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DieseArbeitsmappe" hidePivotFieldList="1"/>
  <xr:revisionPtr revIDLastSave="0" documentId="13_ncr:1_{07006AC1-621C-45F3-945E-C913817BAD08}" xr6:coauthVersionLast="47" xr6:coauthVersionMax="47" xr10:uidLastSave="{00000000-0000-0000-0000-000000000000}"/>
  <bookViews>
    <workbookView xWindow="22932" yWindow="-108" windowWidth="30936" windowHeight="16776" activeTab="3" xr2:uid="{34A36F99-3047-45FC-9044-FC6DFAA9BA9B}"/>
  </bookViews>
  <sheets>
    <sheet name="Staff_Peak_70%_flight_plan" sheetId="129" r:id="rId1"/>
    <sheet name="Equipment_Peak_70%_flight_plan" sheetId="130" r:id="rId2"/>
    <sheet name="Staff_Peak_30%_flight_plan" sheetId="131" r:id="rId3"/>
    <sheet name="Equipment_Peak_30%_flight_plan" sheetId="132" r:id="rId4"/>
    <sheet name="RM CR9" sheetId="28" state="hidden" r:id="rId5"/>
    <sheet name="Gesamtbewertung (2)" sheetId="92" state="hidden" r:id="rId6"/>
    <sheet name="Ergebnis" sheetId="90" state="hidden" r:id="rId7"/>
    <sheet name="Ergebnisbeschreibung" sheetId="89" state="hidden" r:id="rId8"/>
    <sheet name="Gesamtbewertung" sheetId="86" state="hidden" r:id="rId9"/>
    <sheet name="Bewertungsskala_Ausschreibung" sheetId="85" state="hidden" r:id="rId10"/>
    <sheet name="Flugplan Summen" sheetId="27" state="hidden" r:id="rId11"/>
    <sheet name="Flugplan STR" sheetId="25" state="hidden" r:id="rId12"/>
    <sheet name="Flugplankurve" sheetId="44" state="hidden" r:id="rId13"/>
    <sheet name="Flugplan Legende" sheetId="26" state="hidden" r:id="rId14"/>
    <sheet name="Schichtfaktor" sheetId="43" state="hidden" r:id="rId15"/>
    <sheet name="INP_VIS_05_Musterpreise" sheetId="9" state="hidden" r:id="rId16"/>
    <sheet name="INP_VIS_06_Personalmenge" sheetId="10" state="hidden" r:id="rId17"/>
    <sheet name="INP_VIS_08a_Gerätemenge" sheetId="12" state="hidden" r:id="rId18"/>
    <sheet name="INP_VIS_08b_Gerätebindungsz" sheetId="13" state="hidden" r:id="rId19"/>
    <sheet name="INP_VIS_09_Gerätekosten" sheetId="16" state="hidden" r:id="rId20"/>
    <sheet name="INP_VIS_10_Flächenbedarf" sheetId="14" state="hidden" r:id="rId21"/>
    <sheet name="INP_VIS_11_Musterkosten" sheetId="15" state="hidden" r:id="rId22"/>
    <sheet name="INP_ACC_05_Musterpreise " sheetId="45" state="hidden" r:id="rId23"/>
    <sheet name="INP_ACC_06_Personalmenge" sheetId="46" state="hidden" r:id="rId24"/>
    <sheet name="INP_ACC_08a_Gerätemenge" sheetId="48" state="hidden" r:id="rId25"/>
    <sheet name="INP_ACC_08b_Gerätebindungsz" sheetId="49" state="hidden" r:id="rId26"/>
    <sheet name="INP_ACC_09_Gerätekosten" sheetId="50" state="hidden" r:id="rId27"/>
    <sheet name="INP_ACC_10_Flächenbedarf" sheetId="51" state="hidden" r:id="rId28"/>
    <sheet name="INP_ACC_11_Musterkosten" sheetId="52" state="hidden" r:id="rId29"/>
    <sheet name="INP_AVI_05_Musterpreise" sheetId="53" state="hidden" r:id="rId30"/>
    <sheet name="INP_AVI_06_Personalmenge" sheetId="54" state="hidden" r:id="rId31"/>
    <sheet name="INP_AVI_08a_Gerätemenge" sheetId="56" state="hidden" r:id="rId32"/>
    <sheet name="INP_AVI_08b_Gerätebindungsz" sheetId="57" state="hidden" r:id="rId33"/>
    <sheet name="INP_AVI_09_Gerätekosten" sheetId="58" state="hidden" r:id="rId34"/>
    <sheet name="INP_AVI_10_Flächenbedarf" sheetId="59" state="hidden" r:id="rId35"/>
    <sheet name="INP_AVI_11_Musterkosten" sheetId="60" state="hidden" r:id="rId36"/>
    <sheet name="INP_BGS_05_Musterpreise" sheetId="69" state="hidden" r:id="rId37"/>
    <sheet name="INP_BGS_06_Personalmenge" sheetId="70" state="hidden" r:id="rId38"/>
    <sheet name="INP_BGS_07_Personalkosten" sheetId="71" state="hidden" r:id="rId39"/>
    <sheet name="INP_BGS_08a_Gerätemenge" sheetId="72" state="hidden" r:id="rId40"/>
    <sheet name="INP_BGS_08b_Gerätebindungsz" sheetId="73" state="hidden" r:id="rId41"/>
    <sheet name="INP_BGS_09_Gerätekosten" sheetId="74" state="hidden" r:id="rId42"/>
    <sheet name="INP_BGS_09_Gerätekosten (digit)" sheetId="84" state="hidden" r:id="rId43"/>
    <sheet name="INP_BGS_10_Flächenbedarf" sheetId="75" state="hidden" r:id="rId44"/>
    <sheet name="INP_BGS_11_Musterkosten" sheetId="76" state="hidden" r:id="rId45"/>
    <sheet name="INP_LOS_05_Musterpreise" sheetId="61" state="hidden" r:id="rId46"/>
    <sheet name="INP_LOS_06_Personalmenge" sheetId="77" state="hidden" r:id="rId47"/>
    <sheet name="INP_LOS_08a_Gerätemenge" sheetId="79" state="hidden" r:id="rId48"/>
    <sheet name="INP_LOS_08b_Gerätebindungsz" sheetId="80" state="hidden" r:id="rId49"/>
    <sheet name="INP_LOS_09_Gerätekosten" sheetId="81" state="hidden" r:id="rId50"/>
    <sheet name="INP_LOS_10_Flächenbedarf" sheetId="82" state="hidden" r:id="rId51"/>
    <sheet name="INP_LOS_11_Musterkosten" sheetId="83" state="hidden" r:id="rId52"/>
    <sheet name="RM E90" sheetId="30" state="hidden" r:id="rId53"/>
    <sheet name="RM A319" sheetId="29" state="hidden" r:id="rId54"/>
    <sheet name="RM A321" sheetId="32" state="hidden" r:id="rId55"/>
    <sheet name="RM 73H" sheetId="34" state="hidden" r:id="rId56"/>
    <sheet name="RM A320Post" sheetId="41" state="hidden" r:id="rId57"/>
    <sheet name="RM 73P" sheetId="37" state="hidden" r:id="rId58"/>
    <sheet name="Basisdaten" sheetId="39" state="hidden" r:id="rId59"/>
    <sheet name="RM A320 (Beispiel)" sheetId="91" state="hidden" r:id="rId60"/>
  </sheets>
  <externalReferences>
    <externalReference r:id="rId61"/>
  </externalReferences>
  <definedNames>
    <definedName name="_xlnm._FilterDatabase" localSheetId="11" hidden="1">'Flugplan STR'!$A$3:$BD$863</definedName>
    <definedName name="_xlnm._FilterDatabase" localSheetId="42" hidden="1">'INP_BGS_09_Gerätekosten (digit)'!$A$9:$S$76</definedName>
    <definedName name="_xlnm._FilterDatabase" localSheetId="49" hidden="1">INP_LOS_09_Gerätekosten!$A$9:$S$76</definedName>
    <definedName name="_xlnm._FilterDatabase" localSheetId="17" hidden="1">INP_VIS_08a_Gerätemenge!$B$12:$P$94</definedName>
    <definedName name="_xlnm._FilterDatabase" localSheetId="19" hidden="1">INP_VIS_09_Gerätekosten!$A$9:$T$76</definedName>
    <definedName name="BL_Ergebnis_2017">#REF!</definedName>
    <definedName name="BL_Ergebnis_2018">#REF!</definedName>
    <definedName name="BL_Ergebnis_2019">#REF!</definedName>
    <definedName name="CLICK_01">[1]Formular!$AW$32,[1]Formular!$AW$34,[1]Formular!$AW$36,[1]Formular!$AW$38</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um">[1]Formular!$AB$33,[1]Formular!$AB$36,[1]Formular!$AB$50:$AM$67,[1]Formular!$AD$84,[1]Formular!$AD$103,[1]Formular!$AD$122,[1]Formular!$AD$141,[1]Formular!$AL$141,[1]Formular!$AL$122,[1]Formular!$AL$103,[1]Formular!$AL$84</definedName>
    <definedName name="_xlnm.Print_Area" localSheetId="3">'Equipment_Peak_30%_flight_plan'!$A$1:$GA$76</definedName>
    <definedName name="_xlnm.Print_Area" localSheetId="1">'Equipment_Peak_70%_flight_plan'!$A$1:$GA$150</definedName>
    <definedName name="_xlnm.Print_Area" localSheetId="45">INP_LOS_05_Musterpreise!$A$1:$R$82</definedName>
    <definedName name="_xlnm.Print_Area" localSheetId="16">INP_VIS_06_Personalmenge!$C$9:$N$24</definedName>
    <definedName name="_xlnm.Print_Area" localSheetId="2">'Staff_Peak_30%_flight_plan'!$A$1:$GA$76</definedName>
    <definedName name="_xlnm.Print_Area" localSheetId="0">'Staff_Peak_70%_flight_plan'!$A$1:$GA$150</definedName>
    <definedName name="_xlnm.Print_Titles" localSheetId="6">Ergebnis!$1:$4</definedName>
    <definedName name="_xlnm.Print_Titles" localSheetId="7">Ergebnisbeschreibung!$1:$4</definedName>
    <definedName name="TEST0">#REF!</definedName>
    <definedName name="TESTHKEY">#REF!</definedName>
    <definedName name="TESTKEYS">#REF!</definedName>
    <definedName name="TESTVKEY">#REF!</definedName>
    <definedName name="Uhrzeit">[1]Formular!$AQ$33,[1]Formular!$AQ$36,[1]Formular!$AK$36,[1]Formular!$AK$33,[1]Formular!$AZ$84,[1]Formular!$AZ$103,[1]Formular!$AZ$122,[1]Formular!$AZ$141,[1]Formular!$BE$141,[1]Formular!$BE$122,[1]Formular!$BE$103,[1]Formular!$BE$84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5" i="130" l="1"/>
  <c r="U5" i="130" s="1"/>
  <c r="V5" i="130" s="1"/>
  <c r="W5" i="130" s="1"/>
  <c r="Y5" i="130"/>
  <c r="Z5" i="130" s="1"/>
  <c r="AA5" i="130" s="1"/>
  <c r="AB5" i="130" s="1"/>
  <c r="AD5" i="130"/>
  <c r="AE5" i="130" s="1"/>
  <c r="AF5" i="130" s="1"/>
  <c r="AG5" i="130" s="1"/>
  <c r="AI5" i="130"/>
  <c r="AJ5" i="130" s="1"/>
  <c r="AK5" i="130" s="1"/>
  <c r="AL5" i="130" s="1"/>
  <c r="AM5" i="130" s="1"/>
  <c r="AN5" i="130" s="1"/>
  <c r="AO5" i="130" s="1"/>
  <c r="AP5" i="130" s="1"/>
  <c r="AQ5" i="130" s="1"/>
  <c r="AR5" i="130" s="1"/>
  <c r="AS5" i="130" s="1"/>
  <c r="AT5" i="130" s="1"/>
  <c r="AU5" i="130" s="1"/>
  <c r="AV5" i="130" s="1"/>
  <c r="AW5" i="130" s="1"/>
  <c r="AX5" i="130" s="1"/>
  <c r="AY5" i="130" s="1"/>
  <c r="AZ5" i="130" s="1"/>
  <c r="BA5" i="130" s="1"/>
  <c r="BB5" i="130" s="1"/>
  <c r="BC5" i="130" s="1"/>
  <c r="BD5" i="130" s="1"/>
  <c r="BE5" i="130" s="1"/>
  <c r="BF5" i="130" s="1"/>
  <c r="BG5" i="130" s="1"/>
  <c r="BH5" i="130" s="1"/>
  <c r="BI5" i="130" s="1"/>
  <c r="BJ5" i="130" s="1"/>
  <c r="BK5" i="130" s="1"/>
  <c r="BL5" i="130" s="1"/>
  <c r="BM5" i="130" s="1"/>
  <c r="BN5" i="130" s="1"/>
  <c r="BO5" i="130" s="1"/>
  <c r="BP5" i="130" s="1"/>
  <c r="BQ5" i="130" s="1"/>
  <c r="BR5" i="130" s="1"/>
  <c r="BS5" i="130" s="1"/>
  <c r="BT5" i="130" s="1"/>
  <c r="BU5" i="130" s="1"/>
  <c r="BV5" i="130" s="1"/>
  <c r="BW5" i="130" s="1"/>
  <c r="BX5" i="130" s="1"/>
  <c r="BY5" i="130" s="1"/>
  <c r="BZ5" i="130" s="1"/>
  <c r="CA5" i="130" s="1"/>
  <c r="CB5" i="130" s="1"/>
  <c r="CC5" i="130" s="1"/>
  <c r="CD5" i="130" s="1"/>
  <c r="CE5" i="130" s="1"/>
  <c r="CF5" i="130" s="1"/>
  <c r="CG5" i="130" s="1"/>
  <c r="CH5" i="130" s="1"/>
  <c r="CI5" i="130" s="1"/>
  <c r="CJ5" i="130" s="1"/>
  <c r="CK5" i="130" s="1"/>
  <c r="CL5" i="130" s="1"/>
  <c r="CM5" i="130" s="1"/>
  <c r="CN5" i="130" s="1"/>
  <c r="CO5" i="130" s="1"/>
  <c r="CP5" i="130" s="1"/>
  <c r="CQ5" i="130" s="1"/>
  <c r="CR5" i="130" s="1"/>
  <c r="CS5" i="130" s="1"/>
  <c r="CT5" i="130" s="1"/>
  <c r="CU5" i="130" s="1"/>
  <c r="CV5" i="130" s="1"/>
  <c r="CW5" i="130" s="1"/>
  <c r="CX5" i="130" s="1"/>
  <c r="CY5" i="130" s="1"/>
  <c r="CZ5" i="130" s="1"/>
  <c r="DA5" i="130" s="1"/>
  <c r="DB5" i="130" s="1"/>
  <c r="DC5" i="130" s="1"/>
  <c r="DD5" i="130" s="1"/>
  <c r="DE5" i="130" s="1"/>
  <c r="DF5" i="130" s="1"/>
  <c r="DG5" i="130" s="1"/>
  <c r="DH5" i="130" s="1"/>
  <c r="DI5" i="130" s="1"/>
  <c r="DJ5" i="130" s="1"/>
  <c r="DK5" i="130" s="1"/>
  <c r="DL5" i="130" s="1"/>
  <c r="DM5" i="130" s="1"/>
  <c r="DN5" i="130" s="1"/>
  <c r="DO5" i="130" s="1"/>
  <c r="DP5" i="130" s="1"/>
  <c r="DQ5" i="130" s="1"/>
  <c r="DR5" i="130" s="1"/>
  <c r="DS5" i="130" s="1"/>
  <c r="DT5" i="130" s="1"/>
  <c r="DU5" i="130" s="1"/>
  <c r="DV5" i="130" s="1"/>
  <c r="DW5" i="130" s="1"/>
  <c r="DX5" i="130" s="1"/>
  <c r="DY5" i="130" s="1"/>
  <c r="DZ5" i="130" s="1"/>
  <c r="EA5" i="130" s="1"/>
  <c r="EB5" i="130" s="1"/>
  <c r="EC5" i="130" s="1"/>
  <c r="ED5" i="130" s="1"/>
  <c r="EE5" i="130" s="1"/>
  <c r="EF5" i="130" s="1"/>
  <c r="EG5" i="130" s="1"/>
  <c r="EH5" i="130" s="1"/>
  <c r="EI5" i="130" s="1"/>
  <c r="EJ5" i="130" s="1"/>
  <c r="EK5" i="130" s="1"/>
  <c r="EL5" i="130" s="1"/>
  <c r="EM5" i="130" s="1"/>
  <c r="EN5" i="130" s="1"/>
  <c r="EO5" i="130" s="1"/>
  <c r="EP5" i="130" s="1"/>
  <c r="EQ5" i="130" s="1"/>
  <c r="ER5" i="130" s="1"/>
  <c r="ES5" i="130" s="1"/>
  <c r="ET5" i="130" s="1"/>
  <c r="EU5" i="130" s="1"/>
  <c r="EV5" i="130" s="1"/>
  <c r="EW5" i="130" s="1"/>
  <c r="EX5" i="130" s="1"/>
  <c r="EY5" i="130" s="1"/>
  <c r="EZ5" i="130" s="1"/>
  <c r="FA5" i="130" s="1"/>
  <c r="FB5" i="130" s="1"/>
  <c r="FC5" i="130" s="1"/>
  <c r="FD5" i="130" s="1"/>
  <c r="FE5" i="130" s="1"/>
  <c r="FF5" i="130" s="1"/>
  <c r="FG5" i="130" s="1"/>
  <c r="FH5" i="130" s="1"/>
  <c r="FI5" i="130" s="1"/>
  <c r="FJ5" i="130" s="1"/>
  <c r="FK5" i="130" s="1"/>
  <c r="FL5" i="130" s="1"/>
  <c r="FM5" i="130" s="1"/>
  <c r="FN5" i="130" s="1"/>
  <c r="FO5" i="130" s="1"/>
  <c r="FP5" i="130" s="1"/>
  <c r="FQ5" i="130" s="1"/>
  <c r="FR5" i="130" s="1"/>
  <c r="FS5" i="130" s="1"/>
  <c r="FT5" i="130" s="1"/>
  <c r="FU5" i="130" s="1"/>
  <c r="FV5" i="130" s="1"/>
  <c r="FW5" i="130" s="1"/>
  <c r="FX5" i="130" s="1"/>
  <c r="FY5" i="130" s="1"/>
  <c r="FZ5" i="130" s="1"/>
  <c r="GA5" i="130" s="1"/>
  <c r="T23" i="129"/>
  <c r="U23" i="129" s="1"/>
  <c r="V23" i="129" s="1"/>
  <c r="W23" i="129" s="1"/>
  <c r="Y23" i="129"/>
  <c r="Z23" i="129" s="1"/>
  <c r="AA23" i="129" s="1"/>
  <c r="AB23" i="129" s="1"/>
  <c r="AD23" i="129"/>
  <c r="AE23" i="129" s="1"/>
  <c r="AF23" i="129" s="1"/>
  <c r="AG23" i="129" s="1"/>
  <c r="AI23" i="129"/>
  <c r="AJ23" i="129" s="1"/>
  <c r="AK23" i="129" s="1"/>
  <c r="AL23" i="129" s="1"/>
  <c r="AM23" i="129" s="1"/>
  <c r="AN23" i="129" s="1"/>
  <c r="AO23" i="129" s="1"/>
  <c r="AP23" i="129" s="1"/>
  <c r="AQ23" i="129" s="1"/>
  <c r="AR23" i="129" s="1"/>
  <c r="AS23" i="129" s="1"/>
  <c r="AT23" i="129" s="1"/>
  <c r="AU23" i="129" s="1"/>
  <c r="AV23" i="129" s="1"/>
  <c r="AW23" i="129" s="1"/>
  <c r="AX23" i="129" s="1"/>
  <c r="AY23" i="129" s="1"/>
  <c r="AZ23" i="129" s="1"/>
  <c r="BA23" i="129" s="1"/>
  <c r="BB23" i="129" s="1"/>
  <c r="BC23" i="129" s="1"/>
  <c r="BD23" i="129" s="1"/>
  <c r="BE23" i="129" s="1"/>
  <c r="BF23" i="129" s="1"/>
  <c r="BG23" i="129" s="1"/>
  <c r="BH23" i="129" s="1"/>
  <c r="BI23" i="129" s="1"/>
  <c r="BJ23" i="129" s="1"/>
  <c r="BK23" i="129" s="1"/>
  <c r="BL23" i="129" s="1"/>
  <c r="BM23" i="129" s="1"/>
  <c r="BN23" i="129" s="1"/>
  <c r="BO23" i="129" s="1"/>
  <c r="BP23" i="129" s="1"/>
  <c r="BQ23" i="129" s="1"/>
  <c r="BR23" i="129" s="1"/>
  <c r="BS23" i="129" s="1"/>
  <c r="BT23" i="129" s="1"/>
  <c r="BU23" i="129" s="1"/>
  <c r="BV23" i="129" s="1"/>
  <c r="BW23" i="129" s="1"/>
  <c r="BX23" i="129" s="1"/>
  <c r="BY23" i="129" s="1"/>
  <c r="BZ23" i="129" s="1"/>
  <c r="CA23" i="129" s="1"/>
  <c r="CB23" i="129" s="1"/>
  <c r="CC23" i="129" s="1"/>
  <c r="CD23" i="129" s="1"/>
  <c r="CE23" i="129" s="1"/>
  <c r="CF23" i="129" s="1"/>
  <c r="CG23" i="129" s="1"/>
  <c r="CH23" i="129" s="1"/>
  <c r="CI23" i="129" s="1"/>
  <c r="CJ23" i="129" s="1"/>
  <c r="CK23" i="129" s="1"/>
  <c r="CL23" i="129" s="1"/>
  <c r="CM23" i="129" s="1"/>
  <c r="CN23" i="129" s="1"/>
  <c r="CO23" i="129" s="1"/>
  <c r="CP23" i="129" s="1"/>
  <c r="CQ23" i="129" s="1"/>
  <c r="CR23" i="129" s="1"/>
  <c r="CS23" i="129" s="1"/>
  <c r="CT23" i="129" s="1"/>
  <c r="CU23" i="129" s="1"/>
  <c r="CV23" i="129" s="1"/>
  <c r="CW23" i="129" s="1"/>
  <c r="CX23" i="129" s="1"/>
  <c r="CY23" i="129" s="1"/>
  <c r="CZ23" i="129" s="1"/>
  <c r="DA23" i="129" s="1"/>
  <c r="DB23" i="129" s="1"/>
  <c r="DC23" i="129" s="1"/>
  <c r="DD23" i="129" s="1"/>
  <c r="DE23" i="129" s="1"/>
  <c r="DF23" i="129" s="1"/>
  <c r="DG23" i="129" s="1"/>
  <c r="DH23" i="129" s="1"/>
  <c r="DI23" i="129" s="1"/>
  <c r="T41" i="129"/>
  <c r="U41" i="129" s="1"/>
  <c r="V41" i="129" s="1"/>
  <c r="W41" i="129" s="1"/>
  <c r="Y41" i="129"/>
  <c r="Z41" i="129" s="1"/>
  <c r="AA41" i="129" s="1"/>
  <c r="AB41" i="129" s="1"/>
  <c r="AD41" i="129"/>
  <c r="AE41" i="129" s="1"/>
  <c r="AF41" i="129" s="1"/>
  <c r="AG41" i="129" s="1"/>
  <c r="AI41" i="129"/>
  <c r="AJ41" i="129" s="1"/>
  <c r="AK41" i="129" s="1"/>
  <c r="AL41" i="129" s="1"/>
  <c r="AM41" i="129" s="1"/>
  <c r="AN41" i="129" s="1"/>
  <c r="AO41" i="129" s="1"/>
  <c r="AP41" i="129" s="1"/>
  <c r="AQ41" i="129" s="1"/>
  <c r="AR41" i="129" s="1"/>
  <c r="AS41" i="129" s="1"/>
  <c r="AT41" i="129" s="1"/>
  <c r="AU41" i="129" s="1"/>
  <c r="AV41" i="129" s="1"/>
  <c r="AW41" i="129" s="1"/>
  <c r="AX41" i="129" s="1"/>
  <c r="AY41" i="129" s="1"/>
  <c r="AZ41" i="129" s="1"/>
  <c r="BA41" i="129" s="1"/>
  <c r="BB41" i="129" s="1"/>
  <c r="BC41" i="129" s="1"/>
  <c r="BD41" i="129" s="1"/>
  <c r="BE41" i="129" s="1"/>
  <c r="BF41" i="129" s="1"/>
  <c r="BG41" i="129" s="1"/>
  <c r="BH41" i="129" s="1"/>
  <c r="BI41" i="129" s="1"/>
  <c r="BJ41" i="129" s="1"/>
  <c r="BK41" i="129" s="1"/>
  <c r="BL41" i="129" s="1"/>
  <c r="BM41" i="129" s="1"/>
  <c r="BN41" i="129" s="1"/>
  <c r="BO41" i="129" s="1"/>
  <c r="BP41" i="129" s="1"/>
  <c r="BQ41" i="129" s="1"/>
  <c r="BR41" i="129" s="1"/>
  <c r="BS41" i="129" s="1"/>
  <c r="BT41" i="129" s="1"/>
  <c r="BU41" i="129" s="1"/>
  <c r="BV41" i="129" s="1"/>
  <c r="BW41" i="129" s="1"/>
  <c r="BX41" i="129" s="1"/>
  <c r="BY41" i="129" s="1"/>
  <c r="BZ41" i="129" s="1"/>
  <c r="CA41" i="129" s="1"/>
  <c r="CB41" i="129" s="1"/>
  <c r="CC41" i="129" s="1"/>
  <c r="CD41" i="129" s="1"/>
  <c r="CE41" i="129" s="1"/>
  <c r="CF41" i="129" s="1"/>
  <c r="CG41" i="129" s="1"/>
  <c r="CH41" i="129" s="1"/>
  <c r="CI41" i="129" s="1"/>
  <c r="CJ41" i="129" s="1"/>
  <c r="CK41" i="129" s="1"/>
  <c r="CL41" i="129" s="1"/>
  <c r="CM41" i="129" s="1"/>
  <c r="CN41" i="129" s="1"/>
  <c r="CO41" i="129" s="1"/>
  <c r="CP41" i="129" s="1"/>
  <c r="CQ41" i="129" s="1"/>
  <c r="CR41" i="129" s="1"/>
  <c r="CS41" i="129" s="1"/>
  <c r="CT41" i="129" s="1"/>
  <c r="CU41" i="129" s="1"/>
  <c r="CV41" i="129" s="1"/>
  <c r="CW41" i="129" s="1"/>
  <c r="CX41" i="129" s="1"/>
  <c r="CY41" i="129" s="1"/>
  <c r="CZ41" i="129" s="1"/>
  <c r="DA41" i="129" s="1"/>
  <c r="DB41" i="129" s="1"/>
  <c r="DC41" i="129" s="1"/>
  <c r="DD41" i="129" s="1"/>
  <c r="DE41" i="129" s="1"/>
  <c r="DF41" i="129" s="1"/>
  <c r="DG41" i="129" s="1"/>
  <c r="DH41" i="129" s="1"/>
  <c r="DI41" i="129" s="1"/>
  <c r="T59" i="129"/>
  <c r="U59" i="129" s="1"/>
  <c r="V59" i="129" s="1"/>
  <c r="W59" i="129" s="1"/>
  <c r="Y59" i="129"/>
  <c r="Z59" i="129" s="1"/>
  <c r="AA59" i="129" s="1"/>
  <c r="AB59" i="129" s="1"/>
  <c r="AD59" i="129"/>
  <c r="AE59" i="129" s="1"/>
  <c r="AF59" i="129" s="1"/>
  <c r="AG59" i="129" s="1"/>
  <c r="AI59" i="129"/>
  <c r="AJ59" i="129" s="1"/>
  <c r="AK59" i="129" s="1"/>
  <c r="AL59" i="129" s="1"/>
  <c r="AM59" i="129" s="1"/>
  <c r="AN59" i="129" s="1"/>
  <c r="AO59" i="129" s="1"/>
  <c r="AP59" i="129" s="1"/>
  <c r="AQ59" i="129" s="1"/>
  <c r="AR59" i="129" s="1"/>
  <c r="AS59" i="129" s="1"/>
  <c r="AT59" i="129" s="1"/>
  <c r="AU59" i="129" s="1"/>
  <c r="AV59" i="129" s="1"/>
  <c r="AW59" i="129" s="1"/>
  <c r="AX59" i="129" s="1"/>
  <c r="AY59" i="129" s="1"/>
  <c r="AZ59" i="129" s="1"/>
  <c r="BA59" i="129" s="1"/>
  <c r="BB59" i="129" s="1"/>
  <c r="BC59" i="129" s="1"/>
  <c r="BD59" i="129" s="1"/>
  <c r="BE59" i="129" s="1"/>
  <c r="BF59" i="129" s="1"/>
  <c r="BG59" i="129" s="1"/>
  <c r="BH59" i="129" s="1"/>
  <c r="BI59" i="129" s="1"/>
  <c r="BJ59" i="129" s="1"/>
  <c r="BK59" i="129" s="1"/>
  <c r="BL59" i="129" s="1"/>
  <c r="BM59" i="129" s="1"/>
  <c r="BN59" i="129" s="1"/>
  <c r="BO59" i="129" s="1"/>
  <c r="BP59" i="129" s="1"/>
  <c r="BQ59" i="129" s="1"/>
  <c r="BR59" i="129" s="1"/>
  <c r="BS59" i="129" s="1"/>
  <c r="BT59" i="129" s="1"/>
  <c r="BU59" i="129" s="1"/>
  <c r="BV59" i="129" s="1"/>
  <c r="BW59" i="129" s="1"/>
  <c r="BX59" i="129" s="1"/>
  <c r="BY59" i="129" s="1"/>
  <c r="BZ59" i="129" s="1"/>
  <c r="CA59" i="129" s="1"/>
  <c r="CB59" i="129" s="1"/>
  <c r="CC59" i="129" s="1"/>
  <c r="CD59" i="129" s="1"/>
  <c r="CE59" i="129" s="1"/>
  <c r="CF59" i="129" s="1"/>
  <c r="CG59" i="129" s="1"/>
  <c r="CH59" i="129" s="1"/>
  <c r="CI59" i="129" s="1"/>
  <c r="CJ59" i="129" s="1"/>
  <c r="CK59" i="129" s="1"/>
  <c r="CL59" i="129" s="1"/>
  <c r="CM59" i="129" s="1"/>
  <c r="CN59" i="129" s="1"/>
  <c r="CO59" i="129" s="1"/>
  <c r="CP59" i="129" s="1"/>
  <c r="CQ59" i="129" s="1"/>
  <c r="CR59" i="129" s="1"/>
  <c r="CS59" i="129" s="1"/>
  <c r="CT59" i="129" s="1"/>
  <c r="CU59" i="129" s="1"/>
  <c r="CV59" i="129" s="1"/>
  <c r="CW59" i="129" s="1"/>
  <c r="CX59" i="129" s="1"/>
  <c r="CY59" i="129" s="1"/>
  <c r="CZ59" i="129" s="1"/>
  <c r="DA59" i="129" s="1"/>
  <c r="DB59" i="129" s="1"/>
  <c r="DC59" i="129" s="1"/>
  <c r="DD59" i="129" s="1"/>
  <c r="DE59" i="129" s="1"/>
  <c r="DF59" i="129" s="1"/>
  <c r="DG59" i="129" s="1"/>
  <c r="DH59" i="129" s="1"/>
  <c r="DI59" i="129" s="1"/>
  <c r="T77" i="129"/>
  <c r="U77" i="129" s="1"/>
  <c r="V77" i="129" s="1"/>
  <c r="W77" i="129" s="1"/>
  <c r="Y77" i="129"/>
  <c r="Z77" i="129" s="1"/>
  <c r="AA77" i="129" s="1"/>
  <c r="AB77" i="129" s="1"/>
  <c r="AD77" i="129"/>
  <c r="AE77" i="129" s="1"/>
  <c r="AF77" i="129" s="1"/>
  <c r="AG77" i="129" s="1"/>
  <c r="AI77" i="129"/>
  <c r="AJ77" i="129" s="1"/>
  <c r="AK77" i="129" s="1"/>
  <c r="AL77" i="129" s="1"/>
  <c r="AM77" i="129" s="1"/>
  <c r="AN77" i="129" s="1"/>
  <c r="AO77" i="129" s="1"/>
  <c r="AP77" i="129" s="1"/>
  <c r="AQ77" i="129" s="1"/>
  <c r="AR77" i="129" s="1"/>
  <c r="AS77" i="129" s="1"/>
  <c r="AT77" i="129" s="1"/>
  <c r="AU77" i="129" s="1"/>
  <c r="AV77" i="129" s="1"/>
  <c r="AW77" i="129" s="1"/>
  <c r="AX77" i="129" s="1"/>
  <c r="AY77" i="129" s="1"/>
  <c r="AZ77" i="129" s="1"/>
  <c r="BA77" i="129" s="1"/>
  <c r="BB77" i="129" s="1"/>
  <c r="BC77" i="129" s="1"/>
  <c r="BD77" i="129" s="1"/>
  <c r="BE77" i="129" s="1"/>
  <c r="BF77" i="129" s="1"/>
  <c r="BG77" i="129" s="1"/>
  <c r="BH77" i="129" s="1"/>
  <c r="BI77" i="129" s="1"/>
  <c r="BJ77" i="129" s="1"/>
  <c r="BK77" i="129" s="1"/>
  <c r="BL77" i="129" s="1"/>
  <c r="BM77" i="129" s="1"/>
  <c r="BN77" i="129" s="1"/>
  <c r="BO77" i="129" s="1"/>
  <c r="BP77" i="129" s="1"/>
  <c r="BQ77" i="129" s="1"/>
  <c r="BR77" i="129" s="1"/>
  <c r="BS77" i="129" s="1"/>
  <c r="BT77" i="129" s="1"/>
  <c r="BU77" i="129" s="1"/>
  <c r="BV77" i="129" s="1"/>
  <c r="BW77" i="129" s="1"/>
  <c r="BX77" i="129" s="1"/>
  <c r="BY77" i="129" s="1"/>
  <c r="BZ77" i="129" s="1"/>
  <c r="CA77" i="129" s="1"/>
  <c r="CB77" i="129" s="1"/>
  <c r="CC77" i="129" s="1"/>
  <c r="CD77" i="129" s="1"/>
  <c r="CE77" i="129" s="1"/>
  <c r="CF77" i="129" s="1"/>
  <c r="CG77" i="129" s="1"/>
  <c r="CH77" i="129" s="1"/>
  <c r="CI77" i="129" s="1"/>
  <c r="CJ77" i="129" s="1"/>
  <c r="CK77" i="129" s="1"/>
  <c r="CL77" i="129" s="1"/>
  <c r="CM77" i="129" s="1"/>
  <c r="CN77" i="129" s="1"/>
  <c r="CO77" i="129" s="1"/>
  <c r="CP77" i="129" s="1"/>
  <c r="CQ77" i="129" s="1"/>
  <c r="CR77" i="129" s="1"/>
  <c r="CS77" i="129" s="1"/>
  <c r="CT77" i="129" s="1"/>
  <c r="CU77" i="129" s="1"/>
  <c r="CV77" i="129" s="1"/>
  <c r="CW77" i="129" s="1"/>
  <c r="CX77" i="129" s="1"/>
  <c r="CY77" i="129" s="1"/>
  <c r="CZ77" i="129" s="1"/>
  <c r="DA77" i="129" s="1"/>
  <c r="DB77" i="129" s="1"/>
  <c r="DC77" i="129" s="1"/>
  <c r="DD77" i="129" s="1"/>
  <c r="DE77" i="129" s="1"/>
  <c r="DF77" i="129" s="1"/>
  <c r="DG77" i="129" s="1"/>
  <c r="DH77" i="129" s="1"/>
  <c r="DI77" i="129" s="1"/>
  <c r="T95" i="129"/>
  <c r="U95" i="129" s="1"/>
  <c r="V95" i="129" s="1"/>
  <c r="W95" i="129" s="1"/>
  <c r="Y95" i="129"/>
  <c r="Z95" i="129" s="1"/>
  <c r="AA95" i="129" s="1"/>
  <c r="AB95" i="129" s="1"/>
  <c r="AD95" i="129"/>
  <c r="AE95" i="129" s="1"/>
  <c r="AF95" i="129" s="1"/>
  <c r="AG95" i="129" s="1"/>
  <c r="AI95" i="129"/>
  <c r="AJ95" i="129" s="1"/>
  <c r="AK95" i="129" s="1"/>
  <c r="AL95" i="129" s="1"/>
  <c r="AM95" i="129" s="1"/>
  <c r="AN95" i="129" s="1"/>
  <c r="AO95" i="129" s="1"/>
  <c r="AP95" i="129" s="1"/>
  <c r="AQ95" i="129" s="1"/>
  <c r="AR95" i="129" s="1"/>
  <c r="AS95" i="129" s="1"/>
  <c r="AT95" i="129" s="1"/>
  <c r="AU95" i="129" s="1"/>
  <c r="AV95" i="129" s="1"/>
  <c r="AW95" i="129" s="1"/>
  <c r="AX95" i="129" s="1"/>
  <c r="AY95" i="129" s="1"/>
  <c r="AZ95" i="129" s="1"/>
  <c r="BA95" i="129" s="1"/>
  <c r="BB95" i="129" s="1"/>
  <c r="BC95" i="129" s="1"/>
  <c r="BD95" i="129" s="1"/>
  <c r="BE95" i="129" s="1"/>
  <c r="BF95" i="129" s="1"/>
  <c r="BG95" i="129" s="1"/>
  <c r="BH95" i="129" s="1"/>
  <c r="BI95" i="129" s="1"/>
  <c r="BJ95" i="129" s="1"/>
  <c r="BK95" i="129" s="1"/>
  <c r="BL95" i="129" s="1"/>
  <c r="BM95" i="129" s="1"/>
  <c r="BN95" i="129" s="1"/>
  <c r="BO95" i="129" s="1"/>
  <c r="BP95" i="129" s="1"/>
  <c r="BQ95" i="129" s="1"/>
  <c r="BR95" i="129" s="1"/>
  <c r="BS95" i="129" s="1"/>
  <c r="BT95" i="129" s="1"/>
  <c r="BU95" i="129" s="1"/>
  <c r="BV95" i="129" s="1"/>
  <c r="BW95" i="129" s="1"/>
  <c r="BX95" i="129" s="1"/>
  <c r="BY95" i="129" s="1"/>
  <c r="BZ95" i="129" s="1"/>
  <c r="CA95" i="129" s="1"/>
  <c r="CB95" i="129" s="1"/>
  <c r="CC95" i="129" s="1"/>
  <c r="CD95" i="129" s="1"/>
  <c r="CE95" i="129" s="1"/>
  <c r="CF95" i="129" s="1"/>
  <c r="CG95" i="129" s="1"/>
  <c r="CH95" i="129" s="1"/>
  <c r="CI95" i="129" s="1"/>
  <c r="CJ95" i="129" s="1"/>
  <c r="CK95" i="129" s="1"/>
  <c r="CL95" i="129" s="1"/>
  <c r="CM95" i="129" s="1"/>
  <c r="CN95" i="129" s="1"/>
  <c r="CO95" i="129" s="1"/>
  <c r="CP95" i="129" s="1"/>
  <c r="CQ95" i="129" s="1"/>
  <c r="CR95" i="129" s="1"/>
  <c r="CS95" i="129" s="1"/>
  <c r="CT95" i="129" s="1"/>
  <c r="CU95" i="129" s="1"/>
  <c r="CV95" i="129" s="1"/>
  <c r="CW95" i="129" s="1"/>
  <c r="CX95" i="129" s="1"/>
  <c r="CY95" i="129" s="1"/>
  <c r="CZ95" i="129" s="1"/>
  <c r="DA95" i="129" s="1"/>
  <c r="DB95" i="129" s="1"/>
  <c r="DC95" i="129" s="1"/>
  <c r="DD95" i="129" s="1"/>
  <c r="DE95" i="129" s="1"/>
  <c r="DF95" i="129" s="1"/>
  <c r="DG95" i="129" s="1"/>
  <c r="DH95" i="129" s="1"/>
  <c r="DI95" i="129" s="1"/>
  <c r="T113" i="129"/>
  <c r="U113" i="129" s="1"/>
  <c r="V113" i="129" s="1"/>
  <c r="W113" i="129" s="1"/>
  <c r="Y113" i="129"/>
  <c r="Z113" i="129" s="1"/>
  <c r="AA113" i="129" s="1"/>
  <c r="AB113" i="129" s="1"/>
  <c r="AD113" i="129"/>
  <c r="AE113" i="129" s="1"/>
  <c r="AF113" i="129" s="1"/>
  <c r="AG113" i="129" s="1"/>
  <c r="AI113" i="129"/>
  <c r="AJ113" i="129" s="1"/>
  <c r="AK113" i="129" s="1"/>
  <c r="AL113" i="129" s="1"/>
  <c r="AM113" i="129" s="1"/>
  <c r="AN113" i="129" s="1"/>
  <c r="AO113" i="129" s="1"/>
  <c r="AP113" i="129" s="1"/>
  <c r="AQ113" i="129" s="1"/>
  <c r="AR113" i="129" s="1"/>
  <c r="AS113" i="129" s="1"/>
  <c r="AT113" i="129" s="1"/>
  <c r="AU113" i="129" s="1"/>
  <c r="AV113" i="129" s="1"/>
  <c r="AW113" i="129" s="1"/>
  <c r="AX113" i="129" s="1"/>
  <c r="AY113" i="129" s="1"/>
  <c r="AZ113" i="129" s="1"/>
  <c r="BA113" i="129" s="1"/>
  <c r="BB113" i="129" s="1"/>
  <c r="BC113" i="129" s="1"/>
  <c r="BD113" i="129" s="1"/>
  <c r="BE113" i="129" s="1"/>
  <c r="BF113" i="129" s="1"/>
  <c r="BG113" i="129" s="1"/>
  <c r="BH113" i="129" s="1"/>
  <c r="BI113" i="129" s="1"/>
  <c r="BJ113" i="129" s="1"/>
  <c r="BK113" i="129" s="1"/>
  <c r="BL113" i="129" s="1"/>
  <c r="BM113" i="129" s="1"/>
  <c r="BN113" i="129" s="1"/>
  <c r="BO113" i="129" s="1"/>
  <c r="BP113" i="129" s="1"/>
  <c r="BQ113" i="129" s="1"/>
  <c r="BR113" i="129" s="1"/>
  <c r="BS113" i="129" s="1"/>
  <c r="BT113" i="129" s="1"/>
  <c r="BU113" i="129" s="1"/>
  <c r="BV113" i="129" s="1"/>
  <c r="BW113" i="129" s="1"/>
  <c r="BX113" i="129" s="1"/>
  <c r="BY113" i="129" s="1"/>
  <c r="BZ113" i="129" s="1"/>
  <c r="CA113" i="129" s="1"/>
  <c r="CB113" i="129" s="1"/>
  <c r="CC113" i="129" s="1"/>
  <c r="CD113" i="129" s="1"/>
  <c r="CE113" i="129" s="1"/>
  <c r="CF113" i="129" s="1"/>
  <c r="CG113" i="129" s="1"/>
  <c r="CH113" i="129" s="1"/>
  <c r="CI113" i="129" s="1"/>
  <c r="CJ113" i="129" s="1"/>
  <c r="CK113" i="129" s="1"/>
  <c r="CL113" i="129" s="1"/>
  <c r="CM113" i="129" s="1"/>
  <c r="CN113" i="129" s="1"/>
  <c r="CO113" i="129" s="1"/>
  <c r="CP113" i="129" s="1"/>
  <c r="CQ113" i="129" s="1"/>
  <c r="CR113" i="129" s="1"/>
  <c r="CS113" i="129" s="1"/>
  <c r="CT113" i="129" s="1"/>
  <c r="CU113" i="129" s="1"/>
  <c r="CV113" i="129" s="1"/>
  <c r="CW113" i="129" s="1"/>
  <c r="CX113" i="129" s="1"/>
  <c r="CY113" i="129" s="1"/>
  <c r="CZ113" i="129" s="1"/>
  <c r="DA113" i="129" s="1"/>
  <c r="DB113" i="129" s="1"/>
  <c r="DC113" i="129" s="1"/>
  <c r="DD113" i="129" s="1"/>
  <c r="DE113" i="129" s="1"/>
  <c r="DF113" i="129" s="1"/>
  <c r="DG113" i="129" s="1"/>
  <c r="DH113" i="129" s="1"/>
  <c r="DI113" i="129" s="1"/>
  <c r="T131" i="129"/>
  <c r="U131" i="129" s="1"/>
  <c r="V131" i="129" s="1"/>
  <c r="W131" i="129" s="1"/>
  <c r="Y131" i="129"/>
  <c r="Z131" i="129" s="1"/>
  <c r="AA131" i="129" s="1"/>
  <c r="AB131" i="129" s="1"/>
  <c r="AD131" i="129"/>
  <c r="AE131" i="129" s="1"/>
  <c r="AF131" i="129" s="1"/>
  <c r="AG131" i="129" s="1"/>
  <c r="AI131" i="129"/>
  <c r="AJ131" i="129" s="1"/>
  <c r="AK131" i="129" s="1"/>
  <c r="AL131" i="129" s="1"/>
  <c r="AM131" i="129" s="1"/>
  <c r="AN131" i="129" s="1"/>
  <c r="AO131" i="129" s="1"/>
  <c r="AP131" i="129" s="1"/>
  <c r="AQ131" i="129" s="1"/>
  <c r="AR131" i="129" s="1"/>
  <c r="AS131" i="129" s="1"/>
  <c r="AT131" i="129" s="1"/>
  <c r="AU131" i="129" s="1"/>
  <c r="AV131" i="129" s="1"/>
  <c r="AW131" i="129" s="1"/>
  <c r="AX131" i="129" s="1"/>
  <c r="AY131" i="129" s="1"/>
  <c r="AZ131" i="129" s="1"/>
  <c r="BA131" i="129" s="1"/>
  <c r="BB131" i="129" s="1"/>
  <c r="BC131" i="129" s="1"/>
  <c r="BD131" i="129" s="1"/>
  <c r="BE131" i="129" s="1"/>
  <c r="BF131" i="129" s="1"/>
  <c r="BG131" i="129" s="1"/>
  <c r="BH131" i="129" s="1"/>
  <c r="BI131" i="129" s="1"/>
  <c r="BJ131" i="129" s="1"/>
  <c r="BK131" i="129" s="1"/>
  <c r="BL131" i="129" s="1"/>
  <c r="BM131" i="129" s="1"/>
  <c r="BN131" i="129" s="1"/>
  <c r="BO131" i="129" s="1"/>
  <c r="BP131" i="129" s="1"/>
  <c r="BQ131" i="129" s="1"/>
  <c r="BR131" i="129" s="1"/>
  <c r="BS131" i="129" s="1"/>
  <c r="BT131" i="129" s="1"/>
  <c r="BU131" i="129" s="1"/>
  <c r="BV131" i="129" s="1"/>
  <c r="BW131" i="129" s="1"/>
  <c r="BX131" i="129" s="1"/>
  <c r="BY131" i="129" s="1"/>
  <c r="BZ131" i="129" s="1"/>
  <c r="CA131" i="129" s="1"/>
  <c r="CB131" i="129" s="1"/>
  <c r="CC131" i="129" s="1"/>
  <c r="CD131" i="129" s="1"/>
  <c r="CE131" i="129" s="1"/>
  <c r="CF131" i="129" s="1"/>
  <c r="CG131" i="129" s="1"/>
  <c r="CH131" i="129" s="1"/>
  <c r="CI131" i="129" s="1"/>
  <c r="CJ131" i="129" s="1"/>
  <c r="CK131" i="129" s="1"/>
  <c r="CL131" i="129" s="1"/>
  <c r="CM131" i="129" s="1"/>
  <c r="CN131" i="129" s="1"/>
  <c r="CO131" i="129" s="1"/>
  <c r="CP131" i="129" s="1"/>
  <c r="CQ131" i="129" s="1"/>
  <c r="CR131" i="129" s="1"/>
  <c r="CS131" i="129" s="1"/>
  <c r="CT131" i="129" s="1"/>
  <c r="CU131" i="129" s="1"/>
  <c r="CV131" i="129" s="1"/>
  <c r="CW131" i="129" s="1"/>
  <c r="CX131" i="129" s="1"/>
  <c r="CY131" i="129" s="1"/>
  <c r="CZ131" i="129" s="1"/>
  <c r="DA131" i="129" s="1"/>
  <c r="DB131" i="129" s="1"/>
  <c r="DC131" i="129" s="1"/>
  <c r="DD131" i="129" s="1"/>
  <c r="DE131" i="129" s="1"/>
  <c r="DF131" i="129" s="1"/>
  <c r="DG131" i="129" s="1"/>
  <c r="DH131" i="129" s="1"/>
  <c r="DI131" i="129" s="1"/>
  <c r="AI59" i="132"/>
  <c r="AJ59" i="132" s="1"/>
  <c r="AK59" i="132" s="1"/>
  <c r="AL59" i="132" s="1"/>
  <c r="AM59" i="132" s="1"/>
  <c r="AN59" i="132" s="1"/>
  <c r="AO59" i="132" s="1"/>
  <c r="AP59" i="132" s="1"/>
  <c r="AQ59" i="132" s="1"/>
  <c r="AR59" i="132" s="1"/>
  <c r="AS59" i="132" s="1"/>
  <c r="AT59" i="132" s="1"/>
  <c r="AU59" i="132" s="1"/>
  <c r="AV59" i="132" s="1"/>
  <c r="AW59" i="132" s="1"/>
  <c r="AX59" i="132" s="1"/>
  <c r="AY59" i="132" s="1"/>
  <c r="AZ59" i="132" s="1"/>
  <c r="BA59" i="132" s="1"/>
  <c r="BB59" i="132" s="1"/>
  <c r="BC59" i="132" s="1"/>
  <c r="BD59" i="132" s="1"/>
  <c r="BE59" i="132" s="1"/>
  <c r="BF59" i="132" s="1"/>
  <c r="BG59" i="132" s="1"/>
  <c r="BH59" i="132" s="1"/>
  <c r="BI59" i="132" s="1"/>
  <c r="BJ59" i="132" s="1"/>
  <c r="BK59" i="132" s="1"/>
  <c r="BL59" i="132" s="1"/>
  <c r="BM59" i="132" s="1"/>
  <c r="BN59" i="132" s="1"/>
  <c r="BO59" i="132" s="1"/>
  <c r="BP59" i="132" s="1"/>
  <c r="BQ59" i="132" s="1"/>
  <c r="BR59" i="132" s="1"/>
  <c r="BS59" i="132" s="1"/>
  <c r="BT59" i="132" s="1"/>
  <c r="BU59" i="132" s="1"/>
  <c r="BV59" i="132" s="1"/>
  <c r="BW59" i="132" s="1"/>
  <c r="BX59" i="132" s="1"/>
  <c r="BY59" i="132" s="1"/>
  <c r="BZ59" i="132" s="1"/>
  <c r="CA59" i="132" s="1"/>
  <c r="CB59" i="132" s="1"/>
  <c r="CC59" i="132" s="1"/>
  <c r="CD59" i="132" s="1"/>
  <c r="CE59" i="132" s="1"/>
  <c r="CF59" i="132" s="1"/>
  <c r="CG59" i="132" s="1"/>
  <c r="CH59" i="132" s="1"/>
  <c r="CI59" i="132" s="1"/>
  <c r="CJ59" i="132" s="1"/>
  <c r="CK59" i="132" s="1"/>
  <c r="CL59" i="132" s="1"/>
  <c r="CM59" i="132" s="1"/>
  <c r="CN59" i="132" s="1"/>
  <c r="CO59" i="132" s="1"/>
  <c r="CP59" i="132" s="1"/>
  <c r="CQ59" i="132" s="1"/>
  <c r="CR59" i="132" s="1"/>
  <c r="CS59" i="132" s="1"/>
  <c r="CT59" i="132" s="1"/>
  <c r="CU59" i="132" s="1"/>
  <c r="CV59" i="132" s="1"/>
  <c r="CW59" i="132" s="1"/>
  <c r="CX59" i="132" s="1"/>
  <c r="CY59" i="132" s="1"/>
  <c r="CZ59" i="132" s="1"/>
  <c r="DA59" i="132" s="1"/>
  <c r="DB59" i="132" s="1"/>
  <c r="DC59" i="132" s="1"/>
  <c r="DD59" i="132" s="1"/>
  <c r="DE59" i="132" s="1"/>
  <c r="DF59" i="132" s="1"/>
  <c r="DG59" i="132" s="1"/>
  <c r="DH59" i="132" s="1"/>
  <c r="DI59" i="132" s="1"/>
  <c r="DJ59" i="132" s="1"/>
  <c r="DK59" i="132" s="1"/>
  <c r="DL59" i="132" s="1"/>
  <c r="DM59" i="132" s="1"/>
  <c r="DN59" i="132" s="1"/>
  <c r="DO59" i="132" s="1"/>
  <c r="DP59" i="132" s="1"/>
  <c r="DQ59" i="132" s="1"/>
  <c r="DR59" i="132" s="1"/>
  <c r="DS59" i="132" s="1"/>
  <c r="DT59" i="132" s="1"/>
  <c r="DU59" i="132" s="1"/>
  <c r="DV59" i="132" s="1"/>
  <c r="DW59" i="132" s="1"/>
  <c r="DX59" i="132" s="1"/>
  <c r="DY59" i="132" s="1"/>
  <c r="DZ59" i="132" s="1"/>
  <c r="EA59" i="132" s="1"/>
  <c r="EB59" i="132" s="1"/>
  <c r="EC59" i="132" s="1"/>
  <c r="ED59" i="132" s="1"/>
  <c r="EE59" i="132" s="1"/>
  <c r="EF59" i="132" s="1"/>
  <c r="EG59" i="132" s="1"/>
  <c r="EH59" i="132" s="1"/>
  <c r="EI59" i="132" s="1"/>
  <c r="EJ59" i="132" s="1"/>
  <c r="EK59" i="132" s="1"/>
  <c r="EL59" i="132" s="1"/>
  <c r="EM59" i="132" s="1"/>
  <c r="EN59" i="132" s="1"/>
  <c r="EO59" i="132" s="1"/>
  <c r="EP59" i="132" s="1"/>
  <c r="EQ59" i="132" s="1"/>
  <c r="ER59" i="132" s="1"/>
  <c r="ES59" i="132" s="1"/>
  <c r="ET59" i="132" s="1"/>
  <c r="EU59" i="132" s="1"/>
  <c r="EV59" i="132" s="1"/>
  <c r="EW59" i="132" s="1"/>
  <c r="EX59" i="132" s="1"/>
  <c r="EY59" i="132" s="1"/>
  <c r="EZ59" i="132" s="1"/>
  <c r="FA59" i="132" s="1"/>
  <c r="FB59" i="132" s="1"/>
  <c r="FC59" i="132" s="1"/>
  <c r="FD59" i="132" s="1"/>
  <c r="FE59" i="132" s="1"/>
  <c r="FF59" i="132" s="1"/>
  <c r="FG59" i="132" s="1"/>
  <c r="FH59" i="132" s="1"/>
  <c r="FI59" i="132" s="1"/>
  <c r="FJ59" i="132" s="1"/>
  <c r="FK59" i="132" s="1"/>
  <c r="FL59" i="132" s="1"/>
  <c r="FM59" i="132" s="1"/>
  <c r="FN59" i="132" s="1"/>
  <c r="FO59" i="132" s="1"/>
  <c r="FP59" i="132" s="1"/>
  <c r="FQ59" i="132" s="1"/>
  <c r="FR59" i="132" s="1"/>
  <c r="FS59" i="132" s="1"/>
  <c r="FT59" i="132" s="1"/>
  <c r="FU59" i="132" s="1"/>
  <c r="FV59" i="132" s="1"/>
  <c r="FW59" i="132" s="1"/>
  <c r="FX59" i="132" s="1"/>
  <c r="FY59" i="132" s="1"/>
  <c r="FZ59" i="132" s="1"/>
  <c r="GA59" i="132" s="1"/>
  <c r="AD59" i="132"/>
  <c r="AE59" i="132" s="1"/>
  <c r="AF59" i="132" s="1"/>
  <c r="AG59" i="132" s="1"/>
  <c r="Y59" i="132"/>
  <c r="Z59" i="132" s="1"/>
  <c r="AA59" i="132" s="1"/>
  <c r="AB59" i="132" s="1"/>
  <c r="T59" i="132"/>
  <c r="U59" i="132" s="1"/>
  <c r="V59" i="132" s="1"/>
  <c r="W59" i="132" s="1"/>
  <c r="AI41" i="132"/>
  <c r="AJ41" i="132" s="1"/>
  <c r="AK41" i="132" s="1"/>
  <c r="AL41" i="132" s="1"/>
  <c r="AM41" i="132" s="1"/>
  <c r="AN41" i="132" s="1"/>
  <c r="AO41" i="132" s="1"/>
  <c r="AP41" i="132" s="1"/>
  <c r="AQ41" i="132" s="1"/>
  <c r="AR41" i="132" s="1"/>
  <c r="AS41" i="132" s="1"/>
  <c r="AT41" i="132" s="1"/>
  <c r="AU41" i="132" s="1"/>
  <c r="AV41" i="132" s="1"/>
  <c r="AW41" i="132" s="1"/>
  <c r="AX41" i="132" s="1"/>
  <c r="AY41" i="132" s="1"/>
  <c r="AZ41" i="132" s="1"/>
  <c r="BA41" i="132" s="1"/>
  <c r="BB41" i="132" s="1"/>
  <c r="BC41" i="132" s="1"/>
  <c r="BD41" i="132" s="1"/>
  <c r="BE41" i="132" s="1"/>
  <c r="BF41" i="132" s="1"/>
  <c r="BG41" i="132" s="1"/>
  <c r="BH41" i="132" s="1"/>
  <c r="BI41" i="132" s="1"/>
  <c r="BJ41" i="132" s="1"/>
  <c r="BK41" i="132" s="1"/>
  <c r="BL41" i="132" s="1"/>
  <c r="BM41" i="132" s="1"/>
  <c r="BN41" i="132" s="1"/>
  <c r="BO41" i="132" s="1"/>
  <c r="BP41" i="132" s="1"/>
  <c r="BQ41" i="132" s="1"/>
  <c r="BR41" i="132" s="1"/>
  <c r="BS41" i="132" s="1"/>
  <c r="BT41" i="132" s="1"/>
  <c r="BU41" i="132" s="1"/>
  <c r="BV41" i="132" s="1"/>
  <c r="BW41" i="132" s="1"/>
  <c r="BX41" i="132" s="1"/>
  <c r="BY41" i="132" s="1"/>
  <c r="BZ41" i="132" s="1"/>
  <c r="CA41" i="132" s="1"/>
  <c r="CB41" i="132" s="1"/>
  <c r="CC41" i="132" s="1"/>
  <c r="CD41" i="132" s="1"/>
  <c r="CE41" i="132" s="1"/>
  <c r="CF41" i="132" s="1"/>
  <c r="CG41" i="132" s="1"/>
  <c r="CH41" i="132" s="1"/>
  <c r="CI41" i="132" s="1"/>
  <c r="CJ41" i="132" s="1"/>
  <c r="CK41" i="132" s="1"/>
  <c r="CL41" i="132" s="1"/>
  <c r="CM41" i="132" s="1"/>
  <c r="CN41" i="132" s="1"/>
  <c r="CO41" i="132" s="1"/>
  <c r="CP41" i="132" s="1"/>
  <c r="CQ41" i="132" s="1"/>
  <c r="CR41" i="132" s="1"/>
  <c r="CS41" i="132" s="1"/>
  <c r="CT41" i="132" s="1"/>
  <c r="CU41" i="132" s="1"/>
  <c r="CV41" i="132" s="1"/>
  <c r="CW41" i="132" s="1"/>
  <c r="CX41" i="132" s="1"/>
  <c r="CY41" i="132" s="1"/>
  <c r="CZ41" i="132" s="1"/>
  <c r="DA41" i="132" s="1"/>
  <c r="DB41" i="132" s="1"/>
  <c r="DC41" i="132" s="1"/>
  <c r="DD41" i="132" s="1"/>
  <c r="DE41" i="132" s="1"/>
  <c r="DF41" i="132" s="1"/>
  <c r="DG41" i="132" s="1"/>
  <c r="DH41" i="132" s="1"/>
  <c r="DI41" i="132" s="1"/>
  <c r="DJ41" i="132" s="1"/>
  <c r="DK41" i="132" s="1"/>
  <c r="DL41" i="132" s="1"/>
  <c r="DM41" i="132" s="1"/>
  <c r="DN41" i="132" s="1"/>
  <c r="DO41" i="132" s="1"/>
  <c r="DP41" i="132" s="1"/>
  <c r="DQ41" i="132" s="1"/>
  <c r="DR41" i="132" s="1"/>
  <c r="DS41" i="132" s="1"/>
  <c r="DT41" i="132" s="1"/>
  <c r="DU41" i="132" s="1"/>
  <c r="DV41" i="132" s="1"/>
  <c r="DW41" i="132" s="1"/>
  <c r="DX41" i="132" s="1"/>
  <c r="DY41" i="132" s="1"/>
  <c r="DZ41" i="132" s="1"/>
  <c r="EA41" i="132" s="1"/>
  <c r="EB41" i="132" s="1"/>
  <c r="EC41" i="132" s="1"/>
  <c r="ED41" i="132" s="1"/>
  <c r="EE41" i="132" s="1"/>
  <c r="EF41" i="132" s="1"/>
  <c r="EG41" i="132" s="1"/>
  <c r="EH41" i="132" s="1"/>
  <c r="EI41" i="132" s="1"/>
  <c r="EJ41" i="132" s="1"/>
  <c r="EK41" i="132" s="1"/>
  <c r="EL41" i="132" s="1"/>
  <c r="EM41" i="132" s="1"/>
  <c r="EN41" i="132" s="1"/>
  <c r="EO41" i="132" s="1"/>
  <c r="EP41" i="132" s="1"/>
  <c r="EQ41" i="132" s="1"/>
  <c r="ER41" i="132" s="1"/>
  <c r="ES41" i="132" s="1"/>
  <c r="ET41" i="132" s="1"/>
  <c r="EU41" i="132" s="1"/>
  <c r="EV41" i="132" s="1"/>
  <c r="EW41" i="132" s="1"/>
  <c r="EX41" i="132" s="1"/>
  <c r="EY41" i="132" s="1"/>
  <c r="EZ41" i="132" s="1"/>
  <c r="FA41" i="132" s="1"/>
  <c r="FB41" i="132" s="1"/>
  <c r="FC41" i="132" s="1"/>
  <c r="FD41" i="132" s="1"/>
  <c r="FE41" i="132" s="1"/>
  <c r="FF41" i="132" s="1"/>
  <c r="FG41" i="132" s="1"/>
  <c r="FH41" i="132" s="1"/>
  <c r="FI41" i="132" s="1"/>
  <c r="FJ41" i="132" s="1"/>
  <c r="FK41" i="132" s="1"/>
  <c r="FL41" i="132" s="1"/>
  <c r="FM41" i="132" s="1"/>
  <c r="FN41" i="132" s="1"/>
  <c r="FO41" i="132" s="1"/>
  <c r="FP41" i="132" s="1"/>
  <c r="FQ41" i="132" s="1"/>
  <c r="FR41" i="132" s="1"/>
  <c r="FS41" i="132" s="1"/>
  <c r="FT41" i="132" s="1"/>
  <c r="FU41" i="132" s="1"/>
  <c r="FV41" i="132" s="1"/>
  <c r="FW41" i="132" s="1"/>
  <c r="FX41" i="132" s="1"/>
  <c r="FY41" i="132" s="1"/>
  <c r="FZ41" i="132" s="1"/>
  <c r="GA41" i="132" s="1"/>
  <c r="AD41" i="132"/>
  <c r="AE41" i="132" s="1"/>
  <c r="AF41" i="132" s="1"/>
  <c r="AG41" i="132" s="1"/>
  <c r="Y41" i="132"/>
  <c r="Z41" i="132" s="1"/>
  <c r="AA41" i="132" s="1"/>
  <c r="AB41" i="132" s="1"/>
  <c r="T41" i="132"/>
  <c r="U41" i="132" s="1"/>
  <c r="V41" i="132" s="1"/>
  <c r="W41" i="132" s="1"/>
  <c r="AI23" i="132"/>
  <c r="AJ23" i="132" s="1"/>
  <c r="AK23" i="132" s="1"/>
  <c r="AL23" i="132" s="1"/>
  <c r="AM23" i="132" s="1"/>
  <c r="AN23" i="132" s="1"/>
  <c r="AO23" i="132" s="1"/>
  <c r="AP23" i="132" s="1"/>
  <c r="AQ23" i="132" s="1"/>
  <c r="AR23" i="132" s="1"/>
  <c r="AS23" i="132" s="1"/>
  <c r="AT23" i="132" s="1"/>
  <c r="AU23" i="132" s="1"/>
  <c r="AV23" i="132" s="1"/>
  <c r="AW23" i="132" s="1"/>
  <c r="AX23" i="132" s="1"/>
  <c r="AY23" i="132" s="1"/>
  <c r="AZ23" i="132" s="1"/>
  <c r="BA23" i="132" s="1"/>
  <c r="BB23" i="132" s="1"/>
  <c r="BC23" i="132" s="1"/>
  <c r="BD23" i="132" s="1"/>
  <c r="BE23" i="132" s="1"/>
  <c r="BF23" i="132" s="1"/>
  <c r="BG23" i="132" s="1"/>
  <c r="BH23" i="132" s="1"/>
  <c r="BI23" i="132" s="1"/>
  <c r="BJ23" i="132" s="1"/>
  <c r="BK23" i="132" s="1"/>
  <c r="BL23" i="132" s="1"/>
  <c r="BM23" i="132" s="1"/>
  <c r="BN23" i="132" s="1"/>
  <c r="BO23" i="132" s="1"/>
  <c r="BP23" i="132" s="1"/>
  <c r="BQ23" i="132" s="1"/>
  <c r="BR23" i="132" s="1"/>
  <c r="BS23" i="132" s="1"/>
  <c r="BT23" i="132" s="1"/>
  <c r="BU23" i="132" s="1"/>
  <c r="BV23" i="132" s="1"/>
  <c r="BW23" i="132" s="1"/>
  <c r="BX23" i="132" s="1"/>
  <c r="BY23" i="132" s="1"/>
  <c r="BZ23" i="132" s="1"/>
  <c r="CA23" i="132" s="1"/>
  <c r="CB23" i="132" s="1"/>
  <c r="CC23" i="132" s="1"/>
  <c r="CD23" i="132" s="1"/>
  <c r="CE23" i="132" s="1"/>
  <c r="CF23" i="132" s="1"/>
  <c r="CG23" i="132" s="1"/>
  <c r="CH23" i="132" s="1"/>
  <c r="CI23" i="132" s="1"/>
  <c r="CJ23" i="132" s="1"/>
  <c r="CK23" i="132" s="1"/>
  <c r="CL23" i="132" s="1"/>
  <c r="CM23" i="132" s="1"/>
  <c r="CN23" i="132" s="1"/>
  <c r="CO23" i="132" s="1"/>
  <c r="CP23" i="132" s="1"/>
  <c r="CQ23" i="132" s="1"/>
  <c r="CR23" i="132" s="1"/>
  <c r="CS23" i="132" s="1"/>
  <c r="CT23" i="132" s="1"/>
  <c r="CU23" i="132" s="1"/>
  <c r="CV23" i="132" s="1"/>
  <c r="CW23" i="132" s="1"/>
  <c r="CX23" i="132" s="1"/>
  <c r="CY23" i="132" s="1"/>
  <c r="CZ23" i="132" s="1"/>
  <c r="DA23" i="132" s="1"/>
  <c r="DB23" i="132" s="1"/>
  <c r="DC23" i="132" s="1"/>
  <c r="DD23" i="132" s="1"/>
  <c r="DE23" i="132" s="1"/>
  <c r="DF23" i="132" s="1"/>
  <c r="DG23" i="132" s="1"/>
  <c r="DH23" i="132" s="1"/>
  <c r="DI23" i="132" s="1"/>
  <c r="DJ23" i="132" s="1"/>
  <c r="DK23" i="132" s="1"/>
  <c r="DL23" i="132" s="1"/>
  <c r="DM23" i="132" s="1"/>
  <c r="DN23" i="132" s="1"/>
  <c r="DO23" i="132" s="1"/>
  <c r="DP23" i="132" s="1"/>
  <c r="DQ23" i="132" s="1"/>
  <c r="DR23" i="132" s="1"/>
  <c r="DS23" i="132" s="1"/>
  <c r="DT23" i="132" s="1"/>
  <c r="DU23" i="132" s="1"/>
  <c r="DV23" i="132" s="1"/>
  <c r="DW23" i="132" s="1"/>
  <c r="DX23" i="132" s="1"/>
  <c r="DY23" i="132" s="1"/>
  <c r="DZ23" i="132" s="1"/>
  <c r="EA23" i="132" s="1"/>
  <c r="EB23" i="132" s="1"/>
  <c r="EC23" i="132" s="1"/>
  <c r="ED23" i="132" s="1"/>
  <c r="EE23" i="132" s="1"/>
  <c r="EF23" i="132" s="1"/>
  <c r="EG23" i="132" s="1"/>
  <c r="EH23" i="132" s="1"/>
  <c r="EI23" i="132" s="1"/>
  <c r="EJ23" i="132" s="1"/>
  <c r="EK23" i="132" s="1"/>
  <c r="EL23" i="132" s="1"/>
  <c r="EM23" i="132" s="1"/>
  <c r="EN23" i="132" s="1"/>
  <c r="EO23" i="132" s="1"/>
  <c r="EP23" i="132" s="1"/>
  <c r="EQ23" i="132" s="1"/>
  <c r="ER23" i="132" s="1"/>
  <c r="ES23" i="132" s="1"/>
  <c r="ET23" i="132" s="1"/>
  <c r="EU23" i="132" s="1"/>
  <c r="EV23" i="132" s="1"/>
  <c r="EW23" i="132" s="1"/>
  <c r="EX23" i="132" s="1"/>
  <c r="EY23" i="132" s="1"/>
  <c r="EZ23" i="132" s="1"/>
  <c r="FA23" i="132" s="1"/>
  <c r="FB23" i="132" s="1"/>
  <c r="FC23" i="132" s="1"/>
  <c r="FD23" i="132" s="1"/>
  <c r="FE23" i="132" s="1"/>
  <c r="FF23" i="132" s="1"/>
  <c r="FG23" i="132" s="1"/>
  <c r="FH23" i="132" s="1"/>
  <c r="FI23" i="132" s="1"/>
  <c r="FJ23" i="132" s="1"/>
  <c r="FK23" i="132" s="1"/>
  <c r="FL23" i="132" s="1"/>
  <c r="FM23" i="132" s="1"/>
  <c r="FN23" i="132" s="1"/>
  <c r="FO23" i="132" s="1"/>
  <c r="FP23" i="132" s="1"/>
  <c r="FQ23" i="132" s="1"/>
  <c r="FR23" i="132" s="1"/>
  <c r="FS23" i="132" s="1"/>
  <c r="FT23" i="132" s="1"/>
  <c r="FU23" i="132" s="1"/>
  <c r="FV23" i="132" s="1"/>
  <c r="FW23" i="132" s="1"/>
  <c r="FX23" i="132" s="1"/>
  <c r="FY23" i="132" s="1"/>
  <c r="FZ23" i="132" s="1"/>
  <c r="GA23" i="132" s="1"/>
  <c r="AD23" i="132"/>
  <c r="AE23" i="132" s="1"/>
  <c r="AF23" i="132" s="1"/>
  <c r="AG23" i="132" s="1"/>
  <c r="Y23" i="132"/>
  <c r="Z23" i="132" s="1"/>
  <c r="AA23" i="132" s="1"/>
  <c r="AB23" i="132" s="1"/>
  <c r="T23" i="132"/>
  <c r="U23" i="132" s="1"/>
  <c r="V23" i="132" s="1"/>
  <c r="W23" i="132" s="1"/>
  <c r="AI5" i="132"/>
  <c r="AJ5" i="132" s="1"/>
  <c r="AK5" i="132" s="1"/>
  <c r="AL5" i="132" s="1"/>
  <c r="AM5" i="132" s="1"/>
  <c r="AN5" i="132" s="1"/>
  <c r="AO5" i="132" s="1"/>
  <c r="AP5" i="132" s="1"/>
  <c r="AQ5" i="132" s="1"/>
  <c r="AR5" i="132" s="1"/>
  <c r="AS5" i="132" s="1"/>
  <c r="AT5" i="132" s="1"/>
  <c r="AU5" i="132" s="1"/>
  <c r="AV5" i="132" s="1"/>
  <c r="AW5" i="132" s="1"/>
  <c r="AX5" i="132" s="1"/>
  <c r="AY5" i="132" s="1"/>
  <c r="AZ5" i="132" s="1"/>
  <c r="BA5" i="132" s="1"/>
  <c r="BB5" i="132" s="1"/>
  <c r="BC5" i="132" s="1"/>
  <c r="BD5" i="132" s="1"/>
  <c r="BE5" i="132" s="1"/>
  <c r="BF5" i="132" s="1"/>
  <c r="BG5" i="132" s="1"/>
  <c r="BH5" i="132" s="1"/>
  <c r="BI5" i="132" s="1"/>
  <c r="BJ5" i="132" s="1"/>
  <c r="BK5" i="132" s="1"/>
  <c r="BL5" i="132" s="1"/>
  <c r="BM5" i="132" s="1"/>
  <c r="BN5" i="132" s="1"/>
  <c r="BO5" i="132" s="1"/>
  <c r="BP5" i="132" s="1"/>
  <c r="BQ5" i="132" s="1"/>
  <c r="BR5" i="132" s="1"/>
  <c r="BS5" i="132" s="1"/>
  <c r="BT5" i="132" s="1"/>
  <c r="BU5" i="132" s="1"/>
  <c r="BV5" i="132" s="1"/>
  <c r="BW5" i="132" s="1"/>
  <c r="BX5" i="132" s="1"/>
  <c r="BY5" i="132" s="1"/>
  <c r="BZ5" i="132" s="1"/>
  <c r="CA5" i="132" s="1"/>
  <c r="CB5" i="132" s="1"/>
  <c r="CC5" i="132" s="1"/>
  <c r="CD5" i="132" s="1"/>
  <c r="CE5" i="132" s="1"/>
  <c r="CF5" i="132" s="1"/>
  <c r="CG5" i="132" s="1"/>
  <c r="CH5" i="132" s="1"/>
  <c r="CI5" i="132" s="1"/>
  <c r="CJ5" i="132" s="1"/>
  <c r="CK5" i="132" s="1"/>
  <c r="CL5" i="132" s="1"/>
  <c r="CM5" i="132" s="1"/>
  <c r="CN5" i="132" s="1"/>
  <c r="CO5" i="132" s="1"/>
  <c r="CP5" i="132" s="1"/>
  <c r="CQ5" i="132" s="1"/>
  <c r="CR5" i="132" s="1"/>
  <c r="CS5" i="132" s="1"/>
  <c r="CT5" i="132" s="1"/>
  <c r="CU5" i="132" s="1"/>
  <c r="CV5" i="132" s="1"/>
  <c r="CW5" i="132" s="1"/>
  <c r="CX5" i="132" s="1"/>
  <c r="CY5" i="132" s="1"/>
  <c r="CZ5" i="132" s="1"/>
  <c r="DA5" i="132" s="1"/>
  <c r="DB5" i="132" s="1"/>
  <c r="DC5" i="132" s="1"/>
  <c r="DD5" i="132" s="1"/>
  <c r="DE5" i="132" s="1"/>
  <c r="DF5" i="132" s="1"/>
  <c r="DG5" i="132" s="1"/>
  <c r="DH5" i="132" s="1"/>
  <c r="DI5" i="132" s="1"/>
  <c r="DJ5" i="132" s="1"/>
  <c r="DK5" i="132" s="1"/>
  <c r="DL5" i="132" s="1"/>
  <c r="DM5" i="132" s="1"/>
  <c r="DN5" i="132" s="1"/>
  <c r="DO5" i="132" s="1"/>
  <c r="DP5" i="132" s="1"/>
  <c r="DQ5" i="132" s="1"/>
  <c r="DR5" i="132" s="1"/>
  <c r="DS5" i="132" s="1"/>
  <c r="DT5" i="132" s="1"/>
  <c r="DU5" i="132" s="1"/>
  <c r="DV5" i="132" s="1"/>
  <c r="DW5" i="132" s="1"/>
  <c r="DX5" i="132" s="1"/>
  <c r="DY5" i="132" s="1"/>
  <c r="DZ5" i="132" s="1"/>
  <c r="EA5" i="132" s="1"/>
  <c r="EB5" i="132" s="1"/>
  <c r="EC5" i="132" s="1"/>
  <c r="ED5" i="132" s="1"/>
  <c r="EE5" i="132" s="1"/>
  <c r="EF5" i="132" s="1"/>
  <c r="EG5" i="132" s="1"/>
  <c r="EH5" i="132" s="1"/>
  <c r="EI5" i="132" s="1"/>
  <c r="EJ5" i="132" s="1"/>
  <c r="EK5" i="132" s="1"/>
  <c r="EL5" i="132" s="1"/>
  <c r="EM5" i="132" s="1"/>
  <c r="EN5" i="132" s="1"/>
  <c r="EO5" i="132" s="1"/>
  <c r="EP5" i="132" s="1"/>
  <c r="EQ5" i="132" s="1"/>
  <c r="ER5" i="132" s="1"/>
  <c r="ES5" i="132" s="1"/>
  <c r="ET5" i="132" s="1"/>
  <c r="EU5" i="132" s="1"/>
  <c r="EV5" i="132" s="1"/>
  <c r="EW5" i="132" s="1"/>
  <c r="EX5" i="132" s="1"/>
  <c r="EY5" i="132" s="1"/>
  <c r="EZ5" i="132" s="1"/>
  <c r="FA5" i="132" s="1"/>
  <c r="FB5" i="132" s="1"/>
  <c r="FC5" i="132" s="1"/>
  <c r="FD5" i="132" s="1"/>
  <c r="FE5" i="132" s="1"/>
  <c r="FF5" i="132" s="1"/>
  <c r="FG5" i="132" s="1"/>
  <c r="FH5" i="132" s="1"/>
  <c r="FI5" i="132" s="1"/>
  <c r="FJ5" i="132" s="1"/>
  <c r="FK5" i="132" s="1"/>
  <c r="FL5" i="132" s="1"/>
  <c r="FM5" i="132" s="1"/>
  <c r="FN5" i="132" s="1"/>
  <c r="FO5" i="132" s="1"/>
  <c r="FP5" i="132" s="1"/>
  <c r="FQ5" i="132" s="1"/>
  <c r="FR5" i="132" s="1"/>
  <c r="FS5" i="132" s="1"/>
  <c r="FT5" i="132" s="1"/>
  <c r="FU5" i="132" s="1"/>
  <c r="FV5" i="132" s="1"/>
  <c r="FW5" i="132" s="1"/>
  <c r="FX5" i="132" s="1"/>
  <c r="FY5" i="132" s="1"/>
  <c r="FZ5" i="132" s="1"/>
  <c r="GA5" i="132" s="1"/>
  <c r="AD5" i="132"/>
  <c r="AE5" i="132" s="1"/>
  <c r="AF5" i="132" s="1"/>
  <c r="AG5" i="132" s="1"/>
  <c r="Y5" i="132"/>
  <c r="Z5" i="132" s="1"/>
  <c r="AA5" i="132" s="1"/>
  <c r="AB5" i="132" s="1"/>
  <c r="T5" i="132"/>
  <c r="U5" i="132" s="1"/>
  <c r="V5" i="132" s="1"/>
  <c r="W5" i="132" s="1"/>
  <c r="AI59" i="131"/>
  <c r="AJ59" i="131" s="1"/>
  <c r="AK59" i="131" s="1"/>
  <c r="AL59" i="131" s="1"/>
  <c r="AM59" i="131" s="1"/>
  <c r="AN59" i="131" s="1"/>
  <c r="AO59" i="131" s="1"/>
  <c r="AP59" i="131" s="1"/>
  <c r="AQ59" i="131" s="1"/>
  <c r="AR59" i="131" s="1"/>
  <c r="AS59" i="131" s="1"/>
  <c r="AT59" i="131" s="1"/>
  <c r="AU59" i="131" s="1"/>
  <c r="AV59" i="131" s="1"/>
  <c r="AW59" i="131" s="1"/>
  <c r="AX59" i="131" s="1"/>
  <c r="AY59" i="131" s="1"/>
  <c r="AZ59" i="131" s="1"/>
  <c r="BA59" i="131" s="1"/>
  <c r="BB59" i="131" s="1"/>
  <c r="BC59" i="131" s="1"/>
  <c r="BD59" i="131" s="1"/>
  <c r="BE59" i="131" s="1"/>
  <c r="BF59" i="131" s="1"/>
  <c r="BG59" i="131" s="1"/>
  <c r="BH59" i="131" s="1"/>
  <c r="BI59" i="131" s="1"/>
  <c r="BJ59" i="131" s="1"/>
  <c r="BK59" i="131" s="1"/>
  <c r="BL59" i="131" s="1"/>
  <c r="BM59" i="131" s="1"/>
  <c r="BN59" i="131" s="1"/>
  <c r="BO59" i="131" s="1"/>
  <c r="BP59" i="131" s="1"/>
  <c r="BQ59" i="131" s="1"/>
  <c r="BR59" i="131" s="1"/>
  <c r="BS59" i="131" s="1"/>
  <c r="BT59" i="131" s="1"/>
  <c r="BU59" i="131" s="1"/>
  <c r="BV59" i="131" s="1"/>
  <c r="BW59" i="131" s="1"/>
  <c r="BX59" i="131" s="1"/>
  <c r="BY59" i="131" s="1"/>
  <c r="BZ59" i="131" s="1"/>
  <c r="CA59" i="131" s="1"/>
  <c r="CB59" i="131" s="1"/>
  <c r="CC59" i="131" s="1"/>
  <c r="CD59" i="131" s="1"/>
  <c r="CE59" i="131" s="1"/>
  <c r="CF59" i="131" s="1"/>
  <c r="CG59" i="131" s="1"/>
  <c r="CH59" i="131" s="1"/>
  <c r="CI59" i="131" s="1"/>
  <c r="CJ59" i="131" s="1"/>
  <c r="CK59" i="131" s="1"/>
  <c r="CL59" i="131" s="1"/>
  <c r="CM59" i="131" s="1"/>
  <c r="CN59" i="131" s="1"/>
  <c r="CO59" i="131" s="1"/>
  <c r="CP59" i="131" s="1"/>
  <c r="CQ59" i="131" s="1"/>
  <c r="CR59" i="131" s="1"/>
  <c r="CS59" i="131" s="1"/>
  <c r="CT59" i="131" s="1"/>
  <c r="CU59" i="131" s="1"/>
  <c r="CV59" i="131" s="1"/>
  <c r="CW59" i="131" s="1"/>
  <c r="CX59" i="131" s="1"/>
  <c r="CY59" i="131" s="1"/>
  <c r="CZ59" i="131" s="1"/>
  <c r="DA59" i="131" s="1"/>
  <c r="DB59" i="131" s="1"/>
  <c r="DC59" i="131" s="1"/>
  <c r="DD59" i="131" s="1"/>
  <c r="DE59" i="131" s="1"/>
  <c r="DF59" i="131" s="1"/>
  <c r="DG59" i="131" s="1"/>
  <c r="DH59" i="131" s="1"/>
  <c r="DI59" i="131" s="1"/>
  <c r="DJ59" i="131" s="1"/>
  <c r="DK59" i="131" s="1"/>
  <c r="DL59" i="131" s="1"/>
  <c r="DM59" i="131" s="1"/>
  <c r="DN59" i="131" s="1"/>
  <c r="DO59" i="131" s="1"/>
  <c r="DP59" i="131" s="1"/>
  <c r="DQ59" i="131" s="1"/>
  <c r="DR59" i="131" s="1"/>
  <c r="DS59" i="131" s="1"/>
  <c r="DT59" i="131" s="1"/>
  <c r="DU59" i="131" s="1"/>
  <c r="DV59" i="131" s="1"/>
  <c r="DW59" i="131" s="1"/>
  <c r="DX59" i="131" s="1"/>
  <c r="DY59" i="131" s="1"/>
  <c r="DZ59" i="131" s="1"/>
  <c r="EA59" i="131" s="1"/>
  <c r="EB59" i="131" s="1"/>
  <c r="EC59" i="131" s="1"/>
  <c r="ED59" i="131" s="1"/>
  <c r="EE59" i="131" s="1"/>
  <c r="EF59" i="131" s="1"/>
  <c r="EG59" i="131" s="1"/>
  <c r="EH59" i="131" s="1"/>
  <c r="EI59" i="131" s="1"/>
  <c r="EJ59" i="131" s="1"/>
  <c r="EK59" i="131" s="1"/>
  <c r="EL59" i="131" s="1"/>
  <c r="EM59" i="131" s="1"/>
  <c r="EN59" i="131" s="1"/>
  <c r="EO59" i="131" s="1"/>
  <c r="EP59" i="131" s="1"/>
  <c r="EQ59" i="131" s="1"/>
  <c r="ER59" i="131" s="1"/>
  <c r="ES59" i="131" s="1"/>
  <c r="ET59" i="131" s="1"/>
  <c r="EU59" i="131" s="1"/>
  <c r="EV59" i="131" s="1"/>
  <c r="EW59" i="131" s="1"/>
  <c r="EX59" i="131" s="1"/>
  <c r="EY59" i="131" s="1"/>
  <c r="EZ59" i="131" s="1"/>
  <c r="FA59" i="131" s="1"/>
  <c r="FB59" i="131" s="1"/>
  <c r="FC59" i="131" s="1"/>
  <c r="FD59" i="131" s="1"/>
  <c r="FE59" i="131" s="1"/>
  <c r="FF59" i="131" s="1"/>
  <c r="FG59" i="131" s="1"/>
  <c r="FH59" i="131" s="1"/>
  <c r="FI59" i="131" s="1"/>
  <c r="FJ59" i="131" s="1"/>
  <c r="FK59" i="131" s="1"/>
  <c r="FL59" i="131" s="1"/>
  <c r="FM59" i="131" s="1"/>
  <c r="FN59" i="131" s="1"/>
  <c r="FO59" i="131" s="1"/>
  <c r="FP59" i="131" s="1"/>
  <c r="FQ59" i="131" s="1"/>
  <c r="FR59" i="131" s="1"/>
  <c r="FS59" i="131" s="1"/>
  <c r="FT59" i="131" s="1"/>
  <c r="FU59" i="131" s="1"/>
  <c r="FV59" i="131" s="1"/>
  <c r="FW59" i="131" s="1"/>
  <c r="FX59" i="131" s="1"/>
  <c r="FY59" i="131" s="1"/>
  <c r="FZ59" i="131" s="1"/>
  <c r="GA59" i="131" s="1"/>
  <c r="AD59" i="131"/>
  <c r="AE59" i="131" s="1"/>
  <c r="AF59" i="131" s="1"/>
  <c r="AG59" i="131" s="1"/>
  <c r="Y59" i="131"/>
  <c r="Z59" i="131" s="1"/>
  <c r="AA59" i="131" s="1"/>
  <c r="AB59" i="131" s="1"/>
  <c r="T59" i="131"/>
  <c r="U59" i="131" s="1"/>
  <c r="V59" i="131" s="1"/>
  <c r="W59" i="131" s="1"/>
  <c r="AI41" i="131"/>
  <c r="AJ41" i="131" s="1"/>
  <c r="AK41" i="131" s="1"/>
  <c r="AL41" i="131" s="1"/>
  <c r="AM41" i="131" s="1"/>
  <c r="AN41" i="131" s="1"/>
  <c r="AO41" i="131" s="1"/>
  <c r="AP41" i="131" s="1"/>
  <c r="AQ41" i="131" s="1"/>
  <c r="AR41" i="131" s="1"/>
  <c r="AS41" i="131" s="1"/>
  <c r="AT41" i="131" s="1"/>
  <c r="AU41" i="131" s="1"/>
  <c r="AV41" i="131" s="1"/>
  <c r="AW41" i="131" s="1"/>
  <c r="AX41" i="131" s="1"/>
  <c r="AY41" i="131" s="1"/>
  <c r="AZ41" i="131" s="1"/>
  <c r="BA41" i="131" s="1"/>
  <c r="BB41" i="131" s="1"/>
  <c r="BC41" i="131" s="1"/>
  <c r="BD41" i="131" s="1"/>
  <c r="BE41" i="131" s="1"/>
  <c r="BF41" i="131" s="1"/>
  <c r="BG41" i="131" s="1"/>
  <c r="BH41" i="131" s="1"/>
  <c r="BI41" i="131" s="1"/>
  <c r="BJ41" i="131" s="1"/>
  <c r="BK41" i="131" s="1"/>
  <c r="BL41" i="131" s="1"/>
  <c r="BM41" i="131" s="1"/>
  <c r="BN41" i="131" s="1"/>
  <c r="BO41" i="131" s="1"/>
  <c r="BP41" i="131" s="1"/>
  <c r="BQ41" i="131" s="1"/>
  <c r="BR41" i="131" s="1"/>
  <c r="BS41" i="131" s="1"/>
  <c r="BT41" i="131" s="1"/>
  <c r="BU41" i="131" s="1"/>
  <c r="BV41" i="131" s="1"/>
  <c r="BW41" i="131" s="1"/>
  <c r="BX41" i="131" s="1"/>
  <c r="BY41" i="131" s="1"/>
  <c r="BZ41" i="131" s="1"/>
  <c r="CA41" i="131" s="1"/>
  <c r="CB41" i="131" s="1"/>
  <c r="CC41" i="131" s="1"/>
  <c r="CD41" i="131" s="1"/>
  <c r="CE41" i="131" s="1"/>
  <c r="CF41" i="131" s="1"/>
  <c r="CG41" i="131" s="1"/>
  <c r="CH41" i="131" s="1"/>
  <c r="CI41" i="131" s="1"/>
  <c r="CJ41" i="131" s="1"/>
  <c r="CK41" i="131" s="1"/>
  <c r="CL41" i="131" s="1"/>
  <c r="CM41" i="131" s="1"/>
  <c r="CN41" i="131" s="1"/>
  <c r="CO41" i="131" s="1"/>
  <c r="CP41" i="131" s="1"/>
  <c r="CQ41" i="131" s="1"/>
  <c r="CR41" i="131" s="1"/>
  <c r="CS41" i="131" s="1"/>
  <c r="CT41" i="131" s="1"/>
  <c r="CU41" i="131" s="1"/>
  <c r="CV41" i="131" s="1"/>
  <c r="CW41" i="131" s="1"/>
  <c r="CX41" i="131" s="1"/>
  <c r="CY41" i="131" s="1"/>
  <c r="CZ41" i="131" s="1"/>
  <c r="DA41" i="131" s="1"/>
  <c r="DB41" i="131" s="1"/>
  <c r="DC41" i="131" s="1"/>
  <c r="DD41" i="131" s="1"/>
  <c r="DE41" i="131" s="1"/>
  <c r="DF41" i="131" s="1"/>
  <c r="DG41" i="131" s="1"/>
  <c r="DH41" i="131" s="1"/>
  <c r="DI41" i="131" s="1"/>
  <c r="DJ41" i="131" s="1"/>
  <c r="DK41" i="131" s="1"/>
  <c r="DL41" i="131" s="1"/>
  <c r="DM41" i="131" s="1"/>
  <c r="DN41" i="131" s="1"/>
  <c r="DO41" i="131" s="1"/>
  <c r="DP41" i="131" s="1"/>
  <c r="DQ41" i="131" s="1"/>
  <c r="DR41" i="131" s="1"/>
  <c r="DS41" i="131" s="1"/>
  <c r="DT41" i="131" s="1"/>
  <c r="DU41" i="131" s="1"/>
  <c r="DV41" i="131" s="1"/>
  <c r="DW41" i="131" s="1"/>
  <c r="DX41" i="131" s="1"/>
  <c r="DY41" i="131" s="1"/>
  <c r="DZ41" i="131" s="1"/>
  <c r="EA41" i="131" s="1"/>
  <c r="EB41" i="131" s="1"/>
  <c r="EC41" i="131" s="1"/>
  <c r="ED41" i="131" s="1"/>
  <c r="EE41" i="131" s="1"/>
  <c r="EF41" i="131" s="1"/>
  <c r="EG41" i="131" s="1"/>
  <c r="EH41" i="131" s="1"/>
  <c r="EI41" i="131" s="1"/>
  <c r="EJ41" i="131" s="1"/>
  <c r="EK41" i="131" s="1"/>
  <c r="EL41" i="131" s="1"/>
  <c r="EM41" i="131" s="1"/>
  <c r="EN41" i="131" s="1"/>
  <c r="EO41" i="131" s="1"/>
  <c r="EP41" i="131" s="1"/>
  <c r="EQ41" i="131" s="1"/>
  <c r="ER41" i="131" s="1"/>
  <c r="ES41" i="131" s="1"/>
  <c r="ET41" i="131" s="1"/>
  <c r="EU41" i="131" s="1"/>
  <c r="EV41" i="131" s="1"/>
  <c r="EW41" i="131" s="1"/>
  <c r="EX41" i="131" s="1"/>
  <c r="EY41" i="131" s="1"/>
  <c r="EZ41" i="131" s="1"/>
  <c r="FA41" i="131" s="1"/>
  <c r="FB41" i="131" s="1"/>
  <c r="FC41" i="131" s="1"/>
  <c r="FD41" i="131" s="1"/>
  <c r="FE41" i="131" s="1"/>
  <c r="FF41" i="131" s="1"/>
  <c r="FG41" i="131" s="1"/>
  <c r="FH41" i="131" s="1"/>
  <c r="FI41" i="131" s="1"/>
  <c r="FJ41" i="131" s="1"/>
  <c r="FK41" i="131" s="1"/>
  <c r="FL41" i="131" s="1"/>
  <c r="FM41" i="131" s="1"/>
  <c r="FN41" i="131" s="1"/>
  <c r="FO41" i="131" s="1"/>
  <c r="FP41" i="131" s="1"/>
  <c r="FQ41" i="131" s="1"/>
  <c r="FR41" i="131" s="1"/>
  <c r="FS41" i="131" s="1"/>
  <c r="FT41" i="131" s="1"/>
  <c r="FU41" i="131" s="1"/>
  <c r="FV41" i="131" s="1"/>
  <c r="FW41" i="131" s="1"/>
  <c r="FX41" i="131" s="1"/>
  <c r="FY41" i="131" s="1"/>
  <c r="FZ41" i="131" s="1"/>
  <c r="GA41" i="131" s="1"/>
  <c r="AD41" i="131"/>
  <c r="AE41" i="131" s="1"/>
  <c r="AF41" i="131" s="1"/>
  <c r="AG41" i="131" s="1"/>
  <c r="Y41" i="131"/>
  <c r="Z41" i="131" s="1"/>
  <c r="AA41" i="131" s="1"/>
  <c r="AB41" i="131" s="1"/>
  <c r="T41" i="131"/>
  <c r="U41" i="131" s="1"/>
  <c r="V41" i="131" s="1"/>
  <c r="W41" i="131" s="1"/>
  <c r="AI23" i="131"/>
  <c r="AJ23" i="131" s="1"/>
  <c r="AK23" i="131" s="1"/>
  <c r="AL23" i="131" s="1"/>
  <c r="AM23" i="131" s="1"/>
  <c r="AN23" i="131" s="1"/>
  <c r="AO23" i="131" s="1"/>
  <c r="AP23" i="131" s="1"/>
  <c r="AQ23" i="131" s="1"/>
  <c r="AR23" i="131" s="1"/>
  <c r="AS23" i="131" s="1"/>
  <c r="AT23" i="131" s="1"/>
  <c r="AU23" i="131" s="1"/>
  <c r="AV23" i="131" s="1"/>
  <c r="AW23" i="131" s="1"/>
  <c r="AX23" i="131" s="1"/>
  <c r="AY23" i="131" s="1"/>
  <c r="AZ23" i="131" s="1"/>
  <c r="BA23" i="131" s="1"/>
  <c r="BB23" i="131" s="1"/>
  <c r="BC23" i="131" s="1"/>
  <c r="BD23" i="131" s="1"/>
  <c r="BE23" i="131" s="1"/>
  <c r="BF23" i="131" s="1"/>
  <c r="BG23" i="131" s="1"/>
  <c r="BH23" i="131" s="1"/>
  <c r="BI23" i="131" s="1"/>
  <c r="BJ23" i="131" s="1"/>
  <c r="BK23" i="131" s="1"/>
  <c r="BL23" i="131" s="1"/>
  <c r="BM23" i="131" s="1"/>
  <c r="BN23" i="131" s="1"/>
  <c r="BO23" i="131" s="1"/>
  <c r="BP23" i="131" s="1"/>
  <c r="BQ23" i="131" s="1"/>
  <c r="BR23" i="131" s="1"/>
  <c r="BS23" i="131" s="1"/>
  <c r="BT23" i="131" s="1"/>
  <c r="BU23" i="131" s="1"/>
  <c r="BV23" i="131" s="1"/>
  <c r="BW23" i="131" s="1"/>
  <c r="BX23" i="131" s="1"/>
  <c r="BY23" i="131" s="1"/>
  <c r="BZ23" i="131" s="1"/>
  <c r="CA23" i="131" s="1"/>
  <c r="CB23" i="131" s="1"/>
  <c r="CC23" i="131" s="1"/>
  <c r="CD23" i="131" s="1"/>
  <c r="CE23" i="131" s="1"/>
  <c r="CF23" i="131" s="1"/>
  <c r="CG23" i="131" s="1"/>
  <c r="CH23" i="131" s="1"/>
  <c r="CI23" i="131" s="1"/>
  <c r="CJ23" i="131" s="1"/>
  <c r="CK23" i="131" s="1"/>
  <c r="CL23" i="131" s="1"/>
  <c r="CM23" i="131" s="1"/>
  <c r="CN23" i="131" s="1"/>
  <c r="CO23" i="131" s="1"/>
  <c r="CP23" i="131" s="1"/>
  <c r="CQ23" i="131" s="1"/>
  <c r="CR23" i="131" s="1"/>
  <c r="CS23" i="131" s="1"/>
  <c r="CT23" i="131" s="1"/>
  <c r="CU23" i="131" s="1"/>
  <c r="CV23" i="131" s="1"/>
  <c r="CW23" i="131" s="1"/>
  <c r="CX23" i="131" s="1"/>
  <c r="CY23" i="131" s="1"/>
  <c r="CZ23" i="131" s="1"/>
  <c r="DA23" i="131" s="1"/>
  <c r="DB23" i="131" s="1"/>
  <c r="DC23" i="131" s="1"/>
  <c r="DD23" i="131" s="1"/>
  <c r="DE23" i="131" s="1"/>
  <c r="DF23" i="131" s="1"/>
  <c r="DG23" i="131" s="1"/>
  <c r="DH23" i="131" s="1"/>
  <c r="DI23" i="131" s="1"/>
  <c r="DJ23" i="131" s="1"/>
  <c r="DK23" i="131" s="1"/>
  <c r="DL23" i="131" s="1"/>
  <c r="DM23" i="131" s="1"/>
  <c r="DN23" i="131" s="1"/>
  <c r="DO23" i="131" s="1"/>
  <c r="DP23" i="131" s="1"/>
  <c r="DQ23" i="131" s="1"/>
  <c r="DR23" i="131" s="1"/>
  <c r="DS23" i="131" s="1"/>
  <c r="DT23" i="131" s="1"/>
  <c r="DU23" i="131" s="1"/>
  <c r="DV23" i="131" s="1"/>
  <c r="DW23" i="131" s="1"/>
  <c r="DX23" i="131" s="1"/>
  <c r="DY23" i="131" s="1"/>
  <c r="DZ23" i="131" s="1"/>
  <c r="EA23" i="131" s="1"/>
  <c r="EB23" i="131" s="1"/>
  <c r="EC23" i="131" s="1"/>
  <c r="ED23" i="131" s="1"/>
  <c r="EE23" i="131" s="1"/>
  <c r="EF23" i="131" s="1"/>
  <c r="EG23" i="131" s="1"/>
  <c r="EH23" i="131" s="1"/>
  <c r="EI23" i="131" s="1"/>
  <c r="EJ23" i="131" s="1"/>
  <c r="EK23" i="131" s="1"/>
  <c r="EL23" i="131" s="1"/>
  <c r="EM23" i="131" s="1"/>
  <c r="EN23" i="131" s="1"/>
  <c r="EO23" i="131" s="1"/>
  <c r="EP23" i="131" s="1"/>
  <c r="EQ23" i="131" s="1"/>
  <c r="ER23" i="131" s="1"/>
  <c r="ES23" i="131" s="1"/>
  <c r="ET23" i="131" s="1"/>
  <c r="EU23" i="131" s="1"/>
  <c r="EV23" i="131" s="1"/>
  <c r="EW23" i="131" s="1"/>
  <c r="EX23" i="131" s="1"/>
  <c r="EY23" i="131" s="1"/>
  <c r="EZ23" i="131" s="1"/>
  <c r="FA23" i="131" s="1"/>
  <c r="FB23" i="131" s="1"/>
  <c r="FC23" i="131" s="1"/>
  <c r="FD23" i="131" s="1"/>
  <c r="FE23" i="131" s="1"/>
  <c r="FF23" i="131" s="1"/>
  <c r="FG23" i="131" s="1"/>
  <c r="FH23" i="131" s="1"/>
  <c r="FI23" i="131" s="1"/>
  <c r="FJ23" i="131" s="1"/>
  <c r="FK23" i="131" s="1"/>
  <c r="FL23" i="131" s="1"/>
  <c r="FM23" i="131" s="1"/>
  <c r="FN23" i="131" s="1"/>
  <c r="FO23" i="131" s="1"/>
  <c r="FP23" i="131" s="1"/>
  <c r="FQ23" i="131" s="1"/>
  <c r="FR23" i="131" s="1"/>
  <c r="FS23" i="131" s="1"/>
  <c r="FT23" i="131" s="1"/>
  <c r="FU23" i="131" s="1"/>
  <c r="FV23" i="131" s="1"/>
  <c r="FW23" i="131" s="1"/>
  <c r="FX23" i="131" s="1"/>
  <c r="FY23" i="131" s="1"/>
  <c r="FZ23" i="131" s="1"/>
  <c r="GA23" i="131" s="1"/>
  <c r="AD23" i="131"/>
  <c r="AE23" i="131" s="1"/>
  <c r="AF23" i="131" s="1"/>
  <c r="AG23" i="131" s="1"/>
  <c r="Y23" i="131"/>
  <c r="Z23" i="131" s="1"/>
  <c r="AA23" i="131" s="1"/>
  <c r="AB23" i="131" s="1"/>
  <c r="T23" i="131"/>
  <c r="U23" i="131" s="1"/>
  <c r="V23" i="131" s="1"/>
  <c r="W23" i="131" s="1"/>
  <c r="AI5" i="131"/>
  <c r="AJ5" i="131" s="1"/>
  <c r="AK5" i="131" s="1"/>
  <c r="AL5" i="131" s="1"/>
  <c r="AM5" i="131" s="1"/>
  <c r="AN5" i="131" s="1"/>
  <c r="AO5" i="131" s="1"/>
  <c r="AP5" i="131" s="1"/>
  <c r="AQ5" i="131" s="1"/>
  <c r="AR5" i="131" s="1"/>
  <c r="AS5" i="131" s="1"/>
  <c r="AT5" i="131" s="1"/>
  <c r="AU5" i="131" s="1"/>
  <c r="AV5" i="131" s="1"/>
  <c r="AW5" i="131" s="1"/>
  <c r="AX5" i="131" s="1"/>
  <c r="AY5" i="131" s="1"/>
  <c r="AZ5" i="131" s="1"/>
  <c r="BA5" i="131" s="1"/>
  <c r="BB5" i="131" s="1"/>
  <c r="BC5" i="131" s="1"/>
  <c r="BD5" i="131" s="1"/>
  <c r="BE5" i="131" s="1"/>
  <c r="BF5" i="131" s="1"/>
  <c r="BG5" i="131" s="1"/>
  <c r="BH5" i="131" s="1"/>
  <c r="BI5" i="131" s="1"/>
  <c r="BJ5" i="131" s="1"/>
  <c r="BK5" i="131" s="1"/>
  <c r="BL5" i="131" s="1"/>
  <c r="BM5" i="131" s="1"/>
  <c r="BN5" i="131" s="1"/>
  <c r="BO5" i="131" s="1"/>
  <c r="BP5" i="131" s="1"/>
  <c r="BQ5" i="131" s="1"/>
  <c r="BR5" i="131" s="1"/>
  <c r="BS5" i="131" s="1"/>
  <c r="BT5" i="131" s="1"/>
  <c r="BU5" i="131" s="1"/>
  <c r="BV5" i="131" s="1"/>
  <c r="BW5" i="131" s="1"/>
  <c r="BX5" i="131" s="1"/>
  <c r="BY5" i="131" s="1"/>
  <c r="BZ5" i="131" s="1"/>
  <c r="CA5" i="131" s="1"/>
  <c r="CB5" i="131" s="1"/>
  <c r="CC5" i="131" s="1"/>
  <c r="CD5" i="131" s="1"/>
  <c r="CE5" i="131" s="1"/>
  <c r="CF5" i="131" s="1"/>
  <c r="CG5" i="131" s="1"/>
  <c r="CH5" i="131" s="1"/>
  <c r="CI5" i="131" s="1"/>
  <c r="CJ5" i="131" s="1"/>
  <c r="CK5" i="131" s="1"/>
  <c r="CL5" i="131" s="1"/>
  <c r="CM5" i="131" s="1"/>
  <c r="CN5" i="131" s="1"/>
  <c r="CO5" i="131" s="1"/>
  <c r="CP5" i="131" s="1"/>
  <c r="CQ5" i="131" s="1"/>
  <c r="CR5" i="131" s="1"/>
  <c r="CS5" i="131" s="1"/>
  <c r="CT5" i="131" s="1"/>
  <c r="CU5" i="131" s="1"/>
  <c r="CV5" i="131" s="1"/>
  <c r="CW5" i="131" s="1"/>
  <c r="CX5" i="131" s="1"/>
  <c r="CY5" i="131" s="1"/>
  <c r="CZ5" i="131" s="1"/>
  <c r="DA5" i="131" s="1"/>
  <c r="DB5" i="131" s="1"/>
  <c r="DC5" i="131" s="1"/>
  <c r="DD5" i="131" s="1"/>
  <c r="DE5" i="131" s="1"/>
  <c r="DF5" i="131" s="1"/>
  <c r="DG5" i="131" s="1"/>
  <c r="DH5" i="131" s="1"/>
  <c r="DI5" i="131" s="1"/>
  <c r="DJ5" i="131" s="1"/>
  <c r="DK5" i="131" s="1"/>
  <c r="DL5" i="131" s="1"/>
  <c r="DM5" i="131" s="1"/>
  <c r="DN5" i="131" s="1"/>
  <c r="DO5" i="131" s="1"/>
  <c r="DP5" i="131" s="1"/>
  <c r="DQ5" i="131" s="1"/>
  <c r="DR5" i="131" s="1"/>
  <c r="DS5" i="131" s="1"/>
  <c r="DT5" i="131" s="1"/>
  <c r="DU5" i="131" s="1"/>
  <c r="DV5" i="131" s="1"/>
  <c r="DW5" i="131" s="1"/>
  <c r="DX5" i="131" s="1"/>
  <c r="DY5" i="131" s="1"/>
  <c r="DZ5" i="131" s="1"/>
  <c r="EA5" i="131" s="1"/>
  <c r="EB5" i="131" s="1"/>
  <c r="EC5" i="131" s="1"/>
  <c r="ED5" i="131" s="1"/>
  <c r="EE5" i="131" s="1"/>
  <c r="EF5" i="131" s="1"/>
  <c r="EG5" i="131" s="1"/>
  <c r="EH5" i="131" s="1"/>
  <c r="EI5" i="131" s="1"/>
  <c r="EJ5" i="131" s="1"/>
  <c r="EK5" i="131" s="1"/>
  <c r="EL5" i="131" s="1"/>
  <c r="EM5" i="131" s="1"/>
  <c r="EN5" i="131" s="1"/>
  <c r="EO5" i="131" s="1"/>
  <c r="EP5" i="131" s="1"/>
  <c r="EQ5" i="131" s="1"/>
  <c r="ER5" i="131" s="1"/>
  <c r="ES5" i="131" s="1"/>
  <c r="ET5" i="131" s="1"/>
  <c r="EU5" i="131" s="1"/>
  <c r="EV5" i="131" s="1"/>
  <c r="EW5" i="131" s="1"/>
  <c r="EX5" i="131" s="1"/>
  <c r="EY5" i="131" s="1"/>
  <c r="EZ5" i="131" s="1"/>
  <c r="FA5" i="131" s="1"/>
  <c r="FB5" i="131" s="1"/>
  <c r="FC5" i="131" s="1"/>
  <c r="FD5" i="131" s="1"/>
  <c r="FE5" i="131" s="1"/>
  <c r="FF5" i="131" s="1"/>
  <c r="FG5" i="131" s="1"/>
  <c r="FH5" i="131" s="1"/>
  <c r="FI5" i="131" s="1"/>
  <c r="FJ5" i="131" s="1"/>
  <c r="FK5" i="131" s="1"/>
  <c r="FL5" i="131" s="1"/>
  <c r="FM5" i="131" s="1"/>
  <c r="FN5" i="131" s="1"/>
  <c r="FO5" i="131" s="1"/>
  <c r="FP5" i="131" s="1"/>
  <c r="FQ5" i="131" s="1"/>
  <c r="FR5" i="131" s="1"/>
  <c r="FS5" i="131" s="1"/>
  <c r="FT5" i="131" s="1"/>
  <c r="FU5" i="131" s="1"/>
  <c r="FV5" i="131" s="1"/>
  <c r="FW5" i="131" s="1"/>
  <c r="FX5" i="131" s="1"/>
  <c r="FY5" i="131" s="1"/>
  <c r="FZ5" i="131" s="1"/>
  <c r="GA5" i="131" s="1"/>
  <c r="AD5" i="131"/>
  <c r="AE5" i="131" s="1"/>
  <c r="AF5" i="131" s="1"/>
  <c r="AG5" i="131" s="1"/>
  <c r="Y5" i="131"/>
  <c r="Z5" i="131" s="1"/>
  <c r="AA5" i="131" s="1"/>
  <c r="AB5" i="131" s="1"/>
  <c r="T5" i="131"/>
  <c r="U5" i="131" s="1"/>
  <c r="V5" i="131" s="1"/>
  <c r="W5" i="131" s="1"/>
  <c r="AI131" i="130"/>
  <c r="AJ131" i="130" s="1"/>
  <c r="AK131" i="130" s="1"/>
  <c r="AL131" i="130" s="1"/>
  <c r="AM131" i="130" s="1"/>
  <c r="AN131" i="130" s="1"/>
  <c r="AO131" i="130" s="1"/>
  <c r="AP131" i="130" s="1"/>
  <c r="AQ131" i="130" s="1"/>
  <c r="AR131" i="130" s="1"/>
  <c r="AS131" i="130" s="1"/>
  <c r="AT131" i="130" s="1"/>
  <c r="AU131" i="130" s="1"/>
  <c r="AV131" i="130" s="1"/>
  <c r="AW131" i="130" s="1"/>
  <c r="AX131" i="130" s="1"/>
  <c r="AY131" i="130" s="1"/>
  <c r="AZ131" i="130" s="1"/>
  <c r="BA131" i="130" s="1"/>
  <c r="BB131" i="130" s="1"/>
  <c r="BC131" i="130" s="1"/>
  <c r="BD131" i="130" s="1"/>
  <c r="BE131" i="130" s="1"/>
  <c r="BF131" i="130" s="1"/>
  <c r="BG131" i="130" s="1"/>
  <c r="BH131" i="130" s="1"/>
  <c r="BI131" i="130" s="1"/>
  <c r="BJ131" i="130" s="1"/>
  <c r="BK131" i="130" s="1"/>
  <c r="BL131" i="130" s="1"/>
  <c r="BM131" i="130" s="1"/>
  <c r="BN131" i="130" s="1"/>
  <c r="BO131" i="130" s="1"/>
  <c r="BP131" i="130" s="1"/>
  <c r="BQ131" i="130" s="1"/>
  <c r="BR131" i="130" s="1"/>
  <c r="BS131" i="130" s="1"/>
  <c r="BT131" i="130" s="1"/>
  <c r="BU131" i="130" s="1"/>
  <c r="BV131" i="130" s="1"/>
  <c r="BW131" i="130" s="1"/>
  <c r="BX131" i="130" s="1"/>
  <c r="BY131" i="130" s="1"/>
  <c r="BZ131" i="130" s="1"/>
  <c r="CA131" i="130" s="1"/>
  <c r="CB131" i="130" s="1"/>
  <c r="CC131" i="130" s="1"/>
  <c r="CD131" i="130" s="1"/>
  <c r="CE131" i="130" s="1"/>
  <c r="CF131" i="130" s="1"/>
  <c r="CG131" i="130" s="1"/>
  <c r="CH131" i="130" s="1"/>
  <c r="CI131" i="130" s="1"/>
  <c r="CJ131" i="130" s="1"/>
  <c r="CK131" i="130" s="1"/>
  <c r="CL131" i="130" s="1"/>
  <c r="CM131" i="130" s="1"/>
  <c r="CN131" i="130" s="1"/>
  <c r="CO131" i="130" s="1"/>
  <c r="CP131" i="130" s="1"/>
  <c r="CQ131" i="130" s="1"/>
  <c r="CR131" i="130" s="1"/>
  <c r="CS131" i="130" s="1"/>
  <c r="CT131" i="130" s="1"/>
  <c r="CU131" i="130" s="1"/>
  <c r="CV131" i="130" s="1"/>
  <c r="CW131" i="130" s="1"/>
  <c r="CX131" i="130" s="1"/>
  <c r="CY131" i="130" s="1"/>
  <c r="CZ131" i="130" s="1"/>
  <c r="DA131" i="130" s="1"/>
  <c r="DB131" i="130" s="1"/>
  <c r="DC131" i="130" s="1"/>
  <c r="DD131" i="130" s="1"/>
  <c r="DE131" i="130" s="1"/>
  <c r="DF131" i="130" s="1"/>
  <c r="DG131" i="130" s="1"/>
  <c r="DH131" i="130" s="1"/>
  <c r="DI131" i="130" s="1"/>
  <c r="DJ131" i="130" s="1"/>
  <c r="DK131" i="130" s="1"/>
  <c r="DL131" i="130" s="1"/>
  <c r="DM131" i="130" s="1"/>
  <c r="DN131" i="130" s="1"/>
  <c r="DO131" i="130" s="1"/>
  <c r="DP131" i="130" s="1"/>
  <c r="DQ131" i="130" s="1"/>
  <c r="DR131" i="130" s="1"/>
  <c r="DS131" i="130" s="1"/>
  <c r="DT131" i="130" s="1"/>
  <c r="DU131" i="130" s="1"/>
  <c r="DV131" i="130" s="1"/>
  <c r="DW131" i="130" s="1"/>
  <c r="DX131" i="130" s="1"/>
  <c r="DY131" i="130" s="1"/>
  <c r="DZ131" i="130" s="1"/>
  <c r="EA131" i="130" s="1"/>
  <c r="EB131" i="130" s="1"/>
  <c r="EC131" i="130" s="1"/>
  <c r="ED131" i="130" s="1"/>
  <c r="EE131" i="130" s="1"/>
  <c r="EF131" i="130" s="1"/>
  <c r="EG131" i="130" s="1"/>
  <c r="EH131" i="130" s="1"/>
  <c r="EI131" i="130" s="1"/>
  <c r="EJ131" i="130" s="1"/>
  <c r="EK131" i="130" s="1"/>
  <c r="EL131" i="130" s="1"/>
  <c r="EM131" i="130" s="1"/>
  <c r="EN131" i="130" s="1"/>
  <c r="EO131" i="130" s="1"/>
  <c r="EP131" i="130" s="1"/>
  <c r="EQ131" i="130" s="1"/>
  <c r="ER131" i="130" s="1"/>
  <c r="ES131" i="130" s="1"/>
  <c r="ET131" i="130" s="1"/>
  <c r="EU131" i="130" s="1"/>
  <c r="EV131" i="130" s="1"/>
  <c r="EW131" i="130" s="1"/>
  <c r="EX131" i="130" s="1"/>
  <c r="EY131" i="130" s="1"/>
  <c r="EZ131" i="130" s="1"/>
  <c r="FA131" i="130" s="1"/>
  <c r="FB131" i="130" s="1"/>
  <c r="FC131" i="130" s="1"/>
  <c r="FD131" i="130" s="1"/>
  <c r="FE131" i="130" s="1"/>
  <c r="FF131" i="130" s="1"/>
  <c r="FG131" i="130" s="1"/>
  <c r="FH131" i="130" s="1"/>
  <c r="FI131" i="130" s="1"/>
  <c r="FJ131" i="130" s="1"/>
  <c r="FK131" i="130" s="1"/>
  <c r="FL131" i="130" s="1"/>
  <c r="FM131" i="130" s="1"/>
  <c r="FN131" i="130" s="1"/>
  <c r="FO131" i="130" s="1"/>
  <c r="FP131" i="130" s="1"/>
  <c r="FQ131" i="130" s="1"/>
  <c r="FR131" i="130" s="1"/>
  <c r="FS131" i="130" s="1"/>
  <c r="FT131" i="130" s="1"/>
  <c r="FU131" i="130" s="1"/>
  <c r="FV131" i="130" s="1"/>
  <c r="FW131" i="130" s="1"/>
  <c r="FX131" i="130" s="1"/>
  <c r="FY131" i="130" s="1"/>
  <c r="FZ131" i="130" s="1"/>
  <c r="GA131" i="130" s="1"/>
  <c r="AD131" i="130"/>
  <c r="AE131" i="130" s="1"/>
  <c r="AF131" i="130" s="1"/>
  <c r="AG131" i="130" s="1"/>
  <c r="Y131" i="130"/>
  <c r="Z131" i="130" s="1"/>
  <c r="AA131" i="130" s="1"/>
  <c r="AB131" i="130" s="1"/>
  <c r="T131" i="130"/>
  <c r="U131" i="130" s="1"/>
  <c r="V131" i="130" s="1"/>
  <c r="W131" i="130" s="1"/>
  <c r="AI113" i="130"/>
  <c r="AJ113" i="130" s="1"/>
  <c r="AK113" i="130" s="1"/>
  <c r="AL113" i="130" s="1"/>
  <c r="AM113" i="130" s="1"/>
  <c r="AN113" i="130" s="1"/>
  <c r="AO113" i="130" s="1"/>
  <c r="AP113" i="130" s="1"/>
  <c r="AQ113" i="130" s="1"/>
  <c r="AR113" i="130" s="1"/>
  <c r="AS113" i="130" s="1"/>
  <c r="AT113" i="130" s="1"/>
  <c r="AU113" i="130" s="1"/>
  <c r="AV113" i="130" s="1"/>
  <c r="AW113" i="130" s="1"/>
  <c r="AX113" i="130" s="1"/>
  <c r="AY113" i="130" s="1"/>
  <c r="AZ113" i="130" s="1"/>
  <c r="BA113" i="130" s="1"/>
  <c r="BB113" i="130" s="1"/>
  <c r="BC113" i="130" s="1"/>
  <c r="BD113" i="130" s="1"/>
  <c r="BE113" i="130" s="1"/>
  <c r="BF113" i="130" s="1"/>
  <c r="BG113" i="130" s="1"/>
  <c r="BH113" i="130" s="1"/>
  <c r="BI113" i="130" s="1"/>
  <c r="BJ113" i="130" s="1"/>
  <c r="BK113" i="130" s="1"/>
  <c r="BL113" i="130" s="1"/>
  <c r="BM113" i="130" s="1"/>
  <c r="BN113" i="130" s="1"/>
  <c r="BO113" i="130" s="1"/>
  <c r="BP113" i="130" s="1"/>
  <c r="BQ113" i="130" s="1"/>
  <c r="BR113" i="130" s="1"/>
  <c r="BS113" i="130" s="1"/>
  <c r="BT113" i="130" s="1"/>
  <c r="BU113" i="130" s="1"/>
  <c r="BV113" i="130" s="1"/>
  <c r="BW113" i="130" s="1"/>
  <c r="BX113" i="130" s="1"/>
  <c r="BY113" i="130" s="1"/>
  <c r="BZ113" i="130" s="1"/>
  <c r="CA113" i="130" s="1"/>
  <c r="CB113" i="130" s="1"/>
  <c r="CC113" i="130" s="1"/>
  <c r="CD113" i="130" s="1"/>
  <c r="CE113" i="130" s="1"/>
  <c r="CF113" i="130" s="1"/>
  <c r="CG113" i="130" s="1"/>
  <c r="CH113" i="130" s="1"/>
  <c r="CI113" i="130" s="1"/>
  <c r="CJ113" i="130" s="1"/>
  <c r="CK113" i="130" s="1"/>
  <c r="CL113" i="130" s="1"/>
  <c r="CM113" i="130" s="1"/>
  <c r="CN113" i="130" s="1"/>
  <c r="CO113" i="130" s="1"/>
  <c r="CP113" i="130" s="1"/>
  <c r="CQ113" i="130" s="1"/>
  <c r="CR113" i="130" s="1"/>
  <c r="CS113" i="130" s="1"/>
  <c r="CT113" i="130" s="1"/>
  <c r="CU113" i="130" s="1"/>
  <c r="CV113" i="130" s="1"/>
  <c r="CW113" i="130" s="1"/>
  <c r="CX113" i="130" s="1"/>
  <c r="CY113" i="130" s="1"/>
  <c r="CZ113" i="130" s="1"/>
  <c r="DA113" i="130" s="1"/>
  <c r="DB113" i="130" s="1"/>
  <c r="DC113" i="130" s="1"/>
  <c r="DD113" i="130" s="1"/>
  <c r="DE113" i="130" s="1"/>
  <c r="DF113" i="130" s="1"/>
  <c r="DG113" i="130" s="1"/>
  <c r="DH113" i="130" s="1"/>
  <c r="DI113" i="130" s="1"/>
  <c r="DJ113" i="130" s="1"/>
  <c r="DK113" i="130" s="1"/>
  <c r="DL113" i="130" s="1"/>
  <c r="DM113" i="130" s="1"/>
  <c r="DN113" i="130" s="1"/>
  <c r="DO113" i="130" s="1"/>
  <c r="DP113" i="130" s="1"/>
  <c r="DQ113" i="130" s="1"/>
  <c r="DR113" i="130" s="1"/>
  <c r="DS113" i="130" s="1"/>
  <c r="DT113" i="130" s="1"/>
  <c r="DU113" i="130" s="1"/>
  <c r="DV113" i="130" s="1"/>
  <c r="DW113" i="130" s="1"/>
  <c r="DX113" i="130" s="1"/>
  <c r="DY113" i="130" s="1"/>
  <c r="DZ113" i="130" s="1"/>
  <c r="EA113" i="130" s="1"/>
  <c r="EB113" i="130" s="1"/>
  <c r="EC113" i="130" s="1"/>
  <c r="ED113" i="130" s="1"/>
  <c r="EE113" i="130" s="1"/>
  <c r="EF113" i="130" s="1"/>
  <c r="EG113" i="130" s="1"/>
  <c r="EH113" i="130" s="1"/>
  <c r="EI113" i="130" s="1"/>
  <c r="EJ113" i="130" s="1"/>
  <c r="EK113" i="130" s="1"/>
  <c r="EL113" i="130" s="1"/>
  <c r="EM113" i="130" s="1"/>
  <c r="EN113" i="130" s="1"/>
  <c r="EO113" i="130" s="1"/>
  <c r="EP113" i="130" s="1"/>
  <c r="EQ113" i="130" s="1"/>
  <c r="ER113" i="130" s="1"/>
  <c r="ES113" i="130" s="1"/>
  <c r="ET113" i="130" s="1"/>
  <c r="EU113" i="130" s="1"/>
  <c r="EV113" i="130" s="1"/>
  <c r="EW113" i="130" s="1"/>
  <c r="EX113" i="130" s="1"/>
  <c r="EY113" i="130" s="1"/>
  <c r="EZ113" i="130" s="1"/>
  <c r="FA113" i="130" s="1"/>
  <c r="FB113" i="130" s="1"/>
  <c r="FC113" i="130" s="1"/>
  <c r="FD113" i="130" s="1"/>
  <c r="FE113" i="130" s="1"/>
  <c r="FF113" i="130" s="1"/>
  <c r="FG113" i="130" s="1"/>
  <c r="FH113" i="130" s="1"/>
  <c r="FI113" i="130" s="1"/>
  <c r="FJ113" i="130" s="1"/>
  <c r="FK113" i="130" s="1"/>
  <c r="FL113" i="130" s="1"/>
  <c r="FM113" i="130" s="1"/>
  <c r="FN113" i="130" s="1"/>
  <c r="FO113" i="130" s="1"/>
  <c r="FP113" i="130" s="1"/>
  <c r="FQ113" i="130" s="1"/>
  <c r="FR113" i="130" s="1"/>
  <c r="FS113" i="130" s="1"/>
  <c r="FT113" i="130" s="1"/>
  <c r="FU113" i="130" s="1"/>
  <c r="FV113" i="130" s="1"/>
  <c r="FW113" i="130" s="1"/>
  <c r="FX113" i="130" s="1"/>
  <c r="FY113" i="130" s="1"/>
  <c r="FZ113" i="130" s="1"/>
  <c r="GA113" i="130" s="1"/>
  <c r="AD113" i="130"/>
  <c r="AE113" i="130" s="1"/>
  <c r="AF113" i="130" s="1"/>
  <c r="AG113" i="130" s="1"/>
  <c r="Y113" i="130"/>
  <c r="Z113" i="130" s="1"/>
  <c r="AA113" i="130" s="1"/>
  <c r="AB113" i="130" s="1"/>
  <c r="T113" i="130"/>
  <c r="U113" i="130" s="1"/>
  <c r="V113" i="130" s="1"/>
  <c r="W113" i="130" s="1"/>
  <c r="AI95" i="130"/>
  <c r="AJ95" i="130" s="1"/>
  <c r="AK95" i="130" s="1"/>
  <c r="AL95" i="130" s="1"/>
  <c r="AM95" i="130" s="1"/>
  <c r="AN95" i="130" s="1"/>
  <c r="AO95" i="130" s="1"/>
  <c r="AP95" i="130" s="1"/>
  <c r="AQ95" i="130" s="1"/>
  <c r="AR95" i="130" s="1"/>
  <c r="AS95" i="130" s="1"/>
  <c r="AT95" i="130" s="1"/>
  <c r="AU95" i="130" s="1"/>
  <c r="AV95" i="130" s="1"/>
  <c r="AW95" i="130" s="1"/>
  <c r="AX95" i="130" s="1"/>
  <c r="AY95" i="130" s="1"/>
  <c r="AZ95" i="130" s="1"/>
  <c r="BA95" i="130" s="1"/>
  <c r="BB95" i="130" s="1"/>
  <c r="BC95" i="130" s="1"/>
  <c r="BD95" i="130" s="1"/>
  <c r="BE95" i="130" s="1"/>
  <c r="BF95" i="130" s="1"/>
  <c r="BG95" i="130" s="1"/>
  <c r="BH95" i="130" s="1"/>
  <c r="BI95" i="130" s="1"/>
  <c r="BJ95" i="130" s="1"/>
  <c r="BK95" i="130" s="1"/>
  <c r="BL95" i="130" s="1"/>
  <c r="BM95" i="130" s="1"/>
  <c r="BN95" i="130" s="1"/>
  <c r="BO95" i="130" s="1"/>
  <c r="BP95" i="130" s="1"/>
  <c r="BQ95" i="130" s="1"/>
  <c r="BR95" i="130" s="1"/>
  <c r="BS95" i="130" s="1"/>
  <c r="BT95" i="130" s="1"/>
  <c r="BU95" i="130" s="1"/>
  <c r="BV95" i="130" s="1"/>
  <c r="BW95" i="130" s="1"/>
  <c r="BX95" i="130" s="1"/>
  <c r="BY95" i="130" s="1"/>
  <c r="BZ95" i="130" s="1"/>
  <c r="CA95" i="130" s="1"/>
  <c r="CB95" i="130" s="1"/>
  <c r="CC95" i="130" s="1"/>
  <c r="CD95" i="130" s="1"/>
  <c r="CE95" i="130" s="1"/>
  <c r="CF95" i="130" s="1"/>
  <c r="CG95" i="130" s="1"/>
  <c r="CH95" i="130" s="1"/>
  <c r="CI95" i="130" s="1"/>
  <c r="CJ95" i="130" s="1"/>
  <c r="CK95" i="130" s="1"/>
  <c r="CL95" i="130" s="1"/>
  <c r="CM95" i="130" s="1"/>
  <c r="CN95" i="130" s="1"/>
  <c r="CO95" i="130" s="1"/>
  <c r="CP95" i="130" s="1"/>
  <c r="CQ95" i="130" s="1"/>
  <c r="CR95" i="130" s="1"/>
  <c r="CS95" i="130" s="1"/>
  <c r="CT95" i="130" s="1"/>
  <c r="CU95" i="130" s="1"/>
  <c r="CV95" i="130" s="1"/>
  <c r="CW95" i="130" s="1"/>
  <c r="CX95" i="130" s="1"/>
  <c r="CY95" i="130" s="1"/>
  <c r="CZ95" i="130" s="1"/>
  <c r="DA95" i="130" s="1"/>
  <c r="DB95" i="130" s="1"/>
  <c r="DC95" i="130" s="1"/>
  <c r="DD95" i="130" s="1"/>
  <c r="DE95" i="130" s="1"/>
  <c r="DF95" i="130" s="1"/>
  <c r="DG95" i="130" s="1"/>
  <c r="DH95" i="130" s="1"/>
  <c r="DI95" i="130" s="1"/>
  <c r="DJ95" i="130" s="1"/>
  <c r="DK95" i="130" s="1"/>
  <c r="DL95" i="130" s="1"/>
  <c r="DM95" i="130" s="1"/>
  <c r="DN95" i="130" s="1"/>
  <c r="DO95" i="130" s="1"/>
  <c r="DP95" i="130" s="1"/>
  <c r="DQ95" i="130" s="1"/>
  <c r="DR95" i="130" s="1"/>
  <c r="DS95" i="130" s="1"/>
  <c r="DT95" i="130" s="1"/>
  <c r="DU95" i="130" s="1"/>
  <c r="DV95" i="130" s="1"/>
  <c r="DW95" i="130" s="1"/>
  <c r="DX95" i="130" s="1"/>
  <c r="DY95" i="130" s="1"/>
  <c r="DZ95" i="130" s="1"/>
  <c r="EA95" i="130" s="1"/>
  <c r="EB95" i="130" s="1"/>
  <c r="EC95" i="130" s="1"/>
  <c r="ED95" i="130" s="1"/>
  <c r="EE95" i="130" s="1"/>
  <c r="EF95" i="130" s="1"/>
  <c r="EG95" i="130" s="1"/>
  <c r="EH95" i="130" s="1"/>
  <c r="EI95" i="130" s="1"/>
  <c r="EJ95" i="130" s="1"/>
  <c r="EK95" i="130" s="1"/>
  <c r="EL95" i="130" s="1"/>
  <c r="EM95" i="130" s="1"/>
  <c r="EN95" i="130" s="1"/>
  <c r="EO95" i="130" s="1"/>
  <c r="EP95" i="130" s="1"/>
  <c r="EQ95" i="130" s="1"/>
  <c r="ER95" i="130" s="1"/>
  <c r="ES95" i="130" s="1"/>
  <c r="ET95" i="130" s="1"/>
  <c r="EU95" i="130" s="1"/>
  <c r="EV95" i="130" s="1"/>
  <c r="EW95" i="130" s="1"/>
  <c r="EX95" i="130" s="1"/>
  <c r="EY95" i="130" s="1"/>
  <c r="EZ95" i="130" s="1"/>
  <c r="FA95" i="130" s="1"/>
  <c r="FB95" i="130" s="1"/>
  <c r="FC95" i="130" s="1"/>
  <c r="FD95" i="130" s="1"/>
  <c r="FE95" i="130" s="1"/>
  <c r="FF95" i="130" s="1"/>
  <c r="FG95" i="130" s="1"/>
  <c r="FH95" i="130" s="1"/>
  <c r="FI95" i="130" s="1"/>
  <c r="FJ95" i="130" s="1"/>
  <c r="FK95" i="130" s="1"/>
  <c r="FL95" i="130" s="1"/>
  <c r="FM95" i="130" s="1"/>
  <c r="FN95" i="130" s="1"/>
  <c r="FO95" i="130" s="1"/>
  <c r="FP95" i="130" s="1"/>
  <c r="FQ95" i="130" s="1"/>
  <c r="FR95" i="130" s="1"/>
  <c r="FS95" i="130" s="1"/>
  <c r="FT95" i="130" s="1"/>
  <c r="FU95" i="130" s="1"/>
  <c r="FV95" i="130" s="1"/>
  <c r="FW95" i="130" s="1"/>
  <c r="FX95" i="130" s="1"/>
  <c r="FY95" i="130" s="1"/>
  <c r="FZ95" i="130" s="1"/>
  <c r="GA95" i="130" s="1"/>
  <c r="AD95" i="130"/>
  <c r="AE95" i="130" s="1"/>
  <c r="AF95" i="130" s="1"/>
  <c r="AG95" i="130" s="1"/>
  <c r="Y95" i="130"/>
  <c r="Z95" i="130" s="1"/>
  <c r="AA95" i="130" s="1"/>
  <c r="AB95" i="130" s="1"/>
  <c r="T95" i="130"/>
  <c r="U95" i="130" s="1"/>
  <c r="V95" i="130" s="1"/>
  <c r="W95" i="130" s="1"/>
  <c r="AI77" i="130"/>
  <c r="AJ77" i="130" s="1"/>
  <c r="AK77" i="130" s="1"/>
  <c r="AL77" i="130" s="1"/>
  <c r="AM77" i="130" s="1"/>
  <c r="AN77" i="130" s="1"/>
  <c r="AO77" i="130" s="1"/>
  <c r="AP77" i="130" s="1"/>
  <c r="AQ77" i="130" s="1"/>
  <c r="AR77" i="130" s="1"/>
  <c r="AS77" i="130" s="1"/>
  <c r="AT77" i="130" s="1"/>
  <c r="AU77" i="130" s="1"/>
  <c r="AV77" i="130" s="1"/>
  <c r="AW77" i="130" s="1"/>
  <c r="AX77" i="130" s="1"/>
  <c r="AY77" i="130" s="1"/>
  <c r="AZ77" i="130" s="1"/>
  <c r="BA77" i="130" s="1"/>
  <c r="BB77" i="130" s="1"/>
  <c r="BC77" i="130" s="1"/>
  <c r="BD77" i="130" s="1"/>
  <c r="BE77" i="130" s="1"/>
  <c r="BF77" i="130" s="1"/>
  <c r="BG77" i="130" s="1"/>
  <c r="BH77" i="130" s="1"/>
  <c r="BI77" i="130" s="1"/>
  <c r="BJ77" i="130" s="1"/>
  <c r="BK77" i="130" s="1"/>
  <c r="BL77" i="130" s="1"/>
  <c r="BM77" i="130" s="1"/>
  <c r="BN77" i="130" s="1"/>
  <c r="BO77" i="130" s="1"/>
  <c r="BP77" i="130" s="1"/>
  <c r="BQ77" i="130" s="1"/>
  <c r="BR77" i="130" s="1"/>
  <c r="BS77" i="130" s="1"/>
  <c r="BT77" i="130" s="1"/>
  <c r="BU77" i="130" s="1"/>
  <c r="BV77" i="130" s="1"/>
  <c r="BW77" i="130" s="1"/>
  <c r="BX77" i="130" s="1"/>
  <c r="BY77" i="130" s="1"/>
  <c r="BZ77" i="130" s="1"/>
  <c r="CA77" i="130" s="1"/>
  <c r="CB77" i="130" s="1"/>
  <c r="CC77" i="130" s="1"/>
  <c r="CD77" i="130" s="1"/>
  <c r="CE77" i="130" s="1"/>
  <c r="CF77" i="130" s="1"/>
  <c r="CG77" i="130" s="1"/>
  <c r="CH77" i="130" s="1"/>
  <c r="CI77" i="130" s="1"/>
  <c r="CJ77" i="130" s="1"/>
  <c r="CK77" i="130" s="1"/>
  <c r="CL77" i="130" s="1"/>
  <c r="CM77" i="130" s="1"/>
  <c r="CN77" i="130" s="1"/>
  <c r="CO77" i="130" s="1"/>
  <c r="CP77" i="130" s="1"/>
  <c r="CQ77" i="130" s="1"/>
  <c r="CR77" i="130" s="1"/>
  <c r="CS77" i="130" s="1"/>
  <c r="CT77" i="130" s="1"/>
  <c r="CU77" i="130" s="1"/>
  <c r="CV77" i="130" s="1"/>
  <c r="CW77" i="130" s="1"/>
  <c r="CX77" i="130" s="1"/>
  <c r="CY77" i="130" s="1"/>
  <c r="CZ77" i="130" s="1"/>
  <c r="DA77" i="130" s="1"/>
  <c r="DB77" i="130" s="1"/>
  <c r="DC77" i="130" s="1"/>
  <c r="DD77" i="130" s="1"/>
  <c r="DE77" i="130" s="1"/>
  <c r="DF77" i="130" s="1"/>
  <c r="DG77" i="130" s="1"/>
  <c r="DH77" i="130" s="1"/>
  <c r="DI77" i="130" s="1"/>
  <c r="DJ77" i="130" s="1"/>
  <c r="DK77" i="130" s="1"/>
  <c r="DL77" i="130" s="1"/>
  <c r="DM77" i="130" s="1"/>
  <c r="DN77" i="130" s="1"/>
  <c r="DO77" i="130" s="1"/>
  <c r="DP77" i="130" s="1"/>
  <c r="DQ77" i="130" s="1"/>
  <c r="DR77" i="130" s="1"/>
  <c r="DS77" i="130" s="1"/>
  <c r="DT77" i="130" s="1"/>
  <c r="DU77" i="130" s="1"/>
  <c r="DV77" i="130" s="1"/>
  <c r="DW77" i="130" s="1"/>
  <c r="DX77" i="130" s="1"/>
  <c r="DY77" i="130" s="1"/>
  <c r="DZ77" i="130" s="1"/>
  <c r="EA77" i="130" s="1"/>
  <c r="EB77" i="130" s="1"/>
  <c r="EC77" i="130" s="1"/>
  <c r="ED77" i="130" s="1"/>
  <c r="EE77" i="130" s="1"/>
  <c r="EF77" i="130" s="1"/>
  <c r="EG77" i="130" s="1"/>
  <c r="EH77" i="130" s="1"/>
  <c r="EI77" i="130" s="1"/>
  <c r="EJ77" i="130" s="1"/>
  <c r="EK77" i="130" s="1"/>
  <c r="EL77" i="130" s="1"/>
  <c r="EM77" i="130" s="1"/>
  <c r="EN77" i="130" s="1"/>
  <c r="EO77" i="130" s="1"/>
  <c r="EP77" i="130" s="1"/>
  <c r="EQ77" i="130" s="1"/>
  <c r="ER77" i="130" s="1"/>
  <c r="ES77" i="130" s="1"/>
  <c r="ET77" i="130" s="1"/>
  <c r="EU77" i="130" s="1"/>
  <c r="EV77" i="130" s="1"/>
  <c r="EW77" i="130" s="1"/>
  <c r="EX77" i="130" s="1"/>
  <c r="EY77" i="130" s="1"/>
  <c r="EZ77" i="130" s="1"/>
  <c r="FA77" i="130" s="1"/>
  <c r="FB77" i="130" s="1"/>
  <c r="FC77" i="130" s="1"/>
  <c r="FD77" i="130" s="1"/>
  <c r="FE77" i="130" s="1"/>
  <c r="FF77" i="130" s="1"/>
  <c r="FG77" i="130" s="1"/>
  <c r="FH77" i="130" s="1"/>
  <c r="FI77" i="130" s="1"/>
  <c r="FJ77" i="130" s="1"/>
  <c r="FK77" i="130" s="1"/>
  <c r="FL77" i="130" s="1"/>
  <c r="FM77" i="130" s="1"/>
  <c r="FN77" i="130" s="1"/>
  <c r="FO77" i="130" s="1"/>
  <c r="FP77" i="130" s="1"/>
  <c r="FQ77" i="130" s="1"/>
  <c r="FR77" i="130" s="1"/>
  <c r="FS77" i="130" s="1"/>
  <c r="FT77" i="130" s="1"/>
  <c r="FU77" i="130" s="1"/>
  <c r="FV77" i="130" s="1"/>
  <c r="FW77" i="130" s="1"/>
  <c r="FX77" i="130" s="1"/>
  <c r="FY77" i="130" s="1"/>
  <c r="FZ77" i="130" s="1"/>
  <c r="GA77" i="130" s="1"/>
  <c r="AD77" i="130"/>
  <c r="AE77" i="130" s="1"/>
  <c r="AF77" i="130" s="1"/>
  <c r="AG77" i="130" s="1"/>
  <c r="Y77" i="130"/>
  <c r="Z77" i="130" s="1"/>
  <c r="AA77" i="130" s="1"/>
  <c r="AB77" i="130" s="1"/>
  <c r="T77" i="130"/>
  <c r="U77" i="130" s="1"/>
  <c r="V77" i="130" s="1"/>
  <c r="W77" i="130" s="1"/>
  <c r="AI59" i="130"/>
  <c r="AJ59" i="130" s="1"/>
  <c r="AK59" i="130" s="1"/>
  <c r="AL59" i="130" s="1"/>
  <c r="AM59" i="130" s="1"/>
  <c r="AN59" i="130" s="1"/>
  <c r="AO59" i="130" s="1"/>
  <c r="AP59" i="130" s="1"/>
  <c r="AQ59" i="130" s="1"/>
  <c r="AR59" i="130" s="1"/>
  <c r="AS59" i="130" s="1"/>
  <c r="AT59" i="130" s="1"/>
  <c r="AU59" i="130" s="1"/>
  <c r="AV59" i="130" s="1"/>
  <c r="AW59" i="130" s="1"/>
  <c r="AX59" i="130" s="1"/>
  <c r="AY59" i="130" s="1"/>
  <c r="AZ59" i="130" s="1"/>
  <c r="BA59" i="130" s="1"/>
  <c r="BB59" i="130" s="1"/>
  <c r="BC59" i="130" s="1"/>
  <c r="BD59" i="130" s="1"/>
  <c r="BE59" i="130" s="1"/>
  <c r="BF59" i="130" s="1"/>
  <c r="BG59" i="130" s="1"/>
  <c r="BH59" i="130" s="1"/>
  <c r="BI59" i="130" s="1"/>
  <c r="BJ59" i="130" s="1"/>
  <c r="BK59" i="130" s="1"/>
  <c r="BL59" i="130" s="1"/>
  <c r="BM59" i="130" s="1"/>
  <c r="BN59" i="130" s="1"/>
  <c r="BO59" i="130" s="1"/>
  <c r="BP59" i="130" s="1"/>
  <c r="BQ59" i="130" s="1"/>
  <c r="BR59" i="130" s="1"/>
  <c r="BS59" i="130" s="1"/>
  <c r="BT59" i="130" s="1"/>
  <c r="BU59" i="130" s="1"/>
  <c r="BV59" i="130" s="1"/>
  <c r="BW59" i="130" s="1"/>
  <c r="BX59" i="130" s="1"/>
  <c r="BY59" i="130" s="1"/>
  <c r="BZ59" i="130" s="1"/>
  <c r="CA59" i="130" s="1"/>
  <c r="CB59" i="130" s="1"/>
  <c r="CC59" i="130" s="1"/>
  <c r="CD59" i="130" s="1"/>
  <c r="CE59" i="130" s="1"/>
  <c r="CF59" i="130" s="1"/>
  <c r="CG59" i="130" s="1"/>
  <c r="CH59" i="130" s="1"/>
  <c r="CI59" i="130" s="1"/>
  <c r="CJ59" i="130" s="1"/>
  <c r="CK59" i="130" s="1"/>
  <c r="CL59" i="130" s="1"/>
  <c r="CM59" i="130" s="1"/>
  <c r="CN59" i="130" s="1"/>
  <c r="CO59" i="130" s="1"/>
  <c r="CP59" i="130" s="1"/>
  <c r="CQ59" i="130" s="1"/>
  <c r="CR59" i="130" s="1"/>
  <c r="CS59" i="130" s="1"/>
  <c r="CT59" i="130" s="1"/>
  <c r="CU59" i="130" s="1"/>
  <c r="CV59" i="130" s="1"/>
  <c r="CW59" i="130" s="1"/>
  <c r="CX59" i="130" s="1"/>
  <c r="CY59" i="130" s="1"/>
  <c r="CZ59" i="130" s="1"/>
  <c r="DA59" i="130" s="1"/>
  <c r="DB59" i="130" s="1"/>
  <c r="DC59" i="130" s="1"/>
  <c r="DD59" i="130" s="1"/>
  <c r="DE59" i="130" s="1"/>
  <c r="DF59" i="130" s="1"/>
  <c r="DG59" i="130" s="1"/>
  <c r="DH59" i="130" s="1"/>
  <c r="DI59" i="130" s="1"/>
  <c r="DJ59" i="130" s="1"/>
  <c r="DK59" i="130" s="1"/>
  <c r="DL59" i="130" s="1"/>
  <c r="DM59" i="130" s="1"/>
  <c r="DN59" i="130" s="1"/>
  <c r="DO59" i="130" s="1"/>
  <c r="DP59" i="130" s="1"/>
  <c r="DQ59" i="130" s="1"/>
  <c r="DR59" i="130" s="1"/>
  <c r="DS59" i="130" s="1"/>
  <c r="DT59" i="130" s="1"/>
  <c r="DU59" i="130" s="1"/>
  <c r="DV59" i="130" s="1"/>
  <c r="DW59" i="130" s="1"/>
  <c r="DX59" i="130" s="1"/>
  <c r="DY59" i="130" s="1"/>
  <c r="DZ59" i="130" s="1"/>
  <c r="EA59" i="130" s="1"/>
  <c r="EB59" i="130" s="1"/>
  <c r="EC59" i="130" s="1"/>
  <c r="ED59" i="130" s="1"/>
  <c r="EE59" i="130" s="1"/>
  <c r="EF59" i="130" s="1"/>
  <c r="EG59" i="130" s="1"/>
  <c r="EH59" i="130" s="1"/>
  <c r="EI59" i="130" s="1"/>
  <c r="EJ59" i="130" s="1"/>
  <c r="EK59" i="130" s="1"/>
  <c r="EL59" i="130" s="1"/>
  <c r="EM59" i="130" s="1"/>
  <c r="EN59" i="130" s="1"/>
  <c r="EO59" i="130" s="1"/>
  <c r="EP59" i="130" s="1"/>
  <c r="EQ59" i="130" s="1"/>
  <c r="ER59" i="130" s="1"/>
  <c r="ES59" i="130" s="1"/>
  <c r="ET59" i="130" s="1"/>
  <c r="EU59" i="130" s="1"/>
  <c r="EV59" i="130" s="1"/>
  <c r="EW59" i="130" s="1"/>
  <c r="EX59" i="130" s="1"/>
  <c r="EY59" i="130" s="1"/>
  <c r="EZ59" i="130" s="1"/>
  <c r="FA59" i="130" s="1"/>
  <c r="FB59" i="130" s="1"/>
  <c r="FC59" i="130" s="1"/>
  <c r="FD59" i="130" s="1"/>
  <c r="FE59" i="130" s="1"/>
  <c r="FF59" i="130" s="1"/>
  <c r="FG59" i="130" s="1"/>
  <c r="FH59" i="130" s="1"/>
  <c r="FI59" i="130" s="1"/>
  <c r="FJ59" i="130" s="1"/>
  <c r="FK59" i="130" s="1"/>
  <c r="FL59" i="130" s="1"/>
  <c r="FM59" i="130" s="1"/>
  <c r="FN59" i="130" s="1"/>
  <c r="FO59" i="130" s="1"/>
  <c r="FP59" i="130" s="1"/>
  <c r="FQ59" i="130" s="1"/>
  <c r="FR59" i="130" s="1"/>
  <c r="FS59" i="130" s="1"/>
  <c r="FT59" i="130" s="1"/>
  <c r="FU59" i="130" s="1"/>
  <c r="FV59" i="130" s="1"/>
  <c r="FW59" i="130" s="1"/>
  <c r="FX59" i="130" s="1"/>
  <c r="FY59" i="130" s="1"/>
  <c r="FZ59" i="130" s="1"/>
  <c r="GA59" i="130" s="1"/>
  <c r="AD59" i="130"/>
  <c r="AE59" i="130" s="1"/>
  <c r="AF59" i="130" s="1"/>
  <c r="AG59" i="130" s="1"/>
  <c r="Y59" i="130"/>
  <c r="Z59" i="130" s="1"/>
  <c r="AA59" i="130" s="1"/>
  <c r="AB59" i="130" s="1"/>
  <c r="T59" i="130"/>
  <c r="U59" i="130" s="1"/>
  <c r="V59" i="130" s="1"/>
  <c r="W59" i="130" s="1"/>
  <c r="AI41" i="130"/>
  <c r="AJ41" i="130" s="1"/>
  <c r="AK41" i="130" s="1"/>
  <c r="AL41" i="130" s="1"/>
  <c r="AM41" i="130" s="1"/>
  <c r="AN41" i="130" s="1"/>
  <c r="AO41" i="130" s="1"/>
  <c r="AP41" i="130" s="1"/>
  <c r="AQ41" i="130" s="1"/>
  <c r="AR41" i="130" s="1"/>
  <c r="AS41" i="130" s="1"/>
  <c r="AT41" i="130" s="1"/>
  <c r="AU41" i="130" s="1"/>
  <c r="AV41" i="130" s="1"/>
  <c r="AW41" i="130" s="1"/>
  <c r="AX41" i="130" s="1"/>
  <c r="AY41" i="130" s="1"/>
  <c r="AZ41" i="130" s="1"/>
  <c r="BA41" i="130" s="1"/>
  <c r="BB41" i="130" s="1"/>
  <c r="BC41" i="130" s="1"/>
  <c r="BD41" i="130" s="1"/>
  <c r="BE41" i="130" s="1"/>
  <c r="BF41" i="130" s="1"/>
  <c r="BG41" i="130" s="1"/>
  <c r="BH41" i="130" s="1"/>
  <c r="BI41" i="130" s="1"/>
  <c r="BJ41" i="130" s="1"/>
  <c r="BK41" i="130" s="1"/>
  <c r="BL41" i="130" s="1"/>
  <c r="BM41" i="130" s="1"/>
  <c r="BN41" i="130" s="1"/>
  <c r="BO41" i="130" s="1"/>
  <c r="BP41" i="130" s="1"/>
  <c r="BQ41" i="130" s="1"/>
  <c r="BR41" i="130" s="1"/>
  <c r="BS41" i="130" s="1"/>
  <c r="BT41" i="130" s="1"/>
  <c r="BU41" i="130" s="1"/>
  <c r="BV41" i="130" s="1"/>
  <c r="BW41" i="130" s="1"/>
  <c r="BX41" i="130" s="1"/>
  <c r="BY41" i="130" s="1"/>
  <c r="BZ41" i="130" s="1"/>
  <c r="CA41" i="130" s="1"/>
  <c r="CB41" i="130" s="1"/>
  <c r="CC41" i="130" s="1"/>
  <c r="CD41" i="130" s="1"/>
  <c r="CE41" i="130" s="1"/>
  <c r="CF41" i="130" s="1"/>
  <c r="CG41" i="130" s="1"/>
  <c r="CH41" i="130" s="1"/>
  <c r="CI41" i="130" s="1"/>
  <c r="CJ41" i="130" s="1"/>
  <c r="CK41" i="130" s="1"/>
  <c r="CL41" i="130" s="1"/>
  <c r="CM41" i="130" s="1"/>
  <c r="CN41" i="130" s="1"/>
  <c r="CO41" i="130" s="1"/>
  <c r="CP41" i="130" s="1"/>
  <c r="CQ41" i="130" s="1"/>
  <c r="CR41" i="130" s="1"/>
  <c r="CS41" i="130" s="1"/>
  <c r="CT41" i="130" s="1"/>
  <c r="CU41" i="130" s="1"/>
  <c r="CV41" i="130" s="1"/>
  <c r="CW41" i="130" s="1"/>
  <c r="CX41" i="130" s="1"/>
  <c r="CY41" i="130" s="1"/>
  <c r="CZ41" i="130" s="1"/>
  <c r="DA41" i="130" s="1"/>
  <c r="DB41" i="130" s="1"/>
  <c r="DC41" i="130" s="1"/>
  <c r="DD41" i="130" s="1"/>
  <c r="DE41" i="130" s="1"/>
  <c r="DF41" i="130" s="1"/>
  <c r="DG41" i="130" s="1"/>
  <c r="DH41" i="130" s="1"/>
  <c r="DI41" i="130" s="1"/>
  <c r="DJ41" i="130" s="1"/>
  <c r="DK41" i="130" s="1"/>
  <c r="DL41" i="130" s="1"/>
  <c r="DM41" i="130" s="1"/>
  <c r="DN41" i="130" s="1"/>
  <c r="DO41" i="130" s="1"/>
  <c r="DP41" i="130" s="1"/>
  <c r="DQ41" i="130" s="1"/>
  <c r="DR41" i="130" s="1"/>
  <c r="DS41" i="130" s="1"/>
  <c r="DT41" i="130" s="1"/>
  <c r="DU41" i="130" s="1"/>
  <c r="DV41" i="130" s="1"/>
  <c r="DW41" i="130" s="1"/>
  <c r="DX41" i="130" s="1"/>
  <c r="DY41" i="130" s="1"/>
  <c r="DZ41" i="130" s="1"/>
  <c r="EA41" i="130" s="1"/>
  <c r="EB41" i="130" s="1"/>
  <c r="EC41" i="130" s="1"/>
  <c r="ED41" i="130" s="1"/>
  <c r="EE41" i="130" s="1"/>
  <c r="EF41" i="130" s="1"/>
  <c r="EG41" i="130" s="1"/>
  <c r="EH41" i="130" s="1"/>
  <c r="EI41" i="130" s="1"/>
  <c r="EJ41" i="130" s="1"/>
  <c r="EK41" i="130" s="1"/>
  <c r="EL41" i="130" s="1"/>
  <c r="EM41" i="130" s="1"/>
  <c r="EN41" i="130" s="1"/>
  <c r="EO41" i="130" s="1"/>
  <c r="EP41" i="130" s="1"/>
  <c r="EQ41" i="130" s="1"/>
  <c r="ER41" i="130" s="1"/>
  <c r="ES41" i="130" s="1"/>
  <c r="ET41" i="130" s="1"/>
  <c r="EU41" i="130" s="1"/>
  <c r="EV41" i="130" s="1"/>
  <c r="EW41" i="130" s="1"/>
  <c r="EX41" i="130" s="1"/>
  <c r="EY41" i="130" s="1"/>
  <c r="EZ41" i="130" s="1"/>
  <c r="FA41" i="130" s="1"/>
  <c r="FB41" i="130" s="1"/>
  <c r="FC41" i="130" s="1"/>
  <c r="FD41" i="130" s="1"/>
  <c r="FE41" i="130" s="1"/>
  <c r="FF41" i="130" s="1"/>
  <c r="FG41" i="130" s="1"/>
  <c r="FH41" i="130" s="1"/>
  <c r="FI41" i="130" s="1"/>
  <c r="FJ41" i="130" s="1"/>
  <c r="FK41" i="130" s="1"/>
  <c r="FL41" i="130" s="1"/>
  <c r="FM41" i="130" s="1"/>
  <c r="FN41" i="130" s="1"/>
  <c r="FO41" i="130" s="1"/>
  <c r="FP41" i="130" s="1"/>
  <c r="FQ41" i="130" s="1"/>
  <c r="FR41" i="130" s="1"/>
  <c r="FS41" i="130" s="1"/>
  <c r="FT41" i="130" s="1"/>
  <c r="FU41" i="130" s="1"/>
  <c r="FV41" i="130" s="1"/>
  <c r="FW41" i="130" s="1"/>
  <c r="FX41" i="130" s="1"/>
  <c r="FY41" i="130" s="1"/>
  <c r="FZ41" i="130" s="1"/>
  <c r="GA41" i="130" s="1"/>
  <c r="AD41" i="130"/>
  <c r="AE41" i="130" s="1"/>
  <c r="AF41" i="130" s="1"/>
  <c r="AG41" i="130" s="1"/>
  <c r="Y41" i="130"/>
  <c r="Z41" i="130" s="1"/>
  <c r="AA41" i="130" s="1"/>
  <c r="AB41" i="130" s="1"/>
  <c r="T41" i="130"/>
  <c r="U41" i="130" s="1"/>
  <c r="V41" i="130" s="1"/>
  <c r="W41" i="130" s="1"/>
  <c r="AI23" i="130"/>
  <c r="AJ23" i="130" s="1"/>
  <c r="AK23" i="130" s="1"/>
  <c r="AL23" i="130" s="1"/>
  <c r="AM23" i="130" s="1"/>
  <c r="AN23" i="130" s="1"/>
  <c r="AO23" i="130" s="1"/>
  <c r="AP23" i="130" s="1"/>
  <c r="AQ23" i="130" s="1"/>
  <c r="AR23" i="130" s="1"/>
  <c r="AS23" i="130" s="1"/>
  <c r="AT23" i="130" s="1"/>
  <c r="AU23" i="130" s="1"/>
  <c r="AV23" i="130" s="1"/>
  <c r="AW23" i="130" s="1"/>
  <c r="AX23" i="130" s="1"/>
  <c r="AY23" i="130" s="1"/>
  <c r="AZ23" i="130" s="1"/>
  <c r="BA23" i="130" s="1"/>
  <c r="BB23" i="130" s="1"/>
  <c r="BC23" i="130" s="1"/>
  <c r="BD23" i="130" s="1"/>
  <c r="BE23" i="130" s="1"/>
  <c r="BF23" i="130" s="1"/>
  <c r="BG23" i="130" s="1"/>
  <c r="BH23" i="130" s="1"/>
  <c r="BI23" i="130" s="1"/>
  <c r="BJ23" i="130" s="1"/>
  <c r="BK23" i="130" s="1"/>
  <c r="BL23" i="130" s="1"/>
  <c r="BM23" i="130" s="1"/>
  <c r="BN23" i="130" s="1"/>
  <c r="BO23" i="130" s="1"/>
  <c r="BP23" i="130" s="1"/>
  <c r="BQ23" i="130" s="1"/>
  <c r="BR23" i="130" s="1"/>
  <c r="BS23" i="130" s="1"/>
  <c r="BT23" i="130" s="1"/>
  <c r="BU23" i="130" s="1"/>
  <c r="BV23" i="130" s="1"/>
  <c r="BW23" i="130" s="1"/>
  <c r="BX23" i="130" s="1"/>
  <c r="BY23" i="130" s="1"/>
  <c r="BZ23" i="130" s="1"/>
  <c r="CA23" i="130" s="1"/>
  <c r="CB23" i="130" s="1"/>
  <c r="CC23" i="130" s="1"/>
  <c r="CD23" i="130" s="1"/>
  <c r="CE23" i="130" s="1"/>
  <c r="CF23" i="130" s="1"/>
  <c r="CG23" i="130" s="1"/>
  <c r="CH23" i="130" s="1"/>
  <c r="CI23" i="130" s="1"/>
  <c r="CJ23" i="130" s="1"/>
  <c r="CK23" i="130" s="1"/>
  <c r="CL23" i="130" s="1"/>
  <c r="CM23" i="130" s="1"/>
  <c r="CN23" i="130" s="1"/>
  <c r="CO23" i="130" s="1"/>
  <c r="CP23" i="130" s="1"/>
  <c r="CQ23" i="130" s="1"/>
  <c r="CR23" i="130" s="1"/>
  <c r="CS23" i="130" s="1"/>
  <c r="CT23" i="130" s="1"/>
  <c r="CU23" i="130" s="1"/>
  <c r="CV23" i="130" s="1"/>
  <c r="CW23" i="130" s="1"/>
  <c r="CX23" i="130" s="1"/>
  <c r="CY23" i="130" s="1"/>
  <c r="CZ23" i="130" s="1"/>
  <c r="DA23" i="130" s="1"/>
  <c r="DB23" i="130" s="1"/>
  <c r="DC23" i="130" s="1"/>
  <c r="DD23" i="130" s="1"/>
  <c r="DE23" i="130" s="1"/>
  <c r="DF23" i="130" s="1"/>
  <c r="DG23" i="130" s="1"/>
  <c r="DH23" i="130" s="1"/>
  <c r="DI23" i="130" s="1"/>
  <c r="DJ23" i="130" s="1"/>
  <c r="DK23" i="130" s="1"/>
  <c r="DL23" i="130" s="1"/>
  <c r="DM23" i="130" s="1"/>
  <c r="DN23" i="130" s="1"/>
  <c r="DO23" i="130" s="1"/>
  <c r="DP23" i="130" s="1"/>
  <c r="DQ23" i="130" s="1"/>
  <c r="DR23" i="130" s="1"/>
  <c r="DS23" i="130" s="1"/>
  <c r="DT23" i="130" s="1"/>
  <c r="DU23" i="130" s="1"/>
  <c r="DV23" i="130" s="1"/>
  <c r="DW23" i="130" s="1"/>
  <c r="DX23" i="130" s="1"/>
  <c r="DY23" i="130" s="1"/>
  <c r="DZ23" i="130" s="1"/>
  <c r="EA23" i="130" s="1"/>
  <c r="EB23" i="130" s="1"/>
  <c r="EC23" i="130" s="1"/>
  <c r="ED23" i="130" s="1"/>
  <c r="EE23" i="130" s="1"/>
  <c r="EF23" i="130" s="1"/>
  <c r="EG23" i="130" s="1"/>
  <c r="EH23" i="130" s="1"/>
  <c r="EI23" i="130" s="1"/>
  <c r="EJ23" i="130" s="1"/>
  <c r="EK23" i="130" s="1"/>
  <c r="EL23" i="130" s="1"/>
  <c r="EM23" i="130" s="1"/>
  <c r="EN23" i="130" s="1"/>
  <c r="EO23" i="130" s="1"/>
  <c r="EP23" i="130" s="1"/>
  <c r="EQ23" i="130" s="1"/>
  <c r="ER23" i="130" s="1"/>
  <c r="ES23" i="130" s="1"/>
  <c r="ET23" i="130" s="1"/>
  <c r="EU23" i="130" s="1"/>
  <c r="EV23" i="130" s="1"/>
  <c r="EW23" i="130" s="1"/>
  <c r="EX23" i="130" s="1"/>
  <c r="EY23" i="130" s="1"/>
  <c r="EZ23" i="130" s="1"/>
  <c r="FA23" i="130" s="1"/>
  <c r="FB23" i="130" s="1"/>
  <c r="FC23" i="130" s="1"/>
  <c r="FD23" i="130" s="1"/>
  <c r="FE23" i="130" s="1"/>
  <c r="FF23" i="130" s="1"/>
  <c r="FG23" i="130" s="1"/>
  <c r="FH23" i="130" s="1"/>
  <c r="FI23" i="130" s="1"/>
  <c r="FJ23" i="130" s="1"/>
  <c r="FK23" i="130" s="1"/>
  <c r="FL23" i="130" s="1"/>
  <c r="FM23" i="130" s="1"/>
  <c r="FN23" i="130" s="1"/>
  <c r="FO23" i="130" s="1"/>
  <c r="FP23" i="130" s="1"/>
  <c r="FQ23" i="130" s="1"/>
  <c r="FR23" i="130" s="1"/>
  <c r="FS23" i="130" s="1"/>
  <c r="FT23" i="130" s="1"/>
  <c r="FU23" i="130" s="1"/>
  <c r="FV23" i="130" s="1"/>
  <c r="FW23" i="130" s="1"/>
  <c r="FX23" i="130" s="1"/>
  <c r="FY23" i="130" s="1"/>
  <c r="FZ23" i="130" s="1"/>
  <c r="GA23" i="130" s="1"/>
  <c r="AD23" i="130"/>
  <c r="AE23" i="130" s="1"/>
  <c r="AF23" i="130" s="1"/>
  <c r="AG23" i="130" s="1"/>
  <c r="Y23" i="130"/>
  <c r="Z23" i="130" s="1"/>
  <c r="AA23" i="130" s="1"/>
  <c r="AB23" i="130" s="1"/>
  <c r="T23" i="130"/>
  <c r="U23" i="130" s="1"/>
  <c r="V23" i="130" s="1"/>
  <c r="W23" i="130" s="1"/>
  <c r="T5" i="129"/>
  <c r="U5" i="129" s="1"/>
  <c r="V5" i="129" s="1"/>
  <c r="W5" i="129" s="1"/>
  <c r="Y5" i="129" s="1"/>
  <c r="Z5" i="129" s="1"/>
  <c r="AA5" i="129" s="1"/>
  <c r="AB5" i="129" s="1"/>
  <c r="DJ23" i="129" l="1"/>
  <c r="DK23" i="129" s="1"/>
  <c r="DL23" i="129" s="1"/>
  <c r="DM23" i="129" s="1"/>
  <c r="DN23" i="129" s="1"/>
  <c r="DJ131" i="129"/>
  <c r="DK131" i="129" s="1"/>
  <c r="DL131" i="129" s="1"/>
  <c r="DM131" i="129" s="1"/>
  <c r="DN131" i="129" s="1"/>
  <c r="DJ77" i="129"/>
  <c r="DK77" i="129" s="1"/>
  <c r="DL77" i="129" s="1"/>
  <c r="DM77" i="129" s="1"/>
  <c r="DN77" i="129" s="1"/>
  <c r="DJ95" i="129"/>
  <c r="DK95" i="129" s="1"/>
  <c r="DL95" i="129" s="1"/>
  <c r="DM95" i="129" s="1"/>
  <c r="DN95" i="129" s="1"/>
  <c r="DJ59" i="129"/>
  <c r="DK59" i="129" s="1"/>
  <c r="DL59" i="129" s="1"/>
  <c r="DM59" i="129" s="1"/>
  <c r="DN59" i="129" s="1"/>
  <c r="DJ113" i="129"/>
  <c r="DK113" i="129" s="1"/>
  <c r="DL113" i="129" s="1"/>
  <c r="DM113" i="129" s="1"/>
  <c r="DN113" i="129" s="1"/>
  <c r="DJ41" i="129"/>
  <c r="DK41" i="129" s="1"/>
  <c r="DL41" i="129" s="1"/>
  <c r="DM41" i="129" s="1"/>
  <c r="DN41" i="129" s="1"/>
  <c r="AD5" i="129"/>
  <c r="AE5" i="129" s="1"/>
  <c r="AF5" i="129" s="1"/>
  <c r="AG5" i="129" s="1"/>
  <c r="AI5" i="129" s="1"/>
  <c r="AJ5" i="129" s="1"/>
  <c r="AK5" i="129" s="1"/>
  <c r="AL5" i="129" s="1"/>
  <c r="AM5" i="129" s="1"/>
  <c r="AN5" i="129" s="1"/>
  <c r="AO5" i="129" s="1"/>
  <c r="AP5" i="129" s="1"/>
  <c r="AQ5" i="129" s="1"/>
  <c r="AR5" i="129" s="1"/>
  <c r="AS5" i="129" s="1"/>
  <c r="AT5" i="129" s="1"/>
  <c r="AU5" i="129" s="1"/>
  <c r="AV5" i="129" s="1"/>
  <c r="AW5" i="129" s="1"/>
  <c r="AX5" i="129" s="1"/>
  <c r="AY5" i="129" s="1"/>
  <c r="AZ5" i="129" s="1"/>
  <c r="BA5" i="129" s="1"/>
  <c r="BB5" i="129" s="1"/>
  <c r="BC5" i="129" s="1"/>
  <c r="BD5" i="129" s="1"/>
  <c r="BE5" i="129" s="1"/>
  <c r="BF5" i="129" s="1"/>
  <c r="BG5" i="129" s="1"/>
  <c r="BH5" i="129" s="1"/>
  <c r="BI5" i="129" s="1"/>
  <c r="BJ5" i="129" s="1"/>
  <c r="BK5" i="129" s="1"/>
  <c r="BL5" i="129" s="1"/>
  <c r="BM5" i="129" s="1"/>
  <c r="BN5" i="129" s="1"/>
  <c r="BO5" i="129" s="1"/>
  <c r="BP5" i="129" s="1"/>
  <c r="BQ5" i="129" s="1"/>
  <c r="BR5" i="129" s="1"/>
  <c r="BS5" i="129" s="1"/>
  <c r="BT5" i="129" s="1"/>
  <c r="BU5" i="129" s="1"/>
  <c r="BV5" i="129" s="1"/>
  <c r="BW5" i="129" s="1"/>
  <c r="BX5" i="129" s="1"/>
  <c r="BY5" i="129" s="1"/>
  <c r="BZ5" i="129" s="1"/>
  <c r="CA5" i="129" s="1"/>
  <c r="CB5" i="129" s="1"/>
  <c r="CC5" i="129" s="1"/>
  <c r="CD5" i="129" s="1"/>
  <c r="CE5" i="129" s="1"/>
  <c r="CF5" i="129" s="1"/>
  <c r="CG5" i="129" s="1"/>
  <c r="CH5" i="129" s="1"/>
  <c r="CI5" i="129" s="1"/>
  <c r="CJ5" i="129" s="1"/>
  <c r="CK5" i="129" s="1"/>
  <c r="CL5" i="129" s="1"/>
  <c r="CM5" i="129" s="1"/>
  <c r="CN5" i="129" s="1"/>
  <c r="CO5" i="129" s="1"/>
  <c r="CP5" i="129" s="1"/>
  <c r="CQ5" i="129" s="1"/>
  <c r="CR5" i="129" s="1"/>
  <c r="CS5" i="129" s="1"/>
  <c r="CT5" i="129" s="1"/>
  <c r="CU5" i="129" s="1"/>
  <c r="CV5" i="129" s="1"/>
  <c r="CW5" i="129" s="1"/>
  <c r="CX5" i="129" s="1"/>
  <c r="CY5" i="129" s="1"/>
  <c r="CZ5" i="129" s="1"/>
  <c r="DA5" i="129" s="1"/>
  <c r="DB5" i="129" s="1"/>
  <c r="DC5" i="129" s="1"/>
  <c r="DD5" i="129" s="1"/>
  <c r="DE5" i="129" s="1"/>
  <c r="DF5" i="129" s="1"/>
  <c r="DG5" i="129" s="1"/>
  <c r="DH5" i="129" s="1"/>
  <c r="DI5" i="129" s="1"/>
  <c r="FU122" i="91"/>
  <c r="FT122" i="91"/>
  <c r="FN122" i="91"/>
  <c r="FL122" i="91"/>
  <c r="FK122" i="91"/>
  <c r="FE122" i="91"/>
  <c r="FC122" i="91" a="1"/>
  <c r="FC122" i="91" s="1"/>
  <c r="W122" i="91" a="1"/>
  <c r="W122" i="91" s="1"/>
  <c r="R122" i="91"/>
  <c r="Q122" i="91" a="1"/>
  <c r="Q122" i="91" s="1"/>
  <c r="P122" i="91" a="1"/>
  <c r="P122" i="91" s="1"/>
  <c r="B122" i="91"/>
  <c r="A122" i="91"/>
  <c r="GD121" i="91"/>
  <c r="GC121" i="91"/>
  <c r="FW121" i="91"/>
  <c r="FU121" i="91"/>
  <c r="FT121" i="91"/>
  <c r="FN121" i="91"/>
  <c r="FL121" i="91"/>
  <c r="FK121" i="91"/>
  <c r="FE121" i="91"/>
  <c r="FC121" i="91" a="1"/>
  <c r="FC121" i="91" s="1"/>
  <c r="W121" i="91" a="1"/>
  <c r="W121" i="91" s="1"/>
  <c r="R121" i="91"/>
  <c r="Q121" i="91" a="1"/>
  <c r="Q121" i="91" s="1"/>
  <c r="P121" i="91" a="1"/>
  <c r="P121" i="91" s="1"/>
  <c r="B121" i="91"/>
  <c r="A121" i="91"/>
  <c r="GD120" i="91"/>
  <c r="GC120" i="91"/>
  <c r="FW120" i="91"/>
  <c r="FU120" i="91"/>
  <c r="FT120" i="91"/>
  <c r="FN120" i="91"/>
  <c r="FL120" i="91"/>
  <c r="FK120" i="91"/>
  <c r="FE120" i="91"/>
  <c r="FC120" i="91" a="1"/>
  <c r="FC120" i="91" s="1"/>
  <c r="W120" i="91" a="1"/>
  <c r="W120" i="91" s="1"/>
  <c r="R120" i="91"/>
  <c r="Q120" i="91" a="1"/>
  <c r="Q120" i="91" s="1"/>
  <c r="P120" i="91" a="1"/>
  <c r="P120" i="91" s="1"/>
  <c r="B120" i="91"/>
  <c r="A120" i="91"/>
  <c r="GD119" i="91"/>
  <c r="GC119" i="91"/>
  <c r="FW119" i="91"/>
  <c r="FU119" i="91"/>
  <c r="FT119" i="91"/>
  <c r="FN119" i="91"/>
  <c r="FL119" i="91"/>
  <c r="FK119" i="91"/>
  <c r="FE119" i="91"/>
  <c r="FC119" i="91" a="1"/>
  <c r="FC119" i="91" s="1"/>
  <c r="W119" i="91" a="1"/>
  <c r="W119" i="91" s="1"/>
  <c r="R119" i="91"/>
  <c r="Q119" i="91" a="1"/>
  <c r="Q119" i="91" s="1"/>
  <c r="P119" i="91" a="1"/>
  <c r="P119" i="91" s="1"/>
  <c r="B119" i="91"/>
  <c r="A119" i="91"/>
  <c r="GD118" i="91"/>
  <c r="GC118" i="91"/>
  <c r="FW118" i="91"/>
  <c r="FU118" i="91"/>
  <c r="FT118" i="91"/>
  <c r="FN118" i="91"/>
  <c r="FL118" i="91"/>
  <c r="FK118" i="91"/>
  <c r="FE118" i="91"/>
  <c r="FC118" i="91" a="1"/>
  <c r="FC118" i="91" s="1"/>
  <c r="W118" i="91" a="1"/>
  <c r="W118" i="91" s="1"/>
  <c r="R118" i="91"/>
  <c r="Q118" i="91" a="1"/>
  <c r="Q118" i="91" s="1"/>
  <c r="P118" i="91" a="1"/>
  <c r="P118" i="91" s="1"/>
  <c r="B118" i="91"/>
  <c r="A118" i="91"/>
  <c r="GD117" i="91"/>
  <c r="GC117" i="91"/>
  <c r="FW117" i="91"/>
  <c r="FU117" i="91"/>
  <c r="FT117" i="91"/>
  <c r="FN117" i="91"/>
  <c r="FL117" i="91"/>
  <c r="FK117" i="91"/>
  <c r="FE117" i="91"/>
  <c r="FC117" i="91" a="1"/>
  <c r="FC117" i="91" s="1"/>
  <c r="W117" i="91" a="1"/>
  <c r="W117" i="91" s="1"/>
  <c r="R117" i="91"/>
  <c r="Q117" i="91" a="1"/>
  <c r="Q117" i="91" s="1"/>
  <c r="P117" i="91" a="1"/>
  <c r="P117" i="91" s="1"/>
  <c r="B117" i="91"/>
  <c r="A117" i="91"/>
  <c r="GD116" i="91"/>
  <c r="GC116" i="91"/>
  <c r="FW116" i="91"/>
  <c r="FU116" i="91"/>
  <c r="FT116" i="91"/>
  <c r="FN116" i="91"/>
  <c r="FL116" i="91"/>
  <c r="FK116" i="91"/>
  <c r="FE116" i="91"/>
  <c r="FC116" i="91" a="1"/>
  <c r="FC116" i="91" s="1"/>
  <c r="W116" i="91" a="1"/>
  <c r="W116" i="91" s="1"/>
  <c r="R116" i="91"/>
  <c r="Q116" i="91" a="1"/>
  <c r="Q116" i="91" s="1"/>
  <c r="P116" i="91" a="1"/>
  <c r="P116" i="91" s="1"/>
  <c r="B116" i="91"/>
  <c r="A116" i="91"/>
  <c r="GD115" i="91"/>
  <c r="GC115" i="91"/>
  <c r="FW115" i="91"/>
  <c r="FU115" i="91"/>
  <c r="FT115" i="91"/>
  <c r="FN115" i="91"/>
  <c r="FL115" i="91"/>
  <c r="FK115" i="91"/>
  <c r="FE115" i="91"/>
  <c r="FC115" i="91" a="1"/>
  <c r="FC115" i="91" s="1"/>
  <c r="W115" i="91" a="1"/>
  <c r="W115" i="91" s="1"/>
  <c r="R115" i="91"/>
  <c r="Q115" i="91" a="1"/>
  <c r="Q115" i="91" s="1"/>
  <c r="P115" i="91" a="1"/>
  <c r="P115" i="91" s="1"/>
  <c r="B115" i="91"/>
  <c r="A115" i="91"/>
  <c r="GD114" i="91"/>
  <c r="GC114" i="91"/>
  <c r="FW114" i="91"/>
  <c r="FU114" i="91"/>
  <c r="FT114" i="91"/>
  <c r="FN114" i="91"/>
  <c r="FL114" i="91"/>
  <c r="FK114" i="91"/>
  <c r="FE114" i="91"/>
  <c r="FC114" i="91" a="1"/>
  <c r="FC114" i="91" s="1"/>
  <c r="W114" i="91" a="1"/>
  <c r="W114" i="91" s="1"/>
  <c r="R114" i="91"/>
  <c r="Q114" i="91" a="1"/>
  <c r="Q114" i="91" s="1"/>
  <c r="P114" i="91" a="1"/>
  <c r="P114" i="91" s="1"/>
  <c r="B114" i="91"/>
  <c r="A114" i="91"/>
  <c r="GD113" i="91"/>
  <c r="GC113" i="91"/>
  <c r="FW113" i="91"/>
  <c r="FU113" i="91"/>
  <c r="FT113" i="91"/>
  <c r="FN113" i="91"/>
  <c r="FL113" i="91"/>
  <c r="FK113" i="91"/>
  <c r="FE113" i="91"/>
  <c r="FC113" i="91" a="1"/>
  <c r="FC113" i="91" s="1"/>
  <c r="W113" i="91" a="1"/>
  <c r="W113" i="91" s="1"/>
  <c r="R113" i="91"/>
  <c r="Q113" i="91" a="1"/>
  <c r="Q113" i="91" s="1"/>
  <c r="P113" i="91" a="1"/>
  <c r="P113" i="91" s="1"/>
  <c r="B113" i="91"/>
  <c r="A113" i="91"/>
  <c r="GD112" i="91"/>
  <c r="GC112" i="91"/>
  <c r="FW112" i="91"/>
  <c r="FU112" i="91"/>
  <c r="FT112" i="91"/>
  <c r="FN112" i="91"/>
  <c r="FL112" i="91"/>
  <c r="FK112" i="91"/>
  <c r="FE112" i="91"/>
  <c r="FC112" i="91" a="1"/>
  <c r="FC112" i="91" s="1"/>
  <c r="W112" i="91" a="1"/>
  <c r="W112" i="91" s="1"/>
  <c r="R112" i="91"/>
  <c r="Q112" i="91" a="1"/>
  <c r="Q112" i="91" s="1"/>
  <c r="P112" i="91" a="1"/>
  <c r="P112" i="91" s="1"/>
  <c r="B112" i="91"/>
  <c r="A112" i="91"/>
  <c r="GD111" i="91"/>
  <c r="GC111" i="91"/>
  <c r="FW111" i="91"/>
  <c r="FU111" i="91"/>
  <c r="FT111" i="91"/>
  <c r="FN111" i="91"/>
  <c r="FL111" i="91"/>
  <c r="FK111" i="91"/>
  <c r="FE111" i="91"/>
  <c r="FC111" i="91" a="1"/>
  <c r="FC111" i="91" s="1"/>
  <c r="W111" i="91" a="1"/>
  <c r="W111" i="91" s="1"/>
  <c r="R111" i="91"/>
  <c r="Q111" i="91" a="1"/>
  <c r="Q111" i="91" s="1"/>
  <c r="P111" i="91" a="1"/>
  <c r="P111" i="91" s="1"/>
  <c r="B111" i="91"/>
  <c r="A111" i="91"/>
  <c r="GD110" i="91"/>
  <c r="GC110" i="91"/>
  <c r="FW110" i="91"/>
  <c r="FU110" i="91"/>
  <c r="FT110" i="91"/>
  <c r="FN110" i="91"/>
  <c r="FL110" i="91"/>
  <c r="FK110" i="91"/>
  <c r="FE110" i="91"/>
  <c r="FC110" i="91" a="1"/>
  <c r="FC110" i="91" s="1"/>
  <c r="W110" i="91"/>
  <c r="W110" i="91" a="1"/>
  <c r="R110" i="91"/>
  <c r="Q110" i="91" a="1"/>
  <c r="Q110" i="91" s="1"/>
  <c r="P110" i="91" a="1"/>
  <c r="P110" i="91" s="1"/>
  <c r="B110" i="91"/>
  <c r="A110" i="91"/>
  <c r="GD109" i="91"/>
  <c r="GC109" i="91"/>
  <c r="FW109" i="91"/>
  <c r="FU109" i="91"/>
  <c r="FT109" i="91"/>
  <c r="FN109" i="91"/>
  <c r="FL109" i="91"/>
  <c r="FK109" i="91"/>
  <c r="FE109" i="91"/>
  <c r="FC109" i="91" a="1"/>
  <c r="FC109" i="91" s="1"/>
  <c r="W109" i="91" a="1"/>
  <c r="W109" i="91" s="1"/>
  <c r="R109" i="91"/>
  <c r="Q109" i="91" a="1"/>
  <c r="Q109" i="91" s="1"/>
  <c r="P109" i="91" a="1"/>
  <c r="P109" i="91" s="1"/>
  <c r="B109" i="91"/>
  <c r="A109" i="91"/>
  <c r="GD108" i="91"/>
  <c r="GC108" i="91"/>
  <c r="FW108" i="91"/>
  <c r="FU108" i="91"/>
  <c r="FT108" i="91"/>
  <c r="FN108" i="91"/>
  <c r="FL108" i="91"/>
  <c r="FK108" i="91"/>
  <c r="FE108" i="91"/>
  <c r="FC108" i="91" a="1"/>
  <c r="FC108" i="91" s="1"/>
  <c r="W108" i="91" a="1"/>
  <c r="W108" i="91" s="1"/>
  <c r="R108" i="91"/>
  <c r="Q108" i="91" a="1"/>
  <c r="Q108" i="91" s="1"/>
  <c r="P108" i="91" a="1"/>
  <c r="P108" i="91" s="1"/>
  <c r="B108" i="91"/>
  <c r="A108" i="91"/>
  <c r="GD107" i="91"/>
  <c r="GC107" i="91"/>
  <c r="FW107" i="91"/>
  <c r="FU107" i="91"/>
  <c r="FT107" i="91"/>
  <c r="FN107" i="91"/>
  <c r="FL107" i="91"/>
  <c r="FK107" i="91"/>
  <c r="FE107" i="91"/>
  <c r="FC107" i="91" a="1"/>
  <c r="FC107" i="91" s="1"/>
  <c r="W107" i="91" a="1"/>
  <c r="W107" i="91" s="1"/>
  <c r="R107" i="91"/>
  <c r="Q107" i="91" a="1"/>
  <c r="Q107" i="91" s="1"/>
  <c r="P107" i="91" a="1"/>
  <c r="P107" i="91" s="1"/>
  <c r="B107" i="91"/>
  <c r="A107" i="91"/>
  <c r="GD106" i="91"/>
  <c r="GC106" i="91"/>
  <c r="FW106" i="91"/>
  <c r="FU106" i="91"/>
  <c r="FT106" i="91"/>
  <c r="FN106" i="91"/>
  <c r="FL106" i="91"/>
  <c r="FK106" i="91"/>
  <c r="FE106" i="91"/>
  <c r="FC106" i="91" a="1"/>
  <c r="FC106" i="91" s="1"/>
  <c r="W106" i="91" a="1"/>
  <c r="W106" i="91" s="1"/>
  <c r="R106" i="91"/>
  <c r="Q106" i="91" a="1"/>
  <c r="Q106" i="91" s="1"/>
  <c r="P106" i="91" a="1"/>
  <c r="P106" i="91" s="1"/>
  <c r="B106" i="91"/>
  <c r="A106" i="91"/>
  <c r="GD105" i="91"/>
  <c r="GC105" i="91"/>
  <c r="FW105" i="91"/>
  <c r="FU105" i="91"/>
  <c r="FT105" i="91"/>
  <c r="FN105" i="91"/>
  <c r="FL105" i="91"/>
  <c r="FK105" i="91"/>
  <c r="FE105" i="91"/>
  <c r="FC105" i="91" a="1"/>
  <c r="FC105" i="91" s="1"/>
  <c r="W105" i="91" a="1"/>
  <c r="W105" i="91" s="1"/>
  <c r="R105" i="91"/>
  <c r="Q105" i="91" a="1"/>
  <c r="Q105" i="91" s="1"/>
  <c r="P105" i="91" a="1"/>
  <c r="P105" i="91" s="1"/>
  <c r="B105" i="91"/>
  <c r="A105" i="91"/>
  <c r="GD104" i="91"/>
  <c r="GC104" i="91"/>
  <c r="FW104" i="91"/>
  <c r="FU104" i="91"/>
  <c r="FT104" i="91"/>
  <c r="FN104" i="91"/>
  <c r="FL104" i="91"/>
  <c r="FK104" i="91"/>
  <c r="FE104" i="91"/>
  <c r="FC104" i="91" a="1"/>
  <c r="FC104" i="91" s="1"/>
  <c r="W104" i="91" a="1"/>
  <c r="W104" i="91" s="1"/>
  <c r="R104" i="91"/>
  <c r="Q104" i="91" a="1"/>
  <c r="Q104" i="91" s="1"/>
  <c r="P104" i="91" a="1"/>
  <c r="P104" i="91" s="1"/>
  <c r="B104" i="91"/>
  <c r="A104" i="91"/>
  <c r="GD103" i="91"/>
  <c r="GC103" i="91"/>
  <c r="FW103" i="91"/>
  <c r="FU103" i="91"/>
  <c r="FT103" i="91"/>
  <c r="FN103" i="91"/>
  <c r="FL103" i="91"/>
  <c r="FK103" i="91"/>
  <c r="FE103" i="91"/>
  <c r="FC103" i="91" a="1"/>
  <c r="FC103" i="91" s="1"/>
  <c r="W103" i="91" a="1"/>
  <c r="W103" i="91" s="1"/>
  <c r="R103" i="91"/>
  <c r="Q103" i="91" a="1"/>
  <c r="Q103" i="91" s="1"/>
  <c r="P103" i="91" a="1"/>
  <c r="P103" i="91" s="1"/>
  <c r="B103" i="91"/>
  <c r="A103" i="91"/>
  <c r="GD102" i="91"/>
  <c r="GC102" i="91"/>
  <c r="FW102" i="91"/>
  <c r="FU102" i="91"/>
  <c r="FT102" i="91"/>
  <c r="FN102" i="91"/>
  <c r="FL102" i="91"/>
  <c r="FK102" i="91"/>
  <c r="FE102" i="91"/>
  <c r="FC102" i="91" a="1"/>
  <c r="FC102" i="91" s="1"/>
  <c r="W102" i="91" a="1"/>
  <c r="W102" i="91" s="1"/>
  <c r="R102" i="91"/>
  <c r="Q102" i="91" a="1"/>
  <c r="Q102" i="91" s="1"/>
  <c r="P102" i="91" a="1"/>
  <c r="P102" i="91" s="1"/>
  <c r="B102" i="91"/>
  <c r="A102" i="91"/>
  <c r="GD101" i="91"/>
  <c r="GC101" i="91"/>
  <c r="FW101" i="91"/>
  <c r="FU101" i="91"/>
  <c r="FT101" i="91"/>
  <c r="FN101" i="91"/>
  <c r="FL101" i="91"/>
  <c r="FK101" i="91"/>
  <c r="FE101" i="91"/>
  <c r="FC101" i="91" a="1"/>
  <c r="FC101" i="91" s="1"/>
  <c r="W101" i="91" a="1"/>
  <c r="W101" i="91" s="1"/>
  <c r="R101" i="91"/>
  <c r="Q101" i="91" a="1"/>
  <c r="Q101" i="91" s="1"/>
  <c r="P101" i="91" a="1"/>
  <c r="P101" i="91" s="1"/>
  <c r="B101" i="91"/>
  <c r="A101" i="91"/>
  <c r="GD100" i="91"/>
  <c r="GC100" i="91"/>
  <c r="FW100" i="91"/>
  <c r="FU100" i="91"/>
  <c r="FT100" i="91"/>
  <c r="FN100" i="91"/>
  <c r="FL100" i="91"/>
  <c r="FK100" i="91"/>
  <c r="FE100" i="91"/>
  <c r="FC100" i="91" a="1"/>
  <c r="FC100" i="91" s="1"/>
  <c r="W100" i="91" a="1"/>
  <c r="W100" i="91" s="1"/>
  <c r="R100" i="91"/>
  <c r="Q100" i="91" a="1"/>
  <c r="Q100" i="91" s="1"/>
  <c r="P100" i="91" a="1"/>
  <c r="P100" i="91" s="1"/>
  <c r="B100" i="91"/>
  <c r="A100" i="91"/>
  <c r="GD99" i="91"/>
  <c r="GC99" i="91"/>
  <c r="FW99" i="91"/>
  <c r="FU99" i="91"/>
  <c r="FT99" i="91"/>
  <c r="FN99" i="91"/>
  <c r="FL99" i="91"/>
  <c r="FK99" i="91"/>
  <c r="FE99" i="91"/>
  <c r="FC99" i="91" a="1"/>
  <c r="FC99" i="91" s="1"/>
  <c r="W99" i="91" a="1"/>
  <c r="W99" i="91" s="1"/>
  <c r="R99" i="91"/>
  <c r="Q99" i="91" a="1"/>
  <c r="Q99" i="91" s="1"/>
  <c r="P99" i="91" a="1"/>
  <c r="P99" i="91" s="1"/>
  <c r="B99" i="91"/>
  <c r="A99" i="91"/>
  <c r="GD98" i="91"/>
  <c r="GC98" i="91"/>
  <c r="FW98" i="91"/>
  <c r="FU98" i="91"/>
  <c r="FT98" i="91"/>
  <c r="FN98" i="91"/>
  <c r="FL98" i="91"/>
  <c r="FK98" i="91"/>
  <c r="FE98" i="91"/>
  <c r="FC98" i="91" a="1"/>
  <c r="FC98" i="91" s="1"/>
  <c r="W98" i="91" a="1"/>
  <c r="W98" i="91" s="1"/>
  <c r="R98" i="91"/>
  <c r="Q98" i="91" a="1"/>
  <c r="Q98" i="91" s="1"/>
  <c r="P98" i="91" a="1"/>
  <c r="P98" i="91" s="1"/>
  <c r="B98" i="91"/>
  <c r="A98" i="91"/>
  <c r="GD97" i="91"/>
  <c r="GC97" i="91"/>
  <c r="FW97" i="91"/>
  <c r="FU97" i="91"/>
  <c r="FT97" i="91"/>
  <c r="FN97" i="91"/>
  <c r="FL97" i="91"/>
  <c r="FK97" i="91"/>
  <c r="FE97" i="91"/>
  <c r="FC97" i="91" a="1"/>
  <c r="FC97" i="91" s="1"/>
  <c r="W97" i="91" a="1"/>
  <c r="W97" i="91" s="1"/>
  <c r="R97" i="91"/>
  <c r="Q97" i="91" a="1"/>
  <c r="Q97" i="91" s="1"/>
  <c r="P97" i="91" a="1"/>
  <c r="P97" i="91" s="1"/>
  <c r="B97" i="91"/>
  <c r="A97" i="91"/>
  <c r="FB95" i="91"/>
  <c r="FA95" i="91"/>
  <c r="EZ95" i="91"/>
  <c r="EY95" i="91"/>
  <c r="EX95" i="91"/>
  <c r="EW95" i="91"/>
  <c r="EV95" i="91"/>
  <c r="EU95" i="91"/>
  <c r="ET95" i="91"/>
  <c r="ES95" i="91"/>
  <c r="ER95" i="91"/>
  <c r="EQ95" i="91"/>
  <c r="EP95" i="91"/>
  <c r="EO95" i="91"/>
  <c r="EN95" i="91"/>
  <c r="EM95" i="91"/>
  <c r="EL95" i="91"/>
  <c r="EK95" i="91"/>
  <c r="EJ95" i="91"/>
  <c r="EI95" i="91"/>
  <c r="EH95" i="91"/>
  <c r="EG95" i="91"/>
  <c r="EF95" i="91"/>
  <c r="EE95" i="91"/>
  <c r="ED95" i="91"/>
  <c r="EC95" i="91"/>
  <c r="EB95" i="91"/>
  <c r="EA95" i="91"/>
  <c r="DZ95" i="91"/>
  <c r="DY95" i="91"/>
  <c r="DX95" i="91"/>
  <c r="DW95" i="91"/>
  <c r="DV95" i="91"/>
  <c r="DU95" i="91"/>
  <c r="DT95" i="91"/>
  <c r="DS95" i="91"/>
  <c r="DR95" i="91"/>
  <c r="DQ95" i="91"/>
  <c r="DP95" i="91"/>
  <c r="DO95" i="91"/>
  <c r="DN95" i="91"/>
  <c r="DM95" i="91"/>
  <c r="DL95" i="91"/>
  <c r="DK95" i="91"/>
  <c r="DJ95" i="91"/>
  <c r="DI95" i="91"/>
  <c r="DH95" i="91"/>
  <c r="DG95" i="91"/>
  <c r="DF95" i="91"/>
  <c r="DE95" i="91"/>
  <c r="DD95" i="91"/>
  <c r="DC95" i="91"/>
  <c r="DB95" i="91"/>
  <c r="DA95" i="91"/>
  <c r="CZ95" i="91"/>
  <c r="CY95" i="91"/>
  <c r="CX95" i="91"/>
  <c r="CW95" i="91"/>
  <c r="CV95" i="91"/>
  <c r="CU95" i="91"/>
  <c r="CT95" i="91"/>
  <c r="CS95" i="91"/>
  <c r="CR95" i="91"/>
  <c r="CQ95" i="91"/>
  <c r="CP95" i="91"/>
  <c r="CO95" i="91"/>
  <c r="CN95" i="91"/>
  <c r="CM95" i="91"/>
  <c r="CL95" i="91"/>
  <c r="CK95" i="91"/>
  <c r="CJ95" i="91"/>
  <c r="CI95" i="91"/>
  <c r="CH95" i="91"/>
  <c r="CG95" i="91"/>
  <c r="CF95" i="91"/>
  <c r="CE95" i="91"/>
  <c r="CD95" i="91"/>
  <c r="CC95" i="91"/>
  <c r="CB95" i="91"/>
  <c r="CA95" i="91"/>
  <c r="BZ95" i="91"/>
  <c r="BY95" i="91"/>
  <c r="BX95" i="91"/>
  <c r="BW95" i="91"/>
  <c r="BV95" i="91"/>
  <c r="BU95" i="91"/>
  <c r="BT95" i="91"/>
  <c r="BS95" i="91"/>
  <c r="BR95" i="91"/>
  <c r="BQ95" i="91"/>
  <c r="BP95" i="91"/>
  <c r="BO95" i="91"/>
  <c r="BN95" i="91"/>
  <c r="BM95" i="91"/>
  <c r="BL95" i="91"/>
  <c r="BK95" i="91"/>
  <c r="BJ95" i="91"/>
  <c r="BI95" i="91"/>
  <c r="BH95" i="91"/>
  <c r="BG95" i="91"/>
  <c r="BF95" i="91"/>
  <c r="BE95" i="91"/>
  <c r="BD95" i="91"/>
  <c r="BC95" i="91"/>
  <c r="BB95" i="91"/>
  <c r="BA95" i="91"/>
  <c r="AZ95" i="91"/>
  <c r="AY95" i="91"/>
  <c r="AX95" i="91"/>
  <c r="AW95" i="91"/>
  <c r="AV95" i="91"/>
  <c r="AU95" i="91"/>
  <c r="AT95" i="91"/>
  <c r="AS95" i="91"/>
  <c r="AR95" i="91"/>
  <c r="AQ95" i="91"/>
  <c r="AP95" i="91"/>
  <c r="AO95" i="91"/>
  <c r="AN95" i="91"/>
  <c r="AM95" i="91"/>
  <c r="AL95" i="91"/>
  <c r="AK95" i="91"/>
  <c r="AJ95" i="91"/>
  <c r="AI95" i="91"/>
  <c r="AH95" i="91"/>
  <c r="AG95" i="91"/>
  <c r="AF95" i="91"/>
  <c r="AE95" i="91"/>
  <c r="AD95" i="91"/>
  <c r="AC95" i="91"/>
  <c r="AB95" i="91"/>
  <c r="AA95" i="91"/>
  <c r="Z95" i="91"/>
  <c r="Y95" i="91"/>
  <c r="X95" i="91"/>
  <c r="FU92" i="91"/>
  <c r="FL92" i="91"/>
  <c r="FC89" i="91" a="1"/>
  <c r="FC89" i="91" s="1"/>
  <c r="B89" i="91"/>
  <c r="FU88" i="91"/>
  <c r="FT88" i="91"/>
  <c r="FN88" i="91"/>
  <c r="FL88" i="91"/>
  <c r="FK88" i="91"/>
  <c r="FE88" i="91"/>
  <c r="FC88" i="91" a="1"/>
  <c r="FC88" i="91" s="1"/>
  <c r="W88" i="91" a="1"/>
  <c r="W88" i="91" s="1"/>
  <c r="R88" i="91"/>
  <c r="Q88" i="91" a="1"/>
  <c r="Q88" i="91" s="1"/>
  <c r="P88" i="91" a="1"/>
  <c r="P88" i="91" s="1"/>
  <c r="B88" i="91"/>
  <c r="A88" i="91"/>
  <c r="GD87" i="91"/>
  <c r="GC87" i="91"/>
  <c r="FW87" i="91"/>
  <c r="FU87" i="91"/>
  <c r="FT87" i="91"/>
  <c r="FN87" i="91"/>
  <c r="FL87" i="91"/>
  <c r="FK87" i="91"/>
  <c r="FE87" i="91"/>
  <c r="FC87" i="91" a="1"/>
  <c r="FC87" i="91" s="1"/>
  <c r="W87" i="91" a="1"/>
  <c r="W87" i="91" s="1"/>
  <c r="R87" i="91"/>
  <c r="Q87" i="91" a="1"/>
  <c r="Q87" i="91" s="1"/>
  <c r="P87" i="91" a="1"/>
  <c r="P87" i="91" s="1"/>
  <c r="B87" i="91"/>
  <c r="A87" i="91"/>
  <c r="GD86" i="91"/>
  <c r="GC86" i="91"/>
  <c r="FW86" i="91"/>
  <c r="FU86" i="91"/>
  <c r="FT86" i="91"/>
  <c r="FN86" i="91"/>
  <c r="FL86" i="91"/>
  <c r="FK86" i="91"/>
  <c r="FE86" i="91"/>
  <c r="FC86" i="91" a="1"/>
  <c r="FC86" i="91" s="1"/>
  <c r="W86" i="91" a="1"/>
  <c r="W86" i="91" s="1"/>
  <c r="R86" i="91"/>
  <c r="Q86" i="91" a="1"/>
  <c r="Q86" i="91" s="1"/>
  <c r="P86" i="91" a="1"/>
  <c r="P86" i="91" s="1"/>
  <c r="B86" i="91"/>
  <c r="A86" i="91"/>
  <c r="GD85" i="91"/>
  <c r="GC85" i="91"/>
  <c r="FW85" i="91"/>
  <c r="FU85" i="91"/>
  <c r="FT85" i="91"/>
  <c r="FN85" i="91"/>
  <c r="FL85" i="91"/>
  <c r="FK85" i="91"/>
  <c r="FE85" i="91"/>
  <c r="FC85" i="91" a="1"/>
  <c r="FC85" i="91" s="1"/>
  <c r="W85" i="91" a="1"/>
  <c r="W85" i="91" s="1"/>
  <c r="R85" i="91"/>
  <c r="Q85" i="91" a="1"/>
  <c r="Q85" i="91" s="1"/>
  <c r="P85" i="91" a="1"/>
  <c r="P85" i="91" s="1"/>
  <c r="B85" i="91"/>
  <c r="A85" i="91"/>
  <c r="GD84" i="91"/>
  <c r="GC84" i="91"/>
  <c r="FW84" i="91"/>
  <c r="FU84" i="91"/>
  <c r="FT84" i="91"/>
  <c r="FN84" i="91"/>
  <c r="FL84" i="91"/>
  <c r="FK84" i="91"/>
  <c r="FE84" i="91"/>
  <c r="FC84" i="91" a="1"/>
  <c r="FC84" i="91" s="1"/>
  <c r="W84" i="91" a="1"/>
  <c r="W84" i="91" s="1"/>
  <c r="R84" i="91"/>
  <c r="Q84" i="91" a="1"/>
  <c r="Q84" i="91" s="1"/>
  <c r="P84" i="91" a="1"/>
  <c r="P84" i="91" s="1"/>
  <c r="B84" i="91"/>
  <c r="A84" i="91"/>
  <c r="GD83" i="91"/>
  <c r="GC83" i="91"/>
  <c r="FW83" i="91"/>
  <c r="FU83" i="91"/>
  <c r="FT83" i="91"/>
  <c r="FN83" i="91"/>
  <c r="FL83" i="91"/>
  <c r="FK83" i="91"/>
  <c r="FE83" i="91"/>
  <c r="FC83" i="91" a="1"/>
  <c r="FC83" i="91" s="1"/>
  <c r="W83" i="91" a="1"/>
  <c r="W83" i="91" s="1"/>
  <c r="R83" i="91"/>
  <c r="Q83" i="91" a="1"/>
  <c r="Q83" i="91" s="1"/>
  <c r="P83" i="91" a="1"/>
  <c r="P83" i="91" s="1"/>
  <c r="B83" i="91"/>
  <c r="A83" i="91"/>
  <c r="GD82" i="91"/>
  <c r="GC82" i="91"/>
  <c r="FW82" i="91"/>
  <c r="FU82" i="91"/>
  <c r="FT82" i="91"/>
  <c r="FN82" i="91"/>
  <c r="FL82" i="91"/>
  <c r="FK82" i="91"/>
  <c r="FE82" i="91"/>
  <c r="FC82" i="91" a="1"/>
  <c r="FC82" i="91" s="1"/>
  <c r="W82" i="91" a="1"/>
  <c r="W82" i="91" s="1"/>
  <c r="R82" i="91"/>
  <c r="Q82" i="91" a="1"/>
  <c r="Q82" i="91" s="1"/>
  <c r="P82" i="91" a="1"/>
  <c r="P82" i="91" s="1"/>
  <c r="B82" i="91"/>
  <c r="A82" i="91"/>
  <c r="GD81" i="91"/>
  <c r="GC81" i="91"/>
  <c r="FW81" i="91"/>
  <c r="FU81" i="91"/>
  <c r="FT81" i="91"/>
  <c r="FN81" i="91"/>
  <c r="FL81" i="91"/>
  <c r="FK81" i="91"/>
  <c r="FE81" i="91"/>
  <c r="FC81" i="91" a="1"/>
  <c r="FC81" i="91" s="1"/>
  <c r="W81" i="91" a="1"/>
  <c r="W81" i="91" s="1"/>
  <c r="R81" i="91"/>
  <c r="Q81" i="91" a="1"/>
  <c r="Q81" i="91" s="1"/>
  <c r="P81" i="91" a="1"/>
  <c r="P81" i="91" s="1"/>
  <c r="B81" i="91"/>
  <c r="A81" i="91"/>
  <c r="GD80" i="91"/>
  <c r="GC80" i="91"/>
  <c r="FW80" i="91"/>
  <c r="FU80" i="91"/>
  <c r="FT80" i="91"/>
  <c r="FN80" i="91"/>
  <c r="FL80" i="91"/>
  <c r="FK80" i="91"/>
  <c r="FE80" i="91"/>
  <c r="FC80" i="91" a="1"/>
  <c r="FC80" i="91" s="1"/>
  <c r="W80" i="91" a="1"/>
  <c r="W80" i="91" s="1"/>
  <c r="R80" i="91"/>
  <c r="Q80" i="91" a="1"/>
  <c r="Q80" i="91" s="1"/>
  <c r="P80" i="91" a="1"/>
  <c r="P80" i="91" s="1"/>
  <c r="B80" i="91"/>
  <c r="A80" i="91"/>
  <c r="GD79" i="91"/>
  <c r="GC79" i="91"/>
  <c r="FW79" i="91"/>
  <c r="FU79" i="91"/>
  <c r="FT79" i="91"/>
  <c r="FN79" i="91"/>
  <c r="FL79" i="91"/>
  <c r="FK79" i="91"/>
  <c r="FE79" i="91"/>
  <c r="FC79" i="91" a="1"/>
  <c r="FC79" i="91" s="1"/>
  <c r="W79" i="91" a="1"/>
  <c r="W79" i="91" s="1"/>
  <c r="R79" i="91"/>
  <c r="Q79" i="91" a="1"/>
  <c r="Q79" i="91" s="1"/>
  <c r="P79" i="91" a="1"/>
  <c r="P79" i="91" s="1"/>
  <c r="B79" i="91"/>
  <c r="A79" i="91"/>
  <c r="GD78" i="91"/>
  <c r="GC78" i="91"/>
  <c r="FW78" i="91"/>
  <c r="FU78" i="91"/>
  <c r="FT78" i="91"/>
  <c r="FN78" i="91"/>
  <c r="FL78" i="91"/>
  <c r="FK78" i="91"/>
  <c r="FE78" i="91"/>
  <c r="FC78" i="91" a="1"/>
  <c r="FC78" i="91" s="1"/>
  <c r="W78" i="91" a="1"/>
  <c r="W78" i="91" s="1"/>
  <c r="R78" i="91"/>
  <c r="Q78" i="91"/>
  <c r="Q78" i="91" a="1"/>
  <c r="P78" i="91" a="1"/>
  <c r="P78" i="91" s="1"/>
  <c r="B78" i="91"/>
  <c r="A78" i="91"/>
  <c r="GD77" i="91"/>
  <c r="GC77" i="91"/>
  <c r="FW77" i="91"/>
  <c r="FU77" i="91"/>
  <c r="FT77" i="91"/>
  <c r="FN77" i="91"/>
  <c r="FL77" i="91"/>
  <c r="FK77" i="91"/>
  <c r="FE77" i="91"/>
  <c r="FC77" i="91" a="1"/>
  <c r="FC77" i="91" s="1"/>
  <c r="W77" i="91" a="1"/>
  <c r="W77" i="91" s="1"/>
  <c r="R77" i="91"/>
  <c r="Q77" i="91" a="1"/>
  <c r="Q77" i="91" s="1"/>
  <c r="P77" i="91" a="1"/>
  <c r="P77" i="91" s="1"/>
  <c r="B77" i="91"/>
  <c r="A77" i="91"/>
  <c r="GD76" i="91"/>
  <c r="GC76" i="91"/>
  <c r="FW76" i="91"/>
  <c r="FU76" i="91"/>
  <c r="FT76" i="91"/>
  <c r="FN76" i="91"/>
  <c r="FL76" i="91"/>
  <c r="FK76" i="91"/>
  <c r="FE76" i="91"/>
  <c r="FC76" i="91" a="1"/>
  <c r="FC76" i="91" s="1"/>
  <c r="W76" i="91" a="1"/>
  <c r="W76" i="91" s="1"/>
  <c r="R76" i="91"/>
  <c r="Q76" i="91" a="1"/>
  <c r="Q76" i="91" s="1"/>
  <c r="P76" i="91" a="1"/>
  <c r="P76" i="91" s="1"/>
  <c r="B76" i="91"/>
  <c r="A76" i="91"/>
  <c r="GD75" i="91"/>
  <c r="GC75" i="91"/>
  <c r="FW75" i="91"/>
  <c r="FU75" i="91"/>
  <c r="FT75" i="91"/>
  <c r="FN75" i="91"/>
  <c r="FL75" i="91"/>
  <c r="FK75" i="91"/>
  <c r="FE75" i="91"/>
  <c r="FC75" i="91" a="1"/>
  <c r="FC75" i="91" s="1"/>
  <c r="W75" i="91" a="1"/>
  <c r="W75" i="91" s="1"/>
  <c r="R75" i="91"/>
  <c r="Q75" i="91" a="1"/>
  <c r="Q75" i="91" s="1"/>
  <c r="P75" i="91" a="1"/>
  <c r="P75" i="91" s="1"/>
  <c r="B75" i="91"/>
  <c r="A75" i="91"/>
  <c r="GD74" i="91"/>
  <c r="GC74" i="91"/>
  <c r="FW74" i="91"/>
  <c r="FU74" i="91"/>
  <c r="FT74" i="91"/>
  <c r="FN74" i="91"/>
  <c r="FL74" i="91"/>
  <c r="FK74" i="91"/>
  <c r="FE74" i="91"/>
  <c r="FC74" i="91" a="1"/>
  <c r="FC74" i="91" s="1"/>
  <c r="W74" i="91" a="1"/>
  <c r="W74" i="91" s="1"/>
  <c r="R74" i="91"/>
  <c r="Q74" i="91"/>
  <c r="Q74" i="91" a="1"/>
  <c r="P74" i="91" a="1"/>
  <c r="P74" i="91" s="1"/>
  <c r="B74" i="91"/>
  <c r="A74" i="91"/>
  <c r="GD73" i="91"/>
  <c r="GC73" i="91"/>
  <c r="FW73" i="91"/>
  <c r="FU73" i="91"/>
  <c r="FT73" i="91"/>
  <c r="FN73" i="91"/>
  <c r="FL73" i="91"/>
  <c r="FK73" i="91"/>
  <c r="FE73" i="91"/>
  <c r="FC73" i="91" a="1"/>
  <c r="FC73" i="91" s="1"/>
  <c r="W73" i="91" a="1"/>
  <c r="W73" i="91" s="1"/>
  <c r="R73" i="91"/>
  <c r="Q73" i="91" a="1"/>
  <c r="Q73" i="91" s="1"/>
  <c r="P73" i="91" a="1"/>
  <c r="P73" i="91" s="1"/>
  <c r="B73" i="91"/>
  <c r="A73" i="91"/>
  <c r="GD72" i="91"/>
  <c r="GC72" i="91"/>
  <c r="FW72" i="91"/>
  <c r="FU72" i="91"/>
  <c r="FT72" i="91"/>
  <c r="FN72" i="91"/>
  <c r="FL72" i="91"/>
  <c r="FK72" i="91"/>
  <c r="FE72" i="91"/>
  <c r="FC72" i="91" a="1"/>
  <c r="FC72" i="91" s="1"/>
  <c r="W72" i="91" a="1"/>
  <c r="W72" i="91" s="1"/>
  <c r="R72" i="91"/>
  <c r="Q72" i="91" a="1"/>
  <c r="Q72" i="91" s="1"/>
  <c r="P72" i="91" a="1"/>
  <c r="P72" i="91" s="1"/>
  <c r="B72" i="91"/>
  <c r="A72" i="91"/>
  <c r="GD71" i="91"/>
  <c r="GC71" i="91"/>
  <c r="FW71" i="91"/>
  <c r="FU71" i="91"/>
  <c r="FT71" i="91"/>
  <c r="FN71" i="91"/>
  <c r="FL71" i="91"/>
  <c r="FK71" i="91"/>
  <c r="FE71" i="91"/>
  <c r="FC71" i="91" a="1"/>
  <c r="FC71" i="91" s="1"/>
  <c r="W71" i="91" a="1"/>
  <c r="W71" i="91" s="1"/>
  <c r="R71" i="91"/>
  <c r="Q71" i="91" a="1"/>
  <c r="Q71" i="91" s="1"/>
  <c r="P71" i="91" a="1"/>
  <c r="P71" i="91" s="1"/>
  <c r="B71" i="91"/>
  <c r="A71" i="91"/>
  <c r="GD70" i="91"/>
  <c r="GC70" i="91"/>
  <c r="FW70" i="91"/>
  <c r="FU70" i="91"/>
  <c r="FT70" i="91"/>
  <c r="FN70" i="91"/>
  <c r="FL70" i="91"/>
  <c r="FK70" i="91"/>
  <c r="FE70" i="91"/>
  <c r="FC70" i="91" a="1"/>
  <c r="FC70" i="91" s="1"/>
  <c r="W70" i="91" a="1"/>
  <c r="W70" i="91" s="1"/>
  <c r="R70" i="91"/>
  <c r="Q70" i="91"/>
  <c r="Q70" i="91" a="1"/>
  <c r="P70" i="91"/>
  <c r="P70" i="91" a="1"/>
  <c r="B70" i="91"/>
  <c r="A70" i="91"/>
  <c r="GD69" i="91"/>
  <c r="GC69" i="91"/>
  <c r="FW69" i="91"/>
  <c r="FU69" i="91"/>
  <c r="FT69" i="91"/>
  <c r="FN69" i="91"/>
  <c r="FL69" i="91"/>
  <c r="FK69" i="91"/>
  <c r="FE69" i="91"/>
  <c r="FC69" i="91" a="1"/>
  <c r="FC69" i="91" s="1"/>
  <c r="W69" i="91" a="1"/>
  <c r="W69" i="91" s="1"/>
  <c r="R69" i="91"/>
  <c r="Q69" i="91" a="1"/>
  <c r="Q69" i="91" s="1"/>
  <c r="P69" i="91" a="1"/>
  <c r="P69" i="91" s="1"/>
  <c r="B69" i="91"/>
  <c r="A69" i="91"/>
  <c r="GD68" i="91"/>
  <c r="GC68" i="91"/>
  <c r="FW68" i="91"/>
  <c r="FU68" i="91"/>
  <c r="FT68" i="91"/>
  <c r="FN68" i="91"/>
  <c r="FL68" i="91"/>
  <c r="FK68" i="91"/>
  <c r="FE68" i="91"/>
  <c r="FC68" i="91" a="1"/>
  <c r="FC68" i="91" s="1"/>
  <c r="W68" i="91" a="1"/>
  <c r="W68" i="91" s="1"/>
  <c r="R68" i="91"/>
  <c r="Q68" i="91" a="1"/>
  <c r="Q68" i="91" s="1"/>
  <c r="P68" i="91" a="1"/>
  <c r="P68" i="91" s="1"/>
  <c r="B68" i="91"/>
  <c r="A68" i="91"/>
  <c r="GD67" i="91"/>
  <c r="GC67" i="91"/>
  <c r="FW67" i="91"/>
  <c r="FU67" i="91"/>
  <c r="FT67" i="91"/>
  <c r="FN67" i="91"/>
  <c r="FL67" i="91"/>
  <c r="FK67" i="91"/>
  <c r="FE67" i="91"/>
  <c r="FC67" i="91"/>
  <c r="FC67" i="91" a="1"/>
  <c r="W67" i="91" a="1"/>
  <c r="W67" i="91" s="1"/>
  <c r="R67" i="91"/>
  <c r="Q67" i="91" a="1"/>
  <c r="Q67" i="91" s="1"/>
  <c r="P67" i="91" a="1"/>
  <c r="P67" i="91" s="1"/>
  <c r="B67" i="91"/>
  <c r="A67" i="91"/>
  <c r="GD66" i="91"/>
  <c r="GC66" i="91"/>
  <c r="FW66" i="91"/>
  <c r="FU66" i="91"/>
  <c r="FT66" i="91"/>
  <c r="FN66" i="91"/>
  <c r="FL66" i="91"/>
  <c r="FK66" i="91"/>
  <c r="FE66" i="91"/>
  <c r="FC66" i="91" a="1"/>
  <c r="FC66" i="91" s="1"/>
  <c r="W66" i="91" a="1"/>
  <c r="W66" i="91" s="1"/>
  <c r="R66" i="91"/>
  <c r="Q66" i="91" a="1"/>
  <c r="Q66" i="91" s="1"/>
  <c r="P66" i="91" a="1"/>
  <c r="P66" i="91" s="1"/>
  <c r="B66" i="91"/>
  <c r="A66" i="91"/>
  <c r="GD65" i="91"/>
  <c r="GC65" i="91"/>
  <c r="FW65" i="91"/>
  <c r="FU65" i="91"/>
  <c r="FT65" i="91"/>
  <c r="FN65" i="91"/>
  <c r="FL65" i="91"/>
  <c r="FK65" i="91"/>
  <c r="FE65" i="91"/>
  <c r="FC65" i="91" a="1"/>
  <c r="FC65" i="91" s="1"/>
  <c r="W65" i="91" a="1"/>
  <c r="W65" i="91" s="1"/>
  <c r="R65" i="91"/>
  <c r="Q65" i="91" a="1"/>
  <c r="Q65" i="91" s="1"/>
  <c r="P65" i="91" a="1"/>
  <c r="P65" i="91" s="1"/>
  <c r="B65" i="91"/>
  <c r="A65" i="91"/>
  <c r="GD64" i="91"/>
  <c r="GC64" i="91"/>
  <c r="FW64" i="91"/>
  <c r="FU64" i="91"/>
  <c r="FT64" i="91"/>
  <c r="FN64" i="91"/>
  <c r="FL64" i="91"/>
  <c r="FK64" i="91"/>
  <c r="FE64" i="91"/>
  <c r="FC64" i="91" a="1"/>
  <c r="FC64" i="91" s="1"/>
  <c r="W64" i="91" a="1"/>
  <c r="W64" i="91" s="1"/>
  <c r="R64" i="91"/>
  <c r="Q64" i="91" a="1"/>
  <c r="Q64" i="91" s="1"/>
  <c r="P64" i="91" a="1"/>
  <c r="P64" i="91" s="1"/>
  <c r="B64" i="91"/>
  <c r="A64" i="91"/>
  <c r="GD63" i="91"/>
  <c r="GC63" i="91"/>
  <c r="FW63" i="91"/>
  <c r="FU63" i="91"/>
  <c r="FT63" i="91"/>
  <c r="FN63" i="91"/>
  <c r="FL63" i="91"/>
  <c r="FK63" i="91"/>
  <c r="FE63" i="91"/>
  <c r="FC63" i="91" a="1"/>
  <c r="FC63" i="91" s="1"/>
  <c r="W63" i="91" a="1"/>
  <c r="W63" i="91" s="1"/>
  <c r="R63" i="91"/>
  <c r="Q63" i="91" a="1"/>
  <c r="Q63" i="91" s="1"/>
  <c r="P63" i="91" a="1"/>
  <c r="P63" i="91" s="1"/>
  <c r="B63" i="91"/>
  <c r="A63" i="91"/>
  <c r="FB61" i="91"/>
  <c r="FA61" i="91"/>
  <c r="EZ61" i="91"/>
  <c r="EY61" i="91"/>
  <c r="EX61" i="91"/>
  <c r="EW61" i="91"/>
  <c r="EV61" i="91"/>
  <c r="EU61" i="91"/>
  <c r="ET61" i="91"/>
  <c r="ES61" i="91"/>
  <c r="ER61" i="91"/>
  <c r="EQ61" i="91"/>
  <c r="EP61" i="91"/>
  <c r="EO61" i="91"/>
  <c r="EN61" i="91"/>
  <c r="EM61" i="91"/>
  <c r="EL61" i="91"/>
  <c r="EK61" i="91"/>
  <c r="EJ61" i="91"/>
  <c r="EI61" i="91"/>
  <c r="EH61" i="91"/>
  <c r="EG61" i="91"/>
  <c r="EF61" i="91"/>
  <c r="EE61" i="91"/>
  <c r="ED61" i="91"/>
  <c r="EC61" i="91"/>
  <c r="EB61" i="91"/>
  <c r="EA61" i="91"/>
  <c r="DZ61" i="91"/>
  <c r="DY61" i="91"/>
  <c r="DX61" i="91"/>
  <c r="DW61" i="91"/>
  <c r="DV61" i="91"/>
  <c r="DU61" i="91"/>
  <c r="DT61" i="91"/>
  <c r="DS61" i="91"/>
  <c r="DR61" i="91"/>
  <c r="DQ61" i="91"/>
  <c r="DP61" i="91"/>
  <c r="DO61" i="91"/>
  <c r="DN61" i="91"/>
  <c r="DM61" i="91"/>
  <c r="DL61" i="91"/>
  <c r="DK61" i="91"/>
  <c r="DJ61" i="91"/>
  <c r="DI61" i="91"/>
  <c r="DH61" i="91"/>
  <c r="DG61" i="91"/>
  <c r="DF61" i="91"/>
  <c r="DE61" i="91"/>
  <c r="DD61" i="91"/>
  <c r="DC61" i="91"/>
  <c r="DB61" i="91"/>
  <c r="DA61" i="91"/>
  <c r="CZ61" i="91"/>
  <c r="CY61" i="91"/>
  <c r="CX61" i="91"/>
  <c r="CW61" i="91"/>
  <c r="CV61" i="91"/>
  <c r="CU61" i="91"/>
  <c r="CT61" i="91"/>
  <c r="CS61" i="91"/>
  <c r="CR61" i="91"/>
  <c r="CQ61" i="91"/>
  <c r="CP61" i="91"/>
  <c r="CO61" i="91"/>
  <c r="CN61" i="91"/>
  <c r="CM61" i="91"/>
  <c r="CL61" i="91"/>
  <c r="CK61" i="91"/>
  <c r="CJ61" i="91"/>
  <c r="CI61" i="91"/>
  <c r="CH61" i="91"/>
  <c r="CG61" i="91"/>
  <c r="CF61" i="91"/>
  <c r="CE61" i="91"/>
  <c r="CD61" i="91"/>
  <c r="CC61" i="91"/>
  <c r="CB61" i="91"/>
  <c r="CA61" i="91"/>
  <c r="BZ61" i="91"/>
  <c r="BY61" i="91"/>
  <c r="BX61" i="91"/>
  <c r="BW61" i="91"/>
  <c r="BV61" i="91"/>
  <c r="BU61" i="91"/>
  <c r="BT61" i="91"/>
  <c r="BS61" i="91"/>
  <c r="BR61" i="91"/>
  <c r="BQ61" i="91"/>
  <c r="BP61" i="91"/>
  <c r="BO61" i="91"/>
  <c r="BN61" i="91"/>
  <c r="BM61" i="91"/>
  <c r="BL61" i="91"/>
  <c r="BK61" i="91"/>
  <c r="BJ61" i="91"/>
  <c r="BI61" i="91"/>
  <c r="BH61" i="91"/>
  <c r="BG61" i="91"/>
  <c r="BF61" i="91"/>
  <c r="BE61" i="91"/>
  <c r="BD61" i="91"/>
  <c r="BC61" i="91"/>
  <c r="BB61" i="91"/>
  <c r="BA61" i="91"/>
  <c r="AZ61" i="91"/>
  <c r="AY61" i="91"/>
  <c r="AX61" i="91"/>
  <c r="AW61" i="91"/>
  <c r="AV61" i="91"/>
  <c r="AU61" i="91"/>
  <c r="AT61" i="91"/>
  <c r="AS61" i="91"/>
  <c r="AR61" i="91"/>
  <c r="AQ61" i="91"/>
  <c r="AP61" i="91"/>
  <c r="AO61" i="91"/>
  <c r="AN61" i="91"/>
  <c r="AM61" i="91"/>
  <c r="AL61" i="91"/>
  <c r="AK61" i="91"/>
  <c r="AJ61" i="91"/>
  <c r="AI61" i="91"/>
  <c r="AH61" i="91"/>
  <c r="AG61" i="91"/>
  <c r="AF61" i="91"/>
  <c r="AE61" i="91"/>
  <c r="AD61" i="91"/>
  <c r="AC61" i="91"/>
  <c r="AB61" i="91"/>
  <c r="AA61" i="91"/>
  <c r="Z61" i="91"/>
  <c r="Y61" i="91"/>
  <c r="X61" i="91"/>
  <c r="FU59" i="91"/>
  <c r="FL59" i="91"/>
  <c r="FU51" i="91"/>
  <c r="FT51" i="91"/>
  <c r="FN51" i="91"/>
  <c r="FL51" i="91"/>
  <c r="FK51" i="91"/>
  <c r="FE51" i="91"/>
  <c r="FC51" i="91" a="1"/>
  <c r="FC51" i="91" s="1"/>
  <c r="W51" i="91" a="1"/>
  <c r="W51" i="91" s="1"/>
  <c r="R51" i="91"/>
  <c r="Q51" i="91" a="1"/>
  <c r="Q51" i="91" s="1"/>
  <c r="P51" i="91" a="1"/>
  <c r="P51" i="91" s="1"/>
  <c r="B51" i="91"/>
  <c r="A51" i="91"/>
  <c r="GD50" i="91"/>
  <c r="GC50" i="91"/>
  <c r="FW50" i="91"/>
  <c r="FU50" i="91"/>
  <c r="FT50" i="91"/>
  <c r="FN50" i="91"/>
  <c r="FL50" i="91"/>
  <c r="FK50" i="91"/>
  <c r="FE50" i="91"/>
  <c r="FC50" i="91" a="1"/>
  <c r="FC50" i="91" s="1"/>
  <c r="W50" i="91" a="1"/>
  <c r="W50" i="91" s="1"/>
  <c r="R50" i="91"/>
  <c r="Q50" i="91" a="1"/>
  <c r="Q50" i="91" s="1"/>
  <c r="P50" i="91"/>
  <c r="P50" i="91" a="1"/>
  <c r="B50" i="91"/>
  <c r="A50" i="91"/>
  <c r="GD49" i="91"/>
  <c r="GC49" i="91"/>
  <c r="FW49" i="91"/>
  <c r="FU49" i="91"/>
  <c r="FT49" i="91"/>
  <c r="FN49" i="91"/>
  <c r="FL49" i="91"/>
  <c r="FK49" i="91"/>
  <c r="FE49" i="91"/>
  <c r="FC49" i="91" a="1"/>
  <c r="FC49" i="91" s="1"/>
  <c r="W49" i="91" a="1"/>
  <c r="W49" i="91" s="1"/>
  <c r="R49" i="91"/>
  <c r="Q49" i="91" a="1"/>
  <c r="Q49" i="91" s="1"/>
  <c r="P49" i="91" a="1"/>
  <c r="P49" i="91" s="1"/>
  <c r="B49" i="91"/>
  <c r="A49" i="91"/>
  <c r="GD48" i="91"/>
  <c r="GC48" i="91"/>
  <c r="FW48" i="91"/>
  <c r="FU48" i="91"/>
  <c r="FT48" i="91"/>
  <c r="FN48" i="91"/>
  <c r="FL48" i="91"/>
  <c r="FK48" i="91"/>
  <c r="FE48" i="91"/>
  <c r="FC48" i="91" a="1"/>
  <c r="FC48" i="91" s="1"/>
  <c r="W48" i="91" a="1"/>
  <c r="W48" i="91" s="1"/>
  <c r="R48" i="91"/>
  <c r="Q48" i="91" a="1"/>
  <c r="Q48" i="91" s="1"/>
  <c r="P48" i="91" a="1"/>
  <c r="P48" i="91" s="1"/>
  <c r="B48" i="91"/>
  <c r="A48" i="91"/>
  <c r="GD47" i="91"/>
  <c r="GC47" i="91"/>
  <c r="FW47" i="91"/>
  <c r="FU47" i="91"/>
  <c r="FT47" i="91"/>
  <c r="FN47" i="91"/>
  <c r="FL47" i="91"/>
  <c r="FK47" i="91"/>
  <c r="FE47" i="91"/>
  <c r="FC47" i="91" a="1"/>
  <c r="FC47" i="91" s="1"/>
  <c r="W47" i="91" a="1"/>
  <c r="W47" i="91" s="1"/>
  <c r="R47" i="91"/>
  <c r="Q47" i="91" a="1"/>
  <c r="Q47" i="91" s="1"/>
  <c r="P47" i="91" a="1"/>
  <c r="P47" i="91" s="1"/>
  <c r="B47" i="91"/>
  <c r="A47" i="91"/>
  <c r="GD46" i="91"/>
  <c r="GC46" i="91"/>
  <c r="FW46" i="91"/>
  <c r="FU46" i="91"/>
  <c r="FT46" i="91"/>
  <c r="FN46" i="91"/>
  <c r="FL46" i="91"/>
  <c r="FK46" i="91"/>
  <c r="FE46" i="91"/>
  <c r="FC46" i="91" a="1"/>
  <c r="FC46" i="91" s="1"/>
  <c r="W46" i="91" a="1"/>
  <c r="W46" i="91" s="1"/>
  <c r="R46" i="91"/>
  <c r="Q46" i="91" a="1"/>
  <c r="Q46" i="91" s="1"/>
  <c r="P46" i="91" a="1"/>
  <c r="P46" i="91" s="1"/>
  <c r="B46" i="91"/>
  <c r="A46" i="91"/>
  <c r="GD45" i="91"/>
  <c r="GC45" i="91"/>
  <c r="FW45" i="91"/>
  <c r="FU45" i="91"/>
  <c r="FT45" i="91"/>
  <c r="FN45" i="91"/>
  <c r="FL45" i="91"/>
  <c r="FK45" i="91"/>
  <c r="FE45" i="91"/>
  <c r="FC45" i="91" a="1"/>
  <c r="FC45" i="91" s="1"/>
  <c r="W45" i="91" a="1"/>
  <c r="W45" i="91" s="1"/>
  <c r="R45" i="91"/>
  <c r="Q45" i="91" a="1"/>
  <c r="Q45" i="91" s="1"/>
  <c r="P45" i="91" a="1"/>
  <c r="P45" i="91" s="1"/>
  <c r="B45" i="91"/>
  <c r="A45" i="91"/>
  <c r="GD44" i="91"/>
  <c r="GC44" i="91"/>
  <c r="FW44" i="91"/>
  <c r="FU44" i="91"/>
  <c r="FT44" i="91"/>
  <c r="FN44" i="91"/>
  <c r="FL44" i="91"/>
  <c r="FK44" i="91"/>
  <c r="FE44" i="91"/>
  <c r="FC44" i="91" a="1"/>
  <c r="FC44" i="91" s="1"/>
  <c r="W44" i="91" a="1"/>
  <c r="W44" i="91" s="1"/>
  <c r="R44" i="91"/>
  <c r="Q44" i="91" a="1"/>
  <c r="Q44" i="91" s="1"/>
  <c r="P44" i="91" a="1"/>
  <c r="P44" i="91" s="1"/>
  <c r="B44" i="91"/>
  <c r="A44" i="91"/>
  <c r="GD43" i="91"/>
  <c r="GC43" i="91"/>
  <c r="FW43" i="91"/>
  <c r="FU43" i="91"/>
  <c r="FT43" i="91"/>
  <c r="FN43" i="91"/>
  <c r="FL43" i="91"/>
  <c r="FK43" i="91"/>
  <c r="FE43" i="91"/>
  <c r="FC43" i="91" a="1"/>
  <c r="FC43" i="91" s="1"/>
  <c r="W43" i="91" a="1"/>
  <c r="W43" i="91" s="1"/>
  <c r="R43" i="91"/>
  <c r="Q43" i="91" a="1"/>
  <c r="Q43" i="91" s="1"/>
  <c r="P43" i="91" a="1"/>
  <c r="P43" i="91" s="1"/>
  <c r="B43" i="91"/>
  <c r="A43" i="91"/>
  <c r="GD42" i="91"/>
  <c r="GC42" i="91"/>
  <c r="FW42" i="91"/>
  <c r="FU42" i="91"/>
  <c r="FT42" i="91"/>
  <c r="FN42" i="91"/>
  <c r="FL42" i="91"/>
  <c r="FK42" i="91"/>
  <c r="FE42" i="91"/>
  <c r="FC42" i="91" a="1"/>
  <c r="FC42" i="91" s="1"/>
  <c r="W42" i="91" a="1"/>
  <c r="W42" i="91" s="1"/>
  <c r="R42" i="91"/>
  <c r="Q42" i="91" a="1"/>
  <c r="Q42" i="91" s="1"/>
  <c r="P42" i="91" a="1"/>
  <c r="P42" i="91" s="1"/>
  <c r="B42" i="91"/>
  <c r="A42" i="91"/>
  <c r="GD41" i="91"/>
  <c r="GC41" i="91"/>
  <c r="FW41" i="91"/>
  <c r="FU41" i="91"/>
  <c r="FT41" i="91"/>
  <c r="FN41" i="91"/>
  <c r="FL41" i="91"/>
  <c r="FK41" i="91"/>
  <c r="FE41" i="91"/>
  <c r="FC41" i="91" a="1"/>
  <c r="FC41" i="91" s="1"/>
  <c r="W41" i="91" a="1"/>
  <c r="W41" i="91" s="1"/>
  <c r="R41" i="91"/>
  <c r="Q41" i="91" a="1"/>
  <c r="Q41" i="91" s="1"/>
  <c r="P41" i="91" a="1"/>
  <c r="P41" i="91" s="1"/>
  <c r="B41" i="91"/>
  <c r="A41" i="91"/>
  <c r="GD40" i="91"/>
  <c r="GC40" i="91"/>
  <c r="FW40" i="91"/>
  <c r="FU40" i="91"/>
  <c r="FT40" i="91"/>
  <c r="FN40" i="91"/>
  <c r="FL40" i="91"/>
  <c r="FK40" i="91"/>
  <c r="FE40" i="91"/>
  <c r="FC40" i="91" a="1"/>
  <c r="FC40" i="91" s="1"/>
  <c r="W40" i="91" a="1"/>
  <c r="W40" i="91" s="1"/>
  <c r="R40" i="91"/>
  <c r="Q40" i="91" a="1"/>
  <c r="Q40" i="91" s="1"/>
  <c r="P40" i="91" a="1"/>
  <c r="P40" i="91" s="1"/>
  <c r="B40" i="91"/>
  <c r="A40" i="91"/>
  <c r="GD39" i="91"/>
  <c r="GC39" i="91"/>
  <c r="FW39" i="91"/>
  <c r="FU39" i="91"/>
  <c r="FT39" i="91"/>
  <c r="FN39" i="91"/>
  <c r="FL39" i="91"/>
  <c r="FK39" i="91"/>
  <c r="FE39" i="91"/>
  <c r="FC39" i="91" a="1"/>
  <c r="FC39" i="91" s="1"/>
  <c r="W39" i="91" a="1"/>
  <c r="W39" i="91" s="1"/>
  <c r="R39" i="91"/>
  <c r="Q39" i="91" a="1"/>
  <c r="Q39" i="91" s="1"/>
  <c r="P39" i="91" a="1"/>
  <c r="P39" i="91" s="1"/>
  <c r="B39" i="91"/>
  <c r="A39" i="91"/>
  <c r="GD38" i="91"/>
  <c r="GC38" i="91"/>
  <c r="FW38" i="91"/>
  <c r="FU38" i="91"/>
  <c r="FT38" i="91"/>
  <c r="FN38" i="91"/>
  <c r="FL38" i="91"/>
  <c r="FK38" i="91"/>
  <c r="FE38" i="91"/>
  <c r="FC38" i="91" a="1"/>
  <c r="FC38" i="91" s="1"/>
  <c r="R38" i="91"/>
  <c r="Q38" i="91" a="1"/>
  <c r="Q38" i="91" s="1"/>
  <c r="P38" i="91" a="1"/>
  <c r="P38" i="91" s="1"/>
  <c r="B38" i="91"/>
  <c r="A38" i="91"/>
  <c r="GD37" i="91"/>
  <c r="GC37" i="91"/>
  <c r="FW37" i="91"/>
  <c r="FU37" i="91"/>
  <c r="FT37" i="91"/>
  <c r="FN37" i="91"/>
  <c r="FL37" i="91"/>
  <c r="FK37" i="91"/>
  <c r="FE37" i="91"/>
  <c r="FC37" i="91" a="1"/>
  <c r="FC37" i="91" s="1"/>
  <c r="W37" i="91" a="1"/>
  <c r="W37" i="91" s="1"/>
  <c r="R37" i="91"/>
  <c r="Q37" i="91" a="1"/>
  <c r="Q37" i="91" s="1"/>
  <c r="P37" i="91" a="1"/>
  <c r="P37" i="91" s="1"/>
  <c r="B37" i="91"/>
  <c r="A37" i="91"/>
  <c r="GD36" i="91"/>
  <c r="GC36" i="91"/>
  <c r="FW36" i="91"/>
  <c r="FU36" i="91"/>
  <c r="FT36" i="91"/>
  <c r="FN36" i="91"/>
  <c r="FL36" i="91"/>
  <c r="FK36" i="91"/>
  <c r="FE36" i="91"/>
  <c r="FC36" i="91"/>
  <c r="FC36" i="91" a="1"/>
  <c r="W36" i="91" a="1"/>
  <c r="W36" i="91" s="1"/>
  <c r="R36" i="91"/>
  <c r="Q36" i="91" a="1"/>
  <c r="Q36" i="91" s="1"/>
  <c r="P36" i="91" a="1"/>
  <c r="P36" i="91" s="1"/>
  <c r="B36" i="91"/>
  <c r="A36" i="91"/>
  <c r="GD35" i="91"/>
  <c r="GC35" i="91"/>
  <c r="FW35" i="91"/>
  <c r="FU35" i="91"/>
  <c r="FT35" i="91"/>
  <c r="FN35" i="91"/>
  <c r="FL35" i="91"/>
  <c r="FK35" i="91"/>
  <c r="FE35" i="91"/>
  <c r="FC35" i="91" a="1"/>
  <c r="FC35" i="91" s="1"/>
  <c r="W35" i="91" a="1"/>
  <c r="W35" i="91" s="1"/>
  <c r="R35" i="91"/>
  <c r="Q35" i="91" a="1"/>
  <c r="Q35" i="91" s="1"/>
  <c r="P35" i="91" a="1"/>
  <c r="P35" i="91" s="1"/>
  <c r="B35" i="91"/>
  <c r="A35" i="91"/>
  <c r="GD34" i="91"/>
  <c r="GC34" i="91"/>
  <c r="FW34" i="91"/>
  <c r="FU34" i="91"/>
  <c r="FT34" i="91"/>
  <c r="FN34" i="91"/>
  <c r="FL34" i="91"/>
  <c r="FK34" i="91"/>
  <c r="FE34" i="91"/>
  <c r="FC34" i="91" a="1"/>
  <c r="FC34" i="91" s="1"/>
  <c r="W34" i="91" a="1"/>
  <c r="W34" i="91" s="1"/>
  <c r="R34" i="91"/>
  <c r="Q34" i="91" a="1"/>
  <c r="Q34" i="91" s="1"/>
  <c r="P34" i="91" a="1"/>
  <c r="P34" i="91" s="1"/>
  <c r="B34" i="91"/>
  <c r="A34" i="91"/>
  <c r="GD33" i="91"/>
  <c r="GC33" i="91"/>
  <c r="FW33" i="91"/>
  <c r="FU33" i="91"/>
  <c r="FT33" i="91"/>
  <c r="FN33" i="91"/>
  <c r="FL33" i="91"/>
  <c r="FK33" i="91"/>
  <c r="FE33" i="91"/>
  <c r="FC33" i="91" a="1"/>
  <c r="FC33" i="91" s="1"/>
  <c r="R33" i="91"/>
  <c r="Q33" i="91" a="1"/>
  <c r="Q33" i="91" s="1"/>
  <c r="P33" i="91"/>
  <c r="P33" i="91" a="1"/>
  <c r="B33" i="91"/>
  <c r="A33" i="91"/>
  <c r="GD32" i="91"/>
  <c r="GC32" i="91"/>
  <c r="FW32" i="91"/>
  <c r="FU32" i="91"/>
  <c r="FT32" i="91"/>
  <c r="FN32" i="91"/>
  <c r="FL32" i="91"/>
  <c r="FK32" i="91"/>
  <c r="FE32" i="91"/>
  <c r="FC32" i="91" a="1"/>
  <c r="FC32" i="91" s="1"/>
  <c r="R32" i="91"/>
  <c r="Q32" i="91" a="1"/>
  <c r="Q32" i="91" s="1"/>
  <c r="P32" i="91" a="1"/>
  <c r="P32" i="91" s="1"/>
  <c r="B32" i="91"/>
  <c r="A32" i="91"/>
  <c r="GD31" i="91"/>
  <c r="GC31" i="91"/>
  <c r="FW31" i="91"/>
  <c r="FU31" i="91"/>
  <c r="FT31" i="91"/>
  <c r="FN31" i="91"/>
  <c r="FL31" i="91"/>
  <c r="FK31" i="91"/>
  <c r="FE31" i="91"/>
  <c r="FC31" i="91" a="1"/>
  <c r="FC31" i="91" s="1"/>
  <c r="W31" i="91" a="1"/>
  <c r="W31" i="91" s="1"/>
  <c r="R31" i="91"/>
  <c r="Q31" i="91" a="1"/>
  <c r="Q31" i="91" s="1"/>
  <c r="P31" i="91" a="1"/>
  <c r="P31" i="91" s="1"/>
  <c r="B31" i="91"/>
  <c r="A31" i="91"/>
  <c r="GD30" i="91"/>
  <c r="GC30" i="91"/>
  <c r="FW30" i="91"/>
  <c r="FU30" i="91"/>
  <c r="FT30" i="91"/>
  <c r="FN30" i="91"/>
  <c r="FL30" i="91"/>
  <c r="FK30" i="91"/>
  <c r="FE30" i="91"/>
  <c r="FC30" i="91" a="1"/>
  <c r="FC30" i="91" s="1"/>
  <c r="W30" i="91" a="1"/>
  <c r="W30" i="91" s="1"/>
  <c r="R30" i="91"/>
  <c r="Q30" i="91" a="1"/>
  <c r="Q30" i="91" s="1"/>
  <c r="P30" i="91" a="1"/>
  <c r="P30" i="91" s="1"/>
  <c r="B30" i="91"/>
  <c r="A30" i="91"/>
  <c r="GD29" i="91"/>
  <c r="GC29" i="91"/>
  <c r="FW29" i="91"/>
  <c r="FU29" i="91"/>
  <c r="FT29" i="91"/>
  <c r="FN29" i="91"/>
  <c r="FL29" i="91"/>
  <c r="FK29" i="91"/>
  <c r="FE29" i="91"/>
  <c r="FC29" i="91" a="1"/>
  <c r="FC29" i="91" s="1"/>
  <c r="W29" i="91" a="1"/>
  <c r="W29" i="91" s="1"/>
  <c r="R29" i="91"/>
  <c r="Q29" i="91"/>
  <c r="Q29" i="91" a="1"/>
  <c r="P29" i="91" a="1"/>
  <c r="P29" i="91" s="1"/>
  <c r="B29" i="91"/>
  <c r="A29" i="91"/>
  <c r="GD28" i="91"/>
  <c r="GC28" i="91"/>
  <c r="FW28" i="91"/>
  <c r="FU28" i="91"/>
  <c r="FT28" i="91"/>
  <c r="FN28" i="91"/>
  <c r="FL28" i="91"/>
  <c r="FK28" i="91"/>
  <c r="FE28" i="91"/>
  <c r="FC28" i="91" a="1"/>
  <c r="FC28" i="91" s="1"/>
  <c r="W28" i="91" a="1"/>
  <c r="W28" i="91" s="1"/>
  <c r="R28" i="91"/>
  <c r="Q28" i="91" a="1"/>
  <c r="Q28" i="91" s="1"/>
  <c r="P28" i="91" a="1"/>
  <c r="P28" i="91" s="1"/>
  <c r="B28" i="91"/>
  <c r="A28" i="91"/>
  <c r="GD27" i="91"/>
  <c r="GC27" i="91"/>
  <c r="FW27" i="91"/>
  <c r="FU27" i="91"/>
  <c r="FT27" i="91"/>
  <c r="FN27" i="91"/>
  <c r="FL27" i="91"/>
  <c r="FK27" i="91"/>
  <c r="FE27" i="91"/>
  <c r="FC27" i="91" a="1"/>
  <c r="FC27" i="91" s="1"/>
  <c r="W27" i="91" a="1"/>
  <c r="W27" i="91" s="1"/>
  <c r="R27" i="91"/>
  <c r="Q27" i="91" a="1"/>
  <c r="Q27" i="91" s="1"/>
  <c r="P27" i="91" a="1"/>
  <c r="P27" i="91" s="1"/>
  <c r="B27" i="91"/>
  <c r="A27" i="91"/>
  <c r="GD26" i="91"/>
  <c r="GC26" i="91"/>
  <c r="FW26" i="91"/>
  <c r="FU26" i="91"/>
  <c r="FT26" i="91"/>
  <c r="FN26" i="91"/>
  <c r="FL26" i="91"/>
  <c r="FK26" i="91"/>
  <c r="FE26" i="91"/>
  <c r="FC26" i="91" a="1"/>
  <c r="FC26" i="91" s="1"/>
  <c r="W26" i="91" a="1"/>
  <c r="W26" i="91" s="1"/>
  <c r="R26" i="91"/>
  <c r="Q26" i="91" a="1"/>
  <c r="Q26" i="91" s="1"/>
  <c r="P26" i="91" a="1"/>
  <c r="P26" i="91" s="1"/>
  <c r="B26" i="91"/>
  <c r="A26" i="91"/>
  <c r="FB24" i="91"/>
  <c r="FA24" i="91"/>
  <c r="EZ24" i="91"/>
  <c r="EY24" i="91"/>
  <c r="EX24" i="91"/>
  <c r="EW24" i="91"/>
  <c r="EV24" i="91"/>
  <c r="EU24" i="91"/>
  <c r="ET24" i="91"/>
  <c r="ES24" i="91"/>
  <c r="ER24" i="91"/>
  <c r="EQ24" i="91"/>
  <c r="EP24" i="91"/>
  <c r="EO24" i="91"/>
  <c r="EN24" i="91"/>
  <c r="EM24" i="91"/>
  <c r="EL24" i="91"/>
  <c r="EK24" i="91"/>
  <c r="EJ24" i="91"/>
  <c r="EI24" i="91"/>
  <c r="EH24" i="91"/>
  <c r="EG24" i="91"/>
  <c r="EF24" i="91"/>
  <c r="EE24" i="91"/>
  <c r="ED24" i="91"/>
  <c r="EC24" i="91"/>
  <c r="EB24" i="91"/>
  <c r="EA24" i="91"/>
  <c r="DZ24" i="91"/>
  <c r="DY24" i="91"/>
  <c r="DX24" i="91"/>
  <c r="DW24" i="91"/>
  <c r="DV24" i="91"/>
  <c r="DU24" i="91"/>
  <c r="DT24" i="91"/>
  <c r="DS24" i="91"/>
  <c r="DR24" i="91"/>
  <c r="DQ24" i="91"/>
  <c r="DP24" i="91"/>
  <c r="DO24" i="91"/>
  <c r="DN24" i="91"/>
  <c r="DM24" i="91"/>
  <c r="DL24" i="91"/>
  <c r="DK24" i="91"/>
  <c r="DJ24" i="91"/>
  <c r="DI24" i="91"/>
  <c r="DH24" i="91"/>
  <c r="DG24" i="91"/>
  <c r="DF24" i="91"/>
  <c r="DE24" i="91"/>
  <c r="DD24" i="91"/>
  <c r="DC24" i="91"/>
  <c r="DB24" i="91"/>
  <c r="DA24" i="91"/>
  <c r="CZ24" i="91"/>
  <c r="CY24" i="91"/>
  <c r="CX24" i="91"/>
  <c r="CW24" i="91"/>
  <c r="CV24" i="91"/>
  <c r="CU24" i="91"/>
  <c r="CT24" i="91"/>
  <c r="CS24" i="91"/>
  <c r="CR24" i="91"/>
  <c r="CQ24" i="91"/>
  <c r="CP24" i="91"/>
  <c r="CO24" i="91"/>
  <c r="CN24" i="91"/>
  <c r="CM24" i="91"/>
  <c r="CL24" i="91"/>
  <c r="CK24" i="91"/>
  <c r="CJ24" i="91"/>
  <c r="CI24" i="91"/>
  <c r="CH24" i="91"/>
  <c r="CG24" i="91"/>
  <c r="CF24" i="91"/>
  <c r="CE24" i="91"/>
  <c r="CD24" i="91"/>
  <c r="CC24" i="91"/>
  <c r="CB24" i="91"/>
  <c r="CA24" i="91"/>
  <c r="BZ24" i="91"/>
  <c r="BY24" i="91"/>
  <c r="BX24" i="91"/>
  <c r="BW24" i="91"/>
  <c r="BV24" i="91"/>
  <c r="BU24" i="91"/>
  <c r="BT24" i="91"/>
  <c r="BS24" i="91"/>
  <c r="BR24" i="91"/>
  <c r="BQ24" i="91"/>
  <c r="BP24" i="91"/>
  <c r="BO24" i="91"/>
  <c r="BN24" i="91"/>
  <c r="BM24" i="91"/>
  <c r="BL24" i="91"/>
  <c r="BK24" i="91"/>
  <c r="BJ24" i="91"/>
  <c r="BI24" i="91"/>
  <c r="BH24" i="91"/>
  <c r="BG24" i="91"/>
  <c r="BF24" i="91"/>
  <c r="BE24" i="91"/>
  <c r="BD24" i="91"/>
  <c r="BC24" i="91"/>
  <c r="BB24" i="91"/>
  <c r="BA24" i="91"/>
  <c r="AZ24" i="91"/>
  <c r="AY24" i="91"/>
  <c r="AX24" i="91"/>
  <c r="AW24" i="91"/>
  <c r="AV24" i="91"/>
  <c r="AU24" i="91"/>
  <c r="AT24" i="91"/>
  <c r="AS24" i="91"/>
  <c r="AR24" i="91"/>
  <c r="AQ24" i="91"/>
  <c r="AP24" i="91"/>
  <c r="AO24" i="91"/>
  <c r="AN24" i="91"/>
  <c r="AM24" i="91"/>
  <c r="AL24" i="91"/>
  <c r="AK24" i="91"/>
  <c r="AJ24" i="91"/>
  <c r="AI24" i="91"/>
  <c r="AH24" i="91"/>
  <c r="AG24" i="91"/>
  <c r="AF24" i="91"/>
  <c r="AE24" i="91"/>
  <c r="AD24" i="91"/>
  <c r="AC24" i="91"/>
  <c r="AB24" i="91"/>
  <c r="AA24" i="91"/>
  <c r="Z24" i="91"/>
  <c r="Y24" i="91"/>
  <c r="X24" i="91"/>
  <c r="FU22" i="91"/>
  <c r="FL22" i="91"/>
  <c r="U11" i="91"/>
  <c r="U9" i="91"/>
  <c r="AZ4" i="39"/>
  <c r="FU122" i="37"/>
  <c r="FT122" i="37"/>
  <c r="FN122" i="37"/>
  <c r="FL122" i="37"/>
  <c r="FK122" i="37"/>
  <c r="FE122" i="37"/>
  <c r="FC122" i="37" a="1"/>
  <c r="FC122" i="37" s="1"/>
  <c r="W122" i="37" a="1"/>
  <c r="W122" i="37" s="1"/>
  <c r="R122" i="37"/>
  <c r="Q122" i="37" a="1"/>
  <c r="Q122" i="37" s="1"/>
  <c r="P122" i="37" a="1"/>
  <c r="P122" i="37" s="1"/>
  <c r="B122" i="37"/>
  <c r="A122" i="37"/>
  <c r="GD121" i="37"/>
  <c r="GC121" i="37"/>
  <c r="FW121" i="37"/>
  <c r="FU121" i="37"/>
  <c r="FT121" i="37"/>
  <c r="FN121" i="37"/>
  <c r="FL121" i="37"/>
  <c r="FK121" i="37"/>
  <c r="FE121" i="37"/>
  <c r="FC121" i="37"/>
  <c r="FC121" i="37" a="1"/>
  <c r="W121" i="37" a="1"/>
  <c r="W121" i="37" s="1"/>
  <c r="R121" i="37"/>
  <c r="Q121" i="37" a="1"/>
  <c r="Q121" i="37" s="1"/>
  <c r="P121" i="37" a="1"/>
  <c r="P121" i="37" s="1"/>
  <c r="B121" i="37"/>
  <c r="A121" i="37"/>
  <c r="GD120" i="37"/>
  <c r="GC120" i="37"/>
  <c r="FW120" i="37"/>
  <c r="FU120" i="37"/>
  <c r="FT120" i="37"/>
  <c r="FN120" i="37"/>
  <c r="FL120" i="37"/>
  <c r="FK120" i="37"/>
  <c r="FE120" i="37"/>
  <c r="FC120" i="37" a="1"/>
  <c r="FC120" i="37" s="1"/>
  <c r="W120" i="37"/>
  <c r="W120" i="37" a="1"/>
  <c r="R120" i="37"/>
  <c r="Q120" i="37" a="1"/>
  <c r="Q120" i="37" s="1"/>
  <c r="P120" i="37" a="1"/>
  <c r="P120" i="37" s="1"/>
  <c r="B120" i="37"/>
  <c r="A120" i="37"/>
  <c r="GD119" i="37"/>
  <c r="GC119" i="37"/>
  <c r="FW119" i="37"/>
  <c r="FU119" i="37"/>
  <c r="FT119" i="37"/>
  <c r="FN119" i="37"/>
  <c r="FL119" i="37"/>
  <c r="FK119" i="37"/>
  <c r="FE119" i="37"/>
  <c r="FC119" i="37" a="1"/>
  <c r="FC119" i="37" s="1"/>
  <c r="W119" i="37" a="1"/>
  <c r="W119" i="37" s="1"/>
  <c r="R119" i="37"/>
  <c r="Q119" i="37" a="1"/>
  <c r="Q119" i="37" s="1"/>
  <c r="P119" i="37"/>
  <c r="P119" i="37" a="1"/>
  <c r="B119" i="37"/>
  <c r="A119" i="37"/>
  <c r="GD118" i="37"/>
  <c r="GC118" i="37"/>
  <c r="FW118" i="37"/>
  <c r="FU118" i="37"/>
  <c r="FT118" i="37"/>
  <c r="FN118" i="37"/>
  <c r="FL118" i="37"/>
  <c r="FK118" i="37"/>
  <c r="FE118" i="37"/>
  <c r="FC118" i="37" a="1"/>
  <c r="FC118" i="37" s="1"/>
  <c r="W118" i="37"/>
  <c r="W118" i="37" a="1"/>
  <c r="R118" i="37"/>
  <c r="Q118" i="37" a="1"/>
  <c r="Q118" i="37" s="1"/>
  <c r="P118" i="37" a="1"/>
  <c r="P118" i="37" s="1"/>
  <c r="B118" i="37"/>
  <c r="A118" i="37"/>
  <c r="GD117" i="37"/>
  <c r="GC117" i="37"/>
  <c r="FW117" i="37"/>
  <c r="FU117" i="37"/>
  <c r="FT117" i="37"/>
  <c r="FN117" i="37"/>
  <c r="FL117" i="37"/>
  <c r="FK117" i="37"/>
  <c r="FE117" i="37"/>
  <c r="FC117" i="37" a="1"/>
  <c r="FC117" i="37" s="1"/>
  <c r="W117" i="37"/>
  <c r="W117" i="37" a="1"/>
  <c r="R117" i="37"/>
  <c r="Q117" i="37" a="1"/>
  <c r="Q117" i="37" s="1"/>
  <c r="P117" i="37" a="1"/>
  <c r="P117" i="37" s="1"/>
  <c r="B117" i="37"/>
  <c r="A117" i="37"/>
  <c r="GD116" i="37"/>
  <c r="GC116" i="37"/>
  <c r="FW116" i="37"/>
  <c r="FU116" i="37"/>
  <c r="FT116" i="37"/>
  <c r="FN116" i="37"/>
  <c r="FL116" i="37"/>
  <c r="FK116" i="37"/>
  <c r="FE116" i="37"/>
  <c r="FC116" i="37" a="1"/>
  <c r="FC116" i="37" s="1"/>
  <c r="W116" i="37" a="1"/>
  <c r="W116" i="37" s="1"/>
  <c r="R116" i="37"/>
  <c r="Q116" i="37" a="1"/>
  <c r="Q116" i="37" s="1"/>
  <c r="P116" i="37" a="1"/>
  <c r="P116" i="37" s="1"/>
  <c r="B116" i="37"/>
  <c r="A116" i="37"/>
  <c r="GD115" i="37"/>
  <c r="GC115" i="37"/>
  <c r="FW115" i="37"/>
  <c r="FU115" i="37"/>
  <c r="FT115" i="37"/>
  <c r="FN115" i="37"/>
  <c r="FL115" i="37"/>
  <c r="FK115" i="37"/>
  <c r="FE115" i="37"/>
  <c r="FC115" i="37" a="1"/>
  <c r="FC115" i="37" s="1"/>
  <c r="W115" i="37" a="1"/>
  <c r="W115" i="37" s="1"/>
  <c r="R115" i="37"/>
  <c r="Q115" i="37" a="1"/>
  <c r="Q115" i="37" s="1"/>
  <c r="P115" i="37" a="1"/>
  <c r="P115" i="37" s="1"/>
  <c r="B115" i="37"/>
  <c r="A115" i="37"/>
  <c r="GD114" i="37"/>
  <c r="GC114" i="37"/>
  <c r="FW114" i="37"/>
  <c r="FU114" i="37"/>
  <c r="FT114" i="37"/>
  <c r="FN114" i="37"/>
  <c r="FL114" i="37"/>
  <c r="FK114" i="37"/>
  <c r="FE114" i="37"/>
  <c r="FC114" i="37" a="1"/>
  <c r="FC114" i="37" s="1"/>
  <c r="W114" i="37" a="1"/>
  <c r="W114" i="37" s="1"/>
  <c r="R114" i="37"/>
  <c r="Q114" i="37" a="1"/>
  <c r="Q114" i="37" s="1"/>
  <c r="P114" i="37" a="1"/>
  <c r="P114" i="37" s="1"/>
  <c r="B114" i="37"/>
  <c r="A114" i="37"/>
  <c r="GD113" i="37"/>
  <c r="GC113" i="37"/>
  <c r="FW113" i="37"/>
  <c r="FU113" i="37"/>
  <c r="FT113" i="37"/>
  <c r="FN113" i="37"/>
  <c r="FL113" i="37"/>
  <c r="FK113" i="37"/>
  <c r="FE113" i="37"/>
  <c r="FC113" i="37" a="1"/>
  <c r="FC113" i="37" s="1"/>
  <c r="W113" i="37" a="1"/>
  <c r="W113" i="37" s="1"/>
  <c r="R113" i="37"/>
  <c r="Q113" i="37" a="1"/>
  <c r="Q113" i="37" s="1"/>
  <c r="P113" i="37" a="1"/>
  <c r="P113" i="37" s="1"/>
  <c r="B113" i="37"/>
  <c r="A113" i="37"/>
  <c r="GD112" i="37"/>
  <c r="GC112" i="37"/>
  <c r="FW112" i="37"/>
  <c r="FU112" i="37"/>
  <c r="FT112" i="37"/>
  <c r="FN112" i="37"/>
  <c r="FL112" i="37"/>
  <c r="FK112" i="37"/>
  <c r="FE112" i="37"/>
  <c r="FC112" i="37" a="1"/>
  <c r="FC112" i="37" s="1"/>
  <c r="W112" i="37" a="1"/>
  <c r="W112" i="37" s="1"/>
  <c r="R112" i="37"/>
  <c r="Q112" i="37" a="1"/>
  <c r="Q112" i="37" s="1"/>
  <c r="P112" i="37" a="1"/>
  <c r="P112" i="37" s="1"/>
  <c r="B112" i="37"/>
  <c r="A112" i="37"/>
  <c r="GD111" i="37"/>
  <c r="GC111" i="37"/>
  <c r="FW111" i="37"/>
  <c r="FU111" i="37"/>
  <c r="FT111" i="37"/>
  <c r="FN111" i="37"/>
  <c r="FL111" i="37"/>
  <c r="FK111" i="37"/>
  <c r="FE111" i="37"/>
  <c r="FC111" i="37" a="1"/>
  <c r="FC111" i="37" s="1"/>
  <c r="W111" i="37" a="1"/>
  <c r="W111" i="37" s="1"/>
  <c r="R111" i="37"/>
  <c r="Q111" i="37" a="1"/>
  <c r="Q111" i="37" s="1"/>
  <c r="P111" i="37" a="1"/>
  <c r="P111" i="37" s="1"/>
  <c r="B111" i="37"/>
  <c r="A111" i="37"/>
  <c r="GD110" i="37"/>
  <c r="GC110" i="37"/>
  <c r="FW110" i="37"/>
  <c r="FU110" i="37"/>
  <c r="FT110" i="37"/>
  <c r="FN110" i="37"/>
  <c r="FL110" i="37"/>
  <c r="FK110" i="37"/>
  <c r="FE110" i="37"/>
  <c r="FC110" i="37"/>
  <c r="FC110" i="37" a="1"/>
  <c r="W110" i="37" a="1"/>
  <c r="W110" i="37" s="1"/>
  <c r="R110" i="37"/>
  <c r="Q110" i="37" a="1"/>
  <c r="Q110" i="37" s="1"/>
  <c r="P110" i="37" a="1"/>
  <c r="P110" i="37" s="1"/>
  <c r="B110" i="37"/>
  <c r="A110" i="37"/>
  <c r="GD109" i="37"/>
  <c r="GC109" i="37"/>
  <c r="FW109" i="37"/>
  <c r="FU109" i="37"/>
  <c r="FT109" i="37"/>
  <c r="FN109" i="37"/>
  <c r="FL109" i="37"/>
  <c r="FK109" i="37"/>
  <c r="FE109" i="37"/>
  <c r="FC109" i="37" a="1"/>
  <c r="FC109" i="37" s="1"/>
  <c r="W109" i="37" a="1"/>
  <c r="W109" i="37" s="1"/>
  <c r="R109" i="37"/>
  <c r="Q109" i="37" a="1"/>
  <c r="Q109" i="37" s="1"/>
  <c r="P109" i="37" a="1"/>
  <c r="P109" i="37" s="1"/>
  <c r="B109" i="37"/>
  <c r="A109" i="37"/>
  <c r="GD108" i="37"/>
  <c r="GC108" i="37"/>
  <c r="FW108" i="37"/>
  <c r="FU108" i="37"/>
  <c r="FT108" i="37"/>
  <c r="FN108" i="37"/>
  <c r="FL108" i="37"/>
  <c r="FK108" i="37"/>
  <c r="FE108" i="37"/>
  <c r="FC108" i="37" a="1"/>
  <c r="FC108" i="37" s="1"/>
  <c r="W108" i="37" a="1"/>
  <c r="W108" i="37" s="1"/>
  <c r="R108" i="37"/>
  <c r="Q108" i="37" a="1"/>
  <c r="Q108" i="37" s="1"/>
  <c r="P108" i="37" a="1"/>
  <c r="P108" i="37" s="1"/>
  <c r="B108" i="37"/>
  <c r="A108" i="37"/>
  <c r="GD107" i="37"/>
  <c r="GC107" i="37"/>
  <c r="FW107" i="37"/>
  <c r="FU107" i="37"/>
  <c r="FT107" i="37"/>
  <c r="FN107" i="37"/>
  <c r="FL107" i="37"/>
  <c r="FK107" i="37"/>
  <c r="FE107" i="37"/>
  <c r="FC107" i="37" a="1"/>
  <c r="FC107" i="37" s="1"/>
  <c r="W107" i="37" a="1"/>
  <c r="W107" i="37" s="1"/>
  <c r="R107" i="37"/>
  <c r="Q107" i="37"/>
  <c r="Q107" i="37" a="1"/>
  <c r="P107" i="37" a="1"/>
  <c r="P107" i="37" s="1"/>
  <c r="B107" i="37"/>
  <c r="A107" i="37"/>
  <c r="GD106" i="37"/>
  <c r="GC106" i="37"/>
  <c r="FW106" i="37"/>
  <c r="FU106" i="37"/>
  <c r="FT106" i="37"/>
  <c r="FN106" i="37"/>
  <c r="FL106" i="37"/>
  <c r="FK106" i="37"/>
  <c r="FE106" i="37"/>
  <c r="FC106" i="37" a="1"/>
  <c r="FC106" i="37" s="1"/>
  <c r="W106" i="37" a="1"/>
  <c r="W106" i="37" s="1"/>
  <c r="R106" i="37"/>
  <c r="Q106" i="37" a="1"/>
  <c r="Q106" i="37" s="1"/>
  <c r="P106" i="37" a="1"/>
  <c r="P106" i="37" s="1"/>
  <c r="B106" i="37"/>
  <c r="A106" i="37"/>
  <c r="GD105" i="37"/>
  <c r="GC105" i="37"/>
  <c r="FW105" i="37"/>
  <c r="FU105" i="37"/>
  <c r="FT105" i="37"/>
  <c r="FN105" i="37"/>
  <c r="FL105" i="37"/>
  <c r="FK105" i="37"/>
  <c r="FE105" i="37"/>
  <c r="FC105" i="37" a="1"/>
  <c r="FC105" i="37" s="1"/>
  <c r="W105" i="37" a="1"/>
  <c r="W105" i="37" s="1"/>
  <c r="R105" i="37"/>
  <c r="Q105" i="37" a="1"/>
  <c r="Q105" i="37" s="1"/>
  <c r="P105" i="37" a="1"/>
  <c r="P105" i="37" s="1"/>
  <c r="B105" i="37"/>
  <c r="A105" i="37"/>
  <c r="GD104" i="37"/>
  <c r="GC104" i="37"/>
  <c r="FW104" i="37"/>
  <c r="FU104" i="37"/>
  <c r="FT104" i="37"/>
  <c r="FN104" i="37"/>
  <c r="FL104" i="37"/>
  <c r="FK104" i="37"/>
  <c r="FE104" i="37"/>
  <c r="FC104" i="37" a="1"/>
  <c r="FC104" i="37" s="1"/>
  <c r="W104" i="37" a="1"/>
  <c r="W104" i="37" s="1"/>
  <c r="R104" i="37"/>
  <c r="Q104" i="37" a="1"/>
  <c r="Q104" i="37" s="1"/>
  <c r="P104" i="37" a="1"/>
  <c r="P104" i="37" s="1"/>
  <c r="B104" i="37"/>
  <c r="A104" i="37"/>
  <c r="GD103" i="37"/>
  <c r="GC103" i="37"/>
  <c r="FW103" i="37"/>
  <c r="FU103" i="37"/>
  <c r="FT103" i="37"/>
  <c r="FN103" i="37"/>
  <c r="FL103" i="37"/>
  <c r="FK103" i="37"/>
  <c r="FE103" i="37"/>
  <c r="FC103" i="37" a="1"/>
  <c r="FC103" i="37" s="1"/>
  <c r="W103" i="37" a="1"/>
  <c r="W103" i="37" s="1"/>
  <c r="R103" i="37"/>
  <c r="Q103" i="37" a="1"/>
  <c r="Q103" i="37" s="1"/>
  <c r="P103" i="37" a="1"/>
  <c r="P103" i="37" s="1"/>
  <c r="B103" i="37"/>
  <c r="A103" i="37"/>
  <c r="GD102" i="37"/>
  <c r="GC102" i="37"/>
  <c r="FW102" i="37"/>
  <c r="FU102" i="37"/>
  <c r="FT102" i="37"/>
  <c r="FN102" i="37"/>
  <c r="FL102" i="37"/>
  <c r="FK102" i="37"/>
  <c r="FE102" i="37"/>
  <c r="FC102" i="37" a="1"/>
  <c r="FC102" i="37" s="1"/>
  <c r="W102" i="37" a="1"/>
  <c r="W102" i="37" s="1"/>
  <c r="R102" i="37"/>
  <c r="Q102" i="37" a="1"/>
  <c r="Q102" i="37" s="1"/>
  <c r="P102" i="37" a="1"/>
  <c r="P102" i="37" s="1"/>
  <c r="B102" i="37"/>
  <c r="A102" i="37"/>
  <c r="GD101" i="37"/>
  <c r="GC101" i="37"/>
  <c r="FW101" i="37"/>
  <c r="FU101" i="37"/>
  <c r="FT101" i="37"/>
  <c r="FN101" i="37"/>
  <c r="FL101" i="37"/>
  <c r="FK101" i="37"/>
  <c r="FE101" i="37"/>
  <c r="FC101" i="37" a="1"/>
  <c r="FC101" i="37" s="1"/>
  <c r="W101" i="37"/>
  <c r="W101" i="37" a="1"/>
  <c r="R101" i="37"/>
  <c r="Q101" i="37" a="1"/>
  <c r="Q101" i="37" s="1"/>
  <c r="P101" i="37" a="1"/>
  <c r="P101" i="37" s="1"/>
  <c r="B101" i="37"/>
  <c r="A101" i="37"/>
  <c r="GD100" i="37"/>
  <c r="GC100" i="37"/>
  <c r="FW100" i="37"/>
  <c r="FU100" i="37"/>
  <c r="FT100" i="37"/>
  <c r="FN100" i="37"/>
  <c r="FL100" i="37"/>
  <c r="FK100" i="37"/>
  <c r="FE100" i="37"/>
  <c r="FC100" i="37" a="1"/>
  <c r="FC100" i="37" s="1"/>
  <c r="W100" i="37" a="1"/>
  <c r="W100" i="37" s="1"/>
  <c r="R100" i="37"/>
  <c r="Q100" i="37"/>
  <c r="Q100" i="37" a="1"/>
  <c r="P100" i="37"/>
  <c r="P100" i="37" a="1"/>
  <c r="B100" i="37"/>
  <c r="A100" i="37"/>
  <c r="GD99" i="37"/>
  <c r="GC99" i="37"/>
  <c r="FW99" i="37"/>
  <c r="FU99" i="37"/>
  <c r="FT99" i="37"/>
  <c r="FN99" i="37"/>
  <c r="FL99" i="37"/>
  <c r="FK99" i="37"/>
  <c r="FE99" i="37"/>
  <c r="FC99" i="37" a="1"/>
  <c r="FC99" i="37" s="1"/>
  <c r="W99" i="37" a="1"/>
  <c r="W99" i="37" s="1"/>
  <c r="R99" i="37"/>
  <c r="Q99" i="37" a="1"/>
  <c r="Q99" i="37" s="1"/>
  <c r="P99" i="37" a="1"/>
  <c r="P99" i="37" s="1"/>
  <c r="B99" i="37"/>
  <c r="A99" i="37"/>
  <c r="GD98" i="37"/>
  <c r="GC98" i="37"/>
  <c r="FW98" i="37"/>
  <c r="FU98" i="37"/>
  <c r="FT98" i="37"/>
  <c r="FN98" i="37"/>
  <c r="FL98" i="37"/>
  <c r="FK98" i="37"/>
  <c r="FE98" i="37"/>
  <c r="FC98" i="37" a="1"/>
  <c r="FC98" i="37" s="1"/>
  <c r="W98" i="37" a="1"/>
  <c r="W98" i="37" s="1"/>
  <c r="R98" i="37"/>
  <c r="Q98" i="37" a="1"/>
  <c r="Q98" i="37" s="1"/>
  <c r="P98" i="37" a="1"/>
  <c r="P98" i="37" s="1"/>
  <c r="B98" i="37"/>
  <c r="A98" i="37"/>
  <c r="GD97" i="37"/>
  <c r="GC97" i="37"/>
  <c r="FW97" i="37"/>
  <c r="FU97" i="37"/>
  <c r="FT97" i="37"/>
  <c r="FN97" i="37"/>
  <c r="FL97" i="37"/>
  <c r="FK97" i="37"/>
  <c r="FE97" i="37"/>
  <c r="FC97" i="37" a="1"/>
  <c r="FC97" i="37" s="1"/>
  <c r="W97" i="37" a="1"/>
  <c r="W97" i="37" s="1"/>
  <c r="R97" i="37"/>
  <c r="Q97" i="37" a="1"/>
  <c r="Q97" i="37" s="1"/>
  <c r="P97" i="37" a="1"/>
  <c r="P97" i="37" s="1"/>
  <c r="B97" i="37"/>
  <c r="A97" i="37"/>
  <c r="FB95" i="37"/>
  <c r="FA95" i="37"/>
  <c r="EZ95" i="37"/>
  <c r="EY95" i="37"/>
  <c r="EX95" i="37"/>
  <c r="EW95" i="37"/>
  <c r="EV95" i="37"/>
  <c r="EU95" i="37"/>
  <c r="ET95" i="37"/>
  <c r="ES95" i="37"/>
  <c r="ER95" i="37"/>
  <c r="EQ95" i="37"/>
  <c r="EP95" i="37"/>
  <c r="EO95" i="37"/>
  <c r="EN95" i="37"/>
  <c r="EM95" i="37"/>
  <c r="EL95" i="37"/>
  <c r="EK95" i="37"/>
  <c r="EJ95" i="37"/>
  <c r="EI95" i="37"/>
  <c r="EH95" i="37"/>
  <c r="EG95" i="37"/>
  <c r="EF95" i="37"/>
  <c r="EE95" i="37"/>
  <c r="ED95" i="37"/>
  <c r="EC95" i="37"/>
  <c r="EB95" i="37"/>
  <c r="EA95" i="37"/>
  <c r="DZ95" i="37"/>
  <c r="DY95" i="37"/>
  <c r="DX95" i="37"/>
  <c r="DW95" i="37"/>
  <c r="DV95" i="37"/>
  <c r="DU95" i="37"/>
  <c r="DT95" i="37"/>
  <c r="DS95" i="37"/>
  <c r="DR95" i="37"/>
  <c r="DQ95" i="37"/>
  <c r="DP95" i="37"/>
  <c r="DO95" i="37"/>
  <c r="DN95" i="37"/>
  <c r="DM95" i="37"/>
  <c r="DL95" i="37"/>
  <c r="DK95" i="37"/>
  <c r="DJ95" i="37"/>
  <c r="DI95" i="37"/>
  <c r="DH95" i="37"/>
  <c r="DG95" i="37"/>
  <c r="DF95" i="37"/>
  <c r="DE95" i="37"/>
  <c r="DD95" i="37"/>
  <c r="DC95" i="37"/>
  <c r="DB95" i="37"/>
  <c r="DA95" i="37"/>
  <c r="CZ95" i="37"/>
  <c r="CY95" i="37"/>
  <c r="CX95" i="37"/>
  <c r="CW95" i="37"/>
  <c r="CV95" i="37"/>
  <c r="CU95" i="37"/>
  <c r="CT95" i="37"/>
  <c r="CS95" i="37"/>
  <c r="CR95" i="37"/>
  <c r="CQ95" i="37"/>
  <c r="CP95" i="37"/>
  <c r="CO95" i="37"/>
  <c r="CN95" i="37"/>
  <c r="CM95" i="37"/>
  <c r="CL95" i="37"/>
  <c r="CK95" i="37"/>
  <c r="CJ95" i="37"/>
  <c r="CI95" i="37"/>
  <c r="CH95" i="37"/>
  <c r="CG95" i="37"/>
  <c r="CF95" i="37"/>
  <c r="CE95" i="37"/>
  <c r="CD95" i="37"/>
  <c r="CC95" i="37"/>
  <c r="CB95" i="37"/>
  <c r="CA95" i="37"/>
  <c r="BZ95" i="37"/>
  <c r="BY95" i="37"/>
  <c r="BX95" i="37"/>
  <c r="BW95" i="37"/>
  <c r="BV95" i="37"/>
  <c r="BU95" i="37"/>
  <c r="BT95" i="37"/>
  <c r="BS95" i="37"/>
  <c r="BR95" i="37"/>
  <c r="BQ95" i="37"/>
  <c r="BP95" i="37"/>
  <c r="BO95" i="37"/>
  <c r="BN95" i="37"/>
  <c r="BM95" i="37"/>
  <c r="BL95" i="37"/>
  <c r="BK95" i="37"/>
  <c r="BJ95" i="37"/>
  <c r="BI95" i="37"/>
  <c r="BH95" i="37"/>
  <c r="BG95" i="37"/>
  <c r="BF95" i="37"/>
  <c r="BE95" i="37"/>
  <c r="BD95" i="37"/>
  <c r="BC95" i="37"/>
  <c r="BB95" i="37"/>
  <c r="BA95" i="37"/>
  <c r="AZ95" i="37"/>
  <c r="AY95" i="37"/>
  <c r="AX95" i="37"/>
  <c r="AW95" i="37"/>
  <c r="AV95" i="37"/>
  <c r="AU95" i="37"/>
  <c r="AT95" i="37"/>
  <c r="AS95" i="37"/>
  <c r="AR95" i="37"/>
  <c r="AQ95" i="37"/>
  <c r="AP95" i="37"/>
  <c r="AO95" i="37"/>
  <c r="AN95" i="37"/>
  <c r="AM95" i="37"/>
  <c r="AL95" i="37"/>
  <c r="AK95" i="37"/>
  <c r="AJ95" i="37"/>
  <c r="AI95" i="37"/>
  <c r="AH95" i="37"/>
  <c r="AG95" i="37"/>
  <c r="AF95" i="37"/>
  <c r="AE95" i="37"/>
  <c r="AD95" i="37"/>
  <c r="AC95" i="37"/>
  <c r="AB95" i="37"/>
  <c r="AA95" i="37"/>
  <c r="Z95" i="37"/>
  <c r="Y95" i="37"/>
  <c r="X95" i="37"/>
  <c r="FU92" i="37"/>
  <c r="FL92" i="37"/>
  <c r="FC89" i="37" a="1"/>
  <c r="FC89" i="37" s="1"/>
  <c r="B89" i="37"/>
  <c r="FU88" i="37"/>
  <c r="FT88" i="37"/>
  <c r="FN88" i="37"/>
  <c r="FL88" i="37"/>
  <c r="FK88" i="37"/>
  <c r="FE88" i="37"/>
  <c r="FC88" i="37" a="1"/>
  <c r="FC88" i="37" s="1"/>
  <c r="W88" i="37" a="1"/>
  <c r="W88" i="37" s="1"/>
  <c r="R88" i="37"/>
  <c r="Q88" i="37" a="1"/>
  <c r="Q88" i="37" s="1"/>
  <c r="P88" i="37" a="1"/>
  <c r="P88" i="37" s="1"/>
  <c r="B88" i="37"/>
  <c r="A88" i="37"/>
  <c r="GD87" i="37"/>
  <c r="GC87" i="37"/>
  <c r="FW87" i="37"/>
  <c r="FU87" i="37"/>
  <c r="FT87" i="37"/>
  <c r="FN87" i="37"/>
  <c r="FL87" i="37"/>
  <c r="FK87" i="37"/>
  <c r="FE87" i="37"/>
  <c r="FC87" i="37" a="1"/>
  <c r="FC87" i="37" s="1"/>
  <c r="W87" i="37" a="1"/>
  <c r="W87" i="37" s="1"/>
  <c r="R87" i="37"/>
  <c r="Q87" i="37" a="1"/>
  <c r="Q87" i="37" s="1"/>
  <c r="P87" i="37" a="1"/>
  <c r="P87" i="37" s="1"/>
  <c r="B87" i="37"/>
  <c r="A87" i="37"/>
  <c r="GD86" i="37"/>
  <c r="GC86" i="37"/>
  <c r="FW86" i="37"/>
  <c r="FU86" i="37"/>
  <c r="FT86" i="37"/>
  <c r="FN86" i="37"/>
  <c r="FL86" i="37"/>
  <c r="FK86" i="37"/>
  <c r="FE86" i="37"/>
  <c r="FC86" i="37" a="1"/>
  <c r="FC86" i="37" s="1"/>
  <c r="W86" i="37" a="1"/>
  <c r="W86" i="37" s="1"/>
  <c r="R86" i="37"/>
  <c r="Q86" i="37" a="1"/>
  <c r="Q86" i="37" s="1"/>
  <c r="P86" i="37" a="1"/>
  <c r="P86" i="37" s="1"/>
  <c r="B86" i="37"/>
  <c r="A86" i="37"/>
  <c r="GD85" i="37"/>
  <c r="GC85" i="37"/>
  <c r="FW85" i="37"/>
  <c r="FU85" i="37"/>
  <c r="FT85" i="37"/>
  <c r="FN85" i="37"/>
  <c r="FL85" i="37"/>
  <c r="FK85" i="37"/>
  <c r="FE85" i="37"/>
  <c r="FC85" i="37" a="1"/>
  <c r="FC85" i="37" s="1"/>
  <c r="W85" i="37" a="1"/>
  <c r="W85" i="37" s="1"/>
  <c r="R85" i="37"/>
  <c r="Q85" i="37" a="1"/>
  <c r="Q85" i="37" s="1"/>
  <c r="P85" i="37" a="1"/>
  <c r="P85" i="37" s="1"/>
  <c r="B85" i="37"/>
  <c r="A85" i="37"/>
  <c r="GD84" i="37"/>
  <c r="GC84" i="37"/>
  <c r="FW84" i="37"/>
  <c r="FU84" i="37"/>
  <c r="FT84" i="37"/>
  <c r="FN84" i="37"/>
  <c r="FL84" i="37"/>
  <c r="FK84" i="37"/>
  <c r="FE84" i="37"/>
  <c r="FC84" i="37" a="1"/>
  <c r="FC84" i="37" s="1"/>
  <c r="W84" i="37" a="1"/>
  <c r="W84" i="37" s="1"/>
  <c r="R84" i="37"/>
  <c r="Q84" i="37" a="1"/>
  <c r="Q84" i="37" s="1"/>
  <c r="P84" i="37" a="1"/>
  <c r="P84" i="37" s="1"/>
  <c r="B84" i="37"/>
  <c r="A84" i="37"/>
  <c r="GD83" i="37"/>
  <c r="GC83" i="37"/>
  <c r="FW83" i="37"/>
  <c r="FU83" i="37"/>
  <c r="FT83" i="37"/>
  <c r="FN83" i="37"/>
  <c r="FL83" i="37"/>
  <c r="FK83" i="37"/>
  <c r="FE83" i="37"/>
  <c r="FC83" i="37" a="1"/>
  <c r="FC83" i="37" s="1"/>
  <c r="W83" i="37" a="1"/>
  <c r="W83" i="37" s="1"/>
  <c r="R83" i="37"/>
  <c r="Q83" i="37" a="1"/>
  <c r="Q83" i="37" s="1"/>
  <c r="P83" i="37" a="1"/>
  <c r="P83" i="37" s="1"/>
  <c r="B83" i="37"/>
  <c r="A83" i="37"/>
  <c r="GD82" i="37"/>
  <c r="GC82" i="37"/>
  <c r="FW82" i="37"/>
  <c r="FU82" i="37"/>
  <c r="FT82" i="37"/>
  <c r="FN82" i="37"/>
  <c r="FL82" i="37"/>
  <c r="FK82" i="37"/>
  <c r="FE82" i="37"/>
  <c r="FC82" i="37" a="1"/>
  <c r="FC82" i="37" s="1"/>
  <c r="W82" i="37" a="1"/>
  <c r="W82" i="37" s="1"/>
  <c r="R82" i="37"/>
  <c r="Q82" i="37" a="1"/>
  <c r="Q82" i="37" s="1"/>
  <c r="P82" i="37" a="1"/>
  <c r="P82" i="37" s="1"/>
  <c r="B82" i="37"/>
  <c r="A82" i="37"/>
  <c r="GD81" i="37"/>
  <c r="GC81" i="37"/>
  <c r="FW81" i="37"/>
  <c r="FU81" i="37"/>
  <c r="FT81" i="37"/>
  <c r="FN81" i="37"/>
  <c r="FL81" i="37"/>
  <c r="FK81" i="37"/>
  <c r="FE81" i="37"/>
  <c r="FC81" i="37"/>
  <c r="FC81" i="37" a="1"/>
  <c r="W81" i="37" a="1"/>
  <c r="W81" i="37" s="1"/>
  <c r="R81" i="37"/>
  <c r="Q81" i="37" a="1"/>
  <c r="Q81" i="37" s="1"/>
  <c r="P81" i="37" a="1"/>
  <c r="P81" i="37" s="1"/>
  <c r="B81" i="37"/>
  <c r="A81" i="37"/>
  <c r="GD80" i="37"/>
  <c r="GC80" i="37"/>
  <c r="FW80" i="37"/>
  <c r="FU80" i="37"/>
  <c r="FT80" i="37"/>
  <c r="FN80" i="37"/>
  <c r="FL80" i="37"/>
  <c r="FK80" i="37"/>
  <c r="FE80" i="37"/>
  <c r="FC80" i="37" a="1"/>
  <c r="FC80" i="37" s="1"/>
  <c r="W80" i="37" a="1"/>
  <c r="W80" i="37" s="1"/>
  <c r="R80" i="37"/>
  <c r="Q80" i="37" a="1"/>
  <c r="Q80" i="37" s="1"/>
  <c r="P80" i="37" a="1"/>
  <c r="P80" i="37" s="1"/>
  <c r="B80" i="37"/>
  <c r="A80" i="37"/>
  <c r="GD79" i="37"/>
  <c r="GC79" i="37"/>
  <c r="FW79" i="37"/>
  <c r="FU79" i="37"/>
  <c r="FT79" i="37"/>
  <c r="FN79" i="37"/>
  <c r="FL79" i="37"/>
  <c r="FK79" i="37"/>
  <c r="FE79" i="37"/>
  <c r="FC79" i="37" a="1"/>
  <c r="FC79" i="37" s="1"/>
  <c r="W79" i="37" a="1"/>
  <c r="W79" i="37" s="1"/>
  <c r="R79" i="37"/>
  <c r="Q79" i="37" a="1"/>
  <c r="Q79" i="37" s="1"/>
  <c r="P79" i="37" a="1"/>
  <c r="P79" i="37" s="1"/>
  <c r="B79" i="37"/>
  <c r="A79" i="37"/>
  <c r="GD78" i="37"/>
  <c r="GC78" i="37"/>
  <c r="FW78" i="37"/>
  <c r="FU78" i="37"/>
  <c r="FT78" i="37"/>
  <c r="FN78" i="37"/>
  <c r="FL78" i="37"/>
  <c r="FK78" i="37"/>
  <c r="FE78" i="37"/>
  <c r="FC78" i="37" a="1"/>
  <c r="FC78" i="37" s="1"/>
  <c r="W78" i="37" a="1"/>
  <c r="W78" i="37" s="1"/>
  <c r="R78" i="37"/>
  <c r="Q78" i="37" a="1"/>
  <c r="Q78" i="37" s="1"/>
  <c r="P78" i="37" a="1"/>
  <c r="P78" i="37" s="1"/>
  <c r="B78" i="37"/>
  <c r="A78" i="37"/>
  <c r="GD77" i="37"/>
  <c r="GC77" i="37"/>
  <c r="FW77" i="37"/>
  <c r="FU77" i="37"/>
  <c r="FT77" i="37"/>
  <c r="FN77" i="37"/>
  <c r="FL77" i="37"/>
  <c r="FK77" i="37"/>
  <c r="FE77" i="37"/>
  <c r="FC77" i="37" a="1"/>
  <c r="FC77" i="37" s="1"/>
  <c r="W77" i="37" a="1"/>
  <c r="W77" i="37" s="1"/>
  <c r="R77" i="37"/>
  <c r="Q77" i="37" a="1"/>
  <c r="Q77" i="37" s="1"/>
  <c r="P77" i="37" a="1"/>
  <c r="P77" i="37" s="1"/>
  <c r="B77" i="37"/>
  <c r="A77" i="37"/>
  <c r="GD76" i="37"/>
  <c r="GC76" i="37"/>
  <c r="FW76" i="37"/>
  <c r="FU76" i="37"/>
  <c r="FT76" i="37"/>
  <c r="FN76" i="37"/>
  <c r="FL76" i="37"/>
  <c r="FK76" i="37"/>
  <c r="FE76" i="37"/>
  <c r="FC76" i="37" a="1"/>
  <c r="FC76" i="37" s="1"/>
  <c r="W76" i="37" a="1"/>
  <c r="W76" i="37" s="1"/>
  <c r="R76" i="37"/>
  <c r="Q76" i="37" a="1"/>
  <c r="Q76" i="37" s="1"/>
  <c r="P76" i="37" a="1"/>
  <c r="P76" i="37" s="1"/>
  <c r="B76" i="37"/>
  <c r="A76" i="37"/>
  <c r="GD75" i="37"/>
  <c r="GC75" i="37"/>
  <c r="FW75" i="37"/>
  <c r="FU75" i="37"/>
  <c r="FT75" i="37"/>
  <c r="FN75" i="37"/>
  <c r="FL75" i="37"/>
  <c r="FK75" i="37"/>
  <c r="FE75" i="37"/>
  <c r="FC75" i="37" a="1"/>
  <c r="FC75" i="37" s="1"/>
  <c r="W75" i="37" a="1"/>
  <c r="W75" i="37" s="1"/>
  <c r="R75" i="37"/>
  <c r="Q75" i="37" a="1"/>
  <c r="Q75" i="37" s="1"/>
  <c r="P75" i="37" a="1"/>
  <c r="P75" i="37" s="1"/>
  <c r="B75" i="37"/>
  <c r="A75" i="37"/>
  <c r="GD74" i="37"/>
  <c r="GC74" i="37"/>
  <c r="FW74" i="37"/>
  <c r="FU74" i="37"/>
  <c r="FT74" i="37"/>
  <c r="FN74" i="37"/>
  <c r="FL74" i="37"/>
  <c r="FK74" i="37"/>
  <c r="FE74" i="37"/>
  <c r="FC74" i="37" a="1"/>
  <c r="FC74" i="37" s="1"/>
  <c r="W74" i="37" a="1"/>
  <c r="W74" i="37" s="1"/>
  <c r="R74" i="37"/>
  <c r="Q74" i="37" a="1"/>
  <c r="Q74" i="37" s="1"/>
  <c r="P74" i="37" a="1"/>
  <c r="P74" i="37" s="1"/>
  <c r="B74" i="37"/>
  <c r="A74" i="37"/>
  <c r="GD73" i="37"/>
  <c r="GC73" i="37"/>
  <c r="FW73" i="37"/>
  <c r="FU73" i="37"/>
  <c r="FT73" i="37"/>
  <c r="FN73" i="37"/>
  <c r="FL73" i="37"/>
  <c r="FK73" i="37"/>
  <c r="FE73" i="37"/>
  <c r="FC73" i="37" a="1"/>
  <c r="FC73" i="37" s="1"/>
  <c r="W73" i="37" a="1"/>
  <c r="W73" i="37" s="1"/>
  <c r="R73" i="37"/>
  <c r="Q73" i="37" a="1"/>
  <c r="Q73" i="37" s="1"/>
  <c r="P73" i="37" a="1"/>
  <c r="P73" i="37" s="1"/>
  <c r="B73" i="37"/>
  <c r="A73" i="37"/>
  <c r="GD72" i="37"/>
  <c r="GC72" i="37"/>
  <c r="FW72" i="37"/>
  <c r="FU72" i="37"/>
  <c r="FT72" i="37"/>
  <c r="FN72" i="37"/>
  <c r="FL72" i="37"/>
  <c r="FK72" i="37"/>
  <c r="FE72" i="37"/>
  <c r="FC72" i="37"/>
  <c r="FC72" i="37" a="1"/>
  <c r="W72" i="37" a="1"/>
  <c r="W72" i="37" s="1"/>
  <c r="R72" i="37"/>
  <c r="Q72" i="37" a="1"/>
  <c r="Q72" i="37" s="1"/>
  <c r="P72" i="37" a="1"/>
  <c r="P72" i="37" s="1"/>
  <c r="B72" i="37"/>
  <c r="A72" i="37"/>
  <c r="GD71" i="37"/>
  <c r="GC71" i="37"/>
  <c r="FW71" i="37"/>
  <c r="FU71" i="37"/>
  <c r="FT71" i="37"/>
  <c r="FN71" i="37"/>
  <c r="FL71" i="37"/>
  <c r="FK71" i="37"/>
  <c r="FE71" i="37"/>
  <c r="FC71" i="37" a="1"/>
  <c r="FC71" i="37" s="1"/>
  <c r="R71" i="37"/>
  <c r="Q71" i="37" a="1"/>
  <c r="Q71" i="37" s="1"/>
  <c r="P71" i="37" a="1"/>
  <c r="P71" i="37" s="1"/>
  <c r="B71" i="37"/>
  <c r="A71" i="37"/>
  <c r="GD70" i="37"/>
  <c r="GC70" i="37"/>
  <c r="FW70" i="37"/>
  <c r="FU70" i="37"/>
  <c r="FT70" i="37"/>
  <c r="FN70" i="37"/>
  <c r="FL70" i="37"/>
  <c r="FK70" i="37"/>
  <c r="FE70" i="37"/>
  <c r="FC70" i="37" a="1"/>
  <c r="FC70" i="37" s="1"/>
  <c r="W70" i="37" a="1"/>
  <c r="W70" i="37" s="1"/>
  <c r="R70" i="37"/>
  <c r="Q70" i="37" a="1"/>
  <c r="Q70" i="37" s="1"/>
  <c r="P70" i="37" a="1"/>
  <c r="P70" i="37" s="1"/>
  <c r="B70" i="37"/>
  <c r="A70" i="37"/>
  <c r="GD69" i="37"/>
  <c r="GC69" i="37"/>
  <c r="FW69" i="37"/>
  <c r="FU69" i="37"/>
  <c r="FT69" i="37"/>
  <c r="FN69" i="37"/>
  <c r="FL69" i="37"/>
  <c r="FK69" i="37"/>
  <c r="FE69" i="37"/>
  <c r="FC69" i="37" a="1"/>
  <c r="FC69" i="37" s="1"/>
  <c r="W69" i="37" a="1"/>
  <c r="W69" i="37" s="1"/>
  <c r="R69" i="37"/>
  <c r="Q69" i="37" a="1"/>
  <c r="Q69" i="37" s="1"/>
  <c r="P69" i="37" a="1"/>
  <c r="P69" i="37" s="1"/>
  <c r="B69" i="37"/>
  <c r="A69" i="37"/>
  <c r="GD68" i="37"/>
  <c r="GC68" i="37"/>
  <c r="FW68" i="37"/>
  <c r="FU68" i="37"/>
  <c r="FT68" i="37"/>
  <c r="FN68" i="37"/>
  <c r="FL68" i="37"/>
  <c r="FK68" i="37"/>
  <c r="FE68" i="37"/>
  <c r="FC68" i="37" a="1"/>
  <c r="FC68" i="37" s="1"/>
  <c r="W68" i="37" a="1"/>
  <c r="W68" i="37" s="1"/>
  <c r="R68" i="37"/>
  <c r="Q68" i="37" a="1"/>
  <c r="Q68" i="37" s="1"/>
  <c r="P68" i="37" a="1"/>
  <c r="P68" i="37" s="1"/>
  <c r="B68" i="37"/>
  <c r="A68" i="37"/>
  <c r="GD67" i="37"/>
  <c r="GC67" i="37"/>
  <c r="FW67" i="37"/>
  <c r="FU67" i="37"/>
  <c r="FT67" i="37"/>
  <c r="FN67" i="37"/>
  <c r="FL67" i="37"/>
  <c r="FK67" i="37"/>
  <c r="FE67" i="37"/>
  <c r="FC67" i="37"/>
  <c r="FC67" i="37" a="1"/>
  <c r="W67" i="37" a="1"/>
  <c r="W67" i="37" s="1"/>
  <c r="R67" i="37"/>
  <c r="Q67" i="37" a="1"/>
  <c r="Q67" i="37" s="1"/>
  <c r="P67" i="37" a="1"/>
  <c r="P67" i="37" s="1"/>
  <c r="B67" i="37"/>
  <c r="A67" i="37"/>
  <c r="GD66" i="37"/>
  <c r="GC66" i="37"/>
  <c r="FW66" i="37"/>
  <c r="FU66" i="37"/>
  <c r="FT66" i="37"/>
  <c r="FN66" i="37"/>
  <c r="FL66" i="37"/>
  <c r="FK66" i="37"/>
  <c r="FE66" i="37"/>
  <c r="FC66" i="37" a="1"/>
  <c r="FC66" i="37" s="1"/>
  <c r="W66" i="37" a="1"/>
  <c r="W66" i="37" s="1"/>
  <c r="R66" i="37"/>
  <c r="Q66" i="37" a="1"/>
  <c r="Q66" i="37" s="1"/>
  <c r="P66" i="37" a="1"/>
  <c r="P66" i="37" s="1"/>
  <c r="B66" i="37"/>
  <c r="A66" i="37"/>
  <c r="GD65" i="37"/>
  <c r="GC65" i="37"/>
  <c r="FW65" i="37"/>
  <c r="FU65" i="37"/>
  <c r="FT65" i="37"/>
  <c r="FN65" i="37"/>
  <c r="FL65" i="37"/>
  <c r="FK65" i="37"/>
  <c r="FE65" i="37"/>
  <c r="FC65" i="37" a="1"/>
  <c r="FC65" i="37" s="1"/>
  <c r="W65" i="37" a="1"/>
  <c r="W65" i="37" s="1"/>
  <c r="R65" i="37"/>
  <c r="Q65" i="37" a="1"/>
  <c r="Q65" i="37" s="1"/>
  <c r="P65" i="37" a="1"/>
  <c r="P65" i="37" s="1"/>
  <c r="B65" i="37"/>
  <c r="A65" i="37"/>
  <c r="GD64" i="37"/>
  <c r="GC64" i="37"/>
  <c r="FW64" i="37"/>
  <c r="FU64" i="37"/>
  <c r="FT64" i="37"/>
  <c r="FN64" i="37"/>
  <c r="FL64" i="37"/>
  <c r="FK64" i="37"/>
  <c r="FE64" i="37"/>
  <c r="FC64" i="37" a="1"/>
  <c r="FC64" i="37" s="1"/>
  <c r="W64" i="37" a="1"/>
  <c r="W64" i="37" s="1"/>
  <c r="R64" i="37"/>
  <c r="Q64" i="37" a="1"/>
  <c r="Q64" i="37" s="1"/>
  <c r="P64" i="37" a="1"/>
  <c r="P64" i="37" s="1"/>
  <c r="B64" i="37"/>
  <c r="A64" i="37"/>
  <c r="GD63" i="37"/>
  <c r="GC63" i="37"/>
  <c r="FW63" i="37"/>
  <c r="FU63" i="37"/>
  <c r="FT63" i="37"/>
  <c r="FN63" i="37"/>
  <c r="FL63" i="37"/>
  <c r="FK63" i="37"/>
  <c r="FE63" i="37"/>
  <c r="FC63" i="37" a="1"/>
  <c r="FC63" i="37" s="1"/>
  <c r="W63" i="37" a="1"/>
  <c r="W63" i="37" s="1"/>
  <c r="R63" i="37"/>
  <c r="Q63" i="37" a="1"/>
  <c r="Q63" i="37" s="1"/>
  <c r="P63" i="37" a="1"/>
  <c r="P63" i="37" s="1"/>
  <c r="B63" i="37"/>
  <c r="A63" i="37"/>
  <c r="FB61" i="37"/>
  <c r="FA61" i="37"/>
  <c r="EZ61" i="37"/>
  <c r="EY61" i="37"/>
  <c r="EX61" i="37"/>
  <c r="EW61" i="37"/>
  <c r="EV61" i="37"/>
  <c r="EU61" i="37"/>
  <c r="ET61" i="37"/>
  <c r="ES61" i="37"/>
  <c r="ER61" i="37"/>
  <c r="EQ61" i="37"/>
  <c r="EP61" i="37"/>
  <c r="EO61" i="37"/>
  <c r="EN61" i="37"/>
  <c r="EM61" i="37"/>
  <c r="EL61" i="37"/>
  <c r="EK61" i="37"/>
  <c r="EJ61" i="37"/>
  <c r="EI61" i="37"/>
  <c r="EH61" i="37"/>
  <c r="EG61" i="37"/>
  <c r="EF61" i="37"/>
  <c r="EE61" i="37"/>
  <c r="ED61" i="37"/>
  <c r="EC61" i="37"/>
  <c r="EB61" i="37"/>
  <c r="EA61" i="37"/>
  <c r="DZ61" i="37"/>
  <c r="DY61" i="37"/>
  <c r="DX61" i="37"/>
  <c r="DW61" i="37"/>
  <c r="DV61" i="37"/>
  <c r="DU61" i="37"/>
  <c r="DT61" i="37"/>
  <c r="DS61" i="37"/>
  <c r="DR61" i="37"/>
  <c r="DQ61" i="37"/>
  <c r="DP61" i="37"/>
  <c r="DO61" i="37"/>
  <c r="DN61" i="37"/>
  <c r="DM61" i="37"/>
  <c r="DL61" i="37"/>
  <c r="DK61" i="37"/>
  <c r="DJ61" i="37"/>
  <c r="DI61" i="37"/>
  <c r="DH61" i="37"/>
  <c r="DG61" i="37"/>
  <c r="DF61" i="37"/>
  <c r="DE61" i="37"/>
  <c r="DD61" i="37"/>
  <c r="DC61" i="37"/>
  <c r="DB61" i="37"/>
  <c r="DA61" i="37"/>
  <c r="CZ61" i="37"/>
  <c r="CY61" i="37"/>
  <c r="CX61" i="37"/>
  <c r="CW61" i="37"/>
  <c r="CV61" i="37"/>
  <c r="CU61" i="37"/>
  <c r="CT61" i="37"/>
  <c r="CS61" i="37"/>
  <c r="CR61" i="37"/>
  <c r="CQ61" i="37"/>
  <c r="CP61" i="37"/>
  <c r="CO61" i="37"/>
  <c r="CN61" i="37"/>
  <c r="CM61" i="37"/>
  <c r="CL61" i="37"/>
  <c r="CK61" i="37"/>
  <c r="CJ61" i="37"/>
  <c r="CI61" i="37"/>
  <c r="CH61" i="37"/>
  <c r="CG61" i="37"/>
  <c r="CF61" i="37"/>
  <c r="CE61" i="37"/>
  <c r="CD61" i="37"/>
  <c r="CC61" i="37"/>
  <c r="CB61" i="37"/>
  <c r="CA61" i="37"/>
  <c r="BZ61" i="37"/>
  <c r="BY61" i="37"/>
  <c r="BX61" i="37"/>
  <c r="BW61" i="37"/>
  <c r="BV61" i="37"/>
  <c r="BU61" i="37"/>
  <c r="BT61" i="37"/>
  <c r="BS61" i="37"/>
  <c r="BR61" i="37"/>
  <c r="BQ61" i="37"/>
  <c r="BP61" i="37"/>
  <c r="BO61" i="37"/>
  <c r="BN61" i="37"/>
  <c r="BM61" i="37"/>
  <c r="BL61" i="37"/>
  <c r="BK61" i="37"/>
  <c r="BJ61" i="37"/>
  <c r="BI61" i="37"/>
  <c r="BH61" i="37"/>
  <c r="BG61" i="37"/>
  <c r="BF61" i="37"/>
  <c r="BE61" i="37"/>
  <c r="BD61" i="37"/>
  <c r="BC61" i="37"/>
  <c r="BB61" i="37"/>
  <c r="BA61" i="37"/>
  <c r="AZ61" i="37"/>
  <c r="AY61" i="37"/>
  <c r="AX61" i="37"/>
  <c r="AW61" i="37"/>
  <c r="AV61" i="37"/>
  <c r="AU61" i="37"/>
  <c r="AT61" i="37"/>
  <c r="AS61" i="37"/>
  <c r="AR61" i="37"/>
  <c r="AQ61" i="37"/>
  <c r="AP61" i="37"/>
  <c r="AO61" i="37"/>
  <c r="AN61" i="37"/>
  <c r="AM61" i="37"/>
  <c r="AL61" i="37"/>
  <c r="AK61" i="37"/>
  <c r="AJ61" i="37"/>
  <c r="AI61" i="37"/>
  <c r="AH61" i="37"/>
  <c r="AG61" i="37"/>
  <c r="AF61" i="37"/>
  <c r="AE61" i="37"/>
  <c r="AD61" i="37"/>
  <c r="AC61" i="37"/>
  <c r="AB61" i="37"/>
  <c r="AA61" i="37"/>
  <c r="Z61" i="37"/>
  <c r="Y61" i="37"/>
  <c r="X61" i="37"/>
  <c r="FU59" i="37"/>
  <c r="FL59" i="37"/>
  <c r="FU51" i="37"/>
  <c r="FT51" i="37"/>
  <c r="FN51" i="37"/>
  <c r="FL51" i="37"/>
  <c r="FK51" i="37"/>
  <c r="FE51" i="37"/>
  <c r="FC51" i="37" a="1"/>
  <c r="FC51" i="37" s="1"/>
  <c r="W51" i="37" a="1"/>
  <c r="W51" i="37" s="1"/>
  <c r="R51" i="37"/>
  <c r="Q51" i="37" a="1"/>
  <c r="Q51" i="37" s="1"/>
  <c r="P51" i="37" a="1"/>
  <c r="P51" i="37" s="1"/>
  <c r="B51" i="37"/>
  <c r="A51" i="37"/>
  <c r="GD50" i="37"/>
  <c r="GC50" i="37"/>
  <c r="FW50" i="37"/>
  <c r="FU50" i="37"/>
  <c r="FT50" i="37"/>
  <c r="FN50" i="37"/>
  <c r="FL50" i="37"/>
  <c r="FK50" i="37"/>
  <c r="FE50" i="37"/>
  <c r="FC50" i="37" a="1"/>
  <c r="FC50" i="37" s="1"/>
  <c r="W50" i="37" a="1"/>
  <c r="W50" i="37" s="1"/>
  <c r="R50" i="37"/>
  <c r="Q50" i="37" a="1"/>
  <c r="Q50" i="37" s="1"/>
  <c r="P50" i="37" a="1"/>
  <c r="P50" i="37" s="1"/>
  <c r="B50" i="37"/>
  <c r="A50" i="37"/>
  <c r="GD49" i="37"/>
  <c r="GC49" i="37"/>
  <c r="FW49" i="37"/>
  <c r="FU49" i="37"/>
  <c r="FT49" i="37"/>
  <c r="FN49" i="37"/>
  <c r="FL49" i="37"/>
  <c r="FK49" i="37"/>
  <c r="FE49" i="37"/>
  <c r="FC49" i="37" a="1"/>
  <c r="FC49" i="37" s="1"/>
  <c r="W49" i="37" a="1"/>
  <c r="W49" i="37" s="1"/>
  <c r="R49" i="37"/>
  <c r="Q49" i="37" a="1"/>
  <c r="Q49" i="37" s="1"/>
  <c r="P49" i="37"/>
  <c r="P49" i="37" a="1"/>
  <c r="B49" i="37"/>
  <c r="A49" i="37"/>
  <c r="GD48" i="37"/>
  <c r="GC48" i="37"/>
  <c r="FW48" i="37"/>
  <c r="FU48" i="37"/>
  <c r="FT48" i="37"/>
  <c r="FN48" i="37"/>
  <c r="FL48" i="37"/>
  <c r="FK48" i="37"/>
  <c r="FE48" i="37"/>
  <c r="FC48" i="37"/>
  <c r="FC48" i="37" a="1"/>
  <c r="W48" i="37" a="1"/>
  <c r="W48" i="37" s="1"/>
  <c r="R48" i="37"/>
  <c r="Q48" i="37" a="1"/>
  <c r="Q48" i="37" s="1"/>
  <c r="P48" i="37" a="1"/>
  <c r="P48" i="37" s="1"/>
  <c r="B48" i="37"/>
  <c r="A48" i="37"/>
  <c r="GD47" i="37"/>
  <c r="GC47" i="37"/>
  <c r="FW47" i="37"/>
  <c r="FU47" i="37"/>
  <c r="FT47" i="37"/>
  <c r="FN47" i="37"/>
  <c r="FL47" i="37"/>
  <c r="FK47" i="37"/>
  <c r="FE47" i="37"/>
  <c r="FC47" i="37" a="1"/>
  <c r="FC47" i="37" s="1"/>
  <c r="W47" i="37" a="1"/>
  <c r="W47" i="37" s="1"/>
  <c r="R47" i="37"/>
  <c r="Q47" i="37" a="1"/>
  <c r="Q47" i="37" s="1"/>
  <c r="P47" i="37" a="1"/>
  <c r="P47" i="37" s="1"/>
  <c r="B47" i="37"/>
  <c r="A47" i="37"/>
  <c r="GD46" i="37"/>
  <c r="GC46" i="37"/>
  <c r="FW46" i="37"/>
  <c r="FU46" i="37"/>
  <c r="FT46" i="37"/>
  <c r="FN46" i="37"/>
  <c r="FL46" i="37"/>
  <c r="FK46" i="37"/>
  <c r="FE46" i="37"/>
  <c r="FC46" i="37" a="1"/>
  <c r="FC46" i="37" s="1"/>
  <c r="W46" i="37" a="1"/>
  <c r="W46" i="37" s="1"/>
  <c r="R46" i="37"/>
  <c r="Q46" i="37" a="1"/>
  <c r="Q46" i="37" s="1"/>
  <c r="P46" i="37" a="1"/>
  <c r="P46" i="37" s="1"/>
  <c r="B46" i="37"/>
  <c r="A46" i="37"/>
  <c r="GD45" i="37"/>
  <c r="GC45" i="37"/>
  <c r="FW45" i="37"/>
  <c r="FU45" i="37"/>
  <c r="FT45" i="37"/>
  <c r="FN45" i="37"/>
  <c r="FL45" i="37"/>
  <c r="FK45" i="37"/>
  <c r="FE45" i="37"/>
  <c r="FC45" i="37" a="1"/>
  <c r="FC45" i="37" s="1"/>
  <c r="W45" i="37" a="1"/>
  <c r="W45" i="37" s="1"/>
  <c r="R45" i="37"/>
  <c r="Q45" i="37" a="1"/>
  <c r="Q45" i="37" s="1"/>
  <c r="P45" i="37" a="1"/>
  <c r="P45" i="37" s="1"/>
  <c r="B45" i="37"/>
  <c r="A45" i="37"/>
  <c r="GD44" i="37"/>
  <c r="GC44" i="37"/>
  <c r="FW44" i="37"/>
  <c r="FU44" i="37"/>
  <c r="FT44" i="37"/>
  <c r="FN44" i="37"/>
  <c r="FL44" i="37"/>
  <c r="FK44" i="37"/>
  <c r="FE44" i="37"/>
  <c r="FC44" i="37" a="1"/>
  <c r="FC44" i="37" s="1"/>
  <c r="W44" i="37" a="1"/>
  <c r="W44" i="37" s="1"/>
  <c r="R44" i="37"/>
  <c r="Q44" i="37" a="1"/>
  <c r="Q44" i="37" s="1"/>
  <c r="P44" i="37" a="1"/>
  <c r="P44" i="37" s="1"/>
  <c r="B44" i="37"/>
  <c r="A44" i="37"/>
  <c r="GD43" i="37"/>
  <c r="GC43" i="37"/>
  <c r="FW43" i="37"/>
  <c r="FU43" i="37"/>
  <c r="FT43" i="37"/>
  <c r="FN43" i="37"/>
  <c r="FL43" i="37"/>
  <c r="FK43" i="37"/>
  <c r="FE43" i="37"/>
  <c r="FC43" i="37" a="1"/>
  <c r="FC43" i="37" s="1"/>
  <c r="W43" i="37" a="1"/>
  <c r="W43" i="37" s="1"/>
  <c r="R43" i="37"/>
  <c r="Q43" i="37" a="1"/>
  <c r="Q43" i="37" s="1"/>
  <c r="P43" i="37" a="1"/>
  <c r="P43" i="37" s="1"/>
  <c r="B43" i="37"/>
  <c r="A43" i="37"/>
  <c r="GD42" i="37"/>
  <c r="GC42" i="37"/>
  <c r="FW42" i="37"/>
  <c r="FU42" i="37"/>
  <c r="FT42" i="37"/>
  <c r="FN42" i="37"/>
  <c r="FL42" i="37"/>
  <c r="FK42" i="37"/>
  <c r="FE42" i="37"/>
  <c r="FC42" i="37" a="1"/>
  <c r="FC42" i="37" s="1"/>
  <c r="W42" i="37" a="1"/>
  <c r="W42" i="37" s="1"/>
  <c r="R42" i="37"/>
  <c r="Q42" i="37" a="1"/>
  <c r="Q42" i="37" s="1"/>
  <c r="P42" i="37" a="1"/>
  <c r="P42" i="37" s="1"/>
  <c r="B42" i="37"/>
  <c r="A42" i="37"/>
  <c r="GD41" i="37"/>
  <c r="GC41" i="37"/>
  <c r="FW41" i="37"/>
  <c r="FU41" i="37"/>
  <c r="FT41" i="37"/>
  <c r="FN41" i="37"/>
  <c r="FL41" i="37"/>
  <c r="FK41" i="37"/>
  <c r="FE41" i="37"/>
  <c r="FC41" i="37" a="1"/>
  <c r="FC41" i="37" s="1"/>
  <c r="W41" i="37" a="1"/>
  <c r="W41" i="37" s="1"/>
  <c r="R41" i="37"/>
  <c r="Q41" i="37"/>
  <c r="Q41" i="37" a="1"/>
  <c r="P41" i="37" a="1"/>
  <c r="P41" i="37" s="1"/>
  <c r="B41" i="37"/>
  <c r="A41" i="37"/>
  <c r="GD40" i="37"/>
  <c r="GC40" i="37"/>
  <c r="FW40" i="37"/>
  <c r="FU40" i="37"/>
  <c r="FT40" i="37"/>
  <c r="FN40" i="37"/>
  <c r="FL40" i="37"/>
  <c r="FK40" i="37"/>
  <c r="FE40" i="37"/>
  <c r="FC40" i="37" a="1"/>
  <c r="FC40" i="37" s="1"/>
  <c r="W40" i="37" a="1"/>
  <c r="W40" i="37" s="1"/>
  <c r="R40" i="37"/>
  <c r="Q40" i="37" a="1"/>
  <c r="Q40" i="37" s="1"/>
  <c r="P40" i="37" a="1"/>
  <c r="P40" i="37" s="1"/>
  <c r="B40" i="37"/>
  <c r="A40" i="37"/>
  <c r="GD39" i="37"/>
  <c r="GC39" i="37"/>
  <c r="FW39" i="37"/>
  <c r="FU39" i="37"/>
  <c r="FT39" i="37"/>
  <c r="FN39" i="37"/>
  <c r="FL39" i="37"/>
  <c r="FK39" i="37"/>
  <c r="FE39" i="37"/>
  <c r="FC39" i="37" a="1"/>
  <c r="FC39" i="37" s="1"/>
  <c r="W39" i="37" a="1"/>
  <c r="W39" i="37" s="1"/>
  <c r="R39" i="37"/>
  <c r="Q39" i="37" a="1"/>
  <c r="Q39" i="37" s="1"/>
  <c r="P39" i="37" a="1"/>
  <c r="P39" i="37" s="1"/>
  <c r="B39" i="37"/>
  <c r="A39" i="37"/>
  <c r="GD38" i="37"/>
  <c r="GC38" i="37"/>
  <c r="FW38" i="37"/>
  <c r="FU38" i="37"/>
  <c r="FT38" i="37"/>
  <c r="FN38" i="37"/>
  <c r="FL38" i="37"/>
  <c r="FK38" i="37"/>
  <c r="FE38" i="37"/>
  <c r="FC38" i="37" a="1"/>
  <c r="FC38" i="37" s="1"/>
  <c r="R38" i="37"/>
  <c r="Q38" i="37" a="1"/>
  <c r="Q38" i="37" s="1"/>
  <c r="P38" i="37" a="1"/>
  <c r="P38" i="37" s="1"/>
  <c r="B38" i="37"/>
  <c r="A38" i="37"/>
  <c r="GD37" i="37"/>
  <c r="GC37" i="37"/>
  <c r="FW37" i="37"/>
  <c r="FU37" i="37"/>
  <c r="FT37" i="37"/>
  <c r="FN37" i="37"/>
  <c r="FL37" i="37"/>
  <c r="FK37" i="37"/>
  <c r="FE37" i="37"/>
  <c r="FC37" i="37" a="1"/>
  <c r="FC37" i="37" s="1"/>
  <c r="R37" i="37"/>
  <c r="Q37" i="37" a="1"/>
  <c r="Q37" i="37" s="1"/>
  <c r="P37" i="37" a="1"/>
  <c r="P37" i="37" s="1"/>
  <c r="B37" i="37"/>
  <c r="A37" i="37"/>
  <c r="GD36" i="37"/>
  <c r="GC36" i="37"/>
  <c r="FW36" i="37"/>
  <c r="FU36" i="37"/>
  <c r="FT36" i="37"/>
  <c r="FN36" i="37"/>
  <c r="FL36" i="37"/>
  <c r="FK36" i="37"/>
  <c r="FE36" i="37"/>
  <c r="FC36" i="37" a="1"/>
  <c r="FC36" i="37" s="1"/>
  <c r="R36" i="37"/>
  <c r="Q36" i="37" a="1"/>
  <c r="Q36" i="37" s="1"/>
  <c r="P36" i="37" a="1"/>
  <c r="P36" i="37" s="1"/>
  <c r="B36" i="37"/>
  <c r="A36" i="37"/>
  <c r="GD35" i="37"/>
  <c r="GC35" i="37"/>
  <c r="FW35" i="37"/>
  <c r="FU35" i="37"/>
  <c r="FT35" i="37"/>
  <c r="FN35" i="37"/>
  <c r="FL35" i="37"/>
  <c r="FK35" i="37"/>
  <c r="FE35" i="37"/>
  <c r="FC35" i="37" a="1"/>
  <c r="FC35" i="37" s="1"/>
  <c r="W35" i="37" a="1"/>
  <c r="W35" i="37" s="1"/>
  <c r="R35" i="37"/>
  <c r="Q35" i="37" a="1"/>
  <c r="Q35" i="37" s="1"/>
  <c r="P35" i="37" a="1"/>
  <c r="P35" i="37" s="1"/>
  <c r="B35" i="37"/>
  <c r="A35" i="37"/>
  <c r="GD34" i="37"/>
  <c r="GC34" i="37"/>
  <c r="FW34" i="37"/>
  <c r="FU34" i="37"/>
  <c r="FT34" i="37"/>
  <c r="FN34" i="37"/>
  <c r="FL34" i="37"/>
  <c r="FK34" i="37"/>
  <c r="FE34" i="37"/>
  <c r="FC34" i="37" a="1"/>
  <c r="FC34" i="37" s="1"/>
  <c r="W34" i="37" a="1"/>
  <c r="W34" i="37" s="1"/>
  <c r="R34" i="37"/>
  <c r="Q34" i="37" a="1"/>
  <c r="Q34" i="37" s="1"/>
  <c r="P34" i="37" a="1"/>
  <c r="P34" i="37" s="1"/>
  <c r="B34" i="37"/>
  <c r="A34" i="37"/>
  <c r="GD33" i="37"/>
  <c r="GC33" i="37"/>
  <c r="FW33" i="37"/>
  <c r="FU33" i="37"/>
  <c r="FT33" i="37"/>
  <c r="FN33" i="37"/>
  <c r="FL33" i="37"/>
  <c r="FK33" i="37"/>
  <c r="FE33" i="37"/>
  <c r="FC33" i="37" a="1"/>
  <c r="FC33" i="37" s="1"/>
  <c r="W33" i="37" a="1"/>
  <c r="W33" i="37" s="1"/>
  <c r="R33" i="37"/>
  <c r="Q33" i="37" a="1"/>
  <c r="Q33" i="37" s="1"/>
  <c r="P33" i="37" a="1"/>
  <c r="P33" i="37" s="1"/>
  <c r="B33" i="37"/>
  <c r="A33" i="37"/>
  <c r="GD32" i="37"/>
  <c r="GC32" i="37"/>
  <c r="FW32" i="37"/>
  <c r="FU32" i="37"/>
  <c r="FT32" i="37"/>
  <c r="FN32" i="37"/>
  <c r="FL32" i="37"/>
  <c r="FK32" i="37"/>
  <c r="FE32" i="37"/>
  <c r="FC32" i="37" a="1"/>
  <c r="FC32" i="37" s="1"/>
  <c r="W32" i="37" a="1"/>
  <c r="W32" i="37" s="1"/>
  <c r="R32" i="37"/>
  <c r="Q32" i="37" a="1"/>
  <c r="Q32" i="37" s="1"/>
  <c r="P32" i="37" a="1"/>
  <c r="P32" i="37" s="1"/>
  <c r="B32" i="37"/>
  <c r="A32" i="37"/>
  <c r="GD31" i="37"/>
  <c r="GC31" i="37"/>
  <c r="FW31" i="37"/>
  <c r="FU31" i="37"/>
  <c r="FT31" i="37"/>
  <c r="FN31" i="37"/>
  <c r="FL31" i="37"/>
  <c r="FK31" i="37"/>
  <c r="FE31" i="37"/>
  <c r="FC31" i="37" a="1"/>
  <c r="FC31" i="37" s="1"/>
  <c r="W31" i="37" a="1"/>
  <c r="W31" i="37" s="1"/>
  <c r="R31" i="37"/>
  <c r="Q31" i="37"/>
  <c r="Q31" i="37" a="1"/>
  <c r="P31" i="37" a="1"/>
  <c r="P31" i="37" s="1"/>
  <c r="B31" i="37"/>
  <c r="A31" i="37"/>
  <c r="GD30" i="37"/>
  <c r="GC30" i="37"/>
  <c r="FW30" i="37"/>
  <c r="FU30" i="37"/>
  <c r="FT30" i="37"/>
  <c r="FN30" i="37"/>
  <c r="FL30" i="37"/>
  <c r="FK30" i="37"/>
  <c r="FE30" i="37"/>
  <c r="FC30" i="37" a="1"/>
  <c r="FC30" i="37" s="1"/>
  <c r="W30" i="37" a="1"/>
  <c r="W30" i="37" s="1"/>
  <c r="R30" i="37"/>
  <c r="Q30" i="37"/>
  <c r="Q30" i="37" a="1"/>
  <c r="P30" i="37" a="1"/>
  <c r="P30" i="37" s="1"/>
  <c r="B30" i="37"/>
  <c r="A30" i="37"/>
  <c r="GD29" i="37"/>
  <c r="GC29" i="37"/>
  <c r="FW29" i="37"/>
  <c r="FU29" i="37"/>
  <c r="FT29" i="37"/>
  <c r="FN29" i="37"/>
  <c r="FL29" i="37"/>
  <c r="FK29" i="37"/>
  <c r="FE29" i="37"/>
  <c r="FC29" i="37" a="1"/>
  <c r="FC29" i="37" s="1"/>
  <c r="W29" i="37" a="1"/>
  <c r="W29" i="37" s="1"/>
  <c r="R29" i="37"/>
  <c r="Q29" i="37" a="1"/>
  <c r="Q29" i="37" s="1"/>
  <c r="P29" i="37" a="1"/>
  <c r="P29" i="37" s="1"/>
  <c r="B29" i="37"/>
  <c r="A29" i="37"/>
  <c r="GD28" i="37"/>
  <c r="GC28" i="37"/>
  <c r="FW28" i="37"/>
  <c r="FU28" i="37"/>
  <c r="FT28" i="37"/>
  <c r="FN28" i="37"/>
  <c r="FL28" i="37"/>
  <c r="FK28" i="37"/>
  <c r="FE28" i="37"/>
  <c r="FC28" i="37" a="1"/>
  <c r="FC28" i="37" s="1"/>
  <c r="W28" i="37" a="1"/>
  <c r="W28" i="37" s="1"/>
  <c r="R28" i="37"/>
  <c r="Q28" i="37"/>
  <c r="Q28" i="37" a="1"/>
  <c r="P28" i="37" a="1"/>
  <c r="P28" i="37" s="1"/>
  <c r="B28" i="37"/>
  <c r="A28" i="37"/>
  <c r="GD27" i="37"/>
  <c r="GC27" i="37"/>
  <c r="FW27" i="37"/>
  <c r="FU27" i="37"/>
  <c r="FT27" i="37"/>
  <c r="FN27" i="37"/>
  <c r="FL27" i="37"/>
  <c r="FK27" i="37"/>
  <c r="FE27" i="37"/>
  <c r="FC27" i="37" a="1"/>
  <c r="FC27" i="37" s="1"/>
  <c r="W27" i="37" a="1"/>
  <c r="W27" i="37" s="1"/>
  <c r="R27" i="37"/>
  <c r="Q27" i="37" a="1"/>
  <c r="Q27" i="37" s="1"/>
  <c r="P27" i="37" a="1"/>
  <c r="P27" i="37" s="1"/>
  <c r="B27" i="37"/>
  <c r="A27" i="37"/>
  <c r="GD26" i="37"/>
  <c r="GC26" i="37"/>
  <c r="FW26" i="37"/>
  <c r="FU26" i="37"/>
  <c r="FT26" i="37"/>
  <c r="FN26" i="37"/>
  <c r="FL26" i="37"/>
  <c r="FK26" i="37"/>
  <c r="FE26" i="37"/>
  <c r="FC26" i="37" a="1"/>
  <c r="FC26" i="37" s="1"/>
  <c r="W26" i="37" a="1"/>
  <c r="W26" i="37" s="1"/>
  <c r="R26" i="37"/>
  <c r="Q26" i="37" a="1"/>
  <c r="Q26" i="37" s="1"/>
  <c r="P26" i="37" a="1"/>
  <c r="P26" i="37" s="1"/>
  <c r="B26" i="37"/>
  <c r="A26" i="37"/>
  <c r="FB24" i="37"/>
  <c r="FA24" i="37"/>
  <c r="EZ24" i="37"/>
  <c r="EY24" i="37"/>
  <c r="EX24" i="37"/>
  <c r="EW24" i="37"/>
  <c r="EV24" i="37"/>
  <c r="EU24" i="37"/>
  <c r="ET24" i="37"/>
  <c r="ES24" i="37"/>
  <c r="ER24" i="37"/>
  <c r="EQ24" i="37"/>
  <c r="EP24" i="37"/>
  <c r="EO24" i="37"/>
  <c r="EN24" i="37"/>
  <c r="EM24" i="37"/>
  <c r="EL24" i="37"/>
  <c r="EK24" i="37"/>
  <c r="EJ24" i="37"/>
  <c r="EI24" i="37"/>
  <c r="EH24" i="37"/>
  <c r="EG24" i="37"/>
  <c r="EF24" i="37"/>
  <c r="EE24" i="37"/>
  <c r="ED24" i="37"/>
  <c r="EC24" i="37"/>
  <c r="EB24" i="37"/>
  <c r="EA24" i="37"/>
  <c r="DZ24" i="37"/>
  <c r="DY24" i="37"/>
  <c r="DX24" i="37"/>
  <c r="DW24" i="37"/>
  <c r="DV24" i="37"/>
  <c r="DU24" i="37"/>
  <c r="DT24" i="37"/>
  <c r="DS24" i="37"/>
  <c r="DR24" i="37"/>
  <c r="DQ24" i="37"/>
  <c r="DP24" i="37"/>
  <c r="DO24" i="37"/>
  <c r="DN24" i="37"/>
  <c r="DM24" i="37"/>
  <c r="DL24" i="37"/>
  <c r="DK24" i="37"/>
  <c r="DJ24" i="37"/>
  <c r="DI24" i="37"/>
  <c r="DH24" i="37"/>
  <c r="DG24" i="37"/>
  <c r="DF24" i="37"/>
  <c r="DE24" i="37"/>
  <c r="DD24" i="37"/>
  <c r="DC24" i="37"/>
  <c r="DB24" i="37"/>
  <c r="DA24" i="37"/>
  <c r="CZ24" i="37"/>
  <c r="CY24" i="37"/>
  <c r="CX24" i="37"/>
  <c r="CW24" i="37"/>
  <c r="CV24" i="37"/>
  <c r="CU24" i="37"/>
  <c r="CT24" i="37"/>
  <c r="CS24" i="37"/>
  <c r="CR24" i="37"/>
  <c r="CQ24" i="37"/>
  <c r="CP24" i="37"/>
  <c r="CO24" i="37"/>
  <c r="CN24" i="37"/>
  <c r="CM24" i="37"/>
  <c r="CL24" i="37"/>
  <c r="CK24" i="37"/>
  <c r="CJ24" i="37"/>
  <c r="CI24" i="37"/>
  <c r="CH24" i="37"/>
  <c r="CG24" i="37"/>
  <c r="CF24" i="37"/>
  <c r="CE24" i="37"/>
  <c r="CD24" i="37"/>
  <c r="CC24" i="37"/>
  <c r="CB24" i="37"/>
  <c r="CA24" i="37"/>
  <c r="BZ24" i="37"/>
  <c r="BY24" i="37"/>
  <c r="BX24" i="37"/>
  <c r="BW24" i="37"/>
  <c r="BV24" i="37"/>
  <c r="BU24" i="37"/>
  <c r="BT24" i="37"/>
  <c r="BS24" i="37"/>
  <c r="BR24" i="37"/>
  <c r="BQ24" i="37"/>
  <c r="BP24" i="37"/>
  <c r="BO24" i="37"/>
  <c r="BN24" i="37"/>
  <c r="BM24" i="37"/>
  <c r="BL24" i="37"/>
  <c r="BK24" i="37"/>
  <c r="BJ24" i="37"/>
  <c r="BI24" i="37"/>
  <c r="BH24" i="37"/>
  <c r="BG24" i="37"/>
  <c r="BF24" i="37"/>
  <c r="BE24" i="37"/>
  <c r="BD24" i="37"/>
  <c r="BC24" i="37"/>
  <c r="BB24" i="37"/>
  <c r="BA24" i="37"/>
  <c r="AZ24" i="37"/>
  <c r="AY24" i="37"/>
  <c r="AX24" i="37"/>
  <c r="AW24" i="37"/>
  <c r="AV24" i="37"/>
  <c r="AU24" i="37"/>
  <c r="AT24" i="37"/>
  <c r="AS24" i="37"/>
  <c r="AR24" i="37"/>
  <c r="AQ24" i="37"/>
  <c r="AP24" i="37"/>
  <c r="AO24" i="37"/>
  <c r="AN24" i="37"/>
  <c r="AM24" i="37"/>
  <c r="AL24" i="37"/>
  <c r="AK24" i="37"/>
  <c r="AJ24" i="37"/>
  <c r="AI24" i="37"/>
  <c r="AH24" i="37"/>
  <c r="AG24" i="37"/>
  <c r="AF24" i="37"/>
  <c r="AE24" i="37"/>
  <c r="AD24" i="37"/>
  <c r="AC24" i="37"/>
  <c r="AB24" i="37"/>
  <c r="AA24" i="37"/>
  <c r="Z24" i="37"/>
  <c r="Y24" i="37"/>
  <c r="X24" i="37"/>
  <c r="FU22" i="37"/>
  <c r="FL22" i="37"/>
  <c r="U15" i="37"/>
  <c r="U13" i="37"/>
  <c r="U11" i="37"/>
  <c r="U9" i="37"/>
  <c r="FU122" i="41"/>
  <c r="FT122" i="41"/>
  <c r="FN122" i="41"/>
  <c r="FL122" i="41"/>
  <c r="FK122" i="41"/>
  <c r="FE122" i="41"/>
  <c r="FC122" i="41" a="1"/>
  <c r="FC122" i="41" s="1"/>
  <c r="W122" i="41" a="1"/>
  <c r="W122" i="41" s="1"/>
  <c r="R122" i="41"/>
  <c r="Q122" i="41" a="1"/>
  <c r="Q122" i="41" s="1"/>
  <c r="P122" i="41" a="1"/>
  <c r="P122" i="41" s="1"/>
  <c r="B122" i="41"/>
  <c r="A122" i="41"/>
  <c r="GD121" i="41"/>
  <c r="GC121" i="41"/>
  <c r="FW121" i="41"/>
  <c r="FU121" i="41"/>
  <c r="FT121" i="41"/>
  <c r="FN121" i="41"/>
  <c r="FL121" i="41"/>
  <c r="FK121" i="41"/>
  <c r="FE121" i="41"/>
  <c r="FC121" i="41" a="1"/>
  <c r="FC121" i="41" s="1"/>
  <c r="W121" i="41" a="1"/>
  <c r="W121" i="41" s="1"/>
  <c r="R121" i="41"/>
  <c r="Q121" i="41" a="1"/>
  <c r="Q121" i="41" s="1"/>
  <c r="P121" i="41" a="1"/>
  <c r="P121" i="41" s="1"/>
  <c r="B121" i="41"/>
  <c r="A121" i="41"/>
  <c r="GD120" i="41"/>
  <c r="GC120" i="41"/>
  <c r="FW120" i="41"/>
  <c r="FU120" i="41"/>
  <c r="FT120" i="41"/>
  <c r="FN120" i="41"/>
  <c r="FL120" i="41"/>
  <c r="FK120" i="41"/>
  <c r="FE120" i="41"/>
  <c r="FC120" i="41" a="1"/>
  <c r="FC120" i="41" s="1"/>
  <c r="W120" i="41" a="1"/>
  <c r="W120" i="41" s="1"/>
  <c r="R120" i="41"/>
  <c r="Q120" i="41" a="1"/>
  <c r="Q120" i="41" s="1"/>
  <c r="P120" i="41" a="1"/>
  <c r="P120" i="41" s="1"/>
  <c r="B120" i="41"/>
  <c r="A120" i="41"/>
  <c r="GD119" i="41"/>
  <c r="GC119" i="41"/>
  <c r="FW119" i="41"/>
  <c r="FU119" i="41"/>
  <c r="FT119" i="41"/>
  <c r="FN119" i="41"/>
  <c r="FL119" i="41"/>
  <c r="FK119" i="41"/>
  <c r="FE119" i="41"/>
  <c r="FC119" i="41" a="1"/>
  <c r="FC119" i="41" s="1"/>
  <c r="W119" i="41" a="1"/>
  <c r="W119" i="41" s="1"/>
  <c r="R119" i="41"/>
  <c r="Q119" i="41" a="1"/>
  <c r="Q119" i="41" s="1"/>
  <c r="P119" i="41" a="1"/>
  <c r="P119" i="41" s="1"/>
  <c r="B119" i="41"/>
  <c r="A119" i="41"/>
  <c r="GD118" i="41"/>
  <c r="GC118" i="41"/>
  <c r="FW118" i="41"/>
  <c r="FU118" i="41"/>
  <c r="FT118" i="41"/>
  <c r="FN118" i="41"/>
  <c r="FL118" i="41"/>
  <c r="FK118" i="41"/>
  <c r="FE118" i="41"/>
  <c r="FC118" i="41" a="1"/>
  <c r="FC118" i="41" s="1"/>
  <c r="W118" i="41" a="1"/>
  <c r="W118" i="41" s="1"/>
  <c r="R118" i="41"/>
  <c r="Q118" i="41"/>
  <c r="Q118" i="41" a="1"/>
  <c r="P118" i="41"/>
  <c r="P118" i="41" a="1"/>
  <c r="B118" i="41"/>
  <c r="A118" i="41"/>
  <c r="GD117" i="41"/>
  <c r="GC117" i="41"/>
  <c r="FW117" i="41"/>
  <c r="FU117" i="41"/>
  <c r="FT117" i="41"/>
  <c r="FN117" i="41"/>
  <c r="FL117" i="41"/>
  <c r="FK117" i="41"/>
  <c r="FE117" i="41"/>
  <c r="FC117" i="41" a="1"/>
  <c r="FC117" i="41" s="1"/>
  <c r="W117" i="41" a="1"/>
  <c r="W117" i="41" s="1"/>
  <c r="R117" i="41"/>
  <c r="Q117" i="41" a="1"/>
  <c r="Q117" i="41" s="1"/>
  <c r="P117" i="41" a="1"/>
  <c r="P117" i="41" s="1"/>
  <c r="B117" i="41"/>
  <c r="A117" i="41"/>
  <c r="GD116" i="41"/>
  <c r="GC116" i="41"/>
  <c r="FW116" i="41"/>
  <c r="FU116" i="41"/>
  <c r="FT116" i="41"/>
  <c r="FN116" i="41"/>
  <c r="FL116" i="41"/>
  <c r="FK116" i="41"/>
  <c r="FE116" i="41"/>
  <c r="FC116" i="41" a="1"/>
  <c r="FC116" i="41" s="1"/>
  <c r="W116" i="41" a="1"/>
  <c r="W116" i="41" s="1"/>
  <c r="R116" i="41"/>
  <c r="Q116" i="41" a="1"/>
  <c r="Q116" i="41" s="1"/>
  <c r="P116" i="41" a="1"/>
  <c r="P116" i="41" s="1"/>
  <c r="B116" i="41"/>
  <c r="A116" i="41"/>
  <c r="GD115" i="41"/>
  <c r="GC115" i="41"/>
  <c r="FW115" i="41"/>
  <c r="FU115" i="41"/>
  <c r="FT115" i="41"/>
  <c r="FN115" i="41"/>
  <c r="FL115" i="41"/>
  <c r="FK115" i="41"/>
  <c r="FE115" i="41"/>
  <c r="FC115" i="41" a="1"/>
  <c r="FC115" i="41" s="1"/>
  <c r="W115" i="41" a="1"/>
  <c r="W115" i="41" s="1"/>
  <c r="R115" i="41"/>
  <c r="Q115" i="41" a="1"/>
  <c r="Q115" i="41" s="1"/>
  <c r="P115" i="41" a="1"/>
  <c r="P115" i="41" s="1"/>
  <c r="B115" i="41"/>
  <c r="A115" i="41"/>
  <c r="GD114" i="41"/>
  <c r="GC114" i="41"/>
  <c r="FW114" i="41"/>
  <c r="FU114" i="41"/>
  <c r="FT114" i="41"/>
  <c r="FN114" i="41"/>
  <c r="FL114" i="41"/>
  <c r="FK114" i="41"/>
  <c r="FE114" i="41"/>
  <c r="FC114" i="41" a="1"/>
  <c r="FC114" i="41" s="1"/>
  <c r="W114" i="41" a="1"/>
  <c r="W114" i="41" s="1"/>
  <c r="R114" i="41"/>
  <c r="Q114" i="41" a="1"/>
  <c r="Q114" i="41" s="1"/>
  <c r="P114" i="41" a="1"/>
  <c r="P114" i="41" s="1"/>
  <c r="B114" i="41"/>
  <c r="A114" i="41"/>
  <c r="GD113" i="41"/>
  <c r="GC113" i="41"/>
  <c r="FW113" i="41"/>
  <c r="FU113" i="41"/>
  <c r="FT113" i="41"/>
  <c r="FN113" i="41"/>
  <c r="FL113" i="41"/>
  <c r="FK113" i="41"/>
  <c r="FE113" i="41"/>
  <c r="FC113" i="41" a="1"/>
  <c r="FC113" i="41" s="1"/>
  <c r="W113" i="41" a="1"/>
  <c r="W113" i="41" s="1"/>
  <c r="R113" i="41"/>
  <c r="Q113" i="41" a="1"/>
  <c r="Q113" i="41" s="1"/>
  <c r="P113" i="41" a="1"/>
  <c r="P113" i="41" s="1"/>
  <c r="B113" i="41"/>
  <c r="A113" i="41"/>
  <c r="GD112" i="41"/>
  <c r="GC112" i="41"/>
  <c r="FW112" i="41"/>
  <c r="FU112" i="41"/>
  <c r="FT112" i="41"/>
  <c r="FN112" i="41"/>
  <c r="FL112" i="41"/>
  <c r="FK112" i="41"/>
  <c r="FE112" i="41"/>
  <c r="FC112" i="41" a="1"/>
  <c r="FC112" i="41" s="1"/>
  <c r="W112" i="41" a="1"/>
  <c r="W112" i="41" s="1"/>
  <c r="R112" i="41"/>
  <c r="Q112" i="41" a="1"/>
  <c r="Q112" i="41" s="1"/>
  <c r="P112" i="41" a="1"/>
  <c r="P112" i="41" s="1"/>
  <c r="B112" i="41"/>
  <c r="A112" i="41"/>
  <c r="GD111" i="41"/>
  <c r="GC111" i="41"/>
  <c r="FW111" i="41"/>
  <c r="FU111" i="41"/>
  <c r="FT111" i="41"/>
  <c r="FN111" i="41"/>
  <c r="FL111" i="41"/>
  <c r="FK111" i="41"/>
  <c r="FE111" i="41"/>
  <c r="FC111" i="41" a="1"/>
  <c r="FC111" i="41" s="1"/>
  <c r="W111" i="41" a="1"/>
  <c r="W111" i="41" s="1"/>
  <c r="R111" i="41"/>
  <c r="Q111" i="41" a="1"/>
  <c r="Q111" i="41" s="1"/>
  <c r="P111" i="41" a="1"/>
  <c r="P111" i="41" s="1"/>
  <c r="B111" i="41"/>
  <c r="A111" i="41"/>
  <c r="GD110" i="41"/>
  <c r="GC110" i="41"/>
  <c r="FW110" i="41"/>
  <c r="FU110" i="41"/>
  <c r="FT110" i="41"/>
  <c r="FN110" i="41"/>
  <c r="FL110" i="41"/>
  <c r="FK110" i="41"/>
  <c r="FE110" i="41"/>
  <c r="FC110" i="41" a="1"/>
  <c r="FC110" i="41" s="1"/>
  <c r="W110" i="41" a="1"/>
  <c r="W110" i="41" s="1"/>
  <c r="R110" i="41"/>
  <c r="Q110" i="41" a="1"/>
  <c r="Q110" i="41" s="1"/>
  <c r="P110" i="41" a="1"/>
  <c r="P110" i="41" s="1"/>
  <c r="B110" i="41"/>
  <c r="A110" i="41"/>
  <c r="GD109" i="41"/>
  <c r="GC109" i="41"/>
  <c r="FW109" i="41"/>
  <c r="FU109" i="41"/>
  <c r="FT109" i="41"/>
  <c r="FN109" i="41"/>
  <c r="FL109" i="41"/>
  <c r="FK109" i="41"/>
  <c r="FE109" i="41"/>
  <c r="FC109" i="41" a="1"/>
  <c r="FC109" i="41" s="1"/>
  <c r="W109" i="41" a="1"/>
  <c r="W109" i="41" s="1"/>
  <c r="R109" i="41"/>
  <c r="Q109" i="41" a="1"/>
  <c r="Q109" i="41" s="1"/>
  <c r="P109" i="41" a="1"/>
  <c r="P109" i="41" s="1"/>
  <c r="B109" i="41"/>
  <c r="A109" i="41"/>
  <c r="GD108" i="41"/>
  <c r="GC108" i="41"/>
  <c r="FW108" i="41"/>
  <c r="FU108" i="41"/>
  <c r="FT108" i="41"/>
  <c r="FN108" i="41"/>
  <c r="FL108" i="41"/>
  <c r="FK108" i="41"/>
  <c r="FE108" i="41"/>
  <c r="FC108" i="41" a="1"/>
  <c r="FC108" i="41" s="1"/>
  <c r="W108" i="41" a="1"/>
  <c r="W108" i="41" s="1"/>
  <c r="R108" i="41"/>
  <c r="Q108" i="41" a="1"/>
  <c r="Q108" i="41" s="1"/>
  <c r="P108" i="41" a="1"/>
  <c r="P108" i="41" s="1"/>
  <c r="B108" i="41"/>
  <c r="A108" i="41"/>
  <c r="GD107" i="41"/>
  <c r="GC107" i="41"/>
  <c r="FW107" i="41"/>
  <c r="FU107" i="41"/>
  <c r="FT107" i="41"/>
  <c r="FN107" i="41"/>
  <c r="FL107" i="41"/>
  <c r="FK107" i="41"/>
  <c r="FE107" i="41"/>
  <c r="FC107" i="41" a="1"/>
  <c r="FC107" i="41" s="1"/>
  <c r="W107" i="41" a="1"/>
  <c r="W107" i="41" s="1"/>
  <c r="R107" i="41"/>
  <c r="Q107" i="41" a="1"/>
  <c r="Q107" i="41" s="1"/>
  <c r="P107" i="41" a="1"/>
  <c r="P107" i="41" s="1"/>
  <c r="B107" i="41"/>
  <c r="A107" i="41"/>
  <c r="GD106" i="41"/>
  <c r="GC106" i="41"/>
  <c r="FW106" i="41"/>
  <c r="FU106" i="41"/>
  <c r="FT106" i="41"/>
  <c r="FN106" i="41"/>
  <c r="FL106" i="41"/>
  <c r="FK106" i="41"/>
  <c r="FE106" i="41"/>
  <c r="FC106" i="41" a="1"/>
  <c r="FC106" i="41" s="1"/>
  <c r="W106" i="41" a="1"/>
  <c r="W106" i="41" s="1"/>
  <c r="R106" i="41"/>
  <c r="Q106" i="41" a="1"/>
  <c r="Q106" i="41" s="1"/>
  <c r="P106" i="41" a="1"/>
  <c r="P106" i="41" s="1"/>
  <c r="B106" i="41"/>
  <c r="A106" i="41"/>
  <c r="GD105" i="41"/>
  <c r="GC105" i="41"/>
  <c r="FW105" i="41"/>
  <c r="FU105" i="41"/>
  <c r="FT105" i="41"/>
  <c r="FN105" i="41"/>
  <c r="FL105" i="41"/>
  <c r="FK105" i="41"/>
  <c r="FE105" i="41"/>
  <c r="FC105" i="41" a="1"/>
  <c r="FC105" i="41" s="1"/>
  <c r="W105" i="41" a="1"/>
  <c r="W105" i="41" s="1"/>
  <c r="R105" i="41"/>
  <c r="Q105" i="41" a="1"/>
  <c r="Q105" i="41" s="1"/>
  <c r="P105" i="41" a="1"/>
  <c r="P105" i="41" s="1"/>
  <c r="B105" i="41"/>
  <c r="A105" i="41"/>
  <c r="GD104" i="41"/>
  <c r="GC104" i="41"/>
  <c r="FW104" i="41"/>
  <c r="FU104" i="41"/>
  <c r="FT104" i="41"/>
  <c r="FN104" i="41"/>
  <c r="FL104" i="41"/>
  <c r="FK104" i="41"/>
  <c r="FE104" i="41"/>
  <c r="FC104" i="41" a="1"/>
  <c r="FC104" i="41" s="1"/>
  <c r="W104" i="41" a="1"/>
  <c r="W104" i="41" s="1"/>
  <c r="R104" i="41"/>
  <c r="Q104" i="41" a="1"/>
  <c r="Q104" i="41" s="1"/>
  <c r="P104" i="41" a="1"/>
  <c r="P104" i="41" s="1"/>
  <c r="B104" i="41"/>
  <c r="A104" i="41"/>
  <c r="GD103" i="41"/>
  <c r="GC103" i="41"/>
  <c r="FW103" i="41"/>
  <c r="FU103" i="41"/>
  <c r="FT103" i="41"/>
  <c r="FN103" i="41"/>
  <c r="FL103" i="41"/>
  <c r="FK103" i="41"/>
  <c r="FE103" i="41"/>
  <c r="FC103" i="41" a="1"/>
  <c r="FC103" i="41" s="1"/>
  <c r="W103" i="41" a="1"/>
  <c r="W103" i="41" s="1"/>
  <c r="R103" i="41"/>
  <c r="Q103" i="41" a="1"/>
  <c r="Q103" i="41" s="1"/>
  <c r="P103" i="41" a="1"/>
  <c r="P103" i="41" s="1"/>
  <c r="B103" i="41"/>
  <c r="A103" i="41"/>
  <c r="GD102" i="41"/>
  <c r="GC102" i="41"/>
  <c r="FW102" i="41"/>
  <c r="FU102" i="41"/>
  <c r="FT102" i="41"/>
  <c r="FN102" i="41"/>
  <c r="FL102" i="41"/>
  <c r="FK102" i="41"/>
  <c r="FE102" i="41"/>
  <c r="FC102" i="41" a="1"/>
  <c r="FC102" i="41" s="1"/>
  <c r="W102" i="41" a="1"/>
  <c r="W102" i="41" s="1"/>
  <c r="R102" i="41"/>
  <c r="Q102" i="41" a="1"/>
  <c r="Q102" i="41" s="1"/>
  <c r="P102" i="41" a="1"/>
  <c r="P102" i="41" s="1"/>
  <c r="B102" i="41"/>
  <c r="A102" i="41"/>
  <c r="GD101" i="41"/>
  <c r="GC101" i="41"/>
  <c r="FW101" i="41"/>
  <c r="FU101" i="41"/>
  <c r="FT101" i="41"/>
  <c r="FN101" i="41"/>
  <c r="FL101" i="41"/>
  <c r="FK101" i="41"/>
  <c r="FE101" i="41"/>
  <c r="FC101" i="41" a="1"/>
  <c r="FC101" i="41" s="1"/>
  <c r="W101" i="41" a="1"/>
  <c r="W101" i="41" s="1"/>
  <c r="R101" i="41"/>
  <c r="Q101" i="41" a="1"/>
  <c r="Q101" i="41" s="1"/>
  <c r="P101" i="41" a="1"/>
  <c r="P101" i="41" s="1"/>
  <c r="B101" i="41"/>
  <c r="A101" i="41"/>
  <c r="GD100" i="41"/>
  <c r="GC100" i="41"/>
  <c r="FW100" i="41"/>
  <c r="FU100" i="41"/>
  <c r="FT100" i="41"/>
  <c r="FN100" i="41"/>
  <c r="FL100" i="41"/>
  <c r="FK100" i="41"/>
  <c r="FE100" i="41"/>
  <c r="FC100" i="41" a="1"/>
  <c r="FC100" i="41" s="1"/>
  <c r="W100" i="41" a="1"/>
  <c r="W100" i="41" s="1"/>
  <c r="R100" i="41"/>
  <c r="Q100" i="41" a="1"/>
  <c r="Q100" i="41" s="1"/>
  <c r="P100" i="41" a="1"/>
  <c r="P100" i="41" s="1"/>
  <c r="B100" i="41"/>
  <c r="A100" i="41"/>
  <c r="GD99" i="41"/>
  <c r="GC99" i="41"/>
  <c r="FW99" i="41"/>
  <c r="FU99" i="41"/>
  <c r="FT99" i="41"/>
  <c r="FN99" i="41"/>
  <c r="FL99" i="41"/>
  <c r="FK99" i="41"/>
  <c r="FE99" i="41"/>
  <c r="FC99" i="41" a="1"/>
  <c r="FC99" i="41" s="1"/>
  <c r="W99" i="41" a="1"/>
  <c r="W99" i="41" s="1"/>
  <c r="R99" i="41"/>
  <c r="Q99" i="41" a="1"/>
  <c r="Q99" i="41" s="1"/>
  <c r="P99" i="41" a="1"/>
  <c r="P99" i="41" s="1"/>
  <c r="B99" i="41"/>
  <c r="A99" i="41"/>
  <c r="GD98" i="41"/>
  <c r="GC98" i="41"/>
  <c r="FW98" i="41"/>
  <c r="FU98" i="41"/>
  <c r="FT98" i="41"/>
  <c r="FN98" i="41"/>
  <c r="FL98" i="41"/>
  <c r="FK98" i="41"/>
  <c r="FE98" i="41"/>
  <c r="FC98" i="41" a="1"/>
  <c r="FC98" i="41" s="1"/>
  <c r="W98" i="41" a="1"/>
  <c r="W98" i="41" s="1"/>
  <c r="R98" i="41"/>
  <c r="Q98" i="41"/>
  <c r="Q98" i="41" a="1"/>
  <c r="P98" i="41"/>
  <c r="P98" i="41" a="1"/>
  <c r="B98" i="41"/>
  <c r="A98" i="41"/>
  <c r="GD97" i="41"/>
  <c r="GC97" i="41"/>
  <c r="FW97" i="41"/>
  <c r="FU97" i="41"/>
  <c r="FT97" i="41"/>
  <c r="FN97" i="41"/>
  <c r="FL97" i="41"/>
  <c r="FK97" i="41"/>
  <c r="FE97" i="41"/>
  <c r="FC97" i="41" a="1"/>
  <c r="FC97" i="41" s="1"/>
  <c r="W97" i="41" a="1"/>
  <c r="W97" i="41" s="1"/>
  <c r="R97" i="41"/>
  <c r="Q97" i="41" a="1"/>
  <c r="Q97" i="41" s="1"/>
  <c r="P97" i="41" a="1"/>
  <c r="P97" i="41" s="1"/>
  <c r="B97" i="41"/>
  <c r="A97" i="41"/>
  <c r="FB95" i="41"/>
  <c r="FA95" i="41"/>
  <c r="EZ95" i="41"/>
  <c r="EY95" i="41"/>
  <c r="EX95" i="41"/>
  <c r="EW95" i="41"/>
  <c r="EV95" i="41"/>
  <c r="EU95" i="41"/>
  <c r="ET95" i="41"/>
  <c r="ES95" i="41"/>
  <c r="ER95" i="41"/>
  <c r="EQ95" i="41"/>
  <c r="EP95" i="41"/>
  <c r="EO95" i="41"/>
  <c r="EN95" i="41"/>
  <c r="EM95" i="41"/>
  <c r="EL95" i="41"/>
  <c r="EK95" i="41"/>
  <c r="EJ95" i="41"/>
  <c r="EI95" i="41"/>
  <c r="EH95" i="41"/>
  <c r="EG95" i="41"/>
  <c r="EF95" i="41"/>
  <c r="EE95" i="41"/>
  <c r="ED95" i="41"/>
  <c r="EC95" i="41"/>
  <c r="EB95" i="41"/>
  <c r="EA95" i="41"/>
  <c r="DZ95" i="41"/>
  <c r="DY95" i="41"/>
  <c r="DX95" i="41"/>
  <c r="DW95" i="41"/>
  <c r="DV95" i="41"/>
  <c r="DU95" i="41"/>
  <c r="DT95" i="41"/>
  <c r="DS95" i="41"/>
  <c r="DR95" i="41"/>
  <c r="DQ95" i="41"/>
  <c r="DP95" i="41"/>
  <c r="DO95" i="41"/>
  <c r="DN95" i="41"/>
  <c r="DM95" i="41"/>
  <c r="DL95" i="41"/>
  <c r="DK95" i="41"/>
  <c r="DJ95" i="41"/>
  <c r="DI95" i="41"/>
  <c r="DH95" i="41"/>
  <c r="DG95" i="41"/>
  <c r="DF95" i="41"/>
  <c r="DE95" i="41"/>
  <c r="DD95" i="41"/>
  <c r="DC95" i="41"/>
  <c r="DB95" i="41"/>
  <c r="DA95" i="41"/>
  <c r="CZ95" i="41"/>
  <c r="CY95" i="41"/>
  <c r="CX95" i="41"/>
  <c r="CW95" i="41"/>
  <c r="CV95" i="41"/>
  <c r="CU95" i="41"/>
  <c r="CT95" i="41"/>
  <c r="CS95" i="41"/>
  <c r="CR95" i="41"/>
  <c r="CQ95" i="41"/>
  <c r="CP95" i="41"/>
  <c r="CO95" i="41"/>
  <c r="CN95" i="41"/>
  <c r="CM95" i="41"/>
  <c r="CL95" i="41"/>
  <c r="CK95" i="41"/>
  <c r="CJ95" i="41"/>
  <c r="CI95" i="41"/>
  <c r="CH95" i="41"/>
  <c r="CG95" i="41"/>
  <c r="CF95" i="41"/>
  <c r="CE95" i="41"/>
  <c r="CD95" i="41"/>
  <c r="CC95" i="41"/>
  <c r="CB95" i="41"/>
  <c r="CA95" i="41"/>
  <c r="BZ95" i="41"/>
  <c r="BY95" i="41"/>
  <c r="BX95" i="41"/>
  <c r="BW95" i="41"/>
  <c r="BV95" i="41"/>
  <c r="BU95" i="41"/>
  <c r="BT95" i="41"/>
  <c r="BS95" i="41"/>
  <c r="BR95" i="41"/>
  <c r="BQ95" i="41"/>
  <c r="BP95" i="41"/>
  <c r="BO95" i="41"/>
  <c r="BN95" i="41"/>
  <c r="BM95" i="41"/>
  <c r="BL95" i="41"/>
  <c r="BK95" i="41"/>
  <c r="BJ95" i="41"/>
  <c r="BI95" i="41"/>
  <c r="BH95" i="41"/>
  <c r="BG95" i="41"/>
  <c r="BF95" i="41"/>
  <c r="BE95" i="41"/>
  <c r="BD95" i="41"/>
  <c r="BC95" i="41"/>
  <c r="BB95" i="41"/>
  <c r="BA95" i="41"/>
  <c r="AZ95" i="41"/>
  <c r="AY95" i="41"/>
  <c r="AX95" i="41"/>
  <c r="AW95" i="41"/>
  <c r="AV95" i="41"/>
  <c r="AU95" i="41"/>
  <c r="AT95" i="41"/>
  <c r="AS95" i="41"/>
  <c r="AR95" i="41"/>
  <c r="AQ95" i="41"/>
  <c r="AP95" i="41"/>
  <c r="AO95" i="41"/>
  <c r="AN95" i="41"/>
  <c r="AM95" i="41"/>
  <c r="AL95" i="41"/>
  <c r="AK95" i="41"/>
  <c r="AJ95" i="41"/>
  <c r="AI95" i="41"/>
  <c r="AH95" i="41"/>
  <c r="AG95" i="41"/>
  <c r="AF95" i="41"/>
  <c r="AE95" i="41"/>
  <c r="AD95" i="41"/>
  <c r="AC95" i="41"/>
  <c r="AB95" i="41"/>
  <c r="AA95" i="41"/>
  <c r="Z95" i="41"/>
  <c r="Y95" i="41"/>
  <c r="X95" i="41"/>
  <c r="FU92" i="41"/>
  <c r="FL92" i="41"/>
  <c r="FC89" i="41" a="1"/>
  <c r="FC89" i="41" s="1"/>
  <c r="B89" i="41"/>
  <c r="FU88" i="41"/>
  <c r="FT88" i="41"/>
  <c r="FN88" i="41"/>
  <c r="FL88" i="41"/>
  <c r="FK88" i="41"/>
  <c r="FE88" i="41"/>
  <c r="FC88" i="41" a="1"/>
  <c r="FC88" i="41" s="1"/>
  <c r="W88" i="41" a="1"/>
  <c r="W88" i="41" s="1"/>
  <c r="R88" i="41"/>
  <c r="Q88" i="41" a="1"/>
  <c r="Q88" i="41" s="1"/>
  <c r="P88" i="41" a="1"/>
  <c r="P88" i="41" s="1"/>
  <c r="B88" i="41"/>
  <c r="A88" i="41"/>
  <c r="GD87" i="41"/>
  <c r="GC87" i="41"/>
  <c r="FW87" i="41"/>
  <c r="FU87" i="41"/>
  <c r="FT87" i="41"/>
  <c r="FN87" i="41"/>
  <c r="FL87" i="41"/>
  <c r="FK87" i="41"/>
  <c r="FE87" i="41"/>
  <c r="FC87" i="41" a="1"/>
  <c r="FC87" i="41" s="1"/>
  <c r="W87" i="41" a="1"/>
  <c r="W87" i="41" s="1"/>
  <c r="R87" i="41"/>
  <c r="Q87" i="41" a="1"/>
  <c r="Q87" i="41" s="1"/>
  <c r="P87" i="41" a="1"/>
  <c r="P87" i="41" s="1"/>
  <c r="B87" i="41"/>
  <c r="A87" i="41"/>
  <c r="GD86" i="41"/>
  <c r="GC86" i="41"/>
  <c r="FW86" i="41"/>
  <c r="FU86" i="41"/>
  <c r="FT86" i="41"/>
  <c r="FN86" i="41"/>
  <c r="FL86" i="41"/>
  <c r="FK86" i="41"/>
  <c r="FE86" i="41"/>
  <c r="FC86" i="41" a="1"/>
  <c r="FC86" i="41" s="1"/>
  <c r="W86" i="41" a="1"/>
  <c r="W86" i="41" s="1"/>
  <c r="R86" i="41"/>
  <c r="Q86" i="41" a="1"/>
  <c r="Q86" i="41" s="1"/>
  <c r="P86" i="41" a="1"/>
  <c r="P86" i="41" s="1"/>
  <c r="B86" i="41"/>
  <c r="A86" i="41"/>
  <c r="GD85" i="41"/>
  <c r="GC85" i="41"/>
  <c r="FW85" i="41"/>
  <c r="FU85" i="41"/>
  <c r="FT85" i="41"/>
  <c r="FN85" i="41"/>
  <c r="FL85" i="41"/>
  <c r="FK85" i="41"/>
  <c r="FE85" i="41"/>
  <c r="FC85" i="41"/>
  <c r="FC85" i="41" a="1"/>
  <c r="W85" i="41" a="1"/>
  <c r="W85" i="41" s="1"/>
  <c r="R85" i="41"/>
  <c r="Q85" i="41" a="1"/>
  <c r="Q85" i="41" s="1"/>
  <c r="P85" i="41" a="1"/>
  <c r="P85" i="41" s="1"/>
  <c r="B85" i="41"/>
  <c r="A85" i="41"/>
  <c r="GD84" i="41"/>
  <c r="GC84" i="41"/>
  <c r="FW84" i="41"/>
  <c r="FU84" i="41"/>
  <c r="FT84" i="41"/>
  <c r="FN84" i="41"/>
  <c r="FL84" i="41"/>
  <c r="FK84" i="41"/>
  <c r="FE84" i="41"/>
  <c r="FC84" i="41" a="1"/>
  <c r="FC84" i="41" s="1"/>
  <c r="W84" i="41"/>
  <c r="W84" i="41" a="1"/>
  <c r="R84" i="41"/>
  <c r="Q84" i="41" a="1"/>
  <c r="Q84" i="41" s="1"/>
  <c r="P84" i="41" a="1"/>
  <c r="P84" i="41" s="1"/>
  <c r="B84" i="41"/>
  <c r="A84" i="41"/>
  <c r="GD83" i="41"/>
  <c r="GC83" i="41"/>
  <c r="FW83" i="41"/>
  <c r="FU83" i="41"/>
  <c r="FT83" i="41"/>
  <c r="FN83" i="41"/>
  <c r="FL83" i="41"/>
  <c r="FK83" i="41"/>
  <c r="FE83" i="41"/>
  <c r="FC83" i="41" a="1"/>
  <c r="FC83" i="41" s="1"/>
  <c r="W83" i="41" a="1"/>
  <c r="W83" i="41" s="1"/>
  <c r="R83" i="41"/>
  <c r="Q83" i="41" a="1"/>
  <c r="Q83" i="41" s="1"/>
  <c r="P83" i="41" a="1"/>
  <c r="P83" i="41" s="1"/>
  <c r="B83" i="41"/>
  <c r="A83" i="41"/>
  <c r="GD82" i="41"/>
  <c r="GC82" i="41"/>
  <c r="FW82" i="41"/>
  <c r="FU82" i="41"/>
  <c r="FT82" i="41"/>
  <c r="FN82" i="41"/>
  <c r="FL82" i="41"/>
  <c r="FK82" i="41"/>
  <c r="FE82" i="41"/>
  <c r="FC82" i="41" a="1"/>
  <c r="FC82" i="41" s="1"/>
  <c r="W82" i="41" a="1"/>
  <c r="W82" i="41" s="1"/>
  <c r="R82" i="41"/>
  <c r="Q82" i="41" a="1"/>
  <c r="Q82" i="41" s="1"/>
  <c r="P82" i="41" a="1"/>
  <c r="P82" i="41" s="1"/>
  <c r="B82" i="41"/>
  <c r="A82" i="41"/>
  <c r="GD81" i="41"/>
  <c r="GC81" i="41"/>
  <c r="FW81" i="41"/>
  <c r="FU81" i="41"/>
  <c r="FT81" i="41"/>
  <c r="FN81" i="41"/>
  <c r="FL81" i="41"/>
  <c r="FK81" i="41"/>
  <c r="FE81" i="41"/>
  <c r="FC81" i="41" a="1"/>
  <c r="FC81" i="41" s="1"/>
  <c r="W81" i="41" a="1"/>
  <c r="W81" i="41" s="1"/>
  <c r="R81" i="41"/>
  <c r="Q81" i="41" a="1"/>
  <c r="Q81" i="41" s="1"/>
  <c r="P81" i="41" a="1"/>
  <c r="P81" i="41" s="1"/>
  <c r="B81" i="41"/>
  <c r="A81" i="41"/>
  <c r="GD80" i="41"/>
  <c r="GC80" i="41"/>
  <c r="FW80" i="41"/>
  <c r="FU80" i="41"/>
  <c r="FT80" i="41"/>
  <c r="FN80" i="41"/>
  <c r="FL80" i="41"/>
  <c r="FK80" i="41"/>
  <c r="FE80" i="41"/>
  <c r="FC80" i="41" a="1"/>
  <c r="FC80" i="41" s="1"/>
  <c r="W80" i="41" a="1"/>
  <c r="W80" i="41" s="1"/>
  <c r="R80" i="41"/>
  <c r="Q80" i="41" a="1"/>
  <c r="Q80" i="41" s="1"/>
  <c r="P80" i="41" a="1"/>
  <c r="P80" i="41" s="1"/>
  <c r="B80" i="41"/>
  <c r="A80" i="41"/>
  <c r="GD79" i="41"/>
  <c r="GC79" i="41"/>
  <c r="FW79" i="41"/>
  <c r="FU79" i="41"/>
  <c r="FT79" i="41"/>
  <c r="FN79" i="41"/>
  <c r="FL79" i="41"/>
  <c r="FK79" i="41"/>
  <c r="FE79" i="41"/>
  <c r="FC79" i="41" a="1"/>
  <c r="FC79" i="41" s="1"/>
  <c r="W79" i="41" a="1"/>
  <c r="W79" i="41" s="1"/>
  <c r="R79" i="41"/>
  <c r="Q79" i="41" a="1"/>
  <c r="Q79" i="41" s="1"/>
  <c r="P79" i="41" a="1"/>
  <c r="P79" i="41" s="1"/>
  <c r="B79" i="41"/>
  <c r="A79" i="41"/>
  <c r="GD78" i="41"/>
  <c r="GC78" i="41"/>
  <c r="FW78" i="41"/>
  <c r="FU78" i="41"/>
  <c r="FT78" i="41"/>
  <c r="FN78" i="41"/>
  <c r="FL78" i="41"/>
  <c r="FK78" i="41"/>
  <c r="FE78" i="41"/>
  <c r="FC78" i="41" a="1"/>
  <c r="FC78" i="41" s="1"/>
  <c r="W78" i="41"/>
  <c r="W78" i="41" a="1"/>
  <c r="R78" i="41"/>
  <c r="Q78" i="41" a="1"/>
  <c r="Q78" i="41" s="1"/>
  <c r="P78" i="41" a="1"/>
  <c r="P78" i="41" s="1"/>
  <c r="B78" i="41"/>
  <c r="A78" i="41"/>
  <c r="GD77" i="41"/>
  <c r="GC77" i="41"/>
  <c r="FW77" i="41"/>
  <c r="FU77" i="41"/>
  <c r="FT77" i="41"/>
  <c r="FN77" i="41"/>
  <c r="FL77" i="41"/>
  <c r="FK77" i="41"/>
  <c r="FE77" i="41"/>
  <c r="FC77" i="41" a="1"/>
  <c r="FC77" i="41" s="1"/>
  <c r="W77" i="41" a="1"/>
  <c r="W77" i="41" s="1"/>
  <c r="R77" i="41"/>
  <c r="Q77" i="41" a="1"/>
  <c r="Q77" i="41" s="1"/>
  <c r="P77" i="41" a="1"/>
  <c r="P77" i="41" s="1"/>
  <c r="B77" i="41"/>
  <c r="A77" i="41"/>
  <c r="GD76" i="41"/>
  <c r="GC76" i="41"/>
  <c r="FW76" i="41"/>
  <c r="FU76" i="41"/>
  <c r="FT76" i="41"/>
  <c r="FN76" i="41"/>
  <c r="FL76" i="41"/>
  <c r="FK76" i="41"/>
  <c r="FE76" i="41"/>
  <c r="FC76" i="41" a="1"/>
  <c r="FC76" i="41" s="1"/>
  <c r="W76" i="41" a="1"/>
  <c r="W76" i="41" s="1"/>
  <c r="R76" i="41"/>
  <c r="Q76" i="41" a="1"/>
  <c r="Q76" i="41" s="1"/>
  <c r="P76" i="41" a="1"/>
  <c r="P76" i="41" s="1"/>
  <c r="B76" i="41"/>
  <c r="A76" i="41"/>
  <c r="GD75" i="41"/>
  <c r="GC75" i="41"/>
  <c r="FW75" i="41"/>
  <c r="FU75" i="41"/>
  <c r="FT75" i="41"/>
  <c r="FN75" i="41"/>
  <c r="FL75" i="41"/>
  <c r="FK75" i="41"/>
  <c r="FE75" i="41"/>
  <c r="FC75" i="41" a="1"/>
  <c r="FC75" i="41" s="1"/>
  <c r="W75" i="41" a="1"/>
  <c r="W75" i="41" s="1"/>
  <c r="R75" i="41"/>
  <c r="Q75" i="41" a="1"/>
  <c r="Q75" i="41" s="1"/>
  <c r="P75" i="41" a="1"/>
  <c r="P75" i="41" s="1"/>
  <c r="B75" i="41"/>
  <c r="A75" i="41"/>
  <c r="GD74" i="41"/>
  <c r="GC74" i="41"/>
  <c r="FW74" i="41"/>
  <c r="FU74" i="41"/>
  <c r="FT74" i="41"/>
  <c r="FN74" i="41"/>
  <c r="FL74" i="41"/>
  <c r="FK74" i="41"/>
  <c r="FE74" i="41"/>
  <c r="FC74" i="41" a="1"/>
  <c r="FC74" i="41" s="1"/>
  <c r="W74" i="41" a="1"/>
  <c r="W74" i="41" s="1"/>
  <c r="R74" i="41"/>
  <c r="Q74" i="41" a="1"/>
  <c r="Q74" i="41" s="1"/>
  <c r="P74" i="41" a="1"/>
  <c r="P74" i="41" s="1"/>
  <c r="B74" i="41"/>
  <c r="A74" i="41"/>
  <c r="GD73" i="41"/>
  <c r="GC73" i="41"/>
  <c r="FW73" i="41"/>
  <c r="FU73" i="41"/>
  <c r="FT73" i="41"/>
  <c r="FN73" i="41"/>
  <c r="FL73" i="41"/>
  <c r="FK73" i="41"/>
  <c r="FE73" i="41"/>
  <c r="FC73" i="41" a="1"/>
  <c r="FC73" i="41" s="1"/>
  <c r="W73" i="41" a="1"/>
  <c r="W73" i="41" s="1"/>
  <c r="R73" i="41"/>
  <c r="Q73" i="41" a="1"/>
  <c r="Q73" i="41" s="1"/>
  <c r="P73" i="41" a="1"/>
  <c r="P73" i="41" s="1"/>
  <c r="B73" i="41"/>
  <c r="A73" i="41"/>
  <c r="GD72" i="41"/>
  <c r="GC72" i="41"/>
  <c r="FW72" i="41"/>
  <c r="FU72" i="41"/>
  <c r="FT72" i="41"/>
  <c r="FN72" i="41"/>
  <c r="FL72" i="41"/>
  <c r="FK72" i="41"/>
  <c r="FE72" i="41"/>
  <c r="FC72" i="41"/>
  <c r="FC72" i="41" a="1"/>
  <c r="W72" i="41" a="1"/>
  <c r="W72" i="41" s="1"/>
  <c r="R72" i="41"/>
  <c r="Q72" i="41" a="1"/>
  <c r="Q72" i="41" s="1"/>
  <c r="P72" i="41" a="1"/>
  <c r="P72" i="41" s="1"/>
  <c r="B72" i="41"/>
  <c r="A72" i="41"/>
  <c r="GD71" i="41"/>
  <c r="GC71" i="41"/>
  <c r="FW71" i="41"/>
  <c r="FU71" i="41"/>
  <c r="FT71" i="41"/>
  <c r="FN71" i="41"/>
  <c r="FL71" i="41"/>
  <c r="FK71" i="41"/>
  <c r="FE71" i="41"/>
  <c r="FC71" i="41" a="1"/>
  <c r="FC71" i="41" s="1"/>
  <c r="W71" i="41" a="1"/>
  <c r="W71" i="41" s="1"/>
  <c r="R71" i="41"/>
  <c r="Q71" i="41" a="1"/>
  <c r="Q71" i="41" s="1"/>
  <c r="P71" i="41" a="1"/>
  <c r="P71" i="41" s="1"/>
  <c r="B71" i="41"/>
  <c r="A71" i="41"/>
  <c r="GD70" i="41"/>
  <c r="GC70" i="41"/>
  <c r="FW70" i="41"/>
  <c r="FU70" i="41"/>
  <c r="FT70" i="41"/>
  <c r="FN70" i="41"/>
  <c r="FL70" i="41"/>
  <c r="FK70" i="41"/>
  <c r="FE70" i="41"/>
  <c r="FC70" i="41"/>
  <c r="FC70" i="41" a="1"/>
  <c r="W70" i="41" a="1"/>
  <c r="W70" i="41" s="1"/>
  <c r="R70" i="41"/>
  <c r="Q70" i="41" a="1"/>
  <c r="Q70" i="41" s="1"/>
  <c r="P70" i="41" a="1"/>
  <c r="P70" i="41" s="1"/>
  <c r="B70" i="41"/>
  <c r="A70" i="41"/>
  <c r="GD69" i="41"/>
  <c r="GC69" i="41"/>
  <c r="FW69" i="41"/>
  <c r="FU69" i="41"/>
  <c r="FT69" i="41"/>
  <c r="FN69" i="41"/>
  <c r="FL69" i="41"/>
  <c r="FK69" i="41"/>
  <c r="FE69" i="41"/>
  <c r="FC69" i="41" a="1"/>
  <c r="FC69" i="41" s="1"/>
  <c r="W69" i="41" a="1"/>
  <c r="W69" i="41" s="1"/>
  <c r="R69" i="41"/>
  <c r="Q69" i="41" a="1"/>
  <c r="Q69" i="41" s="1"/>
  <c r="P69" i="41" a="1"/>
  <c r="P69" i="41" s="1"/>
  <c r="B69" i="41"/>
  <c r="A69" i="41"/>
  <c r="GD68" i="41"/>
  <c r="GC68" i="41"/>
  <c r="FW68" i="41"/>
  <c r="FU68" i="41"/>
  <c r="FT68" i="41"/>
  <c r="FN68" i="41"/>
  <c r="FL68" i="41"/>
  <c r="FK68" i="41"/>
  <c r="FE68" i="41"/>
  <c r="FC68" i="41" a="1"/>
  <c r="FC68" i="41" s="1"/>
  <c r="W68" i="41" a="1"/>
  <c r="W68" i="41" s="1"/>
  <c r="R68" i="41"/>
  <c r="Q68" i="41" a="1"/>
  <c r="Q68" i="41" s="1"/>
  <c r="P68" i="41" a="1"/>
  <c r="P68" i="41" s="1"/>
  <c r="B68" i="41"/>
  <c r="A68" i="41"/>
  <c r="GD67" i="41"/>
  <c r="GC67" i="41"/>
  <c r="FW67" i="41"/>
  <c r="FU67" i="41"/>
  <c r="FT67" i="41"/>
  <c r="FN67" i="41"/>
  <c r="FL67" i="41"/>
  <c r="FK67" i="41"/>
  <c r="FE67" i="41"/>
  <c r="FC67" i="41" a="1"/>
  <c r="FC67" i="41" s="1"/>
  <c r="W67" i="41" a="1"/>
  <c r="W67" i="41" s="1"/>
  <c r="R67" i="41"/>
  <c r="Q67" i="41" a="1"/>
  <c r="Q67" i="41" s="1"/>
  <c r="P67" i="41" a="1"/>
  <c r="P67" i="41" s="1"/>
  <c r="B67" i="41"/>
  <c r="A67" i="41"/>
  <c r="GD66" i="41"/>
  <c r="GC66" i="41"/>
  <c r="FW66" i="41"/>
  <c r="FU66" i="41"/>
  <c r="FT66" i="41"/>
  <c r="FN66" i="41"/>
  <c r="FL66" i="41"/>
  <c r="FK66" i="41"/>
  <c r="FE66" i="41"/>
  <c r="FC66" i="41" a="1"/>
  <c r="FC66" i="41" s="1"/>
  <c r="W66" i="41" a="1"/>
  <c r="W66" i="41" s="1"/>
  <c r="R66" i="41"/>
  <c r="Q66" i="41" a="1"/>
  <c r="Q66" i="41" s="1"/>
  <c r="P66" i="41" a="1"/>
  <c r="P66" i="41" s="1"/>
  <c r="B66" i="41"/>
  <c r="A66" i="41"/>
  <c r="GD65" i="41"/>
  <c r="GC65" i="41"/>
  <c r="FW65" i="41"/>
  <c r="FU65" i="41"/>
  <c r="FT65" i="41"/>
  <c r="FN65" i="41"/>
  <c r="FL65" i="41"/>
  <c r="FK65" i="41"/>
  <c r="FE65" i="41"/>
  <c r="FC65" i="41" a="1"/>
  <c r="FC65" i="41" s="1"/>
  <c r="W65" i="41" a="1"/>
  <c r="W65" i="41" s="1"/>
  <c r="R65" i="41"/>
  <c r="Q65" i="41" a="1"/>
  <c r="Q65" i="41" s="1"/>
  <c r="P65" i="41" a="1"/>
  <c r="P65" i="41" s="1"/>
  <c r="B65" i="41"/>
  <c r="A65" i="41"/>
  <c r="GD64" i="41"/>
  <c r="GC64" i="41"/>
  <c r="FW64" i="41"/>
  <c r="FU64" i="41"/>
  <c r="FT64" i="41"/>
  <c r="FN64" i="41"/>
  <c r="FL64" i="41"/>
  <c r="FK64" i="41"/>
  <c r="FE64" i="41"/>
  <c r="FC64" i="41" a="1"/>
  <c r="FC64" i="41" s="1"/>
  <c r="W64" i="41"/>
  <c r="W64" i="41" a="1"/>
  <c r="R64" i="41"/>
  <c r="Q64" i="41" a="1"/>
  <c r="Q64" i="41" s="1"/>
  <c r="P64" i="41" a="1"/>
  <c r="P64" i="41" s="1"/>
  <c r="B64" i="41"/>
  <c r="A64" i="41"/>
  <c r="GD63" i="41"/>
  <c r="GC63" i="41"/>
  <c r="FW63" i="41"/>
  <c r="FU63" i="41"/>
  <c r="FT63" i="41"/>
  <c r="FN63" i="41"/>
  <c r="FL63" i="41"/>
  <c r="FK63" i="41"/>
  <c r="FE63" i="41"/>
  <c r="FC63" i="41" a="1"/>
  <c r="FC63" i="41" s="1"/>
  <c r="W63" i="41" a="1"/>
  <c r="W63" i="41" s="1"/>
  <c r="R63" i="41"/>
  <c r="Q63" i="41" a="1"/>
  <c r="Q63" i="41" s="1"/>
  <c r="P63" i="41" a="1"/>
  <c r="P63" i="41" s="1"/>
  <c r="B63" i="41"/>
  <c r="A63" i="41"/>
  <c r="FB61" i="41"/>
  <c r="FA61" i="41"/>
  <c r="EZ61" i="41"/>
  <c r="EY61" i="41"/>
  <c r="EX61" i="41"/>
  <c r="EW61" i="41"/>
  <c r="EV61" i="41"/>
  <c r="EU61" i="41"/>
  <c r="ET61" i="41"/>
  <c r="ES61" i="41"/>
  <c r="ER61" i="41"/>
  <c r="EQ61" i="41"/>
  <c r="EP61" i="41"/>
  <c r="EO61" i="41"/>
  <c r="EN61" i="41"/>
  <c r="EM61" i="41"/>
  <c r="EL61" i="41"/>
  <c r="EK61" i="41"/>
  <c r="EJ61" i="41"/>
  <c r="EI61" i="41"/>
  <c r="EH61" i="41"/>
  <c r="EG61" i="41"/>
  <c r="EF61" i="41"/>
  <c r="EE61" i="41"/>
  <c r="ED61" i="41"/>
  <c r="EC61" i="41"/>
  <c r="EB61" i="41"/>
  <c r="EA61" i="41"/>
  <c r="DZ61" i="41"/>
  <c r="DY61" i="41"/>
  <c r="DX61" i="41"/>
  <c r="DW61" i="41"/>
  <c r="DV61" i="41"/>
  <c r="DU61" i="41"/>
  <c r="DT61" i="41"/>
  <c r="DS61" i="41"/>
  <c r="DR61" i="41"/>
  <c r="DQ61" i="41"/>
  <c r="DP61" i="41"/>
  <c r="DO61" i="41"/>
  <c r="DN61" i="41"/>
  <c r="DM61" i="41"/>
  <c r="DL61" i="41"/>
  <c r="DK61" i="41"/>
  <c r="DJ61" i="41"/>
  <c r="DI61" i="41"/>
  <c r="DH61" i="41"/>
  <c r="DG61" i="41"/>
  <c r="DF61" i="41"/>
  <c r="DE61" i="41"/>
  <c r="DD61" i="41"/>
  <c r="DC61" i="41"/>
  <c r="DB61" i="41"/>
  <c r="DA61" i="41"/>
  <c r="CZ61" i="41"/>
  <c r="CY61" i="41"/>
  <c r="CX61" i="41"/>
  <c r="CW61" i="41"/>
  <c r="CV61" i="41"/>
  <c r="CU61" i="41"/>
  <c r="CT61" i="41"/>
  <c r="CS61" i="41"/>
  <c r="CR61" i="41"/>
  <c r="CQ61" i="41"/>
  <c r="CP61" i="41"/>
  <c r="CO61" i="41"/>
  <c r="CN61" i="41"/>
  <c r="CM61" i="41"/>
  <c r="CL61" i="41"/>
  <c r="CK61" i="41"/>
  <c r="CJ61" i="41"/>
  <c r="CI61" i="41"/>
  <c r="CH61" i="41"/>
  <c r="CG61" i="41"/>
  <c r="CF61" i="41"/>
  <c r="CE61" i="41"/>
  <c r="CD61" i="41"/>
  <c r="CC61" i="41"/>
  <c r="CB61" i="41"/>
  <c r="CA61" i="41"/>
  <c r="BZ61" i="41"/>
  <c r="BY61" i="41"/>
  <c r="BX61" i="41"/>
  <c r="BW61" i="41"/>
  <c r="BV61" i="41"/>
  <c r="BU61" i="41"/>
  <c r="BT61" i="41"/>
  <c r="BS61" i="41"/>
  <c r="BR61" i="41"/>
  <c r="BQ61" i="41"/>
  <c r="BP61" i="41"/>
  <c r="BO61" i="41"/>
  <c r="BN61" i="41"/>
  <c r="BM61" i="41"/>
  <c r="BL61" i="41"/>
  <c r="BK61" i="41"/>
  <c r="BJ61" i="41"/>
  <c r="BI61" i="41"/>
  <c r="BH61" i="41"/>
  <c r="BG61" i="41"/>
  <c r="BF61" i="41"/>
  <c r="BE61" i="41"/>
  <c r="BD61" i="41"/>
  <c r="BC61" i="41"/>
  <c r="BB61" i="41"/>
  <c r="BA61" i="41"/>
  <c r="AZ61" i="41"/>
  <c r="AY61" i="41"/>
  <c r="AX61" i="41"/>
  <c r="AW61" i="41"/>
  <c r="AV61" i="41"/>
  <c r="AU61" i="41"/>
  <c r="AT61" i="41"/>
  <c r="AS61" i="41"/>
  <c r="AR61" i="41"/>
  <c r="AQ61" i="41"/>
  <c r="AP61" i="41"/>
  <c r="AO61" i="41"/>
  <c r="AN61" i="41"/>
  <c r="AM61" i="41"/>
  <c r="AL61" i="41"/>
  <c r="AK61" i="41"/>
  <c r="AJ61" i="41"/>
  <c r="AI61" i="41"/>
  <c r="AH61" i="41"/>
  <c r="AG61" i="41"/>
  <c r="AF61" i="41"/>
  <c r="AE61" i="41"/>
  <c r="AD61" i="41"/>
  <c r="AC61" i="41"/>
  <c r="AB61" i="41"/>
  <c r="AA61" i="41"/>
  <c r="Z61" i="41"/>
  <c r="Y61" i="41"/>
  <c r="X61" i="41"/>
  <c r="FU59" i="41"/>
  <c r="FL59" i="41"/>
  <c r="FU51" i="41"/>
  <c r="FT51" i="41"/>
  <c r="FN51" i="41"/>
  <c r="FL51" i="41"/>
  <c r="FK51" i="41"/>
  <c r="FE51" i="41"/>
  <c r="FC51" i="41" a="1"/>
  <c r="FC51" i="41" s="1"/>
  <c r="W51" i="41" a="1"/>
  <c r="W51" i="41" s="1"/>
  <c r="R51" i="41"/>
  <c r="Q51" i="41" a="1"/>
  <c r="Q51" i="41" s="1"/>
  <c r="P51" i="41" a="1"/>
  <c r="P51" i="41" s="1"/>
  <c r="B51" i="41"/>
  <c r="A51" i="41"/>
  <c r="GD50" i="41"/>
  <c r="GC50" i="41"/>
  <c r="FW50" i="41"/>
  <c r="FU50" i="41"/>
  <c r="FT50" i="41"/>
  <c r="FN50" i="41"/>
  <c r="FL50" i="41"/>
  <c r="FK50" i="41"/>
  <c r="FE50" i="41"/>
  <c r="FC50" i="41" a="1"/>
  <c r="FC50" i="41" s="1"/>
  <c r="W50" i="41" a="1"/>
  <c r="W50" i="41" s="1"/>
  <c r="R50" i="41"/>
  <c r="Q50" i="41" a="1"/>
  <c r="Q50" i="41" s="1"/>
  <c r="P50" i="41" a="1"/>
  <c r="P50" i="41" s="1"/>
  <c r="B50" i="41"/>
  <c r="A50" i="41"/>
  <c r="GD49" i="41"/>
  <c r="GC49" i="41"/>
  <c r="FW49" i="41"/>
  <c r="FU49" i="41"/>
  <c r="FT49" i="41"/>
  <c r="FN49" i="41"/>
  <c r="FL49" i="41"/>
  <c r="FK49" i="41"/>
  <c r="FE49" i="41"/>
  <c r="FC49" i="41" a="1"/>
  <c r="FC49" i="41" s="1"/>
  <c r="W49" i="41" a="1"/>
  <c r="W49" i="41" s="1"/>
  <c r="R49" i="41"/>
  <c r="Q49" i="41" a="1"/>
  <c r="Q49" i="41" s="1"/>
  <c r="P49" i="41" a="1"/>
  <c r="P49" i="41" s="1"/>
  <c r="B49" i="41"/>
  <c r="A49" i="41"/>
  <c r="GD48" i="41"/>
  <c r="GC48" i="41"/>
  <c r="FW48" i="41"/>
  <c r="FU48" i="41"/>
  <c r="FT48" i="41"/>
  <c r="FN48" i="41"/>
  <c r="FL48" i="41"/>
  <c r="FK48" i="41"/>
  <c r="FE48" i="41"/>
  <c r="FC48" i="41" a="1"/>
  <c r="FC48" i="41" s="1"/>
  <c r="W48" i="41" a="1"/>
  <c r="W48" i="41" s="1"/>
  <c r="R48" i="41"/>
  <c r="Q48" i="41" a="1"/>
  <c r="Q48" i="41" s="1"/>
  <c r="P48" i="41" a="1"/>
  <c r="P48" i="41" s="1"/>
  <c r="B48" i="41"/>
  <c r="A48" i="41"/>
  <c r="GD47" i="41"/>
  <c r="GC47" i="41"/>
  <c r="FW47" i="41"/>
  <c r="FU47" i="41"/>
  <c r="FT47" i="41"/>
  <c r="FN47" i="41"/>
  <c r="FL47" i="41"/>
  <c r="FK47" i="41"/>
  <c r="FE47" i="41"/>
  <c r="FC47" i="41" a="1"/>
  <c r="FC47" i="41" s="1"/>
  <c r="W47" i="41" a="1"/>
  <c r="W47" i="41" s="1"/>
  <c r="R47" i="41"/>
  <c r="Q47" i="41" a="1"/>
  <c r="Q47" i="41" s="1"/>
  <c r="P47" i="41" a="1"/>
  <c r="P47" i="41" s="1"/>
  <c r="B47" i="41"/>
  <c r="A47" i="41"/>
  <c r="GD46" i="41"/>
  <c r="GC46" i="41"/>
  <c r="FW46" i="41"/>
  <c r="FU46" i="41"/>
  <c r="FT46" i="41"/>
  <c r="FN46" i="41"/>
  <c r="FL46" i="41"/>
  <c r="FK46" i="41"/>
  <c r="FE46" i="41"/>
  <c r="FC46" i="41"/>
  <c r="FC46" i="41" a="1"/>
  <c r="W46" i="41" a="1"/>
  <c r="W46" i="41" s="1"/>
  <c r="R46" i="41"/>
  <c r="Q46" i="41" a="1"/>
  <c r="Q46" i="41" s="1"/>
  <c r="P46" i="41" a="1"/>
  <c r="P46" i="41" s="1"/>
  <c r="B46" i="41"/>
  <c r="A46" i="41"/>
  <c r="GD45" i="41"/>
  <c r="GC45" i="41"/>
  <c r="FW45" i="41"/>
  <c r="FU45" i="41"/>
  <c r="FT45" i="41"/>
  <c r="FN45" i="41"/>
  <c r="FL45" i="41"/>
  <c r="FK45" i="41"/>
  <c r="FE45" i="41"/>
  <c r="FC45" i="41" a="1"/>
  <c r="FC45" i="41" s="1"/>
  <c r="W45" i="41" a="1"/>
  <c r="W45" i="41" s="1"/>
  <c r="R45" i="41"/>
  <c r="Q45" i="41" a="1"/>
  <c r="Q45" i="41" s="1"/>
  <c r="P45" i="41" a="1"/>
  <c r="P45" i="41" s="1"/>
  <c r="B45" i="41"/>
  <c r="A45" i="41"/>
  <c r="GD44" i="41"/>
  <c r="GC44" i="41"/>
  <c r="FW44" i="41"/>
  <c r="FU44" i="41"/>
  <c r="FT44" i="41"/>
  <c r="FN44" i="41"/>
  <c r="FL44" i="41"/>
  <c r="FK44" i="41"/>
  <c r="FE44" i="41"/>
  <c r="FC44" i="41" a="1"/>
  <c r="FC44" i="41" s="1"/>
  <c r="W44" i="41" a="1"/>
  <c r="W44" i="41" s="1"/>
  <c r="R44" i="41"/>
  <c r="Q44" i="41" a="1"/>
  <c r="Q44" i="41" s="1"/>
  <c r="P44" i="41" a="1"/>
  <c r="P44" i="41" s="1"/>
  <c r="B44" i="41"/>
  <c r="A44" i="41"/>
  <c r="GD43" i="41"/>
  <c r="GC43" i="41"/>
  <c r="FW43" i="41"/>
  <c r="FU43" i="41"/>
  <c r="FT43" i="41"/>
  <c r="FN43" i="41"/>
  <c r="FL43" i="41"/>
  <c r="FK43" i="41"/>
  <c r="FE43" i="41"/>
  <c r="FC43" i="41" a="1"/>
  <c r="FC43" i="41" s="1"/>
  <c r="W43" i="41" a="1"/>
  <c r="W43" i="41" s="1"/>
  <c r="R43" i="41"/>
  <c r="Q43" i="41" a="1"/>
  <c r="Q43" i="41" s="1"/>
  <c r="P43" i="41" a="1"/>
  <c r="P43" i="41" s="1"/>
  <c r="B43" i="41"/>
  <c r="A43" i="41"/>
  <c r="GD42" i="41"/>
  <c r="GC42" i="41"/>
  <c r="FW42" i="41"/>
  <c r="FU42" i="41"/>
  <c r="FT42" i="41"/>
  <c r="FN42" i="41"/>
  <c r="FL42" i="41"/>
  <c r="FK42" i="41"/>
  <c r="FE42" i="41"/>
  <c r="FC42" i="41" a="1"/>
  <c r="FC42" i="41" s="1"/>
  <c r="W42" i="41" a="1"/>
  <c r="W42" i="41" s="1"/>
  <c r="R42" i="41"/>
  <c r="Q42" i="41" a="1"/>
  <c r="Q42" i="41" s="1"/>
  <c r="P42" i="41" a="1"/>
  <c r="P42" i="41" s="1"/>
  <c r="B42" i="41"/>
  <c r="A42" i="41"/>
  <c r="GD41" i="41"/>
  <c r="GC41" i="41"/>
  <c r="FW41" i="41"/>
  <c r="FU41" i="41"/>
  <c r="FT41" i="41"/>
  <c r="FN41" i="41"/>
  <c r="FL41" i="41"/>
  <c r="FK41" i="41"/>
  <c r="FE41" i="41"/>
  <c r="FC41" i="41" a="1"/>
  <c r="FC41" i="41" s="1"/>
  <c r="W41" i="41"/>
  <c r="W41" i="41" a="1"/>
  <c r="R41" i="41"/>
  <c r="Q41" i="41" a="1"/>
  <c r="Q41" i="41" s="1"/>
  <c r="P41" i="41" a="1"/>
  <c r="P41" i="41" s="1"/>
  <c r="B41" i="41"/>
  <c r="A41" i="41"/>
  <c r="GD40" i="41"/>
  <c r="GC40" i="41"/>
  <c r="FW40" i="41"/>
  <c r="FU40" i="41"/>
  <c r="FT40" i="41"/>
  <c r="FN40" i="41"/>
  <c r="FL40" i="41"/>
  <c r="FK40" i="41"/>
  <c r="FE40" i="41"/>
  <c r="FC40" i="41" a="1"/>
  <c r="FC40" i="41" s="1"/>
  <c r="W40" i="41" a="1"/>
  <c r="W40" i="41" s="1"/>
  <c r="R40" i="41"/>
  <c r="Q40" i="41" a="1"/>
  <c r="Q40" i="41" s="1"/>
  <c r="P40" i="41" a="1"/>
  <c r="P40" i="41" s="1"/>
  <c r="B40" i="41"/>
  <c r="A40" i="41"/>
  <c r="GD39" i="41"/>
  <c r="GC39" i="41"/>
  <c r="FW39" i="41"/>
  <c r="FU39" i="41"/>
  <c r="FT39" i="41"/>
  <c r="FN39" i="41"/>
  <c r="FL39" i="41"/>
  <c r="FK39" i="41"/>
  <c r="FE39" i="41"/>
  <c r="FC39" i="41" a="1"/>
  <c r="FC39" i="41" s="1"/>
  <c r="W39" i="41" a="1"/>
  <c r="W39" i="41" s="1"/>
  <c r="R39" i="41"/>
  <c r="Q39" i="41" a="1"/>
  <c r="Q39" i="41" s="1"/>
  <c r="P39" i="41" a="1"/>
  <c r="P39" i="41" s="1"/>
  <c r="B39" i="41"/>
  <c r="A39" i="41"/>
  <c r="GD38" i="41"/>
  <c r="GC38" i="41"/>
  <c r="FW38" i="41"/>
  <c r="FU38" i="41"/>
  <c r="FT38" i="41"/>
  <c r="FN38" i="41"/>
  <c r="FL38" i="41"/>
  <c r="FK38" i="41"/>
  <c r="FE38" i="41"/>
  <c r="FC38" i="41" a="1"/>
  <c r="FC38" i="41" s="1"/>
  <c r="R38" i="41"/>
  <c r="Q38" i="41" a="1"/>
  <c r="Q38" i="41" s="1"/>
  <c r="P38" i="41" a="1"/>
  <c r="P38" i="41" s="1"/>
  <c r="B38" i="41"/>
  <c r="A38" i="41"/>
  <c r="GD37" i="41"/>
  <c r="GC37" i="41"/>
  <c r="FW37" i="41"/>
  <c r="FU37" i="41"/>
  <c r="FT37" i="41"/>
  <c r="FN37" i="41"/>
  <c r="FL37" i="41"/>
  <c r="FK37" i="41"/>
  <c r="FE37" i="41"/>
  <c r="FC37" i="41" a="1"/>
  <c r="FC37" i="41" s="1"/>
  <c r="W37" i="41" a="1"/>
  <c r="W37" i="41" s="1"/>
  <c r="R37" i="41"/>
  <c r="Q37" i="41" a="1"/>
  <c r="Q37" i="41" s="1"/>
  <c r="P37" i="41" a="1"/>
  <c r="P37" i="41" s="1"/>
  <c r="B37" i="41"/>
  <c r="A37" i="41"/>
  <c r="GD36" i="41"/>
  <c r="GC36" i="41"/>
  <c r="FW36" i="41"/>
  <c r="FU36" i="41"/>
  <c r="FT36" i="41"/>
  <c r="FN36" i="41"/>
  <c r="FL36" i="41"/>
  <c r="FK36" i="41"/>
  <c r="FE36" i="41"/>
  <c r="FC36" i="41" a="1"/>
  <c r="FC36" i="41" s="1"/>
  <c r="W36" i="41" a="1"/>
  <c r="W36" i="41" s="1"/>
  <c r="R36" i="41"/>
  <c r="Q36" i="41" a="1"/>
  <c r="Q36" i="41" s="1"/>
  <c r="P36" i="41" a="1"/>
  <c r="P36" i="41" s="1"/>
  <c r="B36" i="41"/>
  <c r="A36" i="41"/>
  <c r="GD35" i="41"/>
  <c r="GC35" i="41"/>
  <c r="FW35" i="41"/>
  <c r="FU35" i="41"/>
  <c r="FT35" i="41"/>
  <c r="FN35" i="41"/>
  <c r="FL35" i="41"/>
  <c r="FK35" i="41"/>
  <c r="FE35" i="41"/>
  <c r="FC35" i="41" a="1"/>
  <c r="FC35" i="41" s="1"/>
  <c r="W35" i="41" a="1"/>
  <c r="W35" i="41" s="1"/>
  <c r="R35" i="41"/>
  <c r="Q35" i="41" a="1"/>
  <c r="Q35" i="41" s="1"/>
  <c r="P35" i="41" a="1"/>
  <c r="P35" i="41" s="1"/>
  <c r="B35" i="41"/>
  <c r="A35" i="41"/>
  <c r="GD34" i="41"/>
  <c r="GC34" i="41"/>
  <c r="FW34" i="41"/>
  <c r="FU34" i="41"/>
  <c r="FT34" i="41"/>
  <c r="FN34" i="41"/>
  <c r="FL34" i="41"/>
  <c r="FK34" i="41"/>
  <c r="FE34" i="41"/>
  <c r="FC34" i="41"/>
  <c r="FC34" i="41" a="1"/>
  <c r="W34" i="41" a="1"/>
  <c r="W34" i="41" s="1"/>
  <c r="R34" i="41"/>
  <c r="Q34" i="41" a="1"/>
  <c r="Q34" i="41" s="1"/>
  <c r="P34" i="41" a="1"/>
  <c r="P34" i="41" s="1"/>
  <c r="B34" i="41"/>
  <c r="A34" i="41"/>
  <c r="GD33" i="41"/>
  <c r="GC33" i="41"/>
  <c r="FW33" i="41"/>
  <c r="FU33" i="41"/>
  <c r="FT33" i="41"/>
  <c r="FN33" i="41"/>
  <c r="FL33" i="41"/>
  <c r="FK33" i="41"/>
  <c r="FE33" i="41"/>
  <c r="FC33" i="41" a="1"/>
  <c r="FC33" i="41" s="1"/>
  <c r="W33" i="41"/>
  <c r="W33" i="41" a="1"/>
  <c r="R33" i="41"/>
  <c r="Q33" i="41" a="1"/>
  <c r="Q33" i="41" s="1"/>
  <c r="P33" i="41" a="1"/>
  <c r="P33" i="41" s="1"/>
  <c r="B33" i="41"/>
  <c r="A33" i="41"/>
  <c r="GD32" i="41"/>
  <c r="GC32" i="41"/>
  <c r="FW32" i="41"/>
  <c r="FU32" i="41"/>
  <c r="FT32" i="41"/>
  <c r="FN32" i="41"/>
  <c r="FL32" i="41"/>
  <c r="FK32" i="41"/>
  <c r="FE32" i="41"/>
  <c r="FC32" i="41" a="1"/>
  <c r="FC32" i="41" s="1"/>
  <c r="W32" i="41" a="1"/>
  <c r="W32" i="41" s="1"/>
  <c r="R32" i="41"/>
  <c r="Q32" i="41" a="1"/>
  <c r="Q32" i="41" s="1"/>
  <c r="P32" i="41" a="1"/>
  <c r="P32" i="41" s="1"/>
  <c r="B32" i="41"/>
  <c r="A32" i="41"/>
  <c r="GD31" i="41"/>
  <c r="GC31" i="41"/>
  <c r="FW31" i="41"/>
  <c r="FU31" i="41"/>
  <c r="FT31" i="41"/>
  <c r="FN31" i="41"/>
  <c r="FL31" i="41"/>
  <c r="FK31" i="41"/>
  <c r="FE31" i="41"/>
  <c r="FC31" i="41" a="1"/>
  <c r="FC31" i="41" s="1"/>
  <c r="W31" i="41" a="1"/>
  <c r="W31" i="41" s="1"/>
  <c r="R31" i="41"/>
  <c r="Q31" i="41" a="1"/>
  <c r="Q31" i="41" s="1"/>
  <c r="P31" i="41" a="1"/>
  <c r="P31" i="41" s="1"/>
  <c r="B31" i="41"/>
  <c r="A31" i="41"/>
  <c r="GD30" i="41"/>
  <c r="GC30" i="41"/>
  <c r="FW30" i="41"/>
  <c r="FU30" i="41"/>
  <c r="FT30" i="41"/>
  <c r="FN30" i="41"/>
  <c r="FL30" i="41"/>
  <c r="FK30" i="41"/>
  <c r="FE30" i="41"/>
  <c r="FC30" i="41" a="1"/>
  <c r="FC30" i="41" s="1"/>
  <c r="W30" i="41" a="1"/>
  <c r="W30" i="41" s="1"/>
  <c r="R30" i="41"/>
  <c r="Q30" i="41" a="1"/>
  <c r="Q30" i="41" s="1"/>
  <c r="P30" i="41" a="1"/>
  <c r="P30" i="41" s="1"/>
  <c r="B30" i="41"/>
  <c r="A30" i="41"/>
  <c r="GD29" i="41"/>
  <c r="GC29" i="41"/>
  <c r="FW29" i="41"/>
  <c r="FU29" i="41"/>
  <c r="FT29" i="41"/>
  <c r="FN29" i="41"/>
  <c r="FL29" i="41"/>
  <c r="FK29" i="41"/>
  <c r="FE29" i="41"/>
  <c r="FC29" i="41" a="1"/>
  <c r="FC29" i="41" s="1"/>
  <c r="W29" i="41"/>
  <c r="W29" i="41" a="1"/>
  <c r="R29" i="41"/>
  <c r="Q29" i="41" a="1"/>
  <c r="Q29" i="41" s="1"/>
  <c r="P29" i="41" a="1"/>
  <c r="P29" i="41" s="1"/>
  <c r="B29" i="41"/>
  <c r="A29" i="41"/>
  <c r="GD28" i="41"/>
  <c r="GC28" i="41"/>
  <c r="FW28" i="41"/>
  <c r="FU28" i="41"/>
  <c r="FT28" i="41"/>
  <c r="FN28" i="41"/>
  <c r="FL28" i="41"/>
  <c r="FK28" i="41"/>
  <c r="FE28" i="41"/>
  <c r="FC28" i="41" a="1"/>
  <c r="FC28" i="41" s="1"/>
  <c r="W28" i="41" a="1"/>
  <c r="W28" i="41" s="1"/>
  <c r="R28" i="41"/>
  <c r="Q28" i="41" a="1"/>
  <c r="Q28" i="41" s="1"/>
  <c r="P28" i="41" a="1"/>
  <c r="P28" i="41" s="1"/>
  <c r="B28" i="41"/>
  <c r="A28" i="41"/>
  <c r="GD27" i="41"/>
  <c r="GC27" i="41"/>
  <c r="FW27" i="41"/>
  <c r="FU27" i="41"/>
  <c r="FT27" i="41"/>
  <c r="FN27" i="41"/>
  <c r="FL27" i="41"/>
  <c r="FK27" i="41"/>
  <c r="FE27" i="41"/>
  <c r="FC27" i="41" a="1"/>
  <c r="FC27" i="41" s="1"/>
  <c r="W27" i="41" a="1"/>
  <c r="W27" i="41" s="1"/>
  <c r="R27" i="41"/>
  <c r="Q27" i="41" a="1"/>
  <c r="Q27" i="41" s="1"/>
  <c r="P27" i="41" a="1"/>
  <c r="P27" i="41" s="1"/>
  <c r="B27" i="41"/>
  <c r="A27" i="41"/>
  <c r="GD26" i="41"/>
  <c r="GC26" i="41"/>
  <c r="FW26" i="41"/>
  <c r="FU26" i="41"/>
  <c r="FT26" i="41"/>
  <c r="FN26" i="41"/>
  <c r="FL26" i="41"/>
  <c r="FK26" i="41"/>
  <c r="FE26" i="41"/>
  <c r="FC26" i="41" a="1"/>
  <c r="FC26" i="41" s="1"/>
  <c r="W26" i="41" a="1"/>
  <c r="W26" i="41" s="1"/>
  <c r="R26" i="41"/>
  <c r="Q26" i="41" a="1"/>
  <c r="Q26" i="41" s="1"/>
  <c r="P26" i="41" a="1"/>
  <c r="P26" i="41" s="1"/>
  <c r="B26" i="41"/>
  <c r="A26" i="41"/>
  <c r="FB24" i="41"/>
  <c r="FA24" i="41"/>
  <c r="EZ24" i="41"/>
  <c r="EY24" i="41"/>
  <c r="EX24" i="41"/>
  <c r="EW24" i="41"/>
  <c r="EV24" i="41"/>
  <c r="EU24" i="41"/>
  <c r="ET24" i="41"/>
  <c r="ES24" i="41"/>
  <c r="ER24" i="41"/>
  <c r="EQ24" i="41"/>
  <c r="EP24" i="41"/>
  <c r="EO24" i="41"/>
  <c r="EN24" i="41"/>
  <c r="EM24" i="41"/>
  <c r="EL24" i="41"/>
  <c r="EK24" i="41"/>
  <c r="EJ24" i="41"/>
  <c r="EI24" i="41"/>
  <c r="EH24" i="41"/>
  <c r="EG24" i="41"/>
  <c r="EF24" i="41"/>
  <c r="EE24" i="41"/>
  <c r="ED24" i="41"/>
  <c r="EC24" i="41"/>
  <c r="EB24" i="41"/>
  <c r="EA24" i="41"/>
  <c r="DZ24" i="41"/>
  <c r="DY24" i="41"/>
  <c r="DX24" i="41"/>
  <c r="DW24" i="41"/>
  <c r="DV24" i="41"/>
  <c r="DU24" i="41"/>
  <c r="DT24" i="41"/>
  <c r="DS24" i="41"/>
  <c r="DR24" i="41"/>
  <c r="DQ24" i="41"/>
  <c r="DP24" i="41"/>
  <c r="DO24" i="41"/>
  <c r="DN24" i="41"/>
  <c r="DM24" i="41"/>
  <c r="DL24" i="41"/>
  <c r="DK24" i="41"/>
  <c r="DJ24" i="41"/>
  <c r="DI24" i="41"/>
  <c r="DH24" i="41"/>
  <c r="DG24" i="41"/>
  <c r="DF24" i="41"/>
  <c r="DE24" i="41"/>
  <c r="DD24" i="41"/>
  <c r="DC24" i="41"/>
  <c r="DB24" i="41"/>
  <c r="DA24" i="41"/>
  <c r="CZ24" i="41"/>
  <c r="CY24" i="41"/>
  <c r="CX24" i="41"/>
  <c r="CW24" i="41"/>
  <c r="CV24" i="41"/>
  <c r="CU24" i="41"/>
  <c r="CT24" i="41"/>
  <c r="CS24" i="41"/>
  <c r="CR24" i="41"/>
  <c r="CQ24" i="41"/>
  <c r="CP24" i="41"/>
  <c r="CO24" i="41"/>
  <c r="CN24" i="41"/>
  <c r="CM24" i="41"/>
  <c r="CL24" i="41"/>
  <c r="CK24" i="41"/>
  <c r="CJ24" i="41"/>
  <c r="CI24" i="41"/>
  <c r="CH24" i="41"/>
  <c r="CG24" i="41"/>
  <c r="CF24" i="41"/>
  <c r="CE24" i="41"/>
  <c r="CD24" i="41"/>
  <c r="CC24" i="41"/>
  <c r="CB24" i="41"/>
  <c r="CA24" i="41"/>
  <c r="BZ24" i="41"/>
  <c r="BY24" i="41"/>
  <c r="BX24" i="41"/>
  <c r="BW24" i="41"/>
  <c r="BV24" i="41"/>
  <c r="BU24" i="41"/>
  <c r="BT24" i="41"/>
  <c r="BS24" i="41"/>
  <c r="BR24" i="41"/>
  <c r="BQ24" i="41"/>
  <c r="BP24" i="41"/>
  <c r="BO24" i="41"/>
  <c r="BN24" i="41"/>
  <c r="BM24" i="41"/>
  <c r="BL24" i="41"/>
  <c r="BK24" i="41"/>
  <c r="BJ24" i="41"/>
  <c r="BI24" i="41"/>
  <c r="BH24" i="41"/>
  <c r="BG24" i="41"/>
  <c r="BF24" i="41"/>
  <c r="BE24" i="41"/>
  <c r="BD24" i="41"/>
  <c r="BC24" i="41"/>
  <c r="BB24" i="41"/>
  <c r="BA24" i="41"/>
  <c r="AZ24" i="41"/>
  <c r="AY24" i="41"/>
  <c r="AX24" i="41"/>
  <c r="AW24" i="41"/>
  <c r="AV24" i="41"/>
  <c r="AU24" i="41"/>
  <c r="AT24" i="41"/>
  <c r="AS24" i="41"/>
  <c r="AR24" i="41"/>
  <c r="AQ24" i="41"/>
  <c r="AP24" i="41"/>
  <c r="AO24" i="41"/>
  <c r="AN24" i="41"/>
  <c r="AM24" i="41"/>
  <c r="AL24" i="41"/>
  <c r="AK24" i="41"/>
  <c r="AJ24" i="41"/>
  <c r="AI24" i="41"/>
  <c r="AH24" i="41"/>
  <c r="AG24" i="41"/>
  <c r="AF24" i="41"/>
  <c r="AE24" i="41"/>
  <c r="AD24" i="41"/>
  <c r="AC24" i="41"/>
  <c r="AB24" i="41"/>
  <c r="AA24" i="41"/>
  <c r="Z24" i="41"/>
  <c r="Y24" i="41"/>
  <c r="X24" i="41"/>
  <c r="FU22" i="41"/>
  <c r="FL22" i="41"/>
  <c r="U11" i="41"/>
  <c r="U9" i="41"/>
  <c r="FU122" i="34"/>
  <c r="FT122" i="34"/>
  <c r="FN122" i="34"/>
  <c r="FL122" i="34"/>
  <c r="FK122" i="34"/>
  <c r="FE122" i="34"/>
  <c r="FC122" i="34" a="1"/>
  <c r="FC122" i="34" s="1"/>
  <c r="W122" i="34" a="1"/>
  <c r="W122" i="34" s="1"/>
  <c r="R122" i="34"/>
  <c r="Q122" i="34" a="1"/>
  <c r="Q122" i="34" s="1"/>
  <c r="P122" i="34" a="1"/>
  <c r="P122" i="34" s="1"/>
  <c r="B122" i="34"/>
  <c r="A122" i="34"/>
  <c r="GD121" i="34"/>
  <c r="GC121" i="34"/>
  <c r="FW121" i="34"/>
  <c r="FU121" i="34"/>
  <c r="FT121" i="34"/>
  <c r="FN121" i="34"/>
  <c r="FL121" i="34"/>
  <c r="FK121" i="34"/>
  <c r="FE121" i="34"/>
  <c r="FC121" i="34" a="1"/>
  <c r="FC121" i="34" s="1"/>
  <c r="W121" i="34" a="1"/>
  <c r="W121" i="34" s="1"/>
  <c r="R121" i="34"/>
  <c r="Q121" i="34" a="1"/>
  <c r="Q121" i="34" s="1"/>
  <c r="P121" i="34" a="1"/>
  <c r="P121" i="34" s="1"/>
  <c r="B121" i="34"/>
  <c r="A121" i="34"/>
  <c r="GD120" i="34"/>
  <c r="GC120" i="34"/>
  <c r="FW120" i="34"/>
  <c r="FU120" i="34"/>
  <c r="FT120" i="34"/>
  <c r="FN120" i="34"/>
  <c r="FL120" i="34"/>
  <c r="FK120" i="34"/>
  <c r="FE120" i="34"/>
  <c r="FC120" i="34" a="1"/>
  <c r="FC120" i="34" s="1"/>
  <c r="W120" i="34" a="1"/>
  <c r="W120" i="34" s="1"/>
  <c r="R120" i="34"/>
  <c r="Q120" i="34" a="1"/>
  <c r="Q120" i="34" s="1"/>
  <c r="P120" i="34" a="1"/>
  <c r="P120" i="34" s="1"/>
  <c r="B120" i="34"/>
  <c r="A120" i="34"/>
  <c r="GD119" i="34"/>
  <c r="GC119" i="34"/>
  <c r="FW119" i="34"/>
  <c r="FU119" i="34"/>
  <c r="FT119" i="34"/>
  <c r="FN119" i="34"/>
  <c r="FL119" i="34"/>
  <c r="FK119" i="34"/>
  <c r="FE119" i="34"/>
  <c r="FC119" i="34" a="1"/>
  <c r="FC119" i="34" s="1"/>
  <c r="W119" i="34" a="1"/>
  <c r="W119" i="34" s="1"/>
  <c r="R119" i="34"/>
  <c r="Q119" i="34" a="1"/>
  <c r="Q119" i="34" s="1"/>
  <c r="P119" i="34" a="1"/>
  <c r="P119" i="34" s="1"/>
  <c r="B119" i="34"/>
  <c r="A119" i="34"/>
  <c r="GD118" i="34"/>
  <c r="GC118" i="34"/>
  <c r="FW118" i="34"/>
  <c r="FU118" i="34"/>
  <c r="FT118" i="34"/>
  <c r="FN118" i="34"/>
  <c r="FL118" i="34"/>
  <c r="FK118" i="34"/>
  <c r="FE118" i="34"/>
  <c r="FC118" i="34" a="1"/>
  <c r="FC118" i="34" s="1"/>
  <c r="W118" i="34" a="1"/>
  <c r="W118" i="34" s="1"/>
  <c r="R118" i="34"/>
  <c r="Q118" i="34" a="1"/>
  <c r="Q118" i="34" s="1"/>
  <c r="P118" i="34" a="1"/>
  <c r="P118" i="34" s="1"/>
  <c r="B118" i="34"/>
  <c r="A118" i="34"/>
  <c r="GD117" i="34"/>
  <c r="GC117" i="34"/>
  <c r="FW117" i="34"/>
  <c r="FU117" i="34"/>
  <c r="FT117" i="34"/>
  <c r="FN117" i="34"/>
  <c r="FL117" i="34"/>
  <c r="FK117" i="34"/>
  <c r="FE117" i="34"/>
  <c r="FC117" i="34" a="1"/>
  <c r="FC117" i="34" s="1"/>
  <c r="W117" i="34" a="1"/>
  <c r="W117" i="34" s="1"/>
  <c r="R117" i="34"/>
  <c r="Q117" i="34" a="1"/>
  <c r="Q117" i="34" s="1"/>
  <c r="P117" i="34" a="1"/>
  <c r="P117" i="34" s="1"/>
  <c r="B117" i="34"/>
  <c r="A117" i="34"/>
  <c r="GD116" i="34"/>
  <c r="GC116" i="34"/>
  <c r="FW116" i="34"/>
  <c r="FU116" i="34"/>
  <c r="FT116" i="34"/>
  <c r="FN116" i="34"/>
  <c r="FL116" i="34"/>
  <c r="FK116" i="34"/>
  <c r="FE116" i="34"/>
  <c r="FC116" i="34" a="1"/>
  <c r="FC116" i="34" s="1"/>
  <c r="W116" i="34"/>
  <c r="W116" i="34" a="1"/>
  <c r="R116" i="34"/>
  <c r="Q116" i="34" a="1"/>
  <c r="Q116" i="34" s="1"/>
  <c r="P116" i="34" a="1"/>
  <c r="P116" i="34" s="1"/>
  <c r="B116" i="34"/>
  <c r="A116" i="34"/>
  <c r="GD115" i="34"/>
  <c r="GC115" i="34"/>
  <c r="FW115" i="34"/>
  <c r="FU115" i="34"/>
  <c r="FT115" i="34"/>
  <c r="FN115" i="34"/>
  <c r="FL115" i="34"/>
  <c r="FK115" i="34"/>
  <c r="FE115" i="34"/>
  <c r="FC115" i="34"/>
  <c r="FC115" i="34" a="1"/>
  <c r="W115" i="34" a="1"/>
  <c r="W115" i="34" s="1"/>
  <c r="R115" i="34"/>
  <c r="Q115" i="34" a="1"/>
  <c r="Q115" i="34" s="1"/>
  <c r="P115" i="34" a="1"/>
  <c r="P115" i="34" s="1"/>
  <c r="B115" i="34"/>
  <c r="A115" i="34"/>
  <c r="GD114" i="34"/>
  <c r="GC114" i="34"/>
  <c r="FW114" i="34"/>
  <c r="FU114" i="34"/>
  <c r="FT114" i="34"/>
  <c r="FN114" i="34"/>
  <c r="FL114" i="34"/>
  <c r="FK114" i="34"/>
  <c r="FE114" i="34"/>
  <c r="FC114" i="34" a="1"/>
  <c r="FC114" i="34" s="1"/>
  <c r="W114" i="34" a="1"/>
  <c r="W114" i="34" s="1"/>
  <c r="R114" i="34"/>
  <c r="Q114" i="34" a="1"/>
  <c r="Q114" i="34" s="1"/>
  <c r="P114" i="34" a="1"/>
  <c r="P114" i="34" s="1"/>
  <c r="B114" i="34"/>
  <c r="A114" i="34"/>
  <c r="GD113" i="34"/>
  <c r="GC113" i="34"/>
  <c r="FW113" i="34"/>
  <c r="FU113" i="34"/>
  <c r="FT113" i="34"/>
  <c r="FN113" i="34"/>
  <c r="FL113" i="34"/>
  <c r="FK113" i="34"/>
  <c r="FE113" i="34"/>
  <c r="FC113" i="34" a="1"/>
  <c r="FC113" i="34" s="1"/>
  <c r="W113" i="34" a="1"/>
  <c r="W113" i="34" s="1"/>
  <c r="R113" i="34"/>
  <c r="Q113" i="34" a="1"/>
  <c r="Q113" i="34" s="1"/>
  <c r="P113" i="34" a="1"/>
  <c r="P113" i="34" s="1"/>
  <c r="B113" i="34"/>
  <c r="A113" i="34"/>
  <c r="GD112" i="34"/>
  <c r="GC112" i="34"/>
  <c r="FW112" i="34"/>
  <c r="FU112" i="34"/>
  <c r="FT112" i="34"/>
  <c r="FN112" i="34"/>
  <c r="FL112" i="34"/>
  <c r="FK112" i="34"/>
  <c r="FE112" i="34"/>
  <c r="FC112" i="34" a="1"/>
  <c r="FC112" i="34" s="1"/>
  <c r="W112" i="34" a="1"/>
  <c r="W112" i="34" s="1"/>
  <c r="R112" i="34"/>
  <c r="Q112" i="34" a="1"/>
  <c r="Q112" i="34" s="1"/>
  <c r="P112" i="34" a="1"/>
  <c r="P112" i="34" s="1"/>
  <c r="B112" i="34"/>
  <c r="A112" i="34"/>
  <c r="GD111" i="34"/>
  <c r="GC111" i="34"/>
  <c r="FW111" i="34"/>
  <c r="FU111" i="34"/>
  <c r="FT111" i="34"/>
  <c r="FN111" i="34"/>
  <c r="FL111" i="34"/>
  <c r="FK111" i="34"/>
  <c r="FE111" i="34"/>
  <c r="FC111" i="34" a="1"/>
  <c r="FC111" i="34" s="1"/>
  <c r="W111" i="34" a="1"/>
  <c r="W111" i="34" s="1"/>
  <c r="R111" i="34"/>
  <c r="Q111" i="34" a="1"/>
  <c r="Q111" i="34" s="1"/>
  <c r="P111" i="34" a="1"/>
  <c r="P111" i="34" s="1"/>
  <c r="B111" i="34"/>
  <c r="A111" i="34"/>
  <c r="GD110" i="34"/>
  <c r="GC110" i="34"/>
  <c r="FW110" i="34"/>
  <c r="FU110" i="34"/>
  <c r="FT110" i="34"/>
  <c r="FN110" i="34"/>
  <c r="FL110" i="34"/>
  <c r="FK110" i="34"/>
  <c r="FE110" i="34"/>
  <c r="FC110" i="34" a="1"/>
  <c r="FC110" i="34" s="1"/>
  <c r="W110" i="34"/>
  <c r="W110" i="34" a="1"/>
  <c r="R110" i="34"/>
  <c r="Q110" i="34" a="1"/>
  <c r="Q110" i="34" s="1"/>
  <c r="P110" i="34" a="1"/>
  <c r="P110" i="34" s="1"/>
  <c r="B110" i="34"/>
  <c r="A110" i="34"/>
  <c r="GD109" i="34"/>
  <c r="GC109" i="34"/>
  <c r="FW109" i="34"/>
  <c r="FU109" i="34"/>
  <c r="FT109" i="34"/>
  <c r="FN109" i="34"/>
  <c r="FL109" i="34"/>
  <c r="FK109" i="34"/>
  <c r="FE109" i="34"/>
  <c r="FC109" i="34" a="1"/>
  <c r="FC109" i="34" s="1"/>
  <c r="W109" i="34"/>
  <c r="W109" i="34" a="1"/>
  <c r="R109" i="34"/>
  <c r="Q109" i="34" a="1"/>
  <c r="Q109" i="34" s="1"/>
  <c r="P109" i="34" a="1"/>
  <c r="P109" i="34" s="1"/>
  <c r="B109" i="34"/>
  <c r="A109" i="34"/>
  <c r="GD108" i="34"/>
  <c r="GC108" i="34"/>
  <c r="FW108" i="34"/>
  <c r="FU108" i="34"/>
  <c r="FT108" i="34"/>
  <c r="FN108" i="34"/>
  <c r="FL108" i="34"/>
  <c r="FK108" i="34"/>
  <c r="FE108" i="34"/>
  <c r="FC108" i="34"/>
  <c r="FC108" i="34" a="1"/>
  <c r="W108" i="34" a="1"/>
  <c r="W108" i="34" s="1"/>
  <c r="R108" i="34"/>
  <c r="Q108" i="34" a="1"/>
  <c r="Q108" i="34" s="1"/>
  <c r="P108" i="34" a="1"/>
  <c r="P108" i="34" s="1"/>
  <c r="B108" i="34"/>
  <c r="A108" i="34"/>
  <c r="GD107" i="34"/>
  <c r="GC107" i="34"/>
  <c r="FW107" i="34"/>
  <c r="FU107" i="34"/>
  <c r="FT107" i="34"/>
  <c r="FN107" i="34"/>
  <c r="FL107" i="34"/>
  <c r="FK107" i="34"/>
  <c r="FE107" i="34"/>
  <c r="FC107" i="34" a="1"/>
  <c r="FC107" i="34" s="1"/>
  <c r="W107" i="34" a="1"/>
  <c r="W107" i="34" s="1"/>
  <c r="R107" i="34"/>
  <c r="Q107" i="34" a="1"/>
  <c r="Q107" i="34" s="1"/>
  <c r="P107" i="34" a="1"/>
  <c r="P107" i="34" s="1"/>
  <c r="B107" i="34"/>
  <c r="A107" i="34"/>
  <c r="GD106" i="34"/>
  <c r="GC106" i="34"/>
  <c r="FW106" i="34"/>
  <c r="FU106" i="34"/>
  <c r="FT106" i="34"/>
  <c r="FN106" i="34"/>
  <c r="FL106" i="34"/>
  <c r="FK106" i="34"/>
  <c r="FE106" i="34"/>
  <c r="FC106" i="34" a="1"/>
  <c r="FC106" i="34" s="1"/>
  <c r="W106" i="34" a="1"/>
  <c r="W106" i="34" s="1"/>
  <c r="R106" i="34"/>
  <c r="Q106" i="34" a="1"/>
  <c r="Q106" i="34" s="1"/>
  <c r="P106" i="34" a="1"/>
  <c r="P106" i="34" s="1"/>
  <c r="B106" i="34"/>
  <c r="A106" i="34"/>
  <c r="GD105" i="34"/>
  <c r="GC105" i="34"/>
  <c r="FW105" i="34"/>
  <c r="FU105" i="34"/>
  <c r="FT105" i="34"/>
  <c r="FN105" i="34"/>
  <c r="FL105" i="34"/>
  <c r="FK105" i="34"/>
  <c r="FE105" i="34"/>
  <c r="FC105" i="34" a="1"/>
  <c r="FC105" i="34" s="1"/>
  <c r="W105" i="34" a="1"/>
  <c r="W105" i="34" s="1"/>
  <c r="R105" i="34"/>
  <c r="Q105" i="34" a="1"/>
  <c r="Q105" i="34" s="1"/>
  <c r="P105" i="34" a="1"/>
  <c r="P105" i="34" s="1"/>
  <c r="B105" i="34"/>
  <c r="A105" i="34"/>
  <c r="GD104" i="34"/>
  <c r="GC104" i="34"/>
  <c r="FW104" i="34"/>
  <c r="FU104" i="34"/>
  <c r="FT104" i="34"/>
  <c r="FN104" i="34"/>
  <c r="FL104" i="34"/>
  <c r="FK104" i="34"/>
  <c r="FE104" i="34"/>
  <c r="FC104" i="34" a="1"/>
  <c r="FC104" i="34" s="1"/>
  <c r="W104" i="34" a="1"/>
  <c r="W104" i="34" s="1"/>
  <c r="R104" i="34"/>
  <c r="J51" i="10" s="1"/>
  <c r="Q104" i="34" a="1"/>
  <c r="Q104" i="34" s="1"/>
  <c r="P104" i="34" a="1"/>
  <c r="P104" i="34" s="1"/>
  <c r="B104" i="34"/>
  <c r="A104" i="34"/>
  <c r="GD103" i="34"/>
  <c r="GC103" i="34"/>
  <c r="FW103" i="34"/>
  <c r="FU103" i="34"/>
  <c r="FT103" i="34"/>
  <c r="FN103" i="34"/>
  <c r="FL103" i="34"/>
  <c r="FK103" i="34"/>
  <c r="FE103" i="34"/>
  <c r="FC103" i="34" a="1"/>
  <c r="FC103" i="34" s="1"/>
  <c r="W103" i="34" a="1"/>
  <c r="W103" i="34" s="1"/>
  <c r="R103" i="34"/>
  <c r="Q103" i="34" a="1"/>
  <c r="Q103" i="34" s="1"/>
  <c r="P103" i="34" a="1"/>
  <c r="P103" i="34" s="1"/>
  <c r="B103" i="34"/>
  <c r="A103" i="34"/>
  <c r="GD102" i="34"/>
  <c r="GC102" i="34"/>
  <c r="FW102" i="34"/>
  <c r="FU102" i="34"/>
  <c r="FT102" i="34"/>
  <c r="FN102" i="34"/>
  <c r="FL102" i="34"/>
  <c r="FK102" i="34"/>
  <c r="FE102" i="34"/>
  <c r="FC102" i="34" a="1"/>
  <c r="FC102" i="34" s="1"/>
  <c r="W102" i="34" a="1"/>
  <c r="W102" i="34" s="1"/>
  <c r="R102" i="34"/>
  <c r="Q102" i="34" a="1"/>
  <c r="Q102" i="34" s="1"/>
  <c r="P102" i="34" a="1"/>
  <c r="P102" i="34" s="1"/>
  <c r="B102" i="34"/>
  <c r="A102" i="34"/>
  <c r="GD101" i="34"/>
  <c r="GC101" i="34"/>
  <c r="FW101" i="34"/>
  <c r="FU101" i="34"/>
  <c r="FT101" i="34"/>
  <c r="FN101" i="34"/>
  <c r="FL101" i="34"/>
  <c r="FK101" i="34"/>
  <c r="FE101" i="34"/>
  <c r="FC101" i="34" a="1"/>
  <c r="FC101" i="34" s="1"/>
  <c r="W101" i="34" a="1"/>
  <c r="W101" i="34" s="1"/>
  <c r="R101" i="34"/>
  <c r="Q101" i="34" a="1"/>
  <c r="Q101" i="34" s="1"/>
  <c r="P101" i="34" a="1"/>
  <c r="P101" i="34" s="1"/>
  <c r="B101" i="34"/>
  <c r="A101" i="34"/>
  <c r="GD100" i="34"/>
  <c r="GC100" i="34"/>
  <c r="FW100" i="34"/>
  <c r="FU100" i="34"/>
  <c r="FT100" i="34"/>
  <c r="FN100" i="34"/>
  <c r="FL100" i="34"/>
  <c r="FK100" i="34"/>
  <c r="FE100" i="34"/>
  <c r="FC100" i="34" a="1"/>
  <c r="FC100" i="34" s="1"/>
  <c r="W100" i="34" a="1"/>
  <c r="W100" i="34" s="1"/>
  <c r="R100" i="34"/>
  <c r="Q100" i="34" a="1"/>
  <c r="Q100" i="34" s="1"/>
  <c r="P100" i="34" a="1"/>
  <c r="P100" i="34" s="1"/>
  <c r="B100" i="34"/>
  <c r="A100" i="34"/>
  <c r="GD99" i="34"/>
  <c r="GC99" i="34"/>
  <c r="FW99" i="34"/>
  <c r="FU99" i="34"/>
  <c r="FT99" i="34"/>
  <c r="FN99" i="34"/>
  <c r="FL99" i="34"/>
  <c r="FK99" i="34"/>
  <c r="FE99" i="34"/>
  <c r="FC99" i="34" a="1"/>
  <c r="FC99" i="34" s="1"/>
  <c r="W99" i="34"/>
  <c r="W99" i="34" a="1"/>
  <c r="R99" i="34"/>
  <c r="Q99" i="34" a="1"/>
  <c r="Q99" i="34" s="1"/>
  <c r="P99" i="34" a="1"/>
  <c r="P99" i="34" s="1"/>
  <c r="B99" i="34"/>
  <c r="A99" i="34"/>
  <c r="GD98" i="34"/>
  <c r="GC98" i="34"/>
  <c r="FW98" i="34"/>
  <c r="FU98" i="34"/>
  <c r="FT98" i="34"/>
  <c r="FN98" i="34"/>
  <c r="FL98" i="34"/>
  <c r="FK98" i="34"/>
  <c r="FE98" i="34"/>
  <c r="FC98" i="34" a="1"/>
  <c r="FC98" i="34" s="1"/>
  <c r="W98" i="34" a="1"/>
  <c r="W98" i="34" s="1"/>
  <c r="R98" i="34"/>
  <c r="Q98" i="34" a="1"/>
  <c r="Q98" i="34" s="1"/>
  <c r="P98" i="34" a="1"/>
  <c r="P98" i="34" s="1"/>
  <c r="B98" i="34"/>
  <c r="A98" i="34"/>
  <c r="GD97" i="34"/>
  <c r="GC97" i="34"/>
  <c r="FW97" i="34"/>
  <c r="FU97" i="34"/>
  <c r="FT97" i="34"/>
  <c r="FN97" i="34"/>
  <c r="FL97" i="34"/>
  <c r="FK97" i="34"/>
  <c r="FE97" i="34"/>
  <c r="FC97" i="34" a="1"/>
  <c r="FC97" i="34" s="1"/>
  <c r="W97" i="34" a="1"/>
  <c r="W97" i="34" s="1"/>
  <c r="R97" i="34"/>
  <c r="Q97" i="34" a="1"/>
  <c r="Q97" i="34" s="1"/>
  <c r="P97" i="34" a="1"/>
  <c r="P97" i="34" s="1"/>
  <c r="B97" i="34"/>
  <c r="A97" i="34"/>
  <c r="FB95" i="34"/>
  <c r="FA95" i="34"/>
  <c r="EZ95" i="34"/>
  <c r="EY95" i="34"/>
  <c r="EX95" i="34"/>
  <c r="EW95" i="34"/>
  <c r="EV95" i="34"/>
  <c r="EU95" i="34"/>
  <c r="ET95" i="34"/>
  <c r="ES95" i="34"/>
  <c r="ER95" i="34"/>
  <c r="EQ95" i="34"/>
  <c r="EP95" i="34"/>
  <c r="EO95" i="34"/>
  <c r="EN95" i="34"/>
  <c r="EM95" i="34"/>
  <c r="EL95" i="34"/>
  <c r="EK95" i="34"/>
  <c r="EJ95" i="34"/>
  <c r="EI95" i="34"/>
  <c r="EH95" i="34"/>
  <c r="EG95" i="34"/>
  <c r="EF95" i="34"/>
  <c r="EE95" i="34"/>
  <c r="ED95" i="34"/>
  <c r="EC95" i="34"/>
  <c r="EB95" i="34"/>
  <c r="EA95" i="34"/>
  <c r="DZ95" i="34"/>
  <c r="DY95" i="34"/>
  <c r="DX95" i="34"/>
  <c r="DW95" i="34"/>
  <c r="DV95" i="34"/>
  <c r="DU95" i="34"/>
  <c r="DT95" i="34"/>
  <c r="DS95" i="34"/>
  <c r="DR95" i="34"/>
  <c r="DQ95" i="34"/>
  <c r="DP95" i="34"/>
  <c r="DO95" i="34"/>
  <c r="DN95" i="34"/>
  <c r="DM95" i="34"/>
  <c r="DL95" i="34"/>
  <c r="DK95" i="34"/>
  <c r="DJ95" i="34"/>
  <c r="DI95" i="34"/>
  <c r="DH95" i="34"/>
  <c r="DG95" i="34"/>
  <c r="DF95" i="34"/>
  <c r="DE95" i="34"/>
  <c r="DD95" i="34"/>
  <c r="DC95" i="34"/>
  <c r="DB95" i="34"/>
  <c r="DA95" i="34"/>
  <c r="CZ95" i="34"/>
  <c r="CY95" i="34"/>
  <c r="CX95" i="34"/>
  <c r="CW95" i="34"/>
  <c r="CV95" i="34"/>
  <c r="CU95" i="34"/>
  <c r="CT95" i="34"/>
  <c r="CS95" i="34"/>
  <c r="CR95" i="34"/>
  <c r="CQ95" i="34"/>
  <c r="CP95" i="34"/>
  <c r="CO95" i="34"/>
  <c r="CN95" i="34"/>
  <c r="CM95" i="34"/>
  <c r="CL95" i="34"/>
  <c r="CK95" i="34"/>
  <c r="CJ95" i="34"/>
  <c r="CI95" i="34"/>
  <c r="CH95" i="34"/>
  <c r="CG95" i="34"/>
  <c r="CF95" i="34"/>
  <c r="CE95" i="34"/>
  <c r="CD95" i="34"/>
  <c r="CC95" i="34"/>
  <c r="CB95" i="34"/>
  <c r="CA95" i="34"/>
  <c r="BZ95" i="34"/>
  <c r="BY95" i="34"/>
  <c r="BX95" i="34"/>
  <c r="BW95" i="34"/>
  <c r="BV95" i="34"/>
  <c r="BU95" i="34"/>
  <c r="BT95" i="34"/>
  <c r="BS95" i="34"/>
  <c r="BR95" i="34"/>
  <c r="BQ95" i="34"/>
  <c r="BP95" i="34"/>
  <c r="BO95" i="34"/>
  <c r="BN95" i="34"/>
  <c r="BM95" i="34"/>
  <c r="BL95" i="34"/>
  <c r="BK95" i="34"/>
  <c r="BJ95" i="34"/>
  <c r="BI95" i="34"/>
  <c r="BH95" i="34"/>
  <c r="BG95" i="34"/>
  <c r="BF95" i="34"/>
  <c r="BE95" i="34"/>
  <c r="BD95" i="34"/>
  <c r="BC95" i="34"/>
  <c r="BB95" i="34"/>
  <c r="BA95" i="34"/>
  <c r="AZ95" i="34"/>
  <c r="AY95" i="34"/>
  <c r="AX95" i="34"/>
  <c r="AW95" i="34"/>
  <c r="AV95" i="34"/>
  <c r="AU95" i="34"/>
  <c r="AT95" i="34"/>
  <c r="AS95" i="34"/>
  <c r="AR95" i="34"/>
  <c r="AQ95" i="34"/>
  <c r="AP95" i="34"/>
  <c r="AO95" i="34"/>
  <c r="AN95" i="34"/>
  <c r="AM95" i="34"/>
  <c r="AL95" i="34"/>
  <c r="AK95" i="34"/>
  <c r="AJ95" i="34"/>
  <c r="AI95" i="34"/>
  <c r="AH95" i="34"/>
  <c r="AG95" i="34"/>
  <c r="AF95" i="34"/>
  <c r="AE95" i="34"/>
  <c r="AD95" i="34"/>
  <c r="AC95" i="34"/>
  <c r="AB95" i="34"/>
  <c r="AA95" i="34"/>
  <c r="Z95" i="34"/>
  <c r="Y95" i="34"/>
  <c r="X95" i="34"/>
  <c r="FU92" i="34"/>
  <c r="FL92" i="34"/>
  <c r="FC89" i="34" a="1"/>
  <c r="FC89" i="34" s="1"/>
  <c r="B89" i="34"/>
  <c r="FU88" i="34"/>
  <c r="FT88" i="34"/>
  <c r="FN88" i="34"/>
  <c r="FL88" i="34"/>
  <c r="FK88" i="34"/>
  <c r="FE88" i="34"/>
  <c r="FC88" i="34" a="1"/>
  <c r="FC88" i="34" s="1"/>
  <c r="W88" i="34" a="1"/>
  <c r="W88" i="34" s="1"/>
  <c r="R88" i="34"/>
  <c r="Q88" i="34" a="1"/>
  <c r="Q88" i="34" s="1"/>
  <c r="P88" i="34" a="1"/>
  <c r="P88" i="34" s="1"/>
  <c r="B88" i="34"/>
  <c r="A88" i="34"/>
  <c r="GD87" i="34"/>
  <c r="GC87" i="34"/>
  <c r="FW87" i="34"/>
  <c r="FU87" i="34"/>
  <c r="FT87" i="34"/>
  <c r="FN87" i="34"/>
  <c r="FL87" i="34"/>
  <c r="FK87" i="34"/>
  <c r="FE87" i="34"/>
  <c r="FC87" i="34" a="1"/>
  <c r="FC87" i="34" s="1"/>
  <c r="W87" i="34" a="1"/>
  <c r="W87" i="34" s="1"/>
  <c r="R87" i="34"/>
  <c r="Q87" i="34"/>
  <c r="Q87" i="34" a="1"/>
  <c r="P87" i="34" a="1"/>
  <c r="P87" i="34" s="1"/>
  <c r="B87" i="34"/>
  <c r="A87" i="34"/>
  <c r="GD86" i="34"/>
  <c r="GC86" i="34"/>
  <c r="FW86" i="34"/>
  <c r="FU86" i="34"/>
  <c r="FT86" i="34"/>
  <c r="FN86" i="34"/>
  <c r="FL86" i="34"/>
  <c r="FK86" i="34"/>
  <c r="FE86" i="34"/>
  <c r="FC86" i="34" a="1"/>
  <c r="FC86" i="34" s="1"/>
  <c r="W86" i="34" a="1"/>
  <c r="W86" i="34" s="1"/>
  <c r="R86" i="34"/>
  <c r="Q86" i="34" a="1"/>
  <c r="Q86" i="34" s="1"/>
  <c r="P86" i="34" a="1"/>
  <c r="P86" i="34" s="1"/>
  <c r="B86" i="34"/>
  <c r="A86" i="34"/>
  <c r="GD85" i="34"/>
  <c r="GC85" i="34"/>
  <c r="FW85" i="34"/>
  <c r="FU85" i="34"/>
  <c r="FT85" i="34"/>
  <c r="FN85" i="34"/>
  <c r="FL85" i="34"/>
  <c r="FK85" i="34"/>
  <c r="FE85" i="34"/>
  <c r="FC85" i="34" a="1"/>
  <c r="FC85" i="34" s="1"/>
  <c r="W85" i="34" a="1"/>
  <c r="W85" i="34" s="1"/>
  <c r="R85" i="34"/>
  <c r="Q85" i="34" a="1"/>
  <c r="Q85" i="34" s="1"/>
  <c r="P85" i="34" a="1"/>
  <c r="P85" i="34" s="1"/>
  <c r="B85" i="34"/>
  <c r="A85" i="34"/>
  <c r="GD84" i="34"/>
  <c r="GC84" i="34"/>
  <c r="FW84" i="34"/>
  <c r="FU84" i="34"/>
  <c r="FT84" i="34"/>
  <c r="FN84" i="34"/>
  <c r="FL84" i="34"/>
  <c r="FK84" i="34"/>
  <c r="FE84" i="34"/>
  <c r="FC84" i="34" a="1"/>
  <c r="FC84" i="34" s="1"/>
  <c r="W84" i="34" a="1"/>
  <c r="W84" i="34" s="1"/>
  <c r="R84" i="34"/>
  <c r="Q84" i="34" a="1"/>
  <c r="Q84" i="34" s="1"/>
  <c r="P84" i="34" a="1"/>
  <c r="P84" i="34" s="1"/>
  <c r="B84" i="34"/>
  <c r="A84" i="34"/>
  <c r="GD83" i="34"/>
  <c r="GC83" i="34"/>
  <c r="FW83" i="34"/>
  <c r="FU83" i="34"/>
  <c r="FT83" i="34"/>
  <c r="FN83" i="34"/>
  <c r="FL83" i="34"/>
  <c r="FK83" i="34"/>
  <c r="FE83" i="34"/>
  <c r="FC83" i="34" a="1"/>
  <c r="FC83" i="34" s="1"/>
  <c r="W83" i="34" a="1"/>
  <c r="W83" i="34" s="1"/>
  <c r="R83" i="34"/>
  <c r="Q83" i="34" a="1"/>
  <c r="Q83" i="34" s="1"/>
  <c r="P83" i="34" a="1"/>
  <c r="P83" i="34" s="1"/>
  <c r="B83" i="34"/>
  <c r="A83" i="34"/>
  <c r="GD82" i="34"/>
  <c r="GC82" i="34"/>
  <c r="FW82" i="34"/>
  <c r="FU82" i="34"/>
  <c r="FT82" i="34"/>
  <c r="FN82" i="34"/>
  <c r="FL82" i="34"/>
  <c r="FK82" i="34"/>
  <c r="FE82" i="34"/>
  <c r="FC82" i="34" a="1"/>
  <c r="FC82" i="34" s="1"/>
  <c r="W82" i="34" a="1"/>
  <c r="W82" i="34" s="1"/>
  <c r="R82" i="34"/>
  <c r="Q82" i="34" a="1"/>
  <c r="Q82" i="34" s="1"/>
  <c r="P82" i="34"/>
  <c r="P82" i="34" a="1"/>
  <c r="B82" i="34"/>
  <c r="A82" i="34"/>
  <c r="GD81" i="34"/>
  <c r="GC81" i="34"/>
  <c r="FW81" i="34"/>
  <c r="FU81" i="34"/>
  <c r="FT81" i="34"/>
  <c r="FN81" i="34"/>
  <c r="FL81" i="34"/>
  <c r="FK81" i="34"/>
  <c r="FE81" i="34"/>
  <c r="FC81" i="34" a="1"/>
  <c r="FC81" i="34" s="1"/>
  <c r="W81" i="34" a="1"/>
  <c r="W81" i="34" s="1"/>
  <c r="R81" i="34"/>
  <c r="Q81" i="34" a="1"/>
  <c r="Q81" i="34" s="1"/>
  <c r="P81" i="34" a="1"/>
  <c r="P81" i="34" s="1"/>
  <c r="B81" i="34"/>
  <c r="A81" i="34"/>
  <c r="GD80" i="34"/>
  <c r="GC80" i="34"/>
  <c r="FW80" i="34"/>
  <c r="FU80" i="34"/>
  <c r="FT80" i="34"/>
  <c r="FN80" i="34"/>
  <c r="FL80" i="34"/>
  <c r="FK80" i="34"/>
  <c r="FE80" i="34"/>
  <c r="FC80" i="34"/>
  <c r="FC80" i="34" a="1"/>
  <c r="W80" i="34" a="1"/>
  <c r="W80" i="34" s="1"/>
  <c r="R80" i="34"/>
  <c r="Q80" i="34" a="1"/>
  <c r="Q80" i="34" s="1"/>
  <c r="P80" i="34" a="1"/>
  <c r="P80" i="34" s="1"/>
  <c r="B80" i="34"/>
  <c r="A80" i="34"/>
  <c r="GD79" i="34"/>
  <c r="GC79" i="34"/>
  <c r="FW79" i="34"/>
  <c r="FU79" i="34"/>
  <c r="FT79" i="34"/>
  <c r="FN79" i="34"/>
  <c r="FL79" i="34"/>
  <c r="FK79" i="34"/>
  <c r="FE79" i="34"/>
  <c r="FC79" i="34" a="1"/>
  <c r="FC79" i="34" s="1"/>
  <c r="W79" i="34" a="1"/>
  <c r="W79" i="34" s="1"/>
  <c r="R79" i="34"/>
  <c r="Q79" i="34" a="1"/>
  <c r="Q79" i="34" s="1"/>
  <c r="P79" i="34" a="1"/>
  <c r="P79" i="34" s="1"/>
  <c r="B79" i="34"/>
  <c r="A79" i="34"/>
  <c r="GD78" i="34"/>
  <c r="GC78" i="34"/>
  <c r="FW78" i="34"/>
  <c r="FU78" i="34"/>
  <c r="FT78" i="34"/>
  <c r="FN78" i="34"/>
  <c r="FL78" i="34"/>
  <c r="FK78" i="34"/>
  <c r="FE78" i="34"/>
  <c r="FC78" i="34" a="1"/>
  <c r="FC78" i="34" s="1"/>
  <c r="W78" i="34" a="1"/>
  <c r="W78" i="34" s="1"/>
  <c r="R78" i="34"/>
  <c r="Q78" i="34" a="1"/>
  <c r="Q78" i="34" s="1"/>
  <c r="P78" i="34" a="1"/>
  <c r="P78" i="34" s="1"/>
  <c r="B78" i="34"/>
  <c r="A78" i="34"/>
  <c r="GD77" i="34"/>
  <c r="GC77" i="34"/>
  <c r="FW77" i="34"/>
  <c r="FU77" i="34"/>
  <c r="FT77" i="34"/>
  <c r="FN77" i="34"/>
  <c r="FL77" i="34"/>
  <c r="FK77" i="34"/>
  <c r="FE77" i="34"/>
  <c r="FC77" i="34" a="1"/>
  <c r="FC77" i="34" s="1"/>
  <c r="W77" i="34" a="1"/>
  <c r="W77" i="34" s="1"/>
  <c r="R77" i="34"/>
  <c r="Q77" i="34" a="1"/>
  <c r="Q77" i="34" s="1"/>
  <c r="P77" i="34" a="1"/>
  <c r="P77" i="34" s="1"/>
  <c r="B77" i="34"/>
  <c r="A77" i="34"/>
  <c r="GD76" i="34"/>
  <c r="GC76" i="34"/>
  <c r="FW76" i="34"/>
  <c r="FU76" i="34"/>
  <c r="FT76" i="34"/>
  <c r="FN76" i="34"/>
  <c r="FL76" i="34"/>
  <c r="FK76" i="34"/>
  <c r="FE76" i="34"/>
  <c r="FC76" i="34" a="1"/>
  <c r="FC76" i="34" s="1"/>
  <c r="W76" i="34" a="1"/>
  <c r="W76" i="34" s="1"/>
  <c r="R76" i="34"/>
  <c r="Q76" i="34" a="1"/>
  <c r="Q76" i="34" s="1"/>
  <c r="P76" i="34" a="1"/>
  <c r="P76" i="34" s="1"/>
  <c r="B76" i="34"/>
  <c r="A76" i="34"/>
  <c r="GD75" i="34"/>
  <c r="GC75" i="34"/>
  <c r="FW75" i="34"/>
  <c r="FU75" i="34"/>
  <c r="FT75" i="34"/>
  <c r="FN75" i="34"/>
  <c r="FL75" i="34"/>
  <c r="FK75" i="34"/>
  <c r="FE75" i="34"/>
  <c r="FC75" i="34" a="1"/>
  <c r="FC75" i="34" s="1"/>
  <c r="W75" i="34" a="1"/>
  <c r="W75" i="34" s="1"/>
  <c r="R75" i="34"/>
  <c r="Q75" i="34" a="1"/>
  <c r="Q75" i="34" s="1"/>
  <c r="P75" i="34"/>
  <c r="P75" i="34" a="1"/>
  <c r="B75" i="34"/>
  <c r="A75" i="34"/>
  <c r="GD74" i="34"/>
  <c r="GC74" i="34"/>
  <c r="FW74" i="34"/>
  <c r="FU74" i="34"/>
  <c r="FT74" i="34"/>
  <c r="FN74" i="34"/>
  <c r="FL74" i="34"/>
  <c r="FK74" i="34"/>
  <c r="FE74" i="34"/>
  <c r="FC74" i="34" a="1"/>
  <c r="FC74" i="34" s="1"/>
  <c r="W74" i="34" a="1"/>
  <c r="W74" i="34" s="1"/>
  <c r="R74" i="34"/>
  <c r="Q74" i="34" a="1"/>
  <c r="Q74" i="34" s="1"/>
  <c r="P74" i="34" a="1"/>
  <c r="P74" i="34" s="1"/>
  <c r="B74" i="34"/>
  <c r="A74" i="34"/>
  <c r="GD73" i="34"/>
  <c r="GC73" i="34"/>
  <c r="FW73" i="34"/>
  <c r="FU73" i="34"/>
  <c r="FT73" i="34"/>
  <c r="FN73" i="34"/>
  <c r="FL73" i="34"/>
  <c r="FK73" i="34"/>
  <c r="FE73" i="34"/>
  <c r="FC73" i="34" a="1"/>
  <c r="FC73" i="34" s="1"/>
  <c r="W73" i="34" a="1"/>
  <c r="W73" i="34" s="1"/>
  <c r="R73" i="34"/>
  <c r="Q73" i="34" a="1"/>
  <c r="Q73" i="34" s="1"/>
  <c r="P73" i="34" a="1"/>
  <c r="P73" i="34" s="1"/>
  <c r="B73" i="34"/>
  <c r="A73" i="34"/>
  <c r="GD72" i="34"/>
  <c r="GC72" i="34"/>
  <c r="FW72" i="34"/>
  <c r="FU72" i="34"/>
  <c r="FT72" i="34"/>
  <c r="FN72" i="34"/>
  <c r="FL72" i="34"/>
  <c r="FK72" i="34"/>
  <c r="FE72" i="34"/>
  <c r="FC72" i="34" a="1"/>
  <c r="FC72" i="34" s="1"/>
  <c r="W72" i="34" a="1"/>
  <c r="W72" i="34" s="1"/>
  <c r="R72" i="34"/>
  <c r="Q72" i="34" a="1"/>
  <c r="Q72" i="34" s="1"/>
  <c r="P72" i="34" a="1"/>
  <c r="P72" i="34" s="1"/>
  <c r="B72" i="34"/>
  <c r="A72" i="34"/>
  <c r="GD71" i="34"/>
  <c r="GC71" i="34"/>
  <c r="FW71" i="34"/>
  <c r="FU71" i="34"/>
  <c r="FT71" i="34"/>
  <c r="FN71" i="34"/>
  <c r="FL71" i="34"/>
  <c r="FK71" i="34"/>
  <c r="FE71" i="34"/>
  <c r="FC71" i="34" a="1"/>
  <c r="FC71" i="34" s="1"/>
  <c r="W71" i="34" a="1"/>
  <c r="W71" i="34" s="1"/>
  <c r="R71" i="34"/>
  <c r="Q71" i="34"/>
  <c r="Q71" i="34" a="1"/>
  <c r="P71" i="34" a="1"/>
  <c r="P71" i="34" s="1"/>
  <c r="B71" i="34"/>
  <c r="A71" i="34"/>
  <c r="GD70" i="34"/>
  <c r="GC70" i="34"/>
  <c r="FW70" i="34"/>
  <c r="FU70" i="34"/>
  <c r="FT70" i="34"/>
  <c r="FN70" i="34"/>
  <c r="FL70" i="34"/>
  <c r="FK70" i="34"/>
  <c r="FE70" i="34"/>
  <c r="FC70" i="34" a="1"/>
  <c r="FC70" i="34" s="1"/>
  <c r="W70" i="34" a="1"/>
  <c r="W70" i="34" s="1"/>
  <c r="R70" i="34"/>
  <c r="Q70" i="34" a="1"/>
  <c r="Q70" i="34" s="1"/>
  <c r="P70" i="34" a="1"/>
  <c r="P70" i="34" s="1"/>
  <c r="B70" i="34"/>
  <c r="A70" i="34"/>
  <c r="GD69" i="34"/>
  <c r="GC69" i="34"/>
  <c r="FW69" i="34"/>
  <c r="FU69" i="34"/>
  <c r="FT69" i="34"/>
  <c r="FN69" i="34"/>
  <c r="FL69" i="34"/>
  <c r="FK69" i="34"/>
  <c r="FE69" i="34"/>
  <c r="FC69" i="34" a="1"/>
  <c r="FC69" i="34" s="1"/>
  <c r="W69" i="34" a="1"/>
  <c r="W69" i="34" s="1"/>
  <c r="R69" i="34"/>
  <c r="Q69" i="34" a="1"/>
  <c r="Q69" i="34" s="1"/>
  <c r="P69" i="34" a="1"/>
  <c r="P69" i="34" s="1"/>
  <c r="B69" i="34"/>
  <c r="A69" i="34"/>
  <c r="GD68" i="34"/>
  <c r="GC68" i="34"/>
  <c r="FW68" i="34"/>
  <c r="FU68" i="34"/>
  <c r="FT68" i="34"/>
  <c r="FN68" i="34"/>
  <c r="FL68" i="34"/>
  <c r="FK68" i="34"/>
  <c r="FE68" i="34"/>
  <c r="FC68" i="34" a="1"/>
  <c r="FC68" i="34" s="1"/>
  <c r="W68" i="34" a="1"/>
  <c r="W68" i="34" s="1"/>
  <c r="R68" i="34"/>
  <c r="Q68" i="34" a="1"/>
  <c r="Q68" i="34" s="1"/>
  <c r="P68" i="34" a="1"/>
  <c r="P68" i="34" s="1"/>
  <c r="B68" i="34"/>
  <c r="A68" i="34"/>
  <c r="GD67" i="34"/>
  <c r="GC67" i="34"/>
  <c r="FW67" i="34"/>
  <c r="FU67" i="34"/>
  <c r="FT67" i="34"/>
  <c r="FN67" i="34"/>
  <c r="FL67" i="34"/>
  <c r="FK67" i="34"/>
  <c r="FE67" i="34"/>
  <c r="FC67" i="34" a="1"/>
  <c r="FC67" i="34" s="1"/>
  <c r="W67" i="34" a="1"/>
  <c r="W67" i="34" s="1"/>
  <c r="R67" i="34"/>
  <c r="Q67" i="34" a="1"/>
  <c r="Q67" i="34" s="1"/>
  <c r="P67" i="34" a="1"/>
  <c r="P67" i="34" s="1"/>
  <c r="B67" i="34"/>
  <c r="A67" i="34"/>
  <c r="GD66" i="34"/>
  <c r="GC66" i="34"/>
  <c r="FW66" i="34"/>
  <c r="FU66" i="34"/>
  <c r="FT66" i="34"/>
  <c r="FN66" i="34"/>
  <c r="FL66" i="34"/>
  <c r="FK66" i="34"/>
  <c r="FE66" i="34"/>
  <c r="FC66" i="34" a="1"/>
  <c r="FC66" i="34" s="1"/>
  <c r="W66" i="34" a="1"/>
  <c r="W66" i="34" s="1"/>
  <c r="R66" i="34"/>
  <c r="Q66" i="34" a="1"/>
  <c r="Q66" i="34" s="1"/>
  <c r="P66" i="34" a="1"/>
  <c r="P66" i="34" s="1"/>
  <c r="B66" i="34"/>
  <c r="A66" i="34"/>
  <c r="GD65" i="34"/>
  <c r="GC65" i="34"/>
  <c r="FW65" i="34"/>
  <c r="FU65" i="34"/>
  <c r="FT65" i="34"/>
  <c r="FN65" i="34"/>
  <c r="FL65" i="34"/>
  <c r="FK65" i="34"/>
  <c r="FE65" i="34"/>
  <c r="FC65" i="34" a="1"/>
  <c r="FC65" i="34" s="1"/>
  <c r="W65" i="34"/>
  <c r="W65" i="34" a="1"/>
  <c r="R65" i="34"/>
  <c r="Q65" i="34" a="1"/>
  <c r="Q65" i="34" s="1"/>
  <c r="P65" i="34" a="1"/>
  <c r="P65" i="34" s="1"/>
  <c r="B65" i="34"/>
  <c r="A65" i="34"/>
  <c r="GD64" i="34"/>
  <c r="GC64" i="34"/>
  <c r="FW64" i="34"/>
  <c r="FU64" i="34"/>
  <c r="FT64" i="34"/>
  <c r="FN64" i="34"/>
  <c r="FL64" i="34"/>
  <c r="FK64" i="34"/>
  <c r="FE64" i="34"/>
  <c r="FC64" i="34" a="1"/>
  <c r="FC64" i="34" s="1"/>
  <c r="W64" i="34" a="1"/>
  <c r="W64" i="34" s="1"/>
  <c r="R64" i="34"/>
  <c r="Q64" i="34" a="1"/>
  <c r="Q64" i="34" s="1"/>
  <c r="P64" i="34" a="1"/>
  <c r="P64" i="34" s="1"/>
  <c r="B64" i="34"/>
  <c r="A64" i="34"/>
  <c r="GD63" i="34"/>
  <c r="GC63" i="34"/>
  <c r="FW63" i="34"/>
  <c r="FU63" i="34"/>
  <c r="FT63" i="34"/>
  <c r="FN63" i="34"/>
  <c r="FL63" i="34"/>
  <c r="FK63" i="34"/>
  <c r="FE63" i="34"/>
  <c r="FC63" i="34" a="1"/>
  <c r="FC63" i="34" s="1"/>
  <c r="W63" i="34" a="1"/>
  <c r="W63" i="34" s="1"/>
  <c r="R63" i="34"/>
  <c r="Q63" i="34" a="1"/>
  <c r="Q63" i="34" s="1"/>
  <c r="P63" i="34" a="1"/>
  <c r="P63" i="34" s="1"/>
  <c r="B63" i="34"/>
  <c r="A63" i="34"/>
  <c r="FB61" i="34"/>
  <c r="FA61" i="34"/>
  <c r="EZ61" i="34"/>
  <c r="EY61" i="34"/>
  <c r="EX61" i="34"/>
  <c r="EW61" i="34"/>
  <c r="EV61" i="34"/>
  <c r="EU61" i="34"/>
  <c r="ET61" i="34"/>
  <c r="ES61" i="34"/>
  <c r="ER61" i="34"/>
  <c r="EQ61" i="34"/>
  <c r="EP61" i="34"/>
  <c r="EO61" i="34"/>
  <c r="EN61" i="34"/>
  <c r="EM61" i="34"/>
  <c r="EL61" i="34"/>
  <c r="EK61" i="34"/>
  <c r="EJ61" i="34"/>
  <c r="EI61" i="34"/>
  <c r="EH61" i="34"/>
  <c r="EG61" i="34"/>
  <c r="EF61" i="34"/>
  <c r="EE61" i="34"/>
  <c r="ED61" i="34"/>
  <c r="EC61" i="34"/>
  <c r="EB61" i="34"/>
  <c r="EA61" i="34"/>
  <c r="DZ61" i="34"/>
  <c r="DY61" i="34"/>
  <c r="DX61" i="34"/>
  <c r="DW61" i="34"/>
  <c r="DV61" i="34"/>
  <c r="DU61" i="34"/>
  <c r="DT61" i="34"/>
  <c r="DS61" i="34"/>
  <c r="DR61" i="34"/>
  <c r="DQ61" i="34"/>
  <c r="DP61" i="34"/>
  <c r="DO61" i="34"/>
  <c r="DN61" i="34"/>
  <c r="DM61" i="34"/>
  <c r="DL61" i="34"/>
  <c r="DK61" i="34"/>
  <c r="DJ61" i="34"/>
  <c r="DI61" i="34"/>
  <c r="DH61" i="34"/>
  <c r="DG61" i="34"/>
  <c r="DF61" i="34"/>
  <c r="DE61" i="34"/>
  <c r="DD61" i="34"/>
  <c r="DC61" i="34"/>
  <c r="DB61" i="34"/>
  <c r="DA61" i="34"/>
  <c r="CZ61" i="34"/>
  <c r="CY61" i="34"/>
  <c r="CX61" i="34"/>
  <c r="CW61" i="34"/>
  <c r="CV61" i="34"/>
  <c r="CU61" i="34"/>
  <c r="CT61" i="34"/>
  <c r="CS61" i="34"/>
  <c r="CR61" i="34"/>
  <c r="CQ61" i="34"/>
  <c r="CP61" i="34"/>
  <c r="CO61" i="34"/>
  <c r="CN61" i="34"/>
  <c r="CM61" i="34"/>
  <c r="CL61" i="34"/>
  <c r="CK61" i="34"/>
  <c r="CJ61" i="34"/>
  <c r="CI61" i="34"/>
  <c r="CH61" i="34"/>
  <c r="CG61" i="34"/>
  <c r="CF61" i="34"/>
  <c r="CE61" i="34"/>
  <c r="CD61" i="34"/>
  <c r="CC61" i="34"/>
  <c r="CB61" i="34"/>
  <c r="CA61" i="34"/>
  <c r="BZ61" i="34"/>
  <c r="BY61" i="34"/>
  <c r="BX61" i="34"/>
  <c r="BW61" i="34"/>
  <c r="BV61" i="34"/>
  <c r="BU61" i="34"/>
  <c r="BT61" i="34"/>
  <c r="BS61" i="34"/>
  <c r="BR61" i="34"/>
  <c r="BQ61" i="34"/>
  <c r="BP61" i="34"/>
  <c r="BO61" i="34"/>
  <c r="BN61" i="34"/>
  <c r="BM61" i="34"/>
  <c r="BL61" i="34"/>
  <c r="BK61" i="34"/>
  <c r="BJ61" i="34"/>
  <c r="BI61" i="34"/>
  <c r="BH61" i="34"/>
  <c r="BG61" i="34"/>
  <c r="BF61" i="34"/>
  <c r="BE61" i="34"/>
  <c r="BD61" i="34"/>
  <c r="BC61" i="34"/>
  <c r="BB61" i="34"/>
  <c r="BA61" i="34"/>
  <c r="AZ61" i="34"/>
  <c r="AY61" i="34"/>
  <c r="AX61" i="34"/>
  <c r="AW61" i="34"/>
  <c r="AV61" i="34"/>
  <c r="AU61" i="34"/>
  <c r="AT61" i="34"/>
  <c r="AS61" i="34"/>
  <c r="AR61" i="34"/>
  <c r="AQ61" i="34"/>
  <c r="AP61" i="34"/>
  <c r="AO61" i="34"/>
  <c r="AN61" i="34"/>
  <c r="AM61" i="34"/>
  <c r="AL61" i="34"/>
  <c r="AK61" i="34"/>
  <c r="AJ61" i="34"/>
  <c r="AI61" i="34"/>
  <c r="AH61" i="34"/>
  <c r="AG61" i="34"/>
  <c r="AF61" i="34"/>
  <c r="AE61" i="34"/>
  <c r="AD61" i="34"/>
  <c r="AC61" i="34"/>
  <c r="AB61" i="34"/>
  <c r="AA61" i="34"/>
  <c r="Z61" i="34"/>
  <c r="Y61" i="34"/>
  <c r="X61" i="34"/>
  <c r="FU59" i="34"/>
  <c r="FL59" i="34"/>
  <c r="FU51" i="34"/>
  <c r="FT51" i="34"/>
  <c r="FN51" i="34"/>
  <c r="FL51" i="34"/>
  <c r="FK51" i="34"/>
  <c r="FE51" i="34"/>
  <c r="FC51" i="34" a="1"/>
  <c r="FC51" i="34" s="1"/>
  <c r="W51" i="34" a="1"/>
  <c r="W51" i="34" s="1"/>
  <c r="R51" i="34"/>
  <c r="Q51" i="34" a="1"/>
  <c r="Q51" i="34" s="1"/>
  <c r="P51" i="34" a="1"/>
  <c r="P51" i="34" s="1"/>
  <c r="B51" i="34"/>
  <c r="A51" i="34"/>
  <c r="GD50" i="34"/>
  <c r="GC50" i="34"/>
  <c r="FW50" i="34"/>
  <c r="FU50" i="34"/>
  <c r="FT50" i="34"/>
  <c r="FN50" i="34"/>
  <c r="FL50" i="34"/>
  <c r="FK50" i="34"/>
  <c r="FE50" i="34"/>
  <c r="FC50" i="34" a="1"/>
  <c r="FC50" i="34" s="1"/>
  <c r="W50" i="34" a="1"/>
  <c r="W50" i="34" s="1"/>
  <c r="R50" i="34"/>
  <c r="Q50" i="34" a="1"/>
  <c r="Q50" i="34" s="1"/>
  <c r="P50" i="34"/>
  <c r="P50" i="34" a="1"/>
  <c r="B50" i="34"/>
  <c r="A50" i="34"/>
  <c r="GD49" i="34"/>
  <c r="GC49" i="34"/>
  <c r="FW49" i="34"/>
  <c r="FU49" i="34"/>
  <c r="FT49" i="34"/>
  <c r="FN49" i="34"/>
  <c r="FL49" i="34"/>
  <c r="FK49" i="34"/>
  <c r="FE49" i="34"/>
  <c r="FC49" i="34" a="1"/>
  <c r="FC49" i="34" s="1"/>
  <c r="W49" i="34" a="1"/>
  <c r="W49" i="34" s="1"/>
  <c r="R49" i="34"/>
  <c r="Q49" i="34" a="1"/>
  <c r="Q49" i="34" s="1"/>
  <c r="P49" i="34" a="1"/>
  <c r="P49" i="34" s="1"/>
  <c r="B49" i="34"/>
  <c r="A49" i="34"/>
  <c r="GD48" i="34"/>
  <c r="GC48" i="34"/>
  <c r="FW48" i="34"/>
  <c r="FU48" i="34"/>
  <c r="FT48" i="34"/>
  <c r="FN48" i="34"/>
  <c r="FL48" i="34"/>
  <c r="FK48" i="34"/>
  <c r="FE48" i="34"/>
  <c r="FC48" i="34"/>
  <c r="FC48" i="34" a="1"/>
  <c r="W48" i="34" a="1"/>
  <c r="W48" i="34" s="1"/>
  <c r="R48" i="34"/>
  <c r="Q48" i="34" a="1"/>
  <c r="Q48" i="34" s="1"/>
  <c r="P48" i="34" a="1"/>
  <c r="P48" i="34" s="1"/>
  <c r="B48" i="34"/>
  <c r="A48" i="34"/>
  <c r="GD47" i="34"/>
  <c r="GC47" i="34"/>
  <c r="FW47" i="34"/>
  <c r="FU47" i="34"/>
  <c r="FT47" i="34"/>
  <c r="FN47" i="34"/>
  <c r="FL47" i="34"/>
  <c r="FK47" i="34"/>
  <c r="FE47" i="34"/>
  <c r="FC47" i="34" a="1"/>
  <c r="FC47" i="34" s="1"/>
  <c r="W47" i="34" a="1"/>
  <c r="W47" i="34" s="1"/>
  <c r="R47" i="34"/>
  <c r="Q47" i="34" a="1"/>
  <c r="Q47" i="34" s="1"/>
  <c r="P47" i="34"/>
  <c r="P47" i="34" a="1"/>
  <c r="B47" i="34"/>
  <c r="A47" i="34"/>
  <c r="GD46" i="34"/>
  <c r="GC46" i="34"/>
  <c r="FW46" i="34"/>
  <c r="FU46" i="34"/>
  <c r="FT46" i="34"/>
  <c r="FN46" i="34"/>
  <c r="FL46" i="34"/>
  <c r="FK46" i="34"/>
  <c r="FE46" i="34"/>
  <c r="FC46" i="34" a="1"/>
  <c r="FC46" i="34" s="1"/>
  <c r="W46" i="34" a="1"/>
  <c r="W46" i="34" s="1"/>
  <c r="R46" i="34"/>
  <c r="Q46" i="34" a="1"/>
  <c r="Q46" i="34" s="1"/>
  <c r="P46" i="34" a="1"/>
  <c r="P46" i="34" s="1"/>
  <c r="B46" i="34"/>
  <c r="A46" i="34"/>
  <c r="GD45" i="34"/>
  <c r="GC45" i="34"/>
  <c r="FW45" i="34"/>
  <c r="FU45" i="34"/>
  <c r="FT45" i="34"/>
  <c r="FN45" i="34"/>
  <c r="FL45" i="34"/>
  <c r="FK45" i="34"/>
  <c r="FE45" i="34"/>
  <c r="FC45" i="34" a="1"/>
  <c r="FC45" i="34" s="1"/>
  <c r="W45" i="34" a="1"/>
  <c r="W45" i="34" s="1"/>
  <c r="R45" i="34"/>
  <c r="Q45" i="34" a="1"/>
  <c r="Q45" i="34" s="1"/>
  <c r="P45" i="34" a="1"/>
  <c r="P45" i="34" s="1"/>
  <c r="B45" i="34"/>
  <c r="A45" i="34"/>
  <c r="GD44" i="34"/>
  <c r="GC44" i="34"/>
  <c r="FW44" i="34"/>
  <c r="FU44" i="34"/>
  <c r="FT44" i="34"/>
  <c r="FN44" i="34"/>
  <c r="FL44" i="34"/>
  <c r="FK44" i="34"/>
  <c r="FE44" i="34"/>
  <c r="FC44" i="34" a="1"/>
  <c r="FC44" i="34" s="1"/>
  <c r="W44" i="34" a="1"/>
  <c r="W44" i="34" s="1"/>
  <c r="R44" i="34"/>
  <c r="Q44" i="34" a="1"/>
  <c r="Q44" i="34" s="1"/>
  <c r="P44" i="34" a="1"/>
  <c r="P44" i="34" s="1"/>
  <c r="B44" i="34"/>
  <c r="A44" i="34"/>
  <c r="GD43" i="34"/>
  <c r="GC43" i="34"/>
  <c r="FW43" i="34"/>
  <c r="FU43" i="34"/>
  <c r="FT43" i="34"/>
  <c r="FN43" i="34"/>
  <c r="FL43" i="34"/>
  <c r="FK43" i="34"/>
  <c r="FE43" i="34"/>
  <c r="FC43" i="34" a="1"/>
  <c r="FC43" i="34" s="1"/>
  <c r="W43" i="34" a="1"/>
  <c r="W43" i="34" s="1"/>
  <c r="R43" i="34"/>
  <c r="Q43" i="34" a="1"/>
  <c r="Q43" i="34" s="1"/>
  <c r="P43" i="34" a="1"/>
  <c r="P43" i="34" s="1"/>
  <c r="B43" i="34"/>
  <c r="A43" i="34"/>
  <c r="GD42" i="34"/>
  <c r="GC42" i="34"/>
  <c r="FW42" i="34"/>
  <c r="FU42" i="34"/>
  <c r="FT42" i="34"/>
  <c r="FN42" i="34"/>
  <c r="FL42" i="34"/>
  <c r="FK42" i="34"/>
  <c r="FE42" i="34"/>
  <c r="FC42" i="34" a="1"/>
  <c r="FC42" i="34" s="1"/>
  <c r="W42" i="34" a="1"/>
  <c r="W42" i="34" s="1"/>
  <c r="R42" i="34"/>
  <c r="Q42" i="34" a="1"/>
  <c r="Q42" i="34" s="1"/>
  <c r="P42" i="34" a="1"/>
  <c r="P42" i="34" s="1"/>
  <c r="B42" i="34"/>
  <c r="A42" i="34"/>
  <c r="GD41" i="34"/>
  <c r="GC41" i="34"/>
  <c r="FW41" i="34"/>
  <c r="FU41" i="34"/>
  <c r="FT41" i="34"/>
  <c r="FN41" i="34"/>
  <c r="FL41" i="34"/>
  <c r="FK41" i="34"/>
  <c r="FE41" i="34"/>
  <c r="FC41" i="34" a="1"/>
  <c r="FC41" i="34" s="1"/>
  <c r="W41" i="34" a="1"/>
  <c r="W41" i="34" s="1"/>
  <c r="R41" i="34"/>
  <c r="Q41" i="34" a="1"/>
  <c r="Q41" i="34" s="1"/>
  <c r="P41" i="34" a="1"/>
  <c r="P41" i="34" s="1"/>
  <c r="B41" i="34"/>
  <c r="A41" i="34"/>
  <c r="GD40" i="34"/>
  <c r="GC40" i="34"/>
  <c r="FW40" i="34"/>
  <c r="FU40" i="34"/>
  <c r="FT40" i="34"/>
  <c r="FN40" i="34"/>
  <c r="FL40" i="34"/>
  <c r="FK40" i="34"/>
  <c r="FE40" i="34"/>
  <c r="FC40" i="34"/>
  <c r="FC40" i="34" a="1"/>
  <c r="W40" i="34" a="1"/>
  <c r="W40" i="34" s="1"/>
  <c r="R40" i="34"/>
  <c r="Q40" i="34" a="1"/>
  <c r="Q40" i="34" s="1"/>
  <c r="P40" i="34" a="1"/>
  <c r="P40" i="34" s="1"/>
  <c r="B40" i="34"/>
  <c r="A40" i="34"/>
  <c r="GD39" i="34"/>
  <c r="GC39" i="34"/>
  <c r="FW39" i="34"/>
  <c r="FU39" i="34"/>
  <c r="FT39" i="34"/>
  <c r="FN39" i="34"/>
  <c r="FL39" i="34"/>
  <c r="FK39" i="34"/>
  <c r="FE39" i="34"/>
  <c r="FC39" i="34" a="1"/>
  <c r="FC39" i="34" s="1"/>
  <c r="W39" i="34" a="1"/>
  <c r="W39" i="34" s="1"/>
  <c r="R39" i="34"/>
  <c r="Q39" i="34" a="1"/>
  <c r="Q39" i="34" s="1"/>
  <c r="P39" i="34" a="1"/>
  <c r="P39" i="34" s="1"/>
  <c r="B39" i="34"/>
  <c r="A39" i="34"/>
  <c r="GD38" i="34"/>
  <c r="GC38" i="34"/>
  <c r="FW38" i="34"/>
  <c r="FU38" i="34"/>
  <c r="FT38" i="34"/>
  <c r="FN38" i="34"/>
  <c r="FL38" i="34"/>
  <c r="FK38" i="34"/>
  <c r="FE38" i="34"/>
  <c r="FC38" i="34" a="1"/>
  <c r="FC38" i="34" s="1"/>
  <c r="R38" i="34"/>
  <c r="Q38" i="34" a="1"/>
  <c r="Q38" i="34" s="1"/>
  <c r="P38" i="34" a="1"/>
  <c r="P38" i="34" s="1"/>
  <c r="B38" i="34"/>
  <c r="A38" i="34"/>
  <c r="GD37" i="34"/>
  <c r="GC37" i="34"/>
  <c r="FW37" i="34"/>
  <c r="FU37" i="34"/>
  <c r="FT37" i="34"/>
  <c r="FN37" i="34"/>
  <c r="FL37" i="34"/>
  <c r="FK37" i="34"/>
  <c r="FE37" i="34"/>
  <c r="FC37" i="34" a="1"/>
  <c r="FC37" i="34" s="1"/>
  <c r="W37" i="34" a="1"/>
  <c r="W37" i="34" s="1"/>
  <c r="R37" i="34"/>
  <c r="Q37" i="34" a="1"/>
  <c r="Q37" i="34" s="1"/>
  <c r="P37" i="34"/>
  <c r="P37" i="34" a="1"/>
  <c r="B37" i="34"/>
  <c r="A37" i="34"/>
  <c r="GD36" i="34"/>
  <c r="GC36" i="34"/>
  <c r="FW36" i="34"/>
  <c r="FU36" i="34"/>
  <c r="FT36" i="34"/>
  <c r="FN36" i="34"/>
  <c r="FL36" i="34"/>
  <c r="FK36" i="34"/>
  <c r="FE36" i="34"/>
  <c r="FC36" i="34" a="1"/>
  <c r="FC36" i="34" s="1"/>
  <c r="W36" i="34" a="1"/>
  <c r="W36" i="34" s="1"/>
  <c r="R36" i="34"/>
  <c r="Q36" i="34" a="1"/>
  <c r="Q36" i="34" s="1"/>
  <c r="P36" i="34"/>
  <c r="P36" i="34" a="1"/>
  <c r="B36" i="34"/>
  <c r="A36" i="34"/>
  <c r="GD35" i="34"/>
  <c r="GC35" i="34"/>
  <c r="FW35" i="34"/>
  <c r="FU35" i="34"/>
  <c r="FT35" i="34"/>
  <c r="FN35" i="34"/>
  <c r="FL35" i="34"/>
  <c r="FK35" i="34"/>
  <c r="FE35" i="34"/>
  <c r="FC35" i="34" a="1"/>
  <c r="FC35" i="34" s="1"/>
  <c r="W35" i="34" a="1"/>
  <c r="W35" i="34" s="1"/>
  <c r="R35" i="34"/>
  <c r="Q35" i="34" a="1"/>
  <c r="Q35" i="34" s="1"/>
  <c r="P35" i="34" a="1"/>
  <c r="P35" i="34" s="1"/>
  <c r="B35" i="34"/>
  <c r="A35" i="34"/>
  <c r="GD34" i="34"/>
  <c r="GC34" i="34"/>
  <c r="FW34" i="34"/>
  <c r="FU34" i="34"/>
  <c r="FT34" i="34"/>
  <c r="FN34" i="34"/>
  <c r="FL34" i="34"/>
  <c r="FK34" i="34"/>
  <c r="FE34" i="34"/>
  <c r="FC34" i="34" a="1"/>
  <c r="FC34" i="34" s="1"/>
  <c r="W34" i="34" a="1"/>
  <c r="W34" i="34" s="1"/>
  <c r="R34" i="34"/>
  <c r="Q34" i="34" a="1"/>
  <c r="Q34" i="34" s="1"/>
  <c r="P34" i="34" a="1"/>
  <c r="P34" i="34" s="1"/>
  <c r="B34" i="34"/>
  <c r="A34" i="34"/>
  <c r="GD33" i="34"/>
  <c r="GC33" i="34"/>
  <c r="FW33" i="34"/>
  <c r="FU33" i="34"/>
  <c r="FT33" i="34"/>
  <c r="FN33" i="34"/>
  <c r="FL33" i="34"/>
  <c r="FK33" i="34"/>
  <c r="FE33" i="34"/>
  <c r="FC33" i="34" a="1"/>
  <c r="FC33" i="34" s="1"/>
  <c r="R33" i="34"/>
  <c r="Q33" i="34" a="1"/>
  <c r="Q33" i="34" s="1"/>
  <c r="P33" i="34" a="1"/>
  <c r="P33" i="34" s="1"/>
  <c r="B33" i="34"/>
  <c r="A33" i="34"/>
  <c r="GD32" i="34"/>
  <c r="GC32" i="34"/>
  <c r="FW32" i="34"/>
  <c r="FU32" i="34"/>
  <c r="FT32" i="34"/>
  <c r="FN32" i="34"/>
  <c r="FL32" i="34"/>
  <c r="FK32" i="34"/>
  <c r="FE32" i="34"/>
  <c r="FC32" i="34" a="1"/>
  <c r="FC32" i="34" s="1"/>
  <c r="W32" i="34"/>
  <c r="W32" i="34" a="1"/>
  <c r="R32" i="34"/>
  <c r="Q32" i="34" a="1"/>
  <c r="Q32" i="34" s="1"/>
  <c r="P32" i="34" a="1"/>
  <c r="P32" i="34" s="1"/>
  <c r="B32" i="34"/>
  <c r="A32" i="34"/>
  <c r="GD31" i="34"/>
  <c r="GC31" i="34"/>
  <c r="FW31" i="34"/>
  <c r="FU31" i="34"/>
  <c r="FT31" i="34"/>
  <c r="FN31" i="34"/>
  <c r="FL31" i="34"/>
  <c r="FK31" i="34"/>
  <c r="FE31" i="34"/>
  <c r="FC31" i="34" a="1"/>
  <c r="FC31" i="34" s="1"/>
  <c r="W31" i="34" a="1"/>
  <c r="W31" i="34" s="1"/>
  <c r="R31" i="34"/>
  <c r="Q31" i="34" a="1"/>
  <c r="Q31" i="34" s="1"/>
  <c r="P31" i="34" a="1"/>
  <c r="P31" i="34" s="1"/>
  <c r="B31" i="34"/>
  <c r="A31" i="34"/>
  <c r="GD30" i="34"/>
  <c r="GC30" i="34"/>
  <c r="FW30" i="34"/>
  <c r="FU30" i="34"/>
  <c r="FT30" i="34"/>
  <c r="FN30" i="34"/>
  <c r="FL30" i="34"/>
  <c r="FK30" i="34"/>
  <c r="FE30" i="34"/>
  <c r="FC30" i="34" a="1"/>
  <c r="FC30" i="34" s="1"/>
  <c r="W30" i="34" a="1"/>
  <c r="W30" i="34" s="1"/>
  <c r="R30" i="34"/>
  <c r="Q30" i="34" a="1"/>
  <c r="Q30" i="34" s="1"/>
  <c r="P30" i="34" a="1"/>
  <c r="P30" i="34" s="1"/>
  <c r="B30" i="34"/>
  <c r="A30" i="34"/>
  <c r="GD29" i="34"/>
  <c r="GC29" i="34"/>
  <c r="FW29" i="34"/>
  <c r="FU29" i="34"/>
  <c r="FT29" i="34"/>
  <c r="FN29" i="34"/>
  <c r="FL29" i="34"/>
  <c r="FK29" i="34"/>
  <c r="FE29" i="34"/>
  <c r="FC29" i="34" a="1"/>
  <c r="FC29" i="34" s="1"/>
  <c r="W29" i="34" a="1"/>
  <c r="W29" i="34" s="1"/>
  <c r="R29" i="34"/>
  <c r="Q29" i="34" a="1"/>
  <c r="Q29" i="34" s="1"/>
  <c r="P29" i="34" a="1"/>
  <c r="P29" i="34" s="1"/>
  <c r="B29" i="34"/>
  <c r="A29" i="34"/>
  <c r="GD28" i="34"/>
  <c r="GC28" i="34"/>
  <c r="FW28" i="34"/>
  <c r="FU28" i="34"/>
  <c r="FT28" i="34"/>
  <c r="FN28" i="34"/>
  <c r="FL28" i="34"/>
  <c r="FK28" i="34"/>
  <c r="FE28" i="34"/>
  <c r="FC28" i="34" a="1"/>
  <c r="FC28" i="34" s="1"/>
  <c r="W28" i="34" a="1"/>
  <c r="W28" i="34" s="1"/>
  <c r="R28" i="34"/>
  <c r="Q28" i="34" a="1"/>
  <c r="Q28" i="34" s="1"/>
  <c r="P28" i="34" a="1"/>
  <c r="P28" i="34" s="1"/>
  <c r="B28" i="34"/>
  <c r="A28" i="34"/>
  <c r="GD27" i="34"/>
  <c r="GC27" i="34"/>
  <c r="FW27" i="34"/>
  <c r="FU27" i="34"/>
  <c r="FT27" i="34"/>
  <c r="FN27" i="34"/>
  <c r="FL27" i="34"/>
  <c r="FK27" i="34"/>
  <c r="FE27" i="34"/>
  <c r="FC27" i="34" a="1"/>
  <c r="FC27" i="34" s="1"/>
  <c r="W27" i="34" a="1"/>
  <c r="W27" i="34" s="1"/>
  <c r="R27" i="34"/>
  <c r="Q27" i="34" a="1"/>
  <c r="Q27" i="34" s="1"/>
  <c r="P27" i="34" a="1"/>
  <c r="P27" i="34" s="1"/>
  <c r="B27" i="34"/>
  <c r="A27" i="34"/>
  <c r="GD26" i="34"/>
  <c r="GC26" i="34"/>
  <c r="FW26" i="34"/>
  <c r="FU26" i="34"/>
  <c r="FT26" i="34"/>
  <c r="FN26" i="34"/>
  <c r="FL26" i="34"/>
  <c r="FK26" i="34"/>
  <c r="FE26" i="34"/>
  <c r="FC26" i="34" a="1"/>
  <c r="FC26" i="34" s="1"/>
  <c r="W26" i="34" a="1"/>
  <c r="W26" i="34" s="1"/>
  <c r="R26" i="34"/>
  <c r="Q26" i="34" a="1"/>
  <c r="Q26" i="34" s="1"/>
  <c r="P26" i="34" a="1"/>
  <c r="P26" i="34" s="1"/>
  <c r="B26" i="34"/>
  <c r="A26" i="34"/>
  <c r="FB24" i="34"/>
  <c r="FA24" i="34"/>
  <c r="EZ24" i="34"/>
  <c r="EY24" i="34"/>
  <c r="EX24" i="34"/>
  <c r="EW24" i="34"/>
  <c r="EV24" i="34"/>
  <c r="EU24" i="34"/>
  <c r="ET24" i="34"/>
  <c r="ES24" i="34"/>
  <c r="ER24" i="34"/>
  <c r="EQ24" i="34"/>
  <c r="EP24" i="34"/>
  <c r="EO24" i="34"/>
  <c r="EN24" i="34"/>
  <c r="EM24" i="34"/>
  <c r="EL24" i="34"/>
  <c r="EK24" i="34"/>
  <c r="EJ24" i="34"/>
  <c r="EI24" i="34"/>
  <c r="EH24" i="34"/>
  <c r="EG24" i="34"/>
  <c r="EF24" i="34"/>
  <c r="EE24" i="34"/>
  <c r="ED24" i="34"/>
  <c r="EC24" i="34"/>
  <c r="EB24" i="34"/>
  <c r="EA24" i="34"/>
  <c r="DZ24" i="34"/>
  <c r="DY24" i="34"/>
  <c r="DX24" i="34"/>
  <c r="DW24" i="34"/>
  <c r="DV24" i="34"/>
  <c r="DU24" i="34"/>
  <c r="DT24" i="34"/>
  <c r="DS24" i="34"/>
  <c r="DR24" i="34"/>
  <c r="DQ24" i="34"/>
  <c r="DP24" i="34"/>
  <c r="DO24" i="34"/>
  <c r="DN24" i="34"/>
  <c r="DM24" i="34"/>
  <c r="DL24" i="34"/>
  <c r="DK24" i="34"/>
  <c r="DJ24" i="34"/>
  <c r="DI24" i="34"/>
  <c r="DH24" i="34"/>
  <c r="DG24" i="34"/>
  <c r="DF24" i="34"/>
  <c r="DE24" i="34"/>
  <c r="DD24" i="34"/>
  <c r="DC24" i="34"/>
  <c r="DB24" i="34"/>
  <c r="DA24" i="34"/>
  <c r="CZ24" i="34"/>
  <c r="CY24" i="34"/>
  <c r="CX24" i="34"/>
  <c r="CW24" i="34"/>
  <c r="CV24" i="34"/>
  <c r="CU24" i="34"/>
  <c r="CT24" i="34"/>
  <c r="CS24" i="34"/>
  <c r="CR24" i="34"/>
  <c r="CQ24" i="34"/>
  <c r="CP24" i="34"/>
  <c r="CO24" i="34"/>
  <c r="CN24" i="34"/>
  <c r="CM24" i="34"/>
  <c r="CL24" i="34"/>
  <c r="CK24" i="34"/>
  <c r="CJ24" i="34"/>
  <c r="CI24" i="34"/>
  <c r="CH24" i="34"/>
  <c r="CG24" i="34"/>
  <c r="CF24" i="34"/>
  <c r="CE24" i="34"/>
  <c r="CD24" i="34"/>
  <c r="CC24" i="34"/>
  <c r="CB24" i="34"/>
  <c r="CA24" i="34"/>
  <c r="BZ24" i="34"/>
  <c r="BY24" i="34"/>
  <c r="BX24" i="34"/>
  <c r="BW24" i="34"/>
  <c r="BV24" i="34"/>
  <c r="BU24" i="34"/>
  <c r="BT24" i="34"/>
  <c r="BS24" i="34"/>
  <c r="BR24" i="34"/>
  <c r="BQ24" i="34"/>
  <c r="BP24" i="34"/>
  <c r="BO24" i="34"/>
  <c r="BN24" i="34"/>
  <c r="BM24" i="34"/>
  <c r="BL24" i="34"/>
  <c r="BK24" i="34"/>
  <c r="BJ24" i="34"/>
  <c r="BI24" i="34"/>
  <c r="BH24" i="34"/>
  <c r="BG24" i="34"/>
  <c r="BF24" i="34"/>
  <c r="BE24" i="34"/>
  <c r="BD24" i="34"/>
  <c r="BC24" i="34"/>
  <c r="BB24" i="34"/>
  <c r="BA24" i="34"/>
  <c r="AZ24" i="34"/>
  <c r="AY24" i="34"/>
  <c r="AX24" i="34"/>
  <c r="AW24" i="34"/>
  <c r="AV24" i="34"/>
  <c r="AU24" i="34"/>
  <c r="AT24" i="34"/>
  <c r="AS24" i="34"/>
  <c r="AR24" i="34"/>
  <c r="AQ24" i="34"/>
  <c r="AP24" i="34"/>
  <c r="AO24" i="34"/>
  <c r="AN24" i="34"/>
  <c r="AM24" i="34"/>
  <c r="AL24" i="34"/>
  <c r="AK24" i="34"/>
  <c r="AJ24" i="34"/>
  <c r="AI24" i="34"/>
  <c r="AH24" i="34"/>
  <c r="AG24" i="34"/>
  <c r="AF24" i="34"/>
  <c r="AE24" i="34"/>
  <c r="AD24" i="34"/>
  <c r="AC24" i="34"/>
  <c r="AB24" i="34"/>
  <c r="AA24" i="34"/>
  <c r="Z24" i="34"/>
  <c r="Y24" i="34"/>
  <c r="X24" i="34"/>
  <c r="FU22" i="34"/>
  <c r="FL22" i="34"/>
  <c r="U11" i="34"/>
  <c r="U9" i="34"/>
  <c r="FU122" i="32"/>
  <c r="FT122" i="32"/>
  <c r="FN122" i="32"/>
  <c r="FL122" i="32"/>
  <c r="FK122" i="32"/>
  <c r="FE122" i="32"/>
  <c r="FC122" i="32" a="1"/>
  <c r="FC122" i="32" s="1"/>
  <c r="W122" i="32" a="1"/>
  <c r="W122" i="32" s="1"/>
  <c r="R122" i="32"/>
  <c r="Q122" i="32" a="1"/>
  <c r="Q122" i="32" s="1"/>
  <c r="P122" i="32" a="1"/>
  <c r="P122" i="32" s="1"/>
  <c r="B122" i="32"/>
  <c r="A122" i="32"/>
  <c r="GD121" i="32"/>
  <c r="GC121" i="32"/>
  <c r="FW121" i="32"/>
  <c r="FU121" i="32"/>
  <c r="FT121" i="32"/>
  <c r="FN121" i="32"/>
  <c r="FL121" i="32"/>
  <c r="FK121" i="32"/>
  <c r="FE121" i="32"/>
  <c r="FC121" i="32" a="1"/>
  <c r="FC121" i="32" s="1"/>
  <c r="W121" i="32" a="1"/>
  <c r="W121" i="32" s="1"/>
  <c r="R121" i="32"/>
  <c r="Q121" i="32" a="1"/>
  <c r="Q121" i="32" s="1"/>
  <c r="P121" i="32" a="1"/>
  <c r="P121" i="32" s="1"/>
  <c r="B121" i="32"/>
  <c r="A121" i="32"/>
  <c r="GD120" i="32"/>
  <c r="GC120" i="32"/>
  <c r="FW120" i="32"/>
  <c r="FU120" i="32"/>
  <c r="FT120" i="32"/>
  <c r="FN120" i="32"/>
  <c r="FL120" i="32"/>
  <c r="FK120" i="32"/>
  <c r="FE120" i="32"/>
  <c r="FC120" i="32" a="1"/>
  <c r="FC120" i="32" s="1"/>
  <c r="W120" i="32" a="1"/>
  <c r="W120" i="32" s="1"/>
  <c r="R120" i="32"/>
  <c r="Q120" i="32" a="1"/>
  <c r="Q120" i="32" s="1"/>
  <c r="P120" i="32" a="1"/>
  <c r="P120" i="32" s="1"/>
  <c r="B120" i="32"/>
  <c r="A120" i="32"/>
  <c r="GD119" i="32"/>
  <c r="GC119" i="32"/>
  <c r="FW119" i="32"/>
  <c r="FU119" i="32"/>
  <c r="FT119" i="32"/>
  <c r="FN119" i="32"/>
  <c r="FL119" i="32"/>
  <c r="FK119" i="32"/>
  <c r="FE119" i="32"/>
  <c r="FC119" i="32" a="1"/>
  <c r="FC119" i="32" s="1"/>
  <c r="W119" i="32" a="1"/>
  <c r="W119" i="32" s="1"/>
  <c r="R119" i="32"/>
  <c r="Q119" i="32" a="1"/>
  <c r="Q119" i="32" s="1"/>
  <c r="P119" i="32" a="1"/>
  <c r="P119" i="32" s="1"/>
  <c r="B119" i="32"/>
  <c r="A119" i="32"/>
  <c r="GD118" i="32"/>
  <c r="GC118" i="32"/>
  <c r="FW118" i="32"/>
  <c r="FU118" i="32"/>
  <c r="FT118" i="32"/>
  <c r="FN118" i="32"/>
  <c r="FL118" i="32"/>
  <c r="FK118" i="32"/>
  <c r="FE118" i="32"/>
  <c r="FC118" i="32"/>
  <c r="FC118" i="32" a="1"/>
  <c r="W118" i="32" a="1"/>
  <c r="W118" i="32" s="1"/>
  <c r="R118" i="32"/>
  <c r="Q118" i="32" a="1"/>
  <c r="Q118" i="32" s="1"/>
  <c r="P118" i="32" a="1"/>
  <c r="P118" i="32" s="1"/>
  <c r="B118" i="32"/>
  <c r="A118" i="32"/>
  <c r="GD117" i="32"/>
  <c r="GC117" i="32"/>
  <c r="FW117" i="32"/>
  <c r="FU117" i="32"/>
  <c r="FT117" i="32"/>
  <c r="FN117" i="32"/>
  <c r="FL117" i="32"/>
  <c r="FK117" i="32"/>
  <c r="FE117" i="32"/>
  <c r="FC117" i="32" a="1"/>
  <c r="FC117" i="32" s="1"/>
  <c r="W117" i="32" a="1"/>
  <c r="W117" i="32" s="1"/>
  <c r="R117" i="32"/>
  <c r="Q117" i="32" a="1"/>
  <c r="Q117" i="32" s="1"/>
  <c r="P117" i="32" a="1"/>
  <c r="P117" i="32" s="1"/>
  <c r="B117" i="32"/>
  <c r="A117" i="32"/>
  <c r="GD116" i="32"/>
  <c r="GC116" i="32"/>
  <c r="FW116" i="32"/>
  <c r="FU116" i="32"/>
  <c r="FT116" i="32"/>
  <c r="FN116" i="32"/>
  <c r="FL116" i="32"/>
  <c r="FK116" i="32"/>
  <c r="FE116" i="32"/>
  <c r="FC116" i="32" a="1"/>
  <c r="FC116" i="32" s="1"/>
  <c r="W116" i="32" a="1"/>
  <c r="W116" i="32" s="1"/>
  <c r="R116" i="32"/>
  <c r="Q116" i="32"/>
  <c r="Q116" i="32" a="1"/>
  <c r="P116" i="32" a="1"/>
  <c r="P116" i="32" s="1"/>
  <c r="B116" i="32"/>
  <c r="A116" i="32"/>
  <c r="GD115" i="32"/>
  <c r="GC115" i="32"/>
  <c r="FW115" i="32"/>
  <c r="FU115" i="32"/>
  <c r="FT115" i="32"/>
  <c r="FN115" i="32"/>
  <c r="FL115" i="32"/>
  <c r="FK115" i="32"/>
  <c r="FE115" i="32"/>
  <c r="FC115" i="32" a="1"/>
  <c r="FC115" i="32" s="1"/>
  <c r="W115" i="32" a="1"/>
  <c r="W115" i="32" s="1"/>
  <c r="R115" i="32"/>
  <c r="Q115" i="32" a="1"/>
  <c r="Q115" i="32" s="1"/>
  <c r="P115" i="32" a="1"/>
  <c r="P115" i="32" s="1"/>
  <c r="B115" i="32"/>
  <c r="A115" i="32"/>
  <c r="GD114" i="32"/>
  <c r="GC114" i="32"/>
  <c r="FW114" i="32"/>
  <c r="FU114" i="32"/>
  <c r="FT114" i="32"/>
  <c r="FN114" i="32"/>
  <c r="FL114" i="32"/>
  <c r="FK114" i="32"/>
  <c r="FE114" i="32"/>
  <c r="FC114" i="32" a="1"/>
  <c r="FC114" i="32" s="1"/>
  <c r="W114" i="32" a="1"/>
  <c r="W114" i="32" s="1"/>
  <c r="R114" i="32"/>
  <c r="Q114" i="32" a="1"/>
  <c r="Q114" i="32" s="1"/>
  <c r="P114" i="32" a="1"/>
  <c r="P114" i="32" s="1"/>
  <c r="B114" i="32"/>
  <c r="A114" i="32"/>
  <c r="GD113" i="32"/>
  <c r="GC113" i="32"/>
  <c r="FW113" i="32"/>
  <c r="FU113" i="32"/>
  <c r="FT113" i="32"/>
  <c r="FN113" i="32"/>
  <c r="FL113" i="32"/>
  <c r="FK113" i="32"/>
  <c r="FE113" i="32"/>
  <c r="FC113" i="32" a="1"/>
  <c r="FC113" i="32" s="1"/>
  <c r="W113" i="32" a="1"/>
  <c r="W113" i="32" s="1"/>
  <c r="R113" i="32"/>
  <c r="Q113" i="32" a="1"/>
  <c r="Q113" i="32" s="1"/>
  <c r="P113" i="32" a="1"/>
  <c r="P113" i="32" s="1"/>
  <c r="B113" i="32"/>
  <c r="A113" i="32"/>
  <c r="GD112" i="32"/>
  <c r="GC112" i="32"/>
  <c r="FW112" i="32"/>
  <c r="FU112" i="32"/>
  <c r="FT112" i="32"/>
  <c r="FN112" i="32"/>
  <c r="FL112" i="32"/>
  <c r="FK112" i="32"/>
  <c r="FE112" i="32"/>
  <c r="FC112" i="32" a="1"/>
  <c r="FC112" i="32" s="1"/>
  <c r="W112" i="32" a="1"/>
  <c r="W112" i="32" s="1"/>
  <c r="R112" i="32"/>
  <c r="Q112" i="32" a="1"/>
  <c r="Q112" i="32" s="1"/>
  <c r="P112" i="32" a="1"/>
  <c r="P112" i="32" s="1"/>
  <c r="B112" i="32"/>
  <c r="A112" i="32"/>
  <c r="GD111" i="32"/>
  <c r="GC111" i="32"/>
  <c r="FW111" i="32"/>
  <c r="FU111" i="32"/>
  <c r="FT111" i="32"/>
  <c r="FN111" i="32"/>
  <c r="FL111" i="32"/>
  <c r="FK111" i="32"/>
  <c r="FE111" i="32"/>
  <c r="FC111" i="32" a="1"/>
  <c r="FC111" i="32" s="1"/>
  <c r="W111" i="32" a="1"/>
  <c r="W111" i="32" s="1"/>
  <c r="R111" i="32"/>
  <c r="Q111" i="32" a="1"/>
  <c r="Q111" i="32" s="1"/>
  <c r="P111" i="32" a="1"/>
  <c r="P111" i="32" s="1"/>
  <c r="B111" i="32"/>
  <c r="A111" i="32"/>
  <c r="GD110" i="32"/>
  <c r="GC110" i="32"/>
  <c r="FW110" i="32"/>
  <c r="FU110" i="32"/>
  <c r="FT110" i="32"/>
  <c r="FN110" i="32"/>
  <c r="FL110" i="32"/>
  <c r="FK110" i="32"/>
  <c r="FE110" i="32"/>
  <c r="FC110" i="32" a="1"/>
  <c r="FC110" i="32" s="1"/>
  <c r="W110" i="32" a="1"/>
  <c r="W110" i="32" s="1"/>
  <c r="R110" i="32"/>
  <c r="Q110" i="32" a="1"/>
  <c r="Q110" i="32" s="1"/>
  <c r="P110" i="32" a="1"/>
  <c r="P110" i="32" s="1"/>
  <c r="B110" i="32"/>
  <c r="A110" i="32"/>
  <c r="GD109" i="32"/>
  <c r="GC109" i="32"/>
  <c r="FW109" i="32"/>
  <c r="FU109" i="32"/>
  <c r="FT109" i="32"/>
  <c r="FN109" i="32"/>
  <c r="FL109" i="32"/>
  <c r="FK109" i="32"/>
  <c r="FE109" i="32"/>
  <c r="FC109" i="32" a="1"/>
  <c r="FC109" i="32" s="1"/>
  <c r="W109" i="32" a="1"/>
  <c r="W109" i="32" s="1"/>
  <c r="R109" i="32"/>
  <c r="Q109" i="32"/>
  <c r="Q109" i="32" a="1"/>
  <c r="P109" i="32"/>
  <c r="P109" i="32" a="1"/>
  <c r="B109" i="32"/>
  <c r="A109" i="32"/>
  <c r="GD108" i="32"/>
  <c r="GC108" i="32"/>
  <c r="FW108" i="32"/>
  <c r="FU108" i="32"/>
  <c r="FT108" i="32"/>
  <c r="FN108" i="32"/>
  <c r="FL108" i="32"/>
  <c r="FK108" i="32"/>
  <c r="FE108" i="32"/>
  <c r="FC108" i="32" a="1"/>
  <c r="FC108" i="32" s="1"/>
  <c r="W108" i="32" a="1"/>
  <c r="W108" i="32" s="1"/>
  <c r="R108" i="32"/>
  <c r="Q108" i="32" a="1"/>
  <c r="Q108" i="32" s="1"/>
  <c r="P108" i="32" a="1"/>
  <c r="P108" i="32" s="1"/>
  <c r="B108" i="32"/>
  <c r="A108" i="32"/>
  <c r="GD107" i="32"/>
  <c r="GC107" i="32"/>
  <c r="FW107" i="32"/>
  <c r="FU107" i="32"/>
  <c r="FT107" i="32"/>
  <c r="FN107" i="32"/>
  <c r="FL107" i="32"/>
  <c r="FK107" i="32"/>
  <c r="FE107" i="32"/>
  <c r="FC107" i="32" a="1"/>
  <c r="FC107" i="32" s="1"/>
  <c r="W107" i="32" a="1"/>
  <c r="W107" i="32" s="1"/>
  <c r="R107" i="32"/>
  <c r="Q107" i="32" a="1"/>
  <c r="Q107" i="32" s="1"/>
  <c r="P107" i="32"/>
  <c r="P107" i="32" a="1"/>
  <c r="B107" i="32"/>
  <c r="A107" i="32"/>
  <c r="GD106" i="32"/>
  <c r="GC106" i="32"/>
  <c r="FW106" i="32"/>
  <c r="FU106" i="32"/>
  <c r="FT106" i="32"/>
  <c r="FN106" i="32"/>
  <c r="FL106" i="32"/>
  <c r="FK106" i="32"/>
  <c r="FE106" i="32"/>
  <c r="FC106" i="32" a="1"/>
  <c r="FC106" i="32" s="1"/>
  <c r="W106" i="32" a="1"/>
  <c r="W106" i="32" s="1"/>
  <c r="R106" i="32"/>
  <c r="Q106" i="32" a="1"/>
  <c r="Q106" i="32" s="1"/>
  <c r="P106" i="32" a="1"/>
  <c r="P106" i="32" s="1"/>
  <c r="B106" i="32"/>
  <c r="A106" i="32"/>
  <c r="GD105" i="32"/>
  <c r="GC105" i="32"/>
  <c r="FW105" i="32"/>
  <c r="FU105" i="32"/>
  <c r="FT105" i="32"/>
  <c r="FN105" i="32"/>
  <c r="FL105" i="32"/>
  <c r="FK105" i="32"/>
  <c r="FE105" i="32"/>
  <c r="FC105" i="32" a="1"/>
  <c r="FC105" i="32" s="1"/>
  <c r="W105" i="32" a="1"/>
  <c r="W105" i="32" s="1"/>
  <c r="R105" i="32"/>
  <c r="Q105" i="32" a="1"/>
  <c r="Q105" i="32" s="1"/>
  <c r="P105" i="32" a="1"/>
  <c r="P105" i="32" s="1"/>
  <c r="B105" i="32"/>
  <c r="A105" i="32"/>
  <c r="GD104" i="32"/>
  <c r="GC104" i="32"/>
  <c r="FW104" i="32"/>
  <c r="FU104" i="32"/>
  <c r="FT104" i="32"/>
  <c r="FN104" i="32"/>
  <c r="FL104" i="32"/>
  <c r="FK104" i="32"/>
  <c r="FE104" i="32"/>
  <c r="FC104" i="32" a="1"/>
  <c r="FC104" i="32" s="1"/>
  <c r="W104" i="32" a="1"/>
  <c r="W104" i="32" s="1"/>
  <c r="R104" i="32"/>
  <c r="Q104" i="32" a="1"/>
  <c r="Q104" i="32" s="1"/>
  <c r="P104" i="32" a="1"/>
  <c r="P104" i="32" s="1"/>
  <c r="B104" i="32"/>
  <c r="A104" i="32"/>
  <c r="GD103" i="32"/>
  <c r="GC103" i="32"/>
  <c r="FW103" i="32"/>
  <c r="FU103" i="32"/>
  <c r="FT103" i="32"/>
  <c r="FN103" i="32"/>
  <c r="FL103" i="32"/>
  <c r="FK103" i="32"/>
  <c r="FE103" i="32"/>
  <c r="FC103" i="32" a="1"/>
  <c r="FC103" i="32" s="1"/>
  <c r="W103" i="32" a="1"/>
  <c r="W103" i="32" s="1"/>
  <c r="R103" i="32"/>
  <c r="Q103" i="32" a="1"/>
  <c r="Q103" i="32" s="1"/>
  <c r="P103" i="32" a="1"/>
  <c r="P103" i="32" s="1"/>
  <c r="B103" i="32"/>
  <c r="A103" i="32"/>
  <c r="GD102" i="32"/>
  <c r="GC102" i="32"/>
  <c r="FW102" i="32"/>
  <c r="FU102" i="32"/>
  <c r="FT102" i="32"/>
  <c r="FN102" i="32"/>
  <c r="FL102" i="32"/>
  <c r="FK102" i="32"/>
  <c r="FE102" i="32"/>
  <c r="FC102" i="32" a="1"/>
  <c r="FC102" i="32" s="1"/>
  <c r="W102" i="32" a="1"/>
  <c r="W102" i="32" s="1"/>
  <c r="R102" i="32"/>
  <c r="Q102" i="32" a="1"/>
  <c r="Q102" i="32" s="1"/>
  <c r="P102" i="32" a="1"/>
  <c r="P102" i="32" s="1"/>
  <c r="B102" i="32"/>
  <c r="A102" i="32"/>
  <c r="GD101" i="32"/>
  <c r="GC101" i="32"/>
  <c r="FW101" i="32"/>
  <c r="FU101" i="32"/>
  <c r="FT101" i="32"/>
  <c r="FN101" i="32"/>
  <c r="FL101" i="32"/>
  <c r="FK101" i="32"/>
  <c r="FE101" i="32"/>
  <c r="FC101" i="32" a="1"/>
  <c r="FC101" i="32" s="1"/>
  <c r="W101" i="32" a="1"/>
  <c r="W101" i="32" s="1"/>
  <c r="R101" i="32"/>
  <c r="Q101" i="32" a="1"/>
  <c r="Q101" i="32" s="1"/>
  <c r="P101" i="32" a="1"/>
  <c r="P101" i="32" s="1"/>
  <c r="B101" i="32"/>
  <c r="A101" i="32"/>
  <c r="GD100" i="32"/>
  <c r="GC100" i="32"/>
  <c r="FW100" i="32"/>
  <c r="FU100" i="32"/>
  <c r="FT100" i="32"/>
  <c r="FN100" i="32"/>
  <c r="FL100" i="32"/>
  <c r="FK100" i="32"/>
  <c r="FE100" i="32"/>
  <c r="FC100" i="32" a="1"/>
  <c r="FC100" i="32" s="1"/>
  <c r="W100" i="32" a="1"/>
  <c r="W100" i="32" s="1"/>
  <c r="R100" i="32"/>
  <c r="Q100" i="32" a="1"/>
  <c r="Q100" i="32" s="1"/>
  <c r="P100" i="32" a="1"/>
  <c r="P100" i="32" s="1"/>
  <c r="B100" i="32"/>
  <c r="A100" i="32"/>
  <c r="GD99" i="32"/>
  <c r="GC99" i="32"/>
  <c r="FW99" i="32"/>
  <c r="FU99" i="32"/>
  <c r="FT99" i="32"/>
  <c r="FN99" i="32"/>
  <c r="FL99" i="32"/>
  <c r="FK99" i="32"/>
  <c r="FE99" i="32"/>
  <c r="FC99" i="32" a="1"/>
  <c r="FC99" i="32" s="1"/>
  <c r="W99" i="32" a="1"/>
  <c r="W99" i="32" s="1"/>
  <c r="R99" i="32"/>
  <c r="Q99" i="32" a="1"/>
  <c r="Q99" i="32" s="1"/>
  <c r="P99" i="32" a="1"/>
  <c r="P99" i="32" s="1"/>
  <c r="B99" i="32"/>
  <c r="A99" i="32"/>
  <c r="GD98" i="32"/>
  <c r="GC98" i="32"/>
  <c r="FW98" i="32"/>
  <c r="FU98" i="32"/>
  <c r="FT98" i="32"/>
  <c r="FN98" i="32"/>
  <c r="FL98" i="32"/>
  <c r="FK98" i="32"/>
  <c r="FE98" i="32"/>
  <c r="FC98" i="32" a="1"/>
  <c r="FC98" i="32" s="1"/>
  <c r="W98" i="32" a="1"/>
  <c r="W98" i="32" s="1"/>
  <c r="R98" i="32"/>
  <c r="Q98" i="32" a="1"/>
  <c r="Q98" i="32" s="1"/>
  <c r="P98" i="32" a="1"/>
  <c r="P98" i="32" s="1"/>
  <c r="B98" i="32"/>
  <c r="A98" i="32"/>
  <c r="GD97" i="32"/>
  <c r="GC97" i="32"/>
  <c r="FW97" i="32"/>
  <c r="FU97" i="32"/>
  <c r="FT97" i="32"/>
  <c r="FN97" i="32"/>
  <c r="FL97" i="32"/>
  <c r="FK97" i="32"/>
  <c r="FE97" i="32"/>
  <c r="FC97" i="32" a="1"/>
  <c r="FC97" i="32" s="1"/>
  <c r="W97" i="32" a="1"/>
  <c r="W97" i="32" s="1"/>
  <c r="R97" i="32"/>
  <c r="Q97" i="32" a="1"/>
  <c r="Q97" i="32" s="1"/>
  <c r="P97" i="32" a="1"/>
  <c r="P97" i="32" s="1"/>
  <c r="B97" i="32"/>
  <c r="A97" i="32"/>
  <c r="FB95" i="32"/>
  <c r="FA95" i="32"/>
  <c r="EZ95" i="32"/>
  <c r="EY95" i="32"/>
  <c r="EX95" i="32"/>
  <c r="EW95" i="32"/>
  <c r="EV95" i="32"/>
  <c r="EU95" i="32"/>
  <c r="ET95" i="32"/>
  <c r="ES95" i="32"/>
  <c r="ER95" i="32"/>
  <c r="EQ95" i="32"/>
  <c r="EP95" i="32"/>
  <c r="EO95" i="32"/>
  <c r="EN95" i="32"/>
  <c r="EM95" i="32"/>
  <c r="EL95" i="32"/>
  <c r="EK95" i="32"/>
  <c r="EJ95" i="32"/>
  <c r="EI95" i="32"/>
  <c r="EH95" i="32"/>
  <c r="EG95" i="32"/>
  <c r="EF95" i="32"/>
  <c r="EE95" i="32"/>
  <c r="ED95" i="32"/>
  <c r="EC95" i="32"/>
  <c r="EB95" i="32"/>
  <c r="EA95" i="32"/>
  <c r="DZ95" i="32"/>
  <c r="DY95" i="32"/>
  <c r="DX95" i="32"/>
  <c r="DW95" i="32"/>
  <c r="DV95" i="32"/>
  <c r="DU95" i="32"/>
  <c r="DT95" i="32"/>
  <c r="DS95" i="32"/>
  <c r="DR95" i="32"/>
  <c r="DQ95" i="32"/>
  <c r="DP95" i="32"/>
  <c r="DO95" i="32"/>
  <c r="DN95" i="32"/>
  <c r="DM95" i="32"/>
  <c r="DL95" i="32"/>
  <c r="DK95" i="32"/>
  <c r="DJ95" i="32"/>
  <c r="DI95" i="32"/>
  <c r="DH95" i="32"/>
  <c r="DG95" i="32"/>
  <c r="DF95" i="32"/>
  <c r="DE95" i="32"/>
  <c r="DD95" i="32"/>
  <c r="DC95" i="32"/>
  <c r="DB95" i="32"/>
  <c r="DA95" i="32"/>
  <c r="CZ95" i="32"/>
  <c r="CY95" i="32"/>
  <c r="CX95" i="32"/>
  <c r="CW95" i="32"/>
  <c r="CV95" i="32"/>
  <c r="CU95" i="32"/>
  <c r="CT95" i="32"/>
  <c r="CS95" i="32"/>
  <c r="CR95" i="32"/>
  <c r="CQ95" i="32"/>
  <c r="CP95" i="32"/>
  <c r="CO95" i="32"/>
  <c r="CN95" i="32"/>
  <c r="CM95" i="32"/>
  <c r="CL95" i="32"/>
  <c r="CK95" i="32"/>
  <c r="CJ95" i="32"/>
  <c r="CI95" i="32"/>
  <c r="CH95" i="32"/>
  <c r="CG95" i="32"/>
  <c r="CF95" i="32"/>
  <c r="CE95" i="32"/>
  <c r="CD95" i="32"/>
  <c r="CC95" i="32"/>
  <c r="CB95" i="32"/>
  <c r="CA95" i="32"/>
  <c r="BZ95" i="32"/>
  <c r="BY95" i="32"/>
  <c r="BX95" i="32"/>
  <c r="BW95" i="32"/>
  <c r="BV95" i="32"/>
  <c r="BU95" i="32"/>
  <c r="BT95" i="32"/>
  <c r="BS95" i="32"/>
  <c r="BR95" i="32"/>
  <c r="BQ95" i="32"/>
  <c r="BP95" i="32"/>
  <c r="BO95" i="32"/>
  <c r="BN95" i="32"/>
  <c r="BM95" i="32"/>
  <c r="BL95" i="32"/>
  <c r="BK95" i="32"/>
  <c r="BJ95" i="32"/>
  <c r="BI95" i="32"/>
  <c r="BH95" i="32"/>
  <c r="BG95" i="32"/>
  <c r="BF95" i="32"/>
  <c r="BE95" i="32"/>
  <c r="BD95" i="32"/>
  <c r="BC95" i="32"/>
  <c r="BB95" i="32"/>
  <c r="BA95" i="32"/>
  <c r="AZ95" i="32"/>
  <c r="AY95" i="32"/>
  <c r="AX95" i="32"/>
  <c r="AW95" i="32"/>
  <c r="AV95" i="32"/>
  <c r="AU95" i="32"/>
  <c r="AT95" i="32"/>
  <c r="AS95" i="32"/>
  <c r="AR95" i="32"/>
  <c r="AQ95" i="32"/>
  <c r="AP95" i="32"/>
  <c r="AO95" i="32"/>
  <c r="AN95" i="32"/>
  <c r="AM95" i="32"/>
  <c r="AL95" i="32"/>
  <c r="AK95" i="32"/>
  <c r="AJ95" i="32"/>
  <c r="AI95" i="32"/>
  <c r="AH95" i="32"/>
  <c r="AG95" i="32"/>
  <c r="AF95" i="32"/>
  <c r="AE95" i="32"/>
  <c r="AD95" i="32"/>
  <c r="AC95" i="32"/>
  <c r="AB95" i="32"/>
  <c r="AA95" i="32"/>
  <c r="Z95" i="32"/>
  <c r="Y95" i="32"/>
  <c r="X95" i="32"/>
  <c r="FU92" i="32"/>
  <c r="FL92" i="32"/>
  <c r="FC89" i="32" a="1"/>
  <c r="FC89" i="32" s="1"/>
  <c r="B89" i="32"/>
  <c r="FU88" i="32"/>
  <c r="FT88" i="32"/>
  <c r="FN88" i="32"/>
  <c r="FL88" i="32"/>
  <c r="FK88" i="32"/>
  <c r="FE88" i="32"/>
  <c r="FC88" i="32" a="1"/>
  <c r="FC88" i="32" s="1"/>
  <c r="W88" i="32" a="1"/>
  <c r="W88" i="32" s="1"/>
  <c r="R88" i="32"/>
  <c r="Q88" i="32" a="1"/>
  <c r="Q88" i="32" s="1"/>
  <c r="P88" i="32" a="1"/>
  <c r="P88" i="32" s="1"/>
  <c r="B88" i="32"/>
  <c r="A88" i="32"/>
  <c r="GD87" i="32"/>
  <c r="GC87" i="32"/>
  <c r="FW87" i="32"/>
  <c r="FU87" i="32"/>
  <c r="FT87" i="32"/>
  <c r="FN87" i="32"/>
  <c r="FL87" i="32"/>
  <c r="FK87" i="32"/>
  <c r="FE87" i="32"/>
  <c r="FC87" i="32" a="1"/>
  <c r="FC87" i="32" s="1"/>
  <c r="W87" i="32" a="1"/>
  <c r="W87" i="32" s="1"/>
  <c r="R87" i="32"/>
  <c r="Q87" i="32" a="1"/>
  <c r="Q87" i="32" s="1"/>
  <c r="P87" i="32" a="1"/>
  <c r="P87" i="32" s="1"/>
  <c r="B87" i="32"/>
  <c r="A87" i="32"/>
  <c r="GD86" i="32"/>
  <c r="GC86" i="32"/>
  <c r="FW86" i="32"/>
  <c r="FU86" i="32"/>
  <c r="FT86" i="32"/>
  <c r="FN86" i="32"/>
  <c r="FL86" i="32"/>
  <c r="FK86" i="32"/>
  <c r="FE86" i="32"/>
  <c r="FC86" i="32" a="1"/>
  <c r="FC86" i="32" s="1"/>
  <c r="W86" i="32" a="1"/>
  <c r="W86" i="32" s="1"/>
  <c r="R86" i="32"/>
  <c r="Q86" i="32" a="1"/>
  <c r="Q86" i="32" s="1"/>
  <c r="P86" i="32" a="1"/>
  <c r="P86" i="32" s="1"/>
  <c r="B86" i="32"/>
  <c r="A86" i="32"/>
  <c r="GD85" i="32"/>
  <c r="GC85" i="32"/>
  <c r="FW85" i="32"/>
  <c r="FU85" i="32"/>
  <c r="FT85" i="32"/>
  <c r="FN85" i="32"/>
  <c r="FL85" i="32"/>
  <c r="FK85" i="32"/>
  <c r="FE85" i="32"/>
  <c r="FC85" i="32" a="1"/>
  <c r="FC85" i="32" s="1"/>
  <c r="W85" i="32" a="1"/>
  <c r="W85" i="32" s="1"/>
  <c r="R85" i="32"/>
  <c r="Q85" i="32" a="1"/>
  <c r="Q85" i="32" s="1"/>
  <c r="P85" i="32" a="1"/>
  <c r="P85" i="32" s="1"/>
  <c r="B85" i="32"/>
  <c r="A85" i="32"/>
  <c r="GD84" i="32"/>
  <c r="GC84" i="32"/>
  <c r="FW84" i="32"/>
  <c r="FU84" i="32"/>
  <c r="FT84" i="32"/>
  <c r="FN84" i="32"/>
  <c r="FL84" i="32"/>
  <c r="FK84" i="32"/>
  <c r="FE84" i="32"/>
  <c r="FC84" i="32" a="1"/>
  <c r="FC84" i="32" s="1"/>
  <c r="W84" i="32"/>
  <c r="W84" i="32" a="1"/>
  <c r="R84" i="32"/>
  <c r="Q84" i="32" a="1"/>
  <c r="Q84" i="32" s="1"/>
  <c r="P84" i="32" a="1"/>
  <c r="P84" i="32" s="1"/>
  <c r="B84" i="32"/>
  <c r="A84" i="32"/>
  <c r="GD83" i="32"/>
  <c r="GC83" i="32"/>
  <c r="FW83" i="32"/>
  <c r="FU83" i="32"/>
  <c r="FT83" i="32"/>
  <c r="FN83" i="32"/>
  <c r="FL83" i="32"/>
  <c r="FK83" i="32"/>
  <c r="FE83" i="32"/>
  <c r="FC83" i="32" a="1"/>
  <c r="FC83" i="32" s="1"/>
  <c r="W83" i="32" a="1"/>
  <c r="W83" i="32" s="1"/>
  <c r="R83" i="32"/>
  <c r="Q83" i="32" a="1"/>
  <c r="Q83" i="32" s="1"/>
  <c r="P83" i="32" a="1"/>
  <c r="P83" i="32" s="1"/>
  <c r="B83" i="32"/>
  <c r="A83" i="32"/>
  <c r="GD82" i="32"/>
  <c r="GC82" i="32"/>
  <c r="FW82" i="32"/>
  <c r="FU82" i="32"/>
  <c r="FT82" i="32"/>
  <c r="FN82" i="32"/>
  <c r="FL82" i="32"/>
  <c r="FK82" i="32"/>
  <c r="FE82" i="32"/>
  <c r="FC82" i="32"/>
  <c r="FC82" i="32" a="1"/>
  <c r="W82" i="32" a="1"/>
  <c r="W82" i="32" s="1"/>
  <c r="R82" i="32"/>
  <c r="Q82" i="32" a="1"/>
  <c r="Q82" i="32" s="1"/>
  <c r="P82" i="32" a="1"/>
  <c r="P82" i="32" s="1"/>
  <c r="B82" i="32"/>
  <c r="A82" i="32"/>
  <c r="GD81" i="32"/>
  <c r="GC81" i="32"/>
  <c r="FW81" i="32"/>
  <c r="FU81" i="32"/>
  <c r="FT81" i="32"/>
  <c r="FN81" i="32"/>
  <c r="FL81" i="32"/>
  <c r="FK81" i="32"/>
  <c r="FE81" i="32"/>
  <c r="FC81" i="32" a="1"/>
  <c r="FC81" i="32" s="1"/>
  <c r="W81" i="32" a="1"/>
  <c r="W81" i="32" s="1"/>
  <c r="R81" i="32"/>
  <c r="Q81" i="32" a="1"/>
  <c r="Q81" i="32" s="1"/>
  <c r="P81" i="32" a="1"/>
  <c r="P81" i="32" s="1"/>
  <c r="B81" i="32"/>
  <c r="A81" i="32"/>
  <c r="GD80" i="32"/>
  <c r="GC80" i="32"/>
  <c r="FW80" i="32"/>
  <c r="FU80" i="32"/>
  <c r="FT80" i="32"/>
  <c r="FN80" i="32"/>
  <c r="FL80" i="32"/>
  <c r="FK80" i="32"/>
  <c r="FE80" i="32"/>
  <c r="FC80" i="32" a="1"/>
  <c r="FC80" i="32" s="1"/>
  <c r="W80" i="32" a="1"/>
  <c r="W80" i="32" s="1"/>
  <c r="R80" i="32"/>
  <c r="Q80" i="32" a="1"/>
  <c r="Q80" i="32" s="1"/>
  <c r="P80" i="32" a="1"/>
  <c r="P80" i="32" s="1"/>
  <c r="B80" i="32"/>
  <c r="A80" i="32"/>
  <c r="GD79" i="32"/>
  <c r="GC79" i="32"/>
  <c r="FW79" i="32"/>
  <c r="FU79" i="32"/>
  <c r="FT79" i="32"/>
  <c r="FN79" i="32"/>
  <c r="FL79" i="32"/>
  <c r="FK79" i="32"/>
  <c r="FE79" i="32"/>
  <c r="FC79" i="32" a="1"/>
  <c r="FC79" i="32" s="1"/>
  <c r="W79" i="32"/>
  <c r="W79" i="32" a="1"/>
  <c r="R79" i="32"/>
  <c r="Q79" i="32" a="1"/>
  <c r="Q79" i="32" s="1"/>
  <c r="P79" i="32" a="1"/>
  <c r="P79" i="32" s="1"/>
  <c r="B79" i="32"/>
  <c r="A79" i="32"/>
  <c r="GD78" i="32"/>
  <c r="GC78" i="32"/>
  <c r="FW78" i="32"/>
  <c r="FU78" i="32"/>
  <c r="FT78" i="32"/>
  <c r="FN78" i="32"/>
  <c r="FL78" i="32"/>
  <c r="FK78" i="32"/>
  <c r="FE78" i="32"/>
  <c r="FC78" i="32" a="1"/>
  <c r="FC78" i="32" s="1"/>
  <c r="W78" i="32" a="1"/>
  <c r="W78" i="32" s="1"/>
  <c r="R78" i="32"/>
  <c r="Q78" i="32" a="1"/>
  <c r="Q78" i="32" s="1"/>
  <c r="P78" i="32" a="1"/>
  <c r="P78" i="32" s="1"/>
  <c r="B78" i="32"/>
  <c r="A78" i="32"/>
  <c r="GD77" i="32"/>
  <c r="GC77" i="32"/>
  <c r="FW77" i="32"/>
  <c r="FU77" i="32"/>
  <c r="FT77" i="32"/>
  <c r="FN77" i="32"/>
  <c r="FL77" i="32"/>
  <c r="FK77" i="32"/>
  <c r="FE77" i="32"/>
  <c r="FC77" i="32" a="1"/>
  <c r="FC77" i="32" s="1"/>
  <c r="W77" i="32" a="1"/>
  <c r="W77" i="32" s="1"/>
  <c r="R77" i="32"/>
  <c r="Q77" i="32" a="1"/>
  <c r="Q77" i="32" s="1"/>
  <c r="P77" i="32" a="1"/>
  <c r="P77" i="32" s="1"/>
  <c r="B77" i="32"/>
  <c r="A77" i="32"/>
  <c r="GD76" i="32"/>
  <c r="GC76" i="32"/>
  <c r="FW76" i="32"/>
  <c r="FU76" i="32"/>
  <c r="FT76" i="32"/>
  <c r="FN76" i="32"/>
  <c r="FL76" i="32"/>
  <c r="FK76" i="32"/>
  <c r="FE76" i="32"/>
  <c r="FC76" i="32" a="1"/>
  <c r="FC76" i="32" s="1"/>
  <c r="W76" i="32" a="1"/>
  <c r="W76" i="32" s="1"/>
  <c r="R76" i="32"/>
  <c r="Q76" i="32" a="1"/>
  <c r="Q76" i="32" s="1"/>
  <c r="P76" i="32" a="1"/>
  <c r="P76" i="32" s="1"/>
  <c r="B76" i="32"/>
  <c r="A76" i="32"/>
  <c r="GD75" i="32"/>
  <c r="GC75" i="32"/>
  <c r="FW75" i="32"/>
  <c r="FU75" i="32"/>
  <c r="FT75" i="32"/>
  <c r="FN75" i="32"/>
  <c r="FL75" i="32"/>
  <c r="FK75" i="32"/>
  <c r="FE75" i="32"/>
  <c r="FC75" i="32" a="1"/>
  <c r="FC75" i="32" s="1"/>
  <c r="W75" i="32" a="1"/>
  <c r="W75" i="32" s="1"/>
  <c r="R75" i="32"/>
  <c r="Q75" i="32" a="1"/>
  <c r="Q75" i="32" s="1"/>
  <c r="P75" i="32" a="1"/>
  <c r="P75" i="32" s="1"/>
  <c r="B75" i="32"/>
  <c r="A75" i="32"/>
  <c r="GD74" i="32"/>
  <c r="GC74" i="32"/>
  <c r="FW74" i="32"/>
  <c r="FU74" i="32"/>
  <c r="FT74" i="32"/>
  <c r="FN74" i="32"/>
  <c r="FL74" i="32"/>
  <c r="FK74" i="32"/>
  <c r="FE74" i="32"/>
  <c r="FC74" i="32" a="1"/>
  <c r="FC74" i="32" s="1"/>
  <c r="W74" i="32" a="1"/>
  <c r="W74" i="32" s="1"/>
  <c r="R74" i="32"/>
  <c r="Q74" i="32" a="1"/>
  <c r="Q74" i="32" s="1"/>
  <c r="P74" i="32"/>
  <c r="P74" i="32" a="1"/>
  <c r="B74" i="32"/>
  <c r="A74" i="32"/>
  <c r="GD73" i="32"/>
  <c r="GC73" i="32"/>
  <c r="FW73" i="32"/>
  <c r="FU73" i="32"/>
  <c r="FT73" i="32"/>
  <c r="FN73" i="32"/>
  <c r="FL73" i="32"/>
  <c r="FK73" i="32"/>
  <c r="FE73" i="32"/>
  <c r="FC73" i="32" a="1"/>
  <c r="FC73" i="32" s="1"/>
  <c r="W73" i="32"/>
  <c r="W73" i="32" a="1"/>
  <c r="R73" i="32"/>
  <c r="Q73" i="32" a="1"/>
  <c r="Q73" i="32" s="1"/>
  <c r="P73" i="32" a="1"/>
  <c r="P73" i="32" s="1"/>
  <c r="B73" i="32"/>
  <c r="A73" i="32"/>
  <c r="GD72" i="32"/>
  <c r="GC72" i="32"/>
  <c r="FW72" i="32"/>
  <c r="FU72" i="32"/>
  <c r="FT72" i="32"/>
  <c r="FN72" i="32"/>
  <c r="FL72" i="32"/>
  <c r="FK72" i="32"/>
  <c r="FE72" i="32"/>
  <c r="FC72" i="32" a="1"/>
  <c r="FC72" i="32" s="1"/>
  <c r="W72" i="32" a="1"/>
  <c r="W72" i="32" s="1"/>
  <c r="R72" i="32"/>
  <c r="Q72" i="32" a="1"/>
  <c r="Q72" i="32" s="1"/>
  <c r="P72" i="32" a="1"/>
  <c r="P72" i="32" s="1"/>
  <c r="B72" i="32"/>
  <c r="A72" i="32"/>
  <c r="GD71" i="32"/>
  <c r="GC71" i="32"/>
  <c r="FW71" i="32"/>
  <c r="FU71" i="32"/>
  <c r="FT71" i="32"/>
  <c r="FN71" i="32"/>
  <c r="FL71" i="32"/>
  <c r="FK71" i="32"/>
  <c r="FE71" i="32"/>
  <c r="FC71" i="32" a="1"/>
  <c r="FC71" i="32" s="1"/>
  <c r="W71" i="32" a="1"/>
  <c r="W71" i="32" s="1"/>
  <c r="R71" i="32"/>
  <c r="Q71" i="32" a="1"/>
  <c r="Q71" i="32" s="1"/>
  <c r="P71" i="32" a="1"/>
  <c r="P71" i="32" s="1"/>
  <c r="B71" i="32"/>
  <c r="A71" i="32"/>
  <c r="GD70" i="32"/>
  <c r="GC70" i="32"/>
  <c r="FW70" i="32"/>
  <c r="FU70" i="32"/>
  <c r="FT70" i="32"/>
  <c r="FN70" i="32"/>
  <c r="FL70" i="32"/>
  <c r="FK70" i="32"/>
  <c r="FE70" i="32"/>
  <c r="FC70" i="32" a="1"/>
  <c r="FC70" i="32" s="1"/>
  <c r="W70" i="32" a="1"/>
  <c r="W70" i="32" s="1"/>
  <c r="R70" i="32"/>
  <c r="Q70" i="32"/>
  <c r="Q70" i="32" a="1"/>
  <c r="P70" i="32" a="1"/>
  <c r="P70" i="32" s="1"/>
  <c r="B70" i="32"/>
  <c r="A70" i="32"/>
  <c r="GD69" i="32"/>
  <c r="GC69" i="32"/>
  <c r="FW69" i="32"/>
  <c r="FU69" i="32"/>
  <c r="FT69" i="32"/>
  <c r="FN69" i="32"/>
  <c r="FL69" i="32"/>
  <c r="FK69" i="32"/>
  <c r="FE69" i="32"/>
  <c r="FC69" i="32" a="1"/>
  <c r="FC69" i="32" s="1"/>
  <c r="W69" i="32" a="1"/>
  <c r="W69" i="32" s="1"/>
  <c r="R69" i="32"/>
  <c r="Q69" i="32" a="1"/>
  <c r="Q69" i="32" s="1"/>
  <c r="P69" i="32" a="1"/>
  <c r="P69" i="32" s="1"/>
  <c r="B69" i="32"/>
  <c r="A69" i="32"/>
  <c r="GD68" i="32"/>
  <c r="GC68" i="32"/>
  <c r="FW68" i="32"/>
  <c r="FU68" i="32"/>
  <c r="FT68" i="32"/>
  <c r="FN68" i="32"/>
  <c r="FL68" i="32"/>
  <c r="FK68" i="32"/>
  <c r="FE68" i="32"/>
  <c r="FC68" i="32"/>
  <c r="FC68" i="32" a="1"/>
  <c r="W68" i="32" a="1"/>
  <c r="W68" i="32" s="1"/>
  <c r="R68" i="32"/>
  <c r="Q68" i="32" a="1"/>
  <c r="Q68" i="32" s="1"/>
  <c r="P68" i="32" a="1"/>
  <c r="P68" i="32" s="1"/>
  <c r="B68" i="32"/>
  <c r="A68" i="32"/>
  <c r="GD67" i="32"/>
  <c r="GC67" i="32"/>
  <c r="FW67" i="32"/>
  <c r="FU67" i="32"/>
  <c r="FT67" i="32"/>
  <c r="FN67" i="32"/>
  <c r="FL67" i="32"/>
  <c r="FK67" i="32"/>
  <c r="FE67" i="32"/>
  <c r="FC67" i="32" a="1"/>
  <c r="FC67" i="32" s="1"/>
  <c r="W67" i="32" a="1"/>
  <c r="W67" i="32" s="1"/>
  <c r="R67" i="32"/>
  <c r="Q67" i="32" a="1"/>
  <c r="Q67" i="32" s="1"/>
  <c r="P67" i="32" a="1"/>
  <c r="P67" i="32" s="1"/>
  <c r="B67" i="32"/>
  <c r="A67" i="32"/>
  <c r="GD66" i="32"/>
  <c r="GC66" i="32"/>
  <c r="FW66" i="32"/>
  <c r="FU66" i="32"/>
  <c r="FT66" i="32"/>
  <c r="FN66" i="32"/>
  <c r="FL66" i="32"/>
  <c r="FK66" i="32"/>
  <c r="FE66" i="32"/>
  <c r="FC66" i="32" a="1"/>
  <c r="FC66" i="32" s="1"/>
  <c r="W66" i="32" a="1"/>
  <c r="W66" i="32" s="1"/>
  <c r="R66" i="32"/>
  <c r="Q66" i="32" a="1"/>
  <c r="Q66" i="32" s="1"/>
  <c r="P66" i="32" a="1"/>
  <c r="P66" i="32" s="1"/>
  <c r="B66" i="32"/>
  <c r="A66" i="32"/>
  <c r="GD65" i="32"/>
  <c r="GC65" i="32"/>
  <c r="FW65" i="32"/>
  <c r="FU65" i="32"/>
  <c r="FT65" i="32"/>
  <c r="FN65" i="32"/>
  <c r="FL65" i="32"/>
  <c r="FK65" i="32"/>
  <c r="FE65" i="32"/>
  <c r="FC65" i="32" a="1"/>
  <c r="FC65" i="32" s="1"/>
  <c r="W65" i="32" a="1"/>
  <c r="W65" i="32" s="1"/>
  <c r="R65" i="32"/>
  <c r="Q65" i="32" a="1"/>
  <c r="Q65" i="32" s="1"/>
  <c r="P65" i="32" a="1"/>
  <c r="P65" i="32" s="1"/>
  <c r="B65" i="32"/>
  <c r="A65" i="32"/>
  <c r="GD64" i="32"/>
  <c r="GC64" i="32"/>
  <c r="FW64" i="32"/>
  <c r="FU64" i="32"/>
  <c r="FT64" i="32"/>
  <c r="FN64" i="32"/>
  <c r="FL64" i="32"/>
  <c r="FK64" i="32"/>
  <c r="FE64" i="32"/>
  <c r="FC64" i="32"/>
  <c r="FC64" i="32" a="1"/>
  <c r="W64" i="32" a="1"/>
  <c r="W64" i="32" s="1"/>
  <c r="R64" i="32"/>
  <c r="Q64" i="32" a="1"/>
  <c r="Q64" i="32" s="1"/>
  <c r="P64" i="32" a="1"/>
  <c r="P64" i="32" s="1"/>
  <c r="B64" i="32"/>
  <c r="A64" i="32"/>
  <c r="GD63" i="32"/>
  <c r="GC63" i="32"/>
  <c r="FW63" i="32"/>
  <c r="FU63" i="32"/>
  <c r="FT63" i="32"/>
  <c r="FN63" i="32"/>
  <c r="FL63" i="32"/>
  <c r="FK63" i="32"/>
  <c r="FE63" i="32"/>
  <c r="FC63" i="32" a="1"/>
  <c r="FC63" i="32" s="1"/>
  <c r="W63" i="32" a="1"/>
  <c r="W63" i="32" s="1"/>
  <c r="R63" i="32"/>
  <c r="Q63" i="32" a="1"/>
  <c r="Q63" i="32" s="1"/>
  <c r="P63" i="32" a="1"/>
  <c r="P63" i="32" s="1"/>
  <c r="B63" i="32"/>
  <c r="A63" i="32"/>
  <c r="FB61" i="32"/>
  <c r="FA61" i="32"/>
  <c r="EZ61" i="32"/>
  <c r="EY61" i="32"/>
  <c r="EX61" i="32"/>
  <c r="EW61" i="32"/>
  <c r="EV61" i="32"/>
  <c r="EU61" i="32"/>
  <c r="ET61" i="32"/>
  <c r="ES61" i="32"/>
  <c r="ER61" i="32"/>
  <c r="EQ61" i="32"/>
  <c r="EP61" i="32"/>
  <c r="EO61" i="32"/>
  <c r="EN61" i="32"/>
  <c r="EM61" i="32"/>
  <c r="EL61" i="32"/>
  <c r="EK61" i="32"/>
  <c r="EJ61" i="32"/>
  <c r="EI61" i="32"/>
  <c r="EH61" i="32"/>
  <c r="EG61" i="32"/>
  <c r="EF61" i="32"/>
  <c r="EE61" i="32"/>
  <c r="ED61" i="32"/>
  <c r="EC61" i="32"/>
  <c r="EB61" i="32"/>
  <c r="EA61" i="32"/>
  <c r="DZ61" i="32"/>
  <c r="DY61" i="32"/>
  <c r="DX61" i="32"/>
  <c r="DW61" i="32"/>
  <c r="DV61" i="32"/>
  <c r="DU61" i="32"/>
  <c r="DT61" i="32"/>
  <c r="DS61" i="32"/>
  <c r="DR61" i="32"/>
  <c r="DQ61" i="32"/>
  <c r="DP61" i="32"/>
  <c r="DO61" i="32"/>
  <c r="DN61" i="32"/>
  <c r="DM61" i="32"/>
  <c r="DL61" i="32"/>
  <c r="DK61" i="32"/>
  <c r="DJ61" i="32"/>
  <c r="DI61" i="32"/>
  <c r="DH61" i="32"/>
  <c r="DG61" i="32"/>
  <c r="DF61" i="32"/>
  <c r="DE61" i="32"/>
  <c r="DD61" i="32"/>
  <c r="DC61" i="32"/>
  <c r="DB61" i="32"/>
  <c r="DA61" i="32"/>
  <c r="CZ61" i="32"/>
  <c r="CY61" i="32"/>
  <c r="CX61" i="32"/>
  <c r="CW61" i="32"/>
  <c r="CV61" i="32"/>
  <c r="CU61" i="32"/>
  <c r="CT61" i="32"/>
  <c r="CS61" i="32"/>
  <c r="CR61" i="32"/>
  <c r="CQ61" i="32"/>
  <c r="CP61" i="32"/>
  <c r="CO61" i="32"/>
  <c r="CN61" i="32"/>
  <c r="CM61" i="32"/>
  <c r="CL61" i="32"/>
  <c r="CK61" i="32"/>
  <c r="CJ61" i="32"/>
  <c r="CI61" i="32"/>
  <c r="CH61" i="32"/>
  <c r="CG61" i="32"/>
  <c r="CF61" i="32"/>
  <c r="CE61" i="32"/>
  <c r="CD61" i="32"/>
  <c r="CC61" i="32"/>
  <c r="CB61" i="32"/>
  <c r="CA61" i="32"/>
  <c r="BZ61" i="32"/>
  <c r="BY61" i="32"/>
  <c r="BX61" i="32"/>
  <c r="BW61" i="32"/>
  <c r="BV61" i="32"/>
  <c r="BU61" i="32"/>
  <c r="BT61" i="32"/>
  <c r="BS61" i="32"/>
  <c r="BR61" i="32"/>
  <c r="BQ61" i="32"/>
  <c r="BP61" i="32"/>
  <c r="BO61" i="32"/>
  <c r="BN61" i="32"/>
  <c r="BM61" i="32"/>
  <c r="BL61" i="32"/>
  <c r="BK61" i="32"/>
  <c r="BJ61" i="32"/>
  <c r="BI61" i="32"/>
  <c r="BH61" i="32"/>
  <c r="BG61" i="32"/>
  <c r="BF61" i="32"/>
  <c r="BE61" i="32"/>
  <c r="BD61" i="32"/>
  <c r="BC61" i="32"/>
  <c r="BB61" i="32"/>
  <c r="BA61" i="32"/>
  <c r="AZ61" i="32"/>
  <c r="AY61" i="32"/>
  <c r="AX61" i="32"/>
  <c r="AW61" i="32"/>
  <c r="AV61" i="32"/>
  <c r="AU61" i="32"/>
  <c r="AT61" i="32"/>
  <c r="AS61" i="32"/>
  <c r="AR61" i="32"/>
  <c r="AQ61" i="32"/>
  <c r="AP61" i="32"/>
  <c r="AO61" i="32"/>
  <c r="AN61" i="32"/>
  <c r="AM61" i="32"/>
  <c r="AL61" i="32"/>
  <c r="AK61" i="32"/>
  <c r="AJ61" i="32"/>
  <c r="AI61" i="32"/>
  <c r="AH61" i="32"/>
  <c r="AG61" i="32"/>
  <c r="AF61" i="32"/>
  <c r="AE61" i="32"/>
  <c r="AD61" i="32"/>
  <c r="AC61" i="32"/>
  <c r="AB61" i="32"/>
  <c r="AA61" i="32"/>
  <c r="Z61" i="32"/>
  <c r="Y61" i="32"/>
  <c r="X61" i="32"/>
  <c r="FU59" i="32"/>
  <c r="FL59" i="32"/>
  <c r="FU51" i="32"/>
  <c r="FT51" i="32"/>
  <c r="FN51" i="32"/>
  <c r="FL51" i="32"/>
  <c r="FK51" i="32"/>
  <c r="FE51" i="32"/>
  <c r="FC51" i="32" a="1"/>
  <c r="FC51" i="32" s="1"/>
  <c r="W51" i="32" a="1"/>
  <c r="W51" i="32" s="1"/>
  <c r="R51" i="32"/>
  <c r="Q51" i="32" a="1"/>
  <c r="Q51" i="32" s="1"/>
  <c r="P51" i="32" a="1"/>
  <c r="P51" i="32" s="1"/>
  <c r="B51" i="32"/>
  <c r="A51" i="32"/>
  <c r="GD50" i="32"/>
  <c r="GC50" i="32"/>
  <c r="FW50" i="32"/>
  <c r="FU50" i="32"/>
  <c r="FT50" i="32"/>
  <c r="FN50" i="32"/>
  <c r="FL50" i="32"/>
  <c r="FK50" i="32"/>
  <c r="FE50" i="32"/>
  <c r="FC50" i="32" a="1"/>
  <c r="FC50" i="32" s="1"/>
  <c r="W50" i="32" a="1"/>
  <c r="W50" i="32" s="1"/>
  <c r="R50" i="32"/>
  <c r="Q50" i="32" a="1"/>
  <c r="Q50" i="32" s="1"/>
  <c r="P50" i="32" a="1"/>
  <c r="P50" i="32" s="1"/>
  <c r="B50" i="32"/>
  <c r="A50" i="32"/>
  <c r="GD49" i="32"/>
  <c r="GC49" i="32"/>
  <c r="FW49" i="32"/>
  <c r="FU49" i="32"/>
  <c r="FT49" i="32"/>
  <c r="FN49" i="32"/>
  <c r="FL49" i="32"/>
  <c r="FK49" i="32"/>
  <c r="FE49" i="32"/>
  <c r="FC49" i="32" a="1"/>
  <c r="FC49" i="32" s="1"/>
  <c r="W49" i="32" a="1"/>
  <c r="W49" i="32" s="1"/>
  <c r="R49" i="32"/>
  <c r="Q49" i="32" a="1"/>
  <c r="Q49" i="32" s="1"/>
  <c r="P49" i="32" a="1"/>
  <c r="P49" i="32" s="1"/>
  <c r="B49" i="32"/>
  <c r="A49" i="32"/>
  <c r="GD48" i="32"/>
  <c r="GC48" i="32"/>
  <c r="FW48" i="32"/>
  <c r="FU48" i="32"/>
  <c r="FT48" i="32"/>
  <c r="FN48" i="32"/>
  <c r="FL48" i="32"/>
  <c r="FK48" i="32"/>
  <c r="FE48" i="32"/>
  <c r="FC48" i="32" a="1"/>
  <c r="FC48" i="32" s="1"/>
  <c r="W48" i="32" a="1"/>
  <c r="W48" i="32" s="1"/>
  <c r="R48" i="32"/>
  <c r="Q48" i="32" a="1"/>
  <c r="Q48" i="32" s="1"/>
  <c r="P48" i="32" a="1"/>
  <c r="P48" i="32" s="1"/>
  <c r="B48" i="32"/>
  <c r="A48" i="32"/>
  <c r="GD47" i="32"/>
  <c r="GC47" i="32"/>
  <c r="FW47" i="32"/>
  <c r="FU47" i="32"/>
  <c r="FT47" i="32"/>
  <c r="FN47" i="32"/>
  <c r="FL47" i="32"/>
  <c r="FK47" i="32"/>
  <c r="FE47" i="32"/>
  <c r="FC47" i="32" a="1"/>
  <c r="FC47" i="32" s="1"/>
  <c r="W47" i="32"/>
  <c r="W47" i="32" a="1"/>
  <c r="R47" i="32"/>
  <c r="Q47" i="32" a="1"/>
  <c r="Q47" i="32" s="1"/>
  <c r="P47" i="32" a="1"/>
  <c r="P47" i="32" s="1"/>
  <c r="B47" i="32"/>
  <c r="A47" i="32"/>
  <c r="GD46" i="32"/>
  <c r="GC46" i="32"/>
  <c r="FW46" i="32"/>
  <c r="FU46" i="32"/>
  <c r="FT46" i="32"/>
  <c r="FN46" i="32"/>
  <c r="FL46" i="32"/>
  <c r="FK46" i="32"/>
  <c r="FE46" i="32"/>
  <c r="FC46" i="32" a="1"/>
  <c r="FC46" i="32" s="1"/>
  <c r="W46" i="32" a="1"/>
  <c r="W46" i="32" s="1"/>
  <c r="R46" i="32"/>
  <c r="Q46" i="32" a="1"/>
  <c r="Q46" i="32" s="1"/>
  <c r="P46" i="32" a="1"/>
  <c r="P46" i="32" s="1"/>
  <c r="B46" i="32"/>
  <c r="A46" i="32"/>
  <c r="GD45" i="32"/>
  <c r="GC45" i="32"/>
  <c r="FW45" i="32"/>
  <c r="FU45" i="32"/>
  <c r="FT45" i="32"/>
  <c r="FN45" i="32"/>
  <c r="FL45" i="32"/>
  <c r="FK45" i="32"/>
  <c r="FE45" i="32"/>
  <c r="FC45" i="32" a="1"/>
  <c r="FC45" i="32" s="1"/>
  <c r="W45" i="32" a="1"/>
  <c r="W45" i="32" s="1"/>
  <c r="R45" i="32"/>
  <c r="Q45" i="32" a="1"/>
  <c r="Q45" i="32" s="1"/>
  <c r="P45" i="32" a="1"/>
  <c r="P45" i="32" s="1"/>
  <c r="B45" i="32"/>
  <c r="A45" i="32"/>
  <c r="GD44" i="32"/>
  <c r="GC44" i="32"/>
  <c r="FW44" i="32"/>
  <c r="FU44" i="32"/>
  <c r="FT44" i="32"/>
  <c r="FN44" i="32"/>
  <c r="FL44" i="32"/>
  <c r="FK44" i="32"/>
  <c r="FE44" i="32"/>
  <c r="FC44" i="32" a="1"/>
  <c r="FC44" i="32" s="1"/>
  <c r="W44" i="32" a="1"/>
  <c r="W44" i="32" s="1"/>
  <c r="R44" i="32"/>
  <c r="Q44" i="32"/>
  <c r="Q44" i="32" a="1"/>
  <c r="P44" i="32" a="1"/>
  <c r="P44" i="32" s="1"/>
  <c r="B44" i="32"/>
  <c r="A44" i="32"/>
  <c r="GD43" i="32"/>
  <c r="GC43" i="32"/>
  <c r="FW43" i="32"/>
  <c r="FU43" i="32"/>
  <c r="FT43" i="32"/>
  <c r="FN43" i="32"/>
  <c r="FL43" i="32"/>
  <c r="FK43" i="32"/>
  <c r="FE43" i="32"/>
  <c r="FC43" i="32" a="1"/>
  <c r="FC43" i="32" s="1"/>
  <c r="W43" i="32" a="1"/>
  <c r="W43" i="32" s="1"/>
  <c r="R43" i="32"/>
  <c r="Q43" i="32" a="1"/>
  <c r="Q43" i="32" s="1"/>
  <c r="P43" i="32" a="1"/>
  <c r="P43" i="32" s="1"/>
  <c r="B43" i="32"/>
  <c r="A43" i="32"/>
  <c r="GD42" i="32"/>
  <c r="GC42" i="32"/>
  <c r="FW42" i="32"/>
  <c r="FU42" i="32"/>
  <c r="FT42" i="32"/>
  <c r="FN42" i="32"/>
  <c r="FL42" i="32"/>
  <c r="FK42" i="32"/>
  <c r="FE42" i="32"/>
  <c r="FC42" i="32" a="1"/>
  <c r="FC42" i="32" s="1"/>
  <c r="W42" i="32" a="1"/>
  <c r="W42" i="32" s="1"/>
  <c r="R42" i="32"/>
  <c r="Q42" i="32" a="1"/>
  <c r="Q42" i="32" s="1"/>
  <c r="P42" i="32" a="1"/>
  <c r="P42" i="32" s="1"/>
  <c r="B42" i="32"/>
  <c r="A42" i="32"/>
  <c r="GD41" i="32"/>
  <c r="GC41" i="32"/>
  <c r="FW41" i="32"/>
  <c r="FU41" i="32"/>
  <c r="FT41" i="32"/>
  <c r="FN41" i="32"/>
  <c r="FL41" i="32"/>
  <c r="FK41" i="32"/>
  <c r="FE41" i="32"/>
  <c r="FC41" i="32"/>
  <c r="FC41" i="32" a="1"/>
  <c r="W41" i="32" a="1"/>
  <c r="W41" i="32" s="1"/>
  <c r="R41" i="32"/>
  <c r="Q41" i="32" a="1"/>
  <c r="Q41" i="32" s="1"/>
  <c r="P41" i="32" a="1"/>
  <c r="P41" i="32" s="1"/>
  <c r="B41" i="32"/>
  <c r="A41" i="32"/>
  <c r="GD40" i="32"/>
  <c r="GC40" i="32"/>
  <c r="FW40" i="32"/>
  <c r="FU40" i="32"/>
  <c r="FT40" i="32"/>
  <c r="FN40" i="32"/>
  <c r="FL40" i="32"/>
  <c r="FK40" i="32"/>
  <c r="FE40" i="32"/>
  <c r="FC40" i="32" a="1"/>
  <c r="FC40" i="32" s="1"/>
  <c r="W40" i="32" a="1"/>
  <c r="W40" i="32" s="1"/>
  <c r="R40" i="32"/>
  <c r="Q40" i="32"/>
  <c r="Q40" i="32" a="1"/>
  <c r="P40" i="32" a="1"/>
  <c r="P40" i="32" s="1"/>
  <c r="B40" i="32"/>
  <c r="A40" i="32"/>
  <c r="GD39" i="32"/>
  <c r="GC39" i="32"/>
  <c r="FW39" i="32"/>
  <c r="FU39" i="32"/>
  <c r="FT39" i="32"/>
  <c r="FN39" i="32"/>
  <c r="FL39" i="32"/>
  <c r="FK39" i="32"/>
  <c r="FE39" i="32"/>
  <c r="FC39" i="32" a="1"/>
  <c r="FC39" i="32" s="1"/>
  <c r="W39" i="32" a="1"/>
  <c r="W39" i="32" s="1"/>
  <c r="R39" i="32"/>
  <c r="Q39" i="32" a="1"/>
  <c r="Q39" i="32" s="1"/>
  <c r="P39" i="32" a="1"/>
  <c r="P39" i="32" s="1"/>
  <c r="B39" i="32"/>
  <c r="A39" i="32"/>
  <c r="GD38" i="32"/>
  <c r="GC38" i="32"/>
  <c r="FW38" i="32"/>
  <c r="FU38" i="32"/>
  <c r="FT38" i="32"/>
  <c r="FN38" i="32"/>
  <c r="FL38" i="32"/>
  <c r="FK38" i="32"/>
  <c r="FE38" i="32"/>
  <c r="FC38" i="32" a="1"/>
  <c r="FC38" i="32" s="1"/>
  <c r="R38" i="32"/>
  <c r="Q38" i="32" a="1"/>
  <c r="Q38" i="32" s="1"/>
  <c r="P38" i="32" a="1"/>
  <c r="P38" i="32" s="1"/>
  <c r="B38" i="32"/>
  <c r="A38" i="32"/>
  <c r="GD37" i="32"/>
  <c r="GC37" i="32"/>
  <c r="FW37" i="32"/>
  <c r="FU37" i="32"/>
  <c r="FT37" i="32"/>
  <c r="FN37" i="32"/>
  <c r="FL37" i="32"/>
  <c r="FK37" i="32"/>
  <c r="FE37" i="32"/>
  <c r="FC37" i="32" a="1"/>
  <c r="FC37" i="32" s="1"/>
  <c r="W37" i="32" a="1"/>
  <c r="W37" i="32" s="1"/>
  <c r="R37" i="32"/>
  <c r="Q37" i="32" a="1"/>
  <c r="Q37" i="32" s="1"/>
  <c r="P37" i="32" a="1"/>
  <c r="P37" i="32" s="1"/>
  <c r="B37" i="32"/>
  <c r="A37" i="32"/>
  <c r="GD36" i="32"/>
  <c r="GC36" i="32"/>
  <c r="FW36" i="32"/>
  <c r="FU36" i="32"/>
  <c r="FT36" i="32"/>
  <c r="FN36" i="32"/>
  <c r="FL36" i="32"/>
  <c r="FK36" i="32"/>
  <c r="FE36" i="32"/>
  <c r="FC36" i="32" a="1"/>
  <c r="FC36" i="32" s="1"/>
  <c r="W36" i="32"/>
  <c r="W36" i="32" a="1"/>
  <c r="R36" i="32"/>
  <c r="Q36" i="32" a="1"/>
  <c r="Q36" i="32" s="1"/>
  <c r="P36" i="32" a="1"/>
  <c r="P36" i="32" s="1"/>
  <c r="B36" i="32"/>
  <c r="A36" i="32"/>
  <c r="GD35" i="32"/>
  <c r="GC35" i="32"/>
  <c r="FW35" i="32"/>
  <c r="FU35" i="32"/>
  <c r="FT35" i="32"/>
  <c r="FN35" i="32"/>
  <c r="FL35" i="32"/>
  <c r="FK35" i="32"/>
  <c r="FE35" i="32"/>
  <c r="FC35" i="32" a="1"/>
  <c r="FC35" i="32" s="1"/>
  <c r="W35" i="32" a="1"/>
  <c r="W35" i="32" s="1"/>
  <c r="R35" i="32"/>
  <c r="Q35" i="32" a="1"/>
  <c r="Q35" i="32" s="1"/>
  <c r="P35" i="32" a="1"/>
  <c r="P35" i="32" s="1"/>
  <c r="B35" i="32"/>
  <c r="A35" i="32"/>
  <c r="GD34" i="32"/>
  <c r="GC34" i="32"/>
  <c r="FW34" i="32"/>
  <c r="FU34" i="32"/>
  <c r="FT34" i="32"/>
  <c r="FN34" i="32"/>
  <c r="FL34" i="32"/>
  <c r="FK34" i="32"/>
  <c r="FE34" i="32"/>
  <c r="FC34" i="32" a="1"/>
  <c r="FC34" i="32" s="1"/>
  <c r="W34" i="32"/>
  <c r="W34" i="32" a="1"/>
  <c r="R34" i="32"/>
  <c r="Q34" i="32" a="1"/>
  <c r="Q34" i="32" s="1"/>
  <c r="P34" i="32" a="1"/>
  <c r="P34" i="32" s="1"/>
  <c r="B34" i="32"/>
  <c r="A34" i="32"/>
  <c r="GD33" i="32"/>
  <c r="GC33" i="32"/>
  <c r="FW33" i="32"/>
  <c r="FU33" i="32"/>
  <c r="FT33" i="32"/>
  <c r="FN33" i="32"/>
  <c r="FL33" i="32"/>
  <c r="FK33" i="32"/>
  <c r="FE33" i="32"/>
  <c r="FC33" i="32" a="1"/>
  <c r="FC33" i="32" s="1"/>
  <c r="W33" i="32" a="1"/>
  <c r="W33" i="32" s="1"/>
  <c r="R33" i="32"/>
  <c r="Q33" i="32" a="1"/>
  <c r="Q33" i="32" s="1"/>
  <c r="P33" i="32" a="1"/>
  <c r="P33" i="32" s="1"/>
  <c r="B33" i="32"/>
  <c r="A33" i="32"/>
  <c r="GD32" i="32"/>
  <c r="GC32" i="32"/>
  <c r="FW32" i="32"/>
  <c r="FU32" i="32"/>
  <c r="FT32" i="32"/>
  <c r="FN32" i="32"/>
  <c r="FL32" i="32"/>
  <c r="FK32" i="32"/>
  <c r="FE32" i="32"/>
  <c r="FC32" i="32" a="1"/>
  <c r="FC32" i="32" s="1"/>
  <c r="W32" i="32" a="1"/>
  <c r="W32" i="32" s="1"/>
  <c r="R32" i="32"/>
  <c r="Q32" i="32" a="1"/>
  <c r="Q32" i="32" s="1"/>
  <c r="P32" i="32" a="1"/>
  <c r="P32" i="32" s="1"/>
  <c r="B32" i="32"/>
  <c r="A32" i="32"/>
  <c r="GD31" i="32"/>
  <c r="GC31" i="32"/>
  <c r="FW31" i="32"/>
  <c r="FU31" i="32"/>
  <c r="FT31" i="32"/>
  <c r="FN31" i="32"/>
  <c r="FL31" i="32"/>
  <c r="FK31" i="32"/>
  <c r="FE31" i="32"/>
  <c r="FC31" i="32" a="1"/>
  <c r="FC31" i="32" s="1"/>
  <c r="W31" i="32" a="1"/>
  <c r="W31" i="32" s="1"/>
  <c r="R31" i="32"/>
  <c r="Q31" i="32" a="1"/>
  <c r="Q31" i="32" s="1"/>
  <c r="P31" i="32" a="1"/>
  <c r="P31" i="32" s="1"/>
  <c r="B31" i="32"/>
  <c r="A31" i="32"/>
  <c r="GD30" i="32"/>
  <c r="GC30" i="32"/>
  <c r="FW30" i="32"/>
  <c r="FU30" i="32"/>
  <c r="FT30" i="32"/>
  <c r="FN30" i="32"/>
  <c r="FL30" i="32"/>
  <c r="FK30" i="32"/>
  <c r="FE30" i="32"/>
  <c r="FC30" i="32"/>
  <c r="FC30" i="32" a="1"/>
  <c r="W30" i="32" a="1"/>
  <c r="W30" i="32" s="1"/>
  <c r="R30" i="32"/>
  <c r="Q30" i="32" a="1"/>
  <c r="Q30" i="32" s="1"/>
  <c r="P30" i="32" a="1"/>
  <c r="P30" i="32" s="1"/>
  <c r="B30" i="32"/>
  <c r="A30" i="32"/>
  <c r="GD29" i="32"/>
  <c r="GC29" i="32"/>
  <c r="FW29" i="32"/>
  <c r="FU29" i="32"/>
  <c r="FT29" i="32"/>
  <c r="FN29" i="32"/>
  <c r="FL29" i="32"/>
  <c r="FK29" i="32"/>
  <c r="FE29" i="32"/>
  <c r="FC29" i="32" a="1"/>
  <c r="FC29" i="32" s="1"/>
  <c r="W29" i="32" a="1"/>
  <c r="W29" i="32" s="1"/>
  <c r="R29" i="32"/>
  <c r="Q29" i="32" a="1"/>
  <c r="Q29" i="32" s="1"/>
  <c r="P29" i="32" a="1"/>
  <c r="P29" i="32" s="1"/>
  <c r="B29" i="32"/>
  <c r="A29" i="32"/>
  <c r="GD28" i="32"/>
  <c r="GC28" i="32"/>
  <c r="FW28" i="32"/>
  <c r="FU28" i="32"/>
  <c r="FT28" i="32"/>
  <c r="FN28" i="32"/>
  <c r="FL28" i="32"/>
  <c r="FK28" i="32"/>
  <c r="FE28" i="32"/>
  <c r="FC28" i="32" a="1"/>
  <c r="FC28" i="32" s="1"/>
  <c r="W28" i="32" a="1"/>
  <c r="W28" i="32" s="1"/>
  <c r="R28" i="32"/>
  <c r="Q28" i="32" a="1"/>
  <c r="Q28" i="32" s="1"/>
  <c r="P28" i="32" a="1"/>
  <c r="P28" i="32" s="1"/>
  <c r="B28" i="32"/>
  <c r="A28" i="32"/>
  <c r="GD27" i="32"/>
  <c r="GC27" i="32"/>
  <c r="FW27" i="32"/>
  <c r="FU27" i="32"/>
  <c r="FT27" i="32"/>
  <c r="FN27" i="32"/>
  <c r="FL27" i="32"/>
  <c r="FK27" i="32"/>
  <c r="FE27" i="32"/>
  <c r="FC27" i="32"/>
  <c r="FC27" i="32" a="1"/>
  <c r="W27" i="32" a="1"/>
  <c r="W27" i="32" s="1"/>
  <c r="R27" i="32"/>
  <c r="Q27" i="32" a="1"/>
  <c r="Q27" i="32" s="1"/>
  <c r="P27" i="32" a="1"/>
  <c r="P27" i="32" s="1"/>
  <c r="B27" i="32"/>
  <c r="A27" i="32"/>
  <c r="GD26" i="32"/>
  <c r="GC26" i="32"/>
  <c r="FW26" i="32"/>
  <c r="FU26" i="32"/>
  <c r="FT26" i="32"/>
  <c r="FN26" i="32"/>
  <c r="FL26" i="32"/>
  <c r="FK26" i="32"/>
  <c r="FE26" i="32"/>
  <c r="FC26" i="32" a="1"/>
  <c r="FC26" i="32" s="1"/>
  <c r="W26" i="32" a="1"/>
  <c r="W26" i="32" s="1"/>
  <c r="R26" i="32"/>
  <c r="Q26" i="32" a="1"/>
  <c r="Q26" i="32" s="1"/>
  <c r="P26" i="32"/>
  <c r="P26" i="32" a="1"/>
  <c r="B26" i="32"/>
  <c r="A26" i="32"/>
  <c r="FB24" i="32"/>
  <c r="FA24" i="32"/>
  <c r="EZ24" i="32"/>
  <c r="EY24" i="32"/>
  <c r="EX24" i="32"/>
  <c r="EW24" i="32"/>
  <c r="EV24" i="32"/>
  <c r="EU24" i="32"/>
  <c r="ET24" i="32"/>
  <c r="ES24" i="32"/>
  <c r="ER24" i="32"/>
  <c r="EQ24" i="32"/>
  <c r="EP24" i="32"/>
  <c r="EO24" i="32"/>
  <c r="EN24" i="32"/>
  <c r="EM24" i="32"/>
  <c r="EL24" i="32"/>
  <c r="EK24" i="32"/>
  <c r="EJ24" i="32"/>
  <c r="EI24" i="32"/>
  <c r="EH24" i="32"/>
  <c r="EG24" i="32"/>
  <c r="EF24" i="32"/>
  <c r="EE24" i="32"/>
  <c r="ED24" i="32"/>
  <c r="EC24" i="32"/>
  <c r="EB24" i="32"/>
  <c r="EA24" i="32"/>
  <c r="DZ24" i="32"/>
  <c r="DY24" i="32"/>
  <c r="DX24" i="32"/>
  <c r="DW24" i="32"/>
  <c r="DV24" i="32"/>
  <c r="DU24" i="32"/>
  <c r="DT24" i="32"/>
  <c r="DS24" i="32"/>
  <c r="DR24" i="32"/>
  <c r="DQ24" i="32"/>
  <c r="DP24" i="32"/>
  <c r="DO24" i="32"/>
  <c r="DN24" i="32"/>
  <c r="DM24" i="32"/>
  <c r="DL24" i="32"/>
  <c r="DK24" i="32"/>
  <c r="DJ24" i="32"/>
  <c r="DI24" i="32"/>
  <c r="DH24" i="32"/>
  <c r="DG24" i="32"/>
  <c r="DF24" i="32"/>
  <c r="DE24" i="32"/>
  <c r="DD24" i="32"/>
  <c r="DC24" i="32"/>
  <c r="DB24" i="32"/>
  <c r="DA24" i="32"/>
  <c r="CZ24" i="32"/>
  <c r="CY24" i="32"/>
  <c r="CX24" i="32"/>
  <c r="CW24" i="32"/>
  <c r="CV24" i="32"/>
  <c r="CU24" i="32"/>
  <c r="CT24" i="32"/>
  <c r="CS24" i="32"/>
  <c r="CR24" i="32"/>
  <c r="CQ24" i="32"/>
  <c r="CP24" i="32"/>
  <c r="CO24" i="32"/>
  <c r="CN24" i="32"/>
  <c r="CM24" i="32"/>
  <c r="CL24" i="32"/>
  <c r="CK24" i="32"/>
  <c r="CJ24" i="32"/>
  <c r="CI24" i="32"/>
  <c r="CH24" i="32"/>
  <c r="CG24" i="32"/>
  <c r="CF24" i="32"/>
  <c r="CE24" i="32"/>
  <c r="CD24" i="32"/>
  <c r="CC24" i="32"/>
  <c r="CB24" i="32"/>
  <c r="CA24" i="32"/>
  <c r="BZ24" i="32"/>
  <c r="BY24" i="32"/>
  <c r="BX24" i="32"/>
  <c r="BW24" i="32"/>
  <c r="BV24" i="32"/>
  <c r="BU24" i="32"/>
  <c r="BT24" i="32"/>
  <c r="BS24" i="32"/>
  <c r="BR24" i="32"/>
  <c r="BQ24" i="32"/>
  <c r="BP24" i="32"/>
  <c r="BO24" i="32"/>
  <c r="BN24" i="32"/>
  <c r="BM24" i="32"/>
  <c r="BL24"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FU22" i="32"/>
  <c r="FL22" i="32"/>
  <c r="U15" i="32"/>
  <c r="M13" i="32"/>
  <c r="U13" i="32" s="1"/>
  <c r="U11" i="32"/>
  <c r="U9" i="32"/>
  <c r="FU122" i="29"/>
  <c r="FT122" i="29"/>
  <c r="FN122" i="29"/>
  <c r="FL122" i="29"/>
  <c r="FK122" i="29"/>
  <c r="FE122" i="29"/>
  <c r="FC122" i="29" a="1"/>
  <c r="FC122" i="29" s="1"/>
  <c r="W122" i="29" a="1"/>
  <c r="W122" i="29" s="1"/>
  <c r="R122" i="29"/>
  <c r="Q122" i="29" a="1"/>
  <c r="Q122" i="29" s="1"/>
  <c r="P122" i="29" a="1"/>
  <c r="P122" i="29" s="1"/>
  <c r="B122" i="29"/>
  <c r="A122" i="29"/>
  <c r="GD121" i="29"/>
  <c r="GC121" i="29"/>
  <c r="FW121" i="29"/>
  <c r="FU121" i="29"/>
  <c r="FT121" i="29"/>
  <c r="FN121" i="29"/>
  <c r="FL121" i="29"/>
  <c r="FK121" i="29"/>
  <c r="FE121" i="29"/>
  <c r="FC121" i="29" a="1"/>
  <c r="FC121" i="29" s="1"/>
  <c r="W121" i="29" a="1"/>
  <c r="W121" i="29" s="1"/>
  <c r="R121" i="29"/>
  <c r="Q121" i="29" a="1"/>
  <c r="Q121" i="29" s="1"/>
  <c r="P121" i="29" a="1"/>
  <c r="P121" i="29" s="1"/>
  <c r="B121" i="29"/>
  <c r="A121" i="29"/>
  <c r="GD120" i="29"/>
  <c r="GC120" i="29"/>
  <c r="FW120" i="29"/>
  <c r="FU120" i="29"/>
  <c r="FT120" i="29"/>
  <c r="FN120" i="29"/>
  <c r="FL120" i="29"/>
  <c r="FK120" i="29"/>
  <c r="FE120" i="29"/>
  <c r="FC120" i="29" a="1"/>
  <c r="FC120" i="29" s="1"/>
  <c r="W120" i="29" a="1"/>
  <c r="W120" i="29" s="1"/>
  <c r="R120" i="29"/>
  <c r="Q120" i="29" a="1"/>
  <c r="Q120" i="29" s="1"/>
  <c r="P120" i="29" a="1"/>
  <c r="P120" i="29" s="1"/>
  <c r="B120" i="29"/>
  <c r="A120" i="29"/>
  <c r="GD119" i="29"/>
  <c r="GC119" i="29"/>
  <c r="FW119" i="29"/>
  <c r="FU119" i="29"/>
  <c r="FT119" i="29"/>
  <c r="FN119" i="29"/>
  <c r="FL119" i="29"/>
  <c r="FK119" i="29"/>
  <c r="FE119" i="29"/>
  <c r="FC119" i="29" a="1"/>
  <c r="FC119" i="29" s="1"/>
  <c r="W119" i="29" a="1"/>
  <c r="W119" i="29" s="1"/>
  <c r="R119" i="29"/>
  <c r="Q119" i="29" a="1"/>
  <c r="Q119" i="29" s="1"/>
  <c r="P119" i="29" a="1"/>
  <c r="P119" i="29" s="1"/>
  <c r="B119" i="29"/>
  <c r="A119" i="29"/>
  <c r="GD118" i="29"/>
  <c r="GC118" i="29"/>
  <c r="FW118" i="29"/>
  <c r="FU118" i="29"/>
  <c r="FT118" i="29"/>
  <c r="FN118" i="29"/>
  <c r="FL118" i="29"/>
  <c r="FK118" i="29"/>
  <c r="FE118" i="29"/>
  <c r="FC118" i="29" a="1"/>
  <c r="FC118" i="29" s="1"/>
  <c r="W118" i="29" a="1"/>
  <c r="W118" i="29" s="1"/>
  <c r="R118" i="29"/>
  <c r="Q118" i="29" a="1"/>
  <c r="Q118" i="29" s="1"/>
  <c r="P118" i="29" a="1"/>
  <c r="P118" i="29" s="1"/>
  <c r="B118" i="29"/>
  <c r="A118" i="29"/>
  <c r="GD117" i="29"/>
  <c r="GC117" i="29"/>
  <c r="FW117" i="29"/>
  <c r="FU117" i="29"/>
  <c r="FT117" i="29"/>
  <c r="FN117" i="29"/>
  <c r="FL117" i="29"/>
  <c r="FK117" i="29"/>
  <c r="FE117" i="29"/>
  <c r="FC117" i="29" a="1"/>
  <c r="FC117" i="29" s="1"/>
  <c r="W117" i="29" a="1"/>
  <c r="W117" i="29" s="1"/>
  <c r="R117" i="29"/>
  <c r="Q117" i="29" a="1"/>
  <c r="Q117" i="29" s="1"/>
  <c r="P117" i="29" a="1"/>
  <c r="P117" i="29" s="1"/>
  <c r="B117" i="29"/>
  <c r="A117" i="29"/>
  <c r="GD116" i="29"/>
  <c r="GC116" i="29"/>
  <c r="FW116" i="29"/>
  <c r="FU116" i="29"/>
  <c r="FT116" i="29"/>
  <c r="FN116" i="29"/>
  <c r="FL116" i="29"/>
  <c r="FK116" i="29"/>
  <c r="FE116" i="29"/>
  <c r="FC116" i="29"/>
  <c r="FC116" i="29" a="1"/>
  <c r="W116" i="29" a="1"/>
  <c r="W116" i="29" s="1"/>
  <c r="R116" i="29"/>
  <c r="Q116" i="29" a="1"/>
  <c r="Q116" i="29" s="1"/>
  <c r="P116" i="29" a="1"/>
  <c r="P116" i="29" s="1"/>
  <c r="B116" i="29"/>
  <c r="A116" i="29"/>
  <c r="GD115" i="29"/>
  <c r="GC115" i="29"/>
  <c r="FW115" i="29"/>
  <c r="FU115" i="29"/>
  <c r="FT115" i="29"/>
  <c r="FN115" i="29"/>
  <c r="FL115" i="29"/>
  <c r="FK115" i="29"/>
  <c r="FE115" i="29"/>
  <c r="FC115" i="29" a="1"/>
  <c r="FC115" i="29" s="1"/>
  <c r="W115" i="29" a="1"/>
  <c r="W115" i="29" s="1"/>
  <c r="R115" i="29"/>
  <c r="Q115" i="29" a="1"/>
  <c r="Q115" i="29" s="1"/>
  <c r="P115" i="29" a="1"/>
  <c r="P115" i="29" s="1"/>
  <c r="B115" i="29"/>
  <c r="A115" i="29"/>
  <c r="GD114" i="29"/>
  <c r="GC114" i="29"/>
  <c r="FW114" i="29"/>
  <c r="FU114" i="29"/>
  <c r="FT114" i="29"/>
  <c r="FN114" i="29"/>
  <c r="FL114" i="29"/>
  <c r="FK114" i="29"/>
  <c r="FE114" i="29"/>
  <c r="FC114" i="29" a="1"/>
  <c r="FC114" i="29" s="1"/>
  <c r="W114" i="29" a="1"/>
  <c r="W114" i="29" s="1"/>
  <c r="R114" i="29"/>
  <c r="Q114" i="29" a="1"/>
  <c r="Q114" i="29" s="1"/>
  <c r="P114" i="29" a="1"/>
  <c r="P114" i="29" s="1"/>
  <c r="B114" i="29"/>
  <c r="A114" i="29"/>
  <c r="GD113" i="29"/>
  <c r="GC113" i="29"/>
  <c r="FW113" i="29"/>
  <c r="FU113" i="29"/>
  <c r="FT113" i="29"/>
  <c r="FN113" i="29"/>
  <c r="FL113" i="29"/>
  <c r="FK113" i="29"/>
  <c r="FE113" i="29"/>
  <c r="FC113" i="29" a="1"/>
  <c r="FC113" i="29" s="1"/>
  <c r="W113" i="29" a="1"/>
  <c r="W113" i="29" s="1"/>
  <c r="R113" i="29"/>
  <c r="Q113" i="29" a="1"/>
  <c r="Q113" i="29" s="1"/>
  <c r="P113" i="29" a="1"/>
  <c r="P113" i="29" s="1"/>
  <c r="B113" i="29"/>
  <c r="A113" i="29"/>
  <c r="GD112" i="29"/>
  <c r="GC112" i="29"/>
  <c r="FW112" i="29"/>
  <c r="FU112" i="29"/>
  <c r="FT112" i="29"/>
  <c r="FN112" i="29"/>
  <c r="FL112" i="29"/>
  <c r="FK112" i="29"/>
  <c r="FE112" i="29"/>
  <c r="FC112" i="29" a="1"/>
  <c r="FC112" i="29" s="1"/>
  <c r="W112" i="29" a="1"/>
  <c r="W112" i="29" s="1"/>
  <c r="R112" i="29"/>
  <c r="Q112" i="29" a="1"/>
  <c r="Q112" i="29" s="1"/>
  <c r="P112" i="29" a="1"/>
  <c r="P112" i="29" s="1"/>
  <c r="B112" i="29"/>
  <c r="A112" i="29"/>
  <c r="GD111" i="29"/>
  <c r="GC111" i="29"/>
  <c r="FW111" i="29"/>
  <c r="FU111" i="29"/>
  <c r="FT111" i="29"/>
  <c r="FN111" i="29"/>
  <c r="FL111" i="29"/>
  <c r="FK111" i="29"/>
  <c r="FE111" i="29"/>
  <c r="FC111" i="29" a="1"/>
  <c r="FC111" i="29" s="1"/>
  <c r="W111" i="29" a="1"/>
  <c r="W111" i="29" s="1"/>
  <c r="R111" i="29"/>
  <c r="Q111" i="29" a="1"/>
  <c r="Q111" i="29" s="1"/>
  <c r="P111" i="29" a="1"/>
  <c r="P111" i="29" s="1"/>
  <c r="B111" i="29"/>
  <c r="A111" i="29"/>
  <c r="GD110" i="29"/>
  <c r="GC110" i="29"/>
  <c r="FW110" i="29"/>
  <c r="FU110" i="29"/>
  <c r="FT110" i="29"/>
  <c r="FN110" i="29"/>
  <c r="FL110" i="29"/>
  <c r="FK110" i="29"/>
  <c r="FE110" i="29"/>
  <c r="FC110" i="29" a="1"/>
  <c r="FC110" i="29" s="1"/>
  <c r="W110" i="29" a="1"/>
  <c r="W110" i="29" s="1"/>
  <c r="R110" i="29"/>
  <c r="Q110" i="29" a="1"/>
  <c r="Q110" i="29" s="1"/>
  <c r="P110" i="29" a="1"/>
  <c r="P110" i="29" s="1"/>
  <c r="B110" i="29"/>
  <c r="A110" i="29"/>
  <c r="GD109" i="29"/>
  <c r="GC109" i="29"/>
  <c r="FW109" i="29"/>
  <c r="FU109" i="29"/>
  <c r="FT109" i="29"/>
  <c r="FN109" i="29"/>
  <c r="FL109" i="29"/>
  <c r="FK109" i="29"/>
  <c r="FE109" i="29"/>
  <c r="FC109" i="29" a="1"/>
  <c r="FC109" i="29" s="1"/>
  <c r="W109" i="29" a="1"/>
  <c r="W109" i="29" s="1"/>
  <c r="R109" i="29"/>
  <c r="Q109" i="29" a="1"/>
  <c r="Q109" i="29" s="1"/>
  <c r="P109" i="29" a="1"/>
  <c r="P109" i="29" s="1"/>
  <c r="B109" i="29"/>
  <c r="A109" i="29"/>
  <c r="GD108" i="29"/>
  <c r="GC108" i="29"/>
  <c r="FW108" i="29"/>
  <c r="FU108" i="29"/>
  <c r="FT108" i="29"/>
  <c r="FN108" i="29"/>
  <c r="FL108" i="29"/>
  <c r="FK108" i="29"/>
  <c r="FE108" i="29"/>
  <c r="FC108" i="29" a="1"/>
  <c r="FC108" i="29" s="1"/>
  <c r="W108" i="29" a="1"/>
  <c r="W108" i="29" s="1"/>
  <c r="R108" i="29"/>
  <c r="Q108" i="29"/>
  <c r="Q108" i="29" a="1"/>
  <c r="P108" i="29" a="1"/>
  <c r="P108" i="29" s="1"/>
  <c r="B108" i="29"/>
  <c r="A108" i="29"/>
  <c r="GD107" i="29"/>
  <c r="GC107" i="29"/>
  <c r="FW107" i="29"/>
  <c r="FU107" i="29"/>
  <c r="FT107" i="29"/>
  <c r="FN107" i="29"/>
  <c r="FL107" i="29"/>
  <c r="FK107" i="29"/>
  <c r="FE107" i="29"/>
  <c r="FC107" i="29" a="1"/>
  <c r="FC107" i="29" s="1"/>
  <c r="W107" i="29" a="1"/>
  <c r="W107" i="29" s="1"/>
  <c r="R107" i="29"/>
  <c r="Q107" i="29" a="1"/>
  <c r="Q107" i="29" s="1"/>
  <c r="P107" i="29" a="1"/>
  <c r="P107" i="29" s="1"/>
  <c r="B107" i="29"/>
  <c r="A107" i="29"/>
  <c r="GD106" i="29"/>
  <c r="GC106" i="29"/>
  <c r="FW106" i="29"/>
  <c r="FU106" i="29"/>
  <c r="FT106" i="29"/>
  <c r="FN106" i="29"/>
  <c r="FL106" i="29"/>
  <c r="FK106" i="29"/>
  <c r="FE106" i="29"/>
  <c r="FC106" i="29"/>
  <c r="FC106" i="29" a="1"/>
  <c r="W106" i="29" a="1"/>
  <c r="W106" i="29" s="1"/>
  <c r="R106" i="29"/>
  <c r="Q106" i="29" a="1"/>
  <c r="Q106" i="29" s="1"/>
  <c r="P106" i="29" a="1"/>
  <c r="P106" i="29" s="1"/>
  <c r="B106" i="29"/>
  <c r="A106" i="29"/>
  <c r="GD105" i="29"/>
  <c r="GC105" i="29"/>
  <c r="FW105" i="29"/>
  <c r="FU105" i="29"/>
  <c r="FT105" i="29"/>
  <c r="FN105" i="29"/>
  <c r="FL105" i="29"/>
  <c r="FK105" i="29"/>
  <c r="FE105" i="29"/>
  <c r="FC105" i="29" a="1"/>
  <c r="FC105" i="29" s="1"/>
  <c r="W105" i="29" a="1"/>
  <c r="W105" i="29" s="1"/>
  <c r="R105" i="29"/>
  <c r="Q105" i="29" a="1"/>
  <c r="Q105" i="29" s="1"/>
  <c r="P105" i="29" a="1"/>
  <c r="P105" i="29" s="1"/>
  <c r="B105" i="29"/>
  <c r="A105" i="29"/>
  <c r="GD104" i="29"/>
  <c r="GC104" i="29"/>
  <c r="FW104" i="29"/>
  <c r="FU104" i="29"/>
  <c r="FT104" i="29"/>
  <c r="FN104" i="29"/>
  <c r="FL104" i="29"/>
  <c r="FK104" i="29"/>
  <c r="FE104" i="29"/>
  <c r="FC104" i="29" a="1"/>
  <c r="FC104" i="29" s="1"/>
  <c r="W104" i="29" a="1"/>
  <c r="W104" i="29" s="1"/>
  <c r="R104" i="29"/>
  <c r="Q104" i="29" a="1"/>
  <c r="Q104" i="29" s="1"/>
  <c r="P104" i="29" a="1"/>
  <c r="P104" i="29" s="1"/>
  <c r="B104" i="29"/>
  <c r="A104" i="29"/>
  <c r="GD103" i="29"/>
  <c r="GC103" i="29"/>
  <c r="FW103" i="29"/>
  <c r="FU103" i="29"/>
  <c r="FT103" i="29"/>
  <c r="FN103" i="29"/>
  <c r="FL103" i="29"/>
  <c r="FK103" i="29"/>
  <c r="FE103" i="29"/>
  <c r="FC103" i="29" a="1"/>
  <c r="FC103" i="29" s="1"/>
  <c r="W103" i="29" a="1"/>
  <c r="W103" i="29" s="1"/>
  <c r="R103" i="29"/>
  <c r="Q103" i="29" a="1"/>
  <c r="Q103" i="29" s="1"/>
  <c r="P103" i="29" a="1"/>
  <c r="P103" i="29" s="1"/>
  <c r="B103" i="29"/>
  <c r="A103" i="29"/>
  <c r="GD102" i="29"/>
  <c r="GC102" i="29"/>
  <c r="FW102" i="29"/>
  <c r="FU102" i="29"/>
  <c r="FT102" i="29"/>
  <c r="FN102" i="29"/>
  <c r="FL102" i="29"/>
  <c r="FK102" i="29"/>
  <c r="FE102" i="29"/>
  <c r="FC102" i="29" a="1"/>
  <c r="FC102" i="29" s="1"/>
  <c r="W102" i="29" a="1"/>
  <c r="W102" i="29" s="1"/>
  <c r="R102" i="29"/>
  <c r="Q102" i="29" a="1"/>
  <c r="Q102" i="29" s="1"/>
  <c r="P102" i="29" a="1"/>
  <c r="P102" i="29" s="1"/>
  <c r="B102" i="29"/>
  <c r="A102" i="29"/>
  <c r="GD101" i="29"/>
  <c r="GC101" i="29"/>
  <c r="FW101" i="29"/>
  <c r="FU101" i="29"/>
  <c r="FT101" i="29"/>
  <c r="FN101" i="29"/>
  <c r="FL101" i="29"/>
  <c r="FK101" i="29"/>
  <c r="FE101" i="29"/>
  <c r="FC101" i="29" a="1"/>
  <c r="FC101" i="29" s="1"/>
  <c r="W101" i="29" a="1"/>
  <c r="W101" i="29" s="1"/>
  <c r="R101" i="29"/>
  <c r="Q101" i="29" a="1"/>
  <c r="Q101" i="29" s="1"/>
  <c r="P101" i="29" a="1"/>
  <c r="P101" i="29" s="1"/>
  <c r="B101" i="29"/>
  <c r="A101" i="29"/>
  <c r="GD100" i="29"/>
  <c r="GC100" i="29"/>
  <c r="FW100" i="29"/>
  <c r="FU100" i="29"/>
  <c r="FT100" i="29"/>
  <c r="FN100" i="29"/>
  <c r="FL100" i="29"/>
  <c r="FK100" i="29"/>
  <c r="FE100" i="29"/>
  <c r="FC100" i="29" a="1"/>
  <c r="FC100" i="29" s="1"/>
  <c r="W100" i="29" a="1"/>
  <c r="W100" i="29" s="1"/>
  <c r="R100" i="29"/>
  <c r="Q100" i="29" a="1"/>
  <c r="Q100" i="29" s="1"/>
  <c r="P100" i="29" a="1"/>
  <c r="P100" i="29" s="1"/>
  <c r="B100" i="29"/>
  <c r="A100" i="29"/>
  <c r="GD99" i="29"/>
  <c r="GC99" i="29"/>
  <c r="FW99" i="29"/>
  <c r="FU99" i="29"/>
  <c r="FT99" i="29"/>
  <c r="FN99" i="29"/>
  <c r="FL99" i="29"/>
  <c r="FK99" i="29"/>
  <c r="FE99" i="29"/>
  <c r="FC99" i="29" a="1"/>
  <c r="FC99" i="29" s="1"/>
  <c r="W99" i="29" a="1"/>
  <c r="W99" i="29" s="1"/>
  <c r="R99" i="29"/>
  <c r="Q99" i="29" a="1"/>
  <c r="Q99" i="29" s="1"/>
  <c r="P99" i="29" a="1"/>
  <c r="P99" i="29" s="1"/>
  <c r="B99" i="29"/>
  <c r="A99" i="29"/>
  <c r="GD98" i="29"/>
  <c r="GC98" i="29"/>
  <c r="FW98" i="29"/>
  <c r="FU98" i="29"/>
  <c r="FT98" i="29"/>
  <c r="FN98" i="29"/>
  <c r="FL98" i="29"/>
  <c r="FK98" i="29"/>
  <c r="FE98" i="29"/>
  <c r="FC98" i="29" a="1"/>
  <c r="FC98" i="29" s="1"/>
  <c r="W98" i="29" a="1"/>
  <c r="W98" i="29" s="1"/>
  <c r="R98" i="29"/>
  <c r="Q98" i="29" a="1"/>
  <c r="Q98" i="29" s="1"/>
  <c r="P98" i="29" a="1"/>
  <c r="P98" i="29" s="1"/>
  <c r="B98" i="29"/>
  <c r="A98" i="29"/>
  <c r="GD97" i="29"/>
  <c r="GC97" i="29"/>
  <c r="FW97" i="29"/>
  <c r="FU97" i="29"/>
  <c r="FT97" i="29"/>
  <c r="FN97" i="29"/>
  <c r="FL97" i="29"/>
  <c r="FK97" i="29"/>
  <c r="FE97" i="29"/>
  <c r="FC97" i="29" a="1"/>
  <c r="FC97" i="29" s="1"/>
  <c r="W97" i="29" a="1"/>
  <c r="W97" i="29" s="1"/>
  <c r="R97" i="29"/>
  <c r="Q97" i="29" a="1"/>
  <c r="Q97" i="29" s="1"/>
  <c r="P97" i="29"/>
  <c r="P97" i="29" a="1"/>
  <c r="B97" i="29"/>
  <c r="A97" i="29"/>
  <c r="FB95" i="29"/>
  <c r="FA95" i="29"/>
  <c r="EZ95" i="29"/>
  <c r="EY95" i="29"/>
  <c r="EX95" i="29"/>
  <c r="EW95" i="29"/>
  <c r="EV95" i="29"/>
  <c r="EU95" i="29"/>
  <c r="ET95" i="29"/>
  <c r="ES95" i="29"/>
  <c r="ER95" i="29"/>
  <c r="EQ95" i="29"/>
  <c r="EP95" i="29"/>
  <c r="EO95" i="29"/>
  <c r="EN95" i="29"/>
  <c r="EM95" i="29"/>
  <c r="EL95" i="29"/>
  <c r="EK95" i="29"/>
  <c r="EJ95" i="29"/>
  <c r="EI95" i="29"/>
  <c r="EH95" i="29"/>
  <c r="EG95" i="29"/>
  <c r="EF95" i="29"/>
  <c r="EE95" i="29"/>
  <c r="ED95" i="29"/>
  <c r="EC95" i="29"/>
  <c r="EB95" i="29"/>
  <c r="EA95" i="29"/>
  <c r="DZ95" i="29"/>
  <c r="DY95" i="29"/>
  <c r="DX95" i="29"/>
  <c r="DW95" i="29"/>
  <c r="DV95" i="29"/>
  <c r="DU95" i="29"/>
  <c r="DT95" i="29"/>
  <c r="DS95" i="29"/>
  <c r="DR95" i="29"/>
  <c r="DQ95" i="29"/>
  <c r="DP95" i="29"/>
  <c r="DO95" i="29"/>
  <c r="DN95" i="29"/>
  <c r="DM95" i="29"/>
  <c r="DL95" i="29"/>
  <c r="DK95" i="29"/>
  <c r="DJ95" i="29"/>
  <c r="DI95" i="29"/>
  <c r="DH95" i="29"/>
  <c r="DG95" i="29"/>
  <c r="DF95" i="29"/>
  <c r="DE95" i="29"/>
  <c r="DD95" i="29"/>
  <c r="DC95" i="29"/>
  <c r="DB95" i="29"/>
  <c r="DA95" i="29"/>
  <c r="CZ95" i="29"/>
  <c r="CY95" i="29"/>
  <c r="CX95" i="29"/>
  <c r="CW95" i="29"/>
  <c r="CV95" i="29"/>
  <c r="CU95" i="29"/>
  <c r="CT95" i="29"/>
  <c r="CS95" i="29"/>
  <c r="CR95" i="29"/>
  <c r="CQ95" i="29"/>
  <c r="CP95" i="29"/>
  <c r="CO95" i="29"/>
  <c r="CN95" i="29"/>
  <c r="CM95" i="29"/>
  <c r="CL95" i="29"/>
  <c r="CK95" i="29"/>
  <c r="CJ95" i="29"/>
  <c r="CI95" i="29"/>
  <c r="CH95" i="29"/>
  <c r="CG95" i="29"/>
  <c r="CF95" i="29"/>
  <c r="CE95" i="29"/>
  <c r="CD95" i="29"/>
  <c r="CC95" i="29"/>
  <c r="CB95" i="29"/>
  <c r="CA95" i="29"/>
  <c r="BZ95" i="29"/>
  <c r="BY95" i="29"/>
  <c r="BX95" i="29"/>
  <c r="BW95" i="29"/>
  <c r="BV95" i="29"/>
  <c r="BU95" i="29"/>
  <c r="BT95" i="29"/>
  <c r="BS95" i="29"/>
  <c r="BR95" i="29"/>
  <c r="BQ95" i="29"/>
  <c r="BP95" i="29"/>
  <c r="BO95" i="29"/>
  <c r="BN95" i="29"/>
  <c r="BM95" i="29"/>
  <c r="BL95" i="29"/>
  <c r="BK95" i="29"/>
  <c r="BJ95" i="29"/>
  <c r="BI95" i="29"/>
  <c r="BH95" i="29"/>
  <c r="BG95" i="29"/>
  <c r="BF95" i="29"/>
  <c r="BE95" i="29"/>
  <c r="BD95" i="29"/>
  <c r="BC95" i="29"/>
  <c r="BB95" i="29"/>
  <c r="BA95" i="29"/>
  <c r="AZ95" i="29"/>
  <c r="AY95" i="29"/>
  <c r="AX95" i="29"/>
  <c r="AW95" i="29"/>
  <c r="AV95" i="29"/>
  <c r="AU95" i="29"/>
  <c r="AT95" i="29"/>
  <c r="AS95" i="29"/>
  <c r="AR95" i="29"/>
  <c r="AQ95" i="29"/>
  <c r="AP95" i="29"/>
  <c r="AO95" i="29"/>
  <c r="AN95" i="29"/>
  <c r="AM95" i="29"/>
  <c r="AL95" i="29"/>
  <c r="AK95" i="29"/>
  <c r="AJ95" i="29"/>
  <c r="AI95" i="29"/>
  <c r="AH95" i="29"/>
  <c r="AG95" i="29"/>
  <c r="AF95" i="29"/>
  <c r="AE95" i="29"/>
  <c r="AD95" i="29"/>
  <c r="AC95" i="29"/>
  <c r="AB95" i="29"/>
  <c r="AA95" i="29"/>
  <c r="Z95" i="29"/>
  <c r="Y95" i="29"/>
  <c r="X95" i="29"/>
  <c r="FU92" i="29"/>
  <c r="FL92" i="29"/>
  <c r="FC89" i="29" a="1"/>
  <c r="FC89" i="29" s="1"/>
  <c r="B89" i="29"/>
  <c r="FU88" i="29"/>
  <c r="FT88" i="29"/>
  <c r="FN88" i="29"/>
  <c r="FL88" i="29"/>
  <c r="FK88" i="29"/>
  <c r="FE88" i="29"/>
  <c r="FC88" i="29" a="1"/>
  <c r="FC88" i="29" s="1"/>
  <c r="W88" i="29" a="1"/>
  <c r="W88" i="29" s="1"/>
  <c r="R88" i="29"/>
  <c r="Q88" i="29" a="1"/>
  <c r="Q88" i="29" s="1"/>
  <c r="P88" i="29" a="1"/>
  <c r="P88" i="29" s="1"/>
  <c r="B88" i="29"/>
  <c r="A88" i="29"/>
  <c r="GD87" i="29"/>
  <c r="GC87" i="29"/>
  <c r="FW87" i="29"/>
  <c r="FU87" i="29"/>
  <c r="FT87" i="29"/>
  <c r="FN87" i="29"/>
  <c r="FL87" i="29"/>
  <c r="FK87" i="29"/>
  <c r="FE87" i="29"/>
  <c r="FC87" i="29" a="1"/>
  <c r="FC87" i="29" s="1"/>
  <c r="W87" i="29" a="1"/>
  <c r="W87" i="29" s="1"/>
  <c r="R87" i="29"/>
  <c r="Q87" i="29" a="1"/>
  <c r="Q87" i="29" s="1"/>
  <c r="P87" i="29" a="1"/>
  <c r="P87" i="29" s="1"/>
  <c r="B87" i="29"/>
  <c r="A87" i="29"/>
  <c r="GD86" i="29"/>
  <c r="GC86" i="29"/>
  <c r="FW86" i="29"/>
  <c r="FU86" i="29"/>
  <c r="FT86" i="29"/>
  <c r="FN86" i="29"/>
  <c r="FL86" i="29"/>
  <c r="FK86" i="29"/>
  <c r="FE86" i="29"/>
  <c r="FC86" i="29" a="1"/>
  <c r="FC86" i="29" s="1"/>
  <c r="W86" i="29" a="1"/>
  <c r="W86" i="29" s="1"/>
  <c r="R86" i="29"/>
  <c r="Q86" i="29" a="1"/>
  <c r="Q86" i="29" s="1"/>
  <c r="P86" i="29" a="1"/>
  <c r="P86" i="29" s="1"/>
  <c r="B86" i="29"/>
  <c r="A86" i="29"/>
  <c r="GD85" i="29"/>
  <c r="GC85" i="29"/>
  <c r="FW85" i="29"/>
  <c r="FU85" i="29"/>
  <c r="FT85" i="29"/>
  <c r="FN85" i="29"/>
  <c r="FL85" i="29"/>
  <c r="FK85" i="29"/>
  <c r="FE85" i="29"/>
  <c r="FC85" i="29" a="1"/>
  <c r="FC85" i="29" s="1"/>
  <c r="W85" i="29"/>
  <c r="W85" i="29" a="1"/>
  <c r="R85" i="29"/>
  <c r="Q85" i="29" a="1"/>
  <c r="Q85" i="29" s="1"/>
  <c r="P85" i="29" a="1"/>
  <c r="P85" i="29" s="1"/>
  <c r="B85" i="29"/>
  <c r="A85" i="29"/>
  <c r="GD84" i="29"/>
  <c r="GC84" i="29"/>
  <c r="FW84" i="29"/>
  <c r="FU84" i="29"/>
  <c r="FT84" i="29"/>
  <c r="FN84" i="29"/>
  <c r="FL84" i="29"/>
  <c r="FK84" i="29"/>
  <c r="FE84" i="29"/>
  <c r="FC84" i="29" a="1"/>
  <c r="FC84" i="29" s="1"/>
  <c r="W84" i="29" a="1"/>
  <c r="W84" i="29" s="1"/>
  <c r="R84" i="29"/>
  <c r="Q84" i="29"/>
  <c r="Q84" i="29" a="1"/>
  <c r="P84" i="29"/>
  <c r="P84" i="29" a="1"/>
  <c r="B84" i="29"/>
  <c r="A84" i="29"/>
  <c r="GD83" i="29"/>
  <c r="GC83" i="29"/>
  <c r="FW83" i="29"/>
  <c r="FU83" i="29"/>
  <c r="FT83" i="29"/>
  <c r="FN83" i="29"/>
  <c r="FL83" i="29"/>
  <c r="FK83" i="29"/>
  <c r="FE83" i="29"/>
  <c r="FC83" i="29" a="1"/>
  <c r="FC83" i="29" s="1"/>
  <c r="W83" i="29" a="1"/>
  <c r="W83" i="29" s="1"/>
  <c r="R83" i="29"/>
  <c r="Q83" i="29" a="1"/>
  <c r="Q83" i="29" s="1"/>
  <c r="P83" i="29"/>
  <c r="P83" i="29" a="1"/>
  <c r="B83" i="29"/>
  <c r="A83" i="29"/>
  <c r="GD82" i="29"/>
  <c r="GC82" i="29"/>
  <c r="FW82" i="29"/>
  <c r="FU82" i="29"/>
  <c r="FT82" i="29"/>
  <c r="FN82" i="29"/>
  <c r="FL82" i="29"/>
  <c r="FK82" i="29"/>
  <c r="FE82" i="29"/>
  <c r="FC82" i="29" a="1"/>
  <c r="FC82" i="29" s="1"/>
  <c r="W82" i="29" a="1"/>
  <c r="W82" i="29" s="1"/>
  <c r="R82" i="29"/>
  <c r="Q82" i="29" a="1"/>
  <c r="Q82" i="29" s="1"/>
  <c r="P82" i="29" a="1"/>
  <c r="P82" i="29" s="1"/>
  <c r="B82" i="29"/>
  <c r="A82" i="29"/>
  <c r="GD81" i="29"/>
  <c r="GC81" i="29"/>
  <c r="FW81" i="29"/>
  <c r="FU81" i="29"/>
  <c r="FT81" i="29"/>
  <c r="FN81" i="29"/>
  <c r="FL81" i="29"/>
  <c r="FK81" i="29"/>
  <c r="FE81" i="29"/>
  <c r="FC81" i="29" a="1"/>
  <c r="FC81" i="29" s="1"/>
  <c r="W81" i="29" a="1"/>
  <c r="W81" i="29" s="1"/>
  <c r="R81" i="29"/>
  <c r="Q81" i="29" a="1"/>
  <c r="Q81" i="29" s="1"/>
  <c r="P81" i="29" a="1"/>
  <c r="P81" i="29" s="1"/>
  <c r="B81" i="29"/>
  <c r="A81" i="29"/>
  <c r="GD80" i="29"/>
  <c r="GC80" i="29"/>
  <c r="FW80" i="29"/>
  <c r="FU80" i="29"/>
  <c r="FT80" i="29"/>
  <c r="FN80" i="29"/>
  <c r="FL80" i="29"/>
  <c r="FK80" i="29"/>
  <c r="FE80" i="29"/>
  <c r="FC80" i="29" a="1"/>
  <c r="FC80" i="29" s="1"/>
  <c r="W80" i="29" a="1"/>
  <c r="W80" i="29" s="1"/>
  <c r="R80" i="29"/>
  <c r="Q80" i="29" a="1"/>
  <c r="Q80" i="29" s="1"/>
  <c r="P80" i="29" a="1"/>
  <c r="P80" i="29" s="1"/>
  <c r="B80" i="29"/>
  <c r="A80" i="29"/>
  <c r="GD79" i="29"/>
  <c r="GC79" i="29"/>
  <c r="FW79" i="29"/>
  <c r="FU79" i="29"/>
  <c r="FT79" i="29"/>
  <c r="FN79" i="29"/>
  <c r="FL79" i="29"/>
  <c r="FK79" i="29"/>
  <c r="FE79" i="29"/>
  <c r="FC79" i="29" a="1"/>
  <c r="FC79" i="29" s="1"/>
  <c r="W79" i="29" a="1"/>
  <c r="W79" i="29" s="1"/>
  <c r="R79" i="29"/>
  <c r="Q79" i="29"/>
  <c r="Q79" i="29" a="1"/>
  <c r="P79" i="29" a="1"/>
  <c r="P79" i="29" s="1"/>
  <c r="B79" i="29"/>
  <c r="A79" i="29"/>
  <c r="GD78" i="29"/>
  <c r="GC78" i="29"/>
  <c r="FW78" i="29"/>
  <c r="FU78" i="29"/>
  <c r="FT78" i="29"/>
  <c r="FN78" i="29"/>
  <c r="FL78" i="29"/>
  <c r="FK78" i="29"/>
  <c r="FE78" i="29"/>
  <c r="FC78" i="29" a="1"/>
  <c r="FC78" i="29" s="1"/>
  <c r="W78" i="29" a="1"/>
  <c r="W78" i="29" s="1"/>
  <c r="R78" i="29"/>
  <c r="Q78" i="29" a="1"/>
  <c r="Q78" i="29" s="1"/>
  <c r="P78" i="29" a="1"/>
  <c r="P78" i="29" s="1"/>
  <c r="B78" i="29"/>
  <c r="A78" i="29"/>
  <c r="GD77" i="29"/>
  <c r="GC77" i="29"/>
  <c r="FW77" i="29"/>
  <c r="FU77" i="29"/>
  <c r="FT77" i="29"/>
  <c r="FN77" i="29"/>
  <c r="FL77" i="29"/>
  <c r="FK77" i="29"/>
  <c r="FE77" i="29"/>
  <c r="FC77" i="29" a="1"/>
  <c r="FC77" i="29" s="1"/>
  <c r="W77" i="29" a="1"/>
  <c r="W77" i="29" s="1"/>
  <c r="R77" i="29"/>
  <c r="Q77" i="29" a="1"/>
  <c r="Q77" i="29" s="1"/>
  <c r="P77" i="29" a="1"/>
  <c r="P77" i="29" s="1"/>
  <c r="B77" i="29"/>
  <c r="A77" i="29"/>
  <c r="GD76" i="29"/>
  <c r="GC76" i="29"/>
  <c r="FW76" i="29"/>
  <c r="FU76" i="29"/>
  <c r="FT76" i="29"/>
  <c r="FN76" i="29"/>
  <c r="FL76" i="29"/>
  <c r="FK76" i="29"/>
  <c r="FE76" i="29"/>
  <c r="FC76" i="29" a="1"/>
  <c r="FC76" i="29" s="1"/>
  <c r="W76" i="29" a="1"/>
  <c r="W76" i="29" s="1"/>
  <c r="R76" i="29"/>
  <c r="Q76" i="29" a="1"/>
  <c r="Q76" i="29" s="1"/>
  <c r="P76" i="29" a="1"/>
  <c r="P76" i="29" s="1"/>
  <c r="B76" i="29"/>
  <c r="A76" i="29"/>
  <c r="GD75" i="29"/>
  <c r="GC75" i="29"/>
  <c r="FW75" i="29"/>
  <c r="FU75" i="29"/>
  <c r="FT75" i="29"/>
  <c r="FN75" i="29"/>
  <c r="FL75" i="29"/>
  <c r="FK75" i="29"/>
  <c r="FE75" i="29"/>
  <c r="FC75" i="29" a="1"/>
  <c r="FC75" i="29" s="1"/>
  <c r="W75" i="29" a="1"/>
  <c r="W75" i="29" s="1"/>
  <c r="R75" i="29"/>
  <c r="Q75" i="29" a="1"/>
  <c r="Q75" i="29" s="1"/>
  <c r="P75" i="29" a="1"/>
  <c r="P75" i="29" s="1"/>
  <c r="B75" i="29"/>
  <c r="A75" i="29"/>
  <c r="GD74" i="29"/>
  <c r="GC74" i="29"/>
  <c r="FW74" i="29"/>
  <c r="FU74" i="29"/>
  <c r="FT74" i="29"/>
  <c r="FN74" i="29"/>
  <c r="FL74" i="29"/>
  <c r="FK74" i="29"/>
  <c r="FE74" i="29"/>
  <c r="FC74" i="29" a="1"/>
  <c r="FC74" i="29" s="1"/>
  <c r="W74" i="29" a="1"/>
  <c r="W74" i="29" s="1"/>
  <c r="R74" i="29"/>
  <c r="Q74" i="29" a="1"/>
  <c r="Q74" i="29" s="1"/>
  <c r="P74" i="29" a="1"/>
  <c r="P74" i="29" s="1"/>
  <c r="B74" i="29"/>
  <c r="A74" i="29"/>
  <c r="GD73" i="29"/>
  <c r="GC73" i="29"/>
  <c r="FW73" i="29"/>
  <c r="FU73" i="29"/>
  <c r="FT73" i="29"/>
  <c r="FN73" i="29"/>
  <c r="FL73" i="29"/>
  <c r="FK73" i="29"/>
  <c r="FE73" i="29"/>
  <c r="FC73" i="29" a="1"/>
  <c r="FC73" i="29" s="1"/>
  <c r="W73" i="29"/>
  <c r="W73" i="29" a="1"/>
  <c r="R73" i="29"/>
  <c r="Q73" i="29" a="1"/>
  <c r="Q73" i="29" s="1"/>
  <c r="P73" i="29" a="1"/>
  <c r="P73" i="29" s="1"/>
  <c r="B73" i="29"/>
  <c r="A73" i="29"/>
  <c r="GD72" i="29"/>
  <c r="GC72" i="29"/>
  <c r="FW72" i="29"/>
  <c r="FU72" i="29"/>
  <c r="FT72" i="29"/>
  <c r="FN72" i="29"/>
  <c r="FL72" i="29"/>
  <c r="FK72" i="29"/>
  <c r="FE72" i="29"/>
  <c r="FC72" i="29" a="1"/>
  <c r="FC72" i="29" s="1"/>
  <c r="W72" i="29" a="1"/>
  <c r="W72" i="29" s="1"/>
  <c r="R72" i="29"/>
  <c r="Q72" i="29" a="1"/>
  <c r="Q72" i="29" s="1"/>
  <c r="P72" i="29" a="1"/>
  <c r="P72" i="29" s="1"/>
  <c r="B72" i="29"/>
  <c r="A72" i="29"/>
  <c r="GD71" i="29"/>
  <c r="GC71" i="29"/>
  <c r="FW71" i="29"/>
  <c r="FU71" i="29"/>
  <c r="FT71" i="29"/>
  <c r="FN71" i="29"/>
  <c r="FL71" i="29"/>
  <c r="FK71" i="29"/>
  <c r="FE71" i="29"/>
  <c r="FC71" i="29" a="1"/>
  <c r="FC71" i="29" s="1"/>
  <c r="W71" i="29" a="1"/>
  <c r="W71" i="29" s="1"/>
  <c r="R71" i="29"/>
  <c r="Q71" i="29" a="1"/>
  <c r="Q71" i="29" s="1"/>
  <c r="P71" i="29" a="1"/>
  <c r="P71" i="29" s="1"/>
  <c r="B71" i="29"/>
  <c r="A71" i="29"/>
  <c r="GD70" i="29"/>
  <c r="GC70" i="29"/>
  <c r="FW70" i="29"/>
  <c r="FU70" i="29"/>
  <c r="FT70" i="29"/>
  <c r="FN70" i="29"/>
  <c r="FL70" i="29"/>
  <c r="FK70" i="29"/>
  <c r="FE70" i="29"/>
  <c r="FC70" i="29" a="1"/>
  <c r="FC70" i="29" s="1"/>
  <c r="W70" i="29" a="1"/>
  <c r="W70" i="29" s="1"/>
  <c r="R70" i="29"/>
  <c r="Q70" i="29" a="1"/>
  <c r="Q70" i="29" s="1"/>
  <c r="P70" i="29" a="1"/>
  <c r="P70" i="29" s="1"/>
  <c r="B70" i="29"/>
  <c r="A70" i="29"/>
  <c r="GD69" i="29"/>
  <c r="GC69" i="29"/>
  <c r="FW69" i="29"/>
  <c r="FU69" i="29"/>
  <c r="FT69" i="29"/>
  <c r="FN69" i="29"/>
  <c r="FL69" i="29"/>
  <c r="FK69" i="29"/>
  <c r="FE69" i="29"/>
  <c r="FC69" i="29" a="1"/>
  <c r="FC69" i="29" s="1"/>
  <c r="W69" i="29" a="1"/>
  <c r="W69" i="29" s="1"/>
  <c r="R69" i="29"/>
  <c r="Q69" i="29" a="1"/>
  <c r="Q69" i="29" s="1"/>
  <c r="P69" i="29" a="1"/>
  <c r="P69" i="29" s="1"/>
  <c r="B69" i="29"/>
  <c r="A69" i="29"/>
  <c r="GD68" i="29"/>
  <c r="GC68" i="29"/>
  <c r="FW68" i="29"/>
  <c r="FU68" i="29"/>
  <c r="FT68" i="29"/>
  <c r="FN68" i="29"/>
  <c r="FL68" i="29"/>
  <c r="FK68" i="29"/>
  <c r="FE68" i="29"/>
  <c r="FC68" i="29"/>
  <c r="FC68" i="29" a="1"/>
  <c r="W68" i="29" a="1"/>
  <c r="W68" i="29" s="1"/>
  <c r="R68" i="29"/>
  <c r="Q68" i="29" a="1"/>
  <c r="Q68" i="29" s="1"/>
  <c r="P68" i="29" a="1"/>
  <c r="P68" i="29" s="1"/>
  <c r="B68" i="29"/>
  <c r="A68" i="29"/>
  <c r="GD67" i="29"/>
  <c r="GC67" i="29"/>
  <c r="FW67" i="29"/>
  <c r="FU67" i="29"/>
  <c r="FT67" i="29"/>
  <c r="FN67" i="29"/>
  <c r="FL67" i="29"/>
  <c r="FK67" i="29"/>
  <c r="FE67" i="29"/>
  <c r="FC67" i="29" a="1"/>
  <c r="FC67" i="29" s="1"/>
  <c r="W67" i="29" a="1"/>
  <c r="W67" i="29" s="1"/>
  <c r="R67" i="29"/>
  <c r="Q67" i="29" a="1"/>
  <c r="Q67" i="29" s="1"/>
  <c r="P67" i="29" a="1"/>
  <c r="P67" i="29" s="1"/>
  <c r="B67" i="29"/>
  <c r="A67" i="29"/>
  <c r="GD66" i="29"/>
  <c r="GC66" i="29"/>
  <c r="FW66" i="29"/>
  <c r="FU66" i="29"/>
  <c r="FT66" i="29"/>
  <c r="FN66" i="29"/>
  <c r="FL66" i="29"/>
  <c r="FK66" i="29"/>
  <c r="FE66" i="29"/>
  <c r="FC66" i="29"/>
  <c r="FC66" i="29" a="1"/>
  <c r="W66" i="29"/>
  <c r="W66" i="29" a="1"/>
  <c r="R66" i="29"/>
  <c r="Q66" i="29" a="1"/>
  <c r="Q66" i="29" s="1"/>
  <c r="P66" i="29" a="1"/>
  <c r="P66" i="29" s="1"/>
  <c r="B66" i="29"/>
  <c r="A66" i="29"/>
  <c r="GD65" i="29"/>
  <c r="GC65" i="29"/>
  <c r="FW65" i="29"/>
  <c r="FU65" i="29"/>
  <c r="FT65" i="29"/>
  <c r="FN65" i="29"/>
  <c r="FL65" i="29"/>
  <c r="FK65" i="29"/>
  <c r="FE65" i="29"/>
  <c r="FC65" i="29" a="1"/>
  <c r="FC65" i="29" s="1"/>
  <c r="W65" i="29" a="1"/>
  <c r="W65" i="29" s="1"/>
  <c r="R65" i="29"/>
  <c r="Q65" i="29" a="1"/>
  <c r="Q65" i="29" s="1"/>
  <c r="P65" i="29" a="1"/>
  <c r="P65" i="29" s="1"/>
  <c r="B65" i="29"/>
  <c r="A65" i="29"/>
  <c r="GD64" i="29"/>
  <c r="GC64" i="29"/>
  <c r="FW64" i="29"/>
  <c r="FU64" i="29"/>
  <c r="FT64" i="29"/>
  <c r="FN64" i="29"/>
  <c r="FL64" i="29"/>
  <c r="FK64" i="29"/>
  <c r="FE64" i="29"/>
  <c r="FC64" i="29" a="1"/>
  <c r="FC64" i="29" s="1"/>
  <c r="W64" i="29" a="1"/>
  <c r="W64" i="29" s="1"/>
  <c r="R64" i="29"/>
  <c r="Q64" i="29" a="1"/>
  <c r="Q64" i="29" s="1"/>
  <c r="P64" i="29" a="1"/>
  <c r="P64" i="29" s="1"/>
  <c r="B64" i="29"/>
  <c r="A64" i="29"/>
  <c r="GD63" i="29"/>
  <c r="GC63" i="29"/>
  <c r="FW63" i="29"/>
  <c r="FU63" i="29"/>
  <c r="FT63" i="29"/>
  <c r="FN63" i="29"/>
  <c r="FL63" i="29"/>
  <c r="FK63" i="29"/>
  <c r="FE63" i="29"/>
  <c r="FC63" i="29" a="1"/>
  <c r="FC63" i="29" s="1"/>
  <c r="W63" i="29" a="1"/>
  <c r="W63" i="29" s="1"/>
  <c r="R63" i="29"/>
  <c r="Q63" i="29" a="1"/>
  <c r="Q63" i="29" s="1"/>
  <c r="P63" i="29" a="1"/>
  <c r="P63" i="29" s="1"/>
  <c r="B63" i="29"/>
  <c r="A63" i="29"/>
  <c r="FB61" i="29"/>
  <c r="FA61" i="29"/>
  <c r="EZ61" i="29"/>
  <c r="EY61" i="29"/>
  <c r="EX61" i="29"/>
  <c r="EW61" i="29"/>
  <c r="EV61" i="29"/>
  <c r="EU61" i="29"/>
  <c r="ET61" i="29"/>
  <c r="ES61" i="29"/>
  <c r="ER61" i="29"/>
  <c r="EQ61" i="29"/>
  <c r="EP61" i="29"/>
  <c r="EO61" i="29"/>
  <c r="EN61" i="29"/>
  <c r="EM61" i="29"/>
  <c r="EL61" i="29"/>
  <c r="EK61" i="29"/>
  <c r="EJ61" i="29"/>
  <c r="EI61" i="29"/>
  <c r="EH61" i="29"/>
  <c r="EG61" i="29"/>
  <c r="EF61" i="29"/>
  <c r="EE61" i="29"/>
  <c r="ED61" i="29"/>
  <c r="EC61" i="29"/>
  <c r="EB61" i="29"/>
  <c r="EA61" i="29"/>
  <c r="DZ61" i="29"/>
  <c r="DY61" i="29"/>
  <c r="DX61" i="29"/>
  <c r="DW61" i="29"/>
  <c r="DV61" i="29"/>
  <c r="DU61" i="29"/>
  <c r="DT61" i="29"/>
  <c r="DS61" i="29"/>
  <c r="DR61" i="29"/>
  <c r="DQ61" i="29"/>
  <c r="DP61" i="29"/>
  <c r="DO61" i="29"/>
  <c r="DN61" i="29"/>
  <c r="DM61" i="29"/>
  <c r="DL61" i="29"/>
  <c r="DK61" i="29"/>
  <c r="DJ61" i="29"/>
  <c r="DI61" i="29"/>
  <c r="DH61" i="29"/>
  <c r="DG61" i="29"/>
  <c r="DF61" i="29"/>
  <c r="DE61" i="29"/>
  <c r="DD61" i="29"/>
  <c r="DC61" i="29"/>
  <c r="DB61" i="29"/>
  <c r="DA61" i="29"/>
  <c r="CZ61" i="29"/>
  <c r="CY61" i="29"/>
  <c r="CX61" i="29"/>
  <c r="CW61" i="29"/>
  <c r="CV61" i="29"/>
  <c r="CU61" i="29"/>
  <c r="CT61" i="29"/>
  <c r="CS61" i="29"/>
  <c r="CR61" i="29"/>
  <c r="CQ61" i="29"/>
  <c r="CP61" i="29"/>
  <c r="CO61" i="29"/>
  <c r="CN61" i="29"/>
  <c r="CM61" i="29"/>
  <c r="CL61" i="29"/>
  <c r="CK61" i="29"/>
  <c r="CJ61" i="29"/>
  <c r="CI61" i="29"/>
  <c r="CH61" i="29"/>
  <c r="CG61" i="29"/>
  <c r="CF61" i="29"/>
  <c r="CE61" i="29"/>
  <c r="CD61" i="29"/>
  <c r="CC61" i="29"/>
  <c r="CB61" i="29"/>
  <c r="CA61" i="29"/>
  <c r="BZ61" i="29"/>
  <c r="BY61" i="29"/>
  <c r="BX61" i="29"/>
  <c r="BW61" i="29"/>
  <c r="BV61" i="29"/>
  <c r="BU61" i="29"/>
  <c r="BT61" i="29"/>
  <c r="BS61" i="29"/>
  <c r="BR61" i="29"/>
  <c r="BQ61" i="29"/>
  <c r="BP61" i="29"/>
  <c r="BO61" i="29"/>
  <c r="BN61" i="29"/>
  <c r="BM61" i="29"/>
  <c r="BL61" i="29"/>
  <c r="BK61" i="29"/>
  <c r="BJ61" i="29"/>
  <c r="BI61" i="29"/>
  <c r="BH61" i="29"/>
  <c r="BG61" i="29"/>
  <c r="BF61" i="29"/>
  <c r="BE61" i="29"/>
  <c r="BD61" i="29"/>
  <c r="BC61" i="29"/>
  <c r="BB61" i="29"/>
  <c r="BA61" i="29"/>
  <c r="AZ61" i="29"/>
  <c r="AY61" i="29"/>
  <c r="AX61" i="29"/>
  <c r="AW61" i="29"/>
  <c r="AV61" i="29"/>
  <c r="AU61" i="29"/>
  <c r="AT61" i="29"/>
  <c r="AS61" i="29"/>
  <c r="AR61" i="29"/>
  <c r="AQ61" i="29"/>
  <c r="AP61" i="29"/>
  <c r="AO61" i="29"/>
  <c r="AN61" i="29"/>
  <c r="AM61" i="29"/>
  <c r="AL61" i="29"/>
  <c r="AK61" i="29"/>
  <c r="AJ61" i="29"/>
  <c r="AI61" i="29"/>
  <c r="AH61" i="29"/>
  <c r="AG61" i="29"/>
  <c r="AF61" i="29"/>
  <c r="AE61" i="29"/>
  <c r="AD61" i="29"/>
  <c r="AC61" i="29"/>
  <c r="AB61" i="29"/>
  <c r="AA61" i="29"/>
  <c r="Z61" i="29"/>
  <c r="Y61" i="29"/>
  <c r="X61" i="29"/>
  <c r="FU59" i="29"/>
  <c r="FL59" i="29"/>
  <c r="FU51" i="29"/>
  <c r="FT51" i="29"/>
  <c r="FN51" i="29"/>
  <c r="FL51" i="29"/>
  <c r="FK51" i="29"/>
  <c r="FE51" i="29"/>
  <c r="FC51" i="29" a="1"/>
  <c r="FC51" i="29" s="1"/>
  <c r="W51" i="29" a="1"/>
  <c r="W51" i="29" s="1"/>
  <c r="R51" i="29"/>
  <c r="Q51" i="29" a="1"/>
  <c r="Q51" i="29" s="1"/>
  <c r="P51" i="29" a="1"/>
  <c r="P51" i="29" s="1"/>
  <c r="B51" i="29"/>
  <c r="A51" i="29"/>
  <c r="GD50" i="29"/>
  <c r="GC50" i="29"/>
  <c r="FW50" i="29"/>
  <c r="FU50" i="29"/>
  <c r="FT50" i="29"/>
  <c r="FN50" i="29"/>
  <c r="FL50" i="29"/>
  <c r="FK50" i="29"/>
  <c r="FE50" i="29"/>
  <c r="FC50" i="29" a="1"/>
  <c r="FC50" i="29" s="1"/>
  <c r="W50" i="29" a="1"/>
  <c r="W50" i="29" s="1"/>
  <c r="R50" i="29"/>
  <c r="Q50" i="29"/>
  <c r="Q50" i="29" a="1"/>
  <c r="P50" i="29" a="1"/>
  <c r="P50" i="29" s="1"/>
  <c r="B50" i="29"/>
  <c r="A50" i="29"/>
  <c r="GD49" i="29"/>
  <c r="GC49" i="29"/>
  <c r="FW49" i="29"/>
  <c r="FU49" i="29"/>
  <c r="FT49" i="29"/>
  <c r="FN49" i="29"/>
  <c r="FL49" i="29"/>
  <c r="FK49" i="29"/>
  <c r="FE49" i="29"/>
  <c r="FC49" i="29" a="1"/>
  <c r="FC49" i="29" s="1"/>
  <c r="W49" i="29" a="1"/>
  <c r="W49" i="29" s="1"/>
  <c r="R49" i="29"/>
  <c r="Q49" i="29" a="1"/>
  <c r="Q49" i="29" s="1"/>
  <c r="P49" i="29" a="1"/>
  <c r="P49" i="29" s="1"/>
  <c r="B49" i="29"/>
  <c r="A49" i="29"/>
  <c r="GD48" i="29"/>
  <c r="GC48" i="29"/>
  <c r="FW48" i="29"/>
  <c r="FU48" i="29"/>
  <c r="FT48" i="29"/>
  <c r="FN48" i="29"/>
  <c r="FL48" i="29"/>
  <c r="FK48" i="29"/>
  <c r="FE48" i="29"/>
  <c r="FC48" i="29" a="1"/>
  <c r="FC48" i="29" s="1"/>
  <c r="W48" i="29" a="1"/>
  <c r="W48" i="29" s="1"/>
  <c r="R48" i="29"/>
  <c r="Q48" i="29" a="1"/>
  <c r="Q48" i="29" s="1"/>
  <c r="P48" i="29" a="1"/>
  <c r="P48" i="29" s="1"/>
  <c r="B48" i="29"/>
  <c r="A48" i="29"/>
  <c r="GD47" i="29"/>
  <c r="GC47" i="29"/>
  <c r="FW47" i="29"/>
  <c r="FU47" i="29"/>
  <c r="FT47" i="29"/>
  <c r="FN47" i="29"/>
  <c r="FL47" i="29"/>
  <c r="FK47" i="29"/>
  <c r="FE47" i="29"/>
  <c r="FC47" i="29" a="1"/>
  <c r="FC47" i="29" s="1"/>
  <c r="W47" i="29" a="1"/>
  <c r="W47" i="29" s="1"/>
  <c r="R47" i="29"/>
  <c r="Q47" i="29" a="1"/>
  <c r="Q47" i="29" s="1"/>
  <c r="P47" i="29" a="1"/>
  <c r="P47" i="29" s="1"/>
  <c r="B47" i="29"/>
  <c r="A47" i="29"/>
  <c r="GD46" i="29"/>
  <c r="GC46" i="29"/>
  <c r="FW46" i="29"/>
  <c r="FU46" i="29"/>
  <c r="FT46" i="29"/>
  <c r="FN46" i="29"/>
  <c r="FL46" i="29"/>
  <c r="FK46" i="29"/>
  <c r="FE46" i="29"/>
  <c r="FC46" i="29" a="1"/>
  <c r="FC46" i="29" s="1"/>
  <c r="W46" i="29" a="1"/>
  <c r="W46" i="29" s="1"/>
  <c r="R46" i="29"/>
  <c r="Q46" i="29" a="1"/>
  <c r="Q46" i="29" s="1"/>
  <c r="P46" i="29" a="1"/>
  <c r="P46" i="29" s="1"/>
  <c r="B46" i="29"/>
  <c r="A46" i="29"/>
  <c r="GD45" i="29"/>
  <c r="GC45" i="29"/>
  <c r="FW45" i="29"/>
  <c r="FU45" i="29"/>
  <c r="FT45" i="29"/>
  <c r="FN45" i="29"/>
  <c r="FL45" i="29"/>
  <c r="FK45" i="29"/>
  <c r="FE45" i="29"/>
  <c r="FC45" i="29" a="1"/>
  <c r="FC45" i="29" s="1"/>
  <c r="W45" i="29" a="1"/>
  <c r="W45" i="29" s="1"/>
  <c r="R45" i="29"/>
  <c r="Q45" i="29" a="1"/>
  <c r="Q45" i="29" s="1"/>
  <c r="P45" i="29" a="1"/>
  <c r="P45" i="29" s="1"/>
  <c r="B45" i="29"/>
  <c r="A45" i="29"/>
  <c r="GD44" i="29"/>
  <c r="GC44" i="29"/>
  <c r="FW44" i="29"/>
  <c r="FU44" i="29"/>
  <c r="FT44" i="29"/>
  <c r="FN44" i="29"/>
  <c r="FL44" i="29"/>
  <c r="FK44" i="29"/>
  <c r="FE44" i="29"/>
  <c r="FC44" i="29" a="1"/>
  <c r="FC44" i="29" s="1"/>
  <c r="W44" i="29" a="1"/>
  <c r="W44" i="29" s="1"/>
  <c r="R44" i="29"/>
  <c r="Q44" i="29" a="1"/>
  <c r="Q44" i="29" s="1"/>
  <c r="P44" i="29" a="1"/>
  <c r="P44" i="29" s="1"/>
  <c r="B44" i="29"/>
  <c r="A44" i="29"/>
  <c r="GD43" i="29"/>
  <c r="GC43" i="29"/>
  <c r="FW43" i="29"/>
  <c r="FU43" i="29"/>
  <c r="FT43" i="29"/>
  <c r="FN43" i="29"/>
  <c r="FL43" i="29"/>
  <c r="FK43" i="29"/>
  <c r="FE43" i="29"/>
  <c r="FC43" i="29" a="1"/>
  <c r="FC43" i="29" s="1"/>
  <c r="W43" i="29" a="1"/>
  <c r="W43" i="29" s="1"/>
  <c r="R43" i="29"/>
  <c r="Q43" i="29" a="1"/>
  <c r="Q43" i="29" s="1"/>
  <c r="P43" i="29" a="1"/>
  <c r="P43" i="29" s="1"/>
  <c r="B43" i="29"/>
  <c r="A43" i="29"/>
  <c r="GD42" i="29"/>
  <c r="GC42" i="29"/>
  <c r="FW42" i="29"/>
  <c r="FU42" i="29"/>
  <c r="FT42" i="29"/>
  <c r="FN42" i="29"/>
  <c r="FL42" i="29"/>
  <c r="FK42" i="29"/>
  <c r="FE42" i="29"/>
  <c r="FC42" i="29" a="1"/>
  <c r="FC42" i="29" s="1"/>
  <c r="W42" i="29" a="1"/>
  <c r="W42" i="29" s="1"/>
  <c r="R42" i="29"/>
  <c r="Q42" i="29" a="1"/>
  <c r="Q42" i="29" s="1"/>
  <c r="P42" i="29" a="1"/>
  <c r="P42" i="29" s="1"/>
  <c r="B42" i="29"/>
  <c r="A42" i="29"/>
  <c r="GD41" i="29"/>
  <c r="GC41" i="29"/>
  <c r="FW41" i="29"/>
  <c r="FU41" i="29"/>
  <c r="FT41" i="29"/>
  <c r="FN41" i="29"/>
  <c r="FL41" i="29"/>
  <c r="FK41" i="29"/>
  <c r="FE41" i="29"/>
  <c r="FC41" i="29" a="1"/>
  <c r="FC41" i="29" s="1"/>
  <c r="W41" i="29" a="1"/>
  <c r="W41" i="29" s="1"/>
  <c r="R41" i="29"/>
  <c r="Q41" i="29" a="1"/>
  <c r="Q41" i="29" s="1"/>
  <c r="P41" i="29" a="1"/>
  <c r="P41" i="29" s="1"/>
  <c r="B41" i="29"/>
  <c r="A41" i="29"/>
  <c r="GD40" i="29"/>
  <c r="GC40" i="29"/>
  <c r="FW40" i="29"/>
  <c r="FU40" i="29"/>
  <c r="FT40" i="29"/>
  <c r="FN40" i="29"/>
  <c r="FL40" i="29"/>
  <c r="FK40" i="29"/>
  <c r="FE40" i="29"/>
  <c r="FC40" i="29" a="1"/>
  <c r="FC40" i="29" s="1"/>
  <c r="W40" i="29" a="1"/>
  <c r="W40" i="29" s="1"/>
  <c r="R40" i="29"/>
  <c r="Q40" i="29" a="1"/>
  <c r="Q40" i="29" s="1"/>
  <c r="P40" i="29" a="1"/>
  <c r="P40" i="29" s="1"/>
  <c r="B40" i="29"/>
  <c r="A40" i="29"/>
  <c r="GD39" i="29"/>
  <c r="GC39" i="29"/>
  <c r="FW39" i="29"/>
  <c r="FU39" i="29"/>
  <c r="FT39" i="29"/>
  <c r="FN39" i="29"/>
  <c r="FL39" i="29"/>
  <c r="FK39" i="29"/>
  <c r="FE39" i="29"/>
  <c r="FC39" i="29" a="1"/>
  <c r="FC39" i="29" s="1"/>
  <c r="W39" i="29" a="1"/>
  <c r="W39" i="29" s="1"/>
  <c r="R39" i="29"/>
  <c r="Q39" i="29" a="1"/>
  <c r="Q39" i="29" s="1"/>
  <c r="P39" i="29" a="1"/>
  <c r="P39" i="29" s="1"/>
  <c r="B39" i="29"/>
  <c r="A39" i="29"/>
  <c r="GD38" i="29"/>
  <c r="GC38" i="29"/>
  <c r="FW38" i="29"/>
  <c r="FU38" i="29"/>
  <c r="FT38" i="29"/>
  <c r="FN38" i="29"/>
  <c r="FL38" i="29"/>
  <c r="FK38" i="29"/>
  <c r="FE38" i="29"/>
  <c r="FC38" i="29" a="1"/>
  <c r="FC38" i="29" s="1"/>
  <c r="R38" i="29"/>
  <c r="Q38" i="29" a="1"/>
  <c r="Q38" i="29" s="1"/>
  <c r="P38" i="29" a="1"/>
  <c r="P38" i="29" s="1"/>
  <c r="B38" i="29"/>
  <c r="A38" i="29"/>
  <c r="GD37" i="29"/>
  <c r="GC37" i="29"/>
  <c r="FW37" i="29"/>
  <c r="FU37" i="29"/>
  <c r="FT37" i="29"/>
  <c r="FN37" i="29"/>
  <c r="FL37" i="29"/>
  <c r="FK37" i="29"/>
  <c r="FE37" i="29"/>
  <c r="FC37" i="29" a="1"/>
  <c r="FC37" i="29" s="1"/>
  <c r="W37" i="29" a="1"/>
  <c r="W37" i="29" s="1"/>
  <c r="R37" i="29"/>
  <c r="Q37" i="29" a="1"/>
  <c r="Q37" i="29" s="1"/>
  <c r="P37" i="29" a="1"/>
  <c r="P37" i="29" s="1"/>
  <c r="B37" i="29"/>
  <c r="A37" i="29"/>
  <c r="GD36" i="29"/>
  <c r="GC36" i="29"/>
  <c r="FW36" i="29"/>
  <c r="FU36" i="29"/>
  <c r="FT36" i="29"/>
  <c r="FN36" i="29"/>
  <c r="FL36" i="29"/>
  <c r="FK36" i="29"/>
  <c r="FE36" i="29"/>
  <c r="FC36" i="29" a="1"/>
  <c r="FC36" i="29" s="1"/>
  <c r="W36" i="29" a="1"/>
  <c r="W36" i="29" s="1"/>
  <c r="R36" i="29"/>
  <c r="Q36" i="29" a="1"/>
  <c r="Q36" i="29" s="1"/>
  <c r="P36" i="29" a="1"/>
  <c r="P36" i="29" s="1"/>
  <c r="B36" i="29"/>
  <c r="A36" i="29"/>
  <c r="GD35" i="29"/>
  <c r="GC35" i="29"/>
  <c r="FW35" i="29"/>
  <c r="FU35" i="29"/>
  <c r="FT35" i="29"/>
  <c r="FN35" i="29"/>
  <c r="FL35" i="29"/>
  <c r="FK35" i="29"/>
  <c r="FE35" i="29"/>
  <c r="FC35" i="29" a="1"/>
  <c r="FC35" i="29" s="1"/>
  <c r="W35" i="29" a="1"/>
  <c r="W35" i="29" s="1"/>
  <c r="R35" i="29"/>
  <c r="Q35" i="29" a="1"/>
  <c r="Q35" i="29" s="1"/>
  <c r="P35" i="29" a="1"/>
  <c r="P35" i="29" s="1"/>
  <c r="B35" i="29"/>
  <c r="A35" i="29"/>
  <c r="GD34" i="29"/>
  <c r="GC34" i="29"/>
  <c r="FW34" i="29"/>
  <c r="FU34" i="29"/>
  <c r="FT34" i="29"/>
  <c r="FN34" i="29"/>
  <c r="FL34" i="29"/>
  <c r="FK34" i="29"/>
  <c r="FE34" i="29"/>
  <c r="FC34" i="29" a="1"/>
  <c r="FC34" i="29" s="1"/>
  <c r="W34" i="29" a="1"/>
  <c r="W34" i="29" s="1"/>
  <c r="R34" i="29"/>
  <c r="Q34" i="29" a="1"/>
  <c r="Q34" i="29" s="1"/>
  <c r="P34" i="29" a="1"/>
  <c r="P34" i="29" s="1"/>
  <c r="B34" i="29"/>
  <c r="A34" i="29"/>
  <c r="GD33" i="29"/>
  <c r="GC33" i="29"/>
  <c r="FW33" i="29"/>
  <c r="FU33" i="29"/>
  <c r="FT33" i="29"/>
  <c r="FN33" i="29"/>
  <c r="FL33" i="29"/>
  <c r="FK33" i="29"/>
  <c r="FE33" i="29"/>
  <c r="FC33" i="29" a="1"/>
  <c r="FC33" i="29" s="1"/>
  <c r="R33" i="29"/>
  <c r="Q33" i="29" a="1"/>
  <c r="Q33" i="29" s="1"/>
  <c r="P33" i="29"/>
  <c r="P33" i="29" a="1"/>
  <c r="B33" i="29"/>
  <c r="A33" i="29"/>
  <c r="GD32" i="29"/>
  <c r="GC32" i="29"/>
  <c r="FW32" i="29"/>
  <c r="FU32" i="29"/>
  <c r="FT32" i="29"/>
  <c r="FN32" i="29"/>
  <c r="FL32" i="29"/>
  <c r="FK32" i="29"/>
  <c r="FE32" i="29"/>
  <c r="FC32" i="29" a="1"/>
  <c r="FC32" i="29" s="1"/>
  <c r="R32" i="29"/>
  <c r="Q32" i="29" a="1"/>
  <c r="Q32" i="29" s="1"/>
  <c r="P32" i="29" a="1"/>
  <c r="P32" i="29" s="1"/>
  <c r="B32" i="29"/>
  <c r="A32" i="29"/>
  <c r="GD31" i="29"/>
  <c r="GC31" i="29"/>
  <c r="FW31" i="29"/>
  <c r="FU31" i="29"/>
  <c r="FT31" i="29"/>
  <c r="FN31" i="29"/>
  <c r="FL31" i="29"/>
  <c r="FK31" i="29"/>
  <c r="FE31" i="29"/>
  <c r="FC31" i="29" a="1"/>
  <c r="FC31" i="29" s="1"/>
  <c r="W31" i="29" a="1"/>
  <c r="W31" i="29" s="1"/>
  <c r="R31" i="29"/>
  <c r="Q31" i="29" a="1"/>
  <c r="Q31" i="29" s="1"/>
  <c r="P31" i="29" a="1"/>
  <c r="P31" i="29" s="1"/>
  <c r="B31" i="29"/>
  <c r="A31" i="29"/>
  <c r="GD30" i="29"/>
  <c r="GC30" i="29"/>
  <c r="FW30" i="29"/>
  <c r="FU30" i="29"/>
  <c r="FT30" i="29"/>
  <c r="FN30" i="29"/>
  <c r="FL30" i="29"/>
  <c r="FK30" i="29"/>
  <c r="FE30" i="29"/>
  <c r="FC30" i="29" a="1"/>
  <c r="FC30" i="29" s="1"/>
  <c r="W30" i="29" a="1"/>
  <c r="W30" i="29" s="1"/>
  <c r="R30" i="29"/>
  <c r="Q30" i="29" a="1"/>
  <c r="Q30" i="29" s="1"/>
  <c r="P30" i="29" a="1"/>
  <c r="P30" i="29" s="1"/>
  <c r="B30" i="29"/>
  <c r="A30" i="29"/>
  <c r="GD29" i="29"/>
  <c r="GC29" i="29"/>
  <c r="FW29" i="29"/>
  <c r="FU29" i="29"/>
  <c r="FT29" i="29"/>
  <c r="FN29" i="29"/>
  <c r="FL29" i="29"/>
  <c r="FK29" i="29"/>
  <c r="FE29" i="29"/>
  <c r="FC29" i="29" a="1"/>
  <c r="FC29" i="29" s="1"/>
  <c r="W29" i="29" a="1"/>
  <c r="W29" i="29" s="1"/>
  <c r="R29" i="29"/>
  <c r="Q29" i="29" a="1"/>
  <c r="Q29" i="29" s="1"/>
  <c r="P29" i="29" a="1"/>
  <c r="P29" i="29" s="1"/>
  <c r="B29" i="29"/>
  <c r="A29" i="29"/>
  <c r="GD28" i="29"/>
  <c r="GC28" i="29"/>
  <c r="FW28" i="29"/>
  <c r="FU28" i="29"/>
  <c r="FT28" i="29"/>
  <c r="FN28" i="29"/>
  <c r="FL28" i="29"/>
  <c r="FK28" i="29"/>
  <c r="FE28" i="29"/>
  <c r="FC28" i="29"/>
  <c r="FC28" i="29" a="1"/>
  <c r="W28" i="29" a="1"/>
  <c r="W28" i="29" s="1"/>
  <c r="R28" i="29"/>
  <c r="Q28" i="29" a="1"/>
  <c r="Q28" i="29" s="1"/>
  <c r="P28" i="29" a="1"/>
  <c r="P28" i="29" s="1"/>
  <c r="B28" i="29"/>
  <c r="A28" i="29"/>
  <c r="GD27" i="29"/>
  <c r="GC27" i="29"/>
  <c r="FW27" i="29"/>
  <c r="FU27" i="29"/>
  <c r="FT27" i="29"/>
  <c r="FN27" i="29"/>
  <c r="FL27" i="29"/>
  <c r="FK27" i="29"/>
  <c r="FE27" i="29"/>
  <c r="FC27" i="29" a="1"/>
  <c r="FC27" i="29" s="1"/>
  <c r="W27" i="29" a="1"/>
  <c r="W27" i="29" s="1"/>
  <c r="R27" i="29"/>
  <c r="Q27" i="29" a="1"/>
  <c r="Q27" i="29" s="1"/>
  <c r="P27" i="29" a="1"/>
  <c r="P27" i="29" s="1"/>
  <c r="B27" i="29"/>
  <c r="A27" i="29"/>
  <c r="GD26" i="29"/>
  <c r="GC26" i="29"/>
  <c r="FW26" i="29"/>
  <c r="FU26" i="29"/>
  <c r="FT26" i="29"/>
  <c r="FN26" i="29"/>
  <c r="FL26" i="29"/>
  <c r="FK26" i="29"/>
  <c r="FE26" i="29"/>
  <c r="FC26" i="29" a="1"/>
  <c r="FC26" i="29" s="1"/>
  <c r="W26" i="29" a="1"/>
  <c r="W26" i="29" s="1"/>
  <c r="R26" i="29"/>
  <c r="Q26" i="29" a="1"/>
  <c r="Q26" i="29" s="1"/>
  <c r="P26" i="29" a="1"/>
  <c r="P26" i="29" s="1"/>
  <c r="B26" i="29"/>
  <c r="A26" i="29"/>
  <c r="FB24" i="29"/>
  <c r="FA24" i="29"/>
  <c r="EZ24" i="29"/>
  <c r="EY24" i="29"/>
  <c r="EX24" i="29"/>
  <c r="EW24" i="29"/>
  <c r="EV24" i="29"/>
  <c r="EU24" i="29"/>
  <c r="ET24" i="29"/>
  <c r="ES24" i="29"/>
  <c r="ER24" i="29"/>
  <c r="EQ24" i="29"/>
  <c r="EP24" i="29"/>
  <c r="EO24" i="29"/>
  <c r="EN24" i="29"/>
  <c r="EM24" i="29"/>
  <c r="EL24" i="29"/>
  <c r="EK24" i="29"/>
  <c r="EJ24" i="29"/>
  <c r="EI24" i="29"/>
  <c r="EH24" i="29"/>
  <c r="EG24" i="29"/>
  <c r="EF24" i="29"/>
  <c r="EE24" i="29"/>
  <c r="ED24" i="29"/>
  <c r="EC24" i="29"/>
  <c r="EB24" i="29"/>
  <c r="EA24" i="29"/>
  <c r="DZ24" i="29"/>
  <c r="DY24" i="29"/>
  <c r="DX24" i="29"/>
  <c r="DW24" i="29"/>
  <c r="DV24" i="29"/>
  <c r="DU24" i="29"/>
  <c r="DT24" i="29"/>
  <c r="DS24" i="29"/>
  <c r="DR24" i="29"/>
  <c r="DQ24" i="29"/>
  <c r="DP24" i="29"/>
  <c r="DO24" i="29"/>
  <c r="DN24" i="29"/>
  <c r="DM24" i="29"/>
  <c r="DL24" i="29"/>
  <c r="DK24" i="29"/>
  <c r="DJ24" i="29"/>
  <c r="DI24" i="29"/>
  <c r="DH24" i="29"/>
  <c r="DG24" i="29"/>
  <c r="DF24" i="29"/>
  <c r="DE24" i="29"/>
  <c r="DD24" i="29"/>
  <c r="DC24" i="29"/>
  <c r="DB24" i="29"/>
  <c r="DA24" i="29"/>
  <c r="CZ24" i="29"/>
  <c r="CY24" i="29"/>
  <c r="CX24" i="29"/>
  <c r="CW24" i="29"/>
  <c r="CV24" i="29"/>
  <c r="CU24" i="29"/>
  <c r="CT24" i="29"/>
  <c r="CS24" i="29"/>
  <c r="CR24" i="29"/>
  <c r="CQ24" i="29"/>
  <c r="CP24" i="29"/>
  <c r="CO24" i="29"/>
  <c r="CN24" i="29"/>
  <c r="CM24" i="29"/>
  <c r="CL24" i="29"/>
  <c r="CK24" i="29"/>
  <c r="CJ24" i="29"/>
  <c r="CI24" i="29"/>
  <c r="CH24" i="29"/>
  <c r="CG24" i="29"/>
  <c r="CF24" i="29"/>
  <c r="CE24" i="29"/>
  <c r="CD24" i="29"/>
  <c r="CC24" i="29"/>
  <c r="CB24" i="29"/>
  <c r="CA24" i="29"/>
  <c r="BZ24" i="29"/>
  <c r="BY24" i="29"/>
  <c r="BX24" i="29"/>
  <c r="BW24" i="29"/>
  <c r="BV24" i="29"/>
  <c r="BU24" i="29"/>
  <c r="BT24" i="29"/>
  <c r="BS24" i="29"/>
  <c r="BR24" i="29"/>
  <c r="BQ24" i="29"/>
  <c r="BP24" i="29"/>
  <c r="BO24" i="29"/>
  <c r="BN24" i="29"/>
  <c r="BM24" i="29"/>
  <c r="BL24" i="29"/>
  <c r="BK24" i="29"/>
  <c r="BJ24" i="29"/>
  <c r="BI24" i="29"/>
  <c r="BH24" i="29"/>
  <c r="BG24" i="29"/>
  <c r="BF24" i="29"/>
  <c r="BE24" i="29"/>
  <c r="BD24" i="29"/>
  <c r="BC24" i="29"/>
  <c r="BB24" i="29"/>
  <c r="BA24" i="29"/>
  <c r="AZ24" i="29"/>
  <c r="AY24" i="29"/>
  <c r="AX24" i="29"/>
  <c r="AW24" i="29"/>
  <c r="AV24" i="29"/>
  <c r="AU24" i="29"/>
  <c r="AT24" i="29"/>
  <c r="AS24" i="29"/>
  <c r="AR24" i="29"/>
  <c r="AQ24" i="29"/>
  <c r="AP24" i="29"/>
  <c r="AO24" i="29"/>
  <c r="AN24" i="29"/>
  <c r="AM24" i="29"/>
  <c r="AL24" i="29"/>
  <c r="AK24" i="29"/>
  <c r="AJ24" i="29"/>
  <c r="AI24" i="29"/>
  <c r="AH24" i="29"/>
  <c r="AG24" i="29"/>
  <c r="AF24" i="29"/>
  <c r="AE24" i="29"/>
  <c r="AD24" i="29"/>
  <c r="AC24" i="29"/>
  <c r="AB24" i="29"/>
  <c r="AA24" i="29"/>
  <c r="Z24" i="29"/>
  <c r="Y24" i="29"/>
  <c r="X24" i="29"/>
  <c r="FU22" i="29"/>
  <c r="FL22" i="29"/>
  <c r="U15" i="29"/>
  <c r="U13" i="29"/>
  <c r="U11" i="29"/>
  <c r="U9" i="29"/>
  <c r="FU122" i="30"/>
  <c r="FT122" i="30"/>
  <c r="FN122" i="30"/>
  <c r="FL122" i="30"/>
  <c r="FK122" i="30"/>
  <c r="FE122" i="30"/>
  <c r="FC122" i="30" a="1"/>
  <c r="FC122" i="30" s="1"/>
  <c r="W122" i="30"/>
  <c r="W122" i="30" a="1"/>
  <c r="R122" i="30"/>
  <c r="Q122" i="30" a="1"/>
  <c r="Q122" i="30" s="1"/>
  <c r="P122" i="30" a="1"/>
  <c r="P122" i="30" s="1"/>
  <c r="B122" i="30"/>
  <c r="A122" i="30"/>
  <c r="GD121" i="30"/>
  <c r="GC121" i="30"/>
  <c r="FW121" i="30"/>
  <c r="FU121" i="30"/>
  <c r="FT121" i="30"/>
  <c r="FN121" i="30"/>
  <c r="FL121" i="30"/>
  <c r="FK121" i="30"/>
  <c r="FE121" i="30"/>
  <c r="FC121" i="30" a="1"/>
  <c r="FC121" i="30" s="1"/>
  <c r="W121" i="30" a="1"/>
  <c r="W121" i="30" s="1"/>
  <c r="R121" i="30"/>
  <c r="Q121" i="30" a="1"/>
  <c r="Q121" i="30" s="1"/>
  <c r="P121" i="30" a="1"/>
  <c r="P121" i="30" s="1"/>
  <c r="B121" i="30"/>
  <c r="A121" i="30"/>
  <c r="GD120" i="30"/>
  <c r="GC120" i="30"/>
  <c r="FW120" i="30"/>
  <c r="FU120" i="30"/>
  <c r="FT120" i="30"/>
  <c r="FN120" i="30"/>
  <c r="FL120" i="30"/>
  <c r="FK120" i="30"/>
  <c r="FE120" i="30"/>
  <c r="FC120" i="30"/>
  <c r="FC120" i="30" a="1"/>
  <c r="W120" i="30"/>
  <c r="W120" i="30" a="1"/>
  <c r="R120" i="30"/>
  <c r="Q120" i="30" a="1"/>
  <c r="Q120" i="30" s="1"/>
  <c r="P120" i="30" a="1"/>
  <c r="P120" i="30" s="1"/>
  <c r="B120" i="30"/>
  <c r="A120" i="30"/>
  <c r="GD119" i="30"/>
  <c r="GC119" i="30"/>
  <c r="FW119" i="30"/>
  <c r="FU119" i="30"/>
  <c r="FT119" i="30"/>
  <c r="FN119" i="30"/>
  <c r="FL119" i="30"/>
  <c r="FK119" i="30"/>
  <c r="FE119" i="30"/>
  <c r="FC119" i="30" a="1"/>
  <c r="FC119" i="30" s="1"/>
  <c r="W119" i="30" a="1"/>
  <c r="W119" i="30" s="1"/>
  <c r="R119" i="30"/>
  <c r="Q119" i="30" a="1"/>
  <c r="Q119" i="30" s="1"/>
  <c r="P119" i="30" a="1"/>
  <c r="P119" i="30" s="1"/>
  <c r="B119" i="30"/>
  <c r="A119" i="30"/>
  <c r="GD118" i="30"/>
  <c r="GC118" i="30"/>
  <c r="FW118" i="30"/>
  <c r="FU118" i="30"/>
  <c r="FT118" i="30"/>
  <c r="FN118" i="30"/>
  <c r="FL118" i="30"/>
  <c r="FK118" i="30"/>
  <c r="FE118" i="30"/>
  <c r="FC118" i="30" a="1"/>
  <c r="FC118" i="30" s="1"/>
  <c r="W118" i="30" a="1"/>
  <c r="W118" i="30" s="1"/>
  <c r="R118" i="30"/>
  <c r="Q118" i="30" a="1"/>
  <c r="Q118" i="30" s="1"/>
  <c r="P118" i="30" a="1"/>
  <c r="P118" i="30" s="1"/>
  <c r="B118" i="30"/>
  <c r="A118" i="30"/>
  <c r="GD117" i="30"/>
  <c r="GC117" i="30"/>
  <c r="FW117" i="30"/>
  <c r="FU117" i="30"/>
  <c r="FT117" i="30"/>
  <c r="FN117" i="30"/>
  <c r="FL117" i="30"/>
  <c r="FK117" i="30"/>
  <c r="FE117" i="30"/>
  <c r="FC117" i="30" a="1"/>
  <c r="FC117" i="30" s="1"/>
  <c r="W117" i="30" a="1"/>
  <c r="W117" i="30" s="1"/>
  <c r="R117" i="30"/>
  <c r="Q117" i="30" a="1"/>
  <c r="Q117" i="30" s="1"/>
  <c r="P117" i="30" a="1"/>
  <c r="P117" i="30" s="1"/>
  <c r="B117" i="30"/>
  <c r="A117" i="30"/>
  <c r="GD116" i="30"/>
  <c r="GC116" i="30"/>
  <c r="FW116" i="30"/>
  <c r="FU116" i="30"/>
  <c r="FT116" i="30"/>
  <c r="FN116" i="30"/>
  <c r="FL116" i="30"/>
  <c r="FK116" i="30"/>
  <c r="FE116" i="30"/>
  <c r="FC116" i="30" a="1"/>
  <c r="FC116" i="30" s="1"/>
  <c r="W116" i="30" a="1"/>
  <c r="W116" i="30" s="1"/>
  <c r="R116" i="30"/>
  <c r="Q116" i="30" a="1"/>
  <c r="Q116" i="30" s="1"/>
  <c r="P116" i="30" a="1"/>
  <c r="P116" i="30" s="1"/>
  <c r="B116" i="30"/>
  <c r="A116" i="30"/>
  <c r="GD115" i="30"/>
  <c r="GC115" i="30"/>
  <c r="FW115" i="30"/>
  <c r="FU115" i="30"/>
  <c r="FT115" i="30"/>
  <c r="FN115" i="30"/>
  <c r="FL115" i="30"/>
  <c r="FK115" i="30"/>
  <c r="FE115" i="30"/>
  <c r="FC115" i="30" a="1"/>
  <c r="FC115" i="30" s="1"/>
  <c r="W115" i="30" a="1"/>
  <c r="W115" i="30" s="1"/>
  <c r="R115" i="30"/>
  <c r="Q115" i="30" a="1"/>
  <c r="Q115" i="30" s="1"/>
  <c r="P115" i="30" a="1"/>
  <c r="P115" i="30" s="1"/>
  <c r="B115" i="30"/>
  <c r="A115" i="30"/>
  <c r="GD114" i="30"/>
  <c r="GC114" i="30"/>
  <c r="FW114" i="30"/>
  <c r="FU114" i="30"/>
  <c r="FT114" i="30"/>
  <c r="FN114" i="30"/>
  <c r="FL114" i="30"/>
  <c r="FK114" i="30"/>
  <c r="FE114" i="30"/>
  <c r="FC114" i="30" a="1"/>
  <c r="FC114" i="30" s="1"/>
  <c r="W114" i="30" a="1"/>
  <c r="W114" i="30" s="1"/>
  <c r="R114" i="30"/>
  <c r="Q114" i="30" a="1"/>
  <c r="Q114" i="30" s="1"/>
  <c r="P114" i="30" a="1"/>
  <c r="P114" i="30" s="1"/>
  <c r="B114" i="30"/>
  <c r="A114" i="30"/>
  <c r="GD113" i="30"/>
  <c r="GC113" i="30"/>
  <c r="FW113" i="30"/>
  <c r="FU113" i="30"/>
  <c r="FT113" i="30"/>
  <c r="FN113" i="30"/>
  <c r="FL113" i="30"/>
  <c r="FK113" i="30"/>
  <c r="FE113" i="30"/>
  <c r="FC113" i="30" a="1"/>
  <c r="FC113" i="30" s="1"/>
  <c r="W113" i="30" a="1"/>
  <c r="W113" i="30" s="1"/>
  <c r="R113" i="30"/>
  <c r="Q113" i="30"/>
  <c r="Q113" i="30" a="1"/>
  <c r="P113" i="30" a="1"/>
  <c r="P113" i="30" s="1"/>
  <c r="B113" i="30"/>
  <c r="A113" i="30"/>
  <c r="GD112" i="30"/>
  <c r="GC112" i="30"/>
  <c r="FW112" i="30"/>
  <c r="FU112" i="30"/>
  <c r="FT112" i="30"/>
  <c r="FN112" i="30"/>
  <c r="FL112" i="30"/>
  <c r="FK112" i="30"/>
  <c r="FE112" i="30"/>
  <c r="FC112" i="30" a="1"/>
  <c r="FC112" i="30" s="1"/>
  <c r="W112" i="30" a="1"/>
  <c r="W112" i="30" s="1"/>
  <c r="R112" i="30"/>
  <c r="Q112" i="30" a="1"/>
  <c r="Q112" i="30" s="1"/>
  <c r="P112" i="30" a="1"/>
  <c r="P112" i="30" s="1"/>
  <c r="B112" i="30"/>
  <c r="A112" i="30"/>
  <c r="GD111" i="30"/>
  <c r="GC111" i="30"/>
  <c r="FW111" i="30"/>
  <c r="FU111" i="30"/>
  <c r="FT111" i="30"/>
  <c r="FN111" i="30"/>
  <c r="FL111" i="30"/>
  <c r="FK111" i="30"/>
  <c r="FE111" i="30"/>
  <c r="FC111" i="30" a="1"/>
  <c r="FC111" i="30" s="1"/>
  <c r="W111" i="30" a="1"/>
  <c r="W111" i="30" s="1"/>
  <c r="R111" i="30"/>
  <c r="Q111" i="30" a="1"/>
  <c r="Q111" i="30" s="1"/>
  <c r="P111" i="30" a="1"/>
  <c r="P111" i="30" s="1"/>
  <c r="B111" i="30"/>
  <c r="A111" i="30"/>
  <c r="GD110" i="30"/>
  <c r="GC110" i="30"/>
  <c r="FW110" i="30"/>
  <c r="FU110" i="30"/>
  <c r="FT110" i="30"/>
  <c r="FN110" i="30"/>
  <c r="FL110" i="30"/>
  <c r="FK110" i="30"/>
  <c r="FE110" i="30"/>
  <c r="FC110" i="30" a="1"/>
  <c r="FC110" i="30" s="1"/>
  <c r="W110" i="30" a="1"/>
  <c r="W110" i="30" s="1"/>
  <c r="R110" i="30"/>
  <c r="Q110" i="30" a="1"/>
  <c r="Q110" i="30" s="1"/>
  <c r="P110" i="30" a="1"/>
  <c r="P110" i="30" s="1"/>
  <c r="B110" i="30"/>
  <c r="A110" i="30"/>
  <c r="GD109" i="30"/>
  <c r="GC109" i="30"/>
  <c r="FW109" i="30"/>
  <c r="FU109" i="30"/>
  <c r="FT109" i="30"/>
  <c r="FN109" i="30"/>
  <c r="FL109" i="30"/>
  <c r="FK109" i="30"/>
  <c r="FE109" i="30"/>
  <c r="FC109" i="30" a="1"/>
  <c r="FC109" i="30" s="1"/>
  <c r="W109" i="30" a="1"/>
  <c r="W109" i="30" s="1"/>
  <c r="R109" i="30"/>
  <c r="Q109" i="30" a="1"/>
  <c r="Q109" i="30" s="1"/>
  <c r="P109" i="30" a="1"/>
  <c r="P109" i="30" s="1"/>
  <c r="B109" i="30"/>
  <c r="A109" i="30"/>
  <c r="GD108" i="30"/>
  <c r="GC108" i="30"/>
  <c r="FW108" i="30"/>
  <c r="FU108" i="30"/>
  <c r="FT108" i="30"/>
  <c r="FN108" i="30"/>
  <c r="FL108" i="30"/>
  <c r="FK108" i="30"/>
  <c r="FE108" i="30"/>
  <c r="FC108" i="30" a="1"/>
  <c r="FC108" i="30" s="1"/>
  <c r="W108" i="30" a="1"/>
  <c r="W108" i="30" s="1"/>
  <c r="R108" i="30"/>
  <c r="Q108" i="30" a="1"/>
  <c r="Q108" i="30" s="1"/>
  <c r="P108" i="30" a="1"/>
  <c r="P108" i="30" s="1"/>
  <c r="B108" i="30"/>
  <c r="A108" i="30"/>
  <c r="GD107" i="30"/>
  <c r="GC107" i="30"/>
  <c r="FW107" i="30"/>
  <c r="FU107" i="30"/>
  <c r="FT107" i="30"/>
  <c r="FN107" i="30"/>
  <c r="FL107" i="30"/>
  <c r="FK107" i="30"/>
  <c r="FE107" i="30"/>
  <c r="FC107" i="30" a="1"/>
  <c r="FC107" i="30" s="1"/>
  <c r="W107" i="30" a="1"/>
  <c r="W107" i="30" s="1"/>
  <c r="R107" i="30"/>
  <c r="Q107" i="30" a="1"/>
  <c r="Q107" i="30" s="1"/>
  <c r="P107" i="30" a="1"/>
  <c r="P107" i="30" s="1"/>
  <c r="B107" i="30"/>
  <c r="A107" i="30"/>
  <c r="GD106" i="30"/>
  <c r="GC106" i="30"/>
  <c r="FW106" i="30"/>
  <c r="FU106" i="30"/>
  <c r="FT106" i="30"/>
  <c r="FN106" i="30"/>
  <c r="FL106" i="30"/>
  <c r="FK106" i="30"/>
  <c r="FE106" i="30"/>
  <c r="FC106" i="30" a="1"/>
  <c r="FC106" i="30" s="1"/>
  <c r="W106" i="30"/>
  <c r="W106" i="30" a="1"/>
  <c r="R106" i="30"/>
  <c r="Q106" i="30" a="1"/>
  <c r="Q106" i="30" s="1"/>
  <c r="P106" i="30" a="1"/>
  <c r="P106" i="30" s="1"/>
  <c r="B106" i="30"/>
  <c r="A106" i="30"/>
  <c r="GD105" i="30"/>
  <c r="GC105" i="30"/>
  <c r="FW105" i="30"/>
  <c r="FU105" i="30"/>
  <c r="FT105" i="30"/>
  <c r="FN105" i="30"/>
  <c r="FL105" i="30"/>
  <c r="FK105" i="30"/>
  <c r="FE105" i="30"/>
  <c r="FC105" i="30" a="1"/>
  <c r="FC105" i="30" s="1"/>
  <c r="W105" i="30"/>
  <c r="W105" i="30" a="1"/>
  <c r="R105" i="30"/>
  <c r="Q105" i="30" a="1"/>
  <c r="Q105" i="30" s="1"/>
  <c r="P105" i="30" a="1"/>
  <c r="P105" i="30" s="1"/>
  <c r="B105" i="30"/>
  <c r="A105" i="30"/>
  <c r="GD104" i="30"/>
  <c r="GC104" i="30"/>
  <c r="FW104" i="30"/>
  <c r="FU104" i="30"/>
  <c r="FT104" i="30"/>
  <c r="FN104" i="30"/>
  <c r="FL104" i="30"/>
  <c r="FK104" i="30"/>
  <c r="FE104" i="30"/>
  <c r="FC104" i="30" a="1"/>
  <c r="FC104" i="30" s="1"/>
  <c r="W104" i="30" a="1"/>
  <c r="W104" i="30" s="1"/>
  <c r="R104" i="30"/>
  <c r="Q104" i="30" a="1"/>
  <c r="Q104" i="30" s="1"/>
  <c r="P104" i="30" a="1"/>
  <c r="P104" i="30" s="1"/>
  <c r="B104" i="30"/>
  <c r="A104" i="30"/>
  <c r="GD103" i="30"/>
  <c r="GC103" i="30"/>
  <c r="FW103" i="30"/>
  <c r="FU103" i="30"/>
  <c r="FT103" i="30"/>
  <c r="FN103" i="30"/>
  <c r="FL103" i="30"/>
  <c r="FK103" i="30"/>
  <c r="FE103" i="30"/>
  <c r="FC103" i="30" a="1"/>
  <c r="FC103" i="30" s="1"/>
  <c r="W103" i="30" a="1"/>
  <c r="W103" i="30" s="1"/>
  <c r="R103" i="30"/>
  <c r="Q103" i="30" a="1"/>
  <c r="Q103" i="30" s="1"/>
  <c r="P103" i="30" a="1"/>
  <c r="P103" i="30" s="1"/>
  <c r="B103" i="30"/>
  <c r="A103" i="30"/>
  <c r="GD102" i="30"/>
  <c r="GC102" i="30"/>
  <c r="FW102" i="30"/>
  <c r="FU102" i="30"/>
  <c r="FT102" i="30"/>
  <c r="FN102" i="30"/>
  <c r="FL102" i="30"/>
  <c r="FK102" i="30"/>
  <c r="FE102" i="30"/>
  <c r="FC102" i="30" a="1"/>
  <c r="FC102" i="30" s="1"/>
  <c r="W102" i="30" a="1"/>
  <c r="W102" i="30" s="1"/>
  <c r="R102" i="30"/>
  <c r="Q102" i="30" a="1"/>
  <c r="Q102" i="30" s="1"/>
  <c r="P102" i="30" a="1"/>
  <c r="P102" i="30" s="1"/>
  <c r="B102" i="30"/>
  <c r="A102" i="30"/>
  <c r="GD101" i="30"/>
  <c r="GC101" i="30"/>
  <c r="FW101" i="30"/>
  <c r="FU101" i="30"/>
  <c r="FT101" i="30"/>
  <c r="FN101" i="30"/>
  <c r="FL101" i="30"/>
  <c r="FK101" i="30"/>
  <c r="FE101" i="30"/>
  <c r="FC101" i="30" a="1"/>
  <c r="FC101" i="30" s="1"/>
  <c r="W101" i="30" a="1"/>
  <c r="W101" i="30" s="1"/>
  <c r="R101" i="30"/>
  <c r="Q101" i="30" a="1"/>
  <c r="Q101" i="30" s="1"/>
  <c r="P101" i="30" a="1"/>
  <c r="P101" i="30" s="1"/>
  <c r="B101" i="30"/>
  <c r="A101" i="30"/>
  <c r="GD100" i="30"/>
  <c r="GC100" i="30"/>
  <c r="FW100" i="30"/>
  <c r="FU100" i="30"/>
  <c r="FT100" i="30"/>
  <c r="FN100" i="30"/>
  <c r="FL100" i="30"/>
  <c r="FK100" i="30"/>
  <c r="FE100" i="30"/>
  <c r="FC100" i="30" a="1"/>
  <c r="FC100" i="30" s="1"/>
  <c r="W100" i="30" a="1"/>
  <c r="W100" i="30" s="1"/>
  <c r="R100" i="30"/>
  <c r="Q100" i="30" a="1"/>
  <c r="Q100" i="30" s="1"/>
  <c r="P100" i="30" a="1"/>
  <c r="P100" i="30" s="1"/>
  <c r="B100" i="30"/>
  <c r="A100" i="30"/>
  <c r="GD99" i="30"/>
  <c r="GC99" i="30"/>
  <c r="FW99" i="30"/>
  <c r="FU99" i="30"/>
  <c r="FT99" i="30"/>
  <c r="FN99" i="30"/>
  <c r="FL99" i="30"/>
  <c r="FK99" i="30"/>
  <c r="FE99" i="30"/>
  <c r="FC99" i="30" a="1"/>
  <c r="FC99" i="30" s="1"/>
  <c r="W99" i="30" a="1"/>
  <c r="W99" i="30" s="1"/>
  <c r="R99" i="30"/>
  <c r="Q99" i="30" a="1"/>
  <c r="Q99" i="30" s="1"/>
  <c r="P99" i="30" a="1"/>
  <c r="P99" i="30" s="1"/>
  <c r="B99" i="30"/>
  <c r="A99" i="30"/>
  <c r="GD98" i="30"/>
  <c r="GC98" i="30"/>
  <c r="FW98" i="30"/>
  <c r="FU98" i="30"/>
  <c r="FT98" i="30"/>
  <c r="FN98" i="30"/>
  <c r="FL98" i="30"/>
  <c r="FK98" i="30"/>
  <c r="FE98" i="30"/>
  <c r="FC98" i="30" a="1"/>
  <c r="FC98" i="30" s="1"/>
  <c r="W98" i="30" a="1"/>
  <c r="W98" i="30" s="1"/>
  <c r="R98" i="30"/>
  <c r="Q98" i="30" a="1"/>
  <c r="Q98" i="30" s="1"/>
  <c r="P98" i="30" a="1"/>
  <c r="P98" i="30" s="1"/>
  <c r="B98" i="30"/>
  <c r="A98" i="30"/>
  <c r="GD97" i="30"/>
  <c r="GC97" i="30"/>
  <c r="FW97" i="30"/>
  <c r="FU97" i="30"/>
  <c r="FT97" i="30"/>
  <c r="FN97" i="30"/>
  <c r="FL97" i="30"/>
  <c r="FK97" i="30"/>
  <c r="FE97" i="30"/>
  <c r="FC97" i="30"/>
  <c r="FC97" i="30" a="1"/>
  <c r="W97" i="30" a="1"/>
  <c r="W97" i="30" s="1"/>
  <c r="R97" i="30"/>
  <c r="Q97" i="30" a="1"/>
  <c r="Q97" i="30" s="1"/>
  <c r="P97" i="30"/>
  <c r="P97" i="30" a="1"/>
  <c r="B97" i="30"/>
  <c r="A97" i="30"/>
  <c r="FB95" i="30"/>
  <c r="FA95" i="30"/>
  <c r="EZ95" i="30"/>
  <c r="EY95" i="30"/>
  <c r="EX95" i="30"/>
  <c r="EW95" i="30"/>
  <c r="EV95" i="30"/>
  <c r="EU95" i="30"/>
  <c r="ET95" i="30"/>
  <c r="ES95" i="30"/>
  <c r="ER95" i="30"/>
  <c r="EQ95" i="30"/>
  <c r="EP95" i="30"/>
  <c r="EO95" i="30"/>
  <c r="EN95" i="30"/>
  <c r="EM95" i="30"/>
  <c r="EL95" i="30"/>
  <c r="EK95" i="30"/>
  <c r="EJ95" i="30"/>
  <c r="EI95" i="30"/>
  <c r="EH95" i="30"/>
  <c r="EG95" i="30"/>
  <c r="EF95" i="30"/>
  <c r="EE95" i="30"/>
  <c r="ED95" i="30"/>
  <c r="EC95" i="30"/>
  <c r="EB95" i="30"/>
  <c r="EA95" i="30"/>
  <c r="DZ95" i="30"/>
  <c r="DY95" i="30"/>
  <c r="DX95" i="30"/>
  <c r="DW95" i="30"/>
  <c r="DV95" i="30"/>
  <c r="DU95" i="30"/>
  <c r="DT95" i="30"/>
  <c r="DS95" i="30"/>
  <c r="DR95" i="30"/>
  <c r="DQ95" i="30"/>
  <c r="DP95" i="30"/>
  <c r="DO95" i="30"/>
  <c r="DN95" i="30"/>
  <c r="DM95" i="30"/>
  <c r="DL95" i="30"/>
  <c r="DK95" i="30"/>
  <c r="DJ95" i="30"/>
  <c r="DI95" i="30"/>
  <c r="DH95" i="30"/>
  <c r="DG95" i="30"/>
  <c r="DF95" i="30"/>
  <c r="DE95" i="30"/>
  <c r="DD95" i="30"/>
  <c r="DC95" i="30"/>
  <c r="DB95" i="30"/>
  <c r="DA95" i="30"/>
  <c r="CZ95" i="30"/>
  <c r="CY95" i="30"/>
  <c r="CX95" i="30"/>
  <c r="CW95" i="30"/>
  <c r="CV95" i="30"/>
  <c r="CU95" i="30"/>
  <c r="CT95" i="30"/>
  <c r="CS95" i="30"/>
  <c r="CR95" i="30"/>
  <c r="CQ95" i="30"/>
  <c r="CP95" i="30"/>
  <c r="CO95" i="30"/>
  <c r="CN95" i="30"/>
  <c r="CM95" i="30"/>
  <c r="CL95" i="30"/>
  <c r="CK95" i="30"/>
  <c r="CJ95" i="30"/>
  <c r="CI95" i="30"/>
  <c r="CH95" i="30"/>
  <c r="CG95" i="30"/>
  <c r="CF95" i="30"/>
  <c r="CE95" i="30"/>
  <c r="CD95" i="30"/>
  <c r="CC95" i="30"/>
  <c r="CB95" i="30"/>
  <c r="CA95" i="30"/>
  <c r="BZ95" i="30"/>
  <c r="BY95" i="30"/>
  <c r="BX95" i="30"/>
  <c r="BW95" i="30"/>
  <c r="BV95" i="30"/>
  <c r="BU95" i="30"/>
  <c r="BT95" i="30"/>
  <c r="BS95" i="30"/>
  <c r="BR95" i="30"/>
  <c r="BQ95" i="30"/>
  <c r="BP95" i="30"/>
  <c r="BO95" i="30"/>
  <c r="BN95" i="30"/>
  <c r="BM95" i="30"/>
  <c r="BL95" i="30"/>
  <c r="BK95" i="30"/>
  <c r="BJ95" i="30"/>
  <c r="BI95" i="30"/>
  <c r="BH95" i="30"/>
  <c r="BG95" i="30"/>
  <c r="BF95" i="30"/>
  <c r="BE95" i="30"/>
  <c r="BD95" i="30"/>
  <c r="BC95" i="30"/>
  <c r="BB95" i="30"/>
  <c r="BA95" i="30"/>
  <c r="AZ95" i="30"/>
  <c r="AY95" i="30"/>
  <c r="AX95" i="30"/>
  <c r="AW95" i="30"/>
  <c r="AV95" i="30"/>
  <c r="AU95" i="30"/>
  <c r="AT95" i="30"/>
  <c r="AS95" i="30"/>
  <c r="AR95" i="30"/>
  <c r="AQ95" i="30"/>
  <c r="AP95" i="30"/>
  <c r="AO95" i="30"/>
  <c r="AN95" i="30"/>
  <c r="AM95" i="30"/>
  <c r="AL95" i="30"/>
  <c r="AK95" i="30"/>
  <c r="AJ95" i="30"/>
  <c r="AI95" i="30"/>
  <c r="AH95" i="30"/>
  <c r="AG95" i="30"/>
  <c r="AF95" i="30"/>
  <c r="AE95" i="30"/>
  <c r="AD95" i="30"/>
  <c r="AC95" i="30"/>
  <c r="AB95" i="30"/>
  <c r="AA95" i="30"/>
  <c r="Z95" i="30"/>
  <c r="Y95" i="30"/>
  <c r="X95" i="30"/>
  <c r="FU92" i="30"/>
  <c r="FL92" i="30"/>
  <c r="FC89" i="30" a="1"/>
  <c r="FC89" i="30" s="1"/>
  <c r="B89" i="30"/>
  <c r="FU88" i="30"/>
  <c r="FT88" i="30"/>
  <c r="FN88" i="30"/>
  <c r="FL88" i="30"/>
  <c r="FK88" i="30"/>
  <c r="FE88" i="30"/>
  <c r="FC88" i="30" a="1"/>
  <c r="FC88" i="30" s="1"/>
  <c r="W88" i="30" a="1"/>
  <c r="W88" i="30" s="1"/>
  <c r="R88" i="30"/>
  <c r="Q88" i="30" a="1"/>
  <c r="Q88" i="30" s="1"/>
  <c r="P88" i="30" a="1"/>
  <c r="P88" i="30" s="1"/>
  <c r="B88" i="30"/>
  <c r="A88" i="30"/>
  <c r="GD87" i="30"/>
  <c r="GC87" i="30"/>
  <c r="FW87" i="30"/>
  <c r="FU87" i="30"/>
  <c r="FT87" i="30"/>
  <c r="FN87" i="30"/>
  <c r="FL87" i="30"/>
  <c r="FK87" i="30"/>
  <c r="FE87" i="30"/>
  <c r="FC87" i="30" a="1"/>
  <c r="FC87" i="30" s="1"/>
  <c r="W87" i="30" a="1"/>
  <c r="W87" i="30" s="1"/>
  <c r="R87" i="30"/>
  <c r="Q87" i="30" a="1"/>
  <c r="Q87" i="30" s="1"/>
  <c r="P87" i="30" a="1"/>
  <c r="P87" i="30" s="1"/>
  <c r="B87" i="30"/>
  <c r="A87" i="30"/>
  <c r="GD86" i="30"/>
  <c r="GC86" i="30"/>
  <c r="FW86" i="30"/>
  <c r="FU86" i="30"/>
  <c r="FT86" i="30"/>
  <c r="FN86" i="30"/>
  <c r="FL86" i="30"/>
  <c r="FK86" i="30"/>
  <c r="FE86" i="30"/>
  <c r="FC86" i="30" a="1"/>
  <c r="FC86" i="30" s="1"/>
  <c r="W86" i="30" a="1"/>
  <c r="W86" i="30" s="1"/>
  <c r="R86" i="30"/>
  <c r="Q86" i="30" a="1"/>
  <c r="Q86" i="30" s="1"/>
  <c r="P86" i="30" a="1"/>
  <c r="P86" i="30" s="1"/>
  <c r="B86" i="30"/>
  <c r="A86" i="30"/>
  <c r="GD85" i="30"/>
  <c r="GC85" i="30"/>
  <c r="FW85" i="30"/>
  <c r="FU85" i="30"/>
  <c r="FT85" i="30"/>
  <c r="FN85" i="30"/>
  <c r="FL85" i="30"/>
  <c r="FK85" i="30"/>
  <c r="FE85" i="30"/>
  <c r="FC85" i="30" a="1"/>
  <c r="FC85" i="30" s="1"/>
  <c r="W85" i="30" a="1"/>
  <c r="W85" i="30" s="1"/>
  <c r="R85" i="30"/>
  <c r="Q85" i="30" a="1"/>
  <c r="Q85" i="30" s="1"/>
  <c r="P85" i="30" a="1"/>
  <c r="P85" i="30" s="1"/>
  <c r="B85" i="30"/>
  <c r="A85" i="30"/>
  <c r="GD84" i="30"/>
  <c r="GC84" i="30"/>
  <c r="FW84" i="30"/>
  <c r="FU84" i="30"/>
  <c r="FT84" i="30"/>
  <c r="FN84" i="30"/>
  <c r="FL84" i="30"/>
  <c r="FK84" i="30"/>
  <c r="FE84" i="30"/>
  <c r="FC84" i="30" a="1"/>
  <c r="FC84" i="30" s="1"/>
  <c r="W84" i="30" a="1"/>
  <c r="W84" i="30" s="1"/>
  <c r="R84" i="30"/>
  <c r="Q84" i="30"/>
  <c r="Q84" i="30" a="1"/>
  <c r="P84" i="30" a="1"/>
  <c r="P84" i="30" s="1"/>
  <c r="B84" i="30"/>
  <c r="A84" i="30"/>
  <c r="GD83" i="30"/>
  <c r="GC83" i="30"/>
  <c r="FW83" i="30"/>
  <c r="FU83" i="30"/>
  <c r="FT83" i="30"/>
  <c r="FN83" i="30"/>
  <c r="FL83" i="30"/>
  <c r="FK83" i="30"/>
  <c r="FE83" i="30"/>
  <c r="FC83" i="30" a="1"/>
  <c r="FC83" i="30" s="1"/>
  <c r="W83" i="30" a="1"/>
  <c r="W83" i="30" s="1"/>
  <c r="R83" i="30"/>
  <c r="Q83" i="30" a="1"/>
  <c r="Q83" i="30" s="1"/>
  <c r="P83" i="30" a="1"/>
  <c r="P83" i="30" s="1"/>
  <c r="B83" i="30"/>
  <c r="A83" i="30"/>
  <c r="GD82" i="30"/>
  <c r="GC82" i="30"/>
  <c r="FW82" i="30"/>
  <c r="FU82" i="30"/>
  <c r="FT82" i="30"/>
  <c r="FN82" i="30"/>
  <c r="FL82" i="30"/>
  <c r="FK82" i="30"/>
  <c r="FE82" i="30"/>
  <c r="FC82" i="30" a="1"/>
  <c r="FC82" i="30" s="1"/>
  <c r="W82" i="30" a="1"/>
  <c r="W82" i="30" s="1"/>
  <c r="R82" i="30"/>
  <c r="Q82" i="30" a="1"/>
  <c r="Q82" i="30" s="1"/>
  <c r="P82" i="30"/>
  <c r="P82" i="30" a="1"/>
  <c r="B82" i="30"/>
  <c r="A82" i="30"/>
  <c r="GD81" i="30"/>
  <c r="GC81" i="30"/>
  <c r="FW81" i="30"/>
  <c r="FU81" i="30"/>
  <c r="FT81" i="30"/>
  <c r="FN81" i="30"/>
  <c r="FL81" i="30"/>
  <c r="FK81" i="30"/>
  <c r="FE81" i="30"/>
  <c r="FC81" i="30" a="1"/>
  <c r="FC81" i="30" s="1"/>
  <c r="W81" i="30" a="1"/>
  <c r="W81" i="30" s="1"/>
  <c r="R81" i="30"/>
  <c r="Q81" i="30" a="1"/>
  <c r="Q81" i="30" s="1"/>
  <c r="P81" i="30" a="1"/>
  <c r="P81" i="30" s="1"/>
  <c r="B81" i="30"/>
  <c r="A81" i="30"/>
  <c r="GD80" i="30"/>
  <c r="GC80" i="30"/>
  <c r="FW80" i="30"/>
  <c r="FU80" i="30"/>
  <c r="FT80" i="30"/>
  <c r="FN80" i="30"/>
  <c r="FL80" i="30"/>
  <c r="FK80" i="30"/>
  <c r="FE80" i="30"/>
  <c r="FC80" i="30" a="1"/>
  <c r="FC80" i="30" s="1"/>
  <c r="W80" i="30" a="1"/>
  <c r="W80" i="30" s="1"/>
  <c r="R80" i="30"/>
  <c r="Q80" i="30"/>
  <c r="Q80" i="30" a="1"/>
  <c r="P80" i="30" a="1"/>
  <c r="P80" i="30" s="1"/>
  <c r="B80" i="30"/>
  <c r="A80" i="30"/>
  <c r="GD79" i="30"/>
  <c r="GC79" i="30"/>
  <c r="FW79" i="30"/>
  <c r="FU79" i="30"/>
  <c r="FT79" i="30"/>
  <c r="FN79" i="30"/>
  <c r="FL79" i="30"/>
  <c r="FK79" i="30"/>
  <c r="FE79" i="30"/>
  <c r="FC79" i="30" a="1"/>
  <c r="FC79" i="30" s="1"/>
  <c r="W79" i="30" a="1"/>
  <c r="W79" i="30" s="1"/>
  <c r="R79" i="30"/>
  <c r="Q79" i="30"/>
  <c r="Q79" i="30" a="1"/>
  <c r="P79" i="30" a="1"/>
  <c r="P79" i="30" s="1"/>
  <c r="B79" i="30"/>
  <c r="A79" i="30"/>
  <c r="GD78" i="30"/>
  <c r="GC78" i="30"/>
  <c r="FW78" i="30"/>
  <c r="FU78" i="30"/>
  <c r="FT78" i="30"/>
  <c r="FN78" i="30"/>
  <c r="FL78" i="30"/>
  <c r="FK78" i="30"/>
  <c r="FE78" i="30"/>
  <c r="FC78" i="30" a="1"/>
  <c r="FC78" i="30" s="1"/>
  <c r="W78" i="30" a="1"/>
  <c r="W78" i="30" s="1"/>
  <c r="R78" i="30"/>
  <c r="Q78" i="30" a="1"/>
  <c r="Q78" i="30" s="1"/>
  <c r="P78" i="30" a="1"/>
  <c r="P78" i="30" s="1"/>
  <c r="B78" i="30"/>
  <c r="A78" i="30"/>
  <c r="GD77" i="30"/>
  <c r="GC77" i="30"/>
  <c r="FW77" i="30"/>
  <c r="FU77" i="30"/>
  <c r="FT77" i="30"/>
  <c r="FN77" i="30"/>
  <c r="FL77" i="30"/>
  <c r="FK77" i="30"/>
  <c r="FE77" i="30"/>
  <c r="FC77" i="30" a="1"/>
  <c r="FC77" i="30" s="1"/>
  <c r="W77" i="30" a="1"/>
  <c r="W77" i="30" s="1"/>
  <c r="R77" i="30"/>
  <c r="Q77" i="30" a="1"/>
  <c r="Q77" i="30" s="1"/>
  <c r="P77" i="30"/>
  <c r="P77" i="30" a="1"/>
  <c r="B77" i="30"/>
  <c r="A77" i="30"/>
  <c r="GD76" i="30"/>
  <c r="GC76" i="30"/>
  <c r="FW76" i="30"/>
  <c r="FU76" i="30"/>
  <c r="FT76" i="30"/>
  <c r="FN76" i="30"/>
  <c r="FL76" i="30"/>
  <c r="FK76" i="30"/>
  <c r="FE76" i="30"/>
  <c r="FC76" i="30" a="1"/>
  <c r="FC76" i="30" s="1"/>
  <c r="W76" i="30"/>
  <c r="W76" i="30" a="1"/>
  <c r="R76" i="30"/>
  <c r="Q76" i="30" a="1"/>
  <c r="Q76" i="30" s="1"/>
  <c r="P76" i="30" a="1"/>
  <c r="P76" i="30" s="1"/>
  <c r="B76" i="30"/>
  <c r="A76" i="30"/>
  <c r="GD75" i="30"/>
  <c r="GC75" i="30"/>
  <c r="FW75" i="30"/>
  <c r="FU75" i="30"/>
  <c r="FT75" i="30"/>
  <c r="FN75" i="30"/>
  <c r="FL75" i="30"/>
  <c r="FK75" i="30"/>
  <c r="FE75" i="30"/>
  <c r="FC75" i="30" a="1"/>
  <c r="FC75" i="30" s="1"/>
  <c r="W75" i="30" a="1"/>
  <c r="W75" i="30" s="1"/>
  <c r="R75" i="30"/>
  <c r="Q75" i="30" a="1"/>
  <c r="Q75" i="30" s="1"/>
  <c r="P75" i="30" a="1"/>
  <c r="P75" i="30" s="1"/>
  <c r="B75" i="30"/>
  <c r="A75" i="30"/>
  <c r="GD74" i="30"/>
  <c r="GC74" i="30"/>
  <c r="FW74" i="30"/>
  <c r="FU74" i="30"/>
  <c r="FT74" i="30"/>
  <c r="FN74" i="30"/>
  <c r="FL74" i="30"/>
  <c r="FK74" i="30"/>
  <c r="FE74" i="30"/>
  <c r="FC74" i="30" a="1"/>
  <c r="FC74" i="30" s="1"/>
  <c r="W74" i="30" a="1"/>
  <c r="W74" i="30" s="1"/>
  <c r="R74" i="30"/>
  <c r="Q74" i="30" a="1"/>
  <c r="Q74" i="30" s="1"/>
  <c r="P74" i="30" a="1"/>
  <c r="P74" i="30" s="1"/>
  <c r="B74" i="30"/>
  <c r="A74" i="30"/>
  <c r="GD73" i="30"/>
  <c r="GC73" i="30"/>
  <c r="FW73" i="30"/>
  <c r="FU73" i="30"/>
  <c r="FT73" i="30"/>
  <c r="FN73" i="30"/>
  <c r="FL73" i="30"/>
  <c r="FK73" i="30"/>
  <c r="FE73" i="30"/>
  <c r="FC73" i="30" a="1"/>
  <c r="FC73" i="30" s="1"/>
  <c r="W73" i="30" a="1"/>
  <c r="W73" i="30" s="1"/>
  <c r="R73" i="30"/>
  <c r="Q73" i="30"/>
  <c r="Q73" i="30" a="1"/>
  <c r="P73" i="30" a="1"/>
  <c r="P73" i="30" s="1"/>
  <c r="B73" i="30"/>
  <c r="A73" i="30"/>
  <c r="GD72" i="30"/>
  <c r="GC72" i="30"/>
  <c r="FW72" i="30"/>
  <c r="FU72" i="30"/>
  <c r="FT72" i="30"/>
  <c r="FN72" i="30"/>
  <c r="FL72" i="30"/>
  <c r="FK72" i="30"/>
  <c r="FE72" i="30"/>
  <c r="FC72" i="30" a="1"/>
  <c r="FC72" i="30" s="1"/>
  <c r="W72" i="30" a="1"/>
  <c r="W72" i="30" s="1"/>
  <c r="R72" i="30"/>
  <c r="Q72" i="30" a="1"/>
  <c r="Q72" i="30" s="1"/>
  <c r="P72" i="30" a="1"/>
  <c r="P72" i="30" s="1"/>
  <c r="B72" i="30"/>
  <c r="A72" i="30"/>
  <c r="GD71" i="30"/>
  <c r="GC71" i="30"/>
  <c r="FW71" i="30"/>
  <c r="FU71" i="30"/>
  <c r="FT71" i="30"/>
  <c r="FN71" i="30"/>
  <c r="FL71" i="30"/>
  <c r="FK71" i="30"/>
  <c r="FE71" i="30"/>
  <c r="FC71" i="30"/>
  <c r="FC71" i="30" a="1"/>
  <c r="W71" i="30" a="1"/>
  <c r="W71" i="30" s="1"/>
  <c r="R71" i="30"/>
  <c r="Q71" i="30" a="1"/>
  <c r="Q71" i="30" s="1"/>
  <c r="P71" i="30"/>
  <c r="P71" i="30" a="1"/>
  <c r="B71" i="30"/>
  <c r="A71" i="30"/>
  <c r="GD70" i="30"/>
  <c r="GC70" i="30"/>
  <c r="FW70" i="30"/>
  <c r="FU70" i="30"/>
  <c r="FT70" i="30"/>
  <c r="FN70" i="30"/>
  <c r="FL70" i="30"/>
  <c r="FK70" i="30"/>
  <c r="FE70" i="30"/>
  <c r="FC70" i="30" a="1"/>
  <c r="FC70" i="30" s="1"/>
  <c r="W70" i="30" a="1"/>
  <c r="W70" i="30" s="1"/>
  <c r="R70" i="30"/>
  <c r="Q70" i="30" a="1"/>
  <c r="Q70" i="30" s="1"/>
  <c r="P70" i="30" a="1"/>
  <c r="P70" i="30" s="1"/>
  <c r="B70" i="30"/>
  <c r="A70" i="30"/>
  <c r="GD69" i="30"/>
  <c r="GC69" i="30"/>
  <c r="FW69" i="30"/>
  <c r="FU69" i="30"/>
  <c r="FT69" i="30"/>
  <c r="FN69" i="30"/>
  <c r="FL69" i="30"/>
  <c r="FK69" i="30"/>
  <c r="FE69" i="30"/>
  <c r="FC69" i="30" a="1"/>
  <c r="FC69" i="30" s="1"/>
  <c r="W69" i="30" a="1"/>
  <c r="W69" i="30" s="1"/>
  <c r="R69" i="30"/>
  <c r="Q69" i="30" a="1"/>
  <c r="Q69" i="30" s="1"/>
  <c r="P69" i="30" a="1"/>
  <c r="P69" i="30" s="1"/>
  <c r="B69" i="30"/>
  <c r="A69" i="30"/>
  <c r="GD68" i="30"/>
  <c r="GC68" i="30"/>
  <c r="FW68" i="30"/>
  <c r="FU68" i="30"/>
  <c r="FT68" i="30"/>
  <c r="FN68" i="30"/>
  <c r="FL68" i="30"/>
  <c r="FK68" i="30"/>
  <c r="FE68" i="30"/>
  <c r="FC68" i="30" a="1"/>
  <c r="FC68" i="30" s="1"/>
  <c r="W68" i="30" a="1"/>
  <c r="W68" i="30" s="1"/>
  <c r="R68" i="30"/>
  <c r="Q68" i="30" a="1"/>
  <c r="Q68" i="30" s="1"/>
  <c r="P68" i="30" a="1"/>
  <c r="P68" i="30" s="1"/>
  <c r="B68" i="30"/>
  <c r="A68" i="30"/>
  <c r="GD67" i="30"/>
  <c r="GC67" i="30"/>
  <c r="FW67" i="30"/>
  <c r="FU67" i="30"/>
  <c r="FT67" i="30"/>
  <c r="FN67" i="30"/>
  <c r="FL67" i="30"/>
  <c r="FK67" i="30"/>
  <c r="FE67" i="30"/>
  <c r="FC67" i="30" a="1"/>
  <c r="FC67" i="30" s="1"/>
  <c r="W67" i="30" a="1"/>
  <c r="W67" i="30" s="1"/>
  <c r="R67" i="30"/>
  <c r="Q67" i="30" a="1"/>
  <c r="Q67" i="30" s="1"/>
  <c r="P67" i="30" a="1"/>
  <c r="P67" i="30" s="1"/>
  <c r="B67" i="30"/>
  <c r="A67" i="30"/>
  <c r="GD66" i="30"/>
  <c r="GC66" i="30"/>
  <c r="FW66" i="30"/>
  <c r="FU66" i="30"/>
  <c r="FT66" i="30"/>
  <c r="FN66" i="30"/>
  <c r="FL66" i="30"/>
  <c r="FK66" i="30"/>
  <c r="FE66" i="30"/>
  <c r="FC66" i="30" a="1"/>
  <c r="FC66" i="30" s="1"/>
  <c r="W66" i="30" a="1"/>
  <c r="W66" i="30" s="1"/>
  <c r="R66" i="30"/>
  <c r="Q66" i="30"/>
  <c r="Q66" i="30" a="1"/>
  <c r="P66" i="30" a="1"/>
  <c r="P66" i="30" s="1"/>
  <c r="B66" i="30"/>
  <c r="A66" i="30"/>
  <c r="GD65" i="30"/>
  <c r="GC65" i="30"/>
  <c r="FW65" i="30"/>
  <c r="FU65" i="30"/>
  <c r="FT65" i="30"/>
  <c r="FN65" i="30"/>
  <c r="FL65" i="30"/>
  <c r="FK65" i="30"/>
  <c r="FE65" i="30"/>
  <c r="FC65" i="30" a="1"/>
  <c r="FC65" i="30" s="1"/>
  <c r="W65" i="30" a="1"/>
  <c r="W65" i="30" s="1"/>
  <c r="R65" i="30"/>
  <c r="Q65" i="30" a="1"/>
  <c r="Q65" i="30" s="1"/>
  <c r="P65" i="30" a="1"/>
  <c r="P65" i="30" s="1"/>
  <c r="B65" i="30"/>
  <c r="A65" i="30"/>
  <c r="GD64" i="30"/>
  <c r="GC64" i="30"/>
  <c r="FW64" i="30"/>
  <c r="FU64" i="30"/>
  <c r="FT64" i="30"/>
  <c r="FN64" i="30"/>
  <c r="FL64" i="30"/>
  <c r="FK64" i="30"/>
  <c r="FE64" i="30"/>
  <c r="FC64" i="30" a="1"/>
  <c r="FC64" i="30" s="1"/>
  <c r="W64" i="30" a="1"/>
  <c r="W64" i="30" s="1"/>
  <c r="R64" i="30"/>
  <c r="Q64" i="30" a="1"/>
  <c r="Q64" i="30" s="1"/>
  <c r="P64" i="30" a="1"/>
  <c r="P64" i="30" s="1"/>
  <c r="B64" i="30"/>
  <c r="A64" i="30"/>
  <c r="GD63" i="30"/>
  <c r="GC63" i="30"/>
  <c r="FW63" i="30"/>
  <c r="FU63" i="30"/>
  <c r="FT63" i="30"/>
  <c r="FN63" i="30"/>
  <c r="FL63" i="30"/>
  <c r="FK63" i="30"/>
  <c r="FE63" i="30"/>
  <c r="FC63" i="30" a="1"/>
  <c r="FC63" i="30" s="1"/>
  <c r="W63" i="30" a="1"/>
  <c r="W63" i="30" s="1"/>
  <c r="R63" i="30"/>
  <c r="Q63" i="30" a="1"/>
  <c r="Q63" i="30" s="1"/>
  <c r="P63" i="30" a="1"/>
  <c r="P63" i="30" s="1"/>
  <c r="B63" i="30"/>
  <c r="A63" i="30"/>
  <c r="FB61" i="30"/>
  <c r="FA61" i="30"/>
  <c r="EZ61" i="30"/>
  <c r="EY61" i="30"/>
  <c r="EX61" i="30"/>
  <c r="EW61" i="30"/>
  <c r="EV61" i="30"/>
  <c r="EU61" i="30"/>
  <c r="ET61" i="30"/>
  <c r="ES61" i="30"/>
  <c r="ER61" i="30"/>
  <c r="EQ61" i="30"/>
  <c r="EP61" i="30"/>
  <c r="EO61" i="30"/>
  <c r="EN61" i="30"/>
  <c r="EM61" i="30"/>
  <c r="EL61" i="30"/>
  <c r="EK61" i="30"/>
  <c r="EJ61" i="30"/>
  <c r="EI61" i="30"/>
  <c r="EH61" i="30"/>
  <c r="EG61" i="30"/>
  <c r="EF61" i="30"/>
  <c r="EE61" i="30"/>
  <c r="ED61" i="30"/>
  <c r="EC61" i="30"/>
  <c r="EB61" i="30"/>
  <c r="EA61" i="30"/>
  <c r="DZ61" i="30"/>
  <c r="DY61" i="30"/>
  <c r="DX61" i="30"/>
  <c r="DW61" i="30"/>
  <c r="DV61" i="30"/>
  <c r="DU61" i="30"/>
  <c r="DT61" i="30"/>
  <c r="DS61" i="30"/>
  <c r="DR61" i="30"/>
  <c r="DQ61" i="30"/>
  <c r="DP61" i="30"/>
  <c r="DO61" i="30"/>
  <c r="DN61" i="30"/>
  <c r="DM61" i="30"/>
  <c r="DL61" i="30"/>
  <c r="DK61" i="30"/>
  <c r="DJ61" i="30"/>
  <c r="DI61" i="30"/>
  <c r="DH61" i="30"/>
  <c r="DG61" i="30"/>
  <c r="DF61" i="30"/>
  <c r="DE61" i="30"/>
  <c r="DD61" i="30"/>
  <c r="DC61" i="30"/>
  <c r="DB61" i="30"/>
  <c r="DA61" i="30"/>
  <c r="CZ61" i="30"/>
  <c r="CY61" i="30"/>
  <c r="CX61" i="30"/>
  <c r="CW61" i="30"/>
  <c r="CV61" i="30"/>
  <c r="CU61" i="30"/>
  <c r="CT61" i="30"/>
  <c r="CS61" i="30"/>
  <c r="CR61" i="30"/>
  <c r="CQ61" i="30"/>
  <c r="CP61" i="30"/>
  <c r="CO61" i="30"/>
  <c r="CN61" i="30"/>
  <c r="CM61" i="30"/>
  <c r="CL61" i="30"/>
  <c r="CK61" i="30"/>
  <c r="CJ61" i="30"/>
  <c r="CI61" i="30"/>
  <c r="CH61" i="30"/>
  <c r="CG61" i="30"/>
  <c r="CF61" i="30"/>
  <c r="CE61" i="30"/>
  <c r="CD61" i="30"/>
  <c r="CC61" i="30"/>
  <c r="CB61" i="30"/>
  <c r="CA61" i="30"/>
  <c r="BZ61" i="30"/>
  <c r="BY61" i="30"/>
  <c r="BX61" i="30"/>
  <c r="BW61" i="30"/>
  <c r="BV61" i="30"/>
  <c r="BU61" i="30"/>
  <c r="BT61" i="30"/>
  <c r="BS61" i="30"/>
  <c r="BR61" i="30"/>
  <c r="BQ61" i="30"/>
  <c r="BP61" i="30"/>
  <c r="BO61" i="30"/>
  <c r="BN61" i="30"/>
  <c r="BM61" i="30"/>
  <c r="BL61" i="30"/>
  <c r="BK61" i="30"/>
  <c r="BJ61" i="30"/>
  <c r="BI61" i="30"/>
  <c r="BH61" i="30"/>
  <c r="BG61" i="30"/>
  <c r="BF61" i="30"/>
  <c r="BE61" i="30"/>
  <c r="BD61" i="30"/>
  <c r="BC61" i="30"/>
  <c r="BB61" i="30"/>
  <c r="BA61"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FU59" i="30"/>
  <c r="FL59" i="30"/>
  <c r="FU51" i="30"/>
  <c r="FT51" i="30"/>
  <c r="FN51" i="30"/>
  <c r="FL51" i="30"/>
  <c r="FK51" i="30"/>
  <c r="FE51" i="30"/>
  <c r="FC51" i="30" a="1"/>
  <c r="FC51" i="30" s="1"/>
  <c r="W51" i="30" a="1"/>
  <c r="W51" i="30" s="1"/>
  <c r="R51" i="30"/>
  <c r="Q51" i="30" a="1"/>
  <c r="Q51" i="30" s="1"/>
  <c r="P51" i="30" a="1"/>
  <c r="P51" i="30" s="1"/>
  <c r="B51" i="30"/>
  <c r="A51" i="30"/>
  <c r="GD50" i="30"/>
  <c r="GC50" i="30"/>
  <c r="FW50" i="30"/>
  <c r="FU50" i="30"/>
  <c r="FT50" i="30"/>
  <c r="FN50" i="30"/>
  <c r="FL50" i="30"/>
  <c r="FK50" i="30"/>
  <c r="FE50" i="30"/>
  <c r="FC50" i="30" a="1"/>
  <c r="FC50" i="30" s="1"/>
  <c r="W50" i="30" a="1"/>
  <c r="W50" i="30" s="1"/>
  <c r="R50" i="30"/>
  <c r="Q50" i="30"/>
  <c r="Q50" i="30" a="1"/>
  <c r="P50" i="30"/>
  <c r="P50" i="30" a="1"/>
  <c r="B50" i="30"/>
  <c r="A50" i="30"/>
  <c r="GD49" i="30"/>
  <c r="GC49" i="30"/>
  <c r="FW49" i="30"/>
  <c r="FU49" i="30"/>
  <c r="FT49" i="30"/>
  <c r="FN49" i="30"/>
  <c r="FL49" i="30"/>
  <c r="FK49" i="30"/>
  <c r="FE49" i="30"/>
  <c r="FC49" i="30" a="1"/>
  <c r="FC49" i="30" s="1"/>
  <c r="W49" i="30" a="1"/>
  <c r="W49" i="30" s="1"/>
  <c r="R49" i="30"/>
  <c r="Q49" i="30"/>
  <c r="Q49" i="30" a="1"/>
  <c r="P49" i="30" a="1"/>
  <c r="P49" i="30" s="1"/>
  <c r="B49" i="30"/>
  <c r="A49" i="30"/>
  <c r="GD48" i="30"/>
  <c r="GC48" i="30"/>
  <c r="FW48" i="30"/>
  <c r="FU48" i="30"/>
  <c r="FT48" i="30"/>
  <c r="FN48" i="30"/>
  <c r="FL48" i="30"/>
  <c r="FK48" i="30"/>
  <c r="FE48" i="30"/>
  <c r="FC48" i="30" a="1"/>
  <c r="FC48" i="30" s="1"/>
  <c r="W48" i="30" a="1"/>
  <c r="W48" i="30" s="1"/>
  <c r="R48" i="30"/>
  <c r="Q48" i="30" a="1"/>
  <c r="Q48" i="30" s="1"/>
  <c r="P48" i="30" a="1"/>
  <c r="P48" i="30" s="1"/>
  <c r="B48" i="30"/>
  <c r="A48" i="30"/>
  <c r="GD47" i="30"/>
  <c r="GC47" i="30"/>
  <c r="FW47" i="30"/>
  <c r="FU47" i="30"/>
  <c r="FT47" i="30"/>
  <c r="FN47" i="30"/>
  <c r="FL47" i="30"/>
  <c r="FK47" i="30"/>
  <c r="FE47" i="30"/>
  <c r="FC47" i="30" a="1"/>
  <c r="FC47" i="30" s="1"/>
  <c r="W47" i="30" a="1"/>
  <c r="W47" i="30" s="1"/>
  <c r="R47" i="30"/>
  <c r="Q47" i="30"/>
  <c r="Q47" i="30" a="1"/>
  <c r="P47" i="30" a="1"/>
  <c r="P47" i="30" s="1"/>
  <c r="B47" i="30"/>
  <c r="A47" i="30"/>
  <c r="GD46" i="30"/>
  <c r="GC46" i="30"/>
  <c r="FW46" i="30"/>
  <c r="FU46" i="30"/>
  <c r="FT46" i="30"/>
  <c r="FN46" i="30"/>
  <c r="FL46" i="30"/>
  <c r="FK46" i="30"/>
  <c r="FE46" i="30"/>
  <c r="FC46" i="30" a="1"/>
  <c r="FC46" i="30" s="1"/>
  <c r="W46" i="30" a="1"/>
  <c r="W46" i="30" s="1"/>
  <c r="R46" i="30"/>
  <c r="Q46" i="30" a="1"/>
  <c r="Q46" i="30" s="1"/>
  <c r="P46" i="30" a="1"/>
  <c r="P46" i="30" s="1"/>
  <c r="B46" i="30"/>
  <c r="A46" i="30"/>
  <c r="GD45" i="30"/>
  <c r="GC45" i="30"/>
  <c r="FW45" i="30"/>
  <c r="FU45" i="30"/>
  <c r="FT45" i="30"/>
  <c r="FN45" i="30"/>
  <c r="FL45" i="30"/>
  <c r="FK45" i="30"/>
  <c r="FE45" i="30"/>
  <c r="FC45" i="30" a="1"/>
  <c r="FC45" i="30" s="1"/>
  <c r="W45" i="30" a="1"/>
  <c r="W45" i="30" s="1"/>
  <c r="R45" i="30"/>
  <c r="Q45" i="30" a="1"/>
  <c r="Q45" i="30" s="1"/>
  <c r="P45" i="30"/>
  <c r="P45" i="30" a="1"/>
  <c r="B45" i="30"/>
  <c r="A45" i="30"/>
  <c r="GD44" i="30"/>
  <c r="GC44" i="30"/>
  <c r="FW44" i="30"/>
  <c r="FU44" i="30"/>
  <c r="FT44" i="30"/>
  <c r="FN44" i="30"/>
  <c r="FL44" i="30"/>
  <c r="FK44" i="30"/>
  <c r="FE44" i="30"/>
  <c r="FC44" i="30" a="1"/>
  <c r="FC44" i="30" s="1"/>
  <c r="W44" i="30" a="1"/>
  <c r="W44" i="30" s="1"/>
  <c r="R44" i="30"/>
  <c r="Q44" i="30" a="1"/>
  <c r="Q44" i="30" s="1"/>
  <c r="P44" i="30" a="1"/>
  <c r="P44" i="30" s="1"/>
  <c r="B44" i="30"/>
  <c r="A44" i="30"/>
  <c r="GD43" i="30"/>
  <c r="GC43" i="30"/>
  <c r="FW43" i="30"/>
  <c r="FU43" i="30"/>
  <c r="FT43" i="30"/>
  <c r="FN43" i="30"/>
  <c r="FL43" i="30"/>
  <c r="FK43" i="30"/>
  <c r="FE43" i="30"/>
  <c r="FC43" i="30" a="1"/>
  <c r="FC43" i="30" s="1"/>
  <c r="W43" i="30" a="1"/>
  <c r="W43" i="30" s="1"/>
  <c r="R43" i="30"/>
  <c r="Q43" i="30" a="1"/>
  <c r="Q43" i="30" s="1"/>
  <c r="P43" i="30" a="1"/>
  <c r="P43" i="30" s="1"/>
  <c r="B43" i="30"/>
  <c r="A43" i="30"/>
  <c r="GD42" i="30"/>
  <c r="GC42" i="30"/>
  <c r="FW42" i="30"/>
  <c r="FU42" i="30"/>
  <c r="FT42" i="30"/>
  <c r="FN42" i="30"/>
  <c r="FL42" i="30"/>
  <c r="FK42" i="30"/>
  <c r="FE42" i="30"/>
  <c r="FC42" i="30" a="1"/>
  <c r="FC42" i="30" s="1"/>
  <c r="W42" i="30" a="1"/>
  <c r="W42" i="30" s="1"/>
  <c r="R42" i="30"/>
  <c r="Q42" i="30" a="1"/>
  <c r="Q42" i="30" s="1"/>
  <c r="P42" i="30" a="1"/>
  <c r="P42" i="30" s="1"/>
  <c r="B42" i="30"/>
  <c r="A42" i="30"/>
  <c r="GD41" i="30"/>
  <c r="GC41" i="30"/>
  <c r="FW41" i="30"/>
  <c r="FU41" i="30"/>
  <c r="FT41" i="30"/>
  <c r="FN41" i="30"/>
  <c r="FL41" i="30"/>
  <c r="FK41" i="30"/>
  <c r="FE41" i="30"/>
  <c r="FC41" i="30" a="1"/>
  <c r="FC41" i="30" s="1"/>
  <c r="W41" i="30" a="1"/>
  <c r="W41" i="30" s="1"/>
  <c r="R41" i="30"/>
  <c r="Q41" i="30" a="1"/>
  <c r="Q41" i="30" s="1"/>
  <c r="P41" i="30" a="1"/>
  <c r="P41" i="30" s="1"/>
  <c r="B41" i="30"/>
  <c r="A41" i="30"/>
  <c r="GD40" i="30"/>
  <c r="GC40" i="30"/>
  <c r="FW40" i="30"/>
  <c r="FU40" i="30"/>
  <c r="FT40" i="30"/>
  <c r="FN40" i="30"/>
  <c r="FL40" i="30"/>
  <c r="FK40" i="30"/>
  <c r="FE40" i="30"/>
  <c r="FC40" i="30" a="1"/>
  <c r="FC40" i="30" s="1"/>
  <c r="W40" i="30" a="1"/>
  <c r="W40" i="30" s="1"/>
  <c r="R40" i="30"/>
  <c r="Q40" i="30" a="1"/>
  <c r="Q40" i="30" s="1"/>
  <c r="P40" i="30" a="1"/>
  <c r="P40" i="30" s="1"/>
  <c r="B40" i="30"/>
  <c r="A40" i="30"/>
  <c r="GD39" i="30"/>
  <c r="GC39" i="30"/>
  <c r="FW39" i="30"/>
  <c r="FU39" i="30"/>
  <c r="FT39" i="30"/>
  <c r="FN39" i="30"/>
  <c r="FL39" i="30"/>
  <c r="FK39" i="30"/>
  <c r="FE39" i="30"/>
  <c r="FC39" i="30" a="1"/>
  <c r="FC39" i="30" s="1"/>
  <c r="W39" i="30" a="1"/>
  <c r="W39" i="30" s="1"/>
  <c r="R39" i="30"/>
  <c r="Q39" i="30" a="1"/>
  <c r="Q39" i="30" s="1"/>
  <c r="P39" i="30" a="1"/>
  <c r="P39" i="30" s="1"/>
  <c r="B39" i="30"/>
  <c r="A39" i="30"/>
  <c r="GD38" i="30"/>
  <c r="GC38" i="30"/>
  <c r="FW38" i="30"/>
  <c r="FU38" i="30"/>
  <c r="FT38" i="30"/>
  <c r="FN38" i="30"/>
  <c r="FL38" i="30"/>
  <c r="FK38" i="30"/>
  <c r="FE38" i="30"/>
  <c r="FC38" i="30" a="1"/>
  <c r="FC38" i="30" s="1"/>
  <c r="R38" i="30"/>
  <c r="Q38" i="30" a="1"/>
  <c r="Q38" i="30" s="1"/>
  <c r="P38" i="30" a="1"/>
  <c r="P38" i="30" s="1"/>
  <c r="B38" i="30"/>
  <c r="A38" i="30"/>
  <c r="GD37" i="30"/>
  <c r="GC37" i="30"/>
  <c r="FW37" i="30"/>
  <c r="FU37" i="30"/>
  <c r="FT37" i="30"/>
  <c r="FN37" i="30"/>
  <c r="FL37" i="30"/>
  <c r="FK37" i="30"/>
  <c r="FE37" i="30"/>
  <c r="FC37" i="30" a="1"/>
  <c r="FC37" i="30" s="1"/>
  <c r="W37" i="30" a="1"/>
  <c r="W37" i="30" s="1"/>
  <c r="R37" i="30"/>
  <c r="Q37" i="30" a="1"/>
  <c r="Q37" i="30" s="1"/>
  <c r="P37" i="30" a="1"/>
  <c r="P37" i="30" s="1"/>
  <c r="B37" i="30"/>
  <c r="A37" i="30"/>
  <c r="GD36" i="30"/>
  <c r="GC36" i="30"/>
  <c r="FW36" i="30"/>
  <c r="FU36" i="30"/>
  <c r="FT36" i="30"/>
  <c r="FN36" i="30"/>
  <c r="FL36" i="30"/>
  <c r="FK36" i="30"/>
  <c r="FE36" i="30"/>
  <c r="FC36" i="30" a="1"/>
  <c r="FC36" i="30" s="1"/>
  <c r="W36" i="30" a="1"/>
  <c r="W36" i="30" s="1"/>
  <c r="R36" i="30"/>
  <c r="Q36" i="30" a="1"/>
  <c r="Q36" i="30" s="1"/>
  <c r="P36" i="30" a="1"/>
  <c r="P36" i="30" s="1"/>
  <c r="B36" i="30"/>
  <c r="A36" i="30"/>
  <c r="GD35" i="30"/>
  <c r="GC35" i="30"/>
  <c r="FW35" i="30"/>
  <c r="FU35" i="30"/>
  <c r="FT35" i="30"/>
  <c r="FN35" i="30"/>
  <c r="FL35" i="30"/>
  <c r="FK35" i="30"/>
  <c r="FE35" i="30"/>
  <c r="FC35" i="30" a="1"/>
  <c r="FC35" i="30" s="1"/>
  <c r="W35" i="30" a="1"/>
  <c r="W35" i="30" s="1"/>
  <c r="R35" i="30"/>
  <c r="Q35" i="30" a="1"/>
  <c r="Q35" i="30" s="1"/>
  <c r="P35" i="30" a="1"/>
  <c r="P35" i="30" s="1"/>
  <c r="B35" i="30"/>
  <c r="A35" i="30"/>
  <c r="GD34" i="30"/>
  <c r="GC34" i="30"/>
  <c r="FW34" i="30"/>
  <c r="FU34" i="30"/>
  <c r="FT34" i="30"/>
  <c r="FN34" i="30"/>
  <c r="FL34" i="30"/>
  <c r="FK34" i="30"/>
  <c r="FE34" i="30"/>
  <c r="FC34" i="30" a="1"/>
  <c r="FC34" i="30" s="1"/>
  <c r="W34" i="30" a="1"/>
  <c r="W34" i="30" s="1"/>
  <c r="R34" i="30"/>
  <c r="Q34" i="30" a="1"/>
  <c r="Q34" i="30" s="1"/>
  <c r="P34" i="30" a="1"/>
  <c r="P34" i="30" s="1"/>
  <c r="B34" i="30"/>
  <c r="A34" i="30"/>
  <c r="GD33" i="30"/>
  <c r="GC33" i="30"/>
  <c r="FW33" i="30"/>
  <c r="FU33" i="30"/>
  <c r="FT33" i="30"/>
  <c r="FN33" i="30"/>
  <c r="FL33" i="30"/>
  <c r="FK33" i="30"/>
  <c r="FE33" i="30"/>
  <c r="FC33" i="30" a="1"/>
  <c r="FC33" i="30" s="1"/>
  <c r="R33" i="30"/>
  <c r="Q33" i="30" a="1"/>
  <c r="Q33" i="30" s="1"/>
  <c r="P33" i="30" a="1"/>
  <c r="P33" i="30" s="1"/>
  <c r="B33" i="30"/>
  <c r="A33" i="30"/>
  <c r="GD32" i="30"/>
  <c r="GC32" i="30"/>
  <c r="FW32" i="30"/>
  <c r="FU32" i="30"/>
  <c r="FT32" i="30"/>
  <c r="FN32" i="30"/>
  <c r="FL32" i="30"/>
  <c r="FK32" i="30"/>
  <c r="FE32" i="30"/>
  <c r="FC32" i="30" a="1"/>
  <c r="FC32" i="30" s="1"/>
  <c r="W32" i="30" a="1"/>
  <c r="W32" i="30" s="1"/>
  <c r="R32" i="30"/>
  <c r="Q32" i="30" a="1"/>
  <c r="Q32" i="30" s="1"/>
  <c r="P32" i="30" a="1"/>
  <c r="P32" i="30" s="1"/>
  <c r="B32" i="30"/>
  <c r="A32" i="30"/>
  <c r="GD31" i="30"/>
  <c r="GC31" i="30"/>
  <c r="FW31" i="30"/>
  <c r="FU31" i="30"/>
  <c r="FT31" i="30"/>
  <c r="FN31" i="30"/>
  <c r="FL31" i="30"/>
  <c r="FK31" i="30"/>
  <c r="FE31" i="30"/>
  <c r="FC31" i="30"/>
  <c r="FC31" i="30" a="1"/>
  <c r="W31" i="30" a="1"/>
  <c r="W31" i="30" s="1"/>
  <c r="R31" i="30"/>
  <c r="Q31" i="30" a="1"/>
  <c r="Q31" i="30" s="1"/>
  <c r="P31" i="30" a="1"/>
  <c r="P31" i="30" s="1"/>
  <c r="B31" i="30"/>
  <c r="A31" i="30"/>
  <c r="GD30" i="30"/>
  <c r="GC30" i="30"/>
  <c r="FW30" i="30"/>
  <c r="FU30" i="30"/>
  <c r="FT30" i="30"/>
  <c r="FN30" i="30"/>
  <c r="FL30" i="30"/>
  <c r="FK30" i="30"/>
  <c r="FE30" i="30"/>
  <c r="FC30" i="30" a="1"/>
  <c r="FC30" i="30" s="1"/>
  <c r="W30" i="30" a="1"/>
  <c r="W30" i="30" s="1"/>
  <c r="R30" i="30"/>
  <c r="Q30" i="30" a="1"/>
  <c r="Q30" i="30" s="1"/>
  <c r="P30" i="30" a="1"/>
  <c r="P30" i="30" s="1"/>
  <c r="B30" i="30"/>
  <c r="A30" i="30"/>
  <c r="GD29" i="30"/>
  <c r="GC29" i="30"/>
  <c r="FW29" i="30"/>
  <c r="FU29" i="30"/>
  <c r="FT29" i="30"/>
  <c r="FN29" i="30"/>
  <c r="FL29" i="30"/>
  <c r="FK29" i="30"/>
  <c r="FE29" i="30"/>
  <c r="FC29" i="30" a="1"/>
  <c r="FC29" i="30" s="1"/>
  <c r="W29" i="30" a="1"/>
  <c r="W29" i="30" s="1"/>
  <c r="R29" i="30"/>
  <c r="Q29" i="30"/>
  <c r="Q29" i="30" a="1"/>
  <c r="P29" i="30" a="1"/>
  <c r="P29" i="30" s="1"/>
  <c r="B29" i="30"/>
  <c r="A29" i="30"/>
  <c r="GD28" i="30"/>
  <c r="GC28" i="30"/>
  <c r="FW28" i="30"/>
  <c r="FU28" i="30"/>
  <c r="FT28" i="30"/>
  <c r="FN28" i="30"/>
  <c r="FL28" i="30"/>
  <c r="FK28" i="30"/>
  <c r="FE28" i="30"/>
  <c r="FC28" i="30" a="1"/>
  <c r="FC28" i="30" s="1"/>
  <c r="W28" i="30" a="1"/>
  <c r="W28" i="30" s="1"/>
  <c r="R28" i="30"/>
  <c r="Q28" i="30" a="1"/>
  <c r="Q28" i="30" s="1"/>
  <c r="P28" i="30" a="1"/>
  <c r="P28" i="30" s="1"/>
  <c r="B28" i="30"/>
  <c r="A28" i="30"/>
  <c r="GD27" i="30"/>
  <c r="GC27" i="30"/>
  <c r="FW27" i="30"/>
  <c r="FU27" i="30"/>
  <c r="FT27" i="30"/>
  <c r="FN27" i="30"/>
  <c r="FL27" i="30"/>
  <c r="FK27" i="30"/>
  <c r="FE27" i="30"/>
  <c r="FC27" i="30" a="1"/>
  <c r="FC27" i="30" s="1"/>
  <c r="W27" i="30" a="1"/>
  <c r="W27" i="30" s="1"/>
  <c r="R27" i="30"/>
  <c r="Q27" i="30" a="1"/>
  <c r="Q27" i="30" s="1"/>
  <c r="P27" i="30" a="1"/>
  <c r="P27" i="30" s="1"/>
  <c r="B27" i="30"/>
  <c r="A27" i="30"/>
  <c r="GD26" i="30"/>
  <c r="GC26" i="30"/>
  <c r="FW26" i="30"/>
  <c r="FU26" i="30"/>
  <c r="FT26" i="30"/>
  <c r="FN26" i="30"/>
  <c r="FL26" i="30"/>
  <c r="FK26" i="30"/>
  <c r="FE26" i="30"/>
  <c r="FC26" i="30" a="1"/>
  <c r="FC26" i="30" s="1"/>
  <c r="W26" i="30" a="1"/>
  <c r="W26" i="30" s="1"/>
  <c r="R26" i="30"/>
  <c r="Q26" i="30" a="1"/>
  <c r="Q26" i="30" s="1"/>
  <c r="P26" i="30" a="1"/>
  <c r="P26" i="30" s="1"/>
  <c r="B26" i="30"/>
  <c r="A26" i="30"/>
  <c r="FB24" i="30"/>
  <c r="FA24" i="30"/>
  <c r="EZ24" i="30"/>
  <c r="EY24" i="30"/>
  <c r="EX24" i="30"/>
  <c r="EW24" i="30"/>
  <c r="EV24" i="30"/>
  <c r="EU24" i="30"/>
  <c r="ET24" i="30"/>
  <c r="ES24" i="30"/>
  <c r="ER24" i="30"/>
  <c r="EQ24" i="30"/>
  <c r="EP24" i="30"/>
  <c r="EO24" i="30"/>
  <c r="EN24" i="30"/>
  <c r="EM24" i="30"/>
  <c r="EL24" i="30"/>
  <c r="EK24" i="30"/>
  <c r="EJ24" i="30"/>
  <c r="EI24" i="30"/>
  <c r="EH24" i="30"/>
  <c r="EG24" i="30"/>
  <c r="EF24" i="30"/>
  <c r="EE24" i="30"/>
  <c r="ED24" i="30"/>
  <c r="EC24" i="30"/>
  <c r="EB24" i="30"/>
  <c r="EA24" i="30"/>
  <c r="DZ24" i="30"/>
  <c r="DY24" i="30"/>
  <c r="DX24" i="30"/>
  <c r="DW24" i="30"/>
  <c r="DV24" i="30"/>
  <c r="DU24" i="30"/>
  <c r="DT24" i="30"/>
  <c r="DS24" i="30"/>
  <c r="DR24" i="30"/>
  <c r="DQ24" i="30"/>
  <c r="DP24" i="30"/>
  <c r="DO24" i="30"/>
  <c r="DN24" i="30"/>
  <c r="DM24" i="30"/>
  <c r="DL24" i="30"/>
  <c r="DK24" i="30"/>
  <c r="DJ24" i="30"/>
  <c r="DI24" i="30"/>
  <c r="DH24" i="30"/>
  <c r="DG24" i="30"/>
  <c r="DF24" i="30"/>
  <c r="DE24" i="30"/>
  <c r="DD24" i="30"/>
  <c r="DC24" i="30"/>
  <c r="DB24" i="30"/>
  <c r="DA24" i="30"/>
  <c r="CZ24" i="30"/>
  <c r="CY24" i="30"/>
  <c r="CX24" i="30"/>
  <c r="CW24" i="30"/>
  <c r="CV24" i="30"/>
  <c r="CU24" i="30"/>
  <c r="CT24" i="30"/>
  <c r="CS24" i="30"/>
  <c r="CR24" i="30"/>
  <c r="CQ24" i="30"/>
  <c r="CP24" i="30"/>
  <c r="CO24" i="30"/>
  <c r="CN24" i="30"/>
  <c r="CM24" i="30"/>
  <c r="CL24" i="30"/>
  <c r="CK24" i="30"/>
  <c r="CJ24" i="30"/>
  <c r="CI24" i="30"/>
  <c r="CH24" i="30"/>
  <c r="CG24" i="30"/>
  <c r="CF24" i="30"/>
  <c r="CE24" i="30"/>
  <c r="CD24" i="30"/>
  <c r="CC24" i="30"/>
  <c r="CB24" i="30"/>
  <c r="CA24" i="30"/>
  <c r="BZ24" i="30"/>
  <c r="BY24" i="30"/>
  <c r="BX24" i="30"/>
  <c r="BW24" i="30"/>
  <c r="BV24" i="30"/>
  <c r="BU24" i="30"/>
  <c r="BT24" i="30"/>
  <c r="BS24" i="30"/>
  <c r="BR24" i="30"/>
  <c r="BQ24" i="30"/>
  <c r="BP24" i="30"/>
  <c r="BO24" i="30"/>
  <c r="BN24" i="30"/>
  <c r="BM24" i="30"/>
  <c r="BL24" i="30"/>
  <c r="BK24" i="30"/>
  <c r="BJ24" i="30"/>
  <c r="BI24" i="30"/>
  <c r="BH24" i="30"/>
  <c r="BG24" i="30"/>
  <c r="BF24" i="30"/>
  <c r="BE24" i="30"/>
  <c r="BD24" i="30"/>
  <c r="BC24" i="30"/>
  <c r="BB24" i="30"/>
  <c r="BA24" i="30"/>
  <c r="AZ24" i="30"/>
  <c r="AY24" i="30"/>
  <c r="AX24" i="30"/>
  <c r="AW24" i="30"/>
  <c r="AV24" i="30"/>
  <c r="AU24" i="30"/>
  <c r="AT24" i="30"/>
  <c r="AS24" i="30"/>
  <c r="AR24" i="30"/>
  <c r="AQ24" i="30"/>
  <c r="AP24" i="30"/>
  <c r="AO24" i="30"/>
  <c r="AN24" i="30"/>
  <c r="AM24" i="30"/>
  <c r="AL24" i="30"/>
  <c r="AK24" i="30"/>
  <c r="AJ24" i="30"/>
  <c r="AI24" i="30"/>
  <c r="AH24" i="30"/>
  <c r="AG24" i="30"/>
  <c r="AF24" i="30"/>
  <c r="AE24" i="30"/>
  <c r="AD24" i="30"/>
  <c r="AC24" i="30"/>
  <c r="AB24" i="30"/>
  <c r="AA24" i="30"/>
  <c r="Z24" i="30"/>
  <c r="Y24" i="30"/>
  <c r="X24" i="30"/>
  <c r="FU22" i="30"/>
  <c r="FL22" i="30"/>
  <c r="U13" i="30"/>
  <c r="U11" i="30"/>
  <c r="U9" i="30"/>
  <c r="G97" i="83"/>
  <c r="G92" i="83"/>
  <c r="G84" i="83"/>
  <c r="G62" i="83"/>
  <c r="G51" i="83"/>
  <c r="H43" i="83"/>
  <c r="G39" i="83"/>
  <c r="G29" i="83"/>
  <c r="G27" i="82"/>
  <c r="D26" i="82"/>
  <c r="F24" i="82"/>
  <c r="G24" i="82" s="1"/>
  <c r="G23" i="82"/>
  <c r="F23" i="82"/>
  <c r="F22" i="82"/>
  <c r="G22" i="82" s="1"/>
  <c r="F21" i="82"/>
  <c r="G21" i="82" s="1"/>
  <c r="F20" i="82"/>
  <c r="G20" i="82" s="1"/>
  <c r="F19" i="82"/>
  <c r="G19" i="82" s="1"/>
  <c r="F18" i="82"/>
  <c r="G18" i="82" s="1"/>
  <c r="F17" i="82"/>
  <c r="G17" i="82" s="1"/>
  <c r="F16" i="82"/>
  <c r="G16" i="82" s="1"/>
  <c r="F15" i="82"/>
  <c r="G15" i="82" s="1"/>
  <c r="F14" i="82"/>
  <c r="F13" i="82"/>
  <c r="G13" i="82" s="1"/>
  <c r="D11" i="82"/>
  <c r="O78" i="81"/>
  <c r="M78" i="81"/>
  <c r="J78" i="81"/>
  <c r="U76" i="81"/>
  <c r="T76" i="81"/>
  <c r="S76" i="81"/>
  <c r="R76" i="81"/>
  <c r="G76" i="81"/>
  <c r="G75" i="81"/>
  <c r="G74" i="81"/>
  <c r="G73" i="81"/>
  <c r="U72" i="81"/>
  <c r="T72" i="81"/>
  <c r="S72" i="81"/>
  <c r="R72" i="81"/>
  <c r="G72" i="81"/>
  <c r="G71" i="81"/>
  <c r="U70" i="81"/>
  <c r="T70" i="81"/>
  <c r="S70" i="81"/>
  <c r="R70" i="81"/>
  <c r="G70" i="81"/>
  <c r="G69" i="81"/>
  <c r="G68" i="81"/>
  <c r="G67" i="81"/>
  <c r="U66" i="81"/>
  <c r="T66" i="81"/>
  <c r="S66" i="81"/>
  <c r="R66" i="81"/>
  <c r="G66" i="81"/>
  <c r="G65" i="81"/>
  <c r="U64" i="81"/>
  <c r="T64" i="81"/>
  <c r="S64" i="81"/>
  <c r="R64" i="81"/>
  <c r="G64" i="81"/>
  <c r="G63" i="81"/>
  <c r="U62" i="81"/>
  <c r="T62" i="81"/>
  <c r="S62" i="81"/>
  <c r="R62" i="81"/>
  <c r="G62" i="81"/>
  <c r="G61" i="81"/>
  <c r="U60" i="81"/>
  <c r="T60" i="81"/>
  <c r="S60" i="81"/>
  <c r="R60" i="81"/>
  <c r="G60" i="81"/>
  <c r="G59" i="81"/>
  <c r="G58" i="81"/>
  <c r="G57" i="81"/>
  <c r="G56" i="81"/>
  <c r="G55" i="81"/>
  <c r="G54" i="81"/>
  <c r="G53" i="81"/>
  <c r="G52" i="81"/>
  <c r="U51" i="81"/>
  <c r="T51" i="81"/>
  <c r="S51" i="81"/>
  <c r="R51" i="81"/>
  <c r="G51" i="81"/>
  <c r="G50" i="81"/>
  <c r="G49" i="81"/>
  <c r="G48" i="81"/>
  <c r="U47" i="81"/>
  <c r="T47" i="81"/>
  <c r="S47" i="81"/>
  <c r="R47" i="81"/>
  <c r="G47" i="81"/>
  <c r="G46" i="81"/>
  <c r="G45" i="81"/>
  <c r="G44" i="81"/>
  <c r="U43" i="81"/>
  <c r="T43" i="81"/>
  <c r="S43" i="81"/>
  <c r="R43" i="81"/>
  <c r="G43" i="81"/>
  <c r="G42" i="81"/>
  <c r="G41" i="81"/>
  <c r="G40" i="81"/>
  <c r="U39" i="81"/>
  <c r="T39" i="81"/>
  <c r="S39" i="81"/>
  <c r="R39" i="81"/>
  <c r="G39" i="81"/>
  <c r="U38" i="81"/>
  <c r="T38" i="81"/>
  <c r="S38" i="81"/>
  <c r="R38" i="81"/>
  <c r="V38" i="81" s="1"/>
  <c r="G38" i="81"/>
  <c r="G37" i="81"/>
  <c r="G36" i="81"/>
  <c r="U35" i="81"/>
  <c r="V35" i="81" s="1"/>
  <c r="W35" i="81" s="1"/>
  <c r="T35" i="81"/>
  <c r="S35" i="81"/>
  <c r="R35" i="81"/>
  <c r="G35" i="81"/>
  <c r="U34" i="81"/>
  <c r="T34" i="81"/>
  <c r="S34" i="81"/>
  <c r="R34" i="81"/>
  <c r="G34" i="81"/>
  <c r="U33" i="81"/>
  <c r="T33" i="81"/>
  <c r="S33" i="81"/>
  <c r="R33" i="81"/>
  <c r="G33" i="81"/>
  <c r="G32" i="81"/>
  <c r="U31" i="81"/>
  <c r="T31" i="81"/>
  <c r="S31" i="81"/>
  <c r="R31" i="81"/>
  <c r="G31" i="81"/>
  <c r="G30" i="81"/>
  <c r="U29" i="81"/>
  <c r="T29" i="81"/>
  <c r="S29" i="81"/>
  <c r="R29" i="81"/>
  <c r="G29" i="81"/>
  <c r="G28" i="81"/>
  <c r="U27" i="81"/>
  <c r="T27" i="81"/>
  <c r="S27" i="81"/>
  <c r="R27" i="81"/>
  <c r="G27" i="81"/>
  <c r="G26" i="81"/>
  <c r="U25" i="81"/>
  <c r="T25" i="81"/>
  <c r="S25" i="81"/>
  <c r="R25" i="81"/>
  <c r="V25" i="81" s="1"/>
  <c r="W25" i="81" s="1"/>
  <c r="G25" i="81"/>
  <c r="G24" i="81"/>
  <c r="U23" i="81"/>
  <c r="T23" i="81"/>
  <c r="S23" i="81"/>
  <c r="R23" i="81"/>
  <c r="G23" i="81"/>
  <c r="G22" i="81"/>
  <c r="G21" i="81"/>
  <c r="U20" i="81"/>
  <c r="T20" i="81"/>
  <c r="S20" i="81"/>
  <c r="R20" i="81"/>
  <c r="G20" i="81"/>
  <c r="G19" i="81"/>
  <c r="U18" i="81"/>
  <c r="T18" i="81"/>
  <c r="S18" i="81"/>
  <c r="R18" i="81"/>
  <c r="G18" i="81"/>
  <c r="G17" i="81"/>
  <c r="U16" i="81"/>
  <c r="T16" i="81"/>
  <c r="S16" i="81"/>
  <c r="R16" i="81"/>
  <c r="G16" i="81"/>
  <c r="G15" i="81"/>
  <c r="G14" i="81"/>
  <c r="U13" i="81"/>
  <c r="T13" i="81"/>
  <c r="S13" i="81"/>
  <c r="R13" i="81"/>
  <c r="G13" i="81"/>
  <c r="G12" i="81"/>
  <c r="G11" i="81"/>
  <c r="N56" i="77"/>
  <c r="M56" i="77"/>
  <c r="L56" i="77"/>
  <c r="K56" i="77"/>
  <c r="J56" i="77"/>
  <c r="I56" i="77"/>
  <c r="H56" i="77"/>
  <c r="G56" i="77"/>
  <c r="F56" i="77"/>
  <c r="E56" i="77"/>
  <c r="D56" i="77"/>
  <c r="N40" i="77"/>
  <c r="M40" i="77"/>
  <c r="L40" i="77"/>
  <c r="K40" i="77"/>
  <c r="J40" i="77"/>
  <c r="I40" i="77"/>
  <c r="H40" i="77"/>
  <c r="G40" i="77"/>
  <c r="F40" i="77"/>
  <c r="E40" i="77"/>
  <c r="D40" i="77"/>
  <c r="E65" i="61"/>
  <c r="E53" i="61"/>
  <c r="K50" i="61"/>
  <c r="K49" i="61"/>
  <c r="K48" i="61"/>
  <c r="K47" i="61"/>
  <c r="K46" i="61"/>
  <c r="R35" i="61"/>
  <c r="F35" i="61"/>
  <c r="E35" i="61"/>
  <c r="E38" i="61" s="1"/>
  <c r="E71" i="61" s="1"/>
  <c r="K32" i="61"/>
  <c r="K31" i="61"/>
  <c r="K29" i="61"/>
  <c r="P28" i="61"/>
  <c r="P27" i="61"/>
  <c r="P26" i="61"/>
  <c r="K25" i="61"/>
  <c r="P22" i="61"/>
  <c r="K21" i="61"/>
  <c r="K20" i="61"/>
  <c r="K19" i="61"/>
  <c r="K17" i="61"/>
  <c r="I97" i="76"/>
  <c r="H97" i="76"/>
  <c r="G97" i="76"/>
  <c r="I95" i="76"/>
  <c r="H92" i="76"/>
  <c r="G92" i="76"/>
  <c r="I88" i="76"/>
  <c r="I87" i="76"/>
  <c r="I67" i="76"/>
  <c r="I84" i="76" s="1"/>
  <c r="H67" i="76"/>
  <c r="H84" i="76" s="1"/>
  <c r="G67" i="76"/>
  <c r="G84" i="76" s="1"/>
  <c r="I62" i="76"/>
  <c r="H62" i="76"/>
  <c r="G62" i="76"/>
  <c r="H51" i="76"/>
  <c r="G51" i="76"/>
  <c r="I43" i="76"/>
  <c r="H39" i="76"/>
  <c r="G39" i="76"/>
  <c r="I34" i="76"/>
  <c r="G29" i="76"/>
  <c r="H21" i="76"/>
  <c r="H29" i="76" s="1"/>
  <c r="F24" i="75"/>
  <c r="D24" i="75"/>
  <c r="F23" i="75"/>
  <c r="G23" i="75" s="1"/>
  <c r="F22" i="75"/>
  <c r="G22" i="75" s="1"/>
  <c r="F21" i="75"/>
  <c r="G21" i="75" s="1"/>
  <c r="F20" i="75"/>
  <c r="G20" i="75" s="1"/>
  <c r="F19" i="75"/>
  <c r="G19" i="75" s="1"/>
  <c r="F18" i="75"/>
  <c r="G18" i="75" s="1"/>
  <c r="F17" i="75"/>
  <c r="G17" i="75" s="1"/>
  <c r="G16" i="75"/>
  <c r="F16" i="75"/>
  <c r="F15" i="75"/>
  <c r="G15" i="75" s="1"/>
  <c r="F14" i="75"/>
  <c r="G14" i="75" s="1"/>
  <c r="F13" i="75"/>
  <c r="D11" i="75"/>
  <c r="P78" i="84"/>
  <c r="O78" i="84"/>
  <c r="N78" i="84"/>
  <c r="M78" i="84"/>
  <c r="L78" i="84"/>
  <c r="J78" i="84"/>
  <c r="G76" i="84"/>
  <c r="G75" i="84"/>
  <c r="G74" i="84"/>
  <c r="G73" i="84"/>
  <c r="G72" i="84"/>
  <c r="G71" i="84"/>
  <c r="G70" i="84"/>
  <c r="G69" i="84"/>
  <c r="G68" i="84"/>
  <c r="G67" i="84"/>
  <c r="G66" i="84"/>
  <c r="G65" i="84"/>
  <c r="G64" i="84"/>
  <c r="G63" i="84"/>
  <c r="G62" i="84"/>
  <c r="G61" i="84"/>
  <c r="G60" i="84"/>
  <c r="G59" i="84"/>
  <c r="G58" i="84"/>
  <c r="G57" i="84"/>
  <c r="G56" i="84"/>
  <c r="G55" i="84"/>
  <c r="G54" i="84"/>
  <c r="G53" i="84"/>
  <c r="G52" i="84"/>
  <c r="G51" i="84"/>
  <c r="G50" i="84"/>
  <c r="G49" i="84"/>
  <c r="G48" i="84"/>
  <c r="G47" i="84"/>
  <c r="G46" i="84"/>
  <c r="G45" i="84"/>
  <c r="G44" i="84"/>
  <c r="G43" i="84"/>
  <c r="G42" i="84"/>
  <c r="G41" i="84"/>
  <c r="G40" i="84"/>
  <c r="G39" i="84"/>
  <c r="G38" i="84"/>
  <c r="G37" i="84"/>
  <c r="G36" i="84"/>
  <c r="G35" i="84"/>
  <c r="G34" i="84"/>
  <c r="G33" i="84"/>
  <c r="G32" i="84"/>
  <c r="G31" i="84"/>
  <c r="G30" i="84"/>
  <c r="G29" i="84"/>
  <c r="G28" i="84"/>
  <c r="G27" i="84"/>
  <c r="G26" i="84"/>
  <c r="G25" i="84"/>
  <c r="G24" i="84"/>
  <c r="G23" i="84"/>
  <c r="G22" i="84"/>
  <c r="G21" i="84"/>
  <c r="G20" i="84"/>
  <c r="G19" i="84"/>
  <c r="G18" i="84"/>
  <c r="G17" i="84"/>
  <c r="G16" i="84"/>
  <c r="G15" i="84"/>
  <c r="G14" i="84"/>
  <c r="G13" i="84"/>
  <c r="G12" i="84"/>
  <c r="G11" i="84"/>
  <c r="P78" i="74"/>
  <c r="I48" i="76" s="1"/>
  <c r="O78" i="74"/>
  <c r="I46" i="76" s="1"/>
  <c r="N78" i="74"/>
  <c r="I45" i="76" s="1"/>
  <c r="M78" i="74"/>
  <c r="I44" i="76" s="1"/>
  <c r="L78" i="74"/>
  <c r="J78" i="74"/>
  <c r="I42" i="76" s="1"/>
  <c r="G76" i="74"/>
  <c r="G75" i="74"/>
  <c r="G74" i="74"/>
  <c r="G73" i="74"/>
  <c r="G72" i="74"/>
  <c r="G71" i="74"/>
  <c r="G70" i="74"/>
  <c r="G69" i="74"/>
  <c r="G68" i="74"/>
  <c r="G67" i="74"/>
  <c r="G66" i="74"/>
  <c r="G65" i="74"/>
  <c r="G64" i="74"/>
  <c r="G63" i="74"/>
  <c r="G62" i="74"/>
  <c r="G61" i="74"/>
  <c r="G60" i="74"/>
  <c r="G59" i="74"/>
  <c r="G58" i="74"/>
  <c r="G57" i="74"/>
  <c r="G56" i="74"/>
  <c r="G55" i="74"/>
  <c r="G54" i="74"/>
  <c r="G53" i="74"/>
  <c r="G52" i="74"/>
  <c r="G51" i="74"/>
  <c r="G50" i="74"/>
  <c r="G49" i="74"/>
  <c r="G48" i="74"/>
  <c r="G47" i="74"/>
  <c r="G46" i="74"/>
  <c r="G45" i="74"/>
  <c r="G44" i="74"/>
  <c r="G43" i="74"/>
  <c r="G42" i="74"/>
  <c r="G41" i="74"/>
  <c r="G40" i="74"/>
  <c r="G39" i="74"/>
  <c r="G38" i="74"/>
  <c r="G37" i="74"/>
  <c r="G36" i="74"/>
  <c r="G35" i="74"/>
  <c r="G34" i="74"/>
  <c r="G33" i="74"/>
  <c r="G32" i="74"/>
  <c r="G31" i="74"/>
  <c r="G30" i="74"/>
  <c r="G29" i="74"/>
  <c r="G28" i="74"/>
  <c r="G27" i="74"/>
  <c r="G26" i="74"/>
  <c r="G25" i="74"/>
  <c r="G24" i="74"/>
  <c r="G23" i="74"/>
  <c r="G22" i="74"/>
  <c r="G21" i="74"/>
  <c r="G20" i="74"/>
  <c r="G19" i="74"/>
  <c r="G18" i="74"/>
  <c r="G17" i="74"/>
  <c r="G16" i="74"/>
  <c r="G15" i="74"/>
  <c r="G14" i="74"/>
  <c r="G13" i="74"/>
  <c r="G12" i="74"/>
  <c r="G11" i="74"/>
  <c r="H57" i="71"/>
  <c r="G57" i="71"/>
  <c r="I46" i="71"/>
  <c r="K46" i="71" s="1"/>
  <c r="O45" i="71"/>
  <c r="M45" i="71" s="1"/>
  <c r="I45" i="71"/>
  <c r="K45" i="71" s="1"/>
  <c r="O44" i="71"/>
  <c r="I43" i="71"/>
  <c r="O43" i="71" s="1"/>
  <c r="M43" i="71" s="1"/>
  <c r="I42" i="71"/>
  <c r="O42" i="71" s="1"/>
  <c r="M42" i="71" s="1"/>
  <c r="I41" i="71"/>
  <c r="O40" i="71"/>
  <c r="I39" i="71"/>
  <c r="I38" i="71"/>
  <c r="O38" i="71" s="1"/>
  <c r="M38" i="71" s="1"/>
  <c r="I37" i="71"/>
  <c r="K37" i="71" s="1"/>
  <c r="I36" i="71"/>
  <c r="K36" i="71" s="1"/>
  <c r="I35" i="71"/>
  <c r="O35" i="71" s="1"/>
  <c r="M35" i="71" s="1"/>
  <c r="O34" i="71"/>
  <c r="O33" i="71"/>
  <c r="L32" i="71"/>
  <c r="L35" i="71" s="1"/>
  <c r="L36" i="71" s="1"/>
  <c r="L37" i="71" s="1"/>
  <c r="L38" i="71" s="1"/>
  <c r="L39" i="71" s="1"/>
  <c r="L41" i="71" s="1"/>
  <c r="L42" i="71" s="1"/>
  <c r="L43" i="71" s="1"/>
  <c r="L45" i="71" s="1"/>
  <c r="L46" i="71" s="1"/>
  <c r="I32" i="71"/>
  <c r="H28" i="71"/>
  <c r="E28" i="71"/>
  <c r="D28" i="71"/>
  <c r="K26" i="71"/>
  <c r="M26" i="71" s="1"/>
  <c r="J26" i="71"/>
  <c r="K25" i="71"/>
  <c r="M25" i="71" s="1"/>
  <c r="J25" i="71"/>
  <c r="K24" i="71"/>
  <c r="J24" i="71"/>
  <c r="J23" i="71"/>
  <c r="I23" i="71"/>
  <c r="K22" i="71"/>
  <c r="J22" i="71"/>
  <c r="K21" i="71"/>
  <c r="J21" i="71"/>
  <c r="K20" i="71"/>
  <c r="O20" i="71" s="1"/>
  <c r="J20" i="71"/>
  <c r="K19" i="71"/>
  <c r="M19" i="71" s="1"/>
  <c r="J19" i="71"/>
  <c r="K18" i="71"/>
  <c r="J18" i="71"/>
  <c r="J17" i="71"/>
  <c r="I17" i="71"/>
  <c r="K16" i="71"/>
  <c r="M16" i="71" s="1"/>
  <c r="O16" i="71" s="1"/>
  <c r="J16" i="71"/>
  <c r="K15" i="71"/>
  <c r="M15" i="71" s="1"/>
  <c r="J15" i="71"/>
  <c r="K14" i="71"/>
  <c r="M14" i="71" s="1"/>
  <c r="M17" i="71" s="1"/>
  <c r="F14" i="71"/>
  <c r="N56" i="70"/>
  <c r="M56" i="70"/>
  <c r="L56" i="70"/>
  <c r="K56" i="70"/>
  <c r="J56" i="70"/>
  <c r="I56" i="70"/>
  <c r="H56" i="70"/>
  <c r="G56" i="70"/>
  <c r="F56" i="70"/>
  <c r="E56" i="70"/>
  <c r="D56" i="70"/>
  <c r="N40" i="70"/>
  <c r="M40" i="70"/>
  <c r="L40" i="70"/>
  <c r="K40" i="70"/>
  <c r="J40" i="70"/>
  <c r="I40" i="70"/>
  <c r="H40" i="70"/>
  <c r="G40" i="70"/>
  <c r="F40" i="70"/>
  <c r="E40" i="70"/>
  <c r="D40" i="70"/>
  <c r="E65" i="69"/>
  <c r="K62" i="69"/>
  <c r="R62" i="69" s="1"/>
  <c r="R61" i="69"/>
  <c r="K61" i="69"/>
  <c r="E53" i="69"/>
  <c r="K50" i="69"/>
  <c r="R50" i="69" s="1"/>
  <c r="K49" i="69"/>
  <c r="R49" i="69" s="1"/>
  <c r="K48" i="69"/>
  <c r="R48" i="69" s="1"/>
  <c r="K47" i="69"/>
  <c r="R47" i="69" s="1"/>
  <c r="K46" i="69"/>
  <c r="R46" i="69" s="1"/>
  <c r="F35" i="69"/>
  <c r="E35" i="69"/>
  <c r="P33" i="69"/>
  <c r="K33" i="69"/>
  <c r="P32" i="69"/>
  <c r="K32" i="69"/>
  <c r="R32" i="69" s="1"/>
  <c r="P31" i="69"/>
  <c r="K31" i="69"/>
  <c r="P30" i="69"/>
  <c r="K30" i="69"/>
  <c r="P29" i="69"/>
  <c r="R29" i="69" s="1"/>
  <c r="K29" i="69"/>
  <c r="P28" i="69"/>
  <c r="K28" i="69"/>
  <c r="P27" i="69"/>
  <c r="K27" i="69"/>
  <c r="P26" i="69"/>
  <c r="K26" i="69"/>
  <c r="P25" i="69"/>
  <c r="K25" i="69"/>
  <c r="P24" i="69"/>
  <c r="K24" i="69"/>
  <c r="P23" i="69"/>
  <c r="K23" i="69"/>
  <c r="R23" i="69" s="1"/>
  <c r="P22" i="69"/>
  <c r="K22" i="69"/>
  <c r="P21" i="69"/>
  <c r="K21" i="69"/>
  <c r="R21" i="69" s="1"/>
  <c r="P20" i="69"/>
  <c r="K20" i="69"/>
  <c r="P19" i="69"/>
  <c r="K19" i="69"/>
  <c r="P18" i="69"/>
  <c r="K18" i="69"/>
  <c r="P17" i="69"/>
  <c r="K17" i="69"/>
  <c r="P16" i="69"/>
  <c r="K16" i="69"/>
  <c r="R16" i="69" s="1"/>
  <c r="P15" i="69"/>
  <c r="K15" i="69"/>
  <c r="P14" i="69"/>
  <c r="K14" i="69"/>
  <c r="G97" i="60"/>
  <c r="G92" i="60"/>
  <c r="G84" i="60"/>
  <c r="G62" i="60"/>
  <c r="G51" i="60"/>
  <c r="G39" i="60"/>
  <c r="G29" i="60"/>
  <c r="G27" i="59"/>
  <c r="D26" i="59"/>
  <c r="F24" i="59"/>
  <c r="G24" i="59" s="1"/>
  <c r="F23" i="59"/>
  <c r="G23" i="59" s="1"/>
  <c r="F22" i="59"/>
  <c r="G22" i="59" s="1"/>
  <c r="F21" i="59"/>
  <c r="G21" i="59" s="1"/>
  <c r="F20" i="59"/>
  <c r="G20" i="59" s="1"/>
  <c r="F19" i="59"/>
  <c r="G19" i="59" s="1"/>
  <c r="F18" i="59"/>
  <c r="G18" i="59" s="1"/>
  <c r="F17" i="59"/>
  <c r="G17" i="59" s="1"/>
  <c r="F16" i="59"/>
  <c r="F15" i="59"/>
  <c r="G15" i="59" s="1"/>
  <c r="F14" i="59"/>
  <c r="G14" i="59" s="1"/>
  <c r="F13" i="59"/>
  <c r="G13" i="59" s="1"/>
  <c r="D11" i="59"/>
  <c r="P78" i="58"/>
  <c r="O78" i="58"/>
  <c r="N78" i="58"/>
  <c r="M78" i="58"/>
  <c r="L78" i="58"/>
  <c r="J78" i="58"/>
  <c r="G76" i="58"/>
  <c r="G75" i="58"/>
  <c r="G74" i="58"/>
  <c r="G73" i="58"/>
  <c r="G72" i="58"/>
  <c r="G71" i="58"/>
  <c r="G70" i="58"/>
  <c r="G69" i="58"/>
  <c r="G68" i="58"/>
  <c r="G67" i="58"/>
  <c r="G66" i="58"/>
  <c r="G65" i="58"/>
  <c r="G64" i="58"/>
  <c r="G63" i="58"/>
  <c r="G62" i="58"/>
  <c r="G61" i="58"/>
  <c r="G60" i="58"/>
  <c r="G59" i="58"/>
  <c r="G58" i="58"/>
  <c r="G57" i="58"/>
  <c r="G56" i="58"/>
  <c r="G55" i="58"/>
  <c r="G54" i="58"/>
  <c r="G53" i="58"/>
  <c r="G52" i="58"/>
  <c r="G51" i="58"/>
  <c r="G50" i="58"/>
  <c r="G49" i="58"/>
  <c r="G48" i="58"/>
  <c r="G47" i="58"/>
  <c r="G46" i="58"/>
  <c r="G45" i="58"/>
  <c r="G44" i="58"/>
  <c r="G43" i="58"/>
  <c r="G42" i="58"/>
  <c r="G41" i="58"/>
  <c r="G40" i="58"/>
  <c r="G39" i="58"/>
  <c r="G38" i="58"/>
  <c r="G37" i="58"/>
  <c r="G36" i="58"/>
  <c r="G35" i="58"/>
  <c r="G34" i="58"/>
  <c r="G33" i="58"/>
  <c r="G32" i="58"/>
  <c r="G31" i="58"/>
  <c r="G30" i="58"/>
  <c r="G29" i="58"/>
  <c r="G28" i="58"/>
  <c r="G27" i="58"/>
  <c r="G26" i="58"/>
  <c r="G25" i="58"/>
  <c r="G24" i="58"/>
  <c r="G23" i="58"/>
  <c r="G22" i="58"/>
  <c r="G21" i="58"/>
  <c r="G20" i="58"/>
  <c r="G19" i="58"/>
  <c r="G18" i="58"/>
  <c r="G17" i="58"/>
  <c r="G16" i="58"/>
  <c r="G15" i="58"/>
  <c r="G14" i="58"/>
  <c r="G13" i="58"/>
  <c r="G12" i="58"/>
  <c r="G11" i="58"/>
  <c r="N56" i="54"/>
  <c r="M56" i="54"/>
  <c r="L56" i="54"/>
  <c r="K56" i="54"/>
  <c r="J56" i="54"/>
  <c r="I56" i="54"/>
  <c r="H56" i="54"/>
  <c r="G56" i="54"/>
  <c r="F56" i="54"/>
  <c r="E56" i="54"/>
  <c r="D56" i="54"/>
  <c r="N40" i="54"/>
  <c r="M40" i="54"/>
  <c r="L40" i="54"/>
  <c r="K40" i="54"/>
  <c r="J40" i="54"/>
  <c r="I40" i="54"/>
  <c r="H40" i="54"/>
  <c r="G40" i="54"/>
  <c r="F40" i="54"/>
  <c r="E40" i="54"/>
  <c r="D40" i="54"/>
  <c r="E65" i="53"/>
  <c r="K62" i="53"/>
  <c r="R62" i="53" s="1"/>
  <c r="K61" i="53"/>
  <c r="R61" i="53" s="1"/>
  <c r="E53" i="53"/>
  <c r="R50" i="53"/>
  <c r="K50" i="53"/>
  <c r="K49" i="53"/>
  <c r="R49" i="53" s="1"/>
  <c r="K48" i="53"/>
  <c r="R48" i="53" s="1"/>
  <c r="K47" i="53"/>
  <c r="R47" i="53" s="1"/>
  <c r="K46" i="53"/>
  <c r="R46" i="53" s="1"/>
  <c r="F35" i="53"/>
  <c r="E35" i="53"/>
  <c r="P33" i="53"/>
  <c r="K33" i="53"/>
  <c r="P32" i="53"/>
  <c r="K32" i="53"/>
  <c r="R32" i="53" s="1"/>
  <c r="P31" i="53"/>
  <c r="R31" i="53" s="1"/>
  <c r="K31" i="53"/>
  <c r="P30" i="53"/>
  <c r="K30" i="53"/>
  <c r="R30" i="53" s="1"/>
  <c r="P29" i="53"/>
  <c r="K29" i="53"/>
  <c r="P28" i="53"/>
  <c r="K28" i="53"/>
  <c r="P27" i="53"/>
  <c r="K27" i="53"/>
  <c r="P26" i="53"/>
  <c r="R26" i="53" s="1"/>
  <c r="K26" i="53"/>
  <c r="P25" i="53"/>
  <c r="K25" i="53"/>
  <c r="P24" i="53"/>
  <c r="K24" i="53"/>
  <c r="R24" i="53" s="1"/>
  <c r="P23" i="53"/>
  <c r="K23" i="53"/>
  <c r="P22" i="53"/>
  <c r="K22" i="53"/>
  <c r="P21" i="53"/>
  <c r="K21" i="53"/>
  <c r="P20" i="53"/>
  <c r="R20" i="53" s="1"/>
  <c r="K20" i="53"/>
  <c r="P19" i="53"/>
  <c r="K19" i="53"/>
  <c r="P18" i="53"/>
  <c r="K18" i="53"/>
  <c r="P17" i="53"/>
  <c r="K17" i="53"/>
  <c r="R17" i="53" s="1"/>
  <c r="P16" i="53"/>
  <c r="K16" i="53"/>
  <c r="P15" i="53"/>
  <c r="R15" i="53" s="1"/>
  <c r="K15" i="53"/>
  <c r="P14" i="53"/>
  <c r="K14" i="53"/>
  <c r="G97" i="52"/>
  <c r="G92" i="52"/>
  <c r="G84" i="52"/>
  <c r="G62" i="52"/>
  <c r="G51" i="52"/>
  <c r="G39" i="52"/>
  <c r="G29" i="52"/>
  <c r="G27" i="51"/>
  <c r="D26" i="51"/>
  <c r="F24" i="51"/>
  <c r="G24" i="51" s="1"/>
  <c r="F23" i="51"/>
  <c r="G23" i="51" s="1"/>
  <c r="F22" i="51"/>
  <c r="G22" i="51" s="1"/>
  <c r="F21" i="51"/>
  <c r="G21" i="51" s="1"/>
  <c r="F20" i="51"/>
  <c r="G20" i="51" s="1"/>
  <c r="F19" i="51"/>
  <c r="G19" i="51" s="1"/>
  <c r="F18" i="51"/>
  <c r="G18" i="51" s="1"/>
  <c r="F17" i="51"/>
  <c r="G17" i="51" s="1"/>
  <c r="F16" i="51"/>
  <c r="G16" i="51" s="1"/>
  <c r="F15" i="51"/>
  <c r="G15" i="51" s="1"/>
  <c r="F14" i="51"/>
  <c r="G14" i="51" s="1"/>
  <c r="F13" i="51"/>
  <c r="G13" i="51" s="1"/>
  <c r="D11" i="51"/>
  <c r="P78" i="50"/>
  <c r="O78" i="50"/>
  <c r="N78" i="50"/>
  <c r="M78" i="50"/>
  <c r="L78" i="50"/>
  <c r="J78"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1" i="50"/>
  <c r="G50" i="50"/>
  <c r="G49" i="50"/>
  <c r="G48" i="50"/>
  <c r="G47" i="50"/>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G11" i="50"/>
  <c r="N56" i="46"/>
  <c r="M56" i="46"/>
  <c r="L56" i="46"/>
  <c r="K56" i="46"/>
  <c r="J56" i="46"/>
  <c r="I56" i="46"/>
  <c r="H56" i="46"/>
  <c r="G56" i="46"/>
  <c r="F56" i="46"/>
  <c r="E56" i="46"/>
  <c r="D56" i="46"/>
  <c r="N40" i="46"/>
  <c r="M40" i="46"/>
  <c r="L40" i="46"/>
  <c r="K40" i="46"/>
  <c r="J40" i="46"/>
  <c r="I40" i="46"/>
  <c r="H40" i="46"/>
  <c r="G40" i="46"/>
  <c r="F40" i="46"/>
  <c r="E40" i="46"/>
  <c r="D40" i="46"/>
  <c r="E65" i="45"/>
  <c r="R62" i="45"/>
  <c r="K62" i="45"/>
  <c r="K61" i="45"/>
  <c r="R61" i="45" s="1"/>
  <c r="E53" i="45"/>
  <c r="K50" i="45"/>
  <c r="R50" i="45" s="1"/>
  <c r="K49" i="45"/>
  <c r="R49" i="45" s="1"/>
  <c r="K48" i="45"/>
  <c r="R48" i="45" s="1"/>
  <c r="K47" i="45"/>
  <c r="R47" i="45" s="1"/>
  <c r="R46" i="45"/>
  <c r="K46" i="45"/>
  <c r="F35" i="45"/>
  <c r="E35" i="45"/>
  <c r="E38" i="45" s="1"/>
  <c r="E71" i="45" s="1"/>
  <c r="P33" i="45"/>
  <c r="K33" i="45"/>
  <c r="R33" i="45" s="1"/>
  <c r="P32" i="45"/>
  <c r="K32" i="45"/>
  <c r="R32" i="45" s="1"/>
  <c r="P31" i="45"/>
  <c r="K31" i="45"/>
  <c r="R31" i="45" s="1"/>
  <c r="P30" i="45"/>
  <c r="K30" i="45"/>
  <c r="R30" i="45" s="1"/>
  <c r="P29" i="45"/>
  <c r="K29" i="45"/>
  <c r="P28" i="45"/>
  <c r="R28" i="45" s="1"/>
  <c r="K28" i="45"/>
  <c r="P27" i="45"/>
  <c r="K27" i="45"/>
  <c r="R27" i="45" s="1"/>
  <c r="P26" i="45"/>
  <c r="K26" i="45"/>
  <c r="P25" i="45"/>
  <c r="K25" i="45"/>
  <c r="P24" i="45"/>
  <c r="K24" i="45"/>
  <c r="R24" i="45" s="1"/>
  <c r="P23" i="45"/>
  <c r="K23" i="45"/>
  <c r="P22" i="45"/>
  <c r="K22" i="45"/>
  <c r="R22" i="45" s="1"/>
  <c r="P21" i="45"/>
  <c r="K21" i="45"/>
  <c r="P20" i="45"/>
  <c r="R20" i="45" s="1"/>
  <c r="K20" i="45"/>
  <c r="P19" i="45"/>
  <c r="K19" i="45"/>
  <c r="R18" i="45"/>
  <c r="P18" i="45"/>
  <c r="K18" i="45"/>
  <c r="P17" i="45"/>
  <c r="K17" i="45"/>
  <c r="P16" i="45"/>
  <c r="K16" i="45"/>
  <c r="P15" i="45"/>
  <c r="K15" i="45"/>
  <c r="R15" i="45" s="1"/>
  <c r="P14" i="45"/>
  <c r="K14" i="45"/>
  <c r="G97" i="15"/>
  <c r="G92" i="15"/>
  <c r="G84" i="15"/>
  <c r="G62" i="15"/>
  <c r="H46" i="15"/>
  <c r="H45" i="15"/>
  <c r="H44" i="15"/>
  <c r="H15" i="15"/>
  <c r="H14" i="15"/>
  <c r="H13" i="15"/>
  <c r="H12" i="15"/>
  <c r="G28" i="14"/>
  <c r="G27" i="14"/>
  <c r="D26" i="14"/>
  <c r="F24" i="14"/>
  <c r="G24" i="14" s="1"/>
  <c r="F23" i="14"/>
  <c r="G23" i="14" s="1"/>
  <c r="F22" i="14"/>
  <c r="G22" i="14" s="1"/>
  <c r="F21" i="14"/>
  <c r="G21" i="14" s="1"/>
  <c r="F20" i="14"/>
  <c r="D20" i="14"/>
  <c r="F19" i="14"/>
  <c r="G19" i="14" s="1"/>
  <c r="F18" i="14"/>
  <c r="D18" i="14"/>
  <c r="D17" i="14" s="1"/>
  <c r="F17" i="14"/>
  <c r="F16" i="14"/>
  <c r="D16" i="14"/>
  <c r="F15" i="14"/>
  <c r="D15" i="14"/>
  <c r="F14" i="14"/>
  <c r="D14" i="14"/>
  <c r="F13" i="14"/>
  <c r="G13" i="14" s="1"/>
  <c r="M78" i="16"/>
  <c r="P76" i="16"/>
  <c r="O76" i="16"/>
  <c r="N76" i="16"/>
  <c r="E76" i="16"/>
  <c r="F76" i="16" s="1"/>
  <c r="G76" i="16" s="1"/>
  <c r="P75" i="16"/>
  <c r="O75" i="16"/>
  <c r="N75" i="16"/>
  <c r="E75" i="16"/>
  <c r="P74" i="16"/>
  <c r="O74" i="16"/>
  <c r="N74" i="16"/>
  <c r="E74" i="16"/>
  <c r="F74" i="16" s="1"/>
  <c r="G74" i="16" s="1"/>
  <c r="P73" i="16"/>
  <c r="O73" i="16"/>
  <c r="N73" i="16"/>
  <c r="Q73" i="16" s="1"/>
  <c r="E73" i="16"/>
  <c r="F73" i="16" s="1"/>
  <c r="T72" i="16"/>
  <c r="F72" i="16"/>
  <c r="G72" i="16" s="1"/>
  <c r="K72" i="16" s="1"/>
  <c r="N72" i="16" s="1"/>
  <c r="P71" i="16"/>
  <c r="O71" i="16"/>
  <c r="N71" i="16"/>
  <c r="E71" i="16"/>
  <c r="P70" i="16"/>
  <c r="O70" i="16"/>
  <c r="N70" i="16"/>
  <c r="E70" i="16"/>
  <c r="F70" i="16" s="1"/>
  <c r="G70" i="16" s="1"/>
  <c r="P69" i="16"/>
  <c r="O69" i="16"/>
  <c r="N69" i="16"/>
  <c r="Q69" i="16" s="1"/>
  <c r="E69" i="16"/>
  <c r="F69" i="16" s="1"/>
  <c r="P68" i="16"/>
  <c r="O68" i="16"/>
  <c r="N68" i="16"/>
  <c r="E68" i="16"/>
  <c r="F68" i="16" s="1"/>
  <c r="G68" i="16" s="1"/>
  <c r="P67" i="16"/>
  <c r="O67" i="16"/>
  <c r="N67" i="16"/>
  <c r="E67" i="16"/>
  <c r="P66" i="16"/>
  <c r="O66" i="16"/>
  <c r="N66" i="16"/>
  <c r="E66" i="16"/>
  <c r="F66" i="16" s="1"/>
  <c r="G66" i="16" s="1"/>
  <c r="P65" i="16"/>
  <c r="O65" i="16"/>
  <c r="N65" i="16"/>
  <c r="E65" i="16"/>
  <c r="P64" i="16"/>
  <c r="O64" i="16"/>
  <c r="N64" i="16"/>
  <c r="Q64" i="16" s="1"/>
  <c r="E64" i="16"/>
  <c r="F64" i="16" s="1"/>
  <c r="P63" i="16"/>
  <c r="O63" i="16"/>
  <c r="N63" i="16"/>
  <c r="Q63" i="16" s="1"/>
  <c r="E63" i="16"/>
  <c r="T62" i="16"/>
  <c r="J62" i="16"/>
  <c r="G62" i="16"/>
  <c r="P61" i="16"/>
  <c r="O61" i="16"/>
  <c r="N61" i="16"/>
  <c r="Q61" i="16" s="1"/>
  <c r="E61" i="16"/>
  <c r="F61" i="16" s="1"/>
  <c r="G60" i="16"/>
  <c r="K60" i="16" s="1"/>
  <c r="N60" i="16" s="1"/>
  <c r="F60" i="16"/>
  <c r="P59" i="16"/>
  <c r="O59" i="16"/>
  <c r="N59" i="16"/>
  <c r="T58" i="16"/>
  <c r="J58" i="16"/>
  <c r="P57" i="16"/>
  <c r="O57" i="16"/>
  <c r="N57" i="16"/>
  <c r="P56" i="16"/>
  <c r="O56" i="16"/>
  <c r="N56" i="16"/>
  <c r="Q56" i="16" s="1"/>
  <c r="E56" i="16"/>
  <c r="P55" i="16"/>
  <c r="O55" i="16"/>
  <c r="N55" i="16"/>
  <c r="P54" i="16"/>
  <c r="O54" i="16"/>
  <c r="N54" i="16"/>
  <c r="E54" i="16"/>
  <c r="P53" i="16"/>
  <c r="O53" i="16"/>
  <c r="N53" i="16"/>
  <c r="T52" i="16"/>
  <c r="J52" i="16"/>
  <c r="F52" i="16"/>
  <c r="G52" i="16" s="1"/>
  <c r="P51" i="16"/>
  <c r="O51" i="16"/>
  <c r="N51" i="16"/>
  <c r="Q51" i="16" s="1"/>
  <c r="T50" i="16"/>
  <c r="J50" i="16"/>
  <c r="K50" i="16" s="1"/>
  <c r="N50" i="16" s="1"/>
  <c r="G50" i="16"/>
  <c r="P49" i="16"/>
  <c r="O49" i="16"/>
  <c r="N49" i="16"/>
  <c r="P48" i="16"/>
  <c r="O48" i="16"/>
  <c r="N48" i="16"/>
  <c r="E48" i="16"/>
  <c r="F48" i="16" s="1"/>
  <c r="P47" i="16"/>
  <c r="O47" i="16"/>
  <c r="N47" i="16"/>
  <c r="P46" i="16"/>
  <c r="O46" i="16"/>
  <c r="N46" i="16"/>
  <c r="G46" i="16"/>
  <c r="P45" i="16"/>
  <c r="O45" i="16"/>
  <c r="N45" i="16"/>
  <c r="P44" i="16"/>
  <c r="O44" i="16"/>
  <c r="N44" i="16"/>
  <c r="E44" i="16"/>
  <c r="T43" i="16"/>
  <c r="J43" i="16"/>
  <c r="G43" i="16"/>
  <c r="P42" i="16"/>
  <c r="O42" i="16"/>
  <c r="N42" i="16"/>
  <c r="Q42" i="16" s="1"/>
  <c r="F42" i="16"/>
  <c r="E42" i="16"/>
  <c r="T41" i="16"/>
  <c r="F41" i="16"/>
  <c r="G41" i="16" s="1"/>
  <c r="K41" i="16" s="1"/>
  <c r="P40" i="16"/>
  <c r="O40" i="16"/>
  <c r="N40" i="16"/>
  <c r="E40" i="16"/>
  <c r="F40" i="16" s="1"/>
  <c r="G40" i="16" s="1"/>
  <c r="G39" i="16"/>
  <c r="K39" i="16" s="1"/>
  <c r="T38" i="16"/>
  <c r="J38" i="16"/>
  <c r="G38" i="16"/>
  <c r="P37" i="16"/>
  <c r="O37" i="16"/>
  <c r="N37" i="16"/>
  <c r="E37" i="16"/>
  <c r="F37" i="16" s="1"/>
  <c r="G37" i="16" s="1"/>
  <c r="P36" i="16"/>
  <c r="O36" i="16"/>
  <c r="N36" i="16"/>
  <c r="F36" i="16"/>
  <c r="G36" i="16" s="1"/>
  <c r="N35" i="16"/>
  <c r="G35" i="16"/>
  <c r="K35" i="16" s="1"/>
  <c r="G34" i="16"/>
  <c r="K34" i="16" s="1"/>
  <c r="N34" i="16" s="1"/>
  <c r="O33" i="16"/>
  <c r="F33" i="16"/>
  <c r="G33" i="16" s="1"/>
  <c r="K33" i="16" s="1"/>
  <c r="E32" i="16"/>
  <c r="P31" i="16"/>
  <c r="O31" i="16"/>
  <c r="N31" i="16"/>
  <c r="E31" i="16"/>
  <c r="F31" i="16" s="1"/>
  <c r="P30" i="16"/>
  <c r="O30" i="16"/>
  <c r="N30" i="16"/>
  <c r="E30" i="16"/>
  <c r="T29" i="16"/>
  <c r="J29" i="16"/>
  <c r="G29" i="16"/>
  <c r="P28" i="16"/>
  <c r="O28" i="16"/>
  <c r="N28" i="16"/>
  <c r="E28" i="16"/>
  <c r="F28" i="16" s="1"/>
  <c r="G28" i="16" s="1"/>
  <c r="T27" i="16"/>
  <c r="J27" i="16"/>
  <c r="F27" i="16"/>
  <c r="G27" i="16" s="1"/>
  <c r="P26" i="16"/>
  <c r="O26" i="16"/>
  <c r="N26" i="16"/>
  <c r="E26" i="16"/>
  <c r="T25" i="16"/>
  <c r="J25" i="16"/>
  <c r="G25" i="16"/>
  <c r="P24" i="16"/>
  <c r="O24" i="16"/>
  <c r="N24" i="16"/>
  <c r="E24" i="16"/>
  <c r="F24" i="16" s="1"/>
  <c r="G24" i="16" s="1"/>
  <c r="T23" i="16"/>
  <c r="J23" i="16"/>
  <c r="G23" i="16"/>
  <c r="K23" i="16" s="1"/>
  <c r="P22" i="16"/>
  <c r="O22" i="16"/>
  <c r="N22" i="16"/>
  <c r="Q22" i="16" s="1"/>
  <c r="F22" i="16"/>
  <c r="G22" i="16" s="1"/>
  <c r="E22" i="16"/>
  <c r="P21" i="16"/>
  <c r="O21" i="16"/>
  <c r="N21" i="16"/>
  <c r="E21" i="16"/>
  <c r="F21" i="16" s="1"/>
  <c r="P20" i="16"/>
  <c r="O20" i="16"/>
  <c r="N20" i="16"/>
  <c r="F20" i="16"/>
  <c r="E20" i="16"/>
  <c r="P19" i="16"/>
  <c r="O19" i="16"/>
  <c r="N19" i="16"/>
  <c r="E19" i="16"/>
  <c r="T18" i="16"/>
  <c r="J18" i="16"/>
  <c r="G18" i="16"/>
  <c r="P17" i="16"/>
  <c r="O17" i="16"/>
  <c r="N17" i="16"/>
  <c r="E17" i="16"/>
  <c r="T16" i="16"/>
  <c r="J16" i="16"/>
  <c r="G16" i="16"/>
  <c r="P15" i="16"/>
  <c r="O15" i="16"/>
  <c r="N15" i="16"/>
  <c r="E15" i="16"/>
  <c r="F15" i="16" s="1"/>
  <c r="G15" i="16" s="1"/>
  <c r="P14" i="16"/>
  <c r="O14" i="16"/>
  <c r="N14" i="16"/>
  <c r="E14" i="16"/>
  <c r="T13" i="16"/>
  <c r="J13" i="16"/>
  <c r="P12" i="16"/>
  <c r="O12" i="16"/>
  <c r="N12" i="16"/>
  <c r="E12" i="16"/>
  <c r="F12" i="16" s="1"/>
  <c r="G12" i="16" s="1"/>
  <c r="P11" i="16"/>
  <c r="O11" i="16"/>
  <c r="N11" i="16"/>
  <c r="Q11" i="16" s="1"/>
  <c r="F11" i="16"/>
  <c r="E11" i="16"/>
  <c r="O94" i="12"/>
  <c r="O93" i="12"/>
  <c r="O92" i="12"/>
  <c r="O91" i="12"/>
  <c r="O90" i="12"/>
  <c r="O89" i="12"/>
  <c r="O88" i="12"/>
  <c r="O87" i="12"/>
  <c r="O86" i="12"/>
  <c r="O85" i="12"/>
  <c r="O84" i="12"/>
  <c r="O83" i="12"/>
  <c r="O82" i="12"/>
  <c r="O81" i="12"/>
  <c r="O80" i="12"/>
  <c r="O79" i="12"/>
  <c r="O78" i="12"/>
  <c r="O77" i="12"/>
  <c r="O76" i="12"/>
  <c r="O75" i="12"/>
  <c r="O74" i="12"/>
  <c r="O73" i="12"/>
  <c r="O72" i="12"/>
  <c r="O71" i="12"/>
  <c r="O70" i="12"/>
  <c r="O69" i="12"/>
  <c r="O68" i="12"/>
  <c r="O67" i="12"/>
  <c r="O66" i="12"/>
  <c r="O65" i="12"/>
  <c r="O64" i="12"/>
  <c r="O63" i="12"/>
  <c r="O62" i="12"/>
  <c r="O61" i="12"/>
  <c r="O60" i="12"/>
  <c r="O59" i="12"/>
  <c r="O58" i="12"/>
  <c r="O57" i="12"/>
  <c r="O56" i="12"/>
  <c r="O55" i="12"/>
  <c r="O54" i="12"/>
  <c r="O53" i="12"/>
  <c r="O52" i="12"/>
  <c r="K51" i="12"/>
  <c r="I51" i="12"/>
  <c r="H51" i="12"/>
  <c r="O51" i="12" s="1"/>
  <c r="O50" i="12"/>
  <c r="O49" i="12"/>
  <c r="O48" i="12"/>
  <c r="O47" i="12"/>
  <c r="O46" i="12"/>
  <c r="O45" i="12"/>
  <c r="O44" i="12"/>
  <c r="O43" i="12"/>
  <c r="O42" i="12"/>
  <c r="O41" i="12"/>
  <c r="O40" i="12"/>
  <c r="O39" i="12"/>
  <c r="O38" i="12"/>
  <c r="O37" i="12"/>
  <c r="O36" i="12"/>
  <c r="O35" i="12"/>
  <c r="O34" i="12"/>
  <c r="O33" i="12"/>
  <c r="O32" i="12"/>
  <c r="O31" i="12"/>
  <c r="O30" i="12"/>
  <c r="O29" i="12"/>
  <c r="I56" i="10"/>
  <c r="O29" i="27" s="1"/>
  <c r="K48" i="10"/>
  <c r="I46" i="10"/>
  <c r="N46" i="10" s="1"/>
  <c r="J38" i="10"/>
  <c r="J54" i="10" s="1"/>
  <c r="I38" i="10"/>
  <c r="I54" i="10" s="1"/>
  <c r="G38" i="10"/>
  <c r="J37" i="10"/>
  <c r="J53" i="10" s="1"/>
  <c r="I37" i="10"/>
  <c r="I53" i="10" s="1"/>
  <c r="G37" i="10"/>
  <c r="J36" i="10"/>
  <c r="J52" i="10" s="1"/>
  <c r="I36" i="10"/>
  <c r="I52" i="10" s="1"/>
  <c r="G36" i="10"/>
  <c r="I35" i="10"/>
  <c r="G35" i="10"/>
  <c r="G51" i="10" s="1"/>
  <c r="H51" i="10" s="1"/>
  <c r="J34" i="10"/>
  <c r="I34" i="10"/>
  <c r="G34" i="10"/>
  <c r="D34" i="10"/>
  <c r="J33" i="10"/>
  <c r="I33" i="10"/>
  <c r="I49" i="10" s="1"/>
  <c r="K49" i="10" s="1"/>
  <c r="N48" i="10" s="1"/>
  <c r="G33" i="10"/>
  <c r="D33" i="10"/>
  <c r="K32" i="10"/>
  <c r="J32" i="10"/>
  <c r="J48" i="10" s="1"/>
  <c r="G32" i="10"/>
  <c r="F32" i="10" s="1"/>
  <c r="D32" i="10"/>
  <c r="E32" i="10" s="1"/>
  <c r="J31" i="10"/>
  <c r="I31" i="10"/>
  <c r="K31" i="10" s="1"/>
  <c r="G31" i="10"/>
  <c r="H31" i="10" s="1"/>
  <c r="D31" i="10"/>
  <c r="N30" i="10"/>
  <c r="J30" i="10"/>
  <c r="I30" i="10"/>
  <c r="K30" i="10" s="1"/>
  <c r="G30" i="10"/>
  <c r="G46" i="10" s="1"/>
  <c r="D30" i="10"/>
  <c r="J29" i="10"/>
  <c r="I29" i="10"/>
  <c r="G29" i="10"/>
  <c r="F29" i="10" s="1"/>
  <c r="F56" i="10" s="1"/>
  <c r="D29" i="10"/>
  <c r="E65" i="9"/>
  <c r="K62" i="9"/>
  <c r="R62" i="9" s="1"/>
  <c r="K61" i="9"/>
  <c r="R61" i="9" s="1"/>
  <c r="R65" i="9" s="1"/>
  <c r="E53" i="9"/>
  <c r="K50" i="9"/>
  <c r="R50" i="9" s="1"/>
  <c r="K49" i="9"/>
  <c r="R49" i="9" s="1"/>
  <c r="K48" i="9"/>
  <c r="R48" i="9" s="1"/>
  <c r="K47" i="9"/>
  <c r="R47" i="9" s="1"/>
  <c r="K46" i="9"/>
  <c r="R46" i="9" s="1"/>
  <c r="F35" i="9"/>
  <c r="E35" i="9"/>
  <c r="P33" i="9"/>
  <c r="K33" i="9"/>
  <c r="R33" i="9" s="1"/>
  <c r="P32" i="9"/>
  <c r="K32" i="9"/>
  <c r="P31" i="9"/>
  <c r="K31" i="9"/>
  <c r="P30" i="9"/>
  <c r="R30" i="9" s="1"/>
  <c r="K30" i="9"/>
  <c r="P29" i="9"/>
  <c r="K29" i="9"/>
  <c r="R29" i="9" s="1"/>
  <c r="P28" i="9"/>
  <c r="K28" i="9"/>
  <c r="P27" i="9"/>
  <c r="K27" i="9"/>
  <c r="R27" i="9" s="1"/>
  <c r="P26" i="9"/>
  <c r="K26" i="9"/>
  <c r="P25" i="9"/>
  <c r="K25" i="9"/>
  <c r="P24" i="9"/>
  <c r="K24" i="9"/>
  <c r="P23" i="9"/>
  <c r="K23" i="9"/>
  <c r="R23" i="9" s="1"/>
  <c r="P22" i="9"/>
  <c r="K22" i="9"/>
  <c r="P21" i="9"/>
  <c r="K21" i="9"/>
  <c r="P20" i="9"/>
  <c r="K20" i="9"/>
  <c r="P19" i="9"/>
  <c r="K19" i="9"/>
  <c r="R19" i="9" s="1"/>
  <c r="P18" i="9"/>
  <c r="K18" i="9"/>
  <c r="P17" i="9"/>
  <c r="K17" i="9"/>
  <c r="P16" i="9"/>
  <c r="K16" i="9"/>
  <c r="P15" i="9"/>
  <c r="K15" i="9"/>
  <c r="P14" i="9"/>
  <c r="T50" i="43"/>
  <c r="T36" i="43"/>
  <c r="L11" i="43"/>
  <c r="C11" i="43"/>
  <c r="AC10" i="43"/>
  <c r="Y10" i="43"/>
  <c r="O9" i="43"/>
  <c r="L9" i="43"/>
  <c r="I9" i="43"/>
  <c r="L7" i="43"/>
  <c r="I7" i="43"/>
  <c r="V4" i="43"/>
  <c r="S4" i="43"/>
  <c r="S6" i="43" s="1"/>
  <c r="S10" i="43" s="1"/>
  <c r="O4" i="43"/>
  <c r="L4" i="43"/>
  <c r="I4" i="43"/>
  <c r="F4" i="43"/>
  <c r="C4" i="43"/>
  <c r="C6" i="43" s="1"/>
  <c r="C8" i="43" s="1"/>
  <c r="D4" i="44"/>
  <c r="AV863" i="25"/>
  <c r="AG863" i="25"/>
  <c r="AF863" i="25"/>
  <c r="AG862" i="25"/>
  <c r="AF862" i="25"/>
  <c r="AJ862" i="25" s="1"/>
  <c r="AK862" i="25" s="1"/>
  <c r="BH861" i="25"/>
  <c r="BG861" i="25"/>
  <c r="BE861" i="25"/>
  <c r="BD861" i="25"/>
  <c r="BB861" i="25"/>
  <c r="AZ861" i="25"/>
  <c r="AY861" i="25"/>
  <c r="AX861" i="25"/>
  <c r="AW861" i="25"/>
  <c r="AV861" i="25"/>
  <c r="AS861" i="25"/>
  <c r="AR861" i="25"/>
  <c r="AP861" i="25"/>
  <c r="AO861" i="25"/>
  <c r="AG861" i="25"/>
  <c r="AU861" i="25" s="1"/>
  <c r="AF861" i="25"/>
  <c r="AL861" i="25" s="1"/>
  <c r="AM861" i="25" s="1"/>
  <c r="AF860" i="25"/>
  <c r="AH860" i="25" s="1"/>
  <c r="AG859" i="25"/>
  <c r="AV859" i="25" s="1"/>
  <c r="AF859" i="25"/>
  <c r="AI859" i="25" s="1"/>
  <c r="AG858" i="25"/>
  <c r="BH858" i="25" s="1"/>
  <c r="AF858" i="25"/>
  <c r="AH858" i="25" s="1"/>
  <c r="AG857" i="25"/>
  <c r="AF857" i="25"/>
  <c r="AL857" i="25" s="1"/>
  <c r="AM857" i="25" s="1"/>
  <c r="AS856" i="25"/>
  <c r="AM856" i="25"/>
  <c r="AI856" i="25"/>
  <c r="AH856" i="25"/>
  <c r="AG856" i="25"/>
  <c r="AF856" i="25"/>
  <c r="AL856" i="25" s="1"/>
  <c r="AG855" i="25"/>
  <c r="AF855" i="25"/>
  <c r="AF854" i="25"/>
  <c r="AL854" i="25" s="1"/>
  <c r="AM854" i="25" s="1"/>
  <c r="AG853" i="25"/>
  <c r="AF853" i="25"/>
  <c r="AG852" i="25"/>
  <c r="AF852" i="25"/>
  <c r="AL852" i="25" s="1"/>
  <c r="AM852" i="25" s="1"/>
  <c r="AF851" i="25"/>
  <c r="AF850" i="25"/>
  <c r="AL850" i="25" s="1"/>
  <c r="AM850" i="25" s="1"/>
  <c r="AF849" i="25"/>
  <c r="AH849" i="25" s="1"/>
  <c r="AG848" i="25"/>
  <c r="AF848" i="25"/>
  <c r="BH847" i="25"/>
  <c r="BG847" i="25"/>
  <c r="BF847" i="25"/>
  <c r="BA847" i="25"/>
  <c r="AZ847" i="25"/>
  <c r="AY847" i="25"/>
  <c r="AX847" i="25"/>
  <c r="AW847" i="25"/>
  <c r="AS847" i="25"/>
  <c r="AR847" i="25"/>
  <c r="AQ847" i="25"/>
  <c r="AP847" i="25"/>
  <c r="AG847" i="25"/>
  <c r="AF847" i="25"/>
  <c r="AF846" i="25"/>
  <c r="BH845" i="25"/>
  <c r="BG845" i="25"/>
  <c r="BD845" i="25"/>
  <c r="AY845" i="25"/>
  <c r="AS845" i="25"/>
  <c r="AR845" i="25"/>
  <c r="AG845" i="25"/>
  <c r="AV845" i="25" s="1"/>
  <c r="AF845" i="25"/>
  <c r="BF844" i="25"/>
  <c r="AZ844" i="25"/>
  <c r="AU844" i="25"/>
  <c r="AG844" i="25"/>
  <c r="AF844" i="25"/>
  <c r="AL844" i="25" s="1"/>
  <c r="AM844" i="25" s="1"/>
  <c r="AF843" i="25"/>
  <c r="AJ843" i="25" s="1"/>
  <c r="AK843" i="25" s="1"/>
  <c r="AG842" i="25"/>
  <c r="BG842" i="25" s="1"/>
  <c r="AF842" i="25"/>
  <c r="AF841" i="25"/>
  <c r="AI841" i="25" s="1"/>
  <c r="AF840" i="25"/>
  <c r="AH840" i="25" s="1"/>
  <c r="AJ839" i="25"/>
  <c r="AK839" i="25" s="1"/>
  <c r="AF839" i="25"/>
  <c r="AG838" i="25"/>
  <c r="AF838" i="25"/>
  <c r="AH837" i="25"/>
  <c r="AG837" i="25"/>
  <c r="AF837" i="25"/>
  <c r="AG836" i="25"/>
  <c r="AF836" i="25"/>
  <c r="AP835" i="25"/>
  <c r="AO835" i="25"/>
  <c r="AG835" i="25"/>
  <c r="AF835" i="25"/>
  <c r="AJ835" i="25" s="1"/>
  <c r="AK835" i="25" s="1"/>
  <c r="BC834" i="25"/>
  <c r="AY834" i="25"/>
  <c r="AX834" i="25"/>
  <c r="AG834" i="25"/>
  <c r="AP834" i="25" s="1"/>
  <c r="AF834" i="25"/>
  <c r="BH833" i="25"/>
  <c r="BG833" i="25"/>
  <c r="BF833" i="25"/>
  <c r="BE833" i="25"/>
  <c r="BC833" i="25"/>
  <c r="BB833" i="25"/>
  <c r="BA833" i="25"/>
  <c r="AV833" i="25"/>
  <c r="AG833" i="25"/>
  <c r="AF833" i="25"/>
  <c r="AG832" i="25"/>
  <c r="BB832" i="25" s="1"/>
  <c r="AF832" i="25"/>
  <c r="AR831" i="25"/>
  <c r="AG831" i="25"/>
  <c r="AF831" i="25"/>
  <c r="AF830" i="25"/>
  <c r="BH829" i="25"/>
  <c r="BG829" i="25"/>
  <c r="BD829" i="25"/>
  <c r="BC829" i="25"/>
  <c r="BA829" i="25"/>
  <c r="AZ829" i="25"/>
  <c r="AG829" i="25"/>
  <c r="AF829" i="25"/>
  <c r="AM828" i="25"/>
  <c r="AF828" i="25"/>
  <c r="AL828" i="25" s="1"/>
  <c r="BC827" i="25"/>
  <c r="BB827" i="25"/>
  <c r="AZ827" i="25"/>
  <c r="AX827" i="25"/>
  <c r="AU827" i="25"/>
  <c r="AQ827" i="25"/>
  <c r="AL827" i="25"/>
  <c r="AM827" i="25" s="1"/>
  <c r="AG827" i="25"/>
  <c r="AV827" i="25" s="1"/>
  <c r="AF827" i="25"/>
  <c r="AH827" i="25" s="1"/>
  <c r="AN827" i="25" s="1"/>
  <c r="BG826" i="25"/>
  <c r="AW826" i="25"/>
  <c r="AQ826" i="25"/>
  <c r="AG826" i="25"/>
  <c r="AF826" i="25"/>
  <c r="AH826" i="25" s="1"/>
  <c r="AN826" i="25" s="1"/>
  <c r="BF825" i="25"/>
  <c r="AW825" i="25"/>
  <c r="AG825" i="25"/>
  <c r="AF825" i="25"/>
  <c r="AG824" i="25"/>
  <c r="BF824" i="25" s="1"/>
  <c r="AF824" i="25"/>
  <c r="AG823" i="25"/>
  <c r="AF823" i="25"/>
  <c r="AG822" i="25"/>
  <c r="AF822" i="25"/>
  <c r="AI822" i="25" s="1"/>
  <c r="AG821" i="25"/>
  <c r="AQ821" i="25" s="1"/>
  <c r="AF821" i="25"/>
  <c r="BG820" i="25"/>
  <c r="BC820" i="25"/>
  <c r="AZ820" i="25"/>
  <c r="AX820" i="25"/>
  <c r="AQ820" i="25"/>
  <c r="AG820" i="25"/>
  <c r="AF820" i="25"/>
  <c r="AG819" i="25"/>
  <c r="BB819" i="25" s="1"/>
  <c r="AF819" i="25"/>
  <c r="AF818" i="25"/>
  <c r="AJ818" i="25" s="1"/>
  <c r="AK818" i="25" s="1"/>
  <c r="AF817" i="25"/>
  <c r="AG816" i="25"/>
  <c r="AF816" i="25"/>
  <c r="AF815" i="25"/>
  <c r="AF814" i="25"/>
  <c r="AL813" i="25"/>
  <c r="AM813" i="25" s="1"/>
  <c r="AJ813" i="25"/>
  <c r="AK813" i="25" s="1"/>
  <c r="AF813" i="25"/>
  <c r="AI813" i="25" s="1"/>
  <c r="AG812" i="25"/>
  <c r="BG812" i="25" s="1"/>
  <c r="AF812" i="25"/>
  <c r="AI811" i="25"/>
  <c r="AF811" i="25"/>
  <c r="AF810" i="25"/>
  <c r="BA809" i="25"/>
  <c r="AZ809" i="25"/>
  <c r="AY809" i="25"/>
  <c r="AV809" i="25"/>
  <c r="AU809" i="25"/>
  <c r="AT809" i="25"/>
  <c r="AS809" i="25"/>
  <c r="AR809" i="25"/>
  <c r="AG809" i="25"/>
  <c r="AF809" i="25"/>
  <c r="AG808" i="25"/>
  <c r="AF808" i="25"/>
  <c r="AJ807" i="25"/>
  <c r="AK807" i="25" s="1"/>
  <c r="AI807" i="25"/>
  <c r="AH807" i="25"/>
  <c r="AN807" i="25" s="1"/>
  <c r="AG807" i="25"/>
  <c r="AF807" i="25"/>
  <c r="AL807" i="25" s="1"/>
  <c r="AM807" i="25" s="1"/>
  <c r="AN806" i="25"/>
  <c r="AL806" i="25"/>
  <c r="AM806" i="25" s="1"/>
  <c r="AJ806" i="25"/>
  <c r="AK806" i="25" s="1"/>
  <c r="AI806" i="25"/>
  <c r="AG806" i="25"/>
  <c r="AF806" i="25"/>
  <c r="AH806" i="25" s="1"/>
  <c r="AG805" i="25"/>
  <c r="AF805" i="25"/>
  <c r="AH805" i="25" s="1"/>
  <c r="AN805" i="25" s="1"/>
  <c r="AG804" i="25"/>
  <c r="AF804" i="25"/>
  <c r="AF803" i="25"/>
  <c r="AF802" i="25"/>
  <c r="AJ802" i="25" s="1"/>
  <c r="AK802" i="25" s="1"/>
  <c r="BH801" i="25"/>
  <c r="BA801" i="25"/>
  <c r="AX801" i="25"/>
  <c r="AT801" i="25"/>
  <c r="AS801" i="25"/>
  <c r="AR801" i="25"/>
  <c r="AQ801" i="25"/>
  <c r="AP801" i="25"/>
  <c r="AL801" i="25"/>
  <c r="AM801" i="25" s="1"/>
  <c r="AG801" i="25"/>
  <c r="AF801" i="25"/>
  <c r="AG800" i="25"/>
  <c r="AF800" i="25"/>
  <c r="AI799" i="25"/>
  <c r="AH799" i="25"/>
  <c r="AN799" i="25" s="1"/>
  <c r="AF799" i="25"/>
  <c r="AG798" i="25"/>
  <c r="AU798" i="25" s="1"/>
  <c r="AF798" i="25"/>
  <c r="AJ798" i="25" s="1"/>
  <c r="AK798" i="25" s="1"/>
  <c r="AZ797" i="25"/>
  <c r="AW797" i="25"/>
  <c r="AG797" i="25"/>
  <c r="AF797" i="25"/>
  <c r="AI797" i="25" s="1"/>
  <c r="BC796" i="25"/>
  <c r="BB796" i="25"/>
  <c r="AG796" i="25"/>
  <c r="AF796" i="25"/>
  <c r="AF795" i="25"/>
  <c r="AI795" i="25" s="1"/>
  <c r="AG794" i="25"/>
  <c r="AF794" i="25"/>
  <c r="AH794" i="25" s="1"/>
  <c r="AN794" i="25" s="1"/>
  <c r="AG793" i="25"/>
  <c r="AY793" i="25" s="1"/>
  <c r="AF793" i="25"/>
  <c r="AG792" i="25"/>
  <c r="AF792" i="25"/>
  <c r="BF791" i="25"/>
  <c r="AW791" i="25"/>
  <c r="AV791" i="25"/>
  <c r="AT791" i="25"/>
  <c r="AS791" i="25"/>
  <c r="AR791" i="25"/>
  <c r="AG791" i="25"/>
  <c r="AF791" i="25"/>
  <c r="AL791" i="25" s="1"/>
  <c r="AM791" i="25" s="1"/>
  <c r="AF790" i="25"/>
  <c r="AH790" i="25" s="1"/>
  <c r="AN790" i="25" s="1"/>
  <c r="AG789" i="25"/>
  <c r="BE789" i="25" s="1"/>
  <c r="AF789" i="25"/>
  <c r="AL788" i="25"/>
  <c r="AM788" i="25" s="1"/>
  <c r="AG788" i="25"/>
  <c r="AF788" i="25"/>
  <c r="BE787" i="25"/>
  <c r="AX787" i="25"/>
  <c r="AO787" i="25"/>
  <c r="AI787" i="25"/>
  <c r="AG787" i="25"/>
  <c r="BF787" i="25" s="1"/>
  <c r="AF787" i="25"/>
  <c r="AG786" i="25"/>
  <c r="AF786" i="25"/>
  <c r="AG785" i="25"/>
  <c r="AS785" i="25" s="1"/>
  <c r="AF785" i="25"/>
  <c r="AU784" i="25"/>
  <c r="AP784" i="25"/>
  <c r="AG784" i="25"/>
  <c r="AF784" i="25"/>
  <c r="AL784" i="25" s="1"/>
  <c r="AM784" i="25" s="1"/>
  <c r="AG783" i="25"/>
  <c r="AF783" i="25"/>
  <c r="AJ783" i="25" s="1"/>
  <c r="AK783" i="25" s="1"/>
  <c r="AF782" i="25"/>
  <c r="AP781" i="25"/>
  <c r="AO781" i="25"/>
  <c r="AG781" i="25"/>
  <c r="AQ781" i="25" s="1"/>
  <c r="AF781" i="25"/>
  <c r="AG780" i="25"/>
  <c r="AV780" i="25" s="1"/>
  <c r="AF780" i="25"/>
  <c r="BF779" i="25"/>
  <c r="AG779" i="25"/>
  <c r="AF779" i="25"/>
  <c r="AH779" i="25" s="1"/>
  <c r="AN779" i="25" s="1"/>
  <c r="BH778" i="25"/>
  <c r="BG778" i="25"/>
  <c r="BF778" i="25"/>
  <c r="BC778" i="25"/>
  <c r="AZ778" i="25"/>
  <c r="AY778" i="25"/>
  <c r="AX778" i="25"/>
  <c r="AV778" i="25"/>
  <c r="AT778" i="25"/>
  <c r="AS778" i="25"/>
  <c r="AR778" i="25"/>
  <c r="AQ778" i="25"/>
  <c r="AP778" i="25"/>
  <c r="AG778" i="25"/>
  <c r="AF778" i="25"/>
  <c r="AH778" i="25" s="1"/>
  <c r="AN778" i="25" s="1"/>
  <c r="AG777" i="25"/>
  <c r="BG777" i="25" s="1"/>
  <c r="AF777" i="25"/>
  <c r="BH776" i="25"/>
  <c r="AR776" i="25"/>
  <c r="AQ776" i="25"/>
  <c r="AG776" i="25"/>
  <c r="AO776" i="25" s="1"/>
  <c r="AF776" i="25"/>
  <c r="AG775" i="25"/>
  <c r="AF775" i="25"/>
  <c r="AG774" i="25"/>
  <c r="AF774" i="25"/>
  <c r="AG773" i="25"/>
  <c r="AF773" i="25"/>
  <c r="BF772" i="25"/>
  <c r="AW772" i="25"/>
  <c r="AV772" i="25"/>
  <c r="AU772" i="25"/>
  <c r="AR772" i="25"/>
  <c r="AP772" i="25"/>
  <c r="AL772" i="25"/>
  <c r="AM772" i="25" s="1"/>
  <c r="AK772" i="25"/>
  <c r="AJ772" i="25"/>
  <c r="AI772" i="25"/>
  <c r="AH772" i="25"/>
  <c r="AN772" i="25" s="1"/>
  <c r="AG772" i="25"/>
  <c r="AX772" i="25" s="1"/>
  <c r="AF772" i="25"/>
  <c r="AF771" i="25"/>
  <c r="AG770" i="25"/>
  <c r="AF770" i="25"/>
  <c r="AH770" i="25" s="1"/>
  <c r="AN770" i="25" s="1"/>
  <c r="AF769" i="25"/>
  <c r="AF768" i="25"/>
  <c r="AJ768" i="25" s="1"/>
  <c r="AK768" i="25" s="1"/>
  <c r="AZ767" i="25"/>
  <c r="AL767" i="25"/>
  <c r="AJ767" i="25"/>
  <c r="AK767" i="25" s="1"/>
  <c r="AG767" i="25"/>
  <c r="AX767" i="25" s="1"/>
  <c r="AF767" i="25"/>
  <c r="BH766" i="25"/>
  <c r="BG766" i="25"/>
  <c r="BF766" i="25"/>
  <c r="BE766" i="25"/>
  <c r="BD766" i="25"/>
  <c r="BC766" i="25"/>
  <c r="BB766" i="25"/>
  <c r="AZ766" i="25"/>
  <c r="AY766" i="25"/>
  <c r="AX766" i="25"/>
  <c r="AW766" i="25"/>
  <c r="AV766" i="25"/>
  <c r="AT766" i="25"/>
  <c r="AS766" i="25"/>
  <c r="AR766" i="25"/>
  <c r="AQ766" i="25"/>
  <c r="AP766" i="25"/>
  <c r="AO766" i="25"/>
  <c r="AJ766" i="25"/>
  <c r="AK766" i="25" s="1"/>
  <c r="AG766" i="25"/>
  <c r="AU766" i="25" s="1"/>
  <c r="AF766" i="25"/>
  <c r="AL765" i="25"/>
  <c r="AM765" i="25" s="1"/>
  <c r="AI765" i="25"/>
  <c r="AG765" i="25"/>
  <c r="AF765" i="25"/>
  <c r="AG764" i="25"/>
  <c r="AF764" i="25"/>
  <c r="AI764" i="25" s="1"/>
  <c r="AG763" i="25"/>
  <c r="BB763" i="25" s="1"/>
  <c r="AF763" i="25"/>
  <c r="AF762" i="25"/>
  <c r="AG761" i="25"/>
  <c r="BA761" i="25" s="1"/>
  <c r="AF761" i="25"/>
  <c r="AG760" i="25"/>
  <c r="AF760" i="25"/>
  <c r="AM759" i="25"/>
  <c r="AF759" i="25"/>
  <c r="AL759" i="25" s="1"/>
  <c r="AG758" i="25"/>
  <c r="AF758" i="25"/>
  <c r="BH757" i="25"/>
  <c r="BF757" i="25"/>
  <c r="BE757" i="25"/>
  <c r="BC757" i="25"/>
  <c r="BB757" i="25"/>
  <c r="BA757" i="25"/>
  <c r="AY757" i="25"/>
  <c r="AX757" i="25"/>
  <c r="AV757" i="25"/>
  <c r="AT757" i="25"/>
  <c r="AS757" i="25"/>
  <c r="AR757" i="25"/>
  <c r="AQ757" i="25"/>
  <c r="AO757" i="25"/>
  <c r="AG757" i="25"/>
  <c r="AF757" i="25"/>
  <c r="AL757" i="25" s="1"/>
  <c r="AM757" i="25" s="1"/>
  <c r="BG756" i="25"/>
  <c r="AW756" i="25"/>
  <c r="AR756" i="25"/>
  <c r="AG756" i="25"/>
  <c r="AF756" i="25"/>
  <c r="AG755" i="25"/>
  <c r="AF755" i="25"/>
  <c r="AG754" i="25"/>
  <c r="AF754" i="25"/>
  <c r="AL754" i="25" s="1"/>
  <c r="AM754" i="25" s="1"/>
  <c r="AL753" i="25"/>
  <c r="AM753" i="25" s="1"/>
  <c r="AJ753" i="25"/>
  <c r="AK753" i="25" s="1"/>
  <c r="AI753" i="25"/>
  <c r="AH753" i="25"/>
  <c r="AN753" i="25" s="1"/>
  <c r="AG753" i="25"/>
  <c r="AF753" i="25"/>
  <c r="BE752" i="25"/>
  <c r="AV752" i="25"/>
  <c r="AS752" i="25"/>
  <c r="AO752" i="25"/>
  <c r="AM752" i="25"/>
  <c r="AG752" i="25"/>
  <c r="BG752" i="25" s="1"/>
  <c r="AF752" i="25"/>
  <c r="AL752" i="25" s="1"/>
  <c r="BE751" i="25"/>
  <c r="BB751" i="25"/>
  <c r="AG751" i="25"/>
  <c r="AY751" i="25" s="1"/>
  <c r="AF751" i="25"/>
  <c r="AF750" i="25"/>
  <c r="AI750" i="25" s="1"/>
  <c r="AG749" i="25"/>
  <c r="AR749" i="25" s="1"/>
  <c r="AF749" i="25"/>
  <c r="AJ749" i="25" s="1"/>
  <c r="AK749" i="25" s="1"/>
  <c r="BG748" i="25"/>
  <c r="BF748" i="25"/>
  <c r="BC748" i="25"/>
  <c r="AG748" i="25"/>
  <c r="AF748" i="25"/>
  <c r="AG747" i="25"/>
  <c r="AF747" i="25"/>
  <c r="AI747" i="25" s="1"/>
  <c r="AF746" i="25"/>
  <c r="AG745" i="25"/>
  <c r="AF745" i="25"/>
  <c r="AI745" i="25" s="1"/>
  <c r="BF744" i="25"/>
  <c r="BE744" i="25"/>
  <c r="BD744" i="25"/>
  <c r="AL744" i="25"/>
  <c r="AM744" i="25" s="1"/>
  <c r="AJ744" i="25"/>
  <c r="AK744" i="25" s="1"/>
  <c r="AG744" i="25"/>
  <c r="AF744" i="25"/>
  <c r="AI744" i="25" s="1"/>
  <c r="BC743" i="25"/>
  <c r="BA743" i="25"/>
  <c r="AX743" i="25"/>
  <c r="AW743" i="25"/>
  <c r="AU743" i="25"/>
  <c r="AT743" i="25"/>
  <c r="AS743" i="25"/>
  <c r="AG743" i="25"/>
  <c r="AF743" i="25"/>
  <c r="AJ743" i="25" s="1"/>
  <c r="AK743" i="25" s="1"/>
  <c r="AL742" i="25"/>
  <c r="AM742" i="25" s="1"/>
  <c r="AH742" i="25"/>
  <c r="AG742" i="25"/>
  <c r="AF742" i="25"/>
  <c r="AJ742" i="25" s="1"/>
  <c r="BC741" i="25"/>
  <c r="BB741" i="25"/>
  <c r="AY741" i="25"/>
  <c r="AU741" i="25"/>
  <c r="AG741" i="25"/>
  <c r="AF741" i="25"/>
  <c r="AI740" i="25"/>
  <c r="AF740" i="25"/>
  <c r="AJ740" i="25" s="1"/>
  <c r="AK740" i="25" s="1"/>
  <c r="AI739" i="25"/>
  <c r="AF739" i="25"/>
  <c r="AF738" i="25"/>
  <c r="AG737" i="25"/>
  <c r="AF737" i="25"/>
  <c r="BA736" i="25"/>
  <c r="AY736" i="25"/>
  <c r="AT736" i="25"/>
  <c r="AL736" i="25"/>
  <c r="AM736" i="25" s="1"/>
  <c r="AJ736" i="25"/>
  <c r="AK736" i="25" s="1"/>
  <c r="AG736" i="25"/>
  <c r="BB736" i="25" s="1"/>
  <c r="AF736" i="25"/>
  <c r="AG735" i="25"/>
  <c r="AF735" i="25"/>
  <c r="AJ734" i="25"/>
  <c r="AK734" i="25" s="1"/>
  <c r="AI734" i="25"/>
  <c r="AG734" i="25"/>
  <c r="AF734" i="25"/>
  <c r="AL734" i="25" s="1"/>
  <c r="AM734" i="25" s="1"/>
  <c r="BE733" i="25"/>
  <c r="AS733" i="25"/>
  <c r="AQ733" i="25"/>
  <c r="AG733" i="25"/>
  <c r="AF733" i="25"/>
  <c r="AF732" i="25"/>
  <c r="AF731" i="25"/>
  <c r="BD730" i="25"/>
  <c r="AT730" i="25"/>
  <c r="AQ730" i="25"/>
  <c r="AG730" i="25"/>
  <c r="AF730" i="25"/>
  <c r="BH729" i="25"/>
  <c r="BE729" i="25"/>
  <c r="BC729" i="25"/>
  <c r="BA729" i="25"/>
  <c r="AX729" i="25"/>
  <c r="AG729" i="25"/>
  <c r="AF729" i="25"/>
  <c r="AJ729" i="25" s="1"/>
  <c r="AK729" i="25" s="1"/>
  <c r="AL728" i="25"/>
  <c r="AH728" i="25"/>
  <c r="AF728" i="25"/>
  <c r="AJ728" i="25" s="1"/>
  <c r="AK728" i="25" s="1"/>
  <c r="BC727" i="25"/>
  <c r="BB727" i="25"/>
  <c r="AZ727" i="25"/>
  <c r="AY727" i="25"/>
  <c r="AS727" i="25"/>
  <c r="AL727" i="25"/>
  <c r="AM727" i="25" s="1"/>
  <c r="AG727" i="25"/>
  <c r="BE727" i="25" s="1"/>
  <c r="AF727" i="25"/>
  <c r="AI727" i="25" s="1"/>
  <c r="BH726" i="25"/>
  <c r="BF726" i="25"/>
  <c r="BD726" i="25"/>
  <c r="AW726" i="25"/>
  <c r="AT726" i="25"/>
  <c r="AR726" i="25"/>
  <c r="AG726" i="25"/>
  <c r="AF726" i="25"/>
  <c r="BF725" i="25"/>
  <c r="BE725" i="25"/>
  <c r="BD725" i="25"/>
  <c r="BA725" i="25"/>
  <c r="AZ725" i="25"/>
  <c r="AY725" i="25"/>
  <c r="AX725" i="25"/>
  <c r="AW725" i="25"/>
  <c r="AS725" i="25"/>
  <c r="AQ725" i="25"/>
  <c r="AP725" i="25"/>
  <c r="AG725" i="25"/>
  <c r="AF725" i="25"/>
  <c r="BF724" i="25"/>
  <c r="BD724" i="25"/>
  <c r="BA724" i="25"/>
  <c r="AR724" i="25"/>
  <c r="AG724" i="25"/>
  <c r="AF724" i="25"/>
  <c r="AJ724" i="25" s="1"/>
  <c r="AK724" i="25" s="1"/>
  <c r="AF723" i="25"/>
  <c r="AH723" i="25" s="1"/>
  <c r="AG722" i="25"/>
  <c r="AF722" i="25"/>
  <c r="BC721" i="25"/>
  <c r="BB721" i="25"/>
  <c r="BA721" i="25"/>
  <c r="AW721" i="25"/>
  <c r="AG721" i="25"/>
  <c r="AU721" i="25" s="1"/>
  <c r="AF721" i="25"/>
  <c r="AJ721" i="25" s="1"/>
  <c r="AK721" i="25" s="1"/>
  <c r="AG720" i="25"/>
  <c r="AF720" i="25"/>
  <c r="AG719" i="25"/>
  <c r="BH719" i="25" s="1"/>
  <c r="AF719" i="25"/>
  <c r="BH718" i="25"/>
  <c r="BG718" i="25"/>
  <c r="BB718" i="25"/>
  <c r="AZ718" i="25"/>
  <c r="AU718" i="25"/>
  <c r="AT718" i="25"/>
  <c r="AG718" i="25"/>
  <c r="AR718" i="25" s="1"/>
  <c r="AF718" i="25"/>
  <c r="BF717" i="25"/>
  <c r="AW717" i="25"/>
  <c r="AS717" i="25"/>
  <c r="AG717" i="25"/>
  <c r="AF717" i="25"/>
  <c r="AG716" i="25"/>
  <c r="AQ716" i="25" s="1"/>
  <c r="AF716" i="25"/>
  <c r="AG715" i="25"/>
  <c r="BG715" i="25" s="1"/>
  <c r="AF715" i="25"/>
  <c r="AG714" i="25"/>
  <c r="AF714" i="25"/>
  <c r="AG713" i="25"/>
  <c r="AQ713" i="25" s="1"/>
  <c r="AF713" i="25"/>
  <c r="AF712" i="25"/>
  <c r="BG711" i="25"/>
  <c r="BC711" i="25"/>
  <c r="BB711" i="25"/>
  <c r="BA711" i="25"/>
  <c r="AX711" i="25"/>
  <c r="AU711" i="25"/>
  <c r="AQ711" i="25"/>
  <c r="AG711" i="25"/>
  <c r="AF711" i="25"/>
  <c r="AG710" i="25"/>
  <c r="BE710" i="25" s="1"/>
  <c r="AF710" i="25"/>
  <c r="AH710" i="25" s="1"/>
  <c r="BG709" i="25"/>
  <c r="BA709" i="25"/>
  <c r="AG709" i="25"/>
  <c r="AF709" i="25"/>
  <c r="AL708" i="25"/>
  <c r="AM708" i="25" s="1"/>
  <c r="AJ708" i="25"/>
  <c r="AK708" i="25" s="1"/>
  <c r="AG708" i="25"/>
  <c r="AF708" i="25"/>
  <c r="AI708" i="25" s="1"/>
  <c r="AF707" i="25"/>
  <c r="AF706" i="25"/>
  <c r="AI706" i="25" s="1"/>
  <c r="AJ705" i="25"/>
  <c r="AK705" i="25" s="1"/>
  <c r="AF705" i="25"/>
  <c r="AH705" i="25" s="1"/>
  <c r="AN705" i="25" s="1"/>
  <c r="AG704" i="25"/>
  <c r="AF704" i="25"/>
  <c r="BH703" i="25"/>
  <c r="AU703" i="25"/>
  <c r="AT703" i="25"/>
  <c r="AS703" i="25"/>
  <c r="AR703" i="25"/>
  <c r="AG703" i="25"/>
  <c r="AF703" i="25"/>
  <c r="AI703" i="25" s="1"/>
  <c r="AG702" i="25"/>
  <c r="AF702" i="25"/>
  <c r="AO701" i="25"/>
  <c r="AG701" i="25"/>
  <c r="AF701" i="25"/>
  <c r="BD700" i="25"/>
  <c r="BB700" i="25"/>
  <c r="AG700" i="25"/>
  <c r="AV700" i="25" s="1"/>
  <c r="AF700" i="25"/>
  <c r="AL699" i="25"/>
  <c r="AM699" i="25" s="1"/>
  <c r="AG699" i="25"/>
  <c r="AF699" i="25"/>
  <c r="AG698" i="25"/>
  <c r="AT698" i="25" s="1"/>
  <c r="AF698" i="25"/>
  <c r="BF697" i="25"/>
  <c r="BE697" i="25"/>
  <c r="BB697" i="25"/>
  <c r="BA697" i="25"/>
  <c r="AZ697" i="25"/>
  <c r="AY697" i="25"/>
  <c r="AM697" i="25"/>
  <c r="AJ697" i="25"/>
  <c r="AK697" i="25" s="1"/>
  <c r="AI697" i="25"/>
  <c r="AG697" i="25"/>
  <c r="BG697" i="25" s="1"/>
  <c r="AF697" i="25"/>
  <c r="AL697" i="25" s="1"/>
  <c r="BA696" i="25"/>
  <c r="AV696" i="25"/>
  <c r="AT696" i="25"/>
  <c r="AS696" i="25"/>
  <c r="AR696" i="25"/>
  <c r="AP696" i="25"/>
  <c r="AO696" i="25"/>
  <c r="AG696" i="25"/>
  <c r="AF696" i="25"/>
  <c r="AF695" i="25"/>
  <c r="AF694" i="25"/>
  <c r="BH693" i="25"/>
  <c r="BG693" i="25"/>
  <c r="BD693" i="25"/>
  <c r="BC693" i="25"/>
  <c r="AI693" i="25"/>
  <c r="AH693" i="25"/>
  <c r="AN693" i="25" s="1"/>
  <c r="AG693" i="25"/>
  <c r="AF693" i="25"/>
  <c r="AF692" i="25"/>
  <c r="BE691" i="25"/>
  <c r="AG691" i="25"/>
  <c r="AF691" i="25"/>
  <c r="AL690" i="25"/>
  <c r="AM690" i="25" s="1"/>
  <c r="AF690" i="25"/>
  <c r="AI690" i="25" s="1"/>
  <c r="AF689" i="25"/>
  <c r="AJ689" i="25" s="1"/>
  <c r="AK689" i="25" s="1"/>
  <c r="AL688" i="25"/>
  <c r="AM688" i="25" s="1"/>
  <c r="AJ688" i="25"/>
  <c r="AK688" i="25" s="1"/>
  <c r="AG688" i="25"/>
  <c r="AF688" i="25"/>
  <c r="AI688" i="25" s="1"/>
  <c r="AG687" i="25"/>
  <c r="AF687" i="25"/>
  <c r="AH686" i="25"/>
  <c r="AN686" i="25" s="1"/>
  <c r="AG686" i="25"/>
  <c r="AF686" i="25"/>
  <c r="AG685" i="25"/>
  <c r="AF685" i="25"/>
  <c r="BH684" i="25"/>
  <c r="BE684" i="25"/>
  <c r="AV684" i="25"/>
  <c r="AR684" i="25"/>
  <c r="AO684" i="25"/>
  <c r="AI684" i="25"/>
  <c r="AH684" i="25"/>
  <c r="AN684" i="25" s="1"/>
  <c r="AG684" i="25"/>
  <c r="AF684" i="25"/>
  <c r="AJ684" i="25" s="1"/>
  <c r="AK684" i="25" s="1"/>
  <c r="AG683" i="25"/>
  <c r="BF683" i="25" s="1"/>
  <c r="AF683" i="25"/>
  <c r="AF682" i="25"/>
  <c r="AZ681" i="25"/>
  <c r="AY681" i="25"/>
  <c r="AX681" i="25"/>
  <c r="AU681" i="25"/>
  <c r="AL681" i="25"/>
  <c r="AM681" i="25" s="1"/>
  <c r="AG681" i="25"/>
  <c r="AF681" i="25"/>
  <c r="BD680" i="25"/>
  <c r="BB680" i="25"/>
  <c r="BA680" i="25"/>
  <c r="AZ680" i="25"/>
  <c r="AY680" i="25"/>
  <c r="AX680" i="25"/>
  <c r="AT680" i="25"/>
  <c r="AR680" i="25"/>
  <c r="AQ680" i="25"/>
  <c r="AG680" i="25"/>
  <c r="AO680" i="25" s="1"/>
  <c r="AF680" i="25"/>
  <c r="AL680" i="25" s="1"/>
  <c r="AM680" i="25" s="1"/>
  <c r="AG679" i="25"/>
  <c r="AF679" i="25"/>
  <c r="AI679" i="25" s="1"/>
  <c r="AG678" i="25"/>
  <c r="AW678" i="25" s="1"/>
  <c r="AF678" i="25"/>
  <c r="AG677" i="25"/>
  <c r="BD677" i="25" s="1"/>
  <c r="AF677" i="25"/>
  <c r="AG676" i="25"/>
  <c r="AF676" i="25"/>
  <c r="BH675" i="25"/>
  <c r="AV675" i="25"/>
  <c r="AT675" i="25"/>
  <c r="AS675" i="25"/>
  <c r="AO675" i="25"/>
  <c r="AJ675" i="25"/>
  <c r="AK675" i="25" s="1"/>
  <c r="AG675" i="25"/>
  <c r="AF675" i="25"/>
  <c r="AH675" i="25" s="1"/>
  <c r="AN675" i="25" s="1"/>
  <c r="BG674" i="25"/>
  <c r="BF674" i="25"/>
  <c r="BB674" i="25"/>
  <c r="BA674" i="25"/>
  <c r="AZ674" i="25"/>
  <c r="AY674" i="25"/>
  <c r="AX674" i="25"/>
  <c r="AW674" i="25"/>
  <c r="AU674" i="25"/>
  <c r="AT674" i="25"/>
  <c r="AS674" i="25"/>
  <c r="AG674" i="25"/>
  <c r="AQ674" i="25" s="1"/>
  <c r="AF674" i="25"/>
  <c r="AI674" i="25" s="1"/>
  <c r="BH673" i="25"/>
  <c r="AY673" i="25"/>
  <c r="AX673" i="25"/>
  <c r="AW673" i="25"/>
  <c r="AT673" i="25"/>
  <c r="AR673" i="25"/>
  <c r="AG673" i="25"/>
  <c r="AF673" i="25"/>
  <c r="BB672" i="25"/>
  <c r="AG672" i="25"/>
  <c r="AF672" i="25"/>
  <c r="BC671" i="25"/>
  <c r="AX671" i="25"/>
  <c r="AI671" i="25"/>
  <c r="AG671" i="25"/>
  <c r="AF671" i="25"/>
  <c r="AF670" i="25"/>
  <c r="AH670" i="25" s="1"/>
  <c r="AN670" i="25" s="1"/>
  <c r="BF669" i="25"/>
  <c r="BB669" i="25"/>
  <c r="AW669" i="25"/>
  <c r="AV669" i="25"/>
  <c r="AS669" i="25"/>
  <c r="AG669" i="25"/>
  <c r="AF669" i="25"/>
  <c r="BB668" i="25"/>
  <c r="BA668" i="25"/>
  <c r="AG668" i="25"/>
  <c r="BD668" i="25" s="1"/>
  <c r="AF668" i="25"/>
  <c r="AJ668" i="25" s="1"/>
  <c r="AK668" i="25" s="1"/>
  <c r="BH667" i="25"/>
  <c r="BF667" i="25"/>
  <c r="BD667" i="25"/>
  <c r="AS667" i="25"/>
  <c r="AG667" i="25"/>
  <c r="AF667" i="25"/>
  <c r="AF666" i="25"/>
  <c r="AL665" i="25"/>
  <c r="AM665" i="25" s="1"/>
  <c r="AK665" i="25"/>
  <c r="AI665" i="25"/>
  <c r="AF665" i="25"/>
  <c r="AJ665" i="25" s="1"/>
  <c r="AG664" i="25"/>
  <c r="AW664" i="25" s="1"/>
  <c r="AF664" i="25"/>
  <c r="AI664" i="25" s="1"/>
  <c r="AW663" i="25"/>
  <c r="AU663" i="25"/>
  <c r="AR663" i="25"/>
  <c r="AG663" i="25"/>
  <c r="AF663" i="25"/>
  <c r="AI663" i="25" s="1"/>
  <c r="AF662" i="25"/>
  <c r="BH661" i="25"/>
  <c r="BG661" i="25"/>
  <c r="BF661" i="25"/>
  <c r="BB661" i="25"/>
  <c r="AZ661" i="25"/>
  <c r="AY661" i="25"/>
  <c r="AX661" i="25"/>
  <c r="AW661" i="25"/>
  <c r="AV661" i="25"/>
  <c r="AT661" i="25"/>
  <c r="AS661" i="25"/>
  <c r="AR661" i="25"/>
  <c r="AQ661" i="25"/>
  <c r="AO661" i="25"/>
  <c r="AG661" i="25"/>
  <c r="AF661" i="25"/>
  <c r="AG660" i="25"/>
  <c r="AF660" i="25"/>
  <c r="AG659" i="25"/>
  <c r="AZ659" i="25" s="1"/>
  <c r="AF659" i="25"/>
  <c r="AF658" i="25"/>
  <c r="AG657" i="25"/>
  <c r="AS657" i="25" s="1"/>
  <c r="AF657" i="25"/>
  <c r="AV656" i="25"/>
  <c r="AR656" i="25"/>
  <c r="AQ656" i="25"/>
  <c r="AG656" i="25"/>
  <c r="AF656" i="25"/>
  <c r="AH656" i="25" s="1"/>
  <c r="AW655" i="25"/>
  <c r="AL655" i="25"/>
  <c r="AM655" i="25" s="1"/>
  <c r="AI655" i="25"/>
  <c r="AH655" i="25"/>
  <c r="AN655" i="25" s="1"/>
  <c r="AG655" i="25"/>
  <c r="AX655" i="25" s="1"/>
  <c r="AF655" i="25"/>
  <c r="AJ655" i="25" s="1"/>
  <c r="AK655" i="25" s="1"/>
  <c r="AF654" i="25"/>
  <c r="AL654" i="25" s="1"/>
  <c r="AM654" i="25" s="1"/>
  <c r="BG653" i="25"/>
  <c r="AG653" i="25"/>
  <c r="AX653" i="25" s="1"/>
  <c r="AF653" i="25"/>
  <c r="BH652" i="25"/>
  <c r="AJ652" i="25"/>
  <c r="AK652" i="25" s="1"/>
  <c r="AH652" i="25"/>
  <c r="AN652" i="25" s="1"/>
  <c r="AG652" i="25"/>
  <c r="AO652" i="25" s="1"/>
  <c r="AF652" i="25"/>
  <c r="AG651" i="25"/>
  <c r="AF651" i="25"/>
  <c r="AI651" i="25" s="1"/>
  <c r="AG650" i="25"/>
  <c r="AZ650" i="25" s="1"/>
  <c r="AF650" i="25"/>
  <c r="AI649" i="25"/>
  <c r="AF649" i="25"/>
  <c r="AJ648" i="25"/>
  <c r="AK648" i="25" s="1"/>
  <c r="AH648" i="25"/>
  <c r="AN648" i="25" s="1"/>
  <c r="AF648" i="25"/>
  <c r="AL648" i="25" s="1"/>
  <c r="AM648" i="25" s="1"/>
  <c r="AG647" i="25"/>
  <c r="BF647" i="25" s="1"/>
  <c r="AF647" i="25"/>
  <c r="AL647" i="25" s="1"/>
  <c r="AM647" i="25" s="1"/>
  <c r="AG646" i="25"/>
  <c r="AF646" i="25"/>
  <c r="AX645" i="25"/>
  <c r="AG645" i="25"/>
  <c r="AY645" i="25" s="1"/>
  <c r="AF645" i="25"/>
  <c r="AI645" i="25" s="1"/>
  <c r="AG644" i="25"/>
  <c r="AF644" i="25"/>
  <c r="AL643" i="25"/>
  <c r="AM643" i="25" s="1"/>
  <c r="AG643" i="25"/>
  <c r="AF643" i="25"/>
  <c r="BE642" i="25"/>
  <c r="BC642" i="25"/>
  <c r="BA642" i="25"/>
  <c r="AX642" i="25"/>
  <c r="AW642" i="25"/>
  <c r="AV642" i="25"/>
  <c r="AU642" i="25"/>
  <c r="AG642" i="25"/>
  <c r="AF642" i="25"/>
  <c r="AG641" i="25"/>
  <c r="BD641" i="25" s="1"/>
  <c r="AF641" i="25"/>
  <c r="AH641" i="25" s="1"/>
  <c r="AG640" i="25"/>
  <c r="AF640" i="25"/>
  <c r="AI640" i="25" s="1"/>
  <c r="AG639" i="25"/>
  <c r="BG639" i="25" s="1"/>
  <c r="AF639" i="25"/>
  <c r="AI639" i="25" s="1"/>
  <c r="AJ638" i="25"/>
  <c r="AK638" i="25" s="1"/>
  <c r="AF638" i="25"/>
  <c r="AF637" i="25"/>
  <c r="BH636" i="25"/>
  <c r="BG636" i="25"/>
  <c r="AT636" i="25"/>
  <c r="AS636" i="25"/>
  <c r="AQ636" i="25"/>
  <c r="AP636" i="25"/>
  <c r="AO636" i="25"/>
  <c r="AG636" i="25"/>
  <c r="AW636" i="25" s="1"/>
  <c r="AF636" i="25"/>
  <c r="AL636" i="25" s="1"/>
  <c r="AM636" i="25" s="1"/>
  <c r="AG635" i="25"/>
  <c r="BD635" i="25" s="1"/>
  <c r="AF635" i="25"/>
  <c r="BH634" i="25"/>
  <c r="BG634" i="25"/>
  <c r="BF634" i="25"/>
  <c r="BE634" i="25"/>
  <c r="BD634" i="25"/>
  <c r="BC634" i="25"/>
  <c r="BB634" i="25"/>
  <c r="BA634" i="25"/>
  <c r="AZ634" i="25"/>
  <c r="AY634" i="25"/>
  <c r="AX634" i="25"/>
  <c r="AW634" i="25"/>
  <c r="AV634" i="25"/>
  <c r="AU634" i="25"/>
  <c r="AT634" i="25"/>
  <c r="AS634" i="25"/>
  <c r="AR634" i="25"/>
  <c r="AQ634" i="25"/>
  <c r="AP634" i="25"/>
  <c r="AO634" i="25"/>
  <c r="AF634" i="25"/>
  <c r="AH634" i="25" s="1"/>
  <c r="BH633" i="25"/>
  <c r="BG633" i="25"/>
  <c r="BF633" i="25"/>
  <c r="BE633" i="25"/>
  <c r="BD633" i="25"/>
  <c r="BC633" i="25"/>
  <c r="BB633" i="25"/>
  <c r="BA633" i="25"/>
  <c r="AZ633" i="25"/>
  <c r="AY633" i="25"/>
  <c r="AX633" i="25"/>
  <c r="AW633" i="25"/>
  <c r="AV633" i="25"/>
  <c r="AU633" i="25"/>
  <c r="AT633" i="25"/>
  <c r="AS633" i="25"/>
  <c r="AR633" i="25"/>
  <c r="AQ633" i="25"/>
  <c r="AP633" i="25"/>
  <c r="AO633" i="25"/>
  <c r="AF633" i="25"/>
  <c r="AI633" i="25" s="1"/>
  <c r="BB632" i="25"/>
  <c r="AW632" i="25"/>
  <c r="AG632" i="25"/>
  <c r="AF632" i="25"/>
  <c r="AG631" i="25"/>
  <c r="AY631" i="25" s="1"/>
  <c r="AF631" i="25"/>
  <c r="BH630" i="25"/>
  <c r="BG630" i="25"/>
  <c r="BE630" i="25"/>
  <c r="BD630" i="25"/>
  <c r="BB630" i="25"/>
  <c r="AX630" i="25"/>
  <c r="AU630" i="25"/>
  <c r="AT630" i="25"/>
  <c r="AR630" i="25"/>
  <c r="AL630" i="25"/>
  <c r="AM630" i="25" s="1"/>
  <c r="AG630" i="25"/>
  <c r="BF630" i="25" s="1"/>
  <c r="AF630" i="25"/>
  <c r="AH630" i="25" s="1"/>
  <c r="BH629" i="25"/>
  <c r="BG629" i="25"/>
  <c r="BE629" i="25"/>
  <c r="AH629" i="25"/>
  <c r="AG629" i="25"/>
  <c r="AF629" i="25"/>
  <c r="BA628" i="25"/>
  <c r="AW628" i="25"/>
  <c r="AS628" i="25"/>
  <c r="AR628" i="25"/>
  <c r="AG628" i="25"/>
  <c r="BH628" i="25" s="1"/>
  <c r="AF628" i="25"/>
  <c r="AJ628" i="25" s="1"/>
  <c r="AK628" i="25" s="1"/>
  <c r="AL627" i="25"/>
  <c r="AM627" i="25" s="1"/>
  <c r="AJ627" i="25"/>
  <c r="AK627" i="25" s="1"/>
  <c r="AG627" i="25"/>
  <c r="AU627" i="25" s="1"/>
  <c r="AF627" i="25"/>
  <c r="AI627" i="25" s="1"/>
  <c r="AG626" i="25"/>
  <c r="AF626" i="25"/>
  <c r="AL625" i="25"/>
  <c r="AM625" i="25" s="1"/>
  <c r="AJ625" i="25"/>
  <c r="AN625" i="25" s="1"/>
  <c r="AI625" i="25"/>
  <c r="AF625" i="25"/>
  <c r="AH625" i="25" s="1"/>
  <c r="AG624" i="25"/>
  <c r="BF624" i="25" s="1"/>
  <c r="AF624" i="25"/>
  <c r="AF623" i="25"/>
  <c r="AH623" i="25" s="1"/>
  <c r="AF622" i="25"/>
  <c r="AG621" i="25"/>
  <c r="AS621" i="25" s="1"/>
  <c r="AF621" i="25"/>
  <c r="AL620" i="25"/>
  <c r="AM620" i="25" s="1"/>
  <c r="AJ620" i="25"/>
  <c r="AK620" i="25" s="1"/>
  <c r="AH620" i="25"/>
  <c r="AF620" i="25"/>
  <c r="AI620" i="25" s="1"/>
  <c r="AG619" i="25"/>
  <c r="AF619" i="25"/>
  <c r="BF618" i="25"/>
  <c r="AR618" i="25"/>
  <c r="AQ618" i="25"/>
  <c r="AG618" i="25"/>
  <c r="AF618" i="25"/>
  <c r="AF617" i="25"/>
  <c r="AL617" i="25" s="1"/>
  <c r="AM617" i="25" s="1"/>
  <c r="AF616" i="25"/>
  <c r="AH616" i="25" s="1"/>
  <c r="BG615" i="25"/>
  <c r="BF615" i="25"/>
  <c r="BE615" i="25"/>
  <c r="BD615" i="25"/>
  <c r="BA615" i="25"/>
  <c r="AU615" i="25"/>
  <c r="AT615" i="25"/>
  <c r="AS615" i="25"/>
  <c r="AQ615" i="25"/>
  <c r="AP615" i="25"/>
  <c r="AO615" i="25"/>
  <c r="AG615" i="25"/>
  <c r="AF615" i="25"/>
  <c r="AK614" i="25"/>
  <c r="AH614" i="25"/>
  <c r="AF614" i="25"/>
  <c r="AJ614" i="25" s="1"/>
  <c r="BE613" i="25"/>
  <c r="BD613" i="25"/>
  <c r="BC613" i="25"/>
  <c r="BB613" i="25"/>
  <c r="AX613" i="25"/>
  <c r="AU613" i="25"/>
  <c r="AS613" i="25"/>
  <c r="AR613" i="25"/>
  <c r="AQ613" i="25"/>
  <c r="AP613" i="25"/>
  <c r="AG613" i="25"/>
  <c r="AF613" i="25"/>
  <c r="AL613" i="25" s="1"/>
  <c r="AM613" i="25" s="1"/>
  <c r="AG612" i="25"/>
  <c r="AF612" i="25"/>
  <c r="BH611" i="25"/>
  <c r="BG611" i="25"/>
  <c r="BF611" i="25"/>
  <c r="BE611" i="25"/>
  <c r="BD611" i="25"/>
  <c r="BC611" i="25"/>
  <c r="BB611" i="25"/>
  <c r="BA611" i="25"/>
  <c r="AZ611" i="25"/>
  <c r="AY611" i="25"/>
  <c r="AX611" i="25"/>
  <c r="AW611" i="25"/>
  <c r="AV611" i="25"/>
  <c r="AU611" i="25"/>
  <c r="AT611" i="25"/>
  <c r="AS611" i="25"/>
  <c r="AR611" i="25"/>
  <c r="AQ611" i="25"/>
  <c r="AP611" i="25"/>
  <c r="AO611" i="25"/>
  <c r="AF611" i="25"/>
  <c r="AF610" i="25"/>
  <c r="AL610" i="25" s="1"/>
  <c r="AM610" i="25" s="1"/>
  <c r="AG609" i="25"/>
  <c r="AF609" i="25"/>
  <c r="AG608" i="25"/>
  <c r="AF608" i="25"/>
  <c r="AL608" i="25" s="1"/>
  <c r="AM608" i="25" s="1"/>
  <c r="AF607" i="25"/>
  <c r="AJ607" i="25" s="1"/>
  <c r="AK607" i="25" s="1"/>
  <c r="AF606" i="25"/>
  <c r="AI606" i="25" s="1"/>
  <c r="AG605" i="25"/>
  <c r="AU605" i="25" s="1"/>
  <c r="AF605" i="25"/>
  <c r="AH605" i="25" s="1"/>
  <c r="AN605" i="25" s="1"/>
  <c r="AG604" i="25"/>
  <c r="AF604" i="25"/>
  <c r="AF603" i="25"/>
  <c r="AJ603" i="25" s="1"/>
  <c r="AK603" i="25" s="1"/>
  <c r="AG602" i="25"/>
  <c r="AF602" i="25"/>
  <c r="BH601" i="25"/>
  <c r="AY601" i="25"/>
  <c r="AG601" i="25"/>
  <c r="AF601" i="25"/>
  <c r="AH601" i="25" s="1"/>
  <c r="AN601" i="25" s="1"/>
  <c r="AF600" i="25"/>
  <c r="AY599" i="25"/>
  <c r="AG599" i="25"/>
  <c r="AU599" i="25" s="1"/>
  <c r="AF599" i="25"/>
  <c r="BF598" i="25"/>
  <c r="AG598" i="25"/>
  <c r="AF598" i="25"/>
  <c r="AJ598" i="25" s="1"/>
  <c r="AK598" i="25" s="1"/>
  <c r="AG597" i="25"/>
  <c r="BG597" i="25" s="1"/>
  <c r="AF597" i="25"/>
  <c r="AG596" i="25"/>
  <c r="AF596" i="25"/>
  <c r="AL596" i="25" s="1"/>
  <c r="AM596" i="25" s="1"/>
  <c r="AG595" i="25"/>
  <c r="AF595" i="25"/>
  <c r="AI595" i="25" s="1"/>
  <c r="AF594" i="25"/>
  <c r="AH594" i="25" s="1"/>
  <c r="AN594" i="25" s="1"/>
  <c r="AL593" i="25"/>
  <c r="AM593" i="25" s="1"/>
  <c r="AJ593" i="25"/>
  <c r="AK593" i="25" s="1"/>
  <c r="AG593" i="25"/>
  <c r="AF593" i="25"/>
  <c r="AF592" i="25"/>
  <c r="AI592" i="25" s="1"/>
  <c r="AH591" i="25"/>
  <c r="AN591" i="25" s="1"/>
  <c r="AG591" i="25"/>
  <c r="AF591" i="25"/>
  <c r="AF590" i="25"/>
  <c r="AG589" i="25"/>
  <c r="AP589" i="25" s="1"/>
  <c r="AF589" i="25"/>
  <c r="BH588" i="25"/>
  <c r="BF588" i="25"/>
  <c r="AG588" i="25"/>
  <c r="AS588" i="25" s="1"/>
  <c r="AF588" i="25"/>
  <c r="AH588" i="25" s="1"/>
  <c r="AN588" i="25" s="1"/>
  <c r="AG587" i="25"/>
  <c r="BE587" i="25" s="1"/>
  <c r="AF587" i="25"/>
  <c r="AT586" i="25"/>
  <c r="AJ586" i="25"/>
  <c r="AK586" i="25" s="1"/>
  <c r="AH586" i="25"/>
  <c r="AN586" i="25" s="1"/>
  <c r="AG586" i="25"/>
  <c r="AF586" i="25"/>
  <c r="AG585" i="25"/>
  <c r="AS585" i="25" s="1"/>
  <c r="AF585" i="25"/>
  <c r="BF584" i="25"/>
  <c r="AZ584" i="25"/>
  <c r="AW584" i="25"/>
  <c r="AV584" i="25"/>
  <c r="AU584" i="25"/>
  <c r="AT584" i="25"/>
  <c r="AG584" i="25"/>
  <c r="AF584" i="25"/>
  <c r="AL584" i="25" s="1"/>
  <c r="AM584" i="25" s="1"/>
  <c r="AF583" i="25"/>
  <c r="AL583" i="25" s="1"/>
  <c r="AM583" i="25" s="1"/>
  <c r="BH582" i="25"/>
  <c r="BG582" i="25"/>
  <c r="BF582" i="25"/>
  <c r="BE582" i="25"/>
  <c r="BD582" i="25"/>
  <c r="BC582" i="25"/>
  <c r="BB582" i="25"/>
  <c r="BA582" i="25"/>
  <c r="AZ582" i="25"/>
  <c r="AY582" i="25"/>
  <c r="AX582" i="25"/>
  <c r="AW582" i="25"/>
  <c r="AV582" i="25"/>
  <c r="AU582" i="25"/>
  <c r="AT582" i="25"/>
  <c r="AS582" i="25"/>
  <c r="AR582" i="25"/>
  <c r="AQ582" i="25"/>
  <c r="AP582" i="25"/>
  <c r="AO582" i="25"/>
  <c r="AF582" i="25"/>
  <c r="AL582" i="25" s="1"/>
  <c r="AM582" i="25" s="1"/>
  <c r="AF581" i="25"/>
  <c r="AV580" i="25"/>
  <c r="AH580" i="25"/>
  <c r="AN580" i="25" s="1"/>
  <c r="AG580" i="25"/>
  <c r="AF580" i="25"/>
  <c r="AG579" i="25"/>
  <c r="AF579" i="25"/>
  <c r="AN578" i="25"/>
  <c r="AL578" i="25"/>
  <c r="AM578" i="25" s="1"/>
  <c r="AJ578" i="25"/>
  <c r="AK578" i="25" s="1"/>
  <c r="AI578" i="25"/>
  <c r="AF578" i="25"/>
  <c r="AH578" i="25" s="1"/>
  <c r="BF577" i="25"/>
  <c r="BD577" i="25"/>
  <c r="BC577" i="25"/>
  <c r="AP577" i="25"/>
  <c r="AJ577" i="25"/>
  <c r="AK577" i="25" s="1"/>
  <c r="AH577" i="25"/>
  <c r="AN577" i="25" s="1"/>
  <c r="AG577" i="25"/>
  <c r="AF577" i="25"/>
  <c r="AG576" i="25"/>
  <c r="AF576" i="25"/>
  <c r="AG575" i="25"/>
  <c r="AF575" i="25"/>
  <c r="AG574" i="25"/>
  <c r="AF574" i="25"/>
  <c r="AF573" i="25"/>
  <c r="AF572" i="25"/>
  <c r="AL572" i="25" s="1"/>
  <c r="AM572" i="25" s="1"/>
  <c r="AF571" i="25"/>
  <c r="AH570" i="25"/>
  <c r="AN570" i="25" s="1"/>
  <c r="AG570" i="25"/>
  <c r="AF570" i="25"/>
  <c r="BA569" i="25"/>
  <c r="AX569" i="25"/>
  <c r="AW569" i="25"/>
  <c r="AU569" i="25"/>
  <c r="AT569" i="25"/>
  <c r="AR569" i="25"/>
  <c r="AG569" i="25"/>
  <c r="AF569" i="25"/>
  <c r="AL569" i="25" s="1"/>
  <c r="AM569" i="25" s="1"/>
  <c r="AG568" i="25"/>
  <c r="AF568" i="25"/>
  <c r="AG567" i="25"/>
  <c r="AZ567" i="25" s="1"/>
  <c r="AF567" i="25"/>
  <c r="AL567" i="25" s="1"/>
  <c r="AM567" i="25" s="1"/>
  <c r="AG566" i="25"/>
  <c r="AF566" i="25"/>
  <c r="AL566" i="25" s="1"/>
  <c r="AM566" i="25" s="1"/>
  <c r="BD565" i="25"/>
  <c r="BB565" i="25"/>
  <c r="AR565" i="25"/>
  <c r="AQ565" i="25"/>
  <c r="AP565" i="25"/>
  <c r="AO565" i="25"/>
  <c r="AG565" i="25"/>
  <c r="AF565" i="25"/>
  <c r="BH564" i="25"/>
  <c r="BF564" i="25"/>
  <c r="BD564" i="25"/>
  <c r="BC564" i="25"/>
  <c r="BB564" i="25"/>
  <c r="BA564" i="25"/>
  <c r="AY564" i="25"/>
  <c r="AX564" i="25"/>
  <c r="AW564" i="25"/>
  <c r="AG564" i="25"/>
  <c r="AF564" i="25"/>
  <c r="AF563" i="25"/>
  <c r="BH562" i="25"/>
  <c r="BG562" i="25"/>
  <c r="BF562" i="25"/>
  <c r="BE562" i="25"/>
  <c r="AY562" i="25"/>
  <c r="AW562" i="25"/>
  <c r="AT562" i="25"/>
  <c r="AS562" i="25"/>
  <c r="AR562" i="25"/>
  <c r="AQ562" i="25"/>
  <c r="AP562" i="25"/>
  <c r="AO562" i="25"/>
  <c r="AM562" i="25"/>
  <c r="AH562" i="25"/>
  <c r="AN562" i="25" s="1"/>
  <c r="AG562" i="25"/>
  <c r="BA562" i="25" s="1"/>
  <c r="AF562" i="25"/>
  <c r="AL562" i="25" s="1"/>
  <c r="AW561" i="25"/>
  <c r="AI561" i="25"/>
  <c r="AG561" i="25"/>
  <c r="AF561" i="25"/>
  <c r="BH560" i="25"/>
  <c r="BB560" i="25"/>
  <c r="AX560" i="25"/>
  <c r="AV560" i="25"/>
  <c r="AS560" i="25"/>
  <c r="AR560" i="25"/>
  <c r="AG560" i="25"/>
  <c r="AF560" i="25"/>
  <c r="AF559" i="25"/>
  <c r="AI559" i="25" s="1"/>
  <c r="AG558" i="25"/>
  <c r="AU558" i="25" s="1"/>
  <c r="AF558" i="25"/>
  <c r="AL558" i="25" s="1"/>
  <c r="AM558" i="25" s="1"/>
  <c r="BH557" i="25"/>
  <c r="BG557" i="25"/>
  <c r="AV557" i="25"/>
  <c r="AU557" i="25"/>
  <c r="AS557" i="25"/>
  <c r="AP557" i="25"/>
  <c r="AG557" i="25"/>
  <c r="AF557" i="25"/>
  <c r="AL557" i="25" s="1"/>
  <c r="AM557" i="25" s="1"/>
  <c r="BE556" i="25"/>
  <c r="BB556" i="25"/>
  <c r="AZ556" i="25"/>
  <c r="AY556" i="25"/>
  <c r="AW556" i="25"/>
  <c r="AS556" i="25"/>
  <c r="AR556" i="25"/>
  <c r="AQ556" i="25"/>
  <c r="AG556" i="25"/>
  <c r="AF556" i="25"/>
  <c r="BH555" i="25"/>
  <c r="BG555" i="25"/>
  <c r="BF555" i="25"/>
  <c r="BC555" i="25"/>
  <c r="AZ555" i="25"/>
  <c r="AY555" i="25"/>
  <c r="AW555" i="25"/>
  <c r="AV555" i="25"/>
  <c r="AT555" i="25"/>
  <c r="AG555" i="25"/>
  <c r="AR555" i="25" s="1"/>
  <c r="AF555" i="25"/>
  <c r="AF554" i="25"/>
  <c r="AG553" i="25"/>
  <c r="AY553" i="25" s="1"/>
  <c r="AF553" i="25"/>
  <c r="AW552" i="25"/>
  <c r="AK552" i="25"/>
  <c r="AJ552" i="25"/>
  <c r="AI552" i="25"/>
  <c r="AG552" i="25"/>
  <c r="AF552" i="25"/>
  <c r="AL552" i="25" s="1"/>
  <c r="AM552" i="25" s="1"/>
  <c r="BD551" i="25"/>
  <c r="BC551" i="25"/>
  <c r="BB551" i="25"/>
  <c r="AV551" i="25"/>
  <c r="AT551" i="25"/>
  <c r="AS551" i="25"/>
  <c r="AG551" i="25"/>
  <c r="AF551" i="25"/>
  <c r="BF550" i="25"/>
  <c r="BE550" i="25"/>
  <c r="BD550" i="25"/>
  <c r="BC550" i="25"/>
  <c r="BB550" i="25"/>
  <c r="AZ550" i="25"/>
  <c r="AQ550" i="25"/>
  <c r="AP550" i="25"/>
  <c r="AO550" i="25"/>
  <c r="AJ550" i="25"/>
  <c r="AK550" i="25" s="1"/>
  <c r="AG550" i="25"/>
  <c r="BH550" i="25" s="1"/>
  <c r="AF550" i="25"/>
  <c r="BE549" i="25"/>
  <c r="AG549" i="25"/>
  <c r="AF549" i="25"/>
  <c r="BH548" i="25"/>
  <c r="BG548" i="25"/>
  <c r="BF548" i="25"/>
  <c r="BE548" i="25"/>
  <c r="BC548" i="25"/>
  <c r="BB548" i="25"/>
  <c r="BA548" i="25"/>
  <c r="AZ548" i="25"/>
  <c r="AY548" i="25"/>
  <c r="AW548" i="25"/>
  <c r="AV548" i="25"/>
  <c r="AT548" i="25"/>
  <c r="AS548" i="25"/>
  <c r="AR548" i="25"/>
  <c r="AQ548" i="25"/>
  <c r="AP548" i="25"/>
  <c r="AO548" i="25"/>
  <c r="AG548" i="25"/>
  <c r="AX548" i="25" s="1"/>
  <c r="AF548" i="25"/>
  <c r="AJ548" i="25" s="1"/>
  <c r="AK548" i="25" s="1"/>
  <c r="AL547" i="25"/>
  <c r="AM547" i="25" s="1"/>
  <c r="AF547" i="25"/>
  <c r="AF546" i="25"/>
  <c r="AF545" i="25"/>
  <c r="BH544" i="25"/>
  <c r="BG544" i="25"/>
  <c r="AG544" i="25"/>
  <c r="AP544" i="25" s="1"/>
  <c r="AF544" i="25"/>
  <c r="AF543" i="25"/>
  <c r="AH543" i="25" s="1"/>
  <c r="AN543" i="25" s="1"/>
  <c r="AG542" i="25"/>
  <c r="AF542" i="25"/>
  <c r="AG541" i="25"/>
  <c r="AF541" i="25"/>
  <c r="AQ540" i="25"/>
  <c r="AH540" i="25"/>
  <c r="AG540" i="25"/>
  <c r="AF540" i="25"/>
  <c r="AF539" i="25"/>
  <c r="AL539" i="25" s="1"/>
  <c r="AM539" i="25" s="1"/>
  <c r="AG538" i="25"/>
  <c r="BG538" i="25" s="1"/>
  <c r="AF538" i="25"/>
  <c r="BH537" i="25"/>
  <c r="BG537" i="25"/>
  <c r="BF537" i="25"/>
  <c r="BA537" i="25"/>
  <c r="AZ537" i="25"/>
  <c r="AG537" i="25"/>
  <c r="AV537" i="25" s="1"/>
  <c r="AF537" i="25"/>
  <c r="BA536" i="25"/>
  <c r="AP536" i="25"/>
  <c r="AG536" i="25"/>
  <c r="AF536" i="25"/>
  <c r="AL536" i="25" s="1"/>
  <c r="AM536" i="25" s="1"/>
  <c r="BE535" i="25"/>
  <c r="BC535" i="25"/>
  <c r="AT535" i="25"/>
  <c r="AR535" i="25"/>
  <c r="AL535" i="25"/>
  <c r="AM535" i="25" s="1"/>
  <c r="AG535" i="25"/>
  <c r="AO535" i="25" s="1"/>
  <c r="AF535" i="25"/>
  <c r="AG534" i="25"/>
  <c r="AF534" i="25"/>
  <c r="AH534" i="25" s="1"/>
  <c r="AN534" i="25" s="1"/>
  <c r="BD533" i="25"/>
  <c r="AG533" i="25"/>
  <c r="AF533" i="25"/>
  <c r="AG532" i="25"/>
  <c r="BC532" i="25" s="1"/>
  <c r="AF532" i="25"/>
  <c r="BH531" i="25"/>
  <c r="BB531" i="25"/>
  <c r="AG531" i="25"/>
  <c r="AF531" i="25"/>
  <c r="AH531" i="25" s="1"/>
  <c r="AN531" i="25" s="1"/>
  <c r="AG530" i="25"/>
  <c r="BH530" i="25" s="1"/>
  <c r="AF530" i="25"/>
  <c r="AW529" i="25"/>
  <c r="AG529" i="25"/>
  <c r="AF529" i="25"/>
  <c r="AG528" i="25"/>
  <c r="AF528" i="25"/>
  <c r="AG527" i="25"/>
  <c r="AF527" i="25"/>
  <c r="BC526" i="25"/>
  <c r="AG526" i="25"/>
  <c r="BB526" i="25" s="1"/>
  <c r="AF526" i="25"/>
  <c r="AL526" i="25" s="1"/>
  <c r="AM526" i="25" s="1"/>
  <c r="AF525" i="25"/>
  <c r="AL525" i="25" s="1"/>
  <c r="AM525" i="25" s="1"/>
  <c r="BE524" i="25"/>
  <c r="AW524" i="25"/>
  <c r="AL524" i="25"/>
  <c r="AM524" i="25" s="1"/>
  <c r="AG524" i="25"/>
  <c r="AF524" i="25"/>
  <c r="AY523" i="25"/>
  <c r="AV523" i="25"/>
  <c r="AT523" i="25"/>
  <c r="AG523" i="25"/>
  <c r="AR523" i="25" s="1"/>
  <c r="AF523" i="25"/>
  <c r="AI523" i="25" s="1"/>
  <c r="AG522" i="25"/>
  <c r="AF522" i="25"/>
  <c r="AJ521" i="25"/>
  <c r="AK521" i="25" s="1"/>
  <c r="AG521" i="25"/>
  <c r="BE521" i="25" s="1"/>
  <c r="AF521" i="25"/>
  <c r="AI521" i="25" s="1"/>
  <c r="AF520" i="25"/>
  <c r="AJ520" i="25" s="1"/>
  <c r="AK520" i="25" s="1"/>
  <c r="AG519" i="25"/>
  <c r="BB519" i="25" s="1"/>
  <c r="AF519" i="25"/>
  <c r="AG518" i="25"/>
  <c r="AF518" i="25"/>
  <c r="AG517" i="25"/>
  <c r="BB517" i="25" s="1"/>
  <c r="AF517" i="25"/>
  <c r="AF516" i="25"/>
  <c r="AH516" i="25" s="1"/>
  <c r="AN516" i="25" s="1"/>
  <c r="AF515" i="25"/>
  <c r="BH514" i="25"/>
  <c r="BG514" i="25"/>
  <c r="AS514" i="25"/>
  <c r="AR514" i="25"/>
  <c r="AQ514" i="25"/>
  <c r="AL514" i="25"/>
  <c r="AM514" i="25" s="1"/>
  <c r="AJ514" i="25"/>
  <c r="AK514" i="25" s="1"/>
  <c r="AI514" i="25"/>
  <c r="AG514" i="25"/>
  <c r="AF514" i="25"/>
  <c r="AH514" i="25" s="1"/>
  <c r="AN514" i="25" s="1"/>
  <c r="AR513" i="25"/>
  <c r="AP513" i="25"/>
  <c r="AO513" i="25"/>
  <c r="AG513" i="25"/>
  <c r="AF513" i="25"/>
  <c r="AG512" i="25"/>
  <c r="AT512" i="25" s="1"/>
  <c r="AF512" i="25"/>
  <c r="AH512" i="25" s="1"/>
  <c r="AV511" i="25"/>
  <c r="AG511" i="25"/>
  <c r="AU511" i="25" s="1"/>
  <c r="AF511" i="25"/>
  <c r="AS510" i="25"/>
  <c r="AG510" i="25"/>
  <c r="AR510" i="25" s="1"/>
  <c r="AF510" i="25"/>
  <c r="BH509" i="25"/>
  <c r="BG509" i="25"/>
  <c r="BD509" i="25"/>
  <c r="BC509" i="25"/>
  <c r="AW509" i="25"/>
  <c r="AV509" i="25"/>
  <c r="AT509" i="25"/>
  <c r="AS509" i="25"/>
  <c r="AR509" i="25"/>
  <c r="AL509" i="25"/>
  <c r="AM509" i="25" s="1"/>
  <c r="AI509" i="25"/>
  <c r="AG509" i="25"/>
  <c r="AO509" i="25" s="1"/>
  <c r="AF509" i="25"/>
  <c r="BH508" i="25"/>
  <c r="BG508" i="25"/>
  <c r="BF508" i="25"/>
  <c r="BE508" i="25"/>
  <c r="BD508" i="25"/>
  <c r="BC508" i="25"/>
  <c r="BB508" i="25"/>
  <c r="BA508" i="25"/>
  <c r="AZ508" i="25"/>
  <c r="AY508" i="25"/>
  <c r="AX508" i="25"/>
  <c r="AW508" i="25"/>
  <c r="AV508" i="25"/>
  <c r="AU508" i="25"/>
  <c r="AT508" i="25"/>
  <c r="AS508" i="25"/>
  <c r="AR508" i="25"/>
  <c r="AQ508" i="25"/>
  <c r="AP508" i="25"/>
  <c r="AO508" i="25"/>
  <c r="AJ508" i="25"/>
  <c r="AK508" i="25" s="1"/>
  <c r="AF508" i="25"/>
  <c r="AH508" i="25" s="1"/>
  <c r="BH507" i="25"/>
  <c r="BG507" i="25"/>
  <c r="BF507" i="25"/>
  <c r="BE507" i="25"/>
  <c r="BD507" i="25"/>
  <c r="BC507" i="25"/>
  <c r="BB507" i="25"/>
  <c r="BA507" i="25"/>
  <c r="AZ507" i="25"/>
  <c r="AY507" i="25"/>
  <c r="AX507" i="25"/>
  <c r="AW507" i="25"/>
  <c r="AV507" i="25"/>
  <c r="AU507" i="25"/>
  <c r="AT507" i="25"/>
  <c r="AS507" i="25"/>
  <c r="AR507" i="25"/>
  <c r="AQ507" i="25"/>
  <c r="AP507" i="25"/>
  <c r="AO507" i="25"/>
  <c r="AF507" i="25"/>
  <c r="AF506" i="25"/>
  <c r="AL506" i="25" s="1"/>
  <c r="AM506" i="25" s="1"/>
  <c r="AG505" i="25"/>
  <c r="AF505" i="25"/>
  <c r="AG504" i="25"/>
  <c r="AF504" i="25"/>
  <c r="AG503" i="25"/>
  <c r="BH503" i="25" s="1"/>
  <c r="AF503" i="25"/>
  <c r="AH503" i="25" s="1"/>
  <c r="AG502" i="25"/>
  <c r="AF502" i="25"/>
  <c r="AJ502" i="25" s="1"/>
  <c r="AK502" i="25" s="1"/>
  <c r="AX501" i="25"/>
  <c r="AG501" i="25"/>
  <c r="AF501" i="25"/>
  <c r="AH501" i="25" s="1"/>
  <c r="AO500" i="25"/>
  <c r="AG500" i="25"/>
  <c r="AF500" i="25"/>
  <c r="AL500" i="25" s="1"/>
  <c r="AM500" i="25" s="1"/>
  <c r="AF499" i="25"/>
  <c r="AJ499" i="25" s="1"/>
  <c r="AK499" i="25" s="1"/>
  <c r="AF498" i="25"/>
  <c r="AJ498" i="25" s="1"/>
  <c r="AK498" i="25" s="1"/>
  <c r="AG497" i="25"/>
  <c r="AF497" i="25"/>
  <c r="AF496" i="25"/>
  <c r="BH495" i="25"/>
  <c r="BB495" i="25"/>
  <c r="AY495" i="25"/>
  <c r="AG495" i="25"/>
  <c r="AO495" i="25" s="1"/>
  <c r="AF495" i="25"/>
  <c r="AH495" i="25" s="1"/>
  <c r="AG494" i="25"/>
  <c r="AF494" i="25"/>
  <c r="AH494" i="25" s="1"/>
  <c r="BE493" i="25"/>
  <c r="BC493" i="25"/>
  <c r="BB493" i="25"/>
  <c r="BA493" i="25"/>
  <c r="AZ493" i="25"/>
  <c r="AX493" i="25"/>
  <c r="AG493" i="25"/>
  <c r="AF493" i="25"/>
  <c r="AF492" i="25"/>
  <c r="BA491" i="25"/>
  <c r="AG491" i="25"/>
  <c r="AP491" i="25" s="1"/>
  <c r="AF491" i="25"/>
  <c r="AL491" i="25" s="1"/>
  <c r="AM491" i="25" s="1"/>
  <c r="AF490" i="25"/>
  <c r="AJ490" i="25" s="1"/>
  <c r="AK490" i="25" s="1"/>
  <c r="AG489" i="25"/>
  <c r="AF489" i="25"/>
  <c r="AL489" i="25" s="1"/>
  <c r="AM489" i="25" s="1"/>
  <c r="AG488" i="25"/>
  <c r="AW488" i="25" s="1"/>
  <c r="AF488" i="25"/>
  <c r="AI488" i="25" s="1"/>
  <c r="AF487" i="25"/>
  <c r="AF486" i="25"/>
  <c r="BH485" i="25"/>
  <c r="BG485" i="25"/>
  <c r="BF485" i="25"/>
  <c r="BE485" i="25"/>
  <c r="BD485" i="25"/>
  <c r="BC485" i="25"/>
  <c r="BB485" i="25"/>
  <c r="BA485" i="25"/>
  <c r="AZ485" i="25"/>
  <c r="AY485" i="25"/>
  <c r="AX485" i="25"/>
  <c r="AW485" i="25"/>
  <c r="AV485" i="25"/>
  <c r="AU485" i="25"/>
  <c r="AT485" i="25"/>
  <c r="AS485" i="25"/>
  <c r="AR485" i="25"/>
  <c r="AQ485" i="25"/>
  <c r="AP485" i="25"/>
  <c r="AO485" i="25"/>
  <c r="AF485" i="25"/>
  <c r="AH485" i="25" s="1"/>
  <c r="AG484" i="25"/>
  <c r="AF484" i="25"/>
  <c r="AJ484" i="25" s="1"/>
  <c r="AK484" i="25" s="1"/>
  <c r="AL483" i="25"/>
  <c r="AI483" i="25"/>
  <c r="AH483" i="25"/>
  <c r="AG483" i="25"/>
  <c r="AF483" i="25"/>
  <c r="AJ483" i="25" s="1"/>
  <c r="AK483" i="25" s="1"/>
  <c r="AG482" i="25"/>
  <c r="AF482" i="25"/>
  <c r="AF481" i="25"/>
  <c r="AI481" i="25" s="1"/>
  <c r="AG480" i="25"/>
  <c r="AQ480" i="25" s="1"/>
  <c r="AF480" i="25"/>
  <c r="AL480" i="25" s="1"/>
  <c r="AM480" i="25" s="1"/>
  <c r="BH479" i="25"/>
  <c r="BG479" i="25"/>
  <c r="BF479" i="25"/>
  <c r="BE479" i="25"/>
  <c r="BD479" i="25"/>
  <c r="BC479" i="25"/>
  <c r="BB479" i="25"/>
  <c r="BA479" i="25"/>
  <c r="AZ479" i="25"/>
  <c r="AY479" i="25"/>
  <c r="AX479" i="25"/>
  <c r="AW479" i="25"/>
  <c r="AV479" i="25"/>
  <c r="AU479" i="25"/>
  <c r="AT479" i="25"/>
  <c r="AS479" i="25"/>
  <c r="AR479" i="25"/>
  <c r="AQ479" i="25"/>
  <c r="AP479" i="25"/>
  <c r="AO479" i="25"/>
  <c r="AF479" i="25"/>
  <c r="BF478" i="25"/>
  <c r="BA478" i="25"/>
  <c r="AZ478" i="25"/>
  <c r="AY478" i="25"/>
  <c r="AV478" i="25"/>
  <c r="AS478" i="25"/>
  <c r="AP478" i="25"/>
  <c r="AG478" i="25"/>
  <c r="AF478" i="25"/>
  <c r="AI478" i="25" s="1"/>
  <c r="AG477" i="25"/>
  <c r="AF477" i="25"/>
  <c r="AG476" i="25"/>
  <c r="AF476" i="25"/>
  <c r="AJ476" i="25" s="1"/>
  <c r="AK476" i="25" s="1"/>
  <c r="AG475" i="25"/>
  <c r="AW475" i="25" s="1"/>
  <c r="AF475" i="25"/>
  <c r="AI475" i="25" s="1"/>
  <c r="AG474" i="25"/>
  <c r="AF474" i="25"/>
  <c r="AH474" i="25" s="1"/>
  <c r="AN474" i="25" s="1"/>
  <c r="BH473" i="25"/>
  <c r="AV473" i="25"/>
  <c r="AG473" i="25"/>
  <c r="AT473" i="25" s="1"/>
  <c r="AF473" i="25"/>
  <c r="AJ472" i="25"/>
  <c r="AK472" i="25" s="1"/>
  <c r="AF472" i="25"/>
  <c r="AL472" i="25" s="1"/>
  <c r="AM472" i="25" s="1"/>
  <c r="BH471" i="25"/>
  <c r="BG471" i="25"/>
  <c r="BF471" i="25"/>
  <c r="BE471" i="25"/>
  <c r="BD471" i="25"/>
  <c r="BB471" i="25"/>
  <c r="AZ471" i="25"/>
  <c r="AY471" i="25"/>
  <c r="AX471" i="25"/>
  <c r="AW471" i="25"/>
  <c r="AV471" i="25"/>
  <c r="AT471" i="25"/>
  <c r="AS471" i="25"/>
  <c r="AR471" i="25"/>
  <c r="AQ471" i="25"/>
  <c r="AG471" i="25"/>
  <c r="AU471" i="25" s="1"/>
  <c r="AF471" i="25"/>
  <c r="AL470" i="25"/>
  <c r="AM470" i="25" s="1"/>
  <c r="AF470" i="25"/>
  <c r="AH470" i="25" s="1"/>
  <c r="AN470" i="25" s="1"/>
  <c r="AG469" i="25"/>
  <c r="BE469" i="25" s="1"/>
  <c r="AF469" i="25"/>
  <c r="AI469" i="25" s="1"/>
  <c r="BG468" i="25"/>
  <c r="BF468" i="25"/>
  <c r="BE468" i="25"/>
  <c r="BD468" i="25"/>
  <c r="AZ468" i="25"/>
  <c r="AQ468" i="25"/>
  <c r="AG468" i="25"/>
  <c r="AF468" i="25"/>
  <c r="AJ468" i="25" s="1"/>
  <c r="AK468" i="25" s="1"/>
  <c r="AF467" i="25"/>
  <c r="AL467" i="25" s="1"/>
  <c r="AM467" i="25" s="1"/>
  <c r="AF466" i="25"/>
  <c r="AL466" i="25" s="1"/>
  <c r="AM466" i="25" s="1"/>
  <c r="AG465" i="25"/>
  <c r="AF465" i="25"/>
  <c r="BH464" i="25"/>
  <c r="BC464" i="25"/>
  <c r="BA464" i="25"/>
  <c r="AZ464" i="25"/>
  <c r="AU464" i="25"/>
  <c r="AS464" i="25"/>
  <c r="AR464" i="25"/>
  <c r="AQ464" i="25"/>
  <c r="AP464" i="25"/>
  <c r="AG464" i="25"/>
  <c r="BF464" i="25" s="1"/>
  <c r="AF464" i="25"/>
  <c r="BG463" i="25"/>
  <c r="BD463" i="25"/>
  <c r="BA463" i="25"/>
  <c r="AZ463" i="25"/>
  <c r="AG463" i="25"/>
  <c r="AR463" i="25" s="1"/>
  <c r="AF463" i="25"/>
  <c r="AF462" i="25"/>
  <c r="AL462" i="25" s="1"/>
  <c r="AM462" i="25" s="1"/>
  <c r="AG461" i="25"/>
  <c r="AY461" i="25" s="1"/>
  <c r="AF461" i="25"/>
  <c r="AJ461" i="25" s="1"/>
  <c r="AK461" i="25" s="1"/>
  <c r="AF460" i="25"/>
  <c r="AG459" i="25"/>
  <c r="AF459" i="25"/>
  <c r="AH459" i="25" s="1"/>
  <c r="AN459" i="25" s="1"/>
  <c r="AG458" i="25"/>
  <c r="BG458" i="25" s="1"/>
  <c r="AF458" i="25"/>
  <c r="AH458" i="25" s="1"/>
  <c r="AN458" i="25" s="1"/>
  <c r="AG457" i="25"/>
  <c r="AF457" i="25"/>
  <c r="BH456" i="25"/>
  <c r="BG456" i="25"/>
  <c r="AU456" i="25"/>
  <c r="AT456" i="25"/>
  <c r="AS456" i="25"/>
  <c r="AP456" i="25"/>
  <c r="AG456" i="25"/>
  <c r="AF456" i="25"/>
  <c r="AF455" i="25"/>
  <c r="AG454" i="25"/>
  <c r="BG454" i="25" s="1"/>
  <c r="AF454" i="25"/>
  <c r="AJ454" i="25" s="1"/>
  <c r="AK454" i="25" s="1"/>
  <c r="BD453" i="25"/>
  <c r="AU453" i="25"/>
  <c r="AT453" i="25"/>
  <c r="AR453" i="25"/>
  <c r="AQ453" i="25"/>
  <c r="AP453" i="25"/>
  <c r="AG453" i="25"/>
  <c r="AO453" i="25" s="1"/>
  <c r="AF453" i="25"/>
  <c r="AL453" i="25" s="1"/>
  <c r="AM453" i="25" s="1"/>
  <c r="AG452" i="25"/>
  <c r="AX452" i="25" s="1"/>
  <c r="AF452" i="25"/>
  <c r="AL452" i="25" s="1"/>
  <c r="AM452" i="25" s="1"/>
  <c r="BC451" i="25"/>
  <c r="BB451" i="25"/>
  <c r="AX451" i="25"/>
  <c r="AW451" i="25"/>
  <c r="AU451" i="25"/>
  <c r="AT451" i="25"/>
  <c r="AS451" i="25"/>
  <c r="AR451" i="25"/>
  <c r="AP451" i="25"/>
  <c r="AO451" i="25"/>
  <c r="AG451" i="25"/>
  <c r="AF451" i="25"/>
  <c r="AG450" i="25"/>
  <c r="AF450" i="25"/>
  <c r="AH450" i="25" s="1"/>
  <c r="AN450" i="25" s="1"/>
  <c r="AF449" i="25"/>
  <c r="AL449" i="25" s="1"/>
  <c r="AM449" i="25" s="1"/>
  <c r="BF448" i="25"/>
  <c r="BE448" i="25"/>
  <c r="BC448" i="25"/>
  <c r="BA448" i="25"/>
  <c r="AZ448" i="25"/>
  <c r="AY448" i="25"/>
  <c r="AS448" i="25"/>
  <c r="AQ448" i="25"/>
  <c r="AG448" i="25"/>
  <c r="AO448" i="25" s="1"/>
  <c r="AF448" i="25"/>
  <c r="AL448" i="25" s="1"/>
  <c r="AM448" i="25" s="1"/>
  <c r="AG447" i="25"/>
  <c r="AF447" i="25"/>
  <c r="AG446" i="25"/>
  <c r="BB446" i="25" s="1"/>
  <c r="AF446" i="25"/>
  <c r="AL446" i="25" s="1"/>
  <c r="AM446" i="25" s="1"/>
  <c r="AG445" i="25"/>
  <c r="AF445" i="25"/>
  <c r="AF444" i="25"/>
  <c r="AJ444" i="25" s="1"/>
  <c r="AK444" i="25" s="1"/>
  <c r="AG443" i="25"/>
  <c r="BH443" i="25" s="1"/>
  <c r="AF443" i="25"/>
  <c r="AJ443" i="25" s="1"/>
  <c r="AK443" i="25" s="1"/>
  <c r="AL442" i="25"/>
  <c r="AM442" i="25" s="1"/>
  <c r="AJ442" i="25"/>
  <c r="AK442" i="25" s="1"/>
  <c r="AI442" i="25"/>
  <c r="AF442" i="25"/>
  <c r="AH442" i="25" s="1"/>
  <c r="AN442" i="25" s="1"/>
  <c r="AG441" i="25"/>
  <c r="AR441" i="25" s="1"/>
  <c r="AF441" i="25"/>
  <c r="AL441" i="25" s="1"/>
  <c r="AM441" i="25" s="1"/>
  <c r="AF440" i="25"/>
  <c r="AH440" i="25" s="1"/>
  <c r="AN440" i="25" s="1"/>
  <c r="BH439" i="25"/>
  <c r="AG439" i="25"/>
  <c r="BF439" i="25" s="1"/>
  <c r="AF439" i="25"/>
  <c r="AL439" i="25" s="1"/>
  <c r="AM439" i="25" s="1"/>
  <c r="AG438" i="25"/>
  <c r="AF438" i="25"/>
  <c r="AJ438" i="25" s="1"/>
  <c r="AK438" i="25" s="1"/>
  <c r="AG437" i="25"/>
  <c r="AF437" i="25"/>
  <c r="AG436" i="25"/>
  <c r="AO436" i="25" s="1"/>
  <c r="AF436" i="25"/>
  <c r="AL436" i="25" s="1"/>
  <c r="AM436" i="25" s="1"/>
  <c r="AG435" i="25"/>
  <c r="AS435" i="25" s="1"/>
  <c r="AF435" i="25"/>
  <c r="BH434" i="25"/>
  <c r="AG434" i="25"/>
  <c r="BF434" i="25" s="1"/>
  <c r="AF434" i="25"/>
  <c r="AG433" i="25"/>
  <c r="AF433" i="25"/>
  <c r="AH433" i="25" s="1"/>
  <c r="AN433" i="25" s="1"/>
  <c r="BG432" i="25"/>
  <c r="BF432" i="25"/>
  <c r="BE432" i="25"/>
  <c r="AZ432" i="25"/>
  <c r="AV432" i="25"/>
  <c r="AS432" i="25"/>
  <c r="AR432" i="25"/>
  <c r="AQ432" i="25"/>
  <c r="AG432" i="25"/>
  <c r="BH432" i="25" s="1"/>
  <c r="AF432" i="25"/>
  <c r="AF431" i="25"/>
  <c r="AJ431" i="25" s="1"/>
  <c r="AK431" i="25" s="1"/>
  <c r="AG430" i="25"/>
  <c r="AF430" i="25"/>
  <c r="AI430" i="25" s="1"/>
  <c r="AG429" i="25"/>
  <c r="AF429" i="25"/>
  <c r="AJ429" i="25" s="1"/>
  <c r="AK429" i="25" s="1"/>
  <c r="AL428" i="25"/>
  <c r="AM428" i="25" s="1"/>
  <c r="AJ428" i="25"/>
  <c r="AK428" i="25" s="1"/>
  <c r="AI428" i="25"/>
  <c r="AH428" i="25"/>
  <c r="AN428" i="25" s="1"/>
  <c r="AG428" i="25"/>
  <c r="AF428" i="25"/>
  <c r="AG427" i="25"/>
  <c r="AF427" i="25"/>
  <c r="AL426" i="25"/>
  <c r="AM426" i="25" s="1"/>
  <c r="AF426" i="25"/>
  <c r="AH426" i="25" s="1"/>
  <c r="BF425" i="25"/>
  <c r="BE425" i="25"/>
  <c r="BD425" i="25"/>
  <c r="BC425" i="25"/>
  <c r="AX425" i="25"/>
  <c r="AT425" i="25"/>
  <c r="AR425" i="25"/>
  <c r="AQ425" i="25"/>
  <c r="AP425" i="25"/>
  <c r="AO425" i="25"/>
  <c r="AG425" i="25"/>
  <c r="AF425" i="25"/>
  <c r="BE424" i="25"/>
  <c r="BB424" i="25"/>
  <c r="BA424" i="25"/>
  <c r="AZ424" i="25"/>
  <c r="AG424" i="25"/>
  <c r="AU424" i="25" s="1"/>
  <c r="AF424" i="25"/>
  <c r="BE423" i="25"/>
  <c r="BC423" i="25"/>
  <c r="AG423" i="25"/>
  <c r="AZ423" i="25" s="1"/>
  <c r="AF423" i="25"/>
  <c r="BF422" i="25"/>
  <c r="BC422" i="25"/>
  <c r="BB422" i="25"/>
  <c r="BA422" i="25"/>
  <c r="AW422" i="25"/>
  <c r="AU422" i="25"/>
  <c r="AS422" i="25"/>
  <c r="AG422" i="25"/>
  <c r="AR422" i="25" s="1"/>
  <c r="AF422" i="25"/>
  <c r="AG421" i="25"/>
  <c r="AF421" i="25"/>
  <c r="AH421" i="25" s="1"/>
  <c r="AN421" i="25" s="1"/>
  <c r="AF420" i="25"/>
  <c r="AI420" i="25" s="1"/>
  <c r="AF419" i="25"/>
  <c r="BB418" i="25"/>
  <c r="AG418" i="25"/>
  <c r="AF418" i="25"/>
  <c r="AF417" i="25"/>
  <c r="AO416" i="25"/>
  <c r="AL416" i="25"/>
  <c r="AM416" i="25" s="1"/>
  <c r="AG416" i="25"/>
  <c r="AF416" i="25"/>
  <c r="AI416" i="25" s="1"/>
  <c r="AY415" i="25"/>
  <c r="AT415" i="25"/>
  <c r="AG415" i="25"/>
  <c r="AP415" i="25" s="1"/>
  <c r="AF415" i="25"/>
  <c r="AJ415" i="25" s="1"/>
  <c r="AK415" i="25" s="1"/>
  <c r="AL414" i="25"/>
  <c r="AM414" i="25" s="1"/>
  <c r="AJ414" i="25"/>
  <c r="AK414" i="25" s="1"/>
  <c r="AI414" i="25"/>
  <c r="AG414" i="25"/>
  <c r="AF414" i="25"/>
  <c r="AH414" i="25" s="1"/>
  <c r="AN414" i="25" s="1"/>
  <c r="BB413" i="25"/>
  <c r="BA413" i="25"/>
  <c r="AZ413" i="25"/>
  <c r="AG413" i="25"/>
  <c r="AW413" i="25" s="1"/>
  <c r="AF413" i="25"/>
  <c r="AJ413" i="25" s="1"/>
  <c r="AK413" i="25" s="1"/>
  <c r="BH412" i="25"/>
  <c r="BG412" i="25"/>
  <c r="BF412" i="25"/>
  <c r="AG412" i="25"/>
  <c r="AF412" i="25"/>
  <c r="AG411" i="25"/>
  <c r="AF411" i="25"/>
  <c r="AJ411" i="25" s="1"/>
  <c r="AK411" i="25" s="1"/>
  <c r="BG410" i="25"/>
  <c r="BF410" i="25"/>
  <c r="BE410" i="25"/>
  <c r="AG410" i="25"/>
  <c r="AQ410" i="25" s="1"/>
  <c r="AF410" i="25"/>
  <c r="AV409" i="25"/>
  <c r="AG409" i="25"/>
  <c r="AT409" i="25" s="1"/>
  <c r="AF409" i="25"/>
  <c r="AF408" i="25"/>
  <c r="AI408" i="25" s="1"/>
  <c r="AG407" i="25"/>
  <c r="AV407" i="25" s="1"/>
  <c r="AF407" i="25"/>
  <c r="AG406" i="25"/>
  <c r="AF406" i="25"/>
  <c r="AL405" i="25"/>
  <c r="AM405" i="25" s="1"/>
  <c r="AJ405" i="25"/>
  <c r="AK405" i="25" s="1"/>
  <c r="AI405" i="25"/>
  <c r="AH405" i="25"/>
  <c r="AN405" i="25" s="1"/>
  <c r="AG405" i="25"/>
  <c r="BF405" i="25" s="1"/>
  <c r="AF405" i="25"/>
  <c r="AG404" i="25"/>
  <c r="AF404" i="25"/>
  <c r="AG403" i="25"/>
  <c r="AX403" i="25" s="1"/>
  <c r="AF403" i="25"/>
  <c r="AF402" i="25"/>
  <c r="BH401" i="25"/>
  <c r="AG401" i="25"/>
  <c r="AY401" i="25" s="1"/>
  <c r="AF401" i="25"/>
  <c r="AI401" i="25" s="1"/>
  <c r="BC400" i="25"/>
  <c r="BA400" i="25"/>
  <c r="AX400" i="25"/>
  <c r="AW400" i="25"/>
  <c r="AV400" i="25"/>
  <c r="AR400" i="25"/>
  <c r="AG400" i="25"/>
  <c r="AO400" i="25" s="1"/>
  <c r="AF400" i="25"/>
  <c r="AL400" i="25" s="1"/>
  <c r="AM400" i="25" s="1"/>
  <c r="AG399" i="25"/>
  <c r="AQ399" i="25" s="1"/>
  <c r="AF399" i="25"/>
  <c r="AN398" i="25"/>
  <c r="AL398" i="25"/>
  <c r="AM398" i="25" s="1"/>
  <c r="AJ398" i="25"/>
  <c r="AK398" i="25" s="1"/>
  <c r="AF398" i="25"/>
  <c r="AH398" i="25" s="1"/>
  <c r="AG397" i="25"/>
  <c r="AF397" i="25"/>
  <c r="AL396" i="25"/>
  <c r="AM396" i="25" s="1"/>
  <c r="AG396" i="25"/>
  <c r="BF396" i="25" s="1"/>
  <c r="AF396" i="25"/>
  <c r="AJ396" i="25" s="1"/>
  <c r="AK396" i="25" s="1"/>
  <c r="AZ395" i="25"/>
  <c r="AS395" i="25"/>
  <c r="AR395" i="25"/>
  <c r="AG395" i="25"/>
  <c r="AF395" i="25"/>
  <c r="AG394" i="25"/>
  <c r="BD394" i="25" s="1"/>
  <c r="AF394" i="25"/>
  <c r="BE393" i="25"/>
  <c r="BC393" i="25"/>
  <c r="AT393" i="25"/>
  <c r="AG393" i="25"/>
  <c r="AQ393" i="25" s="1"/>
  <c r="AF393" i="25"/>
  <c r="AH393" i="25" s="1"/>
  <c r="AN393" i="25" s="1"/>
  <c r="AG392" i="25"/>
  <c r="AF392" i="25"/>
  <c r="AX391" i="25"/>
  <c r="AV391" i="25"/>
  <c r="AL391" i="25"/>
  <c r="AM391" i="25" s="1"/>
  <c r="AG391" i="25"/>
  <c r="BA391" i="25" s="1"/>
  <c r="AF391" i="25"/>
  <c r="AJ391" i="25" s="1"/>
  <c r="AK391" i="25" s="1"/>
  <c r="AF390" i="25"/>
  <c r="AL390" i="25" s="1"/>
  <c r="AM390" i="25" s="1"/>
  <c r="AF389" i="25"/>
  <c r="AH389" i="25" s="1"/>
  <c r="AN389" i="25" s="1"/>
  <c r="AG388" i="25"/>
  <c r="AF388" i="25"/>
  <c r="BH387" i="25"/>
  <c r="BA387" i="25"/>
  <c r="AV387" i="25"/>
  <c r="AU387" i="25"/>
  <c r="AL387" i="25"/>
  <c r="AM387" i="25" s="1"/>
  <c r="AI387" i="25"/>
  <c r="AG387" i="25"/>
  <c r="AF387" i="25"/>
  <c r="AG386" i="25"/>
  <c r="AF386" i="25"/>
  <c r="AL386" i="25" s="1"/>
  <c r="AM386" i="25" s="1"/>
  <c r="AO385" i="25"/>
  <c r="AG385" i="25"/>
  <c r="AF385" i="25"/>
  <c r="BF384" i="25"/>
  <c r="BE384" i="25"/>
  <c r="BB384" i="25"/>
  <c r="AZ384" i="25"/>
  <c r="AY384" i="25"/>
  <c r="AX384" i="25"/>
  <c r="AW384" i="25"/>
  <c r="AT384" i="25"/>
  <c r="AS384" i="25"/>
  <c r="AR384" i="25"/>
  <c r="AG384" i="25"/>
  <c r="AF384" i="25"/>
  <c r="AH384" i="25" s="1"/>
  <c r="AN384" i="25" s="1"/>
  <c r="AG383" i="25"/>
  <c r="AS383" i="25" s="1"/>
  <c r="AF383" i="25"/>
  <c r="AL383" i="25" s="1"/>
  <c r="AM383" i="25" s="1"/>
  <c r="BH382" i="25"/>
  <c r="BG382" i="25"/>
  <c r="BF382" i="25"/>
  <c r="BE382" i="25"/>
  <c r="BD382" i="25"/>
  <c r="BC382" i="25"/>
  <c r="BB382" i="25"/>
  <c r="BA382" i="25"/>
  <c r="AZ382" i="25"/>
  <c r="AY382" i="25"/>
  <c r="AX382" i="25"/>
  <c r="AW382" i="25"/>
  <c r="AV382" i="25"/>
  <c r="AU382" i="25"/>
  <c r="AT382" i="25"/>
  <c r="AS382" i="25"/>
  <c r="AR382" i="25"/>
  <c r="AQ382" i="25"/>
  <c r="AP382" i="25"/>
  <c r="AO382" i="25"/>
  <c r="AF382" i="25"/>
  <c r="BH381" i="25"/>
  <c r="BG381" i="25"/>
  <c r="BF381" i="25"/>
  <c r="BE381" i="25"/>
  <c r="BD381" i="25"/>
  <c r="BC381" i="25"/>
  <c r="BB381" i="25"/>
  <c r="BA381" i="25"/>
  <c r="AZ381" i="25"/>
  <c r="AY381" i="25"/>
  <c r="AX381" i="25"/>
  <c r="AW381" i="25"/>
  <c r="AV381" i="25"/>
  <c r="AU381" i="25"/>
  <c r="AT381" i="25"/>
  <c r="AS381" i="25"/>
  <c r="AR381" i="25"/>
  <c r="AQ381" i="25"/>
  <c r="AP381" i="25"/>
  <c r="AO381" i="25"/>
  <c r="AF381" i="25"/>
  <c r="AY380" i="25"/>
  <c r="AW380" i="25"/>
  <c r="AV380" i="25"/>
  <c r="AH380" i="25"/>
  <c r="AG380" i="25"/>
  <c r="BA380" i="25" s="1"/>
  <c r="AF380" i="25"/>
  <c r="AT379" i="25"/>
  <c r="AS379" i="25"/>
  <c r="AG379" i="25"/>
  <c r="AF379" i="25"/>
  <c r="AL379" i="25" s="1"/>
  <c r="AM379" i="25" s="1"/>
  <c r="AG378" i="25"/>
  <c r="AF378" i="25"/>
  <c r="AG377" i="25"/>
  <c r="AF377" i="25"/>
  <c r="AI377" i="25" s="1"/>
  <c r="AV376" i="25"/>
  <c r="AU376" i="25"/>
  <c r="AT376" i="25"/>
  <c r="AQ376" i="25"/>
  <c r="AO376" i="25"/>
  <c r="AG376" i="25"/>
  <c r="AF376" i="25"/>
  <c r="AL375" i="25"/>
  <c r="AM375" i="25" s="1"/>
  <c r="AJ375" i="25"/>
  <c r="AK375" i="25" s="1"/>
  <c r="AI375" i="25"/>
  <c r="AH375" i="25"/>
  <c r="AG375" i="25"/>
  <c r="AF375" i="25"/>
  <c r="AF374" i="25"/>
  <c r="AI374" i="25" s="1"/>
  <c r="AG373" i="25"/>
  <c r="AT373" i="25" s="1"/>
  <c r="AF373" i="25"/>
  <c r="AF372" i="25"/>
  <c r="AG371" i="25"/>
  <c r="BD371" i="25" s="1"/>
  <c r="AF371" i="25"/>
  <c r="BG370" i="25"/>
  <c r="BE370" i="25"/>
  <c r="BA370" i="25"/>
  <c r="AX370" i="25"/>
  <c r="AQ370" i="25"/>
  <c r="AO370" i="25"/>
  <c r="AL370" i="25"/>
  <c r="AM370" i="25" s="1"/>
  <c r="AJ370" i="25"/>
  <c r="AK370" i="25" s="1"/>
  <c r="AG370" i="25"/>
  <c r="AF370" i="25"/>
  <c r="AF369" i="25"/>
  <c r="AL369" i="25" s="1"/>
  <c r="AM369" i="25" s="1"/>
  <c r="AG368" i="25"/>
  <c r="AF368" i="25"/>
  <c r="AH368" i="25" s="1"/>
  <c r="AF367" i="25"/>
  <c r="AG366" i="25"/>
  <c r="AF366" i="25"/>
  <c r="AG365" i="25"/>
  <c r="AF365" i="25"/>
  <c r="AF364" i="25"/>
  <c r="AJ364" i="25" s="1"/>
  <c r="AK364" i="25" s="1"/>
  <c r="AG363" i="25"/>
  <c r="BC363" i="25" s="1"/>
  <c r="AF363" i="25"/>
  <c r="AG362" i="25"/>
  <c r="AT362" i="25" s="1"/>
  <c r="AF362" i="25"/>
  <c r="AJ362" i="25" s="1"/>
  <c r="AK362" i="25" s="1"/>
  <c r="AF361" i="25"/>
  <c r="BH360" i="25"/>
  <c r="BG360" i="25"/>
  <c r="BF360" i="25"/>
  <c r="BE360" i="25"/>
  <c r="AT360" i="25"/>
  <c r="AG360" i="25"/>
  <c r="AF360" i="25"/>
  <c r="AF359" i="25"/>
  <c r="AG358" i="25"/>
  <c r="AF358" i="25"/>
  <c r="AG357" i="25"/>
  <c r="BA357" i="25" s="1"/>
  <c r="AF357" i="25"/>
  <c r="AJ357" i="25" s="1"/>
  <c r="AK357" i="25" s="1"/>
  <c r="AV356" i="25"/>
  <c r="AL356" i="25"/>
  <c r="AM356" i="25" s="1"/>
  <c r="AJ356" i="25"/>
  <c r="AK356" i="25" s="1"/>
  <c r="AI356" i="25"/>
  <c r="AH356" i="25"/>
  <c r="AN356" i="25" s="1"/>
  <c r="AG356" i="25"/>
  <c r="AF356" i="25"/>
  <c r="AJ355" i="25"/>
  <c r="AK355" i="25" s="1"/>
  <c r="AG355" i="25"/>
  <c r="AF355" i="25"/>
  <c r="AF354" i="25"/>
  <c r="AH354" i="25" s="1"/>
  <c r="AN354" i="25" s="1"/>
  <c r="AG353" i="25"/>
  <c r="AF353" i="25"/>
  <c r="AH353" i="25" s="1"/>
  <c r="AN353" i="25" s="1"/>
  <c r="BH352" i="25"/>
  <c r="BG352" i="25"/>
  <c r="BF352" i="25"/>
  <c r="BE352" i="25"/>
  <c r="BD352" i="25"/>
  <c r="BC352" i="25"/>
  <c r="BB352" i="25"/>
  <c r="BA352" i="25"/>
  <c r="AZ352" i="25"/>
  <c r="AY352" i="25"/>
  <c r="AX352" i="25"/>
  <c r="AW352" i="25"/>
  <c r="AV352" i="25"/>
  <c r="AU352" i="25"/>
  <c r="AT352" i="25"/>
  <c r="AS352" i="25"/>
  <c r="AR352" i="25"/>
  <c r="AQ352" i="25"/>
  <c r="AP352" i="25"/>
  <c r="AO352" i="25"/>
  <c r="AF352" i="25"/>
  <c r="AH352" i="25" s="1"/>
  <c r="AF351" i="25"/>
  <c r="AG350" i="25"/>
  <c r="AF350" i="25"/>
  <c r="AL350" i="25" s="1"/>
  <c r="AM350" i="25" s="1"/>
  <c r="AG349" i="25"/>
  <c r="AF349" i="25"/>
  <c r="AH349" i="25" s="1"/>
  <c r="AN349" i="25" s="1"/>
  <c r="BE348" i="25"/>
  <c r="BD348" i="25"/>
  <c r="BB348" i="25"/>
  <c r="AI348" i="25"/>
  <c r="AH348" i="25"/>
  <c r="AN348" i="25" s="1"/>
  <c r="AG348" i="25"/>
  <c r="BG348" i="25" s="1"/>
  <c r="AF348" i="25"/>
  <c r="AL348" i="25" s="1"/>
  <c r="AM348" i="25" s="1"/>
  <c r="AW347" i="25"/>
  <c r="AG347" i="25"/>
  <c r="AF347" i="25"/>
  <c r="AH347" i="25" s="1"/>
  <c r="AN347" i="25" s="1"/>
  <c r="AY346" i="25"/>
  <c r="AX346" i="25"/>
  <c r="AL346" i="25"/>
  <c r="AM346" i="25" s="1"/>
  <c r="AJ346" i="25"/>
  <c r="AK346" i="25" s="1"/>
  <c r="AG346" i="25"/>
  <c r="AZ346" i="25" s="1"/>
  <c r="AF346" i="25"/>
  <c r="AI346" i="25" s="1"/>
  <c r="AF345" i="25"/>
  <c r="AG344" i="25"/>
  <c r="AF344" i="25"/>
  <c r="AL344" i="25" s="1"/>
  <c r="AM344" i="25" s="1"/>
  <c r="BE343" i="25"/>
  <c r="BD343" i="25"/>
  <c r="BC343" i="25"/>
  <c r="BB343" i="25"/>
  <c r="AP343" i="25"/>
  <c r="AO343" i="25"/>
  <c r="AG343" i="25"/>
  <c r="AF343" i="25"/>
  <c r="AF342" i="25"/>
  <c r="AL342" i="25" s="1"/>
  <c r="AM342" i="25" s="1"/>
  <c r="AW341" i="25"/>
  <c r="AG341" i="25"/>
  <c r="AV341" i="25" s="1"/>
  <c r="AF341" i="25"/>
  <c r="AG340" i="25"/>
  <c r="AF340" i="25"/>
  <c r="AL340" i="25" s="1"/>
  <c r="AM340" i="25" s="1"/>
  <c r="AF339" i="25"/>
  <c r="AF338" i="25"/>
  <c r="AF337" i="25"/>
  <c r="BG336" i="25"/>
  <c r="AZ336" i="25"/>
  <c r="AW336" i="25"/>
  <c r="AU336" i="25"/>
  <c r="AT336" i="25"/>
  <c r="AS336" i="25"/>
  <c r="AQ336" i="25"/>
  <c r="AL336" i="25"/>
  <c r="AM336" i="25" s="1"/>
  <c r="AJ336" i="25"/>
  <c r="AK336" i="25" s="1"/>
  <c r="AI336" i="25"/>
  <c r="AH336" i="25"/>
  <c r="AN336" i="25" s="1"/>
  <c r="AG336" i="25"/>
  <c r="AX336" i="25" s="1"/>
  <c r="AF336" i="25"/>
  <c r="AG335" i="25"/>
  <c r="BC335" i="25" s="1"/>
  <c r="AF335" i="25"/>
  <c r="AG334" i="25"/>
  <c r="BB334" i="25" s="1"/>
  <c r="AF334" i="25"/>
  <c r="AG333" i="25"/>
  <c r="BF333" i="25" s="1"/>
  <c r="AF333" i="25"/>
  <c r="AJ333" i="25" s="1"/>
  <c r="AK333" i="25" s="1"/>
  <c r="AG332" i="25"/>
  <c r="AF332" i="25"/>
  <c r="BA331" i="25"/>
  <c r="AG331" i="25"/>
  <c r="AY331" i="25" s="1"/>
  <c r="AF331" i="25"/>
  <c r="AL331" i="25" s="1"/>
  <c r="AM331" i="25" s="1"/>
  <c r="AF330" i="25"/>
  <c r="AI330" i="25" s="1"/>
  <c r="AG329" i="25"/>
  <c r="AF329" i="25"/>
  <c r="AG328" i="25"/>
  <c r="AF328" i="25"/>
  <c r="AJ328" i="25" s="1"/>
  <c r="AK328" i="25" s="1"/>
  <c r="AL327" i="25"/>
  <c r="AM327" i="25" s="1"/>
  <c r="AF327" i="25"/>
  <c r="AI327" i="25" s="1"/>
  <c r="BE326" i="25"/>
  <c r="BD326" i="25"/>
  <c r="BC326" i="25"/>
  <c r="BB326" i="25"/>
  <c r="BA326" i="25"/>
  <c r="AX326" i="25"/>
  <c r="AW326" i="25"/>
  <c r="AV326" i="25"/>
  <c r="AG326" i="25"/>
  <c r="AF326" i="25"/>
  <c r="AG325" i="25"/>
  <c r="AF325" i="25"/>
  <c r="AH325" i="25" s="1"/>
  <c r="AN325" i="25" s="1"/>
  <c r="AG324" i="25"/>
  <c r="AY324" i="25" s="1"/>
  <c r="AF324" i="25"/>
  <c r="AF323" i="25"/>
  <c r="AJ323" i="25" s="1"/>
  <c r="AK323" i="25" s="1"/>
  <c r="AL322" i="25"/>
  <c r="AM322" i="25" s="1"/>
  <c r="AJ322" i="25"/>
  <c r="AK322" i="25" s="1"/>
  <c r="AF322" i="25"/>
  <c r="AI322" i="25" s="1"/>
  <c r="BC321" i="25"/>
  <c r="AV321" i="25"/>
  <c r="AG321" i="25"/>
  <c r="AS321" i="25" s="1"/>
  <c r="AF321" i="25"/>
  <c r="AL321" i="25" s="1"/>
  <c r="AM321" i="25" s="1"/>
  <c r="BG320" i="25"/>
  <c r="BE320" i="25"/>
  <c r="BC320" i="25"/>
  <c r="AV320" i="25"/>
  <c r="AU320" i="25"/>
  <c r="AT320" i="25"/>
  <c r="AG320" i="25"/>
  <c r="AF320" i="25"/>
  <c r="AF319" i="25"/>
  <c r="AJ318" i="25"/>
  <c r="AK318" i="25" s="1"/>
  <c r="AI318" i="25"/>
  <c r="AG318" i="25"/>
  <c r="AF318" i="25"/>
  <c r="AG317" i="25"/>
  <c r="AQ317" i="25" s="1"/>
  <c r="AF317" i="25"/>
  <c r="AX316" i="25"/>
  <c r="AW316" i="25"/>
  <c r="AL316" i="25"/>
  <c r="AM316" i="25" s="1"/>
  <c r="AJ316" i="25"/>
  <c r="AK316" i="25" s="1"/>
  <c r="AI316" i="25"/>
  <c r="AG316" i="25"/>
  <c r="AF316" i="25"/>
  <c r="AH316" i="25" s="1"/>
  <c r="AN316" i="25" s="1"/>
  <c r="BA315" i="25"/>
  <c r="AZ315" i="25"/>
  <c r="AV315" i="25"/>
  <c r="AG315" i="25"/>
  <c r="AP315" i="25" s="1"/>
  <c r="AF315" i="25"/>
  <c r="AF314" i="25"/>
  <c r="AI314" i="25" s="1"/>
  <c r="AG313" i="25"/>
  <c r="AX313" i="25" s="1"/>
  <c r="AF313" i="25"/>
  <c r="BD312" i="25"/>
  <c r="BC312" i="25"/>
  <c r="BB312" i="25"/>
  <c r="BA312" i="25"/>
  <c r="AZ312" i="25"/>
  <c r="AT312" i="25"/>
  <c r="AS312" i="25"/>
  <c r="AQ312" i="25"/>
  <c r="AO312" i="25"/>
  <c r="AG312" i="25"/>
  <c r="AF312" i="25"/>
  <c r="AG311" i="25"/>
  <c r="AF311" i="25"/>
  <c r="AG310" i="25"/>
  <c r="AF310" i="25"/>
  <c r="AI310" i="25" s="1"/>
  <c r="BB309" i="25"/>
  <c r="AG309" i="25"/>
  <c r="BH309" i="25" s="1"/>
  <c r="AF309" i="25"/>
  <c r="BH308" i="25"/>
  <c r="BG308" i="25"/>
  <c r="BF308" i="25"/>
  <c r="BE308" i="25"/>
  <c r="BD308" i="25"/>
  <c r="BC308" i="25"/>
  <c r="BB308" i="25"/>
  <c r="BA308" i="25"/>
  <c r="AZ308" i="25"/>
  <c r="AY308" i="25"/>
  <c r="AX308" i="25"/>
  <c r="AW308" i="25"/>
  <c r="AV308" i="25"/>
  <c r="AU308" i="25"/>
  <c r="AT308" i="25"/>
  <c r="AS308" i="25"/>
  <c r="AR308" i="25"/>
  <c r="AQ308" i="25"/>
  <c r="AP308" i="25"/>
  <c r="AO308" i="25"/>
  <c r="AF308" i="25"/>
  <c r="AL308" i="25" s="1"/>
  <c r="AM308" i="25" s="1"/>
  <c r="AG307" i="25"/>
  <c r="BG307" i="25" s="1"/>
  <c r="AF307" i="25"/>
  <c r="BG306" i="25"/>
  <c r="BF306" i="25"/>
  <c r="BE306" i="25"/>
  <c r="BD306" i="25"/>
  <c r="BC306" i="25"/>
  <c r="AG306" i="25"/>
  <c r="AF306" i="25"/>
  <c r="BF305" i="25"/>
  <c r="AG305" i="25"/>
  <c r="AO305" i="25" s="1"/>
  <c r="AF305" i="25"/>
  <c r="AJ305" i="25" s="1"/>
  <c r="AK305" i="25" s="1"/>
  <c r="AG304" i="25"/>
  <c r="AZ304" i="25" s="1"/>
  <c r="AF304" i="25"/>
  <c r="BH303" i="25"/>
  <c r="BD303" i="25"/>
  <c r="AZ303" i="25"/>
  <c r="AY303" i="25"/>
  <c r="AX303" i="25"/>
  <c r="AW303" i="25"/>
  <c r="AU303" i="25"/>
  <c r="AT303" i="25"/>
  <c r="AS303" i="25"/>
  <c r="AR303" i="25"/>
  <c r="AG303" i="25"/>
  <c r="AQ303" i="25" s="1"/>
  <c r="AF303" i="25"/>
  <c r="AL303" i="25" s="1"/>
  <c r="AM303" i="25" s="1"/>
  <c r="BG302" i="25"/>
  <c r="AL302" i="25"/>
  <c r="AM302" i="25" s="1"/>
  <c r="AG302" i="25"/>
  <c r="AF302" i="25"/>
  <c r="AI302" i="25" s="1"/>
  <c r="AL301" i="25"/>
  <c r="AM301" i="25" s="1"/>
  <c r="AJ301" i="25"/>
  <c r="AK301" i="25" s="1"/>
  <c r="AI301" i="25"/>
  <c r="AH301" i="25"/>
  <c r="AN301" i="25" s="1"/>
  <c r="AG301" i="25"/>
  <c r="AF301" i="25"/>
  <c r="AG300" i="25"/>
  <c r="AX300" i="25" s="1"/>
  <c r="AF300" i="25"/>
  <c r="AY299" i="25"/>
  <c r="AG299" i="25"/>
  <c r="AW299" i="25" s="1"/>
  <c r="AF299" i="25"/>
  <c r="AF298" i="25"/>
  <c r="BD297" i="25"/>
  <c r="BB297" i="25"/>
  <c r="AG297" i="25"/>
  <c r="AF297" i="25"/>
  <c r="AF296" i="25"/>
  <c r="AG295" i="25"/>
  <c r="AF295" i="25"/>
  <c r="AI295" i="25" s="1"/>
  <c r="AF294" i="25"/>
  <c r="BH293" i="25"/>
  <c r="BG293" i="25"/>
  <c r="AZ293" i="25"/>
  <c r="AQ293" i="25"/>
  <c r="AP293" i="25"/>
  <c r="AG293" i="25"/>
  <c r="AF293" i="25"/>
  <c r="AL293" i="25" s="1"/>
  <c r="AM293" i="25" s="1"/>
  <c r="AG292" i="25"/>
  <c r="AS292" i="25" s="1"/>
  <c r="AF292" i="25"/>
  <c r="AL292" i="25" s="1"/>
  <c r="AM292" i="25" s="1"/>
  <c r="AH291" i="25"/>
  <c r="AN291" i="25" s="1"/>
  <c r="AG291" i="25"/>
  <c r="AF291" i="25"/>
  <c r="AL291" i="25" s="1"/>
  <c r="AM291" i="25" s="1"/>
  <c r="BE290" i="25"/>
  <c r="BA290" i="25"/>
  <c r="AQ290" i="25"/>
  <c r="AO290" i="25"/>
  <c r="AG290" i="25"/>
  <c r="AF290" i="25"/>
  <c r="AJ290" i="25" s="1"/>
  <c r="AK290" i="25" s="1"/>
  <c r="AF289" i="25"/>
  <c r="AJ289" i="25" s="1"/>
  <c r="AK289" i="25" s="1"/>
  <c r="AF288" i="25"/>
  <c r="AL288" i="25" s="1"/>
  <c r="AM288" i="25" s="1"/>
  <c r="BH287" i="25"/>
  <c r="AR287" i="25"/>
  <c r="AL287" i="25"/>
  <c r="AM287" i="25" s="1"/>
  <c r="AG287" i="25"/>
  <c r="AF287" i="25"/>
  <c r="AJ287" i="25" s="1"/>
  <c r="AK287" i="25" s="1"/>
  <c r="BA286" i="25"/>
  <c r="AZ286" i="25"/>
  <c r="AY286" i="25"/>
  <c r="AU286" i="25"/>
  <c r="AQ286" i="25"/>
  <c r="AP286" i="25"/>
  <c r="AO286" i="25"/>
  <c r="AG286" i="25"/>
  <c r="AF286" i="25"/>
  <c r="AL286" i="25" s="1"/>
  <c r="AM286" i="25" s="1"/>
  <c r="AJ285" i="25"/>
  <c r="AK285" i="25" s="1"/>
  <c r="AF285" i="25"/>
  <c r="AL284" i="25"/>
  <c r="AM284" i="25" s="1"/>
  <c r="AG284" i="25"/>
  <c r="AF284" i="25"/>
  <c r="AH284" i="25" s="1"/>
  <c r="AN284" i="25" s="1"/>
  <c r="AY283" i="25"/>
  <c r="AG283" i="25"/>
  <c r="AS283" i="25" s="1"/>
  <c r="AF283" i="25"/>
  <c r="AL283" i="25" s="1"/>
  <c r="AM283" i="25" s="1"/>
  <c r="AG282" i="25"/>
  <c r="AF282" i="25"/>
  <c r="AI282" i="25" s="1"/>
  <c r="AF281" i="25"/>
  <c r="AH281" i="25" s="1"/>
  <c r="AN281" i="25" s="1"/>
  <c r="AG280" i="25"/>
  <c r="AF280" i="25"/>
  <c r="AF279" i="25"/>
  <c r="AL279" i="25" s="1"/>
  <c r="AM279" i="25" s="1"/>
  <c r="BF278" i="25"/>
  <c r="AG278" i="25"/>
  <c r="AF278" i="25"/>
  <c r="BH277" i="25"/>
  <c r="BD277" i="25"/>
  <c r="AW277" i="25"/>
  <c r="AS277" i="25"/>
  <c r="AG277" i="25"/>
  <c r="AR277" i="25" s="1"/>
  <c r="AF277" i="25"/>
  <c r="BE276" i="25"/>
  <c r="BD276" i="25"/>
  <c r="BC276" i="25"/>
  <c r="AW276" i="25"/>
  <c r="AR276" i="25"/>
  <c r="AQ276" i="25"/>
  <c r="AP276" i="25"/>
  <c r="AM276" i="25"/>
  <c r="AG276" i="25"/>
  <c r="AF276" i="25"/>
  <c r="AL276" i="25" s="1"/>
  <c r="AG275" i="25"/>
  <c r="AF275" i="25"/>
  <c r="BG274" i="25"/>
  <c r="BE274" i="25"/>
  <c r="BC274" i="25"/>
  <c r="BB274" i="25"/>
  <c r="BA274" i="25"/>
  <c r="AZ274" i="25"/>
  <c r="AG274" i="25"/>
  <c r="BH274" i="25" s="1"/>
  <c r="AF274" i="25"/>
  <c r="AF273" i="25"/>
  <c r="AF272" i="25"/>
  <c r="BE271" i="25"/>
  <c r="BD271" i="25"/>
  <c r="AY271" i="25"/>
  <c r="AX271" i="25"/>
  <c r="AG271" i="25"/>
  <c r="AW271" i="25" s="1"/>
  <c r="AF271" i="25"/>
  <c r="AG270" i="25"/>
  <c r="AZ270" i="25" s="1"/>
  <c r="AF270" i="25"/>
  <c r="AL270" i="25" s="1"/>
  <c r="AM270" i="25" s="1"/>
  <c r="AJ269" i="25"/>
  <c r="AK269" i="25" s="1"/>
  <c r="AI269" i="25"/>
  <c r="AF269" i="25"/>
  <c r="AL269" i="25" s="1"/>
  <c r="AM269" i="25" s="1"/>
  <c r="AG268" i="25"/>
  <c r="AF268" i="25"/>
  <c r="AJ268" i="25" s="1"/>
  <c r="AK268" i="25" s="1"/>
  <c r="AG267" i="25"/>
  <c r="AF267" i="25"/>
  <c r="AG266" i="25"/>
  <c r="AF266" i="25"/>
  <c r="AG265" i="25"/>
  <c r="AF265" i="25"/>
  <c r="BH264" i="25"/>
  <c r="BG264" i="25"/>
  <c r="BF264" i="25"/>
  <c r="BE264" i="25"/>
  <c r="BD264" i="25"/>
  <c r="BC264" i="25"/>
  <c r="BB264" i="25"/>
  <c r="BA264" i="25"/>
  <c r="AZ264" i="25"/>
  <c r="AY264" i="25"/>
  <c r="AX264" i="25"/>
  <c r="AW264" i="25"/>
  <c r="AV264" i="25"/>
  <c r="AU264" i="25"/>
  <c r="AT264" i="25"/>
  <c r="AS264" i="25"/>
  <c r="AR264" i="25"/>
  <c r="AQ264" i="25"/>
  <c r="AP264" i="25"/>
  <c r="AO264" i="25"/>
  <c r="AF264" i="25"/>
  <c r="AL264" i="25" s="1"/>
  <c r="AM264" i="25" s="1"/>
  <c r="BH263" i="25"/>
  <c r="BG263" i="25"/>
  <c r="BF263" i="25"/>
  <c r="BE263" i="25"/>
  <c r="BD263" i="25"/>
  <c r="BC263" i="25"/>
  <c r="BB263" i="25"/>
  <c r="BA263" i="25"/>
  <c r="AZ263" i="25"/>
  <c r="AY263" i="25"/>
  <c r="AX263" i="25"/>
  <c r="AW263" i="25"/>
  <c r="AV263" i="25"/>
  <c r="AU263" i="25"/>
  <c r="AT263" i="25"/>
  <c r="AS263" i="25"/>
  <c r="AR263" i="25"/>
  <c r="AQ263" i="25"/>
  <c r="AP263" i="25"/>
  <c r="AO263" i="25"/>
  <c r="AF263" i="25"/>
  <c r="AL263" i="25" s="1"/>
  <c r="AM263" i="25" s="1"/>
  <c r="BH262" i="25"/>
  <c r="BG262" i="25"/>
  <c r="BF262" i="25"/>
  <c r="BE262" i="25"/>
  <c r="BD262" i="25"/>
  <c r="AX262" i="25"/>
  <c r="AG262" i="25"/>
  <c r="AQ262" i="25" s="1"/>
  <c r="AF262" i="25"/>
  <c r="AG261" i="25"/>
  <c r="AF261" i="25"/>
  <c r="AG260" i="25"/>
  <c r="AF260" i="25"/>
  <c r="AG259" i="25"/>
  <c r="AF259" i="25"/>
  <c r="AI259" i="25" s="1"/>
  <c r="BH258" i="25"/>
  <c r="BC258" i="25"/>
  <c r="AW258" i="25"/>
  <c r="AV258" i="25"/>
  <c r="AU258" i="25"/>
  <c r="AT258" i="25"/>
  <c r="AG258" i="25"/>
  <c r="AO258" i="25" s="1"/>
  <c r="AF258" i="25"/>
  <c r="AG257" i="25"/>
  <c r="AF257" i="25"/>
  <c r="AL257" i="25" s="1"/>
  <c r="AM257" i="25" s="1"/>
  <c r="AF256" i="25"/>
  <c r="AH256" i="25" s="1"/>
  <c r="AG255" i="25"/>
  <c r="AF255" i="25"/>
  <c r="AL255" i="25" s="1"/>
  <c r="AM255" i="25" s="1"/>
  <c r="AI254" i="25"/>
  <c r="AF254" i="25"/>
  <c r="AG253" i="25"/>
  <c r="BA253" i="25" s="1"/>
  <c r="AF253" i="25"/>
  <c r="AL253" i="25" s="1"/>
  <c r="AM253" i="25" s="1"/>
  <c r="BD252" i="25"/>
  <c r="BC252" i="25"/>
  <c r="AP252" i="25"/>
  <c r="AG252" i="25"/>
  <c r="BH252" i="25" s="1"/>
  <c r="AF252" i="25"/>
  <c r="AO251" i="25"/>
  <c r="AG251" i="25"/>
  <c r="BB251" i="25" s="1"/>
  <c r="AF251" i="25"/>
  <c r="AH251" i="25" s="1"/>
  <c r="AF250" i="25"/>
  <c r="AL250" i="25" s="1"/>
  <c r="AM250" i="25" s="1"/>
  <c r="BG249" i="25"/>
  <c r="BF249" i="25"/>
  <c r="BE249" i="25"/>
  <c r="BD249" i="25"/>
  <c r="AX249" i="25"/>
  <c r="AW249" i="25"/>
  <c r="AV249" i="25"/>
  <c r="AS249" i="25"/>
  <c r="AR249" i="25"/>
  <c r="AQ249" i="25"/>
  <c r="AP249" i="25"/>
  <c r="AO249" i="25"/>
  <c r="AG249" i="25"/>
  <c r="BB249" i="25" s="1"/>
  <c r="AF249" i="25"/>
  <c r="AF248" i="25"/>
  <c r="AI248" i="25" s="1"/>
  <c r="AY247" i="25"/>
  <c r="AX247" i="25"/>
  <c r="AG247" i="25"/>
  <c r="BF247" i="25" s="1"/>
  <c r="AF247" i="25"/>
  <c r="AL247" i="25" s="1"/>
  <c r="AM247" i="25" s="1"/>
  <c r="AG246" i="25"/>
  <c r="AF246" i="25"/>
  <c r="AF245" i="25"/>
  <c r="AJ245" i="25" s="1"/>
  <c r="AK245" i="25" s="1"/>
  <c r="AF244" i="25"/>
  <c r="AL244" i="25" s="1"/>
  <c r="AM244" i="25" s="1"/>
  <c r="AG243" i="25"/>
  <c r="AF243" i="25"/>
  <c r="AH243" i="25" s="1"/>
  <c r="AF242" i="25"/>
  <c r="AH242" i="25" s="1"/>
  <c r="BF241" i="25"/>
  <c r="BE241" i="25"/>
  <c r="BA241" i="25"/>
  <c r="AZ241" i="25"/>
  <c r="AY241" i="25"/>
  <c r="AX241" i="25"/>
  <c r="AW241" i="25"/>
  <c r="AR241" i="25"/>
  <c r="AQ241" i="25"/>
  <c r="AP241" i="25"/>
  <c r="AO241" i="25"/>
  <c r="AL241" i="25"/>
  <c r="AM241" i="25" s="1"/>
  <c r="AG241" i="25"/>
  <c r="AV241" i="25" s="1"/>
  <c r="AF241" i="25"/>
  <c r="AH241" i="25" s="1"/>
  <c r="AN241" i="25" s="1"/>
  <c r="AJ240" i="25"/>
  <c r="AK240" i="25" s="1"/>
  <c r="AH240" i="25"/>
  <c r="AF240" i="25"/>
  <c r="AL240" i="25" s="1"/>
  <c r="BH239" i="25"/>
  <c r="BG239" i="25"/>
  <c r="BF239" i="25"/>
  <c r="BE239" i="25"/>
  <c r="BD239" i="25"/>
  <c r="BC239" i="25"/>
  <c r="BB239" i="25"/>
  <c r="BA239" i="25"/>
  <c r="AZ239" i="25"/>
  <c r="AY239" i="25"/>
  <c r="AX239" i="25"/>
  <c r="AW239" i="25"/>
  <c r="AV239" i="25"/>
  <c r="AU239" i="25"/>
  <c r="AT239" i="25"/>
  <c r="AS239" i="25"/>
  <c r="AR239" i="25"/>
  <c r="AQ239" i="25"/>
  <c r="AP239" i="25"/>
  <c r="AO239" i="25"/>
  <c r="AI239" i="25"/>
  <c r="AF239" i="25"/>
  <c r="AF238" i="25"/>
  <c r="AG237" i="25"/>
  <c r="BF237" i="25" s="1"/>
  <c r="AF237" i="25"/>
  <c r="BH236" i="25"/>
  <c r="BG236" i="25"/>
  <c r="BF236" i="25"/>
  <c r="BE236" i="25"/>
  <c r="BD236" i="25"/>
  <c r="BC236" i="25"/>
  <c r="BB236" i="25"/>
  <c r="BA236" i="25"/>
  <c r="AZ236" i="25"/>
  <c r="AY236" i="25"/>
  <c r="AX236" i="25"/>
  <c r="AW236" i="25"/>
  <c r="AV236" i="25"/>
  <c r="AU236" i="25"/>
  <c r="AT236" i="25"/>
  <c r="AS236" i="25"/>
  <c r="AR236" i="25"/>
  <c r="AQ236" i="25"/>
  <c r="AP236" i="25"/>
  <c r="AO236" i="25"/>
  <c r="AF236" i="25"/>
  <c r="AH236" i="25" s="1"/>
  <c r="AG235" i="25"/>
  <c r="BD235" i="25" s="1"/>
  <c r="AF235" i="25"/>
  <c r="BE234" i="25"/>
  <c r="BC234" i="25"/>
  <c r="AW234" i="25"/>
  <c r="AU234" i="25"/>
  <c r="AG234" i="25"/>
  <c r="AF234" i="25"/>
  <c r="AU233" i="25"/>
  <c r="AM233" i="25"/>
  <c r="AJ233" i="25"/>
  <c r="AK233" i="25" s="1"/>
  <c r="AG233" i="25"/>
  <c r="AF233" i="25"/>
  <c r="AL233" i="25" s="1"/>
  <c r="BF232" i="25"/>
  <c r="BA232" i="25"/>
  <c r="AX232" i="25"/>
  <c r="AG232" i="25"/>
  <c r="AP232" i="25" s="1"/>
  <c r="AF232" i="25"/>
  <c r="AL232" i="25" s="1"/>
  <c r="AM232" i="25" s="1"/>
  <c r="AG231" i="25"/>
  <c r="AF231" i="25"/>
  <c r="BG230" i="25"/>
  <c r="BF230" i="25"/>
  <c r="AZ230" i="25"/>
  <c r="AY230" i="25"/>
  <c r="AX230" i="25"/>
  <c r="AV230" i="25"/>
  <c r="AU230" i="25"/>
  <c r="AT230" i="25"/>
  <c r="AS230" i="25"/>
  <c r="AR230" i="25"/>
  <c r="AG230" i="25"/>
  <c r="AF230" i="25"/>
  <c r="AI230" i="25" s="1"/>
  <c r="AF229" i="25"/>
  <c r="AI229" i="25" s="1"/>
  <c r="AF228" i="25"/>
  <c r="AG227" i="25"/>
  <c r="AY227" i="25" s="1"/>
  <c r="AF227" i="25"/>
  <c r="AF226" i="25"/>
  <c r="BF225" i="25"/>
  <c r="BE225" i="25"/>
  <c r="BC225" i="25"/>
  <c r="AZ225" i="25"/>
  <c r="AY225" i="25"/>
  <c r="AX225" i="25"/>
  <c r="AW225" i="25"/>
  <c r="AR225" i="25"/>
  <c r="AP225" i="25"/>
  <c r="AO225" i="25"/>
  <c r="AJ225" i="25"/>
  <c r="AK225" i="25" s="1"/>
  <c r="AG225" i="25"/>
  <c r="AF225" i="25"/>
  <c r="BA224" i="25"/>
  <c r="AZ224" i="25"/>
  <c r="AY224" i="25"/>
  <c r="AX224" i="25"/>
  <c r="AP224" i="25"/>
  <c r="AG224" i="25"/>
  <c r="BB224" i="25" s="1"/>
  <c r="AF224" i="25"/>
  <c r="AF223" i="25"/>
  <c r="AG222" i="25"/>
  <c r="BG222" i="25" s="1"/>
  <c r="AF222" i="25"/>
  <c r="AL222" i="25" s="1"/>
  <c r="AM222" i="25" s="1"/>
  <c r="BH221" i="25"/>
  <c r="AQ221" i="25"/>
  <c r="AH221" i="25"/>
  <c r="AN221" i="25" s="1"/>
  <c r="AG221" i="25"/>
  <c r="BD221" i="25" s="1"/>
  <c r="AF221" i="25"/>
  <c r="AV220" i="25"/>
  <c r="AH220" i="25"/>
  <c r="AN220" i="25" s="1"/>
  <c r="AG220" i="25"/>
  <c r="AT220" i="25" s="1"/>
  <c r="AF220" i="25"/>
  <c r="AJ220" i="25" s="1"/>
  <c r="AK220" i="25" s="1"/>
  <c r="AF219" i="25"/>
  <c r="AF218" i="25"/>
  <c r="AG217" i="25"/>
  <c r="AY217" i="25" s="1"/>
  <c r="AF217" i="25"/>
  <c r="AJ217" i="25" s="1"/>
  <c r="AK217" i="25" s="1"/>
  <c r="AJ216" i="25"/>
  <c r="AK216" i="25" s="1"/>
  <c r="AG216" i="25"/>
  <c r="AF216" i="25"/>
  <c r="AF215" i="25"/>
  <c r="AJ215" i="25" s="1"/>
  <c r="AK215" i="25" s="1"/>
  <c r="BB214" i="25"/>
  <c r="BA214" i="25"/>
  <c r="AU214" i="25"/>
  <c r="AG214" i="25"/>
  <c r="AF214" i="25"/>
  <c r="AF213" i="25"/>
  <c r="AG212" i="25"/>
  <c r="AF212" i="25"/>
  <c r="AL212" i="25" s="1"/>
  <c r="AM212" i="25" s="1"/>
  <c r="AG211" i="25"/>
  <c r="AX211" i="25" s="1"/>
  <c r="AF211" i="25"/>
  <c r="AL211" i="25" s="1"/>
  <c r="AM211" i="25" s="1"/>
  <c r="BG210" i="25"/>
  <c r="BB210" i="25"/>
  <c r="BA210" i="25"/>
  <c r="AY210" i="25"/>
  <c r="AX210" i="25"/>
  <c r="AW210" i="25"/>
  <c r="AV210" i="25"/>
  <c r="AS210" i="25"/>
  <c r="AR210" i="25"/>
  <c r="AQ210" i="25"/>
  <c r="AH210" i="25"/>
  <c r="AN210" i="25" s="1"/>
  <c r="AG210" i="25"/>
  <c r="AF210" i="25"/>
  <c r="AT209" i="25"/>
  <c r="AR209" i="25"/>
  <c r="AQ209" i="25"/>
  <c r="AO209" i="25"/>
  <c r="AG209" i="25"/>
  <c r="AF209" i="25"/>
  <c r="AH209" i="25" s="1"/>
  <c r="AN209" i="25" s="1"/>
  <c r="AG208" i="25"/>
  <c r="AF208" i="25"/>
  <c r="AL207" i="25"/>
  <c r="AM207" i="25" s="1"/>
  <c r="AG207" i="25"/>
  <c r="AF207" i="25"/>
  <c r="AH207" i="25" s="1"/>
  <c r="AN207" i="25" s="1"/>
  <c r="AG206" i="25"/>
  <c r="AU206" i="25" s="1"/>
  <c r="AF206" i="25"/>
  <c r="AF205" i="25"/>
  <c r="BH204" i="25"/>
  <c r="BF204" i="25"/>
  <c r="BE204" i="25"/>
  <c r="BD204" i="25"/>
  <c r="BA204" i="25"/>
  <c r="AZ204" i="25"/>
  <c r="AX204" i="25"/>
  <c r="AV204" i="25"/>
  <c r="AT204" i="25"/>
  <c r="AO204" i="25"/>
  <c r="AG204" i="25"/>
  <c r="AF204" i="25"/>
  <c r="AL204" i="25" s="1"/>
  <c r="AM204" i="25" s="1"/>
  <c r="AW203" i="25"/>
  <c r="AG203" i="25"/>
  <c r="AX203" i="25" s="1"/>
  <c r="AF203" i="25"/>
  <c r="AG202" i="25"/>
  <c r="AF202" i="25"/>
  <c r="AI202" i="25" s="1"/>
  <c r="BH201" i="25"/>
  <c r="BF201" i="25"/>
  <c r="BE201" i="25"/>
  <c r="BB201" i="25"/>
  <c r="BA201" i="25"/>
  <c r="AU201" i="25"/>
  <c r="AT201" i="25"/>
  <c r="AS201" i="25"/>
  <c r="AR201" i="25"/>
  <c r="AQ201" i="25"/>
  <c r="AL201" i="25"/>
  <c r="AM201" i="25" s="1"/>
  <c r="AK201" i="25"/>
  <c r="AG201" i="25"/>
  <c r="AF201" i="25"/>
  <c r="AJ201" i="25" s="1"/>
  <c r="AV200" i="25"/>
  <c r="AU200" i="25"/>
  <c r="AG200" i="25"/>
  <c r="AW200" i="25" s="1"/>
  <c r="AF200" i="25"/>
  <c r="AL200" i="25" s="1"/>
  <c r="AM200" i="25" s="1"/>
  <c r="BG199" i="25"/>
  <c r="AW199" i="25"/>
  <c r="AV199" i="25"/>
  <c r="AG199" i="25"/>
  <c r="AP199" i="25" s="1"/>
  <c r="AF199" i="25"/>
  <c r="AL199" i="25" s="1"/>
  <c r="AM199" i="25" s="1"/>
  <c r="BC198" i="25"/>
  <c r="BB198" i="25"/>
  <c r="AZ198" i="25"/>
  <c r="AY198" i="25"/>
  <c r="AT198" i="25"/>
  <c r="AQ198" i="25"/>
  <c r="AG198" i="25"/>
  <c r="AP198" i="25" s="1"/>
  <c r="AF198" i="25"/>
  <c r="AJ198" i="25" s="1"/>
  <c r="AK198" i="25" s="1"/>
  <c r="AH197" i="25"/>
  <c r="AN197" i="25" s="1"/>
  <c r="AG197" i="25"/>
  <c r="AF197" i="25"/>
  <c r="AL197" i="25" s="1"/>
  <c r="AM197" i="25" s="1"/>
  <c r="BD196" i="25"/>
  <c r="BA196" i="25"/>
  <c r="AR196" i="25"/>
  <c r="AQ196" i="25"/>
  <c r="AP196" i="25"/>
  <c r="AG196" i="25"/>
  <c r="AF196" i="25"/>
  <c r="AH196" i="25" s="1"/>
  <c r="AN196" i="25" s="1"/>
  <c r="BC195" i="25"/>
  <c r="BB195" i="25"/>
  <c r="BA195" i="25"/>
  <c r="AZ195" i="25"/>
  <c r="AY195" i="25"/>
  <c r="AX195" i="25"/>
  <c r="AW195" i="25"/>
  <c r="AT195" i="25"/>
  <c r="AG195" i="25"/>
  <c r="AF195" i="25"/>
  <c r="AJ195" i="25" s="1"/>
  <c r="AK195" i="25" s="1"/>
  <c r="AG194" i="25"/>
  <c r="AF194" i="25"/>
  <c r="BH193" i="25"/>
  <c r="AO193" i="25"/>
  <c r="AG193" i="25"/>
  <c r="AF193" i="25"/>
  <c r="BH192" i="25"/>
  <c r="BF192" i="25"/>
  <c r="BE192" i="25"/>
  <c r="BD192" i="25"/>
  <c r="BC192" i="25"/>
  <c r="BA192" i="25"/>
  <c r="AW192" i="25"/>
  <c r="AV192" i="25"/>
  <c r="AU192" i="25"/>
  <c r="AT192" i="25"/>
  <c r="AO192" i="25"/>
  <c r="AH192" i="25"/>
  <c r="AN192" i="25" s="1"/>
  <c r="AG192" i="25"/>
  <c r="AF192" i="25"/>
  <c r="AG191" i="25"/>
  <c r="AU191" i="25" s="1"/>
  <c r="AF191" i="25"/>
  <c r="AJ191" i="25" s="1"/>
  <c r="AK191" i="25" s="1"/>
  <c r="BA190" i="25"/>
  <c r="AJ190" i="25"/>
  <c r="AK190" i="25" s="1"/>
  <c r="AI190" i="25"/>
  <c r="AH190" i="25"/>
  <c r="AN190" i="25" s="1"/>
  <c r="AG190" i="25"/>
  <c r="AR190" i="25" s="1"/>
  <c r="AF190" i="25"/>
  <c r="AL190" i="25" s="1"/>
  <c r="AM190" i="25" s="1"/>
  <c r="AF189" i="25"/>
  <c r="AL189" i="25" s="1"/>
  <c r="AM189" i="25" s="1"/>
  <c r="AF188" i="25"/>
  <c r="AG187" i="25"/>
  <c r="AF187" i="25"/>
  <c r="AJ187" i="25" s="1"/>
  <c r="AK187" i="25" s="1"/>
  <c r="AG186" i="25"/>
  <c r="AS186" i="25" s="1"/>
  <c r="AF186" i="25"/>
  <c r="AI186" i="25" s="1"/>
  <c r="AF185" i="25"/>
  <c r="AG184" i="25"/>
  <c r="AF184" i="25"/>
  <c r="AL184" i="25" s="1"/>
  <c r="AM184" i="25" s="1"/>
  <c r="BE183" i="25"/>
  <c r="AG183" i="25"/>
  <c r="AU183" i="25" s="1"/>
  <c r="AF183" i="25"/>
  <c r="AI183" i="25" s="1"/>
  <c r="BG182" i="25"/>
  <c r="BF182" i="25"/>
  <c r="BA182" i="25"/>
  <c r="AY182" i="25"/>
  <c r="AW182" i="25"/>
  <c r="AS182" i="25"/>
  <c r="AL182" i="25"/>
  <c r="AM182" i="25" s="1"/>
  <c r="AG182" i="25"/>
  <c r="BB182" i="25" s="1"/>
  <c r="AF182" i="25"/>
  <c r="AJ182" i="25" s="1"/>
  <c r="AK182" i="25" s="1"/>
  <c r="BE181" i="25"/>
  <c r="AG181" i="25"/>
  <c r="AT181" i="25" s="1"/>
  <c r="AF181" i="25"/>
  <c r="AG180" i="25"/>
  <c r="AF180" i="25"/>
  <c r="AJ180" i="25" s="1"/>
  <c r="AK180" i="25" s="1"/>
  <c r="AG179" i="25"/>
  <c r="BB179" i="25" s="1"/>
  <c r="AF179" i="25"/>
  <c r="AU178" i="25"/>
  <c r="AH178" i="25"/>
  <c r="AN178" i="25" s="1"/>
  <c r="AG178" i="25"/>
  <c r="AF178" i="25"/>
  <c r="AJ178" i="25" s="1"/>
  <c r="AK178" i="25" s="1"/>
  <c r="BA177" i="25"/>
  <c r="AQ177" i="25"/>
  <c r="AP177" i="25"/>
  <c r="AO177" i="25"/>
  <c r="AG177" i="25"/>
  <c r="BD177" i="25" s="1"/>
  <c r="AF177" i="25"/>
  <c r="AF176" i="25"/>
  <c r="AL176" i="25" s="1"/>
  <c r="AM176" i="25" s="1"/>
  <c r="AG175" i="25"/>
  <c r="AR175" i="25" s="1"/>
  <c r="AF175" i="25"/>
  <c r="AF174" i="25"/>
  <c r="AF173" i="25"/>
  <c r="AG172" i="25"/>
  <c r="AS172" i="25" s="1"/>
  <c r="AF172" i="25"/>
  <c r="AL172" i="25" s="1"/>
  <c r="AM172" i="25" s="1"/>
  <c r="AG171" i="25"/>
  <c r="AF171" i="25"/>
  <c r="AG170" i="25"/>
  <c r="AW170" i="25" s="1"/>
  <c r="AF170" i="25"/>
  <c r="AG169" i="25"/>
  <c r="AF169" i="25"/>
  <c r="BB168" i="25"/>
  <c r="AV168" i="25"/>
  <c r="AG168" i="25"/>
  <c r="AP168" i="25" s="1"/>
  <c r="AF168" i="25"/>
  <c r="AL168" i="25" s="1"/>
  <c r="AM168" i="25" s="1"/>
  <c r="AG167" i="25"/>
  <c r="AF167" i="25"/>
  <c r="AZ166" i="25"/>
  <c r="AG166" i="25"/>
  <c r="AU166" i="25" s="1"/>
  <c r="AF166" i="25"/>
  <c r="AI166" i="25" s="1"/>
  <c r="AG165" i="25"/>
  <c r="AF165" i="25"/>
  <c r="AI165" i="25" s="1"/>
  <c r="AG164" i="25"/>
  <c r="AO164" i="25" s="1"/>
  <c r="AF164" i="25"/>
  <c r="AG163" i="25"/>
  <c r="AF163" i="25"/>
  <c r="BC162" i="25"/>
  <c r="BA162" i="25"/>
  <c r="AY162" i="25"/>
  <c r="AG162" i="25"/>
  <c r="AR162" i="25" s="1"/>
  <c r="AF162" i="25"/>
  <c r="BB161" i="25"/>
  <c r="AY161" i="25"/>
  <c r="AW161" i="25"/>
  <c r="AU161" i="25"/>
  <c r="AG161" i="25"/>
  <c r="AZ161" i="25" s="1"/>
  <c r="AF161" i="25"/>
  <c r="AF160" i="25"/>
  <c r="AI160" i="25" s="1"/>
  <c r="AF159" i="25"/>
  <c r="AJ159" i="25" s="1"/>
  <c r="AK159" i="25" s="1"/>
  <c r="AG158" i="25"/>
  <c r="AV158" i="25" s="1"/>
  <c r="AF158" i="25"/>
  <c r="AH158" i="25" s="1"/>
  <c r="AN158" i="25" s="1"/>
  <c r="AG157" i="25"/>
  <c r="AF157" i="25"/>
  <c r="AG156" i="25"/>
  <c r="AY156" i="25" s="1"/>
  <c r="AF156" i="25"/>
  <c r="AL156" i="25" s="1"/>
  <c r="AM156" i="25" s="1"/>
  <c r="AG155" i="25"/>
  <c r="AF155" i="25"/>
  <c r="AL155" i="25" s="1"/>
  <c r="AM155" i="25" s="1"/>
  <c r="BD154" i="25"/>
  <c r="BB154" i="25"/>
  <c r="BA154" i="25"/>
  <c r="AS154" i="25"/>
  <c r="AR154" i="25"/>
  <c r="AG154" i="25"/>
  <c r="AQ154" i="25" s="1"/>
  <c r="AF154" i="25"/>
  <c r="BH153" i="25"/>
  <c r="BF153" i="25"/>
  <c r="BC153" i="25"/>
  <c r="BB153" i="25"/>
  <c r="BA153" i="25"/>
  <c r="AZ153" i="25"/>
  <c r="AY153" i="25"/>
  <c r="AG153" i="25"/>
  <c r="AU153" i="25" s="1"/>
  <c r="AF153" i="25"/>
  <c r="AH153" i="25" s="1"/>
  <c r="BH152" i="25"/>
  <c r="BG152" i="25"/>
  <c r="BF152" i="25"/>
  <c r="BE152" i="25"/>
  <c r="BD152" i="25"/>
  <c r="BC152" i="25"/>
  <c r="BB152" i="25"/>
  <c r="BA152" i="25"/>
  <c r="AZ152" i="25"/>
  <c r="AY152" i="25"/>
  <c r="AX152" i="25"/>
  <c r="AW152" i="25"/>
  <c r="AV152" i="25"/>
  <c r="AU152" i="25"/>
  <c r="AT152" i="25"/>
  <c r="AS152" i="25"/>
  <c r="AR152" i="25"/>
  <c r="AQ152" i="25"/>
  <c r="AP152" i="25"/>
  <c r="AO152" i="25"/>
  <c r="AF152" i="25"/>
  <c r="BH151" i="25"/>
  <c r="BG151" i="25"/>
  <c r="BF151" i="25"/>
  <c r="BE151" i="25"/>
  <c r="BD151" i="25"/>
  <c r="BC151" i="25"/>
  <c r="BB151" i="25"/>
  <c r="BA151" i="25"/>
  <c r="AZ151" i="25"/>
  <c r="AY151" i="25"/>
  <c r="AX151" i="25"/>
  <c r="AW151" i="25"/>
  <c r="AV151" i="25"/>
  <c r="AU151" i="25"/>
  <c r="AT151" i="25"/>
  <c r="AS151" i="25"/>
  <c r="AR151" i="25"/>
  <c r="AQ151" i="25"/>
  <c r="AP151" i="25"/>
  <c r="AO151" i="25"/>
  <c r="AF151" i="25"/>
  <c r="AJ151" i="25" s="1"/>
  <c r="AK151" i="25" s="1"/>
  <c r="AF150" i="25"/>
  <c r="AH150" i="25" s="1"/>
  <c r="AL149" i="25"/>
  <c r="AM149" i="25" s="1"/>
  <c r="AG149" i="25"/>
  <c r="AF149" i="25"/>
  <c r="AG148" i="25"/>
  <c r="AF148" i="25"/>
  <c r="AJ148" i="25" s="1"/>
  <c r="AK148" i="25" s="1"/>
  <c r="AG147" i="25"/>
  <c r="AW147" i="25" s="1"/>
  <c r="AF147" i="25"/>
  <c r="AL147" i="25" s="1"/>
  <c r="AM147" i="25" s="1"/>
  <c r="AG146" i="25"/>
  <c r="AR146" i="25" s="1"/>
  <c r="AF146" i="25"/>
  <c r="AG145" i="25"/>
  <c r="AF145" i="25"/>
  <c r="AG144" i="25"/>
  <c r="AS144" i="25" s="1"/>
  <c r="AF144" i="25"/>
  <c r="AF143" i="25"/>
  <c r="AG142" i="25"/>
  <c r="BG142" i="25" s="1"/>
  <c r="AF142" i="25"/>
  <c r="AH142" i="25" s="1"/>
  <c r="AG141" i="25"/>
  <c r="BH141" i="25" s="1"/>
  <c r="AF141" i="25"/>
  <c r="AF140" i="25"/>
  <c r="AG139" i="25"/>
  <c r="AO139" i="25" s="1"/>
  <c r="AF139" i="25"/>
  <c r="AL138" i="25"/>
  <c r="AM138" i="25" s="1"/>
  <c r="AG138" i="25"/>
  <c r="AF138" i="25"/>
  <c r="AJ138" i="25" s="1"/>
  <c r="AK138" i="25" s="1"/>
  <c r="BG137" i="25"/>
  <c r="BF137" i="25"/>
  <c r="BE137" i="25"/>
  <c r="BD137" i="25"/>
  <c r="BC137" i="25"/>
  <c r="BB137" i="25"/>
  <c r="BA137" i="25"/>
  <c r="AT137" i="25"/>
  <c r="AS137" i="25"/>
  <c r="AR137" i="25"/>
  <c r="AG137" i="25"/>
  <c r="AZ137" i="25" s="1"/>
  <c r="AF137" i="25"/>
  <c r="AG136" i="25"/>
  <c r="AF136" i="25"/>
  <c r="AV135" i="25"/>
  <c r="AG135" i="25"/>
  <c r="BH135" i="25" s="1"/>
  <c r="AF135" i="25"/>
  <c r="AF134" i="25"/>
  <c r="AL134" i="25" s="1"/>
  <c r="AM134" i="25" s="1"/>
  <c r="AG133" i="25"/>
  <c r="AS133" i="25" s="1"/>
  <c r="AF133" i="25"/>
  <c r="AL133" i="25" s="1"/>
  <c r="AM133" i="25" s="1"/>
  <c r="AF132" i="25"/>
  <c r="AG131" i="25"/>
  <c r="AF131" i="25"/>
  <c r="AG130" i="25"/>
  <c r="AF130" i="25"/>
  <c r="AJ130" i="25" s="1"/>
  <c r="AK130" i="25" s="1"/>
  <c r="AG129" i="25"/>
  <c r="AW129" i="25" s="1"/>
  <c r="AF129" i="25"/>
  <c r="AF128" i="25"/>
  <c r="BH127" i="25"/>
  <c r="BG127" i="25"/>
  <c r="BF127" i="25"/>
  <c r="BE127" i="25"/>
  <c r="BD127" i="25"/>
  <c r="BC127" i="25"/>
  <c r="BB127" i="25"/>
  <c r="BA127" i="25"/>
  <c r="AZ127" i="25"/>
  <c r="AY127" i="25"/>
  <c r="AX127" i="25"/>
  <c r="AW127" i="25"/>
  <c r="AV127" i="25"/>
  <c r="AU127" i="25"/>
  <c r="AT127" i="25"/>
  <c r="AS127" i="25"/>
  <c r="AR127" i="25"/>
  <c r="AQ127" i="25"/>
  <c r="AP127" i="25"/>
  <c r="AO127" i="25"/>
  <c r="AF127" i="25"/>
  <c r="AF126" i="25"/>
  <c r="AF125" i="25"/>
  <c r="AI125" i="25" s="1"/>
  <c r="BH124" i="25"/>
  <c r="BF124" i="25"/>
  <c r="BE124" i="25"/>
  <c r="BC124" i="25"/>
  <c r="BB124" i="25"/>
  <c r="BA124" i="25"/>
  <c r="AZ124" i="25"/>
  <c r="AY124" i="25"/>
  <c r="AW124" i="25"/>
  <c r="AV124" i="25"/>
  <c r="AT124" i="25"/>
  <c r="AR124" i="25"/>
  <c r="AP124" i="25"/>
  <c r="AO124" i="25"/>
  <c r="AL124" i="25"/>
  <c r="AM124" i="25" s="1"/>
  <c r="AG124" i="25"/>
  <c r="AF124" i="25"/>
  <c r="AJ124" i="25" s="1"/>
  <c r="AK124" i="25" s="1"/>
  <c r="AF123" i="25"/>
  <c r="AJ123" i="25" s="1"/>
  <c r="AK123" i="25" s="1"/>
  <c r="AG122" i="25"/>
  <c r="BG122" i="25" s="1"/>
  <c r="AF122" i="25"/>
  <c r="AG121" i="25"/>
  <c r="AF121" i="25"/>
  <c r="AG120" i="25"/>
  <c r="AF120" i="25"/>
  <c r="BH119" i="25"/>
  <c r="BG119" i="25"/>
  <c r="BF119" i="25"/>
  <c r="BE119" i="25"/>
  <c r="BD119" i="25"/>
  <c r="BC119" i="25"/>
  <c r="BB119" i="25"/>
  <c r="BA119" i="25"/>
  <c r="AZ119" i="25"/>
  <c r="AY119" i="25"/>
  <c r="AX119" i="25"/>
  <c r="AW119" i="25"/>
  <c r="AV119" i="25"/>
  <c r="AU119" i="25"/>
  <c r="AT119" i="25"/>
  <c r="AS119" i="25"/>
  <c r="AR119" i="25"/>
  <c r="AQ119" i="25"/>
  <c r="AP119" i="25"/>
  <c r="AO119" i="25"/>
  <c r="AF119" i="25"/>
  <c r="AH119" i="25" s="1"/>
  <c r="AG118" i="25"/>
  <c r="AF118" i="25"/>
  <c r="AI118" i="25" s="1"/>
  <c r="BF117" i="25"/>
  <c r="AG117" i="25"/>
  <c r="BE117" i="25" s="1"/>
  <c r="AF117" i="25"/>
  <c r="AF116" i="25"/>
  <c r="AF115" i="25"/>
  <c r="AJ115" i="25" s="1"/>
  <c r="AK115" i="25" s="1"/>
  <c r="BH114" i="25"/>
  <c r="AT114" i="25"/>
  <c r="AG114" i="25"/>
  <c r="AF114" i="25"/>
  <c r="AL114" i="25" s="1"/>
  <c r="AM114" i="25" s="1"/>
  <c r="AF113" i="25"/>
  <c r="AG112" i="25"/>
  <c r="AS112" i="25" s="1"/>
  <c r="AF112" i="25"/>
  <c r="AH112" i="25" s="1"/>
  <c r="AN112" i="25" s="1"/>
  <c r="AG111" i="25"/>
  <c r="BE111" i="25" s="1"/>
  <c r="AF111" i="25"/>
  <c r="BG110" i="25"/>
  <c r="BF110" i="25"/>
  <c r="BE110" i="25"/>
  <c r="BC110" i="25"/>
  <c r="BB110" i="25"/>
  <c r="BA110" i="25"/>
  <c r="AZ110" i="25"/>
  <c r="AY110" i="25"/>
  <c r="AX110" i="25"/>
  <c r="AR110" i="25"/>
  <c r="AP110" i="25"/>
  <c r="AO110" i="25"/>
  <c r="AL110" i="25"/>
  <c r="AM110" i="25" s="1"/>
  <c r="AJ110" i="25"/>
  <c r="AK110" i="25" s="1"/>
  <c r="AH110" i="25"/>
  <c r="AN110" i="25" s="1"/>
  <c r="AG110" i="25"/>
  <c r="AF110" i="25"/>
  <c r="AI110" i="25" s="1"/>
  <c r="AG109" i="25"/>
  <c r="AF109" i="25"/>
  <c r="BH108" i="25"/>
  <c r="BB108" i="25"/>
  <c r="AG108" i="25"/>
  <c r="AF108" i="25"/>
  <c r="AG107" i="25"/>
  <c r="AF107" i="25"/>
  <c r="AF106" i="25"/>
  <c r="AF105" i="25"/>
  <c r="AF104" i="25"/>
  <c r="AH104" i="25" s="1"/>
  <c r="AN104" i="25" s="1"/>
  <c r="AF103" i="25"/>
  <c r="AG102" i="25"/>
  <c r="AF102" i="25"/>
  <c r="AJ102" i="25" s="1"/>
  <c r="AK102" i="25" s="1"/>
  <c r="BG101" i="25"/>
  <c r="BA101" i="25"/>
  <c r="AY101" i="25"/>
  <c r="AX101" i="25"/>
  <c r="AW101" i="25"/>
  <c r="AV101" i="25"/>
  <c r="AU101" i="25"/>
  <c r="AT101" i="25"/>
  <c r="AS101" i="25"/>
  <c r="AG101" i="25"/>
  <c r="BH101" i="25" s="1"/>
  <c r="AF101" i="25"/>
  <c r="AL101" i="25" s="1"/>
  <c r="AM101" i="25" s="1"/>
  <c r="BH100" i="25"/>
  <c r="BB100" i="25"/>
  <c r="BA100" i="25"/>
  <c r="AY100" i="25"/>
  <c r="AX100" i="25"/>
  <c r="AW100" i="25"/>
  <c r="AV100" i="25"/>
  <c r="AU100" i="25"/>
  <c r="AG100" i="25"/>
  <c r="AT100" i="25" s="1"/>
  <c r="AF100" i="25"/>
  <c r="AH100" i="25" s="1"/>
  <c r="AN100" i="25" s="1"/>
  <c r="AF99" i="25"/>
  <c r="AI99" i="25" s="1"/>
  <c r="BH98" i="25"/>
  <c r="BG98" i="25"/>
  <c r="BF98" i="25"/>
  <c r="BE98" i="25"/>
  <c r="BC98" i="25"/>
  <c r="BA98" i="25"/>
  <c r="AZ98" i="25"/>
  <c r="AG98" i="25"/>
  <c r="AQ98" i="25" s="1"/>
  <c r="AF98" i="25"/>
  <c r="BH97" i="25"/>
  <c r="BF97" i="25"/>
  <c r="BE97" i="25"/>
  <c r="BD97" i="25"/>
  <c r="BB97" i="25"/>
  <c r="AZ97" i="25"/>
  <c r="AY97" i="25"/>
  <c r="AX97" i="25"/>
  <c r="AW97" i="25"/>
  <c r="AT97" i="25"/>
  <c r="AR97" i="25"/>
  <c r="AQ97" i="25"/>
  <c r="AP97" i="25"/>
  <c r="AG97" i="25"/>
  <c r="AV97" i="25" s="1"/>
  <c r="AF97" i="25"/>
  <c r="AI97" i="25" s="1"/>
  <c r="AH96" i="25"/>
  <c r="AN96" i="25" s="1"/>
  <c r="AG96" i="25"/>
  <c r="AF96" i="25"/>
  <c r="AJ96" i="25" s="1"/>
  <c r="AK96" i="25" s="1"/>
  <c r="AY95" i="25"/>
  <c r="AG95" i="25"/>
  <c r="AT95" i="25" s="1"/>
  <c r="AF95" i="25"/>
  <c r="AF94" i="25"/>
  <c r="AL94" i="25" s="1"/>
  <c r="AM94" i="25" s="1"/>
  <c r="AG93" i="25"/>
  <c r="AP93" i="25" s="1"/>
  <c r="AF93" i="25"/>
  <c r="AG92" i="25"/>
  <c r="BE92" i="25" s="1"/>
  <c r="AF92" i="25"/>
  <c r="AH92" i="25" s="1"/>
  <c r="AN92" i="25" s="1"/>
  <c r="AG91" i="25"/>
  <c r="AX91" i="25" s="1"/>
  <c r="AF91" i="25"/>
  <c r="AG90" i="25"/>
  <c r="AF90" i="25"/>
  <c r="AJ90" i="25" s="1"/>
  <c r="AK90" i="25" s="1"/>
  <c r="AZ89" i="25"/>
  <c r="AX89" i="25"/>
  <c r="AR89" i="25"/>
  <c r="AG89" i="25"/>
  <c r="AF89" i="25"/>
  <c r="AF88" i="25"/>
  <c r="AI88" i="25" s="1"/>
  <c r="AG87" i="25"/>
  <c r="BH87" i="25" s="1"/>
  <c r="AF87" i="25"/>
  <c r="BB86" i="25"/>
  <c r="AG86" i="25"/>
  <c r="BA86" i="25" s="1"/>
  <c r="AF86" i="25"/>
  <c r="AF85" i="25"/>
  <c r="BF84" i="25"/>
  <c r="BE84" i="25"/>
  <c r="AV84" i="25"/>
  <c r="AT84" i="25"/>
  <c r="AS84" i="25"/>
  <c r="AR84" i="25"/>
  <c r="AQ84" i="25"/>
  <c r="AP84" i="25"/>
  <c r="AO84" i="25"/>
  <c r="AH84" i="25"/>
  <c r="AN84" i="25" s="1"/>
  <c r="AG84" i="25"/>
  <c r="AF84" i="25"/>
  <c r="BC83" i="25"/>
  <c r="BB83" i="25"/>
  <c r="BA83" i="25"/>
  <c r="AZ83" i="25"/>
  <c r="AX83" i="25"/>
  <c r="AT83" i="25"/>
  <c r="AQ83" i="25"/>
  <c r="AO83" i="25"/>
  <c r="AG83" i="25"/>
  <c r="AF83" i="25"/>
  <c r="AH83" i="25" s="1"/>
  <c r="AN83" i="25" s="1"/>
  <c r="AF82" i="25"/>
  <c r="AF81" i="25"/>
  <c r="AH81" i="25" s="1"/>
  <c r="AN81" i="25" s="1"/>
  <c r="AG80" i="25"/>
  <c r="AP80" i="25" s="1"/>
  <c r="AF80" i="25"/>
  <c r="AF79" i="25"/>
  <c r="AH79" i="25" s="1"/>
  <c r="AN79" i="25" s="1"/>
  <c r="AF78" i="25"/>
  <c r="AI77" i="25"/>
  <c r="AH77" i="25"/>
  <c r="AN77" i="25" s="1"/>
  <c r="AG77" i="25"/>
  <c r="AF77" i="25"/>
  <c r="AG76" i="25"/>
  <c r="AF76" i="25"/>
  <c r="AG75" i="25"/>
  <c r="AF75" i="25"/>
  <c r="AH75" i="25" s="1"/>
  <c r="AN75" i="25" s="1"/>
  <c r="AZ74" i="25"/>
  <c r="AG74" i="25"/>
  <c r="AU74" i="25" s="1"/>
  <c r="AF74" i="25"/>
  <c r="AI74" i="25" s="1"/>
  <c r="AG73" i="25"/>
  <c r="BH73" i="25" s="1"/>
  <c r="AF73" i="25"/>
  <c r="AI73" i="25" s="1"/>
  <c r="BH72" i="25"/>
  <c r="BE72" i="25"/>
  <c r="AG72" i="25"/>
  <c r="AF72" i="25"/>
  <c r="AG71" i="25"/>
  <c r="AF71" i="25"/>
  <c r="AI71" i="25" s="1"/>
  <c r="AG70" i="25"/>
  <c r="AF70" i="25"/>
  <c r="AL70" i="25" s="1"/>
  <c r="AM70" i="25" s="1"/>
  <c r="AW69" i="25"/>
  <c r="AU69" i="25"/>
  <c r="AT69" i="25"/>
  <c r="AG69" i="25"/>
  <c r="BD69" i="25" s="1"/>
  <c r="AF69" i="25"/>
  <c r="AH68" i="25"/>
  <c r="AG68" i="25"/>
  <c r="AF68" i="25"/>
  <c r="AI68" i="25" s="1"/>
  <c r="AF67" i="25"/>
  <c r="AJ67" i="25" s="1"/>
  <c r="AK67" i="25" s="1"/>
  <c r="AF66" i="25"/>
  <c r="AH66" i="25" s="1"/>
  <c r="AN66" i="25" s="1"/>
  <c r="AG65" i="25"/>
  <c r="BG65" i="25" s="1"/>
  <c r="AF65" i="25"/>
  <c r="AJ65" i="25" s="1"/>
  <c r="AK65" i="25" s="1"/>
  <c r="AG64" i="25"/>
  <c r="AF64" i="25"/>
  <c r="AL64" i="25" s="1"/>
  <c r="AM64" i="25" s="1"/>
  <c r="BH63" i="25"/>
  <c r="BG63" i="25"/>
  <c r="BE63" i="25"/>
  <c r="BD63" i="25"/>
  <c r="BA63" i="25"/>
  <c r="AX63" i="25"/>
  <c r="AV63" i="25"/>
  <c r="AU63" i="25"/>
  <c r="AS63" i="25"/>
  <c r="AR63" i="25"/>
  <c r="AQ63" i="25"/>
  <c r="AP63" i="25"/>
  <c r="AO63" i="25"/>
  <c r="AI63" i="25"/>
  <c r="AH63" i="25"/>
  <c r="AG63" i="25"/>
  <c r="AF63" i="25"/>
  <c r="AG62" i="25"/>
  <c r="AF62" i="25"/>
  <c r="AG61" i="25"/>
  <c r="AF61" i="25"/>
  <c r="AG60" i="25"/>
  <c r="AO60" i="25" s="1"/>
  <c r="AF60" i="25"/>
  <c r="AJ60" i="25" s="1"/>
  <c r="AK60" i="25" s="1"/>
  <c r="AT59" i="25"/>
  <c r="AG59" i="25"/>
  <c r="AF59" i="25"/>
  <c r="AI59" i="25" s="1"/>
  <c r="AG58" i="25"/>
  <c r="BF58" i="25" s="1"/>
  <c r="AF58" i="25"/>
  <c r="AI58" i="25" s="1"/>
  <c r="AG57" i="25"/>
  <c r="BF57" i="25" s="1"/>
  <c r="AF57" i="25"/>
  <c r="AI57" i="25" s="1"/>
  <c r="AG56" i="25"/>
  <c r="BF56" i="25" s="1"/>
  <c r="AF56" i="25"/>
  <c r="AJ56" i="25" s="1"/>
  <c r="AK56" i="25" s="1"/>
  <c r="AX55" i="25"/>
  <c r="AJ55" i="25"/>
  <c r="AK55" i="25" s="1"/>
  <c r="AI55" i="25"/>
  <c r="AG55" i="25"/>
  <c r="AZ55" i="25" s="1"/>
  <c r="AF55" i="25"/>
  <c r="AH55" i="25" s="1"/>
  <c r="AN55" i="25" s="1"/>
  <c r="AG54" i="25"/>
  <c r="AF54" i="25"/>
  <c r="AH54" i="25" s="1"/>
  <c r="AN54" i="25" s="1"/>
  <c r="AF53" i="25"/>
  <c r="AL53" i="25" s="1"/>
  <c r="AM53" i="25" s="1"/>
  <c r="AG52" i="25"/>
  <c r="AF52" i="25"/>
  <c r="AF51" i="25"/>
  <c r="AJ51" i="25" s="1"/>
  <c r="AK51" i="25" s="1"/>
  <c r="AG50" i="25"/>
  <c r="AZ50" i="25" s="1"/>
  <c r="AF50" i="25"/>
  <c r="AJ50" i="25" s="1"/>
  <c r="AK50" i="25" s="1"/>
  <c r="AF49" i="25"/>
  <c r="AJ49" i="25" s="1"/>
  <c r="AK49" i="25" s="1"/>
  <c r="BG48" i="25"/>
  <c r="BE48" i="25"/>
  <c r="BB48" i="25"/>
  <c r="BA48" i="25"/>
  <c r="AX48" i="25"/>
  <c r="AU48" i="25"/>
  <c r="AG48" i="25"/>
  <c r="BF48" i="25" s="1"/>
  <c r="AF48" i="25"/>
  <c r="AG47" i="25"/>
  <c r="AF47" i="25"/>
  <c r="AF46" i="25"/>
  <c r="BG45" i="25"/>
  <c r="BA45" i="25"/>
  <c r="AZ45" i="25"/>
  <c r="AG45" i="25"/>
  <c r="AX45" i="25" s="1"/>
  <c r="AF45" i="25"/>
  <c r="AJ45" i="25" s="1"/>
  <c r="AK45" i="25" s="1"/>
  <c r="BE44" i="25"/>
  <c r="BB44" i="25"/>
  <c r="AZ44" i="25"/>
  <c r="AX44" i="25"/>
  <c r="AU44" i="25"/>
  <c r="AT44" i="25"/>
  <c r="AR44" i="25"/>
  <c r="AQ44" i="25"/>
  <c r="AG44" i="25"/>
  <c r="AW44" i="25" s="1"/>
  <c r="AF44" i="25"/>
  <c r="AI44" i="25" s="1"/>
  <c r="AJ43" i="25"/>
  <c r="AK43" i="25" s="1"/>
  <c r="AI43" i="25"/>
  <c r="AH43" i="25"/>
  <c r="AN43" i="25" s="1"/>
  <c r="AG43" i="25"/>
  <c r="BA43" i="25" s="1"/>
  <c r="AF43" i="25"/>
  <c r="AL43" i="25" s="1"/>
  <c r="AM43" i="25" s="1"/>
  <c r="AG42" i="25"/>
  <c r="AF42" i="25"/>
  <c r="AL42" i="25" s="1"/>
  <c r="AM42" i="25" s="1"/>
  <c r="AF41" i="25"/>
  <c r="AL41" i="25" s="1"/>
  <c r="AM41" i="25" s="1"/>
  <c r="AG40" i="25"/>
  <c r="AZ40" i="25" s="1"/>
  <c r="AF40" i="25"/>
  <c r="AL39" i="25"/>
  <c r="AM39" i="25" s="1"/>
  <c r="AG39" i="25"/>
  <c r="BE39" i="25" s="1"/>
  <c r="AF39" i="25"/>
  <c r="AH39" i="25" s="1"/>
  <c r="AN39" i="25" s="1"/>
  <c r="BH38" i="25"/>
  <c r="BF38" i="25"/>
  <c r="AZ38" i="25"/>
  <c r="AU38" i="25"/>
  <c r="AT38" i="25"/>
  <c r="AS38" i="25"/>
  <c r="AQ38" i="25"/>
  <c r="AJ38" i="25"/>
  <c r="AK38" i="25" s="1"/>
  <c r="AG38" i="25"/>
  <c r="BB38" i="25" s="1"/>
  <c r="AF38" i="25"/>
  <c r="AI38" i="25" s="1"/>
  <c r="BF37" i="25"/>
  <c r="BE37" i="25"/>
  <c r="BD37" i="25"/>
  <c r="BB37" i="25"/>
  <c r="AY37" i="25"/>
  <c r="AX37" i="25"/>
  <c r="AW37" i="25"/>
  <c r="AU37" i="25"/>
  <c r="AS37" i="25"/>
  <c r="AQ37" i="25"/>
  <c r="AO37" i="25"/>
  <c r="AG37" i="25"/>
  <c r="BG37" i="25" s="1"/>
  <c r="AF37" i="25"/>
  <c r="AL36" i="25"/>
  <c r="AM36" i="25" s="1"/>
  <c r="AJ36" i="25"/>
  <c r="AK36" i="25" s="1"/>
  <c r="AI36" i="25"/>
  <c r="AG36" i="25"/>
  <c r="AF36" i="25"/>
  <c r="AH36" i="25" s="1"/>
  <c r="AN36" i="25" s="1"/>
  <c r="AG35" i="25"/>
  <c r="AF35" i="25"/>
  <c r="AJ35" i="25" s="1"/>
  <c r="AK35" i="25" s="1"/>
  <c r="AG34" i="25"/>
  <c r="BG34" i="25" s="1"/>
  <c r="AF34" i="25"/>
  <c r="AL34" i="25" s="1"/>
  <c r="AM34" i="25" s="1"/>
  <c r="AG33" i="25"/>
  <c r="AT33" i="25" s="1"/>
  <c r="AF33" i="25"/>
  <c r="AL33" i="25" s="1"/>
  <c r="AM33" i="25" s="1"/>
  <c r="AF32" i="25"/>
  <c r="AI32" i="25" s="1"/>
  <c r="BG31" i="25"/>
  <c r="BE31" i="25"/>
  <c r="BC31" i="25"/>
  <c r="BB31" i="25"/>
  <c r="BA31" i="25"/>
  <c r="AY31" i="25"/>
  <c r="AX31" i="25"/>
  <c r="AV31" i="25"/>
  <c r="AU31" i="25"/>
  <c r="AG31" i="25"/>
  <c r="AQ31" i="25" s="1"/>
  <c r="AF31" i="25"/>
  <c r="AH31" i="25" s="1"/>
  <c r="AN31" i="25" s="1"/>
  <c r="AF30" i="25"/>
  <c r="AH30" i="25" s="1"/>
  <c r="AN30" i="25" s="1"/>
  <c r="AL29" i="25"/>
  <c r="AM29" i="25" s="1"/>
  <c r="AJ29" i="25"/>
  <c r="AF29" i="25"/>
  <c r="AI29" i="25" s="1"/>
  <c r="AF28" i="25"/>
  <c r="AL28" i="25" s="1"/>
  <c r="AM28" i="25" s="1"/>
  <c r="AG27" i="25"/>
  <c r="AX27" i="25" s="1"/>
  <c r="AF27" i="25"/>
  <c r="AJ26" i="25"/>
  <c r="AK26" i="25" s="1"/>
  <c r="AG26" i="25"/>
  <c r="BB26" i="25" s="1"/>
  <c r="AF26" i="25"/>
  <c r="AI26" i="25" s="1"/>
  <c r="AZ25" i="25"/>
  <c r="AG25" i="25"/>
  <c r="AW25" i="25" s="1"/>
  <c r="AF25" i="25"/>
  <c r="AF24" i="25"/>
  <c r="BH23" i="25"/>
  <c r="BG23" i="25"/>
  <c r="BF23" i="25"/>
  <c r="BE23" i="25"/>
  <c r="BC23" i="25"/>
  <c r="BB23" i="25"/>
  <c r="BA23" i="25"/>
  <c r="AY23" i="25"/>
  <c r="AX23" i="25"/>
  <c r="AW23" i="25"/>
  <c r="AU23" i="25"/>
  <c r="AT23" i="25"/>
  <c r="AS23" i="25"/>
  <c r="AR23" i="25"/>
  <c r="AQ23" i="25"/>
  <c r="AP23" i="25"/>
  <c r="AO23" i="25"/>
  <c r="AG23" i="25"/>
  <c r="AZ23" i="25" s="1"/>
  <c r="AF23" i="25"/>
  <c r="AG22" i="25"/>
  <c r="AY22" i="25" s="1"/>
  <c r="AF22" i="25"/>
  <c r="AI22" i="25" s="1"/>
  <c r="AG21" i="25"/>
  <c r="AP21" i="25" s="1"/>
  <c r="AF21" i="25"/>
  <c r="AH21" i="25" s="1"/>
  <c r="AG20" i="25"/>
  <c r="BG20" i="25" s="1"/>
  <c r="AF20" i="25"/>
  <c r="AI20" i="25" s="1"/>
  <c r="AG19" i="25"/>
  <c r="AF19" i="25"/>
  <c r="AH19" i="25" s="1"/>
  <c r="AG18" i="25"/>
  <c r="AW18" i="25" s="1"/>
  <c r="AF18" i="25"/>
  <c r="AF17" i="25"/>
  <c r="AL17" i="25" s="1"/>
  <c r="AM17" i="25" s="1"/>
  <c r="AG16" i="25"/>
  <c r="AF16" i="25"/>
  <c r="AF15" i="25"/>
  <c r="AH15" i="25" s="1"/>
  <c r="AF14" i="25"/>
  <c r="AL14" i="25" s="1"/>
  <c r="AM14" i="25" s="1"/>
  <c r="AG13" i="25"/>
  <c r="AP13" i="25" s="1"/>
  <c r="AF13" i="25"/>
  <c r="AJ13" i="25" s="1"/>
  <c r="AK13" i="25" s="1"/>
  <c r="BH12" i="25"/>
  <c r="BG12" i="25"/>
  <c r="BE12" i="25"/>
  <c r="AV12" i="25"/>
  <c r="AU12" i="25"/>
  <c r="AG12" i="25"/>
  <c r="AF12" i="25"/>
  <c r="AI12" i="25" s="1"/>
  <c r="BH11" i="25"/>
  <c r="BF11" i="25"/>
  <c r="BC11" i="25"/>
  <c r="BA11" i="25"/>
  <c r="AU11" i="25"/>
  <c r="AR11" i="25"/>
  <c r="AQ11" i="25"/>
  <c r="AG11" i="25"/>
  <c r="AO11" i="25" s="1"/>
  <c r="AF11" i="25"/>
  <c r="AL11" i="25" s="1"/>
  <c r="AM11" i="25" s="1"/>
  <c r="AL10" i="25"/>
  <c r="AM10" i="25" s="1"/>
  <c r="AF10" i="25"/>
  <c r="AH10" i="25" s="1"/>
  <c r="BD9" i="25"/>
  <c r="BA9" i="25"/>
  <c r="AG9" i="25"/>
  <c r="AF9" i="25"/>
  <c r="AL9" i="25" s="1"/>
  <c r="AM9" i="25" s="1"/>
  <c r="AG8" i="25"/>
  <c r="AV8" i="25" s="1"/>
  <c r="AF8" i="25"/>
  <c r="AI8" i="25" s="1"/>
  <c r="AV7" i="25"/>
  <c r="AS7" i="25"/>
  <c r="AG7" i="25"/>
  <c r="AU7" i="25" s="1"/>
  <c r="AF7" i="25"/>
  <c r="AG6" i="25"/>
  <c r="BG6" i="25" s="1"/>
  <c r="AF6" i="25"/>
  <c r="AJ6" i="25" s="1"/>
  <c r="AK6" i="25" s="1"/>
  <c r="AF5" i="25"/>
  <c r="AI5" i="25" s="1"/>
  <c r="AG4" i="25"/>
  <c r="AF4" i="25"/>
  <c r="AH4" i="25" s="1"/>
  <c r="S2" i="25"/>
  <c r="R2" i="25"/>
  <c r="O2" i="25"/>
  <c r="B2" i="25"/>
  <c r="A2" i="25"/>
  <c r="K34" i="27"/>
  <c r="J34" i="27"/>
  <c r="I34" i="27"/>
  <c r="H34" i="27"/>
  <c r="G34" i="27"/>
  <c r="F34" i="27"/>
  <c r="E34" i="27"/>
  <c r="D34" i="27"/>
  <c r="V33" i="27"/>
  <c r="T33" i="27"/>
  <c r="P33" i="27"/>
  <c r="B33" i="27"/>
  <c r="V32" i="27"/>
  <c r="U32" i="27"/>
  <c r="T32" i="27"/>
  <c r="R32" i="27"/>
  <c r="P32" i="27"/>
  <c r="B32" i="27"/>
  <c r="V31" i="27"/>
  <c r="U31" i="27"/>
  <c r="P31" i="27"/>
  <c r="B31" i="27"/>
  <c r="V30" i="27"/>
  <c r="T30" i="27"/>
  <c r="P30" i="27"/>
  <c r="B30" i="27"/>
  <c r="U29" i="27"/>
  <c r="T29" i="27"/>
  <c r="R29" i="27"/>
  <c r="P29" i="27"/>
  <c r="B29" i="27"/>
  <c r="T28" i="27"/>
  <c r="P28" i="27"/>
  <c r="B28" i="27"/>
  <c r="P27" i="27"/>
  <c r="B27" i="27"/>
  <c r="P26" i="27"/>
  <c r="O26" i="27"/>
  <c r="B26" i="27"/>
  <c r="V25" i="27"/>
  <c r="T25" i="27"/>
  <c r="P25" i="27"/>
  <c r="B25" i="27"/>
  <c r="V24" i="27"/>
  <c r="T24" i="27"/>
  <c r="P24" i="27"/>
  <c r="B24" i="27"/>
  <c r="W23" i="27"/>
  <c r="T23" i="27"/>
  <c r="P23" i="27"/>
  <c r="B23" i="27"/>
  <c r="V22" i="27"/>
  <c r="U22" i="27"/>
  <c r="P22" i="27"/>
  <c r="B22" i="27"/>
  <c r="P21" i="27"/>
  <c r="O21" i="27"/>
  <c r="B21" i="27"/>
  <c r="V20" i="27"/>
  <c r="T20" i="27"/>
  <c r="P20" i="27"/>
  <c r="B20" i="27"/>
  <c r="V19" i="27"/>
  <c r="T19" i="27"/>
  <c r="P19" i="27"/>
  <c r="B19" i="27"/>
  <c r="T18" i="27"/>
  <c r="P18" i="27"/>
  <c r="B18" i="27"/>
  <c r="W17" i="27"/>
  <c r="R17" i="27"/>
  <c r="P17" i="27"/>
  <c r="B17" i="27"/>
  <c r="W16" i="27"/>
  <c r="R16" i="27"/>
  <c r="P16" i="27"/>
  <c r="B16" i="27"/>
  <c r="P15" i="27"/>
  <c r="B15" i="27"/>
  <c r="W14" i="27"/>
  <c r="R14" i="27"/>
  <c r="P14" i="27"/>
  <c r="B14" i="27"/>
  <c r="V13" i="27"/>
  <c r="T13" i="27"/>
  <c r="P13" i="27"/>
  <c r="B13" i="27"/>
  <c r="W12" i="27"/>
  <c r="R12" i="27"/>
  <c r="P12" i="27"/>
  <c r="B12" i="27"/>
  <c r="T11" i="27"/>
  <c r="P11" i="27"/>
  <c r="B11" i="27"/>
  <c r="W10" i="27"/>
  <c r="R10" i="27"/>
  <c r="P10" i="27"/>
  <c r="B10" i="27"/>
  <c r="N9" i="27"/>
  <c r="L9" i="27"/>
  <c r="D35" i="86"/>
  <c r="F34" i="86"/>
  <c r="D34" i="86"/>
  <c r="H33" i="86"/>
  <c r="G33" i="86"/>
  <c r="F33" i="86"/>
  <c r="E33" i="86"/>
  <c r="H32" i="86"/>
  <c r="G32" i="86"/>
  <c r="F32" i="86"/>
  <c r="E32" i="86"/>
  <c r="A32" i="86"/>
  <c r="H31" i="86"/>
  <c r="G31" i="86"/>
  <c r="F31" i="86"/>
  <c r="E31" i="86"/>
  <c r="A31" i="86"/>
  <c r="H30" i="86"/>
  <c r="G30" i="86"/>
  <c r="F30" i="86"/>
  <c r="E30" i="86"/>
  <c r="H29" i="86"/>
  <c r="G29" i="86"/>
  <c r="F29" i="86"/>
  <c r="E29" i="86"/>
  <c r="H28" i="86"/>
  <c r="G28" i="86"/>
  <c r="F28" i="86"/>
  <c r="E28" i="86"/>
  <c r="H27" i="86"/>
  <c r="G27" i="86"/>
  <c r="F27" i="86"/>
  <c r="E27" i="86"/>
  <c r="H26" i="86"/>
  <c r="G26" i="86"/>
  <c r="F26" i="86"/>
  <c r="E26" i="86"/>
  <c r="H25" i="86"/>
  <c r="G25" i="86"/>
  <c r="F25" i="86"/>
  <c r="E25" i="86"/>
  <c r="A25" i="86"/>
  <c r="H24" i="86"/>
  <c r="G24" i="86"/>
  <c r="F24" i="86"/>
  <c r="E24" i="86"/>
  <c r="H23" i="86"/>
  <c r="G23" i="86"/>
  <c r="F23" i="86"/>
  <c r="E23" i="86"/>
  <c r="H22" i="86"/>
  <c r="G22" i="86"/>
  <c r="F22" i="86"/>
  <c r="E22" i="86"/>
  <c r="A22" i="86"/>
  <c r="H21" i="86"/>
  <c r="G21" i="86"/>
  <c r="F21" i="86"/>
  <c r="E21" i="86"/>
  <c r="H20" i="86"/>
  <c r="H34" i="86" s="1"/>
  <c r="G20" i="86"/>
  <c r="G34" i="86" s="1"/>
  <c r="F20" i="86"/>
  <c r="E20" i="86"/>
  <c r="E34" i="86" s="1"/>
  <c r="A20" i="86"/>
  <c r="H16" i="86"/>
  <c r="H17" i="86" s="1"/>
  <c r="D16" i="86"/>
  <c r="H15" i="86"/>
  <c r="G15" i="86"/>
  <c r="F15" i="86"/>
  <c r="E15" i="86"/>
  <c r="A15" i="86"/>
  <c r="H14" i="86"/>
  <c r="G14" i="86"/>
  <c r="F14" i="86"/>
  <c r="E14" i="86"/>
  <c r="H13" i="86"/>
  <c r="G13" i="86"/>
  <c r="F13" i="86"/>
  <c r="E13" i="86"/>
  <c r="H12" i="86"/>
  <c r="G12" i="86"/>
  <c r="F12" i="86"/>
  <c r="E12" i="86"/>
  <c r="A12" i="86"/>
  <c r="H11" i="86"/>
  <c r="G11" i="86"/>
  <c r="F11" i="86"/>
  <c r="E11" i="86"/>
  <c r="H10" i="86"/>
  <c r="G10" i="86"/>
  <c r="F10" i="86"/>
  <c r="E10" i="86"/>
  <c r="H9" i="86"/>
  <c r="G9" i="86"/>
  <c r="F9" i="86"/>
  <c r="E9" i="86"/>
  <c r="H8" i="86"/>
  <c r="G8" i="86"/>
  <c r="F8" i="86"/>
  <c r="E8" i="86"/>
  <c r="H7" i="86"/>
  <c r="G7" i="86"/>
  <c r="G16" i="86" s="1"/>
  <c r="G17" i="86" s="1"/>
  <c r="F7" i="86"/>
  <c r="F16" i="86" s="1"/>
  <c r="F17" i="86" s="1"/>
  <c r="E7" i="86"/>
  <c r="E16" i="86" s="1"/>
  <c r="E17" i="86" s="1"/>
  <c r="A7" i="86"/>
  <c r="D39" i="89"/>
  <c r="E32" i="89"/>
  <c r="E39" i="89" s="1"/>
  <c r="D32" i="89"/>
  <c r="J31" i="89"/>
  <c r="I31" i="89"/>
  <c r="H31" i="89"/>
  <c r="H12" i="89" s="1"/>
  <c r="G31" i="89"/>
  <c r="G12" i="89" s="1"/>
  <c r="E29" i="89"/>
  <c r="D29" i="89"/>
  <c r="J28" i="89"/>
  <c r="I28" i="89"/>
  <c r="H28" i="89"/>
  <c r="G28" i="89"/>
  <c r="E26" i="89"/>
  <c r="D26" i="89"/>
  <c r="E24" i="89"/>
  <c r="D24" i="89"/>
  <c r="J23" i="89"/>
  <c r="I23" i="89"/>
  <c r="H23" i="89"/>
  <c r="G23" i="89"/>
  <c r="E14" i="89"/>
  <c r="E16" i="89" s="1"/>
  <c r="J13" i="89"/>
  <c r="I13" i="89"/>
  <c r="H13" i="89"/>
  <c r="G13" i="89"/>
  <c r="E7" i="89"/>
  <c r="E10" i="89" s="1"/>
  <c r="D39" i="90"/>
  <c r="E32" i="90"/>
  <c r="E39" i="90" s="1"/>
  <c r="D32" i="90"/>
  <c r="J31" i="90"/>
  <c r="I31" i="90"/>
  <c r="H31" i="90"/>
  <c r="G31" i="90"/>
  <c r="E29" i="90"/>
  <c r="D29" i="90"/>
  <c r="J28" i="90"/>
  <c r="I28" i="90"/>
  <c r="H28" i="90"/>
  <c r="G28" i="90"/>
  <c r="E26" i="90"/>
  <c r="D26" i="90"/>
  <c r="E24" i="90"/>
  <c r="D24" i="90"/>
  <c r="J23" i="90"/>
  <c r="I23" i="90"/>
  <c r="H23" i="90"/>
  <c r="G23" i="90"/>
  <c r="E14" i="90"/>
  <c r="E16" i="90" s="1"/>
  <c r="J13" i="90"/>
  <c r="I13" i="90"/>
  <c r="H13" i="90"/>
  <c r="G13" i="90"/>
  <c r="E7" i="90"/>
  <c r="E10" i="90" s="1"/>
  <c r="D35" i="92"/>
  <c r="D34" i="92"/>
  <c r="H33" i="92"/>
  <c r="G33" i="92"/>
  <c r="F33" i="92"/>
  <c r="E33" i="92"/>
  <c r="H32" i="92"/>
  <c r="G32" i="92"/>
  <c r="F32" i="92"/>
  <c r="E32" i="92"/>
  <c r="A32" i="92"/>
  <c r="H31" i="92"/>
  <c r="G31" i="92"/>
  <c r="F31" i="92"/>
  <c r="E31" i="92"/>
  <c r="A31" i="92"/>
  <c r="H30" i="92"/>
  <c r="G30" i="92"/>
  <c r="F30" i="92"/>
  <c r="E30" i="92"/>
  <c r="H29" i="92"/>
  <c r="G29" i="92"/>
  <c r="F29" i="92"/>
  <c r="E29" i="92"/>
  <c r="H28" i="92"/>
  <c r="G28" i="92"/>
  <c r="F28" i="92"/>
  <c r="E28" i="92"/>
  <c r="H27" i="92"/>
  <c r="G27" i="92"/>
  <c r="F27" i="92"/>
  <c r="E27" i="92"/>
  <c r="H26" i="92"/>
  <c r="G26" i="92"/>
  <c r="F26" i="92"/>
  <c r="E26" i="92"/>
  <c r="H25" i="92"/>
  <c r="G25" i="92"/>
  <c r="F25" i="92"/>
  <c r="E25" i="92"/>
  <c r="A25" i="92"/>
  <c r="H24" i="92"/>
  <c r="G24" i="92"/>
  <c r="F24" i="92"/>
  <c r="E24" i="92"/>
  <c r="H23" i="92"/>
  <c r="G23" i="92"/>
  <c r="F23" i="92"/>
  <c r="E23" i="92"/>
  <c r="A23" i="92"/>
  <c r="H22" i="92"/>
  <c r="G22" i="92"/>
  <c r="F22" i="92"/>
  <c r="E22" i="92"/>
  <c r="H21" i="92"/>
  <c r="H34" i="92" s="1"/>
  <c r="H35" i="92" s="1"/>
  <c r="G21" i="92"/>
  <c r="G34" i="92" s="1"/>
  <c r="G35" i="92" s="1"/>
  <c r="F21" i="92"/>
  <c r="F34" i="92" s="1"/>
  <c r="F35" i="92" s="1"/>
  <c r="E21" i="92"/>
  <c r="E34" i="92" s="1"/>
  <c r="E35" i="92" s="1"/>
  <c r="A21" i="92"/>
  <c r="H17" i="92"/>
  <c r="H18" i="92" s="1"/>
  <c r="H3" i="92" s="1"/>
  <c r="H4" i="92" s="1"/>
  <c r="D17" i="92"/>
  <c r="H16" i="92"/>
  <c r="G16" i="92"/>
  <c r="F16" i="92"/>
  <c r="E16" i="92"/>
  <c r="A16" i="92"/>
  <c r="H15" i="92"/>
  <c r="G15" i="92"/>
  <c r="F15" i="92"/>
  <c r="E15" i="92"/>
  <c r="H14" i="92"/>
  <c r="G14" i="92"/>
  <c r="F14" i="92"/>
  <c r="E14" i="92"/>
  <c r="H13" i="92"/>
  <c r="G13" i="92"/>
  <c r="F13" i="92"/>
  <c r="E13" i="92"/>
  <c r="H12" i="92"/>
  <c r="G12" i="92"/>
  <c r="F12" i="92"/>
  <c r="E12" i="92"/>
  <c r="A12" i="92"/>
  <c r="H11" i="92"/>
  <c r="G11" i="92"/>
  <c r="F11" i="92"/>
  <c r="E11" i="92"/>
  <c r="H10" i="92"/>
  <c r="G10" i="92"/>
  <c r="F10" i="92"/>
  <c r="E10" i="92"/>
  <c r="H9" i="92"/>
  <c r="G9" i="92"/>
  <c r="F9" i="92"/>
  <c r="E9" i="92"/>
  <c r="H8" i="92"/>
  <c r="G8" i="92"/>
  <c r="F8" i="92"/>
  <c r="E8" i="92"/>
  <c r="H7" i="92"/>
  <c r="G7" i="92"/>
  <c r="G17" i="92" s="1"/>
  <c r="G18" i="92" s="1"/>
  <c r="G3" i="92" s="1"/>
  <c r="G4" i="92" s="1"/>
  <c r="F7" i="92"/>
  <c r="F17" i="92" s="1"/>
  <c r="F18" i="92" s="1"/>
  <c r="E7" i="92"/>
  <c r="E17" i="92" s="1"/>
  <c r="E18" i="92" s="1"/>
  <c r="A7" i="92"/>
  <c r="FU122" i="28"/>
  <c r="FT122" i="28"/>
  <c r="FN122" i="28"/>
  <c r="FL122" i="28"/>
  <c r="FK122" i="28"/>
  <c r="FE122" i="28"/>
  <c r="FC122" i="28" a="1"/>
  <c r="FC122" i="28" s="1"/>
  <c r="W122" i="28" a="1"/>
  <c r="W122" i="28" s="1"/>
  <c r="R122" i="28"/>
  <c r="Q122" i="28" a="1"/>
  <c r="Q122" i="28" s="1"/>
  <c r="P122" i="28" a="1"/>
  <c r="P122" i="28" s="1"/>
  <c r="B122" i="28"/>
  <c r="A122" i="28"/>
  <c r="GD121" i="28"/>
  <c r="GC121" i="28"/>
  <c r="FW121" i="28"/>
  <c r="FU121" i="28"/>
  <c r="FT121" i="28"/>
  <c r="FN121" i="28"/>
  <c r="FL121" i="28"/>
  <c r="FK121" i="28"/>
  <c r="FE121" i="28"/>
  <c r="FC121" i="28" a="1"/>
  <c r="FC121" i="28" s="1"/>
  <c r="W121" i="28" a="1"/>
  <c r="W121" i="28" s="1"/>
  <c r="R121" i="28"/>
  <c r="Q121" i="28" a="1"/>
  <c r="Q121" i="28" s="1"/>
  <c r="P121" i="28" a="1"/>
  <c r="P121" i="28" s="1"/>
  <c r="B121" i="28"/>
  <c r="A121" i="28"/>
  <c r="GD120" i="28"/>
  <c r="GC120" i="28"/>
  <c r="FW120" i="28"/>
  <c r="FU120" i="28"/>
  <c r="FT120" i="28"/>
  <c r="FN120" i="28"/>
  <c r="FL120" i="28"/>
  <c r="FK120" i="28"/>
  <c r="FE120" i="28"/>
  <c r="FC120" i="28" a="1"/>
  <c r="FC120" i="28" s="1"/>
  <c r="W120" i="28" a="1"/>
  <c r="W120" i="28" s="1"/>
  <c r="R120" i="28"/>
  <c r="Q120" i="28" a="1"/>
  <c r="Q120" i="28" s="1"/>
  <c r="P120" i="28" a="1"/>
  <c r="P120" i="28" s="1"/>
  <c r="B120" i="28"/>
  <c r="A120" i="28"/>
  <c r="GD119" i="28"/>
  <c r="GC119" i="28"/>
  <c r="FW119" i="28"/>
  <c r="FU119" i="28"/>
  <c r="FT119" i="28"/>
  <c r="FN119" i="28"/>
  <c r="FL119" i="28"/>
  <c r="FK119" i="28"/>
  <c r="FE119" i="28"/>
  <c r="FC119" i="28" a="1"/>
  <c r="FC119" i="28" s="1"/>
  <c r="W119" i="28" a="1"/>
  <c r="W119" i="28" s="1"/>
  <c r="R119" i="28"/>
  <c r="Q119" i="28" a="1"/>
  <c r="Q119" i="28" s="1"/>
  <c r="P119" i="28" a="1"/>
  <c r="P119" i="28" s="1"/>
  <c r="B119" i="28"/>
  <c r="A119" i="28"/>
  <c r="GD118" i="28"/>
  <c r="GC118" i="28"/>
  <c r="FW118" i="28"/>
  <c r="FU118" i="28"/>
  <c r="FT118" i="28"/>
  <c r="FN118" i="28"/>
  <c r="FL118" i="28"/>
  <c r="FK118" i="28"/>
  <c r="FE118" i="28"/>
  <c r="FC118" i="28" a="1"/>
  <c r="FC118" i="28" s="1"/>
  <c r="W118" i="28" a="1"/>
  <c r="W118" i="28" s="1"/>
  <c r="R118" i="28"/>
  <c r="Q118" i="28" a="1"/>
  <c r="Q118" i="28" s="1"/>
  <c r="P118" i="28" a="1"/>
  <c r="P118" i="28" s="1"/>
  <c r="B118" i="28"/>
  <c r="A118" i="28"/>
  <c r="GD117" i="28"/>
  <c r="GC117" i="28"/>
  <c r="FW117" i="28"/>
  <c r="FU117" i="28"/>
  <c r="FT117" i="28"/>
  <c r="FN117" i="28"/>
  <c r="FL117" i="28"/>
  <c r="FK117" i="28"/>
  <c r="FE117" i="28"/>
  <c r="FC117" i="28" a="1"/>
  <c r="FC117" i="28" s="1"/>
  <c r="W117" i="28" a="1"/>
  <c r="W117" i="28" s="1"/>
  <c r="R117" i="28"/>
  <c r="Q117" i="28" a="1"/>
  <c r="Q117" i="28" s="1"/>
  <c r="P117" i="28" a="1"/>
  <c r="P117" i="28" s="1"/>
  <c r="B117" i="28"/>
  <c r="A117" i="28"/>
  <c r="GD116" i="28"/>
  <c r="GC116" i="28"/>
  <c r="FW116" i="28"/>
  <c r="FU116" i="28"/>
  <c r="FT116" i="28"/>
  <c r="FN116" i="28"/>
  <c r="FL116" i="28"/>
  <c r="FK116" i="28"/>
  <c r="FE116" i="28"/>
  <c r="FC116" i="28" a="1"/>
  <c r="FC116" i="28" s="1"/>
  <c r="W116" i="28" a="1"/>
  <c r="W116" i="28" s="1"/>
  <c r="R116" i="28"/>
  <c r="Q116" i="28" a="1"/>
  <c r="Q116" i="28" s="1"/>
  <c r="P116" i="28" a="1"/>
  <c r="P116" i="28" s="1"/>
  <c r="B116" i="28"/>
  <c r="A116" i="28"/>
  <c r="GD115" i="28"/>
  <c r="GC115" i="28"/>
  <c r="FW115" i="28"/>
  <c r="FU115" i="28"/>
  <c r="FT115" i="28"/>
  <c r="FN115" i="28"/>
  <c r="FL115" i="28"/>
  <c r="FK115" i="28"/>
  <c r="FE115" i="28"/>
  <c r="FC115" i="28" a="1"/>
  <c r="FC115" i="28" s="1"/>
  <c r="W115" i="28" a="1"/>
  <c r="W115" i="28" s="1"/>
  <c r="R115" i="28"/>
  <c r="Q115" i="28" a="1"/>
  <c r="Q115" i="28" s="1"/>
  <c r="P115" i="28" a="1"/>
  <c r="P115" i="28" s="1"/>
  <c r="B115" i="28"/>
  <c r="A115" i="28"/>
  <c r="GD114" i="28"/>
  <c r="GC114" i="28"/>
  <c r="FW114" i="28"/>
  <c r="FU114" i="28"/>
  <c r="FT114" i="28"/>
  <c r="FN114" i="28"/>
  <c r="FL114" i="28"/>
  <c r="FK114" i="28"/>
  <c r="FE114" i="28"/>
  <c r="FC114" i="28" a="1"/>
  <c r="FC114" i="28" s="1"/>
  <c r="W114" i="28" a="1"/>
  <c r="W114" i="28" s="1"/>
  <c r="R114" i="28"/>
  <c r="Q114" i="28"/>
  <c r="Q114" i="28" a="1"/>
  <c r="P114" i="28" a="1"/>
  <c r="P114" i="28" s="1"/>
  <c r="B114" i="28"/>
  <c r="A114" i="28"/>
  <c r="GD113" i="28"/>
  <c r="GC113" i="28"/>
  <c r="FW113" i="28"/>
  <c r="FU113" i="28"/>
  <c r="FT113" i="28"/>
  <c r="FN113" i="28"/>
  <c r="FL113" i="28"/>
  <c r="FK113" i="28"/>
  <c r="FE113" i="28"/>
  <c r="FC113" i="28" a="1"/>
  <c r="FC113" i="28" s="1"/>
  <c r="W113" i="28" a="1"/>
  <c r="W113" i="28" s="1"/>
  <c r="R113" i="28"/>
  <c r="Q113" i="28" a="1"/>
  <c r="Q113" i="28" s="1"/>
  <c r="P113" i="28" a="1"/>
  <c r="P113" i="28" s="1"/>
  <c r="B113" i="28"/>
  <c r="A113" i="28"/>
  <c r="GD112" i="28"/>
  <c r="GC112" i="28"/>
  <c r="FW112" i="28"/>
  <c r="FU112" i="28"/>
  <c r="FT112" i="28"/>
  <c r="FN112" i="28"/>
  <c r="FL112" i="28"/>
  <c r="FK112" i="28"/>
  <c r="FE112" i="28"/>
  <c r="FC112" i="28" a="1"/>
  <c r="FC112" i="28" s="1"/>
  <c r="W112" i="28" a="1"/>
  <c r="W112" i="28" s="1"/>
  <c r="R112" i="28"/>
  <c r="Q112" i="28" a="1"/>
  <c r="Q112" i="28" s="1"/>
  <c r="P112" i="28" a="1"/>
  <c r="P112" i="28" s="1"/>
  <c r="B112" i="28"/>
  <c r="A112" i="28"/>
  <c r="GD111" i="28"/>
  <c r="GC111" i="28"/>
  <c r="FW111" i="28"/>
  <c r="FU111" i="28"/>
  <c r="FT111" i="28"/>
  <c r="FN111" i="28"/>
  <c r="FL111" i="28"/>
  <c r="FK111" i="28"/>
  <c r="FE111" i="28"/>
  <c r="FC111" i="28" a="1"/>
  <c r="FC111" i="28" s="1"/>
  <c r="W111" i="28" a="1"/>
  <c r="W111" i="28" s="1"/>
  <c r="R111" i="28"/>
  <c r="Q111" i="28" a="1"/>
  <c r="Q111" i="28" s="1"/>
  <c r="P111" i="28" a="1"/>
  <c r="P111" i="28" s="1"/>
  <c r="B111" i="28"/>
  <c r="A111" i="28"/>
  <c r="GD110" i="28"/>
  <c r="GC110" i="28"/>
  <c r="FW110" i="28"/>
  <c r="FU110" i="28"/>
  <c r="FT110" i="28"/>
  <c r="FN110" i="28"/>
  <c r="FL110" i="28"/>
  <c r="FK110" i="28"/>
  <c r="FE110" i="28"/>
  <c r="FC110" i="28" a="1"/>
  <c r="FC110" i="28" s="1"/>
  <c r="W110" i="28" a="1"/>
  <c r="W110" i="28" s="1"/>
  <c r="R110" i="28"/>
  <c r="Q110" i="28" a="1"/>
  <c r="Q110" i="28" s="1"/>
  <c r="P110" i="28" a="1"/>
  <c r="P110" i="28" s="1"/>
  <c r="B110" i="28"/>
  <c r="A110" i="28"/>
  <c r="GD109" i="28"/>
  <c r="GC109" i="28"/>
  <c r="FW109" i="28"/>
  <c r="FU109" i="28"/>
  <c r="FT109" i="28"/>
  <c r="FN109" i="28"/>
  <c r="FL109" i="28"/>
  <c r="FK109" i="28"/>
  <c r="FE109" i="28"/>
  <c r="FC109" i="28" a="1"/>
  <c r="FC109" i="28" s="1"/>
  <c r="W109" i="28" a="1"/>
  <c r="W109" i="28" s="1"/>
  <c r="R109" i="28"/>
  <c r="Q109" i="28" a="1"/>
  <c r="Q109" i="28" s="1"/>
  <c r="P109" i="28" a="1"/>
  <c r="P109" i="28" s="1"/>
  <c r="B109" i="28"/>
  <c r="A109" i="28"/>
  <c r="GD108" i="28"/>
  <c r="GC108" i="28"/>
  <c r="FW108" i="28"/>
  <c r="FU108" i="28"/>
  <c r="FT108" i="28"/>
  <c r="FN108" i="28"/>
  <c r="FL108" i="28"/>
  <c r="FK108" i="28"/>
  <c r="FE108" i="28"/>
  <c r="FC108" i="28" a="1"/>
  <c r="FC108" i="28" s="1"/>
  <c r="W108" i="28" a="1"/>
  <c r="W108" i="28" s="1"/>
  <c r="R108" i="28"/>
  <c r="Q108" i="28" a="1"/>
  <c r="Q108" i="28" s="1"/>
  <c r="P108" i="28" a="1"/>
  <c r="P108" i="28" s="1"/>
  <c r="B108" i="28"/>
  <c r="A108" i="28"/>
  <c r="GD107" i="28"/>
  <c r="GC107" i="28"/>
  <c r="FW107" i="28"/>
  <c r="FU107" i="28"/>
  <c r="FT107" i="28"/>
  <c r="FN107" i="28"/>
  <c r="FL107" i="28"/>
  <c r="FK107" i="28"/>
  <c r="FE107" i="28"/>
  <c r="FC107" i="28" a="1"/>
  <c r="FC107" i="28" s="1"/>
  <c r="W107" i="28" a="1"/>
  <c r="W107" i="28" s="1"/>
  <c r="R107" i="28"/>
  <c r="Q107" i="28" a="1"/>
  <c r="Q107" i="28" s="1"/>
  <c r="P107" i="28" a="1"/>
  <c r="P107" i="28" s="1"/>
  <c r="B107" i="28"/>
  <c r="A107" i="28"/>
  <c r="GD106" i="28"/>
  <c r="GC106" i="28"/>
  <c r="FW106" i="28"/>
  <c r="FU106" i="28"/>
  <c r="FT106" i="28"/>
  <c r="FN106" i="28"/>
  <c r="FL106" i="28"/>
  <c r="FK106" i="28"/>
  <c r="FE106" i="28"/>
  <c r="FC106" i="28" a="1"/>
  <c r="FC106" i="28" s="1"/>
  <c r="W106" i="28" a="1"/>
  <c r="W106" i="28" s="1"/>
  <c r="R106" i="28"/>
  <c r="Q106" i="28" a="1"/>
  <c r="Q106" i="28" s="1"/>
  <c r="P106" i="28" a="1"/>
  <c r="P106" i="28" s="1"/>
  <c r="B106" i="28"/>
  <c r="A106" i="28"/>
  <c r="GD105" i="28"/>
  <c r="GC105" i="28"/>
  <c r="FW105" i="28"/>
  <c r="FU105" i="28"/>
  <c r="FT105" i="28"/>
  <c r="FN105" i="28"/>
  <c r="FL105" i="28"/>
  <c r="FK105" i="28"/>
  <c r="FE105" i="28"/>
  <c r="FC105" i="28" a="1"/>
  <c r="FC105" i="28" s="1"/>
  <c r="W105" i="28" a="1"/>
  <c r="W105" i="28" s="1"/>
  <c r="R105" i="28"/>
  <c r="Q105" i="28" a="1"/>
  <c r="Q105" i="28" s="1"/>
  <c r="P105" i="28" a="1"/>
  <c r="P105" i="28" s="1"/>
  <c r="B105" i="28"/>
  <c r="A105" i="28"/>
  <c r="GD104" i="28"/>
  <c r="GC104" i="28"/>
  <c r="FW104" i="28"/>
  <c r="FU104" i="28"/>
  <c r="FT104" i="28"/>
  <c r="FN104" i="28"/>
  <c r="FL104" i="28"/>
  <c r="FK104" i="28"/>
  <c r="FE104" i="28"/>
  <c r="FC104" i="28" a="1"/>
  <c r="FC104" i="28" s="1"/>
  <c r="W104" i="28" a="1"/>
  <c r="W104" i="28" s="1"/>
  <c r="R104" i="28"/>
  <c r="Q104" i="28" a="1"/>
  <c r="Q104" i="28" s="1"/>
  <c r="P104" i="28" a="1"/>
  <c r="P104" i="28" s="1"/>
  <c r="B104" i="28"/>
  <c r="A104" i="28"/>
  <c r="GD103" i="28"/>
  <c r="GC103" i="28"/>
  <c r="FW103" i="28"/>
  <c r="FU103" i="28"/>
  <c r="FT103" i="28"/>
  <c r="FN103" i="28"/>
  <c r="FL103" i="28"/>
  <c r="FK103" i="28"/>
  <c r="FE103" i="28"/>
  <c r="FC103" i="28" a="1"/>
  <c r="FC103" i="28" s="1"/>
  <c r="W103" i="28" a="1"/>
  <c r="W103" i="28" s="1"/>
  <c r="R103" i="28"/>
  <c r="Q103" i="28" a="1"/>
  <c r="Q103" i="28" s="1"/>
  <c r="P103" i="28" a="1"/>
  <c r="P103" i="28" s="1"/>
  <c r="B103" i="28"/>
  <c r="A103" i="28"/>
  <c r="GD102" i="28"/>
  <c r="GC102" i="28"/>
  <c r="FW102" i="28"/>
  <c r="FU102" i="28"/>
  <c r="FT102" i="28"/>
  <c r="FN102" i="28"/>
  <c r="FL102" i="28"/>
  <c r="FK102" i="28"/>
  <c r="FE102" i="28"/>
  <c r="FC102" i="28" a="1"/>
  <c r="FC102" i="28" s="1"/>
  <c r="W102" i="28" a="1"/>
  <c r="W102" i="28" s="1"/>
  <c r="R102" i="28"/>
  <c r="Q102" i="28" a="1"/>
  <c r="Q102" i="28" s="1"/>
  <c r="P102" i="28" a="1"/>
  <c r="P102" i="28" s="1"/>
  <c r="B102" i="28"/>
  <c r="A102" i="28"/>
  <c r="GD101" i="28"/>
  <c r="GC101" i="28"/>
  <c r="FW101" i="28"/>
  <c r="FU101" i="28"/>
  <c r="FT101" i="28"/>
  <c r="FN101" i="28"/>
  <c r="FL101" i="28"/>
  <c r="FK101" i="28"/>
  <c r="FE101" i="28"/>
  <c r="FC101" i="28" a="1"/>
  <c r="FC101" i="28" s="1"/>
  <c r="W101" i="28" a="1"/>
  <c r="W101" i="28" s="1"/>
  <c r="R101" i="28"/>
  <c r="Q101" i="28" a="1"/>
  <c r="Q101" i="28" s="1"/>
  <c r="P101" i="28" a="1"/>
  <c r="P101" i="28" s="1"/>
  <c r="B101" i="28"/>
  <c r="A101" i="28"/>
  <c r="GD100" i="28"/>
  <c r="GC100" i="28"/>
  <c r="FW100" i="28"/>
  <c r="FU100" i="28"/>
  <c r="FT100" i="28"/>
  <c r="FN100" i="28"/>
  <c r="FL100" i="28"/>
  <c r="FK100" i="28"/>
  <c r="FE100" i="28"/>
  <c r="FC100" i="28" a="1"/>
  <c r="FC100" i="28" s="1"/>
  <c r="W100" i="28" a="1"/>
  <c r="W100" i="28" s="1"/>
  <c r="R100" i="28"/>
  <c r="Q100" i="28" a="1"/>
  <c r="Q100" i="28" s="1"/>
  <c r="P100" i="28" a="1"/>
  <c r="P100" i="28" s="1"/>
  <c r="B100" i="28"/>
  <c r="A100" i="28"/>
  <c r="GD99" i="28"/>
  <c r="GC99" i="28"/>
  <c r="FW99" i="28"/>
  <c r="FU99" i="28"/>
  <c r="FT99" i="28"/>
  <c r="FN99" i="28"/>
  <c r="FL99" i="28"/>
  <c r="FK99" i="28"/>
  <c r="FE99" i="28"/>
  <c r="FC99" i="28" a="1"/>
  <c r="FC99" i="28" s="1"/>
  <c r="W99" i="28" a="1"/>
  <c r="W99" i="28" s="1"/>
  <c r="R99" i="28"/>
  <c r="Q99" i="28" a="1"/>
  <c r="Q99" i="28" s="1"/>
  <c r="P99" i="28" a="1"/>
  <c r="P99" i="28" s="1"/>
  <c r="B99" i="28"/>
  <c r="A99" i="28"/>
  <c r="GD98" i="28"/>
  <c r="GC98" i="28"/>
  <c r="FW98" i="28"/>
  <c r="FU98" i="28"/>
  <c r="FT98" i="28"/>
  <c r="FN98" i="28"/>
  <c r="FL98" i="28"/>
  <c r="FK98" i="28"/>
  <c r="FE98" i="28"/>
  <c r="FC98" i="28" a="1"/>
  <c r="FC98" i="28" s="1"/>
  <c r="W98" i="28"/>
  <c r="W98" i="28" a="1"/>
  <c r="R98" i="28"/>
  <c r="Q98" i="28" a="1"/>
  <c r="Q98" i="28" s="1"/>
  <c r="P98" i="28"/>
  <c r="P98" i="28" a="1"/>
  <c r="B98" i="28"/>
  <c r="A98" i="28"/>
  <c r="GD97" i="28"/>
  <c r="GC97" i="28"/>
  <c r="FW97" i="28"/>
  <c r="FU97" i="28"/>
  <c r="FT97" i="28"/>
  <c r="FN97" i="28"/>
  <c r="FL97" i="28"/>
  <c r="FK97" i="28"/>
  <c r="FE97" i="28"/>
  <c r="FC97" i="28" a="1"/>
  <c r="FC97" i="28" s="1"/>
  <c r="W97" i="28" a="1"/>
  <c r="W97" i="28" s="1"/>
  <c r="R97" i="28"/>
  <c r="Q97" i="28" a="1"/>
  <c r="Q97" i="28" s="1"/>
  <c r="P97" i="28" a="1"/>
  <c r="P97" i="28" s="1"/>
  <c r="B97" i="28"/>
  <c r="A97" i="28"/>
  <c r="FB95" i="28"/>
  <c r="FA95" i="28"/>
  <c r="EZ95" i="28"/>
  <c r="EY95" i="28"/>
  <c r="EX95" i="28"/>
  <c r="EW95" i="28"/>
  <c r="EV95" i="28"/>
  <c r="EU95" i="28"/>
  <c r="ET95" i="28"/>
  <c r="ES95" i="28"/>
  <c r="ER95" i="28"/>
  <c r="EQ95" i="28"/>
  <c r="EP95" i="28"/>
  <c r="EO95" i="28"/>
  <c r="EN95" i="28"/>
  <c r="EM95" i="28"/>
  <c r="EL95" i="28"/>
  <c r="EK95" i="28"/>
  <c r="EJ95" i="28"/>
  <c r="EI95" i="28"/>
  <c r="EH95" i="28"/>
  <c r="EG95" i="28"/>
  <c r="EF95" i="28"/>
  <c r="EE95" i="28"/>
  <c r="ED95" i="28"/>
  <c r="EC95" i="28"/>
  <c r="EB95" i="28"/>
  <c r="EA95" i="28"/>
  <c r="DZ95" i="28"/>
  <c r="DY95" i="28"/>
  <c r="DX95" i="28"/>
  <c r="DW95" i="28"/>
  <c r="DV95" i="28"/>
  <c r="DU95" i="28"/>
  <c r="DT95" i="28"/>
  <c r="DS95" i="28"/>
  <c r="DR95" i="28"/>
  <c r="DQ95" i="28"/>
  <c r="DP95" i="28"/>
  <c r="DO95" i="28"/>
  <c r="DN95" i="28"/>
  <c r="DM95" i="28"/>
  <c r="DL95" i="28"/>
  <c r="DK95" i="28"/>
  <c r="DJ95" i="28"/>
  <c r="DI95" i="28"/>
  <c r="DH95" i="28"/>
  <c r="DG95" i="28"/>
  <c r="DF95" i="28"/>
  <c r="DE95" i="28"/>
  <c r="DD95" i="28"/>
  <c r="DC95" i="28"/>
  <c r="DB95" i="28"/>
  <c r="DA95" i="28"/>
  <c r="CZ95" i="28"/>
  <c r="CY95" i="28"/>
  <c r="CX95" i="28"/>
  <c r="CW95" i="28"/>
  <c r="CV95" i="28"/>
  <c r="CU95" i="28"/>
  <c r="CT95" i="28"/>
  <c r="CS95" i="28"/>
  <c r="CR95" i="28"/>
  <c r="CQ95" i="28"/>
  <c r="CP95" i="28"/>
  <c r="CO95" i="28"/>
  <c r="CN95" i="28"/>
  <c r="CM95" i="28"/>
  <c r="CL95" i="28"/>
  <c r="CK95" i="28"/>
  <c r="CJ95" i="28"/>
  <c r="CI95" i="28"/>
  <c r="CH95" i="28"/>
  <c r="CG95" i="28"/>
  <c r="CF95" i="28"/>
  <c r="CE95" i="28"/>
  <c r="CD95" i="28"/>
  <c r="CC95" i="28"/>
  <c r="CB95" i="28"/>
  <c r="CA95" i="28"/>
  <c r="BZ95" i="28"/>
  <c r="BY95" i="28"/>
  <c r="BX95" i="28"/>
  <c r="BW95" i="28"/>
  <c r="BV95" i="28"/>
  <c r="BU95" i="28"/>
  <c r="BT95" i="28"/>
  <c r="BS95" i="28"/>
  <c r="BR95" i="28"/>
  <c r="BQ95" i="28"/>
  <c r="BP95" i="28"/>
  <c r="BO95" i="28"/>
  <c r="BN95" i="28"/>
  <c r="BM95" i="28"/>
  <c r="BL95" i="28"/>
  <c r="BK95" i="28"/>
  <c r="BJ95" i="28"/>
  <c r="BI95" i="28"/>
  <c r="BH95" i="28"/>
  <c r="BG95" i="28"/>
  <c r="BF95" i="28"/>
  <c r="BE95" i="28"/>
  <c r="BD95" i="28"/>
  <c r="BC95" i="28"/>
  <c r="BB95" i="28"/>
  <c r="BA95" i="28"/>
  <c r="AZ95" i="28"/>
  <c r="AY95" i="28"/>
  <c r="AX95" i="28"/>
  <c r="AW95" i="28"/>
  <c r="AV95" i="28"/>
  <c r="AU95" i="28"/>
  <c r="AT95" i="28"/>
  <c r="AS95" i="28"/>
  <c r="AR95" i="28"/>
  <c r="AQ95" i="28"/>
  <c r="AP95" i="28"/>
  <c r="AO95" i="28"/>
  <c r="AN95" i="28"/>
  <c r="AM95" i="28"/>
  <c r="AL95" i="28"/>
  <c r="AK95" i="28"/>
  <c r="AJ95" i="28"/>
  <c r="AI95" i="28"/>
  <c r="AH95" i="28"/>
  <c r="AG95" i="28"/>
  <c r="AF95" i="28"/>
  <c r="AE95" i="28"/>
  <c r="AD95" i="28"/>
  <c r="AC95" i="28"/>
  <c r="AB95" i="28"/>
  <c r="AA95" i="28"/>
  <c r="Z95" i="28"/>
  <c r="Y95" i="28"/>
  <c r="X95" i="28"/>
  <c r="FU92" i="28"/>
  <c r="FL92" i="28"/>
  <c r="FC89" i="28" a="1"/>
  <c r="FC89" i="28" s="1"/>
  <c r="B89" i="28"/>
  <c r="FU88" i="28"/>
  <c r="FT88" i="28"/>
  <c r="FN88" i="28"/>
  <c r="FL88" i="28"/>
  <c r="FK88" i="28"/>
  <c r="FE88" i="28"/>
  <c r="FC88" i="28" a="1"/>
  <c r="FC88" i="28" s="1"/>
  <c r="W88" i="28" a="1"/>
  <c r="W88" i="28" s="1"/>
  <c r="R88" i="28"/>
  <c r="Q88" i="28" a="1"/>
  <c r="Q88" i="28" s="1"/>
  <c r="P88" i="28" a="1"/>
  <c r="P88" i="28" s="1"/>
  <c r="B88" i="28"/>
  <c r="A88" i="28"/>
  <c r="GD87" i="28"/>
  <c r="GC87" i="28"/>
  <c r="FW87" i="28"/>
  <c r="FU87" i="28"/>
  <c r="FT87" i="28"/>
  <c r="FN87" i="28"/>
  <c r="FL87" i="28"/>
  <c r="FK87" i="28"/>
  <c r="FE87" i="28"/>
  <c r="FC87" i="28" a="1"/>
  <c r="FC87" i="28" s="1"/>
  <c r="W87" i="28" a="1"/>
  <c r="W87" i="28" s="1"/>
  <c r="R87" i="28"/>
  <c r="Q87" i="28" a="1"/>
  <c r="Q87" i="28" s="1"/>
  <c r="P87" i="28" a="1"/>
  <c r="P87" i="28" s="1"/>
  <c r="B87" i="28"/>
  <c r="A87" i="28"/>
  <c r="GD86" i="28"/>
  <c r="GC86" i="28"/>
  <c r="FW86" i="28"/>
  <c r="FU86" i="28"/>
  <c r="FT86" i="28"/>
  <c r="FN86" i="28"/>
  <c r="FL86" i="28"/>
  <c r="FK86" i="28"/>
  <c r="FE86" i="28"/>
  <c r="FC86" i="28" a="1"/>
  <c r="FC86" i="28" s="1"/>
  <c r="W86" i="28" a="1"/>
  <c r="W86" i="28" s="1"/>
  <c r="R86" i="28"/>
  <c r="Q86" i="28" a="1"/>
  <c r="Q86" i="28" s="1"/>
  <c r="P86" i="28" a="1"/>
  <c r="P86" i="28" s="1"/>
  <c r="B86" i="28"/>
  <c r="A86" i="28"/>
  <c r="GD85" i="28"/>
  <c r="GC85" i="28"/>
  <c r="FW85" i="28"/>
  <c r="FU85" i="28"/>
  <c r="FT85" i="28"/>
  <c r="FN85" i="28"/>
  <c r="FL85" i="28"/>
  <c r="FK85" i="28"/>
  <c r="FE85" i="28"/>
  <c r="FC85" i="28" a="1"/>
  <c r="FC85" i="28" s="1"/>
  <c r="W85" i="28" a="1"/>
  <c r="W85" i="28" s="1"/>
  <c r="R85" i="28"/>
  <c r="Q85" i="28" a="1"/>
  <c r="Q85" i="28" s="1"/>
  <c r="P85" i="28" a="1"/>
  <c r="P85" i="28" s="1"/>
  <c r="B85" i="28"/>
  <c r="A85" i="28"/>
  <c r="GD84" i="28"/>
  <c r="GC84" i="28"/>
  <c r="FW84" i="28"/>
  <c r="FU84" i="28"/>
  <c r="FT84" i="28"/>
  <c r="FN84" i="28"/>
  <c r="FL84" i="28"/>
  <c r="FK84" i="28"/>
  <c r="FE84" i="28"/>
  <c r="FC84" i="28" a="1"/>
  <c r="FC84" i="28" s="1"/>
  <c r="W84" i="28" a="1"/>
  <c r="W84" i="28" s="1"/>
  <c r="R84" i="28"/>
  <c r="Q84" i="28" a="1"/>
  <c r="Q84" i="28" s="1"/>
  <c r="P84" i="28" a="1"/>
  <c r="P84" i="28" s="1"/>
  <c r="B84" i="28"/>
  <c r="A84" i="28"/>
  <c r="GD83" i="28"/>
  <c r="GC83" i="28"/>
  <c r="FW83" i="28"/>
  <c r="FU83" i="28"/>
  <c r="FT83" i="28"/>
  <c r="FN83" i="28"/>
  <c r="FL83" i="28"/>
  <c r="FK83" i="28"/>
  <c r="FE83" i="28"/>
  <c r="FC83" i="28" a="1"/>
  <c r="FC83" i="28" s="1"/>
  <c r="W83" i="28" a="1"/>
  <c r="W83" i="28" s="1"/>
  <c r="R83" i="28"/>
  <c r="Q83" i="28" a="1"/>
  <c r="Q83" i="28" s="1"/>
  <c r="P83" i="28" a="1"/>
  <c r="P83" i="28" s="1"/>
  <c r="B83" i="28"/>
  <c r="A83" i="28"/>
  <c r="GD82" i="28"/>
  <c r="GC82" i="28"/>
  <c r="FW82" i="28"/>
  <c r="FU82" i="28"/>
  <c r="FT82" i="28"/>
  <c r="FN82" i="28"/>
  <c r="FL82" i="28"/>
  <c r="FK82" i="28"/>
  <c r="FE82" i="28"/>
  <c r="FC82" i="28" a="1"/>
  <c r="FC82" i="28" s="1"/>
  <c r="W82" i="28" a="1"/>
  <c r="W82" i="28" s="1"/>
  <c r="R82" i="28"/>
  <c r="Q82" i="28" a="1"/>
  <c r="Q82" i="28" s="1"/>
  <c r="P82" i="28" a="1"/>
  <c r="P82" i="28" s="1"/>
  <c r="B82" i="28"/>
  <c r="A82" i="28"/>
  <c r="GD81" i="28"/>
  <c r="GC81" i="28"/>
  <c r="FW81" i="28"/>
  <c r="FU81" i="28"/>
  <c r="FT81" i="28"/>
  <c r="FN81" i="28"/>
  <c r="FL81" i="28"/>
  <c r="FK81" i="28"/>
  <c r="FE81" i="28"/>
  <c r="FC81" i="28" a="1"/>
  <c r="FC81" i="28" s="1"/>
  <c r="W81" i="28" a="1"/>
  <c r="W81" i="28" s="1"/>
  <c r="R81" i="28"/>
  <c r="Q81" i="28" a="1"/>
  <c r="Q81" i="28" s="1"/>
  <c r="P81" i="28" a="1"/>
  <c r="P81" i="28" s="1"/>
  <c r="B81" i="28"/>
  <c r="A81" i="28"/>
  <c r="GD80" i="28"/>
  <c r="GC80" i="28"/>
  <c r="FW80" i="28"/>
  <c r="FU80" i="28"/>
  <c r="FT80" i="28"/>
  <c r="FN80" i="28"/>
  <c r="FL80" i="28"/>
  <c r="FK80" i="28"/>
  <c r="FE80" i="28"/>
  <c r="FC80" i="28" a="1"/>
  <c r="FC80" i="28" s="1"/>
  <c r="W80" i="28" a="1"/>
  <c r="W80" i="28" s="1"/>
  <c r="R80" i="28"/>
  <c r="Q80" i="28" a="1"/>
  <c r="Q80" i="28" s="1"/>
  <c r="P80" i="28" a="1"/>
  <c r="P80" i="28" s="1"/>
  <c r="B80" i="28"/>
  <c r="A80" i="28"/>
  <c r="GD79" i="28"/>
  <c r="GC79" i="28"/>
  <c r="FW79" i="28"/>
  <c r="FU79" i="28"/>
  <c r="FT79" i="28"/>
  <c r="FN79" i="28"/>
  <c r="FL79" i="28"/>
  <c r="FK79" i="28"/>
  <c r="FE79" i="28"/>
  <c r="FC79" i="28" a="1"/>
  <c r="FC79" i="28" s="1"/>
  <c r="W79" i="28" a="1"/>
  <c r="W79" i="28" s="1"/>
  <c r="R79" i="28"/>
  <c r="Q79" i="28" a="1"/>
  <c r="Q79" i="28" s="1"/>
  <c r="P79" i="28" a="1"/>
  <c r="P79" i="28" s="1"/>
  <c r="B79" i="28"/>
  <c r="A79" i="28"/>
  <c r="GD78" i="28"/>
  <c r="GC78" i="28"/>
  <c r="FW78" i="28"/>
  <c r="FU78" i="28"/>
  <c r="FT78" i="28"/>
  <c r="FN78" i="28"/>
  <c r="FL78" i="28"/>
  <c r="FK78" i="28"/>
  <c r="FE78" i="28"/>
  <c r="FC78" i="28" a="1"/>
  <c r="FC78" i="28" s="1"/>
  <c r="W78" i="28" a="1"/>
  <c r="W78" i="28" s="1"/>
  <c r="R78" i="28"/>
  <c r="Q78" i="28" a="1"/>
  <c r="Q78" i="28" s="1"/>
  <c r="P78" i="28" a="1"/>
  <c r="P78" i="28" s="1"/>
  <c r="B78" i="28"/>
  <c r="A78" i="28"/>
  <c r="GD77" i="28"/>
  <c r="GC77" i="28"/>
  <c r="FW77" i="28"/>
  <c r="FU77" i="28"/>
  <c r="FT77" i="28"/>
  <c r="FN77" i="28"/>
  <c r="FL77" i="28"/>
  <c r="FK77" i="28"/>
  <c r="FE77" i="28"/>
  <c r="FC77" i="28" a="1"/>
  <c r="FC77" i="28" s="1"/>
  <c r="W77" i="28" a="1"/>
  <c r="W77" i="28" s="1"/>
  <c r="R77" i="28"/>
  <c r="Q77" i="28" a="1"/>
  <c r="Q77" i="28" s="1"/>
  <c r="P77" i="28" a="1"/>
  <c r="P77" i="28" s="1"/>
  <c r="B77" i="28"/>
  <c r="A77" i="28"/>
  <c r="GD76" i="28"/>
  <c r="GC76" i="28"/>
  <c r="FW76" i="28"/>
  <c r="FU76" i="28"/>
  <c r="FT76" i="28"/>
  <c r="FN76" i="28"/>
  <c r="FL76" i="28"/>
  <c r="FK76" i="28"/>
  <c r="FE76" i="28"/>
  <c r="FC76" i="28" a="1"/>
  <c r="FC76" i="28" s="1"/>
  <c r="W76" i="28" a="1"/>
  <c r="W76" i="28" s="1"/>
  <c r="R76" i="28"/>
  <c r="Q76" i="28" a="1"/>
  <c r="Q76" i="28" s="1"/>
  <c r="P76" i="28" a="1"/>
  <c r="P76" i="28" s="1"/>
  <c r="B76" i="28"/>
  <c r="A76" i="28"/>
  <c r="GD75" i="28"/>
  <c r="GC75" i="28"/>
  <c r="FW75" i="28"/>
  <c r="FU75" i="28"/>
  <c r="FT75" i="28"/>
  <c r="FN75" i="28"/>
  <c r="FL75" i="28"/>
  <c r="FK75" i="28"/>
  <c r="FE75" i="28"/>
  <c r="FC75" i="28" a="1"/>
  <c r="FC75" i="28" s="1"/>
  <c r="W75" i="28" a="1"/>
  <c r="W75" i="28" s="1"/>
  <c r="R75" i="28"/>
  <c r="Q75" i="28" a="1"/>
  <c r="Q75" i="28" s="1"/>
  <c r="P75" i="28" a="1"/>
  <c r="P75" i="28" s="1"/>
  <c r="B75" i="28"/>
  <c r="A75" i="28"/>
  <c r="GD74" i="28"/>
  <c r="GC74" i="28"/>
  <c r="FW74" i="28"/>
  <c r="FU74" i="28"/>
  <c r="FT74" i="28"/>
  <c r="FN74" i="28"/>
  <c r="FL74" i="28"/>
  <c r="FK74" i="28"/>
  <c r="FE74" i="28"/>
  <c r="FC74" i="28" a="1"/>
  <c r="FC74" i="28" s="1"/>
  <c r="W74" i="28" a="1"/>
  <c r="W74" i="28" s="1"/>
  <c r="R74" i="28"/>
  <c r="Q74" i="28" a="1"/>
  <c r="Q74" i="28" s="1"/>
  <c r="P74" i="28" a="1"/>
  <c r="P74" i="28" s="1"/>
  <c r="B74" i="28"/>
  <c r="A74" i="28"/>
  <c r="GD73" i="28"/>
  <c r="GC73" i="28"/>
  <c r="FW73" i="28"/>
  <c r="FU73" i="28"/>
  <c r="FT73" i="28"/>
  <c r="FN73" i="28"/>
  <c r="FL73" i="28"/>
  <c r="FK73" i="28"/>
  <c r="FE73" i="28"/>
  <c r="FC73" i="28" a="1"/>
  <c r="FC73" i="28" s="1"/>
  <c r="W73" i="28" a="1"/>
  <c r="W73" i="28" s="1"/>
  <c r="R73" i="28"/>
  <c r="Q73" i="28" a="1"/>
  <c r="Q73" i="28" s="1"/>
  <c r="P73" i="28" a="1"/>
  <c r="P73" i="28" s="1"/>
  <c r="B73" i="28"/>
  <c r="A73" i="28"/>
  <c r="GD72" i="28"/>
  <c r="GC72" i="28"/>
  <c r="FW72" i="28"/>
  <c r="FU72" i="28"/>
  <c r="FT72" i="28"/>
  <c r="FN72" i="28"/>
  <c r="FL72" i="28"/>
  <c r="FK72" i="28"/>
  <c r="FE72" i="28"/>
  <c r="FC72" i="28"/>
  <c r="FC72" i="28" a="1"/>
  <c r="W72" i="28" a="1"/>
  <c r="W72" i="28" s="1"/>
  <c r="R72" i="28"/>
  <c r="Q72" i="28" a="1"/>
  <c r="Q72" i="28" s="1"/>
  <c r="P72" i="28" a="1"/>
  <c r="P72" i="28" s="1"/>
  <c r="B72" i="28"/>
  <c r="A72" i="28"/>
  <c r="GD71" i="28"/>
  <c r="GC71" i="28"/>
  <c r="FW71" i="28"/>
  <c r="FU71" i="28"/>
  <c r="FT71" i="28"/>
  <c r="FN71" i="28"/>
  <c r="FL71" i="28"/>
  <c r="FK71" i="28"/>
  <c r="FE71" i="28"/>
  <c r="FC71" i="28" a="1"/>
  <c r="FC71" i="28" s="1"/>
  <c r="W71" i="28" a="1"/>
  <c r="W71" i="28" s="1"/>
  <c r="R71" i="28"/>
  <c r="Q71" i="28" a="1"/>
  <c r="Q71" i="28" s="1"/>
  <c r="P71" i="28" a="1"/>
  <c r="P71" i="28" s="1"/>
  <c r="B71" i="28"/>
  <c r="A71" i="28"/>
  <c r="GD70" i="28"/>
  <c r="GC70" i="28"/>
  <c r="FW70" i="28"/>
  <c r="FU70" i="28"/>
  <c r="FT70" i="28"/>
  <c r="FN70" i="28"/>
  <c r="FL70" i="28"/>
  <c r="FK70" i="28"/>
  <c r="FE70" i="28"/>
  <c r="FC70" i="28" a="1"/>
  <c r="FC70" i="28" s="1"/>
  <c r="W70" i="28"/>
  <c r="W70" i="28" a="1"/>
  <c r="R70" i="28"/>
  <c r="Q70" i="28" a="1"/>
  <c r="Q70" i="28" s="1"/>
  <c r="P70" i="28" a="1"/>
  <c r="P70" i="28" s="1"/>
  <c r="B70" i="28"/>
  <c r="A70" i="28"/>
  <c r="GD69" i="28"/>
  <c r="GC69" i="28"/>
  <c r="FW69" i="28"/>
  <c r="FU69" i="28"/>
  <c r="FT69" i="28"/>
  <c r="FN69" i="28"/>
  <c r="FL69" i="28"/>
  <c r="FK69" i="28"/>
  <c r="FE69" i="28"/>
  <c r="FC69" i="28" a="1"/>
  <c r="FC69" i="28" s="1"/>
  <c r="W69" i="28" a="1"/>
  <c r="W69" i="28" s="1"/>
  <c r="R69" i="28"/>
  <c r="Q69" i="28" a="1"/>
  <c r="Q69" i="28" s="1"/>
  <c r="P69" i="28" a="1"/>
  <c r="P69" i="28" s="1"/>
  <c r="B69" i="28"/>
  <c r="A69" i="28"/>
  <c r="GD68" i="28"/>
  <c r="GC68" i="28"/>
  <c r="FW68" i="28"/>
  <c r="FU68" i="28"/>
  <c r="FT68" i="28"/>
  <c r="FN68" i="28"/>
  <c r="FL68" i="28"/>
  <c r="FK68" i="28"/>
  <c r="FE68" i="28"/>
  <c r="FC68" i="28"/>
  <c r="FC68" i="28" a="1"/>
  <c r="W68" i="28" a="1"/>
  <c r="W68" i="28" s="1"/>
  <c r="R68" i="28"/>
  <c r="Q68" i="28" a="1"/>
  <c r="Q68" i="28" s="1"/>
  <c r="P68" i="28" a="1"/>
  <c r="P68" i="28" s="1"/>
  <c r="B68" i="28"/>
  <c r="A68" i="28"/>
  <c r="GD67" i="28"/>
  <c r="GC67" i="28"/>
  <c r="FW67" i="28"/>
  <c r="FU67" i="28"/>
  <c r="FT67" i="28"/>
  <c r="FN67" i="28"/>
  <c r="FL67" i="28"/>
  <c r="FK67" i="28"/>
  <c r="FE67" i="28"/>
  <c r="FC67" i="28" a="1"/>
  <c r="FC67" i="28" s="1"/>
  <c r="W67" i="28" a="1"/>
  <c r="W67" i="28" s="1"/>
  <c r="R67" i="28"/>
  <c r="Q67" i="28" a="1"/>
  <c r="Q67" i="28" s="1"/>
  <c r="P67" i="28" a="1"/>
  <c r="P67" i="28" s="1"/>
  <c r="B67" i="28"/>
  <c r="A67" i="28"/>
  <c r="GD66" i="28"/>
  <c r="GC66" i="28"/>
  <c r="FW66" i="28"/>
  <c r="FU66" i="28"/>
  <c r="FT66" i="28"/>
  <c r="FN66" i="28"/>
  <c r="FL66" i="28"/>
  <c r="FK66" i="28"/>
  <c r="FE66" i="28"/>
  <c r="FC66" i="28" a="1"/>
  <c r="FC66" i="28" s="1"/>
  <c r="W66" i="28" a="1"/>
  <c r="W66" i="28" s="1"/>
  <c r="R66" i="28"/>
  <c r="Q66" i="28" a="1"/>
  <c r="Q66" i="28" s="1"/>
  <c r="P66" i="28" a="1"/>
  <c r="P66" i="28" s="1"/>
  <c r="B66" i="28"/>
  <c r="A66" i="28"/>
  <c r="GD65" i="28"/>
  <c r="GC65" i="28"/>
  <c r="FW65" i="28"/>
  <c r="FU65" i="28"/>
  <c r="FT65" i="28"/>
  <c r="FN65" i="28"/>
  <c r="FL65" i="28"/>
  <c r="FK65" i="28"/>
  <c r="FE65" i="28"/>
  <c r="FC65" i="28" a="1"/>
  <c r="FC65" i="28" s="1"/>
  <c r="W65" i="28" a="1"/>
  <c r="W65" i="28" s="1"/>
  <c r="R65" i="28"/>
  <c r="Q65" i="28"/>
  <c r="Q65" i="28" a="1"/>
  <c r="P65" i="28" a="1"/>
  <c r="P65" i="28" s="1"/>
  <c r="B65" i="28"/>
  <c r="A65" i="28"/>
  <c r="GD64" i="28"/>
  <c r="GC64" i="28"/>
  <c r="FW64" i="28"/>
  <c r="FU64" i="28"/>
  <c r="FT64" i="28"/>
  <c r="FN64" i="28"/>
  <c r="FL64" i="28"/>
  <c r="FK64" i="28"/>
  <c r="FE64" i="28"/>
  <c r="FC64" i="28" a="1"/>
  <c r="FC64" i="28" s="1"/>
  <c r="W64" i="28" a="1"/>
  <c r="W64" i="28" s="1"/>
  <c r="R64" i="28"/>
  <c r="Q64" i="28" a="1"/>
  <c r="Q64" i="28" s="1"/>
  <c r="P64" i="28" a="1"/>
  <c r="P64" i="28" s="1"/>
  <c r="B64" i="28"/>
  <c r="A64" i="28"/>
  <c r="GD63" i="28"/>
  <c r="GC63" i="28"/>
  <c r="FW63" i="28"/>
  <c r="FU63" i="28"/>
  <c r="FT63" i="28"/>
  <c r="FN63" i="28"/>
  <c r="FL63" i="28"/>
  <c r="FK63" i="28"/>
  <c r="FE63" i="28"/>
  <c r="FC63" i="28" a="1"/>
  <c r="FC63" i="28" s="1"/>
  <c r="W63" i="28" a="1"/>
  <c r="W63" i="28" s="1"/>
  <c r="R63" i="28"/>
  <c r="Q63" i="28" a="1"/>
  <c r="Q63" i="28" s="1"/>
  <c r="P63" i="28" a="1"/>
  <c r="P63" i="28" s="1"/>
  <c r="B63" i="28"/>
  <c r="A63" i="28"/>
  <c r="FB61" i="28"/>
  <c r="FA61" i="28"/>
  <c r="EZ61" i="28"/>
  <c r="EY61" i="28"/>
  <c r="EX61" i="28"/>
  <c r="EW61" i="28"/>
  <c r="EV61" i="28"/>
  <c r="EU61" i="28"/>
  <c r="ET61" i="28"/>
  <c r="ES61" i="28"/>
  <c r="ER61" i="28"/>
  <c r="EQ61" i="28"/>
  <c r="EP61" i="28"/>
  <c r="EO61" i="28"/>
  <c r="EN61" i="28"/>
  <c r="EM61" i="28"/>
  <c r="EL61" i="28"/>
  <c r="EK61" i="28"/>
  <c r="EJ61" i="28"/>
  <c r="EI61" i="28"/>
  <c r="EH61" i="28"/>
  <c r="EG61" i="28"/>
  <c r="EF61" i="28"/>
  <c r="EE61" i="28"/>
  <c r="ED61" i="28"/>
  <c r="EC61" i="28"/>
  <c r="EB61" i="28"/>
  <c r="EA61" i="28"/>
  <c r="DZ61" i="28"/>
  <c r="DY61" i="28"/>
  <c r="DX61" i="28"/>
  <c r="DW61" i="28"/>
  <c r="DV61" i="28"/>
  <c r="DU61" i="28"/>
  <c r="DT61" i="28"/>
  <c r="DS61" i="28"/>
  <c r="DR61" i="28"/>
  <c r="DQ61" i="28"/>
  <c r="DP61" i="28"/>
  <c r="DO61" i="28"/>
  <c r="DN61" i="28"/>
  <c r="DM61" i="28"/>
  <c r="DL61" i="28"/>
  <c r="DK61" i="28"/>
  <c r="DJ61" i="28"/>
  <c r="DI61" i="28"/>
  <c r="DH61" i="28"/>
  <c r="DG61" i="28"/>
  <c r="DF61" i="28"/>
  <c r="DE61" i="28"/>
  <c r="DD61" i="28"/>
  <c r="DC61" i="28"/>
  <c r="DB61" i="28"/>
  <c r="DA61" i="28"/>
  <c r="CZ61" i="28"/>
  <c r="CY61" i="28"/>
  <c r="CX61" i="28"/>
  <c r="CW61" i="28"/>
  <c r="CV61" i="28"/>
  <c r="CU61" i="28"/>
  <c r="CT61" i="28"/>
  <c r="CS61" i="28"/>
  <c r="CR61" i="28"/>
  <c r="CQ61" i="28"/>
  <c r="CP61" i="28"/>
  <c r="CO61" i="28"/>
  <c r="CN61" i="28"/>
  <c r="CM61" i="28"/>
  <c r="CL61" i="28"/>
  <c r="CK61" i="28"/>
  <c r="CJ61" i="28"/>
  <c r="CI61" i="28"/>
  <c r="CH61" i="28"/>
  <c r="CG61" i="28"/>
  <c r="CF61" i="28"/>
  <c r="CE61" i="28"/>
  <c r="CD61" i="28"/>
  <c r="CC61" i="28"/>
  <c r="CB61" i="28"/>
  <c r="CA61" i="28"/>
  <c r="BZ61" i="28"/>
  <c r="BY61" i="28"/>
  <c r="BX61" i="28"/>
  <c r="BW61" i="28"/>
  <c r="BV61" i="28"/>
  <c r="BU61" i="28"/>
  <c r="BT61" i="28"/>
  <c r="BS61" i="28"/>
  <c r="BR61" i="28"/>
  <c r="BQ61" i="28"/>
  <c r="BP61" i="28"/>
  <c r="BO61" i="28"/>
  <c r="BN61" i="28"/>
  <c r="BM61" i="28"/>
  <c r="BL61" i="28"/>
  <c r="BK61" i="28"/>
  <c r="BJ61" i="28"/>
  <c r="BI61" i="28"/>
  <c r="BH61" i="28"/>
  <c r="BG61" i="28"/>
  <c r="BF61" i="28"/>
  <c r="BE61" i="28"/>
  <c r="BD61" i="28"/>
  <c r="BC61" i="28"/>
  <c r="BB61" i="28"/>
  <c r="BA61" i="28"/>
  <c r="AZ61" i="28"/>
  <c r="AY61" i="28"/>
  <c r="AX61" i="28"/>
  <c r="AW61" i="28"/>
  <c r="AV61" i="28"/>
  <c r="AU61" i="28"/>
  <c r="AT61" i="28"/>
  <c r="AS61" i="28"/>
  <c r="AR61" i="28"/>
  <c r="AQ61" i="28"/>
  <c r="AP61" i="28"/>
  <c r="AO61" i="28"/>
  <c r="AN61" i="28"/>
  <c r="AM61" i="28"/>
  <c r="AL61" i="28"/>
  <c r="AK61" i="28"/>
  <c r="AJ61" i="28"/>
  <c r="AI61" i="28"/>
  <c r="AH61" i="28"/>
  <c r="AG61" i="28"/>
  <c r="AF61" i="28"/>
  <c r="AE61" i="28"/>
  <c r="AD61" i="28"/>
  <c r="AC61" i="28"/>
  <c r="AB61" i="28"/>
  <c r="AA61" i="28"/>
  <c r="Z61" i="28"/>
  <c r="Y61" i="28"/>
  <c r="X61" i="28"/>
  <c r="FU59" i="28"/>
  <c r="FL59" i="28"/>
  <c r="FU51" i="28"/>
  <c r="FT51" i="28"/>
  <c r="FN51" i="28"/>
  <c r="FL51" i="28"/>
  <c r="FK51" i="28"/>
  <c r="FE51" i="28"/>
  <c r="FC51" i="28" a="1"/>
  <c r="FC51" i="28" s="1"/>
  <c r="W51" i="28" a="1"/>
  <c r="W51" i="28" s="1"/>
  <c r="R51" i="28"/>
  <c r="Q51" i="28" a="1"/>
  <c r="Q51" i="28" s="1"/>
  <c r="P51" i="28" a="1"/>
  <c r="P51" i="28" s="1"/>
  <c r="B51" i="28"/>
  <c r="A51" i="28"/>
  <c r="GD50" i="28"/>
  <c r="GC50" i="28"/>
  <c r="FW50" i="28"/>
  <c r="FU50" i="28"/>
  <c r="FT50" i="28"/>
  <c r="FN50" i="28"/>
  <c r="FL50" i="28"/>
  <c r="FK50" i="28"/>
  <c r="FE50" i="28"/>
  <c r="FC50" i="28" a="1"/>
  <c r="FC50" i="28" s="1"/>
  <c r="W50" i="28" a="1"/>
  <c r="W50" i="28" s="1"/>
  <c r="R50" i="28"/>
  <c r="Q50" i="28" a="1"/>
  <c r="Q50" i="28" s="1"/>
  <c r="P50" i="28" a="1"/>
  <c r="P50" i="28" s="1"/>
  <c r="B50" i="28"/>
  <c r="A50" i="28"/>
  <c r="GD49" i="28"/>
  <c r="GC49" i="28"/>
  <c r="FW49" i="28"/>
  <c r="FU49" i="28"/>
  <c r="FT49" i="28"/>
  <c r="FN49" i="28"/>
  <c r="FL49" i="28"/>
  <c r="FK49" i="28"/>
  <c r="FE49" i="28"/>
  <c r="FC49" i="28" a="1"/>
  <c r="FC49" i="28" s="1"/>
  <c r="W49" i="28" a="1"/>
  <c r="W49" i="28" s="1"/>
  <c r="R49" i="28"/>
  <c r="Q49" i="28" a="1"/>
  <c r="Q49" i="28" s="1"/>
  <c r="P49" i="28" a="1"/>
  <c r="P49" i="28" s="1"/>
  <c r="B49" i="28"/>
  <c r="A49" i="28"/>
  <c r="GD48" i="28"/>
  <c r="GC48" i="28"/>
  <c r="FW48" i="28"/>
  <c r="FU48" i="28"/>
  <c r="FT48" i="28"/>
  <c r="FN48" i="28"/>
  <c r="FL48" i="28"/>
  <c r="FK48" i="28"/>
  <c r="FE48" i="28"/>
  <c r="FC48" i="28" a="1"/>
  <c r="FC48" i="28" s="1"/>
  <c r="W48" i="28" a="1"/>
  <c r="W48" i="28" s="1"/>
  <c r="R48" i="28"/>
  <c r="Q48" i="28" a="1"/>
  <c r="Q48" i="28" s="1"/>
  <c r="P48" i="28" a="1"/>
  <c r="P48" i="28" s="1"/>
  <c r="B48" i="28"/>
  <c r="A48" i="28"/>
  <c r="GD47" i="28"/>
  <c r="GC47" i="28"/>
  <c r="FW47" i="28"/>
  <c r="FU47" i="28"/>
  <c r="FT47" i="28"/>
  <c r="FN47" i="28"/>
  <c r="FL47" i="28"/>
  <c r="FK47" i="28"/>
  <c r="FE47" i="28"/>
  <c r="FC47" i="28" a="1"/>
  <c r="FC47" i="28" s="1"/>
  <c r="W47" i="28" a="1"/>
  <c r="W47" i="28" s="1"/>
  <c r="R47" i="28"/>
  <c r="Q47" i="28" a="1"/>
  <c r="Q47" i="28" s="1"/>
  <c r="P47" i="28" a="1"/>
  <c r="P47" i="28" s="1"/>
  <c r="B47" i="28"/>
  <c r="A47" i="28"/>
  <c r="GD46" i="28"/>
  <c r="GC46" i="28"/>
  <c r="FW46" i="28"/>
  <c r="FU46" i="28"/>
  <c r="FT46" i="28"/>
  <c r="FN46" i="28"/>
  <c r="FL46" i="28"/>
  <c r="FK46" i="28"/>
  <c r="FE46" i="28"/>
  <c r="FC46" i="28" a="1"/>
  <c r="FC46" i="28" s="1"/>
  <c r="W46" i="28" a="1"/>
  <c r="W46" i="28" s="1"/>
  <c r="R46" i="28"/>
  <c r="Q46" i="28" a="1"/>
  <c r="Q46" i="28" s="1"/>
  <c r="P46" i="28" a="1"/>
  <c r="P46" i="28" s="1"/>
  <c r="B46" i="28"/>
  <c r="A46" i="28"/>
  <c r="GD45" i="28"/>
  <c r="GC45" i="28"/>
  <c r="FW45" i="28"/>
  <c r="FU45" i="28"/>
  <c r="FT45" i="28"/>
  <c r="FN45" i="28"/>
  <c r="FL45" i="28"/>
  <c r="FK45" i="28"/>
  <c r="FE45" i="28"/>
  <c r="FC45" i="28" a="1"/>
  <c r="FC45" i="28" s="1"/>
  <c r="W45" i="28" a="1"/>
  <c r="W45" i="28" s="1"/>
  <c r="R45" i="28"/>
  <c r="Q45" i="28" a="1"/>
  <c r="Q45" i="28" s="1"/>
  <c r="P45" i="28" a="1"/>
  <c r="P45" i="28" s="1"/>
  <c r="B45" i="28"/>
  <c r="A45" i="28"/>
  <c r="GD44" i="28"/>
  <c r="GC44" i="28"/>
  <c r="FW44" i="28"/>
  <c r="FU44" i="28"/>
  <c r="FT44" i="28"/>
  <c r="FN44" i="28"/>
  <c r="FL44" i="28"/>
  <c r="FK44" i="28"/>
  <c r="FE44" i="28"/>
  <c r="FC44" i="28" a="1"/>
  <c r="FC44" i="28" s="1"/>
  <c r="W44" i="28" a="1"/>
  <c r="W44" i="28" s="1"/>
  <c r="R44" i="28"/>
  <c r="Q44" i="28" a="1"/>
  <c r="Q44" i="28" s="1"/>
  <c r="P44" i="28" a="1"/>
  <c r="P44" i="28" s="1"/>
  <c r="B44" i="28"/>
  <c r="A44" i="28"/>
  <c r="GD43" i="28"/>
  <c r="GC43" i="28"/>
  <c r="FW43" i="28"/>
  <c r="FU43" i="28"/>
  <c r="FT43" i="28"/>
  <c r="FN43" i="28"/>
  <c r="FL43" i="28"/>
  <c r="FK43" i="28"/>
  <c r="FE43" i="28"/>
  <c r="FC43" i="28" a="1"/>
  <c r="FC43" i="28" s="1"/>
  <c r="W43" i="28" a="1"/>
  <c r="W43" i="28" s="1"/>
  <c r="R43" i="28"/>
  <c r="Q43" i="28" a="1"/>
  <c r="Q43" i="28" s="1"/>
  <c r="P43" i="28" a="1"/>
  <c r="P43" i="28" s="1"/>
  <c r="B43" i="28"/>
  <c r="A43" i="28"/>
  <c r="GD42" i="28"/>
  <c r="GC42" i="28"/>
  <c r="FW42" i="28"/>
  <c r="FU42" i="28"/>
  <c r="FT42" i="28"/>
  <c r="FN42" i="28"/>
  <c r="FL42" i="28"/>
  <c r="FK42" i="28"/>
  <c r="FE42" i="28"/>
  <c r="FC42" i="28" a="1"/>
  <c r="FC42" i="28" s="1"/>
  <c r="W42" i="28"/>
  <c r="W42" i="28" a="1"/>
  <c r="R42" i="28"/>
  <c r="Q42" i="28" a="1"/>
  <c r="Q42" i="28" s="1"/>
  <c r="P42" i="28" a="1"/>
  <c r="P42" i="28" s="1"/>
  <c r="B42" i="28"/>
  <c r="A42" i="28"/>
  <c r="GD41" i="28"/>
  <c r="GC41" i="28"/>
  <c r="FW41" i="28"/>
  <c r="FU41" i="28"/>
  <c r="FT41" i="28"/>
  <c r="FN41" i="28"/>
  <c r="FL41" i="28"/>
  <c r="FK41" i="28"/>
  <c r="FE41" i="28"/>
  <c r="FC41" i="28" a="1"/>
  <c r="FC41" i="28" s="1"/>
  <c r="W41" i="28"/>
  <c r="W41" i="28" a="1"/>
  <c r="R41" i="28"/>
  <c r="Q41" i="28" a="1"/>
  <c r="Q41" i="28" s="1"/>
  <c r="P41" i="28" a="1"/>
  <c r="P41" i="28" s="1"/>
  <c r="B41" i="28"/>
  <c r="A41" i="28"/>
  <c r="GD40" i="28"/>
  <c r="GC40" i="28"/>
  <c r="FW40" i="28"/>
  <c r="FU40" i="28"/>
  <c r="FT40" i="28"/>
  <c r="FN40" i="28"/>
  <c r="FL40" i="28"/>
  <c r="FK40" i="28"/>
  <c r="FE40" i="28"/>
  <c r="FC40" i="28" a="1"/>
  <c r="FC40" i="28" s="1"/>
  <c r="W40" i="28" a="1"/>
  <c r="W40" i="28" s="1"/>
  <c r="R40" i="28"/>
  <c r="Q40" i="28" a="1"/>
  <c r="Q40" i="28" s="1"/>
  <c r="P40" i="28" a="1"/>
  <c r="P40" i="28" s="1"/>
  <c r="B40" i="28"/>
  <c r="A40" i="28"/>
  <c r="GD39" i="28"/>
  <c r="GC39" i="28"/>
  <c r="FW39" i="28"/>
  <c r="FU39" i="28"/>
  <c r="FT39" i="28"/>
  <c r="FN39" i="28"/>
  <c r="FL39" i="28"/>
  <c r="FK39" i="28"/>
  <c r="FE39" i="28"/>
  <c r="FC39" i="28" a="1"/>
  <c r="FC39" i="28" s="1"/>
  <c r="W39" i="28" a="1"/>
  <c r="W39" i="28" s="1"/>
  <c r="R39" i="28"/>
  <c r="Q39" i="28" a="1"/>
  <c r="Q39" i="28" s="1"/>
  <c r="P39" i="28" a="1"/>
  <c r="P39" i="28" s="1"/>
  <c r="B39" i="28"/>
  <c r="A39" i="28"/>
  <c r="GD38" i="28"/>
  <c r="GC38" i="28"/>
  <c r="FW38" i="28"/>
  <c r="FU38" i="28"/>
  <c r="FT38" i="28"/>
  <c r="FN38" i="28"/>
  <c r="FL38" i="28"/>
  <c r="FK38" i="28"/>
  <c r="FE38" i="28"/>
  <c r="FC38" i="28" a="1"/>
  <c r="FC38" i="28" s="1"/>
  <c r="R38" i="28"/>
  <c r="Q38" i="28" a="1"/>
  <c r="Q38" i="28" s="1"/>
  <c r="P38" i="28" a="1"/>
  <c r="P38" i="28" s="1"/>
  <c r="B38" i="28"/>
  <c r="A38" i="28"/>
  <c r="GD37" i="28"/>
  <c r="GC37" i="28"/>
  <c r="FW37" i="28"/>
  <c r="FU37" i="28"/>
  <c r="FT37" i="28"/>
  <c r="FN37" i="28"/>
  <c r="FL37" i="28"/>
  <c r="FK37" i="28"/>
  <c r="FE37" i="28"/>
  <c r="FC37" i="28" a="1"/>
  <c r="FC37" i="28" s="1"/>
  <c r="W37" i="28" a="1"/>
  <c r="W37" i="28" s="1"/>
  <c r="R37" i="28"/>
  <c r="Q37" i="28" a="1"/>
  <c r="Q37" i="28" s="1"/>
  <c r="P37" i="28" a="1"/>
  <c r="P37" i="28" s="1"/>
  <c r="B37" i="28"/>
  <c r="A37" i="28"/>
  <c r="GD36" i="28"/>
  <c r="GC36" i="28"/>
  <c r="FW36" i="28"/>
  <c r="FU36" i="28"/>
  <c r="FT36" i="28"/>
  <c r="FN36" i="28"/>
  <c r="FL36" i="28"/>
  <c r="FK36" i="28"/>
  <c r="FE36" i="28"/>
  <c r="FC36" i="28" a="1"/>
  <c r="FC36" i="28" s="1"/>
  <c r="W36" i="28" a="1"/>
  <c r="W36" i="28" s="1"/>
  <c r="R36" i="28"/>
  <c r="Q36" i="28" a="1"/>
  <c r="Q36" i="28" s="1"/>
  <c r="P36" i="28" a="1"/>
  <c r="P36" i="28" s="1"/>
  <c r="B36" i="28"/>
  <c r="A36" i="28"/>
  <c r="GD35" i="28"/>
  <c r="GC35" i="28"/>
  <c r="FW35" i="28"/>
  <c r="FU35" i="28"/>
  <c r="FT35" i="28"/>
  <c r="FN35" i="28"/>
  <c r="FL35" i="28"/>
  <c r="FK35" i="28"/>
  <c r="FE35" i="28"/>
  <c r="FC35" i="28" a="1"/>
  <c r="FC35" i="28" s="1"/>
  <c r="W35" i="28" a="1"/>
  <c r="W35" i="28" s="1"/>
  <c r="R35" i="28"/>
  <c r="Q35" i="28" a="1"/>
  <c r="Q35" i="28" s="1"/>
  <c r="P35" i="28" a="1"/>
  <c r="P35" i="28" s="1"/>
  <c r="B35" i="28"/>
  <c r="A35" i="28"/>
  <c r="GD34" i="28"/>
  <c r="GC34" i="28"/>
  <c r="FW34" i="28"/>
  <c r="FU34" i="28"/>
  <c r="FT34" i="28"/>
  <c r="FN34" i="28"/>
  <c r="FL34" i="28"/>
  <c r="FK34" i="28"/>
  <c r="FE34" i="28"/>
  <c r="FC34" i="28" a="1"/>
  <c r="FC34" i="28" s="1"/>
  <c r="W34" i="28" a="1"/>
  <c r="W34" i="28" s="1"/>
  <c r="R34" i="28"/>
  <c r="Q34" i="28" a="1"/>
  <c r="Q34" i="28" s="1"/>
  <c r="P34" i="28" a="1"/>
  <c r="P34" i="28" s="1"/>
  <c r="B34" i="28"/>
  <c r="A34" i="28"/>
  <c r="GD33" i="28"/>
  <c r="GC33" i="28"/>
  <c r="FW33" i="28"/>
  <c r="FU33" i="28"/>
  <c r="FT33" i="28"/>
  <c r="FN33" i="28"/>
  <c r="FL33" i="28"/>
  <c r="FK33" i="28"/>
  <c r="FE33" i="28"/>
  <c r="FC33" i="28" a="1"/>
  <c r="FC33" i="28" s="1"/>
  <c r="W33" i="28" a="1"/>
  <c r="W33" i="28" s="1"/>
  <c r="R33" i="28"/>
  <c r="Q33" i="28" a="1"/>
  <c r="Q33" i="28" s="1"/>
  <c r="P33" i="28" a="1"/>
  <c r="P33" i="28" s="1"/>
  <c r="B33" i="28"/>
  <c r="A33" i="28"/>
  <c r="GD32" i="28"/>
  <c r="GC32" i="28"/>
  <c r="FW32" i="28"/>
  <c r="FU32" i="28"/>
  <c r="FT32" i="28"/>
  <c r="FN32" i="28"/>
  <c r="FL32" i="28"/>
  <c r="FK32" i="28"/>
  <c r="FE32" i="28"/>
  <c r="FC32" i="28" a="1"/>
  <c r="FC32" i="28" s="1"/>
  <c r="W32" i="28" a="1"/>
  <c r="W32" i="28" s="1"/>
  <c r="R32" i="28"/>
  <c r="Q32" i="28" a="1"/>
  <c r="Q32" i="28" s="1"/>
  <c r="P32" i="28" a="1"/>
  <c r="P32" i="28" s="1"/>
  <c r="B32" i="28"/>
  <c r="A32" i="28"/>
  <c r="GD31" i="28"/>
  <c r="GC31" i="28"/>
  <c r="FW31" i="28"/>
  <c r="FU31" i="28"/>
  <c r="FT31" i="28"/>
  <c r="FN31" i="28"/>
  <c r="FL31" i="28"/>
  <c r="FK31" i="28"/>
  <c r="FE31" i="28"/>
  <c r="FC31" i="28" a="1"/>
  <c r="FC31" i="28" s="1"/>
  <c r="W31" i="28" a="1"/>
  <c r="W31" i="28" s="1"/>
  <c r="R31" i="28"/>
  <c r="Q31" i="28" a="1"/>
  <c r="Q31" i="28" s="1"/>
  <c r="P31" i="28" a="1"/>
  <c r="P31" i="28" s="1"/>
  <c r="B31" i="28"/>
  <c r="A31" i="28"/>
  <c r="GD30" i="28"/>
  <c r="GC30" i="28"/>
  <c r="FW30" i="28"/>
  <c r="FU30" i="28"/>
  <c r="FT30" i="28"/>
  <c r="FN30" i="28"/>
  <c r="FL30" i="28"/>
  <c r="FK30" i="28"/>
  <c r="FE30" i="28"/>
  <c r="FC30" i="28" a="1"/>
  <c r="FC30" i="28" s="1"/>
  <c r="W30" i="28" a="1"/>
  <c r="W30" i="28" s="1"/>
  <c r="R30" i="28"/>
  <c r="D51" i="10" s="1"/>
  <c r="W15" i="27" s="1"/>
  <c r="Q30" i="28" a="1"/>
  <c r="Q30" i="28" s="1"/>
  <c r="P30" i="28" a="1"/>
  <c r="P30" i="28" s="1"/>
  <c r="B30" i="28"/>
  <c r="A30" i="28"/>
  <c r="GD29" i="28"/>
  <c r="GC29" i="28"/>
  <c r="FW29" i="28"/>
  <c r="FU29" i="28"/>
  <c r="FT29" i="28"/>
  <c r="FN29" i="28"/>
  <c r="FL29" i="28"/>
  <c r="FK29" i="28"/>
  <c r="FE29" i="28"/>
  <c r="FC29" i="28" a="1"/>
  <c r="FC29" i="28" s="1"/>
  <c r="W29" i="28" a="1"/>
  <c r="W29" i="28" s="1"/>
  <c r="R29" i="28"/>
  <c r="Q29" i="28" a="1"/>
  <c r="Q29" i="28" s="1"/>
  <c r="P29" i="28" a="1"/>
  <c r="P29" i="28" s="1"/>
  <c r="B29" i="28"/>
  <c r="A29" i="28"/>
  <c r="GD28" i="28"/>
  <c r="GC28" i="28"/>
  <c r="FW28" i="28"/>
  <c r="FU28" i="28"/>
  <c r="FT28" i="28"/>
  <c r="FN28" i="28"/>
  <c r="FL28" i="28"/>
  <c r="FK28" i="28"/>
  <c r="FE28" i="28"/>
  <c r="FC28" i="28" a="1"/>
  <c r="FC28" i="28" s="1"/>
  <c r="W28" i="28" a="1"/>
  <c r="W28" i="28" s="1"/>
  <c r="R28" i="28"/>
  <c r="D49" i="10" s="1"/>
  <c r="E49" i="10" s="1"/>
  <c r="U33" i="27" s="1"/>
  <c r="Q28" i="28" a="1"/>
  <c r="Q28" i="28" s="1"/>
  <c r="P28" i="28" a="1"/>
  <c r="P28" i="28" s="1"/>
  <c r="B28" i="28"/>
  <c r="A28" i="28"/>
  <c r="GD27" i="28"/>
  <c r="GC27" i="28"/>
  <c r="FW27" i="28"/>
  <c r="FU27" i="28"/>
  <c r="FT27" i="28"/>
  <c r="FN27" i="28"/>
  <c r="FL27" i="28"/>
  <c r="FK27" i="28"/>
  <c r="FE27" i="28"/>
  <c r="FC27" i="28" a="1"/>
  <c r="FC27" i="28" s="1"/>
  <c r="W27" i="28" a="1"/>
  <c r="W27" i="28" s="1"/>
  <c r="R27" i="28"/>
  <c r="D47" i="10" s="1"/>
  <c r="Q27" i="28"/>
  <c r="Q27" i="28" a="1"/>
  <c r="P27" i="28" a="1"/>
  <c r="P27" i="28" s="1"/>
  <c r="B27" i="28"/>
  <c r="A27" i="28"/>
  <c r="GD26" i="28"/>
  <c r="GC26" i="28"/>
  <c r="FW26" i="28"/>
  <c r="FU26" i="28"/>
  <c r="FT26" i="28"/>
  <c r="FN26" i="28"/>
  <c r="FL26" i="28"/>
  <c r="FK26" i="28"/>
  <c r="FE26" i="28"/>
  <c r="FC26" i="28" a="1"/>
  <c r="FC26" i="28" s="1"/>
  <c r="W26" i="28" a="1"/>
  <c r="W26" i="28" s="1"/>
  <c r="R26" i="28"/>
  <c r="Q26" i="28" a="1"/>
  <c r="Q26" i="28" s="1"/>
  <c r="P26" i="28" a="1"/>
  <c r="P26" i="28" s="1"/>
  <c r="B26" i="28"/>
  <c r="A26" i="28"/>
  <c r="FB24" i="28"/>
  <c r="FA24" i="28"/>
  <c r="EZ24" i="28"/>
  <c r="EY24" i="28"/>
  <c r="EX24" i="28"/>
  <c r="EW24" i="28"/>
  <c r="EV24" i="28"/>
  <c r="EU24" i="28"/>
  <c r="ET24" i="28"/>
  <c r="ES24" i="28"/>
  <c r="ER24" i="28"/>
  <c r="EQ24" i="28"/>
  <c r="EP24" i="28"/>
  <c r="EO24" i="28"/>
  <c r="EN24" i="28"/>
  <c r="EM24" i="28"/>
  <c r="EL24" i="28"/>
  <c r="EK24" i="28"/>
  <c r="EJ24" i="28"/>
  <c r="EI24" i="28"/>
  <c r="EH24" i="28"/>
  <c r="EG24" i="28"/>
  <c r="EF24" i="28"/>
  <c r="EE24" i="28"/>
  <c r="ED24" i="28"/>
  <c r="EC24" i="28"/>
  <c r="EB24" i="28"/>
  <c r="EA24" i="28"/>
  <c r="DZ24" i="28"/>
  <c r="DY24" i="28"/>
  <c r="DX24" i="28"/>
  <c r="DW24" i="28"/>
  <c r="DV24" i="28"/>
  <c r="DU24" i="28"/>
  <c r="DT24" i="28"/>
  <c r="DS24" i="28"/>
  <c r="DR24" i="28"/>
  <c r="DQ24" i="28"/>
  <c r="DP24" i="28"/>
  <c r="DO24" i="28"/>
  <c r="DN24" i="28"/>
  <c r="DM24" i="28"/>
  <c r="DL24" i="28"/>
  <c r="DK24" i="28"/>
  <c r="DJ24" i="28"/>
  <c r="DI24" i="28"/>
  <c r="DH24" i="28"/>
  <c r="DG24" i="28"/>
  <c r="DF24" i="28"/>
  <c r="DE24" i="28"/>
  <c r="DD24" i="28"/>
  <c r="DC24" i="28"/>
  <c r="DB24" i="28"/>
  <c r="DA24" i="28"/>
  <c r="CZ24" i="28"/>
  <c r="CY24" i="28"/>
  <c r="CX24" i="28"/>
  <c r="CW24" i="28"/>
  <c r="CV24" i="28"/>
  <c r="CU24" i="28"/>
  <c r="CT24" i="28"/>
  <c r="CS24" i="28"/>
  <c r="CR24" i="28"/>
  <c r="CQ24" i="28"/>
  <c r="CP24" i="28"/>
  <c r="CO24" i="28"/>
  <c r="CN24" i="28"/>
  <c r="CM24" i="28"/>
  <c r="CL24" i="28"/>
  <c r="CK24" i="28"/>
  <c r="CJ24" i="28"/>
  <c r="CI24" i="28"/>
  <c r="CH24" i="28"/>
  <c r="CG24" i="28"/>
  <c r="CF24" i="28"/>
  <c r="CE24" i="28"/>
  <c r="CD24" i="28"/>
  <c r="CC24" i="28"/>
  <c r="CB24" i="28"/>
  <c r="CA24" i="28"/>
  <c r="BZ24" i="28"/>
  <c r="BY24" i="28"/>
  <c r="BX24" i="28"/>
  <c r="BW24" i="28"/>
  <c r="BV24" i="28"/>
  <c r="BU24" i="28"/>
  <c r="BT24" i="28"/>
  <c r="BS24" i="28"/>
  <c r="BR24" i="28"/>
  <c r="BQ24" i="28"/>
  <c r="BP24" i="28"/>
  <c r="BO24" i="28"/>
  <c r="BN24" i="28"/>
  <c r="BM24" i="28"/>
  <c r="BL24" i="28"/>
  <c r="BK24" i="28"/>
  <c r="BJ24" i="28"/>
  <c r="BI24" i="28"/>
  <c r="BH24" i="28"/>
  <c r="BG24" i="28"/>
  <c r="BF24" i="28"/>
  <c r="BE24" i="28"/>
  <c r="BD24" i="28"/>
  <c r="BC24" i="28"/>
  <c r="BB24" i="28"/>
  <c r="BA24" i="28"/>
  <c r="AZ24" i="28"/>
  <c r="AY24" i="28"/>
  <c r="AX24" i="28"/>
  <c r="AW24" i="28"/>
  <c r="AV24" i="28"/>
  <c r="AU24" i="28"/>
  <c r="AT24" i="28"/>
  <c r="AS24" i="28"/>
  <c r="AR24" i="28"/>
  <c r="AQ24" i="28"/>
  <c r="AP24" i="28"/>
  <c r="AO24" i="28"/>
  <c r="AN24" i="28"/>
  <c r="AM24" i="28"/>
  <c r="AL24" i="28"/>
  <c r="AK24" i="28"/>
  <c r="AJ24" i="28"/>
  <c r="AI24" i="28"/>
  <c r="AH24" i="28"/>
  <c r="AG24" i="28"/>
  <c r="AF24" i="28"/>
  <c r="AE24" i="28"/>
  <c r="AD24" i="28"/>
  <c r="AC24" i="28"/>
  <c r="AB24" i="28"/>
  <c r="AA24" i="28"/>
  <c r="Z24" i="28"/>
  <c r="Y24" i="28"/>
  <c r="X24" i="28"/>
  <c r="FU22" i="28"/>
  <c r="FL22" i="28"/>
  <c r="U13" i="28"/>
  <c r="U11" i="28"/>
  <c r="U9" i="28"/>
  <c r="H45" i="83"/>
  <c r="G13" i="15"/>
  <c r="H14" i="83"/>
  <c r="G12" i="15"/>
  <c r="H44" i="60"/>
  <c r="H46" i="60"/>
  <c r="H15" i="52"/>
  <c r="H34" i="83"/>
  <c r="H15" i="60"/>
  <c r="H11" i="83"/>
  <c r="H14" i="60"/>
  <c r="H44" i="52"/>
  <c r="H44" i="83"/>
  <c r="H12" i="60"/>
  <c r="H42" i="52"/>
  <c r="G14" i="15"/>
  <c r="H42" i="60"/>
  <c r="H46" i="52"/>
  <c r="G33" i="15"/>
  <c r="H13" i="83"/>
  <c r="H13" i="60"/>
  <c r="G32" i="15"/>
  <c r="H12" i="52"/>
  <c r="H12" i="83"/>
  <c r="G15" i="15"/>
  <c r="H14" i="52"/>
  <c r="G11" i="15"/>
  <c r="H32" i="52"/>
  <c r="H11" i="52"/>
  <c r="H32" i="60"/>
  <c r="H11" i="60"/>
  <c r="H45" i="52"/>
  <c r="H13" i="52"/>
  <c r="H15" i="83"/>
  <c r="H32" i="83"/>
  <c r="H42" i="83"/>
  <c r="H46" i="83"/>
  <c r="H45" i="60"/>
  <c r="BG138" i="25" l="1"/>
  <c r="BB138" i="25"/>
  <c r="BA138" i="25"/>
  <c r="AU138" i="25"/>
  <c r="AS138" i="25"/>
  <c r="AP138" i="25"/>
  <c r="AR138" i="25"/>
  <c r="AQ138" i="25"/>
  <c r="BE138" i="25"/>
  <c r="AT138" i="25"/>
  <c r="BH138" i="25"/>
  <c r="BD138" i="25"/>
  <c r="BF138" i="25"/>
  <c r="AU197" i="25"/>
  <c r="BC197" i="25"/>
  <c r="AZ197" i="25"/>
  <c r="AQ807" i="25"/>
  <c r="AO807" i="25"/>
  <c r="AT4" i="25"/>
  <c r="BA4" i="25"/>
  <c r="AV4" i="25"/>
  <c r="AZ4" i="25"/>
  <c r="AY4" i="25"/>
  <c r="BB4" i="25"/>
  <c r="AU4" i="25"/>
  <c r="BF109" i="25"/>
  <c r="BG109" i="25"/>
  <c r="BF386" i="25"/>
  <c r="AV386" i="25"/>
  <c r="AU386" i="25"/>
  <c r="BB386" i="25"/>
  <c r="BE386" i="25"/>
  <c r="BD386" i="25"/>
  <c r="BC386" i="25"/>
  <c r="AO386" i="25"/>
  <c r="AL427" i="25"/>
  <c r="AM427" i="25" s="1"/>
  <c r="AI427" i="25"/>
  <c r="AJ427" i="25"/>
  <c r="AK427" i="25" s="1"/>
  <c r="AH427" i="25"/>
  <c r="AN427" i="25" s="1"/>
  <c r="BF773" i="25"/>
  <c r="BE773" i="25"/>
  <c r="AW773" i="25"/>
  <c r="AS109" i="25"/>
  <c r="AO111" i="25"/>
  <c r="BF118" i="25"/>
  <c r="BH118" i="25"/>
  <c r="AV170" i="25"/>
  <c r="AH292" i="25"/>
  <c r="AN292" i="25" s="1"/>
  <c r="BG527" i="25"/>
  <c r="BF527" i="25"/>
  <c r="BC527" i="25"/>
  <c r="BD527" i="25"/>
  <c r="AP527" i="25"/>
  <c r="AO527" i="25"/>
  <c r="AY770" i="25"/>
  <c r="BH770" i="25"/>
  <c r="AW770" i="25"/>
  <c r="AU770" i="25"/>
  <c r="AR770" i="25"/>
  <c r="BF770" i="25"/>
  <c r="AJ782" i="25"/>
  <c r="AK782" i="25" s="1"/>
  <c r="AI782" i="25"/>
  <c r="AH782" i="25"/>
  <c r="AN782" i="25" s="1"/>
  <c r="BA832" i="25"/>
  <c r="G99" i="52"/>
  <c r="AJ15" i="25"/>
  <c r="AN15" i="25" s="1"/>
  <c r="AV109" i="25"/>
  <c r="AP111" i="25"/>
  <c r="AH118" i="25"/>
  <c r="AN118" i="25" s="1"/>
  <c r="AZ147" i="25"/>
  <c r="AU167" i="25"/>
  <c r="AV167" i="25"/>
  <c r="AT167" i="25"/>
  <c r="AR167" i="25"/>
  <c r="AS167" i="25"/>
  <c r="AJ383" i="25"/>
  <c r="AK383" i="25" s="1"/>
  <c r="AH420" i="25"/>
  <c r="AN420" i="25" s="1"/>
  <c r="BB450" i="25"/>
  <c r="AQ450" i="25"/>
  <c r="AO450" i="25"/>
  <c r="BG450" i="25"/>
  <c r="BF450" i="25"/>
  <c r="AI774" i="25"/>
  <c r="AH774" i="25"/>
  <c r="AN774" i="25" s="1"/>
  <c r="G73" i="16"/>
  <c r="E38" i="53"/>
  <c r="E71" i="53" s="1"/>
  <c r="G28" i="59"/>
  <c r="AS4" i="25"/>
  <c r="AL15" i="25"/>
  <c r="AM15" i="25" s="1"/>
  <c r="AW109" i="25"/>
  <c r="AW111" i="25"/>
  <c r="AO167" i="25"/>
  <c r="BD171" i="25"/>
  <c r="BC171" i="25"/>
  <c r="BB171" i="25"/>
  <c r="BH411" i="25"/>
  <c r="BF411" i="25"/>
  <c r="BE411" i="25"/>
  <c r="AP452" i="25"/>
  <c r="AJ723" i="25"/>
  <c r="AL726" i="25"/>
  <c r="AM726" i="25" s="1"/>
  <c r="AJ726" i="25"/>
  <c r="AK726" i="25" s="1"/>
  <c r="AU807" i="25"/>
  <c r="AJ822" i="25"/>
  <c r="AK822" i="25" s="1"/>
  <c r="AH16" i="25"/>
  <c r="AL16" i="25"/>
  <c r="AM16" i="25" s="1"/>
  <c r="AX111" i="25"/>
  <c r="AV118" i="25"/>
  <c r="BC148" i="25"/>
  <c r="BA148" i="25"/>
  <c r="AW148" i="25"/>
  <c r="AX148" i="25"/>
  <c r="AQ167" i="25"/>
  <c r="AO171" i="25"/>
  <c r="AY270" i="25"/>
  <c r="BH344" i="25"/>
  <c r="BD344" i="25"/>
  <c r="AO383" i="25"/>
  <c r="AR450" i="25"/>
  <c r="AQ452" i="25"/>
  <c r="BD494" i="25"/>
  <c r="AQ494" i="25"/>
  <c r="AP494" i="25"/>
  <c r="BF494" i="25"/>
  <c r="BE494" i="25"/>
  <c r="BC494" i="25"/>
  <c r="BB494" i="25"/>
  <c r="BG494" i="25"/>
  <c r="AW494" i="25"/>
  <c r="AS494" i="25"/>
  <c r="BA494" i="25"/>
  <c r="AU494" i="25"/>
  <c r="AR494" i="25"/>
  <c r="AY494" i="25"/>
  <c r="AH633" i="25"/>
  <c r="BG764" i="25"/>
  <c r="BF764" i="25"/>
  <c r="BD764" i="25"/>
  <c r="AZ764" i="25"/>
  <c r="AJ774" i="25"/>
  <c r="AK774" i="25" s="1"/>
  <c r="AX807" i="25"/>
  <c r="AL822" i="25"/>
  <c r="AM822" i="25" s="1"/>
  <c r="Q55" i="16"/>
  <c r="K62" i="16"/>
  <c r="P62" i="16" s="1"/>
  <c r="AL61" i="25"/>
  <c r="AM61" i="25" s="1"/>
  <c r="AJ61" i="25"/>
  <c r="AK61" i="25" s="1"/>
  <c r="AI61" i="25"/>
  <c r="AT73" i="25"/>
  <c r="BB80" i="25"/>
  <c r="AH148" i="25"/>
  <c r="AN148" i="25" s="1"/>
  <c r="AS171" i="25"/>
  <c r="AX282" i="25"/>
  <c r="AU282" i="25"/>
  <c r="AL300" i="25"/>
  <c r="AM300" i="25" s="1"/>
  <c r="AJ300" i="25"/>
  <c r="AK300" i="25" s="1"/>
  <c r="AI300" i="25"/>
  <c r="AH300" i="25"/>
  <c r="AN300" i="25" s="1"/>
  <c r="AX307" i="25"/>
  <c r="BB371" i="25"/>
  <c r="BD377" i="25"/>
  <c r="AS377" i="25"/>
  <c r="AT542" i="25"/>
  <c r="AQ542" i="25"/>
  <c r="AO542" i="25"/>
  <c r="AI585" i="25"/>
  <c r="AH585" i="25"/>
  <c r="AN585" i="25" s="1"/>
  <c r="AJ710" i="25"/>
  <c r="AK710" i="25" s="1"/>
  <c r="AZ713" i="25"/>
  <c r="AS26" i="25"/>
  <c r="AV61" i="25"/>
  <c r="AR61" i="25"/>
  <c r="AT61" i="25"/>
  <c r="AS61" i="25"/>
  <c r="AO61" i="25"/>
  <c r="BA222" i="25"/>
  <c r="AH245" i="25"/>
  <c r="AN245" i="25" s="1"/>
  <c r="BC328" i="25"/>
  <c r="BB328" i="25"/>
  <c r="BA328" i="25"/>
  <c r="BF328" i="25"/>
  <c r="AZ328" i="25"/>
  <c r="BE328" i="25"/>
  <c r="BD328" i="25"/>
  <c r="BA333" i="25"/>
  <c r="AT452" i="25"/>
  <c r="AH522" i="25"/>
  <c r="AN522" i="25" s="1"/>
  <c r="AL522" i="25"/>
  <c r="AM522" i="25" s="1"/>
  <c r="AJ522" i="25"/>
  <c r="AK522" i="25" s="1"/>
  <c r="AI522" i="25"/>
  <c r="BC593" i="25"/>
  <c r="AY593" i="25"/>
  <c r="AX593" i="25"/>
  <c r="AW593" i="25"/>
  <c r="AZ593" i="25"/>
  <c r="AT593" i="25"/>
  <c r="BF593" i="25"/>
  <c r="AR593" i="25"/>
  <c r="AQ593" i="25"/>
  <c r="AL710" i="25"/>
  <c r="AM710" i="25" s="1"/>
  <c r="BA713" i="25"/>
  <c r="AJ747" i="25"/>
  <c r="AK747" i="25" s="1"/>
  <c r="AJ764" i="25"/>
  <c r="AK764" i="25" s="1"/>
  <c r="J49" i="10"/>
  <c r="U11" i="27"/>
  <c r="U23" i="27"/>
  <c r="Q28" i="16"/>
  <c r="AV26" i="25"/>
  <c r="AY73" i="25"/>
  <c r="AH264" i="25"/>
  <c r="AN264" i="25" s="1"/>
  <c r="AJ282" i="25"/>
  <c r="AK282" i="25" s="1"/>
  <c r="AP328" i="25"/>
  <c r="AY411" i="25"/>
  <c r="BA447" i="25"/>
  <c r="AZ447" i="25"/>
  <c r="AY447" i="25"/>
  <c r="BC447" i="25"/>
  <c r="BH447" i="25"/>
  <c r="AX447" i="25"/>
  <c r="AW447" i="25"/>
  <c r="AS542" i="25"/>
  <c r="AL563" i="25"/>
  <c r="AM563" i="25" s="1"/>
  <c r="AH563" i="25"/>
  <c r="AN563" i="25" s="1"/>
  <c r="AJ579" i="25"/>
  <c r="AK579" i="25" s="1"/>
  <c r="AL579" i="25"/>
  <c r="AM579" i="25" s="1"/>
  <c r="AJ634" i="25"/>
  <c r="AK634" i="25" s="1"/>
  <c r="BC640" i="25"/>
  <c r="AZ640" i="25"/>
  <c r="AX640" i="25"/>
  <c r="BG640" i="25"/>
  <c r="BF640" i="25"/>
  <c r="BE640" i="25"/>
  <c r="AW640" i="25"/>
  <c r="AV640" i="25"/>
  <c r="AT640" i="25"/>
  <c r="AS640" i="25"/>
  <c r="AO640" i="25"/>
  <c r="AR640" i="25"/>
  <c r="AP640" i="25"/>
  <c r="AQ640" i="25"/>
  <c r="AL764" i="25"/>
  <c r="AM764" i="25" s="1"/>
  <c r="K43" i="16"/>
  <c r="N43" i="16" s="1"/>
  <c r="AR39" i="25"/>
  <c r="AV56" i="25"/>
  <c r="AZ61" i="25"/>
  <c r="BA73" i="25"/>
  <c r="BD111" i="25"/>
  <c r="BG141" i="25"/>
  <c r="AL148" i="25"/>
  <c r="AM148" i="25" s="1"/>
  <c r="BA265" i="25"/>
  <c r="AZ265" i="25"/>
  <c r="AX265" i="25"/>
  <c r="BE265" i="25"/>
  <c r="BF265" i="25"/>
  <c r="BG265" i="25"/>
  <c r="AT282" i="25"/>
  <c r="AT301" i="25"/>
  <c r="AY301" i="25"/>
  <c r="AX301" i="25"/>
  <c r="AW301" i="25"/>
  <c r="BD301" i="25"/>
  <c r="AZ301" i="25"/>
  <c r="AU301" i="25"/>
  <c r="AR301" i="25"/>
  <c r="AQ328" i="25"/>
  <c r="BE368" i="25"/>
  <c r="BD368" i="25"/>
  <c r="AJ377" i="25"/>
  <c r="AK377" i="25" s="1"/>
  <c r="BD411" i="25"/>
  <c r="AI441" i="25"/>
  <c r="AS447" i="25"/>
  <c r="BD450" i="25"/>
  <c r="AR503" i="25"/>
  <c r="BB714" i="25"/>
  <c r="BA714" i="25"/>
  <c r="BD714" i="25"/>
  <c r="AX714" i="25"/>
  <c r="AU714" i="25"/>
  <c r="AT714" i="25"/>
  <c r="AS714" i="25"/>
  <c r="AO714" i="25"/>
  <c r="I40" i="10"/>
  <c r="I45" i="10"/>
  <c r="N45" i="10" s="1"/>
  <c r="Q32" i="27" s="1"/>
  <c r="Q29" i="27"/>
  <c r="O46" i="71"/>
  <c r="M46" i="71" s="1"/>
  <c r="AV18" i="25"/>
  <c r="AV39" i="25"/>
  <c r="AW56" i="25"/>
  <c r="BH61" i="25"/>
  <c r="AI64" i="25"/>
  <c r="BD73" i="25"/>
  <c r="AL103" i="25"/>
  <c r="AM103" i="25" s="1"/>
  <c r="AJ103" i="25"/>
  <c r="AK103" i="25" s="1"/>
  <c r="AV148" i="25"/>
  <c r="BA167" i="25"/>
  <c r="BG171" i="25"/>
  <c r="AO265" i="25"/>
  <c r="BA324" i="25"/>
  <c r="BH333" i="25"/>
  <c r="AI368" i="25"/>
  <c r="AO373" i="25"/>
  <c r="AO394" i="25"/>
  <c r="AV405" i="25"/>
  <c r="AJ441" i="25"/>
  <c r="AK441" i="25" s="1"/>
  <c r="AH579" i="25"/>
  <c r="AN579" i="25" s="1"/>
  <c r="AO593" i="25"/>
  <c r="AJ616" i="25"/>
  <c r="AK616" i="25" s="1"/>
  <c r="BC635" i="25"/>
  <c r="AH687" i="25"/>
  <c r="AN687" i="25" s="1"/>
  <c r="AL687" i="25"/>
  <c r="AM687" i="25" s="1"/>
  <c r="AJ687" i="25"/>
  <c r="AK687" i="25" s="1"/>
  <c r="AI687" i="25"/>
  <c r="AJ704" i="25"/>
  <c r="AK704" i="25" s="1"/>
  <c r="AI704" i="25"/>
  <c r="AY710" i="25"/>
  <c r="L29" i="10"/>
  <c r="M29" i="10" s="1"/>
  <c r="M40" i="10" s="1"/>
  <c r="J45" i="10"/>
  <c r="Q11" i="27"/>
  <c r="I50" i="10"/>
  <c r="V29" i="27"/>
  <c r="AY56" i="25"/>
  <c r="BH70" i="25"/>
  <c r="BF70" i="25"/>
  <c r="BB70" i="25"/>
  <c r="AY70" i="25"/>
  <c r="AZ70" i="25"/>
  <c r="AX70" i="25"/>
  <c r="BC167" i="25"/>
  <c r="BA179" i="25"/>
  <c r="AS265" i="25"/>
  <c r="AJ368" i="25"/>
  <c r="AK368" i="25" s="1"/>
  <c r="AL377" i="25"/>
  <c r="AM377" i="25" s="1"/>
  <c r="AZ388" i="25"/>
  <c r="AX388" i="25"/>
  <c r="AP394" i="25"/>
  <c r="AU447" i="25"/>
  <c r="AI489" i="25"/>
  <c r="AU503" i="25"/>
  <c r="AX542" i="25"/>
  <c r="AV553" i="25"/>
  <c r="AQ576" i="25"/>
  <c r="AP576" i="25"/>
  <c r="BH576" i="25"/>
  <c r="BG576" i="25"/>
  <c r="BD576" i="25"/>
  <c r="BF576" i="25"/>
  <c r="AS719" i="25"/>
  <c r="AY764" i="25"/>
  <c r="K29" i="10"/>
  <c r="BA56" i="25"/>
  <c r="AI70" i="25"/>
  <c r="AT206" i="25"/>
  <c r="BB368" i="25"/>
  <c r="BG377" i="25"/>
  <c r="AV388" i="25"/>
  <c r="AS394" i="25"/>
  <c r="AJ489" i="25"/>
  <c r="AK489" i="25" s="1"/>
  <c r="BH640" i="25"/>
  <c r="AR664" i="25"/>
  <c r="AR785" i="25"/>
  <c r="Q44" i="16"/>
  <c r="BH19" i="25"/>
  <c r="AZ19" i="25"/>
  <c r="AO19" i="25"/>
  <c r="AX35" i="25"/>
  <c r="BH35" i="25"/>
  <c r="BG35" i="25"/>
  <c r="BE35" i="25"/>
  <c r="AP65" i="25"/>
  <c r="AO70" i="25"/>
  <c r="AQ142" i="25"/>
  <c r="AW265" i="25"/>
  <c r="BC368" i="25"/>
  <c r="BB388" i="25"/>
  <c r="AU394" i="25"/>
  <c r="AO441" i="25"/>
  <c r="BD503" i="25"/>
  <c r="AJ554" i="25"/>
  <c r="AK554" i="25" s="1"/>
  <c r="AL554" i="25"/>
  <c r="AM554" i="25" s="1"/>
  <c r="BF688" i="25"/>
  <c r="AY688" i="25"/>
  <c r="AQ688" i="25"/>
  <c r="AX688" i="25"/>
  <c r="AY842" i="25"/>
  <c r="D46" i="10"/>
  <c r="R27" i="27" s="1"/>
  <c r="R15" i="27"/>
  <c r="AH8" i="25"/>
  <c r="BH39" i="25"/>
  <c r="BH142" i="25"/>
  <c r="AP164" i="25"/>
  <c r="BG167" i="25"/>
  <c r="BF217" i="25"/>
  <c r="BG217" i="25"/>
  <c r="AP301" i="25"/>
  <c r="AI342" i="25"/>
  <c r="BB576" i="25"/>
  <c r="BB596" i="25"/>
  <c r="AW596" i="25"/>
  <c r="AV596" i="25"/>
  <c r="BH596" i="25"/>
  <c r="AX596" i="25"/>
  <c r="AT596" i="25"/>
  <c r="AP716" i="25"/>
  <c r="AP780" i="25"/>
  <c r="BA87" i="25"/>
  <c r="BH297" i="25"/>
  <c r="BG297" i="25"/>
  <c r="AJ330" i="25"/>
  <c r="AK330" i="25" s="1"/>
  <c r="BH435" i="25"/>
  <c r="BC465" i="25"/>
  <c r="AZ465" i="25"/>
  <c r="AR465" i="25"/>
  <c r="AV678" i="25"/>
  <c r="BG688" i="25"/>
  <c r="AR786" i="25"/>
  <c r="BF786" i="25"/>
  <c r="BG786" i="25"/>
  <c r="BD786" i="25"/>
  <c r="AU40" i="25"/>
  <c r="AY65" i="25"/>
  <c r="BG301" i="25"/>
  <c r="AL362" i="25"/>
  <c r="AM362" i="25" s="1"/>
  <c r="AR423" i="25"/>
  <c r="AH475" i="25"/>
  <c r="AN475" i="25" s="1"/>
  <c r="AS95" i="25"/>
  <c r="BH418" i="25"/>
  <c r="BC418" i="25"/>
  <c r="AS423" i="25"/>
  <c r="AJ538" i="25"/>
  <c r="AK538" i="25" s="1"/>
  <c r="AL538" i="25"/>
  <c r="AM538" i="25" s="1"/>
  <c r="AH538" i="25"/>
  <c r="AN538" i="25" s="1"/>
  <c r="AI538" i="25"/>
  <c r="AI615" i="25"/>
  <c r="AH615" i="25"/>
  <c r="AZ780" i="25"/>
  <c r="AI9" i="25"/>
  <c r="AX21" i="25"/>
  <c r="AJ24" i="25"/>
  <c r="AK24" i="25" s="1"/>
  <c r="AI24" i="25"/>
  <c r="AY35" i="25"/>
  <c r="AI41" i="25"/>
  <c r="AQ58" i="25"/>
  <c r="BD65" i="25"/>
  <c r="AL77" i="25"/>
  <c r="AM77" i="25" s="1"/>
  <c r="AJ77" i="25"/>
  <c r="AK77" i="25" s="1"/>
  <c r="AV89" i="25"/>
  <c r="BH89" i="25"/>
  <c r="BF89" i="25"/>
  <c r="BE89" i="25"/>
  <c r="AW89" i="25"/>
  <c r="AU89" i="25"/>
  <c r="AT89" i="25"/>
  <c r="AS89" i="25"/>
  <c r="AH182" i="25"/>
  <c r="AN182" i="25" s="1"/>
  <c r="BE286" i="25"/>
  <c r="BC286" i="25"/>
  <c r="AS297" i="25"/>
  <c r="BF302" i="25"/>
  <c r="BA302" i="25"/>
  <c r="AZ302" i="25"/>
  <c r="BE302" i="25"/>
  <c r="AY302" i="25"/>
  <c r="BB302" i="25"/>
  <c r="AX302" i="25"/>
  <c r="AQ302" i="25"/>
  <c r="AL306" i="25"/>
  <c r="AM306" i="25" s="1"/>
  <c r="AH306" i="25"/>
  <c r="AN306" i="25" s="1"/>
  <c r="AZ343" i="25"/>
  <c r="BA343" i="25"/>
  <c r="AS343" i="25"/>
  <c r="AQ343" i="25"/>
  <c r="AQ362" i="25"/>
  <c r="AO418" i="25"/>
  <c r="AH466" i="25"/>
  <c r="AN466" i="25" s="1"/>
  <c r="AL499" i="25"/>
  <c r="AM499" i="25" s="1"/>
  <c r="AZ519" i="25"/>
  <c r="AX608" i="25"/>
  <c r="AW608" i="25"/>
  <c r="BE780" i="25"/>
  <c r="AZ786" i="25"/>
  <c r="BD835" i="25"/>
  <c r="AU835" i="25"/>
  <c r="AR835" i="25"/>
  <c r="AQ835" i="25"/>
  <c r="BH835" i="25"/>
  <c r="BF835" i="25"/>
  <c r="AZ835" i="25"/>
  <c r="AY835" i="25"/>
  <c r="BE835" i="25"/>
  <c r="AI484" i="25"/>
  <c r="AL484" i="25"/>
  <c r="AM484" i="25" s="1"/>
  <c r="AV65" i="25"/>
  <c r="BC95" i="25"/>
  <c r="AZ95" i="25"/>
  <c r="BD95" i="25"/>
  <c r="BB95" i="25"/>
  <c r="BF95" i="25"/>
  <c r="BA95" i="25"/>
  <c r="AQ164" i="25"/>
  <c r="BF356" i="25"/>
  <c r="AX356" i="25"/>
  <c r="AW356" i="25"/>
  <c r="AQ678" i="25"/>
  <c r="AL786" i="25"/>
  <c r="AM786" i="25" s="1"/>
  <c r="AH786" i="25"/>
  <c r="AN786" i="25" s="1"/>
  <c r="AX65" i="25"/>
  <c r="AT70" i="25"/>
  <c r="AP95" i="25"/>
  <c r="AH130" i="25"/>
  <c r="AR164" i="25"/>
  <c r="AH259" i="25"/>
  <c r="AS413" i="25"/>
  <c r="AO413" i="25"/>
  <c r="AW423" i="25"/>
  <c r="AV423" i="25"/>
  <c r="AT423" i="25"/>
  <c r="AI607" i="25"/>
  <c r="AR780" i="25"/>
  <c r="BC9" i="25"/>
  <c r="BH9" i="25"/>
  <c r="BG9" i="25"/>
  <c r="AW9" i="25"/>
  <c r="AT9" i="25"/>
  <c r="AO9" i="25"/>
  <c r="AQ9" i="25"/>
  <c r="BF9" i="25"/>
  <c r="AR35" i="25"/>
  <c r="BE164" i="25"/>
  <c r="BG321" i="25"/>
  <c r="BB321" i="25"/>
  <c r="AW321" i="25"/>
  <c r="BA321" i="25"/>
  <c r="AX321" i="25"/>
  <c r="BD321" i="25"/>
  <c r="AI505" i="25"/>
  <c r="AL505" i="25"/>
  <c r="AM505" i="25" s="1"/>
  <c r="AV786" i="25"/>
  <c r="BA65" i="25"/>
  <c r="AR297" i="25"/>
  <c r="AV413" i="25"/>
  <c r="AY463" i="25"/>
  <c r="AX463" i="25"/>
  <c r="AU463" i="25"/>
  <c r="AI499" i="25"/>
  <c r="AU505" i="25"/>
  <c r="AT505" i="25"/>
  <c r="AO505" i="25"/>
  <c r="AY505" i="25"/>
  <c r="AR505" i="25"/>
  <c r="AP505" i="25"/>
  <c r="AY786" i="25"/>
  <c r="AJ9" i="25"/>
  <c r="AK9" i="25" s="1"/>
  <c r="BC35" i="25"/>
  <c r="BH58" i="25"/>
  <c r="BF65" i="25"/>
  <c r="AV95" i="25"/>
  <c r="AU165" i="25"/>
  <c r="AQ165" i="25"/>
  <c r="AT165" i="25"/>
  <c r="AS165" i="25"/>
  <c r="AI182" i="25"/>
  <c r="BB209" i="25"/>
  <c r="BA209" i="25"/>
  <c r="AZ209" i="25"/>
  <c r="BE209" i="25"/>
  <c r="BG209" i="25"/>
  <c r="BH209" i="25"/>
  <c r="AY209" i="25"/>
  <c r="AX209" i="25"/>
  <c r="AW209" i="25"/>
  <c r="BG261" i="25"/>
  <c r="BH261" i="25"/>
  <c r="AH286" i="25"/>
  <c r="AN286" i="25" s="1"/>
  <c r="AT297" i="25"/>
  <c r="AH302" i="25"/>
  <c r="AN302" i="25" s="1"/>
  <c r="AQ306" i="25"/>
  <c r="AP306" i="25"/>
  <c r="AO306" i="25"/>
  <c r="AT321" i="25"/>
  <c r="AT348" i="25"/>
  <c r="AR356" i="25"/>
  <c r="AX413" i="25"/>
  <c r="AQ418" i="25"/>
  <c r="BA423" i="25"/>
  <c r="AS463" i="25"/>
  <c r="AH781" i="25"/>
  <c r="AL781" i="25"/>
  <c r="AM781" i="25" s="1"/>
  <c r="AJ781" i="25"/>
  <c r="AK781" i="25" s="1"/>
  <c r="AI781" i="25"/>
  <c r="BB786" i="25"/>
  <c r="AW521" i="25"/>
  <c r="BD521" i="25"/>
  <c r="BB521" i="25"/>
  <c r="AY521" i="25"/>
  <c r="AQ521" i="25"/>
  <c r="AU521" i="25"/>
  <c r="AP521" i="25"/>
  <c r="AR521" i="25"/>
  <c r="AV111" i="25"/>
  <c r="AT111" i="25"/>
  <c r="AR111" i="25"/>
  <c r="AQ111" i="25"/>
  <c r="BH111" i="25"/>
  <c r="BF111" i="25"/>
  <c r="AL242" i="25"/>
  <c r="AM242" i="25" s="1"/>
  <c r="AJ242" i="25"/>
  <c r="AK242" i="25" s="1"/>
  <c r="AI242" i="25"/>
  <c r="BF317" i="25"/>
  <c r="BE317" i="25"/>
  <c r="AZ317" i="25"/>
  <c r="BB477" i="25"/>
  <c r="BA477" i="25"/>
  <c r="AZ477" i="25"/>
  <c r="AY477" i="25"/>
  <c r="AX477" i="25"/>
  <c r="AW477" i="25"/>
  <c r="BH477" i="25"/>
  <c r="AX484" i="25"/>
  <c r="AV484" i="25"/>
  <c r="AU484" i="25"/>
  <c r="AT484" i="25"/>
  <c r="AZ484" i="25"/>
  <c r="AS484" i="25"/>
  <c r="AI848" i="25"/>
  <c r="AJ848" i="25"/>
  <c r="AK848" i="25" s="1"/>
  <c r="AL848" i="25"/>
  <c r="AM848" i="25" s="1"/>
  <c r="AH848" i="25"/>
  <c r="AL4" i="25"/>
  <c r="AM4" i="25" s="1"/>
  <c r="AI15" i="25"/>
  <c r="BG133" i="25"/>
  <c r="BC235" i="25"/>
  <c r="BA383" i="25"/>
  <c r="AY383" i="25"/>
  <c r="AU383" i="25"/>
  <c r="BG383" i="25"/>
  <c r="BF383" i="25"/>
  <c r="BE383" i="25"/>
  <c r="BD383" i="25"/>
  <c r="BC383" i="25"/>
  <c r="AT383" i="25"/>
  <c r="BE427" i="25"/>
  <c r="BA427" i="25"/>
  <c r="AZ427" i="25"/>
  <c r="AY427" i="25"/>
  <c r="AO427" i="25"/>
  <c r="AW427" i="25"/>
  <c r="BD427" i="25"/>
  <c r="AX427" i="25"/>
  <c r="AT427" i="25"/>
  <c r="AP427" i="25"/>
  <c r="BC427" i="25"/>
  <c r="AV427" i="25"/>
  <c r="AJ450" i="25"/>
  <c r="AK450" i="25" s="1"/>
  <c r="AL450" i="25"/>
  <c r="AM450" i="25" s="1"/>
  <c r="AI452" i="25"/>
  <c r="AU477" i="25"/>
  <c r="AH484" i="25"/>
  <c r="AO521" i="25"/>
  <c r="AX650" i="25"/>
  <c r="AV773" i="25"/>
  <c r="AO4" i="25"/>
  <c r="AY194" i="25"/>
  <c r="AU194" i="25"/>
  <c r="AI292" i="25"/>
  <c r="AO452" i="25"/>
  <c r="AZ521" i="25"/>
  <c r="AI723" i="25"/>
  <c r="AI770" i="25"/>
  <c r="AV822" i="25"/>
  <c r="AX822" i="25"/>
  <c r="AU822" i="25"/>
  <c r="AT822" i="25"/>
  <c r="BB822" i="25"/>
  <c r="BC822" i="25"/>
  <c r="AO26" i="25"/>
  <c r="AH333" i="25"/>
  <c r="AN333" i="25" s="1"/>
  <c r="AL494" i="25"/>
  <c r="AM494" i="25" s="1"/>
  <c r="AJ494" i="25"/>
  <c r="AK494" i="25" s="1"/>
  <c r="BA521" i="25"/>
  <c r="BD710" i="25"/>
  <c r="BC710" i="25"/>
  <c r="BB710" i="25"/>
  <c r="AO713" i="25"/>
  <c r="AL770" i="25"/>
  <c r="AM770" i="25" s="1"/>
  <c r="AP26" i="25"/>
  <c r="BE56" i="25"/>
  <c r="BD56" i="25"/>
  <c r="BB56" i="25"/>
  <c r="AT56" i="25"/>
  <c r="AS56" i="25"/>
  <c r="AR56" i="25"/>
  <c r="AQ56" i="25"/>
  <c r="BH56" i="25"/>
  <c r="BG56" i="25"/>
  <c r="AL333" i="25"/>
  <c r="AM333" i="25" s="1"/>
  <c r="AL411" i="25"/>
  <c r="AM411" i="25" s="1"/>
  <c r="BE433" i="25"/>
  <c r="BD433" i="25"/>
  <c r="AZ433" i="25"/>
  <c r="AV433" i="25"/>
  <c r="AQ433" i="25"/>
  <c r="AU433" i="25"/>
  <c r="AR433" i="25"/>
  <c r="AS433" i="25"/>
  <c r="AI440" i="25"/>
  <c r="AL624" i="25"/>
  <c r="AM624" i="25" s="1"/>
  <c r="AJ624" i="25"/>
  <c r="AK624" i="25" s="1"/>
  <c r="AH624" i="25"/>
  <c r="BB639" i="25"/>
  <c r="AI710" i="25"/>
  <c r="AQ26" i="25"/>
  <c r="AY111" i="25"/>
  <c r="AW118" i="25"/>
  <c r="AW167" i="25"/>
  <c r="BE270" i="25"/>
  <c r="AO333" i="25"/>
  <c r="AT411" i="25"/>
  <c r="AH446" i="25"/>
  <c r="AN446" i="25" s="1"/>
  <c r="AZ450" i="25"/>
  <c r="AS452" i="25"/>
  <c r="BG521" i="25"/>
  <c r="AJ633" i="25"/>
  <c r="AK633" i="25" s="1"/>
  <c r="BD639" i="25"/>
  <c r="AL723" i="25"/>
  <c r="AM723" i="25" s="1"/>
  <c r="AH764" i="25"/>
  <c r="AN764" i="25" s="1"/>
  <c r="AP770" i="25"/>
  <c r="AL774" i="25"/>
  <c r="AM774" i="25" s="1"/>
  <c r="BE807" i="25"/>
  <c r="AQ822" i="25"/>
  <c r="AO56" i="25"/>
  <c r="AW73" i="25"/>
  <c r="AH99" i="25"/>
  <c r="AN99" i="25" s="1"/>
  <c r="AZ111" i="25"/>
  <c r="BD118" i="25"/>
  <c r="AI148" i="25"/>
  <c r="AX167" i="25"/>
  <c r="AU171" i="25"/>
  <c r="BE307" i="25"/>
  <c r="AH377" i="25"/>
  <c r="AN377" i="25" s="1"/>
  <c r="BE399" i="25"/>
  <c r="BD399" i="25"/>
  <c r="BC399" i="25"/>
  <c r="AX399" i="25"/>
  <c r="AS399" i="25"/>
  <c r="AW399" i="25"/>
  <c r="AV399" i="25"/>
  <c r="AT399" i="25"/>
  <c r="AX411" i="25"/>
  <c r="AP433" i="25"/>
  <c r="BG441" i="25"/>
  <c r="BE441" i="25"/>
  <c r="BD441" i="25"/>
  <c r="AZ441" i="25"/>
  <c r="AX441" i="25"/>
  <c r="AW441" i="25"/>
  <c r="AY441" i="25"/>
  <c r="BA450" i="25"/>
  <c r="AZ457" i="25"/>
  <c r="AP457" i="25"/>
  <c r="AO457" i="25"/>
  <c r="BF457" i="25"/>
  <c r="BG457" i="25"/>
  <c r="BH457" i="25"/>
  <c r="AI494" i="25"/>
  <c r="AR542" i="25"/>
  <c r="AR585" i="25"/>
  <c r="AW585" i="25"/>
  <c r="AV585" i="25"/>
  <c r="AT585" i="25"/>
  <c r="BH585" i="25"/>
  <c r="BE585" i="25"/>
  <c r="AY585" i="25"/>
  <c r="AL633" i="25"/>
  <c r="AM633" i="25" s="1"/>
  <c r="AI634" i="25"/>
  <c r="AJ640" i="25"/>
  <c r="AK640" i="25" s="1"/>
  <c r="AL640" i="25"/>
  <c r="AM640" i="25" s="1"/>
  <c r="AX770" i="25"/>
  <c r="BH807" i="25"/>
  <c r="AZ822" i="25"/>
  <c r="AJ34" i="25"/>
  <c r="AK34" i="25" s="1"/>
  <c r="AI34" i="25"/>
  <c r="AH34" i="25"/>
  <c r="AN34" i="25" s="1"/>
  <c r="AP56" i="25"/>
  <c r="AX61" i="25"/>
  <c r="BB111" i="25"/>
  <c r="BE118" i="25"/>
  <c r="AQ141" i="25"/>
  <c r="AY167" i="25"/>
  <c r="AW171" i="25"/>
  <c r="BF222" i="25"/>
  <c r="BF307" i="25"/>
  <c r="BE333" i="25"/>
  <c r="AH441" i="25"/>
  <c r="AN441" i="25" s="1"/>
  <c r="BC450" i="25"/>
  <c r="BE457" i="25"/>
  <c r="BH522" i="25"/>
  <c r="AQ522" i="25"/>
  <c r="AT710" i="25"/>
  <c r="AI789" i="25"/>
  <c r="AH789" i="25"/>
  <c r="AN789" i="25" s="1"/>
  <c r="AI808" i="25"/>
  <c r="AL808" i="25"/>
  <c r="AM808" i="25" s="1"/>
  <c r="AJ808" i="25"/>
  <c r="AK808" i="25" s="1"/>
  <c r="AH808" i="25"/>
  <c r="AN808" i="25" s="1"/>
  <c r="Q36" i="16"/>
  <c r="BF64" i="25"/>
  <c r="AT64" i="25"/>
  <c r="AR64" i="25"/>
  <c r="AO64" i="25"/>
  <c r="BE64" i="25"/>
  <c r="BC64" i="25"/>
  <c r="AY64" i="25"/>
  <c r="AU64" i="25"/>
  <c r="BH93" i="25"/>
  <c r="BF93" i="25"/>
  <c r="BE93" i="25"/>
  <c r="BD93" i="25"/>
  <c r="BB93" i="25"/>
  <c r="BA93" i="25"/>
  <c r="AZ167" i="25"/>
  <c r="BA171" i="25"/>
  <c r="AY246" i="25"/>
  <c r="AZ246" i="25"/>
  <c r="AV246" i="25"/>
  <c r="AJ264" i="25"/>
  <c r="AK264" i="25" s="1"/>
  <c r="BH373" i="25"/>
  <c r="BF373" i="25"/>
  <c r="BG373" i="25"/>
  <c r="AY399" i="25"/>
  <c r="AU542" i="25"/>
  <c r="AX579" i="25"/>
  <c r="BG579" i="25"/>
  <c r="BE579" i="25"/>
  <c r="AP579" i="25"/>
  <c r="AO579" i="25"/>
  <c r="BH579" i="25"/>
  <c r="BD579" i="25"/>
  <c r="BC579" i="25"/>
  <c r="BB579" i="25"/>
  <c r="AY579" i="25"/>
  <c r="AW579" i="25"/>
  <c r="AV579" i="25"/>
  <c r="AL634" i="25"/>
  <c r="AM634" i="25" s="1"/>
  <c r="AH640" i="25"/>
  <c r="AN640" i="25" s="1"/>
  <c r="AX710" i="25"/>
  <c r="BA719" i="25"/>
  <c r="AX719" i="25"/>
  <c r="AV719" i="25"/>
  <c r="AU719" i="25"/>
  <c r="AP764" i="25"/>
  <c r="R14" i="45"/>
  <c r="AZ179" i="25"/>
  <c r="AU246" i="25"/>
  <c r="AY328" i="25"/>
  <c r="AZ340" i="25"/>
  <c r="AY340" i="25"/>
  <c r="AX340" i="25"/>
  <c r="AV340" i="25"/>
  <c r="BH340" i="25"/>
  <c r="BD340" i="25"/>
  <c r="BC340" i="25"/>
  <c r="BB340" i="25"/>
  <c r="BA340" i="25"/>
  <c r="AL354" i="25"/>
  <c r="AM354" i="25" s="1"/>
  <c r="AT447" i="25"/>
  <c r="AH489" i="25"/>
  <c r="AN489" i="25" s="1"/>
  <c r="AS503" i="25"/>
  <c r="AV542" i="25"/>
  <c r="AR553" i="25"/>
  <c r="AI694" i="25"/>
  <c r="AJ694" i="25"/>
  <c r="AK694" i="25" s="1"/>
  <c r="AH694" i="25"/>
  <c r="AN694" i="25" s="1"/>
  <c r="AL694" i="25"/>
  <c r="AM694" i="25" s="1"/>
  <c r="AR719" i="25"/>
  <c r="AX764" i="25"/>
  <c r="AU785" i="25"/>
  <c r="BC785" i="25"/>
  <c r="BB785" i="25"/>
  <c r="BH785" i="25"/>
  <c r="BG785" i="25"/>
  <c r="BA785" i="25"/>
  <c r="AZ785" i="25"/>
  <c r="AW785" i="25"/>
  <c r="AY785" i="25"/>
  <c r="AV785" i="25"/>
  <c r="AX785" i="25"/>
  <c r="AJ854" i="25"/>
  <c r="AK854" i="25" s="1"/>
  <c r="AI854" i="25"/>
  <c r="AH854" i="25"/>
  <c r="AN854" i="25" s="1"/>
  <c r="G69" i="16"/>
  <c r="AW39" i="25"/>
  <c r="AR93" i="25"/>
  <c r="AH103" i="25"/>
  <c r="AN103" i="25" s="1"/>
  <c r="BH171" i="25"/>
  <c r="BA206" i="25"/>
  <c r="AV206" i="25"/>
  <c r="AH224" i="25"/>
  <c r="AN224" i="25" s="1"/>
  <c r="AL224" i="25"/>
  <c r="AM224" i="25" s="1"/>
  <c r="AJ224" i="25"/>
  <c r="AK224" i="25" s="1"/>
  <c r="AI224" i="25"/>
  <c r="BH328" i="25"/>
  <c r="AI579" i="25"/>
  <c r="BD640" i="25"/>
  <c r="AZ710" i="25"/>
  <c r="AQ785" i="25"/>
  <c r="J50" i="10"/>
  <c r="F50" i="10" s="1"/>
  <c r="V18" i="27"/>
  <c r="V11" i="27"/>
  <c r="V23" i="27"/>
  <c r="M9" i="27"/>
  <c r="L10" i="27"/>
  <c r="L11" i="27" s="1"/>
  <c r="L12" i="27" s="1"/>
  <c r="AY39" i="25"/>
  <c r="AR50" i="25"/>
  <c r="BD50" i="25"/>
  <c r="AT93" i="25"/>
  <c r="AI103" i="25"/>
  <c r="AJ164" i="25"/>
  <c r="AK164" i="25" s="1"/>
  <c r="AH164" i="25"/>
  <c r="AN164" i="25" s="1"/>
  <c r="AL164" i="25"/>
  <c r="AM164" i="25" s="1"/>
  <c r="BE167" i="25"/>
  <c r="AT217" i="25"/>
  <c r="AJ228" i="25"/>
  <c r="AK228" i="25" s="1"/>
  <c r="AL228" i="25"/>
  <c r="AM228" i="25" s="1"/>
  <c r="AH228" i="25"/>
  <c r="AN228" i="25" s="1"/>
  <c r="AU265" i="25"/>
  <c r="AY325" i="25"/>
  <c r="AS325" i="25"/>
  <c r="AT325" i="25"/>
  <c r="BC430" i="25"/>
  <c r="AY430" i="25"/>
  <c r="AU430" i="25"/>
  <c r="AX430" i="25"/>
  <c r="AV430" i="25"/>
  <c r="AS430" i="25"/>
  <c r="AV503" i="25"/>
  <c r="AY542" i="25"/>
  <c r="AR576" i="25"/>
  <c r="AR579" i="25"/>
  <c r="AL618" i="25"/>
  <c r="AM618" i="25" s="1"/>
  <c r="AH618" i="25"/>
  <c r="BA710" i="25"/>
  <c r="BG719" i="25"/>
  <c r="AX842" i="25"/>
  <c r="AT842" i="25"/>
  <c r="AR842" i="25"/>
  <c r="AJ855" i="25"/>
  <c r="AK855" i="25" s="1"/>
  <c r="AH855" i="25"/>
  <c r="AI855" i="25"/>
  <c r="N29" i="10"/>
  <c r="BA39" i="25"/>
  <c r="BF167" i="25"/>
  <c r="AW172" i="25"/>
  <c r="BH172" i="25"/>
  <c r="AQ325" i="25"/>
  <c r="AZ430" i="25"/>
  <c r="AP435" i="25"/>
  <c r="AZ542" i="25"/>
  <c r="AS576" i="25"/>
  <c r="AS579" i="25"/>
  <c r="AL641" i="25"/>
  <c r="AM641" i="25" s="1"/>
  <c r="AJ641" i="25"/>
  <c r="AK641" i="25" s="1"/>
  <c r="AI641" i="25"/>
  <c r="AS664" i="25"/>
  <c r="AY780" i="25"/>
  <c r="AX780" i="25"/>
  <c r="AW780" i="25"/>
  <c r="BD780" i="25"/>
  <c r="BA780" i="25"/>
  <c r="BC780" i="25"/>
  <c r="BB780" i="25"/>
  <c r="BB798" i="25"/>
  <c r="BD798" i="25"/>
  <c r="BC798" i="25"/>
  <c r="AS798" i="25"/>
  <c r="AR798" i="25"/>
  <c r="AO798" i="25"/>
  <c r="BA798" i="25"/>
  <c r="AX798" i="25"/>
  <c r="AZ798" i="25"/>
  <c r="AW798" i="25"/>
  <c r="BG798" i="25"/>
  <c r="BE798" i="25"/>
  <c r="R31" i="9"/>
  <c r="AO35" i="25"/>
  <c r="AQ65" i="25"/>
  <c r="AQ70" i="25"/>
  <c r="BD265" i="25"/>
  <c r="AO301" i="25"/>
  <c r="AJ304" i="25"/>
  <c r="AK304" i="25" s="1"/>
  <c r="AL304" i="25"/>
  <c r="AM304" i="25" s="1"/>
  <c r="AR325" i="25"/>
  <c r="BF368" i="25"/>
  <c r="AV375" i="25"/>
  <c r="BA375" i="25"/>
  <c r="AW375" i="25"/>
  <c r="AU375" i="25"/>
  <c r="AR375" i="25"/>
  <c r="AY375" i="25"/>
  <c r="BH388" i="25"/>
  <c r="BH430" i="25"/>
  <c r="AQ435" i="25"/>
  <c r="AP441" i="25"/>
  <c r="BG503" i="25"/>
  <c r="BF542" i="25"/>
  <c r="AV576" i="25"/>
  <c r="AT579" i="25"/>
  <c r="AR641" i="25"/>
  <c r="BC641" i="25"/>
  <c r="AS641" i="25"/>
  <c r="BB641" i="25"/>
  <c r="AW641" i="25"/>
  <c r="AV641" i="25"/>
  <c r="AU641" i="25"/>
  <c r="AZ641" i="25"/>
  <c r="AO678" i="25"/>
  <c r="AV716" i="25"/>
  <c r="BF716" i="25"/>
  <c r="BE716" i="25"/>
  <c r="AU716" i="25"/>
  <c r="AR716" i="25"/>
  <c r="AO780" i="25"/>
  <c r="AT785" i="25"/>
  <c r="BF842" i="25"/>
  <c r="AP35" i="25"/>
  <c r="AI40" i="25"/>
  <c r="AL40" i="25"/>
  <c r="AM40" i="25" s="1"/>
  <c r="AJ40" i="25"/>
  <c r="AK40" i="25" s="1"/>
  <c r="AS70" i="25"/>
  <c r="BH167" i="25"/>
  <c r="BE362" i="25"/>
  <c r="BD362" i="25"/>
  <c r="BC362" i="25"/>
  <c r="BA362" i="25"/>
  <c r="AV362" i="25"/>
  <c r="AU362" i="25"/>
  <c r="BH542" i="25"/>
  <c r="AQ35" i="25"/>
  <c r="AS52" i="25"/>
  <c r="AP52" i="25"/>
  <c r="BF301" i="25"/>
  <c r="AL432" i="25"/>
  <c r="AM432" i="25" s="1"/>
  <c r="AI432" i="25"/>
  <c r="BC576" i="25"/>
  <c r="AV70" i="25"/>
  <c r="AR95" i="25"/>
  <c r="AI130" i="25"/>
  <c r="AO297" i="25"/>
  <c r="AT413" i="25"/>
  <c r="AO465" i="25"/>
  <c r="AW483" i="25"/>
  <c r="BG483" i="25"/>
  <c r="BF483" i="25"/>
  <c r="AT483" i="25"/>
  <c r="AQ483" i="25"/>
  <c r="BE483" i="25"/>
  <c r="AS483" i="25"/>
  <c r="BF641" i="25"/>
  <c r="AH9" i="25"/>
  <c r="AN9" i="25" s="1"/>
  <c r="AV35" i="25"/>
  <c r="AW70" i="25"/>
  <c r="BH164" i="25"/>
  <c r="AI211" i="25"/>
  <c r="AP321" i="25"/>
  <c r="AO362" i="25"/>
  <c r="AX9" i="25"/>
  <c r="BD35" i="25"/>
  <c r="BC84" i="25"/>
  <c r="AY84" i="25"/>
  <c r="AW84" i="25"/>
  <c r="AX84" i="25"/>
  <c r="BH84" i="25"/>
  <c r="BG84" i="25"/>
  <c r="AW95" i="25"/>
  <c r="AX297" i="25"/>
  <c r="AJ302" i="25"/>
  <c r="AK302" i="25" s="1"/>
  <c r="AU321" i="25"/>
  <c r="AL332" i="25"/>
  <c r="AM332" i="25" s="1"/>
  <c r="AJ332" i="25"/>
  <c r="AK332" i="25" s="1"/>
  <c r="AH332" i="25"/>
  <c r="AN332" i="25" s="1"/>
  <c r="AI332" i="25"/>
  <c r="AZ348" i="25"/>
  <c r="AU356" i="25"/>
  <c r="BH362" i="25"/>
  <c r="AY413" i="25"/>
  <c r="BA418" i="25"/>
  <c r="BB423" i="25"/>
  <c r="AT463" i="25"/>
  <c r="BH483" i="25"/>
  <c r="AY500" i="25"/>
  <c r="AX500" i="25"/>
  <c r="AW500" i="25"/>
  <c r="BE500" i="25"/>
  <c r="BD500" i="25"/>
  <c r="BC500" i="25"/>
  <c r="AZ500" i="25"/>
  <c r="BA500" i="25"/>
  <c r="AU500" i="25"/>
  <c r="AT500" i="25"/>
  <c r="AL589" i="25"/>
  <c r="AM589" i="25" s="1"/>
  <c r="AJ589" i="25"/>
  <c r="AK589" i="25" s="1"/>
  <c r="AH589" i="25"/>
  <c r="AN589" i="25" s="1"/>
  <c r="BG672" i="25"/>
  <c r="AW672" i="25"/>
  <c r="AO672" i="25"/>
  <c r="AU672" i="25"/>
  <c r="AS672" i="25"/>
  <c r="AR672" i="25"/>
  <c r="BG701" i="25"/>
  <c r="BC701" i="25"/>
  <c r="AU701" i="25"/>
  <c r="BH701" i="25"/>
  <c r="AQ701" i="25"/>
  <c r="BE857" i="25"/>
  <c r="AW857" i="25"/>
  <c r="AU857" i="25"/>
  <c r="AS857" i="25"/>
  <c r="AW75" i="25"/>
  <c r="AU75" i="25"/>
  <c r="AQ75" i="25"/>
  <c r="AS75" i="25"/>
  <c r="AR75" i="25"/>
  <c r="AL363" i="25"/>
  <c r="AM363" i="25" s="1"/>
  <c r="AJ363" i="25"/>
  <c r="AK363" i="25" s="1"/>
  <c r="AI363" i="25"/>
  <c r="AH363" i="25"/>
  <c r="AN363" i="25" s="1"/>
  <c r="BD378" i="25"/>
  <c r="BC378" i="25"/>
  <c r="BB378" i="25"/>
  <c r="BH378" i="25"/>
  <c r="BG378" i="25"/>
  <c r="BD708" i="25"/>
  <c r="BE708" i="25"/>
  <c r="BA708" i="25"/>
  <c r="AZ708" i="25"/>
  <c r="AY708" i="25"/>
  <c r="AR708" i="25"/>
  <c r="BG708" i="25"/>
  <c r="AL32" i="25"/>
  <c r="AM32" i="25" s="1"/>
  <c r="AY42" i="25"/>
  <c r="AZ42" i="25"/>
  <c r="AT42" i="25"/>
  <c r="AX42" i="25"/>
  <c r="AV42" i="25"/>
  <c r="AI66" i="25"/>
  <c r="AJ610" i="25"/>
  <c r="AK610" i="25" s="1"/>
  <c r="AL793" i="25"/>
  <c r="AM793" i="25" s="1"/>
  <c r="AJ793" i="25"/>
  <c r="AK793" i="25" s="1"/>
  <c r="AP42" i="25"/>
  <c r="AI85" i="25"/>
  <c r="AL85" i="25"/>
  <c r="AM85" i="25" s="1"/>
  <c r="AJ85" i="25"/>
  <c r="AK85" i="25" s="1"/>
  <c r="AH85" i="25"/>
  <c r="AN85" i="25" s="1"/>
  <c r="AL98" i="25"/>
  <c r="AM98" i="25" s="1"/>
  <c r="AJ98" i="25"/>
  <c r="AK98" i="25" s="1"/>
  <c r="AI98" i="25"/>
  <c r="AH98" i="25"/>
  <c r="AN98" i="25" s="1"/>
  <c r="AQ146" i="25"/>
  <c r="AL150" i="25"/>
  <c r="AM150" i="25" s="1"/>
  <c r="AI273" i="25"/>
  <c r="AL273" i="25"/>
  <c r="AM273" i="25" s="1"/>
  <c r="AV412" i="25"/>
  <c r="AW412" i="25"/>
  <c r="AT412" i="25"/>
  <c r="AS412" i="25"/>
  <c r="BD412" i="25"/>
  <c r="BC412" i="25"/>
  <c r="AY412" i="25"/>
  <c r="AX412" i="25"/>
  <c r="BB412" i="25"/>
  <c r="AV75" i="25"/>
  <c r="AL169" i="25"/>
  <c r="AM169" i="25" s="1"/>
  <c r="AJ169" i="25"/>
  <c r="AK169" i="25" s="1"/>
  <c r="AS378" i="25"/>
  <c r="AH478" i="25"/>
  <c r="AN478" i="25" s="1"/>
  <c r="AJ517" i="25"/>
  <c r="AK517" i="25" s="1"/>
  <c r="AH517" i="25"/>
  <c r="AI549" i="25"/>
  <c r="AJ549" i="25"/>
  <c r="AK549" i="25" s="1"/>
  <c r="AH549" i="25"/>
  <c r="AN549" i="25" s="1"/>
  <c r="AL549" i="25"/>
  <c r="AM549" i="25" s="1"/>
  <c r="AX602" i="25"/>
  <c r="AW602" i="25"/>
  <c r="AT602" i="25"/>
  <c r="BD602" i="25"/>
  <c r="BH602" i="25"/>
  <c r="BC602" i="25"/>
  <c r="BG602" i="25"/>
  <c r="AI662" i="25"/>
  <c r="AL662" i="25"/>
  <c r="AM662" i="25" s="1"/>
  <c r="AH662" i="25"/>
  <c r="AN662" i="25" s="1"/>
  <c r="AJ662" i="25"/>
  <c r="AK662" i="25" s="1"/>
  <c r="AW777" i="25"/>
  <c r="AZ859" i="25"/>
  <c r="AO153" i="25"/>
  <c r="AI793" i="25"/>
  <c r="BE824" i="25"/>
  <c r="AH11" i="25"/>
  <c r="AI33" i="25"/>
  <c r="BH42" i="25"/>
  <c r="AO57" i="25"/>
  <c r="AJ72" i="25"/>
  <c r="AK72" i="25" s="1"/>
  <c r="AL72" i="25"/>
  <c r="AM72" i="25" s="1"/>
  <c r="BG75" i="25"/>
  <c r="AY86" i="25"/>
  <c r="BC92" i="25"/>
  <c r="AH125" i="25"/>
  <c r="BA146" i="25"/>
  <c r="AQ153" i="25"/>
  <c r="AT156" i="25"/>
  <c r="AH169" i="25"/>
  <c r="AN169" i="25" s="1"/>
  <c r="AJ205" i="25"/>
  <c r="AK205" i="25" s="1"/>
  <c r="AL205" i="25"/>
  <c r="AM205" i="25" s="1"/>
  <c r="AR220" i="25"/>
  <c r="AR247" i="25"/>
  <c r="BD284" i="25"/>
  <c r="AY284" i="25"/>
  <c r="AY300" i="25"/>
  <c r="AL305" i="25"/>
  <c r="AM305" i="25" s="1"/>
  <c r="AV311" i="25"/>
  <c r="AU311" i="25"/>
  <c r="AX311" i="25"/>
  <c r="AX331" i="25"/>
  <c r="AU378" i="25"/>
  <c r="AU401" i="25"/>
  <c r="AQ412" i="25"/>
  <c r="AS469" i="25"/>
  <c r="AJ478" i="25"/>
  <c r="AK478" i="25" s="1"/>
  <c r="AO491" i="25"/>
  <c r="AQ512" i="25"/>
  <c r="AQ523" i="25"/>
  <c r="AY602" i="25"/>
  <c r="AJ645" i="25"/>
  <c r="AK645" i="25" s="1"/>
  <c r="BB685" i="25"/>
  <c r="AX685" i="25"/>
  <c r="BE685" i="25"/>
  <c r="BD685" i="25"/>
  <c r="AJ702" i="25"/>
  <c r="AK702" i="25" s="1"/>
  <c r="AI702" i="25"/>
  <c r="AH702" i="25"/>
  <c r="AN702" i="25" s="1"/>
  <c r="AL702" i="25"/>
  <c r="AM702" i="25" s="1"/>
  <c r="AH768" i="25"/>
  <c r="AN768" i="25" s="1"/>
  <c r="BA777" i="25"/>
  <c r="AL779" i="25"/>
  <c r="AM779" i="25" s="1"/>
  <c r="AX793" i="25"/>
  <c r="BB805" i="25"/>
  <c r="AZ805" i="25"/>
  <c r="AY805" i="25"/>
  <c r="AX805" i="25"/>
  <c r="AO805" i="25"/>
  <c r="AL862" i="25"/>
  <c r="AM862" i="25" s="1"/>
  <c r="H59" i="71"/>
  <c r="BH180" i="25"/>
  <c r="BG180" i="25"/>
  <c r="AY180" i="25"/>
  <c r="BA180" i="25"/>
  <c r="AI150" i="25"/>
  <c r="AJ315" i="25"/>
  <c r="AK315" i="25" s="1"/>
  <c r="AL315" i="25"/>
  <c r="AM315" i="25" s="1"/>
  <c r="AP378" i="25"/>
  <c r="AH582" i="25"/>
  <c r="BE588" i="25"/>
  <c r="AP588" i="25"/>
  <c r="AO588" i="25"/>
  <c r="BC588" i="25"/>
  <c r="BB588" i="25"/>
  <c r="AY588" i="25"/>
  <c r="J46" i="10"/>
  <c r="AS13" i="25"/>
  <c r="AL66" i="25"/>
  <c r="AM66" i="25" s="1"/>
  <c r="BD162" i="25"/>
  <c r="BH162" i="25"/>
  <c r="BG162" i="25"/>
  <c r="AJ256" i="25"/>
  <c r="AK256" i="25" s="1"/>
  <c r="AU262" i="25"/>
  <c r="AT262" i="25"/>
  <c r="AS262" i="25"/>
  <c r="AR262" i="25"/>
  <c r="BB262" i="25"/>
  <c r="AY262" i="25"/>
  <c r="BA262" i="25"/>
  <c r="AZ262" i="25"/>
  <c r="AW315" i="25"/>
  <c r="AO315" i="25"/>
  <c r="AR378" i="25"/>
  <c r="BC478" i="25"/>
  <c r="BG478" i="25"/>
  <c r="AU509" i="25"/>
  <c r="BF509" i="25"/>
  <c r="BE509" i="25"/>
  <c r="BB509" i="25"/>
  <c r="BA509" i="25"/>
  <c r="AY509" i="25"/>
  <c r="AL612" i="25"/>
  <c r="AM612" i="25" s="1"/>
  <c r="AH612" i="25"/>
  <c r="BE631" i="25"/>
  <c r="AT631" i="25"/>
  <c r="AS631" i="25"/>
  <c r="BH631" i="25"/>
  <c r="BB631" i="25"/>
  <c r="BA631" i="25"/>
  <c r="AW631" i="25"/>
  <c r="AV631" i="25"/>
  <c r="AR631" i="25"/>
  <c r="AR652" i="25"/>
  <c r="AQ652" i="25"/>
  <c r="AY652" i="25"/>
  <c r="AV652" i="25"/>
  <c r="AT652" i="25"/>
  <c r="BF652" i="25"/>
  <c r="BE652" i="25"/>
  <c r="BC652" i="25"/>
  <c r="AY779" i="25"/>
  <c r="AW779" i="25"/>
  <c r="BD779" i="25"/>
  <c r="AZ779" i="25"/>
  <c r="AR779" i="25"/>
  <c r="AI783" i="25"/>
  <c r="AL783" i="25"/>
  <c r="AM783" i="25" s="1"/>
  <c r="AI824" i="25"/>
  <c r="AL824" i="25"/>
  <c r="AM824" i="25" s="1"/>
  <c r="AH824" i="25"/>
  <c r="AN824" i="25" s="1"/>
  <c r="AH862" i="25"/>
  <c r="AS42" i="25"/>
  <c r="AW98" i="25"/>
  <c r="AV98" i="25"/>
  <c r="AS98" i="25"/>
  <c r="AT98" i="25"/>
  <c r="AP162" i="25"/>
  <c r="AI174" i="25"/>
  <c r="AH174" i="25"/>
  <c r="AN174" i="25" s="1"/>
  <c r="AT199" i="25"/>
  <c r="BH199" i="25"/>
  <c r="AH273" i="25"/>
  <c r="AN273" i="25" s="1"/>
  <c r="AH315" i="25"/>
  <c r="AN315" i="25" s="1"/>
  <c r="AO331" i="25"/>
  <c r="BE387" i="25"/>
  <c r="BC387" i="25"/>
  <c r="BB387" i="25"/>
  <c r="AQ469" i="25"/>
  <c r="AQ631" i="25"/>
  <c r="AP708" i="25"/>
  <c r="AU783" i="25"/>
  <c r="AS783" i="25"/>
  <c r="BC42" i="25"/>
  <c r="AI92" i="25"/>
  <c r="AP98" i="25"/>
  <c r="AY146" i="25"/>
  <c r="AQ156" i="25"/>
  <c r="AQ162" i="25"/>
  <c r="BC181" i="25"/>
  <c r="BB181" i="25"/>
  <c r="AX181" i="25"/>
  <c r="AO199" i="25"/>
  <c r="AH250" i="25"/>
  <c r="AI392" i="25"/>
  <c r="AH392" i="25"/>
  <c r="AN392" i="25" s="1"/>
  <c r="BG396" i="25"/>
  <c r="AQ401" i="25"/>
  <c r="AP412" i="25"/>
  <c r="AP512" i="25"/>
  <c r="AX631" i="25"/>
  <c r="AH645" i="25"/>
  <c r="AN645" i="25" s="1"/>
  <c r="AY777" i="25"/>
  <c r="AJ779" i="25"/>
  <c r="AK779" i="25" s="1"/>
  <c r="BE859" i="25"/>
  <c r="AH14" i="25"/>
  <c r="AW20" i="25"/>
  <c r="AH29" i="25"/>
  <c r="AJ33" i="25"/>
  <c r="AK33" i="25" s="1"/>
  <c r="AV57" i="25"/>
  <c r="AW72" i="25"/>
  <c r="BC72" i="25"/>
  <c r="AU72" i="25"/>
  <c r="AO72" i="25"/>
  <c r="BH75" i="25"/>
  <c r="AZ86" i="25"/>
  <c r="BD92" i="25"/>
  <c r="AR98" i="25"/>
  <c r="BA122" i="25"/>
  <c r="AJ125" i="25"/>
  <c r="BB146" i="25"/>
  <c r="AR153" i="25"/>
  <c r="AX156" i="25"/>
  <c r="AS162" i="25"/>
  <c r="AI169" i="25"/>
  <c r="AV181" i="25"/>
  <c r="AS199" i="25"/>
  <c r="AH205" i="25"/>
  <c r="AN205" i="25" s="1"/>
  <c r="AL210" i="25"/>
  <c r="AM210" i="25" s="1"/>
  <c r="AJ210" i="25"/>
  <c r="AK210" i="25" s="1"/>
  <c r="AI210" i="25"/>
  <c r="AT247" i="25"/>
  <c r="AJ257" i="25"/>
  <c r="AK257" i="25" s="1"/>
  <c r="AV262" i="25"/>
  <c r="AI284" i="25"/>
  <c r="AZ300" i="25"/>
  <c r="AT311" i="25"/>
  <c r="AS315" i="25"/>
  <c r="AH323" i="25"/>
  <c r="AN323" i="25" s="1"/>
  <c r="AH327" i="25"/>
  <c r="AN327" i="25" s="1"/>
  <c r="AV378" i="25"/>
  <c r="AQ387" i="25"/>
  <c r="BB401" i="25"/>
  <c r="AR412" i="25"/>
  <c r="AW425" i="25"/>
  <c r="BA425" i="25"/>
  <c r="AZ425" i="25"/>
  <c r="AY425" i="25"/>
  <c r="BB438" i="25"/>
  <c r="AQ438" i="25"/>
  <c r="AP438" i="25"/>
  <c r="BD438" i="25"/>
  <c r="AL461" i="25"/>
  <c r="AM461" i="25" s="1"/>
  <c r="AL478" i="25"/>
  <c r="AM478" i="25" s="1"/>
  <c r="AP509" i="25"/>
  <c r="AI529" i="25"/>
  <c r="AL529" i="25"/>
  <c r="AM529" i="25" s="1"/>
  <c r="AH529" i="25"/>
  <c r="AN529" i="25" s="1"/>
  <c r="AJ529" i="25"/>
  <c r="AK529" i="25" s="1"/>
  <c r="BH556" i="25"/>
  <c r="BG556" i="25"/>
  <c r="AT588" i="25"/>
  <c r="AZ602" i="25"/>
  <c r="AJ623" i="25"/>
  <c r="AL645" i="25"/>
  <c r="AM645" i="25" s="1"/>
  <c r="AZ652" i="25"/>
  <c r="AR702" i="25"/>
  <c r="AV702" i="25"/>
  <c r="AI768" i="25"/>
  <c r="BD777" i="25"/>
  <c r="AO779" i="25"/>
  <c r="AJ799" i="25"/>
  <c r="AK799" i="25" s="1"/>
  <c r="AL799" i="25"/>
  <c r="AM799" i="25" s="1"/>
  <c r="F51" i="10"/>
  <c r="W18" i="27"/>
  <c r="W11" i="27"/>
  <c r="AL218" i="25"/>
  <c r="AM218" i="25" s="1"/>
  <c r="AJ218" i="25"/>
  <c r="AK218" i="25" s="1"/>
  <c r="AI218" i="25"/>
  <c r="BC534" i="25"/>
  <c r="BE534" i="25"/>
  <c r="K32" i="71"/>
  <c r="O32" i="71"/>
  <c r="M32" i="71" s="1"/>
  <c r="AS180" i="25"/>
  <c r="BF331" i="25"/>
  <c r="BC331" i="25"/>
  <c r="BB331" i="25"/>
  <c r="AW469" i="25"/>
  <c r="BH469" i="25"/>
  <c r="BG469" i="25"/>
  <c r="BF469" i="25"/>
  <c r="AV862" i="25"/>
  <c r="BC862" i="25"/>
  <c r="AV36" i="25"/>
  <c r="AT36" i="25"/>
  <c r="AW36" i="25"/>
  <c r="AX180" i="25"/>
  <c r="AP469" i="25"/>
  <c r="BG512" i="25"/>
  <c r="BC512" i="25"/>
  <c r="AW512" i="25"/>
  <c r="BA523" i="25"/>
  <c r="AX523" i="25"/>
  <c r="AW523" i="25"/>
  <c r="BG523" i="25"/>
  <c r="BH523" i="25"/>
  <c r="AZ523" i="25"/>
  <c r="AI582" i="25"/>
  <c r="BH793" i="25"/>
  <c r="AR793" i="25"/>
  <c r="AQ793" i="25"/>
  <c r="AO793" i="25"/>
  <c r="AW793" i="25"/>
  <c r="AV793" i="25"/>
  <c r="AO859" i="25"/>
  <c r="AW13" i="25"/>
  <c r="AY27" i="25"/>
  <c r="AZ220" i="25"/>
  <c r="BC220" i="25"/>
  <c r="AL256" i="25"/>
  <c r="AM256" i="25" s="1"/>
  <c r="AO262" i="25"/>
  <c r="AO412" i="25"/>
  <c r="AZ491" i="25"/>
  <c r="AY491" i="25"/>
  <c r="AV491" i="25"/>
  <c r="AU491" i="25"/>
  <c r="BG491" i="25"/>
  <c r="BF491" i="25"/>
  <c r="AH523" i="25"/>
  <c r="AN523" i="25" s="1"/>
  <c r="AJ582" i="25"/>
  <c r="AK582" i="25" s="1"/>
  <c r="AQ588" i="25"/>
  <c r="BF612" i="25"/>
  <c r="BA612" i="25"/>
  <c r="AX612" i="25"/>
  <c r="BC612" i="25"/>
  <c r="BB612" i="25"/>
  <c r="AU612" i="25"/>
  <c r="AQ612" i="25"/>
  <c r="AP612" i="25"/>
  <c r="AO612" i="25"/>
  <c r="AR612" i="25"/>
  <c r="AI779" i="25"/>
  <c r="AH793" i="25"/>
  <c r="AN793" i="25" s="1"/>
  <c r="BG824" i="25"/>
  <c r="BC824" i="25"/>
  <c r="AS824" i="25"/>
  <c r="BA824" i="25"/>
  <c r="AZ824" i="25"/>
  <c r="AO824" i="25"/>
  <c r="AI862" i="25"/>
  <c r="BF13" i="25"/>
  <c r="AH33" i="25"/>
  <c r="AN33" i="25" s="1"/>
  <c r="AJ57" i="25"/>
  <c r="AK57" i="25" s="1"/>
  <c r="AY75" i="25"/>
  <c r="AL213" i="25"/>
  <c r="AM213" i="25" s="1"/>
  <c r="AJ213" i="25"/>
  <c r="AK213" i="25" s="1"/>
  <c r="AH213" i="25"/>
  <c r="AN213" i="25" s="1"/>
  <c r="AI213" i="25"/>
  <c r="AP262" i="25"/>
  <c r="AJ273" i="25"/>
  <c r="AK273" i="25" s="1"/>
  <c r="BE305" i="25"/>
  <c r="BD305" i="25"/>
  <c r="BC305" i="25"/>
  <c r="AI315" i="25"/>
  <c r="AT331" i="25"/>
  <c r="AT378" i="25"/>
  <c r="AR469" i="25"/>
  <c r="AR588" i="25"/>
  <c r="AR602" i="25"/>
  <c r="AI761" i="25"/>
  <c r="AH761" i="25"/>
  <c r="AN761" i="25" s="1"/>
  <c r="AH783" i="25"/>
  <c r="AN783" i="25" s="1"/>
  <c r="G47" i="10"/>
  <c r="S14" i="27" s="1"/>
  <c r="S16" i="27"/>
  <c r="R11" i="27"/>
  <c r="AJ14" i="25"/>
  <c r="AK14" i="25" s="1"/>
  <c r="BB57" i="25"/>
  <c r="AP96" i="25"/>
  <c r="BA96" i="25"/>
  <c r="AY98" i="25"/>
  <c r="BH122" i="25"/>
  <c r="AL125" i="25"/>
  <c r="AM125" i="25" s="1"/>
  <c r="AS153" i="25"/>
  <c r="AX162" i="25"/>
  <c r="AW181" i="25"/>
  <c r="AU199" i="25"/>
  <c r="AU210" i="25"/>
  <c r="BF210" i="25"/>
  <c r="BE210" i="25"/>
  <c r="BD210" i="25"/>
  <c r="AP210" i="25"/>
  <c r="AU220" i="25"/>
  <c r="AU247" i="25"/>
  <c r="AL258" i="25"/>
  <c r="AM258" i="25" s="1"/>
  <c r="AH258" i="25"/>
  <c r="AW262" i="25"/>
  <c r="AJ284" i="25"/>
  <c r="AK284" i="25" s="1"/>
  <c r="BB305" i="25"/>
  <c r="AU315" i="25"/>
  <c r="AX320" i="25"/>
  <c r="AS320" i="25"/>
  <c r="AP320" i="25"/>
  <c r="AO320" i="25"/>
  <c r="AJ327" i="25"/>
  <c r="AK327" i="25" s="1"/>
  <c r="AZ331" i="25"/>
  <c r="AR360" i="25"/>
  <c r="AO360" i="25"/>
  <c r="BC360" i="25"/>
  <c r="BB360" i="25"/>
  <c r="AV360" i="25"/>
  <c r="AR376" i="25"/>
  <c r="BA376" i="25"/>
  <c r="AZ376" i="25"/>
  <c r="AY376" i="25"/>
  <c r="BH376" i="25"/>
  <c r="BE376" i="25"/>
  <c r="AX376" i="25"/>
  <c r="BD376" i="25"/>
  <c r="BF378" i="25"/>
  <c r="AT387" i="25"/>
  <c r="BE401" i="25"/>
  <c r="BE412" i="25"/>
  <c r="AV461" i="25"/>
  <c r="AO478" i="25"/>
  <c r="AR491" i="25"/>
  <c r="AQ509" i="25"/>
  <c r="AU512" i="25"/>
  <c r="AS523" i="25"/>
  <c r="BF529" i="25"/>
  <c r="AV529" i="25"/>
  <c r="AT529" i="25"/>
  <c r="AS529" i="25"/>
  <c r="AW588" i="25"/>
  <c r="BB602" i="25"/>
  <c r="AL623" i="25"/>
  <c r="AM623" i="25" s="1"/>
  <c r="AU645" i="25"/>
  <c r="BA652" i="25"/>
  <c r="AL768" i="25"/>
  <c r="AM768" i="25" s="1"/>
  <c r="BF777" i="25"/>
  <c r="BE779" i="25"/>
  <c r="AT784" i="25"/>
  <c r="AR784" i="25"/>
  <c r="BA784" i="25"/>
  <c r="AZ784" i="25"/>
  <c r="AY784" i="25"/>
  <c r="BH784" i="25"/>
  <c r="AX784" i="25"/>
  <c r="BF784" i="25"/>
  <c r="BD784" i="25"/>
  <c r="AZ793" i="25"/>
  <c r="R15" i="9"/>
  <c r="R53" i="9"/>
  <c r="AI464" i="25"/>
  <c r="AL464" i="25"/>
  <c r="AM464" i="25" s="1"/>
  <c r="AJ464" i="25"/>
  <c r="AK464" i="25" s="1"/>
  <c r="AI720" i="25"/>
  <c r="AJ720" i="25"/>
  <c r="AK720" i="25" s="1"/>
  <c r="AU659" i="25"/>
  <c r="AJ698" i="25"/>
  <c r="AK698" i="25" s="1"/>
  <c r="AL698" i="25"/>
  <c r="AM698" i="25" s="1"/>
  <c r="AH698" i="25"/>
  <c r="AN698" i="25" s="1"/>
  <c r="AJ833" i="25"/>
  <c r="AK833" i="25" s="1"/>
  <c r="AI833" i="25"/>
  <c r="BB12" i="25"/>
  <c r="BA12" i="25"/>
  <c r="AX12" i="25"/>
  <c r="BA59" i="25"/>
  <c r="AZ59" i="25"/>
  <c r="AX59" i="25"/>
  <c r="AR62" i="25"/>
  <c r="BB62" i="25"/>
  <c r="AU62" i="25"/>
  <c r="AI119" i="25"/>
  <c r="AR341" i="25"/>
  <c r="AH369" i="25"/>
  <c r="AV384" i="25"/>
  <c r="AP384" i="25"/>
  <c r="AO384" i="25"/>
  <c r="BH384" i="25"/>
  <c r="BG384" i="25"/>
  <c r="AH391" i="25"/>
  <c r="AN391" i="25" s="1"/>
  <c r="BH395" i="25"/>
  <c r="BG395" i="25"/>
  <c r="BB395" i="25"/>
  <c r="BA395" i="25"/>
  <c r="AJ421" i="25"/>
  <c r="AK421" i="25" s="1"/>
  <c r="AI476" i="25"/>
  <c r="AH492" i="25"/>
  <c r="AL492" i="25"/>
  <c r="AN492" i="25" s="1"/>
  <c r="AJ492" i="25"/>
  <c r="AK492" i="25" s="1"/>
  <c r="AX597" i="25"/>
  <c r="AS653" i="25"/>
  <c r="AO668" i="25"/>
  <c r="AV679" i="25"/>
  <c r="AR679" i="25"/>
  <c r="BE679" i="25"/>
  <c r="BD679" i="25"/>
  <c r="AZ679" i="25"/>
  <c r="BH717" i="25"/>
  <c r="BG717" i="25"/>
  <c r="AL720" i="25"/>
  <c r="AM720" i="25" s="1"/>
  <c r="AU833" i="25"/>
  <c r="AP833" i="25"/>
  <c r="AT833" i="25"/>
  <c r="AS833" i="25"/>
  <c r="AR833" i="25"/>
  <c r="AZ833" i="25"/>
  <c r="AX833" i="25"/>
  <c r="AW833" i="25"/>
  <c r="K35" i="71"/>
  <c r="H99" i="76"/>
  <c r="AW535" i="25"/>
  <c r="AY535" i="25"/>
  <c r="AX535" i="25"/>
  <c r="AU535" i="25"/>
  <c r="BG535" i="25"/>
  <c r="BF535" i="25"/>
  <c r="AH636" i="25"/>
  <c r="AN636" i="25" s="1"/>
  <c r="AI636" i="25"/>
  <c r="AW647" i="25"/>
  <c r="AT647" i="25"/>
  <c r="AZ647" i="25"/>
  <c r="AR647" i="25"/>
  <c r="AQ647" i="25"/>
  <c r="BE647" i="25"/>
  <c r="BD647" i="25"/>
  <c r="AP647" i="25"/>
  <c r="BB16" i="25"/>
  <c r="AV16" i="25"/>
  <c r="AL249" i="25"/>
  <c r="AM249" i="25" s="1"/>
  <c r="AJ249" i="25"/>
  <c r="AK249" i="25" s="1"/>
  <c r="AI249" i="25"/>
  <c r="AJ410" i="25"/>
  <c r="AK410" i="25" s="1"/>
  <c r="AL410" i="25"/>
  <c r="AM410" i="25" s="1"/>
  <c r="AH410" i="25"/>
  <c r="AN410" i="25" s="1"/>
  <c r="AO647" i="25"/>
  <c r="AO12" i="25"/>
  <c r="AP16" i="25"/>
  <c r="AP31" i="25"/>
  <c r="AU45" i="25"/>
  <c r="AH59" i="25"/>
  <c r="BH83" i="25"/>
  <c r="BF83" i="25"/>
  <c r="BE83" i="25"/>
  <c r="AP183" i="25"/>
  <c r="AR195" i="25"/>
  <c r="AO195" i="25"/>
  <c r="AL198" i="25"/>
  <c r="AM198" i="25" s="1"/>
  <c r="AH204" i="25"/>
  <c r="AN204" i="25" s="1"/>
  <c r="AH232" i="25"/>
  <c r="AN232" i="25" s="1"/>
  <c r="AH249" i="25"/>
  <c r="AN249" i="25" s="1"/>
  <c r="AP277" i="25"/>
  <c r="AT293" i="25"/>
  <c r="AS293" i="25"/>
  <c r="AR293" i="25"/>
  <c r="AJ298" i="25"/>
  <c r="AK298" i="25" s="1"/>
  <c r="AH298" i="25"/>
  <c r="AS341" i="25"/>
  <c r="AH346" i="25"/>
  <c r="AN346" i="25" s="1"/>
  <c r="AJ384" i="25"/>
  <c r="AK384" i="25" s="1"/>
  <c r="AI391" i="25"/>
  <c r="AO395" i="25"/>
  <c r="AP410" i="25"/>
  <c r="AL476" i="25"/>
  <c r="AM476" i="25" s="1"/>
  <c r="AT511" i="25"/>
  <c r="AP535" i="25"/>
  <c r="BA597" i="25"/>
  <c r="AR621" i="25"/>
  <c r="AI628" i="25"/>
  <c r="BG647" i="25"/>
  <c r="AU653" i="25"/>
  <c r="AJ660" i="25"/>
  <c r="AK660" i="25" s="1"/>
  <c r="AI660" i="25"/>
  <c r="AT668" i="25"/>
  <c r="BH679" i="25"/>
  <c r="AZ698" i="25"/>
  <c r="AP717" i="25"/>
  <c r="BC733" i="25"/>
  <c r="BA733" i="25"/>
  <c r="AT733" i="25"/>
  <c r="BF733" i="25"/>
  <c r="BH733" i="25"/>
  <c r="AH767" i="25"/>
  <c r="AN767" i="25" s="1"/>
  <c r="AI767" i="25"/>
  <c r="AU791" i="25"/>
  <c r="BH791" i="25"/>
  <c r="BG791" i="25"/>
  <c r="BA791" i="25"/>
  <c r="AX791" i="25"/>
  <c r="AZ791" i="25"/>
  <c r="AY791" i="25"/>
  <c r="AU800" i="25"/>
  <c r="AT800" i="25"/>
  <c r="AO800" i="25"/>
  <c r="BE800" i="25"/>
  <c r="BD800" i="25"/>
  <c r="BB800" i="25"/>
  <c r="AX800" i="25"/>
  <c r="BA800" i="25"/>
  <c r="AY800" i="25"/>
  <c r="AH833" i="25"/>
  <c r="AN833" i="25" s="1"/>
  <c r="AL738" i="25"/>
  <c r="AM738" i="25" s="1"/>
  <c r="AI738" i="25"/>
  <c r="AR12" i="25"/>
  <c r="AW45" i="25"/>
  <c r="AL59" i="25"/>
  <c r="AM59" i="25" s="1"/>
  <c r="AO97" i="25"/>
  <c r="AS161" i="25"/>
  <c r="BB192" i="25"/>
  <c r="AR192" i="25"/>
  <c r="AQ192" i="25"/>
  <c r="AP192" i="25"/>
  <c r="AS195" i="25"/>
  <c r="AI201" i="25"/>
  <c r="AJ204" i="25"/>
  <c r="AK204" i="25" s="1"/>
  <c r="AH293" i="25"/>
  <c r="AN293" i="25" s="1"/>
  <c r="BH312" i="25"/>
  <c r="BF312" i="25"/>
  <c r="BE312" i="25"/>
  <c r="AT326" i="25"/>
  <c r="AP326" i="25"/>
  <c r="AO326" i="25"/>
  <c r="AI370" i="25"/>
  <c r="AH370" i="25"/>
  <c r="AI379" i="25"/>
  <c r="AQ384" i="25"/>
  <c r="AQ395" i="25"/>
  <c r="AY404" i="25"/>
  <c r="AX404" i="25"/>
  <c r="AY501" i="25"/>
  <c r="AZ501" i="25"/>
  <c r="AQ535" i="25"/>
  <c r="AJ565" i="25"/>
  <c r="AK565" i="25" s="1"/>
  <c r="AI565" i="25"/>
  <c r="AL565" i="25"/>
  <c r="AM565" i="25" s="1"/>
  <c r="AH565" i="25"/>
  <c r="AN565" i="25" s="1"/>
  <c r="AY613" i="25"/>
  <c r="BG613" i="25"/>
  <c r="BF613" i="25"/>
  <c r="AP628" i="25"/>
  <c r="AV668" i="25"/>
  <c r="AZ696" i="25"/>
  <c r="AY696" i="25"/>
  <c r="AX696" i="25"/>
  <c r="AW696" i="25"/>
  <c r="BH696" i="25"/>
  <c r="BG696" i="25"/>
  <c r="BE696" i="25"/>
  <c r="BC696" i="25"/>
  <c r="BB696" i="25"/>
  <c r="BB703" i="25"/>
  <c r="AQ703" i="25"/>
  <c r="AP703" i="25"/>
  <c r="AY703" i="25"/>
  <c r="AX703" i="25"/>
  <c r="AW703" i="25"/>
  <c r="BG703" i="25"/>
  <c r="BF703" i="25"/>
  <c r="BA703" i="25"/>
  <c r="BC703" i="25"/>
  <c r="AY709" i="25"/>
  <c r="BF709" i="25"/>
  <c r="BB709" i="25"/>
  <c r="AT709" i="25"/>
  <c r="AS709" i="25"/>
  <c r="AR709" i="25"/>
  <c r="AZ709" i="25"/>
  <c r="AX709" i="25"/>
  <c r="AO709" i="25"/>
  <c r="AQ709" i="25"/>
  <c r="AQ717" i="25"/>
  <c r="AP733" i="25"/>
  <c r="AQ791" i="25"/>
  <c r="BC800" i="25"/>
  <c r="AJ828" i="25"/>
  <c r="AK828" i="25" s="1"/>
  <c r="AQ833" i="25"/>
  <c r="AV856" i="25"/>
  <c r="AR856" i="25"/>
  <c r="AO856" i="25"/>
  <c r="BG856" i="25"/>
  <c r="BC856" i="25"/>
  <c r="AX856" i="25"/>
  <c r="BH856" i="25"/>
  <c r="AU856" i="25"/>
  <c r="AT856" i="25"/>
  <c r="R33" i="53"/>
  <c r="O36" i="71"/>
  <c r="M36" i="71" s="1"/>
  <c r="BG729" i="25"/>
  <c r="AU729" i="25"/>
  <c r="AT729" i="25"/>
  <c r="AS729" i="25"/>
  <c r="AX838" i="25"/>
  <c r="AT838" i="25"/>
  <c r="H35" i="86"/>
  <c r="H3" i="86" s="1"/>
  <c r="H4" i="86" s="1"/>
  <c r="AY565" i="25"/>
  <c r="AW565" i="25"/>
  <c r="AV565" i="25"/>
  <c r="AT565" i="25"/>
  <c r="BG565" i="25"/>
  <c r="BF565" i="25"/>
  <c r="BE565" i="25"/>
  <c r="AY577" i="25"/>
  <c r="BG577" i="25"/>
  <c r="AU577" i="25"/>
  <c r="AS577" i="25"/>
  <c r="AR577" i="25"/>
  <c r="AU618" i="25"/>
  <c r="AS618" i="25"/>
  <c r="BG618" i="25"/>
  <c r="AY667" i="25"/>
  <c r="AW667" i="25"/>
  <c r="BC667" i="25"/>
  <c r="BA667" i="25"/>
  <c r="AU667" i="25"/>
  <c r="AZ724" i="25"/>
  <c r="AY724" i="25"/>
  <c r="BG724" i="25"/>
  <c r="AO729" i="25"/>
  <c r="BG744" i="25"/>
  <c r="AR744" i="25"/>
  <c r="AP744" i="25"/>
  <c r="AI755" i="25"/>
  <c r="AH755" i="25"/>
  <c r="AN755" i="25" s="1"/>
  <c r="BE797" i="25"/>
  <c r="BB797" i="25"/>
  <c r="BA797" i="25"/>
  <c r="AO834" i="25"/>
  <c r="AO726" i="25"/>
  <c r="BC726" i="25"/>
  <c r="AZ726" i="25"/>
  <c r="AY726" i="25"/>
  <c r="AW22" i="25"/>
  <c r="AH67" i="25"/>
  <c r="AN67" i="25" s="1"/>
  <c r="AO137" i="25"/>
  <c r="AP154" i="25"/>
  <c r="AH159" i="25"/>
  <c r="AN159" i="25" s="1"/>
  <c r="AU271" i="25"/>
  <c r="AP309" i="25"/>
  <c r="AH322" i="25"/>
  <c r="AN322" i="25" s="1"/>
  <c r="AI431" i="25"/>
  <c r="AH472" i="25"/>
  <c r="AN472" i="25" s="1"/>
  <c r="AQ667" i="25"/>
  <c r="AI724" i="25"/>
  <c r="AP726" i="25"/>
  <c r="AQ729" i="25"/>
  <c r="BA741" i="25"/>
  <c r="AZ741" i="25"/>
  <c r="BH741" i="25"/>
  <c r="BE741" i="25"/>
  <c r="AH744" i="25"/>
  <c r="AN744" i="25" s="1"/>
  <c r="AL797" i="25"/>
  <c r="AM797" i="25" s="1"/>
  <c r="AJ823" i="25"/>
  <c r="AK823" i="25" s="1"/>
  <c r="AL823" i="25"/>
  <c r="AM823" i="25" s="1"/>
  <c r="AI827" i="25"/>
  <c r="O19" i="71"/>
  <c r="AU834" i="25"/>
  <c r="AW834" i="25"/>
  <c r="AS834" i="25"/>
  <c r="BG834" i="25"/>
  <c r="BF834" i="25"/>
  <c r="BD834" i="25"/>
  <c r="AR48" i="25"/>
  <c r="AQ137" i="25"/>
  <c r="AL159" i="25"/>
  <c r="AM159" i="25" s="1"/>
  <c r="AI233" i="25"/>
  <c r="AJ241" i="25"/>
  <c r="AK241" i="25" s="1"/>
  <c r="AZ309" i="25"/>
  <c r="AI400" i="25"/>
  <c r="BA451" i="25"/>
  <c r="BH451" i="25"/>
  <c r="BG451" i="25"/>
  <c r="BE451" i="25"/>
  <c r="AI472" i="25"/>
  <c r="AH552" i="25"/>
  <c r="AN552" i="25" s="1"/>
  <c r="BD586" i="25"/>
  <c r="AU586" i="25"/>
  <c r="AR667" i="25"/>
  <c r="AQ681" i="25"/>
  <c r="AP681" i="25"/>
  <c r="BH681" i="25"/>
  <c r="AO693" i="25"/>
  <c r="AS693" i="25"/>
  <c r="AR693" i="25"/>
  <c r="AP693" i="25"/>
  <c r="AZ693" i="25"/>
  <c r="AW693" i="25"/>
  <c r="AV693" i="25"/>
  <c r="AQ726" i="25"/>
  <c r="AW729" i="25"/>
  <c r="AS741" i="25"/>
  <c r="AV797" i="25"/>
  <c r="AJ827" i="25"/>
  <c r="AK827" i="25" s="1"/>
  <c r="AR834" i="25"/>
  <c r="K27" i="16"/>
  <c r="P27" i="16" s="1"/>
  <c r="O34" i="16"/>
  <c r="R21" i="45"/>
  <c r="R22" i="53"/>
  <c r="R25" i="69"/>
  <c r="AV564" i="25"/>
  <c r="AQ564" i="25"/>
  <c r="AP564" i="25"/>
  <c r="AO564" i="25"/>
  <c r="BF809" i="25"/>
  <c r="BH809" i="25"/>
  <c r="BG809" i="25"/>
  <c r="BC809" i="25"/>
  <c r="BF826" i="25"/>
  <c r="BD826" i="25"/>
  <c r="BC826" i="25"/>
  <c r="AZ826" i="25"/>
  <c r="AX826" i="25"/>
  <c r="AT829" i="25"/>
  <c r="AS829" i="25"/>
  <c r="AQ829" i="25"/>
  <c r="AV829" i="25"/>
  <c r="AU829" i="25"/>
  <c r="AP829" i="25"/>
  <c r="R30" i="69"/>
  <c r="O25" i="71"/>
  <c r="AW403" i="25"/>
  <c r="AP422" i="25"/>
  <c r="AI426" i="25"/>
  <c r="AY439" i="25"/>
  <c r="AO471" i="25"/>
  <c r="AJ506" i="25"/>
  <c r="AK506" i="25" s="1"/>
  <c r="AO510" i="25"/>
  <c r="AR564" i="25"/>
  <c r="AI572" i="25"/>
  <c r="AI603" i="25"/>
  <c r="AO673" i="25"/>
  <c r="BG673" i="25"/>
  <c r="BA673" i="25"/>
  <c r="BD675" i="25"/>
  <c r="AR675" i="25"/>
  <c r="AQ675" i="25"/>
  <c r="BG675" i="25"/>
  <c r="AZ675" i="25"/>
  <c r="AX675" i="25"/>
  <c r="BB730" i="25"/>
  <c r="AU730" i="25"/>
  <c r="AO809" i="25"/>
  <c r="AO829" i="25"/>
  <c r="AU847" i="25"/>
  <c r="AV847" i="25"/>
  <c r="AT847" i="25"/>
  <c r="BE847" i="25"/>
  <c r="BD847" i="25"/>
  <c r="BB847" i="25"/>
  <c r="AH851" i="25"/>
  <c r="AJ851" i="25"/>
  <c r="AI851" i="25"/>
  <c r="K43" i="71"/>
  <c r="V76" i="81"/>
  <c r="W76" i="81" s="1"/>
  <c r="AJ416" i="25"/>
  <c r="AK416" i="25" s="1"/>
  <c r="AJ426" i="25"/>
  <c r="AK426" i="25" s="1"/>
  <c r="AO432" i="25"/>
  <c r="AP434" i="25"/>
  <c r="AP471" i="25"/>
  <c r="AI498" i="25"/>
  <c r="AH520" i="25"/>
  <c r="AN520" i="25" s="1"/>
  <c r="AX551" i="25"/>
  <c r="AW551" i="25"/>
  <c r="AZ551" i="25"/>
  <c r="AY551" i="25"/>
  <c r="AW557" i="25"/>
  <c r="AR557" i="25"/>
  <c r="AQ557" i="25"/>
  <c r="AT564" i="25"/>
  <c r="AH665" i="25"/>
  <c r="AN665" i="25" s="1"/>
  <c r="AQ673" i="25"/>
  <c r="AI675" i="25"/>
  <c r="AJ727" i="25"/>
  <c r="AK727" i="25" s="1"/>
  <c r="AP730" i="25"/>
  <c r="AX751" i="25"/>
  <c r="AH756" i="25"/>
  <c r="AN756" i="25" s="1"/>
  <c r="AL756" i="25"/>
  <c r="AM756" i="25" s="1"/>
  <c r="AI756" i="25"/>
  <c r="AJ801" i="25"/>
  <c r="AK801" i="25" s="1"/>
  <c r="AI801" i="25"/>
  <c r="AP809" i="25"/>
  <c r="AP826" i="25"/>
  <c r="AX829" i="25"/>
  <c r="AO847" i="25"/>
  <c r="AL851" i="25"/>
  <c r="AM851" i="25" s="1"/>
  <c r="Q20" i="16"/>
  <c r="R18" i="53"/>
  <c r="BG601" i="25"/>
  <c r="BE601" i="25"/>
  <c r="AP642" i="25"/>
  <c r="BF642" i="25"/>
  <c r="AS711" i="25"/>
  <c r="AR711" i="25"/>
  <c r="BG743" i="25"/>
  <c r="BH743" i="25"/>
  <c r="BE743" i="25"/>
  <c r="K38" i="16"/>
  <c r="R28" i="69"/>
  <c r="AT601" i="25"/>
  <c r="AQ642" i="25"/>
  <c r="BB683" i="25"/>
  <c r="AO711" i="25"/>
  <c r="AO743" i="25"/>
  <c r="AV820" i="25"/>
  <c r="BF820" i="25"/>
  <c r="BD820" i="25"/>
  <c r="G14" i="16"/>
  <c r="R65" i="69"/>
  <c r="AU601" i="25"/>
  <c r="AT642" i="25"/>
  <c r="AY663" i="25"/>
  <c r="AQ663" i="25"/>
  <c r="AP711" i="25"/>
  <c r="AQ743" i="25"/>
  <c r="AJ752" i="25"/>
  <c r="AK752" i="25" s="1"/>
  <c r="BB778" i="25"/>
  <c r="AO778" i="25"/>
  <c r="AP820" i="25"/>
  <c r="AQ845" i="25"/>
  <c r="K46" i="10"/>
  <c r="F14" i="16"/>
  <c r="R16" i="53"/>
  <c r="R35" i="53" s="1"/>
  <c r="R18" i="69"/>
  <c r="R19" i="45"/>
  <c r="R29" i="45"/>
  <c r="R65" i="45"/>
  <c r="AH606" i="25"/>
  <c r="G11" i="16"/>
  <c r="Q48" i="16"/>
  <c r="G99" i="60"/>
  <c r="DO23" i="129"/>
  <c r="DP23" i="129" s="1"/>
  <c r="DQ23" i="129" s="1"/>
  <c r="DR23" i="129" s="1"/>
  <c r="DS23" i="129" s="1"/>
  <c r="DT23" i="129" s="1"/>
  <c r="DU23" i="129" s="1"/>
  <c r="DV23" i="129" s="1"/>
  <c r="DW23" i="129" s="1"/>
  <c r="DX23" i="129" s="1"/>
  <c r="DY23" i="129" s="1"/>
  <c r="DZ23" i="129" s="1"/>
  <c r="EA23" i="129" s="1"/>
  <c r="EB23" i="129" s="1"/>
  <c r="EC23" i="129" s="1"/>
  <c r="DO41" i="129"/>
  <c r="DP41" i="129" s="1"/>
  <c r="DQ41" i="129" s="1"/>
  <c r="DR41" i="129" s="1"/>
  <c r="DS41" i="129" s="1"/>
  <c r="DT41" i="129" s="1"/>
  <c r="DU41" i="129" s="1"/>
  <c r="DV41" i="129" s="1"/>
  <c r="DW41" i="129" s="1"/>
  <c r="DX41" i="129" s="1"/>
  <c r="DY41" i="129" s="1"/>
  <c r="DZ41" i="129" s="1"/>
  <c r="EA41" i="129" s="1"/>
  <c r="EB41" i="129" s="1"/>
  <c r="EC41" i="129" s="1"/>
  <c r="DO95" i="129"/>
  <c r="DP95" i="129" s="1"/>
  <c r="DQ95" i="129" s="1"/>
  <c r="DR95" i="129" s="1"/>
  <c r="DS95" i="129" s="1"/>
  <c r="DT95" i="129" s="1"/>
  <c r="DU95" i="129" s="1"/>
  <c r="DV95" i="129" s="1"/>
  <c r="DW95" i="129" s="1"/>
  <c r="DX95" i="129" s="1"/>
  <c r="DY95" i="129" s="1"/>
  <c r="DZ95" i="129" s="1"/>
  <c r="EA95" i="129" s="1"/>
  <c r="EB95" i="129" s="1"/>
  <c r="EC95" i="129" s="1"/>
  <c r="DO113" i="129"/>
  <c r="DP113" i="129" s="1"/>
  <c r="DQ113" i="129" s="1"/>
  <c r="DR113" i="129" s="1"/>
  <c r="DS113" i="129" s="1"/>
  <c r="DT113" i="129" s="1"/>
  <c r="DU113" i="129" s="1"/>
  <c r="DV113" i="129" s="1"/>
  <c r="DW113" i="129" s="1"/>
  <c r="DX113" i="129" s="1"/>
  <c r="DY113" i="129" s="1"/>
  <c r="DZ113" i="129" s="1"/>
  <c r="EA113" i="129" s="1"/>
  <c r="EB113" i="129" s="1"/>
  <c r="EC113" i="129" s="1"/>
  <c r="DO77" i="129"/>
  <c r="DP77" i="129" s="1"/>
  <c r="DQ77" i="129" s="1"/>
  <c r="DR77" i="129" s="1"/>
  <c r="DS77" i="129" s="1"/>
  <c r="DT77" i="129" s="1"/>
  <c r="DU77" i="129" s="1"/>
  <c r="DV77" i="129" s="1"/>
  <c r="DW77" i="129" s="1"/>
  <c r="DX77" i="129" s="1"/>
  <c r="DY77" i="129" s="1"/>
  <c r="DZ77" i="129" s="1"/>
  <c r="EA77" i="129" s="1"/>
  <c r="EB77" i="129" s="1"/>
  <c r="EC77" i="129" s="1"/>
  <c r="DO59" i="129"/>
  <c r="DP59" i="129" s="1"/>
  <c r="DQ59" i="129" s="1"/>
  <c r="DR59" i="129" s="1"/>
  <c r="DS59" i="129" s="1"/>
  <c r="DT59" i="129" s="1"/>
  <c r="DU59" i="129" s="1"/>
  <c r="DV59" i="129" s="1"/>
  <c r="DW59" i="129" s="1"/>
  <c r="DX59" i="129" s="1"/>
  <c r="DY59" i="129" s="1"/>
  <c r="DZ59" i="129" s="1"/>
  <c r="EA59" i="129" s="1"/>
  <c r="EB59" i="129" s="1"/>
  <c r="EC59" i="129" s="1"/>
  <c r="DO131" i="129"/>
  <c r="DP131" i="129" s="1"/>
  <c r="DQ131" i="129" s="1"/>
  <c r="DR131" i="129" s="1"/>
  <c r="DS131" i="129" s="1"/>
  <c r="DT131" i="129" s="1"/>
  <c r="DU131" i="129" s="1"/>
  <c r="DV131" i="129" s="1"/>
  <c r="DW131" i="129" s="1"/>
  <c r="DX131" i="129" s="1"/>
  <c r="DY131" i="129" s="1"/>
  <c r="DZ131" i="129" s="1"/>
  <c r="EA131" i="129" s="1"/>
  <c r="EB131" i="129" s="1"/>
  <c r="EC131" i="129" s="1"/>
  <c r="DJ5" i="129"/>
  <c r="DK5" i="129" s="1"/>
  <c r="DL5" i="129" s="1"/>
  <c r="DM5" i="129" s="1"/>
  <c r="DN5" i="129" s="1"/>
  <c r="DO5" i="129" s="1"/>
  <c r="DP5" i="129" s="1"/>
  <c r="DQ5" i="129" s="1"/>
  <c r="DR5" i="129" s="1"/>
  <c r="DS5" i="129" s="1"/>
  <c r="DT5" i="129" s="1"/>
  <c r="DU5" i="129" s="1"/>
  <c r="DV5" i="129" s="1"/>
  <c r="DW5" i="129" s="1"/>
  <c r="DX5" i="129" s="1"/>
  <c r="DY5" i="129" s="1"/>
  <c r="DZ5" i="129" s="1"/>
  <c r="EA5" i="129" s="1"/>
  <c r="EB5" i="129" s="1"/>
  <c r="EC5" i="129" s="1"/>
  <c r="ED5" i="129" s="1"/>
  <c r="EE5" i="129" s="1"/>
  <c r="EF5" i="129" s="1"/>
  <c r="EG5" i="129" s="1"/>
  <c r="EH5" i="129" s="1"/>
  <c r="EI5" i="129" s="1"/>
  <c r="EJ5" i="129" s="1"/>
  <c r="EK5" i="129" s="1"/>
  <c r="EL5" i="129" s="1"/>
  <c r="EM5" i="129" s="1"/>
  <c r="EN5" i="129" s="1"/>
  <c r="EO5" i="129" s="1"/>
  <c r="EP5" i="129" s="1"/>
  <c r="EQ5" i="129" s="1"/>
  <c r="ER5" i="129" s="1"/>
  <c r="ES5" i="129" s="1"/>
  <c r="ET5" i="129" s="1"/>
  <c r="EU5" i="129" s="1"/>
  <c r="EV5" i="129" s="1"/>
  <c r="EW5" i="129" s="1"/>
  <c r="EX5" i="129" s="1"/>
  <c r="EY5" i="129" s="1"/>
  <c r="EZ5" i="129" s="1"/>
  <c r="FA5" i="129" s="1"/>
  <c r="FB5" i="129" s="1"/>
  <c r="FC5" i="129" s="1"/>
  <c r="FD5" i="129" s="1"/>
  <c r="FE5" i="129" s="1"/>
  <c r="FF5" i="129" s="1"/>
  <c r="FG5" i="129" s="1"/>
  <c r="FH5" i="129" s="1"/>
  <c r="FI5" i="129" s="1"/>
  <c r="FJ5" i="129" s="1"/>
  <c r="FK5" i="129" s="1"/>
  <c r="FL5" i="129" s="1"/>
  <c r="FM5" i="129" s="1"/>
  <c r="FN5" i="129" s="1"/>
  <c r="FO5" i="129" s="1"/>
  <c r="FP5" i="129" s="1"/>
  <c r="FQ5" i="129" s="1"/>
  <c r="J10" i="90"/>
  <c r="J10" i="89"/>
  <c r="AW77" i="25"/>
  <c r="BE77" i="25"/>
  <c r="BC77" i="25"/>
  <c r="AV77" i="25"/>
  <c r="AT77" i="25"/>
  <c r="AI82" i="25"/>
  <c r="AJ82" i="25"/>
  <c r="AK82" i="25" s="1"/>
  <c r="AJ86" i="25"/>
  <c r="AK86" i="25" s="1"/>
  <c r="AH86" i="25"/>
  <c r="AN86" i="25" s="1"/>
  <c r="AJ113" i="25"/>
  <c r="AK113" i="25" s="1"/>
  <c r="AI113" i="25"/>
  <c r="AH126" i="25"/>
  <c r="AN126" i="25" s="1"/>
  <c r="AL126" i="25"/>
  <c r="AM126" i="25" s="1"/>
  <c r="BE136" i="25"/>
  <c r="AU136" i="25"/>
  <c r="AP136" i="25"/>
  <c r="AO136" i="25"/>
  <c r="BH136" i="25"/>
  <c r="BG136" i="25"/>
  <c r="AJ146" i="25"/>
  <c r="AK146" i="25" s="1"/>
  <c r="AI146" i="25"/>
  <c r="AH146" i="25"/>
  <c r="AU149" i="25"/>
  <c r="AS149" i="25"/>
  <c r="BD149" i="25"/>
  <c r="BC149" i="25"/>
  <c r="BB149" i="25"/>
  <c r="AW149" i="25"/>
  <c r="AT149" i="25"/>
  <c r="AQ149" i="25"/>
  <c r="AP149" i="25"/>
  <c r="AT155" i="25"/>
  <c r="AQ155" i="25"/>
  <c r="BD155" i="25"/>
  <c r="AV155" i="25"/>
  <c r="AU155" i="25"/>
  <c r="AJ206" i="25"/>
  <c r="AK206" i="25" s="1"/>
  <c r="AL206" i="25"/>
  <c r="AM206" i="25" s="1"/>
  <c r="AI206" i="25"/>
  <c r="AH206" i="25"/>
  <c r="AN206" i="25" s="1"/>
  <c r="AU212" i="25"/>
  <c r="AO212" i="25"/>
  <c r="BH212" i="25"/>
  <c r="BD212" i="25"/>
  <c r="BB212" i="25"/>
  <c r="AX212" i="25"/>
  <c r="AW212" i="25"/>
  <c r="AV212" i="25"/>
  <c r="AQ212" i="25"/>
  <c r="AP212" i="25"/>
  <c r="BE212" i="25"/>
  <c r="AZ212" i="25"/>
  <c r="BA291" i="25"/>
  <c r="BG291" i="25"/>
  <c r="BF291" i="25"/>
  <c r="BE291" i="25"/>
  <c r="BD291" i="25"/>
  <c r="AW291" i="25"/>
  <c r="AR291" i="25"/>
  <c r="AQ291" i="25"/>
  <c r="BC291" i="25"/>
  <c r="AP291" i="25"/>
  <c r="AV350" i="25"/>
  <c r="AX350" i="25"/>
  <c r="AW350" i="25"/>
  <c r="AU350" i="25"/>
  <c r="BH350" i="25"/>
  <c r="BA350" i="25"/>
  <c r="AZ350" i="25"/>
  <c r="AS350" i="25"/>
  <c r="AR350" i="25"/>
  <c r="AQ350" i="25"/>
  <c r="AL385" i="25"/>
  <c r="AM385" i="25" s="1"/>
  <c r="AJ385" i="25"/>
  <c r="AK385" i="25" s="1"/>
  <c r="AI385" i="25"/>
  <c r="AH385" i="25"/>
  <c r="AV6" i="25"/>
  <c r="BB6" i="25"/>
  <c r="AT6" i="25"/>
  <c r="BF6" i="25"/>
  <c r="AR6" i="25"/>
  <c r="AT13" i="25"/>
  <c r="AL20" i="25"/>
  <c r="AM20" i="25" s="1"/>
  <c r="AJ20" i="25"/>
  <c r="AK20" i="25" s="1"/>
  <c r="AH20" i="25"/>
  <c r="AW33" i="25"/>
  <c r="BE33" i="25"/>
  <c r="AZ33" i="25"/>
  <c r="BF33" i="25"/>
  <c r="AV33" i="25"/>
  <c r="BF34" i="25"/>
  <c r="AX40" i="25"/>
  <c r="BC50" i="25"/>
  <c r="AI54" i="25"/>
  <c r="AL54" i="25"/>
  <c r="AM54" i="25" s="1"/>
  <c r="AY55" i="25"/>
  <c r="AS57" i="25"/>
  <c r="AO58" i="25"/>
  <c r="AV62" i="25"/>
  <c r="AH82" i="25"/>
  <c r="AN82" i="25" s="1"/>
  <c r="BB96" i="25"/>
  <c r="AL99" i="25"/>
  <c r="AM99" i="25" s="1"/>
  <c r="AJ99" i="25"/>
  <c r="AK99" i="25" s="1"/>
  <c r="BD107" i="25"/>
  <c r="BA107" i="25"/>
  <c r="AU107" i="25"/>
  <c r="AT107" i="25"/>
  <c r="AT109" i="25"/>
  <c r="AJ112" i="25"/>
  <c r="AK112" i="25" s="1"/>
  <c r="AI112" i="25"/>
  <c r="AH113" i="25"/>
  <c r="AI126" i="25"/>
  <c r="AL129" i="25"/>
  <c r="AM129" i="25" s="1"/>
  <c r="AJ129" i="25"/>
  <c r="AK129" i="25" s="1"/>
  <c r="AI129" i="25"/>
  <c r="AH129" i="25"/>
  <c r="BB136" i="25"/>
  <c r="AU146" i="25"/>
  <c r="BE146" i="25"/>
  <c r="AP146" i="25"/>
  <c r="BC146" i="25"/>
  <c r="BG146" i="25"/>
  <c r="AO146" i="25"/>
  <c r="BF146" i="25"/>
  <c r="BD146" i="25"/>
  <c r="AX146" i="25"/>
  <c r="AW146" i="25"/>
  <c r="AV146" i="25"/>
  <c r="AT146" i="25"/>
  <c r="AH151" i="25"/>
  <c r="AO155" i="25"/>
  <c r="AL158" i="25"/>
  <c r="AM158" i="25" s="1"/>
  <c r="AJ158" i="25"/>
  <c r="AK158" i="25" s="1"/>
  <c r="AI158" i="25"/>
  <c r="AV183" i="25"/>
  <c r="BF183" i="25"/>
  <c r="AQ183" i="25"/>
  <c r="AO183" i="25"/>
  <c r="BC183" i="25"/>
  <c r="BA183" i="25"/>
  <c r="AZ183" i="25"/>
  <c r="AW183" i="25"/>
  <c r="AR183" i="25"/>
  <c r="BC190" i="25"/>
  <c r="AT212" i="25"/>
  <c r="AU283" i="25"/>
  <c r="BF283" i="25"/>
  <c r="AQ283" i="25"/>
  <c r="BE283" i="25"/>
  <c r="AP283" i="25"/>
  <c r="BH283" i="25"/>
  <c r="AO283" i="25"/>
  <c r="BD283" i="25"/>
  <c r="BC283" i="25"/>
  <c r="BB283" i="25"/>
  <c r="BA283" i="25"/>
  <c r="AZ283" i="25"/>
  <c r="AX283" i="25"/>
  <c r="AW283" i="25"/>
  <c r="AV283" i="25"/>
  <c r="AT283" i="25"/>
  <c r="AR283" i="25"/>
  <c r="U27" i="27"/>
  <c r="AL82" i="25"/>
  <c r="AM82" i="25" s="1"/>
  <c r="AH187" i="25"/>
  <c r="BH190" i="25"/>
  <c r="AL219" i="25"/>
  <c r="AM219" i="25" s="1"/>
  <c r="AI219" i="25"/>
  <c r="AJ219" i="25"/>
  <c r="AK219" i="25" s="1"/>
  <c r="AH219" i="25"/>
  <c r="AN219" i="25" s="1"/>
  <c r="AU355" i="25"/>
  <c r="AW355" i="25"/>
  <c r="AV355" i="25"/>
  <c r="AT355" i="25"/>
  <c r="BD355" i="25"/>
  <c r="BC355" i="25"/>
  <c r="AR355" i="25"/>
  <c r="AQ355" i="25"/>
  <c r="AP355" i="25"/>
  <c r="AO355" i="25"/>
  <c r="BH355" i="25"/>
  <c r="BE355" i="25"/>
  <c r="BB355" i="25"/>
  <c r="BA355" i="25"/>
  <c r="AZ355" i="25"/>
  <c r="AX355" i="25"/>
  <c r="AS355" i="25"/>
  <c r="BF355" i="25"/>
  <c r="AY437" i="25"/>
  <c r="AV437" i="25"/>
  <c r="AT437" i="25"/>
  <c r="AS437" i="25"/>
  <c r="AQ437" i="25"/>
  <c r="BG437" i="25"/>
  <c r="BF437" i="25"/>
  <c r="BE437" i="25"/>
  <c r="BH437" i="25"/>
  <c r="BC437" i="25"/>
  <c r="BB437" i="25"/>
  <c r="AW437" i="25"/>
  <c r="AR437" i="25"/>
  <c r="AO437" i="25"/>
  <c r="BA437" i="25"/>
  <c r="AZ437" i="25"/>
  <c r="AL6" i="25"/>
  <c r="AM6" i="25" s="1"/>
  <c r="AZ13" i="25"/>
  <c r="AJ22" i="25"/>
  <c r="AK22" i="25" s="1"/>
  <c r="BF40" i="25"/>
  <c r="BC47" i="25"/>
  <c r="AW47" i="25"/>
  <c r="AU47" i="25"/>
  <c r="BG50" i="25"/>
  <c r="AX57" i="25"/>
  <c r="AT58" i="25"/>
  <c r="BD62" i="25"/>
  <c r="BD71" i="25"/>
  <c r="AY71" i="25"/>
  <c r="AV74" i="25"/>
  <c r="BH74" i="25"/>
  <c r="AS74" i="25"/>
  <c r="BC74" i="25"/>
  <c r="AO80" i="25"/>
  <c r="AL86" i="25"/>
  <c r="AM86" i="25" s="1"/>
  <c r="AH88" i="25"/>
  <c r="BD96" i="25"/>
  <c r="AY102" i="25"/>
  <c r="AW102" i="25"/>
  <c r="AV102" i="25"/>
  <c r="AT102" i="25"/>
  <c r="AY108" i="25"/>
  <c r="AT108" i="25"/>
  <c r="AR108" i="25"/>
  <c r="AZ108" i="25"/>
  <c r="AS108" i="25"/>
  <c r="AQ108" i="25"/>
  <c r="BG108" i="25"/>
  <c r="BF108" i="25"/>
  <c r="BE108" i="25"/>
  <c r="BF120" i="25"/>
  <c r="BE120" i="25"/>
  <c r="AH127" i="25"/>
  <c r="AI127" i="25"/>
  <c r="AU129" i="25"/>
  <c r="AQ133" i="25"/>
  <c r="BD136" i="25"/>
  <c r="AO149" i="25"/>
  <c r="AL151" i="25"/>
  <c r="AM151" i="25" s="1"/>
  <c r="AR155" i="25"/>
  <c r="AX202" i="25"/>
  <c r="BH202" i="25"/>
  <c r="AT202" i="25"/>
  <c r="AS202" i="25"/>
  <c r="AQ202" i="25"/>
  <c r="BC212" i="25"/>
  <c r="AV255" i="25"/>
  <c r="BF255" i="25"/>
  <c r="BE255" i="25"/>
  <c r="BD255" i="25"/>
  <c r="BC255" i="25"/>
  <c r="BA255" i="25"/>
  <c r="AZ255" i="25"/>
  <c r="AX255" i="25"/>
  <c r="AW255" i="25"/>
  <c r="AQ255" i="25"/>
  <c r="AP255" i="25"/>
  <c r="AO255" i="25"/>
  <c r="AL317" i="25"/>
  <c r="AM317" i="25" s="1"/>
  <c r="AJ317" i="25"/>
  <c r="AK317" i="25" s="1"/>
  <c r="AI317" i="25"/>
  <c r="AH317" i="25"/>
  <c r="AN317" i="25" s="1"/>
  <c r="BG365" i="25"/>
  <c r="BE365" i="25"/>
  <c r="AZ365" i="25"/>
  <c r="AU365" i="25"/>
  <c r="AT365" i="25"/>
  <c r="AW365" i="25"/>
  <c r="AS365" i="25"/>
  <c r="AQ365" i="25"/>
  <c r="BH20" i="25"/>
  <c r="BF20" i="25"/>
  <c r="BD20" i="25"/>
  <c r="AT20" i="25"/>
  <c r="AQ20" i="25"/>
  <c r="BD21" i="25"/>
  <c r="BA21" i="25"/>
  <c r="AQ21" i="25"/>
  <c r="AO21" i="25"/>
  <c r="AH22" i="25"/>
  <c r="AI86" i="25"/>
  <c r="BC96" i="25"/>
  <c r="AL113" i="25"/>
  <c r="AM113" i="25" s="1"/>
  <c r="AR158" i="25"/>
  <c r="BG158" i="25"/>
  <c r="AO158" i="25"/>
  <c r="BA158" i="25"/>
  <c r="AZ158" i="25"/>
  <c r="AX158" i="25"/>
  <c r="AQ158" i="25"/>
  <c r="BH158" i="25"/>
  <c r="BF158" i="25"/>
  <c r="AL345" i="25"/>
  <c r="AM345" i="25" s="1"/>
  <c r="AJ345" i="25"/>
  <c r="AK345" i="25" s="1"/>
  <c r="AI345" i="25"/>
  <c r="AH345" i="25"/>
  <c r="AN345" i="25" s="1"/>
  <c r="I12" i="90"/>
  <c r="G35" i="86"/>
  <c r="K36" i="27"/>
  <c r="AP6" i="25"/>
  <c r="AW8" i="25"/>
  <c r="BB13" i="25"/>
  <c r="AU16" i="25"/>
  <c r="BA16" i="25"/>
  <c r="AW16" i="25"/>
  <c r="AZ16" i="25"/>
  <c r="AT16" i="25"/>
  <c r="AL19" i="25"/>
  <c r="AM19" i="25" s="1"/>
  <c r="AI19" i="25"/>
  <c r="AJ19" i="25"/>
  <c r="AN19" i="25" s="1"/>
  <c r="AP20" i="25"/>
  <c r="AS21" i="25"/>
  <c r="AL22" i="25"/>
  <c r="AM22" i="25" s="1"/>
  <c r="AX26" i="25"/>
  <c r="BH26" i="25"/>
  <c r="BD26" i="25"/>
  <c r="AI28" i="25"/>
  <c r="AW42" i="25"/>
  <c r="AO47" i="25"/>
  <c r="BD48" i="25"/>
  <c r="BH50" i="25"/>
  <c r="AJ54" i="25"/>
  <c r="AK54" i="25" s="1"/>
  <c r="AY57" i="25"/>
  <c r="AW58" i="25"/>
  <c r="BE62" i="25"/>
  <c r="BB64" i="25"/>
  <c r="AJ68" i="25"/>
  <c r="AH71" i="25"/>
  <c r="AN71" i="25" s="1"/>
  <c r="AH97" i="25"/>
  <c r="AN97" i="25" s="1"/>
  <c r="AJ97" i="25"/>
  <c r="AK97" i="25" s="1"/>
  <c r="AL97" i="25"/>
  <c r="AM97" i="25" s="1"/>
  <c r="AR102" i="25"/>
  <c r="AO108" i="25"/>
  <c r="BB109" i="25"/>
  <c r="AL112" i="25"/>
  <c r="AM112" i="25" s="1"/>
  <c r="AX114" i="25"/>
  <c r="AW114" i="25"/>
  <c r="AU114" i="25"/>
  <c r="AZ114" i="25"/>
  <c r="AY114" i="25"/>
  <c r="AV114" i="25"/>
  <c r="AP120" i="25"/>
  <c r="AL123" i="25"/>
  <c r="AM123" i="25" s="1"/>
  <c r="AJ127" i="25"/>
  <c r="AV129" i="25"/>
  <c r="AS146" i="25"/>
  <c r="AX149" i="25"/>
  <c r="AI153" i="25"/>
  <c r="AJ153" i="25"/>
  <c r="AK153" i="25" s="1"/>
  <c r="AL153" i="25"/>
  <c r="AM153" i="25" s="1"/>
  <c r="AJ154" i="25"/>
  <c r="AK154" i="25" s="1"/>
  <c r="AL154" i="25"/>
  <c r="AM154" i="25" s="1"/>
  <c r="AH154" i="25"/>
  <c r="BE155" i="25"/>
  <c r="AS158" i="25"/>
  <c r="AJ167" i="25"/>
  <c r="AK167" i="25" s="1"/>
  <c r="AI167" i="25"/>
  <c r="BD183" i="25"/>
  <c r="AH189" i="25"/>
  <c r="AN189" i="25" s="1"/>
  <c r="AI189" i="25"/>
  <c r="AV191" i="25"/>
  <c r="AS191" i="25"/>
  <c r="AR202" i="25"/>
  <c r="AU232" i="25"/>
  <c r="AZ232" i="25"/>
  <c r="AV232" i="25"/>
  <c r="AS232" i="25"/>
  <c r="BG232" i="25"/>
  <c r="AQ232" i="25"/>
  <c r="AW232" i="25"/>
  <c r="AT232" i="25"/>
  <c r="AR232" i="25"/>
  <c r="AO232" i="25"/>
  <c r="BH232" i="25"/>
  <c r="BE232" i="25"/>
  <c r="BD232" i="25"/>
  <c r="BC232" i="25"/>
  <c r="BB232" i="25"/>
  <c r="AY232" i="25"/>
  <c r="BG283" i="25"/>
  <c r="AZ292" i="25"/>
  <c r="BG292" i="25"/>
  <c r="BF292" i="25"/>
  <c r="BH292" i="25"/>
  <c r="BE292" i="25"/>
  <c r="BD292" i="25"/>
  <c r="AX292" i="25"/>
  <c r="AW292" i="25"/>
  <c r="AR292" i="25"/>
  <c r="AQ292" i="25"/>
  <c r="AP292" i="25"/>
  <c r="AO292" i="25"/>
  <c r="AY355" i="25"/>
  <c r="AL74" i="25"/>
  <c r="AM74" i="25" s="1"/>
  <c r="AJ74" i="25"/>
  <c r="AK74" i="25" s="1"/>
  <c r="AH74" i="25"/>
  <c r="AN74" i="25" s="1"/>
  <c r="BH80" i="25"/>
  <c r="AW80" i="25"/>
  <c r="AT80" i="25"/>
  <c r="BF80" i="25"/>
  <c r="AZ80" i="25"/>
  <c r="AS80" i="25"/>
  <c r="AU112" i="25"/>
  <c r="BF112" i="25"/>
  <c r="AQ112" i="25"/>
  <c r="BD112" i="25"/>
  <c r="AO112" i="25"/>
  <c r="BE112" i="25"/>
  <c r="BC112" i="25"/>
  <c r="BB112" i="25"/>
  <c r="AW112" i="25"/>
  <c r="AV112" i="25"/>
  <c r="AT112" i="25"/>
  <c r="AJ126" i="25"/>
  <c r="AK126" i="25" s="1"/>
  <c r="BD133" i="25"/>
  <c r="AT133" i="25"/>
  <c r="AR133" i="25"/>
  <c r="BE133" i="25"/>
  <c r="AX133" i="25"/>
  <c r="AW133" i="25"/>
  <c r="AI151" i="25"/>
  <c r="AL196" i="25"/>
  <c r="AM196" i="25" s="1"/>
  <c r="AJ196" i="25"/>
  <c r="AK196" i="25" s="1"/>
  <c r="AI196" i="25"/>
  <c r="AY212" i="25"/>
  <c r="AO291" i="25"/>
  <c r="J12" i="90"/>
  <c r="AQ6" i="25"/>
  <c r="BC13" i="25"/>
  <c r="AI16" i="25"/>
  <c r="AT19" i="25"/>
  <c r="AS19" i="25"/>
  <c r="AR20" i="25"/>
  <c r="AU21" i="25"/>
  <c r="AJ28" i="25"/>
  <c r="AK28" i="25" s="1"/>
  <c r="AI35" i="25"/>
  <c r="AV47" i="25"/>
  <c r="AZ57" i="25"/>
  <c r="BE58" i="25"/>
  <c r="BF60" i="25"/>
  <c r="BA60" i="25"/>
  <c r="AX60" i="25"/>
  <c r="AJ71" i="25"/>
  <c r="AK71" i="25" s="1"/>
  <c r="AO74" i="25"/>
  <c r="AO77" i="25"/>
  <c r="AR80" i="25"/>
  <c r="AL83" i="25"/>
  <c r="AM83" i="25" s="1"/>
  <c r="AL84" i="25"/>
  <c r="AM84" i="25" s="1"/>
  <c r="AI84" i="25"/>
  <c r="AJ84" i="25"/>
  <c r="AK84" i="25" s="1"/>
  <c r="AL100" i="25"/>
  <c r="AM100" i="25" s="1"/>
  <c r="AJ100" i="25"/>
  <c r="AK100" i="25" s="1"/>
  <c r="AI100" i="25"/>
  <c r="AI101" i="25"/>
  <c r="AS102" i="25"/>
  <c r="AP108" i="25"/>
  <c r="BD109" i="25"/>
  <c r="AP112" i="25"/>
  <c r="BD120" i="25"/>
  <c r="AL127" i="25"/>
  <c r="AM127" i="25" s="1"/>
  <c r="AV133" i="25"/>
  <c r="AY149" i="25"/>
  <c r="BF155" i="25"/>
  <c r="AT158" i="25"/>
  <c r="AJ226" i="25"/>
  <c r="AK226" i="25" s="1"/>
  <c r="AI226" i="25"/>
  <c r="AH226" i="25"/>
  <c r="AN226" i="25" s="1"/>
  <c r="AR255" i="25"/>
  <c r="AJ275" i="25"/>
  <c r="AK275" i="25" s="1"/>
  <c r="AL275" i="25"/>
  <c r="AM275" i="25" s="1"/>
  <c r="AI338" i="25"/>
  <c r="AJ338" i="25"/>
  <c r="AK338" i="25" s="1"/>
  <c r="AL338" i="25"/>
  <c r="AM338" i="25" s="1"/>
  <c r="AH338" i="25"/>
  <c r="AN338" i="25" s="1"/>
  <c r="BG355" i="25"/>
  <c r="BH34" i="25"/>
  <c r="AU34" i="25"/>
  <c r="AR34" i="25"/>
  <c r="AY34" i="25"/>
  <c r="AW34" i="25"/>
  <c r="BE34" i="25"/>
  <c r="AI6" i="25"/>
  <c r="BC54" i="25"/>
  <c r="BA54" i="25"/>
  <c r="AL88" i="25"/>
  <c r="AM88" i="25" s="1"/>
  <c r="AJ88" i="25"/>
  <c r="AK88" i="25" s="1"/>
  <c r="BB129" i="25"/>
  <c r="AZ129" i="25"/>
  <c r="BA129" i="25"/>
  <c r="BC136" i="25"/>
  <c r="AP155" i="25"/>
  <c r="BE169" i="25"/>
  <c r="AV169" i="25"/>
  <c r="AO169" i="25"/>
  <c r="BF169" i="25"/>
  <c r="AW169" i="25"/>
  <c r="AU169" i="25"/>
  <c r="AQ169" i="25"/>
  <c r="I12" i="89"/>
  <c r="BA6" i="25"/>
  <c r="AZ9" i="25"/>
  <c r="AU9" i="25"/>
  <c r="AS9" i="25"/>
  <c r="BB9" i="25"/>
  <c r="AY9" i="25"/>
  <c r="BE9" i="25"/>
  <c r="BE13" i="25"/>
  <c r="AJ16" i="25"/>
  <c r="AK16" i="25" s="1"/>
  <c r="AU20" i="25"/>
  <c r="AV21" i="25"/>
  <c r="AP34" i="25"/>
  <c r="AY47" i="25"/>
  <c r="AH51" i="25"/>
  <c r="AN51" i="25" s="1"/>
  <c r="BA57" i="25"/>
  <c r="BD64" i="25"/>
  <c r="AL68" i="25"/>
  <c r="AM68" i="25" s="1"/>
  <c r="AL71" i="25"/>
  <c r="AM71" i="25" s="1"/>
  <c r="AU73" i="25"/>
  <c r="AS73" i="25"/>
  <c r="AV73" i="25"/>
  <c r="AP73" i="25"/>
  <c r="BG73" i="25"/>
  <c r="AT74" i="25"/>
  <c r="AQ77" i="25"/>
  <c r="AU80" i="25"/>
  <c r="AI96" i="25"/>
  <c r="AL96" i="25"/>
  <c r="AM96" i="25" s="1"/>
  <c r="BA108" i="25"/>
  <c r="AR112" i="25"/>
  <c r="AX129" i="25"/>
  <c r="BF133" i="25"/>
  <c r="AZ146" i="25"/>
  <c r="AZ149" i="25"/>
  <c r="BH155" i="25"/>
  <c r="AU158" i="25"/>
  <c r="AH175" i="25"/>
  <c r="AN175" i="25" s="1"/>
  <c r="AI175" i="25"/>
  <c r="AW178" i="25"/>
  <c r="AT178" i="25"/>
  <c r="AQ178" i="25"/>
  <c r="AR178" i="25"/>
  <c r="AJ192" i="25"/>
  <c r="AK192" i="25" s="1"/>
  <c r="AL192" i="25"/>
  <c r="AM192" i="25" s="1"/>
  <c r="AI192" i="25"/>
  <c r="AH217" i="25"/>
  <c r="AN217" i="25" s="1"/>
  <c r="AL217" i="25"/>
  <c r="AM217" i="25" s="1"/>
  <c r="AI225" i="25"/>
  <c r="AL225" i="25"/>
  <c r="AM225" i="25" s="1"/>
  <c r="AH225" i="25"/>
  <c r="AN225" i="25" s="1"/>
  <c r="AL226" i="25"/>
  <c r="AM226" i="25" s="1"/>
  <c r="BC237" i="25"/>
  <c r="BB237" i="25"/>
  <c r="AP237" i="25"/>
  <c r="AY255" i="25"/>
  <c r="AJ270" i="25"/>
  <c r="AK270" i="25" s="1"/>
  <c r="AI270" i="25"/>
  <c r="AH270" i="25"/>
  <c r="AN270" i="25" s="1"/>
  <c r="AL314" i="25"/>
  <c r="AM314" i="25" s="1"/>
  <c r="AJ314" i="25"/>
  <c r="AK314" i="25" s="1"/>
  <c r="AH314" i="25"/>
  <c r="AN314" i="25" s="1"/>
  <c r="AQ34" i="25"/>
  <c r="BG40" i="25"/>
  <c r="BD40" i="25"/>
  <c r="BC40" i="25"/>
  <c r="AY40" i="25"/>
  <c r="AL48" i="25"/>
  <c r="AM48" i="25" s="1"/>
  <c r="AI48" i="25"/>
  <c r="AR77" i="25"/>
  <c r="BF121" i="25"/>
  <c r="BC121" i="25"/>
  <c r="AU121" i="25"/>
  <c r="AL163" i="25"/>
  <c r="AM163" i="25" s="1"/>
  <c r="AJ163" i="25"/>
  <c r="AK163" i="25" s="1"/>
  <c r="AI163" i="25"/>
  <c r="AH163" i="25"/>
  <c r="AN163" i="25" s="1"/>
  <c r="AW184" i="25"/>
  <c r="AT184" i="25"/>
  <c r="AP184" i="25"/>
  <c r="BH184" i="25"/>
  <c r="AQ184" i="25"/>
  <c r="AO184" i="25"/>
  <c r="H12" i="90"/>
  <c r="AF2" i="25"/>
  <c r="BG13" i="25"/>
  <c r="AV19" i="25"/>
  <c r="AX20" i="25"/>
  <c r="AZ21" i="25"/>
  <c r="AQ33" i="25"/>
  <c r="AT34" i="25"/>
  <c r="AU42" i="25"/>
  <c r="BF42" i="25"/>
  <c r="AQ42" i="25"/>
  <c r="BD42" i="25"/>
  <c r="AO42" i="25"/>
  <c r="AR42" i="25"/>
  <c r="BG42" i="25"/>
  <c r="BA42" i="25"/>
  <c r="AT48" i="25"/>
  <c r="AY48" i="25"/>
  <c r="AV48" i="25"/>
  <c r="AP48" i="25"/>
  <c r="BH48" i="25"/>
  <c r="AW60" i="25"/>
  <c r="AX71" i="25"/>
  <c r="AW74" i="25"/>
  <c r="AU77" i="25"/>
  <c r="BC80" i="25"/>
  <c r="AP91" i="25"/>
  <c r="BC108" i="25"/>
  <c r="AX112" i="25"/>
  <c r="AL115" i="25"/>
  <c r="AM115" i="25" s="1"/>
  <c r="BB121" i="25"/>
  <c r="BH133" i="25"/>
  <c r="BE149" i="25"/>
  <c r="BB158" i="25"/>
  <c r="AP169" i="25"/>
  <c r="AO211" i="25"/>
  <c r="BE211" i="25"/>
  <c r="BA211" i="25"/>
  <c r="AR211" i="25"/>
  <c r="AQ211" i="25"/>
  <c r="AP211" i="25"/>
  <c r="BF211" i="25"/>
  <c r="BD211" i="25"/>
  <c r="AZ211" i="25"/>
  <c r="AW211" i="25"/>
  <c r="AW227" i="25"/>
  <c r="AX227" i="25"/>
  <c r="AV227" i="25"/>
  <c r="AP227" i="25"/>
  <c r="AO227" i="25"/>
  <c r="AL299" i="25"/>
  <c r="AM299" i="25" s="1"/>
  <c r="AJ299" i="25"/>
  <c r="AK299" i="25" s="1"/>
  <c r="AI299" i="25"/>
  <c r="AH299" i="25"/>
  <c r="AN299" i="25" s="1"/>
  <c r="AJ303" i="25"/>
  <c r="AK303" i="25" s="1"/>
  <c r="AI303" i="25"/>
  <c r="AH303" i="25"/>
  <c r="AN303" i="25" s="1"/>
  <c r="AI372" i="25"/>
  <c r="AL372" i="25"/>
  <c r="AM372" i="25" s="1"/>
  <c r="AH372" i="25"/>
  <c r="AH486" i="25"/>
  <c r="AL486" i="25"/>
  <c r="AM486" i="25" s="1"/>
  <c r="AJ486" i="25"/>
  <c r="AK486" i="25" s="1"/>
  <c r="BB139" i="25"/>
  <c r="BF139" i="25"/>
  <c r="BD139" i="25"/>
  <c r="AS139" i="25"/>
  <c r="AR139" i="25"/>
  <c r="AQ139" i="25"/>
  <c r="BH139" i="25"/>
  <c r="BG139" i="25"/>
  <c r="BE139" i="25"/>
  <c r="BA149" i="25"/>
  <c r="AL576" i="25"/>
  <c r="AM576" i="25" s="1"/>
  <c r="AH576" i="25"/>
  <c r="AN576" i="25" s="1"/>
  <c r="BB609" i="25"/>
  <c r="BE609" i="25"/>
  <c r="AO609" i="25"/>
  <c r="BD609" i="25"/>
  <c r="AR609" i="25"/>
  <c r="BC609" i="25"/>
  <c r="AQ609" i="25"/>
  <c r="AP609" i="25"/>
  <c r="BH609" i="25"/>
  <c r="BG609" i="25"/>
  <c r="BF609" i="25"/>
  <c r="AY609" i="25"/>
  <c r="AX609" i="25"/>
  <c r="AW609" i="25"/>
  <c r="AU609" i="25"/>
  <c r="AT609" i="25"/>
  <c r="BA609" i="25"/>
  <c r="AZ609" i="25"/>
  <c r="AS609" i="25"/>
  <c r="F35" i="86"/>
  <c r="AJ5" i="25"/>
  <c r="AK5" i="25" s="1"/>
  <c r="AH5" i="25"/>
  <c r="K4" i="44" s="1"/>
  <c r="BH13" i="25"/>
  <c r="AW19" i="25"/>
  <c r="AY20" i="25"/>
  <c r="BC21" i="25"/>
  <c r="AN29" i="25"/>
  <c r="AS33" i="25"/>
  <c r="AX34" i="25"/>
  <c r="AO39" i="25"/>
  <c r="BF39" i="25"/>
  <c r="BB39" i="25"/>
  <c r="AH42" i="25"/>
  <c r="AN42" i="25" s="1"/>
  <c r="BB42" i="25"/>
  <c r="AH44" i="25"/>
  <c r="AN44" i="25" s="1"/>
  <c r="AH48" i="25"/>
  <c r="AN48" i="25" s="1"/>
  <c r="BF52" i="25"/>
  <c r="AO52" i="25"/>
  <c r="AL58" i="25"/>
  <c r="AM58" i="25" s="1"/>
  <c r="AJ58" i="25"/>
  <c r="AK58" i="25" s="1"/>
  <c r="AW59" i="25"/>
  <c r="AS59" i="25"/>
  <c r="AZ60" i="25"/>
  <c r="AS64" i="25"/>
  <c r="BH64" i="25"/>
  <c r="AQ64" i="25"/>
  <c r="AZ64" i="25"/>
  <c r="AV64" i="25"/>
  <c r="BG64" i="25"/>
  <c r="BA71" i="25"/>
  <c r="AY74" i="25"/>
  <c r="BD77" i="25"/>
  <c r="BD80" i="25"/>
  <c r="AS91" i="25"/>
  <c r="BD108" i="25"/>
  <c r="AY112" i="25"/>
  <c r="AL116" i="25"/>
  <c r="AM116" i="25" s="1"/>
  <c r="AJ116" i="25"/>
  <c r="AK116" i="25" s="1"/>
  <c r="AI116" i="25"/>
  <c r="AH116" i="25"/>
  <c r="AN116" i="25" s="1"/>
  <c r="AP139" i="25"/>
  <c r="BH146" i="25"/>
  <c r="BG149" i="25"/>
  <c r="BC158" i="25"/>
  <c r="AU168" i="25"/>
  <c r="AQ168" i="25"/>
  <c r="BF168" i="25"/>
  <c r="AY168" i="25"/>
  <c r="AX168" i="25"/>
  <c r="AW168" i="25"/>
  <c r="AS168" i="25"/>
  <c r="BG168" i="25"/>
  <c r="BE168" i="25"/>
  <c r="BD168" i="25"/>
  <c r="BA168" i="25"/>
  <c r="AR169" i="25"/>
  <c r="AU227" i="25"/>
  <c r="AV253" i="25"/>
  <c r="BC253" i="25"/>
  <c r="BB253" i="25"/>
  <c r="AY253" i="25"/>
  <c r="AW253" i="25"/>
  <c r="AT253" i="25"/>
  <c r="AS253" i="25"/>
  <c r="BH253" i="25"/>
  <c r="BF253" i="25"/>
  <c r="BE253" i="25"/>
  <c r="AZ253" i="25"/>
  <c r="AX253" i="25"/>
  <c r="AR253" i="25"/>
  <c r="AQ253" i="25"/>
  <c r="AH263" i="25"/>
  <c r="AJ263" i="25"/>
  <c r="AK263" i="25" s="1"/>
  <c r="AI263" i="25"/>
  <c r="BB304" i="25"/>
  <c r="AX304" i="25"/>
  <c r="AU304" i="25"/>
  <c r="BD304" i="25"/>
  <c r="BC304" i="25"/>
  <c r="BG304" i="25"/>
  <c r="BE304" i="25"/>
  <c r="BA304" i="25"/>
  <c r="BH304" i="25"/>
  <c r="AY304" i="25"/>
  <c r="AT304" i="25"/>
  <c r="AR304" i="25"/>
  <c r="AP304" i="25"/>
  <c r="AO304" i="25"/>
  <c r="AH412" i="25"/>
  <c r="AJ412" i="25"/>
  <c r="AK412" i="25" s="1"/>
  <c r="AI412" i="25"/>
  <c r="AL412" i="25"/>
  <c r="AM412" i="25" s="1"/>
  <c r="BC55" i="25"/>
  <c r="BA55" i="25"/>
  <c r="BF55" i="25"/>
  <c r="AI42" i="25"/>
  <c r="AR57" i="25"/>
  <c r="BG57" i="25"/>
  <c r="BC57" i="25"/>
  <c r="AU57" i="25"/>
  <c r="AP57" i="25"/>
  <c r="AV87" i="25"/>
  <c r="AU87" i="25"/>
  <c r="AS87" i="25"/>
  <c r="BB87" i="25"/>
  <c r="AZ87" i="25"/>
  <c r="AZ122" i="25"/>
  <c r="BF122" i="25"/>
  <c r="BD122" i="25"/>
  <c r="AQ122" i="25"/>
  <c r="AP122" i="25"/>
  <c r="AO122" i="25"/>
  <c r="BE122" i="25"/>
  <c r="BC122" i="25"/>
  <c r="BB122" i="25"/>
  <c r="AT139" i="25"/>
  <c r="AL177" i="25"/>
  <c r="AM177" i="25" s="1"/>
  <c r="AJ177" i="25"/>
  <c r="AK177" i="25" s="1"/>
  <c r="AI177" i="25"/>
  <c r="AR208" i="25"/>
  <c r="BG208" i="25"/>
  <c r="BH208" i="25"/>
  <c r="AY208" i="25"/>
  <c r="AT208" i="25"/>
  <c r="AS208" i="25"/>
  <c r="AP208" i="25"/>
  <c r="AO208" i="25"/>
  <c r="AR318" i="25"/>
  <c r="AS318" i="25"/>
  <c r="AQ318" i="25"/>
  <c r="AP318" i="25"/>
  <c r="BA318" i="25"/>
  <c r="AX318" i="25"/>
  <c r="AV318" i="25"/>
  <c r="AT318" i="25"/>
  <c r="BF318" i="25"/>
  <c r="BE318" i="25"/>
  <c r="BD318" i="25"/>
  <c r="BB318" i="25"/>
  <c r="AG5" i="25"/>
  <c r="BF5" i="25" s="1"/>
  <c r="AL5" i="25"/>
  <c r="AM5" i="25" s="1"/>
  <c r="AP9" i="25"/>
  <c r="BF12" i="25"/>
  <c r="BD12" i="25"/>
  <c r="AT12" i="25"/>
  <c r="AQ12" i="25"/>
  <c r="AI13" i="25"/>
  <c r="BD16" i="25"/>
  <c r="BA19" i="25"/>
  <c r="BA20" i="25"/>
  <c r="BF21" i="25"/>
  <c r="AY26" i="25"/>
  <c r="BB33" i="25"/>
  <c r="BA34" i="25"/>
  <c r="AZ37" i="25"/>
  <c r="AT37" i="25"/>
  <c r="BH37" i="25"/>
  <c r="AR37" i="25"/>
  <c r="BC37" i="25"/>
  <c r="BA37" i="25"/>
  <c r="AP39" i="25"/>
  <c r="AJ42" i="25"/>
  <c r="AK42" i="25" s="1"/>
  <c r="BE42" i="25"/>
  <c r="AL44" i="25"/>
  <c r="AM44" i="25" s="1"/>
  <c r="AQ48" i="25"/>
  <c r="AP50" i="25"/>
  <c r="AQ52" i="25"/>
  <c r="AH57" i="25"/>
  <c r="AN57" i="25" s="1"/>
  <c r="AH58" i="25"/>
  <c r="AN58" i="25" s="1"/>
  <c r="AJ59" i="25"/>
  <c r="AK59" i="25" s="1"/>
  <c r="AU61" i="25"/>
  <c r="BF61" i="25"/>
  <c r="BB61" i="25"/>
  <c r="BE61" i="25"/>
  <c r="AY61" i="25"/>
  <c r="AP62" i="25"/>
  <c r="AZ73" i="25"/>
  <c r="BA74" i="25"/>
  <c r="BH77" i="25"/>
  <c r="BG80" i="25"/>
  <c r="AT87" i="25"/>
  <c r="AW91" i="25"/>
  <c r="AO96" i="25"/>
  <c r="AJ109" i="25"/>
  <c r="AK109" i="25" s="1"/>
  <c r="AL109" i="25"/>
  <c r="AM109" i="25" s="1"/>
  <c r="BA112" i="25"/>
  <c r="AR122" i="25"/>
  <c r="AU139" i="25"/>
  <c r="BB147" i="25"/>
  <c r="AX147" i="25"/>
  <c r="AV147" i="25"/>
  <c r="BA147" i="25"/>
  <c r="AV164" i="25"/>
  <c r="BD164" i="25"/>
  <c r="BB164" i="25"/>
  <c r="BC164" i="25"/>
  <c r="BA164" i="25"/>
  <c r="AT164" i="25"/>
  <c r="BF164" i="25"/>
  <c r="AR168" i="25"/>
  <c r="AR186" i="25"/>
  <c r="AO190" i="25"/>
  <c r="AU208" i="25"/>
  <c r="AU211" i="25"/>
  <c r="AW233" i="25"/>
  <c r="AV233" i="25"/>
  <c r="AO253" i="25"/>
  <c r="AS304" i="25"/>
  <c r="AU353" i="25"/>
  <c r="BH353" i="25"/>
  <c r="AP353" i="25"/>
  <c r="BG353" i="25"/>
  <c r="AO353" i="25"/>
  <c r="BF353" i="25"/>
  <c r="AQ353" i="25"/>
  <c r="AY353" i="25"/>
  <c r="AV353" i="25"/>
  <c r="AT353" i="25"/>
  <c r="AS353" i="25"/>
  <c r="AR353" i="25"/>
  <c r="BE353" i="25"/>
  <c r="BD353" i="25"/>
  <c r="BC353" i="25"/>
  <c r="BA353" i="25"/>
  <c r="AZ353" i="25"/>
  <c r="AJ44" i="25"/>
  <c r="AK44" i="25" s="1"/>
  <c r="AU91" i="25"/>
  <c r="AZ112" i="25"/>
  <c r="BE158" i="25"/>
  <c r="AI4" i="25"/>
  <c r="BB19" i="25"/>
  <c r="BB20" i="25"/>
  <c r="BG21" i="25"/>
  <c r="BH33" i="25"/>
  <c r="BB34" i="25"/>
  <c r="AP40" i="25"/>
  <c r="AP55" i="25"/>
  <c r="AH65" i="25"/>
  <c r="AN65" i="25" s="1"/>
  <c r="AJ70" i="25"/>
  <c r="AK70" i="25" s="1"/>
  <c r="AH70" i="25"/>
  <c r="AN70" i="25" s="1"/>
  <c r="BG74" i="25"/>
  <c r="AW87" i="25"/>
  <c r="AX109" i="25"/>
  <c r="BE109" i="25"/>
  <c r="AO109" i="25"/>
  <c r="BC109" i="25"/>
  <c r="AR109" i="25"/>
  <c r="AQ109" i="25"/>
  <c r="BH109" i="25"/>
  <c r="AP109" i="25"/>
  <c r="BA109" i="25"/>
  <c r="AZ109" i="25"/>
  <c r="AY109" i="25"/>
  <c r="AH111" i="25"/>
  <c r="AJ111" i="25"/>
  <c r="AK111" i="25" s="1"/>
  <c r="AL111" i="25"/>
  <c r="AM111" i="25" s="1"/>
  <c r="AI111" i="25"/>
  <c r="BG112" i="25"/>
  <c r="AS122" i="25"/>
  <c r="AL128" i="25"/>
  <c r="AM128" i="25" s="1"/>
  <c r="AJ128" i="25"/>
  <c r="AK128" i="25" s="1"/>
  <c r="AI128" i="25"/>
  <c r="BC139" i="25"/>
  <c r="AH177" i="25"/>
  <c r="AN177" i="25" s="1"/>
  <c r="AR197" i="25"/>
  <c r="AY197" i="25"/>
  <c r="AW197" i="25"/>
  <c r="AV197" i="25"/>
  <c r="BA197" i="25"/>
  <c r="AX208" i="25"/>
  <c r="AP221" i="25"/>
  <c r="AU221" i="25"/>
  <c r="AS221" i="25"/>
  <c r="AO221" i="25"/>
  <c r="BG221" i="25"/>
  <c r="BE221" i="25"/>
  <c r="BB221" i="25"/>
  <c r="BA221" i="25"/>
  <c r="AV221" i="25"/>
  <c r="AT221" i="25"/>
  <c r="AZ278" i="25"/>
  <c r="AW278" i="25"/>
  <c r="AT278" i="25"/>
  <c r="AP278" i="25"/>
  <c r="BH278" i="25"/>
  <c r="BG278" i="25"/>
  <c r="BE278" i="25"/>
  <c r="AY278" i="25"/>
  <c r="AS278" i="25"/>
  <c r="AR278" i="25"/>
  <c r="AQ278" i="25"/>
  <c r="BC349" i="25"/>
  <c r="AT349" i="25"/>
  <c r="AR349" i="25"/>
  <c r="BH349" i="25"/>
  <c r="BD349" i="25"/>
  <c r="AX349" i="25"/>
  <c r="AW349" i="25"/>
  <c r="AV349" i="25"/>
  <c r="AU349" i="25"/>
  <c r="AV91" i="25"/>
  <c r="BH91" i="25"/>
  <c r="BE91" i="25"/>
  <c r="AT91" i="25"/>
  <c r="AR91" i="25"/>
  <c r="BF91" i="25"/>
  <c r="AW96" i="25"/>
  <c r="AS96" i="25"/>
  <c r="AQ96" i="25"/>
  <c r="AZ96" i="25"/>
  <c r="AY96" i="25"/>
  <c r="AX96" i="25"/>
  <c r="BG96" i="25"/>
  <c r="BF96" i="25"/>
  <c r="BE96" i="25"/>
  <c r="AX175" i="25"/>
  <c r="AT175" i="25"/>
  <c r="AU175" i="25"/>
  <c r="AS175" i="25"/>
  <c r="AH181" i="25"/>
  <c r="AN181" i="25" s="1"/>
  <c r="AJ181" i="25"/>
  <c r="AK181" i="25" s="1"/>
  <c r="AI181" i="25"/>
  <c r="AU190" i="25"/>
  <c r="BE190" i="25"/>
  <c r="AP190" i="25"/>
  <c r="AZ190" i="25"/>
  <c r="AX190" i="25"/>
  <c r="BG190" i="25"/>
  <c r="BF190" i="25"/>
  <c r="BD190" i="25"/>
  <c r="BB190" i="25"/>
  <c r="AW190" i="25"/>
  <c r="AV190" i="25"/>
  <c r="AT190" i="25"/>
  <c r="AS190" i="25"/>
  <c r="AQ190" i="25"/>
  <c r="AX13" i="25"/>
  <c r="AU13" i="25"/>
  <c r="AQ13" i="25"/>
  <c r="AZ20" i="25"/>
  <c r="BE21" i="25"/>
  <c r="AZ34" i="25"/>
  <c r="AV50" i="25"/>
  <c r="AQ50" i="25"/>
  <c r="AX58" i="25"/>
  <c r="AU58" i="25"/>
  <c r="AT62" i="25"/>
  <c r="BF62" i="25"/>
  <c r="BH62" i="25"/>
  <c r="BF77" i="25"/>
  <c r="BE80" i="25"/>
  <c r="AJ147" i="25"/>
  <c r="AK147" i="25" s="1"/>
  <c r="AI147" i="25"/>
  <c r="AH147" i="25"/>
  <c r="AN147" i="25" s="1"/>
  <c r="BH149" i="25"/>
  <c r="AW186" i="25"/>
  <c r="BC186" i="25"/>
  <c r="AU186" i="25"/>
  <c r="BH186" i="25"/>
  <c r="BG186" i="25"/>
  <c r="BF186" i="25"/>
  <c r="AT186" i="25"/>
  <c r="AO186" i="25"/>
  <c r="AL214" i="25"/>
  <c r="AM214" i="25" s="1"/>
  <c r="AI214" i="25"/>
  <c r="AJ214" i="25"/>
  <c r="AK214" i="25" s="1"/>
  <c r="AH214" i="25"/>
  <c r="F3" i="92"/>
  <c r="F4" i="92" s="1"/>
  <c r="AJ4" i="25"/>
  <c r="AK4" i="25" s="1"/>
  <c r="AL8" i="25"/>
  <c r="AM8" i="25" s="1"/>
  <c r="AJ8" i="25"/>
  <c r="AK8" i="25" s="1"/>
  <c r="AR9" i="25"/>
  <c r="AV11" i="25"/>
  <c r="BG11" i="25"/>
  <c r="AP11" i="25"/>
  <c r="AP12" i="25"/>
  <c r="AR13" i="25"/>
  <c r="AJ17" i="25"/>
  <c r="AK17" i="25" s="1"/>
  <c r="BC19" i="25"/>
  <c r="BE20" i="25"/>
  <c r="BH21" i="25"/>
  <c r="BE26" i="25"/>
  <c r="BD34" i="25"/>
  <c r="AP37" i="25"/>
  <c r="AT39" i="25"/>
  <c r="AQ40" i="25"/>
  <c r="AS48" i="25"/>
  <c r="AY50" i="25"/>
  <c r="AQ55" i="25"/>
  <c r="AL57" i="25"/>
  <c r="AM57" i="25" s="1"/>
  <c r="AQ59" i="25"/>
  <c r="AS62" i="25"/>
  <c r="AP64" i="25"/>
  <c r="AU70" i="25"/>
  <c r="BG70" i="25"/>
  <c r="AR70" i="25"/>
  <c r="BE70" i="25"/>
  <c r="AP70" i="25"/>
  <c r="BC70" i="25"/>
  <c r="BA70" i="25"/>
  <c r="BD70" i="25"/>
  <c r="BB73" i="25"/>
  <c r="AL75" i="25"/>
  <c r="AM75" i="25" s="1"/>
  <c r="AI75" i="25"/>
  <c r="AX87" i="25"/>
  <c r="BD91" i="25"/>
  <c r="AR96" i="25"/>
  <c r="BH112" i="25"/>
  <c r="AT122" i="25"/>
  <c r="AH128" i="25"/>
  <c r="AU147" i="25"/>
  <c r="AJ149" i="25"/>
  <c r="AK149" i="25" s="1"/>
  <c r="AI149" i="25"/>
  <c r="AH149" i="25"/>
  <c r="AN149" i="25" s="1"/>
  <c r="AH166" i="25"/>
  <c r="AJ166" i="25"/>
  <c r="AK166" i="25" s="1"/>
  <c r="AZ168" i="25"/>
  <c r="AL171" i="25"/>
  <c r="AM171" i="25" s="1"/>
  <c r="AJ171" i="25"/>
  <c r="AK171" i="25" s="1"/>
  <c r="AI171" i="25"/>
  <c r="BB186" i="25"/>
  <c r="AY190" i="25"/>
  <c r="BF208" i="25"/>
  <c r="AT251" i="25"/>
  <c r="AQ251" i="25"/>
  <c r="BH251" i="25"/>
  <c r="BD251" i="25"/>
  <c r="BC251" i="25"/>
  <c r="BA251" i="25"/>
  <c r="AV251" i="25"/>
  <c r="AU251" i="25"/>
  <c r="AP251" i="25"/>
  <c r="BG253" i="25"/>
  <c r="AX278" i="25"/>
  <c r="AU287" i="25"/>
  <c r="AX287" i="25"/>
  <c r="AO287" i="25"/>
  <c r="BD287" i="25"/>
  <c r="BA287" i="25"/>
  <c r="AZ287" i="25"/>
  <c r="AY287" i="25"/>
  <c r="BG287" i="25"/>
  <c r="BF287" i="25"/>
  <c r="BB287" i="25"/>
  <c r="AS287" i="25"/>
  <c r="AP287" i="25"/>
  <c r="BG318" i="25"/>
  <c r="BA347" i="25"/>
  <c r="AV347" i="25"/>
  <c r="AQ347" i="25"/>
  <c r="AP347" i="25"/>
  <c r="AO347" i="25"/>
  <c r="BD347" i="25"/>
  <c r="AX166" i="25"/>
  <c r="BA166" i="25"/>
  <c r="AU177" i="25"/>
  <c r="AR177" i="25"/>
  <c r="BC177" i="25"/>
  <c r="AW187" i="25"/>
  <c r="AR187" i="25"/>
  <c r="AT193" i="25"/>
  <c r="AY193" i="25"/>
  <c r="AS193" i="25"/>
  <c r="AP193" i="25"/>
  <c r="AU196" i="25"/>
  <c r="AW196" i="25"/>
  <c r="AX196" i="25"/>
  <c r="AS196" i="25"/>
  <c r="BB196" i="25"/>
  <c r="AX217" i="25"/>
  <c r="AW217" i="25"/>
  <c r="BE217" i="25"/>
  <c r="AU217" i="25"/>
  <c r="AS217" i="25"/>
  <c r="AL227" i="25"/>
  <c r="AM227" i="25" s="1"/>
  <c r="AJ227" i="25"/>
  <c r="AK227" i="25" s="1"/>
  <c r="AH227" i="25"/>
  <c r="AN227" i="25" s="1"/>
  <c r="AJ229" i="25"/>
  <c r="AK229" i="25" s="1"/>
  <c r="AH229" i="25"/>
  <c r="AN229" i="25" s="1"/>
  <c r="AL278" i="25"/>
  <c r="AM278" i="25" s="1"/>
  <c r="AJ278" i="25"/>
  <c r="AK278" i="25" s="1"/>
  <c r="AI278" i="25"/>
  <c r="AH278" i="25"/>
  <c r="AN278" i="25" s="1"/>
  <c r="BA309" i="25"/>
  <c r="AR357" i="25"/>
  <c r="AT357" i="25"/>
  <c r="AQ357" i="25"/>
  <c r="AO357" i="25"/>
  <c r="BH357" i="25"/>
  <c r="BE357" i="25"/>
  <c r="AZ357" i="25"/>
  <c r="AY357" i="25"/>
  <c r="AV357" i="25"/>
  <c r="AU357" i="25"/>
  <c r="BD357" i="25"/>
  <c r="AL365" i="25"/>
  <c r="AM365" i="25" s="1"/>
  <c r="AI365" i="25"/>
  <c r="AU385" i="25"/>
  <c r="BG385" i="25"/>
  <c r="AR385" i="25"/>
  <c r="BF385" i="25"/>
  <c r="AQ385" i="25"/>
  <c r="BE385" i="25"/>
  <c r="AP385" i="25"/>
  <c r="AT385" i="25"/>
  <c r="AS385" i="25"/>
  <c r="BH385" i="25"/>
  <c r="BD385" i="25"/>
  <c r="BA385" i="25"/>
  <c r="AZ385" i="25"/>
  <c r="AY385" i="25"/>
  <c r="AX385" i="25"/>
  <c r="AW385" i="25"/>
  <c r="AW754" i="25"/>
  <c r="AV754" i="25"/>
  <c r="AT754" i="25"/>
  <c r="AZ754" i="25"/>
  <c r="AR754" i="25"/>
  <c r="AJ152" i="25"/>
  <c r="AK152" i="25" s="1"/>
  <c r="AH152" i="25"/>
  <c r="AX154" i="25"/>
  <c r="AU154" i="25"/>
  <c r="BE154" i="25"/>
  <c r="AH168" i="25"/>
  <c r="AN168" i="25" s="1"/>
  <c r="BE177" i="25"/>
  <c r="AT180" i="25"/>
  <c r="AU180" i="25"/>
  <c r="AR180" i="25"/>
  <c r="AU181" i="25"/>
  <c r="BF181" i="25"/>
  <c r="AO181" i="25"/>
  <c r="AR181" i="25"/>
  <c r="BG181" i="25"/>
  <c r="BH181" i="25"/>
  <c r="AH186" i="25"/>
  <c r="AN186" i="25" s="1"/>
  <c r="AS187" i="25"/>
  <c r="AH191" i="25"/>
  <c r="AQ193" i="25"/>
  <c r="BE196" i="25"/>
  <c r="AZ203" i="25"/>
  <c r="AW206" i="25"/>
  <c r="AR206" i="25"/>
  <c r="AI227" i="25"/>
  <c r="BB234" i="25"/>
  <c r="AV234" i="25"/>
  <c r="AT234" i="25"/>
  <c r="AQ234" i="25"/>
  <c r="BF246" i="25"/>
  <c r="BA246" i="25"/>
  <c r="AI268" i="25"/>
  <c r="AJ271" i="25"/>
  <c r="AK271" i="25" s="1"/>
  <c r="AI271" i="25"/>
  <c r="BC317" i="25"/>
  <c r="BB317" i="25"/>
  <c r="BA317" i="25"/>
  <c r="AU317" i="25"/>
  <c r="AT317" i="25"/>
  <c r="AY317" i="25"/>
  <c r="AX317" i="25"/>
  <c r="AW317" i="25"/>
  <c r="AS317" i="25"/>
  <c r="AR317" i="25"/>
  <c r="AH341" i="25"/>
  <c r="AN341" i="25" s="1"/>
  <c r="AL341" i="25"/>
  <c r="AM341" i="25" s="1"/>
  <c r="AJ341" i="25"/>
  <c r="AK341" i="25" s="1"/>
  <c r="AI341" i="25"/>
  <c r="BB357" i="25"/>
  <c r="AJ371" i="25"/>
  <c r="AK371" i="25" s="1"/>
  <c r="AH371" i="25"/>
  <c r="AL371" i="25"/>
  <c r="AM371" i="25" s="1"/>
  <c r="AI371" i="25"/>
  <c r="AV385" i="25"/>
  <c r="AL90" i="25"/>
  <c r="AM90" i="25" s="1"/>
  <c r="AI90" i="25"/>
  <c r="AH134" i="25"/>
  <c r="AI152" i="25"/>
  <c r="BF154" i="25"/>
  <c r="AV156" i="25"/>
  <c r="AU156" i="25"/>
  <c r="AS156" i="25"/>
  <c r="BE165" i="25"/>
  <c r="AV165" i="25"/>
  <c r="AR166" i="25"/>
  <c r="AI168" i="25"/>
  <c r="BF177" i="25"/>
  <c r="AJ186" i="25"/>
  <c r="AK186" i="25" s="1"/>
  <c r="AT187" i="25"/>
  <c r="AI191" i="25"/>
  <c r="AU193" i="25"/>
  <c r="BF196" i="25"/>
  <c r="BD198" i="25"/>
  <c r="AO198" i="25"/>
  <c r="BH198" i="25"/>
  <c r="BE198" i="25"/>
  <c r="AI215" i="25"/>
  <c r="AO217" i="25"/>
  <c r="AO234" i="25"/>
  <c r="AR246" i="25"/>
  <c r="BD257" i="25"/>
  <c r="AV257" i="25"/>
  <c r="AU257" i="25"/>
  <c r="AX257" i="25"/>
  <c r="AW257" i="25"/>
  <c r="AO257" i="25"/>
  <c r="AT271" i="25"/>
  <c r="AQ271" i="25"/>
  <c r="AP271" i="25"/>
  <c r="AO271" i="25"/>
  <c r="BF271" i="25"/>
  <c r="AU300" i="25"/>
  <c r="AW300" i="25"/>
  <c r="AL307" i="25"/>
  <c r="AM307" i="25" s="1"/>
  <c r="AI307" i="25"/>
  <c r="AH307" i="25"/>
  <c r="AN307" i="25" s="1"/>
  <c r="BC357" i="25"/>
  <c r="BB385" i="25"/>
  <c r="AI455" i="25"/>
  <c r="AL455" i="25"/>
  <c r="AM455" i="25" s="1"/>
  <c r="AJ455" i="25"/>
  <c r="AK455" i="25" s="1"/>
  <c r="AH455" i="25"/>
  <c r="AN455" i="25" s="1"/>
  <c r="AI134" i="25"/>
  <c r="AL152" i="25"/>
  <c r="AM152" i="25" s="1"/>
  <c r="BG154" i="25"/>
  <c r="AH156" i="25"/>
  <c r="AU162" i="25"/>
  <c r="BB162" i="25"/>
  <c r="AZ162" i="25"/>
  <c r="BE162" i="25"/>
  <c r="AO165" i="25"/>
  <c r="AS166" i="25"/>
  <c r="AJ168" i="25"/>
  <c r="AK168" i="25" s="1"/>
  <c r="BG177" i="25"/>
  <c r="AO180" i="25"/>
  <c r="AQ181" i="25"/>
  <c r="AU182" i="25"/>
  <c r="AV182" i="25"/>
  <c r="AZ182" i="25"/>
  <c r="AX182" i="25"/>
  <c r="BD182" i="25"/>
  <c r="AL186" i="25"/>
  <c r="AM186" i="25" s="1"/>
  <c r="AU187" i="25"/>
  <c r="AL191" i="25"/>
  <c r="AM191" i="25" s="1"/>
  <c r="AV193" i="25"/>
  <c r="BG196" i="25"/>
  <c r="AH198" i="25"/>
  <c r="AN198" i="25" s="1"/>
  <c r="AU204" i="25"/>
  <c r="BG204" i="25"/>
  <c r="AR204" i="25"/>
  <c r="AY204" i="25"/>
  <c r="AW204" i="25"/>
  <c r="BB204" i="25"/>
  <c r="AQ217" i="25"/>
  <c r="AU224" i="25"/>
  <c r="BD224" i="25"/>
  <c r="AS224" i="25"/>
  <c r="AQ224" i="25"/>
  <c r="BG224" i="25"/>
  <c r="BE224" i="25"/>
  <c r="AP234" i="25"/>
  <c r="AS246" i="25"/>
  <c r="AH257" i="25"/>
  <c r="AH271" i="25"/>
  <c r="AN271" i="25" s="1"/>
  <c r="AL277" i="25"/>
  <c r="AM277" i="25" s="1"/>
  <c r="AI277" i="25"/>
  <c r="AH277" i="25"/>
  <c r="AN277" i="25" s="1"/>
  <c r="AY307" i="25"/>
  <c r="AS307" i="25"/>
  <c r="AR307" i="25"/>
  <c r="BD307" i="25"/>
  <c r="AW307" i="25"/>
  <c r="AQ307" i="25"/>
  <c r="AP307" i="25"/>
  <c r="AJ351" i="25"/>
  <c r="AK351" i="25" s="1"/>
  <c r="AL351" i="25"/>
  <c r="AM351" i="25" s="1"/>
  <c r="AI351" i="25"/>
  <c r="AI367" i="25"/>
  <c r="AL367" i="25"/>
  <c r="AM367" i="25" s="1"/>
  <c r="AJ367" i="25"/>
  <c r="AK367" i="25" s="1"/>
  <c r="BC385" i="25"/>
  <c r="AV83" i="25"/>
  <c r="AY83" i="25"/>
  <c r="AW83" i="25"/>
  <c r="BD83" i="25"/>
  <c r="AH90" i="25"/>
  <c r="AN90" i="25" s="1"/>
  <c r="AI156" i="25"/>
  <c r="AO162" i="25"/>
  <c r="BF162" i="25"/>
  <c r="AP165" i="25"/>
  <c r="AT166" i="25"/>
  <c r="AL174" i="25"/>
  <c r="AM174" i="25" s="1"/>
  <c r="AP180" i="25"/>
  <c r="AS181" i="25"/>
  <c r="BE182" i="25"/>
  <c r="BG193" i="25"/>
  <c r="AJ197" i="25"/>
  <c r="AK197" i="25" s="1"/>
  <c r="AI197" i="25"/>
  <c r="AI198" i="25"/>
  <c r="BC204" i="25"/>
  <c r="AJ211" i="25"/>
  <c r="AK211" i="25" s="1"/>
  <c r="AH211" i="25"/>
  <c r="AN211" i="25" s="1"/>
  <c r="AL215" i="25"/>
  <c r="AM215" i="25" s="1"/>
  <c r="AR217" i="25"/>
  <c r="BF224" i="25"/>
  <c r="AL230" i="25"/>
  <c r="AM230" i="25" s="1"/>
  <c r="AR234" i="25"/>
  <c r="AT246" i="25"/>
  <c r="AI257" i="25"/>
  <c r="AL271" i="25"/>
  <c r="AM271" i="25" s="1"/>
  <c r="BA277" i="25"/>
  <c r="BF277" i="25"/>
  <c r="BE277" i="25"/>
  <c r="AQ277" i="25"/>
  <c r="AO277" i="25"/>
  <c r="BD282" i="25"/>
  <c r="AY282" i="25"/>
  <c r="AO307" i="25"/>
  <c r="AO317" i="25"/>
  <c r="AH351" i="25"/>
  <c r="AL361" i="25"/>
  <c r="AM361" i="25" s="1"/>
  <c r="AJ361" i="25"/>
  <c r="AK361" i="25" s="1"/>
  <c r="AI361" i="25"/>
  <c r="AH361" i="25"/>
  <c r="AN361" i="25" s="1"/>
  <c r="BE428" i="25"/>
  <c r="BB428" i="25"/>
  <c r="AJ437" i="25"/>
  <c r="AK437" i="25" s="1"/>
  <c r="AL437" i="25"/>
  <c r="AM437" i="25" s="1"/>
  <c r="AH437" i="25"/>
  <c r="AN437" i="25" s="1"/>
  <c r="AI216" i="25"/>
  <c r="AH216" i="25"/>
  <c r="AN216" i="25" s="1"/>
  <c r="AL243" i="25"/>
  <c r="AM243" i="25" s="1"/>
  <c r="AJ243" i="25"/>
  <c r="AK243" i="25" s="1"/>
  <c r="AW270" i="25"/>
  <c r="AV270" i="25"/>
  <c r="AI288" i="25"/>
  <c r="AH288" i="25"/>
  <c r="AN288" i="25" s="1"/>
  <c r="AX309" i="25"/>
  <c r="AW309" i="25"/>
  <c r="AU309" i="25"/>
  <c r="AS309" i="25"/>
  <c r="AR309" i="25"/>
  <c r="BG309" i="25"/>
  <c r="BF309" i="25"/>
  <c r="BE309" i="25"/>
  <c r="BD309" i="25"/>
  <c r="BC309" i="25"/>
  <c r="AJ331" i="25"/>
  <c r="AK331" i="25" s="1"/>
  <c r="AI331" i="25"/>
  <c r="AH331" i="25"/>
  <c r="AN331" i="25" s="1"/>
  <c r="AJ381" i="25"/>
  <c r="AK381" i="25" s="1"/>
  <c r="AL381" i="25"/>
  <c r="AM381" i="25" s="1"/>
  <c r="AN483" i="25"/>
  <c r="AM483" i="25"/>
  <c r="AY216" i="25"/>
  <c r="AV216" i="25"/>
  <c r="AX216" i="25"/>
  <c r="AT216" i="25"/>
  <c r="AJ288" i="25"/>
  <c r="AK288" i="25" s="1"/>
  <c r="AO309" i="25"/>
  <c r="AI320" i="25"/>
  <c r="AH320" i="25"/>
  <c r="AN320" i="25" s="1"/>
  <c r="AJ320" i="25"/>
  <c r="AK320" i="25" s="1"/>
  <c r="AH381" i="25"/>
  <c r="J12" i="89"/>
  <c r="AJ30" i="25"/>
  <c r="AK30" i="25" s="1"/>
  <c r="AL30" i="25"/>
  <c r="AM30" i="25" s="1"/>
  <c r="AP83" i="25"/>
  <c r="AU84" i="25"/>
  <c r="BB84" i="25"/>
  <c r="AZ84" i="25"/>
  <c r="BA84" i="25"/>
  <c r="AL104" i="25"/>
  <c r="AM104" i="25" s="1"/>
  <c r="AI104" i="25"/>
  <c r="AT154" i="25"/>
  <c r="BH156" i="25"/>
  <c r="AT162" i="25"/>
  <c r="BD165" i="25"/>
  <c r="AV171" i="25"/>
  <c r="AT171" i="25"/>
  <c r="AP171" i="25"/>
  <c r="AS177" i="25"/>
  <c r="BB180" i="25"/>
  <c r="AY181" i="25"/>
  <c r="AP182" i="25"/>
  <c r="AH183" i="25"/>
  <c r="AN183" i="25" s="1"/>
  <c r="AX194" i="25"/>
  <c r="AV196" i="25"/>
  <c r="AU198" i="25"/>
  <c r="AP204" i="25"/>
  <c r="BB206" i="25"/>
  <c r="AX214" i="25"/>
  <c r="AW214" i="25"/>
  <c r="AV214" i="25"/>
  <c r="AT214" i="25"/>
  <c r="AU216" i="25"/>
  <c r="BH217" i="25"/>
  <c r="AR224" i="25"/>
  <c r="BF234" i="25"/>
  <c r="AI243" i="25"/>
  <c r="AI258" i="25"/>
  <c r="AO270" i="25"/>
  <c r="AZ271" i="25"/>
  <c r="AX277" i="25"/>
  <c r="AW282" i="25"/>
  <c r="AI286" i="25"/>
  <c r="AH287" i="25"/>
  <c r="AN287" i="25" s="1"/>
  <c r="AI293" i="25"/>
  <c r="AI298" i="25"/>
  <c r="BH307" i="25"/>
  <c r="AQ309" i="25"/>
  <c r="BG317" i="25"/>
  <c r="AL320" i="25"/>
  <c r="AM320" i="25" s="1"/>
  <c r="AL335" i="25"/>
  <c r="AM335" i="25" s="1"/>
  <c r="AI335" i="25"/>
  <c r="AH335" i="25"/>
  <c r="AN335" i="25" s="1"/>
  <c r="AI406" i="25"/>
  <c r="AH406" i="25"/>
  <c r="AN406" i="25" s="1"/>
  <c r="AR480" i="25"/>
  <c r="BD480" i="25"/>
  <c r="AV480" i="25"/>
  <c r="AU480" i="25"/>
  <c r="AP480" i="25"/>
  <c r="AO480" i="25"/>
  <c r="BH480" i="25"/>
  <c r="BF480" i="25"/>
  <c r="BE480" i="25"/>
  <c r="AY480" i="25"/>
  <c r="AT480" i="25"/>
  <c r="AL142" i="25"/>
  <c r="AM142" i="25" s="1"/>
  <c r="AI142" i="25"/>
  <c r="AW154" i="25"/>
  <c r="AV162" i="25"/>
  <c r="BG165" i="25"/>
  <c r="AV172" i="25"/>
  <c r="AT172" i="25"/>
  <c r="AR172" i="25"/>
  <c r="AV177" i="25"/>
  <c r="BD180" i="25"/>
  <c r="AZ181" i="25"/>
  <c r="AQ182" i="25"/>
  <c r="AJ183" i="25"/>
  <c r="AK183" i="25" s="1"/>
  <c r="AH195" i="25"/>
  <c r="AN195" i="25" s="1"/>
  <c r="AL195" i="25"/>
  <c r="AM195" i="25" s="1"/>
  <c r="AY196" i="25"/>
  <c r="AV198" i="25"/>
  <c r="AQ204" i="25"/>
  <c r="BA216" i="25"/>
  <c r="BC222" i="25"/>
  <c r="BB222" i="25"/>
  <c r="AZ222" i="25"/>
  <c r="AV224" i="25"/>
  <c r="AL254" i="25"/>
  <c r="AM254" i="25" s="1"/>
  <c r="AJ254" i="25"/>
  <c r="AK254" i="25" s="1"/>
  <c r="AJ258" i="25"/>
  <c r="AK258" i="25" s="1"/>
  <c r="AP270" i="25"/>
  <c r="BA271" i="25"/>
  <c r="BF274" i="25"/>
  <c r="AS274" i="25"/>
  <c r="AR274" i="25"/>
  <c r="AY274" i="25"/>
  <c r="AU274" i="25"/>
  <c r="AT274" i="25"/>
  <c r="AO274" i="25"/>
  <c r="AJ286" i="25"/>
  <c r="AK286" i="25" s="1"/>
  <c r="AI287" i="25"/>
  <c r="AJ293" i="25"/>
  <c r="AK293" i="25" s="1"/>
  <c r="AL298" i="25"/>
  <c r="AM298" i="25" s="1"/>
  <c r="AJ308" i="25"/>
  <c r="AK308" i="25" s="1"/>
  <c r="AI308" i="25"/>
  <c r="AT309" i="25"/>
  <c r="BH317" i="25"/>
  <c r="AY335" i="25"/>
  <c r="BF335" i="25"/>
  <c r="AU335" i="25"/>
  <c r="AT335" i="25"/>
  <c r="AV335" i="25"/>
  <c r="AR335" i="25"/>
  <c r="AO335" i="25"/>
  <c r="AU344" i="25"/>
  <c r="AS344" i="25"/>
  <c r="AR344" i="25"/>
  <c r="AP344" i="25"/>
  <c r="BB344" i="25"/>
  <c r="AX344" i="25"/>
  <c r="AW344" i="25"/>
  <c r="AT344" i="25"/>
  <c r="AW459" i="25"/>
  <c r="AV459" i="25"/>
  <c r="AU459" i="25"/>
  <c r="AT459" i="25"/>
  <c r="AV522" i="25"/>
  <c r="BB522" i="25"/>
  <c r="BA522" i="25"/>
  <c r="AZ522" i="25"/>
  <c r="AS522" i="25"/>
  <c r="BG522" i="25"/>
  <c r="AR522" i="25"/>
  <c r="BF522" i="25"/>
  <c r="BE522" i="25"/>
  <c r="BC522" i="25"/>
  <c r="AP522" i="25"/>
  <c r="AI14" i="25"/>
  <c r="AU56" i="25"/>
  <c r="AZ56" i="25"/>
  <c r="AX56" i="25"/>
  <c r="BC56" i="25"/>
  <c r="AT63" i="25"/>
  <c r="BC63" i="25"/>
  <c r="AZ63" i="25"/>
  <c r="BF63" i="25"/>
  <c r="BG68" i="25"/>
  <c r="AP68" i="25"/>
  <c r="AR83" i="25"/>
  <c r="BD84" i="25"/>
  <c r="AV93" i="25"/>
  <c r="AU93" i="25"/>
  <c r="AS93" i="25"/>
  <c r="AX95" i="25"/>
  <c r="BG95" i="25"/>
  <c r="AQ95" i="25"/>
  <c r="BE95" i="25"/>
  <c r="AO95" i="25"/>
  <c r="BH95" i="25"/>
  <c r="AU98" i="25"/>
  <c r="BD98" i="25"/>
  <c r="AO98" i="25"/>
  <c r="BB98" i="25"/>
  <c r="AX98" i="25"/>
  <c r="AJ104" i="25"/>
  <c r="AK104" i="25" s="1"/>
  <c r="AW110" i="25"/>
  <c r="AS110" i="25"/>
  <c r="AQ110" i="25"/>
  <c r="BD110" i="25"/>
  <c r="AX124" i="25"/>
  <c r="AS124" i="25"/>
  <c r="BG124" i="25"/>
  <c r="AQ124" i="25"/>
  <c r="BD124" i="25"/>
  <c r="BB148" i="25"/>
  <c r="AY148" i="25"/>
  <c r="AZ154" i="25"/>
  <c r="AT161" i="25"/>
  <c r="AW162" i="25"/>
  <c r="BH165" i="25"/>
  <c r="AO172" i="25"/>
  <c r="AX177" i="25"/>
  <c r="AY179" i="25"/>
  <c r="BF180" i="25"/>
  <c r="BA181" i="25"/>
  <c r="AR182" i="25"/>
  <c r="AL183" i="25"/>
  <c r="AM183" i="25" s="1"/>
  <c r="AV195" i="25"/>
  <c r="BH195" i="25"/>
  <c r="AQ195" i="25"/>
  <c r="BG195" i="25"/>
  <c r="BE195" i="25"/>
  <c r="BF195" i="25"/>
  <c r="AZ196" i="25"/>
  <c r="AW198" i="25"/>
  <c r="AS204" i="25"/>
  <c r="AI205" i="25"/>
  <c r="AV209" i="25"/>
  <c r="AS209" i="25"/>
  <c r="BF209" i="25"/>
  <c r="BC209" i="25"/>
  <c r="BD216" i="25"/>
  <c r="AH218" i="25"/>
  <c r="AN218" i="25" s="1"/>
  <c r="AU222" i="25"/>
  <c r="AW224" i="25"/>
  <c r="AI228" i="25"/>
  <c r="AI240" i="25"/>
  <c r="AH254" i="25"/>
  <c r="AN254" i="25" s="1"/>
  <c r="AI256" i="25"/>
  <c r="AY265" i="25"/>
  <c r="BC265" i="25"/>
  <c r="BB265" i="25"/>
  <c r="AT265" i="25"/>
  <c r="AR265" i="25"/>
  <c r="AQ265" i="25"/>
  <c r="BH265" i="25"/>
  <c r="AP265" i="25"/>
  <c r="AX270" i="25"/>
  <c r="BC271" i="25"/>
  <c r="AX274" i="25"/>
  <c r="BG277" i="25"/>
  <c r="AL289" i="25"/>
  <c r="AM289" i="25" s="1"/>
  <c r="AU297" i="25"/>
  <c r="BF297" i="25"/>
  <c r="AQ297" i="25"/>
  <c r="BE297" i="25"/>
  <c r="AP297" i="25"/>
  <c r="AW297" i="25"/>
  <c r="AV297" i="25"/>
  <c r="BC297" i="25"/>
  <c r="BA297" i="25"/>
  <c r="AZ297" i="25"/>
  <c r="AY297" i="25"/>
  <c r="BA305" i="25"/>
  <c r="AQ305" i="25"/>
  <c r="AP305" i="25"/>
  <c r="AH308" i="25"/>
  <c r="AN308" i="25" s="1"/>
  <c r="AY309" i="25"/>
  <c r="AH318" i="25"/>
  <c r="AN318" i="25" s="1"/>
  <c r="AL318" i="25"/>
  <c r="AM318" i="25" s="1"/>
  <c r="AW335" i="25"/>
  <c r="AI343" i="25"/>
  <c r="AH343" i="25"/>
  <c r="AN343" i="25" s="1"/>
  <c r="AJ343" i="25"/>
  <c r="AK343" i="25" s="1"/>
  <c r="BC344" i="25"/>
  <c r="AI347" i="25"/>
  <c r="AL347" i="25"/>
  <c r="AM347" i="25" s="1"/>
  <c r="BD404" i="25"/>
  <c r="BB404" i="25"/>
  <c r="BA404" i="25"/>
  <c r="AZ404" i="25"/>
  <c r="AQ404" i="25"/>
  <c r="AO404" i="25"/>
  <c r="BH404" i="25"/>
  <c r="BG404" i="25"/>
  <c r="BF404" i="25"/>
  <c r="BE404" i="25"/>
  <c r="BC404" i="25"/>
  <c r="AW404" i="25"/>
  <c r="AV404" i="25"/>
  <c r="AT404" i="25"/>
  <c r="AS404" i="25"/>
  <c r="AR404" i="25"/>
  <c r="AH403" i="25"/>
  <c r="AN403" i="25" s="1"/>
  <c r="AL403" i="25"/>
  <c r="AM403" i="25" s="1"/>
  <c r="AJ403" i="25"/>
  <c r="AK403" i="25" s="1"/>
  <c r="AY409" i="25"/>
  <c r="BE409" i="25"/>
  <c r="BC409" i="25"/>
  <c r="BB409" i="25"/>
  <c r="BA409" i="25"/>
  <c r="AZ409" i="25"/>
  <c r="AW409" i="25"/>
  <c r="BA502" i="25"/>
  <c r="BF502" i="25"/>
  <c r="AY502" i="25"/>
  <c r="AW502" i="25"/>
  <c r="AU502" i="25"/>
  <c r="AT502" i="25"/>
  <c r="AJ504" i="25"/>
  <c r="AK504" i="25" s="1"/>
  <c r="AH504" i="25"/>
  <c r="BC518" i="25"/>
  <c r="AV518" i="25"/>
  <c r="AI530" i="25"/>
  <c r="AH530" i="25"/>
  <c r="AN530" i="25" s="1"/>
  <c r="AI537" i="25"/>
  <c r="AL537" i="25"/>
  <c r="AM537" i="25" s="1"/>
  <c r="AJ537" i="25"/>
  <c r="AK537" i="25" s="1"/>
  <c r="AL635" i="25"/>
  <c r="AM635" i="25" s="1"/>
  <c r="AJ635" i="25"/>
  <c r="AK635" i="25" s="1"/>
  <c r="AI635" i="25"/>
  <c r="AY403" i="25"/>
  <c r="AR403" i="25"/>
  <c r="AS403" i="25"/>
  <c r="AO409" i="25"/>
  <c r="AL418" i="25"/>
  <c r="AM418" i="25" s="1"/>
  <c r="AJ418" i="25"/>
  <c r="AK418" i="25" s="1"/>
  <c r="AI418" i="25"/>
  <c r="AX454" i="25"/>
  <c r="BH454" i="25"/>
  <c r="BE454" i="25"/>
  <c r="AS454" i="25"/>
  <c r="AR454" i="25"/>
  <c r="AZ504" i="25"/>
  <c r="BC504" i="25"/>
  <c r="AY504" i="25"/>
  <c r="AW504" i="25"/>
  <c r="AV504" i="25"/>
  <c r="AT504" i="25"/>
  <c r="AH507" i="25"/>
  <c r="AJ507" i="25"/>
  <c r="AK507" i="25" s="1"/>
  <c r="AL507" i="25"/>
  <c r="AM507" i="25" s="1"/>
  <c r="AW518" i="25"/>
  <c r="BH528" i="25"/>
  <c r="BF528" i="25"/>
  <c r="BB530" i="25"/>
  <c r="BG530" i="25"/>
  <c r="AQ530" i="25"/>
  <c r="BF530" i="25"/>
  <c r="AP530" i="25"/>
  <c r="BE530" i="25"/>
  <c r="AO530" i="25"/>
  <c r="BD530" i="25"/>
  <c r="AU530" i="25"/>
  <c r="AT530" i="25"/>
  <c r="AS530" i="25"/>
  <c r="BC530" i="25"/>
  <c r="BA530" i="25"/>
  <c r="AY530" i="25"/>
  <c r="AX530" i="25"/>
  <c r="AY552" i="25"/>
  <c r="AV552" i="25"/>
  <c r="AL574" i="25"/>
  <c r="AM574" i="25" s="1"/>
  <c r="AJ574" i="25"/>
  <c r="AK574" i="25" s="1"/>
  <c r="AH574" i="25"/>
  <c r="AN574" i="25" s="1"/>
  <c r="AI358" i="25"/>
  <c r="AJ358" i="25"/>
  <c r="AK358" i="25" s="1"/>
  <c r="AH358" i="25"/>
  <c r="AN358" i="25" s="1"/>
  <c r="AH373" i="25"/>
  <c r="AN373" i="25" s="1"/>
  <c r="AL373" i="25"/>
  <c r="AM373" i="25" s="1"/>
  <c r="AJ373" i="25"/>
  <c r="AK373" i="25" s="1"/>
  <c r="AI376" i="25"/>
  <c r="AH376" i="25"/>
  <c r="AJ376" i="25"/>
  <c r="AK376" i="25" s="1"/>
  <c r="AJ389" i="25"/>
  <c r="AK389" i="25" s="1"/>
  <c r="AI403" i="25"/>
  <c r="AQ409" i="25"/>
  <c r="BD418" i="25"/>
  <c r="AW418" i="25"/>
  <c r="AV418" i="25"/>
  <c r="AT418" i="25"/>
  <c r="BG418" i="25"/>
  <c r="BF418" i="25"/>
  <c r="BE418" i="25"/>
  <c r="AJ419" i="25"/>
  <c r="AK419" i="25" s="1"/>
  <c r="AI419" i="25"/>
  <c r="AH419" i="25"/>
  <c r="AN419" i="25" s="1"/>
  <c r="AP454" i="25"/>
  <c r="AH462" i="25"/>
  <c r="AN462" i="25" s="1"/>
  <c r="AI467" i="25"/>
  <c r="AQ502" i="25"/>
  <c r="AI504" i="25"/>
  <c r="AI507" i="25"/>
  <c r="BB511" i="25"/>
  <c r="BC511" i="25"/>
  <c r="BH511" i="25"/>
  <c r="BE511" i="25"/>
  <c r="AX518" i="25"/>
  <c r="AX528" i="25"/>
  <c r="AR530" i="25"/>
  <c r="AJ534" i="25"/>
  <c r="AK534" i="25" s="1"/>
  <c r="AI534" i="25"/>
  <c r="AH537" i="25"/>
  <c r="AN537" i="25" s="1"/>
  <c r="AU333" i="25"/>
  <c r="AR333" i="25"/>
  <c r="AQ333" i="25"/>
  <c r="AP333" i="25"/>
  <c r="BD333" i="25"/>
  <c r="BC333" i="25"/>
  <c r="AW373" i="25"/>
  <c r="AS373" i="25"/>
  <c r="AR373" i="25"/>
  <c r="AP373" i="25"/>
  <c r="AJ392" i="25"/>
  <c r="AK392" i="25" s="1"/>
  <c r="AL392" i="25"/>
  <c r="AM392" i="25" s="1"/>
  <c r="AJ394" i="25"/>
  <c r="AK394" i="25" s="1"/>
  <c r="AI394" i="25"/>
  <c r="AT403" i="25"/>
  <c r="AR409" i="25"/>
  <c r="AW415" i="25"/>
  <c r="AV415" i="25"/>
  <c r="AU415" i="25"/>
  <c r="BD415" i="25"/>
  <c r="BB415" i="25"/>
  <c r="AZ415" i="25"/>
  <c r="AH418" i="25"/>
  <c r="AN418" i="25" s="1"/>
  <c r="AL419" i="25"/>
  <c r="AM419" i="25" s="1"/>
  <c r="AZ436" i="25"/>
  <c r="BC436" i="25"/>
  <c r="BB436" i="25"/>
  <c r="BA436" i="25"/>
  <c r="AT436" i="25"/>
  <c r="BH436" i="25"/>
  <c r="BG436" i="25"/>
  <c r="BF436" i="25"/>
  <c r="AW439" i="25"/>
  <c r="AT439" i="25"/>
  <c r="AR439" i="25"/>
  <c r="AQ439" i="25"/>
  <c r="AO439" i="25"/>
  <c r="AX439" i="25"/>
  <c r="AP439" i="25"/>
  <c r="AQ454" i="25"/>
  <c r="AI462" i="25"/>
  <c r="BA497" i="25"/>
  <c r="AZ497" i="25"/>
  <c r="AW497" i="25"/>
  <c r="AR502" i="25"/>
  <c r="AR511" i="25"/>
  <c r="BA518" i="25"/>
  <c r="BH526" i="25"/>
  <c r="BD526" i="25"/>
  <c r="BE526" i="25"/>
  <c r="BE528" i="25"/>
  <c r="AW530" i="25"/>
  <c r="AV348" i="25"/>
  <c r="AS348" i="25"/>
  <c r="AQ348" i="25"/>
  <c r="AP348" i="25"/>
  <c r="AY348" i="25"/>
  <c r="AU348" i="25"/>
  <c r="BH348" i="25"/>
  <c r="AI353" i="25"/>
  <c r="AJ353" i="25"/>
  <c r="AK353" i="25" s="1"/>
  <c r="AL358" i="25"/>
  <c r="AM358" i="25" s="1"/>
  <c r="AU368" i="25"/>
  <c r="AQ368" i="25"/>
  <c r="BH368" i="25"/>
  <c r="AP368" i="25"/>
  <c r="BG368" i="25"/>
  <c r="AO368" i="25"/>
  <c r="AS368" i="25"/>
  <c r="AR368" i="25"/>
  <c r="AI373" i="25"/>
  <c r="AL376" i="25"/>
  <c r="AM376" i="25" s="1"/>
  <c r="AV377" i="25"/>
  <c r="BC377" i="25"/>
  <c r="BB377" i="25"/>
  <c r="AY377" i="25"/>
  <c r="AL389" i="25"/>
  <c r="AM389" i="25" s="1"/>
  <c r="AY392" i="25"/>
  <c r="AO392" i="25"/>
  <c r="AU392" i="25"/>
  <c r="AR392" i="25"/>
  <c r="AP392" i="25"/>
  <c r="AU403" i="25"/>
  <c r="AS409" i="25"/>
  <c r="AI436" i="25"/>
  <c r="AJ439" i="25"/>
  <c r="AK439" i="25" s="1"/>
  <c r="BF454" i="25"/>
  <c r="AU457" i="25"/>
  <c r="AW457" i="25"/>
  <c r="AY457" i="25"/>
  <c r="AX457" i="25"/>
  <c r="AV457" i="25"/>
  <c r="AS457" i="25"/>
  <c r="BD457" i="25"/>
  <c r="BC457" i="25"/>
  <c r="BB457" i="25"/>
  <c r="AJ462" i="25"/>
  <c r="AK462" i="25" s="1"/>
  <c r="AJ465" i="25"/>
  <c r="AK465" i="25" s="1"/>
  <c r="AL465" i="25"/>
  <c r="AM465" i="25" s="1"/>
  <c r="AH465" i="25"/>
  <c r="AN465" i="25" s="1"/>
  <c r="BG528" i="25"/>
  <c r="AZ530" i="25"/>
  <c r="AH239" i="25"/>
  <c r="AL239" i="25"/>
  <c r="AL285" i="25"/>
  <c r="AM285" i="25" s="1"/>
  <c r="AI285" i="25"/>
  <c r="AH285" i="25"/>
  <c r="AN285" i="25" s="1"/>
  <c r="AU312" i="25"/>
  <c r="AX312" i="25"/>
  <c r="AW312" i="25"/>
  <c r="AY312" i="25"/>
  <c r="AV312" i="25"/>
  <c r="BG312" i="25"/>
  <c r="BD331" i="25"/>
  <c r="AS331" i="25"/>
  <c r="BH331" i="25"/>
  <c r="AR331" i="25"/>
  <c r="BG331" i="25"/>
  <c r="AQ331" i="25"/>
  <c r="AW331" i="25"/>
  <c r="AV331" i="25"/>
  <c r="BE331" i="25"/>
  <c r="AT333" i="25"/>
  <c r="AJ348" i="25"/>
  <c r="AK348" i="25" s="1"/>
  <c r="BD360" i="25"/>
  <c r="AZ360" i="25"/>
  <c r="AY360" i="25"/>
  <c r="AX360" i="25"/>
  <c r="BA360" i="25"/>
  <c r="AW360" i="25"/>
  <c r="AU373" i="25"/>
  <c r="BD392" i="25"/>
  <c r="AL399" i="25"/>
  <c r="AM399" i="25" s="1"/>
  <c r="AJ399" i="25"/>
  <c r="AK399" i="25" s="1"/>
  <c r="AI399" i="25"/>
  <c r="AZ403" i="25"/>
  <c r="BF409" i="25"/>
  <c r="BH415" i="25"/>
  <c r="AR418" i="25"/>
  <c r="AJ424" i="25"/>
  <c r="AK424" i="25" s="1"/>
  <c r="AL424" i="25"/>
  <c r="AM424" i="25" s="1"/>
  <c r="AH424" i="25"/>
  <c r="AN424" i="25" s="1"/>
  <c r="AP436" i="25"/>
  <c r="AZ439" i="25"/>
  <c r="AI446" i="25"/>
  <c r="AQ457" i="25"/>
  <c r="AJ493" i="25"/>
  <c r="AK493" i="25" s="1"/>
  <c r="AL493" i="25"/>
  <c r="AH493" i="25"/>
  <c r="AI493" i="25"/>
  <c r="BD511" i="25"/>
  <c r="AH553" i="25"/>
  <c r="AN553" i="25" s="1"/>
  <c r="AI553" i="25"/>
  <c r="AL553" i="25"/>
  <c r="AM553" i="25" s="1"/>
  <c r="AJ553" i="25"/>
  <c r="AK553" i="25" s="1"/>
  <c r="AJ272" i="25"/>
  <c r="AK272" i="25" s="1"/>
  <c r="AI272" i="25"/>
  <c r="BB276" i="25"/>
  <c r="BG276" i="25"/>
  <c r="BF276" i="25"/>
  <c r="BB290" i="25"/>
  <c r="BF290" i="25"/>
  <c r="BD290" i="25"/>
  <c r="BC290" i="25"/>
  <c r="AV333" i="25"/>
  <c r="AU340" i="25"/>
  <c r="BG340" i="25"/>
  <c r="AR340" i="25"/>
  <c r="BF340" i="25"/>
  <c r="AQ340" i="25"/>
  <c r="BE340" i="25"/>
  <c r="AP340" i="25"/>
  <c r="AS340" i="25"/>
  <c r="AO340" i="25"/>
  <c r="AT368" i="25"/>
  <c r="AZ373" i="25"/>
  <c r="AJ387" i="25"/>
  <c r="AK387" i="25" s="1"/>
  <c r="AH387" i="25"/>
  <c r="AN387" i="25" s="1"/>
  <c r="BF392" i="25"/>
  <c r="AY396" i="25"/>
  <c r="BE396" i="25"/>
  <c r="BB396" i="25"/>
  <c r="AZ396" i="25"/>
  <c r="AS396" i="25"/>
  <c r="AQ396" i="25"/>
  <c r="AP396" i="25"/>
  <c r="AU399" i="25"/>
  <c r="BB399" i="25"/>
  <c r="BA399" i="25"/>
  <c r="AZ399" i="25"/>
  <c r="BH399" i="25"/>
  <c r="AP399" i="25"/>
  <c r="BG399" i="25"/>
  <c r="AO399" i="25"/>
  <c r="BF399" i="25"/>
  <c r="BF403" i="25"/>
  <c r="BG409" i="25"/>
  <c r="AW411" i="25"/>
  <c r="AR411" i="25"/>
  <c r="AQ411" i="25"/>
  <c r="AP411" i="25"/>
  <c r="BC411" i="25"/>
  <c r="BA411" i="25"/>
  <c r="AZ411" i="25"/>
  <c r="AS418" i="25"/>
  <c r="BC421" i="25"/>
  <c r="BG421" i="25"/>
  <c r="BE421" i="25"/>
  <c r="BD432" i="25"/>
  <c r="AY432" i="25"/>
  <c r="AX432" i="25"/>
  <c r="AW432" i="25"/>
  <c r="AT432" i="25"/>
  <c r="BC432" i="25"/>
  <c r="BB432" i="25"/>
  <c r="BA432" i="25"/>
  <c r="AL433" i="25"/>
  <c r="AM433" i="25" s="1"/>
  <c r="AJ433" i="25"/>
  <c r="AK433" i="25" s="1"/>
  <c r="AI433" i="25"/>
  <c r="AR436" i="25"/>
  <c r="BA439" i="25"/>
  <c r="AJ446" i="25"/>
  <c r="AK446" i="25" s="1"/>
  <c r="AH448" i="25"/>
  <c r="AN448" i="25" s="1"/>
  <c r="AJ448" i="25"/>
  <c r="AK448" i="25" s="1"/>
  <c r="AI448" i="25"/>
  <c r="AJ451" i="25"/>
  <c r="AK451" i="25" s="1"/>
  <c r="AL451" i="25"/>
  <c r="AM451" i="25" s="1"/>
  <c r="AH451" i="25"/>
  <c r="AN451" i="25" s="1"/>
  <c r="AV456" i="25"/>
  <c r="BC456" i="25"/>
  <c r="BD456" i="25"/>
  <c r="BB456" i="25"/>
  <c r="BA456" i="25"/>
  <c r="AY456" i="25"/>
  <c r="BE456" i="25"/>
  <c r="AZ456" i="25"/>
  <c r="AX456" i="25"/>
  <c r="AR457" i="25"/>
  <c r="AI470" i="25"/>
  <c r="AU493" i="25"/>
  <c r="AV493" i="25"/>
  <c r="AT493" i="25"/>
  <c r="BH493" i="25"/>
  <c r="AS493" i="25"/>
  <c r="BG493" i="25"/>
  <c r="AR493" i="25"/>
  <c r="AO493" i="25"/>
  <c r="BF493" i="25"/>
  <c r="BD493" i="25"/>
  <c r="AQ493" i="25"/>
  <c r="AP493" i="25"/>
  <c r="AN494" i="25"/>
  <c r="AH536" i="25"/>
  <c r="AN536" i="25" s="1"/>
  <c r="AJ536" i="25"/>
  <c r="AK536" i="25" s="1"/>
  <c r="AL542" i="25"/>
  <c r="AM542" i="25" s="1"/>
  <c r="AJ542" i="25"/>
  <c r="AK542" i="25" s="1"/>
  <c r="AI542" i="25"/>
  <c r="AH542" i="25"/>
  <c r="AN542" i="25" s="1"/>
  <c r="BG4" i="25"/>
  <c r="BH44" i="25"/>
  <c r="BA97" i="25"/>
  <c r="BA111" i="25"/>
  <c r="BH137" i="25"/>
  <c r="BE153" i="25"/>
  <c r="AV225" i="25"/>
  <c r="AQ225" i="25"/>
  <c r="BA225" i="25"/>
  <c r="AJ239" i="25"/>
  <c r="AK239" i="25" s="1"/>
  <c r="AQ247" i="25"/>
  <c r="AJ255" i="25"/>
  <c r="AK255" i="25" s="1"/>
  <c r="AI255" i="25"/>
  <c r="AI264" i="25"/>
  <c r="AH272" i="25"/>
  <c r="AN272" i="25" s="1"/>
  <c r="AH276" i="25"/>
  <c r="AN276" i="25" s="1"/>
  <c r="AL290" i="25"/>
  <c r="AM290" i="25" s="1"/>
  <c r="AU302" i="25"/>
  <c r="AS302" i="25"/>
  <c r="AR302" i="25"/>
  <c r="AO302" i="25"/>
  <c r="BH302" i="25"/>
  <c r="AP312" i="25"/>
  <c r="AJ313" i="25"/>
  <c r="AK313" i="25" s="1"/>
  <c r="AI313" i="25"/>
  <c r="AH313" i="25"/>
  <c r="AN313" i="25" s="1"/>
  <c r="AL313" i="25"/>
  <c r="AM313" i="25" s="1"/>
  <c r="AI323" i="25"/>
  <c r="AX333" i="25"/>
  <c r="AT340" i="25"/>
  <c r="AJ352" i="25"/>
  <c r="AK352" i="25" s="1"/>
  <c r="AL352" i="25"/>
  <c r="AM352" i="25" s="1"/>
  <c r="AI352" i="25"/>
  <c r="AQ360" i="25"/>
  <c r="AW368" i="25"/>
  <c r="BA373" i="25"/>
  <c r="AI386" i="25"/>
  <c r="AH386" i="25"/>
  <c r="BH392" i="25"/>
  <c r="AH396" i="25"/>
  <c r="AN396" i="25" s="1"/>
  <c r="AH399" i="25"/>
  <c r="AN399" i="25" s="1"/>
  <c r="AH400" i="25"/>
  <c r="AN400" i="25" s="1"/>
  <c r="BG403" i="25"/>
  <c r="BC407" i="25"/>
  <c r="BB407" i="25"/>
  <c r="AU407" i="25"/>
  <c r="AT407" i="25"/>
  <c r="AQ407" i="25"/>
  <c r="BH409" i="25"/>
  <c r="AZ416" i="25"/>
  <c r="BH416" i="25"/>
  <c r="BG416" i="25"/>
  <c r="AX418" i="25"/>
  <c r="AL423" i="25"/>
  <c r="AM423" i="25" s="1"/>
  <c r="AH423" i="25"/>
  <c r="AN423" i="25" s="1"/>
  <c r="AO430" i="25"/>
  <c r="AH432" i="25"/>
  <c r="AN432" i="25" s="1"/>
  <c r="AS436" i="25"/>
  <c r="BC439" i="25"/>
  <c r="AO456" i="25"/>
  <c r="AT457" i="25"/>
  <c r="AJ470" i="25"/>
  <c r="AK470" i="25" s="1"/>
  <c r="AH476" i="25"/>
  <c r="AN476" i="25" s="1"/>
  <c r="AW493" i="25"/>
  <c r="BE495" i="25"/>
  <c r="AX495" i="25"/>
  <c r="AU495" i="25"/>
  <c r="AT495" i="25"/>
  <c r="AR495" i="25"/>
  <c r="BF495" i="25"/>
  <c r="BD495" i="25"/>
  <c r="BC495" i="25"/>
  <c r="BA495" i="25"/>
  <c r="AJ524" i="25"/>
  <c r="AK524" i="25" s="1"/>
  <c r="AI524" i="25"/>
  <c r="AV536" i="25"/>
  <c r="AZ536" i="25"/>
  <c r="AY536" i="25"/>
  <c r="AU536" i="25"/>
  <c r="AR536" i="25"/>
  <c r="BE536" i="25"/>
  <c r="BD536" i="25"/>
  <c r="BB536" i="25"/>
  <c r="AQ536" i="25"/>
  <c r="BG536" i="25"/>
  <c r="BF536" i="25"/>
  <c r="AJ611" i="25"/>
  <c r="AL611" i="25"/>
  <c r="AM611" i="25" s="1"/>
  <c r="AI611" i="25"/>
  <c r="AH611" i="25"/>
  <c r="AY333" i="25"/>
  <c r="AI362" i="25"/>
  <c r="AH362" i="25"/>
  <c r="AN362" i="25" s="1"/>
  <c r="AY368" i="25"/>
  <c r="BB373" i="25"/>
  <c r="AR386" i="25"/>
  <c r="BA386" i="25"/>
  <c r="AZ386" i="25"/>
  <c r="AW386" i="25"/>
  <c r="BH403" i="25"/>
  <c r="AY418" i="25"/>
  <c r="BA435" i="25"/>
  <c r="BG435" i="25"/>
  <c r="BE435" i="25"/>
  <c r="BD435" i="25"/>
  <c r="BB435" i="25"/>
  <c r="BC435" i="25"/>
  <c r="AX435" i="25"/>
  <c r="AT435" i="25"/>
  <c r="AW436" i="25"/>
  <c r="BD439" i="25"/>
  <c r="AL447" i="25"/>
  <c r="AM447" i="25" s="1"/>
  <c r="AI447" i="25"/>
  <c r="AJ447" i="25"/>
  <c r="AK447" i="25" s="1"/>
  <c r="AH447" i="25"/>
  <c r="AN447" i="25" s="1"/>
  <c r="AL510" i="25"/>
  <c r="AM510" i="25" s="1"/>
  <c r="AJ510" i="25"/>
  <c r="AK510" i="25" s="1"/>
  <c r="AI510" i="25"/>
  <c r="AH510" i="25"/>
  <c r="AN510" i="25" s="1"/>
  <c r="BD524" i="25"/>
  <c r="AR524" i="25"/>
  <c r="AQ524" i="25"/>
  <c r="BG524" i="25"/>
  <c r="AP524" i="25"/>
  <c r="BF524" i="25"/>
  <c r="AZ524" i="25"/>
  <c r="AY524" i="25"/>
  <c r="AX524" i="25"/>
  <c r="AU524" i="25"/>
  <c r="BC524" i="25"/>
  <c r="BB524" i="25"/>
  <c r="BA524" i="25"/>
  <c r="AS524" i="25"/>
  <c r="BD23" i="25"/>
  <c r="AH26" i="25"/>
  <c r="AH40" i="25"/>
  <c r="AN40" i="25" s="1"/>
  <c r="AH61" i="25"/>
  <c r="AJ66" i="25"/>
  <c r="AK66" i="25" s="1"/>
  <c r="BC97" i="25"/>
  <c r="AL102" i="25"/>
  <c r="AM102" i="25" s="1"/>
  <c r="BC111" i="25"/>
  <c r="BC135" i="25"/>
  <c r="AP137" i="25"/>
  <c r="AJ150" i="25"/>
  <c r="AK150" i="25" s="1"/>
  <c r="BG153" i="25"/>
  <c r="BB167" i="25"/>
  <c r="AV201" i="25"/>
  <c r="AW201" i="25"/>
  <c r="BG201" i="25"/>
  <c r="BD225" i="25"/>
  <c r="AH233" i="25"/>
  <c r="AN233" i="25" s="1"/>
  <c r="AI241" i="25"/>
  <c r="AS247" i="25"/>
  <c r="AI250" i="25"/>
  <c r="AH255" i="25"/>
  <c r="AN255" i="25" s="1"/>
  <c r="BB258" i="25"/>
  <c r="AX258" i="25"/>
  <c r="AL272" i="25"/>
  <c r="AM272" i="25" s="1"/>
  <c r="AO276" i="25"/>
  <c r="AT286" i="25"/>
  <c r="BD286" i="25"/>
  <c r="AX286" i="25"/>
  <c r="AW286" i="25"/>
  <c r="BG286" i="25"/>
  <c r="AP290" i="25"/>
  <c r="AY293" i="25"/>
  <c r="AX293" i="25"/>
  <c r="AW293" i="25"/>
  <c r="BF293" i="25"/>
  <c r="BE293" i="25"/>
  <c r="BE303" i="25"/>
  <c r="BB303" i="25"/>
  <c r="BA303" i="25"/>
  <c r="BG303" i="25"/>
  <c r="BF303" i="25"/>
  <c r="AR312" i="25"/>
  <c r="AL323" i="25"/>
  <c r="AM323" i="25" s="1"/>
  <c r="AU326" i="25"/>
  <c r="BH326" i="25"/>
  <c r="AS326" i="25"/>
  <c r="BG326" i="25"/>
  <c r="AR326" i="25"/>
  <c r="BF326" i="25"/>
  <c r="AQ326" i="25"/>
  <c r="AZ326" i="25"/>
  <c r="AY326" i="25"/>
  <c r="AZ333" i="25"/>
  <c r="AW340" i="25"/>
  <c r="AO348" i="25"/>
  <c r="AS360" i="25"/>
  <c r="AR362" i="25"/>
  <c r="AZ362" i="25"/>
  <c r="AY362" i="25"/>
  <c r="AX362" i="25"/>
  <c r="AZ368" i="25"/>
  <c r="BD373" i="25"/>
  <c r="AP377" i="25"/>
  <c r="AJ386" i="25"/>
  <c r="AK386" i="25" s="1"/>
  <c r="AY393" i="25"/>
  <c r="AX393" i="25"/>
  <c r="AV393" i="25"/>
  <c r="AY395" i="25"/>
  <c r="BF395" i="25"/>
  <c r="BE395" i="25"/>
  <c r="BC395" i="25"/>
  <c r="AW395" i="25"/>
  <c r="AV395" i="25"/>
  <c r="AT395" i="25"/>
  <c r="AR399" i="25"/>
  <c r="AJ400" i="25"/>
  <c r="AK400" i="25" s="1"/>
  <c r="AL404" i="25"/>
  <c r="AM404" i="25" s="1"/>
  <c r="AJ404" i="25"/>
  <c r="AK404" i="25" s="1"/>
  <c r="AI404" i="25"/>
  <c r="AH404" i="25"/>
  <c r="AN404" i="25" s="1"/>
  <c r="AZ410" i="25"/>
  <c r="AU410" i="25"/>
  <c r="AS410" i="25"/>
  <c r="AR410" i="25"/>
  <c r="BD410" i="25"/>
  <c r="BA410" i="25"/>
  <c r="AY410" i="25"/>
  <c r="AO411" i="25"/>
  <c r="AL413" i="25"/>
  <c r="AM413" i="25" s="1"/>
  <c r="AI413" i="25"/>
  <c r="AH413" i="25"/>
  <c r="AN413" i="25" s="1"/>
  <c r="AZ418" i="25"/>
  <c r="AO421" i="25"/>
  <c r="AT430" i="25"/>
  <c r="AJ432" i="25"/>
  <c r="AK432" i="25" s="1"/>
  <c r="AO435" i="25"/>
  <c r="BD436" i="25"/>
  <c r="BE439" i="25"/>
  <c r="BG447" i="25"/>
  <c r="AP447" i="25"/>
  <c r="BF447" i="25"/>
  <c r="AO447" i="25"/>
  <c r="BD447" i="25"/>
  <c r="BB447" i="25"/>
  <c r="AR447" i="25"/>
  <c r="AZ452" i="25"/>
  <c r="BH452" i="25"/>
  <c r="BE452" i="25"/>
  <c r="BD452" i="25"/>
  <c r="BC452" i="25"/>
  <c r="AU452" i="25"/>
  <c r="BF452" i="25"/>
  <c r="AR456" i="25"/>
  <c r="BA457" i="25"/>
  <c r="AU473" i="25"/>
  <c r="AL479" i="25"/>
  <c r="AM479" i="25" s="1"/>
  <c r="AI479" i="25"/>
  <c r="AY493" i="25"/>
  <c r="AQ495" i="25"/>
  <c r="AH524" i="25"/>
  <c r="AN524" i="25" s="1"/>
  <c r="AO536" i="25"/>
  <c r="AS549" i="25"/>
  <c r="AV549" i="25"/>
  <c r="AU549" i="25"/>
  <c r="AR549" i="25"/>
  <c r="AQ549" i="25"/>
  <c r="BF549" i="25"/>
  <c r="AO549" i="25"/>
  <c r="BG549" i="25"/>
  <c r="AY549" i="25"/>
  <c r="AP549" i="25"/>
  <c r="AX591" i="25"/>
  <c r="BH591" i="25"/>
  <c r="AR591" i="25"/>
  <c r="BC591" i="25"/>
  <c r="BA591" i="25"/>
  <c r="AZ591" i="25"/>
  <c r="AY591" i="25"/>
  <c r="AW591" i="25"/>
  <c r="BE591" i="25"/>
  <c r="BD591" i="25"/>
  <c r="BB591" i="25"/>
  <c r="AT591" i="25"/>
  <c r="AP591" i="25"/>
  <c r="AO591" i="25"/>
  <c r="BG591" i="25"/>
  <c r="BF591" i="25"/>
  <c r="AV591" i="25"/>
  <c r="AS591" i="25"/>
  <c r="AQ591" i="25"/>
  <c r="AU553" i="25"/>
  <c r="BH553" i="25"/>
  <c r="AZ553" i="25"/>
  <c r="AQ553" i="25"/>
  <c r="AO553" i="25"/>
  <c r="BF553" i="25"/>
  <c r="BE553" i="25"/>
  <c r="BA553" i="25"/>
  <c r="BC574" i="25"/>
  <c r="BB574" i="25"/>
  <c r="AX580" i="25"/>
  <c r="BC580" i="25"/>
  <c r="AO580" i="25"/>
  <c r="AU580" i="25"/>
  <c r="AR580" i="25"/>
  <c r="AY580" i="25"/>
  <c r="AI646" i="25"/>
  <c r="AL646" i="25"/>
  <c r="AM646" i="25" s="1"/>
  <c r="AV540" i="25"/>
  <c r="AZ540" i="25"/>
  <c r="AX540" i="25"/>
  <c r="AU540" i="25"/>
  <c r="AS540" i="25"/>
  <c r="AZ566" i="25"/>
  <c r="AY566" i="25"/>
  <c r="BH587" i="25"/>
  <c r="BF587" i="25"/>
  <c r="AZ660" i="25"/>
  <c r="AT660" i="25"/>
  <c r="AS660" i="25"/>
  <c r="AR660" i="25"/>
  <c r="AQ660" i="25"/>
  <c r="AU660" i="25"/>
  <c r="AP660" i="25"/>
  <c r="BH660" i="25"/>
  <c r="BA660" i="25"/>
  <c r="AY660" i="25"/>
  <c r="AW660" i="25"/>
  <c r="BE660" i="25"/>
  <c r="BD660" i="25"/>
  <c r="BB660" i="25"/>
  <c r="BG660" i="25"/>
  <c r="BB624" i="25"/>
  <c r="AT624" i="25"/>
  <c r="AS624" i="25"/>
  <c r="AY624" i="25"/>
  <c r="AX624" i="25"/>
  <c r="AW624" i="25"/>
  <c r="AQ624" i="25"/>
  <c r="AV624" i="25"/>
  <c r="AR624" i="25"/>
  <c r="AP624" i="25"/>
  <c r="AO624" i="25"/>
  <c r="BH624" i="25"/>
  <c r="BG624" i="25"/>
  <c r="BD624" i="25"/>
  <c r="BC624" i="25"/>
  <c r="BA624" i="25"/>
  <c r="AZ624" i="25"/>
  <c r="AV567" i="25"/>
  <c r="AT567" i="25"/>
  <c r="AX567" i="25"/>
  <c r="AW567" i="25"/>
  <c r="AQ567" i="25"/>
  <c r="AL632" i="25"/>
  <c r="AM632" i="25" s="1"/>
  <c r="AJ632" i="25"/>
  <c r="AK632" i="25" s="1"/>
  <c r="AI632" i="25"/>
  <c r="AH632" i="25"/>
  <c r="AN632" i="25" s="1"/>
  <c r="BE510" i="25"/>
  <c r="BG510" i="25"/>
  <c r="BF510" i="25"/>
  <c r="BD510" i="25"/>
  <c r="BC510" i="25"/>
  <c r="BB510" i="25"/>
  <c r="BA510" i="25"/>
  <c r="AX510" i="25"/>
  <c r="AQ510" i="25"/>
  <c r="AL515" i="25"/>
  <c r="AM515" i="25" s="1"/>
  <c r="AH515" i="25"/>
  <c r="AN515" i="25" s="1"/>
  <c r="BC519" i="25"/>
  <c r="AP519" i="25"/>
  <c r="AO519" i="25"/>
  <c r="AW519" i="25"/>
  <c r="AV519" i="25"/>
  <c r="AT540" i="25"/>
  <c r="AH547" i="25"/>
  <c r="AN547" i="25" s="1"/>
  <c r="AJ547" i="25"/>
  <c r="AK547" i="25" s="1"/>
  <c r="BB553" i="25"/>
  <c r="AO567" i="25"/>
  <c r="AW575" i="25"/>
  <c r="AT575" i="25"/>
  <c r="BA575" i="25"/>
  <c r="AZ575" i="25"/>
  <c r="AU575" i="25"/>
  <c r="AR575" i="25"/>
  <c r="BC575" i="25"/>
  <c r="AV632" i="25"/>
  <c r="AU632" i="25"/>
  <c r="AS632" i="25"/>
  <c r="AR632" i="25"/>
  <c r="BF660" i="25"/>
  <c r="AV538" i="25"/>
  <c r="AS538" i="25"/>
  <c r="AR538" i="25"/>
  <c r="AP538" i="25"/>
  <c r="AO538" i="25"/>
  <c r="BA538" i="25"/>
  <c r="AZ538" i="25"/>
  <c r="BH540" i="25"/>
  <c r="AU567" i="25"/>
  <c r="AQ575" i="25"/>
  <c r="AL594" i="25"/>
  <c r="AM594" i="25" s="1"/>
  <c r="AI594" i="25"/>
  <c r="BE624" i="25"/>
  <c r="AY514" i="25"/>
  <c r="AX514" i="25"/>
  <c r="AW514" i="25"/>
  <c r="AV514" i="25"/>
  <c r="AT514" i="25"/>
  <c r="AU537" i="25"/>
  <c r="BE537" i="25"/>
  <c r="AP537" i="25"/>
  <c r="BD537" i="25"/>
  <c r="AO537" i="25"/>
  <c r="BC537" i="25"/>
  <c r="BB537" i="25"/>
  <c r="AY537" i="25"/>
  <c r="AX537" i="25"/>
  <c r="AW537" i="25"/>
  <c r="AT537" i="25"/>
  <c r="AL543" i="25"/>
  <c r="AM543" i="25" s="1"/>
  <c r="AI543" i="25"/>
  <c r="AJ551" i="25"/>
  <c r="AK551" i="25" s="1"/>
  <c r="AH551" i="25"/>
  <c r="AN551" i="25" s="1"/>
  <c r="AL551" i="25"/>
  <c r="AM551" i="25" s="1"/>
  <c r="AI551" i="25"/>
  <c r="AL568" i="25"/>
  <c r="AM568" i="25" s="1"/>
  <c r="AJ568" i="25"/>
  <c r="AK568" i="25" s="1"/>
  <c r="AI568" i="25"/>
  <c r="AJ594" i="25"/>
  <c r="AK594" i="25" s="1"/>
  <c r="BA394" i="25"/>
  <c r="BH394" i="25"/>
  <c r="BG394" i="25"/>
  <c r="AJ401" i="25"/>
  <c r="AK401" i="25" s="1"/>
  <c r="AL401" i="25"/>
  <c r="AM401" i="25" s="1"/>
  <c r="AU413" i="25"/>
  <c r="BG413" i="25"/>
  <c r="AR413" i="25"/>
  <c r="BF413" i="25"/>
  <c r="AQ413" i="25"/>
  <c r="BE413" i="25"/>
  <c r="AP413" i="25"/>
  <c r="BC413" i="25"/>
  <c r="AY423" i="25"/>
  <c r="BH423" i="25"/>
  <c r="AO423" i="25"/>
  <c r="BG423" i="25"/>
  <c r="BF423" i="25"/>
  <c r="AU441" i="25"/>
  <c r="AV441" i="25"/>
  <c r="AT441" i="25"/>
  <c r="BH441" i="25"/>
  <c r="AS441" i="25"/>
  <c r="BF441" i="25"/>
  <c r="AQ441" i="25"/>
  <c r="BA441" i="25"/>
  <c r="BB448" i="25"/>
  <c r="AX448" i="25"/>
  <c r="AU448" i="25"/>
  <c r="AT448" i="25"/>
  <c r="AR448" i="25"/>
  <c r="BG448" i="25"/>
  <c r="AH463" i="25"/>
  <c r="AN463" i="25" s="1"/>
  <c r="AI463" i="25"/>
  <c r="AL463" i="25"/>
  <c r="AM463" i="25" s="1"/>
  <c r="BA465" i="25"/>
  <c r="AQ465" i="25"/>
  <c r="BG465" i="25"/>
  <c r="BF465" i="25"/>
  <c r="BD465" i="25"/>
  <c r="BB465" i="25"/>
  <c r="BG477" i="25"/>
  <c r="AQ477" i="25"/>
  <c r="BE477" i="25"/>
  <c r="BD477" i="25"/>
  <c r="AR477" i="25"/>
  <c r="AP477" i="25"/>
  <c r="BF477" i="25"/>
  <c r="AU510" i="25"/>
  <c r="AI520" i="25"/>
  <c r="AQ537" i="25"/>
  <c r="BB538" i="25"/>
  <c r="AH568" i="25"/>
  <c r="AN568" i="25" s="1"/>
  <c r="BC595" i="25"/>
  <c r="AZ595" i="25"/>
  <c r="AY595" i="25"/>
  <c r="BC241" i="25"/>
  <c r="AU328" i="25"/>
  <c r="AV328" i="25"/>
  <c r="AT328" i="25"/>
  <c r="AR328" i="25"/>
  <c r="AZ329" i="25"/>
  <c r="AX329" i="25"/>
  <c r="AV329" i="25"/>
  <c r="BA341" i="25"/>
  <c r="BC341" i="25"/>
  <c r="AU343" i="25"/>
  <c r="AY343" i="25"/>
  <c r="AV343" i="25"/>
  <c r="AT343" i="25"/>
  <c r="BG343" i="25"/>
  <c r="AY371" i="25"/>
  <c r="AZ371" i="25"/>
  <c r="AW371" i="25"/>
  <c r="AU371" i="25"/>
  <c r="BA378" i="25"/>
  <c r="AY378" i="25"/>
  <c r="AX378" i="25"/>
  <c r="AW387" i="25"/>
  <c r="AP387" i="25"/>
  <c r="AO387" i="25"/>
  <c r="BD413" i="25"/>
  <c r="BB441" i="25"/>
  <c r="AL444" i="25"/>
  <c r="AM444" i="25" s="1"/>
  <c r="AI444" i="25"/>
  <c r="BH448" i="25"/>
  <c r="AX468" i="25"/>
  <c r="AU468" i="25"/>
  <c r="AT468" i="25"/>
  <c r="AR468" i="25"/>
  <c r="AP468" i="25"/>
  <c r="AS477" i="25"/>
  <c r="AL481" i="25"/>
  <c r="AM481" i="25" s="1"/>
  <c r="AJ481" i="25"/>
  <c r="AK481" i="25" s="1"/>
  <c r="AJ503" i="25"/>
  <c r="AK503" i="25" s="1"/>
  <c r="AL503" i="25"/>
  <c r="AM503" i="25" s="1"/>
  <c r="AI503" i="25"/>
  <c r="AW505" i="25"/>
  <c r="BD505" i="25"/>
  <c r="BC505" i="25"/>
  <c r="BA505" i="25"/>
  <c r="AZ505" i="25"/>
  <c r="BG505" i="25"/>
  <c r="BF505" i="25"/>
  <c r="BE505" i="25"/>
  <c r="AX505" i="25"/>
  <c r="AQ505" i="25"/>
  <c r="AY510" i="25"/>
  <c r="AL520" i="25"/>
  <c r="AM520" i="25" s="1"/>
  <c r="AX531" i="25"/>
  <c r="AV531" i="25"/>
  <c r="AU531" i="25"/>
  <c r="AS531" i="25"/>
  <c r="AI535" i="25"/>
  <c r="AJ535" i="25"/>
  <c r="AK535" i="25" s="1"/>
  <c r="AH535" i="25"/>
  <c r="AN535" i="25" s="1"/>
  <c r="AR537" i="25"/>
  <c r="BC538" i="25"/>
  <c r="AZ210" i="25"/>
  <c r="BD241" i="25"/>
  <c r="BC249" i="25"/>
  <c r="BC262" i="25"/>
  <c r="AZ306" i="25"/>
  <c r="AW306" i="25"/>
  <c r="AR306" i="25"/>
  <c r="AO328" i="25"/>
  <c r="BH343" i="25"/>
  <c r="BD363" i="25"/>
  <c r="BB363" i="25"/>
  <c r="AV370" i="25"/>
  <c r="AU370" i="25"/>
  <c r="AS370" i="25"/>
  <c r="AO378" i="25"/>
  <c r="AX383" i="25"/>
  <c r="AR383" i="25"/>
  <c r="AQ383" i="25"/>
  <c r="AP383" i="25"/>
  <c r="BH383" i="25"/>
  <c r="AU388" i="25"/>
  <c r="AS388" i="25"/>
  <c r="AO388" i="25"/>
  <c r="AH401" i="25"/>
  <c r="AN401" i="25" s="1"/>
  <c r="AZ405" i="25"/>
  <c r="AS405" i="25"/>
  <c r="AQ405" i="25"/>
  <c r="AP405" i="25"/>
  <c r="BH413" i="25"/>
  <c r="AQ423" i="25"/>
  <c r="AU427" i="25"/>
  <c r="BH427" i="25"/>
  <c r="AS427" i="25"/>
  <c r="BG427" i="25"/>
  <c r="AR427" i="25"/>
  <c r="BF427" i="25"/>
  <c r="AQ427" i="25"/>
  <c r="BB427" i="25"/>
  <c r="BA429" i="25"/>
  <c r="AZ429" i="25"/>
  <c r="AY429" i="25"/>
  <c r="BC441" i="25"/>
  <c r="AH444" i="25"/>
  <c r="AN444" i="25" s="1"/>
  <c r="AI449" i="25"/>
  <c r="AJ449" i="25"/>
  <c r="AK449" i="25" s="1"/>
  <c r="AY453" i="25"/>
  <c r="BG453" i="25"/>
  <c r="BF453" i="25"/>
  <c r="BE453" i="25"/>
  <c r="AZ453" i="25"/>
  <c r="AJ463" i="25"/>
  <c r="AK463" i="25" s="1"/>
  <c r="AO468" i="25"/>
  <c r="AT477" i="25"/>
  <c r="AH481" i="25"/>
  <c r="AN481" i="25" s="1"/>
  <c r="BA488" i="25"/>
  <c r="AS488" i="25"/>
  <c r="AR488" i="25"/>
  <c r="AO488" i="25"/>
  <c r="BD488" i="25"/>
  <c r="AX488" i="25"/>
  <c r="AU488" i="25"/>
  <c r="AH499" i="25"/>
  <c r="AT531" i="25"/>
  <c r="AS537" i="25"/>
  <c r="BF538" i="25"/>
  <c r="AZ561" i="25"/>
  <c r="BB561" i="25"/>
  <c r="AW644" i="25"/>
  <c r="BG644" i="25"/>
  <c r="BH644" i="25"/>
  <c r="AV644" i="25"/>
  <c r="BC644" i="25"/>
  <c r="AY644" i="25"/>
  <c r="AU644" i="25"/>
  <c r="AY646" i="25"/>
  <c r="AP646" i="25"/>
  <c r="AW646" i="25"/>
  <c r="AT646" i="25"/>
  <c r="BF646" i="25"/>
  <c r="BE646" i="25"/>
  <c r="AS646" i="25"/>
  <c r="BH646" i="25"/>
  <c r="AR646" i="25"/>
  <c r="AI712" i="25"/>
  <c r="AL712" i="25"/>
  <c r="AM712" i="25" s="1"/>
  <c r="AJ712" i="25"/>
  <c r="AK712" i="25" s="1"/>
  <c r="AV635" i="25"/>
  <c r="BB635" i="25"/>
  <c r="BA635" i="25"/>
  <c r="AW635" i="25"/>
  <c r="AP635" i="25"/>
  <c r="BH635" i="25"/>
  <c r="BF635" i="25"/>
  <c r="BE635" i="25"/>
  <c r="BF639" i="25"/>
  <c r="AO644" i="25"/>
  <c r="AH653" i="25"/>
  <c r="AN653" i="25" s="1"/>
  <c r="AL653" i="25"/>
  <c r="AM653" i="25" s="1"/>
  <c r="AJ653" i="25"/>
  <c r="AK653" i="25" s="1"/>
  <c r="AI653" i="25"/>
  <c r="AJ661" i="25"/>
  <c r="AK661" i="25" s="1"/>
  <c r="AH661" i="25"/>
  <c r="AN661" i="25" s="1"/>
  <c r="AL661" i="25"/>
  <c r="AM661" i="25" s="1"/>
  <c r="AI661" i="25"/>
  <c r="AH711" i="25"/>
  <c r="AN711" i="25" s="1"/>
  <c r="AJ711" i="25"/>
  <c r="AK711" i="25" s="1"/>
  <c r="AL711" i="25"/>
  <c r="AM711" i="25" s="1"/>
  <c r="AI711" i="25"/>
  <c r="AU742" i="25"/>
  <c r="BG742" i="25"/>
  <c r="BC742" i="25"/>
  <c r="AO742" i="25"/>
  <c r="AT742" i="25"/>
  <c r="AS742" i="25"/>
  <c r="AR742" i="25"/>
  <c r="BH742" i="25"/>
  <c r="BD742" i="25"/>
  <c r="BB742" i="25"/>
  <c r="BA742" i="25"/>
  <c r="AZ742" i="25"/>
  <c r="AH592" i="25"/>
  <c r="AN592" i="25" s="1"/>
  <c r="BH598" i="25"/>
  <c r="AZ598" i="25"/>
  <c r="AW598" i="25"/>
  <c r="AV598" i="25"/>
  <c r="AP644" i="25"/>
  <c r="BE653" i="25"/>
  <c r="BB653" i="25"/>
  <c r="AZ653" i="25"/>
  <c r="BC659" i="25"/>
  <c r="AX659" i="25"/>
  <c r="AX686" i="25"/>
  <c r="AZ686" i="25"/>
  <c r="BH686" i="25"/>
  <c r="BG686" i="25"/>
  <c r="AR686" i="25"/>
  <c r="BF686" i="25"/>
  <c r="AV686" i="25"/>
  <c r="AH709" i="25"/>
  <c r="AN709" i="25" s="1"/>
  <c r="AL709" i="25"/>
  <c r="AM709" i="25" s="1"/>
  <c r="AJ709" i="25"/>
  <c r="AK709" i="25" s="1"/>
  <c r="AI709" i="25"/>
  <c r="BG749" i="25"/>
  <c r="BH749" i="25"/>
  <c r="AW749" i="25"/>
  <c r="AX586" i="25"/>
  <c r="AQ586" i="25"/>
  <c r="AS586" i="25"/>
  <c r="AP586" i="25"/>
  <c r="AJ592" i="25"/>
  <c r="AK592" i="25" s="1"/>
  <c r="AN618" i="25"/>
  <c r="AW627" i="25"/>
  <c r="AS627" i="25"/>
  <c r="AQ627" i="25"/>
  <c r="BH627" i="25"/>
  <c r="BE627" i="25"/>
  <c r="BB627" i="25"/>
  <c r="AO635" i="25"/>
  <c r="AR644" i="25"/>
  <c r="AI741" i="25"/>
  <c r="AJ741" i="25"/>
  <c r="AK741" i="25" s="1"/>
  <c r="AL741" i="25"/>
  <c r="AM741" i="25" s="1"/>
  <c r="BG513" i="25"/>
  <c r="AW513" i="25"/>
  <c r="AV513" i="25"/>
  <c r="AS513" i="25"/>
  <c r="AL540" i="25"/>
  <c r="AM540" i="25" s="1"/>
  <c r="AJ540" i="25"/>
  <c r="AK540" i="25" s="1"/>
  <c r="AI540" i="25"/>
  <c r="AJ570" i="25"/>
  <c r="AK570" i="25" s="1"/>
  <c r="AI570" i="25"/>
  <c r="BC589" i="25"/>
  <c r="AS589" i="25"/>
  <c r="BG589" i="25"/>
  <c r="BA589" i="25"/>
  <c r="AL592" i="25"/>
  <c r="AM592" i="25" s="1"/>
  <c r="AU596" i="25"/>
  <c r="AI608" i="25"/>
  <c r="AH608" i="25"/>
  <c r="AN608" i="25" s="1"/>
  <c r="AJ608" i="25"/>
  <c r="AK608" i="25" s="1"/>
  <c r="AJ621" i="25"/>
  <c r="AK621" i="25" s="1"/>
  <c r="AH621" i="25"/>
  <c r="AH627" i="25"/>
  <c r="AR635" i="25"/>
  <c r="AT644" i="25"/>
  <c r="AR653" i="25"/>
  <c r="AV659" i="25"/>
  <c r="AO686" i="25"/>
  <c r="AT749" i="25"/>
  <c r="AL580" i="25"/>
  <c r="AM580" i="25" s="1"/>
  <c r="AJ580" i="25"/>
  <c r="AK580" i="25" s="1"/>
  <c r="BF599" i="25"/>
  <c r="AV599" i="25"/>
  <c r="BH599" i="25"/>
  <c r="BG599" i="25"/>
  <c r="BE599" i="25"/>
  <c r="AT635" i="25"/>
  <c r="AV747" i="25"/>
  <c r="BH747" i="25"/>
  <c r="BC747" i="25"/>
  <c r="BA747" i="25"/>
  <c r="AY747" i="25"/>
  <c r="AS747" i="25"/>
  <c r="AR747" i="25"/>
  <c r="AP747" i="25"/>
  <c r="AO747" i="25"/>
  <c r="BF747" i="25"/>
  <c r="AT747" i="25"/>
  <c r="BG747" i="25"/>
  <c r="BB747" i="25"/>
  <c r="AX747" i="25"/>
  <c r="AU747" i="25"/>
  <c r="BB463" i="25"/>
  <c r="BE463" i="25"/>
  <c r="BF463" i="25"/>
  <c r="AL477" i="25"/>
  <c r="AM477" i="25" s="1"/>
  <c r="AJ477" i="25"/>
  <c r="AK477" i="25" s="1"/>
  <c r="AI477" i="25"/>
  <c r="AI485" i="25"/>
  <c r="AL485" i="25"/>
  <c r="AM485" i="25" s="1"/>
  <c r="AJ485" i="25"/>
  <c r="AK485" i="25" s="1"/>
  <c r="BC503" i="25"/>
  <c r="BA503" i="25"/>
  <c r="AX503" i="25"/>
  <c r="AW503" i="25"/>
  <c r="AL519" i="25"/>
  <c r="AM519" i="25" s="1"/>
  <c r="AJ519" i="25"/>
  <c r="AK519" i="25" s="1"/>
  <c r="AI519" i="25"/>
  <c r="AT544" i="25"/>
  <c r="AV544" i="25"/>
  <c r="AU544" i="25"/>
  <c r="AS544" i="25"/>
  <c r="AR544" i="25"/>
  <c r="AI580" i="25"/>
  <c r="AV586" i="25"/>
  <c r="AO589" i="25"/>
  <c r="AY596" i="25"/>
  <c r="AV608" i="25"/>
  <c r="AO627" i="25"/>
  <c r="AY629" i="25"/>
  <c r="AV629" i="25"/>
  <c r="AR629" i="25"/>
  <c r="AQ629" i="25"/>
  <c r="AO629" i="25"/>
  <c r="BF629" i="25"/>
  <c r="BB629" i="25"/>
  <c r="BA629" i="25"/>
  <c r="AZ629" i="25"/>
  <c r="AU629" i="25"/>
  <c r="AY653" i="25"/>
  <c r="AR639" i="25"/>
  <c r="AY639" i="25"/>
  <c r="AX639" i="25"/>
  <c r="AW639" i="25"/>
  <c r="AQ639" i="25"/>
  <c r="BH676" i="25"/>
  <c r="BG676" i="25"/>
  <c r="BA301" i="25"/>
  <c r="BH315" i="25"/>
  <c r="BH320" i="25"/>
  <c r="BB336" i="25"/>
  <c r="BC376" i="25"/>
  <c r="BC384" i="25"/>
  <c r="AZ412" i="25"/>
  <c r="BH425" i="25"/>
  <c r="AQ434" i="25"/>
  <c r="AH438" i="25"/>
  <c r="AN438" i="25" s="1"/>
  <c r="AJ440" i="25"/>
  <c r="AK440" i="25" s="1"/>
  <c r="BD451" i="25"/>
  <c r="AI458" i="25"/>
  <c r="AH461" i="25"/>
  <c r="AN461" i="25" s="1"/>
  <c r="BH463" i="25"/>
  <c r="BE464" i="25"/>
  <c r="AH477" i="25"/>
  <c r="AN477" i="25" s="1"/>
  <c r="AI480" i="25"/>
  <c r="AI517" i="25"/>
  <c r="AL517" i="25"/>
  <c r="AM517" i="25" s="1"/>
  <c r="AH519" i="25"/>
  <c r="AN519" i="25" s="1"/>
  <c r="AJ523" i="25"/>
  <c r="AK523" i="25" s="1"/>
  <c r="AL523" i="25"/>
  <c r="AM523" i="25" s="1"/>
  <c r="AQ544" i="25"/>
  <c r="AU551" i="25"/>
  <c r="BF551" i="25"/>
  <c r="AQ551" i="25"/>
  <c r="BA551" i="25"/>
  <c r="AR551" i="25"/>
  <c r="BH551" i="25"/>
  <c r="AP551" i="25"/>
  <c r="BG551" i="25"/>
  <c r="AO551" i="25"/>
  <c r="BE551" i="25"/>
  <c r="AH566" i="25"/>
  <c r="AN566" i="25" s="1"/>
  <c r="AX576" i="25"/>
  <c r="AT576" i="25"/>
  <c r="BE576" i="25"/>
  <c r="AO576" i="25"/>
  <c r="BA576" i="25"/>
  <c r="AZ576" i="25"/>
  <c r="AY576" i="25"/>
  <c r="AW576" i="25"/>
  <c r="AI577" i="25"/>
  <c r="AL577" i="25"/>
  <c r="AM577" i="25" s="1"/>
  <c r="BE586" i="25"/>
  <c r="AR589" i="25"/>
  <c r="AL597" i="25"/>
  <c r="AM597" i="25" s="1"/>
  <c r="AI597" i="25"/>
  <c r="AJ597" i="25"/>
  <c r="AK597" i="25" s="1"/>
  <c r="AH597" i="25"/>
  <c r="AN597" i="25" s="1"/>
  <c r="AV601" i="25"/>
  <c r="AQ601" i="25"/>
  <c r="AP601" i="25"/>
  <c r="BF601" i="25"/>
  <c r="AS601" i="25"/>
  <c r="AV605" i="25"/>
  <c r="AY608" i="25"/>
  <c r="BC627" i="25"/>
  <c r="AS629" i="25"/>
  <c r="BA651" i="25"/>
  <c r="AU651" i="25"/>
  <c r="AS651" i="25"/>
  <c r="AR651" i="25"/>
  <c r="BC676" i="25"/>
  <c r="AL718" i="25"/>
  <c r="AM718" i="25" s="1"/>
  <c r="AI718" i="25"/>
  <c r="AH718" i="25"/>
  <c r="AN718" i="25" s="1"/>
  <c r="AI762" i="25"/>
  <c r="AL762" i="25"/>
  <c r="AM762" i="25" s="1"/>
  <c r="AH762" i="25"/>
  <c r="AN762" i="25" s="1"/>
  <c r="BC301" i="25"/>
  <c r="BC336" i="25"/>
  <c r="BD384" i="25"/>
  <c r="AR434" i="25"/>
  <c r="AL438" i="25"/>
  <c r="AM438" i="25" s="1"/>
  <c r="AL440" i="25"/>
  <c r="AM440" i="25" s="1"/>
  <c r="AJ458" i="25"/>
  <c r="AK458" i="25" s="1"/>
  <c r="AI461" i="25"/>
  <c r="AP463" i="25"/>
  <c r="AX475" i="25"/>
  <c r="AV475" i="25"/>
  <c r="AU475" i="25"/>
  <c r="BD478" i="25"/>
  <c r="AU478" i="25"/>
  <c r="AR478" i="25"/>
  <c r="AQ478" i="25"/>
  <c r="BE478" i="25"/>
  <c r="BA482" i="25"/>
  <c r="AZ482" i="25"/>
  <c r="BC517" i="25"/>
  <c r="AZ517" i="25"/>
  <c r="AY517" i="25"/>
  <c r="AW517" i="25"/>
  <c r="AU523" i="25"/>
  <c r="BE523" i="25"/>
  <c r="AP523" i="25"/>
  <c r="BD523" i="25"/>
  <c r="AO523" i="25"/>
  <c r="BC523" i="25"/>
  <c r="BB523" i="25"/>
  <c r="BF523" i="25"/>
  <c r="BH527" i="25"/>
  <c r="AW527" i="25"/>
  <c r="AU527" i="25"/>
  <c r="AT527" i="25"/>
  <c r="AR527" i="25"/>
  <c r="AX544" i="25"/>
  <c r="BA550" i="25"/>
  <c r="AT550" i="25"/>
  <c r="AY550" i="25"/>
  <c r="AW550" i="25"/>
  <c r="AU550" i="25"/>
  <c r="AR550" i="25"/>
  <c r="AI563" i="25"/>
  <c r="AJ563" i="25"/>
  <c r="AK563" i="25" s="1"/>
  <c r="AI566" i="25"/>
  <c r="BF586" i="25"/>
  <c r="AU589" i="25"/>
  <c r="BH597" i="25"/>
  <c r="AW597" i="25"/>
  <c r="AR601" i="25"/>
  <c r="AW605" i="25"/>
  <c r="AZ608" i="25"/>
  <c r="BD627" i="25"/>
  <c r="AT629" i="25"/>
  <c r="AT639" i="25"/>
  <c r="AL651" i="25"/>
  <c r="AM651" i="25" s="1"/>
  <c r="AU668" i="25"/>
  <c r="BG668" i="25"/>
  <c r="AR668" i="25"/>
  <c r="BC668" i="25"/>
  <c r="AY668" i="25"/>
  <c r="AX668" i="25"/>
  <c r="AW668" i="25"/>
  <c r="AS668" i="25"/>
  <c r="AQ668" i="25"/>
  <c r="AP668" i="25"/>
  <c r="BH668" i="25"/>
  <c r="BF668" i="25"/>
  <c r="BE668" i="25"/>
  <c r="AZ668" i="25"/>
  <c r="BE336" i="25"/>
  <c r="AN375" i="25"/>
  <c r="AU434" i="25"/>
  <c r="AL458" i="25"/>
  <c r="AM458" i="25" s="1"/>
  <c r="AQ463" i="25"/>
  <c r="BB464" i="25"/>
  <c r="AY464" i="25"/>
  <c r="BG464" i="25"/>
  <c r="BB500" i="25"/>
  <c r="AS500" i="25"/>
  <c r="BH500" i="25"/>
  <c r="AR500" i="25"/>
  <c r="BG500" i="25"/>
  <c r="AQ500" i="25"/>
  <c r="BF500" i="25"/>
  <c r="AP500" i="25"/>
  <c r="AO503" i="25"/>
  <c r="AN517" i="25"/>
  <c r="BF544" i="25"/>
  <c r="AL556" i="25"/>
  <c r="AM556" i="25" s="1"/>
  <c r="AJ556" i="25"/>
  <c r="AK556" i="25" s="1"/>
  <c r="AI556" i="25"/>
  <c r="AH556" i="25"/>
  <c r="AN556" i="25" s="1"/>
  <c r="AJ566" i="25"/>
  <c r="AK566" i="25" s="1"/>
  <c r="AX584" i="25"/>
  <c r="BH584" i="25"/>
  <c r="BH586" i="25"/>
  <c r="AH595" i="25"/>
  <c r="AN595" i="25" s="1"/>
  <c r="AL595" i="25"/>
  <c r="AM595" i="25" s="1"/>
  <c r="AJ595" i="25"/>
  <c r="AK595" i="25" s="1"/>
  <c r="BH605" i="25"/>
  <c r="AL609" i="25"/>
  <c r="AM609" i="25" s="1"/>
  <c r="AH609" i="25"/>
  <c r="AJ609" i="25"/>
  <c r="AK609" i="25" s="1"/>
  <c r="AI609" i="25"/>
  <c r="AL619" i="25"/>
  <c r="AM619" i="25" s="1"/>
  <c r="AJ619" i="25"/>
  <c r="AK619" i="25" s="1"/>
  <c r="AI619" i="25"/>
  <c r="AH619" i="25"/>
  <c r="AN619" i="25" s="1"/>
  <c r="BC629" i="25"/>
  <c r="AU639" i="25"/>
  <c r="AL642" i="25"/>
  <c r="AM642" i="25" s="1"/>
  <c r="AH642" i="25"/>
  <c r="AN642" i="25" s="1"/>
  <c r="AP651" i="25"/>
  <c r="AQ677" i="25"/>
  <c r="BA677" i="25"/>
  <c r="AW677" i="25"/>
  <c r="AV677" i="25"/>
  <c r="AU677" i="25"/>
  <c r="AS677" i="25"/>
  <c r="AP677" i="25"/>
  <c r="BH677" i="25"/>
  <c r="BE677" i="25"/>
  <c r="BC677" i="25"/>
  <c r="AL692" i="25"/>
  <c r="AM692" i="25" s="1"/>
  <c r="AH692" i="25"/>
  <c r="AN692" i="25" s="1"/>
  <c r="AJ692" i="25"/>
  <c r="AK692" i="25" s="1"/>
  <c r="AJ701" i="25"/>
  <c r="AK701" i="25" s="1"/>
  <c r="AH701" i="25"/>
  <c r="AN701" i="25" s="1"/>
  <c r="BF775" i="25"/>
  <c r="BC775" i="25"/>
  <c r="BG775" i="25"/>
  <c r="AV775" i="25"/>
  <c r="AW775" i="25"/>
  <c r="AJ819" i="25"/>
  <c r="AK819" i="25" s="1"/>
  <c r="AL819" i="25"/>
  <c r="AM819" i="25" s="1"/>
  <c r="AI819" i="25"/>
  <c r="AJ722" i="25"/>
  <c r="AK722" i="25" s="1"/>
  <c r="AH722" i="25"/>
  <c r="AI732" i="25"/>
  <c r="AL732" i="25"/>
  <c r="AM732" i="25" s="1"/>
  <c r="AH732" i="25"/>
  <c r="AJ750" i="25"/>
  <c r="AK750" i="25" s="1"/>
  <c r="AI769" i="25"/>
  <c r="AJ769" i="25"/>
  <c r="AK769" i="25" s="1"/>
  <c r="AL769" i="25"/>
  <c r="AM769" i="25" s="1"/>
  <c r="AY775" i="25"/>
  <c r="BG699" i="25"/>
  <c r="AU699" i="25"/>
  <c r="AX699" i="25"/>
  <c r="AP699" i="25"/>
  <c r="BD699" i="25"/>
  <c r="BC699" i="25"/>
  <c r="BB699" i="25"/>
  <c r="BE699" i="25"/>
  <c r="BA699" i="25"/>
  <c r="AW699" i="25"/>
  <c r="AO699" i="25"/>
  <c r="AJ713" i="25"/>
  <c r="AK713" i="25" s="1"/>
  <c r="AH713" i="25"/>
  <c r="AN713" i="25" s="1"/>
  <c r="BC722" i="25"/>
  <c r="BB722" i="25"/>
  <c r="AV722" i="25"/>
  <c r="AX722" i="25"/>
  <c r="AJ732" i="25"/>
  <c r="AK732" i="25" s="1"/>
  <c r="BE763" i="25"/>
  <c r="AR763" i="25"/>
  <c r="AT763" i="25"/>
  <c r="AS763" i="25"/>
  <c r="BA763" i="25"/>
  <c r="AY763" i="25"/>
  <c r="AW763" i="25"/>
  <c r="BD763" i="25"/>
  <c r="AU763" i="25"/>
  <c r="AH769" i="25"/>
  <c r="AN769" i="25" s="1"/>
  <c r="AI776" i="25"/>
  <c r="AL776" i="25"/>
  <c r="AM776" i="25" s="1"/>
  <c r="AH776" i="25"/>
  <c r="AN776" i="25" s="1"/>
  <c r="AH673" i="25"/>
  <c r="AN673" i="25" s="1"/>
  <c r="AJ673" i="25"/>
  <c r="AK673" i="25" s="1"/>
  <c r="AI673" i="25"/>
  <c r="AL673" i="25"/>
  <c r="AM673" i="25" s="1"/>
  <c r="AL717" i="25"/>
  <c r="AM717" i="25" s="1"/>
  <c r="AI717" i="25"/>
  <c r="AH717" i="25"/>
  <c r="AJ717" i="25"/>
  <c r="AK717" i="25" s="1"/>
  <c r="AY722" i="25"/>
  <c r="AV753" i="25"/>
  <c r="BD753" i="25"/>
  <c r="AW753" i="25"/>
  <c r="BE753" i="25"/>
  <c r="AS753" i="25"/>
  <c r="AQ753" i="25"/>
  <c r="AO753" i="25"/>
  <c r="BG753" i="25"/>
  <c r="BC753" i="25"/>
  <c r="AP763" i="25"/>
  <c r="AL713" i="25"/>
  <c r="AM713" i="25" s="1"/>
  <c r="AX745" i="25"/>
  <c r="AT745" i="25"/>
  <c r="BH745" i="25"/>
  <c r="BF745" i="25"/>
  <c r="AZ745" i="25"/>
  <c r="AR745" i="25"/>
  <c r="AQ745" i="25"/>
  <c r="AP745" i="25"/>
  <c r="BD745" i="25"/>
  <c r="BC745" i="25"/>
  <c r="AV745" i="25"/>
  <c r="AJ748" i="25"/>
  <c r="AK748" i="25" s="1"/>
  <c r="AL748" i="25"/>
  <c r="AM748" i="25" s="1"/>
  <c r="AH748" i="25"/>
  <c r="AN748" i="25" s="1"/>
  <c r="AZ788" i="25"/>
  <c r="AP788" i="25"/>
  <c r="AW788" i="25"/>
  <c r="AQ788" i="25"/>
  <c r="AX788" i="25"/>
  <c r="AV788" i="25"/>
  <c r="AT788" i="25"/>
  <c r="AS699" i="25"/>
  <c r="BC704" i="25"/>
  <c r="AY704" i="25"/>
  <c r="BH704" i="25"/>
  <c r="AU704" i="25"/>
  <c r="AR704" i="25"/>
  <c r="AN728" i="25"/>
  <c r="BF763" i="25"/>
  <c r="AL683" i="25"/>
  <c r="AM683" i="25" s="1"/>
  <c r="AJ683" i="25"/>
  <c r="AK683" i="25" s="1"/>
  <c r="AT699" i="25"/>
  <c r="AL725" i="25"/>
  <c r="AM725" i="25" s="1"/>
  <c r="AJ725" i="25"/>
  <c r="AK725" i="25" s="1"/>
  <c r="AI725" i="25"/>
  <c r="AH725" i="25"/>
  <c r="AN725" i="25" s="1"/>
  <c r="AX735" i="25"/>
  <c r="BH735" i="25"/>
  <c r="AU735" i="25"/>
  <c r="AW735" i="25"/>
  <c r="AT735" i="25"/>
  <c r="AS735" i="25"/>
  <c r="AU745" i="25"/>
  <c r="AX756" i="25"/>
  <c r="BF756" i="25"/>
  <c r="AU756" i="25"/>
  <c r="BH756" i="25"/>
  <c r="BD756" i="25"/>
  <c r="AT756" i="25"/>
  <c r="BG763" i="25"/>
  <c r="AY765" i="25"/>
  <c r="AU765" i="25"/>
  <c r="AP765" i="25"/>
  <c r="AW765" i="25"/>
  <c r="AQ765" i="25"/>
  <c r="AO765" i="25"/>
  <c r="BF765" i="25"/>
  <c r="BE765" i="25"/>
  <c r="AS765" i="25"/>
  <c r="AZ535" i="25"/>
  <c r="BB542" i="25"/>
  <c r="BA555" i="25"/>
  <c r="AU555" i="25"/>
  <c r="AU556" i="25"/>
  <c r="AV556" i="25"/>
  <c r="AZ562" i="25"/>
  <c r="AX565" i="25"/>
  <c r="BA593" i="25"/>
  <c r="AU602" i="25"/>
  <c r="BF602" i="25"/>
  <c r="AQ602" i="25"/>
  <c r="BE602" i="25"/>
  <c r="AP602" i="25"/>
  <c r="BA602" i="25"/>
  <c r="AV602" i="25"/>
  <c r="BE612" i="25"/>
  <c r="AW621" i="25"/>
  <c r="BH621" i="25"/>
  <c r="BG621" i="25"/>
  <c r="AT621" i="25"/>
  <c r="AP621" i="25"/>
  <c r="AI689" i="25"/>
  <c r="BH699" i="25"/>
  <c r="AZ735" i="25"/>
  <c r="AH739" i="25"/>
  <c r="AL739" i="25"/>
  <c r="AM739" i="25" s="1"/>
  <c r="AL743" i="25"/>
  <c r="AM743" i="25" s="1"/>
  <c r="AY745" i="25"/>
  <c r="BA471" i="25"/>
  <c r="AH490" i="25"/>
  <c r="AI492" i="25"/>
  <c r="AX494" i="25"/>
  <c r="AX509" i="25"/>
  <c r="BF521" i="25"/>
  <c r="BA535" i="25"/>
  <c r="BE542" i="25"/>
  <c r="BD548" i="25"/>
  <c r="AO555" i="25"/>
  <c r="AH572" i="25"/>
  <c r="AJ572" i="25"/>
  <c r="AK572" i="25" s="1"/>
  <c r="BF585" i="25"/>
  <c r="AQ585" i="25"/>
  <c r="AH593" i="25"/>
  <c r="AN593" i="25" s="1"/>
  <c r="AI593" i="25"/>
  <c r="AO602" i="25"/>
  <c r="AH603" i="25"/>
  <c r="AN603" i="25" s="1"/>
  <c r="AL607" i="25"/>
  <c r="AM607" i="25" s="1"/>
  <c r="AH607" i="25"/>
  <c r="AH610" i="25"/>
  <c r="AN610" i="25" s="1"/>
  <c r="AI610" i="25"/>
  <c r="AV628" i="25"/>
  <c r="AU628" i="25"/>
  <c r="AI638" i="25"/>
  <c r="AL638" i="25"/>
  <c r="AM638" i="25" s="1"/>
  <c r="AH657" i="25"/>
  <c r="AN657" i="25" s="1"/>
  <c r="AJ657" i="25"/>
  <c r="AK657" i="25" s="1"/>
  <c r="AL657" i="25"/>
  <c r="AM657" i="25" s="1"/>
  <c r="AL663" i="25"/>
  <c r="AM663" i="25" s="1"/>
  <c r="AJ663" i="25"/>
  <c r="AK663" i="25" s="1"/>
  <c r="AH683" i="25"/>
  <c r="AN683" i="25" s="1"/>
  <c r="AS704" i="25"/>
  <c r="BA735" i="25"/>
  <c r="BA745" i="25"/>
  <c r="AU752" i="25"/>
  <c r="AT752" i="25"/>
  <c r="BF752" i="25"/>
  <c r="AQ752" i="25"/>
  <c r="AX752" i="25"/>
  <c r="AW752" i="25"/>
  <c r="BH752" i="25"/>
  <c r="AP752" i="25"/>
  <c r="BB752" i="25"/>
  <c r="BA752" i="25"/>
  <c r="AZ752" i="25"/>
  <c r="BD752" i="25"/>
  <c r="BC752" i="25"/>
  <c r="AY752" i="25"/>
  <c r="AR752" i="25"/>
  <c r="AU753" i="25"/>
  <c r="AU560" i="25"/>
  <c r="AT560" i="25"/>
  <c r="AX562" i="25"/>
  <c r="BB562" i="25"/>
  <c r="AV562" i="25"/>
  <c r="BC562" i="25"/>
  <c r="AU565" i="25"/>
  <c r="BH565" i="25"/>
  <c r="AS565" i="25"/>
  <c r="BC565" i="25"/>
  <c r="AZ565" i="25"/>
  <c r="AV593" i="25"/>
  <c r="BH593" i="25"/>
  <c r="AP593" i="25"/>
  <c r="BB593" i="25"/>
  <c r="BD593" i="25"/>
  <c r="AZ612" i="25"/>
  <c r="AT612" i="25"/>
  <c r="AS612" i="25"/>
  <c r="BD612" i="25"/>
  <c r="AW612" i="25"/>
  <c r="BG612" i="25"/>
  <c r="BB657" i="25"/>
  <c r="BG657" i="25"/>
  <c r="AW657" i="25"/>
  <c r="AU657" i="25"/>
  <c r="AO657" i="25"/>
  <c r="AL669" i="25"/>
  <c r="AM669" i="25" s="1"/>
  <c r="AJ669" i="25"/>
  <c r="AI669" i="25"/>
  <c r="AH669" i="25"/>
  <c r="AI683" i="25"/>
  <c r="AU700" i="25"/>
  <c r="BC700" i="25"/>
  <c r="AP700" i="25"/>
  <c r="BG700" i="25"/>
  <c r="AT700" i="25"/>
  <c r="AL724" i="25"/>
  <c r="AM724" i="25" s="1"/>
  <c r="AH724" i="25"/>
  <c r="AJ739" i="25"/>
  <c r="AK739" i="25" s="1"/>
  <c r="BB753" i="25"/>
  <c r="AW760" i="25"/>
  <c r="AV760" i="25"/>
  <c r="AZ760" i="25"/>
  <c r="AT760" i="25"/>
  <c r="AS760" i="25"/>
  <c r="AX774" i="25"/>
  <c r="AP774" i="25"/>
  <c r="BH774" i="25"/>
  <c r="BG774" i="25"/>
  <c r="AS774" i="25"/>
  <c r="AW774" i="25"/>
  <c r="AV774" i="25"/>
  <c r="AU774" i="25"/>
  <c r="AQ774" i="25"/>
  <c r="BC471" i="25"/>
  <c r="AN484" i="25"/>
  <c r="AZ494" i="25"/>
  <c r="AZ509" i="25"/>
  <c r="AL521" i="25"/>
  <c r="AM521" i="25" s="1"/>
  <c r="BD535" i="25"/>
  <c r="BG542" i="25"/>
  <c r="AS555" i="25"/>
  <c r="AQ560" i="25"/>
  <c r="BD562" i="25"/>
  <c r="BA565" i="25"/>
  <c r="AV569" i="25"/>
  <c r="AS569" i="25"/>
  <c r="AU579" i="25"/>
  <c r="BF579" i="25"/>
  <c r="AQ579" i="25"/>
  <c r="BA579" i="25"/>
  <c r="AZ579" i="25"/>
  <c r="BA588" i="25"/>
  <c r="BD588" i="25"/>
  <c r="AV588" i="25"/>
  <c r="BG588" i="25"/>
  <c r="AJ591" i="25"/>
  <c r="AK591" i="25" s="1"/>
  <c r="AL591" i="25"/>
  <c r="AM591" i="25" s="1"/>
  <c r="BE593" i="25"/>
  <c r="AS602" i="25"/>
  <c r="AL603" i="25"/>
  <c r="AM603" i="25" s="1"/>
  <c r="BH612" i="25"/>
  <c r="AO621" i="25"/>
  <c r="AU647" i="25"/>
  <c r="BH647" i="25"/>
  <c r="AS647" i="25"/>
  <c r="AY647" i="25"/>
  <c r="AX647" i="25"/>
  <c r="BC647" i="25"/>
  <c r="BB647" i="25"/>
  <c r="BA647" i="25"/>
  <c r="AV647" i="25"/>
  <c r="AI648" i="25"/>
  <c r="AP657" i="25"/>
  <c r="AH663" i="25"/>
  <c r="AN663" i="25" s="1"/>
  <c r="BA669" i="25"/>
  <c r="AR669" i="25"/>
  <c r="AQ669" i="25"/>
  <c r="AU678" i="25"/>
  <c r="AR678" i="25"/>
  <c r="BD678" i="25"/>
  <c r="BC678" i="25"/>
  <c r="BB678" i="25"/>
  <c r="BF678" i="25"/>
  <c r="AT678" i="25"/>
  <c r="AI680" i="25"/>
  <c r="AJ680" i="25"/>
  <c r="AK680" i="25" s="1"/>
  <c r="AH680" i="25"/>
  <c r="AN680" i="25" s="1"/>
  <c r="AV681" i="25"/>
  <c r="BA681" i="25"/>
  <c r="BF681" i="25"/>
  <c r="AO681" i="25"/>
  <c r="BB681" i="25"/>
  <c r="BE681" i="25"/>
  <c r="BD681" i="25"/>
  <c r="BC681" i="25"/>
  <c r="AT681" i="25"/>
  <c r="AS681" i="25"/>
  <c r="AR681" i="25"/>
  <c r="BG681" i="25"/>
  <c r="AO700" i="25"/>
  <c r="AU724" i="25"/>
  <c r="BE724" i="25"/>
  <c r="AP724" i="25"/>
  <c r="BB724" i="25"/>
  <c r="AX724" i="25"/>
  <c r="AS724" i="25"/>
  <c r="AW724" i="25"/>
  <c r="AV724" i="25"/>
  <c r="AT724" i="25"/>
  <c r="AQ724" i="25"/>
  <c r="AO724" i="25"/>
  <c r="BH724" i="25"/>
  <c r="BC724" i="25"/>
  <c r="AH740" i="25"/>
  <c r="AL740" i="25"/>
  <c r="AM740" i="25" s="1"/>
  <c r="AL747" i="25"/>
  <c r="AM747" i="25" s="1"/>
  <c r="AH747" i="25"/>
  <c r="AN747" i="25" s="1"/>
  <c r="AP756" i="25"/>
  <c r="BG765" i="25"/>
  <c r="AL760" i="25"/>
  <c r="AM760" i="25" s="1"/>
  <c r="AH760" i="25"/>
  <c r="AN760" i="25" s="1"/>
  <c r="AJ760" i="25"/>
  <c r="AK760" i="25" s="1"/>
  <c r="AL686" i="25"/>
  <c r="AM686" i="25" s="1"/>
  <c r="AI686" i="25"/>
  <c r="AU688" i="25"/>
  <c r="BH688" i="25"/>
  <c r="AP688" i="25"/>
  <c r="BB688" i="25"/>
  <c r="AW688" i="25"/>
  <c r="AT688" i="25"/>
  <c r="AS688" i="25"/>
  <c r="AX702" i="25"/>
  <c r="BE702" i="25"/>
  <c r="BH702" i="25"/>
  <c r="AP702" i="25"/>
  <c r="AU713" i="25"/>
  <c r="BD713" i="25"/>
  <c r="AT713" i="25"/>
  <c r="BG713" i="25"/>
  <c r="BC713" i="25"/>
  <c r="BB713" i="25"/>
  <c r="BA718" i="25"/>
  <c r="AW718" i="25"/>
  <c r="AS718" i="25"/>
  <c r="AX718" i="25"/>
  <c r="AQ718" i="25"/>
  <c r="AP718" i="25"/>
  <c r="AI752" i="25"/>
  <c r="AI760" i="25"/>
  <c r="AJ834" i="25"/>
  <c r="AK834" i="25" s="1"/>
  <c r="AI834" i="25"/>
  <c r="AL834" i="25"/>
  <c r="AM834" i="25" s="1"/>
  <c r="AH834" i="25"/>
  <c r="AN834" i="25" s="1"/>
  <c r="AI845" i="25"/>
  <c r="AH845" i="25"/>
  <c r="AL800" i="25"/>
  <c r="AM800" i="25" s="1"/>
  <c r="AJ800" i="25"/>
  <c r="AK800" i="25" s="1"/>
  <c r="AZ564" i="25"/>
  <c r="AW615" i="25"/>
  <c r="AY615" i="25"/>
  <c r="AX615" i="25"/>
  <c r="BH615" i="25"/>
  <c r="AZ631" i="25"/>
  <c r="BE671" i="25"/>
  <c r="AV671" i="25"/>
  <c r="AW671" i="25"/>
  <c r="AQ671" i="25"/>
  <c r="AP671" i="25"/>
  <c r="AR688" i="25"/>
  <c r="BC697" i="25"/>
  <c r="AS713" i="25"/>
  <c r="AY718" i="25"/>
  <c r="AL758" i="25"/>
  <c r="AM758" i="25" s="1"/>
  <c r="AI758" i="25"/>
  <c r="AJ758" i="25"/>
  <c r="AK758" i="25" s="1"/>
  <c r="AH758" i="25"/>
  <c r="AN758" i="25" s="1"/>
  <c r="BB764" i="25"/>
  <c r="AV764" i="25"/>
  <c r="BE764" i="25"/>
  <c r="BA764" i="25"/>
  <c r="AO764" i="25"/>
  <c r="BH764" i="25"/>
  <c r="BC764" i="25"/>
  <c r="AT764" i="25"/>
  <c r="AS764" i="25"/>
  <c r="AR764" i="25"/>
  <c r="AI786" i="25"/>
  <c r="AJ786" i="25"/>
  <c r="AK786" i="25" s="1"/>
  <c r="AH800" i="25"/>
  <c r="AN800" i="25" s="1"/>
  <c r="AL832" i="25"/>
  <c r="AM832" i="25" s="1"/>
  <c r="AJ832" i="25"/>
  <c r="AK832" i="25" s="1"/>
  <c r="AI792" i="25"/>
  <c r="AL792" i="25"/>
  <c r="AM792" i="25" s="1"/>
  <c r="AL631" i="25"/>
  <c r="AM631" i="25" s="1"/>
  <c r="AH631" i="25"/>
  <c r="BE664" i="25"/>
  <c r="AV664" i="25"/>
  <c r="AO664" i="25"/>
  <c r="BA664" i="25"/>
  <c r="AZ688" i="25"/>
  <c r="BH713" i="25"/>
  <c r="BC718" i="25"/>
  <c r="BB737" i="25"/>
  <c r="AU737" i="25"/>
  <c r="BC737" i="25"/>
  <c r="AX737" i="25"/>
  <c r="AV748" i="25"/>
  <c r="BE748" i="25"/>
  <c r="AU748" i="25"/>
  <c r="BB748" i="25"/>
  <c r="AT748" i="25"/>
  <c r="AS748" i="25"/>
  <c r="AQ748" i="25"/>
  <c r="AO748" i="25"/>
  <c r="AH751" i="25"/>
  <c r="AN751" i="25" s="1"/>
  <c r="AI751" i="25"/>
  <c r="AZ776" i="25"/>
  <c r="BG776" i="25"/>
  <c r="AX776" i="25"/>
  <c r="AV776" i="25"/>
  <c r="AU776" i="25"/>
  <c r="AS776" i="25"/>
  <c r="AH792" i="25"/>
  <c r="AN792" i="25" s="1"/>
  <c r="AJ618" i="25"/>
  <c r="AK618" i="25" s="1"/>
  <c r="AI618" i="25"/>
  <c r="AW630" i="25"/>
  <c r="AQ630" i="25"/>
  <c r="AP630" i="25"/>
  <c r="AU631" i="25"/>
  <c r="BD631" i="25"/>
  <c r="AO631" i="25"/>
  <c r="BC631" i="25"/>
  <c r="BF631" i="25"/>
  <c r="AN633" i="25"/>
  <c r="AH643" i="25"/>
  <c r="AN643" i="25" s="1"/>
  <c r="AJ643" i="25"/>
  <c r="AK643" i="25" s="1"/>
  <c r="AI643" i="25"/>
  <c r="AJ679" i="25"/>
  <c r="AK679" i="25" s="1"/>
  <c r="AL679" i="25"/>
  <c r="AM679" i="25" s="1"/>
  <c r="AH679" i="25"/>
  <c r="AN679" i="25" s="1"/>
  <c r="BG685" i="25"/>
  <c r="AT685" i="25"/>
  <c r="AW685" i="25"/>
  <c r="AV685" i="25"/>
  <c r="AQ685" i="25"/>
  <c r="BA688" i="25"/>
  <c r="AS697" i="25"/>
  <c r="AR697" i="25"/>
  <c r="AQ697" i="25"/>
  <c r="AU697" i="25"/>
  <c r="AP697" i="25"/>
  <c r="BE718" i="25"/>
  <c r="AI778" i="25"/>
  <c r="AL778" i="25"/>
  <c r="AM778" i="25" s="1"/>
  <c r="AJ792" i="25"/>
  <c r="AK792" i="25" s="1"/>
  <c r="AL794" i="25"/>
  <c r="AM794" i="25" s="1"/>
  <c r="AI794" i="25"/>
  <c r="AJ794" i="25"/>
  <c r="AK794" i="25" s="1"/>
  <c r="BE564" i="25"/>
  <c r="AR615" i="25"/>
  <c r="AJ630" i="25"/>
  <c r="AK630" i="25" s="1"/>
  <c r="AP631" i="25"/>
  <c r="BG631" i="25"/>
  <c r="AQ641" i="25"/>
  <c r="AP641" i="25"/>
  <c r="BG641" i="25"/>
  <c r="AQ664" i="25"/>
  <c r="AZ683" i="25"/>
  <c r="AP685" i="25"/>
  <c r="BE688" i="25"/>
  <c r="AJ693" i="25"/>
  <c r="AK693" i="25" s="1"/>
  <c r="AL693" i="25"/>
  <c r="AM693" i="25" s="1"/>
  <c r="AH697" i="25"/>
  <c r="AN697" i="25" s="1"/>
  <c r="BB698" i="25"/>
  <c r="AR698" i="25"/>
  <c r="AQ698" i="25"/>
  <c r="AH708" i="25"/>
  <c r="AN708" i="25" s="1"/>
  <c r="AU710" i="25"/>
  <c r="AW710" i="25"/>
  <c r="BH710" i="25"/>
  <c r="AS710" i="25"/>
  <c r="AV710" i="25"/>
  <c r="BG710" i="25"/>
  <c r="AP710" i="25"/>
  <c r="AR710" i="25"/>
  <c r="AQ710" i="25"/>
  <c r="AO710" i="25"/>
  <c r="BF710" i="25"/>
  <c r="BG714" i="25"/>
  <c r="BH714" i="25"/>
  <c r="BC714" i="25"/>
  <c r="AW714" i="25"/>
  <c r="AP714" i="25"/>
  <c r="BF714" i="25"/>
  <c r="BF718" i="25"/>
  <c r="BH720" i="25"/>
  <c r="BB720" i="25"/>
  <c r="BA720" i="25"/>
  <c r="AT727" i="25"/>
  <c r="AU727" i="25"/>
  <c r="AP727" i="25"/>
  <c r="BA727" i="25"/>
  <c r="AQ727" i="25"/>
  <c r="BH727" i="25"/>
  <c r="BG727" i="25"/>
  <c r="AL729" i="25"/>
  <c r="AM729" i="25" s="1"/>
  <c r="BH730" i="25"/>
  <c r="BE730" i="25"/>
  <c r="AR730" i="25"/>
  <c r="BG730" i="25"/>
  <c r="BF730" i="25"/>
  <c r="AZ733" i="25"/>
  <c r="AU733" i="25"/>
  <c r="AR733" i="25"/>
  <c r="BG733" i="25"/>
  <c r="BB733" i="25"/>
  <c r="AY733" i="25"/>
  <c r="AX733" i="25"/>
  <c r="AW733" i="25"/>
  <c r="AJ754" i="25"/>
  <c r="AK754" i="25" s="1"/>
  <c r="AI754" i="25"/>
  <c r="AH754" i="25"/>
  <c r="AN754" i="25" s="1"/>
  <c r="AJ759" i="25"/>
  <c r="AK759" i="25" s="1"/>
  <c r="AQ764" i="25"/>
  <c r="AM767" i="25"/>
  <c r="AU794" i="25"/>
  <c r="AZ794" i="25"/>
  <c r="AY794" i="25"/>
  <c r="AX794" i="25"/>
  <c r="AW794" i="25"/>
  <c r="BH794" i="25"/>
  <c r="BA794" i="25"/>
  <c r="AS794" i="25"/>
  <c r="BC794" i="25"/>
  <c r="AT794" i="25"/>
  <c r="BE794" i="25"/>
  <c r="AP794" i="25"/>
  <c r="AU787" i="25"/>
  <c r="AR787" i="25"/>
  <c r="AV787" i="25"/>
  <c r="BC787" i="25"/>
  <c r="AY787" i="25"/>
  <c r="AW787" i="25"/>
  <c r="BD806" i="25"/>
  <c r="AX806" i="25"/>
  <c r="AW806" i="25"/>
  <c r="AV806" i="25"/>
  <c r="AQ806" i="25"/>
  <c r="AP806" i="25"/>
  <c r="AU812" i="25"/>
  <c r="AV812" i="25"/>
  <c r="AT812" i="25"/>
  <c r="AS812" i="25"/>
  <c r="BH812" i="25"/>
  <c r="AR812" i="25"/>
  <c r="AY812" i="25"/>
  <c r="BF812" i="25"/>
  <c r="BC812" i="25"/>
  <c r="BA812" i="25"/>
  <c r="AZ812" i="25"/>
  <c r="AW812" i="25"/>
  <c r="BE812" i="25"/>
  <c r="BD812" i="25"/>
  <c r="AX812" i="25"/>
  <c r="AQ812" i="25"/>
  <c r="AP812" i="25"/>
  <c r="AO812" i="25"/>
  <c r="AU819" i="25"/>
  <c r="BG819" i="25"/>
  <c r="AR819" i="25"/>
  <c r="BF819" i="25"/>
  <c r="AQ819" i="25"/>
  <c r="BE819" i="25"/>
  <c r="AP819" i="25"/>
  <c r="BD819" i="25"/>
  <c r="AO819" i="25"/>
  <c r="AV819" i="25"/>
  <c r="BA819" i="25"/>
  <c r="AX819" i="25"/>
  <c r="AW819" i="25"/>
  <c r="AT819" i="25"/>
  <c r="BH819" i="25"/>
  <c r="BC819" i="25"/>
  <c r="AZ819" i="25"/>
  <c r="AY819" i="25"/>
  <c r="AS819" i="25"/>
  <c r="H46" i="10"/>
  <c r="F46" i="10"/>
  <c r="BH613" i="25"/>
  <c r="AU661" i="25"/>
  <c r="BE661" i="25"/>
  <c r="AP661" i="25"/>
  <c r="BA661" i="25"/>
  <c r="BC661" i="25"/>
  <c r="AR674" i="25"/>
  <c r="BE674" i="25"/>
  <c r="BH674" i="25"/>
  <c r="BC675" i="25"/>
  <c r="AW680" i="25"/>
  <c r="BH680" i="25"/>
  <c r="AP680" i="25"/>
  <c r="AS680" i="25"/>
  <c r="BG680" i="25"/>
  <c r="BE680" i="25"/>
  <c r="AH695" i="25"/>
  <c r="AL695" i="25"/>
  <c r="AM695" i="25" s="1"/>
  <c r="BE701" i="25"/>
  <c r="AW701" i="25"/>
  <c r="AV701" i="25"/>
  <c r="AZ711" i="25"/>
  <c r="AW711" i="25"/>
  <c r="BD711" i="25"/>
  <c r="AY711" i="25"/>
  <c r="BE711" i="25"/>
  <c r="AX717" i="25"/>
  <c r="AT717" i="25"/>
  <c r="AV717" i="25"/>
  <c r="AT741" i="25"/>
  <c r="AQ741" i="25"/>
  <c r="BG741" i="25"/>
  <c r="AO613" i="25"/>
  <c r="AN634" i="25"/>
  <c r="BB640" i="25"/>
  <c r="BA640" i="25"/>
  <c r="AY640" i="25"/>
  <c r="AS652" i="25"/>
  <c r="AU652" i="25"/>
  <c r="BG652" i="25"/>
  <c r="BD661" i="25"/>
  <c r="AP674" i="25"/>
  <c r="BF680" i="25"/>
  <c r="AJ695" i="25"/>
  <c r="AK695" i="25" s="1"/>
  <c r="BF711" i="25"/>
  <c r="BA726" i="25"/>
  <c r="AX726" i="25"/>
  <c r="BB726" i="25"/>
  <c r="AU726" i="25"/>
  <c r="BE726" i="25"/>
  <c r="AP741" i="25"/>
  <c r="BB656" i="25"/>
  <c r="AT656" i="25"/>
  <c r="BA675" i="25"/>
  <c r="AU675" i="25"/>
  <c r="BF675" i="25"/>
  <c r="AX684" i="25"/>
  <c r="BB684" i="25"/>
  <c r="AT721" i="25"/>
  <c r="AY721" i="25"/>
  <c r="AJ738" i="25"/>
  <c r="AK738" i="25" s="1"/>
  <c r="AH738" i="25"/>
  <c r="BA773" i="25"/>
  <c r="AX773" i="25"/>
  <c r="AJ809" i="25"/>
  <c r="AK809" i="25" s="1"/>
  <c r="AL809" i="25"/>
  <c r="AM809" i="25" s="1"/>
  <c r="AH809" i="25"/>
  <c r="AN809" i="25" s="1"/>
  <c r="BH832" i="25"/>
  <c r="AZ832" i="25"/>
  <c r="AY832" i="25"/>
  <c r="AW832" i="25"/>
  <c r="AU832" i="25"/>
  <c r="AQ832" i="25"/>
  <c r="BF832" i="25"/>
  <c r="BD832" i="25"/>
  <c r="BE832" i="25"/>
  <c r="AT832" i="25"/>
  <c r="AS832" i="25"/>
  <c r="AP832" i="25"/>
  <c r="BD852" i="25"/>
  <c r="BB852" i="25"/>
  <c r="BA852" i="25"/>
  <c r="AZ852" i="25"/>
  <c r="AY852" i="25"/>
  <c r="AX852" i="25"/>
  <c r="AW852" i="25"/>
  <c r="AV852" i="25"/>
  <c r="AT852" i="25"/>
  <c r="BH852" i="25"/>
  <c r="AR852" i="25"/>
  <c r="BF852" i="25"/>
  <c r="AO852" i="25"/>
  <c r="BG852" i="25"/>
  <c r="BE852" i="25"/>
  <c r="AS852" i="25"/>
  <c r="AQ852" i="25"/>
  <c r="AL814" i="25"/>
  <c r="AM814" i="25" s="1"/>
  <c r="AH814" i="25"/>
  <c r="AN814" i="25" s="1"/>
  <c r="BH838" i="25"/>
  <c r="BF838" i="25"/>
  <c r="BA838" i="25"/>
  <c r="AV838" i="25"/>
  <c r="AU838" i="25"/>
  <c r="AS838" i="25"/>
  <c r="AJ814" i="25"/>
  <c r="AK814" i="25" s="1"/>
  <c r="AQ838" i="25"/>
  <c r="AW848" i="25"/>
  <c r="AZ848" i="25"/>
  <c r="AV848" i="25"/>
  <c r="AP848" i="25"/>
  <c r="BF848" i="25"/>
  <c r="BC852" i="25"/>
  <c r="AY693" i="25"/>
  <c r="BG716" i="25"/>
  <c r="AW716" i="25"/>
  <c r="AU725" i="25"/>
  <c r="AR725" i="25"/>
  <c r="BG725" i="25"/>
  <c r="AO725" i="25"/>
  <c r="BC725" i="25"/>
  <c r="AU744" i="25"/>
  <c r="AU757" i="25"/>
  <c r="AZ757" i="25"/>
  <c r="AW757" i="25"/>
  <c r="BG757" i="25"/>
  <c r="BG832" i="25"/>
  <c r="AW838" i="25"/>
  <c r="BH816" i="25"/>
  <c r="AZ816" i="25"/>
  <c r="AY816" i="25"/>
  <c r="AW816" i="25"/>
  <c r="AU805" i="25"/>
  <c r="BH805" i="25"/>
  <c r="AS805" i="25"/>
  <c r="BG805" i="25"/>
  <c r="AR805" i="25"/>
  <c r="BF805" i="25"/>
  <c r="AQ805" i="25"/>
  <c r="BE805" i="25"/>
  <c r="AP805" i="25"/>
  <c r="AW805" i="25"/>
  <c r="BD805" i="25"/>
  <c r="BC805" i="25"/>
  <c r="BA805" i="25"/>
  <c r="AL820" i="25"/>
  <c r="AM820" i="25" s="1"/>
  <c r="AI820" i="25"/>
  <c r="AI829" i="25"/>
  <c r="AL829" i="25"/>
  <c r="AM829" i="25" s="1"/>
  <c r="AH829" i="25"/>
  <c r="AN829" i="25" s="1"/>
  <c r="BE693" i="25"/>
  <c r="AU696" i="25"/>
  <c r="BF696" i="25"/>
  <c r="AQ696" i="25"/>
  <c r="BD696" i="25"/>
  <c r="AX708" i="25"/>
  <c r="AV708" i="25"/>
  <c r="AO708" i="25"/>
  <c r="AV709" i="25"/>
  <c r="BH709" i="25"/>
  <c r="AP709" i="25"/>
  <c r="BE709" i="25"/>
  <c r="BD709" i="25"/>
  <c r="AH726" i="25"/>
  <c r="AI726" i="25"/>
  <c r="AT805" i="25"/>
  <c r="BE808" i="25"/>
  <c r="BD808" i="25"/>
  <c r="AH820" i="25"/>
  <c r="AN820" i="25" s="1"/>
  <c r="O39" i="71"/>
  <c r="M39" i="71" s="1"/>
  <c r="K39" i="71"/>
  <c r="AS744" i="25"/>
  <c r="AV744" i="25"/>
  <c r="AQ744" i="25"/>
  <c r="AH765" i="25"/>
  <c r="AJ765" i="25"/>
  <c r="AK765" i="25" s="1"/>
  <c r="AU781" i="25"/>
  <c r="AX781" i="25"/>
  <c r="AS781" i="25"/>
  <c r="AW781" i="25"/>
  <c r="AV805" i="25"/>
  <c r="AJ820" i="25"/>
  <c r="AK820" i="25" s="1"/>
  <c r="AJ829" i="25"/>
  <c r="AK829" i="25" s="1"/>
  <c r="AL836" i="25"/>
  <c r="AM836" i="25" s="1"/>
  <c r="AJ836" i="25"/>
  <c r="AK836" i="25" s="1"/>
  <c r="AI788" i="25"/>
  <c r="AJ788" i="25"/>
  <c r="AK788" i="25" s="1"/>
  <c r="AV807" i="25"/>
  <c r="BC807" i="25"/>
  <c r="BB807" i="25"/>
  <c r="BA807" i="25"/>
  <c r="AY807" i="25"/>
  <c r="AH843" i="25"/>
  <c r="AL843" i="25"/>
  <c r="AM843" i="25" s="1"/>
  <c r="AI843" i="25"/>
  <c r="AU786" i="25"/>
  <c r="AX786" i="25"/>
  <c r="AW786" i="25"/>
  <c r="AS786" i="25"/>
  <c r="AL787" i="25"/>
  <c r="AM787" i="25" s="1"/>
  <c r="AJ787" i="25"/>
  <c r="AK787" i="25" s="1"/>
  <c r="AH788" i="25"/>
  <c r="BC792" i="25"/>
  <c r="AY792" i="25"/>
  <c r="AW792" i="25"/>
  <c r="AU825" i="25"/>
  <c r="AT825" i="25"/>
  <c r="AS825" i="25"/>
  <c r="AP825" i="25"/>
  <c r="BE825" i="25"/>
  <c r="AL841" i="25"/>
  <c r="AM841" i="25" s="1"/>
  <c r="AJ841" i="25"/>
  <c r="AK841" i="25" s="1"/>
  <c r="AH841" i="25"/>
  <c r="AN841" i="25" s="1"/>
  <c r="AY824" i="25"/>
  <c r="AV824" i="25"/>
  <c r="AU824" i="25"/>
  <c r="AT824" i="25"/>
  <c r="BH824" i="25"/>
  <c r="AQ824" i="25"/>
  <c r="BB824" i="25"/>
  <c r="BH844" i="25"/>
  <c r="AS844" i="25"/>
  <c r="AP844" i="25"/>
  <c r="AO844" i="25"/>
  <c r="BE844" i="25"/>
  <c r="BD844" i="25"/>
  <c r="BA844" i="25"/>
  <c r="AW844" i="25"/>
  <c r="H34" i="10"/>
  <c r="G50" i="10"/>
  <c r="AZ703" i="25"/>
  <c r="BB729" i="25"/>
  <c r="AN742" i="25"/>
  <c r="BB743" i="25"/>
  <c r="AU779" i="25"/>
  <c r="AS779" i="25"/>
  <c r="AP779" i="25"/>
  <c r="AU780" i="25"/>
  <c r="AT780" i="25"/>
  <c r="BH780" i="25"/>
  <c r="AS780" i="25"/>
  <c r="BF780" i="25"/>
  <c r="AQ780" i="25"/>
  <c r="BG780" i="25"/>
  <c r="AH787" i="25"/>
  <c r="AN787" i="25" s="1"/>
  <c r="AZ800" i="25"/>
  <c r="AS800" i="25"/>
  <c r="BH800" i="25"/>
  <c r="AR800" i="25"/>
  <c r="BG800" i="25"/>
  <c r="AQ800" i="25"/>
  <c r="BF800" i="25"/>
  <c r="AP800" i="25"/>
  <c r="AW800" i="25"/>
  <c r="AY801" i="25"/>
  <c r="BG801" i="25"/>
  <c r="BF801" i="25"/>
  <c r="BE801" i="25"/>
  <c r="BB801" i="25"/>
  <c r="BB825" i="25"/>
  <c r="AL842" i="25"/>
  <c r="AM842" i="25" s="1"/>
  <c r="AJ842" i="25"/>
  <c r="AK842" i="25" s="1"/>
  <c r="AI842" i="25"/>
  <c r="AH842" i="25"/>
  <c r="AN842" i="25" s="1"/>
  <c r="AT844" i="25"/>
  <c r="AI850" i="25"/>
  <c r="AJ850" i="25"/>
  <c r="AK850" i="25" s="1"/>
  <c r="AL853" i="25"/>
  <c r="AM853" i="25" s="1"/>
  <c r="AJ853" i="25"/>
  <c r="AK853" i="25" s="1"/>
  <c r="AI853" i="25"/>
  <c r="AH853" i="25"/>
  <c r="P23" i="16"/>
  <c r="N23" i="16"/>
  <c r="F75" i="16"/>
  <c r="G75" i="16" s="1"/>
  <c r="BG837" i="25"/>
  <c r="BD837" i="25"/>
  <c r="BA837" i="25"/>
  <c r="AV837" i="25"/>
  <c r="AU837" i="25"/>
  <c r="AZ842" i="25"/>
  <c r="BE842" i="25"/>
  <c r="BC842" i="25"/>
  <c r="BB842" i="25"/>
  <c r="BA842" i="25"/>
  <c r="AW842" i="25"/>
  <c r="AU842" i="25"/>
  <c r="AS842" i="25"/>
  <c r="BH842" i="25"/>
  <c r="AQ842" i="25"/>
  <c r="BE703" i="25"/>
  <c r="BF729" i="25"/>
  <c r="BF743" i="25"/>
  <c r="AZ783" i="25"/>
  <c r="AY783" i="25"/>
  <c r="AP786" i="25"/>
  <c r="AV792" i="25"/>
  <c r="AT807" i="25"/>
  <c r="AH818" i="25"/>
  <c r="AN818" i="25" s="1"/>
  <c r="AI818" i="25"/>
  <c r="AR824" i="25"/>
  <c r="AU826" i="25"/>
  <c r="AV826" i="25"/>
  <c r="AT826" i="25"/>
  <c r="AS826" i="25"/>
  <c r="BH826" i="25"/>
  <c r="AR826" i="25"/>
  <c r="BE826" i="25"/>
  <c r="AO826" i="25"/>
  <c r="BA826" i="25"/>
  <c r="AY826" i="25"/>
  <c r="AJ838" i="25"/>
  <c r="AK838" i="25" s="1"/>
  <c r="AI838" i="25"/>
  <c r="AP842" i="25"/>
  <c r="BB844" i="25"/>
  <c r="AP856" i="25"/>
  <c r="AT857" i="25"/>
  <c r="AU859" i="25"/>
  <c r="AT861" i="25"/>
  <c r="BE862" i="25"/>
  <c r="O6" i="43"/>
  <c r="O12" i="43"/>
  <c r="O13" i="43" s="1"/>
  <c r="R18" i="9"/>
  <c r="Q15" i="16"/>
  <c r="Q31" i="16"/>
  <c r="R53" i="45"/>
  <c r="R27" i="69"/>
  <c r="W38" i="81"/>
  <c r="BB820" i="25"/>
  <c r="BG862" i="25"/>
  <c r="G45" i="10"/>
  <c r="Q40" i="16"/>
  <c r="Q47" i="16"/>
  <c r="Q75" i="16"/>
  <c r="G15" i="14"/>
  <c r="R19" i="53"/>
  <c r="R14" i="69"/>
  <c r="BA859" i="25"/>
  <c r="G26" i="59"/>
  <c r="V43" i="81"/>
  <c r="AS827" i="25"/>
  <c r="BB829" i="25"/>
  <c r="BA834" i="25"/>
  <c r="AT835" i="25"/>
  <c r="BA845" i="25"/>
  <c r="BC859" i="25"/>
  <c r="R26" i="9"/>
  <c r="R32" i="9"/>
  <c r="F30" i="10"/>
  <c r="H35" i="10"/>
  <c r="W28" i="27" s="1"/>
  <c r="K16" i="16"/>
  <c r="N16" i="16" s="1"/>
  <c r="K25" i="16"/>
  <c r="O25" i="16" s="1"/>
  <c r="Q66" i="16"/>
  <c r="G16" i="14"/>
  <c r="R26" i="45"/>
  <c r="R22" i="69"/>
  <c r="E38" i="69"/>
  <c r="E71" i="69" s="1"/>
  <c r="G20" i="16"/>
  <c r="R14" i="53"/>
  <c r="R27" i="53"/>
  <c r="AW835" i="25"/>
  <c r="BE845" i="25"/>
  <c r="AN848" i="25"/>
  <c r="R20" i="9"/>
  <c r="H30" i="10"/>
  <c r="BA822" i="25"/>
  <c r="AY827" i="25"/>
  <c r="BE829" i="25"/>
  <c r="AY833" i="25"/>
  <c r="BE834" i="25"/>
  <c r="AX835" i="25"/>
  <c r="BF845" i="25"/>
  <c r="AL855" i="25"/>
  <c r="AM855" i="25" s="1"/>
  <c r="BA856" i="25"/>
  <c r="AI860" i="25"/>
  <c r="BA861" i="25"/>
  <c r="R21" i="9"/>
  <c r="R28" i="9"/>
  <c r="Q26" i="16"/>
  <c r="G64" i="16"/>
  <c r="G17" i="14"/>
  <c r="G16" i="59"/>
  <c r="BA858" i="25"/>
  <c r="AO862" i="25"/>
  <c r="Q67" i="16"/>
  <c r="Q70" i="16"/>
  <c r="Q76" i="16"/>
  <c r="BF856" i="25"/>
  <c r="BC861" i="25"/>
  <c r="AQ862" i="25"/>
  <c r="O10" i="43"/>
  <c r="R22" i="9"/>
  <c r="E38" i="9"/>
  <c r="E71" i="9" s="1"/>
  <c r="G14" i="9" s="1"/>
  <c r="K14" i="9" s="1"/>
  <c r="R14" i="9" s="1"/>
  <c r="R35" i="9" s="1"/>
  <c r="R71" i="9" s="1"/>
  <c r="M30" i="10"/>
  <c r="P34" i="16"/>
  <c r="Q34" i="16" s="1"/>
  <c r="Q45" i="16"/>
  <c r="R29" i="53"/>
  <c r="R53" i="53"/>
  <c r="K78" i="74"/>
  <c r="V39" i="81"/>
  <c r="W39" i="81" s="1"/>
  <c r="BA778" i="25"/>
  <c r="BB791" i="25"/>
  <c r="BF798" i="25"/>
  <c r="BB809" i="25"/>
  <c r="AR820" i="25"/>
  <c r="BH822" i="25"/>
  <c r="AL833" i="25"/>
  <c r="AM833" i="25" s="1"/>
  <c r="BA835" i="25"/>
  <c r="AK851" i="25"/>
  <c r="AR862" i="25"/>
  <c r="BC791" i="25"/>
  <c r="AS820" i="25"/>
  <c r="BG827" i="25"/>
  <c r="BB835" i="25"/>
  <c r="AS862" i="25"/>
  <c r="K18" i="16"/>
  <c r="N18" i="16" s="1"/>
  <c r="G21" i="16"/>
  <c r="Q30" i="16"/>
  <c r="Q53" i="16"/>
  <c r="Q57" i="16"/>
  <c r="R17" i="45"/>
  <c r="BA766" i="25"/>
  <c r="BG772" i="25"/>
  <c r="BD778" i="25"/>
  <c r="BE785" i="25"/>
  <c r="AO791" i="25"/>
  <c r="BD791" i="25"/>
  <c r="BD793" i="25"/>
  <c r="AH797" i="25"/>
  <c r="AN797" i="25" s="1"/>
  <c r="AP798" i="25"/>
  <c r="BH798" i="25"/>
  <c r="BD809" i="25"/>
  <c r="AH813" i="25"/>
  <c r="AN813" i="25" s="1"/>
  <c r="AU820" i="25"/>
  <c r="AH822" i="25"/>
  <c r="AN822" i="25" s="1"/>
  <c r="AO833" i="25"/>
  <c r="BD833" i="25"/>
  <c r="AQ834" i="25"/>
  <c r="AI835" i="25"/>
  <c r="BC835" i="25"/>
  <c r="AO845" i="25"/>
  <c r="BC847" i="25"/>
  <c r="AJ856" i="25"/>
  <c r="AK856" i="25" s="1"/>
  <c r="AJ859" i="25"/>
  <c r="AK859" i="25" s="1"/>
  <c r="AQ861" i="25"/>
  <c r="BF861" i="25"/>
  <c r="AU862" i="25"/>
  <c r="R16" i="9"/>
  <c r="F31" i="10"/>
  <c r="K33" i="10"/>
  <c r="G48" i="10"/>
  <c r="Q21" i="16"/>
  <c r="V18" i="81"/>
  <c r="W18" i="81" s="1"/>
  <c r="G99" i="83"/>
  <c r="BE778" i="25"/>
  <c r="AO785" i="25"/>
  <c r="BF785" i="25"/>
  <c r="AP791" i="25"/>
  <c r="BE791" i="25"/>
  <c r="AJ797" i="25"/>
  <c r="AK797" i="25" s="1"/>
  <c r="AQ798" i="25"/>
  <c r="AH823" i="25"/>
  <c r="AN823" i="25" s="1"/>
  <c r="AH828" i="25"/>
  <c r="AN828" i="25" s="1"/>
  <c r="AP845" i="25"/>
  <c r="AL859" i="25"/>
  <c r="AM859" i="25" s="1"/>
  <c r="R17" i="9"/>
  <c r="Q46" i="16"/>
  <c r="Q74" i="16"/>
  <c r="R19" i="69"/>
  <c r="R26" i="69"/>
  <c r="O15" i="71"/>
  <c r="O21" i="71"/>
  <c r="R16" i="45"/>
  <c r="R21" i="53"/>
  <c r="R28" i="53"/>
  <c r="R15" i="69"/>
  <c r="R33" i="69"/>
  <c r="V60" i="81"/>
  <c r="W60" i="81" s="1"/>
  <c r="G14" i="14"/>
  <c r="G26" i="14" s="1"/>
  <c r="R23" i="45"/>
  <c r="R17" i="69"/>
  <c r="O24" i="71"/>
  <c r="V66" i="81"/>
  <c r="K78" i="58"/>
  <c r="R24" i="69"/>
  <c r="O18" i="71"/>
  <c r="V23" i="81"/>
  <c r="W23" i="81" s="1"/>
  <c r="R25" i="45"/>
  <c r="R31" i="69"/>
  <c r="AH27" i="25"/>
  <c r="AL27" i="25"/>
  <c r="AM27" i="25" s="1"/>
  <c r="AJ27" i="25"/>
  <c r="AK27" i="25" s="1"/>
  <c r="AI27" i="25"/>
  <c r="AL46" i="25"/>
  <c r="AM46" i="25" s="1"/>
  <c r="AJ46" i="25"/>
  <c r="AK46" i="25" s="1"/>
  <c r="AI46" i="25"/>
  <c r="AH46" i="25"/>
  <c r="AN46" i="25" s="1"/>
  <c r="M11" i="27"/>
  <c r="AY43" i="25"/>
  <c r="H7" i="90"/>
  <c r="H7" i="89"/>
  <c r="F3" i="86"/>
  <c r="F4" i="86" s="1"/>
  <c r="AL18" i="25"/>
  <c r="AM18" i="25" s="1"/>
  <c r="AJ18" i="25"/>
  <c r="AK18" i="25" s="1"/>
  <c r="AI18" i="25"/>
  <c r="AH18" i="25"/>
  <c r="BA22" i="25"/>
  <c r="AX22" i="25"/>
  <c r="AU22" i="25"/>
  <c r="AV22" i="25"/>
  <c r="AT22" i="25"/>
  <c r="AS22" i="25"/>
  <c r="AR22" i="25"/>
  <c r="BH22" i="25"/>
  <c r="AQ22" i="25"/>
  <c r="BG22" i="25"/>
  <c r="AP22" i="25"/>
  <c r="BF22" i="25"/>
  <c r="AO22" i="25"/>
  <c r="BE22" i="25"/>
  <c r="BD22" i="25"/>
  <c r="BC22" i="25"/>
  <c r="BB22" i="25"/>
  <c r="AZ22" i="25"/>
  <c r="AI131" i="25"/>
  <c r="AL131" i="25"/>
  <c r="AM131" i="25" s="1"/>
  <c r="AJ131" i="25"/>
  <c r="AK131" i="25" s="1"/>
  <c r="AH131" i="25"/>
  <c r="BF131" i="25"/>
  <c r="AR131" i="25"/>
  <c r="BE131" i="25"/>
  <c r="AQ131" i="25"/>
  <c r="BD131" i="25"/>
  <c r="AP131" i="25"/>
  <c r="BC131" i="25"/>
  <c r="AO131" i="25"/>
  <c r="BB131" i="25"/>
  <c r="BA131" i="25"/>
  <c r="AW131" i="25"/>
  <c r="BG131" i="25"/>
  <c r="AZ131" i="25"/>
  <c r="AY131" i="25"/>
  <c r="AX131" i="25"/>
  <c r="AV131" i="25"/>
  <c r="AU131" i="25"/>
  <c r="AT131" i="25"/>
  <c r="AS131" i="25"/>
  <c r="BH131" i="25"/>
  <c r="G7" i="90"/>
  <c r="G7" i="89"/>
  <c r="AY163" i="25"/>
  <c r="BH163" i="25"/>
  <c r="AT163" i="25"/>
  <c r="AV163" i="25"/>
  <c r="AU163" i="25"/>
  <c r="AS163" i="25"/>
  <c r="AR163" i="25"/>
  <c r="BG163" i="25"/>
  <c r="AQ163" i="25"/>
  <c r="BF163" i="25"/>
  <c r="AP163" i="25"/>
  <c r="BE163" i="25"/>
  <c r="AO163" i="25"/>
  <c r="BD163" i="25"/>
  <c r="BC163" i="25"/>
  <c r="BB163" i="25"/>
  <c r="BA163" i="25"/>
  <c r="AZ163" i="25"/>
  <c r="AX163" i="25"/>
  <c r="AW163" i="25"/>
  <c r="BA8" i="25"/>
  <c r="AU8" i="25"/>
  <c r="AT8" i="25"/>
  <c r="AS8" i="25"/>
  <c r="BH8" i="25"/>
  <c r="AR8" i="25"/>
  <c r="BG8" i="25"/>
  <c r="AQ8" i="25"/>
  <c r="BF8" i="25"/>
  <c r="AP8" i="25"/>
  <c r="BE8" i="25"/>
  <c r="AO8" i="25"/>
  <c r="BD8" i="25"/>
  <c r="BC8" i="25"/>
  <c r="BB8" i="25"/>
  <c r="AZ8" i="25"/>
  <c r="AY8" i="25"/>
  <c r="AX8" i="25"/>
  <c r="AW54" i="25"/>
  <c r="BH54" i="25"/>
  <c r="AT54" i="25"/>
  <c r="AR54" i="25"/>
  <c r="BG54" i="25"/>
  <c r="AQ54" i="25"/>
  <c r="BF54" i="25"/>
  <c r="AP54" i="25"/>
  <c r="BB54" i="25"/>
  <c r="AY54" i="25"/>
  <c r="AZ54" i="25"/>
  <c r="AX54" i="25"/>
  <c r="AV54" i="25"/>
  <c r="AU54" i="25"/>
  <c r="AS54" i="25"/>
  <c r="AO54" i="25"/>
  <c r="BE54" i="25"/>
  <c r="BD54" i="25"/>
  <c r="G12" i="90"/>
  <c r="AN4" i="25"/>
  <c r="BH43" i="25"/>
  <c r="AT43" i="25"/>
  <c r="BE43" i="25"/>
  <c r="AQ43" i="25"/>
  <c r="BB43" i="25"/>
  <c r="AZ43" i="25"/>
  <c r="AV43" i="25"/>
  <c r="AR43" i="25"/>
  <c r="AX43" i="25"/>
  <c r="AW43" i="25"/>
  <c r="AU43" i="25"/>
  <c r="AS43" i="25"/>
  <c r="AP43" i="25"/>
  <c r="AO43" i="25"/>
  <c r="BG43" i="25"/>
  <c r="BF43" i="25"/>
  <c r="BD43" i="25"/>
  <c r="BC43" i="25"/>
  <c r="E3" i="92"/>
  <c r="E4" i="92" s="1"/>
  <c r="I7" i="90"/>
  <c r="I7" i="89"/>
  <c r="G3" i="86"/>
  <c r="G4" i="86" s="1"/>
  <c r="AJ25" i="25"/>
  <c r="AK25" i="25" s="1"/>
  <c r="AI25" i="25"/>
  <c r="AL25" i="25"/>
  <c r="AM25" i="25" s="1"/>
  <c r="AH25" i="25"/>
  <c r="AN25" i="25" s="1"/>
  <c r="E47" i="10"/>
  <c r="S27" i="27"/>
  <c r="S15" i="27"/>
  <c r="J7" i="90"/>
  <c r="J7" i="89"/>
  <c r="W27" i="27"/>
  <c r="BE18" i="25"/>
  <c r="AQ18" i="25"/>
  <c r="AT18" i="25"/>
  <c r="BF18" i="25"/>
  <c r="AP18" i="25"/>
  <c r="AX18" i="25"/>
  <c r="AX25" i="25"/>
  <c r="BF25" i="25"/>
  <c r="AQ25" i="25"/>
  <c r="BB25" i="25"/>
  <c r="AY25" i="25"/>
  <c r="BA25" i="25"/>
  <c r="AV27" i="25"/>
  <c r="BH27" i="25"/>
  <c r="AS27" i="25"/>
  <c r="BD27" i="25"/>
  <c r="AO27" i="25"/>
  <c r="BA27" i="25"/>
  <c r="AZ27" i="25"/>
  <c r="AL76" i="25"/>
  <c r="AM76" i="25" s="1"/>
  <c r="AI76" i="25"/>
  <c r="AH76" i="25"/>
  <c r="AN76" i="25" s="1"/>
  <c r="BC90" i="25"/>
  <c r="AO90" i="25"/>
  <c r="BB90" i="25"/>
  <c r="BA90" i="25"/>
  <c r="AZ90" i="25"/>
  <c r="AX90" i="25"/>
  <c r="AW90" i="25"/>
  <c r="AV90" i="25"/>
  <c r="AU90" i="25"/>
  <c r="AT90" i="25"/>
  <c r="AS90" i="25"/>
  <c r="AR90" i="25"/>
  <c r="BH90" i="25"/>
  <c r="AP90" i="25"/>
  <c r="BG90" i="25"/>
  <c r="BF90" i="25"/>
  <c r="AL117" i="25"/>
  <c r="AM117" i="25" s="1"/>
  <c r="AJ117" i="25"/>
  <c r="AK117" i="25" s="1"/>
  <c r="AI117" i="25"/>
  <c r="AH117" i="25"/>
  <c r="AN117" i="25" s="1"/>
  <c r="AL139" i="25"/>
  <c r="AM139" i="25" s="1"/>
  <c r="AJ139" i="25"/>
  <c r="AK139" i="25" s="1"/>
  <c r="AI139" i="25"/>
  <c r="AH139" i="25"/>
  <c r="AN139" i="25" s="1"/>
  <c r="E35" i="86"/>
  <c r="BB7" i="25"/>
  <c r="AT7" i="25"/>
  <c r="AW7" i="25"/>
  <c r="AG15" i="25"/>
  <c r="AY18" i="25"/>
  <c r="AN21" i="25"/>
  <c r="BC25" i="25"/>
  <c r="BB27" i="25"/>
  <c r="AG29" i="25"/>
  <c r="BA36" i="25"/>
  <c r="BE36" i="25"/>
  <c r="BC36" i="25"/>
  <c r="AX36" i="25"/>
  <c r="AU36" i="25"/>
  <c r="AY36" i="25"/>
  <c r="AH49" i="25"/>
  <c r="AN49" i="25" s="1"/>
  <c r="AQ68" i="25"/>
  <c r="AX69" i="25"/>
  <c r="BC76" i="25"/>
  <c r="AO76" i="25"/>
  <c r="BB76" i="25"/>
  <c r="AZ76" i="25"/>
  <c r="AT76" i="25"/>
  <c r="AS76" i="25"/>
  <c r="AR76" i="25"/>
  <c r="BH76" i="25"/>
  <c r="AQ76" i="25"/>
  <c r="BG76" i="25"/>
  <c r="AP76" i="25"/>
  <c r="BF76" i="25"/>
  <c r="BE76" i="25"/>
  <c r="BA76" i="25"/>
  <c r="AY76" i="25"/>
  <c r="AL89" i="25"/>
  <c r="AM89" i="25" s="1"/>
  <c r="AJ89" i="25"/>
  <c r="AK89" i="25" s="1"/>
  <c r="AI89" i="25"/>
  <c r="AH89" i="25"/>
  <c r="AN89" i="25" s="1"/>
  <c r="AL93" i="25"/>
  <c r="AM93" i="25" s="1"/>
  <c r="AJ93" i="25"/>
  <c r="AK93" i="25" s="1"/>
  <c r="AI93" i="25"/>
  <c r="AH93" i="25"/>
  <c r="AN93" i="25" s="1"/>
  <c r="AG94" i="25"/>
  <c r="AL132" i="25"/>
  <c r="AM132" i="25" s="1"/>
  <c r="AH132" i="25"/>
  <c r="AJ132" i="25"/>
  <c r="AK132" i="25" s="1"/>
  <c r="AI132" i="25"/>
  <c r="V9" i="27"/>
  <c r="U15" i="27"/>
  <c r="K38" i="27"/>
  <c r="BC4" i="25"/>
  <c r="AU6" i="25"/>
  <c r="AH7" i="25"/>
  <c r="AX7" i="25"/>
  <c r="AS11" i="25"/>
  <c r="AW12" i="25"/>
  <c r="BC12" i="25"/>
  <c r="AZ12" i="25"/>
  <c r="AY12" i="25"/>
  <c r="BE16" i="25"/>
  <c r="AZ18" i="25"/>
  <c r="BE19" i="25"/>
  <c r="BB21" i="25"/>
  <c r="AW21" i="25"/>
  <c r="AT21" i="25"/>
  <c r="AY21" i="25"/>
  <c r="BD25" i="25"/>
  <c r="AT26" i="25"/>
  <c r="BC27" i="25"/>
  <c r="BF31" i="25"/>
  <c r="AR31" i="25"/>
  <c r="AW31" i="25"/>
  <c r="BH31" i="25"/>
  <c r="AS31" i="25"/>
  <c r="BD31" i="25"/>
  <c r="AO31" i="25"/>
  <c r="AZ31" i="25"/>
  <c r="AS35" i="25"/>
  <c r="AZ36" i="25"/>
  <c r="AV38" i="25"/>
  <c r="AW40" i="25"/>
  <c r="BH40" i="25"/>
  <c r="AT40" i="25"/>
  <c r="AV40" i="25"/>
  <c r="AS40" i="25"/>
  <c r="BE40" i="25"/>
  <c r="AO40" i="25"/>
  <c r="BB40" i="25"/>
  <c r="BA40" i="25"/>
  <c r="AP45" i="25"/>
  <c r="BB47" i="25"/>
  <c r="AI49" i="25"/>
  <c r="BA50" i="25"/>
  <c r="AX50" i="25"/>
  <c r="AU50" i="25"/>
  <c r="AT50" i="25"/>
  <c r="AS50" i="25"/>
  <c r="BE50" i="25"/>
  <c r="AO50" i="25"/>
  <c r="BB50" i="25"/>
  <c r="BF50" i="25"/>
  <c r="AT52" i="25"/>
  <c r="BF59" i="25"/>
  <c r="AR59" i="25"/>
  <c r="BC59" i="25"/>
  <c r="AO59" i="25"/>
  <c r="BG59" i="25"/>
  <c r="AP59" i="25"/>
  <c r="BE59" i="25"/>
  <c r="BD59" i="25"/>
  <c r="BB59" i="25"/>
  <c r="AY59" i="25"/>
  <c r="AV59" i="25"/>
  <c r="BH59" i="25"/>
  <c r="BD60" i="25"/>
  <c r="AJ64" i="25"/>
  <c r="AK64" i="25" s="1"/>
  <c r="AH64" i="25"/>
  <c r="AR68" i="25"/>
  <c r="BA69" i="25"/>
  <c r="AJ76" i="25"/>
  <c r="AK76" i="25" s="1"/>
  <c r="W9" i="27"/>
  <c r="W34" i="27" s="1"/>
  <c r="BD4" i="25"/>
  <c r="AI7" i="25"/>
  <c r="AY7" i="25"/>
  <c r="AT11" i="25"/>
  <c r="AH12" i="25"/>
  <c r="AO16" i="25"/>
  <c r="BH16" i="25"/>
  <c r="BA18" i="25"/>
  <c r="BF19" i="25"/>
  <c r="AI21" i="25"/>
  <c r="BE25" i="25"/>
  <c r="AU26" i="25"/>
  <c r="BE27" i="25"/>
  <c r="AI31" i="25"/>
  <c r="BD33" i="25"/>
  <c r="AP33" i="25"/>
  <c r="AY33" i="25"/>
  <c r="AU33" i="25"/>
  <c r="BG33" i="25"/>
  <c r="AR33" i="25"/>
  <c r="AX33" i="25"/>
  <c r="AU35" i="25"/>
  <c r="BB36" i="25"/>
  <c r="AX38" i="25"/>
  <c r="AS45" i="25"/>
  <c r="AJ47" i="25"/>
  <c r="AK47" i="25" s="1"/>
  <c r="AH47" i="25"/>
  <c r="AN47" i="25" s="1"/>
  <c r="AL49" i="25"/>
  <c r="AM49" i="25" s="1"/>
  <c r="AH50" i="25"/>
  <c r="AN50" i="25" s="1"/>
  <c r="AW52" i="25"/>
  <c r="AV55" i="25"/>
  <c r="BG55" i="25"/>
  <c r="AS55" i="25"/>
  <c r="AW55" i="25"/>
  <c r="AU55" i="25"/>
  <c r="AT55" i="25"/>
  <c r="BE55" i="25"/>
  <c r="AO55" i="25"/>
  <c r="BB55" i="25"/>
  <c r="BD55" i="25"/>
  <c r="AL60" i="25"/>
  <c r="AM60" i="25" s="1"/>
  <c r="AI60" i="25"/>
  <c r="AS68" i="25"/>
  <c r="BH71" i="25"/>
  <c r="AT71" i="25"/>
  <c r="BG71" i="25"/>
  <c r="AS71" i="25"/>
  <c r="BE71" i="25"/>
  <c r="AQ71" i="25"/>
  <c r="AW71" i="25"/>
  <c r="AV71" i="25"/>
  <c r="AU71" i="25"/>
  <c r="AR71" i="25"/>
  <c r="AP71" i="25"/>
  <c r="AO71" i="25"/>
  <c r="BF71" i="25"/>
  <c r="BC71" i="25"/>
  <c r="BB71" i="25"/>
  <c r="AU76" i="25"/>
  <c r="BC6" i="25"/>
  <c r="AO6" i="25"/>
  <c r="BH6" i="25"/>
  <c r="AS6" i="25"/>
  <c r="AW6" i="25"/>
  <c r="AJ7" i="25"/>
  <c r="AK7" i="25" s="1"/>
  <c r="AZ7" i="25"/>
  <c r="AJ12" i="25"/>
  <c r="AK12" i="25" s="1"/>
  <c r="BB18" i="25"/>
  <c r="AJ21" i="25"/>
  <c r="AK21" i="25" s="1"/>
  <c r="BG25" i="25"/>
  <c r="BF27" i="25"/>
  <c r="AJ31" i="25"/>
  <c r="AK31" i="25" s="1"/>
  <c r="BD36" i="25"/>
  <c r="BD47" i="25"/>
  <c r="AP47" i="25"/>
  <c r="BA47" i="25"/>
  <c r="AZ47" i="25"/>
  <c r="AX47" i="25"/>
  <c r="AT47" i="25"/>
  <c r="BG47" i="25"/>
  <c r="AQ47" i="25"/>
  <c r="BE47" i="25"/>
  <c r="AI50" i="25"/>
  <c r="AX52" i="25"/>
  <c r="BE60" i="25"/>
  <c r="AQ60" i="25"/>
  <c r="BB60" i="25"/>
  <c r="AT60" i="25"/>
  <c r="AS60" i="25"/>
  <c r="BH60" i="25"/>
  <c r="AR60" i="25"/>
  <c r="BG60" i="25"/>
  <c r="AP60" i="25"/>
  <c r="BC60" i="25"/>
  <c r="AY60" i="25"/>
  <c r="AX68" i="25"/>
  <c r="AV76" i="25"/>
  <c r="AL79" i="25"/>
  <c r="AM79" i="25" s="1"/>
  <c r="AI79" i="25"/>
  <c r="AJ79" i="25"/>
  <c r="AK79" i="25" s="1"/>
  <c r="AQ90" i="25"/>
  <c r="AI144" i="25"/>
  <c r="AH144" i="25"/>
  <c r="AL144" i="25"/>
  <c r="AM144" i="25" s="1"/>
  <c r="AJ144" i="25"/>
  <c r="AK144" i="25" s="1"/>
  <c r="B9" i="27"/>
  <c r="M10" i="27"/>
  <c r="U19" i="27"/>
  <c r="AR4" i="25"/>
  <c r="BH4" i="25"/>
  <c r="AH6" i="25"/>
  <c r="AX6" i="25"/>
  <c r="BA7" i="25"/>
  <c r="AJ11" i="25"/>
  <c r="AK11" i="25" s="1"/>
  <c r="AI11" i="25"/>
  <c r="AL12" i="25"/>
  <c r="AM12" i="25" s="1"/>
  <c r="AR16" i="25"/>
  <c r="AG17" i="25"/>
  <c r="BC18" i="25"/>
  <c r="AQ19" i="25"/>
  <c r="AL24" i="25"/>
  <c r="AM24" i="25" s="1"/>
  <c r="AH24" i="25"/>
  <c r="AO25" i="25"/>
  <c r="BH25" i="25"/>
  <c r="BG27" i="25"/>
  <c r="AK29" i="25"/>
  <c r="BA33" i="25"/>
  <c r="BF36" i="25"/>
  <c r="AL38" i="25"/>
  <c r="AM38" i="25" s="1"/>
  <c r="AH38" i="25"/>
  <c r="AN38" i="25" s="1"/>
  <c r="BG44" i="25"/>
  <c r="AS44" i="25"/>
  <c r="BD44" i="25"/>
  <c r="AP44" i="25"/>
  <c r="BF44" i="25"/>
  <c r="AO44" i="25"/>
  <c r="BC44" i="25"/>
  <c r="AY44" i="25"/>
  <c r="AV44" i="25"/>
  <c r="BA44" i="25"/>
  <c r="AV45" i="25"/>
  <c r="AI47" i="25"/>
  <c r="BF47" i="25"/>
  <c r="AL50" i="25"/>
  <c r="AM50" i="25" s="1"/>
  <c r="AZ52" i="25"/>
  <c r="BH55" i="25"/>
  <c r="AH60" i="25"/>
  <c r="AN60" i="25" s="1"/>
  <c r="BA68" i="25"/>
  <c r="AW76" i="25"/>
  <c r="AG79" i="25"/>
  <c r="AY90" i="25"/>
  <c r="AG103" i="25"/>
  <c r="U13" i="27"/>
  <c r="U30" i="27"/>
  <c r="AY6" i="25"/>
  <c r="AL7" i="25"/>
  <c r="AM7" i="25" s="1"/>
  <c r="BC7" i="25"/>
  <c r="AX11" i="25"/>
  <c r="BB11" i="25"/>
  <c r="AY11" i="25"/>
  <c r="AW11" i="25"/>
  <c r="AH17" i="25"/>
  <c r="BD18" i="25"/>
  <c r="AL21" i="25"/>
  <c r="AM21" i="25" s="1"/>
  <c r="AG24" i="25"/>
  <c r="AP25" i="25"/>
  <c r="AP27" i="25"/>
  <c r="AL31" i="25"/>
  <c r="AM31" i="25" s="1"/>
  <c r="AL35" i="25"/>
  <c r="AM35" i="25" s="1"/>
  <c r="AH35" i="25"/>
  <c r="AN35" i="25" s="1"/>
  <c r="BG36" i="25"/>
  <c r="AY38" i="25"/>
  <c r="BG38" i="25"/>
  <c r="AR38" i="25"/>
  <c r="BE38" i="25"/>
  <c r="AP38" i="25"/>
  <c r="BA38" i="25"/>
  <c r="AW38" i="25"/>
  <c r="BC38" i="25"/>
  <c r="BH47" i="25"/>
  <c r="BD52" i="25"/>
  <c r="AI56" i="25"/>
  <c r="AH56" i="25"/>
  <c r="AN56" i="25" s="1"/>
  <c r="BF68" i="25"/>
  <c r="AX76" i="25"/>
  <c r="AG88" i="25"/>
  <c r="BD90" i="25"/>
  <c r="U24" i="27"/>
  <c r="AZ6" i="25"/>
  <c r="BD7" i="25"/>
  <c r="AZ11" i="25"/>
  <c r="AI17" i="25"/>
  <c r="BG18" i="25"/>
  <c r="AR25" i="25"/>
  <c r="AW26" i="25"/>
  <c r="BG26" i="25"/>
  <c r="AR26" i="25"/>
  <c r="BC26" i="25"/>
  <c r="AZ26" i="25"/>
  <c r="BA26" i="25"/>
  <c r="AQ27" i="25"/>
  <c r="AH28" i="25"/>
  <c r="BC33" i="25"/>
  <c r="BB35" i="25"/>
  <c r="BA35" i="25"/>
  <c r="AW35" i="25"/>
  <c r="AT35" i="25"/>
  <c r="AZ35" i="25"/>
  <c r="AO36" i="25"/>
  <c r="BH36" i="25"/>
  <c r="BD38" i="25"/>
  <c r="AH41" i="25"/>
  <c r="AN41" i="25" s="1"/>
  <c r="AJ41" i="25"/>
  <c r="AK41" i="25" s="1"/>
  <c r="AL47" i="25"/>
  <c r="AM47" i="25" s="1"/>
  <c r="BE52" i="25"/>
  <c r="BD76" i="25"/>
  <c r="AL87" i="25"/>
  <c r="AM87" i="25" s="1"/>
  <c r="AJ87" i="25"/>
  <c r="AK87" i="25" s="1"/>
  <c r="AI87" i="25"/>
  <c r="AH87" i="25"/>
  <c r="AN87" i="25" s="1"/>
  <c r="BE90" i="25"/>
  <c r="AH145" i="25"/>
  <c r="AJ145" i="25"/>
  <c r="AK145" i="25" s="1"/>
  <c r="AL145" i="25"/>
  <c r="AM145" i="25" s="1"/>
  <c r="AI145" i="25"/>
  <c r="AG854" i="25"/>
  <c r="AG849" i="25"/>
  <c r="AG860" i="25"/>
  <c r="AG851" i="25"/>
  <c r="AG846" i="25"/>
  <c r="AG817" i="25"/>
  <c r="AG795" i="25"/>
  <c r="AG771" i="25"/>
  <c r="AG843" i="25"/>
  <c r="AG818" i="25"/>
  <c r="AG782" i="25"/>
  <c r="AG768" i="25"/>
  <c r="AG841" i="25"/>
  <c r="AG814" i="25"/>
  <c r="AG738" i="25"/>
  <c r="AG682" i="25"/>
  <c r="AG802" i="25"/>
  <c r="AG830" i="25"/>
  <c r="AG815" i="25"/>
  <c r="AG810" i="25"/>
  <c r="AG803" i="25"/>
  <c r="AG813" i="25"/>
  <c r="AG739" i="25"/>
  <c r="AG694" i="25"/>
  <c r="AG740" i="25"/>
  <c r="AG695" i="25"/>
  <c r="AG666" i="25"/>
  <c r="AG617" i="25"/>
  <c r="AG759" i="25"/>
  <c r="AG712" i="25"/>
  <c r="AG839" i="25"/>
  <c r="AG762" i="25"/>
  <c r="AG728" i="25"/>
  <c r="AG850" i="25"/>
  <c r="AG811" i="25"/>
  <c r="AG840" i="25"/>
  <c r="AG790" i="25"/>
  <c r="AG654" i="25"/>
  <c r="AG769" i="25"/>
  <c r="AG705" i="25"/>
  <c r="AG731" i="25"/>
  <c r="AG828" i="25"/>
  <c r="AG746" i="25"/>
  <c r="AG732" i="25"/>
  <c r="AG662" i="25"/>
  <c r="AG723" i="25"/>
  <c r="AG692" i="25"/>
  <c r="AG750" i="25"/>
  <c r="AG689" i="25"/>
  <c r="AG707" i="25"/>
  <c r="AG658" i="25"/>
  <c r="AG620" i="25"/>
  <c r="AG594" i="25"/>
  <c r="AG638" i="25"/>
  <c r="AG623" i="25"/>
  <c r="AG610" i="25"/>
  <c r="AG578" i="25"/>
  <c r="AG592" i="25"/>
  <c r="AG670" i="25"/>
  <c r="AG649" i="25"/>
  <c r="AG590" i="25"/>
  <c r="AG614" i="25"/>
  <c r="AG573" i="25"/>
  <c r="AG625" i="25"/>
  <c r="AG616" i="25"/>
  <c r="AG706" i="25"/>
  <c r="AG603" i="25"/>
  <c r="AG637" i="25"/>
  <c r="AG648" i="25"/>
  <c r="AG520" i="25"/>
  <c r="AG490" i="25"/>
  <c r="AG559" i="25"/>
  <c r="AG547" i="25"/>
  <c r="AG543" i="25"/>
  <c r="AG554" i="25"/>
  <c r="AG525" i="25"/>
  <c r="AG600" i="25"/>
  <c r="AG563" i="25"/>
  <c r="AG571" i="25"/>
  <c r="AG606" i="25"/>
  <c r="AG583" i="25"/>
  <c r="AG545" i="25"/>
  <c r="AG515" i="25"/>
  <c r="AG799" i="25"/>
  <c r="AG665" i="25"/>
  <c r="AG622" i="25"/>
  <c r="AG581" i="25"/>
  <c r="AG607" i="25"/>
  <c r="AG462" i="25"/>
  <c r="AG369" i="25"/>
  <c r="AG269" i="25"/>
  <c r="AG496" i="25"/>
  <c r="AG486" i="25"/>
  <c r="AG440" i="25"/>
  <c r="AG426" i="25"/>
  <c r="AG398" i="25"/>
  <c r="AG449" i="25"/>
  <c r="AG466" i="25"/>
  <c r="AG498" i="25"/>
  <c r="AG467" i="25"/>
  <c r="AG546" i="25"/>
  <c r="AG506" i="25"/>
  <c r="AG481" i="25"/>
  <c r="AG470" i="25"/>
  <c r="AG455" i="25"/>
  <c r="AG539" i="25"/>
  <c r="AG516" i="25"/>
  <c r="AG472" i="25"/>
  <c r="AG390" i="25"/>
  <c r="AG374" i="25"/>
  <c r="AG345" i="25"/>
  <c r="AG690" i="25"/>
  <c r="AG572" i="25"/>
  <c r="AG351" i="25"/>
  <c r="AG499" i="25"/>
  <c r="AG389" i="25"/>
  <c r="AG408" i="25"/>
  <c r="AG372" i="25"/>
  <c r="AG431" i="25"/>
  <c r="AG420" i="25"/>
  <c r="AG364" i="25"/>
  <c r="AG359" i="25"/>
  <c r="AG442" i="25"/>
  <c r="AG492" i="25"/>
  <c r="AG460" i="25"/>
  <c r="AG419" i="25"/>
  <c r="AG444" i="25"/>
  <c r="AG417" i="25"/>
  <c r="AG402" i="25"/>
  <c r="AG256" i="25"/>
  <c r="AG242" i="25"/>
  <c r="AG226" i="25"/>
  <c r="AG487" i="25"/>
  <c r="AG342" i="25"/>
  <c r="AG338" i="25"/>
  <c r="AG322" i="25"/>
  <c r="AG272" i="25"/>
  <c r="AG361" i="25"/>
  <c r="AG354" i="25"/>
  <c r="AG330" i="25"/>
  <c r="AG314" i="25"/>
  <c r="AG288" i="25"/>
  <c r="AG273" i="25"/>
  <c r="AG254" i="25"/>
  <c r="AG240" i="25"/>
  <c r="AG289" i="25"/>
  <c r="AG238" i="25"/>
  <c r="AG223" i="25"/>
  <c r="AG323" i="25"/>
  <c r="AG339" i="25"/>
  <c r="AG337" i="25"/>
  <c r="AG319" i="25"/>
  <c r="AG294" i="25"/>
  <c r="AG279" i="25"/>
  <c r="AG248" i="25"/>
  <c r="AG218" i="25"/>
  <c r="AG176" i="25"/>
  <c r="AG296" i="25"/>
  <c r="AG281" i="25"/>
  <c r="AG128" i="25"/>
  <c r="AG28" i="25"/>
  <c r="AG14" i="25"/>
  <c r="AG367" i="25"/>
  <c r="AG298" i="25"/>
  <c r="AG219" i="25"/>
  <c r="AG215" i="25"/>
  <c r="AG213" i="25"/>
  <c r="AG150" i="25"/>
  <c r="AG126" i="25"/>
  <c r="AG174" i="25"/>
  <c r="AG125" i="25"/>
  <c r="AG250" i="25"/>
  <c r="AG189" i="25"/>
  <c r="AG159" i="25"/>
  <c r="AG81" i="25"/>
  <c r="AG67" i="25"/>
  <c r="AG53" i="25"/>
  <c r="AG205" i="25"/>
  <c r="AG123" i="25"/>
  <c r="AG327" i="25"/>
  <c r="AG160" i="25"/>
  <c r="AG245" i="25"/>
  <c r="AG229" i="25"/>
  <c r="AG143" i="25"/>
  <c r="AG285" i="25"/>
  <c r="AG244" i="25"/>
  <c r="AG185" i="25"/>
  <c r="AG116" i="25"/>
  <c r="AG46" i="25"/>
  <c r="AG66" i="25"/>
  <c r="AG51" i="25"/>
  <c r="AG41" i="25"/>
  <c r="AG30" i="25"/>
  <c r="AG115" i="25"/>
  <c r="AG105" i="25"/>
  <c r="AG99" i="25"/>
  <c r="AG188" i="25"/>
  <c r="AG173" i="25"/>
  <c r="AG85" i="25"/>
  <c r="AG78" i="25"/>
  <c r="AG228" i="25"/>
  <c r="AG134" i="25"/>
  <c r="AG104" i="25"/>
  <c r="AG140" i="25"/>
  <c r="AG113" i="25"/>
  <c r="AG49" i="25"/>
  <c r="AG132" i="25"/>
  <c r="AO7" i="25"/>
  <c r="BE7" i="25"/>
  <c r="AO18" i="25"/>
  <c r="BH18" i="25"/>
  <c r="AL23" i="25"/>
  <c r="AM23" i="25" s="1"/>
  <c r="AJ23" i="25"/>
  <c r="AK23" i="25" s="1"/>
  <c r="AS25" i="25"/>
  <c r="AR27" i="25"/>
  <c r="AP36" i="25"/>
  <c r="AL37" i="25"/>
  <c r="AM37" i="25" s="1"/>
  <c r="AJ37" i="25"/>
  <c r="AK37" i="25" s="1"/>
  <c r="AH52" i="25"/>
  <c r="AN52" i="25" s="1"/>
  <c r="AL52" i="25"/>
  <c r="AM52" i="25" s="1"/>
  <c r="AJ52" i="25"/>
  <c r="AK52" i="25" s="1"/>
  <c r="AH69" i="25"/>
  <c r="AN69" i="25" s="1"/>
  <c r="AL69" i="25"/>
  <c r="AM69" i="25" s="1"/>
  <c r="AJ69" i="25"/>
  <c r="AK69" i="25" s="1"/>
  <c r="AI69" i="25"/>
  <c r="AL91" i="25"/>
  <c r="AM91" i="25" s="1"/>
  <c r="AJ91" i="25"/>
  <c r="AK91" i="25" s="1"/>
  <c r="AI91" i="25"/>
  <c r="AH91" i="25"/>
  <c r="AN91" i="25" s="1"/>
  <c r="BA92" i="25"/>
  <c r="AZ92" i="25"/>
  <c r="AY92" i="25"/>
  <c r="AX92" i="25"/>
  <c r="BB92" i="25"/>
  <c r="AW92" i="25"/>
  <c r="AV92" i="25"/>
  <c r="AU92" i="25"/>
  <c r="AT92" i="25"/>
  <c r="AS92" i="25"/>
  <c r="AR92" i="25"/>
  <c r="BH92" i="25"/>
  <c r="AP92" i="25"/>
  <c r="BG92" i="25"/>
  <c r="AO92" i="25"/>
  <c r="BF92" i="25"/>
  <c r="BG130" i="25"/>
  <c r="AS130" i="25"/>
  <c r="BF130" i="25"/>
  <c r="AR130" i="25"/>
  <c r="BE130" i="25"/>
  <c r="AQ130" i="25"/>
  <c r="BD130" i="25"/>
  <c r="AP130" i="25"/>
  <c r="BC130" i="25"/>
  <c r="AO130" i="25"/>
  <c r="BB130" i="25"/>
  <c r="AX130" i="25"/>
  <c r="BH130" i="25"/>
  <c r="BA130" i="25"/>
  <c r="AZ130" i="25"/>
  <c r="AY130" i="25"/>
  <c r="AW130" i="25"/>
  <c r="AV130" i="25"/>
  <c r="AU130" i="25"/>
  <c r="AT130" i="25"/>
  <c r="AV145" i="25"/>
  <c r="BH145" i="25"/>
  <c r="AS145" i="25"/>
  <c r="BG145" i="25"/>
  <c r="AR145" i="25"/>
  <c r="BF145" i="25"/>
  <c r="AQ145" i="25"/>
  <c r="BE145" i="25"/>
  <c r="AP145" i="25"/>
  <c r="BD145" i="25"/>
  <c r="AO145" i="25"/>
  <c r="BC145" i="25"/>
  <c r="AY145" i="25"/>
  <c r="BB145" i="25"/>
  <c r="BA145" i="25"/>
  <c r="AZ145" i="25"/>
  <c r="AX145" i="25"/>
  <c r="AW145" i="25"/>
  <c r="AU145" i="25"/>
  <c r="AT145" i="25"/>
  <c r="O9" i="27"/>
  <c r="O34" i="27" s="1"/>
  <c r="AP7" i="25"/>
  <c r="BF7" i="25"/>
  <c r="AG10" i="25"/>
  <c r="AR18" i="25"/>
  <c r="AT25" i="25"/>
  <c r="AT27" i="25"/>
  <c r="AG32" i="25"/>
  <c r="AQ36" i="25"/>
  <c r="AL45" i="25"/>
  <c r="AM45" i="25" s="1"/>
  <c r="AI45" i="25"/>
  <c r="AY52" i="25"/>
  <c r="AV52" i="25"/>
  <c r="BC52" i="25"/>
  <c r="BB52" i="25"/>
  <c r="BA52" i="25"/>
  <c r="AU52" i="25"/>
  <c r="BH52" i="25"/>
  <c r="AR52" i="25"/>
  <c r="BG52" i="25"/>
  <c r="AL62" i="25"/>
  <c r="AM62" i="25" s="1"/>
  <c r="AJ62" i="25"/>
  <c r="AK62" i="25" s="1"/>
  <c r="AI62" i="25"/>
  <c r="AH62" i="25"/>
  <c r="AN62" i="25" s="1"/>
  <c r="AW68" i="25"/>
  <c r="BH68" i="25"/>
  <c r="AT68" i="25"/>
  <c r="BE68" i="25"/>
  <c r="AO68" i="25"/>
  <c r="BD68" i="25"/>
  <c r="BC68" i="25"/>
  <c r="BB68" i="25"/>
  <c r="AZ68" i="25"/>
  <c r="AY68" i="25"/>
  <c r="AV68" i="25"/>
  <c r="AU68" i="25"/>
  <c r="AV69" i="25"/>
  <c r="BG69" i="25"/>
  <c r="AS69" i="25"/>
  <c r="AR69" i="25"/>
  <c r="BH69" i="25"/>
  <c r="AQ69" i="25"/>
  <c r="BF69" i="25"/>
  <c r="AP69" i="25"/>
  <c r="BE69" i="25"/>
  <c r="AO69" i="25"/>
  <c r="BC69" i="25"/>
  <c r="BB69" i="25"/>
  <c r="AZ69" i="25"/>
  <c r="AY69" i="25"/>
  <c r="AL106" i="25"/>
  <c r="AM106" i="25" s="1"/>
  <c r="AJ106" i="25"/>
  <c r="AK106" i="25" s="1"/>
  <c r="AI106" i="25"/>
  <c r="P9" i="27"/>
  <c r="P34" i="27" s="1"/>
  <c r="BE4" i="25"/>
  <c r="AQ4" i="25"/>
  <c r="BF4" i="25"/>
  <c r="AP4" i="25"/>
  <c r="AW4" i="25"/>
  <c r="BD6" i="25"/>
  <c r="AQ7" i="25"/>
  <c r="BG7" i="25"/>
  <c r="AI10" i="25"/>
  <c r="BD11" i="25"/>
  <c r="AH13" i="25"/>
  <c r="AN13" i="25" s="1"/>
  <c r="AL13" i="25"/>
  <c r="AM13" i="25" s="1"/>
  <c r="BG16" i="25"/>
  <c r="AS16" i="25"/>
  <c r="BF16" i="25"/>
  <c r="AQ16" i="25"/>
  <c r="BC16" i="25"/>
  <c r="AX16" i="25"/>
  <c r="AS18" i="25"/>
  <c r="BD19" i="25"/>
  <c r="AP19" i="25"/>
  <c r="AU19" i="25"/>
  <c r="BG19" i="25"/>
  <c r="AR19" i="25"/>
  <c r="AX19" i="25"/>
  <c r="AH23" i="25"/>
  <c r="AU25" i="25"/>
  <c r="AL26" i="25"/>
  <c r="AM26" i="25" s="1"/>
  <c r="AU27" i="25"/>
  <c r="AI30" i="25"/>
  <c r="AH32" i="25"/>
  <c r="AN32" i="25" s="1"/>
  <c r="AR36" i="25"/>
  <c r="AH37" i="25"/>
  <c r="AJ39" i="25"/>
  <c r="AK39" i="25" s="1"/>
  <c r="AI39" i="25"/>
  <c r="BF45" i="25"/>
  <c r="AR45" i="25"/>
  <c r="BC45" i="25"/>
  <c r="AO45" i="25"/>
  <c r="AT45" i="25"/>
  <c r="BH45" i="25"/>
  <c r="AQ45" i="25"/>
  <c r="BB45" i="25"/>
  <c r="AY45" i="25"/>
  <c r="BD45" i="25"/>
  <c r="AR47" i="25"/>
  <c r="AI52" i="25"/>
  <c r="AJ53" i="25"/>
  <c r="AK53" i="25" s="1"/>
  <c r="AI53" i="25"/>
  <c r="AL56" i="25"/>
  <c r="AM56" i="25" s="1"/>
  <c r="AU60" i="25"/>
  <c r="AL63" i="25"/>
  <c r="AM63" i="25" s="1"/>
  <c r="AJ63" i="25"/>
  <c r="AK63" i="25" s="1"/>
  <c r="AL65" i="25"/>
  <c r="AM65" i="25" s="1"/>
  <c r="AI65" i="25"/>
  <c r="AL73" i="25"/>
  <c r="AM73" i="25" s="1"/>
  <c r="AJ73" i="25"/>
  <c r="AK73" i="25" s="1"/>
  <c r="AH73" i="25"/>
  <c r="AN73" i="25" s="1"/>
  <c r="AG106" i="25"/>
  <c r="AX4" i="25"/>
  <c r="BE6" i="25"/>
  <c r="AR7" i="25"/>
  <c r="BH7" i="25"/>
  <c r="AJ10" i="25"/>
  <c r="BE11" i="25"/>
  <c r="AS12" i="25"/>
  <c r="AV13" i="25"/>
  <c r="BD13" i="25"/>
  <c r="AO13" i="25"/>
  <c r="BA13" i="25"/>
  <c r="AY13" i="25"/>
  <c r="AY16" i="25"/>
  <c r="AU18" i="25"/>
  <c r="AY19" i="25"/>
  <c r="AR21" i="25"/>
  <c r="AI23" i="25"/>
  <c r="AV25" i="25"/>
  <c r="BF26" i="25"/>
  <c r="AW27" i="25"/>
  <c r="AT31" i="25"/>
  <c r="AJ32" i="25"/>
  <c r="AK32" i="25" s="1"/>
  <c r="AO33" i="25"/>
  <c r="BF35" i="25"/>
  <c r="AS36" i="25"/>
  <c r="AI37" i="25"/>
  <c r="AO38" i="25"/>
  <c r="AX39" i="25"/>
  <c r="AU39" i="25"/>
  <c r="AS39" i="25"/>
  <c r="BG39" i="25"/>
  <c r="AQ39" i="25"/>
  <c r="BC39" i="25"/>
  <c r="AZ39" i="25"/>
  <c r="BD39" i="25"/>
  <c r="AR40" i="25"/>
  <c r="AH45" i="25"/>
  <c r="AN45" i="25" s="1"/>
  <c r="BE45" i="25"/>
  <c r="AS47" i="25"/>
  <c r="AJ48" i="25"/>
  <c r="AK48" i="25" s="1"/>
  <c r="AW50" i="25"/>
  <c r="AH53" i="25"/>
  <c r="AN53" i="25" s="1"/>
  <c r="AR55" i="25"/>
  <c r="BG58" i="25"/>
  <c r="AS58" i="25"/>
  <c r="BD58" i="25"/>
  <c r="AP58" i="25"/>
  <c r="BB58" i="25"/>
  <c r="BA58" i="25"/>
  <c r="AZ58" i="25"/>
  <c r="AY58" i="25"/>
  <c r="AV58" i="25"/>
  <c r="AR58" i="25"/>
  <c r="BC58" i="25"/>
  <c r="AU59" i="25"/>
  <c r="AV60" i="25"/>
  <c r="AZ65" i="25"/>
  <c r="AW65" i="25"/>
  <c r="AU65" i="25"/>
  <c r="AT65" i="25"/>
  <c r="AS65" i="25"/>
  <c r="BH65" i="25"/>
  <c r="AR65" i="25"/>
  <c r="BE65" i="25"/>
  <c r="AO65" i="25"/>
  <c r="BC65" i="25"/>
  <c r="BB65" i="25"/>
  <c r="AZ71" i="25"/>
  <c r="AL78" i="25"/>
  <c r="AM78" i="25" s="1"/>
  <c r="AJ78" i="25"/>
  <c r="AK78" i="25" s="1"/>
  <c r="AI78" i="25"/>
  <c r="AH78" i="25"/>
  <c r="AN78" i="25" s="1"/>
  <c r="AG82" i="25"/>
  <c r="BG86" i="25"/>
  <c r="AS86" i="25"/>
  <c r="BF86" i="25"/>
  <c r="AR86" i="25"/>
  <c r="BE86" i="25"/>
  <c r="AQ86" i="25"/>
  <c r="BD86" i="25"/>
  <c r="AP86" i="25"/>
  <c r="AX86" i="25"/>
  <c r="AW86" i="25"/>
  <c r="AV86" i="25"/>
  <c r="AU86" i="25"/>
  <c r="AT86" i="25"/>
  <c r="AO86" i="25"/>
  <c r="BH86" i="25"/>
  <c r="BC86" i="25"/>
  <c r="AQ92" i="25"/>
  <c r="AH106" i="25"/>
  <c r="AN106" i="25" s="1"/>
  <c r="BD117" i="25"/>
  <c r="AP117" i="25"/>
  <c r="BC117" i="25"/>
  <c r="AO117" i="25"/>
  <c r="BB117" i="25"/>
  <c r="BA117" i="25"/>
  <c r="AZ117" i="25"/>
  <c r="AY117" i="25"/>
  <c r="BG117" i="25"/>
  <c r="AL120" i="25"/>
  <c r="AM120" i="25" s="1"/>
  <c r="AJ120" i="25"/>
  <c r="AK120" i="25" s="1"/>
  <c r="AI120" i="25"/>
  <c r="BD135" i="25"/>
  <c r="AL141" i="25"/>
  <c r="AM141" i="25" s="1"/>
  <c r="AJ141" i="25"/>
  <c r="AK141" i="25" s="1"/>
  <c r="AI141" i="25"/>
  <c r="AJ143" i="25"/>
  <c r="AK143" i="25" s="1"/>
  <c r="AL143" i="25"/>
  <c r="AM143" i="25" s="1"/>
  <c r="AW144" i="25"/>
  <c r="BG144" i="25"/>
  <c r="AR144" i="25"/>
  <c r="BF144" i="25"/>
  <c r="AQ144" i="25"/>
  <c r="BE144" i="25"/>
  <c r="AP144" i="25"/>
  <c r="BD144" i="25"/>
  <c r="AO144" i="25"/>
  <c r="BC144" i="25"/>
  <c r="BB144" i="25"/>
  <c r="AX144" i="25"/>
  <c r="AL170" i="25"/>
  <c r="AM170" i="25" s="1"/>
  <c r="AJ170" i="25"/>
  <c r="AK170" i="25" s="1"/>
  <c r="AI170" i="25"/>
  <c r="AH170" i="25"/>
  <c r="AN170" i="25" s="1"/>
  <c r="AL248" i="25"/>
  <c r="AM248" i="25" s="1"/>
  <c r="AH248" i="25"/>
  <c r="AJ248" i="25"/>
  <c r="AK248" i="25" s="1"/>
  <c r="BF259" i="25"/>
  <c r="AR259" i="25"/>
  <c r="BE259" i="25"/>
  <c r="AQ259" i="25"/>
  <c r="BD259" i="25"/>
  <c r="AP259" i="25"/>
  <c r="BC259" i="25"/>
  <c r="AO259" i="25"/>
  <c r="AZ259" i="25"/>
  <c r="AY259" i="25"/>
  <c r="AX259" i="25"/>
  <c r="BH259" i="25"/>
  <c r="BG259" i="25"/>
  <c r="BB259" i="25"/>
  <c r="BA259" i="25"/>
  <c r="AW259" i="25"/>
  <c r="AV259" i="25"/>
  <c r="AU259" i="25"/>
  <c r="AT259" i="25"/>
  <c r="AS259" i="25"/>
  <c r="BC275" i="25"/>
  <c r="AO275" i="25"/>
  <c r="AZ275" i="25"/>
  <c r="AY275" i="25"/>
  <c r="AX275" i="25"/>
  <c r="AW275" i="25"/>
  <c r="AU275" i="25"/>
  <c r="AT275" i="25"/>
  <c r="BH275" i="25"/>
  <c r="AS275" i="25"/>
  <c r="BG275" i="25"/>
  <c r="AR275" i="25"/>
  <c r="BF275" i="25"/>
  <c r="BE275" i="25"/>
  <c r="BD275" i="25"/>
  <c r="BB275" i="25"/>
  <c r="BA275" i="25"/>
  <c r="AV275" i="25"/>
  <c r="AQ275" i="25"/>
  <c r="AP275" i="25"/>
  <c r="BB107" i="25"/>
  <c r="BH117" i="25"/>
  <c r="BB120" i="25"/>
  <c r="BA120" i="25"/>
  <c r="AZ120" i="25"/>
  <c r="AY120" i="25"/>
  <c r="AX120" i="25"/>
  <c r="AW120" i="25"/>
  <c r="BG120" i="25"/>
  <c r="BD121" i="25"/>
  <c r="BE135" i="25"/>
  <c r="AL140" i="25"/>
  <c r="AM140" i="25" s="1"/>
  <c r="AJ140" i="25"/>
  <c r="AK140" i="25" s="1"/>
  <c r="AI140" i="25"/>
  <c r="AH140" i="25"/>
  <c r="AZ141" i="25"/>
  <c r="BD141" i="25"/>
  <c r="AO141" i="25"/>
  <c r="BC141" i="25"/>
  <c r="BB141" i="25"/>
  <c r="BA141" i="25"/>
  <c r="AY141" i="25"/>
  <c r="AX141" i="25"/>
  <c r="AT141" i="25"/>
  <c r="AY142" i="25"/>
  <c r="BE142" i="25"/>
  <c r="AP142" i="25"/>
  <c r="BD142" i="25"/>
  <c r="AO142" i="25"/>
  <c r="BC142" i="25"/>
  <c r="BB142" i="25"/>
  <c r="BA142" i="25"/>
  <c r="AZ142" i="25"/>
  <c r="AU142" i="25"/>
  <c r="AH143" i="25"/>
  <c r="BG170" i="25"/>
  <c r="AS170" i="25"/>
  <c r="BF170" i="25"/>
  <c r="AR170" i="25"/>
  <c r="BA170" i="25"/>
  <c r="AT170" i="25"/>
  <c r="AQ170" i="25"/>
  <c r="AP170" i="25"/>
  <c r="BH170" i="25"/>
  <c r="AO170" i="25"/>
  <c r="BE170" i="25"/>
  <c r="BD170" i="25"/>
  <c r="BC170" i="25"/>
  <c r="BB170" i="25"/>
  <c r="AZ170" i="25"/>
  <c r="AY170" i="25"/>
  <c r="AH176" i="25"/>
  <c r="AN176" i="25" s="1"/>
  <c r="AJ294" i="25"/>
  <c r="AK294" i="25" s="1"/>
  <c r="AL294" i="25"/>
  <c r="AM294" i="25" s="1"/>
  <c r="AI294" i="25"/>
  <c r="AH294" i="25"/>
  <c r="AN294" i="25" s="1"/>
  <c r="AV9" i="25"/>
  <c r="AS20" i="25"/>
  <c r="AV23" i="25"/>
  <c r="AS34" i="25"/>
  <c r="AV37" i="25"/>
  <c r="AL55" i="25"/>
  <c r="AM55" i="25" s="1"/>
  <c r="BD57" i="25"/>
  <c r="BC61" i="25"/>
  <c r="AQ62" i="25"/>
  <c r="BG62" i="25"/>
  <c r="BA64" i="25"/>
  <c r="AX64" i="25"/>
  <c r="AW64" i="25"/>
  <c r="AQ72" i="25"/>
  <c r="BF73" i="25"/>
  <c r="AR73" i="25"/>
  <c r="BE73" i="25"/>
  <c r="AQ73" i="25"/>
  <c r="BC73" i="25"/>
  <c r="AO73" i="25"/>
  <c r="AX73" i="25"/>
  <c r="BF74" i="25"/>
  <c r="AT75" i="25"/>
  <c r="AP77" i="25"/>
  <c r="BG77" i="25"/>
  <c r="AQ80" i="25"/>
  <c r="BF101" i="25"/>
  <c r="AR101" i="25"/>
  <c r="BE101" i="25"/>
  <c r="AQ101" i="25"/>
  <c r="BD101" i="25"/>
  <c r="AP101" i="25"/>
  <c r="BC101" i="25"/>
  <c r="AO101" i="25"/>
  <c r="BB101" i="25"/>
  <c r="AZ101" i="25"/>
  <c r="AU102" i="25"/>
  <c r="BC107" i="25"/>
  <c r="AL118" i="25"/>
  <c r="AM118" i="25" s="1"/>
  <c r="AJ118" i="25"/>
  <c r="AK118" i="25" s="1"/>
  <c r="AH120" i="25"/>
  <c r="AN120" i="25" s="1"/>
  <c r="BH120" i="25"/>
  <c r="BE121" i="25"/>
  <c r="AL130" i="25"/>
  <c r="AM130" i="25" s="1"/>
  <c r="AH133" i="25"/>
  <c r="BF135" i="25"/>
  <c r="AH141" i="25"/>
  <c r="AN141" i="25" s="1"/>
  <c r="AI143" i="25"/>
  <c r="AL146" i="25"/>
  <c r="AM146" i="25" s="1"/>
  <c r="AU170" i="25"/>
  <c r="AI176" i="25"/>
  <c r="AJ252" i="25"/>
  <c r="AK252" i="25" s="1"/>
  <c r="AI252" i="25"/>
  <c r="AH252" i="25"/>
  <c r="AL252" i="25"/>
  <c r="AM252" i="25" s="1"/>
  <c r="AT72" i="25"/>
  <c r="AJ81" i="25"/>
  <c r="AK81" i="25" s="1"/>
  <c r="AI81" i="25"/>
  <c r="AH101" i="25"/>
  <c r="AN101" i="25" s="1"/>
  <c r="AL107" i="25"/>
  <c r="AM107" i="25" s="1"/>
  <c r="AJ107" i="25"/>
  <c r="AK107" i="25" s="1"/>
  <c r="AI107" i="25"/>
  <c r="AH107" i="25"/>
  <c r="AN107" i="25" s="1"/>
  <c r="BC118" i="25"/>
  <c r="AO118" i="25"/>
  <c r="BB118" i="25"/>
  <c r="BA118" i="25"/>
  <c r="AZ118" i="25"/>
  <c r="AY118" i="25"/>
  <c r="AX118" i="25"/>
  <c r="BG118" i="25"/>
  <c r="AO120" i="25"/>
  <c r="AL121" i="25"/>
  <c r="AM121" i="25" s="1"/>
  <c r="AJ121" i="25"/>
  <c r="AK121" i="25" s="1"/>
  <c r="AI121" i="25"/>
  <c r="AH121" i="25"/>
  <c r="AI133" i="25"/>
  <c r="AL135" i="25"/>
  <c r="AM135" i="25" s="1"/>
  <c r="AJ135" i="25"/>
  <c r="AK135" i="25" s="1"/>
  <c r="AI135" i="25"/>
  <c r="AP141" i="25"/>
  <c r="AL157" i="25"/>
  <c r="AM157" i="25" s="1"/>
  <c r="AJ157" i="25"/>
  <c r="AK157" i="25" s="1"/>
  <c r="AI157" i="25"/>
  <c r="AL162" i="25"/>
  <c r="AM162" i="25" s="1"/>
  <c r="AJ162" i="25"/>
  <c r="AK162" i="25" s="1"/>
  <c r="AJ176" i="25"/>
  <c r="AK176" i="25" s="1"/>
  <c r="AX207" i="25"/>
  <c r="AW207" i="25"/>
  <c r="BF207" i="25"/>
  <c r="AR207" i="25"/>
  <c r="AY207" i="25"/>
  <c r="AV207" i="25"/>
  <c r="AU207" i="25"/>
  <c r="AT207" i="25"/>
  <c r="AS207" i="25"/>
  <c r="AQ207" i="25"/>
  <c r="BH207" i="25"/>
  <c r="AP207" i="25"/>
  <c r="BG207" i="25"/>
  <c r="AO207" i="25"/>
  <c r="BE207" i="25"/>
  <c r="BD207" i="25"/>
  <c r="BC207" i="25"/>
  <c r="BB207" i="25"/>
  <c r="AH231" i="25"/>
  <c r="AN231" i="25" s="1"/>
  <c r="AL231" i="25"/>
  <c r="AM231" i="25" s="1"/>
  <c r="AJ231" i="25"/>
  <c r="AK231" i="25" s="1"/>
  <c r="AI231" i="25"/>
  <c r="AJ260" i="25"/>
  <c r="AK260" i="25" s="1"/>
  <c r="AI260" i="25"/>
  <c r="AL260" i="25"/>
  <c r="AM260" i="25" s="1"/>
  <c r="AH260" i="25"/>
  <c r="AN260" i="25" s="1"/>
  <c r="BA334" i="25"/>
  <c r="BF334" i="25"/>
  <c r="AR334" i="25"/>
  <c r="BE334" i="25"/>
  <c r="AO334" i="25"/>
  <c r="AZ334" i="25"/>
  <c r="AX334" i="25"/>
  <c r="AY334" i="25"/>
  <c r="AW334" i="25"/>
  <c r="AV334" i="25"/>
  <c r="AU334" i="25"/>
  <c r="AT334" i="25"/>
  <c r="AS334" i="25"/>
  <c r="AQ334" i="25"/>
  <c r="AP334" i="25"/>
  <c r="BH334" i="25"/>
  <c r="BG334" i="25"/>
  <c r="BD334" i="25"/>
  <c r="BC334" i="25"/>
  <c r="BF358" i="25"/>
  <c r="AR358" i="25"/>
  <c r="AW358" i="25"/>
  <c r="BA358" i="25"/>
  <c r="AY358" i="25"/>
  <c r="AV358" i="25"/>
  <c r="AU358" i="25"/>
  <c r="AT358" i="25"/>
  <c r="BH358" i="25"/>
  <c r="AQ358" i="25"/>
  <c r="BD358" i="25"/>
  <c r="BC358" i="25"/>
  <c r="BB358" i="25"/>
  <c r="AZ358" i="25"/>
  <c r="AX358" i="25"/>
  <c r="AS358" i="25"/>
  <c r="AP358" i="25"/>
  <c r="AO358" i="25"/>
  <c r="BG358" i="25"/>
  <c r="BE358" i="25"/>
  <c r="AJ95" i="25"/>
  <c r="AK95" i="25" s="1"/>
  <c r="AI95" i="25"/>
  <c r="AH95" i="25"/>
  <c r="AN95" i="25" s="1"/>
  <c r="AZ107" i="25"/>
  <c r="AY107" i="25"/>
  <c r="AX107" i="25"/>
  <c r="AW107" i="25"/>
  <c r="AV107" i="25"/>
  <c r="BE107" i="25"/>
  <c r="AQ117" i="25"/>
  <c r="BA121" i="25"/>
  <c r="AZ121" i="25"/>
  <c r="AY121" i="25"/>
  <c r="AX121" i="25"/>
  <c r="AW121" i="25"/>
  <c r="AV121" i="25"/>
  <c r="BG121" i="25"/>
  <c r="AJ133" i="25"/>
  <c r="AK133" i="25" s="1"/>
  <c r="BB135" i="25"/>
  <c r="BA135" i="25"/>
  <c r="AZ135" i="25"/>
  <c r="AY135" i="25"/>
  <c r="AX135" i="25"/>
  <c r="AW135" i="25"/>
  <c r="BG135" i="25"/>
  <c r="AS135" i="25"/>
  <c r="AL136" i="25"/>
  <c r="AM136" i="25" s="1"/>
  <c r="AJ136" i="25"/>
  <c r="AK136" i="25" s="1"/>
  <c r="AI136" i="25"/>
  <c r="AH136" i="25"/>
  <c r="BE157" i="25"/>
  <c r="AQ157" i="25"/>
  <c r="AZ157" i="25"/>
  <c r="AT157" i="25"/>
  <c r="AS157" i="25"/>
  <c r="BH157" i="25"/>
  <c r="AR157" i="25"/>
  <c r="BG157" i="25"/>
  <c r="AP157" i="25"/>
  <c r="BF157" i="25"/>
  <c r="AO157" i="25"/>
  <c r="BD157" i="25"/>
  <c r="BC157" i="25"/>
  <c r="BB157" i="25"/>
  <c r="BA157" i="25"/>
  <c r="AY157" i="25"/>
  <c r="AJ173" i="25"/>
  <c r="AK173" i="25" s="1"/>
  <c r="AL173" i="25"/>
  <c r="AM173" i="25" s="1"/>
  <c r="AI173" i="25"/>
  <c r="AI188" i="25"/>
  <c r="AL188" i="25"/>
  <c r="AM188" i="25" s="1"/>
  <c r="AJ188" i="25"/>
  <c r="AK188" i="25" s="1"/>
  <c r="AH188" i="25"/>
  <c r="AN188" i="25" s="1"/>
  <c r="BD231" i="25"/>
  <c r="AP231" i="25"/>
  <c r="BC231" i="25"/>
  <c r="AO231" i="25"/>
  <c r="BB231" i="25"/>
  <c r="BA231" i="25"/>
  <c r="AV231" i="25"/>
  <c r="AY231" i="25"/>
  <c r="AX231" i="25"/>
  <c r="AW231" i="25"/>
  <c r="AU231" i="25"/>
  <c r="AT231" i="25"/>
  <c r="AS231" i="25"/>
  <c r="AR231" i="25"/>
  <c r="AQ231" i="25"/>
  <c r="BH231" i="25"/>
  <c r="BG231" i="25"/>
  <c r="BF231" i="25"/>
  <c r="BE260" i="25"/>
  <c r="AQ260" i="25"/>
  <c r="BD260" i="25"/>
  <c r="AP260" i="25"/>
  <c r="BC260" i="25"/>
  <c r="AO260" i="25"/>
  <c r="BB260" i="25"/>
  <c r="AY260" i="25"/>
  <c r="AX260" i="25"/>
  <c r="AW260" i="25"/>
  <c r="BG260" i="25"/>
  <c r="BF260" i="25"/>
  <c r="BA260" i="25"/>
  <c r="AZ260" i="25"/>
  <c r="AV260" i="25"/>
  <c r="AU260" i="25"/>
  <c r="AT260" i="25"/>
  <c r="AS260" i="25"/>
  <c r="AR260" i="25"/>
  <c r="AJ266" i="25"/>
  <c r="AK266" i="25" s="1"/>
  <c r="AI266" i="25"/>
  <c r="AH266" i="25"/>
  <c r="AN266" i="25" s="1"/>
  <c r="AL266" i="25"/>
  <c r="AM266" i="25" s="1"/>
  <c r="BC20" i="25"/>
  <c r="AO20" i="25"/>
  <c r="AV20" i="25"/>
  <c r="BC34" i="25"/>
  <c r="AO34" i="25"/>
  <c r="AV34" i="25"/>
  <c r="BC48" i="25"/>
  <c r="AO48" i="25"/>
  <c r="AZ48" i="25"/>
  <c r="AW48" i="25"/>
  <c r="AQ61" i="25"/>
  <c r="BG61" i="25"/>
  <c r="BB63" i="25"/>
  <c r="AY63" i="25"/>
  <c r="AW63" i="25"/>
  <c r="AV72" i="25"/>
  <c r="AR74" i="25"/>
  <c r="AS77" i="25"/>
  <c r="BF87" i="25"/>
  <c r="AR87" i="25"/>
  <c r="BE87" i="25"/>
  <c r="AQ87" i="25"/>
  <c r="BD87" i="25"/>
  <c r="AP87" i="25"/>
  <c r="BC87" i="25"/>
  <c r="AO87" i="25"/>
  <c r="AY87" i="25"/>
  <c r="BD89" i="25"/>
  <c r="AP89" i="25"/>
  <c r="BC89" i="25"/>
  <c r="AO89" i="25"/>
  <c r="BB89" i="25"/>
  <c r="BA89" i="25"/>
  <c r="AY89" i="25"/>
  <c r="BB91" i="25"/>
  <c r="BA91" i="25"/>
  <c r="AZ91" i="25"/>
  <c r="AY91" i="25"/>
  <c r="BC91" i="25"/>
  <c r="AZ93" i="25"/>
  <c r="AY93" i="25"/>
  <c r="AX93" i="25"/>
  <c r="AW93" i="25"/>
  <c r="BC93" i="25"/>
  <c r="AJ101" i="25"/>
  <c r="AK101" i="25" s="1"/>
  <c r="AX102" i="25"/>
  <c r="BF107" i="25"/>
  <c r="BG114" i="25"/>
  <c r="AS114" i="25"/>
  <c r="BF114" i="25"/>
  <c r="AR114" i="25"/>
  <c r="BE114" i="25"/>
  <c r="AQ114" i="25"/>
  <c r="BD114" i="25"/>
  <c r="AP114" i="25"/>
  <c r="BC114" i="25"/>
  <c r="AO114" i="25"/>
  <c r="BB114" i="25"/>
  <c r="BA114" i="25"/>
  <c r="AR117" i="25"/>
  <c r="AL119" i="25"/>
  <c r="AM119" i="25" s="1"/>
  <c r="AJ119" i="25"/>
  <c r="AK119" i="25" s="1"/>
  <c r="AQ120" i="25"/>
  <c r="BH121" i="25"/>
  <c r="AH135" i="25"/>
  <c r="BA136" i="25"/>
  <c r="AZ136" i="25"/>
  <c r="AY136" i="25"/>
  <c r="AX136" i="25"/>
  <c r="AW136" i="25"/>
  <c r="AV136" i="25"/>
  <c r="BF136" i="25"/>
  <c r="AR136" i="25"/>
  <c r="AL137" i="25"/>
  <c r="AM137" i="25" s="1"/>
  <c r="AJ137" i="25"/>
  <c r="AK137" i="25" s="1"/>
  <c r="AI137" i="25"/>
  <c r="AH137" i="25"/>
  <c r="AR141" i="25"/>
  <c r="AR142" i="25"/>
  <c r="AT144" i="25"/>
  <c r="AH157" i="25"/>
  <c r="AH162" i="25"/>
  <c r="AN162" i="25" s="1"/>
  <c r="AX170" i="25"/>
  <c r="AZ231" i="25"/>
  <c r="AN240" i="25"/>
  <c r="AM240" i="25"/>
  <c r="BH260" i="25"/>
  <c r="BC332" i="25"/>
  <c r="AO332" i="25"/>
  <c r="BH332" i="25"/>
  <c r="AT332" i="25"/>
  <c r="AX332" i="25"/>
  <c r="AS332" i="25"/>
  <c r="BG332" i="25"/>
  <c r="AQ332" i="25"/>
  <c r="AY332" i="25"/>
  <c r="AW332" i="25"/>
  <c r="AV332" i="25"/>
  <c r="AU332" i="25"/>
  <c r="AR332" i="25"/>
  <c r="AP332" i="25"/>
  <c r="BF332" i="25"/>
  <c r="BE332" i="25"/>
  <c r="BD332" i="25"/>
  <c r="BB332" i="25"/>
  <c r="BA332" i="25"/>
  <c r="AZ332" i="25"/>
  <c r="BD75" i="25"/>
  <c r="AP75" i="25"/>
  <c r="BC75" i="25"/>
  <c r="AO75" i="25"/>
  <c r="BA75" i="25"/>
  <c r="AX75" i="25"/>
  <c r="AL81" i="25"/>
  <c r="AM81" i="25" s="1"/>
  <c r="BG107" i="25"/>
  <c r="AH114" i="25"/>
  <c r="AN114" i="25" s="1"/>
  <c r="AS117" i="25"/>
  <c r="AP118" i="25"/>
  <c r="AR120" i="25"/>
  <c r="AO121" i="25"/>
  <c r="AL122" i="25"/>
  <c r="AM122" i="25" s="1"/>
  <c r="AJ122" i="25"/>
  <c r="AK122" i="25" s="1"/>
  <c r="AI122" i="25"/>
  <c r="AH122" i="25"/>
  <c r="AN122" i="25" s="1"/>
  <c r="AO135" i="25"/>
  <c r="AS141" i="25"/>
  <c r="AS142" i="25"/>
  <c r="AU144" i="25"/>
  <c r="AU157" i="25"/>
  <c r="AI162" i="25"/>
  <c r="AH173" i="25"/>
  <c r="AN173" i="25" s="1"/>
  <c r="AL185" i="25"/>
  <c r="AM185" i="25" s="1"/>
  <c r="AJ185" i="25"/>
  <c r="AK185" i="25" s="1"/>
  <c r="AI185" i="25"/>
  <c r="AH185" i="25"/>
  <c r="AZ207" i="25"/>
  <c r="BE231" i="25"/>
  <c r="BH243" i="25"/>
  <c r="AT243" i="25"/>
  <c r="BG243" i="25"/>
  <c r="AS243" i="25"/>
  <c r="BF243" i="25"/>
  <c r="AR243" i="25"/>
  <c r="BE243" i="25"/>
  <c r="AQ243" i="25"/>
  <c r="BA243" i="25"/>
  <c r="AZ243" i="25"/>
  <c r="BB243" i="25"/>
  <c r="AY243" i="25"/>
  <c r="AX243" i="25"/>
  <c r="AW243" i="25"/>
  <c r="AV243" i="25"/>
  <c r="AU243" i="25"/>
  <c r="AP243" i="25"/>
  <c r="AO243" i="25"/>
  <c r="AJ261" i="25"/>
  <c r="AK261" i="25" s="1"/>
  <c r="AI261" i="25"/>
  <c r="AH261" i="25"/>
  <c r="AL261" i="25"/>
  <c r="AM261" i="25" s="1"/>
  <c r="AI267" i="25"/>
  <c r="AL267" i="25"/>
  <c r="AM267" i="25" s="1"/>
  <c r="AJ267" i="25"/>
  <c r="AK267" i="25" s="1"/>
  <c r="AH267" i="25"/>
  <c r="BG72" i="25"/>
  <c r="AS72" i="25"/>
  <c r="BF72" i="25"/>
  <c r="AR72" i="25"/>
  <c r="BD72" i="25"/>
  <c r="AP72" i="25"/>
  <c r="AX72" i="25"/>
  <c r="AL95" i="25"/>
  <c r="AM95" i="25" s="1"/>
  <c r="BE102" i="25"/>
  <c r="AQ102" i="25"/>
  <c r="BD102" i="25"/>
  <c r="AP102" i="25"/>
  <c r="BC102" i="25"/>
  <c r="AO102" i="25"/>
  <c r="BB102" i="25"/>
  <c r="BA102" i="25"/>
  <c r="AZ102" i="25"/>
  <c r="AL105" i="25"/>
  <c r="AM105" i="25" s="1"/>
  <c r="AJ105" i="25"/>
  <c r="AK105" i="25" s="1"/>
  <c r="AO107" i="25"/>
  <c r="BH107" i="25"/>
  <c r="AI114" i="25"/>
  <c r="AT117" i="25"/>
  <c r="AQ118" i="25"/>
  <c r="AS120" i="25"/>
  <c r="AP121" i="25"/>
  <c r="AP135" i="25"/>
  <c r="AU141" i="25"/>
  <c r="AT142" i="25"/>
  <c r="AV144" i="25"/>
  <c r="AV157" i="25"/>
  <c r="BA207" i="25"/>
  <c r="AN239" i="25"/>
  <c r="AM239" i="25"/>
  <c r="AW267" i="25"/>
  <c r="BG267" i="25"/>
  <c r="AR267" i="25"/>
  <c r="BF267" i="25"/>
  <c r="AQ267" i="25"/>
  <c r="BE267" i="25"/>
  <c r="AP267" i="25"/>
  <c r="BD267" i="25"/>
  <c r="AO267" i="25"/>
  <c r="BA267" i="25"/>
  <c r="AZ267" i="25"/>
  <c r="AY267" i="25"/>
  <c r="BH267" i="25"/>
  <c r="BC267" i="25"/>
  <c r="BB267" i="25"/>
  <c r="AX267" i="25"/>
  <c r="AV267" i="25"/>
  <c r="AU267" i="25"/>
  <c r="AT267" i="25"/>
  <c r="AS267" i="25"/>
  <c r="BC62" i="25"/>
  <c r="AO62" i="25"/>
  <c r="AZ62" i="25"/>
  <c r="AW62" i="25"/>
  <c r="AI67" i="25"/>
  <c r="AH72" i="25"/>
  <c r="AN72" i="25" s="1"/>
  <c r="AY72" i="25"/>
  <c r="AZ75" i="25"/>
  <c r="AJ80" i="25"/>
  <c r="AK80" i="25" s="1"/>
  <c r="AH80" i="25"/>
  <c r="AN80" i="25" s="1"/>
  <c r="AH102" i="25"/>
  <c r="AN102" i="25" s="1"/>
  <c r="BF102" i="25"/>
  <c r="AP107" i="25"/>
  <c r="AJ108" i="25"/>
  <c r="AK108" i="25" s="1"/>
  <c r="AI108" i="25"/>
  <c r="AH108" i="25"/>
  <c r="AN108" i="25" s="1"/>
  <c r="AJ114" i="25"/>
  <c r="AK114" i="25" s="1"/>
  <c r="AU117" i="25"/>
  <c r="AR118" i="25"/>
  <c r="AT120" i="25"/>
  <c r="AQ121" i="25"/>
  <c r="AQ135" i="25"/>
  <c r="AV141" i="25"/>
  <c r="AV142" i="25"/>
  <c r="AY144" i="25"/>
  <c r="AW157" i="25"/>
  <c r="AH161" i="25"/>
  <c r="AL161" i="25"/>
  <c r="AM161" i="25" s="1"/>
  <c r="AJ161" i="25"/>
  <c r="AK161" i="25" s="1"/>
  <c r="AI161" i="25"/>
  <c r="AH203" i="25"/>
  <c r="AN203" i="25" s="1"/>
  <c r="AL203" i="25"/>
  <c r="AM203" i="25" s="1"/>
  <c r="AJ203" i="25"/>
  <c r="AK203" i="25" s="1"/>
  <c r="AI203" i="25"/>
  <c r="AJ237" i="25"/>
  <c r="AK237" i="25" s="1"/>
  <c r="AI237" i="25"/>
  <c r="AH237" i="25"/>
  <c r="AN237" i="25" s="1"/>
  <c r="AL237" i="25"/>
  <c r="AM237" i="25" s="1"/>
  <c r="AL51" i="25"/>
  <c r="AM51" i="25" s="1"/>
  <c r="AI51" i="25"/>
  <c r="BH57" i="25"/>
  <c r="AT57" i="25"/>
  <c r="BE57" i="25"/>
  <c r="AQ57" i="25"/>
  <c r="AW57" i="25"/>
  <c r="AX62" i="25"/>
  <c r="AI72" i="25"/>
  <c r="AZ72" i="25"/>
  <c r="AJ75" i="25"/>
  <c r="AK75" i="25" s="1"/>
  <c r="BB75" i="25"/>
  <c r="AY80" i="25"/>
  <c r="AX80" i="25"/>
  <c r="AV80" i="25"/>
  <c r="BA80" i="25"/>
  <c r="BG87" i="25"/>
  <c r="BG89" i="25"/>
  <c r="AO91" i="25"/>
  <c r="BG91" i="25"/>
  <c r="AO93" i="25"/>
  <c r="BG93" i="25"/>
  <c r="AI102" i="25"/>
  <c r="BG102" i="25"/>
  <c r="AH105" i="25"/>
  <c r="AN105" i="25" s="1"/>
  <c r="AQ107" i="25"/>
  <c r="AH115" i="25"/>
  <c r="AN115" i="25" s="1"/>
  <c r="AV117" i="25"/>
  <c r="AS118" i="25"/>
  <c r="AU120" i="25"/>
  <c r="AR121" i="25"/>
  <c r="AR135" i="25"/>
  <c r="AQ136" i="25"/>
  <c r="AW141" i="25"/>
  <c r="AW142" i="25"/>
  <c r="AZ144" i="25"/>
  <c r="AX157" i="25"/>
  <c r="AJ179" i="25"/>
  <c r="AK179" i="25" s="1"/>
  <c r="AI179" i="25"/>
  <c r="AL179" i="25"/>
  <c r="AM179" i="25" s="1"/>
  <c r="AN214" i="25"/>
  <c r="AV268" i="25"/>
  <c r="BH268" i="25"/>
  <c r="AS268" i="25"/>
  <c r="BG268" i="25"/>
  <c r="AR268" i="25"/>
  <c r="BF268" i="25"/>
  <c r="AQ268" i="25"/>
  <c r="BE268" i="25"/>
  <c r="AP268" i="25"/>
  <c r="BB268" i="25"/>
  <c r="BA268" i="25"/>
  <c r="AZ268" i="25"/>
  <c r="BD268" i="25"/>
  <c r="BC268" i="25"/>
  <c r="AY268" i="25"/>
  <c r="AX268" i="25"/>
  <c r="AW268" i="25"/>
  <c r="AU268" i="25"/>
  <c r="AT268" i="25"/>
  <c r="AO268" i="25"/>
  <c r="AY62" i="25"/>
  <c r="AL67" i="25"/>
  <c r="AM67" i="25" s="1"/>
  <c r="BA72" i="25"/>
  <c r="BE75" i="25"/>
  <c r="BB77" i="25"/>
  <c r="BA77" i="25"/>
  <c r="AY77" i="25"/>
  <c r="AX77" i="25"/>
  <c r="AI80" i="25"/>
  <c r="AI83" i="25"/>
  <c r="BH102" i="25"/>
  <c r="AI105" i="25"/>
  <c r="AR107" i="25"/>
  <c r="AL108" i="25"/>
  <c r="AM108" i="25" s="1"/>
  <c r="AI115" i="25"/>
  <c r="AW117" i="25"/>
  <c r="AT118" i="25"/>
  <c r="AV120" i="25"/>
  <c r="AS121" i="25"/>
  <c r="AT135" i="25"/>
  <c r="AS136" i="25"/>
  <c r="BE141" i="25"/>
  <c r="AX142" i="25"/>
  <c r="BA144" i="25"/>
  <c r="BH147" i="25"/>
  <c r="AT147" i="25"/>
  <c r="AS147" i="25"/>
  <c r="BG147" i="25"/>
  <c r="AR147" i="25"/>
  <c r="BF147" i="25"/>
  <c r="AQ147" i="25"/>
  <c r="BE147" i="25"/>
  <c r="AP147" i="25"/>
  <c r="BD147" i="25"/>
  <c r="AO147" i="25"/>
  <c r="BC147" i="25"/>
  <c r="AY147" i="25"/>
  <c r="AH167" i="25"/>
  <c r="AN167" i="25" s="1"/>
  <c r="AL167" i="25"/>
  <c r="AM167" i="25" s="1"/>
  <c r="AX179" i="25"/>
  <c r="AW179" i="25"/>
  <c r="BF179" i="25"/>
  <c r="AR179" i="25"/>
  <c r="AV179" i="25"/>
  <c r="AU179" i="25"/>
  <c r="AT179" i="25"/>
  <c r="AS179" i="25"/>
  <c r="AQ179" i="25"/>
  <c r="BH179" i="25"/>
  <c r="AP179" i="25"/>
  <c r="BG179" i="25"/>
  <c r="AO179" i="25"/>
  <c r="BE179" i="25"/>
  <c r="BD179" i="25"/>
  <c r="BC179" i="25"/>
  <c r="AL235" i="25"/>
  <c r="AM235" i="25" s="1"/>
  <c r="AJ235" i="25"/>
  <c r="AK235" i="25" s="1"/>
  <c r="AI235" i="25"/>
  <c r="AH235" i="25"/>
  <c r="AN235" i="25" s="1"/>
  <c r="BC243" i="25"/>
  <c r="AW310" i="25"/>
  <c r="BG310" i="25"/>
  <c r="AR310" i="25"/>
  <c r="BF310" i="25"/>
  <c r="AQ310" i="25"/>
  <c r="BE310" i="25"/>
  <c r="AP310" i="25"/>
  <c r="BD310" i="25"/>
  <c r="AO310" i="25"/>
  <c r="BC310" i="25"/>
  <c r="BB310" i="25"/>
  <c r="BA310" i="25"/>
  <c r="AZ310" i="25"/>
  <c r="AY310" i="25"/>
  <c r="AX310" i="25"/>
  <c r="AU310" i="25"/>
  <c r="BH310" i="25"/>
  <c r="AV310" i="25"/>
  <c r="AT310" i="25"/>
  <c r="BD61" i="25"/>
  <c r="AP61" i="25"/>
  <c r="BA61" i="25"/>
  <c r="AW61" i="25"/>
  <c r="BA62" i="25"/>
  <c r="BB72" i="25"/>
  <c r="BE74" i="25"/>
  <c r="AQ74" i="25"/>
  <c r="BD74" i="25"/>
  <c r="AP74" i="25"/>
  <c r="BB74" i="25"/>
  <c r="AX74" i="25"/>
  <c r="BF75" i="25"/>
  <c r="AZ77" i="25"/>
  <c r="AL80" i="25"/>
  <c r="AM80" i="25" s="1"/>
  <c r="AJ83" i="25"/>
  <c r="AK83" i="25" s="1"/>
  <c r="AQ89" i="25"/>
  <c r="AQ91" i="25"/>
  <c r="AL92" i="25"/>
  <c r="AM92" i="25" s="1"/>
  <c r="AJ92" i="25"/>
  <c r="AK92" i="25" s="1"/>
  <c r="AQ93" i="25"/>
  <c r="AJ94" i="25"/>
  <c r="AK94" i="25" s="1"/>
  <c r="AI94" i="25"/>
  <c r="AH94" i="25"/>
  <c r="AN94" i="25" s="1"/>
  <c r="BG100" i="25"/>
  <c r="AS100" i="25"/>
  <c r="BF100" i="25"/>
  <c r="AR100" i="25"/>
  <c r="BE100" i="25"/>
  <c r="AQ100" i="25"/>
  <c r="BD100" i="25"/>
  <c r="AP100" i="25"/>
  <c r="BC100" i="25"/>
  <c r="AO100" i="25"/>
  <c r="AZ100" i="25"/>
  <c r="AS107" i="25"/>
  <c r="AX117" i="25"/>
  <c r="AU118" i="25"/>
  <c r="BC120" i="25"/>
  <c r="AT121" i="25"/>
  <c r="BH129" i="25"/>
  <c r="AT129" i="25"/>
  <c r="BG129" i="25"/>
  <c r="AS129" i="25"/>
  <c r="BF129" i="25"/>
  <c r="AR129" i="25"/>
  <c r="BE129" i="25"/>
  <c r="AQ129" i="25"/>
  <c r="BD129" i="25"/>
  <c r="AP129" i="25"/>
  <c r="BC129" i="25"/>
  <c r="AO129" i="25"/>
  <c r="AY129" i="25"/>
  <c r="AU135" i="25"/>
  <c r="AT136" i="25"/>
  <c r="BF141" i="25"/>
  <c r="BF142" i="25"/>
  <c r="BH144" i="25"/>
  <c r="BG148" i="25"/>
  <c r="AS148" i="25"/>
  <c r="AU148" i="25"/>
  <c r="AT148" i="25"/>
  <c r="BH148" i="25"/>
  <c r="AR148" i="25"/>
  <c r="BF148" i="25"/>
  <c r="AQ148" i="25"/>
  <c r="BE148" i="25"/>
  <c r="AP148" i="25"/>
  <c r="BD148" i="25"/>
  <c r="AO148" i="25"/>
  <c r="AZ148" i="25"/>
  <c r="AH179" i="25"/>
  <c r="AN179" i="25" s="1"/>
  <c r="AZ235" i="25"/>
  <c r="AY235" i="25"/>
  <c r="AX235" i="25"/>
  <c r="AW235" i="25"/>
  <c r="BF235" i="25"/>
  <c r="AR235" i="25"/>
  <c r="BB235" i="25"/>
  <c r="BA235" i="25"/>
  <c r="AV235" i="25"/>
  <c r="AU235" i="25"/>
  <c r="AT235" i="25"/>
  <c r="AS235" i="25"/>
  <c r="AQ235" i="25"/>
  <c r="AP235" i="25"/>
  <c r="AO235" i="25"/>
  <c r="BH235" i="25"/>
  <c r="BG235" i="25"/>
  <c r="BE235" i="25"/>
  <c r="BD243" i="25"/>
  <c r="AJ280" i="25"/>
  <c r="AK280" i="25" s="1"/>
  <c r="AL280" i="25"/>
  <c r="AM280" i="25" s="1"/>
  <c r="AI280" i="25"/>
  <c r="AH280" i="25"/>
  <c r="AN280" i="25" s="1"/>
  <c r="AS310" i="25"/>
  <c r="AI194" i="25"/>
  <c r="AH194" i="25"/>
  <c r="AN194" i="25" s="1"/>
  <c r="BB203" i="25"/>
  <c r="BA203" i="25"/>
  <c r="AV203" i="25"/>
  <c r="AY203" i="25"/>
  <c r="AY237" i="25"/>
  <c r="AX237" i="25"/>
  <c r="AW237" i="25"/>
  <c r="AV237" i="25"/>
  <c r="BE237" i="25"/>
  <c r="AQ237" i="25"/>
  <c r="BD237" i="25"/>
  <c r="AY252" i="25"/>
  <c r="AX252" i="25"/>
  <c r="AW252" i="25"/>
  <c r="AV252" i="25"/>
  <c r="BF252" i="25"/>
  <c r="AR252" i="25"/>
  <c r="BE252" i="25"/>
  <c r="AQ252" i="25"/>
  <c r="BG252" i="25"/>
  <c r="BD261" i="25"/>
  <c r="AP261" i="25"/>
  <c r="BC261" i="25"/>
  <c r="AO261" i="25"/>
  <c r="BB261" i="25"/>
  <c r="BA261" i="25"/>
  <c r="AX261" i="25"/>
  <c r="AW261" i="25"/>
  <c r="AV261" i="25"/>
  <c r="AL262" i="25"/>
  <c r="AM262" i="25" s="1"/>
  <c r="AI262" i="25"/>
  <c r="AH262" i="25"/>
  <c r="AX266" i="25"/>
  <c r="BF266" i="25"/>
  <c r="AQ266" i="25"/>
  <c r="BE266" i="25"/>
  <c r="AP266" i="25"/>
  <c r="BD266" i="25"/>
  <c r="AO266" i="25"/>
  <c r="BC266" i="25"/>
  <c r="AZ266" i="25"/>
  <c r="AY266" i="25"/>
  <c r="AW266" i="25"/>
  <c r="AX280" i="25"/>
  <c r="BF280" i="25"/>
  <c r="AQ280" i="25"/>
  <c r="BE280" i="25"/>
  <c r="AP280" i="25"/>
  <c r="BD280" i="25"/>
  <c r="AO280" i="25"/>
  <c r="BC280" i="25"/>
  <c r="BA280" i="25"/>
  <c r="AZ280" i="25"/>
  <c r="AY280" i="25"/>
  <c r="AW280" i="25"/>
  <c r="AZ191" i="25"/>
  <c r="AY191" i="25"/>
  <c r="BH191" i="25"/>
  <c r="AT191" i="25"/>
  <c r="AW191" i="25"/>
  <c r="AW194" i="25"/>
  <c r="AV194" i="25"/>
  <c r="BE194" i="25"/>
  <c r="AQ194" i="25"/>
  <c r="AZ194" i="25"/>
  <c r="BE200" i="25"/>
  <c r="AQ200" i="25"/>
  <c r="BD200" i="25"/>
  <c r="AP200" i="25"/>
  <c r="AY200" i="25"/>
  <c r="AX200" i="25"/>
  <c r="BB233" i="25"/>
  <c r="BA233" i="25"/>
  <c r="AZ233" i="25"/>
  <c r="AY233" i="25"/>
  <c r="BH233" i="25"/>
  <c r="AT233" i="25"/>
  <c r="AX233" i="25"/>
  <c r="BH284" i="25"/>
  <c r="AT284" i="25"/>
  <c r="AS284" i="25"/>
  <c r="BG284" i="25"/>
  <c r="AR284" i="25"/>
  <c r="BF284" i="25"/>
  <c r="AQ284" i="25"/>
  <c r="BE284" i="25"/>
  <c r="AP284" i="25"/>
  <c r="BC284" i="25"/>
  <c r="BB284" i="25"/>
  <c r="BA284" i="25"/>
  <c r="AZ284" i="25"/>
  <c r="AL297" i="25"/>
  <c r="AM297" i="25" s="1"/>
  <c r="AJ297" i="25"/>
  <c r="AK297" i="25" s="1"/>
  <c r="AH297" i="25"/>
  <c r="AI324" i="25"/>
  <c r="AL324" i="25"/>
  <c r="AM324" i="25" s="1"/>
  <c r="AJ324" i="25"/>
  <c r="AK324" i="25" s="1"/>
  <c r="AH324" i="25"/>
  <c r="AN324" i="25" s="1"/>
  <c r="AU133" i="25"/>
  <c r="BA161" i="25"/>
  <c r="AV161" i="25"/>
  <c r="AX161" i="25"/>
  <c r="AU172" i="25"/>
  <c r="AW175" i="25"/>
  <c r="AV178" i="25"/>
  <c r="AU184" i="25"/>
  <c r="AV187" i="25"/>
  <c r="AX191" i="25"/>
  <c r="AJ194" i="25"/>
  <c r="AK194" i="25" s="1"/>
  <c r="BA194" i="25"/>
  <c r="BH197" i="25"/>
  <c r="AT197" i="25"/>
  <c r="BG197" i="25"/>
  <c r="AS197" i="25"/>
  <c r="BB197" i="25"/>
  <c r="AX197" i="25"/>
  <c r="AH200" i="25"/>
  <c r="AN200" i="25" s="1"/>
  <c r="AZ200" i="25"/>
  <c r="AU202" i="25"/>
  <c r="BC203" i="25"/>
  <c r="AW220" i="25"/>
  <c r="AJ222" i="25"/>
  <c r="AK222" i="25" s="1"/>
  <c r="AI222" i="25"/>
  <c r="AH222" i="25"/>
  <c r="AN222" i="25" s="1"/>
  <c r="BC233" i="25"/>
  <c r="BG237" i="25"/>
  <c r="AH244" i="25"/>
  <c r="AJ253" i="25"/>
  <c r="AK253" i="25" s="1"/>
  <c r="AI253" i="25"/>
  <c r="AH253" i="25"/>
  <c r="AP257" i="25"/>
  <c r="AJ262" i="25"/>
  <c r="AK262" i="25" s="1"/>
  <c r="AJ279" i="25"/>
  <c r="AK279" i="25" s="1"/>
  <c r="AI279" i="25"/>
  <c r="AH279" i="25"/>
  <c r="AN279" i="25" s="1"/>
  <c r="AR280" i="25"/>
  <c r="AW324" i="25"/>
  <c r="BB324" i="25"/>
  <c r="BC324" i="25"/>
  <c r="AZ324" i="25"/>
  <c r="AX324" i="25"/>
  <c r="AV324" i="25"/>
  <c r="AU324" i="25"/>
  <c r="AT324" i="25"/>
  <c r="AS324" i="25"/>
  <c r="AR324" i="25"/>
  <c r="AQ324" i="25"/>
  <c r="BH324" i="25"/>
  <c r="AP324" i="25"/>
  <c r="BG324" i="25"/>
  <c r="AO324" i="25"/>
  <c r="BF324" i="25"/>
  <c r="BE324" i="25"/>
  <c r="BD324" i="25"/>
  <c r="AL378" i="25"/>
  <c r="AM378" i="25" s="1"/>
  <c r="AJ378" i="25"/>
  <c r="AK378" i="25" s="1"/>
  <c r="AI378" i="25"/>
  <c r="AH378" i="25"/>
  <c r="AJ497" i="25"/>
  <c r="AK497" i="25" s="1"/>
  <c r="AI497" i="25"/>
  <c r="AL497" i="25"/>
  <c r="AM497" i="25" s="1"/>
  <c r="AH497" i="25"/>
  <c r="BF156" i="25"/>
  <c r="AR156" i="25"/>
  <c r="BA156" i="25"/>
  <c r="AW156" i="25"/>
  <c r="AW166" i="25"/>
  <c r="AV166" i="25"/>
  <c r="BE166" i="25"/>
  <c r="AQ166" i="25"/>
  <c r="AY166" i="25"/>
  <c r="AV184" i="25"/>
  <c r="BA191" i="25"/>
  <c r="BB194" i="25"/>
  <c r="AI200" i="25"/>
  <c r="BA200" i="25"/>
  <c r="AV202" i="25"/>
  <c r="BD203" i="25"/>
  <c r="AY206" i="25"/>
  <c r="AX206" i="25"/>
  <c r="BG206" i="25"/>
  <c r="AS206" i="25"/>
  <c r="AZ206" i="25"/>
  <c r="AI209" i="25"/>
  <c r="AH212" i="25"/>
  <c r="BG214" i="25"/>
  <c r="AS214" i="25"/>
  <c r="BE214" i="25"/>
  <c r="AQ214" i="25"/>
  <c r="BD214" i="25"/>
  <c r="AP214" i="25"/>
  <c r="AY214" i="25"/>
  <c r="AZ214" i="25"/>
  <c r="BE216" i="25"/>
  <c r="AQ216" i="25"/>
  <c r="BC216" i="25"/>
  <c r="AO216" i="25"/>
  <c r="BB216" i="25"/>
  <c r="AW216" i="25"/>
  <c r="AZ216" i="25"/>
  <c r="AY222" i="25"/>
  <c r="AX222" i="25"/>
  <c r="AW222" i="25"/>
  <c r="AV222" i="25"/>
  <c r="BE222" i="25"/>
  <c r="AQ222" i="25"/>
  <c r="BD222" i="25"/>
  <c r="BD233" i="25"/>
  <c r="AL236" i="25"/>
  <c r="AM236" i="25" s="1"/>
  <c r="AJ236" i="25"/>
  <c r="AK236" i="25" s="1"/>
  <c r="AI236" i="25"/>
  <c r="BH237" i="25"/>
  <c r="AI244" i="25"/>
  <c r="AQ261" i="25"/>
  <c r="AR266" i="25"/>
  <c r="AS280" i="25"/>
  <c r="AI297" i="25"/>
  <c r="AH311" i="25"/>
  <c r="AN311" i="25" s="1"/>
  <c r="AL311" i="25"/>
  <c r="AM311" i="25" s="1"/>
  <c r="AJ311" i="25"/>
  <c r="AK311" i="25" s="1"/>
  <c r="BB175" i="25"/>
  <c r="BA175" i="25"/>
  <c r="AV175" i="25"/>
  <c r="AY175" i="25"/>
  <c r="AY178" i="25"/>
  <c r="AX178" i="25"/>
  <c r="BG178" i="25"/>
  <c r="AS178" i="25"/>
  <c r="AZ178" i="25"/>
  <c r="BD187" i="25"/>
  <c r="AP187" i="25"/>
  <c r="BC187" i="25"/>
  <c r="AO187" i="25"/>
  <c r="AX187" i="25"/>
  <c r="AY187" i="25"/>
  <c r="BB191" i="25"/>
  <c r="AL194" i="25"/>
  <c r="AM194" i="25" s="1"/>
  <c r="BC194" i="25"/>
  <c r="AJ200" i="25"/>
  <c r="AK200" i="25" s="1"/>
  <c r="BB200" i="25"/>
  <c r="BE203" i="25"/>
  <c r="AJ209" i="25"/>
  <c r="AK209" i="25" s="1"/>
  <c r="AI212" i="25"/>
  <c r="BA220" i="25"/>
  <c r="AY220" i="25"/>
  <c r="AX220" i="25"/>
  <c r="BG220" i="25"/>
  <c r="AS220" i="25"/>
  <c r="BB220" i="25"/>
  <c r="BE233" i="25"/>
  <c r="AO237" i="25"/>
  <c r="AJ238" i="25"/>
  <c r="AK238" i="25" s="1"/>
  <c r="AI238" i="25"/>
  <c r="AH238" i="25"/>
  <c r="AN238" i="25" s="1"/>
  <c r="AJ244" i="25"/>
  <c r="AK244" i="25" s="1"/>
  <c r="AO252" i="25"/>
  <c r="AR261" i="25"/>
  <c r="AS266" i="25"/>
  <c r="AT280" i="25"/>
  <c r="BH313" i="25"/>
  <c r="AT313" i="25"/>
  <c r="BF313" i="25"/>
  <c r="AQ313" i="25"/>
  <c r="BD313" i="25"/>
  <c r="AO313" i="25"/>
  <c r="AV313" i="25"/>
  <c r="AU313" i="25"/>
  <c r="AS313" i="25"/>
  <c r="AR313" i="25"/>
  <c r="AP313" i="25"/>
  <c r="BG313" i="25"/>
  <c r="BE313" i="25"/>
  <c r="BC313" i="25"/>
  <c r="BB313" i="25"/>
  <c r="BA313" i="25"/>
  <c r="AZ313" i="25"/>
  <c r="AY313" i="25"/>
  <c r="BE172" i="25"/>
  <c r="AQ172" i="25"/>
  <c r="BD172" i="25"/>
  <c r="AP172" i="25"/>
  <c r="AY172" i="25"/>
  <c r="AX172" i="25"/>
  <c r="AZ175" i="25"/>
  <c r="BA178" i="25"/>
  <c r="BG184" i="25"/>
  <c r="AS184" i="25"/>
  <c r="BF184" i="25"/>
  <c r="AR184" i="25"/>
  <c r="BA184" i="25"/>
  <c r="AX184" i="25"/>
  <c r="AZ187" i="25"/>
  <c r="BC191" i="25"/>
  <c r="AJ193" i="25"/>
  <c r="AK193" i="25" s="1"/>
  <c r="AI193" i="25"/>
  <c r="BD194" i="25"/>
  <c r="BC200" i="25"/>
  <c r="BC202" i="25"/>
  <c r="AO202" i="25"/>
  <c r="BB202" i="25"/>
  <c r="AW202" i="25"/>
  <c r="AY202" i="25"/>
  <c r="AO203" i="25"/>
  <c r="BF203" i="25"/>
  <c r="AJ212" i="25"/>
  <c r="AK212" i="25" s="1"/>
  <c r="BF233" i="25"/>
  <c r="AS261" i="25"/>
  <c r="AI265" i="25"/>
  <c r="AH265" i="25"/>
  <c r="AT266" i="25"/>
  <c r="AJ274" i="25"/>
  <c r="AK274" i="25" s="1"/>
  <c r="AI274" i="25"/>
  <c r="AH274" i="25"/>
  <c r="AU280" i="25"/>
  <c r="AW295" i="25"/>
  <c r="BG295" i="25"/>
  <c r="AR295" i="25"/>
  <c r="BF295" i="25"/>
  <c r="AQ295" i="25"/>
  <c r="BE295" i="25"/>
  <c r="AP295" i="25"/>
  <c r="BD295" i="25"/>
  <c r="AO295" i="25"/>
  <c r="BC295" i="25"/>
  <c r="BB295" i="25"/>
  <c r="BA295" i="25"/>
  <c r="AZ295" i="25"/>
  <c r="AY295" i="25"/>
  <c r="AX295" i="25"/>
  <c r="AU295" i="25"/>
  <c r="AJ309" i="25"/>
  <c r="AK309" i="25" s="1"/>
  <c r="AL309" i="25"/>
  <c r="AM309" i="25" s="1"/>
  <c r="AI309" i="25"/>
  <c r="AH309" i="25"/>
  <c r="AI311" i="25"/>
  <c r="AU122" i="25"/>
  <c r="AY133" i="25"/>
  <c r="AJ134" i="25"/>
  <c r="AK134" i="25" s="1"/>
  <c r="AU137" i="25"/>
  <c r="AV139" i="25"/>
  <c r="AJ142" i="25"/>
  <c r="AK142" i="25" s="1"/>
  <c r="BG155" i="25"/>
  <c r="AS155" i="25"/>
  <c r="BB155" i="25"/>
  <c r="AW155" i="25"/>
  <c r="AJ156" i="25"/>
  <c r="AK156" i="25" s="1"/>
  <c r="AZ156" i="25"/>
  <c r="AH160" i="25"/>
  <c r="AN160" i="25" s="1"/>
  <c r="BC161" i="25"/>
  <c r="AW165" i="25"/>
  <c r="BF165" i="25"/>
  <c r="AR165" i="25"/>
  <c r="AX165" i="25"/>
  <c r="BB166" i="25"/>
  <c r="BH169" i="25"/>
  <c r="AT169" i="25"/>
  <c r="BG169" i="25"/>
  <c r="AS169" i="25"/>
  <c r="BB169" i="25"/>
  <c r="AX169" i="25"/>
  <c r="AH172" i="25"/>
  <c r="AN172" i="25" s="1"/>
  <c r="AZ172" i="25"/>
  <c r="AJ175" i="25"/>
  <c r="AK175" i="25" s="1"/>
  <c r="BC175" i="25"/>
  <c r="AI178" i="25"/>
  <c r="BB178" i="25"/>
  <c r="AH184" i="25"/>
  <c r="AY184" i="25"/>
  <c r="AI187" i="25"/>
  <c r="BA187" i="25"/>
  <c r="BD191" i="25"/>
  <c r="AX193" i="25"/>
  <c r="AW193" i="25"/>
  <c r="BF193" i="25"/>
  <c r="AR193" i="25"/>
  <c r="AZ193" i="25"/>
  <c r="BF194" i="25"/>
  <c r="BF199" i="25"/>
  <c r="AR199" i="25"/>
  <c r="BE199" i="25"/>
  <c r="AQ199" i="25"/>
  <c r="AZ199" i="25"/>
  <c r="AX199" i="25"/>
  <c r="BF200" i="25"/>
  <c r="AH202" i="25"/>
  <c r="AN202" i="25" s="1"/>
  <c r="AZ202" i="25"/>
  <c r="AP203" i="25"/>
  <c r="BG203" i="25"/>
  <c r="BC206" i="25"/>
  <c r="AI208" i="25"/>
  <c r="AH208" i="25"/>
  <c r="AN208" i="25" s="1"/>
  <c r="AL209" i="25"/>
  <c r="AM209" i="25" s="1"/>
  <c r="BC214" i="25"/>
  <c r="BF216" i="25"/>
  <c r="AI220" i="25"/>
  <c r="BD220" i="25"/>
  <c r="BH222" i="25"/>
  <c r="AI232" i="25"/>
  <c r="BG233" i="25"/>
  <c r="AR237" i="25"/>
  <c r="AL238" i="25"/>
  <c r="AM238" i="25" s="1"/>
  <c r="AI245" i="25"/>
  <c r="AJ246" i="25"/>
  <c r="AK246" i="25" s="1"/>
  <c r="AI246" i="25"/>
  <c r="AS252" i="25"/>
  <c r="AT261" i="25"/>
  <c r="AU266" i="25"/>
  <c r="AV280" i="25"/>
  <c r="AH283" i="25"/>
  <c r="AN283" i="25" s="1"/>
  <c r="AS295" i="25"/>
  <c r="AU108" i="25"/>
  <c r="AV122" i="25"/>
  <c r="AZ133" i="25"/>
  <c r="AV137" i="25"/>
  <c r="BC138" i="25"/>
  <c r="AO138" i="25"/>
  <c r="AV138" i="25"/>
  <c r="AW139" i="25"/>
  <c r="AT153" i="25"/>
  <c r="AH155" i="25"/>
  <c r="AN155" i="25" s="1"/>
  <c r="AX155" i="25"/>
  <c r="BB156" i="25"/>
  <c r="AJ160" i="25"/>
  <c r="AK160" i="25" s="1"/>
  <c r="BD161" i="25"/>
  <c r="AU164" i="25"/>
  <c r="AH165" i="25"/>
  <c r="AN165" i="25" s="1"/>
  <c r="AY165" i="25"/>
  <c r="AL166" i="25"/>
  <c r="AM166" i="25" s="1"/>
  <c r="BC166" i="25"/>
  <c r="AY169" i="25"/>
  <c r="AI172" i="25"/>
  <c r="BA172" i="25"/>
  <c r="BD175" i="25"/>
  <c r="AL178" i="25"/>
  <c r="AM178" i="25" s="1"/>
  <c r="BC178" i="25"/>
  <c r="AI180" i="25"/>
  <c r="AH180" i="25"/>
  <c r="AN180" i="25" s="1"/>
  <c r="AL181" i="25"/>
  <c r="AM181" i="25" s="1"/>
  <c r="AI184" i="25"/>
  <c r="AZ184" i="25"/>
  <c r="AV186" i="25"/>
  <c r="BB187" i="25"/>
  <c r="BE191" i="25"/>
  <c r="AH193" i="25"/>
  <c r="AN193" i="25" s="1"/>
  <c r="BA193" i="25"/>
  <c r="AO194" i="25"/>
  <c r="BG194" i="25"/>
  <c r="BD197" i="25"/>
  <c r="AH199" i="25"/>
  <c r="AN199" i="25" s="1"/>
  <c r="AY199" i="25"/>
  <c r="BG200" i="25"/>
  <c r="AJ202" i="25"/>
  <c r="AK202" i="25" s="1"/>
  <c r="BA202" i="25"/>
  <c r="AQ203" i="25"/>
  <c r="BH203" i="25"/>
  <c r="BD206" i="25"/>
  <c r="AW208" i="25"/>
  <c r="AV208" i="25"/>
  <c r="BE208" i="25"/>
  <c r="AQ208" i="25"/>
  <c r="AZ208" i="25"/>
  <c r="BF214" i="25"/>
  <c r="AL216" i="25"/>
  <c r="AM216" i="25" s="1"/>
  <c r="BG216" i="25"/>
  <c r="AL220" i="25"/>
  <c r="AM220" i="25" s="1"/>
  <c r="BE220" i="25"/>
  <c r="AO222" i="25"/>
  <c r="AJ223" i="25"/>
  <c r="AK223" i="25" s="1"/>
  <c r="AI223" i="25"/>
  <c r="AH223" i="25"/>
  <c r="BH227" i="25"/>
  <c r="AT227" i="25"/>
  <c r="BG227" i="25"/>
  <c r="AS227" i="25"/>
  <c r="BF227" i="25"/>
  <c r="AR227" i="25"/>
  <c r="BE227" i="25"/>
  <c r="AQ227" i="25"/>
  <c r="AZ227" i="25"/>
  <c r="BA227" i="25"/>
  <c r="AL229" i="25"/>
  <c r="AM229" i="25" s="1"/>
  <c r="AJ232" i="25"/>
  <c r="AK232" i="25" s="1"/>
  <c r="AO233" i="25"/>
  <c r="AL234" i="25"/>
  <c r="AM234" i="25" s="1"/>
  <c r="AJ234" i="25"/>
  <c r="AK234" i="25" s="1"/>
  <c r="AS237" i="25"/>
  <c r="AL245" i="25"/>
  <c r="AM245" i="25" s="1"/>
  <c r="BE246" i="25"/>
  <c r="AQ246" i="25"/>
  <c r="BD246" i="25"/>
  <c r="AP246" i="25"/>
  <c r="BC246" i="25"/>
  <c r="AO246" i="25"/>
  <c r="BB246" i="25"/>
  <c r="AX246" i="25"/>
  <c r="AW246" i="25"/>
  <c r="BG246" i="25"/>
  <c r="AZ247" i="25"/>
  <c r="AT252" i="25"/>
  <c r="AY257" i="25"/>
  <c r="AU261" i="25"/>
  <c r="AJ265" i="25"/>
  <c r="AK265" i="25" s="1"/>
  <c r="AV266" i="25"/>
  <c r="BB280" i="25"/>
  <c r="AH282" i="25"/>
  <c r="AN282" i="25" s="1"/>
  <c r="AL282" i="25"/>
  <c r="AM282" i="25" s="1"/>
  <c r="AI283" i="25"/>
  <c r="AO284" i="25"/>
  <c r="AT295" i="25"/>
  <c r="BG299" i="25"/>
  <c r="AS299" i="25"/>
  <c r="AU299" i="25"/>
  <c r="AT299" i="25"/>
  <c r="BH299" i="25"/>
  <c r="AR299" i="25"/>
  <c r="BF299" i="25"/>
  <c r="AQ299" i="25"/>
  <c r="BE299" i="25"/>
  <c r="AP299" i="25"/>
  <c r="BD299" i="25"/>
  <c r="AO299" i="25"/>
  <c r="BC299" i="25"/>
  <c r="BB299" i="25"/>
  <c r="BA299" i="25"/>
  <c r="AZ299" i="25"/>
  <c r="AX299" i="25"/>
  <c r="AJ366" i="25"/>
  <c r="AK366" i="25" s="1"/>
  <c r="AL366" i="25"/>
  <c r="AM366" i="25" s="1"/>
  <c r="AI366" i="25"/>
  <c r="AH366" i="25"/>
  <c r="AS83" i="25"/>
  <c r="BG83" i="25"/>
  <c r="AU95" i="25"/>
  <c r="AT96" i="25"/>
  <c r="BH96" i="25"/>
  <c r="AS97" i="25"/>
  <c r="BG97" i="25"/>
  <c r="AV108" i="25"/>
  <c r="AU109" i="25"/>
  <c r="AT110" i="25"/>
  <c r="BH110" i="25"/>
  <c r="AS111" i="25"/>
  <c r="BG111" i="25"/>
  <c r="AW122" i="25"/>
  <c r="AH123" i="25"/>
  <c r="AU124" i="25"/>
  <c r="BA133" i="25"/>
  <c r="AW137" i="25"/>
  <c r="AH138" i="25"/>
  <c r="AN138" i="25" s="1"/>
  <c r="AW138" i="25"/>
  <c r="AX139" i="25"/>
  <c r="BH154" i="25"/>
  <c r="BC154" i="25"/>
  <c r="AO154" i="25"/>
  <c r="AV154" i="25"/>
  <c r="AI155" i="25"/>
  <c r="AY155" i="25"/>
  <c r="BC156" i="25"/>
  <c r="AO161" i="25"/>
  <c r="BE161" i="25"/>
  <c r="AJ165" i="25"/>
  <c r="AK165" i="25" s="1"/>
  <c r="AZ165" i="25"/>
  <c r="BD166" i="25"/>
  <c r="AZ169" i="25"/>
  <c r="AJ172" i="25"/>
  <c r="AK172" i="25" s="1"/>
  <c r="BB172" i="25"/>
  <c r="AL175" i="25"/>
  <c r="AM175" i="25" s="1"/>
  <c r="BE175" i="25"/>
  <c r="AZ177" i="25"/>
  <c r="AY177" i="25"/>
  <c r="BH177" i="25"/>
  <c r="AT177" i="25"/>
  <c r="AW177" i="25"/>
  <c r="BD178" i="25"/>
  <c r="AW180" i="25"/>
  <c r="AV180" i="25"/>
  <c r="BE180" i="25"/>
  <c r="AQ180" i="25"/>
  <c r="AZ180" i="25"/>
  <c r="AJ184" i="25"/>
  <c r="AK184" i="25" s="1"/>
  <c r="BB184" i="25"/>
  <c r="AL187" i="25"/>
  <c r="AM187" i="25" s="1"/>
  <c r="BE187" i="25"/>
  <c r="AO191" i="25"/>
  <c r="BF191" i="25"/>
  <c r="BB193" i="25"/>
  <c r="AP194" i="25"/>
  <c r="BH194" i="25"/>
  <c r="BE197" i="25"/>
  <c r="AI199" i="25"/>
  <c r="BA199" i="25"/>
  <c r="AO200" i="25"/>
  <c r="BH200" i="25"/>
  <c r="BD202" i="25"/>
  <c r="AR203" i="25"/>
  <c r="BE206" i="25"/>
  <c r="AJ208" i="25"/>
  <c r="AK208" i="25" s="1"/>
  <c r="BA208" i="25"/>
  <c r="AV211" i="25"/>
  <c r="BH211" i="25"/>
  <c r="AT211" i="25"/>
  <c r="BG211" i="25"/>
  <c r="AS211" i="25"/>
  <c r="BB211" i="25"/>
  <c r="AY211" i="25"/>
  <c r="BH214" i="25"/>
  <c r="BH216" i="25"/>
  <c r="BF220" i="25"/>
  <c r="AP222" i="25"/>
  <c r="BB227" i="25"/>
  <c r="BE230" i="25"/>
  <c r="AQ230" i="25"/>
  <c r="BD230" i="25"/>
  <c r="AP230" i="25"/>
  <c r="BC230" i="25"/>
  <c r="AO230" i="25"/>
  <c r="BB230" i="25"/>
  <c r="AW230" i="25"/>
  <c r="BA230" i="25"/>
  <c r="AP233" i="25"/>
  <c r="BA234" i="25"/>
  <c r="AZ234" i="25"/>
  <c r="AY234" i="25"/>
  <c r="AX234" i="25"/>
  <c r="BG234" i="25"/>
  <c r="AS234" i="25"/>
  <c r="BD234" i="25"/>
  <c r="AT237" i="25"/>
  <c r="AH246" i="25"/>
  <c r="BH246" i="25"/>
  <c r="BE247" i="25"/>
  <c r="AU252" i="25"/>
  <c r="BC257" i="25"/>
  <c r="AY261" i="25"/>
  <c r="AL265" i="25"/>
  <c r="AM265" i="25" s="1"/>
  <c r="BA266" i="25"/>
  <c r="AL274" i="25"/>
  <c r="AM274" i="25" s="1"/>
  <c r="BG280" i="25"/>
  <c r="AV282" i="25"/>
  <c r="BH282" i="25"/>
  <c r="AS282" i="25"/>
  <c r="BG282" i="25"/>
  <c r="AR282" i="25"/>
  <c r="BF282" i="25"/>
  <c r="AQ282" i="25"/>
  <c r="BE282" i="25"/>
  <c r="AP282" i="25"/>
  <c r="BC282" i="25"/>
  <c r="BB282" i="25"/>
  <c r="BA282" i="25"/>
  <c r="AZ282" i="25"/>
  <c r="AJ283" i="25"/>
  <c r="AK283" i="25" s="1"/>
  <c r="AU284" i="25"/>
  <c r="AV295" i="25"/>
  <c r="AU96" i="25"/>
  <c r="AW108" i="25"/>
  <c r="AH109" i="25"/>
  <c r="AN109" i="25" s="1"/>
  <c r="AU110" i="25"/>
  <c r="AX122" i="25"/>
  <c r="AI123" i="25"/>
  <c r="AH124" i="25"/>
  <c r="AN124" i="25" s="1"/>
  <c r="BB133" i="25"/>
  <c r="AX137" i="25"/>
  <c r="AI138" i="25"/>
  <c r="AX138" i="25"/>
  <c r="AY139" i="25"/>
  <c r="BD153" i="25"/>
  <c r="AP153" i="25"/>
  <c r="AV153" i="25"/>
  <c r="AJ155" i="25"/>
  <c r="AK155" i="25" s="1"/>
  <c r="AZ155" i="25"/>
  <c r="BD156" i="25"/>
  <c r="AL160" i="25"/>
  <c r="AM160" i="25" s="1"/>
  <c r="AP161" i="25"/>
  <c r="BF161" i="25"/>
  <c r="AX164" i="25"/>
  <c r="BG164" i="25"/>
  <c r="AS164" i="25"/>
  <c r="AW164" i="25"/>
  <c r="BA165" i="25"/>
  <c r="BF166" i="25"/>
  <c r="BA169" i="25"/>
  <c r="BC172" i="25"/>
  <c r="AO175" i="25"/>
  <c r="BF175" i="25"/>
  <c r="BE178" i="25"/>
  <c r="BC184" i="25"/>
  <c r="BE186" i="25"/>
  <c r="AQ186" i="25"/>
  <c r="BD186" i="25"/>
  <c r="AP186" i="25"/>
  <c r="AY186" i="25"/>
  <c r="AX186" i="25"/>
  <c r="BF187" i="25"/>
  <c r="AP191" i="25"/>
  <c r="BG191" i="25"/>
  <c r="AL193" i="25"/>
  <c r="AM193" i="25" s="1"/>
  <c r="BC193" i="25"/>
  <c r="AR194" i="25"/>
  <c r="AO197" i="25"/>
  <c r="BF197" i="25"/>
  <c r="AJ199" i="25"/>
  <c r="AK199" i="25" s="1"/>
  <c r="BB199" i="25"/>
  <c r="AR200" i="25"/>
  <c r="AL202" i="25"/>
  <c r="AM202" i="25" s="1"/>
  <c r="BE202" i="25"/>
  <c r="AS203" i="25"/>
  <c r="AO206" i="25"/>
  <c r="BF206" i="25"/>
  <c r="BB208" i="25"/>
  <c r="AP216" i="25"/>
  <c r="AO220" i="25"/>
  <c r="BH220" i="25"/>
  <c r="AR222" i="25"/>
  <c r="AL223" i="25"/>
  <c r="AM223" i="25" s="1"/>
  <c r="BC227" i="25"/>
  <c r="AH230" i="25"/>
  <c r="AN230" i="25" s="1"/>
  <c r="AQ233" i="25"/>
  <c r="AH234" i="25"/>
  <c r="AN234" i="25" s="1"/>
  <c r="AU237" i="25"/>
  <c r="AI247" i="25"/>
  <c r="AH247" i="25"/>
  <c r="AZ252" i="25"/>
  <c r="AZ261" i="25"/>
  <c r="BB266" i="25"/>
  <c r="BH280" i="25"/>
  <c r="AV284" i="25"/>
  <c r="BH295" i="25"/>
  <c r="AL312" i="25"/>
  <c r="AM312" i="25" s="1"/>
  <c r="AJ312" i="25"/>
  <c r="AK312" i="25" s="1"/>
  <c r="AH312" i="25"/>
  <c r="AN312" i="25" s="1"/>
  <c r="AU83" i="25"/>
  <c r="AV96" i="25"/>
  <c r="AU97" i="25"/>
  <c r="AX108" i="25"/>
  <c r="AI109" i="25"/>
  <c r="AV110" i="25"/>
  <c r="AU111" i="25"/>
  <c r="AY122" i="25"/>
  <c r="AI124" i="25"/>
  <c r="AO133" i="25"/>
  <c r="BC133" i="25"/>
  <c r="AY137" i="25"/>
  <c r="AY138" i="25"/>
  <c r="AZ139" i="25"/>
  <c r="AW153" i="25"/>
  <c r="AI154" i="25"/>
  <c r="BA155" i="25"/>
  <c r="AO156" i="25"/>
  <c r="BE156" i="25"/>
  <c r="AI159" i="25"/>
  <c r="AQ161" i="25"/>
  <c r="BG161" i="25"/>
  <c r="AY164" i="25"/>
  <c r="AL165" i="25"/>
  <c r="AM165" i="25" s="1"/>
  <c r="BB165" i="25"/>
  <c r="AO166" i="25"/>
  <c r="BG166" i="25"/>
  <c r="BC169" i="25"/>
  <c r="BF171" i="25"/>
  <c r="AR171" i="25"/>
  <c r="BE171" i="25"/>
  <c r="AQ171" i="25"/>
  <c r="AZ171" i="25"/>
  <c r="AX171" i="25"/>
  <c r="BF172" i="25"/>
  <c r="AP175" i="25"/>
  <c r="BG175" i="25"/>
  <c r="AO178" i="25"/>
  <c r="BF178" i="25"/>
  <c r="BH183" i="25"/>
  <c r="AT183" i="25"/>
  <c r="BG183" i="25"/>
  <c r="AS183" i="25"/>
  <c r="BB183" i="25"/>
  <c r="AX183" i="25"/>
  <c r="BD184" i="25"/>
  <c r="AZ186" i="25"/>
  <c r="BG187" i="25"/>
  <c r="AJ189" i="25"/>
  <c r="AK189" i="25" s="1"/>
  <c r="AQ191" i="25"/>
  <c r="BD193" i="25"/>
  <c r="AS194" i="25"/>
  <c r="AP197" i="25"/>
  <c r="BC199" i="25"/>
  <c r="AS200" i="25"/>
  <c r="BD201" i="25"/>
  <c r="AP201" i="25"/>
  <c r="BC201" i="25"/>
  <c r="AO201" i="25"/>
  <c r="AX201" i="25"/>
  <c r="AY201" i="25"/>
  <c r="BF202" i="25"/>
  <c r="AT203" i="25"/>
  <c r="AP206" i="25"/>
  <c r="BH206" i="25"/>
  <c r="AL208" i="25"/>
  <c r="AM208" i="25" s="1"/>
  <c r="BC208" i="25"/>
  <c r="AO214" i="25"/>
  <c r="AR216" i="25"/>
  <c r="BD217" i="25"/>
  <c r="AP217" i="25"/>
  <c r="BB217" i="25"/>
  <c r="BA217" i="25"/>
  <c r="AV217" i="25"/>
  <c r="AZ217" i="25"/>
  <c r="AP220" i="25"/>
  <c r="AL221" i="25"/>
  <c r="AM221" i="25" s="1"/>
  <c r="AJ221" i="25"/>
  <c r="AK221" i="25" s="1"/>
  <c r="AI221" i="25"/>
  <c r="AS222" i="25"/>
  <c r="BD227" i="25"/>
  <c r="AJ230" i="25"/>
  <c r="AK230" i="25" s="1"/>
  <c r="AR233" i="25"/>
  <c r="AI234" i="25"/>
  <c r="AZ237" i="25"/>
  <c r="AL246" i="25"/>
  <c r="AM246" i="25" s="1"/>
  <c r="BD247" i="25"/>
  <c r="AP247" i="25"/>
  <c r="BC247" i="25"/>
  <c r="AO247" i="25"/>
  <c r="BB247" i="25"/>
  <c r="BA247" i="25"/>
  <c r="AW247" i="25"/>
  <c r="AV247" i="25"/>
  <c r="BG247" i="25"/>
  <c r="AL251" i="25"/>
  <c r="AM251" i="25" s="1"/>
  <c r="AJ251" i="25"/>
  <c r="AK251" i="25" s="1"/>
  <c r="AI251" i="25"/>
  <c r="BA252" i="25"/>
  <c r="BH257" i="25"/>
  <c r="AT257" i="25"/>
  <c r="BG257" i="25"/>
  <c r="AS257" i="25"/>
  <c r="BF257" i="25"/>
  <c r="AR257" i="25"/>
  <c r="BE257" i="25"/>
  <c r="AQ257" i="25"/>
  <c r="BB257" i="25"/>
  <c r="BA257" i="25"/>
  <c r="AZ257" i="25"/>
  <c r="BE261" i="25"/>
  <c r="AN263" i="25"/>
  <c r="BG266" i="25"/>
  <c r="AI281" i="25"/>
  <c r="AL281" i="25"/>
  <c r="AM281" i="25" s="1"/>
  <c r="AJ281" i="25"/>
  <c r="AK281" i="25" s="1"/>
  <c r="AW284" i="25"/>
  <c r="AH296" i="25"/>
  <c r="AN296" i="25" s="1"/>
  <c r="AL296" i="25"/>
  <c r="AM296" i="25" s="1"/>
  <c r="AJ296" i="25"/>
  <c r="AK296" i="25" s="1"/>
  <c r="BE316" i="25"/>
  <c r="AQ316" i="25"/>
  <c r="AU316" i="25"/>
  <c r="BH316" i="25"/>
  <c r="AS316" i="25"/>
  <c r="AV316" i="25"/>
  <c r="AT316" i="25"/>
  <c r="AR316" i="25"/>
  <c r="AP316" i="25"/>
  <c r="BG316" i="25"/>
  <c r="AO316" i="25"/>
  <c r="BF316" i="25"/>
  <c r="BD316" i="25"/>
  <c r="BC316" i="25"/>
  <c r="BB316" i="25"/>
  <c r="BA316" i="25"/>
  <c r="AZ316" i="25"/>
  <c r="AY316" i="25"/>
  <c r="AI388" i="25"/>
  <c r="AL388" i="25"/>
  <c r="AM388" i="25" s="1"/>
  <c r="AJ388" i="25"/>
  <c r="AK388" i="25" s="1"/>
  <c r="AH388" i="25"/>
  <c r="AN388" i="25" s="1"/>
  <c r="AP133" i="25"/>
  <c r="AZ138" i="25"/>
  <c r="BA139" i="25"/>
  <c r="BF149" i="25"/>
  <c r="AR149" i="25"/>
  <c r="AV149" i="25"/>
  <c r="AX153" i="25"/>
  <c r="AY154" i="25"/>
  <c r="BC155" i="25"/>
  <c r="AP156" i="25"/>
  <c r="BG156" i="25"/>
  <c r="BD158" i="25"/>
  <c r="AP158" i="25"/>
  <c r="AY158" i="25"/>
  <c r="AW158" i="25"/>
  <c r="AR161" i="25"/>
  <c r="BH161" i="25"/>
  <c r="AI164" i="25"/>
  <c r="AZ164" i="25"/>
  <c r="BC165" i="25"/>
  <c r="AP166" i="25"/>
  <c r="BH166" i="25"/>
  <c r="BD169" i="25"/>
  <c r="AH171" i="25"/>
  <c r="AN171" i="25" s="1"/>
  <c r="AY171" i="25"/>
  <c r="BG172" i="25"/>
  <c r="AJ174" i="25"/>
  <c r="AK174" i="25" s="1"/>
  <c r="AQ175" i="25"/>
  <c r="BH175" i="25"/>
  <c r="BB177" i="25"/>
  <c r="AP178" i="25"/>
  <c r="BH178" i="25"/>
  <c r="AL180" i="25"/>
  <c r="AM180" i="25" s="1"/>
  <c r="BC180" i="25"/>
  <c r="AY183" i="25"/>
  <c r="BE184" i="25"/>
  <c r="BA186" i="25"/>
  <c r="AQ187" i="25"/>
  <c r="BH187" i="25"/>
  <c r="AR191" i="25"/>
  <c r="AY192" i="25"/>
  <c r="AX192" i="25"/>
  <c r="BG192" i="25"/>
  <c r="AS192" i="25"/>
  <c r="AZ192" i="25"/>
  <c r="BE193" i="25"/>
  <c r="AT194" i="25"/>
  <c r="AI195" i="25"/>
  <c r="AQ197" i="25"/>
  <c r="BG198" i="25"/>
  <c r="AS198" i="25"/>
  <c r="BF198" i="25"/>
  <c r="AR198" i="25"/>
  <c r="BA198" i="25"/>
  <c r="AX198" i="25"/>
  <c r="BD199" i="25"/>
  <c r="AT200" i="25"/>
  <c r="AH201" i="25"/>
  <c r="AN201" i="25" s="1"/>
  <c r="AZ201" i="25"/>
  <c r="AP202" i="25"/>
  <c r="BG202" i="25"/>
  <c r="AU203" i="25"/>
  <c r="AI204" i="25"/>
  <c r="AQ206" i="25"/>
  <c r="AJ207" i="25"/>
  <c r="AK207" i="25" s="1"/>
  <c r="AI207" i="25"/>
  <c r="BD208" i="25"/>
  <c r="BC211" i="25"/>
  <c r="AR214" i="25"/>
  <c r="AH215" i="25"/>
  <c r="AN215" i="25" s="1"/>
  <c r="AS216" i="25"/>
  <c r="AI217" i="25"/>
  <c r="BC217" i="25"/>
  <c r="AQ220" i="25"/>
  <c r="AZ221" i="25"/>
  <c r="AY221" i="25"/>
  <c r="AX221" i="25"/>
  <c r="AW221" i="25"/>
  <c r="BF221" i="25"/>
  <c r="AR221" i="25"/>
  <c r="BC221" i="25"/>
  <c r="AT222" i="25"/>
  <c r="BH230" i="25"/>
  <c r="AS233" i="25"/>
  <c r="BH234" i="25"/>
  <c r="BA237" i="25"/>
  <c r="AJ247" i="25"/>
  <c r="AK247" i="25" s="1"/>
  <c r="BH247" i="25"/>
  <c r="AZ251" i="25"/>
  <c r="AY251" i="25"/>
  <c r="AX251" i="25"/>
  <c r="AW251" i="25"/>
  <c r="BG251" i="25"/>
  <c r="AS251" i="25"/>
  <c r="BF251" i="25"/>
  <c r="AR251" i="25"/>
  <c r="BE251" i="25"/>
  <c r="BB252" i="25"/>
  <c r="AN257" i="25"/>
  <c r="BG258" i="25"/>
  <c r="AS258" i="25"/>
  <c r="BF258" i="25"/>
  <c r="AR258" i="25"/>
  <c r="BE258" i="25"/>
  <c r="AQ258" i="25"/>
  <c r="BD258" i="25"/>
  <c r="AP258" i="25"/>
  <c r="BA258" i="25"/>
  <c r="AZ258" i="25"/>
  <c r="AY258" i="25"/>
  <c r="AL259" i="25"/>
  <c r="AM259" i="25" s="1"/>
  <c r="AJ259" i="25"/>
  <c r="AK259" i="25" s="1"/>
  <c r="BF261" i="25"/>
  <c r="BH266" i="25"/>
  <c r="AH268" i="25"/>
  <c r="AL268" i="25"/>
  <c r="AM268" i="25" s="1"/>
  <c r="AH269" i="25"/>
  <c r="AN269" i="25" s="1"/>
  <c r="BH270" i="25"/>
  <c r="AT270" i="25"/>
  <c r="AU270" i="25"/>
  <c r="AS270" i="25"/>
  <c r="BG270" i="25"/>
  <c r="AR270" i="25"/>
  <c r="BF270" i="25"/>
  <c r="AQ270" i="25"/>
  <c r="BC270" i="25"/>
  <c r="BB270" i="25"/>
  <c r="BA270" i="25"/>
  <c r="BD270" i="25"/>
  <c r="AO282" i="25"/>
  <c r="AX284" i="25"/>
  <c r="AI296" i="25"/>
  <c r="AV299" i="25"/>
  <c r="AI312" i="25"/>
  <c r="AW313" i="25"/>
  <c r="AL326" i="25"/>
  <c r="AM326" i="25" s="1"/>
  <c r="AJ326" i="25"/>
  <c r="AK326" i="25" s="1"/>
  <c r="AI326" i="25"/>
  <c r="AH326" i="25"/>
  <c r="AN326" i="25" s="1"/>
  <c r="AJ334" i="25"/>
  <c r="AK334" i="25" s="1"/>
  <c r="AH334" i="25"/>
  <c r="AN334" i="25" s="1"/>
  <c r="AL334" i="25"/>
  <c r="AM334" i="25" s="1"/>
  <c r="AI334" i="25"/>
  <c r="AW311" i="25"/>
  <c r="AI329" i="25"/>
  <c r="AH329" i="25"/>
  <c r="AN329" i="25" s="1"/>
  <c r="AH359" i="25"/>
  <c r="AL359" i="25"/>
  <c r="AM359" i="25" s="1"/>
  <c r="AJ359" i="25"/>
  <c r="AK359" i="25" s="1"/>
  <c r="AI359" i="25"/>
  <c r="AL360" i="25"/>
  <c r="AM360" i="25" s="1"/>
  <c r="AJ360" i="25"/>
  <c r="AK360" i="25" s="1"/>
  <c r="AH360" i="25"/>
  <c r="AN360" i="25" s="1"/>
  <c r="AX366" i="25"/>
  <c r="BC366" i="25"/>
  <c r="AO366" i="25"/>
  <c r="AU366" i="25"/>
  <c r="AS366" i="25"/>
  <c r="BG366" i="25"/>
  <c r="AQ366" i="25"/>
  <c r="BF366" i="25"/>
  <c r="AP366" i="25"/>
  <c r="BE366" i="25"/>
  <c r="BB366" i="25"/>
  <c r="AZ366" i="25"/>
  <c r="AJ445" i="25"/>
  <c r="AK445" i="25" s="1"/>
  <c r="AL445" i="25"/>
  <c r="AM445" i="25" s="1"/>
  <c r="AI445" i="25"/>
  <c r="AH445" i="25"/>
  <c r="AN445" i="25" s="1"/>
  <c r="BD476" i="25"/>
  <c r="AP476" i="25"/>
  <c r="AU476" i="25"/>
  <c r="AT476" i="25"/>
  <c r="BH476" i="25"/>
  <c r="AS476" i="25"/>
  <c r="BG476" i="25"/>
  <c r="AR476" i="25"/>
  <c r="BF476" i="25"/>
  <c r="AQ476" i="25"/>
  <c r="BE476" i="25"/>
  <c r="AO476" i="25"/>
  <c r="BC476" i="25"/>
  <c r="BB476" i="25"/>
  <c r="BA476" i="25"/>
  <c r="AZ476" i="25"/>
  <c r="AY476" i="25"/>
  <c r="AX476" i="25"/>
  <c r="AW476" i="25"/>
  <c r="AV476" i="25"/>
  <c r="AJ319" i="25"/>
  <c r="AK319" i="25" s="1"/>
  <c r="AH319" i="25"/>
  <c r="BF329" i="25"/>
  <c r="AR329" i="25"/>
  <c r="AW329" i="25"/>
  <c r="BA329" i="25"/>
  <c r="AY329" i="25"/>
  <c r="BB329" i="25"/>
  <c r="AJ337" i="25"/>
  <c r="AK337" i="25" s="1"/>
  <c r="AI337" i="25"/>
  <c r="AH339" i="25"/>
  <c r="AN339" i="25" s="1"/>
  <c r="AL339" i="25"/>
  <c r="AM339" i="25" s="1"/>
  <c r="AJ339" i="25"/>
  <c r="AK339" i="25" s="1"/>
  <c r="BC346" i="25"/>
  <c r="AO346" i="25"/>
  <c r="BH346" i="25"/>
  <c r="AT346" i="25"/>
  <c r="AV346" i="25"/>
  <c r="BG346" i="25"/>
  <c r="AQ346" i="25"/>
  <c r="BF346" i="25"/>
  <c r="AP346" i="25"/>
  <c r="BE346" i="25"/>
  <c r="BA346" i="25"/>
  <c r="BA363" i="25"/>
  <c r="BF363" i="25"/>
  <c r="AR363" i="25"/>
  <c r="AZ363" i="25"/>
  <c r="AX363" i="25"/>
  <c r="AV363" i="25"/>
  <c r="AU363" i="25"/>
  <c r="AT363" i="25"/>
  <c r="BH363" i="25"/>
  <c r="AQ363" i="25"/>
  <c r="BE363" i="25"/>
  <c r="AO363" i="25"/>
  <c r="BG363" i="25"/>
  <c r="AJ395" i="25"/>
  <c r="AK395" i="25" s="1"/>
  <c r="AL395" i="25"/>
  <c r="AM395" i="25" s="1"/>
  <c r="AI395" i="25"/>
  <c r="AI402" i="25"/>
  <c r="AL402" i="25"/>
  <c r="AM402" i="25" s="1"/>
  <c r="AJ402" i="25"/>
  <c r="AK402" i="25" s="1"/>
  <c r="AH402" i="25"/>
  <c r="AN402" i="25" s="1"/>
  <c r="BB406" i="25"/>
  <c r="BA406" i="25"/>
  <c r="AZ406" i="25"/>
  <c r="AX406" i="25"/>
  <c r="BG406" i="25"/>
  <c r="AS406" i="25"/>
  <c r="BC406" i="25"/>
  <c r="AY406" i="25"/>
  <c r="AW406" i="25"/>
  <c r="AV406" i="25"/>
  <c r="AU406" i="25"/>
  <c r="AT406" i="25"/>
  <c r="AR406" i="25"/>
  <c r="AQ406" i="25"/>
  <c r="AP406" i="25"/>
  <c r="AO406" i="25"/>
  <c r="BH406" i="25"/>
  <c r="BF406" i="25"/>
  <c r="BG445" i="25"/>
  <c r="AS445" i="25"/>
  <c r="AT445" i="25"/>
  <c r="BH445" i="25"/>
  <c r="AR445" i="25"/>
  <c r="BF445" i="25"/>
  <c r="AQ445" i="25"/>
  <c r="BE445" i="25"/>
  <c r="AP445" i="25"/>
  <c r="BD445" i="25"/>
  <c r="AO445" i="25"/>
  <c r="BC445" i="25"/>
  <c r="BB445" i="25"/>
  <c r="AY445" i="25"/>
  <c r="BA445" i="25"/>
  <c r="AZ445" i="25"/>
  <c r="AX445" i="25"/>
  <c r="AW445" i="25"/>
  <c r="AV445" i="25"/>
  <c r="AU445" i="25"/>
  <c r="AP167" i="25"/>
  <c r="BD167" i="25"/>
  <c r="AO168" i="25"/>
  <c r="BC168" i="25"/>
  <c r="AP181" i="25"/>
  <c r="BD181" i="25"/>
  <c r="AO182" i="25"/>
  <c r="BC182" i="25"/>
  <c r="AP195" i="25"/>
  <c r="BD195" i="25"/>
  <c r="AO196" i="25"/>
  <c r="BC196" i="25"/>
  <c r="AP209" i="25"/>
  <c r="BD209" i="25"/>
  <c r="AO210" i="25"/>
  <c r="BC210" i="25"/>
  <c r="BA212" i="25"/>
  <c r="AO224" i="25"/>
  <c r="BC224" i="25"/>
  <c r="BB225" i="25"/>
  <c r="BB241" i="25"/>
  <c r="AT249" i="25"/>
  <c r="BH249" i="25"/>
  <c r="AP253" i="25"/>
  <c r="BD253" i="25"/>
  <c r="BB255" i="25"/>
  <c r="AV265" i="25"/>
  <c r="BB271" i="25"/>
  <c r="AQ274" i="25"/>
  <c r="AS276" i="25"/>
  <c r="BH276" i="25"/>
  <c r="AT277" i="25"/>
  <c r="AU278" i="25"/>
  <c r="BB286" i="25"/>
  <c r="BC287" i="25"/>
  <c r="AR290" i="25"/>
  <c r="BG290" i="25"/>
  <c r="AS291" i="25"/>
  <c r="BH291" i="25"/>
  <c r="AT292" i="25"/>
  <c r="AU293" i="25"/>
  <c r="AH295" i="25"/>
  <c r="AN295" i="25" s="1"/>
  <c r="BA300" i="25"/>
  <c r="BB301" i="25"/>
  <c r="BC302" i="25"/>
  <c r="AP303" i="25"/>
  <c r="AQ304" i="25"/>
  <c r="BF304" i="25"/>
  <c r="AR305" i="25"/>
  <c r="BG305" i="25"/>
  <c r="AS306" i="25"/>
  <c r="BH306" i="25"/>
  <c r="AT307" i="25"/>
  <c r="AV309" i="25"/>
  <c r="AH310" i="25"/>
  <c r="AN310" i="25" s="1"/>
  <c r="AY311" i="25"/>
  <c r="AQ320" i="25"/>
  <c r="AZ321" i="25"/>
  <c r="BE321" i="25"/>
  <c r="AQ321" i="25"/>
  <c r="BH321" i="25"/>
  <c r="AR321" i="25"/>
  <c r="BF321" i="25"/>
  <c r="AO321" i="25"/>
  <c r="AY321" i="25"/>
  <c r="AU325" i="25"/>
  <c r="AJ329" i="25"/>
  <c r="AK329" i="25" s="1"/>
  <c r="BC329" i="25"/>
  <c r="AX335" i="25"/>
  <c r="AX341" i="25"/>
  <c r="BB346" i="25"/>
  <c r="AX347" i="25"/>
  <c r="AZ356" i="25"/>
  <c r="AI360" i="25"/>
  <c r="AL364" i="25"/>
  <c r="AM364" i="25" s="1"/>
  <c r="AI364" i="25"/>
  <c r="AH364" i="25"/>
  <c r="AY365" i="25"/>
  <c r="BD365" i="25"/>
  <c r="AP365" i="25"/>
  <c r="BH365" i="25"/>
  <c r="AR365" i="25"/>
  <c r="BF365" i="25"/>
  <c r="AO365" i="25"/>
  <c r="BC365" i="25"/>
  <c r="BB365" i="25"/>
  <c r="BA365" i="25"/>
  <c r="AX365" i="25"/>
  <c r="AV365" i="25"/>
  <c r="AJ409" i="25"/>
  <c r="AK409" i="25" s="1"/>
  <c r="AI409" i="25"/>
  <c r="AL409" i="25"/>
  <c r="AM409" i="25" s="1"/>
  <c r="AH409" i="25"/>
  <c r="AU249" i="25"/>
  <c r="AT276" i="25"/>
  <c r="AU277" i="25"/>
  <c r="AV278" i="25"/>
  <c r="AS290" i="25"/>
  <c r="BH290" i="25"/>
  <c r="AT291" i="25"/>
  <c r="AU292" i="25"/>
  <c r="AV293" i="25"/>
  <c r="AJ295" i="25"/>
  <c r="AK295" i="25" s="1"/>
  <c r="BB300" i="25"/>
  <c r="AS305" i="25"/>
  <c r="BH305" i="25"/>
  <c r="AT306" i="25"/>
  <c r="AU307" i="25"/>
  <c r="AJ310" i="25"/>
  <c r="AK310" i="25" s="1"/>
  <c r="AZ311" i="25"/>
  <c r="BF315" i="25"/>
  <c r="AR315" i="25"/>
  <c r="AT315" i="25"/>
  <c r="BG315" i="25"/>
  <c r="AQ315" i="25"/>
  <c r="AX315" i="25"/>
  <c r="AI319" i="25"/>
  <c r="AH321" i="25"/>
  <c r="AN321" i="25" s="1"/>
  <c r="AW325" i="25"/>
  <c r="AL329" i="25"/>
  <c r="AM329" i="25" s="1"/>
  <c r="BD329" i="25"/>
  <c r="AH337" i="25"/>
  <c r="AN337" i="25" s="1"/>
  <c r="AI339" i="25"/>
  <c r="AZ341" i="25"/>
  <c r="BD346" i="25"/>
  <c r="AZ347" i="25"/>
  <c r="AL349" i="25"/>
  <c r="AM349" i="25" s="1"/>
  <c r="AJ349" i="25"/>
  <c r="AK349" i="25" s="1"/>
  <c r="AI349" i="25"/>
  <c r="BB356" i="25"/>
  <c r="AY379" i="25"/>
  <c r="BD379" i="25"/>
  <c r="AP379" i="25"/>
  <c r="BH379" i="25"/>
  <c r="AR379" i="25"/>
  <c r="BG379" i="25"/>
  <c r="AQ379" i="25"/>
  <c r="BF379" i="25"/>
  <c r="AO379" i="25"/>
  <c r="BE379" i="25"/>
  <c r="BC379" i="25"/>
  <c r="BB379" i="25"/>
  <c r="BA379" i="25"/>
  <c r="AZ379" i="25"/>
  <c r="AX379" i="25"/>
  <c r="AV379" i="25"/>
  <c r="AH395" i="25"/>
  <c r="BD406" i="25"/>
  <c r="AH417" i="25"/>
  <c r="AN417" i="25" s="1"/>
  <c r="AL417" i="25"/>
  <c r="AM417" i="25" s="1"/>
  <c r="AJ417" i="25"/>
  <c r="AK417" i="25" s="1"/>
  <c r="AI417" i="25"/>
  <c r="BF474" i="25"/>
  <c r="AR474" i="25"/>
  <c r="BH474" i="25"/>
  <c r="AS474" i="25"/>
  <c r="BG474" i="25"/>
  <c r="AQ474" i="25"/>
  <c r="BE474" i="25"/>
  <c r="AP474" i="25"/>
  <c r="BD474" i="25"/>
  <c r="AO474" i="25"/>
  <c r="BC474" i="25"/>
  <c r="BB474" i="25"/>
  <c r="BA474" i="25"/>
  <c r="AZ474" i="25"/>
  <c r="AY474" i="25"/>
  <c r="AX474" i="25"/>
  <c r="AW474" i="25"/>
  <c r="AV474" i="25"/>
  <c r="AU474" i="25"/>
  <c r="AT474" i="25"/>
  <c r="AU276" i="25"/>
  <c r="AV277" i="25"/>
  <c r="AT290" i="25"/>
  <c r="AU291" i="25"/>
  <c r="AV292" i="25"/>
  <c r="BC300" i="25"/>
  <c r="AT305" i="25"/>
  <c r="AU306" i="25"/>
  <c r="AV307" i="25"/>
  <c r="BA311" i="25"/>
  <c r="AY315" i="25"/>
  <c r="AI321" i="25"/>
  <c r="AX325" i="25"/>
  <c r="BE329" i="25"/>
  <c r="AZ335" i="25"/>
  <c r="BE335" i="25"/>
  <c r="AQ335" i="25"/>
  <c r="AS335" i="25"/>
  <c r="BD335" i="25"/>
  <c r="BB335" i="25"/>
  <c r="BA335" i="25"/>
  <c r="AZ349" i="25"/>
  <c r="BE349" i="25"/>
  <c r="AQ349" i="25"/>
  <c r="BG349" i="25"/>
  <c r="AP349" i="25"/>
  <c r="BB349" i="25"/>
  <c r="BA349" i="25"/>
  <c r="AY349" i="25"/>
  <c r="BF349" i="25"/>
  <c r="AR366" i="25"/>
  <c r="BE406" i="25"/>
  <c r="BH414" i="25"/>
  <c r="AT414" i="25"/>
  <c r="BG414" i="25"/>
  <c r="AS414" i="25"/>
  <c r="BF414" i="25"/>
  <c r="AR414" i="25"/>
  <c r="BD414" i="25"/>
  <c r="AP414" i="25"/>
  <c r="AY414" i="25"/>
  <c r="AX414" i="25"/>
  <c r="AW414" i="25"/>
  <c r="AV414" i="25"/>
  <c r="AU414" i="25"/>
  <c r="AQ414" i="25"/>
  <c r="AO414" i="25"/>
  <c r="BE414" i="25"/>
  <c r="BC414" i="25"/>
  <c r="BB414" i="25"/>
  <c r="AH456" i="25"/>
  <c r="AN456" i="25" s="1"/>
  <c r="AL456" i="25"/>
  <c r="AM456" i="25" s="1"/>
  <c r="AJ456" i="25"/>
  <c r="AK456" i="25" s="1"/>
  <c r="AI456" i="25"/>
  <c r="AV276" i="25"/>
  <c r="AU290" i="25"/>
  <c r="AV291" i="25"/>
  <c r="AL295" i="25"/>
  <c r="AM295" i="25" s="1"/>
  <c r="AO300" i="25"/>
  <c r="BD300" i="25"/>
  <c r="AU305" i="25"/>
  <c r="AV306" i="25"/>
  <c r="AL310" i="25"/>
  <c r="AM310" i="25" s="1"/>
  <c r="BB311" i="25"/>
  <c r="AL319" i="25"/>
  <c r="AM319" i="25" s="1"/>
  <c r="AJ321" i="25"/>
  <c r="AK321" i="25" s="1"/>
  <c r="BG329" i="25"/>
  <c r="AL337" i="25"/>
  <c r="AM337" i="25" s="1"/>
  <c r="BH341" i="25"/>
  <c r="AT341" i="25"/>
  <c r="AY341" i="25"/>
  <c r="AU341" i="25"/>
  <c r="BF341" i="25"/>
  <c r="AP341" i="25"/>
  <c r="BE341" i="25"/>
  <c r="AO341" i="25"/>
  <c r="BD341" i="25"/>
  <c r="BB341" i="25"/>
  <c r="BB347" i="25"/>
  <c r="BG347" i="25"/>
  <c r="AS347" i="25"/>
  <c r="AY347" i="25"/>
  <c r="AU347" i="25"/>
  <c r="AT347" i="25"/>
  <c r="AR347" i="25"/>
  <c r="BC347" i="25"/>
  <c r="BH356" i="25"/>
  <c r="AT356" i="25"/>
  <c r="AY356" i="25"/>
  <c r="AS356" i="25"/>
  <c r="BG356" i="25"/>
  <c r="AQ356" i="25"/>
  <c r="BE356" i="25"/>
  <c r="AO356" i="25"/>
  <c r="BD356" i="25"/>
  <c r="BC356" i="25"/>
  <c r="BA356" i="25"/>
  <c r="AT366" i="25"/>
  <c r="AW391" i="25"/>
  <c r="AV290" i="25"/>
  <c r="AP300" i="25"/>
  <c r="BE300" i="25"/>
  <c r="AV305" i="25"/>
  <c r="BC311" i="25"/>
  <c r="AV325" i="25"/>
  <c r="BA325" i="25"/>
  <c r="BF325" i="25"/>
  <c r="AP325" i="25"/>
  <c r="BD325" i="25"/>
  <c r="AZ325" i="25"/>
  <c r="AO329" i="25"/>
  <c r="BH329" i="25"/>
  <c r="AV366" i="25"/>
  <c r="AW397" i="25"/>
  <c r="AV397" i="25"/>
  <c r="BG397" i="25"/>
  <c r="AS397" i="25"/>
  <c r="BB397" i="25"/>
  <c r="AU397" i="25"/>
  <c r="AT397" i="25"/>
  <c r="AR397" i="25"/>
  <c r="AQ397" i="25"/>
  <c r="AP397" i="25"/>
  <c r="BH397" i="25"/>
  <c r="AO397" i="25"/>
  <c r="BF397" i="25"/>
  <c r="BE397" i="25"/>
  <c r="BD397" i="25"/>
  <c r="BC397" i="25"/>
  <c r="AZ397" i="25"/>
  <c r="AT168" i="25"/>
  <c r="BH168" i="25"/>
  <c r="AT182" i="25"/>
  <c r="BH182" i="25"/>
  <c r="AU195" i="25"/>
  <c r="AT196" i="25"/>
  <c r="BH196" i="25"/>
  <c r="AU209" i="25"/>
  <c r="AT210" i="25"/>
  <c r="BH210" i="25"/>
  <c r="AR212" i="25"/>
  <c r="BF212" i="25"/>
  <c r="AT224" i="25"/>
  <c r="BH224" i="25"/>
  <c r="AS225" i="25"/>
  <c r="BG225" i="25"/>
  <c r="AS241" i="25"/>
  <c r="BG241" i="25"/>
  <c r="AY249" i="25"/>
  <c r="AJ250" i="25"/>
  <c r="AK250" i="25" s="1"/>
  <c r="AU253" i="25"/>
  <c r="AS255" i="25"/>
  <c r="BG255" i="25"/>
  <c r="AR271" i="25"/>
  <c r="BH271" i="25"/>
  <c r="BD274" i="25"/>
  <c r="AP274" i="25"/>
  <c r="AV274" i="25"/>
  <c r="AH275" i="25"/>
  <c r="AN275" i="25" s="1"/>
  <c r="AI276" i="25"/>
  <c r="AX276" i="25"/>
  <c r="AJ277" i="25"/>
  <c r="AK277" i="25" s="1"/>
  <c r="AY277" i="25"/>
  <c r="BA278" i="25"/>
  <c r="AS286" i="25"/>
  <c r="BH286" i="25"/>
  <c r="AT287" i="25"/>
  <c r="AH290" i="25"/>
  <c r="AN290" i="25" s="1"/>
  <c r="AW290" i="25"/>
  <c r="AI291" i="25"/>
  <c r="AX291" i="25"/>
  <c r="AJ292" i="25"/>
  <c r="AK292" i="25" s="1"/>
  <c r="AY292" i="25"/>
  <c r="BA293" i="25"/>
  <c r="AQ300" i="25"/>
  <c r="BG300" i="25"/>
  <c r="AS301" i="25"/>
  <c r="BH301" i="25"/>
  <c r="AT302" i="25"/>
  <c r="AV304" i="25"/>
  <c r="AH305" i="25"/>
  <c r="AN305" i="25" s="1"/>
  <c r="AW305" i="25"/>
  <c r="AI306" i="25"/>
  <c r="AX306" i="25"/>
  <c r="AJ307" i="25"/>
  <c r="AK307" i="25" s="1"/>
  <c r="AZ307" i="25"/>
  <c r="AO311" i="25"/>
  <c r="BD311" i="25"/>
  <c r="BB315" i="25"/>
  <c r="BC318" i="25"/>
  <c r="AO318" i="25"/>
  <c r="BH318" i="25"/>
  <c r="AW318" i="25"/>
  <c r="AU318" i="25"/>
  <c r="AY318" i="25"/>
  <c r="AW320" i="25"/>
  <c r="AI325" i="25"/>
  <c r="BB325" i="25"/>
  <c r="AH328" i="25"/>
  <c r="AN328" i="25" s="1"/>
  <c r="AP329" i="25"/>
  <c r="AH330" i="25"/>
  <c r="AN330" i="25" s="1"/>
  <c r="AL330" i="25"/>
  <c r="AM330" i="25" s="1"/>
  <c r="AI333" i="25"/>
  <c r="AJ335" i="25"/>
  <c r="AK335" i="25" s="1"/>
  <c r="BG335" i="25"/>
  <c r="BG341" i="25"/>
  <c r="AH344" i="25"/>
  <c r="AN344" i="25" s="1"/>
  <c r="AJ344" i="25"/>
  <c r="AK344" i="25" s="1"/>
  <c r="AI344" i="25"/>
  <c r="AJ347" i="25"/>
  <c r="AK347" i="25" s="1"/>
  <c r="BE347" i="25"/>
  <c r="AY350" i="25"/>
  <c r="BD350" i="25"/>
  <c r="AP350" i="25"/>
  <c r="AT350" i="25"/>
  <c r="BF350" i="25"/>
  <c r="AO350" i="25"/>
  <c r="BE350" i="25"/>
  <c r="BC350" i="25"/>
  <c r="BB350" i="25"/>
  <c r="AH357" i="25"/>
  <c r="AN357" i="25" s="1"/>
  <c r="AW366" i="25"/>
  <c r="AN370" i="25"/>
  <c r="BC375" i="25"/>
  <c r="AO375" i="25"/>
  <c r="BH375" i="25"/>
  <c r="AT375" i="25"/>
  <c r="AS375" i="25"/>
  <c r="BG375" i="25"/>
  <c r="AQ375" i="25"/>
  <c r="BF375" i="25"/>
  <c r="AP375" i="25"/>
  <c r="BE375" i="25"/>
  <c r="BD375" i="25"/>
  <c r="BB375" i="25"/>
  <c r="AZ375" i="25"/>
  <c r="AX375" i="25"/>
  <c r="AU379" i="25"/>
  <c r="AL393" i="25"/>
  <c r="AM393" i="25" s="1"/>
  <c r="AI393" i="25"/>
  <c r="AJ393" i="25"/>
  <c r="AK393" i="25" s="1"/>
  <c r="AX397" i="25"/>
  <c r="AS212" i="25"/>
  <c r="BG212" i="25"/>
  <c r="AT225" i="25"/>
  <c r="BH225" i="25"/>
  <c r="AT241" i="25"/>
  <c r="BH241" i="25"/>
  <c r="AZ249" i="25"/>
  <c r="AT255" i="25"/>
  <c r="BH255" i="25"/>
  <c r="AW274" i="25"/>
  <c r="AI275" i="25"/>
  <c r="AJ276" i="25"/>
  <c r="AK276" i="25" s="1"/>
  <c r="AY276" i="25"/>
  <c r="AZ277" i="25"/>
  <c r="BB278" i="25"/>
  <c r="AH289" i="25"/>
  <c r="AN289" i="25" s="1"/>
  <c r="AI290" i="25"/>
  <c r="AX290" i="25"/>
  <c r="AJ291" i="25"/>
  <c r="AK291" i="25" s="1"/>
  <c r="AY291" i="25"/>
  <c r="BA292" i="25"/>
  <c r="BB293" i="25"/>
  <c r="AS300" i="25"/>
  <c r="BH300" i="25"/>
  <c r="BC303" i="25"/>
  <c r="AO303" i="25"/>
  <c r="AV303" i="25"/>
  <c r="AH304" i="25"/>
  <c r="AW304" i="25"/>
  <c r="AI305" i="25"/>
  <c r="AX305" i="25"/>
  <c r="AJ306" i="25"/>
  <c r="AK306" i="25" s="1"/>
  <c r="AY306" i="25"/>
  <c r="BA307" i="25"/>
  <c r="AP311" i="25"/>
  <c r="BE311" i="25"/>
  <c r="BC315" i="25"/>
  <c r="AZ318" i="25"/>
  <c r="AJ325" i="25"/>
  <c r="AK325" i="25" s="1"/>
  <c r="BC325" i="25"/>
  <c r="AI328" i="25"/>
  <c r="AQ329" i="25"/>
  <c r="BH335" i="25"/>
  <c r="AH340" i="25"/>
  <c r="AN340" i="25" s="1"/>
  <c r="AJ342" i="25"/>
  <c r="AK342" i="25" s="1"/>
  <c r="AH342" i="25"/>
  <c r="AN342" i="25" s="1"/>
  <c r="BE344" i="25"/>
  <c r="AQ344" i="25"/>
  <c r="AV344" i="25"/>
  <c r="BF344" i="25"/>
  <c r="AO344" i="25"/>
  <c r="BA344" i="25"/>
  <c r="AZ344" i="25"/>
  <c r="AY344" i="25"/>
  <c r="BG344" i="25"/>
  <c r="AR346" i="25"/>
  <c r="BF347" i="25"/>
  <c r="AO349" i="25"/>
  <c r="AH350" i="25"/>
  <c r="AN350" i="25" s="1"/>
  <c r="BG350" i="25"/>
  <c r="AI357" i="25"/>
  <c r="AP363" i="25"/>
  <c r="AY366" i="25"/>
  <c r="BG371" i="25"/>
  <c r="AS371" i="25"/>
  <c r="AX371" i="25"/>
  <c r="AV371" i="25"/>
  <c r="AT371" i="25"/>
  <c r="AR371" i="25"/>
  <c r="BH371" i="25"/>
  <c r="AQ371" i="25"/>
  <c r="BF371" i="25"/>
  <c r="AP371" i="25"/>
  <c r="BE371" i="25"/>
  <c r="AO371" i="25"/>
  <c r="BC371" i="25"/>
  <c r="BA371" i="25"/>
  <c r="AW379" i="25"/>
  <c r="AY397" i="25"/>
  <c r="AU225" i="25"/>
  <c r="AU241" i="25"/>
  <c r="BA249" i="25"/>
  <c r="AU255" i="25"/>
  <c r="AZ276" i="25"/>
  <c r="BB277" i="25"/>
  <c r="BC278" i="25"/>
  <c r="BE287" i="25"/>
  <c r="AQ287" i="25"/>
  <c r="AV287" i="25"/>
  <c r="AI289" i="25"/>
  <c r="AY290" i="25"/>
  <c r="AZ291" i="25"/>
  <c r="BB292" i="25"/>
  <c r="BC293" i="25"/>
  <c r="AT300" i="25"/>
  <c r="BD302" i="25"/>
  <c r="AP302" i="25"/>
  <c r="AV302" i="25"/>
  <c r="AI304" i="25"/>
  <c r="AY305" i="25"/>
  <c r="BA306" i="25"/>
  <c r="BB307" i="25"/>
  <c r="AQ311" i="25"/>
  <c r="BF311" i="25"/>
  <c r="BD315" i="25"/>
  <c r="BA320" i="25"/>
  <c r="BF320" i="25"/>
  <c r="AR320" i="25"/>
  <c r="BD320" i="25"/>
  <c r="BB320" i="25"/>
  <c r="AY320" i="25"/>
  <c r="BE325" i="25"/>
  <c r="AS329" i="25"/>
  <c r="AI340" i="25"/>
  <c r="AS346" i="25"/>
  <c r="BH347" i="25"/>
  <c r="AI350" i="25"/>
  <c r="AL355" i="25"/>
  <c r="AM355" i="25" s="1"/>
  <c r="AI355" i="25"/>
  <c r="AS363" i="25"/>
  <c r="BA366" i="25"/>
  <c r="AJ380" i="25"/>
  <c r="AK380" i="25" s="1"/>
  <c r="AL380" i="25"/>
  <c r="AM380" i="25" s="1"/>
  <c r="AI380" i="25"/>
  <c r="BA397" i="25"/>
  <c r="AZ414" i="25"/>
  <c r="AL471" i="25"/>
  <c r="AM471" i="25" s="1"/>
  <c r="AJ471" i="25"/>
  <c r="AK471" i="25" s="1"/>
  <c r="AI471" i="25"/>
  <c r="AH471" i="25"/>
  <c r="AN471" i="25" s="1"/>
  <c r="BG271" i="25"/>
  <c r="AS271" i="25"/>
  <c r="AV271" i="25"/>
  <c r="BA276" i="25"/>
  <c r="BC277" i="25"/>
  <c r="AO278" i="25"/>
  <c r="BD278" i="25"/>
  <c r="BF286" i="25"/>
  <c r="AR286" i="25"/>
  <c r="AV286" i="25"/>
  <c r="AW287" i="25"/>
  <c r="AZ290" i="25"/>
  <c r="BB291" i="25"/>
  <c r="BC292" i="25"/>
  <c r="AO293" i="25"/>
  <c r="BD293" i="25"/>
  <c r="BE301" i="25"/>
  <c r="AQ301" i="25"/>
  <c r="AV301" i="25"/>
  <c r="AW302" i="25"/>
  <c r="AZ305" i="25"/>
  <c r="BB306" i="25"/>
  <c r="BC307" i="25"/>
  <c r="AR311" i="25"/>
  <c r="BG311" i="25"/>
  <c r="BE315" i="25"/>
  <c r="AZ320" i="25"/>
  <c r="AL325" i="25"/>
  <c r="AM325" i="25" s="1"/>
  <c r="BG325" i="25"/>
  <c r="AL328" i="25"/>
  <c r="AM328" i="25" s="1"/>
  <c r="AT329" i="25"/>
  <c r="AP335" i="25"/>
  <c r="AY336" i="25"/>
  <c r="BD336" i="25"/>
  <c r="AP336" i="25"/>
  <c r="AV336" i="25"/>
  <c r="BH336" i="25"/>
  <c r="AR336" i="25"/>
  <c r="BF336" i="25"/>
  <c r="AO336" i="25"/>
  <c r="BA336" i="25"/>
  <c r="AJ340" i="25"/>
  <c r="AK340" i="25" s="1"/>
  <c r="AU346" i="25"/>
  <c r="AS349" i="25"/>
  <c r="AJ350" i="25"/>
  <c r="AK350" i="25" s="1"/>
  <c r="AP356" i="25"/>
  <c r="AL357" i="25"/>
  <c r="AM357" i="25" s="1"/>
  <c r="AW363" i="25"/>
  <c r="BD366" i="25"/>
  <c r="AL374" i="25"/>
  <c r="AM374" i="25" s="1"/>
  <c r="AJ374" i="25"/>
  <c r="AK374" i="25" s="1"/>
  <c r="AH374" i="25"/>
  <c r="AX380" i="25"/>
  <c r="BC380" i="25"/>
  <c r="AO380" i="25"/>
  <c r="AU380" i="25"/>
  <c r="AT380" i="25"/>
  <c r="AS380" i="25"/>
  <c r="BH380" i="25"/>
  <c r="AR380" i="25"/>
  <c r="BG380" i="25"/>
  <c r="AQ380" i="25"/>
  <c r="BF380" i="25"/>
  <c r="AP380" i="25"/>
  <c r="BE380" i="25"/>
  <c r="BD380" i="25"/>
  <c r="BB380" i="25"/>
  <c r="AZ380" i="25"/>
  <c r="BA414" i="25"/>
  <c r="BF300" i="25"/>
  <c r="AR300" i="25"/>
  <c r="AV300" i="25"/>
  <c r="AS311" i="25"/>
  <c r="BH311" i="25"/>
  <c r="AO325" i="25"/>
  <c r="BH325" i="25"/>
  <c r="AU329" i="25"/>
  <c r="AQ341" i="25"/>
  <c r="AW346" i="25"/>
  <c r="AH355" i="25"/>
  <c r="AN355" i="25" s="1"/>
  <c r="AY363" i="25"/>
  <c r="BH366" i="25"/>
  <c r="BC391" i="25"/>
  <c r="AO391" i="25"/>
  <c r="BB391" i="25"/>
  <c r="AY391" i="25"/>
  <c r="BH391" i="25"/>
  <c r="AT391" i="25"/>
  <c r="AU391" i="25"/>
  <c r="AS391" i="25"/>
  <c r="AR391" i="25"/>
  <c r="AQ391" i="25"/>
  <c r="AP391" i="25"/>
  <c r="BG391" i="25"/>
  <c r="BF391" i="25"/>
  <c r="BE391" i="25"/>
  <c r="BD391" i="25"/>
  <c r="AZ391" i="25"/>
  <c r="BH428" i="25"/>
  <c r="AT428" i="25"/>
  <c r="BG428" i="25"/>
  <c r="AS428" i="25"/>
  <c r="BF428" i="25"/>
  <c r="AR428" i="25"/>
  <c r="BD428" i="25"/>
  <c r="AP428" i="25"/>
  <c r="BC428" i="25"/>
  <c r="AO428" i="25"/>
  <c r="AY428" i="25"/>
  <c r="BA428" i="25"/>
  <c r="AZ428" i="25"/>
  <c r="AX428" i="25"/>
  <c r="AW428" i="25"/>
  <c r="AV428" i="25"/>
  <c r="AU428" i="25"/>
  <c r="AQ428" i="25"/>
  <c r="BH370" i="25"/>
  <c r="AT370" i="25"/>
  <c r="AY370" i="25"/>
  <c r="AW370" i="25"/>
  <c r="AO377" i="25"/>
  <c r="BE377" i="25"/>
  <c r="BF388" i="25"/>
  <c r="AR388" i="25"/>
  <c r="BE388" i="25"/>
  <c r="AQ388" i="25"/>
  <c r="AW388" i="25"/>
  <c r="AY388" i="25"/>
  <c r="AQ392" i="25"/>
  <c r="BA393" i="25"/>
  <c r="AZ393" i="25"/>
  <c r="AW393" i="25"/>
  <c r="BF393" i="25"/>
  <c r="AR393" i="25"/>
  <c r="BB393" i="25"/>
  <c r="AR394" i="25"/>
  <c r="AI397" i="25"/>
  <c r="AH397" i="25"/>
  <c r="AN397" i="25" s="1"/>
  <c r="BH400" i="25"/>
  <c r="AT400" i="25"/>
  <c r="BG400" i="25"/>
  <c r="AS400" i="25"/>
  <c r="BD400" i="25"/>
  <c r="AP400" i="25"/>
  <c r="AY400" i="25"/>
  <c r="AZ400" i="25"/>
  <c r="AP401" i="25"/>
  <c r="AR405" i="25"/>
  <c r="AX407" i="25"/>
  <c r="BH421" i="25"/>
  <c r="AX424" i="25"/>
  <c r="AW424" i="25"/>
  <c r="AV424" i="25"/>
  <c r="BH424" i="25"/>
  <c r="AT424" i="25"/>
  <c r="BG424" i="25"/>
  <c r="AS424" i="25"/>
  <c r="BC424" i="25"/>
  <c r="AO424" i="25"/>
  <c r="BD424" i="25"/>
  <c r="AT434" i="25"/>
  <c r="AL460" i="25"/>
  <c r="AM460" i="25" s="1"/>
  <c r="AJ460" i="25"/>
  <c r="AK460" i="25" s="1"/>
  <c r="AY489" i="25"/>
  <c r="AU489" i="25"/>
  <c r="BG489" i="25"/>
  <c r="AR489" i="25"/>
  <c r="BF489" i="25"/>
  <c r="AQ489" i="25"/>
  <c r="BA489" i="25"/>
  <c r="AZ489" i="25"/>
  <c r="AX489" i="25"/>
  <c r="AW489" i="25"/>
  <c r="AV489" i="25"/>
  <c r="AT489" i="25"/>
  <c r="AS489" i="25"/>
  <c r="AP489" i="25"/>
  <c r="AO489" i="25"/>
  <c r="BH489" i="25"/>
  <c r="AL544" i="25"/>
  <c r="AM544" i="25" s="1"/>
  <c r="AJ544" i="25"/>
  <c r="AK544" i="25" s="1"/>
  <c r="AI544" i="25"/>
  <c r="AH544" i="25"/>
  <c r="AN544" i="25" s="1"/>
  <c r="AL422" i="25"/>
  <c r="AM422" i="25" s="1"/>
  <c r="AJ422" i="25"/>
  <c r="AK422" i="25" s="1"/>
  <c r="AH422" i="25"/>
  <c r="AN422" i="25" s="1"/>
  <c r="BG429" i="25"/>
  <c r="AS429" i="25"/>
  <c r="BF429" i="25"/>
  <c r="AR429" i="25"/>
  <c r="BE429" i="25"/>
  <c r="AQ429" i="25"/>
  <c r="BC429" i="25"/>
  <c r="AO429" i="25"/>
  <c r="BB429" i="25"/>
  <c r="AX429" i="25"/>
  <c r="BD429" i="25"/>
  <c r="BG443" i="25"/>
  <c r="AS443" i="25"/>
  <c r="BF443" i="25"/>
  <c r="AR443" i="25"/>
  <c r="BE443" i="25"/>
  <c r="AQ443" i="25"/>
  <c r="BD443" i="25"/>
  <c r="AP443" i="25"/>
  <c r="BC443" i="25"/>
  <c r="AO443" i="25"/>
  <c r="BB443" i="25"/>
  <c r="BA443" i="25"/>
  <c r="AX443" i="25"/>
  <c r="AL541" i="25"/>
  <c r="AM541" i="25" s="1"/>
  <c r="AJ541" i="25"/>
  <c r="AK541" i="25" s="1"/>
  <c r="AI541" i="25"/>
  <c r="AH541" i="25"/>
  <c r="AN541" i="25" s="1"/>
  <c r="AH365" i="25"/>
  <c r="AZ370" i="25"/>
  <c r="AQ377" i="25"/>
  <c r="BH377" i="25"/>
  <c r="AH379" i="25"/>
  <c r="AI384" i="25"/>
  <c r="BA388" i="25"/>
  <c r="AT392" i="25"/>
  <c r="BD393" i="25"/>
  <c r="AT394" i="25"/>
  <c r="AR396" i="25"/>
  <c r="AJ397" i="25"/>
  <c r="AK397" i="25" s="1"/>
  <c r="BB400" i="25"/>
  <c r="AT401" i="25"/>
  <c r="AU405" i="25"/>
  <c r="AL407" i="25"/>
  <c r="AM407" i="25" s="1"/>
  <c r="AI407" i="25"/>
  <c r="AS416" i="25"/>
  <c r="AP421" i="25"/>
  <c r="AZ422" i="25"/>
  <c r="AY422" i="25"/>
  <c r="AX422" i="25"/>
  <c r="AV422" i="25"/>
  <c r="BE422" i="25"/>
  <c r="AQ422" i="25"/>
  <c r="BD422" i="25"/>
  <c r="BF424" i="25"/>
  <c r="AH429" i="25"/>
  <c r="AN429" i="25" s="1"/>
  <c r="BH429" i="25"/>
  <c r="AY434" i="25"/>
  <c r="AU438" i="25"/>
  <c r="AH443" i="25"/>
  <c r="AN443" i="25" s="1"/>
  <c r="AL457" i="25"/>
  <c r="AM457" i="25" s="1"/>
  <c r="AJ457" i="25"/>
  <c r="AK457" i="25" s="1"/>
  <c r="AI457" i="25"/>
  <c r="AH457" i="25"/>
  <c r="AN457" i="25" s="1"/>
  <c r="AR458" i="25"/>
  <c r="AH460" i="25"/>
  <c r="AW461" i="25"/>
  <c r="AL482" i="25"/>
  <c r="AM482" i="25" s="1"/>
  <c r="AJ482" i="25"/>
  <c r="AK482" i="25" s="1"/>
  <c r="AM493" i="25"/>
  <c r="AL604" i="25"/>
  <c r="AM604" i="25" s="1"/>
  <c r="AJ604" i="25"/>
  <c r="AK604" i="25" s="1"/>
  <c r="AI604" i="25"/>
  <c r="AH604" i="25"/>
  <c r="AN604" i="25" s="1"/>
  <c r="BA407" i="25"/>
  <c r="AZ407" i="25"/>
  <c r="AY407" i="25"/>
  <c r="AW407" i="25"/>
  <c r="BF407" i="25"/>
  <c r="AR407" i="25"/>
  <c r="BD407" i="25"/>
  <c r="AT416" i="25"/>
  <c r="AQ421" i="25"/>
  <c r="AI422" i="25"/>
  <c r="AI425" i="25"/>
  <c r="AH425" i="25"/>
  <c r="AN425" i="25" s="1"/>
  <c r="AI429" i="25"/>
  <c r="BC434" i="25"/>
  <c r="AY438" i="25"/>
  <c r="AI443" i="25"/>
  <c r="AV446" i="25"/>
  <c r="AS458" i="25"/>
  <c r="AI460" i="25"/>
  <c r="AX461" i="25"/>
  <c r="BE482" i="25"/>
  <c r="AQ482" i="25"/>
  <c r="BD482" i="25"/>
  <c r="AP482" i="25"/>
  <c r="AY482" i="25"/>
  <c r="AV482" i="25"/>
  <c r="AU482" i="25"/>
  <c r="AT482" i="25"/>
  <c r="AS482" i="25"/>
  <c r="AR482" i="25"/>
  <c r="BH482" i="25"/>
  <c r="AO482" i="25"/>
  <c r="BG482" i="25"/>
  <c r="BF482" i="25"/>
  <c r="BC482" i="25"/>
  <c r="BB482" i="25"/>
  <c r="BG604" i="25"/>
  <c r="AS604" i="25"/>
  <c r="BE604" i="25"/>
  <c r="AP604" i="25"/>
  <c r="BD604" i="25"/>
  <c r="AO604" i="25"/>
  <c r="BC604" i="25"/>
  <c r="BB604" i="25"/>
  <c r="BA604" i="25"/>
  <c r="AZ604" i="25"/>
  <c r="AY604" i="25"/>
  <c r="AX604" i="25"/>
  <c r="AW604" i="25"/>
  <c r="BH604" i="25"/>
  <c r="BF604" i="25"/>
  <c r="AV604" i="25"/>
  <c r="AU604" i="25"/>
  <c r="AT604" i="25"/>
  <c r="AR604" i="25"/>
  <c r="AQ604" i="25"/>
  <c r="AI354" i="25"/>
  <c r="AP357" i="25"/>
  <c r="BF357" i="25"/>
  <c r="AP362" i="25"/>
  <c r="BF362" i="25"/>
  <c r="AJ365" i="25"/>
  <c r="AK365" i="25" s="1"/>
  <c r="AI369" i="25"/>
  <c r="BB370" i="25"/>
  <c r="AP376" i="25"/>
  <c r="BF376" i="25"/>
  <c r="AT377" i="25"/>
  <c r="AZ378" i="25"/>
  <c r="BE378" i="25"/>
  <c r="AQ378" i="25"/>
  <c r="AW378" i="25"/>
  <c r="AJ379" i="25"/>
  <c r="AK379" i="25" s="1"/>
  <c r="AP386" i="25"/>
  <c r="BC388" i="25"/>
  <c r="AH390" i="25"/>
  <c r="AN390" i="25" s="1"/>
  <c r="AV392" i="25"/>
  <c r="BG393" i="25"/>
  <c r="AW394" i="25"/>
  <c r="AU396" i="25"/>
  <c r="AL397" i="25"/>
  <c r="AM397" i="25" s="1"/>
  <c r="BE400" i="25"/>
  <c r="AV401" i="25"/>
  <c r="AW405" i="25"/>
  <c r="AH407" i="25"/>
  <c r="AN407" i="25" s="1"/>
  <c r="BE407" i="25"/>
  <c r="BG415" i="25"/>
  <c r="AS415" i="25"/>
  <c r="BF415" i="25"/>
  <c r="AR415" i="25"/>
  <c r="BE415" i="25"/>
  <c r="AQ415" i="25"/>
  <c r="BC415" i="25"/>
  <c r="AO415" i="25"/>
  <c r="AX415" i="25"/>
  <c r="BA415" i="25"/>
  <c r="AU416" i="25"/>
  <c r="AS421" i="25"/>
  <c r="BG422" i="25"/>
  <c r="BF430" i="25"/>
  <c r="AR430" i="25"/>
  <c r="BE430" i="25"/>
  <c r="AQ430" i="25"/>
  <c r="BD430" i="25"/>
  <c r="AP430" i="25"/>
  <c r="BB430" i="25"/>
  <c r="BA430" i="25"/>
  <c r="AW430" i="25"/>
  <c r="BG430" i="25"/>
  <c r="BD434" i="25"/>
  <c r="AZ438" i="25"/>
  <c r="AW446" i="25"/>
  <c r="AU458" i="25"/>
  <c r="AL473" i="25"/>
  <c r="AM473" i="25" s="1"/>
  <c r="AJ473" i="25"/>
  <c r="AK473" i="25" s="1"/>
  <c r="AI473" i="25"/>
  <c r="AH473" i="25"/>
  <c r="AN473" i="25" s="1"/>
  <c r="AL475" i="25"/>
  <c r="AM475" i="25" s="1"/>
  <c r="AJ475" i="25"/>
  <c r="AK475" i="25" s="1"/>
  <c r="AH482" i="25"/>
  <c r="AN482" i="25" s="1"/>
  <c r="BA348" i="25"/>
  <c r="BF348" i="25"/>
  <c r="AR348" i="25"/>
  <c r="AW348" i="25"/>
  <c r="AJ354" i="25"/>
  <c r="AK354" i="25" s="1"/>
  <c r="AJ369" i="25"/>
  <c r="AK369" i="25" s="1"/>
  <c r="BC370" i="25"/>
  <c r="BE373" i="25"/>
  <c r="AQ373" i="25"/>
  <c r="AV373" i="25"/>
  <c r="AX373" i="25"/>
  <c r="AU377" i="25"/>
  <c r="AI383" i="25"/>
  <c r="AH383" i="25"/>
  <c r="AN383" i="25" s="1"/>
  <c r="AL384" i="25"/>
  <c r="AM384" i="25" s="1"/>
  <c r="AQ386" i="25"/>
  <c r="BG387" i="25"/>
  <c r="AS387" i="25"/>
  <c r="BF387" i="25"/>
  <c r="AR387" i="25"/>
  <c r="AX387" i="25"/>
  <c r="AY387" i="25"/>
  <c r="BD388" i="25"/>
  <c r="AI390" i="25"/>
  <c r="AW392" i="25"/>
  <c r="AO393" i="25"/>
  <c r="BH393" i="25"/>
  <c r="AX394" i="25"/>
  <c r="AV396" i="25"/>
  <c r="BF400" i="25"/>
  <c r="AW401" i="25"/>
  <c r="AX405" i="25"/>
  <c r="AJ407" i="25"/>
  <c r="AK407" i="25" s="1"/>
  <c r="BG407" i="25"/>
  <c r="AH415" i="25"/>
  <c r="AV416" i="25"/>
  <c r="AL420" i="25"/>
  <c r="AM420" i="25" s="1"/>
  <c r="AJ420" i="25"/>
  <c r="AK420" i="25" s="1"/>
  <c r="AT421" i="25"/>
  <c r="BH422" i="25"/>
  <c r="AJ425" i="25"/>
  <c r="AK425" i="25" s="1"/>
  <c r="AL429" i="25"/>
  <c r="AM429" i="25" s="1"/>
  <c r="AH430" i="25"/>
  <c r="AN430" i="25" s="1"/>
  <c r="BC433" i="25"/>
  <c r="AO433" i="25"/>
  <c r="BB433" i="25"/>
  <c r="BA433" i="25"/>
  <c r="AY433" i="25"/>
  <c r="AX433" i="25"/>
  <c r="AW433" i="25"/>
  <c r="BH433" i="25"/>
  <c r="AT433" i="25"/>
  <c r="BF433" i="25"/>
  <c r="BE434" i="25"/>
  <c r="BA438" i="25"/>
  <c r="AL443" i="25"/>
  <c r="AM443" i="25" s="1"/>
  <c r="AX446" i="25"/>
  <c r="AV458" i="25"/>
  <c r="BG473" i="25"/>
  <c r="AS473" i="25"/>
  <c r="BF473" i="25"/>
  <c r="AQ473" i="25"/>
  <c r="BE473" i="25"/>
  <c r="AP473" i="25"/>
  <c r="BD473" i="25"/>
  <c r="AO473" i="25"/>
  <c r="BC473" i="25"/>
  <c r="BB473" i="25"/>
  <c r="BA473" i="25"/>
  <c r="AZ473" i="25"/>
  <c r="AY473" i="25"/>
  <c r="AX473" i="25"/>
  <c r="AW473" i="25"/>
  <c r="BE475" i="25"/>
  <c r="AQ475" i="25"/>
  <c r="AT475" i="25"/>
  <c r="BH475" i="25"/>
  <c r="AS475" i="25"/>
  <c r="BG475" i="25"/>
  <c r="AR475" i="25"/>
  <c r="BF475" i="25"/>
  <c r="AP475" i="25"/>
  <c r="BD475" i="25"/>
  <c r="AO475" i="25"/>
  <c r="BC475" i="25"/>
  <c r="BB475" i="25"/>
  <c r="BA475" i="25"/>
  <c r="AZ475" i="25"/>
  <c r="AY475" i="25"/>
  <c r="AI482" i="25"/>
  <c r="BB489" i="25"/>
  <c r="AJ533" i="25"/>
  <c r="AK533" i="25" s="1"/>
  <c r="AL533" i="25"/>
  <c r="AM533" i="25" s="1"/>
  <c r="AI533" i="25"/>
  <c r="AH533" i="25"/>
  <c r="AN533" i="25" s="1"/>
  <c r="BD317" i="25"/>
  <c r="AP317" i="25"/>
  <c r="AV317" i="25"/>
  <c r="BG328" i="25"/>
  <c r="AS328" i="25"/>
  <c r="AX328" i="25"/>
  <c r="AW328" i="25"/>
  <c r="BB333" i="25"/>
  <c r="BG333" i="25"/>
  <c r="AS333" i="25"/>
  <c r="AW333" i="25"/>
  <c r="BF343" i="25"/>
  <c r="AR343" i="25"/>
  <c r="AW343" i="25"/>
  <c r="AX343" i="25"/>
  <c r="AX348" i="25"/>
  <c r="AW353" i="25"/>
  <c r="BB353" i="25"/>
  <c r="AX353" i="25"/>
  <c r="AV368" i="25"/>
  <c r="BA368" i="25"/>
  <c r="AX368" i="25"/>
  <c r="BD370" i="25"/>
  <c r="AY373" i="25"/>
  <c r="AW383" i="25"/>
  <c r="AV383" i="25"/>
  <c r="BB383" i="25"/>
  <c r="AZ383" i="25"/>
  <c r="AZ387" i="25"/>
  <c r="BG388" i="25"/>
  <c r="AJ390" i="25"/>
  <c r="AK390" i="25" s="1"/>
  <c r="AP393" i="25"/>
  <c r="AL394" i="25"/>
  <c r="AM394" i="25" s="1"/>
  <c r="AH394" i="25"/>
  <c r="AN394" i="25" s="1"/>
  <c r="BE403" i="25"/>
  <c r="AQ403" i="25"/>
  <c r="BD403" i="25"/>
  <c r="AP403" i="25"/>
  <c r="BC403" i="25"/>
  <c r="AO403" i="25"/>
  <c r="BA403" i="25"/>
  <c r="AV403" i="25"/>
  <c r="BB403" i="25"/>
  <c r="BH407" i="25"/>
  <c r="AX410" i="25"/>
  <c r="AW410" i="25"/>
  <c r="AV410" i="25"/>
  <c r="BH410" i="25"/>
  <c r="AT410" i="25"/>
  <c r="BC410" i="25"/>
  <c r="AO410" i="25"/>
  <c r="BB410" i="25"/>
  <c r="AI415" i="25"/>
  <c r="AX416" i="25"/>
  <c r="AU421" i="25"/>
  <c r="AO422" i="25"/>
  <c r="AJ423" i="25"/>
  <c r="AK423" i="25" s="1"/>
  <c r="AI423" i="25"/>
  <c r="AP424" i="25"/>
  <c r="AJ430" i="25"/>
  <c r="AK430" i="25" s="1"/>
  <c r="AL431" i="25"/>
  <c r="AM431" i="25" s="1"/>
  <c r="AH431" i="25"/>
  <c r="AN431" i="25" s="1"/>
  <c r="BG433" i="25"/>
  <c r="AT443" i="25"/>
  <c r="AY446" i="25"/>
  <c r="AR473" i="25"/>
  <c r="AW482" i="25"/>
  <c r="BC489" i="25"/>
  <c r="BA377" i="25"/>
  <c r="BF377" i="25"/>
  <c r="AR377" i="25"/>
  <c r="AW377" i="25"/>
  <c r="AJ382" i="25"/>
  <c r="AK382" i="25" s="1"/>
  <c r="AI382" i="25"/>
  <c r="BB392" i="25"/>
  <c r="BA392" i="25"/>
  <c r="AX392" i="25"/>
  <c r="BG392" i="25"/>
  <c r="AS392" i="25"/>
  <c r="AZ392" i="25"/>
  <c r="AZ394" i="25"/>
  <c r="AY394" i="25"/>
  <c r="AV394" i="25"/>
  <c r="BE394" i="25"/>
  <c r="AQ394" i="25"/>
  <c r="BB394" i="25"/>
  <c r="BG401" i="25"/>
  <c r="AS401" i="25"/>
  <c r="BF401" i="25"/>
  <c r="AR401" i="25"/>
  <c r="BC401" i="25"/>
  <c r="AO401" i="25"/>
  <c r="AX401" i="25"/>
  <c r="AZ401" i="25"/>
  <c r="BC405" i="25"/>
  <c r="AO405" i="25"/>
  <c r="BB405" i="25"/>
  <c r="BA405" i="25"/>
  <c r="AY405" i="25"/>
  <c r="BH405" i="25"/>
  <c r="AT405" i="25"/>
  <c r="BD405" i="25"/>
  <c r="AO407" i="25"/>
  <c r="AL408" i="25"/>
  <c r="AM408" i="25" s="1"/>
  <c r="AJ408" i="25"/>
  <c r="AK408" i="25" s="1"/>
  <c r="AH408" i="25"/>
  <c r="AN408" i="25" s="1"/>
  <c r="AY416" i="25"/>
  <c r="AV421" i="25"/>
  <c r="AQ424" i="25"/>
  <c r="AL425" i="25"/>
  <c r="AM425" i="25" s="1"/>
  <c r="AP429" i="25"/>
  <c r="AL434" i="25"/>
  <c r="AM434" i="25" s="1"/>
  <c r="AJ434" i="25"/>
  <c r="AK434" i="25" s="1"/>
  <c r="AI434" i="25"/>
  <c r="AH434" i="25"/>
  <c r="AN434" i="25" s="1"/>
  <c r="AU443" i="25"/>
  <c r="BA446" i="25"/>
  <c r="AL459" i="25"/>
  <c r="AM459" i="25" s="1"/>
  <c r="AJ459" i="25"/>
  <c r="AK459" i="25" s="1"/>
  <c r="AI459" i="25"/>
  <c r="AX482" i="25"/>
  <c r="BD489" i="25"/>
  <c r="AP370" i="25"/>
  <c r="BF370" i="25"/>
  <c r="AX377" i="25"/>
  <c r="AH382" i="25"/>
  <c r="AP388" i="25"/>
  <c r="BC392" i="25"/>
  <c r="AS393" i="25"/>
  <c r="BC394" i="25"/>
  <c r="AX396" i="25"/>
  <c r="AW396" i="25"/>
  <c r="BH396" i="25"/>
  <c r="AT396" i="25"/>
  <c r="BC396" i="25"/>
  <c r="AO396" i="25"/>
  <c r="BA396" i="25"/>
  <c r="AI398" i="25"/>
  <c r="AQ400" i="25"/>
  <c r="BA401" i="25"/>
  <c r="BE405" i="25"/>
  <c r="AP407" i="25"/>
  <c r="AL415" i="25"/>
  <c r="AM415" i="25" s="1"/>
  <c r="AX421" i="25"/>
  <c r="AR424" i="25"/>
  <c r="AT429" i="25"/>
  <c r="AL430" i="25"/>
  <c r="AM430" i="25" s="1"/>
  <c r="BB434" i="25"/>
  <c r="BA434" i="25"/>
  <c r="AZ434" i="25"/>
  <c r="AX434" i="25"/>
  <c r="AW434" i="25"/>
  <c r="AV434" i="25"/>
  <c r="BG434" i="25"/>
  <c r="AS434" i="25"/>
  <c r="AL435" i="25"/>
  <c r="AM435" i="25" s="1"/>
  <c r="AI435" i="25"/>
  <c r="AH435" i="25"/>
  <c r="AN435" i="25" s="1"/>
  <c r="AX438" i="25"/>
  <c r="AW438" i="25"/>
  <c r="AV438" i="25"/>
  <c r="BH438" i="25"/>
  <c r="AT438" i="25"/>
  <c r="BG438" i="25"/>
  <c r="AS438" i="25"/>
  <c r="BF438" i="25"/>
  <c r="AR438" i="25"/>
  <c r="BC438" i="25"/>
  <c r="AO438" i="25"/>
  <c r="BE438" i="25"/>
  <c r="AV443" i="25"/>
  <c r="BG459" i="25"/>
  <c r="AS459" i="25"/>
  <c r="BH459" i="25"/>
  <c r="AR459" i="25"/>
  <c r="BF459" i="25"/>
  <c r="AQ459" i="25"/>
  <c r="BE459" i="25"/>
  <c r="AP459" i="25"/>
  <c r="BD459" i="25"/>
  <c r="AO459" i="25"/>
  <c r="BC459" i="25"/>
  <c r="BB459" i="25"/>
  <c r="BA459" i="25"/>
  <c r="AZ459" i="25"/>
  <c r="AY459" i="25"/>
  <c r="AX459" i="25"/>
  <c r="BE489" i="25"/>
  <c r="BF416" i="25"/>
  <c r="AR416" i="25"/>
  <c r="BE416" i="25"/>
  <c r="AQ416" i="25"/>
  <c r="BD416" i="25"/>
  <c r="AP416" i="25"/>
  <c r="BB416" i="25"/>
  <c r="AW416" i="25"/>
  <c r="BA416" i="25"/>
  <c r="BB421" i="25"/>
  <c r="AU429" i="25"/>
  <c r="AI439" i="25"/>
  <c r="AH439" i="25"/>
  <c r="AN439" i="25" s="1"/>
  <c r="AW443" i="25"/>
  <c r="BE461" i="25"/>
  <c r="AQ461" i="25"/>
  <c r="AU461" i="25"/>
  <c r="AT461" i="25"/>
  <c r="BH461" i="25"/>
  <c r="AS461" i="25"/>
  <c r="BG461" i="25"/>
  <c r="AR461" i="25"/>
  <c r="BF461" i="25"/>
  <c r="AP461" i="25"/>
  <c r="BD461" i="25"/>
  <c r="AO461" i="25"/>
  <c r="BC461" i="25"/>
  <c r="BB461" i="25"/>
  <c r="BA461" i="25"/>
  <c r="AZ461" i="25"/>
  <c r="AI622" i="25"/>
  <c r="AL622" i="25"/>
  <c r="AM622" i="25" s="1"/>
  <c r="AJ622" i="25"/>
  <c r="AK622" i="25" s="1"/>
  <c r="AH622" i="25"/>
  <c r="AL343" i="25"/>
  <c r="AM343" i="25" s="1"/>
  <c r="BC348" i="25"/>
  <c r="AL353" i="25"/>
  <c r="AM353" i="25" s="1"/>
  <c r="BG357" i="25"/>
  <c r="AS357" i="25"/>
  <c r="AX357" i="25"/>
  <c r="AW357" i="25"/>
  <c r="BB362" i="25"/>
  <c r="BG362" i="25"/>
  <c r="AS362" i="25"/>
  <c r="AW362" i="25"/>
  <c r="AH367" i="25"/>
  <c r="AN367" i="25" s="1"/>
  <c r="AL368" i="25"/>
  <c r="AR370" i="25"/>
  <c r="AJ372" i="25"/>
  <c r="AK372" i="25" s="1"/>
  <c r="BC373" i="25"/>
  <c r="BB376" i="25"/>
  <c r="BG376" i="25"/>
  <c r="AS376" i="25"/>
  <c r="AW376" i="25"/>
  <c r="AZ377" i="25"/>
  <c r="AI381" i="25"/>
  <c r="AL382" i="25"/>
  <c r="AM382" i="25" s="1"/>
  <c r="BH386" i="25"/>
  <c r="AT386" i="25"/>
  <c r="BG386" i="25"/>
  <c r="AS386" i="25"/>
  <c r="AY386" i="25"/>
  <c r="AX386" i="25"/>
  <c r="BD387" i="25"/>
  <c r="AT388" i="25"/>
  <c r="AI389" i="25"/>
  <c r="BE392" i="25"/>
  <c r="AU393" i="25"/>
  <c r="BF394" i="25"/>
  <c r="BD396" i="25"/>
  <c r="AU400" i="25"/>
  <c r="BD401" i="25"/>
  <c r="BG405" i="25"/>
  <c r="AS407" i="25"/>
  <c r="AH416" i="25"/>
  <c r="AN416" i="25" s="1"/>
  <c r="BC416" i="25"/>
  <c r="AL421" i="25"/>
  <c r="AM421" i="25" s="1"/>
  <c r="AI421" i="25"/>
  <c r="AT422" i="25"/>
  <c r="AY424" i="25"/>
  <c r="AV429" i="25"/>
  <c r="AO434" i="25"/>
  <c r="AJ435" i="25"/>
  <c r="AK435" i="25" s="1"/>
  <c r="AY443" i="25"/>
  <c r="BH458" i="25"/>
  <c r="AT458" i="25"/>
  <c r="BF458" i="25"/>
  <c r="AQ458" i="25"/>
  <c r="BE458" i="25"/>
  <c r="AP458" i="25"/>
  <c r="BD458" i="25"/>
  <c r="AO458" i="25"/>
  <c r="BC458" i="25"/>
  <c r="BB458" i="25"/>
  <c r="BA458" i="25"/>
  <c r="AZ458" i="25"/>
  <c r="AY458" i="25"/>
  <c r="AX458" i="25"/>
  <c r="AW458" i="25"/>
  <c r="AL406" i="25"/>
  <c r="AM406" i="25" s="1"/>
  <c r="AJ406" i="25"/>
  <c r="AK406" i="25" s="1"/>
  <c r="AI411" i="25"/>
  <c r="AH411" i="25"/>
  <c r="BA421" i="25"/>
  <c r="AZ421" i="25"/>
  <c r="AY421" i="25"/>
  <c r="AW421" i="25"/>
  <c r="BF421" i="25"/>
  <c r="AR421" i="25"/>
  <c r="BD421" i="25"/>
  <c r="AW429" i="25"/>
  <c r="AZ443" i="25"/>
  <c r="BF446" i="25"/>
  <c r="AR446" i="25"/>
  <c r="AU446" i="25"/>
  <c r="AT446" i="25"/>
  <c r="BH446" i="25"/>
  <c r="AS446" i="25"/>
  <c r="BG446" i="25"/>
  <c r="AQ446" i="25"/>
  <c r="BE446" i="25"/>
  <c r="AP446" i="25"/>
  <c r="BD446" i="25"/>
  <c r="AO446" i="25"/>
  <c r="BC446" i="25"/>
  <c r="AZ446" i="25"/>
  <c r="AL474" i="25"/>
  <c r="AM474" i="25" s="1"/>
  <c r="AJ474" i="25"/>
  <c r="AK474" i="25" s="1"/>
  <c r="AI474" i="25"/>
  <c r="AI487" i="25"/>
  <c r="AL487" i="25"/>
  <c r="AM487" i="25" s="1"/>
  <c r="AJ487" i="25"/>
  <c r="AK487" i="25" s="1"/>
  <c r="AH487" i="25"/>
  <c r="AL532" i="25"/>
  <c r="AM532" i="25" s="1"/>
  <c r="AI532" i="25"/>
  <c r="AY533" i="25"/>
  <c r="AT533" i="25"/>
  <c r="BH533" i="25"/>
  <c r="AS533" i="25"/>
  <c r="BG533" i="25"/>
  <c r="AR533" i="25"/>
  <c r="BF533" i="25"/>
  <c r="AQ533" i="25"/>
  <c r="BE533" i="25"/>
  <c r="AP533" i="25"/>
  <c r="BC533" i="25"/>
  <c r="AZ533" i="25"/>
  <c r="AX534" i="25"/>
  <c r="AU534" i="25"/>
  <c r="AT534" i="25"/>
  <c r="BH534" i="25"/>
  <c r="AS534" i="25"/>
  <c r="BG534" i="25"/>
  <c r="AR534" i="25"/>
  <c r="BF534" i="25"/>
  <c r="AQ534" i="25"/>
  <c r="BD534" i="25"/>
  <c r="AO534" i="25"/>
  <c r="BA534" i="25"/>
  <c r="BE541" i="25"/>
  <c r="AQ541" i="25"/>
  <c r="BB541" i="25"/>
  <c r="AT541" i="25"/>
  <c r="AS541" i="25"/>
  <c r="BH541" i="25"/>
  <c r="AR541" i="25"/>
  <c r="BG541" i="25"/>
  <c r="AP541" i="25"/>
  <c r="BF541" i="25"/>
  <c r="AO541" i="25"/>
  <c r="BD541" i="25"/>
  <c r="BC541" i="25"/>
  <c r="AZ541" i="25"/>
  <c r="AY541" i="25"/>
  <c r="BE497" i="25"/>
  <c r="AQ497" i="25"/>
  <c r="BB497" i="25"/>
  <c r="AY497" i="25"/>
  <c r="AX497" i="25"/>
  <c r="BH497" i="25"/>
  <c r="AS497" i="25"/>
  <c r="BC497" i="25"/>
  <c r="BA501" i="25"/>
  <c r="BG501" i="25"/>
  <c r="AR501" i="25"/>
  <c r="BD501" i="25"/>
  <c r="AO501" i="25"/>
  <c r="BC501" i="25"/>
  <c r="AW501" i="25"/>
  <c r="BB501" i="25"/>
  <c r="AZ532" i="25"/>
  <c r="BH532" i="25"/>
  <c r="AS532" i="25"/>
  <c r="BG532" i="25"/>
  <c r="AR532" i="25"/>
  <c r="BF532" i="25"/>
  <c r="AQ532" i="25"/>
  <c r="BE532" i="25"/>
  <c r="AP532" i="25"/>
  <c r="BD532" i="25"/>
  <c r="AO532" i="25"/>
  <c r="BB532" i="25"/>
  <c r="AX532" i="25"/>
  <c r="AL555" i="25"/>
  <c r="AM555" i="25" s="1"/>
  <c r="AJ555" i="25"/>
  <c r="AK555" i="25" s="1"/>
  <c r="AI555" i="25"/>
  <c r="AH555" i="25"/>
  <c r="AN555" i="25" s="1"/>
  <c r="BF568" i="25"/>
  <c r="AR568" i="25"/>
  <c r="BE568" i="25"/>
  <c r="AQ568" i="25"/>
  <c r="BC568" i="25"/>
  <c r="AO568" i="25"/>
  <c r="AZ568" i="25"/>
  <c r="AX568" i="25"/>
  <c r="AW568" i="25"/>
  <c r="AV568" i="25"/>
  <c r="AU568" i="25"/>
  <c r="AT568" i="25"/>
  <c r="AS568" i="25"/>
  <c r="AP568" i="25"/>
  <c r="BH568" i="25"/>
  <c r="BG568" i="25"/>
  <c r="BD568" i="25"/>
  <c r="BB568" i="25"/>
  <c r="AU331" i="25"/>
  <c r="AU360" i="25"/>
  <c r="BA384" i="25"/>
  <c r="AP395" i="25"/>
  <c r="BD395" i="25"/>
  <c r="AU404" i="25"/>
  <c r="AP409" i="25"/>
  <c r="BD409" i="25"/>
  <c r="BB411" i="25"/>
  <c r="BA412" i="25"/>
  <c r="AU418" i="25"/>
  <c r="AP423" i="25"/>
  <c r="BD423" i="25"/>
  <c r="BB425" i="25"/>
  <c r="AU432" i="25"/>
  <c r="AR435" i="25"/>
  <c r="BF435" i="25"/>
  <c r="AQ436" i="25"/>
  <c r="BE436" i="25"/>
  <c r="AP437" i="25"/>
  <c r="BD437" i="25"/>
  <c r="BB439" i="25"/>
  <c r="AP450" i="25"/>
  <c r="BE450" i="25"/>
  <c r="AQ451" i="25"/>
  <c r="BF451" i="25"/>
  <c r="AR452" i="25"/>
  <c r="BG452" i="25"/>
  <c r="AS453" i="25"/>
  <c r="BH453" i="25"/>
  <c r="AT454" i="25"/>
  <c r="AW456" i="25"/>
  <c r="AO464" i="25"/>
  <c r="BD464" i="25"/>
  <c r="AP465" i="25"/>
  <c r="BE465" i="25"/>
  <c r="AS468" i="25"/>
  <c r="BH468" i="25"/>
  <c r="AT469" i="25"/>
  <c r="AR483" i="25"/>
  <c r="AV488" i="25"/>
  <c r="AQ491" i="25"/>
  <c r="BD497" i="25"/>
  <c r="AI501" i="25"/>
  <c r="BE501" i="25"/>
  <c r="AV502" i="25"/>
  <c r="AH506" i="25"/>
  <c r="AI506" i="25"/>
  <c r="AJ509" i="25"/>
  <c r="AK509" i="25" s="1"/>
  <c r="AH509" i="25"/>
  <c r="AN509" i="25" s="1"/>
  <c r="AV512" i="25"/>
  <c r="AU513" i="25"/>
  <c r="AI515" i="25"/>
  <c r="BB518" i="25"/>
  <c r="AX519" i="25"/>
  <c r="AY529" i="25"/>
  <c r="BA531" i="25"/>
  <c r="BG531" i="25"/>
  <c r="AR531" i="25"/>
  <c r="BF531" i="25"/>
  <c r="AQ531" i="25"/>
  <c r="BE531" i="25"/>
  <c r="AP531" i="25"/>
  <c r="BD531" i="25"/>
  <c r="AO531" i="25"/>
  <c r="BC531" i="25"/>
  <c r="AZ531" i="25"/>
  <c r="AW531" i="25"/>
  <c r="AH532" i="25"/>
  <c r="AN532" i="25" s="1"/>
  <c r="AX552" i="25"/>
  <c r="AJ590" i="25"/>
  <c r="AK590" i="25" s="1"/>
  <c r="AI590" i="25"/>
  <c r="AH590" i="25"/>
  <c r="AN590" i="25" s="1"/>
  <c r="AL590" i="25"/>
  <c r="AM590" i="25" s="1"/>
  <c r="AU454" i="25"/>
  <c r="AU469" i="25"/>
  <c r="BC484" i="25"/>
  <c r="AO484" i="25"/>
  <c r="BB484" i="25"/>
  <c r="AW484" i="25"/>
  <c r="AY484" i="25"/>
  <c r="BF497" i="25"/>
  <c r="AJ501" i="25"/>
  <c r="AK501" i="25" s="1"/>
  <c r="BF501" i="25"/>
  <c r="AX504" i="25"/>
  <c r="AU504" i="25"/>
  <c r="BG504" i="25"/>
  <c r="AR504" i="25"/>
  <c r="BF504" i="25"/>
  <c r="AQ504" i="25"/>
  <c r="BA504" i="25"/>
  <c r="BB504" i="25"/>
  <c r="AJ515" i="25"/>
  <c r="AK515" i="25" s="1"/>
  <c r="AI516" i="25"/>
  <c r="BA517" i="25"/>
  <c r="BH517" i="25"/>
  <c r="AS517" i="25"/>
  <c r="BG517" i="25"/>
  <c r="AR517" i="25"/>
  <c r="BF517" i="25"/>
  <c r="AQ517" i="25"/>
  <c r="BE517" i="25"/>
  <c r="AP517" i="25"/>
  <c r="BD517" i="25"/>
  <c r="AO517" i="25"/>
  <c r="AX517" i="25"/>
  <c r="AL518" i="25"/>
  <c r="AM518" i="25" s="1"/>
  <c r="AJ518" i="25"/>
  <c r="AK518" i="25" s="1"/>
  <c r="AJ525" i="25"/>
  <c r="AK525" i="25" s="1"/>
  <c r="AI525" i="25"/>
  <c r="AH525" i="25"/>
  <c r="AN525" i="25" s="1"/>
  <c r="AL527" i="25"/>
  <c r="AM527" i="25" s="1"/>
  <c r="AJ527" i="25"/>
  <c r="AK527" i="25" s="1"/>
  <c r="AI527" i="25"/>
  <c r="AL528" i="25"/>
  <c r="AM528" i="25" s="1"/>
  <c r="AJ528" i="25"/>
  <c r="AK528" i="25" s="1"/>
  <c r="AH528" i="25"/>
  <c r="AN528" i="25" s="1"/>
  <c r="AI531" i="25"/>
  <c r="AJ532" i="25"/>
  <c r="AK532" i="25" s="1"/>
  <c r="AU541" i="25"/>
  <c r="AL546" i="25"/>
  <c r="AM546" i="25" s="1"/>
  <c r="AI546" i="25"/>
  <c r="BB558" i="25"/>
  <c r="BA558" i="25"/>
  <c r="AY558" i="25"/>
  <c r="AT558" i="25"/>
  <c r="AS558" i="25"/>
  <c r="AR558" i="25"/>
  <c r="BH558" i="25"/>
  <c r="AQ558" i="25"/>
  <c r="BG558" i="25"/>
  <c r="AP558" i="25"/>
  <c r="BF558" i="25"/>
  <c r="AO558" i="25"/>
  <c r="BE558" i="25"/>
  <c r="BD558" i="25"/>
  <c r="BC558" i="25"/>
  <c r="AZ558" i="25"/>
  <c r="AW558" i="25"/>
  <c r="AV454" i="25"/>
  <c r="AV469" i="25"/>
  <c r="BG497" i="25"/>
  <c r="BH501" i="25"/>
  <c r="AJ516" i="25"/>
  <c r="AK516" i="25" s="1"/>
  <c r="AZ518" i="25"/>
  <c r="AT518" i="25"/>
  <c r="BH518" i="25"/>
  <c r="AS518" i="25"/>
  <c r="BG518" i="25"/>
  <c r="AR518" i="25"/>
  <c r="BF518" i="25"/>
  <c r="AQ518" i="25"/>
  <c r="BE518" i="25"/>
  <c r="AP518" i="25"/>
  <c r="AY518" i="25"/>
  <c r="BD518" i="25"/>
  <c r="BF526" i="25"/>
  <c r="AR526" i="25"/>
  <c r="BA526" i="25"/>
  <c r="AZ526" i="25"/>
  <c r="AY526" i="25"/>
  <c r="AX526" i="25"/>
  <c r="AW526" i="25"/>
  <c r="AU526" i="25"/>
  <c r="BG526" i="25"/>
  <c r="AQ526" i="25"/>
  <c r="BD528" i="25"/>
  <c r="AP528" i="25"/>
  <c r="BC528" i="25"/>
  <c r="BB528" i="25"/>
  <c r="BA528" i="25"/>
  <c r="AZ528" i="25"/>
  <c r="AY528" i="25"/>
  <c r="AW528" i="25"/>
  <c r="AT528" i="25"/>
  <c r="BC529" i="25"/>
  <c r="AO529" i="25"/>
  <c r="BE529" i="25"/>
  <c r="AP529" i="25"/>
  <c r="BD529" i="25"/>
  <c r="BB529" i="25"/>
  <c r="BA529" i="25"/>
  <c r="AZ529" i="25"/>
  <c r="AX529" i="25"/>
  <c r="AU529" i="25"/>
  <c r="BG529" i="25"/>
  <c r="AJ531" i="25"/>
  <c r="AK531" i="25" s="1"/>
  <c r="AV541" i="25"/>
  <c r="BD570" i="25"/>
  <c r="AP570" i="25"/>
  <c r="BC570" i="25"/>
  <c r="AO570" i="25"/>
  <c r="BA570" i="25"/>
  <c r="AX570" i="25"/>
  <c r="AY570" i="25"/>
  <c r="AW570" i="25"/>
  <c r="AV570" i="25"/>
  <c r="AU570" i="25"/>
  <c r="AT570" i="25"/>
  <c r="AS570" i="25"/>
  <c r="AR570" i="25"/>
  <c r="AQ570" i="25"/>
  <c r="BH570" i="25"/>
  <c r="BG570" i="25"/>
  <c r="BF570" i="25"/>
  <c r="BE570" i="25"/>
  <c r="AU435" i="25"/>
  <c r="AS450" i="25"/>
  <c r="BH450" i="25"/>
  <c r="AV453" i="25"/>
  <c r="AH454" i="25"/>
  <c r="AN454" i="25" s="1"/>
  <c r="AW454" i="25"/>
  <c r="AS465" i="25"/>
  <c r="BH465" i="25"/>
  <c r="AV468" i="25"/>
  <c r="AH469" i="25"/>
  <c r="AN469" i="25" s="1"/>
  <c r="AX469" i="25"/>
  <c r="AU483" i="25"/>
  <c r="BA484" i="25"/>
  <c r="AL488" i="25"/>
  <c r="AM488" i="25" s="1"/>
  <c r="AJ488" i="25"/>
  <c r="AK488" i="25" s="1"/>
  <c r="AI490" i="25"/>
  <c r="AI495" i="25"/>
  <c r="AL501" i="25"/>
  <c r="AM501" i="25" s="1"/>
  <c r="AL502" i="25"/>
  <c r="AM502" i="25" s="1"/>
  <c r="AI502" i="25"/>
  <c r="BD504" i="25"/>
  <c r="BD512" i="25"/>
  <c r="AX513" i="25"/>
  <c r="AH518" i="25"/>
  <c r="AN518" i="25" s="1"/>
  <c r="AH527" i="25"/>
  <c r="AN527" i="25" s="1"/>
  <c r="AI528" i="25"/>
  <c r="BH529" i="25"/>
  <c r="AL531" i="25"/>
  <c r="AM531" i="25" s="1"/>
  <c r="AO533" i="25"/>
  <c r="AW541" i="25"/>
  <c r="AH546" i="25"/>
  <c r="AN546" i="25" s="1"/>
  <c r="AV558" i="25"/>
  <c r="AV435" i="25"/>
  <c r="AU436" i="25"/>
  <c r="AT450" i="25"/>
  <c r="AV452" i="25"/>
  <c r="AH453" i="25"/>
  <c r="AN453" i="25" s="1"/>
  <c r="AW453" i="25"/>
  <c r="AI454" i="25"/>
  <c r="AY454" i="25"/>
  <c r="AT465" i="25"/>
  <c r="AH468" i="25"/>
  <c r="AN468" i="25" s="1"/>
  <c r="AW468" i="25"/>
  <c r="AJ469" i="25"/>
  <c r="AK469" i="25" s="1"/>
  <c r="AY469" i="25"/>
  <c r="BG480" i="25"/>
  <c r="AS480" i="25"/>
  <c r="BA480" i="25"/>
  <c r="AW480" i="25"/>
  <c r="AV483" i="25"/>
  <c r="BD484" i="25"/>
  <c r="AZ488" i="25"/>
  <c r="AT488" i="25"/>
  <c r="BF488" i="25"/>
  <c r="AQ488" i="25"/>
  <c r="BE488" i="25"/>
  <c r="AP488" i="25"/>
  <c r="AY488" i="25"/>
  <c r="BB488" i="25"/>
  <c r="AJ495" i="25"/>
  <c r="AK495" i="25" s="1"/>
  <c r="AO497" i="25"/>
  <c r="AH500" i="25"/>
  <c r="AP501" i="25"/>
  <c r="AZ502" i="25"/>
  <c r="BH502" i="25"/>
  <c r="AS502" i="25"/>
  <c r="BE502" i="25"/>
  <c r="AP502" i="25"/>
  <c r="BD502" i="25"/>
  <c r="AO502" i="25"/>
  <c r="AX502" i="25"/>
  <c r="BB502" i="25"/>
  <c r="BE504" i="25"/>
  <c r="AL511" i="25"/>
  <c r="AM511" i="25" s="1"/>
  <c r="AJ511" i="25"/>
  <c r="AK511" i="25" s="1"/>
  <c r="AI511" i="25"/>
  <c r="AH511" i="25"/>
  <c r="BE512" i="25"/>
  <c r="BD513" i="25"/>
  <c r="AL516" i="25"/>
  <c r="AM516" i="25" s="1"/>
  <c r="AI518" i="25"/>
  <c r="AY519" i="25"/>
  <c r="AU519" i="25"/>
  <c r="AT519" i="25"/>
  <c r="BH519" i="25"/>
  <c r="AS519" i="25"/>
  <c r="BG519" i="25"/>
  <c r="AR519" i="25"/>
  <c r="BF519" i="25"/>
  <c r="AQ519" i="25"/>
  <c r="BA519" i="25"/>
  <c r="BD519" i="25"/>
  <c r="AO528" i="25"/>
  <c r="AL530" i="25"/>
  <c r="AM530" i="25" s="1"/>
  <c r="AJ530" i="25"/>
  <c r="AK530" i="25" s="1"/>
  <c r="AT532" i="25"/>
  <c r="AU533" i="25"/>
  <c r="AP534" i="25"/>
  <c r="AX541" i="25"/>
  <c r="AJ546" i="25"/>
  <c r="AK546" i="25" s="1"/>
  <c r="AH550" i="25"/>
  <c r="AN550" i="25" s="1"/>
  <c r="AL550" i="25"/>
  <c r="AM550" i="25" s="1"/>
  <c r="AI550" i="25"/>
  <c r="AX558" i="25"/>
  <c r="AY568" i="25"/>
  <c r="BG619" i="25"/>
  <c r="AS619" i="25"/>
  <c r="AZ619" i="25"/>
  <c r="AV619" i="25"/>
  <c r="AR619" i="25"/>
  <c r="AQ619" i="25"/>
  <c r="BH619" i="25"/>
  <c r="AP619" i="25"/>
  <c r="BF619" i="25"/>
  <c r="AO619" i="25"/>
  <c r="BE619" i="25"/>
  <c r="BD619" i="25"/>
  <c r="BC619" i="25"/>
  <c r="BB619" i="25"/>
  <c r="BA619" i="25"/>
  <c r="AY619" i="25"/>
  <c r="AX619" i="25"/>
  <c r="AW619" i="25"/>
  <c r="AU619" i="25"/>
  <c r="AT619" i="25"/>
  <c r="AU395" i="25"/>
  <c r="AU409" i="25"/>
  <c r="AS411" i="25"/>
  <c r="BG411" i="25"/>
  <c r="AU423" i="25"/>
  <c r="AS425" i="25"/>
  <c r="BG425" i="25"/>
  <c r="AW435" i="25"/>
  <c r="AH436" i="25"/>
  <c r="AN436" i="25" s="1"/>
  <c r="AV436" i="25"/>
  <c r="AU437" i="25"/>
  <c r="AS439" i="25"/>
  <c r="BG439" i="25"/>
  <c r="AU450" i="25"/>
  <c r="AV451" i="25"/>
  <c r="AH452" i="25"/>
  <c r="AN452" i="25" s="1"/>
  <c r="AW452" i="25"/>
  <c r="AI453" i="25"/>
  <c r="AX453" i="25"/>
  <c r="AZ454" i="25"/>
  <c r="AT464" i="25"/>
  <c r="AU465" i="25"/>
  <c r="AH467" i="25"/>
  <c r="AN467" i="25" s="1"/>
  <c r="AI468" i="25"/>
  <c r="AY468" i="25"/>
  <c r="AZ469" i="25"/>
  <c r="AH479" i="25"/>
  <c r="AH480" i="25"/>
  <c r="AN480" i="25" s="1"/>
  <c r="AX480" i="25"/>
  <c r="BE484" i="25"/>
  <c r="AH488" i="25"/>
  <c r="AN488" i="25" s="1"/>
  <c r="BC488" i="25"/>
  <c r="AL490" i="25"/>
  <c r="AM490" i="25" s="1"/>
  <c r="AL495" i="25"/>
  <c r="AM495" i="25" s="1"/>
  <c r="AP497" i="25"/>
  <c r="AH498" i="25"/>
  <c r="AI500" i="25"/>
  <c r="AQ501" i="25"/>
  <c r="AH502" i="25"/>
  <c r="BC502" i="25"/>
  <c r="BH504" i="25"/>
  <c r="BG511" i="25"/>
  <c r="AS511" i="25"/>
  <c r="BA511" i="25"/>
  <c r="AZ511" i="25"/>
  <c r="AY511" i="25"/>
  <c r="AX511" i="25"/>
  <c r="AW511" i="25"/>
  <c r="BF511" i="25"/>
  <c r="AQ511" i="25"/>
  <c r="AL512" i="25"/>
  <c r="AM512" i="25" s="1"/>
  <c r="AJ512" i="25"/>
  <c r="AK512" i="25" s="1"/>
  <c r="AI512" i="25"/>
  <c r="BF513" i="25"/>
  <c r="BE519" i="25"/>
  <c r="AO526" i="25"/>
  <c r="AQ528" i="25"/>
  <c r="AU532" i="25"/>
  <c r="AV533" i="25"/>
  <c r="AV534" i="25"/>
  <c r="BA541" i="25"/>
  <c r="BA568" i="25"/>
  <c r="AL587" i="25"/>
  <c r="AM587" i="25" s="1"/>
  <c r="AJ587" i="25"/>
  <c r="AK587" i="25" s="1"/>
  <c r="AH587" i="25"/>
  <c r="AN587" i="25" s="1"/>
  <c r="AI587" i="25"/>
  <c r="AV450" i="25"/>
  <c r="AJ453" i="25"/>
  <c r="AK453" i="25" s="1"/>
  <c r="AL454" i="25"/>
  <c r="AM454" i="25" s="1"/>
  <c r="BA454" i="25"/>
  <c r="AV465" i="25"/>
  <c r="AL469" i="25"/>
  <c r="AM469" i="25" s="1"/>
  <c r="BA469" i="25"/>
  <c r="BD483" i="25"/>
  <c r="AP483" i="25"/>
  <c r="BC483" i="25"/>
  <c r="AO483" i="25"/>
  <c r="AX483" i="25"/>
  <c r="AY483" i="25"/>
  <c r="BF484" i="25"/>
  <c r="AI491" i="25"/>
  <c r="AH491" i="25"/>
  <c r="AR497" i="25"/>
  <c r="AJ500" i="25"/>
  <c r="AK500" i="25" s="1"/>
  <c r="AS501" i="25"/>
  <c r="BF512" i="25"/>
  <c r="AR512" i="25"/>
  <c r="BB512" i="25"/>
  <c r="BA512" i="25"/>
  <c r="AZ512" i="25"/>
  <c r="AY512" i="25"/>
  <c r="AX512" i="25"/>
  <c r="BH512" i="25"/>
  <c r="AS512" i="25"/>
  <c r="AL513" i="25"/>
  <c r="AM513" i="25" s="1"/>
  <c r="AJ513" i="25"/>
  <c r="AK513" i="25" s="1"/>
  <c r="AP526" i="25"/>
  <c r="AR528" i="25"/>
  <c r="AV532" i="25"/>
  <c r="AW533" i="25"/>
  <c r="AW534" i="25"/>
  <c r="BH552" i="25"/>
  <c r="AT552" i="25"/>
  <c r="BE552" i="25"/>
  <c r="AQ552" i="25"/>
  <c r="AU552" i="25"/>
  <c r="AS552" i="25"/>
  <c r="AR552" i="25"/>
  <c r="BG552" i="25"/>
  <c r="AP552" i="25"/>
  <c r="BF552" i="25"/>
  <c r="AO552" i="25"/>
  <c r="BD552" i="25"/>
  <c r="BC552" i="25"/>
  <c r="BB552" i="25"/>
  <c r="BA552" i="25"/>
  <c r="AZ552" i="25"/>
  <c r="AH564" i="25"/>
  <c r="AN564" i="25" s="1"/>
  <c r="AL564" i="25"/>
  <c r="AM564" i="25" s="1"/>
  <c r="AJ564" i="25"/>
  <c r="AK564" i="25" s="1"/>
  <c r="AI564" i="25"/>
  <c r="AZ570" i="25"/>
  <c r="AU411" i="25"/>
  <c r="AU425" i="25"/>
  <c r="AY435" i="25"/>
  <c r="AJ436" i="25"/>
  <c r="AK436" i="25" s="1"/>
  <c r="AX436" i="25"/>
  <c r="AI437" i="25"/>
  <c r="AU439" i="25"/>
  <c r="AW450" i="25"/>
  <c r="AI451" i="25"/>
  <c r="AJ452" i="25"/>
  <c r="AK452" i="25" s="1"/>
  <c r="AY452" i="25"/>
  <c r="BA453" i="25"/>
  <c r="BB454" i="25"/>
  <c r="AV464" i="25"/>
  <c r="AW465" i="25"/>
  <c r="AI466" i="25"/>
  <c r="AJ467" i="25"/>
  <c r="AK467" i="25" s="1"/>
  <c r="AL468" i="25"/>
  <c r="AM468" i="25" s="1"/>
  <c r="BA468" i="25"/>
  <c r="BB469" i="25"/>
  <c r="AJ479" i="25"/>
  <c r="AK479" i="25" s="1"/>
  <c r="AJ480" i="25"/>
  <c r="AK480" i="25" s="1"/>
  <c r="AZ480" i="25"/>
  <c r="AZ483" i="25"/>
  <c r="AP484" i="25"/>
  <c r="BG484" i="25"/>
  <c r="BG488" i="25"/>
  <c r="AW491" i="25"/>
  <c r="AX491" i="25"/>
  <c r="AT491" i="25"/>
  <c r="BH491" i="25"/>
  <c r="AS491" i="25"/>
  <c r="BC491" i="25"/>
  <c r="BB491" i="25"/>
  <c r="AL496" i="25"/>
  <c r="AM496" i="25" s="1"/>
  <c r="AI496" i="25"/>
  <c r="AH496" i="25"/>
  <c r="AT497" i="25"/>
  <c r="AL498" i="25"/>
  <c r="AM498" i="25" s="1"/>
  <c r="AT501" i="25"/>
  <c r="BG502" i="25"/>
  <c r="AO504" i="25"/>
  <c r="BE513" i="25"/>
  <c r="AQ513" i="25"/>
  <c r="BC513" i="25"/>
  <c r="BB513" i="25"/>
  <c r="BA513" i="25"/>
  <c r="AZ513" i="25"/>
  <c r="AY513" i="25"/>
  <c r="AT513" i="25"/>
  <c r="BH513" i="25"/>
  <c r="AT517" i="25"/>
  <c r="AS526" i="25"/>
  <c r="AS528" i="25"/>
  <c r="AW532" i="25"/>
  <c r="AX533" i="25"/>
  <c r="AY534" i="25"/>
  <c r="BB570" i="25"/>
  <c r="AL581" i="25"/>
  <c r="AM581" i="25" s="1"/>
  <c r="AJ581" i="25"/>
  <c r="AK581" i="25" s="1"/>
  <c r="AI581" i="25"/>
  <c r="AH581" i="25"/>
  <c r="AN581" i="25" s="1"/>
  <c r="AU384" i="25"/>
  <c r="AX395" i="25"/>
  <c r="AI396" i="25"/>
  <c r="AX409" i="25"/>
  <c r="AI410" i="25"/>
  <c r="AV411" i="25"/>
  <c r="AU412" i="25"/>
  <c r="AX423" i="25"/>
  <c r="AI424" i="25"/>
  <c r="AV425" i="25"/>
  <c r="AZ435" i="25"/>
  <c r="AY436" i="25"/>
  <c r="AX437" i="25"/>
  <c r="AI438" i="25"/>
  <c r="AV439" i="25"/>
  <c r="BD448" i="25"/>
  <c r="AP448" i="25"/>
  <c r="AV448" i="25"/>
  <c r="AH449" i="25"/>
  <c r="AN449" i="25" s="1"/>
  <c r="AI450" i="25"/>
  <c r="AX450" i="25"/>
  <c r="AY451" i="25"/>
  <c r="BA452" i="25"/>
  <c r="BB453" i="25"/>
  <c r="BC454" i="25"/>
  <c r="BC463" i="25"/>
  <c r="AO463" i="25"/>
  <c r="AV463" i="25"/>
  <c r="AH464" i="25"/>
  <c r="AN464" i="25" s="1"/>
  <c r="AW464" i="25"/>
  <c r="AI465" i="25"/>
  <c r="AX465" i="25"/>
  <c r="AJ466" i="25"/>
  <c r="AK466" i="25" s="1"/>
  <c r="BB468" i="25"/>
  <c r="BC469" i="25"/>
  <c r="BH478" i="25"/>
  <c r="AT478" i="25"/>
  <c r="BB478" i="25"/>
  <c r="AW478" i="25"/>
  <c r="BB480" i="25"/>
  <c r="BA483" i="25"/>
  <c r="AQ484" i="25"/>
  <c r="BH484" i="25"/>
  <c r="BH488" i="25"/>
  <c r="AJ491" i="25"/>
  <c r="AK491" i="25" s="1"/>
  <c r="BD491" i="25"/>
  <c r="AU497" i="25"/>
  <c r="AU501" i="25"/>
  <c r="AP504" i="25"/>
  <c r="AH505" i="25"/>
  <c r="AN505" i="25" s="1"/>
  <c r="AO511" i="25"/>
  <c r="AH513" i="25"/>
  <c r="AU517" i="25"/>
  <c r="AO518" i="25"/>
  <c r="AT526" i="25"/>
  <c r="AU528" i="25"/>
  <c r="AQ529" i="25"/>
  <c r="AY532" i="25"/>
  <c r="BA533" i="25"/>
  <c r="AZ534" i="25"/>
  <c r="AJ545" i="25"/>
  <c r="AK545" i="25" s="1"/>
  <c r="AL545" i="25"/>
  <c r="AM545" i="25" s="1"/>
  <c r="AH545" i="25"/>
  <c r="AJ561" i="25"/>
  <c r="AK561" i="25" s="1"/>
  <c r="AH561" i="25"/>
  <c r="AN561" i="25" s="1"/>
  <c r="AL561" i="25"/>
  <c r="AM561" i="25" s="1"/>
  <c r="AZ574" i="25"/>
  <c r="AY574" i="25"/>
  <c r="AW574" i="25"/>
  <c r="BH574" i="25"/>
  <c r="AT574" i="25"/>
  <c r="BA574" i="25"/>
  <c r="AX574" i="25"/>
  <c r="AV574" i="25"/>
  <c r="AU574" i="25"/>
  <c r="AS574" i="25"/>
  <c r="AR574" i="25"/>
  <c r="AQ574" i="25"/>
  <c r="AP574" i="25"/>
  <c r="BG574" i="25"/>
  <c r="AO574" i="25"/>
  <c r="BF574" i="25"/>
  <c r="BE574" i="25"/>
  <c r="BD574" i="25"/>
  <c r="AP331" i="25"/>
  <c r="AP360" i="25"/>
  <c r="AP404" i="25"/>
  <c r="AP418" i="25"/>
  <c r="AP432" i="25"/>
  <c r="BE447" i="25"/>
  <c r="AQ447" i="25"/>
  <c r="AV447" i="25"/>
  <c r="AW448" i="25"/>
  <c r="AY450" i="25"/>
  <c r="AZ451" i="25"/>
  <c r="BB452" i="25"/>
  <c r="BC453" i="25"/>
  <c r="AO454" i="25"/>
  <c r="BD454" i="25"/>
  <c r="AQ456" i="25"/>
  <c r="BF456" i="25"/>
  <c r="AW463" i="25"/>
  <c r="AX464" i="25"/>
  <c r="AY465" i="25"/>
  <c r="BC468" i="25"/>
  <c r="AO469" i="25"/>
  <c r="BD469" i="25"/>
  <c r="BC477" i="25"/>
  <c r="AO477" i="25"/>
  <c r="AV477" i="25"/>
  <c r="AX478" i="25"/>
  <c r="BC480" i="25"/>
  <c r="BB483" i="25"/>
  <c r="AR484" i="25"/>
  <c r="AI486" i="25"/>
  <c r="BE491" i="25"/>
  <c r="AJ496" i="25"/>
  <c r="AK496" i="25" s="1"/>
  <c r="AV497" i="25"/>
  <c r="AV501" i="25"/>
  <c r="AY503" i="25"/>
  <c r="AT503" i="25"/>
  <c r="BF503" i="25"/>
  <c r="AQ503" i="25"/>
  <c r="BE503" i="25"/>
  <c r="AP503" i="25"/>
  <c r="AZ503" i="25"/>
  <c r="BB503" i="25"/>
  <c r="AS504" i="25"/>
  <c r="AJ505" i="25"/>
  <c r="AK505" i="25" s="1"/>
  <c r="AP511" i="25"/>
  <c r="AO512" i="25"/>
  <c r="AI513" i="25"/>
  <c r="BD514" i="25"/>
  <c r="AP514" i="25"/>
  <c r="BE514" i="25"/>
  <c r="AO514" i="25"/>
  <c r="BC514" i="25"/>
  <c r="BB514" i="25"/>
  <c r="BA514" i="25"/>
  <c r="AZ514" i="25"/>
  <c r="AU514" i="25"/>
  <c r="BF514" i="25"/>
  <c r="AV517" i="25"/>
  <c r="AU518" i="25"/>
  <c r="AV526" i="25"/>
  <c r="AV528" i="25"/>
  <c r="AR529" i="25"/>
  <c r="AY531" i="25"/>
  <c r="BA532" i="25"/>
  <c r="BB533" i="25"/>
  <c r="BB534" i="25"/>
  <c r="AI545" i="25"/>
  <c r="BH566" i="25"/>
  <c r="AT566" i="25"/>
  <c r="BG566" i="25"/>
  <c r="AS566" i="25"/>
  <c r="BE566" i="25"/>
  <c r="AQ566" i="25"/>
  <c r="BB566" i="25"/>
  <c r="AX566" i="25"/>
  <c r="AW566" i="25"/>
  <c r="AV566" i="25"/>
  <c r="AU566" i="25"/>
  <c r="AR566" i="25"/>
  <c r="AP566" i="25"/>
  <c r="AO566" i="25"/>
  <c r="BF566" i="25"/>
  <c r="BD566" i="25"/>
  <c r="BC566" i="25"/>
  <c r="BA566" i="25"/>
  <c r="AY561" i="25"/>
  <c r="AX561" i="25"/>
  <c r="AV561" i="25"/>
  <c r="BA561" i="25"/>
  <c r="BB587" i="25"/>
  <c r="BA587" i="25"/>
  <c r="AZ587" i="25"/>
  <c r="AY587" i="25"/>
  <c r="AX587" i="25"/>
  <c r="AV587" i="25"/>
  <c r="BG587" i="25"/>
  <c r="AJ658" i="25"/>
  <c r="AK658" i="25" s="1"/>
  <c r="AL658" i="25"/>
  <c r="AM658" i="25" s="1"/>
  <c r="AI658" i="25"/>
  <c r="AH658" i="25"/>
  <c r="AN658" i="25" s="1"/>
  <c r="AL685" i="25"/>
  <c r="AM685" i="25" s="1"/>
  <c r="AJ685" i="25"/>
  <c r="AK685" i="25" s="1"/>
  <c r="AI685" i="25"/>
  <c r="AH685" i="25"/>
  <c r="AN685" i="25" s="1"/>
  <c r="BH595" i="25"/>
  <c r="AT595" i="25"/>
  <c r="BG595" i="25"/>
  <c r="AS595" i="25"/>
  <c r="BF595" i="25"/>
  <c r="AR595" i="25"/>
  <c r="BE595" i="25"/>
  <c r="AQ595" i="25"/>
  <c r="BD595" i="25"/>
  <c r="AP595" i="25"/>
  <c r="BB595" i="25"/>
  <c r="BA595" i="25"/>
  <c r="AO494" i="25"/>
  <c r="AP495" i="25"/>
  <c r="AV500" i="25"/>
  <c r="AL504" i="25"/>
  <c r="AM504" i="25" s="1"/>
  <c r="BB505" i="25"/>
  <c r="AP510" i="25"/>
  <c r="BC521" i="25"/>
  <c r="AO522" i="25"/>
  <c r="BD522" i="25"/>
  <c r="AO524" i="25"/>
  <c r="AS527" i="25"/>
  <c r="AV530" i="25"/>
  <c r="AL534" i="25"/>
  <c r="AM534" i="25" s="1"/>
  <c r="BB535" i="25"/>
  <c r="BC536" i="25"/>
  <c r="BD538" i="25"/>
  <c r="BC542" i="25"/>
  <c r="AV550" i="25"/>
  <c r="BG550" i="25"/>
  <c r="AS550" i="25"/>
  <c r="AX550" i="25"/>
  <c r="BC553" i="25"/>
  <c r="BE555" i="25"/>
  <c r="AQ555" i="25"/>
  <c r="BD555" i="25"/>
  <c r="AP555" i="25"/>
  <c r="BB555" i="25"/>
  <c r="AX555" i="25"/>
  <c r="BF556" i="25"/>
  <c r="AT557" i="25"/>
  <c r="AH558" i="25"/>
  <c r="AN558" i="25" s="1"/>
  <c r="BC561" i="25"/>
  <c r="AL570" i="25"/>
  <c r="AM570" i="25" s="1"/>
  <c r="AO577" i="25"/>
  <c r="AU585" i="25"/>
  <c r="AR586" i="25"/>
  <c r="AO587" i="25"/>
  <c r="AL588" i="25"/>
  <c r="AM588" i="25" s="1"/>
  <c r="AJ588" i="25"/>
  <c r="AK588" i="25" s="1"/>
  <c r="AI588" i="25"/>
  <c r="AQ589" i="25"/>
  <c r="BG596" i="25"/>
  <c r="AS596" i="25"/>
  <c r="BF596" i="25"/>
  <c r="AR596" i="25"/>
  <c r="BE596" i="25"/>
  <c r="AQ596" i="25"/>
  <c r="BD596" i="25"/>
  <c r="AP596" i="25"/>
  <c r="BC596" i="25"/>
  <c r="AO596" i="25"/>
  <c r="BA596" i="25"/>
  <c r="AZ596" i="25"/>
  <c r="BG598" i="25"/>
  <c r="AL606" i="25"/>
  <c r="AM606" i="25" s="1"/>
  <c r="AJ606" i="25"/>
  <c r="AK606" i="25" s="1"/>
  <c r="BF540" i="25"/>
  <c r="AR540" i="25"/>
  <c r="BC540" i="25"/>
  <c r="AO540" i="25"/>
  <c r="AW540" i="25"/>
  <c r="AI558" i="25"/>
  <c r="BD561" i="25"/>
  <c r="AH583" i="25"/>
  <c r="AN583" i="25" s="1"/>
  <c r="AP587" i="25"/>
  <c r="AH596" i="25"/>
  <c r="AN596" i="25" s="1"/>
  <c r="BF597" i="25"/>
  <c r="AR597" i="25"/>
  <c r="BE597" i="25"/>
  <c r="AQ597" i="25"/>
  <c r="BD597" i="25"/>
  <c r="AP597" i="25"/>
  <c r="BC597" i="25"/>
  <c r="AO597" i="25"/>
  <c r="BB597" i="25"/>
  <c r="AZ597" i="25"/>
  <c r="AY597" i="25"/>
  <c r="AY643" i="25"/>
  <c r="BF643" i="25"/>
  <c r="AR643" i="25"/>
  <c r="BE643" i="25"/>
  <c r="AO643" i="25"/>
  <c r="AV643" i="25"/>
  <c r="AW643" i="25"/>
  <c r="AU643" i="25"/>
  <c r="AT643" i="25"/>
  <c r="AS643" i="25"/>
  <c r="AQ643" i="25"/>
  <c r="AP643" i="25"/>
  <c r="BH643" i="25"/>
  <c r="BG643" i="25"/>
  <c r="BD643" i="25"/>
  <c r="BC643" i="25"/>
  <c r="BB643" i="25"/>
  <c r="BA643" i="25"/>
  <c r="AJ558" i="25"/>
  <c r="AK558" i="25" s="1"/>
  <c r="AL560" i="25"/>
  <c r="AM560" i="25" s="1"/>
  <c r="AI560" i="25"/>
  <c r="BE561" i="25"/>
  <c r="AL571" i="25"/>
  <c r="AM571" i="25" s="1"/>
  <c r="AI571" i="25"/>
  <c r="AL573" i="25"/>
  <c r="AM573" i="25" s="1"/>
  <c r="AJ573" i="25"/>
  <c r="AK573" i="25" s="1"/>
  <c r="AJ575" i="25"/>
  <c r="AK575" i="25" s="1"/>
  <c r="AH575" i="25"/>
  <c r="AN575" i="25" s="1"/>
  <c r="AI583" i="25"/>
  <c r="AQ587" i="25"/>
  <c r="AI596" i="25"/>
  <c r="BE598" i="25"/>
  <c r="AQ598" i="25"/>
  <c r="BD598" i="25"/>
  <c r="AP598" i="25"/>
  <c r="BC598" i="25"/>
  <c r="AO598" i="25"/>
  <c r="BB598" i="25"/>
  <c r="BA598" i="25"/>
  <c r="AY598" i="25"/>
  <c r="AX598" i="25"/>
  <c r="AL599" i="25"/>
  <c r="AM599" i="25" s="1"/>
  <c r="AJ599" i="25"/>
  <c r="AK599" i="25" s="1"/>
  <c r="AI599" i="25"/>
  <c r="AN627" i="25"/>
  <c r="BE527" i="25"/>
  <c r="AQ527" i="25"/>
  <c r="AV527" i="25"/>
  <c r="AY540" i="25"/>
  <c r="BB544" i="25"/>
  <c r="AY544" i="25"/>
  <c r="AW544" i="25"/>
  <c r="AW549" i="25"/>
  <c r="BH549" i="25"/>
  <c r="AT549" i="25"/>
  <c r="AX549" i="25"/>
  <c r="AZ560" i="25"/>
  <c r="AY560" i="25"/>
  <c r="AW560" i="25"/>
  <c r="BA560" i="25"/>
  <c r="AO561" i="25"/>
  <c r="BF561" i="25"/>
  <c r="BG567" i="25"/>
  <c r="AS567" i="25"/>
  <c r="BF567" i="25"/>
  <c r="AR567" i="25"/>
  <c r="BD567" i="25"/>
  <c r="AP567" i="25"/>
  <c r="BA567" i="25"/>
  <c r="AY567" i="25"/>
  <c r="BE569" i="25"/>
  <c r="AQ569" i="25"/>
  <c r="BD569" i="25"/>
  <c r="AP569" i="25"/>
  <c r="BB569" i="25"/>
  <c r="AY569" i="25"/>
  <c r="AZ569" i="25"/>
  <c r="AH573" i="25"/>
  <c r="AN573" i="25" s="1"/>
  <c r="AY575" i="25"/>
  <c r="AX575" i="25"/>
  <c r="AV575" i="25"/>
  <c r="BG575" i="25"/>
  <c r="AS575" i="25"/>
  <c r="BB575" i="25"/>
  <c r="AJ583" i="25"/>
  <c r="AK583" i="25" s="1"/>
  <c r="BE584" i="25"/>
  <c r="AQ584" i="25"/>
  <c r="BD584" i="25"/>
  <c r="AP584" i="25"/>
  <c r="BC584" i="25"/>
  <c r="AO584" i="25"/>
  <c r="BB584" i="25"/>
  <c r="BA584" i="25"/>
  <c r="AY584" i="25"/>
  <c r="BG584" i="25"/>
  <c r="AR587" i="25"/>
  <c r="AJ596" i="25"/>
  <c r="AK596" i="25" s="1"/>
  <c r="AH598" i="25"/>
  <c r="AN598" i="25" s="1"/>
  <c r="BD599" i="25"/>
  <c r="AP599" i="25"/>
  <c r="BC599" i="25"/>
  <c r="AO599" i="25"/>
  <c r="BB599" i="25"/>
  <c r="BA599" i="25"/>
  <c r="AZ599" i="25"/>
  <c r="AX599" i="25"/>
  <c r="AW599" i="25"/>
  <c r="AL600" i="25"/>
  <c r="AM600" i="25" s="1"/>
  <c r="AI600" i="25"/>
  <c r="AH600" i="25"/>
  <c r="AN600" i="25" s="1"/>
  <c r="AL602" i="25"/>
  <c r="AM602" i="25" s="1"/>
  <c r="AJ602" i="25"/>
  <c r="AK602" i="25" s="1"/>
  <c r="AI602" i="25"/>
  <c r="AH602" i="25"/>
  <c r="AN602" i="25" s="1"/>
  <c r="AL626" i="25"/>
  <c r="AM626" i="25" s="1"/>
  <c r="AJ626" i="25"/>
  <c r="AK626" i="25" s="1"/>
  <c r="AI626" i="25"/>
  <c r="BC557" i="25"/>
  <c r="AO557" i="25"/>
  <c r="BB557" i="25"/>
  <c r="AZ557" i="25"/>
  <c r="AX557" i="25"/>
  <c r="AH560" i="25"/>
  <c r="AN560" i="25" s="1"/>
  <c r="AP561" i="25"/>
  <c r="BG561" i="25"/>
  <c r="AH567" i="25"/>
  <c r="AN567" i="25" s="1"/>
  <c r="AH569" i="25"/>
  <c r="AN569" i="25" s="1"/>
  <c r="AH571" i="25"/>
  <c r="AI573" i="25"/>
  <c r="AI575" i="25"/>
  <c r="AH584" i="25"/>
  <c r="AN584" i="25" s="1"/>
  <c r="AS587" i="25"/>
  <c r="AI598" i="25"/>
  <c r="AH599" i="25"/>
  <c r="AN599" i="25" s="1"/>
  <c r="AZ626" i="25"/>
  <c r="BG626" i="25"/>
  <c r="AS626" i="25"/>
  <c r="BC626" i="25"/>
  <c r="AU626" i="25"/>
  <c r="AT626" i="25"/>
  <c r="AR626" i="25"/>
  <c r="AQ626" i="25"/>
  <c r="BH626" i="25"/>
  <c r="AP626" i="25"/>
  <c r="BF626" i="25"/>
  <c r="AO626" i="25"/>
  <c r="BE626" i="25"/>
  <c r="BD626" i="25"/>
  <c r="BB626" i="25"/>
  <c r="BA626" i="25"/>
  <c r="AL716" i="25"/>
  <c r="AM716" i="25" s="1"/>
  <c r="AJ716" i="25"/>
  <c r="AK716" i="25" s="1"/>
  <c r="AI716" i="25"/>
  <c r="AH716" i="25"/>
  <c r="BG495" i="25"/>
  <c r="AS495" i="25"/>
  <c r="AV495" i="25"/>
  <c r="BH510" i="25"/>
  <c r="AT510" i="25"/>
  <c r="AV510" i="25"/>
  <c r="AS521" i="25"/>
  <c r="BH521" i="25"/>
  <c r="AT522" i="25"/>
  <c r="AH526" i="25"/>
  <c r="AN526" i="25" s="1"/>
  <c r="AX527" i="25"/>
  <c r="AS536" i="25"/>
  <c r="BH536" i="25"/>
  <c r="AU538" i="25"/>
  <c r="AH539" i="25"/>
  <c r="AN539" i="25" s="1"/>
  <c r="BA540" i="25"/>
  <c r="AZ544" i="25"/>
  <c r="AZ549" i="25"/>
  <c r="AT553" i="25"/>
  <c r="AT556" i="25"/>
  <c r="AH557" i="25"/>
  <c r="AY557" i="25"/>
  <c r="AJ560" i="25"/>
  <c r="AK560" i="25" s="1"/>
  <c r="BC560" i="25"/>
  <c r="AQ561" i="25"/>
  <c r="BH561" i="25"/>
  <c r="AI567" i="25"/>
  <c r="BB567" i="25"/>
  <c r="AI569" i="25"/>
  <c r="BC569" i="25"/>
  <c r="AJ571" i="25"/>
  <c r="AK571" i="25" s="1"/>
  <c r="AL575" i="25"/>
  <c r="AM575" i="25" s="1"/>
  <c r="BD575" i="25"/>
  <c r="AX577" i="25"/>
  <c r="AW580" i="25"/>
  <c r="AI584" i="25"/>
  <c r="AL585" i="25"/>
  <c r="AM585" i="25" s="1"/>
  <c r="AJ585" i="25"/>
  <c r="AK585" i="25" s="1"/>
  <c r="AT587" i="25"/>
  <c r="BB589" i="25"/>
  <c r="AO595" i="25"/>
  <c r="AL598" i="25"/>
  <c r="AM598" i="25" s="1"/>
  <c r="AJ600" i="25"/>
  <c r="AK600" i="25" s="1"/>
  <c r="AL605" i="25"/>
  <c r="AM605" i="25" s="1"/>
  <c r="AJ605" i="25"/>
  <c r="AK605" i="25" s="1"/>
  <c r="AI605" i="25"/>
  <c r="AK623" i="25"/>
  <c r="AH626" i="25"/>
  <c r="AL650" i="25"/>
  <c r="AM650" i="25" s="1"/>
  <c r="AJ650" i="25"/>
  <c r="AK650" i="25" s="1"/>
  <c r="AI650" i="25"/>
  <c r="AH650" i="25"/>
  <c r="AN650" i="25" s="1"/>
  <c r="BH494" i="25"/>
  <c r="AT494" i="25"/>
  <c r="AV494" i="25"/>
  <c r="AW495" i="25"/>
  <c r="AS505" i="25"/>
  <c r="BH505" i="25"/>
  <c r="AI508" i="25"/>
  <c r="AW510" i="25"/>
  <c r="AT521" i="25"/>
  <c r="AU522" i="25"/>
  <c r="BH524" i="25"/>
  <c r="AT524" i="25"/>
  <c r="AV524" i="25"/>
  <c r="AI526" i="25"/>
  <c r="AY527" i="25"/>
  <c r="AS535" i="25"/>
  <c r="BH535" i="25"/>
  <c r="AT536" i="25"/>
  <c r="AI539" i="25"/>
  <c r="BB540" i="25"/>
  <c r="BA544" i="25"/>
  <c r="AH548" i="25"/>
  <c r="AN548" i="25" s="1"/>
  <c r="BA549" i="25"/>
  <c r="AH554" i="25"/>
  <c r="AN554" i="25" s="1"/>
  <c r="AI557" i="25"/>
  <c r="BA557" i="25"/>
  <c r="BD560" i="25"/>
  <c r="AR561" i="25"/>
  <c r="AJ562" i="25"/>
  <c r="AK562" i="25" s="1"/>
  <c r="AI562" i="25"/>
  <c r="AJ567" i="25"/>
  <c r="AK567" i="25" s="1"/>
  <c r="BC567" i="25"/>
  <c r="AJ569" i="25"/>
  <c r="AK569" i="25" s="1"/>
  <c r="BF569" i="25"/>
  <c r="BE575" i="25"/>
  <c r="AJ584" i="25"/>
  <c r="AK584" i="25" s="1"/>
  <c r="BD585" i="25"/>
  <c r="AP585" i="25"/>
  <c r="BC585" i="25"/>
  <c r="AO585" i="25"/>
  <c r="BB585" i="25"/>
  <c r="BA585" i="25"/>
  <c r="AZ585" i="25"/>
  <c r="AX585" i="25"/>
  <c r="BG585" i="25"/>
  <c r="AU587" i="25"/>
  <c r="AU595" i="25"/>
  <c r="AS597" i="25"/>
  <c r="AR598" i="25"/>
  <c r="AQ599" i="25"/>
  <c r="BF605" i="25"/>
  <c r="AR605" i="25"/>
  <c r="BG605" i="25"/>
  <c r="AQ605" i="25"/>
  <c r="BE605" i="25"/>
  <c r="AP605" i="25"/>
  <c r="BD605" i="25"/>
  <c r="AO605" i="25"/>
  <c r="BC605" i="25"/>
  <c r="BB605" i="25"/>
  <c r="BA605" i="25"/>
  <c r="AZ605" i="25"/>
  <c r="AY605" i="25"/>
  <c r="AX605" i="25"/>
  <c r="BC608" i="25"/>
  <c r="AO608" i="25"/>
  <c r="AU608" i="25"/>
  <c r="AT608" i="25"/>
  <c r="BH608" i="25"/>
  <c r="AS608" i="25"/>
  <c r="BG608" i="25"/>
  <c r="AR608" i="25"/>
  <c r="BF608" i="25"/>
  <c r="AQ608" i="25"/>
  <c r="BE608" i="25"/>
  <c r="AP608" i="25"/>
  <c r="BD608" i="25"/>
  <c r="BB608" i="25"/>
  <c r="BA608" i="25"/>
  <c r="AN620" i="25"/>
  <c r="AV626" i="25"/>
  <c r="AX643" i="25"/>
  <c r="AW522" i="25"/>
  <c r="AJ526" i="25"/>
  <c r="AK526" i="25" s="1"/>
  <c r="AZ527" i="25"/>
  <c r="BH538" i="25"/>
  <c r="AT538" i="25"/>
  <c r="BE538" i="25"/>
  <c r="AQ538" i="25"/>
  <c r="AW538" i="25"/>
  <c r="AJ539" i="25"/>
  <c r="AK539" i="25" s="1"/>
  <c r="BD540" i="25"/>
  <c r="BC544" i="25"/>
  <c r="AI548" i="25"/>
  <c r="BB549" i="25"/>
  <c r="AI554" i="25"/>
  <c r="AJ557" i="25"/>
  <c r="AK557" i="25" s="1"/>
  <c r="BD557" i="25"/>
  <c r="AL559" i="25"/>
  <c r="AM559" i="25" s="1"/>
  <c r="AJ559" i="25"/>
  <c r="AK559" i="25" s="1"/>
  <c r="BE560" i="25"/>
  <c r="AS561" i="25"/>
  <c r="BE567" i="25"/>
  <c r="BG569" i="25"/>
  <c r="BF575" i="25"/>
  <c r="AW577" i="25"/>
  <c r="AV577" i="25"/>
  <c r="BH577" i="25"/>
  <c r="AT577" i="25"/>
  <c r="BE577" i="25"/>
  <c r="AQ577" i="25"/>
  <c r="AZ577" i="25"/>
  <c r="AW587" i="25"/>
  <c r="AZ589" i="25"/>
  <c r="AY589" i="25"/>
  <c r="AX589" i="25"/>
  <c r="AW589" i="25"/>
  <c r="AV589" i="25"/>
  <c r="BH589" i="25"/>
  <c r="AT589" i="25"/>
  <c r="BD589" i="25"/>
  <c r="AV595" i="25"/>
  <c r="AT597" i="25"/>
  <c r="AS598" i="25"/>
  <c r="AR599" i="25"/>
  <c r="AW626" i="25"/>
  <c r="AZ643" i="25"/>
  <c r="AV521" i="25"/>
  <c r="AX522" i="25"/>
  <c r="BA527" i="25"/>
  <c r="AW536" i="25"/>
  <c r="AX538" i="25"/>
  <c r="BE540" i="25"/>
  <c r="BD544" i="25"/>
  <c r="BC549" i="25"/>
  <c r="BG553" i="25"/>
  <c r="AS553" i="25"/>
  <c r="BD553" i="25"/>
  <c r="AP553" i="25"/>
  <c r="AW553" i="25"/>
  <c r="BE557" i="25"/>
  <c r="AO560" i="25"/>
  <c r="BF560" i="25"/>
  <c r="AT561" i="25"/>
  <c r="BH567" i="25"/>
  <c r="BH569" i="25"/>
  <c r="AO575" i="25"/>
  <c r="BH575" i="25"/>
  <c r="BA577" i="25"/>
  <c r="BH580" i="25"/>
  <c r="AT580" i="25"/>
  <c r="BG580" i="25"/>
  <c r="AS580" i="25"/>
  <c r="BF580" i="25"/>
  <c r="BE580" i="25"/>
  <c r="AQ580" i="25"/>
  <c r="BD580" i="25"/>
  <c r="AP580" i="25"/>
  <c r="BB580" i="25"/>
  <c r="AZ580" i="25"/>
  <c r="AR584" i="25"/>
  <c r="AL586" i="25"/>
  <c r="AM586" i="25" s="1"/>
  <c r="AI586" i="25"/>
  <c r="BC587" i="25"/>
  <c r="BE589" i="25"/>
  <c r="AW595" i="25"/>
  <c r="AU597" i="25"/>
  <c r="AT598" i="25"/>
  <c r="AS599" i="25"/>
  <c r="AS605" i="25"/>
  <c r="AX626" i="25"/>
  <c r="BD687" i="25"/>
  <c r="AP687" i="25"/>
  <c r="BC687" i="25"/>
  <c r="BB687" i="25"/>
  <c r="AY687" i="25"/>
  <c r="AU687" i="25"/>
  <c r="AS687" i="25"/>
  <c r="AR687" i="25"/>
  <c r="AO687" i="25"/>
  <c r="BH687" i="25"/>
  <c r="BG687" i="25"/>
  <c r="BF687" i="25"/>
  <c r="BE687" i="25"/>
  <c r="BA687" i="25"/>
  <c r="AX687" i="25"/>
  <c r="AZ687" i="25"/>
  <c r="AW687" i="25"/>
  <c r="AV687" i="25"/>
  <c r="AT687" i="25"/>
  <c r="AQ687" i="25"/>
  <c r="AZ495" i="25"/>
  <c r="AV505" i="25"/>
  <c r="AL508" i="25"/>
  <c r="AZ510" i="25"/>
  <c r="AH521" i="25"/>
  <c r="AN521" i="25" s="1"/>
  <c r="AX521" i="25"/>
  <c r="AY522" i="25"/>
  <c r="BB527" i="25"/>
  <c r="AV535" i="25"/>
  <c r="AI536" i="25"/>
  <c r="AX536" i="25"/>
  <c r="AY538" i="25"/>
  <c r="AP540" i="25"/>
  <c r="BG540" i="25"/>
  <c r="BD542" i="25"/>
  <c r="AP542" i="25"/>
  <c r="BA542" i="25"/>
  <c r="AW542" i="25"/>
  <c r="AJ543" i="25"/>
  <c r="AK543" i="25" s="1"/>
  <c r="AO544" i="25"/>
  <c r="BE544" i="25"/>
  <c r="AI547" i="25"/>
  <c r="AL548" i="25"/>
  <c r="AM548" i="25" s="1"/>
  <c r="BD549" i="25"/>
  <c r="AX553" i="25"/>
  <c r="BD556" i="25"/>
  <c r="AP556" i="25"/>
  <c r="BC556" i="25"/>
  <c r="AO556" i="25"/>
  <c r="BA556" i="25"/>
  <c r="AX556" i="25"/>
  <c r="BF557" i="25"/>
  <c r="AH559" i="25"/>
  <c r="AN559" i="25" s="1"/>
  <c r="AP560" i="25"/>
  <c r="BG560" i="25"/>
  <c r="AU561" i="25"/>
  <c r="AO569" i="25"/>
  <c r="AP575" i="25"/>
  <c r="AJ576" i="25"/>
  <c r="AK576" i="25" s="1"/>
  <c r="AI576" i="25"/>
  <c r="BB577" i="25"/>
  <c r="BA580" i="25"/>
  <c r="AS584" i="25"/>
  <c r="BC586" i="25"/>
  <c r="AO586" i="25"/>
  <c r="BB586" i="25"/>
  <c r="BA586" i="25"/>
  <c r="AZ586" i="25"/>
  <c r="AY586" i="25"/>
  <c r="AW586" i="25"/>
  <c r="BG586" i="25"/>
  <c r="BD587" i="25"/>
  <c r="BF589" i="25"/>
  <c r="AX595" i="25"/>
  <c r="AV597" i="25"/>
  <c r="AU598" i="25"/>
  <c r="AT599" i="25"/>
  <c r="AT605" i="25"/>
  <c r="AY626" i="25"/>
  <c r="AI629" i="25"/>
  <c r="AL629" i="25"/>
  <c r="AM629" i="25" s="1"/>
  <c r="AJ629" i="25"/>
  <c r="AK629" i="25" s="1"/>
  <c r="AJ637" i="25"/>
  <c r="AK637" i="25" s="1"/>
  <c r="AL637" i="25"/>
  <c r="AM637" i="25" s="1"/>
  <c r="BF650" i="25"/>
  <c r="AR650" i="25"/>
  <c r="AY650" i="25"/>
  <c r="AU650" i="25"/>
  <c r="BG650" i="25"/>
  <c r="AP650" i="25"/>
  <c r="BB650" i="25"/>
  <c r="BA650" i="25"/>
  <c r="BA655" i="25"/>
  <c r="BH655" i="25"/>
  <c r="AT655" i="25"/>
  <c r="AV655" i="25"/>
  <c r="BG655" i="25"/>
  <c r="AQ655" i="25"/>
  <c r="BC655" i="25"/>
  <c r="AZ655" i="25"/>
  <c r="AY655" i="25"/>
  <c r="AW645" i="25"/>
  <c r="BD645" i="25"/>
  <c r="AP645" i="25"/>
  <c r="AV645" i="25"/>
  <c r="BC645" i="25"/>
  <c r="AZ645" i="25"/>
  <c r="BC650" i="25"/>
  <c r="BB655" i="25"/>
  <c r="AI666" i="25"/>
  <c r="AJ666" i="25"/>
  <c r="AK666" i="25" s="1"/>
  <c r="AI676" i="25"/>
  <c r="AL676" i="25"/>
  <c r="AM676" i="25" s="1"/>
  <c r="AH676" i="25"/>
  <c r="AN676" i="25" s="1"/>
  <c r="AL677" i="25"/>
  <c r="AM677" i="25" s="1"/>
  <c r="AJ677" i="25"/>
  <c r="AK677" i="25" s="1"/>
  <c r="AI677" i="25"/>
  <c r="BH618" i="25"/>
  <c r="AT618" i="25"/>
  <c r="AV618" i="25"/>
  <c r="AH637" i="25"/>
  <c r="AN637" i="25" s="1"/>
  <c r="BA645" i="25"/>
  <c r="BD650" i="25"/>
  <c r="AV651" i="25"/>
  <c r="BD655" i="25"/>
  <c r="AW656" i="25"/>
  <c r="BB659" i="25"/>
  <c r="AX663" i="25"/>
  <c r="AH666" i="25"/>
  <c r="AN666" i="25" s="1"/>
  <c r="AH674" i="25"/>
  <c r="AN674" i="25" s="1"/>
  <c r="BA676" i="25"/>
  <c r="BF676" i="25"/>
  <c r="AQ676" i="25"/>
  <c r="AX676" i="25"/>
  <c r="BE676" i="25"/>
  <c r="BD676" i="25"/>
  <c r="AZ676" i="25"/>
  <c r="AV676" i="25"/>
  <c r="AU676" i="25"/>
  <c r="AS676" i="25"/>
  <c r="BH683" i="25"/>
  <c r="AT683" i="25"/>
  <c r="AY683" i="25"/>
  <c r="AX683" i="25"/>
  <c r="BE683" i="25"/>
  <c r="AP683" i="25"/>
  <c r="AU683" i="25"/>
  <c r="AS683" i="25"/>
  <c r="AQ683" i="25"/>
  <c r="AO683" i="25"/>
  <c r="BG683" i="25"/>
  <c r="BD683" i="25"/>
  <c r="BC683" i="25"/>
  <c r="BA683" i="25"/>
  <c r="AI696" i="25"/>
  <c r="AH696" i="25"/>
  <c r="AN696" i="25" s="1"/>
  <c r="AL696" i="25"/>
  <c r="AM696" i="25" s="1"/>
  <c r="AJ696" i="25"/>
  <c r="AK696" i="25" s="1"/>
  <c r="AJ706" i="25"/>
  <c r="AK706" i="25" s="1"/>
  <c r="AL706" i="25"/>
  <c r="AM706" i="25" s="1"/>
  <c r="AH706" i="25"/>
  <c r="AN706" i="25" s="1"/>
  <c r="AH617" i="25"/>
  <c r="AN617" i="25" s="1"/>
  <c r="AW618" i="25"/>
  <c r="AU621" i="25"/>
  <c r="BH632" i="25"/>
  <c r="AT632" i="25"/>
  <c r="BA632" i="25"/>
  <c r="BE632" i="25"/>
  <c r="AO632" i="25"/>
  <c r="AX632" i="25"/>
  <c r="AU636" i="25"/>
  <c r="AI637" i="25"/>
  <c r="BB645" i="25"/>
  <c r="AH647" i="25"/>
  <c r="AN647" i="25" s="1"/>
  <c r="BE650" i="25"/>
  <c r="AW651" i="25"/>
  <c r="BE655" i="25"/>
  <c r="AX656" i="25"/>
  <c r="AI659" i="25"/>
  <c r="AH659" i="25"/>
  <c r="AN659" i="25" s="1"/>
  <c r="AJ674" i="25"/>
  <c r="AK674" i="25" s="1"/>
  <c r="AJ676" i="25"/>
  <c r="AK676" i="25" s="1"/>
  <c r="AH677" i="25"/>
  <c r="AN677" i="25" s="1"/>
  <c r="AL678" i="25"/>
  <c r="AM678" i="25" s="1"/>
  <c r="AH678" i="25"/>
  <c r="AL700" i="25"/>
  <c r="AM700" i="25" s="1"/>
  <c r="AJ700" i="25"/>
  <c r="AK700" i="25" s="1"/>
  <c r="AH700" i="25"/>
  <c r="AN700" i="25" s="1"/>
  <c r="AW601" i="25"/>
  <c r="AI617" i="25"/>
  <c r="AX618" i="25"/>
  <c r="AV621" i="25"/>
  <c r="AX628" i="25"/>
  <c r="BE628" i="25"/>
  <c r="AQ628" i="25"/>
  <c r="AT628" i="25"/>
  <c r="AY628" i="25"/>
  <c r="AY632" i="25"/>
  <c r="AV636" i="25"/>
  <c r="AH639" i="25"/>
  <c r="AN639" i="25" s="1"/>
  <c r="AJ639" i="25"/>
  <c r="AK639" i="25" s="1"/>
  <c r="BE645" i="25"/>
  <c r="AI647" i="25"/>
  <c r="BH650" i="25"/>
  <c r="AZ651" i="25"/>
  <c r="BF655" i="25"/>
  <c r="BA656" i="25"/>
  <c r="AW659" i="25"/>
  <c r="BD659" i="25"/>
  <c r="AP659" i="25"/>
  <c r="AT659" i="25"/>
  <c r="BF659" i="25"/>
  <c r="AO659" i="25"/>
  <c r="BA659" i="25"/>
  <c r="AY659" i="25"/>
  <c r="BE659" i="25"/>
  <c r="AZ663" i="25"/>
  <c r="BH663" i="25"/>
  <c r="AS663" i="25"/>
  <c r="BA663" i="25"/>
  <c r="BF663" i="25"/>
  <c r="AO663" i="25"/>
  <c r="BB663" i="25"/>
  <c r="AV663" i="25"/>
  <c r="AT663" i="25"/>
  <c r="BC663" i="25"/>
  <c r="AL666" i="25"/>
  <c r="AM666" i="25" s="1"/>
  <c r="AH667" i="25"/>
  <c r="AN667" i="25" s="1"/>
  <c r="AI667" i="25"/>
  <c r="AJ735" i="25"/>
  <c r="AK735" i="25" s="1"/>
  <c r="AI735" i="25"/>
  <c r="AL735" i="25"/>
  <c r="AM735" i="25" s="1"/>
  <c r="AH735" i="25"/>
  <c r="AU588" i="25"/>
  <c r="AI601" i="25"/>
  <c r="AX601" i="25"/>
  <c r="AT613" i="25"/>
  <c r="AV615" i="25"/>
  <c r="AI616" i="25"/>
  <c r="AJ617" i="25"/>
  <c r="AK617" i="25" s="1"/>
  <c r="AY618" i="25"/>
  <c r="AT627" i="25"/>
  <c r="AH628" i="25"/>
  <c r="AZ628" i="25"/>
  <c r="AS630" i="25"/>
  <c r="AZ632" i="25"/>
  <c r="AQ635" i="25"/>
  <c r="BC639" i="25"/>
  <c r="AO639" i="25"/>
  <c r="AV639" i="25"/>
  <c r="AS639" i="25"/>
  <c r="AZ639" i="25"/>
  <c r="BA639" i="25"/>
  <c r="AZ642" i="25"/>
  <c r="BG642" i="25"/>
  <c r="AS642" i="25"/>
  <c r="BB642" i="25"/>
  <c r="AR642" i="25"/>
  <c r="AY642" i="25"/>
  <c r="BF645" i="25"/>
  <c r="AU646" i="25"/>
  <c r="AJ647" i="25"/>
  <c r="AK647" i="25" s="1"/>
  <c r="AJ651" i="25"/>
  <c r="AK651" i="25" s="1"/>
  <c r="AH651" i="25"/>
  <c r="AN651" i="25" s="1"/>
  <c r="BC653" i="25"/>
  <c r="AO653" i="25"/>
  <c r="AV653" i="25"/>
  <c r="BF653" i="25"/>
  <c r="AP653" i="25"/>
  <c r="BA653" i="25"/>
  <c r="AW653" i="25"/>
  <c r="AT653" i="25"/>
  <c r="BD653" i="25"/>
  <c r="AL656" i="25"/>
  <c r="AM656" i="25" s="1"/>
  <c r="AI656" i="25"/>
  <c r="AV657" i="25"/>
  <c r="AJ659" i="25"/>
  <c r="AK659" i="25" s="1"/>
  <c r="BG659" i="25"/>
  <c r="BD663" i="25"/>
  <c r="AX664" i="25"/>
  <c r="BH669" i="25"/>
  <c r="AT669" i="25"/>
  <c r="AX669" i="25"/>
  <c r="BE669" i="25"/>
  <c r="AP669" i="25"/>
  <c r="AZ669" i="25"/>
  <c r="AY669" i="25"/>
  <c r="AU669" i="25"/>
  <c r="BG669" i="25"/>
  <c r="AO669" i="25"/>
  <c r="BD669" i="25"/>
  <c r="BC669" i="25"/>
  <c r="BA671" i="25"/>
  <c r="AX672" i="25"/>
  <c r="AL674" i="25"/>
  <c r="AM674" i="25" s="1"/>
  <c r="AO676" i="25"/>
  <c r="AI678" i="25"/>
  <c r="AX679" i="25"/>
  <c r="AU679" i="25"/>
  <c r="AT679" i="25"/>
  <c r="BB679" i="25"/>
  <c r="BG679" i="25"/>
  <c r="AO679" i="25"/>
  <c r="BF679" i="25"/>
  <c r="BC679" i="25"/>
  <c r="BA679" i="25"/>
  <c r="AY679" i="25"/>
  <c r="AW679" i="25"/>
  <c r="AS679" i="25"/>
  <c r="AL691" i="25"/>
  <c r="AM691" i="25" s="1"/>
  <c r="AJ691" i="25"/>
  <c r="AK691" i="25" s="1"/>
  <c r="AH691" i="25"/>
  <c r="AN691" i="25" s="1"/>
  <c r="AI700" i="25"/>
  <c r="AL719" i="25"/>
  <c r="AM719" i="25" s="1"/>
  <c r="AH719" i="25"/>
  <c r="AJ719" i="25"/>
  <c r="AK719" i="25" s="1"/>
  <c r="AI719" i="25"/>
  <c r="AL775" i="25"/>
  <c r="AM775" i="25" s="1"/>
  <c r="AJ775" i="25"/>
  <c r="AK775" i="25" s="1"/>
  <c r="AI775" i="25"/>
  <c r="AH775" i="25"/>
  <c r="AN775" i="25" s="1"/>
  <c r="AJ601" i="25"/>
  <c r="AK601" i="25" s="1"/>
  <c r="AZ618" i="25"/>
  <c r="BE621" i="25"/>
  <c r="AQ621" i="25"/>
  <c r="AX621" i="25"/>
  <c r="BC621" i="25"/>
  <c r="AY621" i="25"/>
  <c r="BF636" i="25"/>
  <c r="AR636" i="25"/>
  <c r="AY636" i="25"/>
  <c r="AX636" i="25"/>
  <c r="AZ636" i="25"/>
  <c r="AJ644" i="25"/>
  <c r="AK644" i="25" s="1"/>
  <c r="AI644" i="25"/>
  <c r="BG645" i="25"/>
  <c r="AO650" i="25"/>
  <c r="BE651" i="25"/>
  <c r="AQ651" i="25"/>
  <c r="AX651" i="25"/>
  <c r="AY651" i="25"/>
  <c r="AT651" i="25"/>
  <c r="BF651" i="25"/>
  <c r="AO651" i="25"/>
  <c r="BB651" i="25"/>
  <c r="AZ656" i="25"/>
  <c r="BG656" i="25"/>
  <c r="AS656" i="25"/>
  <c r="AY656" i="25"/>
  <c r="AU656" i="25"/>
  <c r="BF656" i="25"/>
  <c r="AP656" i="25"/>
  <c r="BD656" i="25"/>
  <c r="BC656" i="25"/>
  <c r="AL659" i="25"/>
  <c r="AM659" i="25" s="1"/>
  <c r="BH659" i="25"/>
  <c r="BE663" i="25"/>
  <c r="AJ667" i="25"/>
  <c r="AK667" i="25" s="1"/>
  <c r="AP676" i="25"/>
  <c r="AJ678" i="25"/>
  <c r="AK678" i="25" s="1"/>
  <c r="AZ691" i="25"/>
  <c r="BH691" i="25"/>
  <c r="AS691" i="25"/>
  <c r="BG691" i="25"/>
  <c r="AR691" i="25"/>
  <c r="BD691" i="25"/>
  <c r="AO691" i="25"/>
  <c r="AY691" i="25"/>
  <c r="AW691" i="25"/>
  <c r="AV691" i="25"/>
  <c r="AT691" i="25"/>
  <c r="AQ691" i="25"/>
  <c r="AP691" i="25"/>
  <c r="BF691" i="25"/>
  <c r="BC691" i="25"/>
  <c r="AZ601" i="25"/>
  <c r="AV613" i="25"/>
  <c r="AJ615" i="25"/>
  <c r="AK615" i="25" s="1"/>
  <c r="BA618" i="25"/>
  <c r="AZ621" i="25"/>
  <c r="AN624" i="25"/>
  <c r="AV627" i="25"/>
  <c r="BB628" i="25"/>
  <c r="AI631" i="25"/>
  <c r="BC632" i="25"/>
  <c r="BA636" i="25"/>
  <c r="AI642" i="25"/>
  <c r="AX644" i="25"/>
  <c r="BE644" i="25"/>
  <c r="AQ644" i="25"/>
  <c r="AS644" i="25"/>
  <c r="AZ644" i="25"/>
  <c r="BA644" i="25"/>
  <c r="AO645" i="25"/>
  <c r="BH645" i="25"/>
  <c r="AX646" i="25"/>
  <c r="AL649" i="25"/>
  <c r="AM649" i="25" s="1"/>
  <c r="AH649" i="25"/>
  <c r="AN649" i="25" s="1"/>
  <c r="AQ650" i="25"/>
  <c r="BC651" i="25"/>
  <c r="AO655" i="25"/>
  <c r="BE656" i="25"/>
  <c r="AZ657" i="25"/>
  <c r="AH660" i="25"/>
  <c r="AL660" i="25"/>
  <c r="AM660" i="25" s="1"/>
  <c r="BG663" i="25"/>
  <c r="BD664" i="25"/>
  <c r="AL667" i="25"/>
  <c r="AM667" i="25" s="1"/>
  <c r="AI668" i="25"/>
  <c r="AH668" i="25"/>
  <c r="AN668" i="25" s="1"/>
  <c r="AJ670" i="25"/>
  <c r="AK670" i="25" s="1"/>
  <c r="AI670" i="25"/>
  <c r="BD671" i="25"/>
  <c r="BC672" i="25"/>
  <c r="AR676" i="25"/>
  <c r="AJ682" i="25"/>
  <c r="AK682" i="25" s="1"/>
  <c r="AI682" i="25"/>
  <c r="AL682" i="25"/>
  <c r="AM682" i="25" s="1"/>
  <c r="AH682" i="25"/>
  <c r="AN682" i="25" s="1"/>
  <c r="AI691" i="25"/>
  <c r="AJ707" i="25"/>
  <c r="AK707" i="25" s="1"/>
  <c r="AL707" i="25"/>
  <c r="AM707" i="25" s="1"/>
  <c r="AI707" i="25"/>
  <c r="AH707" i="25"/>
  <c r="AN707" i="25" s="1"/>
  <c r="AU548" i="25"/>
  <c r="AU562" i="25"/>
  <c r="AS564" i="25"/>
  <c r="BG564" i="25"/>
  <c r="AI574" i="25"/>
  <c r="AU576" i="25"/>
  <c r="AX588" i="25"/>
  <c r="AI589" i="25"/>
  <c r="AU591" i="25"/>
  <c r="AS593" i="25"/>
  <c r="BG593" i="25"/>
  <c r="AL601" i="25"/>
  <c r="AM601" i="25" s="1"/>
  <c r="BA601" i="25"/>
  <c r="AV612" i="25"/>
  <c r="AH613" i="25"/>
  <c r="AW613" i="25"/>
  <c r="AI614" i="25"/>
  <c r="AZ615" i="25"/>
  <c r="AL616" i="25"/>
  <c r="AM616" i="25" s="1"/>
  <c r="BB618" i="25"/>
  <c r="AI621" i="25"/>
  <c r="BA621" i="25"/>
  <c r="AI624" i="25"/>
  <c r="AK625" i="25"/>
  <c r="AL628" i="25"/>
  <c r="AM628" i="25" s="1"/>
  <c r="BC628" i="25"/>
  <c r="AJ631" i="25"/>
  <c r="AK631" i="25" s="1"/>
  <c r="BD632" i="25"/>
  <c r="AJ636" i="25"/>
  <c r="AK636" i="25" s="1"/>
  <c r="BB636" i="25"/>
  <c r="AL639" i="25"/>
  <c r="AM639" i="25" s="1"/>
  <c r="BE639" i="25"/>
  <c r="AJ642" i="25"/>
  <c r="AK642" i="25" s="1"/>
  <c r="BD642" i="25"/>
  <c r="AH644" i="25"/>
  <c r="AN644" i="25" s="1"/>
  <c r="BB644" i="25"/>
  <c r="AQ645" i="25"/>
  <c r="AH646" i="25"/>
  <c r="AN646" i="25" s="1"/>
  <c r="AJ646" i="25"/>
  <c r="AK646" i="25" s="1"/>
  <c r="AS650" i="25"/>
  <c r="BD651" i="25"/>
  <c r="BH653" i="25"/>
  <c r="AP655" i="25"/>
  <c r="AJ656" i="25"/>
  <c r="AK656" i="25" s="1"/>
  <c r="BH656" i="25"/>
  <c r="BA657" i="25"/>
  <c r="AJ664" i="25"/>
  <c r="AK664" i="25" s="1"/>
  <c r="AH664" i="25"/>
  <c r="AN664" i="25" s="1"/>
  <c r="AJ671" i="25"/>
  <c r="AK671" i="25" s="1"/>
  <c r="AH671" i="25"/>
  <c r="AN671" i="25" s="1"/>
  <c r="BD672" i="25"/>
  <c r="AT676" i="25"/>
  <c r="AU691" i="25"/>
  <c r="BB601" i="25"/>
  <c r="AI613" i="25"/>
  <c r="AL615" i="25"/>
  <c r="AM615" i="25" s="1"/>
  <c r="BC618" i="25"/>
  <c r="BB621" i="25"/>
  <c r="AY627" i="25"/>
  <c r="BF627" i="25"/>
  <c r="AR627" i="25"/>
  <c r="BG627" i="25"/>
  <c r="AP627" i="25"/>
  <c r="AX627" i="25"/>
  <c r="BD628" i="25"/>
  <c r="BF632" i="25"/>
  <c r="BC636" i="25"/>
  <c r="AR645" i="25"/>
  <c r="AV646" i="25"/>
  <c r="BC646" i="25"/>
  <c r="AO646" i="25"/>
  <c r="AZ646" i="25"/>
  <c r="BG646" i="25"/>
  <c r="AQ646" i="25"/>
  <c r="BA646" i="25"/>
  <c r="AT650" i="25"/>
  <c r="BG651" i="25"/>
  <c r="AJ654" i="25"/>
  <c r="AK654" i="25" s="1"/>
  <c r="AH654" i="25"/>
  <c r="AN654" i="25" s="1"/>
  <c r="AR655" i="25"/>
  <c r="AQ659" i="25"/>
  <c r="AY664" i="25"/>
  <c r="AT664" i="25"/>
  <c r="BB664" i="25"/>
  <c r="AU664" i="25"/>
  <c r="BG664" i="25"/>
  <c r="AP664" i="25"/>
  <c r="BC664" i="25"/>
  <c r="AZ664" i="25"/>
  <c r="BF664" i="25"/>
  <c r="BF671" i="25"/>
  <c r="AR671" i="25"/>
  <c r="AZ671" i="25"/>
  <c r="BH671" i="25"/>
  <c r="AS671" i="25"/>
  <c r="AU671" i="25"/>
  <c r="AT671" i="25"/>
  <c r="BG671" i="25"/>
  <c r="AO671" i="25"/>
  <c r="BB671" i="25"/>
  <c r="AY671" i="25"/>
  <c r="AL672" i="25"/>
  <c r="AM672" i="25" s="1"/>
  <c r="AI672" i="25"/>
  <c r="AH672" i="25"/>
  <c r="AN672" i="25" s="1"/>
  <c r="AW676" i="25"/>
  <c r="AR683" i="25"/>
  <c r="AX691" i="25"/>
  <c r="AU564" i="25"/>
  <c r="AZ588" i="25"/>
  <c r="AI591" i="25"/>
  <c r="AU593" i="25"/>
  <c r="BC601" i="25"/>
  <c r="AI612" i="25"/>
  <c r="AJ613" i="25"/>
  <c r="AK613" i="25" s="1"/>
  <c r="AZ613" i="25"/>
  <c r="AL614" i="25"/>
  <c r="BB615" i="25"/>
  <c r="AO618" i="25"/>
  <c r="BD618" i="25"/>
  <c r="AL621" i="25"/>
  <c r="AM621" i="25" s="1"/>
  <c r="BD621" i="25"/>
  <c r="AZ627" i="25"/>
  <c r="BF628" i="25"/>
  <c r="AV630" i="25"/>
  <c r="BC630" i="25"/>
  <c r="AO630" i="25"/>
  <c r="BA630" i="25"/>
  <c r="AY630" i="25"/>
  <c r="AP632" i="25"/>
  <c r="BG632" i="25"/>
  <c r="BG635" i="25"/>
  <c r="AS635" i="25"/>
  <c r="AZ635" i="25"/>
  <c r="AU635" i="25"/>
  <c r="AX635" i="25"/>
  <c r="BD636" i="25"/>
  <c r="AL644" i="25"/>
  <c r="AM644" i="25" s="1"/>
  <c r="BD644" i="25"/>
  <c r="AS645" i="25"/>
  <c r="BB646" i="25"/>
  <c r="AJ649" i="25"/>
  <c r="AK649" i="25" s="1"/>
  <c r="AV650" i="25"/>
  <c r="BH651" i="25"/>
  <c r="AI654" i="25"/>
  <c r="AS655" i="25"/>
  <c r="AY657" i="25"/>
  <c r="BF657" i="25"/>
  <c r="AR657" i="25"/>
  <c r="BC657" i="25"/>
  <c r="AX657" i="25"/>
  <c r="AT657" i="25"/>
  <c r="BH657" i="25"/>
  <c r="AQ657" i="25"/>
  <c r="BD657" i="25"/>
  <c r="AR659" i="25"/>
  <c r="BH664" i="25"/>
  <c r="BE672" i="25"/>
  <c r="AQ672" i="25"/>
  <c r="BA672" i="25"/>
  <c r="AT672" i="25"/>
  <c r="AZ672" i="25"/>
  <c r="AY672" i="25"/>
  <c r="AV672" i="25"/>
  <c r="BH672" i="25"/>
  <c r="AP672" i="25"/>
  <c r="BF672" i="25"/>
  <c r="AY676" i="25"/>
  <c r="AP679" i="25"/>
  <c r="AV683" i="25"/>
  <c r="BA691" i="25"/>
  <c r="AL715" i="25"/>
  <c r="AM715" i="25" s="1"/>
  <c r="AJ715" i="25"/>
  <c r="AK715" i="25" s="1"/>
  <c r="AI715" i="25"/>
  <c r="AH715" i="25"/>
  <c r="AN715" i="25" s="1"/>
  <c r="AO601" i="25"/>
  <c r="BD601" i="25"/>
  <c r="AV609" i="25"/>
  <c r="AJ612" i="25"/>
  <c r="AY612" i="25"/>
  <c r="BA613" i="25"/>
  <c r="BC615" i="25"/>
  <c r="AP618" i="25"/>
  <c r="BE618" i="25"/>
  <c r="BF621" i="25"/>
  <c r="AI623" i="25"/>
  <c r="BA627" i="25"/>
  <c r="AO628" i="25"/>
  <c r="BG628" i="25"/>
  <c r="AI630" i="25"/>
  <c r="AZ630" i="25"/>
  <c r="AQ632" i="25"/>
  <c r="AH635" i="25"/>
  <c r="AN635" i="25" s="1"/>
  <c r="AY635" i="25"/>
  <c r="BE636" i="25"/>
  <c r="AH638" i="25"/>
  <c r="AN638" i="25" s="1"/>
  <c r="AP639" i="25"/>
  <c r="BH639" i="25"/>
  <c r="BA641" i="25"/>
  <c r="BH641" i="25"/>
  <c r="AT641" i="25"/>
  <c r="AX641" i="25"/>
  <c r="BE641" i="25"/>
  <c r="AO641" i="25"/>
  <c r="AY641" i="25"/>
  <c r="AO642" i="25"/>
  <c r="BH642" i="25"/>
  <c r="BF644" i="25"/>
  <c r="AT645" i="25"/>
  <c r="BD646" i="25"/>
  <c r="AW650" i="25"/>
  <c r="AI652" i="25"/>
  <c r="AL652" i="25"/>
  <c r="AM652" i="25" s="1"/>
  <c r="AQ653" i="25"/>
  <c r="AU655" i="25"/>
  <c r="AO656" i="25"/>
  <c r="AI657" i="25"/>
  <c r="BE657" i="25"/>
  <c r="AS659" i="25"/>
  <c r="AP663" i="25"/>
  <c r="AL664" i="25"/>
  <c r="AM664" i="25" s="1"/>
  <c r="AL668" i="25"/>
  <c r="AM668" i="25" s="1"/>
  <c r="AL670" i="25"/>
  <c r="AM670" i="25" s="1"/>
  <c r="AL671" i="25"/>
  <c r="AM671" i="25" s="1"/>
  <c r="AJ672" i="25"/>
  <c r="AK672" i="25" s="1"/>
  <c r="BD673" i="25"/>
  <c r="AP673" i="25"/>
  <c r="BB673" i="25"/>
  <c r="AU673" i="25"/>
  <c r="BF673" i="25"/>
  <c r="BE673" i="25"/>
  <c r="AZ673" i="25"/>
  <c r="AV673" i="25"/>
  <c r="AS673" i="25"/>
  <c r="BC673" i="25"/>
  <c r="BB676" i="25"/>
  <c r="AQ679" i="25"/>
  <c r="AW683" i="25"/>
  <c r="BB691" i="25"/>
  <c r="AL703" i="25"/>
  <c r="AM703" i="25" s="1"/>
  <c r="AJ703" i="25"/>
  <c r="AK703" i="25" s="1"/>
  <c r="AH703" i="25"/>
  <c r="AN703" i="25" s="1"/>
  <c r="BD715" i="25"/>
  <c r="AP715" i="25"/>
  <c r="BA715" i="25"/>
  <c r="AZ715" i="25"/>
  <c r="AY715" i="25"/>
  <c r="AX715" i="25"/>
  <c r="AW715" i="25"/>
  <c r="BH715" i="25"/>
  <c r="AS715" i="25"/>
  <c r="BF715" i="25"/>
  <c r="BE715" i="25"/>
  <c r="BC715" i="25"/>
  <c r="BB715" i="25"/>
  <c r="AV715" i="25"/>
  <c r="AU715" i="25"/>
  <c r="AT715" i="25"/>
  <c r="AR715" i="25"/>
  <c r="AQ715" i="25"/>
  <c r="AO715" i="25"/>
  <c r="AV667" i="25"/>
  <c r="AX667" i="25"/>
  <c r="BE667" i="25"/>
  <c r="AP667" i="25"/>
  <c r="AZ667" i="25"/>
  <c r="AL675" i="25"/>
  <c r="AM675" i="25" s="1"/>
  <c r="AZ677" i="25"/>
  <c r="BG677" i="25"/>
  <c r="AR677" i="25"/>
  <c r="AY677" i="25"/>
  <c r="AX677" i="25"/>
  <c r="BE678" i="25"/>
  <c r="AP684" i="25"/>
  <c r="BF685" i="25"/>
  <c r="AR685" i="25"/>
  <c r="BA685" i="25"/>
  <c r="AZ685" i="25"/>
  <c r="BH685" i="25"/>
  <c r="AS685" i="25"/>
  <c r="AY685" i="25"/>
  <c r="AP686" i="25"/>
  <c r="AV698" i="25"/>
  <c r="BE700" i="25"/>
  <c r="AQ700" i="25"/>
  <c r="BA700" i="25"/>
  <c r="AZ700" i="25"/>
  <c r="AY700" i="25"/>
  <c r="AW700" i="25"/>
  <c r="BH700" i="25"/>
  <c r="AS700" i="25"/>
  <c r="BF700" i="25"/>
  <c r="AY701" i="25"/>
  <c r="AQ702" i="25"/>
  <c r="AT704" i="25"/>
  <c r="BC716" i="25"/>
  <c r="AO716" i="25"/>
  <c r="BB716" i="25"/>
  <c r="BA716" i="25"/>
  <c r="AZ716" i="25"/>
  <c r="AY716" i="25"/>
  <c r="AX716" i="25"/>
  <c r="AT716" i="25"/>
  <c r="BH716" i="25"/>
  <c r="AZ719" i="25"/>
  <c r="BF719" i="25"/>
  <c r="AQ719" i="25"/>
  <c r="BE719" i="25"/>
  <c r="AP719" i="25"/>
  <c r="BD719" i="25"/>
  <c r="AO719" i="25"/>
  <c r="BC719" i="25"/>
  <c r="BB719" i="25"/>
  <c r="AW719" i="25"/>
  <c r="AZ722" i="25"/>
  <c r="AW737" i="25"/>
  <c r="AO751" i="25"/>
  <c r="AL771" i="25"/>
  <c r="AM771" i="25" s="1"/>
  <c r="AJ771" i="25"/>
  <c r="AK771" i="25" s="1"/>
  <c r="AI771" i="25"/>
  <c r="AH771" i="25"/>
  <c r="AN771" i="25" s="1"/>
  <c r="AY720" i="25"/>
  <c r="BG720" i="25"/>
  <c r="AR720" i="25"/>
  <c r="BF720" i="25"/>
  <c r="AQ720" i="25"/>
  <c r="BE720" i="25"/>
  <c r="AP720" i="25"/>
  <c r="BD720" i="25"/>
  <c r="AO720" i="25"/>
  <c r="BC720" i="25"/>
  <c r="AX720" i="25"/>
  <c r="AY734" i="25"/>
  <c r="BF734" i="25"/>
  <c r="AQ734" i="25"/>
  <c r="BE734" i="25"/>
  <c r="AP734" i="25"/>
  <c r="BD734" i="25"/>
  <c r="AO734" i="25"/>
  <c r="BC734" i="25"/>
  <c r="BB734" i="25"/>
  <c r="BA734" i="25"/>
  <c r="AW734" i="25"/>
  <c r="AU734" i="25"/>
  <c r="BE761" i="25"/>
  <c r="AQ761" i="25"/>
  <c r="AZ761" i="25"/>
  <c r="AX761" i="25"/>
  <c r="AW761" i="25"/>
  <c r="AV761" i="25"/>
  <c r="AU761" i="25"/>
  <c r="AT761" i="25"/>
  <c r="AS761" i="25"/>
  <c r="AR761" i="25"/>
  <c r="BH761" i="25"/>
  <c r="AP761" i="25"/>
  <c r="BG761" i="25"/>
  <c r="AO761" i="25"/>
  <c r="BF761" i="25"/>
  <c r="BD761" i="25"/>
  <c r="BC761" i="25"/>
  <c r="BB761" i="25"/>
  <c r="AW789" i="25"/>
  <c r="BG789" i="25"/>
  <c r="AR789" i="25"/>
  <c r="BF789" i="25"/>
  <c r="AQ789" i="25"/>
  <c r="BC789" i="25"/>
  <c r="BA789" i="25"/>
  <c r="AY789" i="25"/>
  <c r="BB789" i="25"/>
  <c r="AZ789" i="25"/>
  <c r="AX789" i="25"/>
  <c r="AV789" i="25"/>
  <c r="AU789" i="25"/>
  <c r="AT789" i="25"/>
  <c r="AS789" i="25"/>
  <c r="AP789" i="25"/>
  <c r="AO789" i="25"/>
  <c r="BH789" i="25"/>
  <c r="AL821" i="25"/>
  <c r="AM821" i="25" s="1"/>
  <c r="AJ821" i="25"/>
  <c r="AK821" i="25" s="1"/>
  <c r="AI821" i="25"/>
  <c r="AH821" i="25"/>
  <c r="AN821" i="25" s="1"/>
  <c r="BB667" i="25"/>
  <c r="BB677" i="25"/>
  <c r="AP678" i="25"/>
  <c r="BG678" i="25"/>
  <c r="AT684" i="25"/>
  <c r="BC685" i="25"/>
  <c r="AS686" i="25"/>
  <c r="AL689" i="25"/>
  <c r="AM689" i="25" s="1"/>
  <c r="AH689" i="25"/>
  <c r="AN689" i="25" s="1"/>
  <c r="BA698" i="25"/>
  <c r="AL701" i="25"/>
  <c r="AM701" i="25" s="1"/>
  <c r="AI701" i="25"/>
  <c r="AS702" i="25"/>
  <c r="AV704" i="25"/>
  <c r="BB717" i="25"/>
  <c r="BD717" i="25"/>
  <c r="AO717" i="25"/>
  <c r="BC717" i="25"/>
  <c r="BA717" i="25"/>
  <c r="AZ717" i="25"/>
  <c r="AY717" i="25"/>
  <c r="AU717" i="25"/>
  <c r="BE717" i="25"/>
  <c r="AH720" i="25"/>
  <c r="AX721" i="25"/>
  <c r="BH721" i="25"/>
  <c r="AS721" i="25"/>
  <c r="BG721" i="25"/>
  <c r="AR721" i="25"/>
  <c r="BF721" i="25"/>
  <c r="AQ721" i="25"/>
  <c r="BE721" i="25"/>
  <c r="AP721" i="25"/>
  <c r="BD721" i="25"/>
  <c r="AO721" i="25"/>
  <c r="AZ721" i="25"/>
  <c r="AI722" i="25"/>
  <c r="AL722" i="25"/>
  <c r="AM722" i="25" s="1"/>
  <c r="AU736" i="25"/>
  <c r="AZ737" i="25"/>
  <c r="AH795" i="25"/>
  <c r="AN795" i="25" s="1"/>
  <c r="AL795" i="25"/>
  <c r="AM795" i="25" s="1"/>
  <c r="AJ795" i="25"/>
  <c r="AK795" i="25" s="1"/>
  <c r="AU684" i="25"/>
  <c r="AU686" i="25"/>
  <c r="BD701" i="25"/>
  <c r="AP701" i="25"/>
  <c r="BB701" i="25"/>
  <c r="BA701" i="25"/>
  <c r="AZ701" i="25"/>
  <c r="AX701" i="25"/>
  <c r="AT701" i="25"/>
  <c r="BF701" i="25"/>
  <c r="AT702" i="25"/>
  <c r="AX704" i="25"/>
  <c r="AH721" i="25"/>
  <c r="AW722" i="25"/>
  <c r="AT722" i="25"/>
  <c r="BH722" i="25"/>
  <c r="AS722" i="25"/>
  <c r="BG722" i="25"/>
  <c r="AR722" i="25"/>
  <c r="BF722" i="25"/>
  <c r="AQ722" i="25"/>
  <c r="BE722" i="25"/>
  <c r="AP722" i="25"/>
  <c r="BA722" i="25"/>
  <c r="BD722" i="25"/>
  <c r="AV736" i="25"/>
  <c r="AL745" i="25"/>
  <c r="AM745" i="25" s="1"/>
  <c r="AJ745" i="25"/>
  <c r="AK745" i="25" s="1"/>
  <c r="AH745" i="25"/>
  <c r="AN745" i="25" s="1"/>
  <c r="BH758" i="25"/>
  <c r="AT758" i="25"/>
  <c r="BC758" i="25"/>
  <c r="AO758" i="25"/>
  <c r="BA758" i="25"/>
  <c r="AV758" i="25"/>
  <c r="AU758" i="25"/>
  <c r="AS758" i="25"/>
  <c r="AR758" i="25"/>
  <c r="AQ758" i="25"/>
  <c r="BG758" i="25"/>
  <c r="AP758" i="25"/>
  <c r="BF758" i="25"/>
  <c r="BE758" i="25"/>
  <c r="BD758" i="25"/>
  <c r="BB758" i="25"/>
  <c r="AZ758" i="25"/>
  <c r="AY758" i="25"/>
  <c r="AY761" i="25"/>
  <c r="BD789" i="25"/>
  <c r="BG698" i="25"/>
  <c r="AS698" i="25"/>
  <c r="AY698" i="25"/>
  <c r="AX698" i="25"/>
  <c r="AW698" i="25"/>
  <c r="AU698" i="25"/>
  <c r="BE698" i="25"/>
  <c r="AP698" i="25"/>
  <c r="BC698" i="25"/>
  <c r="AI721" i="25"/>
  <c r="AR734" i="25"/>
  <c r="AW755" i="25"/>
  <c r="BF755" i="25"/>
  <c r="AR755" i="25"/>
  <c r="BD755" i="25"/>
  <c r="AP755" i="25"/>
  <c r="AX755" i="25"/>
  <c r="AV755" i="25"/>
  <c r="AU755" i="25"/>
  <c r="AT755" i="25"/>
  <c r="AS755" i="25"/>
  <c r="AQ755" i="25"/>
  <c r="BH755" i="25"/>
  <c r="AO755" i="25"/>
  <c r="BG755" i="25"/>
  <c r="BE755" i="25"/>
  <c r="BC755" i="25"/>
  <c r="BA755" i="25"/>
  <c r="AL773" i="25"/>
  <c r="AM773" i="25" s="1"/>
  <c r="AJ773" i="25"/>
  <c r="AK773" i="25" s="1"/>
  <c r="AI773" i="25"/>
  <c r="AH773" i="25"/>
  <c r="AW684" i="25"/>
  <c r="AW686" i="25"/>
  <c r="BD698" i="25"/>
  <c r="AW702" i="25"/>
  <c r="AZ704" i="25"/>
  <c r="AL721" i="25"/>
  <c r="AM721" i="25" s="1"/>
  <c r="AS734" i="25"/>
  <c r="AI796" i="25"/>
  <c r="AH796" i="25"/>
  <c r="AN796" i="25" s="1"/>
  <c r="AL796" i="25"/>
  <c r="AM796" i="25" s="1"/>
  <c r="AJ796" i="25"/>
  <c r="AK796" i="25" s="1"/>
  <c r="BD652" i="25"/>
  <c r="AP652" i="25"/>
  <c r="AW652" i="25"/>
  <c r="AX652" i="25"/>
  <c r="AO667" i="25"/>
  <c r="BG667" i="25"/>
  <c r="AO677" i="25"/>
  <c r="BF677" i="25"/>
  <c r="AO685" i="25"/>
  <c r="AI692" i="25"/>
  <c r="BF698" i="25"/>
  <c r="AR700" i="25"/>
  <c r="AL704" i="25"/>
  <c r="AM704" i="25" s="1"/>
  <c r="AH704" i="25"/>
  <c r="AN704" i="25" s="1"/>
  <c r="AW708" i="25"/>
  <c r="AU708" i="25"/>
  <c r="AT708" i="25"/>
  <c r="BH708" i="25"/>
  <c r="AS708" i="25"/>
  <c r="BF708" i="25"/>
  <c r="AQ708" i="25"/>
  <c r="BB708" i="25"/>
  <c r="BC708" i="25"/>
  <c r="AS716" i="25"/>
  <c r="AT719" i="25"/>
  <c r="AS720" i="25"/>
  <c r="AM728" i="25"/>
  <c r="AT734" i="25"/>
  <c r="AJ746" i="25"/>
  <c r="AK746" i="25" s="1"/>
  <c r="AH746" i="25"/>
  <c r="AN746" i="25" s="1"/>
  <c r="AY767" i="25"/>
  <c r="AV767" i="25"/>
  <c r="BH767" i="25"/>
  <c r="AT767" i="25"/>
  <c r="BF767" i="25"/>
  <c r="AR767" i="25"/>
  <c r="AW767" i="25"/>
  <c r="AU767" i="25"/>
  <c r="AS767" i="25"/>
  <c r="AQ767" i="25"/>
  <c r="AP767" i="25"/>
  <c r="AO767" i="25"/>
  <c r="BG767" i="25"/>
  <c r="BE767" i="25"/>
  <c r="BD767" i="25"/>
  <c r="BC767" i="25"/>
  <c r="BB767" i="25"/>
  <c r="BA767" i="25"/>
  <c r="AL777" i="25"/>
  <c r="AM777" i="25" s="1"/>
  <c r="AJ777" i="25"/>
  <c r="AK777" i="25" s="1"/>
  <c r="AH777" i="25"/>
  <c r="AN777" i="25" s="1"/>
  <c r="AI777" i="25"/>
  <c r="AH785" i="25"/>
  <c r="AN785" i="25" s="1"/>
  <c r="AL785" i="25"/>
  <c r="AM785" i="25" s="1"/>
  <c r="AJ785" i="25"/>
  <c r="AK785" i="25" s="1"/>
  <c r="AI785" i="25"/>
  <c r="AI803" i="25"/>
  <c r="AJ803" i="25"/>
  <c r="AK803" i="25" s="1"/>
  <c r="AH803" i="25"/>
  <c r="AN803" i="25" s="1"/>
  <c r="AL803" i="25"/>
  <c r="AM803" i="25" s="1"/>
  <c r="AX823" i="25"/>
  <c r="BE823" i="25"/>
  <c r="AQ823" i="25"/>
  <c r="BA823" i="25"/>
  <c r="AZ823" i="25"/>
  <c r="AV823" i="25"/>
  <c r="AU823" i="25"/>
  <c r="AT823" i="25"/>
  <c r="AS823" i="25"/>
  <c r="BH823" i="25"/>
  <c r="AR823" i="25"/>
  <c r="BG823" i="25"/>
  <c r="AP823" i="25"/>
  <c r="BF823" i="25"/>
  <c r="BD823" i="25"/>
  <c r="BC823" i="25"/>
  <c r="BB823" i="25"/>
  <c r="AY823" i="25"/>
  <c r="AW823" i="25"/>
  <c r="AO823" i="25"/>
  <c r="BC853" i="25"/>
  <c r="AO853" i="25"/>
  <c r="BH853" i="25"/>
  <c r="AT853" i="25"/>
  <c r="AS853" i="25"/>
  <c r="AR853" i="25"/>
  <c r="BG853" i="25"/>
  <c r="AQ853" i="25"/>
  <c r="BE853" i="25"/>
  <c r="BD853" i="25"/>
  <c r="BB853" i="25"/>
  <c r="BA853" i="25"/>
  <c r="AZ853" i="25"/>
  <c r="AX853" i="25"/>
  <c r="BF853" i="25"/>
  <c r="AY853" i="25"/>
  <c r="AV853" i="25"/>
  <c r="AU853" i="25"/>
  <c r="AP853" i="25"/>
  <c r="AW853" i="25"/>
  <c r="AH681" i="25"/>
  <c r="AN681" i="25" s="1"/>
  <c r="AI681" i="25"/>
  <c r="BG684" i="25"/>
  <c r="AS684" i="25"/>
  <c r="AZ684" i="25"/>
  <c r="AY684" i="25"/>
  <c r="BF684" i="25"/>
  <c r="AQ684" i="25"/>
  <c r="BA684" i="25"/>
  <c r="BE686" i="25"/>
  <c r="AQ686" i="25"/>
  <c r="BB686" i="25"/>
  <c r="BA686" i="25"/>
  <c r="AT686" i="25"/>
  <c r="AY686" i="25"/>
  <c r="BH698" i="25"/>
  <c r="BC702" i="25"/>
  <c r="AO702" i="25"/>
  <c r="BD702" i="25"/>
  <c r="BB702" i="25"/>
  <c r="BA702" i="25"/>
  <c r="AY702" i="25"/>
  <c r="AU702" i="25"/>
  <c r="AZ702" i="25"/>
  <c r="BA704" i="25"/>
  <c r="BF704" i="25"/>
  <c r="AQ704" i="25"/>
  <c r="BE704" i="25"/>
  <c r="AP704" i="25"/>
  <c r="BD704" i="25"/>
  <c r="AO704" i="25"/>
  <c r="BB704" i="25"/>
  <c r="AW704" i="25"/>
  <c r="BG704" i="25"/>
  <c r="AT720" i="25"/>
  <c r="AV734" i="25"/>
  <c r="AH737" i="25"/>
  <c r="AL737" i="25"/>
  <c r="AM737" i="25" s="1"/>
  <c r="AJ737" i="25"/>
  <c r="AK737" i="25" s="1"/>
  <c r="AY755" i="25"/>
  <c r="AH804" i="25"/>
  <c r="AN804" i="25" s="1"/>
  <c r="AL804" i="25"/>
  <c r="AM804" i="25" s="1"/>
  <c r="AJ804" i="25"/>
  <c r="AK804" i="25" s="1"/>
  <c r="AI804" i="25"/>
  <c r="AI831" i="25"/>
  <c r="AL831" i="25"/>
  <c r="AM831" i="25" s="1"/>
  <c r="AJ831" i="25"/>
  <c r="AK831" i="25" s="1"/>
  <c r="AH831" i="25"/>
  <c r="AN831" i="25" s="1"/>
  <c r="AJ699" i="25"/>
  <c r="AK699" i="25" s="1"/>
  <c r="AI699" i="25"/>
  <c r="AJ714" i="25"/>
  <c r="AK714" i="25" s="1"/>
  <c r="AI714" i="25"/>
  <c r="AH714" i="25"/>
  <c r="AN714" i="25" s="1"/>
  <c r="AU720" i="25"/>
  <c r="AL730" i="25"/>
  <c r="AM730" i="25" s="1"/>
  <c r="AJ730" i="25"/>
  <c r="AK730" i="25" s="1"/>
  <c r="AI730" i="25"/>
  <c r="AH730" i="25"/>
  <c r="AL731" i="25"/>
  <c r="AM731" i="25" s="1"/>
  <c r="AJ731" i="25"/>
  <c r="AK731" i="25" s="1"/>
  <c r="AI731" i="25"/>
  <c r="AH731" i="25"/>
  <c r="AL733" i="25"/>
  <c r="AM733" i="25" s="1"/>
  <c r="AJ733" i="25"/>
  <c r="AK733" i="25" s="1"/>
  <c r="AX734" i="25"/>
  <c r="AV737" i="25"/>
  <c r="AT737" i="25"/>
  <c r="BH737" i="25"/>
  <c r="AS737" i="25"/>
  <c r="BG737" i="25"/>
  <c r="AR737" i="25"/>
  <c r="BF737" i="25"/>
  <c r="AQ737" i="25"/>
  <c r="BE737" i="25"/>
  <c r="AP737" i="25"/>
  <c r="BD737" i="25"/>
  <c r="AO737" i="25"/>
  <c r="BA737" i="25"/>
  <c r="AY737" i="25"/>
  <c r="AI746" i="25"/>
  <c r="AZ755" i="25"/>
  <c r="AV804" i="25"/>
  <c r="BG804" i="25"/>
  <c r="AR804" i="25"/>
  <c r="BF804" i="25"/>
  <c r="AQ804" i="25"/>
  <c r="BC804" i="25"/>
  <c r="BA804" i="25"/>
  <c r="AZ804" i="25"/>
  <c r="AY804" i="25"/>
  <c r="AX804" i="25"/>
  <c r="BH804" i="25"/>
  <c r="BE804" i="25"/>
  <c r="BD804" i="25"/>
  <c r="BB804" i="25"/>
  <c r="AW804" i="25"/>
  <c r="AU804" i="25"/>
  <c r="AT804" i="25"/>
  <c r="AS804" i="25"/>
  <c r="AP804" i="25"/>
  <c r="AO804" i="25"/>
  <c r="AY678" i="25"/>
  <c r="BH678" i="25"/>
  <c r="AS678" i="25"/>
  <c r="BA678" i="25"/>
  <c r="AX678" i="25"/>
  <c r="AJ681" i="25"/>
  <c r="AK681" i="25" s="1"/>
  <c r="BC684" i="25"/>
  <c r="BC686" i="25"/>
  <c r="AH688" i="25"/>
  <c r="AN688" i="25" s="1"/>
  <c r="AH690" i="25"/>
  <c r="AN690" i="25" s="1"/>
  <c r="AR701" i="25"/>
  <c r="BF702" i="25"/>
  <c r="AL705" i="25"/>
  <c r="AM705" i="25" s="1"/>
  <c r="AI705" i="25"/>
  <c r="AV720" i="25"/>
  <c r="AO722" i="25"/>
  <c r="AZ734" i="25"/>
  <c r="AI737" i="25"/>
  <c r="AL746" i="25"/>
  <c r="AM746" i="25" s="1"/>
  <c r="BC749" i="25"/>
  <c r="AO749" i="25"/>
  <c r="AX749" i="25"/>
  <c r="BF749" i="25"/>
  <c r="AP749" i="25"/>
  <c r="BE749" i="25"/>
  <c r="BD749" i="25"/>
  <c r="BB749" i="25"/>
  <c r="BA749" i="25"/>
  <c r="AZ749" i="25"/>
  <c r="AY749" i="25"/>
  <c r="AV749" i="25"/>
  <c r="AU749" i="25"/>
  <c r="AS749" i="25"/>
  <c r="BB755" i="25"/>
  <c r="AW629" i="25"/>
  <c r="BD629" i="25"/>
  <c r="AP629" i="25"/>
  <c r="AX629" i="25"/>
  <c r="BB652" i="25"/>
  <c r="AV660" i="25"/>
  <c r="BC660" i="25"/>
  <c r="AO660" i="25"/>
  <c r="AX660" i="25"/>
  <c r="AT667" i="25"/>
  <c r="BB675" i="25"/>
  <c r="BE675" i="25"/>
  <c r="AP675" i="25"/>
  <c r="AW675" i="25"/>
  <c r="AY675" i="25"/>
  <c r="AT677" i="25"/>
  <c r="AZ678" i="25"/>
  <c r="AL684" i="25"/>
  <c r="AM684" i="25" s="1"/>
  <c r="BD684" i="25"/>
  <c r="AU685" i="25"/>
  <c r="AJ686" i="25"/>
  <c r="AK686" i="25" s="1"/>
  <c r="BD686" i="25"/>
  <c r="AJ690" i="25"/>
  <c r="AK690" i="25" s="1"/>
  <c r="AX693" i="25"/>
  <c r="AU693" i="25"/>
  <c r="AT693" i="25"/>
  <c r="BF693" i="25"/>
  <c r="AQ693" i="25"/>
  <c r="BB693" i="25"/>
  <c r="BA693" i="25"/>
  <c r="AO698" i="25"/>
  <c r="AH699" i="25"/>
  <c r="AN699" i="25" s="1"/>
  <c r="AX700" i="25"/>
  <c r="AS701" i="25"/>
  <c r="BG702" i="25"/>
  <c r="AL714" i="25"/>
  <c r="AM714" i="25" s="1"/>
  <c r="BD716" i="25"/>
  <c r="AR717" i="25"/>
  <c r="AJ718" i="25"/>
  <c r="AK718" i="25" s="1"/>
  <c r="AY719" i="25"/>
  <c r="AW720" i="25"/>
  <c r="AV721" i="25"/>
  <c r="AU722" i="25"/>
  <c r="AH733" i="25"/>
  <c r="BG734" i="25"/>
  <c r="AI736" i="25"/>
  <c r="AH736" i="25"/>
  <c r="AN736" i="25" s="1"/>
  <c r="AK742" i="25"/>
  <c r="AQ749" i="25"/>
  <c r="AW758" i="25"/>
  <c r="AZ720" i="25"/>
  <c r="AI733" i="25"/>
  <c r="BH734" i="25"/>
  <c r="AW736" i="25"/>
  <c r="BH736" i="25"/>
  <c r="AS736" i="25"/>
  <c r="BG736" i="25"/>
  <c r="AR736" i="25"/>
  <c r="BF736" i="25"/>
  <c r="AQ736" i="25"/>
  <c r="BE736" i="25"/>
  <c r="AP736" i="25"/>
  <c r="BD736" i="25"/>
  <c r="AO736" i="25"/>
  <c r="BC736" i="25"/>
  <c r="AZ736" i="25"/>
  <c r="AX736" i="25"/>
  <c r="BA751" i="25"/>
  <c r="AV751" i="25"/>
  <c r="AW751" i="25"/>
  <c r="AU751" i="25"/>
  <c r="AT751" i="25"/>
  <c r="AS751" i="25"/>
  <c r="BH751" i="25"/>
  <c r="AR751" i="25"/>
  <c r="BG751" i="25"/>
  <c r="AQ751" i="25"/>
  <c r="BF751" i="25"/>
  <c r="AP751" i="25"/>
  <c r="BD751" i="25"/>
  <c r="BC751" i="25"/>
  <c r="AZ751" i="25"/>
  <c r="AX758" i="25"/>
  <c r="AH812" i="25"/>
  <c r="AN812" i="25" s="1"/>
  <c r="AL812" i="25"/>
  <c r="AM812" i="25" s="1"/>
  <c r="AJ812" i="25"/>
  <c r="AK812" i="25" s="1"/>
  <c r="AI812" i="25"/>
  <c r="AV735" i="25"/>
  <c r="AJ751" i="25"/>
  <c r="AK751" i="25" s="1"/>
  <c r="AU754" i="25"/>
  <c r="AJ755" i="25"/>
  <c r="AK755" i="25" s="1"/>
  <c r="AU760" i="25"/>
  <c r="AL766" i="25"/>
  <c r="AM766" i="25" s="1"/>
  <c r="AI766" i="25"/>
  <c r="BG773" i="25"/>
  <c r="AS773" i="25"/>
  <c r="BD773" i="25"/>
  <c r="AP773" i="25"/>
  <c r="BB773" i="25"/>
  <c r="AZ773" i="25"/>
  <c r="AY773" i="25"/>
  <c r="BE775" i="25"/>
  <c r="AQ775" i="25"/>
  <c r="BB775" i="25"/>
  <c r="AZ775" i="25"/>
  <c r="AX775" i="25"/>
  <c r="BA775" i="25"/>
  <c r="BC777" i="25"/>
  <c r="AO777" i="25"/>
  <c r="AZ777" i="25"/>
  <c r="AX777" i="25"/>
  <c r="AV777" i="25"/>
  <c r="BB777" i="25"/>
  <c r="AL782" i="25"/>
  <c r="AM782" i="25" s="1"/>
  <c r="AV783" i="25"/>
  <c r="AX792" i="25"/>
  <c r="BD796" i="25"/>
  <c r="AP796" i="25"/>
  <c r="AX796" i="25"/>
  <c r="AW796" i="25"/>
  <c r="AT796" i="25"/>
  <c r="BG796" i="25"/>
  <c r="AR796" i="25"/>
  <c r="BF796" i="25"/>
  <c r="AQ796" i="25"/>
  <c r="BE796" i="25"/>
  <c r="AO796" i="25"/>
  <c r="BH796" i="25"/>
  <c r="AY808" i="25"/>
  <c r="BF808" i="25"/>
  <c r="AR808" i="25"/>
  <c r="BA808" i="25"/>
  <c r="AZ808" i="25"/>
  <c r="AV808" i="25"/>
  <c r="AT808" i="25"/>
  <c r="AS808" i="25"/>
  <c r="BH808" i="25"/>
  <c r="AQ808" i="25"/>
  <c r="BG808" i="25"/>
  <c r="AP808" i="25"/>
  <c r="AZ821" i="25"/>
  <c r="BG821" i="25"/>
  <c r="AS821" i="25"/>
  <c r="AT821" i="25"/>
  <c r="AR821" i="25"/>
  <c r="BE821" i="25"/>
  <c r="AO821" i="25"/>
  <c r="BD821" i="25"/>
  <c r="BC821" i="25"/>
  <c r="BB821" i="25"/>
  <c r="BA821" i="25"/>
  <c r="AY821" i="25"/>
  <c r="BD831" i="25"/>
  <c r="AP831" i="25"/>
  <c r="AW831" i="25"/>
  <c r="AU831" i="25"/>
  <c r="AT831" i="25"/>
  <c r="BG831" i="25"/>
  <c r="AQ831" i="25"/>
  <c r="BF831" i="25"/>
  <c r="AO831" i="25"/>
  <c r="BE831" i="25"/>
  <c r="BC831" i="25"/>
  <c r="BB831" i="25"/>
  <c r="BA831" i="25"/>
  <c r="BF836" i="25"/>
  <c r="AR836" i="25"/>
  <c r="BD836" i="25"/>
  <c r="AO836" i="25"/>
  <c r="BB836" i="25"/>
  <c r="AX836" i="25"/>
  <c r="AW836" i="25"/>
  <c r="BH836" i="25"/>
  <c r="BG836" i="25"/>
  <c r="BA836" i="25"/>
  <c r="AZ836" i="25"/>
  <c r="AY836" i="25"/>
  <c r="AV836" i="25"/>
  <c r="AU836" i="25"/>
  <c r="AT836" i="25"/>
  <c r="AJ763" i="25"/>
  <c r="AK763" i="25" s="1"/>
  <c r="AH763" i="25"/>
  <c r="AN763" i="25" s="1"/>
  <c r="AI817" i="25"/>
  <c r="AH817" i="25"/>
  <c r="AN817" i="25" s="1"/>
  <c r="AL826" i="25"/>
  <c r="AM826" i="25" s="1"/>
  <c r="AJ826" i="25"/>
  <c r="AK826" i="25" s="1"/>
  <c r="AL840" i="25"/>
  <c r="AM840" i="25" s="1"/>
  <c r="AJ840" i="25"/>
  <c r="AK840" i="25" s="1"/>
  <c r="AI840" i="25"/>
  <c r="AU624" i="25"/>
  <c r="AU640" i="25"/>
  <c r="BC674" i="25"/>
  <c r="AO674" i="25"/>
  <c r="AV674" i="25"/>
  <c r="BC680" i="25"/>
  <c r="BC688" i="25"/>
  <c r="AO688" i="25"/>
  <c r="AV688" i="25"/>
  <c r="AO697" i="25"/>
  <c r="BD697" i="25"/>
  <c r="AQ699" i="25"/>
  <c r="AV703" i="25"/>
  <c r="BC709" i="25"/>
  <c r="AP713" i="25"/>
  <c r="BE713" i="25"/>
  <c r="AR714" i="25"/>
  <c r="AV718" i="25"/>
  <c r="BB725" i="25"/>
  <c r="AO727" i="25"/>
  <c r="BD727" i="25"/>
  <c r="AR729" i="25"/>
  <c r="AS730" i="25"/>
  <c r="AV733" i="25"/>
  <c r="AH734" i="25"/>
  <c r="AN734" i="25" s="1"/>
  <c r="AY735" i="25"/>
  <c r="AO741" i="25"/>
  <c r="BD741" i="25"/>
  <c r="AP742" i="25"/>
  <c r="BF742" i="25"/>
  <c r="AR743" i="25"/>
  <c r="BG745" i="25"/>
  <c r="AS745" i="25"/>
  <c r="BB745" i="25"/>
  <c r="AW745" i="25"/>
  <c r="BD747" i="25"/>
  <c r="AR748" i="25"/>
  <c r="BH748" i="25"/>
  <c r="AH750" i="25"/>
  <c r="AN750" i="25" s="1"/>
  <c r="AL751" i="25"/>
  <c r="AM751" i="25" s="1"/>
  <c r="AP753" i="25"/>
  <c r="AL755" i="25"/>
  <c r="AM755" i="25" s="1"/>
  <c r="AS756" i="25"/>
  <c r="BC763" i="25"/>
  <c r="AO763" i="25"/>
  <c r="AX763" i="25"/>
  <c r="AV763" i="25"/>
  <c r="AZ763" i="25"/>
  <c r="AR765" i="25"/>
  <c r="AH766" i="25"/>
  <c r="AN766" i="25" s="1"/>
  <c r="AT770" i="25"/>
  <c r="AS772" i="25"/>
  <c r="BC773" i="25"/>
  <c r="AT774" i="25"/>
  <c r="BD775" i="25"/>
  <c r="AT776" i="25"/>
  <c r="BE777" i="25"/>
  <c r="BB779" i="25"/>
  <c r="BA779" i="25"/>
  <c r="AX779" i="25"/>
  <c r="AV779" i="25"/>
  <c r="BH779" i="25"/>
  <c r="AT779" i="25"/>
  <c r="BC779" i="25"/>
  <c r="BH787" i="25"/>
  <c r="AT787" i="25"/>
  <c r="BG787" i="25"/>
  <c r="AS787" i="25"/>
  <c r="BD787" i="25"/>
  <c r="AP787" i="25"/>
  <c r="BB787" i="25"/>
  <c r="AZ787" i="25"/>
  <c r="BA787" i="25"/>
  <c r="AU788" i="25"/>
  <c r="BC797" i="25"/>
  <c r="AO797" i="25"/>
  <c r="AY797" i="25"/>
  <c r="AX797" i="25"/>
  <c r="AU797" i="25"/>
  <c r="BH797" i="25"/>
  <c r="AS797" i="25"/>
  <c r="BG797" i="25"/>
  <c r="AR797" i="25"/>
  <c r="BF797" i="25"/>
  <c r="AQ797" i="25"/>
  <c r="BD797" i="25"/>
  <c r="AU806" i="25"/>
  <c r="AH811" i="25"/>
  <c r="AL811" i="25"/>
  <c r="AM811" i="25" s="1"/>
  <c r="AJ817" i="25"/>
  <c r="AK817" i="25" s="1"/>
  <c r="AP821" i="25"/>
  <c r="BB837" i="25"/>
  <c r="AX754" i="25"/>
  <c r="BG754" i="25"/>
  <c r="AS754" i="25"/>
  <c r="BE754" i="25"/>
  <c r="AQ754" i="25"/>
  <c r="AY754" i="25"/>
  <c r="AH757" i="25"/>
  <c r="AN757" i="25" s="1"/>
  <c r="BF760" i="25"/>
  <c r="AR760" i="25"/>
  <c r="BA760" i="25"/>
  <c r="AY760" i="25"/>
  <c r="AX760" i="25"/>
  <c r="AI763" i="25"/>
  <c r="AX783" i="25"/>
  <c r="AW783" i="25"/>
  <c r="BH783" i="25"/>
  <c r="AT783" i="25"/>
  <c r="BF783" i="25"/>
  <c r="AR783" i="25"/>
  <c r="BD783" i="25"/>
  <c r="AP783" i="25"/>
  <c r="BA783" i="25"/>
  <c r="AI790" i="25"/>
  <c r="BH792" i="25"/>
  <c r="AT792" i="25"/>
  <c r="AS792" i="25"/>
  <c r="BG792" i="25"/>
  <c r="AR792" i="25"/>
  <c r="BD792" i="25"/>
  <c r="AO792" i="25"/>
  <c r="BB792" i="25"/>
  <c r="BA792" i="25"/>
  <c r="AZ792" i="25"/>
  <c r="BE792" i="25"/>
  <c r="AI757" i="25"/>
  <c r="BB783" i="25"/>
  <c r="AJ790" i="25"/>
  <c r="AK790" i="25" s="1"/>
  <c r="BF792" i="25"/>
  <c r="AJ816" i="25"/>
  <c r="AK816" i="25" s="1"/>
  <c r="AL816" i="25"/>
  <c r="AM816" i="25" s="1"/>
  <c r="AL817" i="25"/>
  <c r="AM817" i="25" s="1"/>
  <c r="AU821" i="25"/>
  <c r="AH825" i="25"/>
  <c r="AN825" i="25" s="1"/>
  <c r="AL825" i="25"/>
  <c r="AM825" i="25" s="1"/>
  <c r="AJ825" i="25"/>
  <c r="AK825" i="25" s="1"/>
  <c r="AI825" i="25"/>
  <c r="AI826" i="25"/>
  <c r="AJ830" i="25"/>
  <c r="AK830" i="25" s="1"/>
  <c r="AL830" i="25"/>
  <c r="AM830" i="25" s="1"/>
  <c r="AI830" i="25"/>
  <c r="AH830" i="25"/>
  <c r="AN830" i="25" s="1"/>
  <c r="AS831" i="25"/>
  <c r="AP836" i="25"/>
  <c r="BC730" i="25"/>
  <c r="AO730" i="25"/>
  <c r="AV730" i="25"/>
  <c r="BB735" i="25"/>
  <c r="BH744" i="25"/>
  <c r="AT744" i="25"/>
  <c r="BC744" i="25"/>
  <c r="AO744" i="25"/>
  <c r="AW744" i="25"/>
  <c r="AH749" i="25"/>
  <c r="AN749" i="25" s="1"/>
  <c r="AL750" i="25"/>
  <c r="AM750" i="25" s="1"/>
  <c r="BA754" i="25"/>
  <c r="AJ757" i="25"/>
  <c r="AK757" i="25" s="1"/>
  <c r="BB760" i="25"/>
  <c r="AL763" i="25"/>
  <c r="AM763" i="25" s="1"/>
  <c r="BH773" i="25"/>
  <c r="AO775" i="25"/>
  <c r="BH775" i="25"/>
  <c r="AP777" i="25"/>
  <c r="BH777" i="25"/>
  <c r="AZ781" i="25"/>
  <c r="AY781" i="25"/>
  <c r="AV781" i="25"/>
  <c r="BH781" i="25"/>
  <c r="AT781" i="25"/>
  <c r="BF781" i="25"/>
  <c r="AR781" i="25"/>
  <c r="BA781" i="25"/>
  <c r="BC783" i="25"/>
  <c r="AL790" i="25"/>
  <c r="AM790" i="25" s="1"/>
  <c r="AJ811" i="25"/>
  <c r="AK811" i="25" s="1"/>
  <c r="BE816" i="25"/>
  <c r="AQ816" i="25"/>
  <c r="AX816" i="25"/>
  <c r="AU816" i="25"/>
  <c r="AT816" i="25"/>
  <c r="BG816" i="25"/>
  <c r="AP816" i="25"/>
  <c r="BF816" i="25"/>
  <c r="AO816" i="25"/>
  <c r="BD816" i="25"/>
  <c r="BC816" i="25"/>
  <c r="BB816" i="25"/>
  <c r="BA816" i="25"/>
  <c r="AV821" i="25"/>
  <c r="AV831" i="25"/>
  <c r="AQ836" i="25"/>
  <c r="BF699" i="25"/>
  <c r="AR699" i="25"/>
  <c r="AV699" i="25"/>
  <c r="BE714" i="25"/>
  <c r="AQ714" i="25"/>
  <c r="AV714" i="25"/>
  <c r="BD729" i="25"/>
  <c r="AP729" i="25"/>
  <c r="AV729" i="25"/>
  <c r="AW730" i="25"/>
  <c r="BC735" i="25"/>
  <c r="BD743" i="25"/>
  <c r="AP743" i="25"/>
  <c r="AV743" i="25"/>
  <c r="AX744" i="25"/>
  <c r="AI749" i="25"/>
  <c r="BB754" i="25"/>
  <c r="BC760" i="25"/>
  <c r="AO773" i="25"/>
  <c r="AP775" i="25"/>
  <c r="AQ777" i="25"/>
  <c r="BG779" i="25"/>
  <c r="BB781" i="25"/>
  <c r="BE783" i="25"/>
  <c r="AH791" i="25"/>
  <c r="AN791" i="25" s="1"/>
  <c r="BG793" i="25"/>
  <c r="AS793" i="25"/>
  <c r="AU793" i="25"/>
  <c r="AT793" i="25"/>
  <c r="BE793" i="25"/>
  <c r="AP793" i="25"/>
  <c r="BC793" i="25"/>
  <c r="BB793" i="25"/>
  <c r="BA793" i="25"/>
  <c r="BF793" i="25"/>
  <c r="AS796" i="25"/>
  <c r="AH798" i="25"/>
  <c r="AN798" i="25" s="1"/>
  <c r="AO808" i="25"/>
  <c r="AH816" i="25"/>
  <c r="AN816" i="25" s="1"/>
  <c r="AW821" i="25"/>
  <c r="AX831" i="25"/>
  <c r="AL835" i="25"/>
  <c r="AM835" i="25" s="1"/>
  <c r="AH835" i="25"/>
  <c r="AN835" i="25" s="1"/>
  <c r="AS836" i="25"/>
  <c r="AL839" i="25"/>
  <c r="AM839" i="25" s="1"/>
  <c r="AI839" i="25"/>
  <c r="AH839" i="25"/>
  <c r="BF713" i="25"/>
  <c r="AR713" i="25"/>
  <c r="AV713" i="25"/>
  <c r="AH729" i="25"/>
  <c r="AN729" i="25" s="1"/>
  <c r="AX730" i="25"/>
  <c r="AO735" i="25"/>
  <c r="BD735" i="25"/>
  <c r="BE742" i="25"/>
  <c r="AQ742" i="25"/>
  <c r="AV742" i="25"/>
  <c r="AH743" i="25"/>
  <c r="AN743" i="25" s="1"/>
  <c r="AY744" i="25"/>
  <c r="BD748" i="25"/>
  <c r="AP748" i="25"/>
  <c r="AY748" i="25"/>
  <c r="AW748" i="25"/>
  <c r="BC754" i="25"/>
  <c r="AV756" i="25"/>
  <c r="BE756" i="25"/>
  <c r="AQ756" i="25"/>
  <c r="BC756" i="25"/>
  <c r="AO756" i="25"/>
  <c r="AY756" i="25"/>
  <c r="BD760" i="25"/>
  <c r="BA765" i="25"/>
  <c r="AX765" i="25"/>
  <c r="AV765" i="25"/>
  <c r="BH765" i="25"/>
  <c r="AT765" i="25"/>
  <c r="AZ765" i="25"/>
  <c r="AV770" i="25"/>
  <c r="BG770" i="25"/>
  <c r="AS770" i="25"/>
  <c r="BE770" i="25"/>
  <c r="AQ770" i="25"/>
  <c r="BC770" i="25"/>
  <c r="AO770" i="25"/>
  <c r="AZ770" i="25"/>
  <c r="BH772" i="25"/>
  <c r="AT772" i="25"/>
  <c r="BE772" i="25"/>
  <c r="AQ772" i="25"/>
  <c r="BC772" i="25"/>
  <c r="AO772" i="25"/>
  <c r="BA772" i="25"/>
  <c r="AY772" i="25"/>
  <c r="AQ773" i="25"/>
  <c r="BF774" i="25"/>
  <c r="AR774" i="25"/>
  <c r="BC774" i="25"/>
  <c r="AO774" i="25"/>
  <c r="BA774" i="25"/>
  <c r="AY774" i="25"/>
  <c r="AZ774" i="25"/>
  <c r="AR775" i="25"/>
  <c r="BD776" i="25"/>
  <c r="AP776" i="25"/>
  <c r="BA776" i="25"/>
  <c r="AY776" i="25"/>
  <c r="AW776" i="25"/>
  <c r="BB776" i="25"/>
  <c r="AR777" i="25"/>
  <c r="AL780" i="25"/>
  <c r="AM780" i="25" s="1"/>
  <c r="AI780" i="25"/>
  <c r="BC781" i="25"/>
  <c r="BG783" i="25"/>
  <c r="BG788" i="25"/>
  <c r="AS788" i="25"/>
  <c r="BF788" i="25"/>
  <c r="AR788" i="25"/>
  <c r="BC788" i="25"/>
  <c r="AO788" i="25"/>
  <c r="BA788" i="25"/>
  <c r="AY788" i="25"/>
  <c r="BB788" i="25"/>
  <c r="AI791" i="25"/>
  <c r="AU796" i="25"/>
  <c r="AI798" i="25"/>
  <c r="BA806" i="25"/>
  <c r="BH806" i="25"/>
  <c r="AT806" i="25"/>
  <c r="AS806" i="25"/>
  <c r="AR806" i="25"/>
  <c r="BE806" i="25"/>
  <c r="AO806" i="25"/>
  <c r="BC806" i="25"/>
  <c r="BB806" i="25"/>
  <c r="AZ806" i="25"/>
  <c r="AY806" i="25"/>
  <c r="BF806" i="25"/>
  <c r="AU808" i="25"/>
  <c r="AI810" i="25"/>
  <c r="AL810" i="25"/>
  <c r="AM810" i="25" s="1"/>
  <c r="AJ810" i="25"/>
  <c r="AK810" i="25" s="1"/>
  <c r="AH810" i="25"/>
  <c r="AN810" i="25" s="1"/>
  <c r="AI816" i="25"/>
  <c r="AX821" i="25"/>
  <c r="AY831" i="25"/>
  <c r="BC836" i="25"/>
  <c r="AL847" i="25"/>
  <c r="AM847" i="25" s="1"/>
  <c r="AJ847" i="25"/>
  <c r="AK847" i="25" s="1"/>
  <c r="AI847" i="25"/>
  <c r="AH847" i="25"/>
  <c r="BH697" i="25"/>
  <c r="AT697" i="25"/>
  <c r="AV697" i="25"/>
  <c r="AW713" i="25"/>
  <c r="BF727" i="25"/>
  <c r="AR727" i="25"/>
  <c r="AV727" i="25"/>
  <c r="AI729" i="25"/>
  <c r="AY730" i="25"/>
  <c r="AP735" i="25"/>
  <c r="BE735" i="25"/>
  <c r="BF741" i="25"/>
  <c r="AR741" i="25"/>
  <c r="AV741" i="25"/>
  <c r="AW742" i="25"/>
  <c r="AI743" i="25"/>
  <c r="AZ744" i="25"/>
  <c r="AX748" i="25"/>
  <c r="AL749" i="25"/>
  <c r="AM749" i="25" s="1"/>
  <c r="AY753" i="25"/>
  <c r="BH753" i="25"/>
  <c r="AT753" i="25"/>
  <c r="BF753" i="25"/>
  <c r="AR753" i="25"/>
  <c r="AX753" i="25"/>
  <c r="BD754" i="25"/>
  <c r="AZ756" i="25"/>
  <c r="BE760" i="25"/>
  <c r="BB765" i="25"/>
  <c r="BA770" i="25"/>
  <c r="AZ772" i="25"/>
  <c r="AR773" i="25"/>
  <c r="BB774" i="25"/>
  <c r="AS775" i="25"/>
  <c r="BC776" i="25"/>
  <c r="AS777" i="25"/>
  <c r="BD781" i="25"/>
  <c r="AI784" i="25"/>
  <c r="AH784" i="25"/>
  <c r="AN784" i="25" s="1"/>
  <c r="BD788" i="25"/>
  <c r="AJ791" i="25"/>
  <c r="AK791" i="25" s="1"/>
  <c r="AV796" i="25"/>
  <c r="AL798" i="25"/>
  <c r="AM798" i="25" s="1"/>
  <c r="BG806" i="25"/>
  <c r="AW808" i="25"/>
  <c r="AR816" i="25"/>
  <c r="BF821" i="25"/>
  <c r="AZ831" i="25"/>
  <c r="BE836" i="25"/>
  <c r="BD674" i="25"/>
  <c r="AU680" i="25"/>
  <c r="AW681" i="25"/>
  <c r="BD688" i="25"/>
  <c r="AW697" i="25"/>
  <c r="AI698" i="25"/>
  <c r="AY699" i="25"/>
  <c r="AO703" i="25"/>
  <c r="BD703" i="25"/>
  <c r="AU709" i="25"/>
  <c r="BH711" i="25"/>
  <c r="AT711" i="25"/>
  <c r="AV711" i="25"/>
  <c r="AH712" i="25"/>
  <c r="AN712" i="25" s="1"/>
  <c r="AI713" i="25"/>
  <c r="AX713" i="25"/>
  <c r="AY714" i="25"/>
  <c r="AO718" i="25"/>
  <c r="BD718" i="25"/>
  <c r="BG726" i="25"/>
  <c r="AS726" i="25"/>
  <c r="AV726" i="25"/>
  <c r="AH727" i="25"/>
  <c r="AN727" i="25" s="1"/>
  <c r="AW727" i="25"/>
  <c r="AI728" i="25"/>
  <c r="AY729" i="25"/>
  <c r="AZ730" i="25"/>
  <c r="AO733" i="25"/>
  <c r="BD733" i="25"/>
  <c r="AQ735" i="25"/>
  <c r="BF735" i="25"/>
  <c r="AH741" i="25"/>
  <c r="AW741" i="25"/>
  <c r="AI742" i="25"/>
  <c r="AX742" i="25"/>
  <c r="AY743" i="25"/>
  <c r="BA744" i="25"/>
  <c r="AO745" i="25"/>
  <c r="BE745" i="25"/>
  <c r="AI748" i="25"/>
  <c r="AZ748" i="25"/>
  <c r="AZ753" i="25"/>
  <c r="BF754" i="25"/>
  <c r="AJ756" i="25"/>
  <c r="AK756" i="25" s="1"/>
  <c r="BA756" i="25"/>
  <c r="AH759" i="25"/>
  <c r="AN759" i="25" s="1"/>
  <c r="AO760" i="25"/>
  <c r="BG760" i="25"/>
  <c r="AJ762" i="25"/>
  <c r="AK762" i="25" s="1"/>
  <c r="AQ763" i="25"/>
  <c r="BH763" i="25"/>
  <c r="BC765" i="25"/>
  <c r="AJ770" i="25"/>
  <c r="AK770" i="25" s="1"/>
  <c r="BB770" i="25"/>
  <c r="BB772" i="25"/>
  <c r="AT773" i="25"/>
  <c r="BD774" i="25"/>
  <c r="AT775" i="25"/>
  <c r="AJ776" i="25"/>
  <c r="AK776" i="25" s="1"/>
  <c r="BE776" i="25"/>
  <c r="AT777" i="25"/>
  <c r="AJ778" i="25"/>
  <c r="AK778" i="25" s="1"/>
  <c r="AQ779" i="25"/>
  <c r="AH780" i="25"/>
  <c r="AN780" i="25" s="1"/>
  <c r="BE781" i="25"/>
  <c r="AW784" i="25"/>
  <c r="AV784" i="25"/>
  <c r="BG784" i="25"/>
  <c r="AS784" i="25"/>
  <c r="BE784" i="25"/>
  <c r="AQ784" i="25"/>
  <c r="BC784" i="25"/>
  <c r="AO784" i="25"/>
  <c r="BB784" i="25"/>
  <c r="AQ787" i="25"/>
  <c r="BE788" i="25"/>
  <c r="AP792" i="25"/>
  <c r="AY796" i="25"/>
  <c r="AP797" i="25"/>
  <c r="AX808" i="25"/>
  <c r="AL815" i="25"/>
  <c r="AM815" i="25" s="1"/>
  <c r="AJ815" i="25"/>
  <c r="AK815" i="25" s="1"/>
  <c r="AI815" i="25"/>
  <c r="AH815" i="25"/>
  <c r="AN815" i="25" s="1"/>
  <c r="AS816" i="25"/>
  <c r="BH821" i="25"/>
  <c r="BH831" i="25"/>
  <c r="AJ837" i="25"/>
  <c r="AK837" i="25" s="1"/>
  <c r="AI837" i="25"/>
  <c r="AL837" i="25"/>
  <c r="AM837" i="25" s="1"/>
  <c r="AV680" i="25"/>
  <c r="AI695" i="25"/>
  <c r="AX697" i="25"/>
  <c r="AZ699" i="25"/>
  <c r="AW709" i="25"/>
  <c r="AY713" i="25"/>
  <c r="AZ714" i="25"/>
  <c r="BH725" i="25"/>
  <c r="AT725" i="25"/>
  <c r="AV725" i="25"/>
  <c r="AX727" i="25"/>
  <c r="AZ729" i="25"/>
  <c r="BA730" i="25"/>
  <c r="AR735" i="25"/>
  <c r="BG735" i="25"/>
  <c r="AX741" i="25"/>
  <c r="AY742" i="25"/>
  <c r="AZ743" i="25"/>
  <c r="BB744" i="25"/>
  <c r="BE747" i="25"/>
  <c r="AQ747" i="25"/>
  <c r="AZ747" i="25"/>
  <c r="AW747" i="25"/>
  <c r="BA748" i="25"/>
  <c r="AH752" i="25"/>
  <c r="AN752" i="25" s="1"/>
  <c r="BA753" i="25"/>
  <c r="AO754" i="25"/>
  <c r="BH754" i="25"/>
  <c r="BB756" i="25"/>
  <c r="AI759" i="25"/>
  <c r="AP760" i="25"/>
  <c r="BH760" i="25"/>
  <c r="BD765" i="25"/>
  <c r="BD770" i="25"/>
  <c r="BD772" i="25"/>
  <c r="AU773" i="25"/>
  <c r="BE774" i="25"/>
  <c r="AU775" i="25"/>
  <c r="BF776" i="25"/>
  <c r="AU777" i="25"/>
  <c r="AJ780" i="25"/>
  <c r="AK780" i="25" s="1"/>
  <c r="BG781" i="25"/>
  <c r="AO783" i="25"/>
  <c r="AJ784" i="25"/>
  <c r="AK784" i="25" s="1"/>
  <c r="BH788" i="25"/>
  <c r="AQ792" i="25"/>
  <c r="AZ796" i="25"/>
  <c r="AT797" i="25"/>
  <c r="BB808" i="25"/>
  <c r="AV816" i="25"/>
  <c r="AH832" i="25"/>
  <c r="AI832" i="25"/>
  <c r="BE837" i="25"/>
  <c r="AQ837" i="25"/>
  <c r="BF837" i="25"/>
  <c r="AP837" i="25"/>
  <c r="BC837" i="25"/>
  <c r="AY837" i="25"/>
  <c r="AX837" i="25"/>
  <c r="AZ837" i="25"/>
  <c r="AW837" i="25"/>
  <c r="AT837" i="25"/>
  <c r="AS837" i="25"/>
  <c r="AR837" i="25"/>
  <c r="AO837" i="25"/>
  <c r="BH837" i="25"/>
  <c r="AP754" i="25"/>
  <c r="AQ760" i="25"/>
  <c r="AL761" i="25"/>
  <c r="AM761" i="25" s="1"/>
  <c r="AJ761" i="25"/>
  <c r="AK761" i="25" s="1"/>
  <c r="AQ783" i="25"/>
  <c r="AL789" i="25"/>
  <c r="AM789" i="25" s="1"/>
  <c r="AJ789" i="25"/>
  <c r="AK789" i="25" s="1"/>
  <c r="AU792" i="25"/>
  <c r="BA796" i="25"/>
  <c r="AL805" i="25"/>
  <c r="AM805" i="25" s="1"/>
  <c r="AJ805" i="25"/>
  <c r="AK805" i="25" s="1"/>
  <c r="AI805" i="25"/>
  <c r="BC808" i="25"/>
  <c r="AJ844" i="25"/>
  <c r="AK844" i="25" s="1"/>
  <c r="AI844" i="25"/>
  <c r="AH844" i="25"/>
  <c r="BA855" i="25"/>
  <c r="BF855" i="25"/>
  <c r="AR855" i="25"/>
  <c r="AZ855" i="25"/>
  <c r="AY855" i="25"/>
  <c r="AX855" i="25"/>
  <c r="AV855" i="25"/>
  <c r="AU855" i="25"/>
  <c r="AT855" i="25"/>
  <c r="AS855" i="25"/>
  <c r="BH855" i="25"/>
  <c r="AQ855" i="25"/>
  <c r="BE855" i="25"/>
  <c r="AO855" i="25"/>
  <c r="BG855" i="25"/>
  <c r="BD855" i="25"/>
  <c r="BC855" i="25"/>
  <c r="BB855" i="25"/>
  <c r="AW855" i="25"/>
  <c r="AP855" i="25"/>
  <c r="F19" i="16"/>
  <c r="G19" i="16" s="1"/>
  <c r="AV825" i="25"/>
  <c r="BC825" i="25"/>
  <c r="AO825" i="25"/>
  <c r="AX825" i="25"/>
  <c r="AH846" i="25"/>
  <c r="AJ846" i="25"/>
  <c r="AK846" i="25" s="1"/>
  <c r="AI846" i="25"/>
  <c r="D5" i="44"/>
  <c r="AU764" i="25"/>
  <c r="AU778" i="25"/>
  <c r="BA786" i="25"/>
  <c r="BB794" i="25"/>
  <c r="AU801" i="25"/>
  <c r="BD807" i="25"/>
  <c r="BA820" i="25"/>
  <c r="BH820" i="25"/>
  <c r="AT820" i="25"/>
  <c r="AW820" i="25"/>
  <c r="BD822" i="25"/>
  <c r="AY825" i="25"/>
  <c r="BD827" i="25"/>
  <c r="AL846" i="25"/>
  <c r="AM846" i="25" s="1"/>
  <c r="AJ863" i="25"/>
  <c r="AK863" i="25" s="1"/>
  <c r="AL863" i="25"/>
  <c r="AM863" i="25" s="1"/>
  <c r="AI863" i="25"/>
  <c r="AH863" i="25"/>
  <c r="AV801" i="25"/>
  <c r="AH802" i="25"/>
  <c r="AN802" i="25" s="1"/>
  <c r="AO822" i="25"/>
  <c r="BE822" i="25"/>
  <c r="AZ825" i="25"/>
  <c r="AO827" i="25"/>
  <c r="BE827" i="25"/>
  <c r="BD838" i="25"/>
  <c r="AP838" i="25"/>
  <c r="BG838" i="25"/>
  <c r="AR838" i="25"/>
  <c r="BE838" i="25"/>
  <c r="AO838" i="25"/>
  <c r="AZ838" i="25"/>
  <c r="AY838" i="25"/>
  <c r="BB838" i="25"/>
  <c r="AR848" i="25"/>
  <c r="BG863" i="25"/>
  <c r="AS863" i="25"/>
  <c r="BA863" i="25"/>
  <c r="AX863" i="25"/>
  <c r="AU863" i="25"/>
  <c r="AT863" i="25"/>
  <c r="AR863" i="25"/>
  <c r="BH863" i="25"/>
  <c r="AP863" i="25"/>
  <c r="BF863" i="25"/>
  <c r="AO863" i="25"/>
  <c r="BE863" i="25"/>
  <c r="BD863" i="25"/>
  <c r="BC863" i="25"/>
  <c r="BB863" i="25"/>
  <c r="AZ863" i="25"/>
  <c r="AP757" i="25"/>
  <c r="BD757" i="25"/>
  <c r="AW764" i="25"/>
  <c r="AW778" i="25"/>
  <c r="AP785" i="25"/>
  <c r="BD785" i="25"/>
  <c r="AO786" i="25"/>
  <c r="BC786" i="25"/>
  <c r="AO794" i="25"/>
  <c r="BD794" i="25"/>
  <c r="AT798" i="25"/>
  <c r="AV800" i="25"/>
  <c r="AH801" i="25"/>
  <c r="AN801" i="25" s="1"/>
  <c r="AW801" i="25"/>
  <c r="AI802" i="25"/>
  <c r="AP807" i="25"/>
  <c r="BF807" i="25"/>
  <c r="AX809" i="25"/>
  <c r="BE809" i="25"/>
  <c r="AQ809" i="25"/>
  <c r="AW809" i="25"/>
  <c r="AH819" i="25"/>
  <c r="AN819" i="25" s="1"/>
  <c r="AY820" i="25"/>
  <c r="AP822" i="25"/>
  <c r="BG822" i="25"/>
  <c r="AW824" i="25"/>
  <c r="BD824" i="25"/>
  <c r="AP824" i="25"/>
  <c r="AX824" i="25"/>
  <c r="BA825" i="25"/>
  <c r="AP827" i="25"/>
  <c r="BF827" i="25"/>
  <c r="BF829" i="25"/>
  <c r="AR829" i="25"/>
  <c r="AY829" i="25"/>
  <c r="AW829" i="25"/>
  <c r="AR832" i="25"/>
  <c r="AH838" i="25"/>
  <c r="BC838" i="25"/>
  <c r="AU848" i="25"/>
  <c r="AJ858" i="25"/>
  <c r="AK858" i="25" s="1"/>
  <c r="AL858" i="25"/>
  <c r="AM858" i="25" s="1"/>
  <c r="AI858" i="25"/>
  <c r="AQ863" i="25"/>
  <c r="AX858" i="25"/>
  <c r="BC858" i="25"/>
  <c r="AO858" i="25"/>
  <c r="AU858" i="25"/>
  <c r="AT858" i="25"/>
  <c r="AS858" i="25"/>
  <c r="BG858" i="25"/>
  <c r="AQ858" i="25"/>
  <c r="BF858" i="25"/>
  <c r="AP858" i="25"/>
  <c r="BE858" i="25"/>
  <c r="BD858" i="25"/>
  <c r="BB858" i="25"/>
  <c r="AZ858" i="25"/>
  <c r="AQ786" i="25"/>
  <c r="BE786" i="25"/>
  <c r="AQ794" i="25"/>
  <c r="BG794" i="25"/>
  <c r="AV798" i="25"/>
  <c r="AI800" i="25"/>
  <c r="AZ801" i="25"/>
  <c r="AL802" i="25"/>
  <c r="AM802" i="25" s="1"/>
  <c r="AR807" i="25"/>
  <c r="AI809" i="25"/>
  <c r="AI814" i="25"/>
  <c r="AS822" i="25"/>
  <c r="AJ824" i="25"/>
  <c r="AK824" i="25" s="1"/>
  <c r="BD825" i="25"/>
  <c r="AR827" i="25"/>
  <c r="AI836" i="25"/>
  <c r="AH836" i="25"/>
  <c r="AN836" i="25" s="1"/>
  <c r="AL838" i="25"/>
  <c r="AM838" i="25" s="1"/>
  <c r="AW863" i="25"/>
  <c r="AY863" i="25"/>
  <c r="AR858" i="25"/>
  <c r="AT786" i="25"/>
  <c r="BH786" i="25"/>
  <c r="AY798" i="25"/>
  <c r="BC801" i="25"/>
  <c r="AO820" i="25"/>
  <c r="BE820" i="25"/>
  <c r="AI823" i="25"/>
  <c r="AQ825" i="25"/>
  <c r="BG825" i="25"/>
  <c r="AI828" i="25"/>
  <c r="BC832" i="25"/>
  <c r="AO832" i="25"/>
  <c r="AV832" i="25"/>
  <c r="AX832" i="25"/>
  <c r="AJ849" i="25"/>
  <c r="AK849" i="25" s="1"/>
  <c r="AL849" i="25"/>
  <c r="AM849" i="25" s="1"/>
  <c r="AV858" i="25"/>
  <c r="BF794" i="25"/>
  <c r="AR794" i="25"/>
  <c r="AV794" i="25"/>
  <c r="AO801" i="25"/>
  <c r="BD801" i="25"/>
  <c r="AZ807" i="25"/>
  <c r="BG807" i="25"/>
  <c r="AS807" i="25"/>
  <c r="AW807" i="25"/>
  <c r="AL818" i="25"/>
  <c r="AM818" i="25" s="1"/>
  <c r="AY822" i="25"/>
  <c r="BF822" i="25"/>
  <c r="AR822" i="25"/>
  <c r="AW822" i="25"/>
  <c r="AR825" i="25"/>
  <c r="BH825" i="25"/>
  <c r="BH827" i="25"/>
  <c r="AT827" i="25"/>
  <c r="BA827" i="25"/>
  <c r="AW827" i="25"/>
  <c r="BH848" i="25"/>
  <c r="AT848" i="25"/>
  <c r="AY848" i="25"/>
  <c r="AS848" i="25"/>
  <c r="BG848" i="25"/>
  <c r="AQ848" i="25"/>
  <c r="BE848" i="25"/>
  <c r="AO848" i="25"/>
  <c r="BD848" i="25"/>
  <c r="BC848" i="25"/>
  <c r="BB848" i="25"/>
  <c r="BA848" i="25"/>
  <c r="AX848" i="25"/>
  <c r="AW858" i="25"/>
  <c r="AI849" i="25"/>
  <c r="AY857" i="25"/>
  <c r="BD857" i="25"/>
  <c r="AP857" i="25"/>
  <c r="BH857" i="25"/>
  <c r="AR857" i="25"/>
  <c r="BG857" i="25"/>
  <c r="AQ857" i="25"/>
  <c r="BF857" i="25"/>
  <c r="AO857" i="25"/>
  <c r="BC857" i="25"/>
  <c r="BB857" i="25"/>
  <c r="BA857" i="25"/>
  <c r="AZ857" i="25"/>
  <c r="AX857" i="25"/>
  <c r="AV857" i="25"/>
  <c r="AY858" i="25"/>
  <c r="V31" i="81"/>
  <c r="W31" i="81" s="1"/>
  <c r="BD859" i="25"/>
  <c r="AH852" i="25"/>
  <c r="AH857" i="25"/>
  <c r="AP859" i="25"/>
  <c r="BF859" i="25"/>
  <c r="BH862" i="25"/>
  <c r="AT862" i="25"/>
  <c r="AY862" i="25"/>
  <c r="AW862" i="25"/>
  <c r="BB812" i="25"/>
  <c r="BB826" i="25"/>
  <c r="BG835" i="25"/>
  <c r="AS835" i="25"/>
  <c r="AV835" i="25"/>
  <c r="AO842" i="25"/>
  <c r="BD842" i="25"/>
  <c r="AQ844" i="25"/>
  <c r="BG844" i="25"/>
  <c r="AT845" i="25"/>
  <c r="AI852" i="25"/>
  <c r="AI857" i="25"/>
  <c r="AQ859" i="25"/>
  <c r="BG859" i="25"/>
  <c r="AX862" i="25"/>
  <c r="BH834" i="25"/>
  <c r="AT834" i="25"/>
  <c r="AV834" i="25"/>
  <c r="AR844" i="25"/>
  <c r="AU845" i="25"/>
  <c r="AJ852" i="25"/>
  <c r="AK852" i="25" s="1"/>
  <c r="AZ856" i="25"/>
  <c r="BE856" i="25"/>
  <c r="AQ856" i="25"/>
  <c r="AW856" i="25"/>
  <c r="AJ857" i="25"/>
  <c r="AK857" i="25" s="1"/>
  <c r="AR859" i="25"/>
  <c r="BH859" i="25"/>
  <c r="AH861" i="25"/>
  <c r="AZ862" i="25"/>
  <c r="AS859" i="25"/>
  <c r="AI861" i="25"/>
  <c r="BA862" i="25"/>
  <c r="AW845" i="25"/>
  <c r="BB845" i="25"/>
  <c r="AX845" i="25"/>
  <c r="AY856" i="25"/>
  <c r="AT859" i="25"/>
  <c r="AJ861" i="25"/>
  <c r="AK861" i="25" s="1"/>
  <c r="BB862" i="25"/>
  <c r="AZ834" i="25"/>
  <c r="AX844" i="25"/>
  <c r="BC844" i="25"/>
  <c r="AV844" i="25"/>
  <c r="AJ845" i="25"/>
  <c r="AK845" i="25" s="1"/>
  <c r="AZ845" i="25"/>
  <c r="AH850" i="25"/>
  <c r="AN850" i="25" s="1"/>
  <c r="BB856" i="25"/>
  <c r="AJ860" i="25"/>
  <c r="BD862" i="25"/>
  <c r="AW859" i="25"/>
  <c r="BB859" i="25"/>
  <c r="AX859" i="25"/>
  <c r="BB834" i="25"/>
  <c r="AV842" i="25"/>
  <c r="AY844" i="25"/>
  <c r="AL845" i="25"/>
  <c r="AM845" i="25" s="1"/>
  <c r="BC845" i="25"/>
  <c r="BD856" i="25"/>
  <c r="AH859" i="25"/>
  <c r="AN859" i="25" s="1"/>
  <c r="AY859" i="25"/>
  <c r="AL860" i="25"/>
  <c r="AM860" i="25" s="1"/>
  <c r="AP862" i="25"/>
  <c r="BF862" i="25"/>
  <c r="AU852" i="25"/>
  <c r="AP852" i="25"/>
  <c r="V51" i="81"/>
  <c r="W51" i="81" s="1"/>
  <c r="D45" i="10"/>
  <c r="E29" i="10"/>
  <c r="D40" i="10"/>
  <c r="F33" i="10"/>
  <c r="H33" i="10"/>
  <c r="P41" i="16"/>
  <c r="O41" i="16"/>
  <c r="N41" i="16"/>
  <c r="V72" i="81"/>
  <c r="W72" i="81" s="1"/>
  <c r="D50" i="10"/>
  <c r="F30" i="16"/>
  <c r="G30" i="16" s="1"/>
  <c r="N56" i="10"/>
  <c r="O32" i="27" s="1"/>
  <c r="N40" i="10"/>
  <c r="J47" i="10"/>
  <c r="M31" i="10"/>
  <c r="L31" i="10"/>
  <c r="G49" i="10"/>
  <c r="K23" i="71"/>
  <c r="P35" i="16"/>
  <c r="O35" i="16"/>
  <c r="P38" i="16"/>
  <c r="O38" i="16"/>
  <c r="N38" i="16"/>
  <c r="Q38" i="16" s="1"/>
  <c r="V6" i="43"/>
  <c r="V12" i="43" s="1"/>
  <c r="V13" i="43" s="1"/>
  <c r="K40" i="10"/>
  <c r="K56" i="10"/>
  <c r="C13" i="43"/>
  <c r="C15" i="43"/>
  <c r="C10" i="43"/>
  <c r="I47" i="10"/>
  <c r="N31" i="10"/>
  <c r="F40" i="10"/>
  <c r="G99" i="76"/>
  <c r="V27" i="81"/>
  <c r="W27" i="81" s="1"/>
  <c r="P50" i="16"/>
  <c r="O50" i="16"/>
  <c r="Q54" i="16"/>
  <c r="R20" i="69"/>
  <c r="Q37" i="16"/>
  <c r="G48" i="16"/>
  <c r="S12" i="43"/>
  <c r="S13" i="43" s="1"/>
  <c r="P25" i="16"/>
  <c r="N25" i="16"/>
  <c r="G28" i="51"/>
  <c r="S15" i="43"/>
  <c r="S8" i="43"/>
  <c r="F67" i="16"/>
  <c r="G67" i="16" s="1"/>
  <c r="F54" i="16"/>
  <c r="G54" i="16" s="1"/>
  <c r="F6" i="43"/>
  <c r="Q14" i="16"/>
  <c r="F63" i="16"/>
  <c r="G63" i="16" s="1"/>
  <c r="I6" i="43"/>
  <c r="I12" i="43" s="1"/>
  <c r="I13" i="43" s="1"/>
  <c r="I51" i="10"/>
  <c r="N35" i="10"/>
  <c r="K35" i="10"/>
  <c r="G26" i="16"/>
  <c r="O72" i="16"/>
  <c r="P72" i="16"/>
  <c r="G18" i="14"/>
  <c r="K29" i="16"/>
  <c r="O62" i="16"/>
  <c r="N62" i="16"/>
  <c r="G65" i="16"/>
  <c r="H29" i="10"/>
  <c r="G56" i="10"/>
  <c r="G40" i="10"/>
  <c r="F32" i="16"/>
  <c r="G32" i="16" s="1"/>
  <c r="K32" i="16" s="1"/>
  <c r="P39" i="16"/>
  <c r="O39" i="16"/>
  <c r="N39" i="16"/>
  <c r="F65" i="16"/>
  <c r="R53" i="69"/>
  <c r="Q12" i="16"/>
  <c r="Q17" i="16"/>
  <c r="Q24" i="16"/>
  <c r="G28" i="75"/>
  <c r="I33" i="76" s="1"/>
  <c r="G13" i="75"/>
  <c r="V33" i="81"/>
  <c r="W33" i="81" s="1"/>
  <c r="G14" i="82"/>
  <c r="G26" i="82" s="1"/>
  <c r="G28" i="82"/>
  <c r="L6" i="43"/>
  <c r="L8" i="43" s="1"/>
  <c r="L12" i="43"/>
  <c r="L13" i="43" s="1"/>
  <c r="D48" i="10"/>
  <c r="O43" i="16"/>
  <c r="O60" i="16"/>
  <c r="F71" i="16"/>
  <c r="G71" i="16" s="1"/>
  <c r="R24" i="9"/>
  <c r="P33" i="16"/>
  <c r="N33" i="16"/>
  <c r="Q33" i="16" s="1"/>
  <c r="Q49" i="16"/>
  <c r="K52" i="16"/>
  <c r="P60" i="16"/>
  <c r="Q68" i="16"/>
  <c r="R25" i="9"/>
  <c r="F56" i="16"/>
  <c r="G56" i="16" s="1"/>
  <c r="G61" i="16"/>
  <c r="K78" i="50"/>
  <c r="G26" i="51"/>
  <c r="O41" i="71"/>
  <c r="M41" i="71" s="1"/>
  <c r="K41" i="71"/>
  <c r="L30" i="10"/>
  <c r="G42" i="16"/>
  <c r="F44" i="16"/>
  <c r="G44" i="16" s="1"/>
  <c r="O26" i="71"/>
  <c r="K17" i="71"/>
  <c r="O17" i="71" s="1"/>
  <c r="M22" i="71"/>
  <c r="M23" i="71" s="1"/>
  <c r="K78" i="81"/>
  <c r="V16" i="81"/>
  <c r="W16" i="81" s="1"/>
  <c r="O23" i="16"/>
  <c r="G20" i="14"/>
  <c r="O37" i="71"/>
  <c r="M37" i="71" s="1"/>
  <c r="R65" i="53"/>
  <c r="V64" i="81"/>
  <c r="W64" i="81" s="1"/>
  <c r="V70" i="81"/>
  <c r="W70" i="81" s="1"/>
  <c r="F26" i="16"/>
  <c r="K38" i="71"/>
  <c r="K42" i="71"/>
  <c r="I51" i="76"/>
  <c r="J40" i="10"/>
  <c r="F17" i="16"/>
  <c r="G17" i="16" s="1"/>
  <c r="Q19" i="16"/>
  <c r="G31" i="16"/>
  <c r="Q71" i="16"/>
  <c r="R23" i="53"/>
  <c r="V13" i="81"/>
  <c r="W13" i="81" s="1"/>
  <c r="Q65" i="16"/>
  <c r="R25" i="53"/>
  <c r="G27" i="75"/>
  <c r="I32" i="76" s="1"/>
  <c r="D26" i="75"/>
  <c r="G24" i="75"/>
  <c r="V20" i="81"/>
  <c r="W20" i="81" s="1"/>
  <c r="Q59" i="16"/>
  <c r="J14" i="71"/>
  <c r="G14" i="71"/>
  <c r="F28" i="71"/>
  <c r="I92" i="76"/>
  <c r="V34" i="81"/>
  <c r="W34" i="81" s="1"/>
  <c r="W43" i="81"/>
  <c r="V62" i="81"/>
  <c r="W62" i="81" s="1"/>
  <c r="V29" i="81"/>
  <c r="W29" i="81" s="1"/>
  <c r="V47" i="81"/>
  <c r="W47" i="81" s="1"/>
  <c r="H29" i="60"/>
  <c r="H51" i="83"/>
  <c r="G39" i="15"/>
  <c r="H29" i="83"/>
  <c r="H29" i="52"/>
  <c r="G29" i="15"/>
  <c r="H51" i="60"/>
  <c r="H51" i="52"/>
  <c r="H33" i="83"/>
  <c r="H33" i="52"/>
  <c r="H33" i="60"/>
  <c r="H39" i="60" l="1"/>
  <c r="AN304" i="25"/>
  <c r="S10" i="27"/>
  <c r="AN133" i="25"/>
  <c r="AK19" i="25"/>
  <c r="AN499" i="25"/>
  <c r="AN88" i="25"/>
  <c r="AN623" i="25"/>
  <c r="AN125" i="25"/>
  <c r="AN23" i="25"/>
  <c r="AN485" i="25"/>
  <c r="Q25" i="16"/>
  <c r="O27" i="16"/>
  <c r="S17" i="27"/>
  <c r="S12" i="27"/>
  <c r="N27" i="16"/>
  <c r="AN862" i="25"/>
  <c r="AN268" i="25"/>
  <c r="AN146" i="25"/>
  <c r="Q50" i="16"/>
  <c r="AN256" i="25"/>
  <c r="R20" i="27"/>
  <c r="R25" i="27"/>
  <c r="AN723" i="25"/>
  <c r="AK723" i="25"/>
  <c r="AN840" i="25"/>
  <c r="AN395" i="25"/>
  <c r="AN726" i="25"/>
  <c r="AN851" i="25"/>
  <c r="O16" i="16"/>
  <c r="P43" i="16"/>
  <c r="Q43" i="16" s="1"/>
  <c r="AN616" i="25"/>
  <c r="AK15" i="25"/>
  <c r="AN128" i="25"/>
  <c r="AP5" i="25"/>
  <c r="Q23" i="16"/>
  <c r="Q39" i="16"/>
  <c r="AN641" i="25"/>
  <c r="AN111" i="25"/>
  <c r="AN582" i="25"/>
  <c r="M48" i="10"/>
  <c r="U18" i="27"/>
  <c r="AN426" i="25"/>
  <c r="J6" i="89"/>
  <c r="J5" i="89" s="1"/>
  <c r="AN621" i="25"/>
  <c r="K45" i="10"/>
  <c r="S18" i="43"/>
  <c r="H47" i="10"/>
  <c r="S28" i="27" s="1"/>
  <c r="AM492" i="25"/>
  <c r="J6" i="90"/>
  <c r="J5" i="90" s="1"/>
  <c r="J3" i="90" s="1"/>
  <c r="AN376" i="25"/>
  <c r="E51" i="10"/>
  <c r="W26" i="27"/>
  <c r="W21" i="27"/>
  <c r="V26" i="27"/>
  <c r="V21" i="27"/>
  <c r="M46" i="10"/>
  <c r="R31" i="27" s="1"/>
  <c r="R23" i="27"/>
  <c r="R18" i="27"/>
  <c r="AN411" i="25"/>
  <c r="AN740" i="25"/>
  <c r="AN572" i="25"/>
  <c r="AN503" i="25"/>
  <c r="AN613" i="25"/>
  <c r="AN631" i="25"/>
  <c r="J56" i="10"/>
  <c r="AN242" i="25"/>
  <c r="M45" i="10"/>
  <c r="Q22" i="27" s="1"/>
  <c r="Q23" i="27"/>
  <c r="Q18" i="27"/>
  <c r="P16" i="16"/>
  <c r="Q31" i="27"/>
  <c r="AN28" i="25"/>
  <c r="AN506" i="25"/>
  <c r="F47" i="10"/>
  <c r="AN486" i="25"/>
  <c r="AN858" i="25"/>
  <c r="AN781" i="25"/>
  <c r="AN379" i="25"/>
  <c r="R28" i="27"/>
  <c r="AN628" i="25"/>
  <c r="R35" i="45"/>
  <c r="R71" i="45" s="1"/>
  <c r="AN710" i="25"/>
  <c r="AN415" i="25"/>
  <c r="AN61" i="25"/>
  <c r="AN17" i="25"/>
  <c r="AN14" i="25"/>
  <c r="AN720" i="25"/>
  <c r="AN123" i="25"/>
  <c r="AN184" i="25"/>
  <c r="AK125" i="25"/>
  <c r="AN493" i="25"/>
  <c r="AN150" i="25"/>
  <c r="AN849" i="25"/>
  <c r="AN571" i="25"/>
  <c r="AN6" i="25"/>
  <c r="AN18" i="25"/>
  <c r="AN156" i="25"/>
  <c r="FR5" i="129"/>
  <c r="ED23" i="129"/>
  <c r="EE23" i="129" s="1"/>
  <c r="EF23" i="129" s="1"/>
  <c r="EG23" i="129" s="1"/>
  <c r="EH23" i="129" s="1"/>
  <c r="ED77" i="129"/>
  <c r="EE77" i="129" s="1"/>
  <c r="EF77" i="129" s="1"/>
  <c r="EG77" i="129" s="1"/>
  <c r="EH77" i="129" s="1"/>
  <c r="ED131" i="129"/>
  <c r="EE131" i="129" s="1"/>
  <c r="EF131" i="129" s="1"/>
  <c r="EG131" i="129" s="1"/>
  <c r="EH131" i="129" s="1"/>
  <c r="ED59" i="129"/>
  <c r="EE59" i="129" s="1"/>
  <c r="EF59" i="129" s="1"/>
  <c r="EG59" i="129" s="1"/>
  <c r="EH59" i="129" s="1"/>
  <c r="ED113" i="129"/>
  <c r="EE113" i="129" s="1"/>
  <c r="EF113" i="129" s="1"/>
  <c r="EG113" i="129" s="1"/>
  <c r="EH113" i="129" s="1"/>
  <c r="ED95" i="129"/>
  <c r="EE95" i="129" s="1"/>
  <c r="EF95" i="129" s="1"/>
  <c r="EG95" i="129" s="1"/>
  <c r="EH95" i="129" s="1"/>
  <c r="ED41" i="129"/>
  <c r="EE41" i="129" s="1"/>
  <c r="EF41" i="129" s="1"/>
  <c r="EG41" i="129" s="1"/>
  <c r="EH41" i="129" s="1"/>
  <c r="BC5" i="25"/>
  <c r="BB5" i="25"/>
  <c r="D56" i="10"/>
  <c r="AN855" i="25"/>
  <c r="AN381" i="25"/>
  <c r="AN136" i="25"/>
  <c r="AX5" i="25"/>
  <c r="AN5" i="25"/>
  <c r="AN243" i="25"/>
  <c r="AN630" i="25"/>
  <c r="AN223" i="25"/>
  <c r="AN297" i="25"/>
  <c r="AY5" i="25"/>
  <c r="AN695" i="25"/>
  <c r="AN611" i="25"/>
  <c r="AK611" i="25"/>
  <c r="AN152" i="25"/>
  <c r="U20" i="27"/>
  <c r="U25" i="27"/>
  <c r="Q27" i="16"/>
  <c r="AN460" i="25"/>
  <c r="AN372" i="25"/>
  <c r="AZ5" i="25"/>
  <c r="AN412" i="25"/>
  <c r="AN258" i="25"/>
  <c r="AN861" i="25"/>
  <c r="AN656" i="25"/>
  <c r="BA5" i="25"/>
  <c r="AN11" i="25"/>
  <c r="AN298" i="25"/>
  <c r="AN59" i="25"/>
  <c r="AN609" i="25"/>
  <c r="AN380" i="25"/>
  <c r="AN512" i="25"/>
  <c r="AN250" i="25"/>
  <c r="AN37" i="25"/>
  <c r="BE5" i="25"/>
  <c r="AR5" i="25"/>
  <c r="R26" i="27"/>
  <c r="R21" i="27"/>
  <c r="O15" i="43"/>
  <c r="O8" i="43"/>
  <c r="O18" i="43" s="1"/>
  <c r="O19" i="43" s="1"/>
  <c r="AN507" i="25"/>
  <c r="AN127" i="25"/>
  <c r="AK127" i="25"/>
  <c r="AN129" i="25"/>
  <c r="AN385" i="25"/>
  <c r="AW5" i="25"/>
  <c r="Q35" i="16"/>
  <c r="AN319" i="25"/>
  <c r="AN24" i="25"/>
  <c r="AO5" i="25"/>
  <c r="BG5" i="25"/>
  <c r="AN16" i="25"/>
  <c r="P18" i="16"/>
  <c r="O18" i="16"/>
  <c r="Q18" i="16" s="1"/>
  <c r="R9" i="27"/>
  <c r="R34" i="27" s="1"/>
  <c r="AN717" i="25"/>
  <c r="H10" i="89"/>
  <c r="H6" i="89" s="1"/>
  <c r="H5" i="89" s="1"/>
  <c r="H3" i="89" s="1"/>
  <c r="H10" i="90"/>
  <c r="H6" i="90" s="1"/>
  <c r="H5" i="90" s="1"/>
  <c r="H3" i="90" s="1"/>
  <c r="AN68" i="25"/>
  <c r="AK68" i="25"/>
  <c r="Q60" i="16"/>
  <c r="Q41" i="16"/>
  <c r="AN64" i="25"/>
  <c r="BH5" i="25"/>
  <c r="H45" i="10"/>
  <c r="F45" i="10"/>
  <c r="Q14" i="27"/>
  <c r="Q16" i="27"/>
  <c r="Q10" i="27"/>
  <c r="Q17" i="27"/>
  <c r="Q12" i="27"/>
  <c r="AN669" i="25"/>
  <c r="AK669" i="25"/>
  <c r="AN732" i="25"/>
  <c r="AN386" i="25"/>
  <c r="AN371" i="25"/>
  <c r="I10" i="90"/>
  <c r="I6" i="90" s="1"/>
  <c r="I5" i="90" s="1"/>
  <c r="I3" i="90" s="1"/>
  <c r="I10" i="89"/>
  <c r="I6" i="89" s="1"/>
  <c r="I5" i="89" s="1"/>
  <c r="I3" i="89" s="1"/>
  <c r="R71" i="53"/>
  <c r="AN495" i="25"/>
  <c r="AN113" i="25"/>
  <c r="AN20" i="25"/>
  <c r="C18" i="43"/>
  <c r="C19" i="43" s="1"/>
  <c r="AN843" i="25"/>
  <c r="AN629" i="25"/>
  <c r="AN154" i="25"/>
  <c r="AN132" i="25"/>
  <c r="AT5" i="25"/>
  <c r="AN352" i="25"/>
  <c r="AN719" i="25"/>
  <c r="AQ5" i="25"/>
  <c r="BD5" i="25"/>
  <c r="AN741" i="25"/>
  <c r="AN722" i="25"/>
  <c r="AN26" i="25"/>
  <c r="AS5" i="25"/>
  <c r="AN626" i="25"/>
  <c r="AN513" i="25"/>
  <c r="AN366" i="25"/>
  <c r="AN309" i="25"/>
  <c r="AN267" i="25"/>
  <c r="AN185" i="25"/>
  <c r="AN143" i="25"/>
  <c r="AU5" i="25"/>
  <c r="H50" i="10"/>
  <c r="V28" i="27" s="1"/>
  <c r="V17" i="27"/>
  <c r="V12" i="27"/>
  <c r="V14" i="27"/>
  <c r="V10" i="27"/>
  <c r="V34" i="27" s="1"/>
  <c r="V16" i="27"/>
  <c r="AN151" i="25"/>
  <c r="AN540" i="25"/>
  <c r="AN739" i="25"/>
  <c r="R35" i="69"/>
  <c r="R71" i="69" s="1"/>
  <c r="J3" i="89"/>
  <c r="O57" i="71"/>
  <c r="AN832" i="25"/>
  <c r="AN731" i="25"/>
  <c r="O23" i="71"/>
  <c r="AN839" i="25"/>
  <c r="AN678" i="25"/>
  <c r="AN142" i="25"/>
  <c r="AV5" i="25"/>
  <c r="F48" i="10"/>
  <c r="T10" i="27"/>
  <c r="T16" i="27"/>
  <c r="T17" i="27"/>
  <c r="T12" i="27"/>
  <c r="T14" i="27"/>
  <c r="AN856" i="25"/>
  <c r="AN853" i="25"/>
  <c r="AN788" i="25"/>
  <c r="AN765" i="25"/>
  <c r="AN738" i="25"/>
  <c r="AN724" i="25"/>
  <c r="AN607" i="25"/>
  <c r="AN351" i="25"/>
  <c r="AN191" i="25"/>
  <c r="AN153" i="25"/>
  <c r="AN22" i="25"/>
  <c r="AN8" i="25"/>
  <c r="H39" i="52"/>
  <c r="H39" i="83"/>
  <c r="O23" i="27"/>
  <c r="O11" i="27"/>
  <c r="O18" i="27"/>
  <c r="O27" i="27"/>
  <c r="O15" i="27"/>
  <c r="Q25" i="27"/>
  <c r="Q20" i="27"/>
  <c r="BH444" i="25"/>
  <c r="AT444" i="25"/>
  <c r="BG444" i="25"/>
  <c r="AR444" i="25"/>
  <c r="BF444" i="25"/>
  <c r="AQ444" i="25"/>
  <c r="BE444" i="25"/>
  <c r="AP444" i="25"/>
  <c r="BD444" i="25"/>
  <c r="AO444" i="25"/>
  <c r="BC444" i="25"/>
  <c r="BB444" i="25"/>
  <c r="BA444" i="25"/>
  <c r="AX444" i="25"/>
  <c r="AZ444" i="25"/>
  <c r="AY444" i="25"/>
  <c r="AW444" i="25"/>
  <c r="AV444" i="25"/>
  <c r="AU444" i="25"/>
  <c r="AS444" i="25"/>
  <c r="BF746" i="25"/>
  <c r="AR746" i="25"/>
  <c r="BA746" i="25"/>
  <c r="AU746" i="25"/>
  <c r="AT746" i="25"/>
  <c r="AS746" i="25"/>
  <c r="BH746" i="25"/>
  <c r="AQ746" i="25"/>
  <c r="BG746" i="25"/>
  <c r="AP746" i="25"/>
  <c r="BE746" i="25"/>
  <c r="AO746" i="25"/>
  <c r="BD746" i="25"/>
  <c r="BB746" i="25"/>
  <c r="AZ746" i="25"/>
  <c r="AX746" i="25"/>
  <c r="AW746" i="25"/>
  <c r="AV746" i="25"/>
  <c r="BC746" i="25"/>
  <c r="AY746" i="25"/>
  <c r="G26" i="75"/>
  <c r="AN508" i="25"/>
  <c r="AM508" i="25"/>
  <c r="AN364" i="25"/>
  <c r="AN261" i="25"/>
  <c r="BH99" i="25"/>
  <c r="AT99" i="25"/>
  <c r="BG99" i="25"/>
  <c r="AS99" i="25"/>
  <c r="BF99" i="25"/>
  <c r="AR99" i="25"/>
  <c r="BE99" i="25"/>
  <c r="AQ99" i="25"/>
  <c r="BD99" i="25"/>
  <c r="AP99" i="25"/>
  <c r="BC99" i="25"/>
  <c r="BB99" i="25"/>
  <c r="BA99" i="25"/>
  <c r="AZ99" i="25"/>
  <c r="AY99" i="25"/>
  <c r="AX99" i="25"/>
  <c r="AW99" i="25"/>
  <c r="AV99" i="25"/>
  <c r="AU99" i="25"/>
  <c r="AO99" i="25"/>
  <c r="BF245" i="25"/>
  <c r="AR245" i="25"/>
  <c r="BE245" i="25"/>
  <c r="AQ245" i="25"/>
  <c r="BD245" i="25"/>
  <c r="AP245" i="25"/>
  <c r="BC245" i="25"/>
  <c r="AO245" i="25"/>
  <c r="AY245" i="25"/>
  <c r="AX245" i="25"/>
  <c r="AT245" i="25"/>
  <c r="AS245" i="25"/>
  <c r="BH245" i="25"/>
  <c r="BG245" i="25"/>
  <c r="BB245" i="25"/>
  <c r="BA245" i="25"/>
  <c r="AZ245" i="25"/>
  <c r="AW245" i="25"/>
  <c r="AV245" i="25"/>
  <c r="AU245" i="25"/>
  <c r="BE150" i="25"/>
  <c r="AQ150" i="25"/>
  <c r="AW150" i="25"/>
  <c r="AV150" i="25"/>
  <c r="AU150" i="25"/>
  <c r="AT150" i="25"/>
  <c r="BH150" i="25"/>
  <c r="AS150" i="25"/>
  <c r="BG150" i="25"/>
  <c r="AR150" i="25"/>
  <c r="BC150" i="25"/>
  <c r="BB150" i="25"/>
  <c r="BF150" i="25"/>
  <c r="BD150" i="25"/>
  <c r="BA150" i="25"/>
  <c r="AZ150" i="25"/>
  <c r="AY150" i="25"/>
  <c r="AX150" i="25"/>
  <c r="AP150" i="25"/>
  <c r="AO150" i="25"/>
  <c r="AY279" i="25"/>
  <c r="BE279" i="25"/>
  <c r="AP279" i="25"/>
  <c r="BD279" i="25"/>
  <c r="AO279" i="25"/>
  <c r="BC279" i="25"/>
  <c r="BB279" i="25"/>
  <c r="AZ279" i="25"/>
  <c r="AX279" i="25"/>
  <c r="AW279" i="25"/>
  <c r="AV279" i="25"/>
  <c r="BG279" i="25"/>
  <c r="BF279" i="25"/>
  <c r="BA279" i="25"/>
  <c r="AU279" i="25"/>
  <c r="AT279" i="25"/>
  <c r="AS279" i="25"/>
  <c r="AR279" i="25"/>
  <c r="AQ279" i="25"/>
  <c r="BH279" i="25"/>
  <c r="BE330" i="25"/>
  <c r="AQ330" i="25"/>
  <c r="AV330" i="25"/>
  <c r="BD330" i="25"/>
  <c r="BB330" i="25"/>
  <c r="BF330" i="25"/>
  <c r="BC330" i="25"/>
  <c r="BA330" i="25"/>
  <c r="AZ330" i="25"/>
  <c r="AY330" i="25"/>
  <c r="AX330" i="25"/>
  <c r="AW330" i="25"/>
  <c r="AU330" i="25"/>
  <c r="AT330" i="25"/>
  <c r="AS330" i="25"/>
  <c r="AR330" i="25"/>
  <c r="AP330" i="25"/>
  <c r="BH330" i="25"/>
  <c r="BG330" i="25"/>
  <c r="AO330" i="25"/>
  <c r="BC419" i="25"/>
  <c r="AO419" i="25"/>
  <c r="BB419" i="25"/>
  <c r="BA419" i="25"/>
  <c r="AY419" i="25"/>
  <c r="BH419" i="25"/>
  <c r="AT419" i="25"/>
  <c r="AV419" i="25"/>
  <c r="AU419" i="25"/>
  <c r="AS419" i="25"/>
  <c r="AR419" i="25"/>
  <c r="AQ419" i="25"/>
  <c r="AP419" i="25"/>
  <c r="BG419" i="25"/>
  <c r="BF419" i="25"/>
  <c r="BE419" i="25"/>
  <c r="BD419" i="25"/>
  <c r="AZ419" i="25"/>
  <c r="AX419" i="25"/>
  <c r="AW419" i="25"/>
  <c r="BA690" i="25"/>
  <c r="BG690" i="25"/>
  <c r="AR690" i="25"/>
  <c r="BF690" i="25"/>
  <c r="AQ690" i="25"/>
  <c r="BC690" i="25"/>
  <c r="AX690" i="25"/>
  <c r="BE690" i="25"/>
  <c r="BD690" i="25"/>
  <c r="AZ690" i="25"/>
  <c r="AY690" i="25"/>
  <c r="AW690" i="25"/>
  <c r="AV690" i="25"/>
  <c r="AU690" i="25"/>
  <c r="AT690" i="25"/>
  <c r="AP690" i="25"/>
  <c r="BH690" i="25"/>
  <c r="BB690" i="25"/>
  <c r="AS690" i="25"/>
  <c r="AO690" i="25"/>
  <c r="AZ466" i="25"/>
  <c r="BA466" i="25"/>
  <c r="AY466" i="25"/>
  <c r="AX466" i="25"/>
  <c r="AW466" i="25"/>
  <c r="AV466" i="25"/>
  <c r="AU466" i="25"/>
  <c r="AT466" i="25"/>
  <c r="BH466" i="25"/>
  <c r="AS466" i="25"/>
  <c r="BG466" i="25"/>
  <c r="AR466" i="25"/>
  <c r="BF466" i="25"/>
  <c r="AQ466" i="25"/>
  <c r="BE466" i="25"/>
  <c r="BD466" i="25"/>
  <c r="BC466" i="25"/>
  <c r="BB466" i="25"/>
  <c r="AP466" i="25"/>
  <c r="AO466" i="25"/>
  <c r="BA799" i="25"/>
  <c r="BB799" i="25"/>
  <c r="AZ799" i="25"/>
  <c r="AW799" i="25"/>
  <c r="AU799" i="25"/>
  <c r="AT799" i="25"/>
  <c r="BH799" i="25"/>
  <c r="AS799" i="25"/>
  <c r="BG799" i="25"/>
  <c r="AR799" i="25"/>
  <c r="BC799" i="25"/>
  <c r="AY799" i="25"/>
  <c r="AX799" i="25"/>
  <c r="AV799" i="25"/>
  <c r="AQ799" i="25"/>
  <c r="AP799" i="25"/>
  <c r="AO799" i="25"/>
  <c r="BF799" i="25"/>
  <c r="BE799" i="25"/>
  <c r="BD799" i="25"/>
  <c r="AX520" i="25"/>
  <c r="AV520" i="25"/>
  <c r="AU520" i="25"/>
  <c r="AT520" i="25"/>
  <c r="BH520" i="25"/>
  <c r="AS520" i="25"/>
  <c r="BG520" i="25"/>
  <c r="AR520" i="25"/>
  <c r="BB520" i="25"/>
  <c r="BF520" i="25"/>
  <c r="BE520" i="25"/>
  <c r="BD520" i="25"/>
  <c r="BC520" i="25"/>
  <c r="BA520" i="25"/>
  <c r="AZ520" i="25"/>
  <c r="AY520" i="25"/>
  <c r="AW520" i="25"/>
  <c r="AQ520" i="25"/>
  <c r="AP520" i="25"/>
  <c r="AO520" i="25"/>
  <c r="BA610" i="25"/>
  <c r="AW610" i="25"/>
  <c r="AV610" i="25"/>
  <c r="AU610" i="25"/>
  <c r="AT610" i="25"/>
  <c r="BH610" i="25"/>
  <c r="AS610" i="25"/>
  <c r="BG610" i="25"/>
  <c r="AR610" i="25"/>
  <c r="BF610" i="25"/>
  <c r="AQ610" i="25"/>
  <c r="BE610" i="25"/>
  <c r="AP610" i="25"/>
  <c r="BD610" i="25"/>
  <c r="AO610" i="25"/>
  <c r="BC610" i="25"/>
  <c r="BB610" i="25"/>
  <c r="AZ610" i="25"/>
  <c r="AY610" i="25"/>
  <c r="AX610" i="25"/>
  <c r="BG828" i="25"/>
  <c r="AS828" i="25"/>
  <c r="AZ828" i="25"/>
  <c r="BA828" i="25"/>
  <c r="AY828" i="25"/>
  <c r="AV828" i="25"/>
  <c r="AU828" i="25"/>
  <c r="AT828" i="25"/>
  <c r="AR828" i="25"/>
  <c r="BH828" i="25"/>
  <c r="AQ828" i="25"/>
  <c r="BF828" i="25"/>
  <c r="AP828" i="25"/>
  <c r="BE828" i="25"/>
  <c r="BD828" i="25"/>
  <c r="BC828" i="25"/>
  <c r="BB828" i="25"/>
  <c r="AX828" i="25"/>
  <c r="AW828" i="25"/>
  <c r="AO828" i="25"/>
  <c r="AU617" i="25"/>
  <c r="BE617" i="25"/>
  <c r="AP617" i="25"/>
  <c r="BD617" i="25"/>
  <c r="AO617" i="25"/>
  <c r="BC617" i="25"/>
  <c r="BB617" i="25"/>
  <c r="BA617" i="25"/>
  <c r="AZ617" i="25"/>
  <c r="AY617" i="25"/>
  <c r="AX617" i="25"/>
  <c r="AW617" i="25"/>
  <c r="AV617" i="25"/>
  <c r="BG617" i="25"/>
  <c r="BF617" i="25"/>
  <c r="AT617" i="25"/>
  <c r="AS617" i="25"/>
  <c r="AR617" i="25"/>
  <c r="AQ617" i="25"/>
  <c r="BH617" i="25"/>
  <c r="BG814" i="25"/>
  <c r="AS814" i="25"/>
  <c r="AZ814" i="25"/>
  <c r="BD814" i="25"/>
  <c r="BC814" i="25"/>
  <c r="AY814" i="25"/>
  <c r="AX814" i="25"/>
  <c r="AW814" i="25"/>
  <c r="AV814" i="25"/>
  <c r="AU814" i="25"/>
  <c r="AT814" i="25"/>
  <c r="BH814" i="25"/>
  <c r="BF814" i="25"/>
  <c r="BE814" i="25"/>
  <c r="BB814" i="25"/>
  <c r="BA814" i="25"/>
  <c r="AR814" i="25"/>
  <c r="AQ814" i="25"/>
  <c r="AP814" i="25"/>
  <c r="AO814" i="25"/>
  <c r="AN145" i="25"/>
  <c r="AN144" i="25"/>
  <c r="AN12" i="25"/>
  <c r="U3" i="44"/>
  <c r="AN369" i="25"/>
  <c r="AN497" i="25"/>
  <c r="BB105" i="25"/>
  <c r="BA105" i="25"/>
  <c r="AZ105" i="25"/>
  <c r="AY105" i="25"/>
  <c r="AX105" i="25"/>
  <c r="BH105" i="25"/>
  <c r="AO105" i="25"/>
  <c r="BG105" i="25"/>
  <c r="BF105" i="25"/>
  <c r="BE105" i="25"/>
  <c r="BD105" i="25"/>
  <c r="BC105" i="25"/>
  <c r="AW105" i="25"/>
  <c r="AV105" i="25"/>
  <c r="AU105" i="25"/>
  <c r="AT105" i="25"/>
  <c r="AS105" i="25"/>
  <c r="AR105" i="25"/>
  <c r="AQ105" i="25"/>
  <c r="AP105" i="25"/>
  <c r="BB160" i="25"/>
  <c r="AW160" i="25"/>
  <c r="BE160" i="25"/>
  <c r="AO160" i="25"/>
  <c r="BD160" i="25"/>
  <c r="BC160" i="25"/>
  <c r="BA160" i="25"/>
  <c r="AZ160" i="25"/>
  <c r="AY160" i="25"/>
  <c r="AX160" i="25"/>
  <c r="AV160" i="25"/>
  <c r="AU160" i="25"/>
  <c r="AT160" i="25"/>
  <c r="BH160" i="25"/>
  <c r="BG160" i="25"/>
  <c r="BF160" i="25"/>
  <c r="AS160" i="25"/>
  <c r="AR160" i="25"/>
  <c r="AQ160" i="25"/>
  <c r="AP160" i="25"/>
  <c r="BH213" i="25"/>
  <c r="AT213" i="25"/>
  <c r="BF213" i="25"/>
  <c r="AR213" i="25"/>
  <c r="BE213" i="25"/>
  <c r="AQ213" i="25"/>
  <c r="AZ213" i="25"/>
  <c r="BA213" i="25"/>
  <c r="AY213" i="25"/>
  <c r="AX213" i="25"/>
  <c r="AW213" i="25"/>
  <c r="AV213" i="25"/>
  <c r="AU213" i="25"/>
  <c r="AS213" i="25"/>
  <c r="AP213" i="25"/>
  <c r="AO213" i="25"/>
  <c r="BG213" i="25"/>
  <c r="BD213" i="25"/>
  <c r="BC213" i="25"/>
  <c r="BB213" i="25"/>
  <c r="AX294" i="25"/>
  <c r="BF294" i="25"/>
  <c r="AQ294" i="25"/>
  <c r="BE294" i="25"/>
  <c r="AP294" i="25"/>
  <c r="BD294" i="25"/>
  <c r="AO294" i="25"/>
  <c r="BC294" i="25"/>
  <c r="BB294" i="25"/>
  <c r="BA294" i="25"/>
  <c r="AZ294" i="25"/>
  <c r="AY294" i="25"/>
  <c r="AW294" i="25"/>
  <c r="AV294" i="25"/>
  <c r="AT294" i="25"/>
  <c r="BH294" i="25"/>
  <c r="BG294" i="25"/>
  <c r="AU294" i="25"/>
  <c r="AS294" i="25"/>
  <c r="AR294" i="25"/>
  <c r="AV354" i="25"/>
  <c r="BA354" i="25"/>
  <c r="BF354" i="25"/>
  <c r="AP354" i="25"/>
  <c r="BB354" i="25"/>
  <c r="AZ354" i="25"/>
  <c r="AY354" i="25"/>
  <c r="AW354" i="25"/>
  <c r="AO354" i="25"/>
  <c r="BH354" i="25"/>
  <c r="BG354" i="25"/>
  <c r="BE354" i="25"/>
  <c r="BD354" i="25"/>
  <c r="BC354" i="25"/>
  <c r="AX354" i="25"/>
  <c r="AU354" i="25"/>
  <c r="AT354" i="25"/>
  <c r="AS354" i="25"/>
  <c r="AR354" i="25"/>
  <c r="AQ354" i="25"/>
  <c r="BF460" i="25"/>
  <c r="AR460" i="25"/>
  <c r="AT460" i="25"/>
  <c r="BH460" i="25"/>
  <c r="AS460" i="25"/>
  <c r="BG460" i="25"/>
  <c r="AQ460" i="25"/>
  <c r="BE460" i="25"/>
  <c r="AP460" i="25"/>
  <c r="BD460" i="25"/>
  <c r="AO460" i="25"/>
  <c r="BC460" i="25"/>
  <c r="BB460" i="25"/>
  <c r="BA460" i="25"/>
  <c r="AZ460" i="25"/>
  <c r="AY460" i="25"/>
  <c r="AX460" i="25"/>
  <c r="AW460" i="25"/>
  <c r="AV460" i="25"/>
  <c r="AU460" i="25"/>
  <c r="BD345" i="25"/>
  <c r="AP345" i="25"/>
  <c r="AU345" i="25"/>
  <c r="AS345" i="25"/>
  <c r="BE345" i="25"/>
  <c r="BC345" i="25"/>
  <c r="BB345" i="25"/>
  <c r="BF345" i="25"/>
  <c r="BA345" i="25"/>
  <c r="AZ345" i="25"/>
  <c r="AY345" i="25"/>
  <c r="AX345" i="25"/>
  <c r="AW345" i="25"/>
  <c r="AV345" i="25"/>
  <c r="AT345" i="25"/>
  <c r="AR345" i="25"/>
  <c r="AQ345" i="25"/>
  <c r="AO345" i="25"/>
  <c r="BH345" i="25"/>
  <c r="BG345" i="25"/>
  <c r="BC449" i="25"/>
  <c r="AO449" i="25"/>
  <c r="AX449" i="25"/>
  <c r="AW449" i="25"/>
  <c r="AV449" i="25"/>
  <c r="AU449" i="25"/>
  <c r="AT449" i="25"/>
  <c r="BH449" i="25"/>
  <c r="AS449" i="25"/>
  <c r="BG449" i="25"/>
  <c r="AR449" i="25"/>
  <c r="BE449" i="25"/>
  <c r="AP449" i="25"/>
  <c r="BD449" i="25"/>
  <c r="BF449" i="25"/>
  <c r="BB449" i="25"/>
  <c r="BA449" i="25"/>
  <c r="AZ449" i="25"/>
  <c r="AY449" i="25"/>
  <c r="AQ449" i="25"/>
  <c r="BC515" i="25"/>
  <c r="AO515" i="25"/>
  <c r="BF515" i="25"/>
  <c r="AQ515" i="25"/>
  <c r="BE515" i="25"/>
  <c r="AP515" i="25"/>
  <c r="BD515" i="25"/>
  <c r="BB515" i="25"/>
  <c r="BA515" i="25"/>
  <c r="AV515" i="25"/>
  <c r="AY515" i="25"/>
  <c r="AX515" i="25"/>
  <c r="AW515" i="25"/>
  <c r="AU515" i="25"/>
  <c r="AT515" i="25"/>
  <c r="AS515" i="25"/>
  <c r="AR515" i="25"/>
  <c r="BH515" i="25"/>
  <c r="BG515" i="25"/>
  <c r="AZ515" i="25"/>
  <c r="BH648" i="25"/>
  <c r="AT648" i="25"/>
  <c r="BA648" i="25"/>
  <c r="BD648" i="25"/>
  <c r="AU648" i="25"/>
  <c r="AV648" i="25"/>
  <c r="AS648" i="25"/>
  <c r="AR648" i="25"/>
  <c r="AQ648" i="25"/>
  <c r="AP648" i="25"/>
  <c r="BG648" i="25"/>
  <c r="AO648" i="25"/>
  <c r="BF648" i="25"/>
  <c r="BE648" i="25"/>
  <c r="BC648" i="25"/>
  <c r="BB648" i="25"/>
  <c r="AZ648" i="25"/>
  <c r="AY648" i="25"/>
  <c r="AX648" i="25"/>
  <c r="AW648" i="25"/>
  <c r="BC623" i="25"/>
  <c r="AO623" i="25"/>
  <c r="AV623" i="25"/>
  <c r="AT623" i="25"/>
  <c r="AZ623" i="25"/>
  <c r="AY623" i="25"/>
  <c r="AX623" i="25"/>
  <c r="AW623" i="25"/>
  <c r="AU623" i="25"/>
  <c r="AS623" i="25"/>
  <c r="AR623" i="25"/>
  <c r="BH623" i="25"/>
  <c r="AQ623" i="25"/>
  <c r="BG623" i="25"/>
  <c r="AP623" i="25"/>
  <c r="BF623" i="25"/>
  <c r="BB623" i="25"/>
  <c r="BA623" i="25"/>
  <c r="BE623" i="25"/>
  <c r="BD623" i="25"/>
  <c r="BB731" i="25"/>
  <c r="BC731" i="25"/>
  <c r="BA731" i="25"/>
  <c r="AZ731" i="25"/>
  <c r="AY731" i="25"/>
  <c r="AX731" i="25"/>
  <c r="AW731" i="25"/>
  <c r="AT731" i="25"/>
  <c r="BG731" i="25"/>
  <c r="AR731" i="25"/>
  <c r="AP731" i="25"/>
  <c r="AO731" i="25"/>
  <c r="BH731" i="25"/>
  <c r="BF731" i="25"/>
  <c r="BE731" i="25"/>
  <c r="BD731" i="25"/>
  <c r="AV731" i="25"/>
  <c r="AU731" i="25"/>
  <c r="AS731" i="25"/>
  <c r="AQ731" i="25"/>
  <c r="AW666" i="25"/>
  <c r="AV666" i="25"/>
  <c r="BD666" i="25"/>
  <c r="AO666" i="25"/>
  <c r="BF666" i="25"/>
  <c r="BA666" i="25"/>
  <c r="AU666" i="25"/>
  <c r="AS666" i="25"/>
  <c r="AY666" i="25"/>
  <c r="AX666" i="25"/>
  <c r="AT666" i="25"/>
  <c r="AR666" i="25"/>
  <c r="AQ666" i="25"/>
  <c r="AP666" i="25"/>
  <c r="BH666" i="25"/>
  <c r="BG666" i="25"/>
  <c r="BE666" i="25"/>
  <c r="BC666" i="25"/>
  <c r="BB666" i="25"/>
  <c r="AZ666" i="25"/>
  <c r="BA841" i="25"/>
  <c r="AU841" i="25"/>
  <c r="BH841" i="25"/>
  <c r="AS841" i="25"/>
  <c r="BF841" i="25"/>
  <c r="BD841" i="25"/>
  <c r="AO841" i="25"/>
  <c r="BC841" i="25"/>
  <c r="BB841" i="25"/>
  <c r="AZ841" i="25"/>
  <c r="AY841" i="25"/>
  <c r="AX841" i="25"/>
  <c r="AW841" i="25"/>
  <c r="AV841" i="25"/>
  <c r="BG841" i="25"/>
  <c r="BE841" i="25"/>
  <c r="AT841" i="25"/>
  <c r="AR841" i="25"/>
  <c r="AQ841" i="25"/>
  <c r="AP841" i="25"/>
  <c r="AY94" i="25"/>
  <c r="AX94" i="25"/>
  <c r="AW94" i="25"/>
  <c r="AV94" i="25"/>
  <c r="BB94" i="25"/>
  <c r="BA94" i="25"/>
  <c r="AZ94" i="25"/>
  <c r="AU94" i="25"/>
  <c r="AT94" i="25"/>
  <c r="AS94" i="25"/>
  <c r="AR94" i="25"/>
  <c r="AQ94" i="25"/>
  <c r="BH94" i="25"/>
  <c r="AP94" i="25"/>
  <c r="BG94" i="25"/>
  <c r="AO94" i="25"/>
  <c r="BF94" i="25"/>
  <c r="BE94" i="25"/>
  <c r="BD94" i="25"/>
  <c r="BC94" i="25"/>
  <c r="G10" i="89"/>
  <c r="G6" i="89" s="1"/>
  <c r="G5" i="89" s="1"/>
  <c r="G3" i="89" s="1"/>
  <c r="G10" i="90"/>
  <c r="G6" i="90" s="1"/>
  <c r="G5" i="90" s="1"/>
  <c r="G3" i="90" s="1"/>
  <c r="G3" i="44"/>
  <c r="BG759" i="25"/>
  <c r="AS759" i="25"/>
  <c r="BB759" i="25"/>
  <c r="AZ759" i="25"/>
  <c r="BC759" i="25"/>
  <c r="BA759" i="25"/>
  <c r="AY759" i="25"/>
  <c r="AX759" i="25"/>
  <c r="AW759" i="25"/>
  <c r="AV759" i="25"/>
  <c r="AU759" i="25"/>
  <c r="AT759" i="25"/>
  <c r="AR759" i="25"/>
  <c r="AQ759" i="25"/>
  <c r="BH759" i="25"/>
  <c r="AP759" i="25"/>
  <c r="BF759" i="25"/>
  <c r="AO759" i="25"/>
  <c r="BE759" i="25"/>
  <c r="BD759" i="25"/>
  <c r="O22" i="71"/>
  <c r="Z4" i="44"/>
  <c r="I39" i="76"/>
  <c r="E4" i="44"/>
  <c r="AN490" i="25"/>
  <c r="BA106" i="25"/>
  <c r="AZ106" i="25"/>
  <c r="AY106" i="25"/>
  <c r="AX106" i="25"/>
  <c r="AW106" i="25"/>
  <c r="BC106" i="25"/>
  <c r="BB106" i="25"/>
  <c r="AV106" i="25"/>
  <c r="AU106" i="25"/>
  <c r="AT106" i="25"/>
  <c r="AS106" i="25"/>
  <c r="AR106" i="25"/>
  <c r="AQ106" i="25"/>
  <c r="AP106" i="25"/>
  <c r="BH106" i="25"/>
  <c r="AO106" i="25"/>
  <c r="BG106" i="25"/>
  <c r="BF106" i="25"/>
  <c r="BE106" i="25"/>
  <c r="BD106" i="25"/>
  <c r="BF115" i="25"/>
  <c r="AR115" i="25"/>
  <c r="BE115" i="25"/>
  <c r="AQ115" i="25"/>
  <c r="BD115" i="25"/>
  <c r="AP115" i="25"/>
  <c r="BC115" i="25"/>
  <c r="AO115" i="25"/>
  <c r="BB115" i="25"/>
  <c r="BA115" i="25"/>
  <c r="BH115" i="25"/>
  <c r="BG115" i="25"/>
  <c r="AZ115" i="25"/>
  <c r="AY115" i="25"/>
  <c r="AX115" i="25"/>
  <c r="AW115" i="25"/>
  <c r="AV115" i="25"/>
  <c r="AU115" i="25"/>
  <c r="AT115" i="25"/>
  <c r="AS115" i="25"/>
  <c r="BH327" i="25"/>
  <c r="AT327" i="25"/>
  <c r="AY327" i="25"/>
  <c r="AS327" i="25"/>
  <c r="BG327" i="25"/>
  <c r="AQ327" i="25"/>
  <c r="AX327" i="25"/>
  <c r="AW327" i="25"/>
  <c r="AV327" i="25"/>
  <c r="AU327" i="25"/>
  <c r="AR327" i="25"/>
  <c r="AP327" i="25"/>
  <c r="AO327" i="25"/>
  <c r="BF327" i="25"/>
  <c r="BE327" i="25"/>
  <c r="BD327" i="25"/>
  <c r="BC327" i="25"/>
  <c r="BB327" i="25"/>
  <c r="AZ327" i="25"/>
  <c r="BA327" i="25"/>
  <c r="BF215" i="25"/>
  <c r="AR215" i="25"/>
  <c r="BD215" i="25"/>
  <c r="AP215" i="25"/>
  <c r="BC215" i="25"/>
  <c r="AO215" i="25"/>
  <c r="AX215" i="25"/>
  <c r="BA215" i="25"/>
  <c r="AZ215" i="25"/>
  <c r="AY215" i="25"/>
  <c r="AW215" i="25"/>
  <c r="AV215" i="25"/>
  <c r="AU215" i="25"/>
  <c r="AT215" i="25"/>
  <c r="AS215" i="25"/>
  <c r="AQ215" i="25"/>
  <c r="BH215" i="25"/>
  <c r="BG215" i="25"/>
  <c r="BE215" i="25"/>
  <c r="BB215" i="25"/>
  <c r="BB319" i="25"/>
  <c r="BG319" i="25"/>
  <c r="AS319" i="25"/>
  <c r="AZ319" i="25"/>
  <c r="AX319" i="25"/>
  <c r="AT319" i="25"/>
  <c r="AR319" i="25"/>
  <c r="AQ319" i="25"/>
  <c r="AP319" i="25"/>
  <c r="BH319" i="25"/>
  <c r="AO319" i="25"/>
  <c r="BF319" i="25"/>
  <c r="BE319" i="25"/>
  <c r="BD319" i="25"/>
  <c r="BC319" i="25"/>
  <c r="BA319" i="25"/>
  <c r="AY319" i="25"/>
  <c r="AW319" i="25"/>
  <c r="AV319" i="25"/>
  <c r="AU319" i="25"/>
  <c r="BC361" i="25"/>
  <c r="AO361" i="25"/>
  <c r="BH361" i="25"/>
  <c r="AT361" i="25"/>
  <c r="AS361" i="25"/>
  <c r="BG361" i="25"/>
  <c r="AQ361" i="25"/>
  <c r="BE361" i="25"/>
  <c r="BD361" i="25"/>
  <c r="BB361" i="25"/>
  <c r="AZ361" i="25"/>
  <c r="AX361" i="25"/>
  <c r="BF361" i="25"/>
  <c r="BA361" i="25"/>
  <c r="AY361" i="25"/>
  <c r="AW361" i="25"/>
  <c r="AV361" i="25"/>
  <c r="AU361" i="25"/>
  <c r="AR361" i="25"/>
  <c r="AP361" i="25"/>
  <c r="AV492" i="25"/>
  <c r="AY492" i="25"/>
  <c r="AU492" i="25"/>
  <c r="AT492" i="25"/>
  <c r="BD492" i="25"/>
  <c r="AO492" i="25"/>
  <c r="AS492" i="25"/>
  <c r="AR492" i="25"/>
  <c r="AQ492" i="25"/>
  <c r="AP492" i="25"/>
  <c r="BH492" i="25"/>
  <c r="BG492" i="25"/>
  <c r="BF492" i="25"/>
  <c r="BE492" i="25"/>
  <c r="BC492" i="25"/>
  <c r="BB492" i="25"/>
  <c r="BA492" i="25"/>
  <c r="AZ492" i="25"/>
  <c r="AX492" i="25"/>
  <c r="AW492" i="25"/>
  <c r="BD374" i="25"/>
  <c r="AP374" i="25"/>
  <c r="AU374" i="25"/>
  <c r="BG374" i="25"/>
  <c r="AQ374" i="25"/>
  <c r="BE374" i="25"/>
  <c r="BC374" i="25"/>
  <c r="BB374" i="25"/>
  <c r="BA374" i="25"/>
  <c r="AZ374" i="25"/>
  <c r="AX374" i="25"/>
  <c r="AV374" i="25"/>
  <c r="BH374" i="25"/>
  <c r="BF374" i="25"/>
  <c r="AY374" i="25"/>
  <c r="AW374" i="25"/>
  <c r="AT374" i="25"/>
  <c r="AS374" i="25"/>
  <c r="AR374" i="25"/>
  <c r="AO374" i="25"/>
  <c r="AV398" i="25"/>
  <c r="AU398" i="25"/>
  <c r="BF398" i="25"/>
  <c r="AR398" i="25"/>
  <c r="BA398" i="25"/>
  <c r="BE398" i="25"/>
  <c r="BD398" i="25"/>
  <c r="BC398" i="25"/>
  <c r="BB398" i="25"/>
  <c r="AZ398" i="25"/>
  <c r="AY398" i="25"/>
  <c r="AX398" i="25"/>
  <c r="AW398" i="25"/>
  <c r="AT398" i="25"/>
  <c r="AS398" i="25"/>
  <c r="AP398" i="25"/>
  <c r="BH398" i="25"/>
  <c r="BG398" i="25"/>
  <c r="AQ398" i="25"/>
  <c r="AO398" i="25"/>
  <c r="BA545" i="25"/>
  <c r="AX545" i="25"/>
  <c r="BH545" i="25"/>
  <c r="AR545" i="25"/>
  <c r="BG545" i="25"/>
  <c r="AQ545" i="25"/>
  <c r="BF545" i="25"/>
  <c r="AP545" i="25"/>
  <c r="BE545" i="25"/>
  <c r="AO545" i="25"/>
  <c r="BD545" i="25"/>
  <c r="BC545" i="25"/>
  <c r="BB545" i="25"/>
  <c r="AY545" i="25"/>
  <c r="AW545" i="25"/>
  <c r="AZ545" i="25"/>
  <c r="AV545" i="25"/>
  <c r="AU545" i="25"/>
  <c r="AT545" i="25"/>
  <c r="AS545" i="25"/>
  <c r="BE637" i="25"/>
  <c r="AQ637" i="25"/>
  <c r="AX637" i="25"/>
  <c r="BB637" i="25"/>
  <c r="AT637" i="25"/>
  <c r="AS637" i="25"/>
  <c r="AR637" i="25"/>
  <c r="BH637" i="25"/>
  <c r="AP637" i="25"/>
  <c r="BG637" i="25"/>
  <c r="AO637" i="25"/>
  <c r="BF637" i="25"/>
  <c r="BD637" i="25"/>
  <c r="BC637" i="25"/>
  <c r="BA637" i="25"/>
  <c r="AZ637" i="25"/>
  <c r="AY637" i="25"/>
  <c r="AW637" i="25"/>
  <c r="AV637" i="25"/>
  <c r="AU637" i="25"/>
  <c r="BD638" i="25"/>
  <c r="AP638" i="25"/>
  <c r="AW638" i="25"/>
  <c r="BF638" i="25"/>
  <c r="AO638" i="25"/>
  <c r="AZ638" i="25"/>
  <c r="AY638" i="25"/>
  <c r="AX638" i="25"/>
  <c r="AV638" i="25"/>
  <c r="AU638" i="25"/>
  <c r="AT638" i="25"/>
  <c r="AS638" i="25"/>
  <c r="AR638" i="25"/>
  <c r="BH638" i="25"/>
  <c r="AQ638" i="25"/>
  <c r="BG638" i="25"/>
  <c r="BE638" i="25"/>
  <c r="BC638" i="25"/>
  <c r="BB638" i="25"/>
  <c r="BA638" i="25"/>
  <c r="AZ705" i="25"/>
  <c r="BG705" i="25"/>
  <c r="AR705" i="25"/>
  <c r="BF705" i="25"/>
  <c r="AQ705" i="25"/>
  <c r="BE705" i="25"/>
  <c r="AP705" i="25"/>
  <c r="BC705" i="25"/>
  <c r="AX705" i="25"/>
  <c r="BH705" i="25"/>
  <c r="BD705" i="25"/>
  <c r="BB705" i="25"/>
  <c r="BA705" i="25"/>
  <c r="AY705" i="25"/>
  <c r="AW705" i="25"/>
  <c r="AV705" i="25"/>
  <c r="AU705" i="25"/>
  <c r="AT705" i="25"/>
  <c r="AS705" i="25"/>
  <c r="AO705" i="25"/>
  <c r="AV695" i="25"/>
  <c r="AX695" i="25"/>
  <c r="AW695" i="25"/>
  <c r="AU695" i="25"/>
  <c r="BH695" i="25"/>
  <c r="AS695" i="25"/>
  <c r="BD695" i="25"/>
  <c r="AO695" i="25"/>
  <c r="BF695" i="25"/>
  <c r="BE695" i="25"/>
  <c r="BC695" i="25"/>
  <c r="BB695" i="25"/>
  <c r="BA695" i="25"/>
  <c r="AZ695" i="25"/>
  <c r="AY695" i="25"/>
  <c r="AT695" i="25"/>
  <c r="AR695" i="25"/>
  <c r="AP695" i="25"/>
  <c r="BG695" i="25"/>
  <c r="AQ695" i="25"/>
  <c r="AX768" i="25"/>
  <c r="AU768" i="25"/>
  <c r="BG768" i="25"/>
  <c r="AS768" i="25"/>
  <c r="BE768" i="25"/>
  <c r="AQ768" i="25"/>
  <c r="BF768" i="25"/>
  <c r="BD768" i="25"/>
  <c r="BC768" i="25"/>
  <c r="BB768" i="25"/>
  <c r="BA768" i="25"/>
  <c r="AZ768" i="25"/>
  <c r="AY768" i="25"/>
  <c r="AW768" i="25"/>
  <c r="AV768" i="25"/>
  <c r="AT768" i="25"/>
  <c r="AR768" i="25"/>
  <c r="AP768" i="25"/>
  <c r="BH768" i="25"/>
  <c r="AO768" i="25"/>
  <c r="BE88" i="25"/>
  <c r="AQ88" i="25"/>
  <c r="BD88" i="25"/>
  <c r="AP88" i="25"/>
  <c r="BC88" i="25"/>
  <c r="AO88" i="25"/>
  <c r="BB88" i="25"/>
  <c r="AX88" i="25"/>
  <c r="AW88" i="25"/>
  <c r="AV88" i="25"/>
  <c r="AU88" i="25"/>
  <c r="AT88" i="25"/>
  <c r="AS88" i="25"/>
  <c r="AR88" i="25"/>
  <c r="BH88" i="25"/>
  <c r="BG88" i="25"/>
  <c r="BF88" i="25"/>
  <c r="BA88" i="25"/>
  <c r="AZ88" i="25"/>
  <c r="AY88" i="25"/>
  <c r="V3" i="44"/>
  <c r="AN131" i="25"/>
  <c r="BD498" i="25"/>
  <c r="AP498" i="25"/>
  <c r="BC498" i="25"/>
  <c r="AZ498" i="25"/>
  <c r="AY498" i="25"/>
  <c r="AT498" i="25"/>
  <c r="AO498" i="25"/>
  <c r="BH498" i="25"/>
  <c r="BG498" i="25"/>
  <c r="BF498" i="25"/>
  <c r="BE498" i="25"/>
  <c r="BB498" i="25"/>
  <c r="BA498" i="25"/>
  <c r="AX498" i="25"/>
  <c r="AW498" i="25"/>
  <c r="AV498" i="25"/>
  <c r="AU498" i="25"/>
  <c r="AS498" i="25"/>
  <c r="AR498" i="25"/>
  <c r="AQ498" i="25"/>
  <c r="BC188" i="25"/>
  <c r="AO188" i="25"/>
  <c r="BB188" i="25"/>
  <c r="AW188" i="25"/>
  <c r="AV188" i="25"/>
  <c r="AU188" i="25"/>
  <c r="AT188" i="25"/>
  <c r="AS188" i="25"/>
  <c r="AR188" i="25"/>
  <c r="BH188" i="25"/>
  <c r="AQ188" i="25"/>
  <c r="BG188" i="25"/>
  <c r="AP188" i="25"/>
  <c r="BF188" i="25"/>
  <c r="BE188" i="25"/>
  <c r="BD188" i="25"/>
  <c r="BA188" i="25"/>
  <c r="AZ188" i="25"/>
  <c r="AY188" i="25"/>
  <c r="AX188" i="25"/>
  <c r="K51" i="10"/>
  <c r="W25" i="27" s="1"/>
  <c r="N51" i="10"/>
  <c r="M51" i="10" s="1"/>
  <c r="W29" i="27"/>
  <c r="AN274" i="25"/>
  <c r="G4" i="44"/>
  <c r="AY123" i="25"/>
  <c r="AX123" i="25"/>
  <c r="AW123" i="25"/>
  <c r="AV123" i="25"/>
  <c r="AU123" i="25"/>
  <c r="BH123" i="25"/>
  <c r="AT123" i="25"/>
  <c r="BD123" i="25"/>
  <c r="AP123" i="25"/>
  <c r="BG123" i="25"/>
  <c r="BF123" i="25"/>
  <c r="BE123" i="25"/>
  <c r="BC123" i="25"/>
  <c r="BB123" i="25"/>
  <c r="BA123" i="25"/>
  <c r="AZ123" i="25"/>
  <c r="AS123" i="25"/>
  <c r="AR123" i="25"/>
  <c r="AQ123" i="25"/>
  <c r="AO123" i="25"/>
  <c r="BF583" i="25"/>
  <c r="AR583" i="25"/>
  <c r="BE583" i="25"/>
  <c r="AQ583" i="25"/>
  <c r="BD583" i="25"/>
  <c r="AP583" i="25"/>
  <c r="BC583" i="25"/>
  <c r="AO583" i="25"/>
  <c r="BB583" i="25"/>
  <c r="AZ583" i="25"/>
  <c r="AV583" i="25"/>
  <c r="AU583" i="25"/>
  <c r="AT583" i="25"/>
  <c r="AS583" i="25"/>
  <c r="BH583" i="25"/>
  <c r="BG583" i="25"/>
  <c r="BA583" i="25"/>
  <c r="AY583" i="25"/>
  <c r="AW583" i="25"/>
  <c r="AX583" i="25"/>
  <c r="I15" i="43"/>
  <c r="I10" i="43"/>
  <c r="AK10" i="25"/>
  <c r="AN10" i="25"/>
  <c r="BB49" i="25"/>
  <c r="AY49" i="25"/>
  <c r="BH49" i="25"/>
  <c r="AR49" i="25"/>
  <c r="BG49" i="25"/>
  <c r="AQ49" i="25"/>
  <c r="BF49" i="25"/>
  <c r="AP49" i="25"/>
  <c r="BA49" i="25"/>
  <c r="AW49" i="25"/>
  <c r="AZ49" i="25"/>
  <c r="AX49" i="25"/>
  <c r="AV49" i="25"/>
  <c r="AU49" i="25"/>
  <c r="AT49" i="25"/>
  <c r="AS49" i="25"/>
  <c r="AO49" i="25"/>
  <c r="BE49" i="25"/>
  <c r="BD49" i="25"/>
  <c r="BC49" i="25"/>
  <c r="AV41" i="25"/>
  <c r="BG41" i="25"/>
  <c r="AS41" i="25"/>
  <c r="AZ41" i="25"/>
  <c r="AX41" i="25"/>
  <c r="AR41" i="25"/>
  <c r="BE41" i="25"/>
  <c r="AO41" i="25"/>
  <c r="BH41" i="25"/>
  <c r="BF41" i="25"/>
  <c r="BD41" i="25"/>
  <c r="BC41" i="25"/>
  <c r="BB41" i="25"/>
  <c r="BA41" i="25"/>
  <c r="AY41" i="25"/>
  <c r="AW41" i="25"/>
  <c r="AU41" i="25"/>
  <c r="AT41" i="25"/>
  <c r="AQ41" i="25"/>
  <c r="AP41" i="25"/>
  <c r="AZ205" i="25"/>
  <c r="AY205" i="25"/>
  <c r="BH205" i="25"/>
  <c r="AT205" i="25"/>
  <c r="BC205" i="25"/>
  <c r="BB205" i="25"/>
  <c r="BA205" i="25"/>
  <c r="AX205" i="25"/>
  <c r="AW205" i="25"/>
  <c r="AV205" i="25"/>
  <c r="AU205" i="25"/>
  <c r="AS205" i="25"/>
  <c r="AR205" i="25"/>
  <c r="AQ205" i="25"/>
  <c r="BG205" i="25"/>
  <c r="AP205" i="25"/>
  <c r="BF205" i="25"/>
  <c r="AO205" i="25"/>
  <c r="BE205" i="25"/>
  <c r="BD205" i="25"/>
  <c r="BH298" i="25"/>
  <c r="AT298" i="25"/>
  <c r="AS298" i="25"/>
  <c r="BG298" i="25"/>
  <c r="AR298" i="25"/>
  <c r="BF298" i="25"/>
  <c r="AQ298" i="25"/>
  <c r="BE298" i="25"/>
  <c r="AP298" i="25"/>
  <c r="BD298" i="25"/>
  <c r="AO298" i="25"/>
  <c r="BC298" i="25"/>
  <c r="BB298" i="25"/>
  <c r="BA298" i="25"/>
  <c r="AZ298" i="25"/>
  <c r="AY298" i="25"/>
  <c r="AW298" i="25"/>
  <c r="AX298" i="25"/>
  <c r="AV298" i="25"/>
  <c r="AU298" i="25"/>
  <c r="AV339" i="25"/>
  <c r="BA339" i="25"/>
  <c r="BG339" i="25"/>
  <c r="AQ339" i="25"/>
  <c r="BC339" i="25"/>
  <c r="AZ339" i="25"/>
  <c r="AU339" i="25"/>
  <c r="AT339" i="25"/>
  <c r="AS339" i="25"/>
  <c r="AR339" i="25"/>
  <c r="AP339" i="25"/>
  <c r="AO339" i="25"/>
  <c r="BH339" i="25"/>
  <c r="BF339" i="25"/>
  <c r="BE339" i="25"/>
  <c r="BD339" i="25"/>
  <c r="BB339" i="25"/>
  <c r="AY339" i="25"/>
  <c r="AX339" i="25"/>
  <c r="AW339" i="25"/>
  <c r="AY322" i="25"/>
  <c r="BD322" i="25"/>
  <c r="AP322" i="25"/>
  <c r="AU322" i="25"/>
  <c r="AS322" i="25"/>
  <c r="BB322" i="25"/>
  <c r="BA322" i="25"/>
  <c r="AZ322" i="25"/>
  <c r="AX322" i="25"/>
  <c r="AW322" i="25"/>
  <c r="AV322" i="25"/>
  <c r="AT322" i="25"/>
  <c r="AR322" i="25"/>
  <c r="AQ322" i="25"/>
  <c r="BH322" i="25"/>
  <c r="AO322" i="25"/>
  <c r="BG322" i="25"/>
  <c r="BF322" i="25"/>
  <c r="BE322" i="25"/>
  <c r="BC322" i="25"/>
  <c r="BE359" i="25"/>
  <c r="AQ359" i="25"/>
  <c r="AV359" i="25"/>
  <c r="BD359" i="25"/>
  <c r="BB359" i="25"/>
  <c r="AZ359" i="25"/>
  <c r="AY359" i="25"/>
  <c r="AX359" i="25"/>
  <c r="AU359" i="25"/>
  <c r="BF359" i="25"/>
  <c r="BC359" i="25"/>
  <c r="BA359" i="25"/>
  <c r="AW359" i="25"/>
  <c r="AT359" i="25"/>
  <c r="AS359" i="25"/>
  <c r="AR359" i="25"/>
  <c r="AP359" i="25"/>
  <c r="AO359" i="25"/>
  <c r="BH359" i="25"/>
  <c r="BG359" i="25"/>
  <c r="BH472" i="25"/>
  <c r="AT472" i="25"/>
  <c r="BE472" i="25"/>
  <c r="AP472" i="25"/>
  <c r="BD472" i="25"/>
  <c r="AO472" i="25"/>
  <c r="BC472" i="25"/>
  <c r="BB472" i="25"/>
  <c r="BA472" i="25"/>
  <c r="AZ472" i="25"/>
  <c r="AY472" i="25"/>
  <c r="AX472" i="25"/>
  <c r="AW472" i="25"/>
  <c r="AV472" i="25"/>
  <c r="BG472" i="25"/>
  <c r="BF472" i="25"/>
  <c r="AU472" i="25"/>
  <c r="AS472" i="25"/>
  <c r="AR472" i="25"/>
  <c r="AQ472" i="25"/>
  <c r="AV440" i="25"/>
  <c r="AU440" i="25"/>
  <c r="BH440" i="25"/>
  <c r="AT440" i="25"/>
  <c r="BF440" i="25"/>
  <c r="AR440" i="25"/>
  <c r="BE440" i="25"/>
  <c r="AQ440" i="25"/>
  <c r="BD440" i="25"/>
  <c r="AP440" i="25"/>
  <c r="BA440" i="25"/>
  <c r="AY440" i="25"/>
  <c r="AX440" i="25"/>
  <c r="AW440" i="25"/>
  <c r="AS440" i="25"/>
  <c r="AO440" i="25"/>
  <c r="BG440" i="25"/>
  <c r="BC440" i="25"/>
  <c r="AZ440" i="25"/>
  <c r="BB440" i="25"/>
  <c r="BE606" i="25"/>
  <c r="AQ606" i="25"/>
  <c r="BH606" i="25"/>
  <c r="AS606" i="25"/>
  <c r="BG606" i="25"/>
  <c r="AR606" i="25"/>
  <c r="BF606" i="25"/>
  <c r="AP606" i="25"/>
  <c r="BD606" i="25"/>
  <c r="AO606" i="25"/>
  <c r="BC606" i="25"/>
  <c r="BB606" i="25"/>
  <c r="BA606" i="25"/>
  <c r="AZ606" i="25"/>
  <c r="AY606" i="25"/>
  <c r="AX606" i="25"/>
  <c r="AW606" i="25"/>
  <c r="AV606" i="25"/>
  <c r="AU606" i="25"/>
  <c r="AT606" i="25"/>
  <c r="AY706" i="25"/>
  <c r="BH706" i="25"/>
  <c r="AS706" i="25"/>
  <c r="BG706" i="25"/>
  <c r="AR706" i="25"/>
  <c r="BF706" i="25"/>
  <c r="AQ706" i="25"/>
  <c r="BD706" i="25"/>
  <c r="AO706" i="25"/>
  <c r="AZ706" i="25"/>
  <c r="BA706" i="25"/>
  <c r="AX706" i="25"/>
  <c r="AW706" i="25"/>
  <c r="AV706" i="25"/>
  <c r="AU706" i="25"/>
  <c r="AT706" i="25"/>
  <c r="AP706" i="25"/>
  <c r="BE706" i="25"/>
  <c r="BC706" i="25"/>
  <c r="BB706" i="25"/>
  <c r="BF620" i="25"/>
  <c r="AR620" i="25"/>
  <c r="AY620" i="25"/>
  <c r="AZ620" i="25"/>
  <c r="AX620" i="25"/>
  <c r="AW620" i="25"/>
  <c r="AV620" i="25"/>
  <c r="AU620" i="25"/>
  <c r="AT620" i="25"/>
  <c r="AS620" i="25"/>
  <c r="AQ620" i="25"/>
  <c r="BH620" i="25"/>
  <c r="AP620" i="25"/>
  <c r="BG620" i="25"/>
  <c r="AO620" i="25"/>
  <c r="BE620" i="25"/>
  <c r="BD620" i="25"/>
  <c r="BC620" i="25"/>
  <c r="BB620" i="25"/>
  <c r="BA620" i="25"/>
  <c r="BB654" i="25"/>
  <c r="AU654" i="25"/>
  <c r="AS654" i="25"/>
  <c r="BE654" i="25"/>
  <c r="AO654" i="25"/>
  <c r="AZ654" i="25"/>
  <c r="AX654" i="25"/>
  <c r="BG654" i="25"/>
  <c r="BF654" i="25"/>
  <c r="BD654" i="25"/>
  <c r="BC654" i="25"/>
  <c r="BA654" i="25"/>
  <c r="AY654" i="25"/>
  <c r="AW654" i="25"/>
  <c r="AV654" i="25"/>
  <c r="AT654" i="25"/>
  <c r="AR654" i="25"/>
  <c r="AQ654" i="25"/>
  <c r="AP654" i="25"/>
  <c r="BH654" i="25"/>
  <c r="AW694" i="25"/>
  <c r="AV694" i="25"/>
  <c r="AU694" i="25"/>
  <c r="BG694" i="25"/>
  <c r="AR694" i="25"/>
  <c r="BC694" i="25"/>
  <c r="AQ694" i="25"/>
  <c r="AP694" i="25"/>
  <c r="BH694" i="25"/>
  <c r="BF694" i="25"/>
  <c r="BE694" i="25"/>
  <c r="BD694" i="25"/>
  <c r="BB694" i="25"/>
  <c r="BA694" i="25"/>
  <c r="AY694" i="25"/>
  <c r="AZ694" i="25"/>
  <c r="AX694" i="25"/>
  <c r="AT694" i="25"/>
  <c r="AS694" i="25"/>
  <c r="AO694" i="25"/>
  <c r="BC818" i="25"/>
  <c r="AO818" i="25"/>
  <c r="AV818" i="25"/>
  <c r="BB818" i="25"/>
  <c r="BA818" i="25"/>
  <c r="AX818" i="25"/>
  <c r="AW818" i="25"/>
  <c r="AU818" i="25"/>
  <c r="AT818" i="25"/>
  <c r="AS818" i="25"/>
  <c r="BH818" i="25"/>
  <c r="AR818" i="25"/>
  <c r="BG818" i="25"/>
  <c r="BF818" i="25"/>
  <c r="BE818" i="25"/>
  <c r="BD818" i="25"/>
  <c r="AZ818" i="25"/>
  <c r="AY818" i="25"/>
  <c r="AQ818" i="25"/>
  <c r="AP818" i="25"/>
  <c r="W3" i="44"/>
  <c r="AN63" i="25"/>
  <c r="M12" i="27"/>
  <c r="L13" i="27"/>
  <c r="AM368" i="25"/>
  <c r="AN368" i="25"/>
  <c r="AY10" i="25"/>
  <c r="AW10" i="25"/>
  <c r="BA10" i="25"/>
  <c r="AZ10" i="25"/>
  <c r="AX10" i="25"/>
  <c r="AV10" i="25"/>
  <c r="AU10" i="25"/>
  <c r="AT10" i="25"/>
  <c r="AS10" i="25"/>
  <c r="BH10" i="25"/>
  <c r="AR10" i="25"/>
  <c r="BG10" i="25"/>
  <c r="AQ10" i="25"/>
  <c r="BF10" i="25"/>
  <c r="AP10" i="25"/>
  <c r="BE10" i="25"/>
  <c r="AO10" i="25"/>
  <c r="BD10" i="25"/>
  <c r="BB10" i="25"/>
  <c r="BC10" i="25"/>
  <c r="BF229" i="25"/>
  <c r="AR229" i="25"/>
  <c r="BE229" i="25"/>
  <c r="AQ229" i="25"/>
  <c r="BD229" i="25"/>
  <c r="AP229" i="25"/>
  <c r="BC229" i="25"/>
  <c r="AO229" i="25"/>
  <c r="AX229" i="25"/>
  <c r="AT229" i="25"/>
  <c r="AS229" i="25"/>
  <c r="BH229" i="25"/>
  <c r="BG229" i="25"/>
  <c r="BB229" i="25"/>
  <c r="BA229" i="25"/>
  <c r="AZ229" i="25"/>
  <c r="AY229" i="25"/>
  <c r="AW229" i="25"/>
  <c r="AV229" i="25"/>
  <c r="AU229" i="25"/>
  <c r="AX490" i="25"/>
  <c r="AV490" i="25"/>
  <c r="BH490" i="25"/>
  <c r="AS490" i="25"/>
  <c r="BG490" i="25"/>
  <c r="AR490" i="25"/>
  <c r="BB490" i="25"/>
  <c r="AQ490" i="25"/>
  <c r="AP490" i="25"/>
  <c r="AO490" i="25"/>
  <c r="BF490" i="25"/>
  <c r="BE490" i="25"/>
  <c r="BD490" i="25"/>
  <c r="BC490" i="25"/>
  <c r="BA490" i="25"/>
  <c r="AZ490" i="25"/>
  <c r="AT490" i="25"/>
  <c r="AY490" i="25"/>
  <c r="AW490" i="25"/>
  <c r="AU490" i="25"/>
  <c r="K47" i="10"/>
  <c r="N47" i="10"/>
  <c r="S32" i="27" s="1"/>
  <c r="S29" i="27"/>
  <c r="AN612" i="25"/>
  <c r="AK612" i="25"/>
  <c r="BB219" i="25"/>
  <c r="AZ219" i="25"/>
  <c r="AY219" i="25"/>
  <c r="BH219" i="25"/>
  <c r="AT219" i="25"/>
  <c r="BA219" i="25"/>
  <c r="AX219" i="25"/>
  <c r="AW219" i="25"/>
  <c r="AV219" i="25"/>
  <c r="AU219" i="25"/>
  <c r="AS219" i="25"/>
  <c r="AR219" i="25"/>
  <c r="AQ219" i="25"/>
  <c r="AP219" i="25"/>
  <c r="BG219" i="25"/>
  <c r="AO219" i="25"/>
  <c r="BF219" i="25"/>
  <c r="BE219" i="25"/>
  <c r="BD219" i="25"/>
  <c r="BC219" i="25"/>
  <c r="BH603" i="25"/>
  <c r="AT603" i="25"/>
  <c r="BD603" i="25"/>
  <c r="AO603" i="25"/>
  <c r="BC603" i="25"/>
  <c r="BB603" i="25"/>
  <c r="BA603" i="25"/>
  <c r="AZ603" i="25"/>
  <c r="AY603" i="25"/>
  <c r="AX603" i="25"/>
  <c r="AW603" i="25"/>
  <c r="AV603" i="25"/>
  <c r="BG603" i="25"/>
  <c r="BF603" i="25"/>
  <c r="BE603" i="25"/>
  <c r="AU603" i="25"/>
  <c r="AS603" i="25"/>
  <c r="AR603" i="25"/>
  <c r="AQ603" i="25"/>
  <c r="AP603" i="25"/>
  <c r="H3" i="44"/>
  <c r="E40" i="10"/>
  <c r="T4" i="44"/>
  <c r="AN615" i="25"/>
  <c r="AN479" i="25"/>
  <c r="AN374" i="25"/>
  <c r="AN359" i="25"/>
  <c r="AN378" i="25"/>
  <c r="AN253" i="25"/>
  <c r="AN262" i="25"/>
  <c r="AN130" i="25"/>
  <c r="BH113" i="25"/>
  <c r="AT113" i="25"/>
  <c r="BG113" i="25"/>
  <c r="AS113" i="25"/>
  <c r="BF113" i="25"/>
  <c r="AR113" i="25"/>
  <c r="BE113" i="25"/>
  <c r="AQ113" i="25"/>
  <c r="BD113" i="25"/>
  <c r="AP113" i="25"/>
  <c r="BC113" i="25"/>
  <c r="AO113" i="25"/>
  <c r="AV113" i="25"/>
  <c r="AU113" i="25"/>
  <c r="BB113" i="25"/>
  <c r="BA113" i="25"/>
  <c r="AZ113" i="25"/>
  <c r="AY113" i="25"/>
  <c r="AX113" i="25"/>
  <c r="AW113" i="25"/>
  <c r="AZ51" i="25"/>
  <c r="AW51" i="25"/>
  <c r="AY51" i="25"/>
  <c r="AX51" i="25"/>
  <c r="AV51" i="25"/>
  <c r="BH51" i="25"/>
  <c r="AR51" i="25"/>
  <c r="BE51" i="25"/>
  <c r="AO51" i="25"/>
  <c r="AP51" i="25"/>
  <c r="BG51" i="25"/>
  <c r="BF51" i="25"/>
  <c r="BD51" i="25"/>
  <c r="BC51" i="25"/>
  <c r="BB51" i="25"/>
  <c r="BA51" i="25"/>
  <c r="AU51" i="25"/>
  <c r="AT51" i="25"/>
  <c r="AS51" i="25"/>
  <c r="AQ51" i="25"/>
  <c r="AX53" i="25"/>
  <c r="AU53" i="25"/>
  <c r="BF53" i="25"/>
  <c r="AP53" i="25"/>
  <c r="BE53" i="25"/>
  <c r="AO53" i="25"/>
  <c r="BD53" i="25"/>
  <c r="AZ53" i="25"/>
  <c r="AV53" i="25"/>
  <c r="BH53" i="25"/>
  <c r="BG53" i="25"/>
  <c r="BC53" i="25"/>
  <c r="BB53" i="25"/>
  <c r="BA53" i="25"/>
  <c r="AY53" i="25"/>
  <c r="AW53" i="25"/>
  <c r="AT53" i="25"/>
  <c r="AS53" i="25"/>
  <c r="AR53" i="25"/>
  <c r="AQ53" i="25"/>
  <c r="AW367" i="25"/>
  <c r="BB367" i="25"/>
  <c r="AY367" i="25"/>
  <c r="AV367" i="25"/>
  <c r="AT367" i="25"/>
  <c r="AS367" i="25"/>
  <c r="BH367" i="25"/>
  <c r="AR367" i="25"/>
  <c r="BF367" i="25"/>
  <c r="AP367" i="25"/>
  <c r="BD367" i="25"/>
  <c r="BG367" i="25"/>
  <c r="BE367" i="25"/>
  <c r="BC367" i="25"/>
  <c r="BA367" i="25"/>
  <c r="AZ367" i="25"/>
  <c r="AX367" i="25"/>
  <c r="AU367" i="25"/>
  <c r="AQ367" i="25"/>
  <c r="AO367" i="25"/>
  <c r="AX323" i="25"/>
  <c r="BC323" i="25"/>
  <c r="AO323" i="25"/>
  <c r="AY323" i="25"/>
  <c r="AV323" i="25"/>
  <c r="BH323" i="25"/>
  <c r="AP323" i="25"/>
  <c r="BG323" i="25"/>
  <c r="BF323" i="25"/>
  <c r="BE323" i="25"/>
  <c r="BD323" i="25"/>
  <c r="BB323" i="25"/>
  <c r="BA323" i="25"/>
  <c r="AZ323" i="25"/>
  <c r="AW323" i="25"/>
  <c r="AU323" i="25"/>
  <c r="AT323" i="25"/>
  <c r="AS323" i="25"/>
  <c r="AR323" i="25"/>
  <c r="AQ323" i="25"/>
  <c r="AW338" i="25"/>
  <c r="BB338" i="25"/>
  <c r="BD338" i="25"/>
  <c r="AY338" i="25"/>
  <c r="AV338" i="25"/>
  <c r="BE338" i="25"/>
  <c r="BC338" i="25"/>
  <c r="BA338" i="25"/>
  <c r="AZ338" i="25"/>
  <c r="AX338" i="25"/>
  <c r="AU338" i="25"/>
  <c r="AT338" i="25"/>
  <c r="AS338" i="25"/>
  <c r="AR338" i="25"/>
  <c r="AQ338" i="25"/>
  <c r="AP338" i="25"/>
  <c r="BH338" i="25"/>
  <c r="AO338" i="25"/>
  <c r="BG338" i="25"/>
  <c r="BF338" i="25"/>
  <c r="AZ364" i="25"/>
  <c r="BE364" i="25"/>
  <c r="AQ364" i="25"/>
  <c r="BD364" i="25"/>
  <c r="BB364" i="25"/>
  <c r="AY364" i="25"/>
  <c r="AX364" i="25"/>
  <c r="AW364" i="25"/>
  <c r="AU364" i="25"/>
  <c r="AS364" i="25"/>
  <c r="BC364" i="25"/>
  <c r="BA364" i="25"/>
  <c r="AV364" i="25"/>
  <c r="AT364" i="25"/>
  <c r="AR364" i="25"/>
  <c r="AP364" i="25"/>
  <c r="AO364" i="25"/>
  <c r="BH364" i="25"/>
  <c r="BG364" i="25"/>
  <c r="BF364" i="25"/>
  <c r="BB516" i="25"/>
  <c r="BG516" i="25"/>
  <c r="AR516" i="25"/>
  <c r="BF516" i="25"/>
  <c r="AQ516" i="25"/>
  <c r="BE516" i="25"/>
  <c r="AP516" i="25"/>
  <c r="BD516" i="25"/>
  <c r="AO516" i="25"/>
  <c r="BC516" i="25"/>
  <c r="AW516" i="25"/>
  <c r="AX516" i="25"/>
  <c r="AV516" i="25"/>
  <c r="AU516" i="25"/>
  <c r="AT516" i="25"/>
  <c r="AS516" i="25"/>
  <c r="BH516" i="25"/>
  <c r="BA516" i="25"/>
  <c r="AZ516" i="25"/>
  <c r="AY516" i="25"/>
  <c r="BB486" i="25"/>
  <c r="BG486" i="25"/>
  <c r="AR486" i="25"/>
  <c r="BD486" i="25"/>
  <c r="AO486" i="25"/>
  <c r="BC486" i="25"/>
  <c r="AW486" i="25"/>
  <c r="BE486" i="25"/>
  <c r="BA486" i="25"/>
  <c r="AZ486" i="25"/>
  <c r="AY486" i="25"/>
  <c r="AX486" i="25"/>
  <c r="AV486" i="25"/>
  <c r="AU486" i="25"/>
  <c r="AT486" i="25"/>
  <c r="AS486" i="25"/>
  <c r="AQ486" i="25"/>
  <c r="BH486" i="25"/>
  <c r="BF486" i="25"/>
  <c r="AP486" i="25"/>
  <c r="BC571" i="25"/>
  <c r="AO571" i="25"/>
  <c r="BB571" i="25"/>
  <c r="AZ571" i="25"/>
  <c r="AW571" i="25"/>
  <c r="AQ571" i="25"/>
  <c r="BH571" i="25"/>
  <c r="AP571" i="25"/>
  <c r="BG571" i="25"/>
  <c r="BF571" i="25"/>
  <c r="BE571" i="25"/>
  <c r="BD571" i="25"/>
  <c r="BA571" i="25"/>
  <c r="AY571" i="25"/>
  <c r="AX571" i="25"/>
  <c r="AV571" i="25"/>
  <c r="AU571" i="25"/>
  <c r="AT571" i="25"/>
  <c r="AR571" i="25"/>
  <c r="AS571" i="25"/>
  <c r="AV616" i="25"/>
  <c r="BD616" i="25"/>
  <c r="AO616" i="25"/>
  <c r="BC616" i="25"/>
  <c r="BB616" i="25"/>
  <c r="BA616" i="25"/>
  <c r="AZ616" i="25"/>
  <c r="AY616" i="25"/>
  <c r="AX616" i="25"/>
  <c r="AW616" i="25"/>
  <c r="AU616" i="25"/>
  <c r="AT616" i="25"/>
  <c r="AP616" i="25"/>
  <c r="BH616" i="25"/>
  <c r="BG616" i="25"/>
  <c r="BF616" i="25"/>
  <c r="BE616" i="25"/>
  <c r="AS616" i="25"/>
  <c r="AR616" i="25"/>
  <c r="AQ616" i="25"/>
  <c r="AX658" i="25"/>
  <c r="BE658" i="25"/>
  <c r="AQ658" i="25"/>
  <c r="BG658" i="25"/>
  <c r="AP658" i="25"/>
  <c r="BB658" i="25"/>
  <c r="AW658" i="25"/>
  <c r="AU658" i="25"/>
  <c r="AZ658" i="25"/>
  <c r="AY658" i="25"/>
  <c r="AV658" i="25"/>
  <c r="AT658" i="25"/>
  <c r="AS658" i="25"/>
  <c r="AR658" i="25"/>
  <c r="AO658" i="25"/>
  <c r="BH658" i="25"/>
  <c r="BF658" i="25"/>
  <c r="BD658" i="25"/>
  <c r="BC658" i="25"/>
  <c r="BA658" i="25"/>
  <c r="AV790" i="25"/>
  <c r="BH790" i="25"/>
  <c r="AS790" i="25"/>
  <c r="BG790" i="25"/>
  <c r="AR790" i="25"/>
  <c r="BD790" i="25"/>
  <c r="AO790" i="25"/>
  <c r="BB790" i="25"/>
  <c r="AZ790" i="25"/>
  <c r="AW790" i="25"/>
  <c r="AU790" i="25"/>
  <c r="AT790" i="25"/>
  <c r="AQ790" i="25"/>
  <c r="AP790" i="25"/>
  <c r="BF790" i="25"/>
  <c r="BE790" i="25"/>
  <c r="BC790" i="25"/>
  <c r="BA790" i="25"/>
  <c r="AY790" i="25"/>
  <c r="AX790" i="25"/>
  <c r="BH739" i="25"/>
  <c r="AT739" i="25"/>
  <c r="AV739" i="25"/>
  <c r="AU739" i="25"/>
  <c r="AS739" i="25"/>
  <c r="BG739" i="25"/>
  <c r="AR739" i="25"/>
  <c r="BF739" i="25"/>
  <c r="AQ739" i="25"/>
  <c r="BE739" i="25"/>
  <c r="AP739" i="25"/>
  <c r="BB739" i="25"/>
  <c r="AZ739" i="25"/>
  <c r="AW739" i="25"/>
  <c r="AO739" i="25"/>
  <c r="BD739" i="25"/>
  <c r="BC739" i="25"/>
  <c r="BA739" i="25"/>
  <c r="AY739" i="25"/>
  <c r="AX739" i="25"/>
  <c r="AY843" i="25"/>
  <c r="AW843" i="25"/>
  <c r="AU843" i="25"/>
  <c r="BH843" i="25"/>
  <c r="AS843" i="25"/>
  <c r="BG843" i="25"/>
  <c r="AR843" i="25"/>
  <c r="BF843" i="25"/>
  <c r="AQ843" i="25"/>
  <c r="BE843" i="25"/>
  <c r="AP843" i="25"/>
  <c r="BD843" i="25"/>
  <c r="BC843" i="25"/>
  <c r="BB843" i="25"/>
  <c r="BA843" i="25"/>
  <c r="AZ843" i="25"/>
  <c r="AX843" i="25"/>
  <c r="AV843" i="25"/>
  <c r="AT843" i="25"/>
  <c r="AO843" i="25"/>
  <c r="N3" i="44"/>
  <c r="I3" i="44"/>
  <c r="O16" i="27"/>
  <c r="O10" i="27"/>
  <c r="O17" i="27"/>
  <c r="O12" i="27"/>
  <c r="O14" i="27"/>
  <c r="AN251" i="25"/>
  <c r="BE132" i="25"/>
  <c r="AQ132" i="25"/>
  <c r="BD132" i="25"/>
  <c r="AP132" i="25"/>
  <c r="BC132" i="25"/>
  <c r="AO132" i="25"/>
  <c r="BB132" i="25"/>
  <c r="BA132" i="25"/>
  <c r="AZ132" i="25"/>
  <c r="AV132" i="25"/>
  <c r="BF132" i="25"/>
  <c r="AY132" i="25"/>
  <c r="AX132" i="25"/>
  <c r="AW132" i="25"/>
  <c r="AU132" i="25"/>
  <c r="AT132" i="25"/>
  <c r="AS132" i="25"/>
  <c r="AR132" i="25"/>
  <c r="BH132" i="25"/>
  <c r="BG132" i="25"/>
  <c r="AU594" i="25"/>
  <c r="BH594" i="25"/>
  <c r="AT594" i="25"/>
  <c r="BG594" i="25"/>
  <c r="AS594" i="25"/>
  <c r="BF594" i="25"/>
  <c r="AR594" i="25"/>
  <c r="BE594" i="25"/>
  <c r="AQ594" i="25"/>
  <c r="BC594" i="25"/>
  <c r="AO594" i="25"/>
  <c r="BB594" i="25"/>
  <c r="AZ594" i="25"/>
  <c r="AY594" i="25"/>
  <c r="AX594" i="25"/>
  <c r="AW594" i="25"/>
  <c r="AV594" i="25"/>
  <c r="AP594" i="25"/>
  <c r="BD594" i="25"/>
  <c r="BA594" i="25"/>
  <c r="Q62" i="16"/>
  <c r="Q4" i="44"/>
  <c r="T27" i="27"/>
  <c r="T15" i="27"/>
  <c r="V15" i="27"/>
  <c r="V27" i="27"/>
  <c r="AN857" i="25"/>
  <c r="U4" i="44"/>
  <c r="R4" i="44"/>
  <c r="AN660" i="25"/>
  <c r="AN491" i="25"/>
  <c r="AN265" i="25"/>
  <c r="AN212" i="25"/>
  <c r="AN252" i="25"/>
  <c r="AN140" i="25"/>
  <c r="AN248" i="25"/>
  <c r="AW82" i="25"/>
  <c r="AV82" i="25"/>
  <c r="BH82" i="25"/>
  <c r="AT82" i="25"/>
  <c r="AU82" i="25"/>
  <c r="AS82" i="25"/>
  <c r="AR82" i="25"/>
  <c r="AQ82" i="25"/>
  <c r="BG82" i="25"/>
  <c r="AP82" i="25"/>
  <c r="BF82" i="25"/>
  <c r="AO82" i="25"/>
  <c r="BE82" i="25"/>
  <c r="BC82" i="25"/>
  <c r="BB82" i="25"/>
  <c r="BD82" i="25"/>
  <c r="BA82" i="25"/>
  <c r="AZ82" i="25"/>
  <c r="AY82" i="25"/>
  <c r="AX82" i="25"/>
  <c r="BA140" i="25"/>
  <c r="BC140" i="25"/>
  <c r="BB140" i="25"/>
  <c r="AZ140" i="25"/>
  <c r="AY140" i="25"/>
  <c r="AX140" i="25"/>
  <c r="AW140" i="25"/>
  <c r="BH140" i="25"/>
  <c r="AS140" i="25"/>
  <c r="BE140" i="25"/>
  <c r="BD140" i="25"/>
  <c r="AV140" i="25"/>
  <c r="AU140" i="25"/>
  <c r="AT140" i="25"/>
  <c r="AR140" i="25"/>
  <c r="AQ140" i="25"/>
  <c r="AP140" i="25"/>
  <c r="AO140" i="25"/>
  <c r="BG140" i="25"/>
  <c r="BF140" i="25"/>
  <c r="AY66" i="25"/>
  <c r="AV66" i="25"/>
  <c r="AZ66" i="25"/>
  <c r="AX66" i="25"/>
  <c r="AW66" i="25"/>
  <c r="AU66" i="25"/>
  <c r="BH66" i="25"/>
  <c r="AR66" i="25"/>
  <c r="BF66" i="25"/>
  <c r="AP66" i="25"/>
  <c r="BE66" i="25"/>
  <c r="AO66" i="25"/>
  <c r="BG66" i="25"/>
  <c r="BD66" i="25"/>
  <c r="BC66" i="25"/>
  <c r="BB66" i="25"/>
  <c r="BA66" i="25"/>
  <c r="AT66" i="25"/>
  <c r="AS66" i="25"/>
  <c r="AQ66" i="25"/>
  <c r="AX67" i="25"/>
  <c r="AU67" i="25"/>
  <c r="BC67" i="25"/>
  <c r="BB67" i="25"/>
  <c r="BA67" i="25"/>
  <c r="AZ67" i="25"/>
  <c r="AW67" i="25"/>
  <c r="AV67" i="25"/>
  <c r="AS67" i="25"/>
  <c r="BH67" i="25"/>
  <c r="AR67" i="25"/>
  <c r="BG67" i="25"/>
  <c r="BF67" i="25"/>
  <c r="BE67" i="25"/>
  <c r="BD67" i="25"/>
  <c r="AY67" i="25"/>
  <c r="AT67" i="25"/>
  <c r="AQ67" i="25"/>
  <c r="AP67" i="25"/>
  <c r="AO67" i="25"/>
  <c r="AU14" i="25"/>
  <c r="BE14" i="25"/>
  <c r="AP14" i="25"/>
  <c r="BB14" i="25"/>
  <c r="BF14" i="25"/>
  <c r="BD14" i="25"/>
  <c r="BC14" i="25"/>
  <c r="BA14" i="25"/>
  <c r="AZ14" i="25"/>
  <c r="AY14" i="25"/>
  <c r="AX14" i="25"/>
  <c r="AW14" i="25"/>
  <c r="AV14" i="25"/>
  <c r="AT14" i="25"/>
  <c r="AS14" i="25"/>
  <c r="AR14" i="25"/>
  <c r="AO14" i="25"/>
  <c r="BH14" i="25"/>
  <c r="BG14" i="25"/>
  <c r="AQ14" i="25"/>
  <c r="AX223" i="25"/>
  <c r="AW223" i="25"/>
  <c r="AV223" i="25"/>
  <c r="AU223" i="25"/>
  <c r="BD223" i="25"/>
  <c r="AP223" i="25"/>
  <c r="BH223" i="25"/>
  <c r="BG223" i="25"/>
  <c r="BF223" i="25"/>
  <c r="BE223" i="25"/>
  <c r="BC223" i="25"/>
  <c r="BB223" i="25"/>
  <c r="BA223" i="25"/>
  <c r="AZ223" i="25"/>
  <c r="AY223" i="25"/>
  <c r="AT223" i="25"/>
  <c r="AS223" i="25"/>
  <c r="AR223" i="25"/>
  <c r="AQ223" i="25"/>
  <c r="AO223" i="25"/>
  <c r="BG342" i="25"/>
  <c r="AS342" i="25"/>
  <c r="AX342" i="25"/>
  <c r="AY342" i="25"/>
  <c r="AT342" i="25"/>
  <c r="AR342" i="25"/>
  <c r="BH342" i="25"/>
  <c r="AQ342" i="25"/>
  <c r="BE342" i="25"/>
  <c r="BD342" i="25"/>
  <c r="BC342" i="25"/>
  <c r="BB342" i="25"/>
  <c r="BA342" i="25"/>
  <c r="AZ342" i="25"/>
  <c r="AW342" i="25"/>
  <c r="AV342" i="25"/>
  <c r="AU342" i="25"/>
  <c r="AP342" i="25"/>
  <c r="AO342" i="25"/>
  <c r="BF342" i="25"/>
  <c r="BB420" i="25"/>
  <c r="BA420" i="25"/>
  <c r="AZ420" i="25"/>
  <c r="AX420" i="25"/>
  <c r="BG420" i="25"/>
  <c r="AS420" i="25"/>
  <c r="AP420" i="25"/>
  <c r="AO420" i="25"/>
  <c r="BH420" i="25"/>
  <c r="BF420" i="25"/>
  <c r="BE420" i="25"/>
  <c r="BD420" i="25"/>
  <c r="BC420" i="25"/>
  <c r="AY420" i="25"/>
  <c r="AW420" i="25"/>
  <c r="AV420" i="25"/>
  <c r="AU420" i="25"/>
  <c r="AT420" i="25"/>
  <c r="AR420" i="25"/>
  <c r="AQ420" i="25"/>
  <c r="BG539" i="25"/>
  <c r="AS539" i="25"/>
  <c r="BD539" i="25"/>
  <c r="AP539" i="25"/>
  <c r="BB539" i="25"/>
  <c r="BA539" i="25"/>
  <c r="AZ539" i="25"/>
  <c r="AY539" i="25"/>
  <c r="AX539" i="25"/>
  <c r="AV539" i="25"/>
  <c r="AT539" i="25"/>
  <c r="AR539" i="25"/>
  <c r="BF539" i="25"/>
  <c r="BE539" i="25"/>
  <c r="BC539" i="25"/>
  <c r="AW539" i="25"/>
  <c r="AU539" i="25"/>
  <c r="AQ539" i="25"/>
  <c r="AO539" i="25"/>
  <c r="BH539" i="25"/>
  <c r="BF496" i="25"/>
  <c r="AR496" i="25"/>
  <c r="BA496" i="25"/>
  <c r="AX496" i="25"/>
  <c r="AW496" i="25"/>
  <c r="BG496" i="25"/>
  <c r="AQ496" i="25"/>
  <c r="BD496" i="25"/>
  <c r="BC496" i="25"/>
  <c r="BB496" i="25"/>
  <c r="AZ496" i="25"/>
  <c r="AY496" i="25"/>
  <c r="AV496" i="25"/>
  <c r="AU496" i="25"/>
  <c r="AT496" i="25"/>
  <c r="AS496" i="25"/>
  <c r="AP496" i="25"/>
  <c r="AO496" i="25"/>
  <c r="BH496" i="25"/>
  <c r="BE496" i="25"/>
  <c r="AW563" i="25"/>
  <c r="AV563" i="25"/>
  <c r="BH563" i="25"/>
  <c r="AT563" i="25"/>
  <c r="BD563" i="25"/>
  <c r="BC563" i="25"/>
  <c r="BB563" i="25"/>
  <c r="BA563" i="25"/>
  <c r="AZ563" i="25"/>
  <c r="AY563" i="25"/>
  <c r="AX563" i="25"/>
  <c r="AU563" i="25"/>
  <c r="AS563" i="25"/>
  <c r="AR563" i="25"/>
  <c r="BG563" i="25"/>
  <c r="AP563" i="25"/>
  <c r="BF563" i="25"/>
  <c r="BE563" i="25"/>
  <c r="AQ563" i="25"/>
  <c r="AO563" i="25"/>
  <c r="BA625" i="25"/>
  <c r="BH625" i="25"/>
  <c r="AT625" i="25"/>
  <c r="AY625" i="25"/>
  <c r="BF625" i="25"/>
  <c r="AO625" i="25"/>
  <c r="BE625" i="25"/>
  <c r="BD625" i="25"/>
  <c r="BC625" i="25"/>
  <c r="BB625" i="25"/>
  <c r="AZ625" i="25"/>
  <c r="AX625" i="25"/>
  <c r="AW625" i="25"/>
  <c r="AV625" i="25"/>
  <c r="AU625" i="25"/>
  <c r="BG625" i="25"/>
  <c r="AS625" i="25"/>
  <c r="AR625" i="25"/>
  <c r="AQ625" i="25"/>
  <c r="AP625" i="25"/>
  <c r="AX707" i="25"/>
  <c r="AT707" i="25"/>
  <c r="BH707" i="25"/>
  <c r="AS707" i="25"/>
  <c r="BG707" i="25"/>
  <c r="AR707" i="25"/>
  <c r="BE707" i="25"/>
  <c r="AP707" i="25"/>
  <c r="BA707" i="25"/>
  <c r="AV707" i="25"/>
  <c r="AU707" i="25"/>
  <c r="AQ707" i="25"/>
  <c r="AO707" i="25"/>
  <c r="BF707" i="25"/>
  <c r="BD707" i="25"/>
  <c r="BC707" i="25"/>
  <c r="AZ707" i="25"/>
  <c r="BB707" i="25"/>
  <c r="AY707" i="25"/>
  <c r="AW707" i="25"/>
  <c r="BB840" i="25"/>
  <c r="AT840" i="25"/>
  <c r="BG840" i="25"/>
  <c r="AR840" i="25"/>
  <c r="BC840" i="25"/>
  <c r="BA840" i="25"/>
  <c r="AW840" i="25"/>
  <c r="AV840" i="25"/>
  <c r="AQ840" i="25"/>
  <c r="AP840" i="25"/>
  <c r="AO840" i="25"/>
  <c r="BH840" i="25"/>
  <c r="BF840" i="25"/>
  <c r="BE840" i="25"/>
  <c r="BD840" i="25"/>
  <c r="AZ840" i="25"/>
  <c r="AY840" i="25"/>
  <c r="AX840" i="25"/>
  <c r="AU840" i="25"/>
  <c r="AS840" i="25"/>
  <c r="BH813" i="25"/>
  <c r="AT813" i="25"/>
  <c r="BA813" i="25"/>
  <c r="AZ813" i="25"/>
  <c r="AY813" i="25"/>
  <c r="AV813" i="25"/>
  <c r="AU813" i="25"/>
  <c r="AS813" i="25"/>
  <c r="AR813" i="25"/>
  <c r="BG813" i="25"/>
  <c r="AQ813" i="25"/>
  <c r="BF813" i="25"/>
  <c r="AP813" i="25"/>
  <c r="BE813" i="25"/>
  <c r="BD813" i="25"/>
  <c r="BC813" i="25"/>
  <c r="BB813" i="25"/>
  <c r="AX813" i="25"/>
  <c r="AW813" i="25"/>
  <c r="AO813" i="25"/>
  <c r="AU771" i="25"/>
  <c r="BF771" i="25"/>
  <c r="AR771" i="25"/>
  <c r="BD771" i="25"/>
  <c r="AP771" i="25"/>
  <c r="BB771" i="25"/>
  <c r="AW771" i="25"/>
  <c r="AV771" i="25"/>
  <c r="AT771" i="25"/>
  <c r="AS771" i="25"/>
  <c r="AQ771" i="25"/>
  <c r="AO771" i="25"/>
  <c r="BH771" i="25"/>
  <c r="BG771" i="25"/>
  <c r="BE771" i="25"/>
  <c r="BC771" i="25"/>
  <c r="BA771" i="25"/>
  <c r="AZ771" i="25"/>
  <c r="AY771" i="25"/>
  <c r="AX771" i="25"/>
  <c r="AN187" i="25"/>
  <c r="BH29" i="25"/>
  <c r="AT29" i="25"/>
  <c r="AU29" i="25"/>
  <c r="BE29" i="25"/>
  <c r="AP29" i="25"/>
  <c r="BB29" i="25"/>
  <c r="AS29" i="25"/>
  <c r="AR29" i="25"/>
  <c r="AQ29" i="25"/>
  <c r="AO29" i="25"/>
  <c r="BG29" i="25"/>
  <c r="BF29" i="25"/>
  <c r="BD29" i="25"/>
  <c r="BC29" i="25"/>
  <c r="BA29" i="25"/>
  <c r="AZ29" i="25"/>
  <c r="AY29" i="25"/>
  <c r="AX29" i="25"/>
  <c r="AW29" i="25"/>
  <c r="AV29" i="25"/>
  <c r="S3" i="44"/>
  <c r="X3" i="44"/>
  <c r="AV126" i="25"/>
  <c r="AU126" i="25"/>
  <c r="BH126" i="25"/>
  <c r="AT126" i="25"/>
  <c r="BG126" i="25"/>
  <c r="AS126" i="25"/>
  <c r="BF126" i="25"/>
  <c r="AR126" i="25"/>
  <c r="BE126" i="25"/>
  <c r="AQ126" i="25"/>
  <c r="BA126" i="25"/>
  <c r="BD126" i="25"/>
  <c r="BC126" i="25"/>
  <c r="BB126" i="25"/>
  <c r="AZ126" i="25"/>
  <c r="AY126" i="25"/>
  <c r="AX126" i="25"/>
  <c r="AW126" i="25"/>
  <c r="AP126" i="25"/>
  <c r="AO126" i="25"/>
  <c r="BB854" i="25"/>
  <c r="BG854" i="25"/>
  <c r="AS854" i="25"/>
  <c r="AW854" i="25"/>
  <c r="AV854" i="25"/>
  <c r="AU854" i="25"/>
  <c r="AR854" i="25"/>
  <c r="BH854" i="25"/>
  <c r="AQ854" i="25"/>
  <c r="BF854" i="25"/>
  <c r="AP854" i="25"/>
  <c r="BE854" i="25"/>
  <c r="AO854" i="25"/>
  <c r="BD854" i="25"/>
  <c r="BA854" i="25"/>
  <c r="BC854" i="25"/>
  <c r="AZ854" i="25"/>
  <c r="AY854" i="25"/>
  <c r="AX854" i="25"/>
  <c r="AT854" i="25"/>
  <c r="BH442" i="25"/>
  <c r="AT442" i="25"/>
  <c r="BG442" i="25"/>
  <c r="AS442" i="25"/>
  <c r="BF442" i="25"/>
  <c r="AR442" i="25"/>
  <c r="BE442" i="25"/>
  <c r="AQ442" i="25"/>
  <c r="BD442" i="25"/>
  <c r="AP442" i="25"/>
  <c r="BC442" i="25"/>
  <c r="AO442" i="25"/>
  <c r="BB442" i="25"/>
  <c r="AY442" i="25"/>
  <c r="AX442" i="25"/>
  <c r="AW442" i="25"/>
  <c r="AV442" i="25"/>
  <c r="AU442" i="25"/>
  <c r="BA442" i="25"/>
  <c r="AZ442" i="25"/>
  <c r="Q16" i="16"/>
  <c r="E45" i="10"/>
  <c r="Q13" i="27" s="1"/>
  <c r="Q27" i="27"/>
  <c r="Q15" i="27"/>
  <c r="AK860" i="25"/>
  <c r="AN860" i="25"/>
  <c r="AN852" i="25"/>
  <c r="V4" i="44"/>
  <c r="AN730" i="25"/>
  <c r="AN502" i="25"/>
  <c r="AN504" i="25"/>
  <c r="BC104" i="25"/>
  <c r="AO104" i="25"/>
  <c r="BB104" i="25"/>
  <c r="BA104" i="25"/>
  <c r="AZ104" i="25"/>
  <c r="AY104" i="25"/>
  <c r="AT104" i="25"/>
  <c r="AS104" i="25"/>
  <c r="AR104" i="25"/>
  <c r="AQ104" i="25"/>
  <c r="AP104" i="25"/>
  <c r="BH104" i="25"/>
  <c r="BG104" i="25"/>
  <c r="BF104" i="25"/>
  <c r="BE104" i="25"/>
  <c r="BD104" i="25"/>
  <c r="AX104" i="25"/>
  <c r="AW104" i="25"/>
  <c r="AV104" i="25"/>
  <c r="AU104" i="25"/>
  <c r="BE46" i="25"/>
  <c r="AQ46" i="25"/>
  <c r="BB46" i="25"/>
  <c r="AW46" i="25"/>
  <c r="AU46" i="25"/>
  <c r="BG46" i="25"/>
  <c r="AP46" i="25"/>
  <c r="BC46" i="25"/>
  <c r="AY46" i="25"/>
  <c r="AX46" i="25"/>
  <c r="AV46" i="25"/>
  <c r="AT46" i="25"/>
  <c r="AS46" i="25"/>
  <c r="AR46" i="25"/>
  <c r="AO46" i="25"/>
  <c r="BH46" i="25"/>
  <c r="BF46" i="25"/>
  <c r="BD46" i="25"/>
  <c r="BA46" i="25"/>
  <c r="AZ46" i="25"/>
  <c r="AX81" i="25"/>
  <c r="AW81" i="25"/>
  <c r="AU81" i="25"/>
  <c r="BH81" i="25"/>
  <c r="AQ81" i="25"/>
  <c r="BG81" i="25"/>
  <c r="AP81" i="25"/>
  <c r="BF81" i="25"/>
  <c r="AO81" i="25"/>
  <c r="BE81" i="25"/>
  <c r="BD81" i="25"/>
  <c r="BC81" i="25"/>
  <c r="BB81" i="25"/>
  <c r="AZ81" i="25"/>
  <c r="AY81" i="25"/>
  <c r="BA81" i="25"/>
  <c r="AV81" i="25"/>
  <c r="AT81" i="25"/>
  <c r="AS81" i="25"/>
  <c r="AR81" i="25"/>
  <c r="AU28" i="25"/>
  <c r="AT28" i="25"/>
  <c r="BE28" i="25"/>
  <c r="AP28" i="25"/>
  <c r="BB28" i="25"/>
  <c r="BF28" i="25"/>
  <c r="BD28" i="25"/>
  <c r="BC28" i="25"/>
  <c r="BA28" i="25"/>
  <c r="AZ28" i="25"/>
  <c r="AY28" i="25"/>
  <c r="AX28" i="25"/>
  <c r="AW28" i="25"/>
  <c r="AV28" i="25"/>
  <c r="AS28" i="25"/>
  <c r="AR28" i="25"/>
  <c r="AQ28" i="25"/>
  <c r="BH28" i="25"/>
  <c r="BG28" i="25"/>
  <c r="AO28" i="25"/>
  <c r="AX238" i="25"/>
  <c r="AW238" i="25"/>
  <c r="AV238" i="25"/>
  <c r="AU238" i="25"/>
  <c r="BD238" i="25"/>
  <c r="AP238" i="25"/>
  <c r="AR238" i="25"/>
  <c r="AQ238" i="25"/>
  <c r="AO238" i="25"/>
  <c r="BH238" i="25"/>
  <c r="BG238" i="25"/>
  <c r="BF238" i="25"/>
  <c r="BE238" i="25"/>
  <c r="BC238" i="25"/>
  <c r="BB238" i="25"/>
  <c r="BA238" i="25"/>
  <c r="AZ238" i="25"/>
  <c r="AY238" i="25"/>
  <c r="AT238" i="25"/>
  <c r="AS238" i="25"/>
  <c r="BA487" i="25"/>
  <c r="BH487" i="25"/>
  <c r="AS487" i="25"/>
  <c r="BE487" i="25"/>
  <c r="AP487" i="25"/>
  <c r="BD487" i="25"/>
  <c r="AO487" i="25"/>
  <c r="AX487" i="25"/>
  <c r="AV487" i="25"/>
  <c r="AU487" i="25"/>
  <c r="AT487" i="25"/>
  <c r="AR487" i="25"/>
  <c r="AQ487" i="25"/>
  <c r="BG487" i="25"/>
  <c r="BF487" i="25"/>
  <c r="BC487" i="25"/>
  <c r="BB487" i="25"/>
  <c r="AZ487" i="25"/>
  <c r="AY487" i="25"/>
  <c r="AW487" i="25"/>
  <c r="BE431" i="25"/>
  <c r="AQ431" i="25"/>
  <c r="BD431" i="25"/>
  <c r="AP431" i="25"/>
  <c r="BC431" i="25"/>
  <c r="AO431" i="25"/>
  <c r="BA431" i="25"/>
  <c r="AZ431" i="25"/>
  <c r="AV431" i="25"/>
  <c r="BH431" i="25"/>
  <c r="BG431" i="25"/>
  <c r="BF431" i="25"/>
  <c r="BB431" i="25"/>
  <c r="AY431" i="25"/>
  <c r="AX431" i="25"/>
  <c r="AW431" i="25"/>
  <c r="AU431" i="25"/>
  <c r="AT431" i="25"/>
  <c r="AS431" i="25"/>
  <c r="AR431" i="25"/>
  <c r="AW455" i="25"/>
  <c r="BE455" i="25"/>
  <c r="AP455" i="25"/>
  <c r="BD455" i="25"/>
  <c r="AO455" i="25"/>
  <c r="BC455" i="25"/>
  <c r="BB455" i="25"/>
  <c r="BA455" i="25"/>
  <c r="AZ455" i="25"/>
  <c r="AY455" i="25"/>
  <c r="AX455" i="25"/>
  <c r="AV455" i="25"/>
  <c r="AU455" i="25"/>
  <c r="BH455" i="25"/>
  <c r="BG455" i="25"/>
  <c r="BF455" i="25"/>
  <c r="AT455" i="25"/>
  <c r="AS455" i="25"/>
  <c r="AR455" i="25"/>
  <c r="AQ455" i="25"/>
  <c r="AU269" i="25"/>
  <c r="AT269" i="25"/>
  <c r="BH269" i="25"/>
  <c r="AS269" i="25"/>
  <c r="BG269" i="25"/>
  <c r="AR269" i="25"/>
  <c r="BF269" i="25"/>
  <c r="AQ269" i="25"/>
  <c r="BC269" i="25"/>
  <c r="BB269" i="25"/>
  <c r="BA269" i="25"/>
  <c r="BE269" i="25"/>
  <c r="BD269" i="25"/>
  <c r="AZ269" i="25"/>
  <c r="AY269" i="25"/>
  <c r="AX269" i="25"/>
  <c r="AW269" i="25"/>
  <c r="AV269" i="25"/>
  <c r="AP269" i="25"/>
  <c r="AO269" i="25"/>
  <c r="BC600" i="25"/>
  <c r="AO600" i="25"/>
  <c r="BB600" i="25"/>
  <c r="BA600" i="25"/>
  <c r="AZ600" i="25"/>
  <c r="AY600" i="25"/>
  <c r="AW600" i="25"/>
  <c r="AV600" i="25"/>
  <c r="AS600" i="25"/>
  <c r="AR600" i="25"/>
  <c r="AQ600" i="25"/>
  <c r="AP600" i="25"/>
  <c r="BH600" i="25"/>
  <c r="BG600" i="25"/>
  <c r="BF600" i="25"/>
  <c r="BE600" i="25"/>
  <c r="BD600" i="25"/>
  <c r="AX600" i="25"/>
  <c r="AU600" i="25"/>
  <c r="AT600" i="25"/>
  <c r="BA573" i="25"/>
  <c r="AZ573" i="25"/>
  <c r="AX573" i="25"/>
  <c r="AU573" i="25"/>
  <c r="AQ573" i="25"/>
  <c r="BH573" i="25"/>
  <c r="AP573" i="25"/>
  <c r="BG573" i="25"/>
  <c r="AO573" i="25"/>
  <c r="BF573" i="25"/>
  <c r="BE573" i="25"/>
  <c r="BD573" i="25"/>
  <c r="BC573" i="25"/>
  <c r="BB573" i="25"/>
  <c r="AY573" i="25"/>
  <c r="AW573" i="25"/>
  <c r="AV573" i="25"/>
  <c r="AT573" i="25"/>
  <c r="AS573" i="25"/>
  <c r="AR573" i="25"/>
  <c r="BB689" i="25"/>
  <c r="BF689" i="25"/>
  <c r="AQ689" i="25"/>
  <c r="BE689" i="25"/>
  <c r="AP689" i="25"/>
  <c r="BA689" i="25"/>
  <c r="AW689" i="25"/>
  <c r="AS689" i="25"/>
  <c r="AR689" i="25"/>
  <c r="BH689" i="25"/>
  <c r="BG689" i="25"/>
  <c r="BD689" i="25"/>
  <c r="BC689" i="25"/>
  <c r="AZ689" i="25"/>
  <c r="AX689" i="25"/>
  <c r="AY689" i="25"/>
  <c r="AV689" i="25"/>
  <c r="AU689" i="25"/>
  <c r="AT689" i="25"/>
  <c r="AO689" i="25"/>
  <c r="AV811" i="25"/>
  <c r="BC811" i="25"/>
  <c r="AO811" i="25"/>
  <c r="AU811" i="25"/>
  <c r="AT811" i="25"/>
  <c r="BG811" i="25"/>
  <c r="AQ811" i="25"/>
  <c r="BF811" i="25"/>
  <c r="AP811" i="25"/>
  <c r="BE811" i="25"/>
  <c r="BD811" i="25"/>
  <c r="BB811" i="25"/>
  <c r="BA811" i="25"/>
  <c r="AZ811" i="25"/>
  <c r="AY811" i="25"/>
  <c r="AX811" i="25"/>
  <c r="AW811" i="25"/>
  <c r="AS811" i="25"/>
  <c r="AR811" i="25"/>
  <c r="BH811" i="25"/>
  <c r="AW803" i="25"/>
  <c r="BF803" i="25"/>
  <c r="AQ803" i="25"/>
  <c r="BE803" i="25"/>
  <c r="AP803" i="25"/>
  <c r="BB803" i="25"/>
  <c r="AZ803" i="25"/>
  <c r="AY803" i="25"/>
  <c r="AX803" i="25"/>
  <c r="AV803" i="25"/>
  <c r="BH803" i="25"/>
  <c r="BG803" i="25"/>
  <c r="BD803" i="25"/>
  <c r="BC803" i="25"/>
  <c r="BA803" i="25"/>
  <c r="AU803" i="25"/>
  <c r="AT803" i="25"/>
  <c r="AS803" i="25"/>
  <c r="AR803" i="25"/>
  <c r="AO803" i="25"/>
  <c r="BE795" i="25"/>
  <c r="AQ795" i="25"/>
  <c r="AW795" i="25"/>
  <c r="AV795" i="25"/>
  <c r="BH795" i="25"/>
  <c r="AS795" i="25"/>
  <c r="BF795" i="25"/>
  <c r="AP795" i="25"/>
  <c r="BD795" i="25"/>
  <c r="AO795" i="25"/>
  <c r="BC795" i="25"/>
  <c r="BB795" i="25"/>
  <c r="BA795" i="25"/>
  <c r="AZ795" i="25"/>
  <c r="AY795" i="25"/>
  <c r="AX795" i="25"/>
  <c r="AU795" i="25"/>
  <c r="AT795" i="25"/>
  <c r="AR795" i="25"/>
  <c r="BG795" i="25"/>
  <c r="BD103" i="25"/>
  <c r="AP103" i="25"/>
  <c r="BC103" i="25"/>
  <c r="AO103" i="25"/>
  <c r="BB103" i="25"/>
  <c r="BA103" i="25"/>
  <c r="AZ103" i="25"/>
  <c r="AY103" i="25"/>
  <c r="AX103" i="25"/>
  <c r="AW103" i="25"/>
  <c r="AV103" i="25"/>
  <c r="AU103" i="25"/>
  <c r="AT103" i="25"/>
  <c r="AS103" i="25"/>
  <c r="AR103" i="25"/>
  <c r="AQ103" i="25"/>
  <c r="BH103" i="25"/>
  <c r="BG103" i="25"/>
  <c r="BF103" i="25"/>
  <c r="BE103" i="25"/>
  <c r="E46" i="10"/>
  <c r="S33" i="27"/>
  <c r="S24" i="27"/>
  <c r="S30" i="27"/>
  <c r="S13" i="27"/>
  <c r="S19" i="27"/>
  <c r="L3" i="44"/>
  <c r="J3" i="44"/>
  <c r="BG314" i="25"/>
  <c r="AS314" i="25"/>
  <c r="BH314" i="25"/>
  <c r="AR314" i="25"/>
  <c r="BE314" i="25"/>
  <c r="AP314" i="25"/>
  <c r="BA314" i="25"/>
  <c r="AZ314" i="25"/>
  <c r="AY314" i="25"/>
  <c r="AX314" i="25"/>
  <c r="AW314" i="25"/>
  <c r="AV314" i="25"/>
  <c r="AU314" i="25"/>
  <c r="AT314" i="25"/>
  <c r="AQ314" i="25"/>
  <c r="AO314" i="25"/>
  <c r="BF314" i="25"/>
  <c r="BD314" i="25"/>
  <c r="BC314" i="25"/>
  <c r="BB314" i="25"/>
  <c r="AV578" i="25"/>
  <c r="AU578" i="25"/>
  <c r="BG578" i="25"/>
  <c r="AS578" i="25"/>
  <c r="BD578" i="25"/>
  <c r="AP578" i="25"/>
  <c r="AR578" i="25"/>
  <c r="AQ578" i="25"/>
  <c r="AO578" i="25"/>
  <c r="BH578" i="25"/>
  <c r="BF578" i="25"/>
  <c r="BE578" i="25"/>
  <c r="BC578" i="25"/>
  <c r="BB578" i="25"/>
  <c r="BA578" i="25"/>
  <c r="AZ578" i="25"/>
  <c r="AY578" i="25"/>
  <c r="AX578" i="25"/>
  <c r="AT578" i="25"/>
  <c r="AW578" i="25"/>
  <c r="BF17" i="25"/>
  <c r="AR17" i="25"/>
  <c r="BH17" i="25"/>
  <c r="AS17" i="25"/>
  <c r="BD17" i="25"/>
  <c r="AO17" i="25"/>
  <c r="BE17" i="25"/>
  <c r="BC17" i="25"/>
  <c r="BB17" i="25"/>
  <c r="BA17" i="25"/>
  <c r="AZ17" i="25"/>
  <c r="AY17" i="25"/>
  <c r="AX17" i="25"/>
  <c r="AW17" i="25"/>
  <c r="AV17" i="25"/>
  <c r="AU17" i="25"/>
  <c r="AT17" i="25"/>
  <c r="AQ17" i="25"/>
  <c r="AP17" i="25"/>
  <c r="BG17" i="25"/>
  <c r="AN737" i="25"/>
  <c r="O4" i="44"/>
  <c r="AX337" i="25"/>
  <c r="BC337" i="25"/>
  <c r="AO337" i="25"/>
  <c r="AZ337" i="25"/>
  <c r="AU337" i="25"/>
  <c r="AS337" i="25"/>
  <c r="AT337" i="25"/>
  <c r="AR337" i="25"/>
  <c r="AQ337" i="25"/>
  <c r="AP337" i="25"/>
  <c r="BH337" i="25"/>
  <c r="BG337" i="25"/>
  <c r="BF337" i="25"/>
  <c r="BE337" i="25"/>
  <c r="BD337" i="25"/>
  <c r="BB337" i="25"/>
  <c r="BA337" i="25"/>
  <c r="AY337" i="25"/>
  <c r="AW337" i="25"/>
  <c r="AV337" i="25"/>
  <c r="BG740" i="25"/>
  <c r="AS740" i="25"/>
  <c r="AW740" i="25"/>
  <c r="AV740" i="25"/>
  <c r="AU740" i="25"/>
  <c r="AT740" i="25"/>
  <c r="BH740" i="25"/>
  <c r="AR740" i="25"/>
  <c r="BF740" i="25"/>
  <c r="AQ740" i="25"/>
  <c r="BC740" i="25"/>
  <c r="BA740" i="25"/>
  <c r="AX740" i="25"/>
  <c r="AP740" i="25"/>
  <c r="AO740" i="25"/>
  <c r="BE740" i="25"/>
  <c r="BD740" i="25"/>
  <c r="BB740" i="25"/>
  <c r="AZ740" i="25"/>
  <c r="AY740" i="25"/>
  <c r="L4" i="44"/>
  <c r="N52" i="16"/>
  <c r="P52" i="16"/>
  <c r="O52" i="16"/>
  <c r="Q52" i="16" s="1"/>
  <c r="P32" i="16"/>
  <c r="Q32" i="16"/>
  <c r="N32" i="16"/>
  <c r="O32" i="16"/>
  <c r="O20" i="27"/>
  <c r="O25" i="27"/>
  <c r="S4" i="44"/>
  <c r="L40" i="10"/>
  <c r="L15" i="43"/>
  <c r="L10" i="43"/>
  <c r="P29" i="16"/>
  <c r="O29" i="16"/>
  <c r="N29" i="16"/>
  <c r="Q29" i="16"/>
  <c r="S26" i="27"/>
  <c r="S9" i="27"/>
  <c r="S34" i="27" s="1"/>
  <c r="S21" i="27"/>
  <c r="I8" i="43"/>
  <c r="O5" i="44"/>
  <c r="D6" i="44"/>
  <c r="L5" i="44"/>
  <c r="Z5" i="44"/>
  <c r="K5" i="44"/>
  <c r="Y5" i="44"/>
  <c r="J5" i="44"/>
  <c r="X5" i="44"/>
  <c r="I5" i="44"/>
  <c r="W5" i="44"/>
  <c r="H5" i="44"/>
  <c r="V5" i="44"/>
  <c r="G5" i="44"/>
  <c r="U5" i="44"/>
  <c r="E5" i="44"/>
  <c r="S5" i="44"/>
  <c r="R5" i="44"/>
  <c r="Q5" i="44"/>
  <c r="T5" i="44"/>
  <c r="P5" i="44"/>
  <c r="N5" i="44"/>
  <c r="M5" i="44"/>
  <c r="I4" i="44"/>
  <c r="AN721" i="25"/>
  <c r="AN545" i="25"/>
  <c r="AN365" i="25"/>
  <c r="AN246" i="25"/>
  <c r="AN244" i="25"/>
  <c r="AN157" i="25"/>
  <c r="BC134" i="25"/>
  <c r="AO134" i="25"/>
  <c r="BB134" i="25"/>
  <c r="BA134" i="25"/>
  <c r="AZ134" i="25"/>
  <c r="AY134" i="25"/>
  <c r="AX134" i="25"/>
  <c r="BH134" i="25"/>
  <c r="AT134" i="25"/>
  <c r="AV134" i="25"/>
  <c r="AU134" i="25"/>
  <c r="AS134" i="25"/>
  <c r="AR134" i="25"/>
  <c r="AQ134" i="25"/>
  <c r="AP134" i="25"/>
  <c r="BG134" i="25"/>
  <c r="BF134" i="25"/>
  <c r="BE134" i="25"/>
  <c r="BD134" i="25"/>
  <c r="AW134" i="25"/>
  <c r="BE116" i="25"/>
  <c r="AQ116" i="25"/>
  <c r="BD116" i="25"/>
  <c r="AP116" i="25"/>
  <c r="BC116" i="25"/>
  <c r="AO116" i="25"/>
  <c r="BB116" i="25"/>
  <c r="BA116" i="25"/>
  <c r="AZ116" i="25"/>
  <c r="BG116" i="25"/>
  <c r="BF116" i="25"/>
  <c r="AY116" i="25"/>
  <c r="AX116" i="25"/>
  <c r="AW116" i="25"/>
  <c r="AV116" i="25"/>
  <c r="AU116" i="25"/>
  <c r="AT116" i="25"/>
  <c r="AS116" i="25"/>
  <c r="AR116" i="25"/>
  <c r="BH116" i="25"/>
  <c r="BC159" i="25"/>
  <c r="AO159" i="25"/>
  <c r="AX159" i="25"/>
  <c r="BA159" i="25"/>
  <c r="AZ159" i="25"/>
  <c r="AY159" i="25"/>
  <c r="AW159" i="25"/>
  <c r="AV159" i="25"/>
  <c r="AU159" i="25"/>
  <c r="AT159" i="25"/>
  <c r="AS159" i="25"/>
  <c r="BH159" i="25"/>
  <c r="AR159" i="25"/>
  <c r="BG159" i="25"/>
  <c r="AQ159" i="25"/>
  <c r="BD159" i="25"/>
  <c r="BB159" i="25"/>
  <c r="AP159" i="25"/>
  <c r="BF159" i="25"/>
  <c r="BE159" i="25"/>
  <c r="AU128" i="25"/>
  <c r="BH128" i="25"/>
  <c r="AT128" i="25"/>
  <c r="BG128" i="25"/>
  <c r="AS128" i="25"/>
  <c r="BF128" i="25"/>
  <c r="AR128" i="25"/>
  <c r="BE128" i="25"/>
  <c r="AQ128" i="25"/>
  <c r="BD128" i="25"/>
  <c r="AP128" i="25"/>
  <c r="AZ128" i="25"/>
  <c r="BC128" i="25"/>
  <c r="BB128" i="25"/>
  <c r="BA128" i="25"/>
  <c r="AY128" i="25"/>
  <c r="AX128" i="25"/>
  <c r="AW128" i="25"/>
  <c r="AV128" i="25"/>
  <c r="AO128" i="25"/>
  <c r="BC289" i="25"/>
  <c r="AO289" i="25"/>
  <c r="AY289" i="25"/>
  <c r="AX289" i="25"/>
  <c r="AW289" i="25"/>
  <c r="AV289" i="25"/>
  <c r="AU289" i="25"/>
  <c r="AT289" i="25"/>
  <c r="BH289" i="25"/>
  <c r="AS289" i="25"/>
  <c r="BG289" i="25"/>
  <c r="AR289" i="25"/>
  <c r="BF289" i="25"/>
  <c r="AQ289" i="25"/>
  <c r="BE289" i="25"/>
  <c r="BD289" i="25"/>
  <c r="BB289" i="25"/>
  <c r="BA289" i="25"/>
  <c r="AZ289" i="25"/>
  <c r="AP289" i="25"/>
  <c r="AU226" i="25"/>
  <c r="BH226" i="25"/>
  <c r="AT226" i="25"/>
  <c r="BG226" i="25"/>
  <c r="AS226" i="25"/>
  <c r="BF226" i="25"/>
  <c r="AR226" i="25"/>
  <c r="BA226" i="25"/>
  <c r="AV226" i="25"/>
  <c r="AQ226" i="25"/>
  <c r="AP226" i="25"/>
  <c r="AO226" i="25"/>
  <c r="BE226" i="25"/>
  <c r="BD226" i="25"/>
  <c r="BC226" i="25"/>
  <c r="BB226" i="25"/>
  <c r="AZ226" i="25"/>
  <c r="AY226" i="25"/>
  <c r="AX226" i="25"/>
  <c r="AW226" i="25"/>
  <c r="BF372" i="25"/>
  <c r="AR372" i="25"/>
  <c r="AW372" i="25"/>
  <c r="AZ372" i="25"/>
  <c r="AX372" i="25"/>
  <c r="AV372" i="25"/>
  <c r="AU372" i="25"/>
  <c r="AT372" i="25"/>
  <c r="AS372" i="25"/>
  <c r="BG372" i="25"/>
  <c r="AP372" i="25"/>
  <c r="BD372" i="25"/>
  <c r="AO372" i="25"/>
  <c r="BH372" i="25"/>
  <c r="BE372" i="25"/>
  <c r="BC372" i="25"/>
  <c r="BB372" i="25"/>
  <c r="BA372" i="25"/>
  <c r="AY372" i="25"/>
  <c r="AQ372" i="25"/>
  <c r="AV470" i="25"/>
  <c r="BE470" i="25"/>
  <c r="AP470" i="25"/>
  <c r="BD470" i="25"/>
  <c r="AO470" i="25"/>
  <c r="BC470" i="25"/>
  <c r="BB470" i="25"/>
  <c r="BA470" i="25"/>
  <c r="AZ470" i="25"/>
  <c r="AY470" i="25"/>
  <c r="AX470" i="25"/>
  <c r="AW470" i="25"/>
  <c r="AU470" i="25"/>
  <c r="BG470" i="25"/>
  <c r="BF470" i="25"/>
  <c r="AT470" i="25"/>
  <c r="AS470" i="25"/>
  <c r="AR470" i="25"/>
  <c r="AQ470" i="25"/>
  <c r="BH470" i="25"/>
  <c r="AU369" i="25"/>
  <c r="AZ369" i="25"/>
  <c r="BF369" i="25"/>
  <c r="AP369" i="25"/>
  <c r="BD369" i="25"/>
  <c r="BB369" i="25"/>
  <c r="BA369" i="25"/>
  <c r="AY369" i="25"/>
  <c r="AW369" i="25"/>
  <c r="AT369" i="25"/>
  <c r="AR369" i="25"/>
  <c r="AQ369" i="25"/>
  <c r="AO369" i="25"/>
  <c r="BH369" i="25"/>
  <c r="BG369" i="25"/>
  <c r="BE369" i="25"/>
  <c r="BC369" i="25"/>
  <c r="AX369" i="25"/>
  <c r="AV369" i="25"/>
  <c r="AS369" i="25"/>
  <c r="BG525" i="25"/>
  <c r="AS525" i="25"/>
  <c r="AZ525" i="25"/>
  <c r="AY525" i="25"/>
  <c r="AX525" i="25"/>
  <c r="AW525" i="25"/>
  <c r="AV525" i="25"/>
  <c r="AT525" i="25"/>
  <c r="BE525" i="25"/>
  <c r="AP525" i="25"/>
  <c r="BA525" i="25"/>
  <c r="AU525" i="25"/>
  <c r="AR525" i="25"/>
  <c r="AQ525" i="25"/>
  <c r="AO525" i="25"/>
  <c r="BH525" i="25"/>
  <c r="BF525" i="25"/>
  <c r="BD525" i="25"/>
  <c r="BC525" i="25"/>
  <c r="BB525" i="25"/>
  <c r="AX614" i="25"/>
  <c r="BB614" i="25"/>
  <c r="BA614" i="25"/>
  <c r="AZ614" i="25"/>
  <c r="AY614" i="25"/>
  <c r="AW614" i="25"/>
  <c r="AV614" i="25"/>
  <c r="AU614" i="25"/>
  <c r="AT614" i="25"/>
  <c r="BH614" i="25"/>
  <c r="AS614" i="25"/>
  <c r="BG614" i="25"/>
  <c r="AR614" i="25"/>
  <c r="BF614" i="25"/>
  <c r="BE614" i="25"/>
  <c r="BD614" i="25"/>
  <c r="BC614" i="25"/>
  <c r="AQ614" i="25"/>
  <c r="AP614" i="25"/>
  <c r="AO614" i="25"/>
  <c r="BB750" i="25"/>
  <c r="AW750" i="25"/>
  <c r="AS750" i="25"/>
  <c r="BH750" i="25"/>
  <c r="AR750" i="25"/>
  <c r="BG750" i="25"/>
  <c r="AQ750" i="25"/>
  <c r="BF750" i="25"/>
  <c r="AP750" i="25"/>
  <c r="BE750" i="25"/>
  <c r="AO750" i="25"/>
  <c r="BD750" i="25"/>
  <c r="BC750" i="25"/>
  <c r="AZ750" i="25"/>
  <c r="AY750" i="25"/>
  <c r="AV750" i="25"/>
  <c r="BA750" i="25"/>
  <c r="AX750" i="25"/>
  <c r="AU750" i="25"/>
  <c r="AT750" i="25"/>
  <c r="BF850" i="25"/>
  <c r="AR850" i="25"/>
  <c r="AW850" i="25"/>
  <c r="BA850" i="25"/>
  <c r="AY850" i="25"/>
  <c r="AV850" i="25"/>
  <c r="AU850" i="25"/>
  <c r="AT850" i="25"/>
  <c r="AS850" i="25"/>
  <c r="BH850" i="25"/>
  <c r="AQ850" i="25"/>
  <c r="BE850" i="25"/>
  <c r="AO850" i="25"/>
  <c r="BG850" i="25"/>
  <c r="BD850" i="25"/>
  <c r="BC850" i="25"/>
  <c r="BB850" i="25"/>
  <c r="AZ850" i="25"/>
  <c r="AX850" i="25"/>
  <c r="AP850" i="25"/>
  <c r="AW810" i="25"/>
  <c r="BD810" i="25"/>
  <c r="AP810" i="25"/>
  <c r="BH810" i="25"/>
  <c r="AR810" i="25"/>
  <c r="BG810" i="25"/>
  <c r="AQ810" i="25"/>
  <c r="BC810" i="25"/>
  <c r="BB810" i="25"/>
  <c r="BA810" i="25"/>
  <c r="AZ810" i="25"/>
  <c r="AY810" i="25"/>
  <c r="AX810" i="25"/>
  <c r="AT810" i="25"/>
  <c r="AS810" i="25"/>
  <c r="AO810" i="25"/>
  <c r="BF810" i="25"/>
  <c r="BE810" i="25"/>
  <c r="AV810" i="25"/>
  <c r="AU810" i="25"/>
  <c r="BD817" i="25"/>
  <c r="AP817" i="25"/>
  <c r="AW817" i="25"/>
  <c r="AY817" i="25"/>
  <c r="AX817" i="25"/>
  <c r="AT817" i="25"/>
  <c r="AS817" i="25"/>
  <c r="BH817" i="25"/>
  <c r="AR817" i="25"/>
  <c r="BG817" i="25"/>
  <c r="AQ817" i="25"/>
  <c r="BF817" i="25"/>
  <c r="AO817" i="25"/>
  <c r="BE817" i="25"/>
  <c r="BC817" i="25"/>
  <c r="BB817" i="25"/>
  <c r="BA817" i="25"/>
  <c r="AZ817" i="25"/>
  <c r="AV817" i="25"/>
  <c r="AU817" i="25"/>
  <c r="M3" i="44"/>
  <c r="Y3" i="44"/>
  <c r="BC248" i="25"/>
  <c r="AO248" i="25"/>
  <c r="BB248" i="25"/>
  <c r="BA248" i="25"/>
  <c r="AZ248" i="25"/>
  <c r="AV248" i="25"/>
  <c r="AU248" i="25"/>
  <c r="BE248" i="25"/>
  <c r="BD248" i="25"/>
  <c r="AY248" i="25"/>
  <c r="AX248" i="25"/>
  <c r="AW248" i="25"/>
  <c r="AT248" i="25"/>
  <c r="AS248" i="25"/>
  <c r="AR248" i="25"/>
  <c r="AQ248" i="25"/>
  <c r="AP248" i="25"/>
  <c r="BH248" i="25"/>
  <c r="BG248" i="25"/>
  <c r="BF248" i="25"/>
  <c r="AX665" i="25"/>
  <c r="AU665" i="25"/>
  <c r="BC665" i="25"/>
  <c r="AZ665" i="25"/>
  <c r="AT665" i="25"/>
  <c r="BG665" i="25"/>
  <c r="AP665" i="25"/>
  <c r="BE665" i="25"/>
  <c r="BB665" i="25"/>
  <c r="BA665" i="25"/>
  <c r="AY665" i="25"/>
  <c r="AW665" i="25"/>
  <c r="AV665" i="25"/>
  <c r="AS665" i="25"/>
  <c r="AR665" i="25"/>
  <c r="AQ665" i="25"/>
  <c r="AO665" i="25"/>
  <c r="BH665" i="25"/>
  <c r="BF665" i="25"/>
  <c r="BD665" i="25"/>
  <c r="AU738" i="25"/>
  <c r="AV738" i="25"/>
  <c r="AT738" i="25"/>
  <c r="BH738" i="25"/>
  <c r="AS738" i="25"/>
  <c r="BG738" i="25"/>
  <c r="AR738" i="25"/>
  <c r="BF738" i="25"/>
  <c r="AQ738" i="25"/>
  <c r="BE738" i="25"/>
  <c r="AP738" i="25"/>
  <c r="BB738" i="25"/>
  <c r="AZ738" i="25"/>
  <c r="AO738" i="25"/>
  <c r="BD738" i="25"/>
  <c r="BC738" i="25"/>
  <c r="BA738" i="25"/>
  <c r="AY738" i="25"/>
  <c r="AX738" i="25"/>
  <c r="AW738" i="25"/>
  <c r="E3" i="44"/>
  <c r="W20" i="27"/>
  <c r="M4" i="44"/>
  <c r="AN837" i="25"/>
  <c r="N4" i="44"/>
  <c r="BF272" i="25"/>
  <c r="AR272" i="25"/>
  <c r="AW272" i="25"/>
  <c r="AV272" i="25"/>
  <c r="AU272" i="25"/>
  <c r="AT272" i="25"/>
  <c r="BG272" i="25"/>
  <c r="AQ272" i="25"/>
  <c r="BE272" i="25"/>
  <c r="AP272" i="25"/>
  <c r="BD272" i="25"/>
  <c r="AO272" i="25"/>
  <c r="BC272" i="25"/>
  <c r="BH272" i="25"/>
  <c r="BB272" i="25"/>
  <c r="BA272" i="25"/>
  <c r="AZ272" i="25"/>
  <c r="AY272" i="25"/>
  <c r="AX272" i="25"/>
  <c r="AS272" i="25"/>
  <c r="AW769" i="25"/>
  <c r="BH769" i="25"/>
  <c r="AT769" i="25"/>
  <c r="BF769" i="25"/>
  <c r="AR769" i="25"/>
  <c r="BD769" i="25"/>
  <c r="AP769" i="25"/>
  <c r="AV769" i="25"/>
  <c r="AU769" i="25"/>
  <c r="AS769" i="25"/>
  <c r="AQ769" i="25"/>
  <c r="AO769" i="25"/>
  <c r="BG769" i="25"/>
  <c r="BE769" i="25"/>
  <c r="BC769" i="25"/>
  <c r="BB769" i="25"/>
  <c r="BA769" i="25"/>
  <c r="AZ769" i="25"/>
  <c r="AY769" i="25"/>
  <c r="AX769" i="25"/>
  <c r="AN557" i="25"/>
  <c r="W4" i="44"/>
  <c r="AN773" i="25"/>
  <c r="AM614" i="25"/>
  <c r="AN614" i="25"/>
  <c r="AN501" i="25"/>
  <c r="AN259" i="25"/>
  <c r="BE32" i="25"/>
  <c r="AQ32" i="25"/>
  <c r="AX32" i="25"/>
  <c r="AT32" i="25"/>
  <c r="BF32" i="25"/>
  <c r="AP32" i="25"/>
  <c r="BB32" i="25"/>
  <c r="BA32" i="25"/>
  <c r="AZ32" i="25"/>
  <c r="AY32" i="25"/>
  <c r="AW32" i="25"/>
  <c r="AV32" i="25"/>
  <c r="AU32" i="25"/>
  <c r="AS32" i="25"/>
  <c r="AR32" i="25"/>
  <c r="AO32" i="25"/>
  <c r="BH32" i="25"/>
  <c r="BG32" i="25"/>
  <c r="BC32" i="25"/>
  <c r="BD32" i="25"/>
  <c r="BG228" i="25"/>
  <c r="AS228" i="25"/>
  <c r="BF228" i="25"/>
  <c r="AR228" i="25"/>
  <c r="BE228" i="25"/>
  <c r="AQ228" i="25"/>
  <c r="BD228" i="25"/>
  <c r="AP228" i="25"/>
  <c r="AY228" i="25"/>
  <c r="AZ228" i="25"/>
  <c r="AX228" i="25"/>
  <c r="AW228" i="25"/>
  <c r="AV228" i="25"/>
  <c r="AU228" i="25"/>
  <c r="AT228" i="25"/>
  <c r="AO228" i="25"/>
  <c r="BH228" i="25"/>
  <c r="BC228" i="25"/>
  <c r="BB228" i="25"/>
  <c r="BA228" i="25"/>
  <c r="BF185" i="25"/>
  <c r="AR185" i="25"/>
  <c r="BE185" i="25"/>
  <c r="AQ185" i="25"/>
  <c r="AZ185" i="25"/>
  <c r="AU185" i="25"/>
  <c r="AT185" i="25"/>
  <c r="AS185" i="25"/>
  <c r="AP185" i="25"/>
  <c r="BH185" i="25"/>
  <c r="AO185" i="25"/>
  <c r="BG185" i="25"/>
  <c r="BD185" i="25"/>
  <c r="BC185" i="25"/>
  <c r="BB185" i="25"/>
  <c r="BA185" i="25"/>
  <c r="AY185" i="25"/>
  <c r="AX185" i="25"/>
  <c r="AW185" i="25"/>
  <c r="AV185" i="25"/>
  <c r="BB189" i="25"/>
  <c r="BA189" i="25"/>
  <c r="AV189" i="25"/>
  <c r="BD189" i="25"/>
  <c r="BC189" i="25"/>
  <c r="AZ189" i="25"/>
  <c r="AY189" i="25"/>
  <c r="AX189" i="25"/>
  <c r="AW189" i="25"/>
  <c r="AU189" i="25"/>
  <c r="AT189" i="25"/>
  <c r="AS189" i="25"/>
  <c r="AR189" i="25"/>
  <c r="BH189" i="25"/>
  <c r="AQ189" i="25"/>
  <c r="BG189" i="25"/>
  <c r="AP189" i="25"/>
  <c r="AO189" i="25"/>
  <c r="BF189" i="25"/>
  <c r="BE189" i="25"/>
  <c r="AW281" i="25"/>
  <c r="BG281" i="25"/>
  <c r="AR281" i="25"/>
  <c r="BF281" i="25"/>
  <c r="AQ281" i="25"/>
  <c r="BE281" i="25"/>
  <c r="AP281" i="25"/>
  <c r="BD281" i="25"/>
  <c r="AO281" i="25"/>
  <c r="BB281" i="25"/>
  <c r="BA281" i="25"/>
  <c r="AZ281" i="25"/>
  <c r="AY281" i="25"/>
  <c r="BH281" i="25"/>
  <c r="BC281" i="25"/>
  <c r="AX281" i="25"/>
  <c r="AV281" i="25"/>
  <c r="AU281" i="25"/>
  <c r="AT281" i="25"/>
  <c r="AS281" i="25"/>
  <c r="AW240" i="25"/>
  <c r="AV240" i="25"/>
  <c r="AU240" i="25"/>
  <c r="BH240" i="25"/>
  <c r="AT240" i="25"/>
  <c r="BC240" i="25"/>
  <c r="AO240" i="25"/>
  <c r="BD240" i="25"/>
  <c r="BB240" i="25"/>
  <c r="BA240" i="25"/>
  <c r="AZ240" i="25"/>
  <c r="AY240" i="25"/>
  <c r="AX240" i="25"/>
  <c r="AS240" i="25"/>
  <c r="AR240" i="25"/>
  <c r="AQ240" i="25"/>
  <c r="AP240" i="25"/>
  <c r="BG240" i="25"/>
  <c r="BF240" i="25"/>
  <c r="BE240" i="25"/>
  <c r="AU242" i="25"/>
  <c r="BH242" i="25"/>
  <c r="AT242" i="25"/>
  <c r="BG242" i="25"/>
  <c r="AS242" i="25"/>
  <c r="BF242" i="25"/>
  <c r="AR242" i="25"/>
  <c r="BB242" i="25"/>
  <c r="BA242" i="25"/>
  <c r="BE242" i="25"/>
  <c r="BD242" i="25"/>
  <c r="BC242" i="25"/>
  <c r="AZ242" i="25"/>
  <c r="AY242" i="25"/>
  <c r="AX242" i="25"/>
  <c r="AW242" i="25"/>
  <c r="AV242" i="25"/>
  <c r="AQ242" i="25"/>
  <c r="AP242" i="25"/>
  <c r="AO242" i="25"/>
  <c r="AZ408" i="25"/>
  <c r="AY408" i="25"/>
  <c r="AX408" i="25"/>
  <c r="AV408" i="25"/>
  <c r="BE408" i="25"/>
  <c r="AQ408" i="25"/>
  <c r="BH408" i="25"/>
  <c r="BG408" i="25"/>
  <c r="BF408" i="25"/>
  <c r="BD408" i="25"/>
  <c r="BC408" i="25"/>
  <c r="BB408" i="25"/>
  <c r="BA408" i="25"/>
  <c r="AW408" i="25"/>
  <c r="AU408" i="25"/>
  <c r="AT408" i="25"/>
  <c r="AS408" i="25"/>
  <c r="AR408" i="25"/>
  <c r="AP408" i="25"/>
  <c r="AO408" i="25"/>
  <c r="BF481" i="25"/>
  <c r="AR481" i="25"/>
  <c r="BE481" i="25"/>
  <c r="AZ481" i="25"/>
  <c r="BH481" i="25"/>
  <c r="AP481" i="25"/>
  <c r="BG481" i="25"/>
  <c r="AO481" i="25"/>
  <c r="BD481" i="25"/>
  <c r="BC481" i="25"/>
  <c r="BB481" i="25"/>
  <c r="BA481" i="25"/>
  <c r="AY481" i="25"/>
  <c r="AX481" i="25"/>
  <c r="AW481" i="25"/>
  <c r="AV481" i="25"/>
  <c r="AU481" i="25"/>
  <c r="AT481" i="25"/>
  <c r="AS481" i="25"/>
  <c r="AQ481" i="25"/>
  <c r="BD462" i="25"/>
  <c r="AP462" i="25"/>
  <c r="AV462" i="25"/>
  <c r="AU462" i="25"/>
  <c r="AT462" i="25"/>
  <c r="BH462" i="25"/>
  <c r="AS462" i="25"/>
  <c r="BG462" i="25"/>
  <c r="AR462" i="25"/>
  <c r="BF462" i="25"/>
  <c r="AQ462" i="25"/>
  <c r="BE462" i="25"/>
  <c r="AO462" i="25"/>
  <c r="BC462" i="25"/>
  <c r="BB462" i="25"/>
  <c r="BA462" i="25"/>
  <c r="AX462" i="25"/>
  <c r="AW462" i="25"/>
  <c r="AZ462" i="25"/>
  <c r="AY462" i="25"/>
  <c r="BF554" i="25"/>
  <c r="AR554" i="25"/>
  <c r="BE554" i="25"/>
  <c r="AQ554" i="25"/>
  <c r="BC554" i="25"/>
  <c r="AO554" i="25"/>
  <c r="BB554" i="25"/>
  <c r="BA554" i="25"/>
  <c r="AZ554" i="25"/>
  <c r="AY554" i="25"/>
  <c r="AX554" i="25"/>
  <c r="AW554" i="25"/>
  <c r="AV554" i="25"/>
  <c r="AU554" i="25"/>
  <c r="AT554" i="25"/>
  <c r="AS554" i="25"/>
  <c r="AP554" i="25"/>
  <c r="BH554" i="25"/>
  <c r="BG554" i="25"/>
  <c r="BD554" i="25"/>
  <c r="AY590" i="25"/>
  <c r="AX590" i="25"/>
  <c r="AW590" i="25"/>
  <c r="AV590" i="25"/>
  <c r="AU590" i="25"/>
  <c r="BG590" i="25"/>
  <c r="AS590" i="25"/>
  <c r="BC590" i="25"/>
  <c r="BB590" i="25"/>
  <c r="BA590" i="25"/>
  <c r="AZ590" i="25"/>
  <c r="AT590" i="25"/>
  <c r="AR590" i="25"/>
  <c r="AQ590" i="25"/>
  <c r="AP590" i="25"/>
  <c r="AO590" i="25"/>
  <c r="BH590" i="25"/>
  <c r="BF590" i="25"/>
  <c r="BE590" i="25"/>
  <c r="BD590" i="25"/>
  <c r="AY692" i="25"/>
  <c r="AT692" i="25"/>
  <c r="BH692" i="25"/>
  <c r="AS692" i="25"/>
  <c r="BE692" i="25"/>
  <c r="AP692" i="25"/>
  <c r="BA692" i="25"/>
  <c r="AO692" i="25"/>
  <c r="BF692" i="25"/>
  <c r="BD692" i="25"/>
  <c r="BC692" i="25"/>
  <c r="BB692" i="25"/>
  <c r="AZ692" i="25"/>
  <c r="AX692" i="25"/>
  <c r="AV692" i="25"/>
  <c r="BG692" i="25"/>
  <c r="AW692" i="25"/>
  <c r="AU692" i="25"/>
  <c r="AR692" i="25"/>
  <c r="AQ692" i="25"/>
  <c r="BE728" i="25"/>
  <c r="AQ728" i="25"/>
  <c r="AY728" i="25"/>
  <c r="AX728" i="25"/>
  <c r="AW728" i="25"/>
  <c r="AV728" i="25"/>
  <c r="AU728" i="25"/>
  <c r="AT728" i="25"/>
  <c r="BF728" i="25"/>
  <c r="AP728" i="25"/>
  <c r="AZ728" i="25"/>
  <c r="AS728" i="25"/>
  <c r="AR728" i="25"/>
  <c r="AO728" i="25"/>
  <c r="BH728" i="25"/>
  <c r="BG728" i="25"/>
  <c r="BD728" i="25"/>
  <c r="BC728" i="25"/>
  <c r="BA728" i="25"/>
  <c r="BB728" i="25"/>
  <c r="BF815" i="25"/>
  <c r="AR815" i="25"/>
  <c r="AY815" i="25"/>
  <c r="BH815" i="25"/>
  <c r="AQ815" i="25"/>
  <c r="BG815" i="25"/>
  <c r="AP815" i="25"/>
  <c r="BC815" i="25"/>
  <c r="BB815" i="25"/>
  <c r="BA815" i="25"/>
  <c r="AZ815" i="25"/>
  <c r="AX815" i="25"/>
  <c r="AW815" i="25"/>
  <c r="AO815" i="25"/>
  <c r="BE815" i="25"/>
  <c r="BD815" i="25"/>
  <c r="AV815" i="25"/>
  <c r="AU815" i="25"/>
  <c r="AT815" i="25"/>
  <c r="AS815" i="25"/>
  <c r="AV846" i="25"/>
  <c r="BA846" i="25"/>
  <c r="BF846" i="25"/>
  <c r="AP846" i="25"/>
  <c r="BD846" i="25"/>
  <c r="BB846" i="25"/>
  <c r="AZ846" i="25"/>
  <c r="AY846" i="25"/>
  <c r="AX846" i="25"/>
  <c r="BC846" i="25"/>
  <c r="AW846" i="25"/>
  <c r="AS846" i="25"/>
  <c r="AR846" i="25"/>
  <c r="AQ846" i="25"/>
  <c r="AO846" i="25"/>
  <c r="BH846" i="25"/>
  <c r="BG846" i="25"/>
  <c r="BE846" i="25"/>
  <c r="AU846" i="25"/>
  <c r="AT846" i="25"/>
  <c r="AY24" i="25"/>
  <c r="BE24" i="25"/>
  <c r="BA24" i="25"/>
  <c r="AW24" i="25"/>
  <c r="BG24" i="25"/>
  <c r="AO24" i="25"/>
  <c r="BF24" i="25"/>
  <c r="BD24" i="25"/>
  <c r="BC24" i="25"/>
  <c r="BB24" i="25"/>
  <c r="AZ24" i="25"/>
  <c r="AX24" i="25"/>
  <c r="AV24" i="25"/>
  <c r="AU24" i="25"/>
  <c r="AT24" i="25"/>
  <c r="AS24" i="25"/>
  <c r="AR24" i="25"/>
  <c r="BH24" i="25"/>
  <c r="AQ24" i="25"/>
  <c r="AP24" i="25"/>
  <c r="AZ79" i="25"/>
  <c r="AY79" i="25"/>
  <c r="AW79" i="25"/>
  <c r="AU79" i="25"/>
  <c r="AT79" i="25"/>
  <c r="AS79" i="25"/>
  <c r="AR79" i="25"/>
  <c r="BH79" i="25"/>
  <c r="AQ79" i="25"/>
  <c r="BG79" i="25"/>
  <c r="AP79" i="25"/>
  <c r="BF79" i="25"/>
  <c r="AO79" i="25"/>
  <c r="BD79" i="25"/>
  <c r="BC79" i="25"/>
  <c r="BB79" i="25"/>
  <c r="BA79" i="25"/>
  <c r="AX79" i="25"/>
  <c r="AV79" i="25"/>
  <c r="BE79" i="25"/>
  <c r="O3" i="44"/>
  <c r="K3" i="44"/>
  <c r="E3" i="86"/>
  <c r="E4" i="86" s="1"/>
  <c r="T18" i="43"/>
  <c r="S19" i="43"/>
  <c r="L18" i="43"/>
  <c r="L19" i="43" s="1"/>
  <c r="H4" i="44"/>
  <c r="I12" i="76"/>
  <c r="I11" i="76"/>
  <c r="O14" i="71"/>
  <c r="I15" i="76"/>
  <c r="I14" i="76"/>
  <c r="I13" i="76"/>
  <c r="G28" i="71"/>
  <c r="F49" i="10"/>
  <c r="U26" i="27" s="1"/>
  <c r="H49" i="10"/>
  <c r="U28" i="27" s="1"/>
  <c r="U17" i="27"/>
  <c r="U12" i="27"/>
  <c r="U14" i="27"/>
  <c r="U16" i="27"/>
  <c r="U10" i="27"/>
  <c r="X4" i="44"/>
  <c r="AN498" i="25"/>
  <c r="AN487" i="25"/>
  <c r="AN247" i="25"/>
  <c r="AN135" i="25"/>
  <c r="AN121" i="25"/>
  <c r="AN236" i="25"/>
  <c r="BA78" i="25"/>
  <c r="AZ78" i="25"/>
  <c r="AX78" i="25"/>
  <c r="BG78" i="25"/>
  <c r="AP78" i="25"/>
  <c r="BF78" i="25"/>
  <c r="AO78" i="25"/>
  <c r="BE78" i="25"/>
  <c r="BD78" i="25"/>
  <c r="BC78" i="25"/>
  <c r="BB78" i="25"/>
  <c r="AY78" i="25"/>
  <c r="AV78" i="25"/>
  <c r="AU78" i="25"/>
  <c r="BH78" i="25"/>
  <c r="AW78" i="25"/>
  <c r="AT78" i="25"/>
  <c r="AS78" i="25"/>
  <c r="AR78" i="25"/>
  <c r="AQ78" i="25"/>
  <c r="BG244" i="25"/>
  <c r="AS244" i="25"/>
  <c r="BF244" i="25"/>
  <c r="AR244" i="25"/>
  <c r="BE244" i="25"/>
  <c r="AQ244" i="25"/>
  <c r="BD244" i="25"/>
  <c r="AP244" i="25"/>
  <c r="AZ244" i="25"/>
  <c r="AY244" i="25"/>
  <c r="AW244" i="25"/>
  <c r="AV244" i="25"/>
  <c r="AU244" i="25"/>
  <c r="AT244" i="25"/>
  <c r="AO244" i="25"/>
  <c r="BH244" i="25"/>
  <c r="BC244" i="25"/>
  <c r="BB244" i="25"/>
  <c r="BA244" i="25"/>
  <c r="AX244" i="25"/>
  <c r="BA250" i="25"/>
  <c r="AZ250" i="25"/>
  <c r="AY250" i="25"/>
  <c r="AX250" i="25"/>
  <c r="BH250" i="25"/>
  <c r="AT250" i="25"/>
  <c r="BG250" i="25"/>
  <c r="AS250" i="25"/>
  <c r="BF250" i="25"/>
  <c r="BE250" i="25"/>
  <c r="BD250" i="25"/>
  <c r="BC250" i="25"/>
  <c r="BB250" i="25"/>
  <c r="AW250" i="25"/>
  <c r="AV250" i="25"/>
  <c r="AU250" i="25"/>
  <c r="AR250" i="25"/>
  <c r="AQ250" i="25"/>
  <c r="AP250" i="25"/>
  <c r="AO250" i="25"/>
  <c r="AV296" i="25"/>
  <c r="BH296" i="25"/>
  <c r="AS296" i="25"/>
  <c r="BG296" i="25"/>
  <c r="AR296" i="25"/>
  <c r="BF296" i="25"/>
  <c r="AQ296" i="25"/>
  <c r="BE296" i="25"/>
  <c r="AP296" i="25"/>
  <c r="BD296" i="25"/>
  <c r="AO296" i="25"/>
  <c r="BC296" i="25"/>
  <c r="BB296" i="25"/>
  <c r="BA296" i="25"/>
  <c r="AZ296" i="25"/>
  <c r="AY296" i="25"/>
  <c r="AW296" i="25"/>
  <c r="AX296" i="25"/>
  <c r="AU296" i="25"/>
  <c r="AT296" i="25"/>
  <c r="AW254" i="25"/>
  <c r="AV254" i="25"/>
  <c r="AU254" i="25"/>
  <c r="BH254" i="25"/>
  <c r="AT254" i="25"/>
  <c r="BD254" i="25"/>
  <c r="AP254" i="25"/>
  <c r="BC254" i="25"/>
  <c r="AO254" i="25"/>
  <c r="BB254" i="25"/>
  <c r="BA254" i="25"/>
  <c r="AZ254" i="25"/>
  <c r="AY254" i="25"/>
  <c r="AX254" i="25"/>
  <c r="AS254" i="25"/>
  <c r="AR254" i="25"/>
  <c r="AQ254" i="25"/>
  <c r="BG254" i="25"/>
  <c r="BF254" i="25"/>
  <c r="BE254" i="25"/>
  <c r="AU256" i="25"/>
  <c r="BH256" i="25"/>
  <c r="AT256" i="25"/>
  <c r="BG256" i="25"/>
  <c r="AS256" i="25"/>
  <c r="BF256" i="25"/>
  <c r="AR256" i="25"/>
  <c r="BC256" i="25"/>
  <c r="AO256" i="25"/>
  <c r="BB256" i="25"/>
  <c r="BA256" i="25"/>
  <c r="BE256" i="25"/>
  <c r="BD256" i="25"/>
  <c r="AZ256" i="25"/>
  <c r="AY256" i="25"/>
  <c r="AX256" i="25"/>
  <c r="AW256" i="25"/>
  <c r="AV256" i="25"/>
  <c r="AQ256" i="25"/>
  <c r="AP256" i="25"/>
  <c r="BE389" i="25"/>
  <c r="AQ389" i="25"/>
  <c r="BD389" i="25"/>
  <c r="AP389" i="25"/>
  <c r="AV389" i="25"/>
  <c r="AZ389" i="25"/>
  <c r="AY389" i="25"/>
  <c r="AX389" i="25"/>
  <c r="AW389" i="25"/>
  <c r="AU389" i="25"/>
  <c r="AT389" i="25"/>
  <c r="AS389" i="25"/>
  <c r="AR389" i="25"/>
  <c r="BH389" i="25"/>
  <c r="AO389" i="25"/>
  <c r="BF389" i="25"/>
  <c r="BG389" i="25"/>
  <c r="BC389" i="25"/>
  <c r="BB389" i="25"/>
  <c r="BA389" i="25"/>
  <c r="AV506" i="25"/>
  <c r="AX506" i="25"/>
  <c r="AT506" i="25"/>
  <c r="BH506" i="25"/>
  <c r="AS506" i="25"/>
  <c r="BC506" i="25"/>
  <c r="AR506" i="25"/>
  <c r="AQ506" i="25"/>
  <c r="AP506" i="25"/>
  <c r="AO506" i="25"/>
  <c r="BG506" i="25"/>
  <c r="BF506" i="25"/>
  <c r="BE506" i="25"/>
  <c r="BD506" i="25"/>
  <c r="BB506" i="25"/>
  <c r="BA506" i="25"/>
  <c r="AZ506" i="25"/>
  <c r="AY506" i="25"/>
  <c r="AW506" i="25"/>
  <c r="AU506" i="25"/>
  <c r="BD607" i="25"/>
  <c r="AP607" i="25"/>
  <c r="AT607" i="25"/>
  <c r="BH607" i="25"/>
  <c r="AS607" i="25"/>
  <c r="BG607" i="25"/>
  <c r="AR607" i="25"/>
  <c r="BF607" i="25"/>
  <c r="AQ607" i="25"/>
  <c r="BE607" i="25"/>
  <c r="AO607" i="25"/>
  <c r="BC607" i="25"/>
  <c r="BB607" i="25"/>
  <c r="BA607" i="25"/>
  <c r="AZ607" i="25"/>
  <c r="AY607" i="25"/>
  <c r="AX607" i="25"/>
  <c r="AW607" i="25"/>
  <c r="AV607" i="25"/>
  <c r="AU607" i="25"/>
  <c r="BC543" i="25"/>
  <c r="AO543" i="25"/>
  <c r="AZ543" i="25"/>
  <c r="BA543" i="25"/>
  <c r="AY543" i="25"/>
  <c r="AX543" i="25"/>
  <c r="AW543" i="25"/>
  <c r="AV543" i="25"/>
  <c r="AU543" i="25"/>
  <c r="AT543" i="25"/>
  <c r="BH543" i="25"/>
  <c r="AR543" i="25"/>
  <c r="BG543" i="25"/>
  <c r="AQ543" i="25"/>
  <c r="BF543" i="25"/>
  <c r="BE543" i="25"/>
  <c r="BD543" i="25"/>
  <c r="BB543" i="25"/>
  <c r="AS543" i="25"/>
  <c r="AP543" i="25"/>
  <c r="BG649" i="25"/>
  <c r="AS649" i="25"/>
  <c r="AZ649" i="25"/>
  <c r="BH649" i="25"/>
  <c r="AQ649" i="25"/>
  <c r="BC649" i="25"/>
  <c r="AX649" i="25"/>
  <c r="BE649" i="25"/>
  <c r="BD649" i="25"/>
  <c r="BB649" i="25"/>
  <c r="BA649" i="25"/>
  <c r="AY649" i="25"/>
  <c r="AW649" i="25"/>
  <c r="AV649" i="25"/>
  <c r="AU649" i="25"/>
  <c r="AT649" i="25"/>
  <c r="AR649" i="25"/>
  <c r="AP649" i="25"/>
  <c r="AO649" i="25"/>
  <c r="BF649" i="25"/>
  <c r="AV723" i="25"/>
  <c r="AU723" i="25"/>
  <c r="AT723" i="25"/>
  <c r="BH723" i="25"/>
  <c r="AS723" i="25"/>
  <c r="BG723" i="25"/>
  <c r="AR723" i="25"/>
  <c r="BF723" i="25"/>
  <c r="AQ723" i="25"/>
  <c r="BB723" i="25"/>
  <c r="AO723" i="25"/>
  <c r="BE723" i="25"/>
  <c r="BD723" i="25"/>
  <c r="BC723" i="25"/>
  <c r="BA723" i="25"/>
  <c r="AZ723" i="25"/>
  <c r="AY723" i="25"/>
  <c r="AX723" i="25"/>
  <c r="AW723" i="25"/>
  <c r="AP723" i="25"/>
  <c r="BD762" i="25"/>
  <c r="AP762" i="25"/>
  <c r="AY762" i="25"/>
  <c r="AW762" i="25"/>
  <c r="BE762" i="25"/>
  <c r="BC762" i="25"/>
  <c r="BB762" i="25"/>
  <c r="BA762" i="25"/>
  <c r="AZ762" i="25"/>
  <c r="AX762" i="25"/>
  <c r="AV762" i="25"/>
  <c r="AU762" i="25"/>
  <c r="AT762" i="25"/>
  <c r="AS762" i="25"/>
  <c r="AR762" i="25"/>
  <c r="BH762" i="25"/>
  <c r="AQ762" i="25"/>
  <c r="BF762" i="25"/>
  <c r="AO762" i="25"/>
  <c r="BG762" i="25"/>
  <c r="BE830" i="25"/>
  <c r="AQ830" i="25"/>
  <c r="AX830" i="25"/>
  <c r="BH830" i="25"/>
  <c r="AR830" i="25"/>
  <c r="BG830" i="25"/>
  <c r="AP830" i="25"/>
  <c r="BC830" i="25"/>
  <c r="BB830" i="25"/>
  <c r="BA830" i="25"/>
  <c r="AZ830" i="25"/>
  <c r="AY830" i="25"/>
  <c r="AW830" i="25"/>
  <c r="BD830" i="25"/>
  <c r="AV830" i="25"/>
  <c r="AU830" i="25"/>
  <c r="AT830" i="25"/>
  <c r="AS830" i="25"/>
  <c r="AO830" i="25"/>
  <c r="BF830" i="25"/>
  <c r="BE851" i="25"/>
  <c r="AQ851" i="25"/>
  <c r="AV851" i="25"/>
  <c r="BD851" i="25"/>
  <c r="BB851" i="25"/>
  <c r="AZ851" i="25"/>
  <c r="AY851" i="25"/>
  <c r="AX851" i="25"/>
  <c r="AW851" i="25"/>
  <c r="AU851" i="25"/>
  <c r="AS851" i="25"/>
  <c r="AO851" i="25"/>
  <c r="BH851" i="25"/>
  <c r="BG851" i="25"/>
  <c r="BF851" i="25"/>
  <c r="BC851" i="25"/>
  <c r="BA851" i="25"/>
  <c r="AT851" i="25"/>
  <c r="AR851" i="25"/>
  <c r="AP851" i="25"/>
  <c r="P3" i="44"/>
  <c r="Z3" i="44"/>
  <c r="AN811" i="25"/>
  <c r="AV426" i="25"/>
  <c r="AU426" i="25"/>
  <c r="BH426" i="25"/>
  <c r="AT426" i="25"/>
  <c r="BF426" i="25"/>
  <c r="AR426" i="25"/>
  <c r="BE426" i="25"/>
  <c r="AQ426" i="25"/>
  <c r="BA426" i="25"/>
  <c r="BG426" i="25"/>
  <c r="BD426" i="25"/>
  <c r="BC426" i="25"/>
  <c r="BB426" i="25"/>
  <c r="AZ426" i="25"/>
  <c r="AY426" i="25"/>
  <c r="AX426" i="25"/>
  <c r="AW426" i="25"/>
  <c r="AS426" i="25"/>
  <c r="AP426" i="25"/>
  <c r="AO426" i="25"/>
  <c r="P4" i="44"/>
  <c r="F15" i="43"/>
  <c r="F8" i="43"/>
  <c r="F10" i="43"/>
  <c r="AN838" i="25"/>
  <c r="AN716" i="25"/>
  <c r="AN511" i="25"/>
  <c r="AN382" i="25"/>
  <c r="AN161" i="25"/>
  <c r="AN134" i="25"/>
  <c r="BH85" i="25"/>
  <c r="AT85" i="25"/>
  <c r="BG85" i="25"/>
  <c r="AS85" i="25"/>
  <c r="BF85" i="25"/>
  <c r="AR85" i="25"/>
  <c r="BE85" i="25"/>
  <c r="AQ85" i="25"/>
  <c r="BD85" i="25"/>
  <c r="BC85" i="25"/>
  <c r="BB85" i="25"/>
  <c r="BA85" i="25"/>
  <c r="AZ85" i="25"/>
  <c r="AY85" i="25"/>
  <c r="AW85" i="25"/>
  <c r="AV85" i="25"/>
  <c r="AX85" i="25"/>
  <c r="AU85" i="25"/>
  <c r="AP85" i="25"/>
  <c r="AO85" i="25"/>
  <c r="BG285" i="25"/>
  <c r="AS285" i="25"/>
  <c r="AU285" i="25"/>
  <c r="AT285" i="25"/>
  <c r="BH285" i="25"/>
  <c r="AR285" i="25"/>
  <c r="BF285" i="25"/>
  <c r="AQ285" i="25"/>
  <c r="BD285" i="25"/>
  <c r="AO285" i="25"/>
  <c r="BC285" i="25"/>
  <c r="BB285" i="25"/>
  <c r="BA285" i="25"/>
  <c r="AZ285" i="25"/>
  <c r="AY285" i="25"/>
  <c r="AX285" i="25"/>
  <c r="AW285" i="25"/>
  <c r="AV285" i="25"/>
  <c r="AP285" i="25"/>
  <c r="BE285" i="25"/>
  <c r="AW125" i="25"/>
  <c r="AV125" i="25"/>
  <c r="AU125" i="25"/>
  <c r="BH125" i="25"/>
  <c r="AT125" i="25"/>
  <c r="BG125" i="25"/>
  <c r="AS125" i="25"/>
  <c r="BF125" i="25"/>
  <c r="AR125" i="25"/>
  <c r="BB125" i="25"/>
  <c r="BE125" i="25"/>
  <c r="BD125" i="25"/>
  <c r="BC125" i="25"/>
  <c r="BA125" i="25"/>
  <c r="AZ125" i="25"/>
  <c r="AY125" i="25"/>
  <c r="AX125" i="25"/>
  <c r="AQ125" i="25"/>
  <c r="AP125" i="25"/>
  <c r="AO125" i="25"/>
  <c r="BA176" i="25"/>
  <c r="AZ176" i="25"/>
  <c r="AU176" i="25"/>
  <c r="AW176" i="25"/>
  <c r="AV176" i="25"/>
  <c r="AT176" i="25"/>
  <c r="AS176" i="25"/>
  <c r="AR176" i="25"/>
  <c r="BH176" i="25"/>
  <c r="AQ176" i="25"/>
  <c r="BG176" i="25"/>
  <c r="AP176" i="25"/>
  <c r="BF176" i="25"/>
  <c r="AO176" i="25"/>
  <c r="BE176" i="25"/>
  <c r="BD176" i="25"/>
  <c r="BC176" i="25"/>
  <c r="BB176" i="25"/>
  <c r="AY176" i="25"/>
  <c r="AX176" i="25"/>
  <c r="BE273" i="25"/>
  <c r="AQ273" i="25"/>
  <c r="AX273" i="25"/>
  <c r="AW273" i="25"/>
  <c r="AV273" i="25"/>
  <c r="AU273" i="25"/>
  <c r="BH273" i="25"/>
  <c r="AS273" i="25"/>
  <c r="BG273" i="25"/>
  <c r="AR273" i="25"/>
  <c r="BF273" i="25"/>
  <c r="AP273" i="25"/>
  <c r="BD273" i="25"/>
  <c r="AO273" i="25"/>
  <c r="BC273" i="25"/>
  <c r="BB273" i="25"/>
  <c r="BA273" i="25"/>
  <c r="AZ273" i="25"/>
  <c r="AY273" i="25"/>
  <c r="AT273" i="25"/>
  <c r="BF402" i="25"/>
  <c r="AR402" i="25"/>
  <c r="BE402" i="25"/>
  <c r="AQ402" i="25"/>
  <c r="BD402" i="25"/>
  <c r="BB402" i="25"/>
  <c r="AW402" i="25"/>
  <c r="AV402" i="25"/>
  <c r="AU402" i="25"/>
  <c r="AT402" i="25"/>
  <c r="AS402" i="25"/>
  <c r="AP402" i="25"/>
  <c r="AO402" i="25"/>
  <c r="BH402" i="25"/>
  <c r="BG402" i="25"/>
  <c r="BC402" i="25"/>
  <c r="BA402" i="25"/>
  <c r="AZ402" i="25"/>
  <c r="AY402" i="25"/>
  <c r="AX402" i="25"/>
  <c r="BC499" i="25"/>
  <c r="AO499" i="25"/>
  <c r="BE499" i="25"/>
  <c r="AP499" i="25"/>
  <c r="BA499" i="25"/>
  <c r="AZ499" i="25"/>
  <c r="AU499" i="25"/>
  <c r="AX499" i="25"/>
  <c r="AW499" i="25"/>
  <c r="AV499" i="25"/>
  <c r="AT499" i="25"/>
  <c r="AS499" i="25"/>
  <c r="AR499" i="25"/>
  <c r="AQ499" i="25"/>
  <c r="BH499" i="25"/>
  <c r="BG499" i="25"/>
  <c r="BF499" i="25"/>
  <c r="BD499" i="25"/>
  <c r="BB499" i="25"/>
  <c r="AY499" i="25"/>
  <c r="AZ546" i="25"/>
  <c r="AW546" i="25"/>
  <c r="AU546" i="25"/>
  <c r="AT546" i="25"/>
  <c r="AS546" i="25"/>
  <c r="BH546" i="25"/>
  <c r="AR546" i="25"/>
  <c r="BG546" i="25"/>
  <c r="AQ546" i="25"/>
  <c r="BF546" i="25"/>
  <c r="AP546" i="25"/>
  <c r="BE546" i="25"/>
  <c r="AO546" i="25"/>
  <c r="BC546" i="25"/>
  <c r="BB546" i="25"/>
  <c r="BA546" i="25"/>
  <c r="AY546" i="25"/>
  <c r="AX546" i="25"/>
  <c r="AV546" i="25"/>
  <c r="BD546" i="25"/>
  <c r="BG581" i="25"/>
  <c r="AS581" i="25"/>
  <c r="BF581" i="25"/>
  <c r="AR581" i="25"/>
  <c r="BE581" i="25"/>
  <c r="AQ581" i="25"/>
  <c r="BD581" i="25"/>
  <c r="AP581" i="25"/>
  <c r="BC581" i="25"/>
  <c r="AO581" i="25"/>
  <c r="BA581" i="25"/>
  <c r="AX581" i="25"/>
  <c r="AW581" i="25"/>
  <c r="AV581" i="25"/>
  <c r="AU581" i="25"/>
  <c r="AT581" i="25"/>
  <c r="BH581" i="25"/>
  <c r="BB581" i="25"/>
  <c r="AZ581" i="25"/>
  <c r="AY581" i="25"/>
  <c r="AY547" i="25"/>
  <c r="AV547" i="25"/>
  <c r="AZ547" i="25"/>
  <c r="AX547" i="25"/>
  <c r="AW547" i="25"/>
  <c r="AU547" i="25"/>
  <c r="AT547" i="25"/>
  <c r="AS547" i="25"/>
  <c r="BH547" i="25"/>
  <c r="AR547" i="25"/>
  <c r="BF547" i="25"/>
  <c r="AP547" i="25"/>
  <c r="BE547" i="25"/>
  <c r="AO547" i="25"/>
  <c r="BG547" i="25"/>
  <c r="BD547" i="25"/>
  <c r="BC547" i="25"/>
  <c r="BB547" i="25"/>
  <c r="BA547" i="25"/>
  <c r="AQ547" i="25"/>
  <c r="BG670" i="25"/>
  <c r="AS670" i="25"/>
  <c r="AY670" i="25"/>
  <c r="BF670" i="25"/>
  <c r="AQ670" i="25"/>
  <c r="BE670" i="25"/>
  <c r="BD670" i="25"/>
  <c r="BA670" i="25"/>
  <c r="AV670" i="25"/>
  <c r="AT670" i="25"/>
  <c r="BH670" i="25"/>
  <c r="BC670" i="25"/>
  <c r="BB670" i="25"/>
  <c r="AZ670" i="25"/>
  <c r="AX670" i="25"/>
  <c r="AW670" i="25"/>
  <c r="AU670" i="25"/>
  <c r="AR670" i="25"/>
  <c r="AP670" i="25"/>
  <c r="AO670" i="25"/>
  <c r="BH662" i="25"/>
  <c r="AT662" i="25"/>
  <c r="BA662" i="25"/>
  <c r="BB662" i="25"/>
  <c r="AW662" i="25"/>
  <c r="AR662" i="25"/>
  <c r="BF662" i="25"/>
  <c r="AP662" i="25"/>
  <c r="AY662" i="25"/>
  <c r="AX662" i="25"/>
  <c r="AV662" i="25"/>
  <c r="AU662" i="25"/>
  <c r="AS662" i="25"/>
  <c r="AQ662" i="25"/>
  <c r="AO662" i="25"/>
  <c r="BG662" i="25"/>
  <c r="BE662" i="25"/>
  <c r="BD662" i="25"/>
  <c r="BC662" i="25"/>
  <c r="AZ662" i="25"/>
  <c r="BC839" i="25"/>
  <c r="AO839" i="25"/>
  <c r="BH839" i="25"/>
  <c r="AS839" i="25"/>
  <c r="BF839" i="25"/>
  <c r="AQ839" i="25"/>
  <c r="BA839" i="25"/>
  <c r="AZ839" i="25"/>
  <c r="BE839" i="25"/>
  <c r="BD839" i="25"/>
  <c r="AX839" i="25"/>
  <c r="AW839" i="25"/>
  <c r="AV839" i="25"/>
  <c r="AU839" i="25"/>
  <c r="AT839" i="25"/>
  <c r="AR839" i="25"/>
  <c r="AP839" i="25"/>
  <c r="BG839" i="25"/>
  <c r="BB839" i="25"/>
  <c r="AY839" i="25"/>
  <c r="AX802" i="25"/>
  <c r="BE802" i="25"/>
  <c r="AP802" i="25"/>
  <c r="BD802" i="25"/>
  <c r="AO802" i="25"/>
  <c r="BA802" i="25"/>
  <c r="AY802" i="25"/>
  <c r="AW802" i="25"/>
  <c r="AV802" i="25"/>
  <c r="AU802" i="25"/>
  <c r="BG802" i="25"/>
  <c r="BF802" i="25"/>
  <c r="BC802" i="25"/>
  <c r="BB802" i="25"/>
  <c r="AZ802" i="25"/>
  <c r="AT802" i="25"/>
  <c r="AS802" i="25"/>
  <c r="AR802" i="25"/>
  <c r="AQ802" i="25"/>
  <c r="BH802" i="25"/>
  <c r="AV860" i="25"/>
  <c r="BA860" i="25"/>
  <c r="BC860" i="25"/>
  <c r="BB860" i="25"/>
  <c r="AZ860" i="25"/>
  <c r="AX860" i="25"/>
  <c r="AW860" i="25"/>
  <c r="AU860" i="25"/>
  <c r="AT860" i="25"/>
  <c r="AS860" i="25"/>
  <c r="BH860" i="25"/>
  <c r="AR860" i="25"/>
  <c r="BG860" i="25"/>
  <c r="AQ860" i="25"/>
  <c r="BF860" i="25"/>
  <c r="BE860" i="25"/>
  <c r="BD860" i="25"/>
  <c r="AY860" i="25"/>
  <c r="AP860" i="25"/>
  <c r="AO860" i="25"/>
  <c r="BH15" i="25"/>
  <c r="AT15" i="25"/>
  <c r="BE15" i="25"/>
  <c r="AP15" i="25"/>
  <c r="BB15" i="25"/>
  <c r="AS15" i="25"/>
  <c r="AR15" i="25"/>
  <c r="AQ15" i="25"/>
  <c r="BG15" i="25"/>
  <c r="AO15" i="25"/>
  <c r="BF15" i="25"/>
  <c r="BD15" i="25"/>
  <c r="BC15" i="25"/>
  <c r="BA15" i="25"/>
  <c r="AZ15" i="25"/>
  <c r="AY15" i="25"/>
  <c r="AX15" i="25"/>
  <c r="AW15" i="25"/>
  <c r="AV15" i="25"/>
  <c r="AU15" i="25"/>
  <c r="R3" i="44"/>
  <c r="Q3" i="44"/>
  <c r="AN27" i="25"/>
  <c r="M47" i="10"/>
  <c r="S22" i="27" s="1"/>
  <c r="S23" i="27"/>
  <c r="S11" i="27"/>
  <c r="S18" i="27"/>
  <c r="BB572" i="25"/>
  <c r="BA572" i="25"/>
  <c r="AY572" i="25"/>
  <c r="AV572" i="25"/>
  <c r="AZ572" i="25"/>
  <c r="AX572" i="25"/>
  <c r="AW572" i="25"/>
  <c r="AU572" i="25"/>
  <c r="AT572" i="25"/>
  <c r="AS572" i="25"/>
  <c r="AR572" i="25"/>
  <c r="AQ572" i="25"/>
  <c r="BH572" i="25"/>
  <c r="AP572" i="25"/>
  <c r="BG572" i="25"/>
  <c r="AO572" i="25"/>
  <c r="BF572" i="25"/>
  <c r="BE572" i="25"/>
  <c r="BD572" i="25"/>
  <c r="BC572" i="25"/>
  <c r="H56" i="10"/>
  <c r="O28" i="27" s="1"/>
  <c r="H40" i="10"/>
  <c r="Q28" i="27"/>
  <c r="BG30" i="25"/>
  <c r="AS30" i="25"/>
  <c r="AV30" i="25"/>
  <c r="BF30" i="25"/>
  <c r="AQ30" i="25"/>
  <c r="BC30" i="25"/>
  <c r="BB30" i="25"/>
  <c r="BA30" i="25"/>
  <c r="AZ30" i="25"/>
  <c r="AY30" i="25"/>
  <c r="AX30" i="25"/>
  <c r="AW30" i="25"/>
  <c r="AU30" i="25"/>
  <c r="AT30" i="25"/>
  <c r="AR30" i="25"/>
  <c r="AP30" i="25"/>
  <c r="AO30" i="25"/>
  <c r="BH30" i="25"/>
  <c r="BE30" i="25"/>
  <c r="BD30" i="25"/>
  <c r="BD390" i="25"/>
  <c r="AP390" i="25"/>
  <c r="BC390" i="25"/>
  <c r="AO390" i="25"/>
  <c r="AU390" i="25"/>
  <c r="BG390" i="25"/>
  <c r="BF390" i="25"/>
  <c r="BE390" i="25"/>
  <c r="BB390" i="25"/>
  <c r="BA390" i="25"/>
  <c r="AZ390" i="25"/>
  <c r="AY390" i="25"/>
  <c r="AX390" i="25"/>
  <c r="AW390" i="25"/>
  <c r="AT390" i="25"/>
  <c r="BH390" i="25"/>
  <c r="AV390" i="25"/>
  <c r="AS390" i="25"/>
  <c r="AR390" i="25"/>
  <c r="AQ390" i="25"/>
  <c r="AY782" i="25"/>
  <c r="AX782" i="25"/>
  <c r="AU782" i="25"/>
  <c r="BG782" i="25"/>
  <c r="AS782" i="25"/>
  <c r="BE782" i="25"/>
  <c r="AQ782" i="25"/>
  <c r="BB782" i="25"/>
  <c r="BA782" i="25"/>
  <c r="AZ782" i="25"/>
  <c r="AW782" i="25"/>
  <c r="AV782" i="25"/>
  <c r="AT782" i="25"/>
  <c r="AR782" i="25"/>
  <c r="AP782" i="25"/>
  <c r="AO782" i="25"/>
  <c r="BH782" i="25"/>
  <c r="BF782" i="25"/>
  <c r="BD782" i="25"/>
  <c r="BC782" i="25"/>
  <c r="V8" i="43"/>
  <c r="V10" i="43"/>
  <c r="V15" i="43"/>
  <c r="J4" i="44"/>
  <c r="AN847" i="25"/>
  <c r="AN845" i="25"/>
  <c r="AN735" i="25"/>
  <c r="Q72" i="16"/>
  <c r="F12" i="43"/>
  <c r="F13" i="43" s="1"/>
  <c r="AN863" i="25"/>
  <c r="Y4" i="44"/>
  <c r="AN846" i="25"/>
  <c r="AN844" i="25"/>
  <c r="AN733" i="25"/>
  <c r="AN606" i="25"/>
  <c r="AN496" i="25"/>
  <c r="AN500" i="25"/>
  <c r="AN622" i="25"/>
  <c r="AN409" i="25"/>
  <c r="AN119" i="25"/>
  <c r="AN137" i="25"/>
  <c r="AN166" i="25"/>
  <c r="BD173" i="25"/>
  <c r="AP173" i="25"/>
  <c r="BC173" i="25"/>
  <c r="AO173" i="25"/>
  <c r="AX173" i="25"/>
  <c r="AU173" i="25"/>
  <c r="AT173" i="25"/>
  <c r="AS173" i="25"/>
  <c r="AR173" i="25"/>
  <c r="BH173" i="25"/>
  <c r="AQ173" i="25"/>
  <c r="BG173" i="25"/>
  <c r="BF173" i="25"/>
  <c r="BE173" i="25"/>
  <c r="BB173" i="25"/>
  <c r="BA173" i="25"/>
  <c r="AZ173" i="25"/>
  <c r="AY173" i="25"/>
  <c r="AW173" i="25"/>
  <c r="AV173" i="25"/>
  <c r="AX143" i="25"/>
  <c r="BF143" i="25"/>
  <c r="AQ143" i="25"/>
  <c r="BE143" i="25"/>
  <c r="AP143" i="25"/>
  <c r="BD143" i="25"/>
  <c r="AO143" i="25"/>
  <c r="BC143" i="25"/>
  <c r="BB143" i="25"/>
  <c r="BA143" i="25"/>
  <c r="AV143" i="25"/>
  <c r="BG143" i="25"/>
  <c r="AZ143" i="25"/>
  <c r="AY143" i="25"/>
  <c r="AW143" i="25"/>
  <c r="AU143" i="25"/>
  <c r="AT143" i="25"/>
  <c r="AS143" i="25"/>
  <c r="AR143" i="25"/>
  <c r="BH143" i="25"/>
  <c r="BC174" i="25"/>
  <c r="AO174" i="25"/>
  <c r="BB174" i="25"/>
  <c r="AW174" i="25"/>
  <c r="BA174" i="25"/>
  <c r="AZ174" i="25"/>
  <c r="AY174" i="25"/>
  <c r="AX174" i="25"/>
  <c r="AV174" i="25"/>
  <c r="AU174" i="25"/>
  <c r="AT174" i="25"/>
  <c r="AS174" i="25"/>
  <c r="AR174" i="25"/>
  <c r="BH174" i="25"/>
  <c r="AQ174" i="25"/>
  <c r="BG174" i="25"/>
  <c r="BF174" i="25"/>
  <c r="BE174" i="25"/>
  <c r="BD174" i="25"/>
  <c r="AP174" i="25"/>
  <c r="BC218" i="25"/>
  <c r="AO218" i="25"/>
  <c r="BA218" i="25"/>
  <c r="AZ218" i="25"/>
  <c r="AU218" i="25"/>
  <c r="AS218" i="25"/>
  <c r="AR218" i="25"/>
  <c r="AQ218" i="25"/>
  <c r="BH218" i="25"/>
  <c r="AP218" i="25"/>
  <c r="BG218" i="25"/>
  <c r="BF218" i="25"/>
  <c r="BE218" i="25"/>
  <c r="BD218" i="25"/>
  <c r="BB218" i="25"/>
  <c r="AY218" i="25"/>
  <c r="AX218" i="25"/>
  <c r="AW218" i="25"/>
  <c r="AV218" i="25"/>
  <c r="AT218" i="25"/>
  <c r="BD288" i="25"/>
  <c r="AP288" i="25"/>
  <c r="AX288" i="25"/>
  <c r="AW288" i="25"/>
  <c r="AV288" i="25"/>
  <c r="AU288" i="25"/>
  <c r="AT288" i="25"/>
  <c r="BH288" i="25"/>
  <c r="AS288" i="25"/>
  <c r="BG288" i="25"/>
  <c r="AR288" i="25"/>
  <c r="BF288" i="25"/>
  <c r="AQ288" i="25"/>
  <c r="BE288" i="25"/>
  <c r="AO288" i="25"/>
  <c r="BC288" i="25"/>
  <c r="BB288" i="25"/>
  <c r="BA288" i="25"/>
  <c r="AZ288" i="25"/>
  <c r="AY288" i="25"/>
  <c r="BE417" i="25"/>
  <c r="AQ417" i="25"/>
  <c r="BD417" i="25"/>
  <c r="AP417" i="25"/>
  <c r="BC417" i="25"/>
  <c r="AO417" i="25"/>
  <c r="BA417" i="25"/>
  <c r="AV417" i="25"/>
  <c r="AX417" i="25"/>
  <c r="AW417" i="25"/>
  <c r="AU417" i="25"/>
  <c r="AT417" i="25"/>
  <c r="AS417" i="25"/>
  <c r="AR417" i="25"/>
  <c r="BH417" i="25"/>
  <c r="BG417" i="25"/>
  <c r="BF417" i="25"/>
  <c r="BB417" i="25"/>
  <c r="AZ417" i="25"/>
  <c r="AY417" i="25"/>
  <c r="AX351" i="25"/>
  <c r="BC351" i="25"/>
  <c r="AO351" i="25"/>
  <c r="AW351" i="25"/>
  <c r="AS351" i="25"/>
  <c r="BH351" i="25"/>
  <c r="AR351" i="25"/>
  <c r="BG351" i="25"/>
  <c r="AQ351" i="25"/>
  <c r="BD351" i="25"/>
  <c r="BB351" i="25"/>
  <c r="BA351" i="25"/>
  <c r="AZ351" i="25"/>
  <c r="AY351" i="25"/>
  <c r="AV351" i="25"/>
  <c r="AU351" i="25"/>
  <c r="AT351" i="25"/>
  <c r="AP351" i="25"/>
  <c r="BF351" i="25"/>
  <c r="BE351" i="25"/>
  <c r="AY467" i="25"/>
  <c r="BB467" i="25"/>
  <c r="BA467" i="25"/>
  <c r="AZ467" i="25"/>
  <c r="AX467" i="25"/>
  <c r="AW467" i="25"/>
  <c r="AV467" i="25"/>
  <c r="AU467" i="25"/>
  <c r="AT467" i="25"/>
  <c r="BH467" i="25"/>
  <c r="AS467" i="25"/>
  <c r="BG467" i="25"/>
  <c r="AR467" i="25"/>
  <c r="BF467" i="25"/>
  <c r="BE467" i="25"/>
  <c r="BD467" i="25"/>
  <c r="BC467" i="25"/>
  <c r="AQ467" i="25"/>
  <c r="AP467" i="25"/>
  <c r="AO467" i="25"/>
  <c r="BD622" i="25"/>
  <c r="AP622" i="25"/>
  <c r="AW622" i="25"/>
  <c r="BG622" i="25"/>
  <c r="AQ622" i="25"/>
  <c r="AT622" i="25"/>
  <c r="AS622" i="25"/>
  <c r="AR622" i="25"/>
  <c r="BH622" i="25"/>
  <c r="AO622" i="25"/>
  <c r="BF622" i="25"/>
  <c r="BE622" i="25"/>
  <c r="BC622" i="25"/>
  <c r="BB622" i="25"/>
  <c r="BA622" i="25"/>
  <c r="AZ622" i="25"/>
  <c r="AY622" i="25"/>
  <c r="AX622" i="25"/>
  <c r="AV622" i="25"/>
  <c r="AU622" i="25"/>
  <c r="BA559" i="25"/>
  <c r="AZ559" i="25"/>
  <c r="AX559" i="25"/>
  <c r="BB559" i="25"/>
  <c r="AY559" i="25"/>
  <c r="AW559" i="25"/>
  <c r="AV559" i="25"/>
  <c r="AU559" i="25"/>
  <c r="AT559" i="25"/>
  <c r="AS559" i="25"/>
  <c r="AR559" i="25"/>
  <c r="BH559" i="25"/>
  <c r="AQ559" i="25"/>
  <c r="BG559" i="25"/>
  <c r="AP559" i="25"/>
  <c r="BE559" i="25"/>
  <c r="BC559" i="25"/>
  <c r="AO559" i="25"/>
  <c r="BF559" i="25"/>
  <c r="BD559" i="25"/>
  <c r="AW592" i="25"/>
  <c r="AV592" i="25"/>
  <c r="AU592" i="25"/>
  <c r="BH592" i="25"/>
  <c r="AT592" i="25"/>
  <c r="BG592" i="25"/>
  <c r="AS592" i="25"/>
  <c r="BE592" i="25"/>
  <c r="AQ592" i="25"/>
  <c r="AZ592" i="25"/>
  <c r="AY592" i="25"/>
  <c r="AX592" i="25"/>
  <c r="AR592" i="25"/>
  <c r="AP592" i="25"/>
  <c r="AO592" i="25"/>
  <c r="BF592" i="25"/>
  <c r="BD592" i="25"/>
  <c r="BC592" i="25"/>
  <c r="BB592" i="25"/>
  <c r="BA592" i="25"/>
  <c r="BA732" i="25"/>
  <c r="BD732" i="25"/>
  <c r="AO732" i="25"/>
  <c r="BC732" i="25"/>
  <c r="BB732" i="25"/>
  <c r="AZ732" i="25"/>
  <c r="AY732" i="25"/>
  <c r="AX732" i="25"/>
  <c r="AU732" i="25"/>
  <c r="BH732" i="25"/>
  <c r="AS732" i="25"/>
  <c r="BG732" i="25"/>
  <c r="BF732" i="25"/>
  <c r="BE732" i="25"/>
  <c r="AW732" i="25"/>
  <c r="AV732" i="25"/>
  <c r="AT732" i="25"/>
  <c r="AR732" i="25"/>
  <c r="AQ732" i="25"/>
  <c r="AP732" i="25"/>
  <c r="BG712" i="25"/>
  <c r="AS712" i="25"/>
  <c r="AX712" i="25"/>
  <c r="AW712" i="25"/>
  <c r="AV712" i="25"/>
  <c r="AU712" i="25"/>
  <c r="AT712" i="25"/>
  <c r="BD712" i="25"/>
  <c r="AO712" i="25"/>
  <c r="AZ712" i="25"/>
  <c r="AY712" i="25"/>
  <c r="AR712" i="25"/>
  <c r="AQ712" i="25"/>
  <c r="AP712" i="25"/>
  <c r="BH712" i="25"/>
  <c r="BF712" i="25"/>
  <c r="BE712" i="25"/>
  <c r="BC712" i="25"/>
  <c r="BB712" i="25"/>
  <c r="BA712" i="25"/>
  <c r="AU682" i="25"/>
  <c r="AY682" i="25"/>
  <c r="AX682" i="25"/>
  <c r="BE682" i="25"/>
  <c r="AP682" i="25"/>
  <c r="BH682" i="25"/>
  <c r="AO682" i="25"/>
  <c r="BG682" i="25"/>
  <c r="BD682" i="25"/>
  <c r="BC682" i="25"/>
  <c r="BB682" i="25"/>
  <c r="AZ682" i="25"/>
  <c r="AW682" i="25"/>
  <c r="AT682" i="25"/>
  <c r="AS682" i="25"/>
  <c r="AR682" i="25"/>
  <c r="AQ682" i="25"/>
  <c r="BF682" i="25"/>
  <c r="BA682" i="25"/>
  <c r="AV682" i="25"/>
  <c r="BG849" i="25"/>
  <c r="AS849" i="25"/>
  <c r="AX849" i="25"/>
  <c r="AW849" i="25"/>
  <c r="AU849" i="25"/>
  <c r="AR849" i="25"/>
  <c r="BH849" i="25"/>
  <c r="AQ849" i="25"/>
  <c r="BF849" i="25"/>
  <c r="AP849" i="25"/>
  <c r="BE849" i="25"/>
  <c r="AO849" i="25"/>
  <c r="BD849" i="25"/>
  <c r="BB849" i="25"/>
  <c r="BC849" i="25"/>
  <c r="BA849" i="25"/>
  <c r="AZ849" i="25"/>
  <c r="AY849" i="25"/>
  <c r="AV849" i="25"/>
  <c r="AT849" i="25"/>
  <c r="AN7" i="25"/>
  <c r="T3" i="44"/>
  <c r="W33" i="27" l="1"/>
  <c r="W24" i="27"/>
  <c r="W19" i="27"/>
  <c r="W30" i="27"/>
  <c r="W13" i="27"/>
  <c r="R22" i="27"/>
  <c r="T31" i="27"/>
  <c r="T22" i="27"/>
  <c r="EI23" i="129"/>
  <c r="EJ23" i="129" s="1"/>
  <c r="EK23" i="129" s="1"/>
  <c r="EL23" i="129" s="1"/>
  <c r="EM23" i="129" s="1"/>
  <c r="EN23" i="129" s="1"/>
  <c r="EO23" i="129" s="1"/>
  <c r="EP23" i="129" s="1"/>
  <c r="EQ23" i="129" s="1"/>
  <c r="ER23" i="129" s="1"/>
  <c r="ES23" i="129" s="1"/>
  <c r="ET23" i="129" s="1"/>
  <c r="EU23" i="129" s="1"/>
  <c r="EV23" i="129" s="1"/>
  <c r="EW23" i="129" s="1"/>
  <c r="EI59" i="129"/>
  <c r="EJ59" i="129" s="1"/>
  <c r="EK59" i="129" s="1"/>
  <c r="EL59" i="129" s="1"/>
  <c r="EM59" i="129" s="1"/>
  <c r="EN59" i="129" s="1"/>
  <c r="EO59" i="129" s="1"/>
  <c r="EP59" i="129" s="1"/>
  <c r="EQ59" i="129" s="1"/>
  <c r="ER59" i="129" s="1"/>
  <c r="ES59" i="129" s="1"/>
  <c r="ET59" i="129" s="1"/>
  <c r="EU59" i="129" s="1"/>
  <c r="EV59" i="129" s="1"/>
  <c r="EW59" i="129" s="1"/>
  <c r="EI95" i="129"/>
  <c r="EJ95" i="129" s="1"/>
  <c r="EK95" i="129" s="1"/>
  <c r="EL95" i="129" s="1"/>
  <c r="EM95" i="129" s="1"/>
  <c r="EN95" i="129" s="1"/>
  <c r="EO95" i="129" s="1"/>
  <c r="EP95" i="129" s="1"/>
  <c r="EQ95" i="129" s="1"/>
  <c r="ER95" i="129" s="1"/>
  <c r="ES95" i="129" s="1"/>
  <c r="ET95" i="129" s="1"/>
  <c r="EU95" i="129" s="1"/>
  <c r="EV95" i="129" s="1"/>
  <c r="EW95" i="129" s="1"/>
  <c r="EI131" i="129"/>
  <c r="EJ131" i="129" s="1"/>
  <c r="EK131" i="129" s="1"/>
  <c r="EL131" i="129" s="1"/>
  <c r="EM131" i="129" s="1"/>
  <c r="EN131" i="129" s="1"/>
  <c r="EO131" i="129" s="1"/>
  <c r="EP131" i="129" s="1"/>
  <c r="EQ131" i="129" s="1"/>
  <c r="ER131" i="129" s="1"/>
  <c r="ES131" i="129" s="1"/>
  <c r="ET131" i="129" s="1"/>
  <c r="EU131" i="129" s="1"/>
  <c r="EV131" i="129" s="1"/>
  <c r="EW131" i="129" s="1"/>
  <c r="EI113" i="129"/>
  <c r="EJ113" i="129" s="1"/>
  <c r="EK113" i="129" s="1"/>
  <c r="EL113" i="129" s="1"/>
  <c r="EM113" i="129" s="1"/>
  <c r="EN113" i="129" s="1"/>
  <c r="EO113" i="129" s="1"/>
  <c r="EP113" i="129" s="1"/>
  <c r="EQ113" i="129" s="1"/>
  <c r="ER113" i="129" s="1"/>
  <c r="ES113" i="129" s="1"/>
  <c r="ET113" i="129" s="1"/>
  <c r="EU113" i="129" s="1"/>
  <c r="EV113" i="129" s="1"/>
  <c r="EW113" i="129" s="1"/>
  <c r="EI41" i="129"/>
  <c r="EJ41" i="129" s="1"/>
  <c r="EK41" i="129" s="1"/>
  <c r="EL41" i="129" s="1"/>
  <c r="EM41" i="129" s="1"/>
  <c r="EN41" i="129" s="1"/>
  <c r="EO41" i="129" s="1"/>
  <c r="EP41" i="129" s="1"/>
  <c r="EQ41" i="129" s="1"/>
  <c r="ER41" i="129" s="1"/>
  <c r="ES41" i="129" s="1"/>
  <c r="ET41" i="129" s="1"/>
  <c r="EU41" i="129" s="1"/>
  <c r="EV41" i="129" s="1"/>
  <c r="EW41" i="129" s="1"/>
  <c r="EI77" i="129"/>
  <c r="EJ77" i="129" s="1"/>
  <c r="EK77" i="129" s="1"/>
  <c r="EL77" i="129" s="1"/>
  <c r="EM77" i="129" s="1"/>
  <c r="EN77" i="129" s="1"/>
  <c r="EO77" i="129" s="1"/>
  <c r="EP77" i="129" s="1"/>
  <c r="EQ77" i="129" s="1"/>
  <c r="ER77" i="129" s="1"/>
  <c r="ES77" i="129" s="1"/>
  <c r="ET77" i="129" s="1"/>
  <c r="EU77" i="129" s="1"/>
  <c r="EV77" i="129" s="1"/>
  <c r="EW77" i="129" s="1"/>
  <c r="T9" i="27"/>
  <c r="T34" i="27" s="1"/>
  <c r="T26" i="27"/>
  <c r="T21" i="27"/>
  <c r="S31" i="27"/>
  <c r="Q26" i="27"/>
  <c r="Q21" i="27"/>
  <c r="Q9" i="27"/>
  <c r="Q34" i="27" s="1"/>
  <c r="E56" i="10"/>
  <c r="O13" i="27" s="1"/>
  <c r="I18" i="43"/>
  <c r="I19" i="43" s="1"/>
  <c r="O33" i="27"/>
  <c r="O30" i="27"/>
  <c r="O19" i="27"/>
  <c r="U21" i="27"/>
  <c r="I28" i="71"/>
  <c r="G59" i="71"/>
  <c r="G60" i="71" s="1"/>
  <c r="M56" i="10"/>
  <c r="U9" i="27"/>
  <c r="U34" i="27" s="1"/>
  <c r="O28" i="71"/>
  <c r="O59" i="71" s="1"/>
  <c r="Q19" i="27"/>
  <c r="F18" i="43"/>
  <c r="F19" i="43" s="1"/>
  <c r="I29" i="76"/>
  <c r="I99" i="76" s="1"/>
  <c r="R33" i="27"/>
  <c r="R19" i="27"/>
  <c r="R24" i="27"/>
  <c r="R30" i="27"/>
  <c r="R13" i="27"/>
  <c r="Q30" i="27"/>
  <c r="Q24" i="27"/>
  <c r="Q33" i="27"/>
  <c r="T5" i="43"/>
  <c r="T4" i="43" s="1"/>
  <c r="T3" i="43"/>
  <c r="T6" i="43"/>
  <c r="S25" i="27"/>
  <c r="S20" i="27"/>
  <c r="U6" i="44"/>
  <c r="G6" i="44"/>
  <c r="T6" i="44"/>
  <c r="S6" i="44"/>
  <c r="R6" i="44"/>
  <c r="Q6" i="44"/>
  <c r="P6" i="44"/>
  <c r="O6" i="44"/>
  <c r="N6" i="44"/>
  <c r="D7" i="44"/>
  <c r="L6" i="44"/>
  <c r="Z6" i="44"/>
  <c r="K6" i="44"/>
  <c r="Y6" i="44"/>
  <c r="J6" i="44"/>
  <c r="X6" i="44"/>
  <c r="W6" i="44"/>
  <c r="V6" i="44"/>
  <c r="M6" i="44"/>
  <c r="I6" i="44"/>
  <c r="H6" i="44"/>
  <c r="E6" i="44"/>
  <c r="L14" i="27"/>
  <c r="M13" i="27"/>
  <c r="L51" i="10"/>
  <c r="L56" i="10" s="1"/>
  <c r="W31" i="27"/>
  <c r="W22" i="27"/>
  <c r="W32" i="27"/>
  <c r="V18" i="43"/>
  <c r="V19" i="43" s="1"/>
  <c r="O24" i="27" l="1"/>
  <c r="EX23" i="129"/>
  <c r="EY23" i="129" s="1"/>
  <c r="EZ23" i="129" s="1"/>
  <c r="FA23" i="129" s="1"/>
  <c r="FB23" i="129" s="1"/>
  <c r="FC23" i="129" s="1"/>
  <c r="FD23" i="129" s="1"/>
  <c r="FE23" i="129" s="1"/>
  <c r="FF23" i="129" s="1"/>
  <c r="FG23" i="129" s="1"/>
  <c r="FH23" i="129" s="1"/>
  <c r="FI23" i="129" s="1"/>
  <c r="FJ23" i="129" s="1"/>
  <c r="FK23" i="129" s="1"/>
  <c r="FL23" i="129" s="1"/>
  <c r="FM23" i="129" s="1"/>
  <c r="FN23" i="129" s="1"/>
  <c r="FO23" i="129" s="1"/>
  <c r="FP23" i="129" s="1"/>
  <c r="FQ23" i="129" s="1"/>
  <c r="EX41" i="129"/>
  <c r="EY41" i="129" s="1"/>
  <c r="EZ41" i="129" s="1"/>
  <c r="FA41" i="129" s="1"/>
  <c r="FB41" i="129" s="1"/>
  <c r="FC41" i="129" s="1"/>
  <c r="FD41" i="129" s="1"/>
  <c r="FE41" i="129" s="1"/>
  <c r="FF41" i="129" s="1"/>
  <c r="FG41" i="129" s="1"/>
  <c r="FH41" i="129" s="1"/>
  <c r="FI41" i="129" s="1"/>
  <c r="FJ41" i="129" s="1"/>
  <c r="FK41" i="129" s="1"/>
  <c r="FL41" i="129" s="1"/>
  <c r="FM41" i="129" s="1"/>
  <c r="FN41" i="129" s="1"/>
  <c r="FO41" i="129" s="1"/>
  <c r="FP41" i="129" s="1"/>
  <c r="FQ41" i="129" s="1"/>
  <c r="EX95" i="129"/>
  <c r="EY95" i="129" s="1"/>
  <c r="EZ95" i="129" s="1"/>
  <c r="FA95" i="129" s="1"/>
  <c r="FB95" i="129" s="1"/>
  <c r="FC95" i="129" s="1"/>
  <c r="FD95" i="129" s="1"/>
  <c r="FE95" i="129" s="1"/>
  <c r="FF95" i="129" s="1"/>
  <c r="FG95" i="129" s="1"/>
  <c r="FH95" i="129" s="1"/>
  <c r="FI95" i="129" s="1"/>
  <c r="FJ95" i="129" s="1"/>
  <c r="FK95" i="129" s="1"/>
  <c r="FL95" i="129" s="1"/>
  <c r="FM95" i="129" s="1"/>
  <c r="FN95" i="129" s="1"/>
  <c r="FO95" i="129" s="1"/>
  <c r="FP95" i="129" s="1"/>
  <c r="FQ95" i="129" s="1"/>
  <c r="EX59" i="129"/>
  <c r="EY59" i="129" s="1"/>
  <c r="EZ59" i="129" s="1"/>
  <c r="FA59" i="129" s="1"/>
  <c r="FB59" i="129" s="1"/>
  <c r="FC59" i="129" s="1"/>
  <c r="FD59" i="129" s="1"/>
  <c r="FE59" i="129" s="1"/>
  <c r="FF59" i="129" s="1"/>
  <c r="FG59" i="129" s="1"/>
  <c r="FH59" i="129" s="1"/>
  <c r="FI59" i="129" s="1"/>
  <c r="FJ59" i="129" s="1"/>
  <c r="FK59" i="129" s="1"/>
  <c r="FL59" i="129" s="1"/>
  <c r="FM59" i="129" s="1"/>
  <c r="FN59" i="129" s="1"/>
  <c r="FO59" i="129" s="1"/>
  <c r="FP59" i="129" s="1"/>
  <c r="FQ59" i="129" s="1"/>
  <c r="EX77" i="129"/>
  <c r="EY77" i="129" s="1"/>
  <c r="EZ77" i="129" s="1"/>
  <c r="FA77" i="129" s="1"/>
  <c r="FB77" i="129" s="1"/>
  <c r="FC77" i="129" s="1"/>
  <c r="FD77" i="129" s="1"/>
  <c r="FE77" i="129" s="1"/>
  <c r="FF77" i="129" s="1"/>
  <c r="FG77" i="129" s="1"/>
  <c r="FH77" i="129" s="1"/>
  <c r="FI77" i="129" s="1"/>
  <c r="FJ77" i="129" s="1"/>
  <c r="FK77" i="129" s="1"/>
  <c r="FL77" i="129" s="1"/>
  <c r="FM77" i="129" s="1"/>
  <c r="FN77" i="129" s="1"/>
  <c r="FO77" i="129" s="1"/>
  <c r="FP77" i="129" s="1"/>
  <c r="FQ77" i="129" s="1"/>
  <c r="EX113" i="129"/>
  <c r="EY113" i="129" s="1"/>
  <c r="EZ113" i="129" s="1"/>
  <c r="FA113" i="129" s="1"/>
  <c r="FB113" i="129" s="1"/>
  <c r="FC113" i="129" s="1"/>
  <c r="FD113" i="129" s="1"/>
  <c r="FE113" i="129" s="1"/>
  <c r="FF113" i="129" s="1"/>
  <c r="FG113" i="129" s="1"/>
  <c r="FH113" i="129" s="1"/>
  <c r="FI113" i="129" s="1"/>
  <c r="FJ113" i="129" s="1"/>
  <c r="FK113" i="129" s="1"/>
  <c r="FL113" i="129" s="1"/>
  <c r="FM113" i="129" s="1"/>
  <c r="FN113" i="129" s="1"/>
  <c r="FO113" i="129" s="1"/>
  <c r="FP113" i="129" s="1"/>
  <c r="FQ113" i="129" s="1"/>
  <c r="EX131" i="129"/>
  <c r="EY131" i="129" s="1"/>
  <c r="EZ131" i="129" s="1"/>
  <c r="FA131" i="129" s="1"/>
  <c r="FB131" i="129" s="1"/>
  <c r="FC131" i="129" s="1"/>
  <c r="FD131" i="129" s="1"/>
  <c r="FE131" i="129" s="1"/>
  <c r="FF131" i="129" s="1"/>
  <c r="FG131" i="129" s="1"/>
  <c r="FH131" i="129" s="1"/>
  <c r="FI131" i="129" s="1"/>
  <c r="FJ131" i="129" s="1"/>
  <c r="FK131" i="129" s="1"/>
  <c r="FL131" i="129" s="1"/>
  <c r="FM131" i="129" s="1"/>
  <c r="FN131" i="129" s="1"/>
  <c r="FO131" i="129" s="1"/>
  <c r="FP131" i="129" s="1"/>
  <c r="FQ131" i="129" s="1"/>
  <c r="O31" i="27"/>
  <c r="O22" i="27"/>
  <c r="M14" i="27"/>
  <c r="L15" i="27"/>
  <c r="D8" i="44"/>
  <c r="M7" i="44"/>
  <c r="N7" i="44"/>
  <c r="L7" i="44"/>
  <c r="Z7" i="44"/>
  <c r="K7" i="44"/>
  <c r="Y7" i="44"/>
  <c r="J7" i="44"/>
  <c r="X7" i="44"/>
  <c r="I7" i="44"/>
  <c r="W7" i="44"/>
  <c r="H7" i="44"/>
  <c r="V7" i="44"/>
  <c r="G7" i="44"/>
  <c r="T7" i="44"/>
  <c r="S7" i="44"/>
  <c r="R7" i="44"/>
  <c r="U7" i="44"/>
  <c r="P7" i="44"/>
  <c r="O7" i="44"/>
  <c r="E7" i="44"/>
  <c r="Q7" i="44"/>
  <c r="FR23" i="129" l="1"/>
  <c r="FS23" i="129" s="1"/>
  <c r="FT23" i="129" s="1"/>
  <c r="FU23" i="129" s="1"/>
  <c r="FV23" i="129" s="1"/>
  <c r="FW23" i="129" s="1"/>
  <c r="FX23" i="129" s="1"/>
  <c r="FY23" i="129" s="1"/>
  <c r="FZ23" i="129" s="1"/>
  <c r="GA23" i="129" s="1"/>
  <c r="FR113" i="129"/>
  <c r="FS113" i="129" s="1"/>
  <c r="FT113" i="129" s="1"/>
  <c r="FU113" i="129" s="1"/>
  <c r="FV113" i="129" s="1"/>
  <c r="FW113" i="129" s="1"/>
  <c r="FX113" i="129" s="1"/>
  <c r="FY113" i="129" s="1"/>
  <c r="FZ113" i="129" s="1"/>
  <c r="GA113" i="129" s="1"/>
  <c r="FR95" i="129"/>
  <c r="FS95" i="129" s="1"/>
  <c r="FT95" i="129" s="1"/>
  <c r="FU95" i="129" s="1"/>
  <c r="FV95" i="129" s="1"/>
  <c r="FW95" i="129" s="1"/>
  <c r="FX95" i="129" s="1"/>
  <c r="FY95" i="129" s="1"/>
  <c r="FZ95" i="129" s="1"/>
  <c r="GA95" i="129" s="1"/>
  <c r="FR77" i="129"/>
  <c r="FS77" i="129" s="1"/>
  <c r="FT77" i="129" s="1"/>
  <c r="FU77" i="129" s="1"/>
  <c r="FV77" i="129" s="1"/>
  <c r="FW77" i="129" s="1"/>
  <c r="FX77" i="129" s="1"/>
  <c r="FY77" i="129" s="1"/>
  <c r="FZ77" i="129" s="1"/>
  <c r="GA77" i="129" s="1"/>
  <c r="FR41" i="129"/>
  <c r="FS41" i="129" s="1"/>
  <c r="FT41" i="129" s="1"/>
  <c r="FU41" i="129" s="1"/>
  <c r="FV41" i="129" s="1"/>
  <c r="FW41" i="129" s="1"/>
  <c r="FX41" i="129" s="1"/>
  <c r="FY41" i="129" s="1"/>
  <c r="FZ41" i="129" s="1"/>
  <c r="GA41" i="129" s="1"/>
  <c r="FR131" i="129"/>
  <c r="FS131" i="129" s="1"/>
  <c r="FT131" i="129" s="1"/>
  <c r="FU131" i="129" s="1"/>
  <c r="FV131" i="129" s="1"/>
  <c r="FW131" i="129" s="1"/>
  <c r="FX131" i="129" s="1"/>
  <c r="FY131" i="129" s="1"/>
  <c r="FZ131" i="129" s="1"/>
  <c r="GA131" i="129" s="1"/>
  <c r="FR59" i="129"/>
  <c r="FS59" i="129" s="1"/>
  <c r="FT59" i="129" s="1"/>
  <c r="FU59" i="129" s="1"/>
  <c r="FV59" i="129" s="1"/>
  <c r="FW59" i="129" s="1"/>
  <c r="FX59" i="129" s="1"/>
  <c r="FY59" i="129" s="1"/>
  <c r="FZ59" i="129" s="1"/>
  <c r="GA59" i="129" s="1"/>
  <c r="S8" i="44"/>
  <c r="V8" i="44"/>
  <c r="G8" i="44"/>
  <c r="U8" i="44"/>
  <c r="E8" i="44"/>
  <c r="T8" i="44"/>
  <c r="R8" i="44"/>
  <c r="Q8" i="44"/>
  <c r="P8" i="44"/>
  <c r="O8" i="44"/>
  <c r="M8" i="44"/>
  <c r="D9" i="44"/>
  <c r="L8" i="44"/>
  <c r="Z8" i="44"/>
  <c r="K8" i="44"/>
  <c r="I8" i="44"/>
  <c r="H8" i="44"/>
  <c r="Y8" i="44"/>
  <c r="X8" i="44"/>
  <c r="W8" i="44"/>
  <c r="N8" i="44"/>
  <c r="J8" i="44"/>
  <c r="M15" i="27"/>
  <c r="L16" i="27"/>
  <c r="M16" i="27" l="1"/>
  <c r="L17" i="27"/>
  <c r="Y9" i="44"/>
  <c r="K9" i="44"/>
  <c r="O9" i="44"/>
  <c r="N9" i="44"/>
  <c r="M9" i="44"/>
  <c r="D10" i="44"/>
  <c r="L9" i="44"/>
  <c r="Z9" i="44"/>
  <c r="J9" i="44"/>
  <c r="X9" i="44"/>
  <c r="I9" i="44"/>
  <c r="W9" i="44"/>
  <c r="H9" i="44"/>
  <c r="U9" i="44"/>
  <c r="E9" i="44"/>
  <c r="T9" i="44"/>
  <c r="S9" i="44"/>
  <c r="V9" i="44"/>
  <c r="R9" i="44"/>
  <c r="Q9" i="44"/>
  <c r="P9" i="44"/>
  <c r="G9" i="44"/>
  <c r="Q10" i="44" l="1"/>
  <c r="W10" i="44"/>
  <c r="H10" i="44"/>
  <c r="V10" i="44"/>
  <c r="G10" i="44"/>
  <c r="U10" i="44"/>
  <c r="E10" i="44"/>
  <c r="T10" i="44"/>
  <c r="S10" i="44"/>
  <c r="R10" i="44"/>
  <c r="P10" i="44"/>
  <c r="N10" i="44"/>
  <c r="M10" i="44"/>
  <c r="D11" i="44"/>
  <c r="L10" i="44"/>
  <c r="O10" i="44"/>
  <c r="K10" i="44"/>
  <c r="J10" i="44"/>
  <c r="X10" i="44"/>
  <c r="I10" i="44"/>
  <c r="Z10" i="44"/>
  <c r="Y10" i="44"/>
  <c r="M17" i="27"/>
  <c r="L18" i="27"/>
  <c r="W11" i="44" l="1"/>
  <c r="I11" i="44"/>
  <c r="P11" i="44"/>
  <c r="O11" i="44"/>
  <c r="N11" i="44"/>
  <c r="M11" i="44"/>
  <c r="D12" i="44"/>
  <c r="L11" i="44"/>
  <c r="Z11" i="44"/>
  <c r="K11" i="44"/>
  <c r="Y11" i="44"/>
  <c r="J11" i="44"/>
  <c r="V11" i="44"/>
  <c r="G11" i="44"/>
  <c r="U11" i="44"/>
  <c r="E11" i="44"/>
  <c r="T11" i="44"/>
  <c r="X11" i="44"/>
  <c r="S11" i="44"/>
  <c r="R11" i="44"/>
  <c r="Q11" i="44"/>
  <c r="H11" i="44"/>
  <c r="M18" i="27"/>
  <c r="L19" i="27"/>
  <c r="O12" i="44" l="1"/>
  <c r="X12" i="44"/>
  <c r="I12" i="44"/>
  <c r="W12" i="44"/>
  <c r="H12" i="44"/>
  <c r="V12" i="44"/>
  <c r="G12" i="44"/>
  <c r="U12" i="44"/>
  <c r="E12" i="44"/>
  <c r="T12" i="44"/>
  <c r="S12" i="44"/>
  <c r="R12" i="44"/>
  <c r="P12" i="44"/>
  <c r="N12" i="44"/>
  <c r="M12" i="44"/>
  <c r="Z12" i="44"/>
  <c r="Y12" i="44"/>
  <c r="Q12" i="44"/>
  <c r="K12" i="44"/>
  <c r="J12" i="44"/>
  <c r="D13" i="44"/>
  <c r="L12" i="44"/>
  <c r="L20" i="27"/>
  <c r="M19" i="27"/>
  <c r="M20" i="27" l="1"/>
  <c r="L21" i="27"/>
  <c r="U13" i="44"/>
  <c r="G13" i="44"/>
  <c r="Q13" i="44"/>
  <c r="P13" i="44"/>
  <c r="O13" i="44"/>
  <c r="N13" i="44"/>
  <c r="M13" i="44"/>
  <c r="D14" i="44"/>
  <c r="L13" i="44"/>
  <c r="Z13" i="44"/>
  <c r="K13" i="44"/>
  <c r="X13" i="44"/>
  <c r="I13" i="44"/>
  <c r="W13" i="44"/>
  <c r="H13" i="44"/>
  <c r="V13" i="44"/>
  <c r="E13" i="44"/>
  <c r="Y13" i="44"/>
  <c r="T13" i="44"/>
  <c r="S13" i="44"/>
  <c r="R13" i="44"/>
  <c r="J13" i="44"/>
  <c r="D15" i="44" l="1"/>
  <c r="M14" i="44"/>
  <c r="Y14" i="44"/>
  <c r="J14" i="44"/>
  <c r="X14" i="44"/>
  <c r="I14" i="44"/>
  <c r="W14" i="44"/>
  <c r="H14" i="44"/>
  <c r="V14" i="44"/>
  <c r="G14" i="44"/>
  <c r="U14" i="44"/>
  <c r="E14" i="44"/>
  <c r="T14" i="44"/>
  <c r="S14" i="44"/>
  <c r="Q14" i="44"/>
  <c r="P14" i="44"/>
  <c r="O14" i="44"/>
  <c r="R14" i="44"/>
  <c r="N14" i="44"/>
  <c r="L14" i="44"/>
  <c r="K14" i="44"/>
  <c r="Z14" i="44"/>
  <c r="M21" i="27"/>
  <c r="L22" i="27"/>
  <c r="S15" i="44" l="1"/>
  <c r="R15" i="44"/>
  <c r="Q15" i="44"/>
  <c r="P15" i="44"/>
  <c r="O15" i="44"/>
  <c r="N15" i="44"/>
  <c r="M15" i="44"/>
  <c r="D16" i="44"/>
  <c r="L15" i="44"/>
  <c r="Y15" i="44"/>
  <c r="J15" i="44"/>
  <c r="X15" i="44"/>
  <c r="I15" i="44"/>
  <c r="W15" i="44"/>
  <c r="H15" i="44"/>
  <c r="K15" i="44"/>
  <c r="G15" i="44"/>
  <c r="E15" i="44"/>
  <c r="Z15" i="44"/>
  <c r="V15" i="44"/>
  <c r="U15" i="44"/>
  <c r="T15" i="44"/>
  <c r="M22" i="27"/>
  <c r="L23" i="27"/>
  <c r="M23" i="27" l="1"/>
  <c r="L24" i="27"/>
  <c r="Y16" i="44"/>
  <c r="K16" i="44"/>
  <c r="D17" i="44"/>
  <c r="L16" i="44"/>
  <c r="Z16" i="44"/>
  <c r="J16" i="44"/>
  <c r="X16" i="44"/>
  <c r="I16" i="44"/>
  <c r="W16" i="44"/>
  <c r="H16" i="44"/>
  <c r="V16" i="44"/>
  <c r="G16" i="44"/>
  <c r="U16" i="44"/>
  <c r="E16" i="44"/>
  <c r="T16" i="44"/>
  <c r="R16" i="44"/>
  <c r="Q16" i="44"/>
  <c r="P16" i="44"/>
  <c r="S16" i="44"/>
  <c r="O16" i="44"/>
  <c r="N16" i="44"/>
  <c r="M16" i="44"/>
  <c r="Q17" i="44" l="1"/>
  <c r="T17" i="44"/>
  <c r="S17" i="44"/>
  <c r="R17" i="44"/>
  <c r="P17" i="44"/>
  <c r="O17" i="44"/>
  <c r="N17" i="44"/>
  <c r="M17" i="44"/>
  <c r="Z17" i="44"/>
  <c r="K17" i="44"/>
  <c r="Y17" i="44"/>
  <c r="J17" i="44"/>
  <c r="X17" i="44"/>
  <c r="I17" i="44"/>
  <c r="V17" i="44"/>
  <c r="U17" i="44"/>
  <c r="L17" i="44"/>
  <c r="G17" i="44"/>
  <c r="E17" i="44"/>
  <c r="D18" i="44"/>
  <c r="W17" i="44"/>
  <c r="H17" i="44"/>
  <c r="M24" i="27"/>
  <c r="L25" i="27"/>
  <c r="L26" i="27" l="1"/>
  <c r="M25" i="27"/>
  <c r="W18" i="44"/>
  <c r="I18" i="44"/>
  <c r="M18" i="44"/>
  <c r="D19" i="44"/>
  <c r="L18" i="44"/>
  <c r="Z18" i="44"/>
  <c r="K18" i="44"/>
  <c r="Y18" i="44"/>
  <c r="J18" i="44"/>
  <c r="X18" i="44"/>
  <c r="H18" i="44"/>
  <c r="V18" i="44"/>
  <c r="G18" i="44"/>
  <c r="U18" i="44"/>
  <c r="E18" i="44"/>
  <c r="S18" i="44"/>
  <c r="R18" i="44"/>
  <c r="Q18" i="44"/>
  <c r="T18" i="44"/>
  <c r="P18" i="44"/>
  <c r="O18" i="44"/>
  <c r="N18" i="44"/>
  <c r="O19" i="44" l="1"/>
  <c r="U19" i="44"/>
  <c r="E19" i="44"/>
  <c r="T19" i="44"/>
  <c r="S19" i="44"/>
  <c r="R19" i="44"/>
  <c r="Q19" i="44"/>
  <c r="P19" i="44"/>
  <c r="N19" i="44"/>
  <c r="D20" i="44"/>
  <c r="L19" i="44"/>
  <c r="Z19" i="44"/>
  <c r="K19" i="44"/>
  <c r="Y19" i="44"/>
  <c r="J19" i="44"/>
  <c r="X19" i="44"/>
  <c r="W19" i="44"/>
  <c r="M19" i="44"/>
  <c r="I19" i="44"/>
  <c r="H19" i="44"/>
  <c r="G19" i="44"/>
  <c r="V19" i="44"/>
  <c r="M26" i="27"/>
  <c r="L27" i="27"/>
  <c r="M27" i="27" l="1"/>
  <c r="L28" i="27"/>
  <c r="U20" i="44"/>
  <c r="G20" i="44"/>
  <c r="N20" i="44"/>
  <c r="M20" i="44"/>
  <c r="D21" i="44"/>
  <c r="L20" i="44"/>
  <c r="Z20" i="44"/>
  <c r="K20" i="44"/>
  <c r="Y20" i="44"/>
  <c r="J20" i="44"/>
  <c r="X20" i="44"/>
  <c r="I20" i="44"/>
  <c r="W20" i="44"/>
  <c r="H20" i="44"/>
  <c r="T20" i="44"/>
  <c r="S20" i="44"/>
  <c r="R20" i="44"/>
  <c r="E20" i="44"/>
  <c r="V20" i="44"/>
  <c r="Q20" i="44"/>
  <c r="P20" i="44"/>
  <c r="O20" i="44"/>
  <c r="M28" i="27" l="1"/>
  <c r="L29" i="27"/>
  <c r="D22" i="44"/>
  <c r="M21" i="44"/>
  <c r="V21" i="44"/>
  <c r="G21" i="44"/>
  <c r="U21" i="44"/>
  <c r="E21" i="44"/>
  <c r="T21" i="44"/>
  <c r="S21" i="44"/>
  <c r="R21" i="44"/>
  <c r="Q21" i="44"/>
  <c r="P21" i="44"/>
  <c r="N21" i="44"/>
  <c r="L21" i="44"/>
  <c r="Z21" i="44"/>
  <c r="K21" i="44"/>
  <c r="X21" i="44"/>
  <c r="W21" i="44"/>
  <c r="O21" i="44"/>
  <c r="J21" i="44"/>
  <c r="I21" i="44"/>
  <c r="H21" i="44"/>
  <c r="Y21" i="44"/>
  <c r="S22" i="44" l="1"/>
  <c r="O22" i="44"/>
  <c r="N22" i="44"/>
  <c r="M22" i="44"/>
  <c r="D23" i="44"/>
  <c r="L22" i="44"/>
  <c r="Z22" i="44"/>
  <c r="K22" i="44"/>
  <c r="Y22" i="44"/>
  <c r="J22" i="44"/>
  <c r="X22" i="44"/>
  <c r="I22" i="44"/>
  <c r="V22" i="44"/>
  <c r="G22" i="44"/>
  <c r="U22" i="44"/>
  <c r="E22" i="44"/>
  <c r="T22" i="44"/>
  <c r="Q22" i="44"/>
  <c r="P22" i="44"/>
  <c r="H22" i="44"/>
  <c r="W22" i="44"/>
  <c r="R22" i="44"/>
  <c r="M29" i="27"/>
  <c r="L30" i="27"/>
  <c r="L31" i="27" l="1"/>
  <c r="M30" i="27"/>
  <c r="Y23" i="44"/>
  <c r="K23" i="44"/>
  <c r="W23" i="44"/>
  <c r="H23" i="44"/>
  <c r="V23" i="44"/>
  <c r="G23" i="44"/>
  <c r="U23" i="44"/>
  <c r="E23" i="44"/>
  <c r="T23" i="44"/>
  <c r="S23" i="44"/>
  <c r="R23" i="44"/>
  <c r="Q23" i="44"/>
  <c r="O23" i="44"/>
  <c r="N23" i="44"/>
  <c r="M23" i="44"/>
  <c r="D24" i="44"/>
  <c r="Z23" i="44"/>
  <c r="X23" i="44"/>
  <c r="P23" i="44"/>
  <c r="L23" i="44"/>
  <c r="J23" i="44"/>
  <c r="I23" i="44"/>
  <c r="Q24" i="44" l="1"/>
  <c r="P24" i="44"/>
  <c r="O24" i="44"/>
  <c r="N24" i="44"/>
  <c r="M24" i="44"/>
  <c r="D25" i="44"/>
  <c r="L24" i="44"/>
  <c r="Z24" i="44"/>
  <c r="K24" i="44"/>
  <c r="Y24" i="44"/>
  <c r="J24" i="44"/>
  <c r="W24" i="44"/>
  <c r="H24" i="44"/>
  <c r="V24" i="44"/>
  <c r="G24" i="44"/>
  <c r="U24" i="44"/>
  <c r="E24" i="44"/>
  <c r="X24" i="44"/>
  <c r="T24" i="44"/>
  <c r="S24" i="44"/>
  <c r="I24" i="44"/>
  <c r="R24" i="44"/>
  <c r="M31" i="27"/>
  <c r="L32" i="27"/>
  <c r="FS5" i="129" l="1"/>
  <c r="FT5" i="129" s="1"/>
  <c r="FU5" i="129" s="1"/>
  <c r="FV5" i="129" s="1"/>
  <c r="FW5" i="129" s="1"/>
  <c r="W25" i="44"/>
  <c r="I25" i="44"/>
  <c r="Y25" i="44"/>
  <c r="J25" i="44"/>
  <c r="X25" i="44"/>
  <c r="H25" i="44"/>
  <c r="V25" i="44"/>
  <c r="G25" i="44"/>
  <c r="U25" i="44"/>
  <c r="E25" i="44"/>
  <c r="T25" i="44"/>
  <c r="S25" i="44"/>
  <c r="R25" i="44"/>
  <c r="P25" i="44"/>
  <c r="O25" i="44"/>
  <c r="N25" i="44"/>
  <c r="D26" i="44"/>
  <c r="Z25" i="44"/>
  <c r="Q25" i="44"/>
  <c r="M25" i="44"/>
  <c r="L25" i="44"/>
  <c r="K25" i="44"/>
  <c r="M32" i="27"/>
  <c r="L33" i="27"/>
  <c r="M33" i="27" s="1"/>
  <c r="O26" i="44" l="1"/>
  <c r="R26" i="44"/>
  <c r="Q26" i="44"/>
  <c r="P26" i="44"/>
  <c r="N26" i="44"/>
  <c r="M26" i="44"/>
  <c r="D27" i="44"/>
  <c r="L26" i="44"/>
  <c r="Z26" i="44"/>
  <c r="K26" i="44"/>
  <c r="X26" i="44"/>
  <c r="I26" i="44"/>
  <c r="W26" i="44"/>
  <c r="H26" i="44"/>
  <c r="V26" i="44"/>
  <c r="G26" i="44"/>
  <c r="Y26" i="44"/>
  <c r="T26" i="44"/>
  <c r="S26" i="44"/>
  <c r="J26" i="44"/>
  <c r="E26" i="44"/>
  <c r="U26" i="44"/>
  <c r="FX5" i="129" l="1"/>
  <c r="FY5" i="129" s="1"/>
  <c r="FZ5" i="129" s="1"/>
  <c r="GA5" i="129" s="1"/>
  <c r="U27" i="44"/>
  <c r="G27" i="44"/>
  <c r="Z27" i="44"/>
  <c r="K27" i="44"/>
  <c r="Y27" i="44"/>
  <c r="J27" i="44"/>
  <c r="X27" i="44"/>
  <c r="I27" i="44"/>
  <c r="W27" i="44"/>
  <c r="H27" i="44"/>
  <c r="V27" i="44"/>
  <c r="E27" i="44"/>
  <c r="T27" i="44"/>
  <c r="S27" i="44"/>
  <c r="Q27" i="44"/>
  <c r="P27" i="44"/>
  <c r="O27" i="44"/>
  <c r="M27" i="44"/>
  <c r="L27" i="44"/>
  <c r="N27" i="44"/>
  <c r="D28" i="44"/>
  <c r="R27" i="44"/>
  <c r="D29" i="44" l="1"/>
  <c r="M28" i="44"/>
  <c r="S28" i="44"/>
  <c r="R28" i="44"/>
  <c r="Q28" i="44"/>
  <c r="P28" i="44"/>
  <c r="O28" i="44"/>
  <c r="N28" i="44"/>
  <c r="L28" i="44"/>
  <c r="Y28" i="44"/>
  <c r="J28" i="44"/>
  <c r="X28" i="44"/>
  <c r="I28" i="44"/>
  <c r="W28" i="44"/>
  <c r="H28" i="44"/>
  <c r="Z28" i="44"/>
  <c r="V28" i="44"/>
  <c r="U28" i="44"/>
  <c r="T28" i="44"/>
  <c r="K28" i="44"/>
  <c r="G28" i="44"/>
  <c r="E28" i="44"/>
  <c r="S29" i="44" l="1"/>
  <c r="D30" i="44"/>
  <c r="L29" i="44"/>
  <c r="Z29" i="44"/>
  <c r="K29" i="44"/>
  <c r="Y29" i="44"/>
  <c r="J29" i="44"/>
  <c r="X29" i="44"/>
  <c r="I29" i="44"/>
  <c r="W29" i="44"/>
  <c r="H29" i="44"/>
  <c r="V29" i="44"/>
  <c r="G29" i="44"/>
  <c r="U29" i="44"/>
  <c r="E29" i="44"/>
  <c r="R29" i="44"/>
  <c r="Q29" i="44"/>
  <c r="P29" i="44"/>
  <c r="T29" i="44"/>
  <c r="O29" i="44"/>
  <c r="N29" i="44"/>
  <c r="M29" i="44"/>
  <c r="Y30" i="44" l="1"/>
  <c r="K30" i="44"/>
  <c r="T30" i="44"/>
  <c r="S30" i="44"/>
  <c r="R30" i="44"/>
  <c r="Q30" i="44"/>
  <c r="P30" i="44"/>
  <c r="O30" i="44"/>
  <c r="N30" i="44"/>
  <c r="D31" i="44"/>
  <c r="L30" i="44"/>
  <c r="Z30" i="44"/>
  <c r="J30" i="44"/>
  <c r="X30" i="44"/>
  <c r="I30" i="44"/>
  <c r="W30" i="44"/>
  <c r="V30" i="44"/>
  <c r="U30" i="44"/>
  <c r="M30" i="44"/>
  <c r="H30" i="44"/>
  <c r="G30" i="44"/>
  <c r="E30" i="44"/>
  <c r="Q31" i="44" l="1"/>
  <c r="M31" i="44"/>
  <c r="D32" i="44"/>
  <c r="L31" i="44"/>
  <c r="Z31" i="44"/>
  <c r="K31" i="44"/>
  <c r="Y31" i="44"/>
  <c r="J31" i="44"/>
  <c r="X31" i="44"/>
  <c r="I31" i="44"/>
  <c r="W31" i="44"/>
  <c r="H31" i="44"/>
  <c r="V31" i="44"/>
  <c r="G31" i="44"/>
  <c r="T31" i="44"/>
  <c r="S31" i="44"/>
  <c r="R31" i="44"/>
  <c r="U31" i="44"/>
  <c r="O31" i="44"/>
  <c r="N31" i="44"/>
  <c r="E31" i="44"/>
  <c r="P31" i="44"/>
  <c r="W32" i="44" l="1"/>
  <c r="I32" i="44"/>
  <c r="U32" i="44"/>
  <c r="E32" i="44"/>
  <c r="T32" i="44"/>
  <c r="S32" i="44"/>
  <c r="R32" i="44"/>
  <c r="Q32" i="44"/>
  <c r="P32" i="44"/>
  <c r="O32" i="44"/>
  <c r="M32" i="44"/>
  <c r="D33" i="44"/>
  <c r="L32" i="44"/>
  <c r="Z32" i="44"/>
  <c r="K32" i="44"/>
  <c r="H32" i="44"/>
  <c r="G32" i="44"/>
  <c r="Y32" i="44"/>
  <c r="X32" i="44"/>
  <c r="V32" i="44"/>
  <c r="N32" i="44"/>
  <c r="J32" i="44"/>
  <c r="O33" i="44" l="1"/>
  <c r="N33" i="44"/>
  <c r="M33" i="44"/>
  <c r="D34" i="44"/>
  <c r="L33" i="44"/>
  <c r="Z33" i="44"/>
  <c r="K33" i="44"/>
  <c r="Y33" i="44"/>
  <c r="J33" i="44"/>
  <c r="X33" i="44"/>
  <c r="I33" i="44"/>
  <c r="W33" i="44"/>
  <c r="H33" i="44"/>
  <c r="U33" i="44"/>
  <c r="E33" i="44"/>
  <c r="T33" i="44"/>
  <c r="S33" i="44"/>
  <c r="V33" i="44"/>
  <c r="R33" i="44"/>
  <c r="Q33" i="44"/>
  <c r="P33" i="44"/>
  <c r="G33" i="44"/>
  <c r="U34" i="44" l="1"/>
  <c r="G34" i="44"/>
  <c r="W34" i="44"/>
  <c r="H34" i="44"/>
  <c r="V34" i="44"/>
  <c r="E34" i="44"/>
  <c r="T34" i="44"/>
  <c r="S34" i="44"/>
  <c r="R34" i="44"/>
  <c r="Q34" i="44"/>
  <c r="P34" i="44"/>
  <c r="N34" i="44"/>
  <c r="M34" i="44"/>
  <c r="D35" i="44"/>
  <c r="L34" i="44"/>
  <c r="O34" i="44"/>
  <c r="K34" i="44"/>
  <c r="J34" i="44"/>
  <c r="Z34" i="44"/>
  <c r="Y34" i="44"/>
  <c r="X34" i="44"/>
  <c r="I34" i="44"/>
  <c r="D36" i="44" l="1"/>
  <c r="M35" i="44"/>
  <c r="P35" i="44"/>
  <c r="O35" i="44"/>
  <c r="N35" i="44"/>
  <c r="L35" i="44"/>
  <c r="Z35" i="44"/>
  <c r="K35" i="44"/>
  <c r="Y35" i="44"/>
  <c r="J35" i="44"/>
  <c r="X35" i="44"/>
  <c r="I35" i="44"/>
  <c r="V35" i="44"/>
  <c r="G35" i="44"/>
  <c r="U35" i="44"/>
  <c r="E35" i="44"/>
  <c r="T35" i="44"/>
  <c r="W35" i="44"/>
  <c r="S35" i="44"/>
  <c r="R35" i="44"/>
  <c r="Q35" i="44"/>
  <c r="H35" i="44"/>
  <c r="S36" i="44" l="1"/>
  <c r="X36" i="44"/>
  <c r="I36" i="44"/>
  <c r="W36" i="44"/>
  <c r="H36" i="44"/>
  <c r="V36" i="44"/>
  <c r="G36" i="44"/>
  <c r="U36" i="44"/>
  <c r="E36" i="44"/>
  <c r="T36" i="44"/>
  <c r="R36" i="44"/>
  <c r="Q36" i="44"/>
  <c r="O36" i="44"/>
  <c r="N36" i="44"/>
  <c r="M36" i="44"/>
  <c r="Z36" i="44"/>
  <c r="Y36" i="44"/>
  <c r="P36" i="44"/>
  <c r="K36" i="44"/>
  <c r="J36" i="44"/>
  <c r="L36" i="44"/>
  <c r="D37" i="44"/>
  <c r="Y37" i="44" l="1"/>
  <c r="K37" i="44"/>
  <c r="Q37" i="44"/>
  <c r="P37" i="44"/>
  <c r="O37" i="44"/>
  <c r="N37" i="44"/>
  <c r="M37" i="44"/>
  <c r="D38" i="44"/>
  <c r="L37" i="44"/>
  <c r="Z37" i="44"/>
  <c r="J37" i="44"/>
  <c r="W37" i="44"/>
  <c r="H37" i="44"/>
  <c r="V37" i="44"/>
  <c r="G37" i="44"/>
  <c r="U37" i="44"/>
  <c r="E37" i="44"/>
  <c r="X37" i="44"/>
  <c r="T37" i="44"/>
  <c r="S37" i="44"/>
  <c r="R37" i="44"/>
  <c r="I37" i="44"/>
  <c r="Q38" i="44" l="1"/>
  <c r="Y38" i="44"/>
  <c r="J38" i="44"/>
  <c r="X38" i="44"/>
  <c r="I38" i="44"/>
  <c r="W38" i="44"/>
  <c r="H38" i="44"/>
  <c r="V38" i="44"/>
  <c r="G38" i="44"/>
  <c r="U38" i="44"/>
  <c r="E38" i="44"/>
  <c r="T38" i="44"/>
  <c r="S38" i="44"/>
  <c r="P38" i="44"/>
  <c r="O38" i="44"/>
  <c r="N38" i="44"/>
  <c r="D39" i="44"/>
  <c r="R38" i="44"/>
  <c r="M38" i="44"/>
  <c r="L38" i="44"/>
  <c r="K38" i="44"/>
  <c r="Z38" i="44"/>
  <c r="W39" i="44" l="1"/>
  <c r="I39" i="44"/>
  <c r="R39" i="44"/>
  <c r="Q39" i="44"/>
  <c r="P39" i="44"/>
  <c r="O39" i="44"/>
  <c r="N39" i="44"/>
  <c r="M39" i="44"/>
  <c r="D40" i="44"/>
  <c r="L39" i="44"/>
  <c r="Y39" i="44"/>
  <c r="J39" i="44"/>
  <c r="X39" i="44"/>
  <c r="H39" i="44"/>
  <c r="V39" i="44"/>
  <c r="G39" i="44"/>
  <c r="K39" i="44"/>
  <c r="E39" i="44"/>
  <c r="Z39" i="44"/>
  <c r="U39" i="44"/>
  <c r="T39" i="44"/>
  <c r="S39" i="44"/>
  <c r="O40" i="44" l="1"/>
  <c r="Z40" i="44"/>
  <c r="K40" i="44"/>
  <c r="Y40" i="44"/>
  <c r="J40" i="44"/>
  <c r="X40" i="44"/>
  <c r="I40" i="44"/>
  <c r="W40" i="44"/>
  <c r="H40" i="44"/>
  <c r="V40" i="44"/>
  <c r="G40" i="44"/>
  <c r="U40" i="44"/>
  <c r="E40" i="44"/>
  <c r="F2" i="44" s="1"/>
  <c r="T40" i="44"/>
  <c r="R40" i="44"/>
  <c r="Q40" i="44"/>
  <c r="P40" i="44"/>
  <c r="D41" i="44"/>
  <c r="S40" i="44"/>
  <c r="N40" i="44"/>
  <c r="M40" i="44"/>
  <c r="L40" i="44"/>
  <c r="U41" i="44" l="1"/>
  <c r="G41" i="44"/>
  <c r="S41" i="44"/>
  <c r="R41" i="44"/>
  <c r="Q41" i="44"/>
  <c r="P41" i="44"/>
  <c r="O41" i="44"/>
  <c r="N41" i="44"/>
  <c r="M41" i="44"/>
  <c r="Z41" i="44"/>
  <c r="K41" i="44"/>
  <c r="Y41" i="44"/>
  <c r="J41" i="44"/>
  <c r="X41" i="44"/>
  <c r="I41" i="44"/>
  <c r="V41" i="44"/>
  <c r="T41" i="44"/>
  <c r="L41" i="44"/>
  <c r="E41" i="44"/>
  <c r="D42" i="44"/>
  <c r="W41" i="44"/>
  <c r="H41" i="44"/>
  <c r="D43" i="44" l="1"/>
  <c r="M42" i="44"/>
  <c r="L42" i="44"/>
  <c r="Z42" i="44"/>
  <c r="K42" i="44"/>
  <c r="Y42" i="44"/>
  <c r="J42" i="44"/>
  <c r="X42" i="44"/>
  <c r="I42" i="44"/>
  <c r="W42" i="44"/>
  <c r="H42" i="44"/>
  <c r="V42" i="44"/>
  <c r="G42" i="44"/>
  <c r="U42" i="44"/>
  <c r="E42" i="44"/>
  <c r="S42" i="44"/>
  <c r="R42" i="44"/>
  <c r="Q42" i="44"/>
  <c r="T42" i="44"/>
  <c r="P42" i="44"/>
  <c r="O42" i="44"/>
  <c r="N42" i="44"/>
  <c r="S43" i="44" l="1"/>
  <c r="U43" i="44"/>
  <c r="E43" i="44"/>
  <c r="T43" i="44"/>
  <c r="R43" i="44"/>
  <c r="Q43" i="44"/>
  <c r="P43" i="44"/>
  <c r="O43" i="44"/>
  <c r="N43" i="44"/>
  <c r="D44" i="44"/>
  <c r="L43" i="44"/>
  <c r="Z43" i="44"/>
  <c r="K43" i="44"/>
  <c r="Y43" i="44"/>
  <c r="J43" i="44"/>
  <c r="X43" i="44"/>
  <c r="W43" i="44"/>
  <c r="M43" i="44"/>
  <c r="I43" i="44"/>
  <c r="H43" i="44"/>
  <c r="G43" i="44"/>
  <c r="V43" i="44"/>
  <c r="Y44" i="44" l="1"/>
  <c r="K44" i="44"/>
  <c r="N44" i="44"/>
  <c r="M44" i="44"/>
  <c r="D45" i="44"/>
  <c r="L44" i="44"/>
  <c r="Z44" i="44"/>
  <c r="J44" i="44"/>
  <c r="X44" i="44"/>
  <c r="I44" i="44"/>
  <c r="W44" i="44"/>
  <c r="H44" i="44"/>
  <c r="V44" i="44"/>
  <c r="G44" i="44"/>
  <c r="T44" i="44"/>
  <c r="S44" i="44"/>
  <c r="R44" i="44"/>
  <c r="E44" i="44"/>
  <c r="U44" i="44"/>
  <c r="O44" i="44"/>
  <c r="Q44" i="44"/>
  <c r="P44" i="44"/>
  <c r="Q45" i="44" l="1"/>
  <c r="V45" i="44"/>
  <c r="H45" i="44"/>
  <c r="X45" i="44"/>
  <c r="G45" i="44"/>
  <c r="W45" i="44"/>
  <c r="E45" i="44"/>
  <c r="U45" i="44"/>
  <c r="T45" i="44"/>
  <c r="S45" i="44"/>
  <c r="R45" i="44"/>
  <c r="P45" i="44"/>
  <c r="N45" i="44"/>
  <c r="M45" i="44"/>
  <c r="L45" i="44"/>
  <c r="Z45" i="44"/>
  <c r="Y45" i="44"/>
  <c r="O45" i="44"/>
  <c r="K45" i="44"/>
  <c r="J45" i="44"/>
  <c r="I45" i="44"/>
  <c r="D46" i="44"/>
  <c r="W46" i="44" l="1"/>
  <c r="I46" i="44"/>
  <c r="N46" i="44"/>
  <c r="R46" i="44"/>
  <c r="Q46" i="44"/>
  <c r="P46" i="44"/>
  <c r="O46" i="44"/>
  <c r="M46" i="44"/>
  <c r="L46" i="44"/>
  <c r="D47" i="44"/>
  <c r="K46" i="44"/>
  <c r="Y46" i="44"/>
  <c r="H46" i="44"/>
  <c r="X46" i="44"/>
  <c r="G46" i="44"/>
  <c r="V46" i="44"/>
  <c r="E46" i="44"/>
  <c r="T46" i="44"/>
  <c r="S46" i="44"/>
  <c r="J46" i="44"/>
  <c r="Z46" i="44"/>
  <c r="U46" i="44"/>
  <c r="O47" i="44" l="1"/>
  <c r="T47" i="44"/>
  <c r="E47" i="44"/>
  <c r="L47" i="44"/>
  <c r="D48" i="44"/>
  <c r="K47" i="44"/>
  <c r="Z47" i="44"/>
  <c r="J47" i="44"/>
  <c r="Y47" i="44"/>
  <c r="I47" i="44"/>
  <c r="X47" i="44"/>
  <c r="H47" i="44"/>
  <c r="W47" i="44"/>
  <c r="G47" i="44"/>
  <c r="V47" i="44"/>
  <c r="S47" i="44"/>
  <c r="R47" i="44"/>
  <c r="Q47" i="44"/>
  <c r="U47" i="44"/>
  <c r="P47" i="44"/>
  <c r="N47" i="44"/>
  <c r="M47" i="44"/>
  <c r="U48" i="44" l="1"/>
  <c r="G48" i="44"/>
  <c r="Z48" i="44"/>
  <c r="L48" i="44"/>
  <c r="W48" i="44"/>
  <c r="E48" i="44"/>
  <c r="V48" i="44"/>
  <c r="T48" i="44"/>
  <c r="S48" i="44"/>
  <c r="R48" i="44"/>
  <c r="Q48" i="44"/>
  <c r="P48" i="44"/>
  <c r="N48" i="44"/>
  <c r="M48" i="44"/>
  <c r="K48" i="44"/>
  <c r="D49" i="44"/>
  <c r="Y48" i="44"/>
  <c r="O48" i="44"/>
  <c r="J48" i="44"/>
  <c r="I48" i="44"/>
  <c r="H48" i="44"/>
  <c r="X48" i="44"/>
  <c r="D50" i="44" l="1"/>
  <c r="M49" i="44"/>
  <c r="R49" i="44"/>
  <c r="Q49" i="44"/>
  <c r="P49" i="44"/>
  <c r="O49" i="44"/>
  <c r="N49" i="44"/>
  <c r="L49" i="44"/>
  <c r="K49" i="44"/>
  <c r="Z49" i="44"/>
  <c r="J49" i="44"/>
  <c r="X49" i="44"/>
  <c r="H49" i="44"/>
  <c r="W49" i="44"/>
  <c r="G49" i="44"/>
  <c r="V49" i="44"/>
  <c r="E49" i="44"/>
  <c r="I49" i="44"/>
  <c r="Y49" i="44"/>
  <c r="U49" i="44"/>
  <c r="T49" i="44"/>
  <c r="S49" i="44"/>
  <c r="S50" i="44" l="1"/>
  <c r="X50" i="44"/>
  <c r="J50" i="44"/>
  <c r="L50" i="44"/>
  <c r="D51" i="44"/>
  <c r="K50" i="44"/>
  <c r="Z50" i="44"/>
  <c r="I50" i="44"/>
  <c r="Y50" i="44"/>
  <c r="H50" i="44"/>
  <c r="W50" i="44"/>
  <c r="G50" i="44"/>
  <c r="V50" i="44"/>
  <c r="E50" i="44"/>
  <c r="U50" i="44"/>
  <c r="R50" i="44"/>
  <c r="Q50" i="44"/>
  <c r="P50" i="44"/>
  <c r="T50" i="44"/>
  <c r="O50" i="44"/>
  <c r="N50" i="44"/>
  <c r="M50" i="44"/>
  <c r="X51" i="44" l="1"/>
  <c r="Z51" i="44"/>
  <c r="K51" i="44"/>
  <c r="P51" i="44"/>
  <c r="V51" i="44"/>
  <c r="E51" i="44"/>
  <c r="U51" i="44"/>
  <c r="T51" i="44"/>
  <c r="S51" i="44"/>
  <c r="R51" i="44"/>
  <c r="Q51" i="44"/>
  <c r="O51" i="44"/>
  <c r="M51" i="44"/>
  <c r="L51" i="44"/>
  <c r="J51" i="44"/>
  <c r="Y51" i="44"/>
  <c r="W51" i="44"/>
  <c r="N51" i="44"/>
  <c r="I51" i="44"/>
  <c r="H51" i="44"/>
  <c r="G51" i="44"/>
  <c r="D52" i="44"/>
  <c r="P52" i="44" l="1"/>
  <c r="S52" i="44"/>
  <c r="X52" i="44"/>
  <c r="I52" i="44"/>
  <c r="R52" i="44"/>
  <c r="Q52" i="44"/>
  <c r="O52" i="44"/>
  <c r="N52" i="44"/>
  <c r="M52" i="44"/>
  <c r="L52" i="44"/>
  <c r="K52" i="44"/>
  <c r="Z52" i="44"/>
  <c r="H52" i="44"/>
  <c r="Y52" i="44"/>
  <c r="G52" i="44"/>
  <c r="W52" i="44"/>
  <c r="E52" i="44"/>
  <c r="D53" i="44"/>
  <c r="V52" i="44"/>
  <c r="U52" i="44"/>
  <c r="T52" i="44"/>
  <c r="J52" i="44"/>
  <c r="V53" i="44" l="1"/>
  <c r="H53" i="44"/>
  <c r="D54" i="44"/>
  <c r="L53" i="44"/>
  <c r="Q53" i="44"/>
  <c r="N53" i="44"/>
  <c r="M53" i="44"/>
  <c r="K53" i="44"/>
  <c r="J53" i="44"/>
  <c r="Z53" i="44"/>
  <c r="I53" i="44"/>
  <c r="Y53" i="44"/>
  <c r="G53" i="44"/>
  <c r="X53" i="44"/>
  <c r="E53" i="44"/>
  <c r="U53" i="44"/>
  <c r="T53" i="44"/>
  <c r="S53" i="44"/>
  <c r="W53" i="44"/>
  <c r="R53" i="44"/>
  <c r="P53" i="44"/>
  <c r="O53" i="44"/>
  <c r="N54" i="44" l="1"/>
  <c r="T54" i="44"/>
  <c r="Y54" i="44"/>
  <c r="J54" i="44"/>
  <c r="D55" i="44"/>
  <c r="I54" i="44"/>
  <c r="Z54" i="44"/>
  <c r="H54" i="44"/>
  <c r="X54" i="44"/>
  <c r="G54" i="44"/>
  <c r="W54" i="44"/>
  <c r="E54" i="44"/>
  <c r="V54" i="44"/>
  <c r="U54" i="44"/>
  <c r="S54" i="44"/>
  <c r="Q54" i="44"/>
  <c r="P54" i="44"/>
  <c r="O54" i="44"/>
  <c r="R54" i="44"/>
  <c r="M54" i="44"/>
  <c r="L54" i="44"/>
  <c r="K54" i="44"/>
  <c r="T55" i="44" l="1"/>
  <c r="E55" i="44"/>
  <c r="M55" i="44"/>
  <c r="R55" i="44"/>
  <c r="W55" i="44"/>
  <c r="V55" i="44"/>
  <c r="U55" i="44"/>
  <c r="S55" i="44"/>
  <c r="Q55" i="44"/>
  <c r="P55" i="44"/>
  <c r="O55" i="44"/>
  <c r="L55" i="44"/>
  <c r="K55" i="44"/>
  <c r="D56" i="44"/>
  <c r="J55" i="44"/>
  <c r="Z55" i="44"/>
  <c r="Y55" i="44"/>
  <c r="X55" i="44"/>
  <c r="N55" i="44"/>
  <c r="G55" i="44"/>
  <c r="I55" i="44"/>
  <c r="H55" i="44"/>
  <c r="Z56" i="44" l="1"/>
  <c r="L56" i="44"/>
  <c r="U56" i="44"/>
  <c r="E56" i="44"/>
  <c r="D57" i="44"/>
  <c r="K56" i="44"/>
  <c r="R56" i="44"/>
  <c r="Q56" i="44"/>
  <c r="P56" i="44"/>
  <c r="O56" i="44"/>
  <c r="N56" i="44"/>
  <c r="M56" i="44"/>
  <c r="J56" i="44"/>
  <c r="Y56" i="44"/>
  <c r="H56" i="44"/>
  <c r="X56" i="44"/>
  <c r="G56" i="44"/>
  <c r="W56" i="44"/>
  <c r="V56" i="44"/>
  <c r="T56" i="44"/>
  <c r="S56" i="44"/>
  <c r="I56" i="44"/>
  <c r="R57" i="44" l="1"/>
  <c r="N57" i="44"/>
  <c r="T57" i="44"/>
  <c r="M57" i="44"/>
  <c r="L57" i="44"/>
  <c r="K57" i="44"/>
  <c r="D58" i="44"/>
  <c r="J57" i="44"/>
  <c r="Z57" i="44"/>
  <c r="I57" i="44"/>
  <c r="Y57" i="44"/>
  <c r="H57" i="44"/>
  <c r="X57" i="44"/>
  <c r="G57" i="44"/>
  <c r="V57" i="44"/>
  <c r="U57" i="44"/>
  <c r="S57" i="44"/>
  <c r="P57" i="44"/>
  <c r="O57" i="44"/>
  <c r="E57" i="44"/>
  <c r="W57" i="44"/>
  <c r="Q57" i="44"/>
  <c r="X58" i="44" l="1"/>
  <c r="J58" i="44"/>
  <c r="V58" i="44"/>
  <c r="G58" i="44"/>
  <c r="M58" i="44"/>
  <c r="D59" i="44"/>
  <c r="I58" i="44"/>
  <c r="Z58" i="44"/>
  <c r="H58" i="44"/>
  <c r="Y58" i="44"/>
  <c r="E58" i="44"/>
  <c r="W58" i="44"/>
  <c r="U58" i="44"/>
  <c r="T58" i="44"/>
  <c r="S58" i="44"/>
  <c r="Q58" i="44"/>
  <c r="P58" i="44"/>
  <c r="O58" i="44"/>
  <c r="R58" i="44"/>
  <c r="N58" i="44"/>
  <c r="L58" i="44"/>
  <c r="K58" i="44"/>
  <c r="P59" i="44" l="1"/>
  <c r="O59" i="44"/>
  <c r="U59" i="44"/>
  <c r="E59" i="44"/>
  <c r="W59" i="44"/>
  <c r="V59" i="44"/>
  <c r="T59" i="44"/>
  <c r="S59" i="44"/>
  <c r="R59" i="44"/>
  <c r="Q59" i="44"/>
  <c r="N59" i="44"/>
  <c r="L59" i="44"/>
  <c r="K59" i="44"/>
  <c r="D60" i="44"/>
  <c r="J59" i="44"/>
  <c r="Z59" i="44"/>
  <c r="Y59" i="44"/>
  <c r="X59" i="44"/>
  <c r="M59" i="44"/>
  <c r="I59" i="44"/>
  <c r="H59" i="44"/>
  <c r="G59" i="44"/>
  <c r="V60" i="44" l="1"/>
  <c r="H60" i="44"/>
  <c r="X60" i="44"/>
  <c r="I60" i="44"/>
  <c r="N60" i="44"/>
  <c r="R60" i="44"/>
  <c r="Q60" i="44"/>
  <c r="P60" i="44"/>
  <c r="O60" i="44"/>
  <c r="M60" i="44"/>
  <c r="L60" i="44"/>
  <c r="K60" i="44"/>
  <c r="Z60" i="44"/>
  <c r="G60" i="44"/>
  <c r="Y60" i="44"/>
  <c r="E60" i="44"/>
  <c r="W60" i="44"/>
  <c r="J60" i="44"/>
  <c r="D61" i="44"/>
  <c r="U60" i="44"/>
  <c r="T60" i="44"/>
  <c r="S60" i="44"/>
  <c r="N61" i="44" l="1"/>
  <c r="Q61" i="44"/>
  <c r="V61" i="44"/>
  <c r="G61" i="44"/>
  <c r="M61" i="44"/>
  <c r="L61" i="44"/>
  <c r="K61" i="44"/>
  <c r="D62" i="44"/>
  <c r="J61" i="44"/>
  <c r="Z61" i="44"/>
  <c r="I61" i="44"/>
  <c r="Y61" i="44"/>
  <c r="H61" i="44"/>
  <c r="X61" i="44"/>
  <c r="E61" i="44"/>
  <c r="U61" i="44"/>
  <c r="T61" i="44"/>
  <c r="S61" i="44"/>
  <c r="W61" i="44"/>
  <c r="R61" i="44"/>
  <c r="P61" i="44"/>
  <c r="O61" i="44"/>
  <c r="T62" i="44" l="1"/>
  <c r="E62" i="44"/>
  <c r="Y62" i="44"/>
  <c r="J62" i="44"/>
  <c r="O62" i="44"/>
  <c r="D63" i="44"/>
  <c r="I62" i="44"/>
  <c r="Z62" i="44"/>
  <c r="H62" i="44"/>
  <c r="X62" i="44"/>
  <c r="G62" i="44"/>
  <c r="W62" i="44"/>
  <c r="V62" i="44"/>
  <c r="U62" i="44"/>
  <c r="S62" i="44"/>
  <c r="Q62" i="44"/>
  <c r="P62" i="44"/>
  <c r="N62" i="44"/>
  <c r="R62" i="44"/>
  <c r="M62" i="44"/>
  <c r="L62" i="44"/>
  <c r="K62" i="44"/>
  <c r="Z63" i="44" l="1"/>
  <c r="L63" i="44"/>
  <c r="R63" i="44"/>
  <c r="W63" i="44"/>
  <c r="H63" i="44"/>
  <c r="V63" i="44"/>
  <c r="U63" i="44"/>
  <c r="T63" i="44"/>
  <c r="S63" i="44"/>
  <c r="Q63" i="44"/>
  <c r="P63" i="44"/>
  <c r="O63" i="44"/>
  <c r="M63" i="44"/>
  <c r="K63" i="44"/>
  <c r="J63" i="44"/>
  <c r="G63" i="44"/>
  <c r="E63" i="44"/>
  <c r="D64" i="44"/>
  <c r="Y63" i="44"/>
  <c r="X63" i="44"/>
  <c r="N63" i="44"/>
  <c r="I63" i="44"/>
  <c r="R64" i="44" l="1"/>
  <c r="Z64" i="44"/>
  <c r="K64" i="44"/>
  <c r="P64" i="44"/>
  <c r="S64" i="44"/>
  <c r="Q64" i="44"/>
  <c r="O64" i="44"/>
  <c r="N64" i="44"/>
  <c r="M64" i="44"/>
  <c r="L64" i="44"/>
  <c r="J64" i="44"/>
  <c r="Y64" i="44"/>
  <c r="H64" i="44"/>
  <c r="X64" i="44"/>
  <c r="G64" i="44"/>
  <c r="W64" i="44"/>
  <c r="E64" i="44"/>
  <c r="D65" i="44"/>
  <c r="V64" i="44"/>
  <c r="U64" i="44"/>
  <c r="T64" i="44"/>
  <c r="I64" i="44"/>
  <c r="X65" i="44" l="1"/>
  <c r="J65" i="44"/>
  <c r="S65" i="44"/>
  <c r="Q65" i="44"/>
  <c r="Y65" i="44"/>
  <c r="I65" i="44"/>
  <c r="N65" i="44"/>
  <c r="M65" i="44"/>
  <c r="L65" i="44"/>
  <c r="K65" i="44"/>
  <c r="H65" i="44"/>
  <c r="D66" i="44"/>
  <c r="G65" i="44"/>
  <c r="Z65" i="44"/>
  <c r="E65" i="44"/>
  <c r="V65" i="44"/>
  <c r="U65" i="44"/>
  <c r="T65" i="44"/>
  <c r="W65" i="44"/>
  <c r="R65" i="44"/>
  <c r="P65" i="44"/>
  <c r="O65" i="44"/>
  <c r="P66" i="44" l="1"/>
  <c r="D67" i="44"/>
  <c r="L66" i="44"/>
  <c r="Y66" i="44"/>
  <c r="J66" i="44"/>
  <c r="X66" i="44"/>
  <c r="I66" i="44"/>
  <c r="W66" i="44"/>
  <c r="H66" i="44"/>
  <c r="V66" i="44"/>
  <c r="G66" i="44"/>
  <c r="U66" i="44"/>
  <c r="R66" i="44"/>
  <c r="O66" i="44"/>
  <c r="N66" i="44"/>
  <c r="M66" i="44"/>
  <c r="K66" i="44"/>
  <c r="E66" i="44"/>
  <c r="Z66" i="44"/>
  <c r="T66" i="44"/>
  <c r="S66" i="44"/>
  <c r="Q66" i="44"/>
  <c r="V67" i="44" l="1"/>
  <c r="H67" i="44"/>
  <c r="T67" i="44"/>
  <c r="R67" i="44"/>
  <c r="Q67" i="44"/>
  <c r="P67" i="44"/>
  <c r="O67" i="44"/>
  <c r="N67" i="44"/>
  <c r="Z67" i="44"/>
  <c r="K67" i="44"/>
  <c r="X67" i="44"/>
  <c r="W67" i="44"/>
  <c r="U67" i="44"/>
  <c r="S67" i="44"/>
  <c r="M67" i="44"/>
  <c r="L67" i="44"/>
  <c r="J67" i="44"/>
  <c r="G67" i="44"/>
  <c r="E67" i="44"/>
  <c r="D68" i="44"/>
  <c r="Y67" i="44"/>
  <c r="I67" i="44"/>
  <c r="N68" i="44" l="1"/>
  <c r="M68" i="44"/>
  <c r="Z68" i="44"/>
  <c r="K68" i="44"/>
  <c r="Y68" i="44"/>
  <c r="J68" i="44"/>
  <c r="X68" i="44"/>
  <c r="I68" i="44"/>
  <c r="W68" i="44"/>
  <c r="H68" i="44"/>
  <c r="V68" i="44"/>
  <c r="G68" i="44"/>
  <c r="S68" i="44"/>
  <c r="D69" i="44"/>
  <c r="U68" i="44"/>
  <c r="T68" i="44"/>
  <c r="R68" i="44"/>
  <c r="P68" i="44"/>
  <c r="O68" i="44"/>
  <c r="L68" i="44"/>
  <c r="Q68" i="44"/>
  <c r="E68" i="44"/>
  <c r="T69" i="44" l="1"/>
  <c r="E69" i="44"/>
  <c r="V69" i="44"/>
  <c r="G69" i="44"/>
  <c r="S69" i="44"/>
  <c r="R69" i="44"/>
  <c r="Q69" i="44"/>
  <c r="P69" i="44"/>
  <c r="O69" i="44"/>
  <c r="D70" i="44"/>
  <c r="L69" i="44"/>
  <c r="J69" i="44"/>
  <c r="I69" i="44"/>
  <c r="H69" i="44"/>
  <c r="Z69" i="44"/>
  <c r="X69" i="44"/>
  <c r="W69" i="44"/>
  <c r="U69" i="44"/>
  <c r="Y69" i="44"/>
  <c r="N69" i="44"/>
  <c r="M69" i="44"/>
  <c r="K69" i="44"/>
  <c r="Z70" i="44" l="1"/>
  <c r="L70" i="44"/>
  <c r="O70" i="44"/>
  <c r="M70" i="44"/>
  <c r="D71" i="44"/>
  <c r="K70" i="44"/>
  <c r="Y70" i="44"/>
  <c r="J70" i="44"/>
  <c r="X70" i="44"/>
  <c r="I70" i="44"/>
  <c r="W70" i="44"/>
  <c r="H70" i="44"/>
  <c r="V70" i="44"/>
  <c r="G70" i="44"/>
  <c r="U70" i="44"/>
  <c r="T70" i="44"/>
  <c r="S70" i="44"/>
  <c r="R70" i="44"/>
  <c r="Q70" i="44"/>
  <c r="P70" i="44"/>
  <c r="N70" i="44"/>
  <c r="E70" i="44"/>
  <c r="R71" i="44" l="1"/>
  <c r="W71" i="44"/>
  <c r="H71" i="44"/>
  <c r="U71" i="44"/>
  <c r="E71" i="44"/>
  <c r="T71" i="44"/>
  <c r="S71" i="44"/>
  <c r="Q71" i="44"/>
  <c r="P71" i="44"/>
  <c r="O71" i="44"/>
  <c r="N71" i="44"/>
  <c r="M71" i="44"/>
  <c r="D72" i="44"/>
  <c r="Z71" i="44"/>
  <c r="Y71" i="44"/>
  <c r="V71" i="44"/>
  <c r="L71" i="44"/>
  <c r="K71" i="44"/>
  <c r="I71" i="44"/>
  <c r="G71" i="44"/>
  <c r="X71" i="44"/>
  <c r="J71" i="44"/>
  <c r="X72" i="44" l="1"/>
  <c r="J72" i="44"/>
  <c r="P72" i="44"/>
  <c r="N72" i="44"/>
  <c r="M72" i="44"/>
  <c r="D73" i="44"/>
  <c r="L72" i="44"/>
  <c r="Z72" i="44"/>
  <c r="K72" i="44"/>
  <c r="Y72" i="44"/>
  <c r="I72" i="44"/>
  <c r="W72" i="44"/>
  <c r="H72" i="44"/>
  <c r="V72" i="44"/>
  <c r="G72" i="44"/>
  <c r="U72" i="44"/>
  <c r="E72" i="44"/>
  <c r="S72" i="44"/>
  <c r="R72" i="44"/>
  <c r="Q72" i="44"/>
  <c r="O72" i="44"/>
  <c r="T72" i="44"/>
  <c r="P73" i="44" l="1"/>
  <c r="X73" i="44"/>
  <c r="I73" i="44"/>
  <c r="V73" i="44"/>
  <c r="G73" i="44"/>
  <c r="U73" i="44"/>
  <c r="E73" i="44"/>
  <c r="T73" i="44"/>
  <c r="S73" i="44"/>
  <c r="R73" i="44"/>
  <c r="Q73" i="44"/>
  <c r="O73" i="44"/>
  <c r="N73" i="44"/>
  <c r="D74" i="44"/>
  <c r="Z73" i="44"/>
  <c r="Y73" i="44"/>
  <c r="M73" i="44"/>
  <c r="L73" i="44"/>
  <c r="K73" i="44"/>
  <c r="W73" i="44"/>
  <c r="J73" i="44"/>
  <c r="H73" i="44"/>
  <c r="V74" i="44" l="1"/>
  <c r="H74" i="44"/>
  <c r="Q74" i="44"/>
  <c r="O74" i="44"/>
  <c r="N74" i="44"/>
  <c r="M74" i="44"/>
  <c r="D75" i="44"/>
  <c r="L74" i="44"/>
  <c r="Z74" i="44"/>
  <c r="K74" i="44"/>
  <c r="Y74" i="44"/>
  <c r="J74" i="44"/>
  <c r="X74" i="44"/>
  <c r="I74" i="44"/>
  <c r="W74" i="44"/>
  <c r="G74" i="44"/>
  <c r="S74" i="44"/>
  <c r="R74" i="44"/>
  <c r="P74" i="44"/>
  <c r="E74" i="44"/>
  <c r="U74" i="44"/>
  <c r="T74" i="44"/>
  <c r="N75" i="44" l="1"/>
  <c r="Y75" i="44"/>
  <c r="J75" i="44"/>
  <c r="W75" i="44"/>
  <c r="H75" i="44"/>
  <c r="V75" i="44"/>
  <c r="G75" i="44"/>
  <c r="U75" i="44"/>
  <c r="E75" i="44"/>
  <c r="T75" i="44"/>
  <c r="S75" i="44"/>
  <c r="R75" i="44"/>
  <c r="Q75" i="44"/>
  <c r="P75" i="44"/>
  <c r="D76" i="44"/>
  <c r="Z75" i="44"/>
  <c r="X75" i="44"/>
  <c r="M75" i="44"/>
  <c r="L75" i="44"/>
  <c r="K75" i="44"/>
  <c r="O75" i="44"/>
  <c r="I75" i="44"/>
  <c r="T76" i="44" l="1"/>
  <c r="E76" i="44"/>
  <c r="S76" i="44"/>
  <c r="R76" i="44"/>
  <c r="P76" i="44"/>
  <c r="O76" i="44"/>
  <c r="N76" i="44"/>
  <c r="M76" i="44"/>
  <c r="L76" i="44"/>
  <c r="D77" i="44"/>
  <c r="K76" i="44"/>
  <c r="Z76" i="44"/>
  <c r="J76" i="44"/>
  <c r="Y76" i="44"/>
  <c r="I76" i="44"/>
  <c r="U76" i="44"/>
  <c r="Q76" i="44"/>
  <c r="H76" i="44"/>
  <c r="G76" i="44"/>
  <c r="X76" i="44"/>
  <c r="W76" i="44"/>
  <c r="V76" i="44"/>
  <c r="Z77" i="44" l="1"/>
  <c r="L77" i="44"/>
  <c r="M77" i="44"/>
  <c r="N77" i="44"/>
  <c r="D78" i="44"/>
  <c r="J77" i="44"/>
  <c r="Y77" i="44"/>
  <c r="I77" i="44"/>
  <c r="X77" i="44"/>
  <c r="H77" i="44"/>
  <c r="W77" i="44"/>
  <c r="G77" i="44"/>
  <c r="V77" i="44"/>
  <c r="E77" i="44"/>
  <c r="U77" i="44"/>
  <c r="T77" i="44"/>
  <c r="S77" i="44"/>
  <c r="R77" i="44"/>
  <c r="P77" i="44"/>
  <c r="O77" i="44"/>
  <c r="K77" i="44"/>
  <c r="Q77" i="44"/>
  <c r="R78" i="44" l="1"/>
  <c r="U78" i="44"/>
  <c r="E78" i="44"/>
  <c r="X78" i="44"/>
  <c r="H78" i="44"/>
  <c r="V78" i="44"/>
  <c r="T78" i="44"/>
  <c r="S78" i="44"/>
  <c r="Q78" i="44"/>
  <c r="P78" i="44"/>
  <c r="O78" i="44"/>
  <c r="N78" i="44"/>
  <c r="M78" i="44"/>
  <c r="W78" i="44"/>
  <c r="L78" i="44"/>
  <c r="K78" i="44"/>
  <c r="J78" i="44"/>
  <c r="I78" i="44"/>
  <c r="G78" i="44"/>
  <c r="D79" i="44"/>
  <c r="Z78" i="44"/>
  <c r="Y78" i="44"/>
  <c r="X79" i="44" l="1"/>
  <c r="J79" i="44"/>
  <c r="N79" i="44"/>
  <c r="R79" i="44"/>
  <c r="P79" i="44"/>
  <c r="O79" i="44"/>
  <c r="M79" i="44"/>
  <c r="L79" i="44"/>
  <c r="D80" i="44"/>
  <c r="K79" i="44"/>
  <c r="Z79" i="44"/>
  <c r="I79" i="44"/>
  <c r="Y79" i="44"/>
  <c r="H79" i="44"/>
  <c r="W79" i="44"/>
  <c r="G79" i="44"/>
  <c r="V79" i="44"/>
  <c r="U79" i="44"/>
  <c r="S79" i="44"/>
  <c r="Q79" i="44"/>
  <c r="E79" i="44"/>
  <c r="T79" i="44"/>
  <c r="P80" i="44" l="1"/>
  <c r="V80" i="44"/>
  <c r="G80" i="44"/>
  <c r="L80" i="44"/>
  <c r="Z80" i="44"/>
  <c r="J80" i="44"/>
  <c r="Y80" i="44"/>
  <c r="I80" i="44"/>
  <c r="X80" i="44"/>
  <c r="H80" i="44"/>
  <c r="W80" i="44"/>
  <c r="E80" i="44"/>
  <c r="U80" i="44"/>
  <c r="T80" i="44"/>
  <c r="S80" i="44"/>
  <c r="R80" i="44"/>
  <c r="Q80" i="44"/>
  <c r="O80" i="44"/>
  <c r="N80" i="44"/>
  <c r="M80" i="44"/>
  <c r="K80" i="44"/>
  <c r="D81" i="44"/>
  <c r="V81" i="44" l="1"/>
  <c r="H81" i="44"/>
  <c r="O81" i="44"/>
  <c r="W81" i="44"/>
  <c r="E81" i="44"/>
  <c r="T81" i="44"/>
  <c r="S81" i="44"/>
  <c r="R81" i="44"/>
  <c r="Q81" i="44"/>
  <c r="P81" i="44"/>
  <c r="N81" i="44"/>
  <c r="M81" i="44"/>
  <c r="L81" i="44"/>
  <c r="D82" i="44"/>
  <c r="Z81" i="44"/>
  <c r="Y81" i="44"/>
  <c r="U81" i="44"/>
  <c r="K81" i="44"/>
  <c r="J81" i="44"/>
  <c r="X81" i="44"/>
  <c r="I81" i="44"/>
  <c r="G81" i="44"/>
  <c r="Q82" i="44" l="1"/>
  <c r="N82" i="44"/>
  <c r="X82" i="44"/>
  <c r="H82" i="44"/>
  <c r="R82" i="44"/>
  <c r="O82" i="44"/>
  <c r="M82" i="44"/>
  <c r="L82" i="44"/>
  <c r="K82" i="44"/>
  <c r="D83" i="44"/>
  <c r="J82" i="44"/>
  <c r="Z82" i="44"/>
  <c r="I82" i="44"/>
  <c r="Y82" i="44"/>
  <c r="G82" i="44"/>
  <c r="W82" i="44"/>
  <c r="E82" i="44"/>
  <c r="U82" i="44"/>
  <c r="T82" i="44"/>
  <c r="S82" i="44"/>
  <c r="P82" i="44"/>
  <c r="V82" i="44"/>
  <c r="W83" i="44" l="1"/>
  <c r="I83" i="44"/>
  <c r="V83" i="44"/>
  <c r="G83" i="44"/>
  <c r="R83" i="44"/>
  <c r="M83" i="44"/>
  <c r="K83" i="44"/>
  <c r="D84" i="44"/>
  <c r="J83" i="44"/>
  <c r="Z83" i="44"/>
  <c r="H83" i="44"/>
  <c r="Y83" i="44"/>
  <c r="E83" i="44"/>
  <c r="X83" i="44"/>
  <c r="U83" i="44"/>
  <c r="T83" i="44"/>
  <c r="S83" i="44"/>
  <c r="Q83" i="44"/>
  <c r="P83" i="44"/>
  <c r="O83" i="44"/>
  <c r="N83" i="44"/>
  <c r="L83" i="44"/>
  <c r="O84" i="44" l="1"/>
  <c r="P84" i="44"/>
  <c r="L84" i="44"/>
  <c r="Y84" i="44"/>
  <c r="H84" i="44"/>
  <c r="W84" i="44"/>
  <c r="E84" i="44"/>
  <c r="V84" i="44"/>
  <c r="U84" i="44"/>
  <c r="T84" i="44"/>
  <c r="S84" i="44"/>
  <c r="R84" i="44"/>
  <c r="Q84" i="44"/>
  <c r="N84" i="44"/>
  <c r="D85" i="44"/>
  <c r="Z84" i="44"/>
  <c r="X84" i="44"/>
  <c r="M84" i="44"/>
  <c r="K84" i="44"/>
  <c r="J84" i="44"/>
  <c r="I84" i="44"/>
  <c r="G84" i="44"/>
  <c r="U85" i="44" l="1"/>
  <c r="G85" i="44"/>
  <c r="X85" i="44"/>
  <c r="I85" i="44"/>
  <c r="W85" i="44"/>
  <c r="E85" i="44"/>
  <c r="T85" i="44"/>
  <c r="R85" i="44"/>
  <c r="Q85" i="44"/>
  <c r="P85" i="44"/>
  <c r="O85" i="44"/>
  <c r="N85" i="44"/>
  <c r="M85" i="44"/>
  <c r="L85" i="44"/>
  <c r="K85" i="44"/>
  <c r="Z85" i="44"/>
  <c r="Y85" i="44"/>
  <c r="V85" i="44"/>
  <c r="J85" i="44"/>
  <c r="H85" i="44"/>
  <c r="D86" i="44"/>
  <c r="S85" i="44"/>
  <c r="D87" i="44" l="1"/>
  <c r="M86" i="44"/>
  <c r="Q86" i="44"/>
  <c r="R86" i="44"/>
  <c r="P86" i="44"/>
  <c r="N86" i="44"/>
  <c r="L86" i="44"/>
  <c r="K86" i="44"/>
  <c r="J86" i="44"/>
  <c r="Z86" i="44"/>
  <c r="I86" i="44"/>
  <c r="Y86" i="44"/>
  <c r="H86" i="44"/>
  <c r="X86" i="44"/>
  <c r="G86" i="44"/>
  <c r="W86" i="44"/>
  <c r="E86" i="44"/>
  <c r="V86" i="44"/>
  <c r="U86" i="44"/>
  <c r="T86" i="44"/>
  <c r="S86" i="44"/>
  <c r="O86" i="44"/>
  <c r="S87" i="44" l="1"/>
  <c r="Y87" i="44"/>
  <c r="J87" i="44"/>
  <c r="L87" i="44"/>
  <c r="M87" i="44"/>
  <c r="D88" i="44"/>
  <c r="I87" i="44"/>
  <c r="Z87" i="44"/>
  <c r="H87" i="44"/>
  <c r="X87" i="44"/>
  <c r="G87" i="44"/>
  <c r="W87" i="44"/>
  <c r="E87" i="44"/>
  <c r="V87" i="44"/>
  <c r="U87" i="44"/>
  <c r="T87" i="44"/>
  <c r="R87" i="44"/>
  <c r="N87" i="44"/>
  <c r="K87" i="44"/>
  <c r="Q87" i="44"/>
  <c r="P87" i="44"/>
  <c r="O87" i="44"/>
  <c r="Y88" i="44" l="1"/>
  <c r="K88" i="44"/>
  <c r="R88" i="44"/>
  <c r="V88" i="44"/>
  <c r="E88" i="44"/>
  <c r="Z88" i="44"/>
  <c r="H88" i="44"/>
  <c r="W88" i="44"/>
  <c r="U88" i="44"/>
  <c r="T88" i="44"/>
  <c r="S88" i="44"/>
  <c r="Q88" i="44"/>
  <c r="P88" i="44"/>
  <c r="O88" i="44"/>
  <c r="N88" i="44"/>
  <c r="D89" i="44"/>
  <c r="X88" i="44"/>
  <c r="M88" i="44"/>
  <c r="J88" i="44"/>
  <c r="I88" i="44"/>
  <c r="G88" i="44"/>
  <c r="L88" i="44"/>
  <c r="T89" i="44" l="1"/>
  <c r="E89" i="44"/>
  <c r="R89" i="44"/>
  <c r="L89" i="44"/>
  <c r="Q89" i="44"/>
  <c r="W89" i="44"/>
  <c r="U89" i="44"/>
  <c r="S89" i="44"/>
  <c r="P89" i="44"/>
  <c r="O89" i="44"/>
  <c r="N89" i="44"/>
  <c r="M89" i="44"/>
  <c r="K89" i="44"/>
  <c r="J89" i="44"/>
  <c r="V89" i="44"/>
  <c r="I89" i="44"/>
  <c r="H89" i="44"/>
  <c r="G89" i="44"/>
  <c r="D90" i="44"/>
  <c r="Z89" i="44"/>
  <c r="Y89" i="44"/>
  <c r="X89" i="44"/>
  <c r="Z90" i="44" l="1"/>
  <c r="L90" i="44"/>
  <c r="D91" i="44"/>
  <c r="K90" i="44"/>
  <c r="V90" i="44"/>
  <c r="E90" i="44"/>
  <c r="N90" i="44"/>
  <c r="S90" i="44"/>
  <c r="Q90" i="44"/>
  <c r="P90" i="44"/>
  <c r="O90" i="44"/>
  <c r="M90" i="44"/>
  <c r="J90" i="44"/>
  <c r="I90" i="44"/>
  <c r="H90" i="44"/>
  <c r="Y90" i="44"/>
  <c r="G90" i="44"/>
  <c r="X90" i="44"/>
  <c r="W90" i="44"/>
  <c r="T90" i="44"/>
  <c r="R90" i="44"/>
  <c r="U90" i="44"/>
  <c r="R91" i="44" l="1"/>
  <c r="T91" i="44"/>
  <c r="P91" i="44"/>
  <c r="Z91" i="44"/>
  <c r="I91" i="44"/>
  <c r="O91" i="44"/>
  <c r="M91" i="44"/>
  <c r="L91" i="44"/>
  <c r="K91" i="44"/>
  <c r="J91" i="44"/>
  <c r="D92" i="44"/>
  <c r="H91" i="44"/>
  <c r="Y91" i="44"/>
  <c r="G91" i="44"/>
  <c r="X91" i="44"/>
  <c r="E91" i="44"/>
  <c r="W91" i="44"/>
  <c r="V91" i="44"/>
  <c r="U91" i="44"/>
  <c r="S91" i="44"/>
  <c r="Q91" i="44"/>
  <c r="N91" i="44"/>
  <c r="X92" i="44" l="1"/>
  <c r="J92" i="44"/>
  <c r="M92" i="44"/>
  <c r="D93" i="44"/>
  <c r="K92" i="44"/>
  <c r="U92" i="44"/>
  <c r="N92" i="44"/>
  <c r="I92" i="44"/>
  <c r="H92" i="44"/>
  <c r="Z92" i="44"/>
  <c r="G92" i="44"/>
  <c r="Y92" i="44"/>
  <c r="E92" i="44"/>
  <c r="W92" i="44"/>
  <c r="V92" i="44"/>
  <c r="T92" i="44"/>
  <c r="S92" i="44"/>
  <c r="R92" i="44"/>
  <c r="Q92" i="44"/>
  <c r="P92" i="44"/>
  <c r="O92" i="44"/>
  <c r="L92" i="44"/>
  <c r="P93" i="44" l="1"/>
  <c r="U93" i="44"/>
  <c r="E93" i="44"/>
  <c r="V93" i="44"/>
  <c r="Q93" i="44"/>
  <c r="J93" i="44"/>
  <c r="Z93" i="44"/>
  <c r="H93" i="44"/>
  <c r="Y93" i="44"/>
  <c r="G93" i="44"/>
  <c r="X93" i="44"/>
  <c r="W93" i="44"/>
  <c r="T93" i="44"/>
  <c r="S93" i="44"/>
  <c r="R93" i="44"/>
  <c r="O93" i="44"/>
  <c r="D94" i="44"/>
  <c r="N93" i="44"/>
  <c r="M93" i="44"/>
  <c r="L93" i="44"/>
  <c r="I93" i="44"/>
  <c r="K93" i="44"/>
  <c r="V94" i="44" l="1"/>
  <c r="H94" i="44"/>
  <c r="N94" i="44"/>
  <c r="P94" i="44"/>
  <c r="L94" i="44"/>
  <c r="Y94" i="44"/>
  <c r="E94" i="44"/>
  <c r="W94" i="44"/>
  <c r="U94" i="44"/>
  <c r="T94" i="44"/>
  <c r="S94" i="44"/>
  <c r="R94" i="44"/>
  <c r="Q94" i="44"/>
  <c r="O94" i="44"/>
  <c r="M94" i="44"/>
  <c r="J94" i="44"/>
  <c r="I94" i="44"/>
  <c r="G94" i="44"/>
  <c r="D95" i="44"/>
  <c r="Z94" i="44"/>
  <c r="X94" i="44"/>
  <c r="K94" i="44"/>
  <c r="N95" i="44" l="1"/>
  <c r="V95" i="44"/>
  <c r="G95" i="44"/>
  <c r="Z95" i="44"/>
  <c r="J95" i="44"/>
  <c r="Y95" i="44"/>
  <c r="H95" i="44"/>
  <c r="U95" i="44"/>
  <c r="S95" i="44"/>
  <c r="R95" i="44"/>
  <c r="Q95" i="44"/>
  <c r="P95" i="44"/>
  <c r="O95" i="44"/>
  <c r="M95" i="44"/>
  <c r="L95" i="44"/>
  <c r="K95" i="44"/>
  <c r="D96" i="44"/>
  <c r="X95" i="44"/>
  <c r="W95" i="44"/>
  <c r="I95" i="44"/>
  <c r="E95" i="44"/>
  <c r="T95" i="44"/>
  <c r="T96" i="44" l="1"/>
  <c r="E96" i="44"/>
  <c r="O96" i="44"/>
  <c r="U96" i="44"/>
  <c r="V96" i="44"/>
  <c r="R96" i="44"/>
  <c r="P96" i="44"/>
  <c r="N96" i="44"/>
  <c r="M96" i="44"/>
  <c r="L96" i="44"/>
  <c r="K96" i="44"/>
  <c r="J96" i="44"/>
  <c r="D97" i="44"/>
  <c r="I96" i="44"/>
  <c r="Z96" i="44"/>
  <c r="H96" i="44"/>
  <c r="W96" i="44"/>
  <c r="S96" i="44"/>
  <c r="Q96" i="44"/>
  <c r="G96" i="44"/>
  <c r="Y96" i="44"/>
  <c r="X96" i="44"/>
  <c r="Z97" i="44" l="1"/>
  <c r="L97" i="44"/>
  <c r="W97" i="44"/>
  <c r="H97" i="44"/>
  <c r="O97" i="44"/>
  <c r="Q97" i="44"/>
  <c r="P97" i="44"/>
  <c r="M97" i="44"/>
  <c r="K97" i="44"/>
  <c r="J97" i="44"/>
  <c r="I97" i="44"/>
  <c r="D98" i="44"/>
  <c r="G97" i="44"/>
  <c r="Y97" i="44"/>
  <c r="E97" i="44"/>
  <c r="X97" i="44"/>
  <c r="V97" i="44"/>
  <c r="T97" i="44"/>
  <c r="S97" i="44"/>
  <c r="R97" i="44"/>
  <c r="U97" i="44"/>
  <c r="N97" i="44"/>
  <c r="R98" i="44" l="1"/>
  <c r="P98" i="44"/>
  <c r="Y98" i="44"/>
  <c r="I98" i="44"/>
  <c r="L98" i="44"/>
  <c r="M98" i="44"/>
  <c r="J98" i="44"/>
  <c r="D99" i="44"/>
  <c r="H98" i="44"/>
  <c r="Z98" i="44"/>
  <c r="G98" i="44"/>
  <c r="X98" i="44"/>
  <c r="E98" i="44"/>
  <c r="W98" i="44"/>
  <c r="V98" i="44"/>
  <c r="U98" i="44"/>
  <c r="T98" i="44"/>
  <c r="S98" i="44"/>
  <c r="Q98" i="44"/>
  <c r="O98" i="44"/>
  <c r="N98" i="44"/>
  <c r="K98" i="44"/>
  <c r="X99" i="44" l="1"/>
  <c r="J99" i="44"/>
  <c r="Y99" i="44"/>
  <c r="I99" i="44"/>
  <c r="S99" i="44"/>
  <c r="Z99" i="44"/>
  <c r="G99" i="44"/>
  <c r="K99" i="44"/>
  <c r="D100" i="44"/>
  <c r="E99" i="44"/>
  <c r="W99" i="44"/>
  <c r="V99" i="44"/>
  <c r="U99" i="44"/>
  <c r="T99" i="44"/>
  <c r="R99" i="44"/>
  <c r="Q99" i="44"/>
  <c r="P99" i="44"/>
  <c r="L99" i="44"/>
  <c r="H99" i="44"/>
  <c r="O99" i="44"/>
  <c r="N99" i="44"/>
  <c r="M99" i="44"/>
  <c r="P100" i="44" l="1"/>
  <c r="R100" i="44"/>
  <c r="M100" i="44"/>
  <c r="U100" i="44"/>
  <c r="Y100" i="44"/>
  <c r="G100" i="44"/>
  <c r="W100" i="44"/>
  <c r="V100" i="44"/>
  <c r="T100" i="44"/>
  <c r="S100" i="44"/>
  <c r="Q100" i="44"/>
  <c r="O100" i="44"/>
  <c r="N100" i="44"/>
  <c r="L100" i="44"/>
  <c r="D101" i="44"/>
  <c r="Z100" i="44"/>
  <c r="X100" i="44"/>
  <c r="K100" i="44"/>
  <c r="I100" i="44"/>
  <c r="H100" i="44"/>
  <c r="E100" i="44"/>
  <c r="J100" i="44"/>
  <c r="V101" i="44" l="1"/>
  <c r="H101" i="44"/>
  <c r="Z101" i="44"/>
  <c r="K101" i="44"/>
  <c r="X101" i="44"/>
  <c r="G101" i="44"/>
  <c r="P101" i="44"/>
  <c r="U101" i="44"/>
  <c r="S101" i="44"/>
  <c r="R101" i="44"/>
  <c r="Q101" i="44"/>
  <c r="O101" i="44"/>
  <c r="N101" i="44"/>
  <c r="M101" i="44"/>
  <c r="L101" i="44"/>
  <c r="J101" i="44"/>
  <c r="T101" i="44"/>
  <c r="I101" i="44"/>
  <c r="E101" i="44"/>
  <c r="Y101" i="44"/>
  <c r="W101" i="44"/>
  <c r="D102" i="44"/>
  <c r="N102" i="44" l="1"/>
  <c r="S102" i="44"/>
  <c r="R102" i="44"/>
  <c r="P102" i="44"/>
  <c r="K102" i="44"/>
  <c r="U102" i="44"/>
  <c r="Q102" i="44"/>
  <c r="O102" i="44"/>
  <c r="M102" i="44"/>
  <c r="L102" i="44"/>
  <c r="J102" i="44"/>
  <c r="I102" i="44"/>
  <c r="D103" i="44"/>
  <c r="H102" i="44"/>
  <c r="Z102" i="44"/>
  <c r="G102" i="44"/>
  <c r="Y102" i="44"/>
  <c r="X102" i="44"/>
  <c r="V102" i="44"/>
  <c r="T102" i="44"/>
  <c r="E102" i="44"/>
  <c r="W102" i="44"/>
  <c r="T103" i="44" l="1"/>
  <c r="E103" i="44"/>
  <c r="D104" i="44"/>
  <c r="L103" i="44"/>
  <c r="M103" i="44"/>
  <c r="K103" i="44"/>
  <c r="Z103" i="44"/>
  <c r="H103" i="44"/>
  <c r="R103" i="44"/>
  <c r="P103" i="44"/>
  <c r="O103" i="44"/>
  <c r="N103" i="44"/>
  <c r="J103" i="44"/>
  <c r="I103" i="44"/>
  <c r="G103" i="44"/>
  <c r="Y103" i="44"/>
  <c r="X103" i="44"/>
  <c r="W103" i="44"/>
  <c r="V103" i="44"/>
  <c r="U103" i="44"/>
  <c r="S103" i="44"/>
  <c r="Q103" i="44"/>
  <c r="Z104" i="44" l="1"/>
  <c r="L104" i="44"/>
  <c r="T104" i="44"/>
  <c r="W104" i="44"/>
  <c r="G104" i="44"/>
  <c r="Y104" i="44"/>
  <c r="H104" i="44"/>
  <c r="X104" i="44"/>
  <c r="P104" i="44"/>
  <c r="N104" i="44"/>
  <c r="M104" i="44"/>
  <c r="K104" i="44"/>
  <c r="J104" i="44"/>
  <c r="I104" i="44"/>
  <c r="E104" i="44"/>
  <c r="D105" i="44"/>
  <c r="V104" i="44"/>
  <c r="U104" i="44"/>
  <c r="S104" i="44"/>
  <c r="R104" i="44"/>
  <c r="Q104" i="44"/>
  <c r="O104" i="44"/>
  <c r="R105" i="44" l="1"/>
  <c r="M105" i="44"/>
  <c r="Q105" i="44"/>
  <c r="U105" i="44"/>
  <c r="V105" i="44"/>
  <c r="N105" i="44"/>
  <c r="K105" i="44"/>
  <c r="J105" i="44"/>
  <c r="I105" i="44"/>
  <c r="D106" i="44"/>
  <c r="H105" i="44"/>
  <c r="Z105" i="44"/>
  <c r="G105" i="44"/>
  <c r="Y105" i="44"/>
  <c r="E105" i="44"/>
  <c r="X105" i="44"/>
  <c r="W105" i="44"/>
  <c r="T105" i="44"/>
  <c r="S105" i="44"/>
  <c r="P105" i="44"/>
  <c r="L105" i="44"/>
  <c r="O105" i="44"/>
  <c r="X106" i="44" l="1"/>
  <c r="J106" i="44"/>
  <c r="U106" i="44"/>
  <c r="E106" i="44"/>
  <c r="L106" i="44"/>
  <c r="P106" i="44"/>
  <c r="R106" i="44"/>
  <c r="M106" i="44"/>
  <c r="I106" i="44"/>
  <c r="H106" i="44"/>
  <c r="D107" i="44"/>
  <c r="G106" i="44"/>
  <c r="Z106" i="44"/>
  <c r="Y106" i="44"/>
  <c r="W106" i="44"/>
  <c r="V106" i="44"/>
  <c r="T106" i="44"/>
  <c r="Q106" i="44"/>
  <c r="O106" i="44"/>
  <c r="N106" i="44"/>
  <c r="K106" i="44"/>
  <c r="S106" i="44"/>
  <c r="P107" i="44" l="1"/>
  <c r="N107" i="44"/>
  <c r="V107" i="44"/>
  <c r="E107" i="44"/>
  <c r="K107" i="44"/>
  <c r="O107" i="44"/>
  <c r="J107" i="44"/>
  <c r="D108" i="44"/>
  <c r="H107" i="44"/>
  <c r="Z107" i="44"/>
  <c r="G107" i="44"/>
  <c r="Y107" i="44"/>
  <c r="X107" i="44"/>
  <c r="W107" i="44"/>
  <c r="U107" i="44"/>
  <c r="T107" i="44"/>
  <c r="S107" i="44"/>
  <c r="R107" i="44"/>
  <c r="Q107" i="44"/>
  <c r="M107" i="44"/>
  <c r="L107" i="44"/>
  <c r="I107" i="44"/>
  <c r="V108" i="44" l="1"/>
  <c r="H108" i="44"/>
  <c r="W108" i="44"/>
  <c r="G108" i="44"/>
  <c r="P108" i="44"/>
  <c r="Y108" i="44"/>
  <c r="E108" i="44"/>
  <c r="L108" i="44"/>
  <c r="J108" i="44"/>
  <c r="D109" i="44"/>
  <c r="Z108" i="44"/>
  <c r="X108" i="44"/>
  <c r="U108" i="44"/>
  <c r="T108" i="44"/>
  <c r="S108" i="44"/>
  <c r="R108" i="44"/>
  <c r="Q108" i="44"/>
  <c r="O108" i="44"/>
  <c r="N108" i="44"/>
  <c r="M108" i="44"/>
  <c r="K108" i="44"/>
  <c r="I108" i="44"/>
  <c r="N109" i="44" l="1"/>
  <c r="P109" i="44"/>
  <c r="Z109" i="44"/>
  <c r="J109" i="44"/>
  <c r="T109" i="44"/>
  <c r="D110" i="44"/>
  <c r="H109" i="44"/>
  <c r="G109" i="44"/>
  <c r="X109" i="44"/>
  <c r="W109" i="44"/>
  <c r="V109" i="44"/>
  <c r="U109" i="44"/>
  <c r="S109" i="44"/>
  <c r="R109" i="44"/>
  <c r="Q109" i="44"/>
  <c r="O109" i="44"/>
  <c r="M109" i="44"/>
  <c r="K109" i="44"/>
  <c r="I109" i="44"/>
  <c r="E109" i="44"/>
  <c r="Y109" i="44"/>
  <c r="L109" i="44"/>
  <c r="T110" i="44" l="1"/>
  <c r="E110" i="44"/>
  <c r="X110" i="44"/>
  <c r="I110" i="44"/>
  <c r="U110" i="44"/>
  <c r="O110" i="44"/>
  <c r="Y110" i="44"/>
  <c r="D111" i="44"/>
  <c r="G110" i="44"/>
  <c r="W110" i="44"/>
  <c r="V110" i="44"/>
  <c r="S110" i="44"/>
  <c r="R110" i="44"/>
  <c r="Q110" i="44"/>
  <c r="P110" i="44"/>
  <c r="N110" i="44"/>
  <c r="M110" i="44"/>
  <c r="L110" i="44"/>
  <c r="Z110" i="44"/>
  <c r="K110" i="44"/>
  <c r="J110" i="44"/>
  <c r="H110" i="44"/>
  <c r="Z111" i="44" l="1"/>
  <c r="L111" i="44"/>
  <c r="Q111" i="44"/>
  <c r="O111" i="44"/>
  <c r="J111" i="44"/>
  <c r="U111" i="44"/>
  <c r="X111" i="44"/>
  <c r="V111" i="44"/>
  <c r="T111" i="44"/>
  <c r="S111" i="44"/>
  <c r="R111" i="44"/>
  <c r="P111" i="44"/>
  <c r="N111" i="44"/>
  <c r="M111" i="44"/>
  <c r="K111" i="44"/>
  <c r="I111" i="44"/>
  <c r="D112" i="44"/>
  <c r="Y111" i="44"/>
  <c r="W111" i="44"/>
  <c r="H111" i="44"/>
  <c r="G111" i="44"/>
  <c r="E111" i="44"/>
  <c r="R112" i="44" l="1"/>
  <c r="Y112" i="44"/>
  <c r="J112" i="44"/>
  <c r="Z112" i="44"/>
  <c r="I112" i="44"/>
  <c r="W112" i="44"/>
  <c r="E112" i="44"/>
  <c r="Q112" i="44"/>
  <c r="V112" i="44"/>
  <c r="T112" i="44"/>
  <c r="S112" i="44"/>
  <c r="P112" i="44"/>
  <c r="O112" i="44"/>
  <c r="N112" i="44"/>
  <c r="M112" i="44"/>
  <c r="L112" i="44"/>
  <c r="K112" i="44"/>
  <c r="H112" i="44"/>
  <c r="U112" i="44"/>
  <c r="G112" i="44"/>
  <c r="D113" i="44"/>
  <c r="X112" i="44"/>
  <c r="X113" i="44" l="1"/>
  <c r="J113" i="44"/>
  <c r="R113" i="44"/>
  <c r="T113" i="44"/>
  <c r="S113" i="44"/>
  <c r="N113" i="44"/>
  <c r="V113" i="44"/>
  <c r="Q113" i="44"/>
  <c r="P113" i="44"/>
  <c r="O113" i="44"/>
  <c r="M113" i="44"/>
  <c r="L113" i="44"/>
  <c r="K113" i="44"/>
  <c r="I113" i="44"/>
  <c r="H113" i="44"/>
  <c r="D114" i="44"/>
  <c r="G113" i="44"/>
  <c r="Y113" i="44"/>
  <c r="W113" i="44"/>
  <c r="U113" i="44"/>
  <c r="Z113" i="44"/>
  <c r="E113" i="44"/>
  <c r="P114" i="44" l="1"/>
  <c r="Z114" i="44"/>
  <c r="K114" i="44"/>
  <c r="N114" i="44"/>
  <c r="O114" i="44"/>
  <c r="J114" i="44"/>
  <c r="T114" i="44"/>
  <c r="R114" i="44"/>
  <c r="Q114" i="44"/>
  <c r="M114" i="44"/>
  <c r="L114" i="44"/>
  <c r="I114" i="44"/>
  <c r="H114" i="44"/>
  <c r="D115" i="44"/>
  <c r="G114" i="44"/>
  <c r="Y114" i="44"/>
  <c r="E114" i="44"/>
  <c r="X114" i="44"/>
  <c r="W114" i="44"/>
  <c r="V114" i="44"/>
  <c r="U114" i="44"/>
  <c r="S114" i="44"/>
  <c r="V115" i="44" l="1"/>
  <c r="H115" i="44"/>
  <c r="S115" i="44"/>
  <c r="Y115" i="44"/>
  <c r="I115" i="44"/>
  <c r="K115" i="44"/>
  <c r="D116" i="44"/>
  <c r="G115" i="44"/>
  <c r="Q115" i="44"/>
  <c r="O115" i="44"/>
  <c r="N115" i="44"/>
  <c r="M115" i="44"/>
  <c r="L115" i="44"/>
  <c r="J115" i="44"/>
  <c r="E115" i="44"/>
  <c r="Z115" i="44"/>
  <c r="X115" i="44"/>
  <c r="W115" i="44"/>
  <c r="T115" i="44"/>
  <c r="R115" i="44"/>
  <c r="P115" i="44"/>
  <c r="U115" i="44"/>
  <c r="N116" i="44" l="1"/>
  <c r="D117" i="44"/>
  <c r="L116" i="44"/>
  <c r="S116" i="44"/>
  <c r="W116" i="44"/>
  <c r="E116" i="44"/>
  <c r="X116" i="44"/>
  <c r="P116" i="44"/>
  <c r="M116" i="44"/>
  <c r="K116" i="44"/>
  <c r="J116" i="44"/>
  <c r="I116" i="44"/>
  <c r="H116" i="44"/>
  <c r="Z116" i="44"/>
  <c r="G116" i="44"/>
  <c r="Y116" i="44"/>
  <c r="V116" i="44"/>
  <c r="U116" i="44"/>
  <c r="T116" i="44"/>
  <c r="R116" i="44"/>
  <c r="Q116" i="44"/>
  <c r="O116" i="44"/>
  <c r="T117" i="44" l="1"/>
  <c r="E117" i="44"/>
  <c r="U117" i="44"/>
  <c r="M117" i="44"/>
  <c r="R117" i="44"/>
  <c r="V117" i="44"/>
  <c r="N117" i="44"/>
  <c r="K117" i="44"/>
  <c r="J117" i="44"/>
  <c r="I117" i="44"/>
  <c r="D118" i="44"/>
  <c r="H117" i="44"/>
  <c r="Z117" i="44"/>
  <c r="G117" i="44"/>
  <c r="Y117" i="44"/>
  <c r="X117" i="44"/>
  <c r="W117" i="44"/>
  <c r="S117" i="44"/>
  <c r="Q117" i="44"/>
  <c r="P117" i="44"/>
  <c r="L117" i="44"/>
  <c r="O117" i="44"/>
  <c r="Z118" i="44" l="1"/>
  <c r="L118" i="44"/>
  <c r="N118" i="44"/>
  <c r="W118" i="44"/>
  <c r="G118" i="44"/>
  <c r="O118" i="44"/>
  <c r="R118" i="44"/>
  <c r="K118" i="44"/>
  <c r="I118" i="44"/>
  <c r="H118" i="44"/>
  <c r="D119" i="44"/>
  <c r="E118" i="44"/>
  <c r="Y118" i="44"/>
  <c r="X118" i="44"/>
  <c r="V118" i="44"/>
  <c r="U118" i="44"/>
  <c r="T118" i="44"/>
  <c r="S118" i="44"/>
  <c r="Q118" i="44"/>
  <c r="P118" i="44"/>
  <c r="M118" i="44"/>
  <c r="J118" i="44"/>
  <c r="R119" i="44" l="1"/>
  <c r="V119" i="44"/>
  <c r="G119" i="44"/>
  <c r="Q119" i="44"/>
  <c r="D120" i="44"/>
  <c r="J119" i="44"/>
  <c r="N119" i="44"/>
  <c r="K119" i="44"/>
  <c r="H119" i="44"/>
  <c r="Z119" i="44"/>
  <c r="E119" i="44"/>
  <c r="Y119" i="44"/>
  <c r="X119" i="44"/>
  <c r="W119" i="44"/>
  <c r="U119" i="44"/>
  <c r="T119" i="44"/>
  <c r="S119" i="44"/>
  <c r="P119" i="44"/>
  <c r="I119" i="44"/>
  <c r="O119" i="44"/>
  <c r="M119" i="44"/>
  <c r="L119" i="44"/>
  <c r="X120" i="44" l="1"/>
  <c r="J120" i="44"/>
  <c r="O120" i="44"/>
  <c r="L120" i="44"/>
  <c r="V120" i="44"/>
  <c r="K120" i="44"/>
  <c r="H120" i="44"/>
  <c r="Z120" i="44"/>
  <c r="E120" i="44"/>
  <c r="Y120" i="44"/>
  <c r="W120" i="44"/>
  <c r="U120" i="44"/>
  <c r="T120" i="44"/>
  <c r="S120" i="44"/>
  <c r="R120" i="44"/>
  <c r="Q120" i="44"/>
  <c r="P120" i="44"/>
  <c r="D121" i="44"/>
  <c r="M120" i="44"/>
  <c r="I120" i="44"/>
  <c r="G120" i="44"/>
  <c r="N120" i="44"/>
  <c r="P121" i="44" l="1"/>
  <c r="W121" i="44"/>
  <c r="H121" i="44"/>
  <c r="V121" i="44"/>
  <c r="E121" i="44"/>
  <c r="R121" i="44"/>
  <c r="D122" i="44"/>
  <c r="I121" i="44"/>
  <c r="G121" i="44"/>
  <c r="Y121" i="44"/>
  <c r="X121" i="44"/>
  <c r="U121" i="44"/>
  <c r="T121" i="44"/>
  <c r="S121" i="44"/>
  <c r="Q121" i="44"/>
  <c r="O121" i="44"/>
  <c r="N121" i="44"/>
  <c r="M121" i="44"/>
  <c r="Z121" i="44"/>
  <c r="L121" i="44"/>
  <c r="K121" i="44"/>
  <c r="J121" i="44"/>
  <c r="V122" i="44" l="1"/>
  <c r="H122" i="44"/>
  <c r="P122" i="44"/>
  <c r="Q122" i="44"/>
  <c r="M122" i="44"/>
  <c r="X122" i="44"/>
  <c r="Z122" i="44"/>
  <c r="E122" i="44"/>
  <c r="W122" i="44"/>
  <c r="U122" i="44"/>
  <c r="T122" i="44"/>
  <c r="S122" i="44"/>
  <c r="R122" i="44"/>
  <c r="O122" i="44"/>
  <c r="N122" i="44"/>
  <c r="L122" i="44"/>
  <c r="K122" i="44"/>
  <c r="I122" i="44"/>
  <c r="G122" i="44"/>
  <c r="Y122" i="44"/>
  <c r="J122" i="44"/>
  <c r="D123" i="44"/>
  <c r="N123" i="44" l="1"/>
  <c r="X123" i="44"/>
  <c r="I123" i="44"/>
  <c r="D124" i="44"/>
  <c r="K123" i="44"/>
  <c r="Z123" i="44"/>
  <c r="H123" i="44"/>
  <c r="T123" i="44"/>
  <c r="W123" i="44"/>
  <c r="U123" i="44"/>
  <c r="S123" i="44"/>
  <c r="R123" i="44"/>
  <c r="Q123" i="44"/>
  <c r="P123" i="44"/>
  <c r="O123" i="44"/>
  <c r="M123" i="44"/>
  <c r="L123" i="44"/>
  <c r="J123" i="44"/>
  <c r="V123" i="44"/>
  <c r="G123" i="44"/>
  <c r="E123" i="44"/>
  <c r="Y123" i="44"/>
  <c r="T124" i="44" l="1"/>
  <c r="E124" i="44"/>
  <c r="Q124" i="44"/>
  <c r="V124" i="44"/>
  <c r="W124" i="44"/>
  <c r="P124" i="44"/>
  <c r="X124" i="44"/>
  <c r="S124" i="44"/>
  <c r="R124" i="44"/>
  <c r="O124" i="44"/>
  <c r="N124" i="44"/>
  <c r="M124" i="44"/>
  <c r="L124" i="44"/>
  <c r="K124" i="44"/>
  <c r="J124" i="44"/>
  <c r="I124" i="44"/>
  <c r="D125" i="44"/>
  <c r="Z124" i="44"/>
  <c r="Y124" i="44"/>
  <c r="U124" i="44"/>
  <c r="H124" i="44"/>
  <c r="G124" i="44"/>
  <c r="Z125" i="44" l="1"/>
  <c r="L125" i="44"/>
  <c r="Y125" i="44"/>
  <c r="J125" i="44"/>
  <c r="P125" i="44"/>
  <c r="R125" i="44"/>
  <c r="N125" i="44"/>
  <c r="U125" i="44"/>
  <c r="S125" i="44"/>
  <c r="Q125" i="44"/>
  <c r="O125" i="44"/>
  <c r="M125" i="44"/>
  <c r="K125" i="44"/>
  <c r="I125" i="44"/>
  <c r="H125" i="44"/>
  <c r="G125" i="44"/>
  <c r="D126" i="44"/>
  <c r="E125" i="44"/>
  <c r="T125" i="44"/>
  <c r="X125" i="44"/>
  <c r="W125" i="44"/>
  <c r="V125" i="44"/>
  <c r="R126" i="44" l="1"/>
  <c r="S126" i="44"/>
  <c r="Z126" i="44"/>
  <c r="J126" i="44"/>
  <c r="M126" i="44"/>
  <c r="K126" i="44"/>
  <c r="T126" i="44"/>
  <c r="P126" i="44"/>
  <c r="O126" i="44"/>
  <c r="N126" i="44"/>
  <c r="L126" i="44"/>
  <c r="I126" i="44"/>
  <c r="H126" i="44"/>
  <c r="D127" i="44"/>
  <c r="G126" i="44"/>
  <c r="Y126" i="44"/>
  <c r="E126" i="44"/>
  <c r="X126" i="44"/>
  <c r="V126" i="44"/>
  <c r="U126" i="44"/>
  <c r="Q126" i="44"/>
  <c r="W126" i="44"/>
  <c r="X127" i="44" l="1"/>
  <c r="J127" i="44"/>
  <c r="D128" i="44"/>
  <c r="L127" i="44"/>
  <c r="T127" i="44"/>
  <c r="Z127" i="44"/>
  <c r="H127" i="44"/>
  <c r="G127" i="44"/>
  <c r="Q127" i="44"/>
  <c r="R127" i="44"/>
  <c r="O127" i="44"/>
  <c r="N127" i="44"/>
  <c r="M127" i="44"/>
  <c r="K127" i="44"/>
  <c r="I127" i="44"/>
  <c r="E127" i="44"/>
  <c r="Y127" i="44"/>
  <c r="W127" i="44"/>
  <c r="V127" i="44"/>
  <c r="U127" i="44"/>
  <c r="S127" i="44"/>
  <c r="P127" i="44"/>
  <c r="P128" i="44" l="1"/>
  <c r="T128" i="44"/>
  <c r="N128" i="44"/>
  <c r="V128" i="44"/>
  <c r="X128" i="44"/>
  <c r="E128" i="44"/>
  <c r="M128" i="44"/>
  <c r="R128" i="44"/>
  <c r="O128" i="44"/>
  <c r="L128" i="44"/>
  <c r="K128" i="44"/>
  <c r="J128" i="44"/>
  <c r="I128" i="44"/>
  <c r="H128" i="44"/>
  <c r="D129" i="44"/>
  <c r="G128" i="44"/>
  <c r="Z128" i="44"/>
  <c r="Y128" i="44"/>
  <c r="U128" i="44"/>
  <c r="S128" i="44"/>
  <c r="Q128" i="44"/>
  <c r="W128" i="44"/>
  <c r="V129" i="44" l="1"/>
  <c r="H129" i="44"/>
  <c r="M129" i="44"/>
  <c r="Y129" i="44"/>
  <c r="I129" i="44"/>
  <c r="Q129" i="44"/>
  <c r="T129" i="44"/>
  <c r="K129" i="44"/>
  <c r="R129" i="44"/>
  <c r="O129" i="44"/>
  <c r="N129" i="44"/>
  <c r="L129" i="44"/>
  <c r="J129" i="44"/>
  <c r="G129" i="44"/>
  <c r="E129" i="44"/>
  <c r="D130" i="44"/>
  <c r="Z129" i="44"/>
  <c r="X129" i="44"/>
  <c r="W129" i="44"/>
  <c r="U129" i="44"/>
  <c r="S129" i="44"/>
  <c r="P129" i="44"/>
  <c r="N130" i="44" l="1"/>
  <c r="U130" i="44"/>
  <c r="E130" i="44"/>
  <c r="S130" i="44"/>
  <c r="L130" i="44"/>
  <c r="Q130" i="44"/>
  <c r="Z130" i="44"/>
  <c r="H130" i="44"/>
  <c r="R130" i="44"/>
  <c r="O130" i="44"/>
  <c r="M130" i="44"/>
  <c r="K130" i="44"/>
  <c r="J130" i="44"/>
  <c r="I130" i="44"/>
  <c r="G130" i="44"/>
  <c r="D131" i="44"/>
  <c r="Y130" i="44"/>
  <c r="X130" i="44"/>
  <c r="W130" i="44"/>
  <c r="V130" i="44"/>
  <c r="P130" i="44"/>
  <c r="T130" i="44"/>
  <c r="T131" i="44" l="1"/>
  <c r="E131" i="44"/>
  <c r="N131" i="44"/>
  <c r="M131" i="44"/>
  <c r="Y131" i="44"/>
  <c r="H131" i="44"/>
  <c r="O131" i="44"/>
  <c r="W131" i="44"/>
  <c r="R131" i="44"/>
  <c r="P131" i="44"/>
  <c r="L131" i="44"/>
  <c r="K131" i="44"/>
  <c r="J131" i="44"/>
  <c r="I131" i="44"/>
  <c r="G131" i="44"/>
  <c r="D132" i="44"/>
  <c r="Z131" i="44"/>
  <c r="X131" i="44"/>
  <c r="V131" i="44"/>
  <c r="U131" i="44"/>
  <c r="S131" i="44"/>
  <c r="Q131" i="44"/>
  <c r="Z132" i="44" l="1"/>
  <c r="L132" i="44"/>
  <c r="V132" i="44"/>
  <c r="G132" i="44"/>
  <c r="X132" i="44"/>
  <c r="H132" i="44"/>
  <c r="T132" i="44"/>
  <c r="K132" i="44"/>
  <c r="S132" i="44"/>
  <c r="Q132" i="44"/>
  <c r="O132" i="44"/>
  <c r="N132" i="44"/>
  <c r="M132" i="44"/>
  <c r="J132" i="44"/>
  <c r="I132" i="44"/>
  <c r="E132" i="44"/>
  <c r="D133" i="44"/>
  <c r="Y132" i="44"/>
  <c r="P132" i="44"/>
  <c r="W132" i="44"/>
  <c r="U132" i="44"/>
  <c r="R132" i="44"/>
  <c r="R133" i="44" l="1"/>
  <c r="O133" i="44"/>
  <c r="S133" i="44"/>
  <c r="P133" i="44"/>
  <c r="Z133" i="44"/>
  <c r="H133" i="44"/>
  <c r="Q133" i="44"/>
  <c r="T133" i="44"/>
  <c r="M133" i="44"/>
  <c r="L133" i="44"/>
  <c r="K133" i="44"/>
  <c r="J133" i="44"/>
  <c r="I133" i="44"/>
  <c r="G133" i="44"/>
  <c r="D134" i="44"/>
  <c r="E133" i="44"/>
  <c r="Y133" i="44"/>
  <c r="X133" i="44"/>
  <c r="V133" i="44"/>
  <c r="U133" i="44"/>
  <c r="N133" i="44"/>
  <c r="W133" i="44"/>
  <c r="X134" i="44" l="1"/>
  <c r="J134" i="44"/>
  <c r="W134" i="44"/>
  <c r="H134" i="44"/>
  <c r="M134" i="44"/>
  <c r="L134" i="44"/>
  <c r="V134" i="44"/>
  <c r="O134" i="44"/>
  <c r="R134" i="44"/>
  <c r="P134" i="44"/>
  <c r="N134" i="44"/>
  <c r="K134" i="44"/>
  <c r="I134" i="44"/>
  <c r="G134" i="44"/>
  <c r="E134" i="44"/>
  <c r="D135" i="44"/>
  <c r="Z134" i="44"/>
  <c r="Y134" i="44"/>
  <c r="U134" i="44"/>
  <c r="T134" i="44"/>
  <c r="S134" i="44"/>
  <c r="Q134" i="44"/>
  <c r="P135" i="44" l="1"/>
  <c r="Q135" i="44"/>
  <c r="W135" i="44"/>
  <c r="G135" i="44"/>
  <c r="Y135" i="44"/>
  <c r="H135" i="44"/>
  <c r="T135" i="44"/>
  <c r="K135" i="44"/>
  <c r="R135" i="44"/>
  <c r="N135" i="44"/>
  <c r="M135" i="44"/>
  <c r="L135" i="44"/>
  <c r="J135" i="44"/>
  <c r="I135" i="44"/>
  <c r="E135" i="44"/>
  <c r="D136" i="44"/>
  <c r="Z135" i="44"/>
  <c r="X135" i="44"/>
  <c r="U135" i="44"/>
  <c r="S135" i="44"/>
  <c r="O135" i="44"/>
  <c r="V135" i="44"/>
  <c r="V136" i="44" l="1"/>
  <c r="H136" i="44"/>
  <c r="Y136" i="44"/>
  <c r="J136" i="44"/>
  <c r="Q136" i="44"/>
  <c r="T136" i="44"/>
  <c r="P136" i="44"/>
  <c r="D137" i="44"/>
  <c r="G136" i="44"/>
  <c r="R136" i="44"/>
  <c r="N136" i="44"/>
  <c r="M136" i="44"/>
  <c r="L136" i="44"/>
  <c r="K136" i="44"/>
  <c r="I136" i="44"/>
  <c r="E136" i="44"/>
  <c r="Z136" i="44"/>
  <c r="X136" i="44"/>
  <c r="W136" i="44"/>
  <c r="U136" i="44"/>
  <c r="S136" i="44"/>
  <c r="O136" i="44"/>
  <c r="N137" i="44" l="1"/>
  <c r="R137" i="44"/>
  <c r="D138" i="44"/>
  <c r="K137" i="44"/>
  <c r="P137" i="44"/>
  <c r="M137" i="44"/>
  <c r="W137" i="44"/>
  <c r="S137" i="44"/>
  <c r="O137" i="44"/>
  <c r="L137" i="44"/>
  <c r="J137" i="44"/>
  <c r="I137" i="44"/>
  <c r="H137" i="44"/>
  <c r="G137" i="44"/>
  <c r="Z137" i="44"/>
  <c r="E137" i="44"/>
  <c r="Y137" i="44"/>
  <c r="X137" i="44"/>
  <c r="V137" i="44"/>
  <c r="U137" i="44"/>
  <c r="Q137" i="44"/>
  <c r="T137" i="44"/>
  <c r="T138" i="44" l="1"/>
  <c r="E138" i="44"/>
  <c r="Z138" i="44"/>
  <c r="K138" i="44"/>
  <c r="V138" i="44"/>
  <c r="L138" i="44"/>
  <c r="J138" i="44"/>
  <c r="S138" i="44"/>
  <c r="Q138" i="44"/>
  <c r="O138" i="44"/>
  <c r="N138" i="44"/>
  <c r="M138" i="44"/>
  <c r="I138" i="44"/>
  <c r="H138" i="44"/>
  <c r="G138" i="44"/>
  <c r="D139" i="44"/>
  <c r="Y138" i="44"/>
  <c r="X138" i="44"/>
  <c r="W138" i="44"/>
  <c r="U138" i="44"/>
  <c r="R138" i="44"/>
  <c r="P138" i="44"/>
  <c r="Z139" i="44" l="1"/>
  <c r="L139" i="44"/>
  <c r="S139" i="44"/>
  <c r="P139" i="44"/>
  <c r="X139" i="44"/>
  <c r="G139" i="44"/>
  <c r="D140" i="44"/>
  <c r="H139" i="44"/>
  <c r="Q139" i="44"/>
  <c r="R139" i="44"/>
  <c r="N139" i="44"/>
  <c r="M139" i="44"/>
  <c r="K139" i="44"/>
  <c r="J139" i="44"/>
  <c r="I139" i="44"/>
  <c r="E139" i="44"/>
  <c r="Y139" i="44"/>
  <c r="W139" i="44"/>
  <c r="O139" i="44"/>
  <c r="V139" i="44"/>
  <c r="U139" i="44"/>
  <c r="T139" i="44"/>
  <c r="R140" i="44" l="1"/>
  <c r="D141" i="44"/>
  <c r="L140" i="44"/>
  <c r="Z140" i="44"/>
  <c r="J140" i="44"/>
  <c r="T140" i="44"/>
  <c r="W140" i="44"/>
  <c r="N140" i="44"/>
  <c r="Q140" i="44"/>
  <c r="O140" i="44"/>
  <c r="M140" i="44"/>
  <c r="K140" i="44"/>
  <c r="I140" i="44"/>
  <c r="H140" i="44"/>
  <c r="G140" i="44"/>
  <c r="E140" i="44"/>
  <c r="Y140" i="44"/>
  <c r="X140" i="44"/>
  <c r="U140" i="44"/>
  <c r="S140" i="44"/>
  <c r="P140" i="44"/>
  <c r="V140" i="44"/>
  <c r="X141" i="44" l="1"/>
  <c r="J141" i="44"/>
  <c r="T141" i="44"/>
  <c r="U141" i="44"/>
  <c r="O141" i="44"/>
  <c r="S141" i="44"/>
  <c r="K141" i="44"/>
  <c r="Q141" i="44"/>
  <c r="N141" i="44"/>
  <c r="M141" i="44"/>
  <c r="L141" i="44"/>
  <c r="I141" i="44"/>
  <c r="H141" i="44"/>
  <c r="G141" i="44"/>
  <c r="D142" i="44"/>
  <c r="E141" i="44"/>
  <c r="Z141" i="44"/>
  <c r="Y141" i="44"/>
  <c r="W141" i="44"/>
  <c r="V141" i="44"/>
  <c r="R141" i="44"/>
  <c r="P141" i="44"/>
  <c r="P142" i="44" l="1"/>
  <c r="M142" i="44"/>
  <c r="O142" i="44"/>
  <c r="D143" i="44"/>
  <c r="J142" i="44"/>
  <c r="R142" i="44"/>
  <c r="Y142" i="44"/>
  <c r="G142" i="44"/>
  <c r="S142" i="44"/>
  <c r="N142" i="44"/>
  <c r="L142" i="44"/>
  <c r="K142" i="44"/>
  <c r="I142" i="44"/>
  <c r="H142" i="44"/>
  <c r="E142" i="44"/>
  <c r="Z142" i="44"/>
  <c r="X142" i="44"/>
  <c r="W142" i="44"/>
  <c r="U142" i="44"/>
  <c r="T142" i="44"/>
  <c r="Q142" i="44"/>
  <c r="V142" i="44"/>
  <c r="V143" i="44" l="1"/>
  <c r="H143" i="44"/>
  <c r="U143" i="44"/>
  <c r="E143" i="44"/>
  <c r="Z143" i="44"/>
  <c r="J143" i="44"/>
  <c r="D144" i="44"/>
  <c r="I143" i="44"/>
  <c r="X143" i="44"/>
  <c r="O143" i="44"/>
  <c r="Y143" i="44"/>
  <c r="R143" i="44"/>
  <c r="P143" i="44"/>
  <c r="N143" i="44"/>
  <c r="M143" i="44"/>
  <c r="L143" i="44"/>
  <c r="K143" i="44"/>
  <c r="G143" i="44"/>
  <c r="W143" i="44"/>
  <c r="T143" i="44"/>
  <c r="S143" i="44"/>
  <c r="Q143" i="44"/>
  <c r="N144" i="44" l="1"/>
  <c r="O144" i="44"/>
  <c r="T144" i="44"/>
  <c r="V144" i="44"/>
  <c r="S144" i="44"/>
  <c r="L144" i="44"/>
  <c r="X144" i="44"/>
  <c r="U144" i="44"/>
  <c r="Q144" i="44"/>
  <c r="P144" i="44"/>
  <c r="M144" i="44"/>
  <c r="K144" i="44"/>
  <c r="J144" i="44"/>
  <c r="I144" i="44"/>
  <c r="H144" i="44"/>
  <c r="G144" i="44"/>
  <c r="D145" i="44"/>
  <c r="E144" i="44"/>
  <c r="Z144" i="44"/>
  <c r="Y144" i="44"/>
  <c r="R144" i="44"/>
  <c r="W144" i="44"/>
  <c r="T145" i="44" l="1"/>
  <c r="E145" i="44"/>
  <c r="W145" i="44"/>
  <c r="H145" i="44"/>
  <c r="N145" i="44"/>
  <c r="Q145" i="44"/>
  <c r="O145" i="44"/>
  <c r="K145" i="44"/>
  <c r="V145" i="44"/>
  <c r="X145" i="44"/>
  <c r="S145" i="44"/>
  <c r="R145" i="44"/>
  <c r="P145" i="44"/>
  <c r="M145" i="44"/>
  <c r="L145" i="44"/>
  <c r="J145" i="44"/>
  <c r="I145" i="44"/>
  <c r="G145" i="44"/>
  <c r="D146" i="44"/>
  <c r="Z145" i="44"/>
  <c r="Y145" i="44"/>
  <c r="U145" i="44"/>
  <c r="Z146" i="44" l="1"/>
  <c r="L146" i="44"/>
  <c r="P146" i="44"/>
  <c r="X146" i="44"/>
  <c r="H146" i="44"/>
  <c r="M146" i="44"/>
  <c r="J146" i="44"/>
  <c r="I146" i="44"/>
  <c r="T146" i="44"/>
  <c r="W146" i="44"/>
  <c r="U146" i="44"/>
  <c r="S146" i="44"/>
  <c r="R146" i="44"/>
  <c r="Q146" i="44"/>
  <c r="O146" i="44"/>
  <c r="N146" i="44"/>
  <c r="K146" i="44"/>
  <c r="G146" i="44"/>
  <c r="E146" i="44"/>
  <c r="V146" i="44"/>
  <c r="D147" i="44"/>
  <c r="Y146" i="44"/>
  <c r="R147" i="44" l="1"/>
  <c r="X147" i="44"/>
  <c r="I147" i="44"/>
  <c r="S147" i="44"/>
  <c r="Z147" i="44"/>
  <c r="H147" i="44"/>
  <c r="W147" i="44"/>
  <c r="E147" i="44"/>
  <c r="J147" i="44"/>
  <c r="Q147" i="44"/>
  <c r="D148" i="44"/>
  <c r="V147" i="44"/>
  <c r="U147" i="44"/>
  <c r="T147" i="44"/>
  <c r="P147" i="44"/>
  <c r="O147" i="44"/>
  <c r="N147" i="44"/>
  <c r="M147" i="44"/>
  <c r="L147" i="44"/>
  <c r="K147" i="44"/>
  <c r="Y147" i="44"/>
  <c r="G147" i="44"/>
  <c r="X148" i="44" l="1"/>
  <c r="J148" i="44"/>
  <c r="Q148" i="44"/>
  <c r="Z148" i="44"/>
  <c r="I148" i="44"/>
  <c r="N148" i="44"/>
  <c r="V148" i="44"/>
  <c r="T148" i="44"/>
  <c r="G148" i="44"/>
  <c r="R148" i="44"/>
  <c r="D149" i="44"/>
  <c r="Y148" i="44"/>
  <c r="W148" i="44"/>
  <c r="U148" i="44"/>
  <c r="S148" i="44"/>
  <c r="P148" i="44"/>
  <c r="O148" i="44"/>
  <c r="M148" i="44"/>
  <c r="L148" i="44"/>
  <c r="H148" i="44"/>
  <c r="E148" i="44"/>
  <c r="K148" i="44"/>
  <c r="P149" i="44" l="1"/>
  <c r="Y149" i="44"/>
  <c r="J149" i="44"/>
  <c r="T149" i="44"/>
  <c r="D150" i="44"/>
  <c r="I149" i="44"/>
  <c r="S149" i="44"/>
  <c r="Q149" i="44"/>
  <c r="G149" i="44"/>
  <c r="R149" i="44"/>
  <c r="H149" i="44"/>
  <c r="Z149" i="44"/>
  <c r="X149" i="44"/>
  <c r="W149" i="44"/>
  <c r="V149" i="44"/>
  <c r="U149" i="44"/>
  <c r="O149" i="44"/>
  <c r="N149" i="44"/>
  <c r="M149" i="44"/>
  <c r="L149" i="44"/>
  <c r="K149" i="44"/>
  <c r="E149" i="44"/>
  <c r="V150" i="44" l="1"/>
  <c r="H150" i="44"/>
  <c r="R150" i="44"/>
  <c r="N150" i="44"/>
  <c r="W150" i="44"/>
  <c r="P150" i="44"/>
  <c r="M150" i="44"/>
  <c r="G150" i="44"/>
  <c r="S150" i="44"/>
  <c r="K150" i="44"/>
  <c r="I150" i="44"/>
  <c r="E150" i="44"/>
  <c r="D151" i="44"/>
  <c r="Z150" i="44"/>
  <c r="Y150" i="44"/>
  <c r="X150" i="44"/>
  <c r="U150" i="44"/>
  <c r="T150" i="44"/>
  <c r="O150" i="44"/>
  <c r="L150" i="44"/>
  <c r="J150" i="44"/>
  <c r="Q150" i="44"/>
  <c r="N151" i="44" l="1"/>
  <c r="Z151" i="44"/>
  <c r="K151" i="44"/>
  <c r="X151" i="44"/>
  <c r="H151" i="44"/>
  <c r="R151" i="44"/>
  <c r="M151" i="44"/>
  <c r="J151" i="44"/>
  <c r="E151" i="44"/>
  <c r="S151" i="44"/>
  <c r="P151" i="44"/>
  <c r="L151" i="44"/>
  <c r="I151" i="44"/>
  <c r="G151" i="44"/>
  <c r="D152" i="44"/>
  <c r="Y151" i="44"/>
  <c r="W151" i="44"/>
  <c r="V151" i="44"/>
  <c r="U151" i="44"/>
  <c r="T151" i="44"/>
  <c r="Q151" i="44"/>
  <c r="O151" i="44"/>
  <c r="T152" i="44" l="1"/>
  <c r="E152" i="44"/>
  <c r="S152" i="44"/>
  <c r="R152" i="44"/>
  <c r="M152" i="44"/>
  <c r="J152" i="44"/>
  <c r="Z152" i="44"/>
  <c r="H152" i="44"/>
  <c r="G152" i="44"/>
  <c r="Q152" i="44"/>
  <c r="U152" i="44"/>
  <c r="O152" i="44"/>
  <c r="N152" i="44"/>
  <c r="L152" i="44"/>
  <c r="K152" i="44"/>
  <c r="I152" i="44"/>
  <c r="D153" i="44"/>
  <c r="Y152" i="44"/>
  <c r="X152" i="44"/>
  <c r="W152" i="44"/>
  <c r="P152" i="44"/>
  <c r="V152" i="44"/>
  <c r="Z153" i="44" l="1"/>
  <c r="L153" i="44"/>
  <c r="M153" i="44"/>
  <c r="N153" i="44"/>
  <c r="Y153" i="44"/>
  <c r="H153" i="44"/>
  <c r="X153" i="44"/>
  <c r="E153" i="44"/>
  <c r="V153" i="44"/>
  <c r="G153" i="44"/>
  <c r="R153" i="44"/>
  <c r="U153" i="44"/>
  <c r="S153" i="44"/>
  <c r="Q153" i="44"/>
  <c r="P153" i="44"/>
  <c r="O153" i="44"/>
  <c r="K153" i="44"/>
  <c r="J153" i="44"/>
  <c r="I153" i="44"/>
  <c r="D154" i="44"/>
  <c r="W153" i="44"/>
  <c r="T153" i="44"/>
  <c r="R154" i="44" l="1"/>
  <c r="U154" i="44"/>
  <c r="E154" i="44"/>
  <c r="X154" i="44"/>
  <c r="H154" i="44"/>
  <c r="V154" i="44"/>
  <c r="W154" i="44"/>
  <c r="S154" i="44"/>
  <c r="I154" i="44"/>
  <c r="P154" i="44"/>
  <c r="D155" i="44"/>
  <c r="Y154" i="44"/>
  <c r="T154" i="44"/>
  <c r="Q154" i="44"/>
  <c r="O154" i="44"/>
  <c r="N154" i="44"/>
  <c r="M154" i="44"/>
  <c r="L154" i="44"/>
  <c r="K154" i="44"/>
  <c r="J154" i="44"/>
  <c r="Z154" i="44"/>
  <c r="G154" i="44"/>
  <c r="X155" i="44" l="1"/>
  <c r="J155" i="44"/>
  <c r="N155" i="44"/>
  <c r="R155" i="44"/>
  <c r="Q155" i="44"/>
  <c r="T155" i="44"/>
  <c r="P155" i="44"/>
  <c r="G155" i="44"/>
  <c r="S155" i="44"/>
  <c r="Z155" i="44"/>
  <c r="Y155" i="44"/>
  <c r="W155" i="44"/>
  <c r="V155" i="44"/>
  <c r="U155" i="44"/>
  <c r="O155" i="44"/>
  <c r="M155" i="44"/>
  <c r="L155" i="44"/>
  <c r="K155" i="44"/>
  <c r="D156" i="44"/>
  <c r="I155" i="44"/>
  <c r="H155" i="44"/>
  <c r="E155" i="44"/>
  <c r="P156" i="44" l="1"/>
  <c r="V156" i="44"/>
  <c r="G156" i="44"/>
  <c r="L156" i="44"/>
  <c r="M156" i="44"/>
  <c r="Q156" i="44"/>
  <c r="N156" i="44"/>
  <c r="D157" i="44"/>
  <c r="E156" i="44"/>
  <c r="S156" i="44"/>
  <c r="H156" i="44"/>
  <c r="Z156" i="44"/>
  <c r="Y156" i="44"/>
  <c r="X156" i="44"/>
  <c r="W156" i="44"/>
  <c r="U156" i="44"/>
  <c r="T156" i="44"/>
  <c r="R156" i="44"/>
  <c r="O156" i="44"/>
  <c r="J156" i="44"/>
  <c r="I156" i="44"/>
  <c r="K156" i="44"/>
  <c r="V157" i="44" l="1"/>
  <c r="H157" i="44"/>
  <c r="O157" i="44"/>
  <c r="W157" i="44"/>
  <c r="E157" i="44"/>
  <c r="Z157" i="44"/>
  <c r="I157" i="44"/>
  <c r="M157" i="44"/>
  <c r="K157" i="44"/>
  <c r="R157" i="44"/>
  <c r="L157" i="44"/>
  <c r="G157" i="44"/>
  <c r="D158" i="44"/>
  <c r="Y157" i="44"/>
  <c r="X157" i="44"/>
  <c r="U157" i="44"/>
  <c r="T157" i="44"/>
  <c r="S157" i="44"/>
  <c r="Q157" i="44"/>
  <c r="P157" i="44"/>
  <c r="N157" i="44"/>
  <c r="J157" i="44"/>
  <c r="N158" i="44" l="1"/>
  <c r="W158" i="44"/>
  <c r="H158" i="44"/>
  <c r="Q158" i="44"/>
  <c r="U158" i="44"/>
  <c r="J158" i="44"/>
  <c r="Z158" i="44"/>
  <c r="G158" i="44"/>
  <c r="E158" i="44"/>
  <c r="R158" i="44"/>
  <c r="O158" i="44"/>
  <c r="L158" i="44"/>
  <c r="K158" i="44"/>
  <c r="I158" i="44"/>
  <c r="D159" i="44"/>
  <c r="Y158" i="44"/>
  <c r="X158" i="44"/>
  <c r="V158" i="44"/>
  <c r="S158" i="44"/>
  <c r="P158" i="44"/>
  <c r="M158" i="44"/>
  <c r="T158" i="44"/>
  <c r="T159" i="44" l="1"/>
  <c r="E159" i="44"/>
  <c r="P159" i="44"/>
  <c r="D160" i="44"/>
  <c r="K159" i="44"/>
  <c r="Q159" i="44"/>
  <c r="Y159" i="44"/>
  <c r="G159" i="44"/>
  <c r="W159" i="44"/>
  <c r="H159" i="44"/>
  <c r="R159" i="44"/>
  <c r="S159" i="44"/>
  <c r="N159" i="44"/>
  <c r="M159" i="44"/>
  <c r="L159" i="44"/>
  <c r="J159" i="44"/>
  <c r="I159" i="44"/>
  <c r="Z159" i="44"/>
  <c r="X159" i="44"/>
  <c r="V159" i="44"/>
  <c r="U159" i="44"/>
  <c r="O159" i="44"/>
  <c r="Z160" i="44" l="1"/>
  <c r="L160" i="44"/>
  <c r="X160" i="44"/>
  <c r="I160" i="44"/>
  <c r="U160" i="44"/>
  <c r="M160" i="44"/>
  <c r="V160" i="44"/>
  <c r="T160" i="44"/>
  <c r="S160" i="44"/>
  <c r="G160" i="44"/>
  <c r="Q160" i="44"/>
  <c r="Y160" i="44"/>
  <c r="R160" i="44"/>
  <c r="P160" i="44"/>
  <c r="O160" i="44"/>
  <c r="N160" i="44"/>
  <c r="K160" i="44"/>
  <c r="J160" i="44"/>
  <c r="H160" i="44"/>
  <c r="E160" i="44"/>
  <c r="W160" i="44"/>
  <c r="D161" i="44"/>
  <c r="R161" i="44" l="1"/>
  <c r="Q161" i="44"/>
  <c r="O161" i="44"/>
  <c r="Y161" i="44"/>
  <c r="H161" i="44"/>
  <c r="T161" i="44"/>
  <c r="S161" i="44"/>
  <c r="P161" i="44"/>
  <c r="I161" i="44"/>
  <c r="V161" i="44"/>
  <c r="Z161" i="44"/>
  <c r="X161" i="44"/>
  <c r="W161" i="44"/>
  <c r="U161" i="44"/>
  <c r="N161" i="44"/>
  <c r="M161" i="44"/>
  <c r="L161" i="44"/>
  <c r="K161" i="44"/>
  <c r="J161" i="44"/>
  <c r="D162" i="44"/>
  <c r="G161" i="44"/>
  <c r="E161" i="44"/>
  <c r="X162" i="44" l="1"/>
  <c r="J162" i="44"/>
  <c r="Z162" i="44"/>
  <c r="K162" i="44"/>
  <c r="D163" i="44"/>
  <c r="I162" i="44"/>
  <c r="T162" i="44"/>
  <c r="P162" i="44"/>
  <c r="O162" i="44"/>
  <c r="N162" i="44"/>
  <c r="H162" i="44"/>
  <c r="V162" i="44"/>
  <c r="E162" i="44"/>
  <c r="Y162" i="44"/>
  <c r="W162" i="44"/>
  <c r="U162" i="44"/>
  <c r="S162" i="44"/>
  <c r="R162" i="44"/>
  <c r="Q162" i="44"/>
  <c r="M162" i="44"/>
  <c r="L162" i="44"/>
  <c r="G162" i="44"/>
  <c r="P163" i="44" l="1"/>
  <c r="S163" i="44"/>
  <c r="U163" i="44"/>
  <c r="O163" i="44"/>
  <c r="L163" i="44"/>
  <c r="K163" i="44"/>
  <c r="J163" i="44"/>
  <c r="M163" i="44"/>
  <c r="X163" i="44"/>
  <c r="N163" i="44"/>
  <c r="H163" i="44"/>
  <c r="G163" i="44"/>
  <c r="E163" i="44"/>
  <c r="D164" i="44"/>
  <c r="Z163" i="44"/>
  <c r="Y163" i="44"/>
  <c r="W163" i="44"/>
  <c r="V163" i="44"/>
  <c r="I163" i="44"/>
  <c r="Q163" i="44"/>
  <c r="T163" i="44"/>
  <c r="R163" i="44"/>
  <c r="V164" i="44" l="1"/>
  <c r="H164" i="44"/>
  <c r="D165" i="44"/>
  <c r="L164" i="44"/>
  <c r="O164" i="44"/>
  <c r="K164" i="44"/>
  <c r="I164" i="44"/>
  <c r="Z164" i="44"/>
  <c r="G164" i="44"/>
  <c r="Y164" i="44"/>
  <c r="E164" i="44"/>
  <c r="P164" i="44"/>
  <c r="X164" i="44"/>
  <c r="S164" i="44"/>
  <c r="Q164" i="44"/>
  <c r="N164" i="44"/>
  <c r="M164" i="44"/>
  <c r="J164" i="44"/>
  <c r="U164" i="44"/>
  <c r="T164" i="44"/>
  <c r="R164" i="44"/>
  <c r="W164" i="44"/>
  <c r="N165" i="44" l="1"/>
  <c r="T165" i="44"/>
  <c r="Y165" i="44"/>
  <c r="I165" i="44"/>
  <c r="X165" i="44"/>
  <c r="G165" i="44"/>
  <c r="Z165" i="44"/>
  <c r="E165" i="44"/>
  <c r="W165" i="44"/>
  <c r="V165" i="44"/>
  <c r="P165" i="44"/>
  <c r="D166" i="44"/>
  <c r="S165" i="44"/>
  <c r="R165" i="44"/>
  <c r="Q165" i="44"/>
  <c r="O165" i="44"/>
  <c r="M165" i="44"/>
  <c r="L165" i="44"/>
  <c r="K165" i="44"/>
  <c r="J165" i="44"/>
  <c r="H165" i="44"/>
  <c r="U165" i="44"/>
  <c r="T166" i="44" l="1"/>
  <c r="E166" i="44"/>
  <c r="M166" i="44"/>
  <c r="S166" i="44"/>
  <c r="U166" i="44"/>
  <c r="W166" i="44"/>
  <c r="V166" i="44"/>
  <c r="R166" i="44"/>
  <c r="P166" i="44"/>
  <c r="H166" i="44"/>
  <c r="D167" i="44"/>
  <c r="Z166" i="44"/>
  <c r="Y166" i="44"/>
  <c r="X166" i="44"/>
  <c r="Q166" i="44"/>
  <c r="O166" i="44"/>
  <c r="N166" i="44"/>
  <c r="L166" i="44"/>
  <c r="K166" i="44"/>
  <c r="J166" i="44"/>
  <c r="I166" i="44"/>
  <c r="G166" i="44"/>
  <c r="Z167" i="44" l="1"/>
  <c r="L167" i="44"/>
  <c r="U167" i="44"/>
  <c r="E167" i="44"/>
  <c r="N167" i="44"/>
  <c r="P167" i="44"/>
  <c r="S167" i="44"/>
  <c r="R167" i="44"/>
  <c r="Q167" i="44"/>
  <c r="V167" i="44"/>
  <c r="H167" i="44"/>
  <c r="I167" i="44"/>
  <c r="D168" i="44"/>
  <c r="Y167" i="44"/>
  <c r="X167" i="44"/>
  <c r="W167" i="44"/>
  <c r="T167" i="44"/>
  <c r="O167" i="44"/>
  <c r="K167" i="44"/>
  <c r="J167" i="44"/>
  <c r="G167" i="44"/>
  <c r="M167" i="44"/>
  <c r="R168" i="44" l="1"/>
  <c r="N168" i="44"/>
  <c r="X168" i="44"/>
  <c r="H168" i="44"/>
  <c r="K168" i="44"/>
  <c r="P168" i="44"/>
  <c r="O168" i="44"/>
  <c r="M168" i="44"/>
  <c r="V168" i="44"/>
  <c r="I168" i="44"/>
  <c r="Q168" i="44"/>
  <c r="J168" i="44"/>
  <c r="G168" i="44"/>
  <c r="E168" i="44"/>
  <c r="D169" i="44"/>
  <c r="Z168" i="44"/>
  <c r="Y168" i="44"/>
  <c r="W168" i="44"/>
  <c r="U168" i="44"/>
  <c r="T168" i="44"/>
  <c r="S168" i="44"/>
  <c r="L168" i="44"/>
  <c r="X169" i="44" l="1"/>
  <c r="J169" i="44"/>
  <c r="V169" i="44"/>
  <c r="G169" i="44"/>
  <c r="R169" i="44"/>
  <c r="Y169" i="44"/>
  <c r="E169" i="44"/>
  <c r="M169" i="44"/>
  <c r="L169" i="44"/>
  <c r="K169" i="44"/>
  <c r="W169" i="44"/>
  <c r="N169" i="44"/>
  <c r="T169" i="44"/>
  <c r="Q169" i="44"/>
  <c r="P169" i="44"/>
  <c r="O169" i="44"/>
  <c r="I169" i="44"/>
  <c r="H169" i="44"/>
  <c r="D170" i="44"/>
  <c r="Z169" i="44"/>
  <c r="S169" i="44"/>
  <c r="U169" i="44"/>
  <c r="P170" i="44" l="1"/>
  <c r="O170" i="44"/>
  <c r="L170" i="44"/>
  <c r="T170" i="44"/>
  <c r="D171" i="44"/>
  <c r="I170" i="44"/>
  <c r="Z170" i="44"/>
  <c r="H170" i="44"/>
  <c r="Y170" i="44"/>
  <c r="G170" i="44"/>
  <c r="X170" i="44"/>
  <c r="N170" i="44"/>
  <c r="V170" i="44"/>
  <c r="U170" i="44"/>
  <c r="S170" i="44"/>
  <c r="R170" i="44"/>
  <c r="Q170" i="44"/>
  <c r="M170" i="44"/>
  <c r="K170" i="44"/>
  <c r="J170" i="44"/>
  <c r="E170" i="44"/>
  <c r="W170" i="44"/>
  <c r="V171" i="44" l="1"/>
  <c r="H171" i="44"/>
  <c r="X171" i="44"/>
  <c r="I171" i="44"/>
  <c r="W171" i="44"/>
  <c r="E171" i="44"/>
  <c r="O171" i="44"/>
  <c r="Z171" i="44"/>
  <c r="Y171" i="44"/>
  <c r="U171" i="44"/>
  <c r="M171" i="44"/>
  <c r="Q171" i="44"/>
  <c r="G171" i="44"/>
  <c r="D172" i="44"/>
  <c r="T171" i="44"/>
  <c r="S171" i="44"/>
  <c r="R171" i="44"/>
  <c r="P171" i="44"/>
  <c r="N171" i="44"/>
  <c r="L171" i="44"/>
  <c r="K171" i="44"/>
  <c r="J171" i="44"/>
  <c r="N172" i="44" l="1"/>
  <c r="Q172" i="44"/>
  <c r="R172" i="44"/>
  <c r="D173" i="44"/>
  <c r="J172" i="44"/>
  <c r="V172" i="44"/>
  <c r="U172" i="44"/>
  <c r="T172" i="44"/>
  <c r="M172" i="44"/>
  <c r="I172" i="44"/>
  <c r="H172" i="44"/>
  <c r="X172" i="44"/>
  <c r="O172" i="44"/>
  <c r="K172" i="44"/>
  <c r="G172" i="44"/>
  <c r="E172" i="44"/>
  <c r="Z172" i="44"/>
  <c r="Y172" i="44"/>
  <c r="L172" i="44"/>
  <c r="W172" i="44"/>
  <c r="S172" i="44"/>
  <c r="P172" i="44"/>
  <c r="T173" i="44" l="1"/>
  <c r="E173" i="44"/>
  <c r="Y173" i="44"/>
  <c r="J173" i="44"/>
  <c r="L173" i="44"/>
  <c r="W173" i="44"/>
  <c r="R173" i="44"/>
  <c r="Q173" i="44"/>
  <c r="P173" i="44"/>
  <c r="M173" i="44"/>
  <c r="K173" i="44"/>
  <c r="Z173" i="44"/>
  <c r="G173" i="44"/>
  <c r="S173" i="44"/>
  <c r="N173" i="44"/>
  <c r="D174" i="44"/>
  <c r="X173" i="44"/>
  <c r="V173" i="44"/>
  <c r="U173" i="44"/>
  <c r="O173" i="44"/>
  <c r="I173" i="44"/>
  <c r="H173" i="44"/>
  <c r="Z174" i="44" l="1"/>
  <c r="L174" i="44"/>
  <c r="R174" i="44"/>
  <c r="V174" i="44"/>
  <c r="E174" i="44"/>
  <c r="S174" i="44"/>
  <c r="O174" i="44"/>
  <c r="N174" i="44"/>
  <c r="M174" i="44"/>
  <c r="I174" i="44"/>
  <c r="D175" i="44"/>
  <c r="H174" i="44"/>
  <c r="W174" i="44"/>
  <c r="X174" i="44"/>
  <c r="K174" i="44"/>
  <c r="J174" i="44"/>
  <c r="Y174" i="44"/>
  <c r="U174" i="44"/>
  <c r="Q174" i="44"/>
  <c r="P174" i="44"/>
  <c r="G174" i="44"/>
  <c r="T174" i="44"/>
  <c r="R175" i="44" l="1"/>
  <c r="Z175" i="44"/>
  <c r="K175" i="44"/>
  <c r="P175" i="44"/>
  <c r="N175" i="44"/>
  <c r="L175" i="44"/>
  <c r="J175" i="44"/>
  <c r="I175" i="44"/>
  <c r="X175" i="44"/>
  <c r="E175" i="44"/>
  <c r="W175" i="44"/>
  <c r="T175" i="44"/>
  <c r="G175" i="44"/>
  <c r="V175" i="44"/>
  <c r="Y175" i="44"/>
  <c r="U175" i="44"/>
  <c r="S175" i="44"/>
  <c r="Q175" i="44"/>
  <c r="O175" i="44"/>
  <c r="M175" i="44"/>
  <c r="H175" i="44"/>
  <c r="D176" i="44"/>
  <c r="X176" i="44" l="1"/>
  <c r="J176" i="44"/>
  <c r="S176" i="44"/>
  <c r="D177" i="44"/>
  <c r="K176" i="44"/>
  <c r="I176" i="44"/>
  <c r="H176" i="44"/>
  <c r="Z176" i="44"/>
  <c r="G176" i="44"/>
  <c r="Y176" i="44"/>
  <c r="E176" i="44"/>
  <c r="U176" i="44"/>
  <c r="T176" i="44"/>
  <c r="P176" i="44"/>
  <c r="Q176" i="44"/>
  <c r="N176" i="44"/>
  <c r="L176" i="44"/>
  <c r="W176" i="44"/>
  <c r="V176" i="44"/>
  <c r="R176" i="44"/>
  <c r="O176" i="44"/>
  <c r="M176" i="44"/>
  <c r="P177" i="44" l="1"/>
  <c r="D178" i="44"/>
  <c r="L177" i="44"/>
  <c r="U177" i="44"/>
  <c r="W177" i="44"/>
  <c r="E177" i="44"/>
  <c r="O177" i="44"/>
  <c r="Z177" i="44"/>
  <c r="G177" i="44"/>
  <c r="Y177" i="44"/>
  <c r="X177" i="44"/>
  <c r="S177" i="44"/>
  <c r="R177" i="44"/>
  <c r="M177" i="44"/>
  <c r="K177" i="44"/>
  <c r="V177" i="44"/>
  <c r="T177" i="44"/>
  <c r="Q177" i="44"/>
  <c r="N177" i="44"/>
  <c r="J177" i="44"/>
  <c r="I177" i="44"/>
  <c r="H177" i="44"/>
  <c r="V178" i="44" l="1"/>
  <c r="H178" i="44"/>
  <c r="T178" i="44"/>
  <c r="O178" i="44"/>
  <c r="R178" i="44"/>
  <c r="K178" i="44"/>
  <c r="Y178" i="44"/>
  <c r="X178" i="44"/>
  <c r="W178" i="44"/>
  <c r="Q178" i="44"/>
  <c r="P178" i="44"/>
  <c r="L178" i="44"/>
  <c r="I178" i="44"/>
  <c r="E178" i="44"/>
  <c r="D179" i="44"/>
  <c r="J178" i="44"/>
  <c r="Z178" i="44"/>
  <c r="U178" i="44"/>
  <c r="N178" i="44"/>
  <c r="M178" i="44"/>
  <c r="G178" i="44"/>
  <c r="S178" i="44"/>
  <c r="N179" i="44" l="1"/>
  <c r="M179" i="44"/>
  <c r="Y179" i="44"/>
  <c r="I179" i="44"/>
  <c r="O179" i="44"/>
  <c r="W179" i="44"/>
  <c r="E179" i="44"/>
  <c r="V179" i="44"/>
  <c r="U179" i="44"/>
  <c r="T179" i="44"/>
  <c r="Q179" i="44"/>
  <c r="P179" i="44"/>
  <c r="J179" i="44"/>
  <c r="X179" i="44"/>
  <c r="R179" i="44"/>
  <c r="L179" i="44"/>
  <c r="K179" i="44"/>
  <c r="D180" i="44"/>
  <c r="Z179" i="44"/>
  <c r="S179" i="44"/>
  <c r="H179" i="44"/>
  <c r="G179" i="44"/>
  <c r="T180" i="44" l="1"/>
  <c r="E180" i="44"/>
  <c r="V180" i="44"/>
  <c r="G180" i="44"/>
  <c r="S180" i="44"/>
  <c r="D181" i="44"/>
  <c r="J180" i="44"/>
  <c r="R180" i="44"/>
  <c r="W180" i="44"/>
  <c r="U180" i="44"/>
  <c r="Q180" i="44"/>
  <c r="N180" i="44"/>
  <c r="M180" i="44"/>
  <c r="I180" i="44"/>
  <c r="Z180" i="44"/>
  <c r="P180" i="44"/>
  <c r="O180" i="44"/>
  <c r="K180" i="44"/>
  <c r="H180" i="44"/>
  <c r="Y180" i="44"/>
  <c r="L180" i="44"/>
  <c r="X180" i="44"/>
  <c r="Z181" i="44" l="1"/>
  <c r="L181" i="44"/>
  <c r="O181" i="44"/>
  <c r="N181" i="44"/>
  <c r="V181" i="44"/>
  <c r="P181" i="44"/>
  <c r="T181" i="44"/>
  <c r="S181" i="44"/>
  <c r="R181" i="44"/>
  <c r="K181" i="44"/>
  <c r="J181" i="44"/>
  <c r="D182" i="44"/>
  <c r="G181" i="44"/>
  <c r="M181" i="44"/>
  <c r="H181" i="44"/>
  <c r="E181" i="44"/>
  <c r="Y181" i="44"/>
  <c r="X181" i="44"/>
  <c r="W181" i="44"/>
  <c r="U181" i="44"/>
  <c r="Q181" i="44"/>
  <c r="I181" i="44"/>
  <c r="R182" i="44" l="1"/>
  <c r="W182" i="44"/>
  <c r="H182" i="44"/>
  <c r="Y182" i="44"/>
  <c r="I182" i="44"/>
  <c r="Q182" i="44"/>
  <c r="K182" i="44"/>
  <c r="S182" i="44"/>
  <c r="P182" i="44"/>
  <c r="O182" i="44"/>
  <c r="L182" i="44"/>
  <c r="J182" i="44"/>
  <c r="Z182" i="44"/>
  <c r="D183" i="44"/>
  <c r="V182" i="44"/>
  <c r="U182" i="44"/>
  <c r="T182" i="44"/>
  <c r="G182" i="44"/>
  <c r="X182" i="44"/>
  <c r="N182" i="44"/>
  <c r="M182" i="44"/>
  <c r="E182" i="44"/>
  <c r="X183" i="44" l="1"/>
  <c r="J183" i="44"/>
  <c r="P183" i="44"/>
  <c r="S183" i="44"/>
  <c r="M183" i="44"/>
  <c r="W183" i="44"/>
  <c r="E183" i="44"/>
  <c r="Q183" i="44"/>
  <c r="O183" i="44"/>
  <c r="N183" i="44"/>
  <c r="I183" i="44"/>
  <c r="H183" i="44"/>
  <c r="Y183" i="44"/>
  <c r="V183" i="44"/>
  <c r="K183" i="44"/>
  <c r="D184" i="44"/>
  <c r="Z183" i="44"/>
  <c r="U183" i="44"/>
  <c r="T183" i="44"/>
  <c r="R183" i="44"/>
  <c r="G183" i="44"/>
  <c r="L183" i="44"/>
  <c r="P184" i="44" l="1"/>
  <c r="X184" i="44"/>
  <c r="I184" i="44"/>
  <c r="M184" i="44"/>
  <c r="Z184" i="44"/>
  <c r="H184" i="44"/>
  <c r="S184" i="44"/>
  <c r="O184" i="44"/>
  <c r="N184" i="44"/>
  <c r="L184" i="44"/>
  <c r="G184" i="44"/>
  <c r="D185" i="44"/>
  <c r="E184" i="44"/>
  <c r="V184" i="44"/>
  <c r="T184" i="44"/>
  <c r="Q184" i="44"/>
  <c r="K184" i="44"/>
  <c r="J184" i="44"/>
  <c r="Y184" i="44"/>
  <c r="W184" i="44"/>
  <c r="U184" i="44"/>
  <c r="R184" i="44"/>
  <c r="V185" i="44" l="1"/>
  <c r="H185" i="44"/>
  <c r="Q185" i="44"/>
  <c r="X185" i="44"/>
  <c r="G185" i="44"/>
  <c r="U185" i="44"/>
  <c r="N185" i="44"/>
  <c r="M185" i="44"/>
  <c r="L185" i="44"/>
  <c r="K185" i="44"/>
  <c r="D186" i="44"/>
  <c r="E185" i="44"/>
  <c r="Z185" i="44"/>
  <c r="T185" i="44"/>
  <c r="Y185" i="44"/>
  <c r="W185" i="44"/>
  <c r="P185" i="44"/>
  <c r="R185" i="44"/>
  <c r="J185" i="44"/>
  <c r="I185" i="44"/>
  <c r="S185" i="44"/>
  <c r="O185" i="44"/>
  <c r="N186" i="44" l="1"/>
  <c r="Y186" i="44"/>
  <c r="J186" i="44"/>
  <c r="R186" i="44"/>
  <c r="Q186" i="44"/>
  <c r="D187" i="44"/>
  <c r="I186" i="44"/>
  <c r="L186" i="44"/>
  <c r="K186" i="44"/>
  <c r="H186" i="44"/>
  <c r="X186" i="44"/>
  <c r="W186" i="44"/>
  <c r="T186" i="44"/>
  <c r="M186" i="44"/>
  <c r="E186" i="44"/>
  <c r="Z186" i="44"/>
  <c r="V186" i="44"/>
  <c r="U186" i="44"/>
  <c r="S186" i="44"/>
  <c r="P186" i="44"/>
  <c r="O186" i="44"/>
  <c r="G186" i="44"/>
  <c r="T187" i="44" l="1"/>
  <c r="E187" i="44"/>
  <c r="R187" i="44"/>
  <c r="L187" i="44"/>
  <c r="M187" i="44"/>
  <c r="W187" i="44"/>
  <c r="J187" i="44"/>
  <c r="I187" i="44"/>
  <c r="D188" i="44"/>
  <c r="H187" i="44"/>
  <c r="X187" i="44"/>
  <c r="V187" i="44"/>
  <c r="Q187" i="44"/>
  <c r="Y187" i="44"/>
  <c r="S187" i="44"/>
  <c r="P187" i="44"/>
  <c r="O187" i="44"/>
  <c r="G187" i="44"/>
  <c r="Z187" i="44"/>
  <c r="U187" i="44"/>
  <c r="N187" i="44"/>
  <c r="K187" i="44"/>
  <c r="Z188" i="44" l="1"/>
  <c r="L188" i="44"/>
  <c r="D189" i="44"/>
  <c r="K188" i="44"/>
  <c r="V188" i="44"/>
  <c r="E188" i="44"/>
  <c r="Y188" i="44"/>
  <c r="H188" i="44"/>
  <c r="R188" i="44"/>
  <c r="I188" i="44"/>
  <c r="G188" i="44"/>
  <c r="U188" i="44"/>
  <c r="T188" i="44"/>
  <c r="P188" i="44"/>
  <c r="S188" i="44"/>
  <c r="M188" i="44"/>
  <c r="X188" i="44"/>
  <c r="W188" i="44"/>
  <c r="J188" i="44"/>
  <c r="Q188" i="44"/>
  <c r="O188" i="44"/>
  <c r="N188" i="44"/>
  <c r="R189" i="44" l="1"/>
  <c r="T189" i="44"/>
  <c r="P189" i="44"/>
  <c r="V189" i="44"/>
  <c r="M189" i="44"/>
  <c r="D190" i="44"/>
  <c r="H189" i="44"/>
  <c r="Z189" i="44"/>
  <c r="G189" i="44"/>
  <c r="Y189" i="44"/>
  <c r="E189" i="44"/>
  <c r="U189" i="44"/>
  <c r="S189" i="44"/>
  <c r="N189" i="44"/>
  <c r="O189" i="44"/>
  <c r="K189" i="44"/>
  <c r="J189" i="44"/>
  <c r="I189" i="44"/>
  <c r="X189" i="44"/>
  <c r="W189" i="44"/>
  <c r="Q189" i="44"/>
  <c r="L189" i="44"/>
  <c r="X190" i="44" l="1"/>
  <c r="J190" i="44"/>
  <c r="M190" i="44"/>
  <c r="D191" i="44"/>
  <c r="K190" i="44"/>
  <c r="Q190" i="44"/>
  <c r="Z190" i="44"/>
  <c r="H190" i="44"/>
  <c r="Y190" i="44"/>
  <c r="W190" i="44"/>
  <c r="V190" i="44"/>
  <c r="S190" i="44"/>
  <c r="R190" i="44"/>
  <c r="N190" i="44"/>
  <c r="U190" i="44"/>
  <c r="T190" i="44"/>
  <c r="O190" i="44"/>
  <c r="L190" i="44"/>
  <c r="I190" i="44"/>
  <c r="G190" i="44"/>
  <c r="E190" i="44"/>
  <c r="P190" i="44"/>
  <c r="P191" i="44" l="1"/>
  <c r="U191" i="44"/>
  <c r="E191" i="44"/>
  <c r="V191" i="44"/>
  <c r="L191" i="44"/>
  <c r="W191" i="44"/>
  <c r="Y191" i="44"/>
  <c r="X191" i="44"/>
  <c r="T191" i="44"/>
  <c r="Q191" i="44"/>
  <c r="O191" i="44"/>
  <c r="K191" i="44"/>
  <c r="I191" i="44"/>
  <c r="G191" i="44"/>
  <c r="D192" i="44"/>
  <c r="H191" i="44"/>
  <c r="Z191" i="44"/>
  <c r="S191" i="44"/>
  <c r="R191" i="44"/>
  <c r="M191" i="44"/>
  <c r="J191" i="44"/>
  <c r="N191" i="44"/>
  <c r="V192" i="44" l="1"/>
  <c r="H192" i="44"/>
  <c r="N192" i="44"/>
  <c r="P192" i="44"/>
  <c r="Y192" i="44"/>
  <c r="G192" i="44"/>
  <c r="R192" i="44"/>
  <c r="W192" i="44"/>
  <c r="U192" i="44"/>
  <c r="T192" i="44"/>
  <c r="O192" i="44"/>
  <c r="M192" i="44"/>
  <c r="J192" i="44"/>
  <c r="X192" i="44"/>
  <c r="Q192" i="44"/>
  <c r="L192" i="44"/>
  <c r="K192" i="44"/>
  <c r="E192" i="44"/>
  <c r="D193" i="44"/>
  <c r="Z192" i="44"/>
  <c r="S192" i="44"/>
  <c r="I192" i="44"/>
  <c r="N193" i="44" l="1"/>
  <c r="V193" i="44"/>
  <c r="G193" i="44"/>
  <c r="Z193" i="44"/>
  <c r="J193" i="44"/>
  <c r="T193" i="44"/>
  <c r="M193" i="44"/>
  <c r="U193" i="44"/>
  <c r="S193" i="44"/>
  <c r="R193" i="44"/>
  <c r="O193" i="44"/>
  <c r="L193" i="44"/>
  <c r="H193" i="44"/>
  <c r="D194" i="44"/>
  <c r="Y193" i="44"/>
  <c r="W193" i="44"/>
  <c r="Q193" i="44"/>
  <c r="P193" i="44"/>
  <c r="I193" i="44"/>
  <c r="E193" i="44"/>
  <c r="X193" i="44"/>
  <c r="K193" i="44"/>
  <c r="T194" i="44" l="1"/>
  <c r="E194" i="44"/>
  <c r="O194" i="44"/>
  <c r="U194" i="44"/>
  <c r="P194" i="44"/>
  <c r="Z194" i="44"/>
  <c r="I194" i="44"/>
  <c r="S194" i="44"/>
  <c r="R194" i="44"/>
  <c r="Q194" i="44"/>
  <c r="L194" i="44"/>
  <c r="K194" i="44"/>
  <c r="D195" i="44"/>
  <c r="G194" i="44"/>
  <c r="M194" i="44"/>
  <c r="H194" i="44"/>
  <c r="Y194" i="44"/>
  <c r="X194" i="44"/>
  <c r="W194" i="44"/>
  <c r="V194" i="44"/>
  <c r="N194" i="44"/>
  <c r="J194" i="44"/>
  <c r="Z195" i="44" l="1"/>
  <c r="L195" i="44"/>
  <c r="W195" i="44"/>
  <c r="H195" i="44"/>
  <c r="O195" i="44"/>
  <c r="K195" i="44"/>
  <c r="U195" i="44"/>
  <c r="R195" i="44"/>
  <c r="Q195" i="44"/>
  <c r="P195" i="44"/>
  <c r="J195" i="44"/>
  <c r="I195" i="44"/>
  <c r="Y195" i="44"/>
  <c r="D196" i="44"/>
  <c r="V195" i="44"/>
  <c r="T195" i="44"/>
  <c r="S195" i="44"/>
  <c r="M195" i="44"/>
  <c r="G195" i="44"/>
  <c r="X195" i="44"/>
  <c r="N195" i="44"/>
  <c r="E195" i="44"/>
  <c r="R196" i="44" l="1"/>
  <c r="P196" i="44"/>
  <c r="Y196" i="44"/>
  <c r="I196" i="44"/>
  <c r="X196" i="44"/>
  <c r="G196" i="44"/>
  <c r="Q196" i="44"/>
  <c r="O196" i="44"/>
  <c r="N196" i="44"/>
  <c r="M196" i="44"/>
  <c r="J196" i="44"/>
  <c r="H196" i="44"/>
  <c r="W196" i="44"/>
  <c r="Z196" i="44"/>
  <c r="V196" i="44"/>
  <c r="S196" i="44"/>
  <c r="K196" i="44"/>
  <c r="E196" i="44"/>
  <c r="U196" i="44"/>
  <c r="T196" i="44"/>
  <c r="L196" i="44"/>
  <c r="D197" i="44"/>
  <c r="X197" i="44" l="1"/>
  <c r="J197" i="44"/>
  <c r="Y197" i="44"/>
  <c r="I197" i="44"/>
  <c r="S197" i="44"/>
  <c r="T197" i="44"/>
  <c r="M197" i="44"/>
  <c r="O197" i="44"/>
  <c r="N197" i="44"/>
  <c r="L197" i="44"/>
  <c r="G197" i="44"/>
  <c r="D198" i="44"/>
  <c r="E197" i="44"/>
  <c r="V197" i="44"/>
  <c r="R197" i="44"/>
  <c r="P197" i="44"/>
  <c r="K197" i="44"/>
  <c r="H197" i="44"/>
  <c r="Z197" i="44"/>
  <c r="W197" i="44"/>
  <c r="U197" i="44"/>
  <c r="Q197" i="44"/>
  <c r="P198" i="44" l="1"/>
  <c r="R198" i="44"/>
  <c r="M198" i="44"/>
  <c r="O198" i="44"/>
  <c r="Y198" i="44"/>
  <c r="H198" i="44"/>
  <c r="L198" i="44"/>
  <c r="K198" i="44"/>
  <c r="J198" i="44"/>
  <c r="Z198" i="44"/>
  <c r="E198" i="44"/>
  <c r="X198" i="44"/>
  <c r="U198" i="44"/>
  <c r="D199" i="44"/>
  <c r="W198" i="44"/>
  <c r="V198" i="44"/>
  <c r="S198" i="44"/>
  <c r="Q198" i="44"/>
  <c r="T198" i="44"/>
  <c r="N198" i="44"/>
  <c r="I198" i="44"/>
  <c r="G198" i="44"/>
  <c r="V199" i="44" l="1"/>
  <c r="H199" i="44"/>
  <c r="Z199" i="44"/>
  <c r="K199" i="44"/>
  <c r="X199" i="44"/>
  <c r="G199" i="44"/>
  <c r="L199" i="44"/>
  <c r="T199" i="44"/>
  <c r="M199" i="44"/>
  <c r="J199" i="44"/>
  <c r="I199" i="44"/>
  <c r="Y199" i="44"/>
  <c r="W199" i="44"/>
  <c r="R199" i="44"/>
  <c r="N199" i="44"/>
  <c r="P199" i="44"/>
  <c r="E199" i="44"/>
  <c r="D200" i="44"/>
  <c r="U199" i="44"/>
  <c r="S199" i="44"/>
  <c r="Q199" i="44"/>
  <c r="O199" i="44"/>
  <c r="N200" i="44" l="1"/>
  <c r="S200" i="44"/>
  <c r="R200" i="44"/>
  <c r="X200" i="44"/>
  <c r="G200" i="44"/>
  <c r="W200" i="44"/>
  <c r="P200" i="44"/>
  <c r="J200" i="44"/>
  <c r="I200" i="44"/>
  <c r="H200" i="44"/>
  <c r="Y200" i="44"/>
  <c r="V200" i="44"/>
  <c r="Q200" i="44"/>
  <c r="Z200" i="44"/>
  <c r="T200" i="44"/>
  <c r="O200" i="44"/>
  <c r="M200" i="44"/>
  <c r="K200" i="44"/>
  <c r="E200" i="44"/>
  <c r="D201" i="44"/>
  <c r="U200" i="44"/>
  <c r="L200" i="44"/>
  <c r="T201" i="44" l="1"/>
  <c r="E201" i="44"/>
  <c r="D202" i="44"/>
  <c r="L201" i="44"/>
  <c r="M201" i="44"/>
  <c r="S201" i="44"/>
  <c r="R201" i="44"/>
  <c r="K201" i="44"/>
  <c r="I201" i="44"/>
  <c r="H201" i="44"/>
  <c r="G201" i="44"/>
  <c r="X201" i="44"/>
  <c r="W201" i="44"/>
  <c r="Q201" i="44"/>
  <c r="Y201" i="44"/>
  <c r="V201" i="44"/>
  <c r="U201" i="44"/>
  <c r="P201" i="44"/>
  <c r="O201" i="44"/>
  <c r="N201" i="44"/>
  <c r="J201" i="44"/>
  <c r="Z201" i="44"/>
  <c r="Z202" i="44" l="1"/>
  <c r="L202" i="44"/>
  <c r="T202" i="44"/>
  <c r="W202" i="44"/>
  <c r="G202" i="44"/>
  <c r="O202" i="44"/>
  <c r="N202" i="44"/>
  <c r="Y202" i="44"/>
  <c r="H202" i="44"/>
  <c r="J202" i="44"/>
  <c r="I202" i="44"/>
  <c r="E202" i="44"/>
  <c r="X202" i="44"/>
  <c r="V202" i="44"/>
  <c r="R202" i="44"/>
  <c r="S202" i="44"/>
  <c r="P202" i="44"/>
  <c r="M202" i="44"/>
  <c r="K202" i="44"/>
  <c r="Q202" i="44"/>
  <c r="D203" i="44"/>
  <c r="U202" i="44"/>
  <c r="R203" i="44" l="1"/>
  <c r="M203" i="44"/>
  <c r="Q203" i="44"/>
  <c r="D204" i="44"/>
  <c r="J203" i="44"/>
  <c r="Z203" i="44"/>
  <c r="I203" i="44"/>
  <c r="U203" i="44"/>
  <c r="K203" i="44"/>
  <c r="H203" i="44"/>
  <c r="G203" i="44"/>
  <c r="X203" i="44"/>
  <c r="W203" i="44"/>
  <c r="S203" i="44"/>
  <c r="Y203" i="44"/>
  <c r="T203" i="44"/>
  <c r="P203" i="44"/>
  <c r="V203" i="44"/>
  <c r="O203" i="44"/>
  <c r="N203" i="44"/>
  <c r="L203" i="44"/>
  <c r="E203" i="44"/>
  <c r="X204" i="44" l="1"/>
  <c r="J204" i="44"/>
  <c r="U204" i="44"/>
  <c r="E204" i="44"/>
  <c r="L204" i="44"/>
  <c r="W204" i="44"/>
  <c r="V204" i="44"/>
  <c r="P204" i="44"/>
  <c r="K204" i="44"/>
  <c r="I204" i="44"/>
  <c r="H204" i="44"/>
  <c r="Z204" i="44"/>
  <c r="Y204" i="44"/>
  <c r="R204" i="44"/>
  <c r="O204" i="44"/>
  <c r="M204" i="44"/>
  <c r="G204" i="44"/>
  <c r="D205" i="44"/>
  <c r="T204" i="44"/>
  <c r="S204" i="44"/>
  <c r="Q204" i="44"/>
  <c r="N204" i="44"/>
  <c r="P205" i="44" l="1"/>
  <c r="N205" i="44"/>
  <c r="V205" i="44"/>
  <c r="E205" i="44"/>
  <c r="S205" i="44"/>
  <c r="R205" i="44"/>
  <c r="K205" i="44"/>
  <c r="J205" i="44"/>
  <c r="I205" i="44"/>
  <c r="H205" i="44"/>
  <c r="Y205" i="44"/>
  <c r="X205" i="44"/>
  <c r="T205" i="44"/>
  <c r="Z205" i="44"/>
  <c r="W205" i="44"/>
  <c r="U205" i="44"/>
  <c r="O205" i="44"/>
  <c r="M205" i="44"/>
  <c r="L205" i="44"/>
  <c r="D206" i="44"/>
  <c r="Q205" i="44"/>
  <c r="G205" i="44"/>
  <c r="V206" i="44" l="1"/>
  <c r="H206" i="44"/>
  <c r="W206" i="44"/>
  <c r="G206" i="44"/>
  <c r="P206" i="44"/>
  <c r="N206" i="44"/>
  <c r="M206" i="44"/>
  <c r="Y206" i="44"/>
  <c r="E206" i="44"/>
  <c r="U206" i="44"/>
  <c r="K206" i="44"/>
  <c r="J206" i="44"/>
  <c r="I206" i="44"/>
  <c r="D207" i="44"/>
  <c r="Z206" i="44"/>
  <c r="S206" i="44"/>
  <c r="L206" i="44"/>
  <c r="X206" i="44"/>
  <c r="T206" i="44"/>
  <c r="R206" i="44"/>
  <c r="Q206" i="44"/>
  <c r="O206" i="44"/>
  <c r="W207" i="44" l="1"/>
  <c r="I207" i="44"/>
  <c r="O207" i="44"/>
  <c r="Q207" i="44"/>
  <c r="K207" i="44"/>
  <c r="J207" i="44"/>
  <c r="D208" i="44"/>
  <c r="H207" i="44"/>
  <c r="U207" i="44"/>
  <c r="S207" i="44"/>
  <c r="N207" i="44"/>
  <c r="M207" i="44"/>
  <c r="L207" i="44"/>
  <c r="X207" i="44"/>
  <c r="Y207" i="44"/>
  <c r="V207" i="44"/>
  <c r="T207" i="44"/>
  <c r="P207" i="44"/>
  <c r="G207" i="44"/>
  <c r="Z207" i="44"/>
  <c r="R207" i="44"/>
  <c r="E207" i="44"/>
  <c r="O208" i="44" l="1"/>
  <c r="W208" i="44"/>
  <c r="H208" i="44"/>
  <c r="D209" i="44"/>
  <c r="K208" i="44"/>
  <c r="X208" i="44"/>
  <c r="E208" i="44"/>
  <c r="Z208" i="44"/>
  <c r="G208" i="44"/>
  <c r="Y208" i="44"/>
  <c r="R208" i="44"/>
  <c r="P208" i="44"/>
  <c r="S208" i="44"/>
  <c r="Q208" i="44"/>
  <c r="N208" i="44"/>
  <c r="J208" i="44"/>
  <c r="I208" i="44"/>
  <c r="L208" i="44"/>
  <c r="V208" i="44"/>
  <c r="T208" i="44"/>
  <c r="M208" i="44"/>
  <c r="U208" i="44"/>
  <c r="U209" i="44" l="1"/>
  <c r="G209" i="44"/>
  <c r="P209" i="44"/>
  <c r="V209" i="44"/>
  <c r="S209" i="44"/>
  <c r="X209" i="44"/>
  <c r="W209" i="44"/>
  <c r="N209" i="44"/>
  <c r="L209" i="44"/>
  <c r="Y209" i="44"/>
  <c r="T209" i="44"/>
  <c r="R209" i="44"/>
  <c r="M209" i="44"/>
  <c r="K209" i="44"/>
  <c r="H209" i="44"/>
  <c r="D210" i="44"/>
  <c r="Z209" i="44"/>
  <c r="O209" i="44"/>
  <c r="J209" i="44"/>
  <c r="Q209" i="44"/>
  <c r="I209" i="44"/>
  <c r="E209" i="44"/>
  <c r="D211" i="44" l="1"/>
  <c r="M210" i="44"/>
  <c r="X210" i="44"/>
  <c r="I210" i="44"/>
  <c r="P210" i="44"/>
  <c r="O210" i="44"/>
  <c r="T210" i="44"/>
  <c r="S210" i="44"/>
  <c r="L210" i="44"/>
  <c r="K210" i="44"/>
  <c r="H210" i="44"/>
  <c r="Z210" i="44"/>
  <c r="Y210" i="44"/>
  <c r="U210" i="44"/>
  <c r="R210" i="44"/>
  <c r="J210" i="44"/>
  <c r="N210" i="44"/>
  <c r="E210" i="44"/>
  <c r="W210" i="44"/>
  <c r="V210" i="44"/>
  <c r="Q210" i="44"/>
  <c r="G210" i="44"/>
  <c r="S211" i="44" l="1"/>
  <c r="Q211" i="44"/>
  <c r="Z211" i="44"/>
  <c r="J211" i="44"/>
  <c r="K211" i="44"/>
  <c r="P211" i="44"/>
  <c r="O211" i="44"/>
  <c r="I211" i="44"/>
  <c r="D212" i="44"/>
  <c r="H211" i="44"/>
  <c r="X211" i="44"/>
  <c r="E211" i="44"/>
  <c r="G211" i="44"/>
  <c r="Y211" i="44"/>
  <c r="W211" i="44"/>
  <c r="U211" i="44"/>
  <c r="T211" i="44"/>
  <c r="V211" i="44"/>
  <c r="R211" i="44"/>
  <c r="N211" i="44"/>
  <c r="M211" i="44"/>
  <c r="L211" i="44"/>
  <c r="Y212" i="44" l="1"/>
  <c r="K212" i="44"/>
  <c r="Z212" i="44"/>
  <c r="J212" i="44"/>
  <c r="T212" i="44"/>
  <c r="W212" i="44"/>
  <c r="E212" i="44"/>
  <c r="N212" i="44"/>
  <c r="M212" i="44"/>
  <c r="D213" i="44"/>
  <c r="G212" i="44"/>
  <c r="X212" i="44"/>
  <c r="U212" i="44"/>
  <c r="P212" i="44"/>
  <c r="O212" i="44"/>
  <c r="L212" i="44"/>
  <c r="H212" i="44"/>
  <c r="S212" i="44"/>
  <c r="R212" i="44"/>
  <c r="Q212" i="44"/>
  <c r="V212" i="44"/>
  <c r="I212" i="44"/>
  <c r="Q213" i="44" l="1"/>
  <c r="S213" i="44"/>
  <c r="N213" i="44"/>
  <c r="T213" i="44"/>
  <c r="J213" i="44"/>
  <c r="D214" i="44"/>
  <c r="I213" i="44"/>
  <c r="W213" i="44"/>
  <c r="V213" i="44"/>
  <c r="R213" i="44"/>
  <c r="X213" i="44"/>
  <c r="U213" i="44"/>
  <c r="P213" i="44"/>
  <c r="M213" i="44"/>
  <c r="L213" i="44"/>
  <c r="K213" i="44"/>
  <c r="G213" i="44"/>
  <c r="E213" i="44"/>
  <c r="H213" i="44"/>
  <c r="Y213" i="44"/>
  <c r="Z213" i="44"/>
  <c r="O213" i="44"/>
  <c r="W214" i="44" l="1"/>
  <c r="I214" i="44"/>
  <c r="D215" i="44"/>
  <c r="L214" i="44"/>
  <c r="Y214" i="44"/>
  <c r="H214" i="44"/>
  <c r="O214" i="44"/>
  <c r="Z214" i="44"/>
  <c r="E214" i="44"/>
  <c r="X214" i="44"/>
  <c r="S214" i="44"/>
  <c r="R214" i="44"/>
  <c r="P214" i="44"/>
  <c r="U214" i="44"/>
  <c r="T214" i="44"/>
  <c r="Q214" i="44"/>
  <c r="M214" i="44"/>
  <c r="K214" i="44"/>
  <c r="V214" i="44"/>
  <c r="N214" i="44"/>
  <c r="G214" i="44"/>
  <c r="J214" i="44"/>
  <c r="O215" i="44" l="1"/>
  <c r="T215" i="44"/>
  <c r="S215" i="44"/>
  <c r="D216" i="44"/>
  <c r="J215" i="44"/>
  <c r="W215" i="44"/>
  <c r="V215" i="44"/>
  <c r="P215" i="44"/>
  <c r="N215" i="44"/>
  <c r="L215" i="44"/>
  <c r="H215" i="44"/>
  <c r="G215" i="44"/>
  <c r="E215" i="44"/>
  <c r="Z215" i="44"/>
  <c r="Y215" i="44"/>
  <c r="U215" i="44"/>
  <c r="R215" i="44"/>
  <c r="X215" i="44"/>
  <c r="Q215" i="44"/>
  <c r="M215" i="44"/>
  <c r="I215" i="44"/>
  <c r="K215" i="44"/>
  <c r="U216" i="44" l="1"/>
  <c r="G216" i="44"/>
  <c r="M216" i="44"/>
  <c r="N216" i="44"/>
  <c r="W216" i="44"/>
  <c r="S216" i="44"/>
  <c r="R216" i="44"/>
  <c r="L216" i="44"/>
  <c r="K216" i="44"/>
  <c r="D217" i="44"/>
  <c r="I216" i="44"/>
  <c r="P216" i="44"/>
  <c r="O216" i="44"/>
  <c r="J216" i="44"/>
  <c r="E216" i="44"/>
  <c r="Z216" i="44"/>
  <c r="Y216" i="44"/>
  <c r="Q216" i="44"/>
  <c r="X216" i="44"/>
  <c r="V216" i="44"/>
  <c r="T216" i="44"/>
  <c r="H216" i="44"/>
  <c r="D218" i="44" l="1"/>
  <c r="M217" i="44"/>
  <c r="U217" i="44"/>
  <c r="E217" i="44"/>
  <c r="X217" i="44"/>
  <c r="H217" i="44"/>
  <c r="R217" i="44"/>
  <c r="P217" i="44"/>
  <c r="O217" i="44"/>
  <c r="J217" i="44"/>
  <c r="I217" i="44"/>
  <c r="Y217" i="44"/>
  <c r="V217" i="44"/>
  <c r="T217" i="44"/>
  <c r="S217" i="44"/>
  <c r="Q217" i="44"/>
  <c r="N217" i="44"/>
  <c r="L217" i="44"/>
  <c r="K217" i="44"/>
  <c r="Z217" i="44"/>
  <c r="W217" i="44"/>
  <c r="G217" i="44"/>
  <c r="S218" i="44" l="1"/>
  <c r="N218" i="44"/>
  <c r="R218" i="44"/>
  <c r="M218" i="44"/>
  <c r="L218" i="44"/>
  <c r="K218" i="44"/>
  <c r="Y218" i="44"/>
  <c r="G218" i="44"/>
  <c r="X218" i="44"/>
  <c r="E218" i="44"/>
  <c r="V218" i="44"/>
  <c r="D219" i="44"/>
  <c r="Z218" i="44"/>
  <c r="W218" i="44"/>
  <c r="U218" i="44"/>
  <c r="T218" i="44"/>
  <c r="Q218" i="44"/>
  <c r="O218" i="44"/>
  <c r="J218" i="44"/>
  <c r="I218" i="44"/>
  <c r="H218" i="44"/>
  <c r="P218" i="44"/>
  <c r="Y219" i="44" l="1"/>
  <c r="K219" i="44"/>
  <c r="V219" i="44"/>
  <c r="G219" i="44"/>
  <c r="M219" i="44"/>
  <c r="D220" i="44"/>
  <c r="I219" i="44"/>
  <c r="J219" i="44"/>
  <c r="H219" i="44"/>
  <c r="U219" i="44"/>
  <c r="T219" i="44"/>
  <c r="R219" i="44"/>
  <c r="E219" i="44"/>
  <c r="Z219" i="44"/>
  <c r="X219" i="44"/>
  <c r="S219" i="44"/>
  <c r="Q219" i="44"/>
  <c r="W219" i="44"/>
  <c r="O219" i="44"/>
  <c r="N219" i="44"/>
  <c r="L219" i="44"/>
  <c r="P219" i="44"/>
  <c r="Q220" i="44" l="1"/>
  <c r="O220" i="44"/>
  <c r="W220" i="44"/>
  <c r="G220" i="44"/>
  <c r="V220" i="44"/>
  <c r="Z220" i="44"/>
  <c r="H220" i="44"/>
  <c r="Y220" i="44"/>
  <c r="E220" i="44"/>
  <c r="S220" i="44"/>
  <c r="R220" i="44"/>
  <c r="N220" i="44"/>
  <c r="M220" i="44"/>
  <c r="L220" i="44"/>
  <c r="K220" i="44"/>
  <c r="J220" i="44"/>
  <c r="I220" i="44"/>
  <c r="D221" i="44"/>
  <c r="X220" i="44"/>
  <c r="U220" i="44"/>
  <c r="T220" i="44"/>
  <c r="P220" i="44"/>
  <c r="W221" i="44" l="1"/>
  <c r="I221" i="44"/>
  <c r="X221" i="44"/>
  <c r="H221" i="44"/>
  <c r="Q221" i="44"/>
  <c r="R221" i="44"/>
  <c r="V221" i="44"/>
  <c r="U221" i="44"/>
  <c r="O221" i="44"/>
  <c r="N221" i="44"/>
  <c r="L221" i="44"/>
  <c r="Y221" i="44"/>
  <c r="T221" i="44"/>
  <c r="S221" i="44"/>
  <c r="P221" i="44"/>
  <c r="M221" i="44"/>
  <c r="K221" i="44"/>
  <c r="J221" i="44"/>
  <c r="E221" i="44"/>
  <c r="D222" i="44"/>
  <c r="Z221" i="44"/>
  <c r="G221" i="44"/>
  <c r="O222" i="44" l="1"/>
  <c r="Q222" i="44"/>
  <c r="D223" i="44"/>
  <c r="K222" i="44"/>
  <c r="M222" i="44"/>
  <c r="T222" i="44"/>
  <c r="S222" i="44"/>
  <c r="L222" i="44"/>
  <c r="J222" i="44"/>
  <c r="Z222" i="44"/>
  <c r="H222" i="44"/>
  <c r="Y222" i="44"/>
  <c r="X222" i="44"/>
  <c r="W222" i="44"/>
  <c r="V222" i="44"/>
  <c r="U222" i="44"/>
  <c r="R222" i="44"/>
  <c r="N222" i="44"/>
  <c r="I222" i="44"/>
  <c r="P222" i="44"/>
  <c r="E222" i="44"/>
  <c r="G222" i="44"/>
  <c r="U223" i="44" l="1"/>
  <c r="G223" i="44"/>
  <c r="Y223" i="44"/>
  <c r="J223" i="44"/>
  <c r="V223" i="44"/>
  <c r="D224" i="44"/>
  <c r="I223" i="44"/>
  <c r="P223" i="44"/>
  <c r="O223" i="44"/>
  <c r="K223" i="44"/>
  <c r="H223" i="44"/>
  <c r="X223" i="44"/>
  <c r="E223" i="44"/>
  <c r="Z223" i="44"/>
  <c r="W223" i="44"/>
  <c r="S223" i="44"/>
  <c r="R223" i="44"/>
  <c r="Q223" i="44"/>
  <c r="M223" i="44"/>
  <c r="L223" i="44"/>
  <c r="T223" i="44"/>
  <c r="N223" i="44"/>
  <c r="D225" i="44" l="1"/>
  <c r="M224" i="44"/>
  <c r="R224" i="44"/>
  <c r="P224" i="44"/>
  <c r="V224" i="44"/>
  <c r="L224" i="44"/>
  <c r="K224" i="44"/>
  <c r="Y224" i="44"/>
  <c r="G224" i="44"/>
  <c r="X224" i="44"/>
  <c r="E224" i="44"/>
  <c r="U224" i="44"/>
  <c r="O224" i="44"/>
  <c r="N224" i="44"/>
  <c r="J224" i="44"/>
  <c r="I224" i="44"/>
  <c r="H224" i="44"/>
  <c r="Z224" i="44"/>
  <c r="T224" i="44"/>
  <c r="S224" i="44"/>
  <c r="Q224" i="44"/>
  <c r="W224" i="44"/>
  <c r="S225" i="44" l="1"/>
  <c r="Z225" i="44"/>
  <c r="K225" i="44"/>
  <c r="D226" i="44"/>
  <c r="J225" i="44"/>
  <c r="Q225" i="44"/>
  <c r="I225" i="44"/>
  <c r="H225" i="44"/>
  <c r="V225" i="44"/>
  <c r="U225" i="44"/>
  <c r="R225" i="44"/>
  <c r="W225" i="44"/>
  <c r="T225" i="44"/>
  <c r="P225" i="44"/>
  <c r="O225" i="44"/>
  <c r="N225" i="44"/>
  <c r="M225" i="44"/>
  <c r="L225" i="44"/>
  <c r="E225" i="44"/>
  <c r="Y225" i="44"/>
  <c r="X225" i="44"/>
  <c r="G225" i="44"/>
  <c r="Y226" i="44" l="1"/>
  <c r="K226" i="44"/>
  <c r="S226" i="44"/>
  <c r="U226" i="44"/>
  <c r="M226" i="44"/>
  <c r="Z226" i="44"/>
  <c r="G226" i="44"/>
  <c r="X226" i="44"/>
  <c r="E226" i="44"/>
  <c r="R226" i="44"/>
  <c r="Q226" i="44"/>
  <c r="O226" i="44"/>
  <c r="D227" i="44"/>
  <c r="W226" i="44"/>
  <c r="V226" i="44"/>
  <c r="T226" i="44"/>
  <c r="P226" i="44"/>
  <c r="L226" i="44"/>
  <c r="J226" i="44"/>
  <c r="N226" i="44"/>
  <c r="I226" i="44"/>
  <c r="H226" i="44"/>
  <c r="Q227" i="44" l="1"/>
  <c r="D228" i="44"/>
  <c r="L227" i="44"/>
  <c r="O227" i="44"/>
  <c r="Y227" i="44"/>
  <c r="H227" i="44"/>
  <c r="V227" i="44"/>
  <c r="U227" i="44"/>
  <c r="P227" i="44"/>
  <c r="N227" i="44"/>
  <c r="K227" i="44"/>
  <c r="J227" i="44"/>
  <c r="G227" i="44"/>
  <c r="E227" i="44"/>
  <c r="Z227" i="44"/>
  <c r="W227" i="44"/>
  <c r="T227" i="44"/>
  <c r="R227" i="44"/>
  <c r="I227" i="44"/>
  <c r="S227" i="44"/>
  <c r="M227" i="44"/>
  <c r="X227" i="44"/>
  <c r="W228" i="44" l="1"/>
  <c r="I228" i="44"/>
  <c r="T228" i="44"/>
  <c r="Z228" i="44"/>
  <c r="J228" i="44"/>
  <c r="U228" i="44"/>
  <c r="R228" i="44"/>
  <c r="Q228" i="44"/>
  <c r="M228" i="44"/>
  <c r="L228" i="44"/>
  <c r="H228" i="44"/>
  <c r="D229" i="44"/>
  <c r="G228" i="44"/>
  <c r="S228" i="44"/>
  <c r="P228" i="44"/>
  <c r="O228" i="44"/>
  <c r="N228" i="44"/>
  <c r="K228" i="44"/>
  <c r="E228" i="44"/>
  <c r="Y228" i="44"/>
  <c r="X228" i="44"/>
  <c r="V228" i="44"/>
  <c r="O229" i="44" l="1"/>
  <c r="M229" i="44"/>
  <c r="T229" i="44"/>
  <c r="Q229" i="44"/>
  <c r="W229" i="44"/>
  <c r="P229" i="44"/>
  <c r="N229" i="44"/>
  <c r="I229" i="44"/>
  <c r="D230" i="44"/>
  <c r="H229" i="44"/>
  <c r="Y229" i="44"/>
  <c r="E229" i="44"/>
  <c r="X229" i="44"/>
  <c r="Z229" i="44"/>
  <c r="V229" i="44"/>
  <c r="U229" i="44"/>
  <c r="S229" i="44"/>
  <c r="R229" i="44"/>
  <c r="K229" i="44"/>
  <c r="J229" i="44"/>
  <c r="L229" i="44"/>
  <c r="G229" i="44"/>
  <c r="U230" i="44" l="1"/>
  <c r="G230" i="44"/>
  <c r="V230" i="44"/>
  <c r="E230" i="44"/>
  <c r="N230" i="44"/>
  <c r="L230" i="44"/>
  <c r="R230" i="44"/>
  <c r="O230" i="44"/>
  <c r="M230" i="44"/>
  <c r="D231" i="44"/>
  <c r="H230" i="44"/>
  <c r="Z230" i="44"/>
  <c r="X230" i="44"/>
  <c r="W230" i="44"/>
  <c r="J230" i="44"/>
  <c r="I230" i="44"/>
  <c r="Y230" i="44"/>
  <c r="T230" i="44"/>
  <c r="S230" i="44"/>
  <c r="Q230" i="44"/>
  <c r="K230" i="44"/>
  <c r="P230" i="44"/>
  <c r="D232" i="44" l="1"/>
  <c r="M231" i="44"/>
  <c r="O231" i="44"/>
  <c r="X231" i="44"/>
  <c r="H231" i="44"/>
  <c r="Y231" i="44"/>
  <c r="G231" i="44"/>
  <c r="N231" i="44"/>
  <c r="L231" i="44"/>
  <c r="K231" i="44"/>
  <c r="Z231" i="44"/>
  <c r="W231" i="44"/>
  <c r="U231" i="44"/>
  <c r="T231" i="44"/>
  <c r="V231" i="44"/>
  <c r="S231" i="44"/>
  <c r="R231" i="44"/>
  <c r="Q231" i="44"/>
  <c r="P231" i="44"/>
  <c r="J231" i="44"/>
  <c r="I231" i="44"/>
  <c r="E231" i="44"/>
  <c r="S232" i="44" l="1"/>
  <c r="W232" i="44"/>
  <c r="H232" i="44"/>
  <c r="R232" i="44"/>
  <c r="U232" i="44"/>
  <c r="D233" i="44"/>
  <c r="J232" i="44"/>
  <c r="L232" i="44"/>
  <c r="K232" i="44"/>
  <c r="Y232" i="44"/>
  <c r="X232" i="44"/>
  <c r="T232" i="44"/>
  <c r="Q232" i="44"/>
  <c r="Z232" i="44"/>
  <c r="V232" i="44"/>
  <c r="O232" i="44"/>
  <c r="N232" i="44"/>
  <c r="G232" i="44"/>
  <c r="P232" i="44"/>
  <c r="M232" i="44"/>
  <c r="I232" i="44"/>
  <c r="E232" i="44"/>
  <c r="Y233" i="44" l="1"/>
  <c r="K233" i="44"/>
  <c r="P233" i="44"/>
  <c r="M233" i="44"/>
  <c r="Q233" i="44"/>
  <c r="V233" i="44"/>
  <c r="I233" i="44"/>
  <c r="H233" i="44"/>
  <c r="W233" i="44"/>
  <c r="U233" i="44"/>
  <c r="S233" i="44"/>
  <c r="R233" i="44"/>
  <c r="N233" i="44"/>
  <c r="L233" i="44"/>
  <c r="J233" i="44"/>
  <c r="G233" i="44"/>
  <c r="E233" i="44"/>
  <c r="D234" i="44"/>
  <c r="Z233" i="44"/>
  <c r="X233" i="44"/>
  <c r="O233" i="44"/>
  <c r="T233" i="44"/>
  <c r="Q234" i="44" l="1"/>
  <c r="X234" i="44"/>
  <c r="I234" i="44"/>
  <c r="W234" i="44"/>
  <c r="G234" i="44"/>
  <c r="L234" i="44"/>
  <c r="R234" i="44"/>
  <c r="H234" i="44"/>
  <c r="D235" i="44"/>
  <c r="E234" i="44"/>
  <c r="U234" i="44"/>
  <c r="T234" i="44"/>
  <c r="P234" i="44"/>
  <c r="O234" i="44"/>
  <c r="Z234" i="44"/>
  <c r="Y234" i="44"/>
  <c r="V234" i="44"/>
  <c r="S234" i="44"/>
  <c r="N234" i="44"/>
  <c r="M234" i="44"/>
  <c r="J234" i="44"/>
  <c r="K234" i="44"/>
  <c r="W235" i="44" l="1"/>
  <c r="I235" i="44"/>
  <c r="Q235" i="44"/>
  <c r="R235" i="44"/>
  <c r="Y235" i="44"/>
  <c r="G235" i="44"/>
  <c r="M235" i="44"/>
  <c r="D236" i="44"/>
  <c r="E235" i="44"/>
  <c r="Z235" i="44"/>
  <c r="T235" i="44"/>
  <c r="S235" i="44"/>
  <c r="O235" i="44"/>
  <c r="N235" i="44"/>
  <c r="H235" i="44"/>
  <c r="V235" i="44"/>
  <c r="U235" i="44"/>
  <c r="P235" i="44"/>
  <c r="L235" i="44"/>
  <c r="K235" i="44"/>
  <c r="J235" i="44"/>
  <c r="X235" i="44"/>
  <c r="O236" i="44" l="1"/>
  <c r="Y236" i="44"/>
  <c r="J236" i="44"/>
  <c r="L236" i="44"/>
  <c r="T236" i="44"/>
  <c r="Z236" i="44"/>
  <c r="H236" i="44"/>
  <c r="X236" i="44"/>
  <c r="W236" i="44"/>
  <c r="R236" i="44"/>
  <c r="Q236" i="44"/>
  <c r="N236" i="44"/>
  <c r="M236" i="44"/>
  <c r="U236" i="44"/>
  <c r="S236" i="44"/>
  <c r="P236" i="44"/>
  <c r="K236" i="44"/>
  <c r="I236" i="44"/>
  <c r="G236" i="44"/>
  <c r="E236" i="44"/>
  <c r="V236" i="44"/>
  <c r="D237" i="44"/>
  <c r="U237" i="44" l="1"/>
  <c r="G237" i="44"/>
  <c r="R237" i="44"/>
  <c r="W237" i="44"/>
  <c r="E237" i="44"/>
  <c r="P237" i="44"/>
  <c r="O237" i="44"/>
  <c r="X237" i="44"/>
  <c r="Z237" i="44"/>
  <c r="Y237" i="44"/>
  <c r="Q237" i="44"/>
  <c r="N237" i="44"/>
  <c r="L237" i="44"/>
  <c r="K237" i="44"/>
  <c r="D238" i="44"/>
  <c r="V237" i="44"/>
  <c r="T237" i="44"/>
  <c r="M237" i="44"/>
  <c r="J237" i="44"/>
  <c r="S237" i="44"/>
  <c r="I237" i="44"/>
  <c r="H237" i="44"/>
  <c r="D239" i="44" l="1"/>
  <c r="M238" i="44"/>
  <c r="Z238" i="44"/>
  <c r="K238" i="44"/>
  <c r="Q238" i="44"/>
  <c r="J238" i="44"/>
  <c r="N238" i="44"/>
  <c r="T238" i="44"/>
  <c r="X238" i="44"/>
  <c r="W238" i="44"/>
  <c r="R238" i="44"/>
  <c r="P238" i="44"/>
  <c r="L238" i="44"/>
  <c r="I238" i="44"/>
  <c r="O238" i="44"/>
  <c r="H238" i="44"/>
  <c r="G238" i="44"/>
  <c r="E238" i="44"/>
  <c r="Y238" i="44"/>
  <c r="V238" i="44"/>
  <c r="U238" i="44"/>
  <c r="S238" i="44"/>
  <c r="V239" i="44" l="1"/>
  <c r="S239" i="44"/>
  <c r="T239" i="44"/>
  <c r="K239" i="44"/>
  <c r="W239" i="44"/>
  <c r="E239" i="44"/>
  <c r="J239" i="44"/>
  <c r="I239" i="44"/>
  <c r="P239" i="44"/>
  <c r="D240" i="44"/>
  <c r="Z239" i="44"/>
  <c r="R239" i="44"/>
  <c r="Q239" i="44"/>
  <c r="N239" i="44"/>
  <c r="M239" i="44"/>
  <c r="Y239" i="44"/>
  <c r="X239" i="44"/>
  <c r="U239" i="44"/>
  <c r="O239" i="44"/>
  <c r="H239" i="44"/>
  <c r="G239" i="44"/>
  <c r="L239" i="44"/>
  <c r="N240" i="44" l="1"/>
  <c r="D241" i="44"/>
  <c r="L240" i="44"/>
  <c r="O240" i="44"/>
  <c r="W240" i="44"/>
  <c r="E240" i="44"/>
  <c r="R240" i="44"/>
  <c r="H240" i="44"/>
  <c r="Z240" i="44"/>
  <c r="G240" i="44"/>
  <c r="P240" i="44"/>
  <c r="V240" i="44"/>
  <c r="U240" i="44"/>
  <c r="S240" i="44"/>
  <c r="Q240" i="44"/>
  <c r="K240" i="44"/>
  <c r="J240" i="44"/>
  <c r="I240" i="44"/>
  <c r="X240" i="44"/>
  <c r="T240" i="44"/>
  <c r="M240" i="44"/>
  <c r="Y240" i="44"/>
  <c r="T241" i="44" l="1"/>
  <c r="E241" i="44"/>
  <c r="U241" i="44"/>
  <c r="Y241" i="44"/>
  <c r="I241" i="44"/>
  <c r="R241" i="44"/>
  <c r="M241" i="44"/>
  <c r="D242" i="44"/>
  <c r="G241" i="44"/>
  <c r="Z241" i="44"/>
  <c r="N241" i="44"/>
  <c r="K241" i="44"/>
  <c r="J241" i="44"/>
  <c r="X241" i="44"/>
  <c r="V241" i="44"/>
  <c r="S241" i="44"/>
  <c r="W241" i="44"/>
  <c r="Q241" i="44"/>
  <c r="P241" i="44"/>
  <c r="L241" i="44"/>
  <c r="H241" i="44"/>
  <c r="O241" i="44"/>
  <c r="Z242" i="44" l="1"/>
  <c r="L242" i="44"/>
  <c r="N242" i="44"/>
  <c r="S242" i="44"/>
  <c r="O242" i="44"/>
  <c r="Y242" i="44"/>
  <c r="H242" i="44"/>
  <c r="X242" i="44"/>
  <c r="W242" i="44"/>
  <c r="K242" i="44"/>
  <c r="P242" i="44"/>
  <c r="M242" i="44"/>
  <c r="E242" i="44"/>
  <c r="D243" i="44"/>
  <c r="V242" i="44"/>
  <c r="Q242" i="44"/>
  <c r="J242" i="44"/>
  <c r="I242" i="44"/>
  <c r="G242" i="44"/>
  <c r="U242" i="44"/>
  <c r="T242" i="44"/>
  <c r="R242" i="44"/>
  <c r="R243" i="44" l="1"/>
  <c r="V243" i="44"/>
  <c r="G243" i="44"/>
  <c r="M243" i="44"/>
  <c r="D244" i="44"/>
  <c r="J243" i="44"/>
  <c r="U243" i="44"/>
  <c r="X243" i="44"/>
  <c r="W243" i="44"/>
  <c r="K243" i="44"/>
  <c r="Q243" i="44"/>
  <c r="P243" i="44"/>
  <c r="I243" i="44"/>
  <c r="H243" i="44"/>
  <c r="Z243" i="44"/>
  <c r="Y243" i="44"/>
  <c r="T243" i="44"/>
  <c r="S243" i="44"/>
  <c r="N243" i="44"/>
  <c r="L243" i="44"/>
  <c r="E243" i="44"/>
  <c r="O243" i="44"/>
  <c r="X244" i="44" l="1"/>
  <c r="J244" i="44"/>
  <c r="O244" i="44"/>
  <c r="W244" i="44"/>
  <c r="G244" i="44"/>
  <c r="V244" i="44"/>
  <c r="Q244" i="44"/>
  <c r="U244" i="44"/>
  <c r="T244" i="44"/>
  <c r="I244" i="44"/>
  <c r="Y244" i="44"/>
  <c r="S244" i="44"/>
  <c r="M244" i="44"/>
  <c r="L244" i="44"/>
  <c r="H244" i="44"/>
  <c r="E244" i="44"/>
  <c r="P244" i="44"/>
  <c r="N244" i="44"/>
  <c r="K244" i="44"/>
  <c r="D245" i="44"/>
  <c r="Z244" i="44"/>
  <c r="R244" i="44"/>
  <c r="P245" i="44" l="1"/>
  <c r="W245" i="44"/>
  <c r="H245" i="44"/>
  <c r="R245" i="44"/>
  <c r="M245" i="44"/>
  <c r="T245" i="44"/>
  <c r="L245" i="44"/>
  <c r="V245" i="44"/>
  <c r="U245" i="44"/>
  <c r="G245" i="44"/>
  <c r="D246" i="44"/>
  <c r="Z245" i="44"/>
  <c r="Q245" i="44"/>
  <c r="O245" i="44"/>
  <c r="K245" i="44"/>
  <c r="J245" i="44"/>
  <c r="Y245" i="44"/>
  <c r="X245" i="44"/>
  <c r="N245" i="44"/>
  <c r="I245" i="44"/>
  <c r="S245" i="44"/>
  <c r="E245" i="44"/>
  <c r="V246" i="44" l="1"/>
  <c r="H246" i="44"/>
  <c r="P246" i="44"/>
  <c r="L246" i="44"/>
  <c r="Z246" i="44"/>
  <c r="I246" i="44"/>
  <c r="Q246" i="44"/>
  <c r="J246" i="44"/>
  <c r="U246" i="44"/>
  <c r="T246" i="44"/>
  <c r="E246" i="44"/>
  <c r="X246" i="44"/>
  <c r="W246" i="44"/>
  <c r="R246" i="44"/>
  <c r="O246" i="44"/>
  <c r="S246" i="44"/>
  <c r="N246" i="44"/>
  <c r="M246" i="44"/>
  <c r="K246" i="44"/>
  <c r="G246" i="44"/>
  <c r="D247" i="44"/>
  <c r="Y246" i="44"/>
  <c r="N247" i="44" l="1"/>
  <c r="X247" i="44"/>
  <c r="I247" i="44"/>
  <c r="V247" i="44"/>
  <c r="E247" i="44"/>
  <c r="U247" i="44"/>
  <c r="M247" i="44"/>
  <c r="Z247" i="44"/>
  <c r="G247" i="44"/>
  <c r="T247" i="44"/>
  <c r="S247" i="44"/>
  <c r="H247" i="44"/>
  <c r="L247" i="44"/>
  <c r="K247" i="44"/>
  <c r="Y247" i="44"/>
  <c r="W247" i="44"/>
  <c r="D248" i="44"/>
  <c r="Q247" i="44"/>
  <c r="P247" i="44"/>
  <c r="O247" i="44"/>
  <c r="R247" i="44"/>
  <c r="J247" i="44"/>
  <c r="T248" i="44" l="1"/>
  <c r="E248" i="44"/>
  <c r="Q248" i="44"/>
  <c r="P248" i="44"/>
  <c r="R248" i="44"/>
  <c r="J248" i="44"/>
  <c r="W248" i="44"/>
  <c r="V248" i="44"/>
  <c r="U248" i="44"/>
  <c r="H248" i="44"/>
  <c r="O248" i="44"/>
  <c r="N248" i="44"/>
  <c r="I248" i="44"/>
  <c r="G248" i="44"/>
  <c r="D249" i="44"/>
  <c r="Y248" i="44"/>
  <c r="X248" i="44"/>
  <c r="S248" i="44"/>
  <c r="M248" i="44"/>
  <c r="L248" i="44"/>
  <c r="K248" i="44"/>
  <c r="Z248" i="44"/>
  <c r="Z249" i="44" l="1"/>
  <c r="L249" i="44"/>
  <c r="Y249" i="44"/>
  <c r="J249" i="44"/>
  <c r="K249" i="44"/>
  <c r="N249" i="44"/>
  <c r="X249" i="44"/>
  <c r="E249" i="44"/>
  <c r="S249" i="44"/>
  <c r="U249" i="44"/>
  <c r="T249" i="44"/>
  <c r="G249" i="44"/>
  <c r="W249" i="44"/>
  <c r="V249" i="44"/>
  <c r="R249" i="44"/>
  <c r="O249" i="44"/>
  <c r="M249" i="44"/>
  <c r="H249" i="44"/>
  <c r="D250" i="44"/>
  <c r="Q249" i="44"/>
  <c r="P249" i="44"/>
  <c r="I249" i="44"/>
  <c r="R250" i="44" l="1"/>
  <c r="S250" i="44"/>
  <c r="V250" i="44"/>
  <c r="E250" i="44"/>
  <c r="Z250" i="44"/>
  <c r="I250" i="44"/>
  <c r="W250" i="44"/>
  <c r="O250" i="44"/>
  <c r="U250" i="44"/>
  <c r="T250" i="44"/>
  <c r="H250" i="44"/>
  <c r="D251" i="44"/>
  <c r="Q250" i="44"/>
  <c r="P250" i="44"/>
  <c r="M250" i="44"/>
  <c r="L250" i="44"/>
  <c r="Y250" i="44"/>
  <c r="X250" i="44"/>
  <c r="N250" i="44"/>
  <c r="K250" i="44"/>
  <c r="G250" i="44"/>
  <c r="J250" i="44"/>
  <c r="X251" i="44" l="1"/>
  <c r="J251" i="44"/>
  <c r="D252" i="44"/>
  <c r="L251" i="44"/>
  <c r="P251" i="44"/>
  <c r="U251" i="44"/>
  <c r="S251" i="44"/>
  <c r="M251" i="44"/>
  <c r="V251" i="44"/>
  <c r="T251" i="44"/>
  <c r="G251" i="44"/>
  <c r="H251" i="44"/>
  <c r="E251" i="44"/>
  <c r="Z251" i="44"/>
  <c r="Y251" i="44"/>
  <c r="R251" i="44"/>
  <c r="Q251" i="44"/>
  <c r="N251" i="44"/>
  <c r="K251" i="44"/>
  <c r="I251" i="44"/>
  <c r="W251" i="44"/>
  <c r="O251" i="44"/>
  <c r="Z252" i="44" l="1"/>
  <c r="L252" i="44"/>
  <c r="Q252" i="44"/>
  <c r="U252" i="44"/>
  <c r="J252" i="44"/>
  <c r="R252" i="44"/>
  <c r="P252" i="44"/>
  <c r="I252" i="44"/>
  <c r="W252" i="44"/>
  <c r="V252" i="44"/>
  <c r="G252" i="44"/>
  <c r="N252" i="44"/>
  <c r="M252" i="44"/>
  <c r="K252" i="44"/>
  <c r="D253" i="44"/>
  <c r="Y252" i="44"/>
  <c r="X252" i="44"/>
  <c r="S252" i="44"/>
  <c r="O252" i="44"/>
  <c r="T252" i="44"/>
  <c r="H252" i="44"/>
  <c r="E252" i="44"/>
  <c r="R253" i="44" l="1"/>
  <c r="Y253" i="44"/>
  <c r="J253" i="44"/>
  <c r="O253" i="44"/>
  <c r="W253" i="44"/>
  <c r="E253" i="44"/>
  <c r="N253" i="44"/>
  <c r="P253" i="44"/>
  <c r="H253" i="44"/>
  <c r="X253" i="44"/>
  <c r="V253" i="44"/>
  <c r="I253" i="44"/>
  <c r="U253" i="44"/>
  <c r="T253" i="44"/>
  <c r="S253" i="44"/>
  <c r="L253" i="44"/>
  <c r="K253" i="44"/>
  <c r="D254" i="44"/>
  <c r="Z253" i="44"/>
  <c r="Q253" i="44"/>
  <c r="M253" i="44"/>
  <c r="G253" i="44"/>
  <c r="X254" i="44" l="1"/>
  <c r="J254" i="44"/>
  <c r="R254" i="44"/>
  <c r="Z254" i="44"/>
  <c r="I254" i="44"/>
  <c r="S254" i="44"/>
  <c r="L254" i="44"/>
  <c r="N254" i="44"/>
  <c r="D255" i="44"/>
  <c r="E254" i="44"/>
  <c r="Y254" i="44"/>
  <c r="W254" i="44"/>
  <c r="K254" i="44"/>
  <c r="T254" i="44"/>
  <c r="Q254" i="44"/>
  <c r="O254" i="44"/>
  <c r="M254" i="44"/>
  <c r="G254" i="44"/>
  <c r="U254" i="44"/>
  <c r="H254" i="44"/>
  <c r="V254" i="44"/>
  <c r="P254" i="44"/>
  <c r="P255" i="44" l="1"/>
  <c r="Z255" i="44"/>
  <c r="K255" i="44"/>
  <c r="T255" i="44"/>
  <c r="N255" i="44"/>
  <c r="D256" i="44"/>
  <c r="H255" i="44"/>
  <c r="L255" i="44"/>
  <c r="X255" i="44"/>
  <c r="Y255" i="44"/>
  <c r="M255" i="44"/>
  <c r="I255" i="44"/>
  <c r="G255" i="44"/>
  <c r="E255" i="44"/>
  <c r="W255" i="44"/>
  <c r="U255" i="44"/>
  <c r="S255" i="44"/>
  <c r="V255" i="44"/>
  <c r="R255" i="44"/>
  <c r="O255" i="44"/>
  <c r="J255" i="44"/>
  <c r="Q255" i="44"/>
  <c r="V256" i="44" l="1"/>
  <c r="H256" i="44"/>
  <c r="S256" i="44"/>
  <c r="N256" i="44"/>
  <c r="D257" i="44"/>
  <c r="J256" i="44"/>
  <c r="X256" i="44"/>
  <c r="K256" i="44"/>
  <c r="W256" i="44"/>
  <c r="E256" i="44"/>
  <c r="O256" i="44"/>
  <c r="Q256" i="44"/>
  <c r="P256" i="44"/>
  <c r="M256" i="44"/>
  <c r="G256" i="44"/>
  <c r="Z256" i="44"/>
  <c r="U256" i="44"/>
  <c r="T256" i="44"/>
  <c r="R256" i="44"/>
  <c r="L256" i="44"/>
  <c r="I256" i="44"/>
  <c r="Y256" i="44"/>
  <c r="N257" i="44" l="1"/>
  <c r="D258" i="44"/>
  <c r="L257" i="44"/>
  <c r="X257" i="44"/>
  <c r="H257" i="44"/>
  <c r="V257" i="44"/>
  <c r="T257" i="44"/>
  <c r="I257" i="44"/>
  <c r="U257" i="44"/>
  <c r="G257" i="44"/>
  <c r="E257" i="44"/>
  <c r="P257" i="44"/>
  <c r="Y257" i="44"/>
  <c r="W257" i="44"/>
  <c r="S257" i="44"/>
  <c r="O257" i="44"/>
  <c r="M257" i="44"/>
  <c r="J257" i="44"/>
  <c r="Z257" i="44"/>
  <c r="R257" i="44"/>
  <c r="K257" i="44"/>
  <c r="Q257" i="44"/>
  <c r="T258" i="44" l="1"/>
  <c r="E258" i="44"/>
  <c r="U258" i="44"/>
  <c r="R258" i="44"/>
  <c r="Q258" i="44"/>
  <c r="P258" i="44"/>
  <c r="D259" i="44"/>
  <c r="H258" i="44"/>
  <c r="V258" i="44"/>
  <c r="J258" i="44"/>
  <c r="I258" i="44"/>
  <c r="O258" i="44"/>
  <c r="X258" i="44"/>
  <c r="W258" i="44"/>
  <c r="N258" i="44"/>
  <c r="M258" i="44"/>
  <c r="Z258" i="44"/>
  <c r="Y258" i="44"/>
  <c r="S258" i="44"/>
  <c r="L258" i="44"/>
  <c r="G258" i="44"/>
  <c r="K258" i="44"/>
  <c r="Z259" i="44" l="1"/>
  <c r="L259" i="44"/>
  <c r="N259" i="44"/>
  <c r="M259" i="44"/>
  <c r="O259" i="44"/>
  <c r="P259" i="44"/>
  <c r="X259" i="44"/>
  <c r="S259" i="44"/>
  <c r="I259" i="44"/>
  <c r="H259" i="44"/>
  <c r="T259" i="44"/>
  <c r="J259" i="44"/>
  <c r="G259" i="44"/>
  <c r="E259" i="44"/>
  <c r="D260" i="44"/>
  <c r="W259" i="44"/>
  <c r="V259" i="44"/>
  <c r="R259" i="44"/>
  <c r="Q259" i="44"/>
  <c r="K259" i="44"/>
  <c r="U259" i="44"/>
  <c r="Y259" i="44"/>
  <c r="R260" i="44" l="1"/>
  <c r="V260" i="44"/>
  <c r="G260" i="44"/>
  <c r="X260" i="44"/>
  <c r="H260" i="44"/>
  <c r="D261" i="44"/>
  <c r="J260" i="44"/>
  <c r="L260" i="44"/>
  <c r="W260" i="44"/>
  <c r="P260" i="44"/>
  <c r="M260" i="44"/>
  <c r="K260" i="44"/>
  <c r="T260" i="44"/>
  <c r="S260" i="44"/>
  <c r="Q260" i="44"/>
  <c r="O260" i="44"/>
  <c r="E260" i="44"/>
  <c r="Y260" i="44"/>
  <c r="U260" i="44"/>
  <c r="Z260" i="44"/>
  <c r="N260" i="44"/>
  <c r="I260" i="44"/>
  <c r="X261" i="44" l="1"/>
  <c r="J261" i="44"/>
  <c r="O261" i="44"/>
  <c r="R261" i="44"/>
  <c r="V261" i="44"/>
  <c r="D262" i="44"/>
  <c r="H261" i="44"/>
  <c r="U261" i="44"/>
  <c r="N261" i="44"/>
  <c r="M261" i="44"/>
  <c r="L261" i="44"/>
  <c r="W261" i="44"/>
  <c r="Z261" i="44"/>
  <c r="Y261" i="44"/>
  <c r="Q261" i="44"/>
  <c r="P261" i="44"/>
  <c r="I261" i="44"/>
  <c r="G261" i="44"/>
  <c r="T261" i="44"/>
  <c r="S261" i="44"/>
  <c r="K261" i="44"/>
  <c r="E261" i="44"/>
  <c r="P262" i="44" l="1"/>
  <c r="W262" i="44"/>
  <c r="H262" i="44"/>
  <c r="L262" i="44"/>
  <c r="R262" i="44"/>
  <c r="X262" i="44"/>
  <c r="T262" i="44"/>
  <c r="M262" i="44"/>
  <c r="O262" i="44"/>
  <c r="N262" i="44"/>
  <c r="G262" i="44"/>
  <c r="Y262" i="44"/>
  <c r="E262" i="44"/>
  <c r="D263" i="44"/>
  <c r="Z262" i="44"/>
  <c r="U262" i="44"/>
  <c r="S262" i="44"/>
  <c r="K262" i="44"/>
  <c r="J262" i="44"/>
  <c r="I262" i="44"/>
  <c r="V262" i="44"/>
  <c r="Q262" i="44"/>
  <c r="V263" i="44" l="1"/>
  <c r="H263" i="44"/>
  <c r="P263" i="44"/>
  <c r="W263" i="44"/>
  <c r="E263" i="44"/>
  <c r="M263" i="44"/>
  <c r="T263" i="44"/>
  <c r="R263" i="44"/>
  <c r="K263" i="44"/>
  <c r="Q263" i="44"/>
  <c r="O263" i="44"/>
  <c r="I263" i="44"/>
  <c r="Z263" i="44"/>
  <c r="S263" i="44"/>
  <c r="N263" i="44"/>
  <c r="L263" i="44"/>
  <c r="D264" i="44"/>
  <c r="X263" i="44"/>
  <c r="U263" i="44"/>
  <c r="Y263" i="44"/>
  <c r="J263" i="44"/>
  <c r="G263" i="44"/>
  <c r="N264" i="44" l="1"/>
  <c r="X264" i="44"/>
  <c r="I264" i="44"/>
  <c r="Q264" i="44"/>
  <c r="Z264" i="44"/>
  <c r="H264" i="44"/>
  <c r="R264" i="44"/>
  <c r="P264" i="44"/>
  <c r="J264" i="44"/>
  <c r="T264" i="44"/>
  <c r="S264" i="44"/>
  <c r="K264" i="44"/>
  <c r="D265" i="44"/>
  <c r="Y264" i="44"/>
  <c r="W264" i="44"/>
  <c r="O264" i="44"/>
  <c r="M264" i="44"/>
  <c r="G264" i="44"/>
  <c r="E264" i="44"/>
  <c r="V264" i="44"/>
  <c r="U264" i="44"/>
  <c r="L264" i="44"/>
  <c r="T265" i="44" l="1"/>
  <c r="E265" i="44"/>
  <c r="Q265" i="44"/>
  <c r="D266" i="44"/>
  <c r="K265" i="44"/>
  <c r="V265" i="44"/>
  <c r="N265" i="44"/>
  <c r="O265" i="44"/>
  <c r="H265" i="44"/>
  <c r="U265" i="44"/>
  <c r="S265" i="44"/>
  <c r="L265" i="44"/>
  <c r="G265" i="44"/>
  <c r="Z265" i="44"/>
  <c r="Y265" i="44"/>
  <c r="W265" i="44"/>
  <c r="R265" i="44"/>
  <c r="M265" i="44"/>
  <c r="J265" i="44"/>
  <c r="I265" i="44"/>
  <c r="X265" i="44"/>
  <c r="P265" i="44"/>
  <c r="Z266" i="44" l="1"/>
  <c r="L266" i="44"/>
  <c r="Y266" i="44"/>
  <c r="J266" i="44"/>
  <c r="U266" i="44"/>
  <c r="Q266" i="44"/>
  <c r="K266" i="44"/>
  <c r="N266" i="44"/>
  <c r="D267" i="44"/>
  <c r="E266" i="44"/>
  <c r="V266" i="44"/>
  <c r="T266" i="44"/>
  <c r="O266" i="44"/>
  <c r="G266" i="44"/>
  <c r="R266" i="44"/>
  <c r="P266" i="44"/>
  <c r="M266" i="44"/>
  <c r="W266" i="44"/>
  <c r="S266" i="44"/>
  <c r="X266" i="44"/>
  <c r="I266" i="44"/>
  <c r="H266" i="44"/>
  <c r="R267" i="44" l="1"/>
  <c r="S267" i="44"/>
  <c r="O267" i="44"/>
  <c r="L267" i="44"/>
  <c r="Z267" i="44"/>
  <c r="H267" i="44"/>
  <c r="K267" i="44"/>
  <c r="X267" i="44"/>
  <c r="W267" i="44"/>
  <c r="V267" i="44"/>
  <c r="P267" i="44"/>
  <c r="I267" i="44"/>
  <c r="D268" i="44"/>
  <c r="Y267" i="44"/>
  <c r="Q267" i="44"/>
  <c r="N267" i="44"/>
  <c r="J267" i="44"/>
  <c r="G267" i="44"/>
  <c r="U267" i="44"/>
  <c r="T267" i="44"/>
  <c r="M267" i="44"/>
  <c r="E267" i="44"/>
  <c r="X268" i="44" l="1"/>
  <c r="J268" i="44"/>
  <c r="D269" i="44"/>
  <c r="L268" i="44"/>
  <c r="Z268" i="44"/>
  <c r="I268" i="44"/>
  <c r="Y268" i="44"/>
  <c r="G268" i="44"/>
  <c r="V268" i="44"/>
  <c r="K268" i="44"/>
  <c r="U268" i="44"/>
  <c r="W268" i="44"/>
  <c r="Q268" i="44"/>
  <c r="M268" i="44"/>
  <c r="E268" i="44"/>
  <c r="S268" i="44"/>
  <c r="R268" i="44"/>
  <c r="O268" i="44"/>
  <c r="N268" i="44"/>
  <c r="H268" i="44"/>
  <c r="T268" i="44"/>
  <c r="P268" i="44"/>
  <c r="P269" i="44" l="1"/>
  <c r="T269" i="44"/>
  <c r="U269" i="44"/>
  <c r="V269" i="44"/>
  <c r="S269" i="44"/>
  <c r="I269" i="44"/>
  <c r="W269" i="44"/>
  <c r="D270" i="44"/>
  <c r="E269" i="44"/>
  <c r="Z269" i="44"/>
  <c r="Q269" i="44"/>
  <c r="L269" i="44"/>
  <c r="O269" i="44"/>
  <c r="N269" i="44"/>
  <c r="M269" i="44"/>
  <c r="H269" i="44"/>
  <c r="G269" i="44"/>
  <c r="X269" i="44"/>
  <c r="R269" i="44"/>
  <c r="K269" i="44"/>
  <c r="J269" i="44"/>
  <c r="Y269" i="44"/>
  <c r="V270" i="44" l="1"/>
  <c r="H270" i="44"/>
  <c r="M270" i="44"/>
  <c r="D271" i="44"/>
  <c r="O270" i="44"/>
  <c r="Q270" i="44"/>
  <c r="R270" i="44"/>
  <c r="Z270" i="44"/>
  <c r="E270" i="44"/>
  <c r="T270" i="44"/>
  <c r="U270" i="44"/>
  <c r="N270" i="44"/>
  <c r="L270" i="44"/>
  <c r="Y270" i="44"/>
  <c r="S270" i="44"/>
  <c r="P270" i="44"/>
  <c r="J270" i="44"/>
  <c r="I270" i="44"/>
  <c r="X270" i="44"/>
  <c r="W270" i="44"/>
  <c r="K270" i="44"/>
  <c r="G270" i="44"/>
  <c r="N271" i="44" l="1"/>
  <c r="U271" i="44"/>
  <c r="E271" i="44"/>
  <c r="T271" i="44"/>
  <c r="D272" i="44"/>
  <c r="J271" i="44"/>
  <c r="M271" i="44"/>
  <c r="P271" i="44"/>
  <c r="Z271" i="44"/>
  <c r="S271" i="44"/>
  <c r="H271" i="44"/>
  <c r="G271" i="44"/>
  <c r="X271" i="44"/>
  <c r="R271" i="44"/>
  <c r="Q271" i="44"/>
  <c r="K271" i="44"/>
  <c r="I271" i="44"/>
  <c r="Y271" i="44"/>
  <c r="V271" i="44"/>
  <c r="O271" i="44"/>
  <c r="L271" i="44"/>
  <c r="W271" i="44"/>
  <c r="T272" i="44" l="1"/>
  <c r="E272" i="44"/>
  <c r="N272" i="44"/>
  <c r="M272" i="44"/>
  <c r="W272" i="44"/>
  <c r="J272" i="44"/>
  <c r="O272" i="44"/>
  <c r="Z272" i="44"/>
  <c r="S272" i="44"/>
  <c r="K272" i="44"/>
  <c r="I272" i="44"/>
  <c r="D273" i="44"/>
  <c r="V272" i="44"/>
  <c r="U272" i="44"/>
  <c r="Y272" i="44"/>
  <c r="X272" i="44"/>
  <c r="P272" i="44"/>
  <c r="L272" i="44"/>
  <c r="G272" i="44"/>
  <c r="R272" i="44"/>
  <c r="Q272" i="44"/>
  <c r="H272" i="44"/>
  <c r="Z273" i="44" l="1"/>
  <c r="L273" i="44"/>
  <c r="V273" i="44"/>
  <c r="G273" i="44"/>
  <c r="U273" i="44"/>
  <c r="E273" i="44"/>
  <c r="R273" i="44"/>
  <c r="D274" i="44"/>
  <c r="H273" i="44"/>
  <c r="M273" i="44"/>
  <c r="S273" i="44"/>
  <c r="O273" i="44"/>
  <c r="N273" i="44"/>
  <c r="Y273" i="44"/>
  <c r="X273" i="44"/>
  <c r="I273" i="44"/>
  <c r="W273" i="44"/>
  <c r="T273" i="44"/>
  <c r="Q273" i="44"/>
  <c r="K273" i="44"/>
  <c r="J273" i="44"/>
  <c r="P273" i="44"/>
  <c r="R274" i="44" l="1"/>
  <c r="O274" i="44"/>
  <c r="N274" i="44"/>
  <c r="M274" i="44"/>
  <c r="W274" i="44"/>
  <c r="J274" i="44"/>
  <c r="Z274" i="44"/>
  <c r="E274" i="44"/>
  <c r="T274" i="44"/>
  <c r="S274" i="44"/>
  <c r="Q274" i="44"/>
  <c r="I274" i="44"/>
  <c r="D275" i="44"/>
  <c r="X274" i="44"/>
  <c r="V274" i="44"/>
  <c r="U274" i="44"/>
  <c r="K274" i="44"/>
  <c r="H274" i="44"/>
  <c r="Y274" i="44"/>
  <c r="P274" i="44"/>
  <c r="L274" i="44"/>
  <c r="G274" i="44"/>
  <c r="X275" i="44" l="1"/>
  <c r="J275" i="44"/>
  <c r="W275" i="44"/>
  <c r="H275" i="44"/>
  <c r="V275" i="44"/>
  <c r="G275" i="44"/>
  <c r="K275" i="44"/>
  <c r="S275" i="44"/>
  <c r="P275" i="44"/>
  <c r="I275" i="44"/>
  <c r="T275" i="44"/>
  <c r="Y275" i="44"/>
  <c r="U275" i="44"/>
  <c r="N275" i="44"/>
  <c r="E275" i="44"/>
  <c r="D276" i="44"/>
  <c r="R275" i="44"/>
  <c r="Q275" i="44"/>
  <c r="M275" i="44"/>
  <c r="L275" i="44"/>
  <c r="Z275" i="44"/>
  <c r="O275" i="44"/>
  <c r="P276" i="44" l="1"/>
  <c r="Q276" i="44"/>
  <c r="O276" i="44"/>
  <c r="W276" i="44"/>
  <c r="E276" i="44"/>
  <c r="R276" i="44"/>
  <c r="L276" i="44"/>
  <c r="I276" i="44"/>
  <c r="G276" i="44"/>
  <c r="V276" i="44"/>
  <c r="D277" i="44"/>
  <c r="Z276" i="44"/>
  <c r="T276" i="44"/>
  <c r="M276" i="44"/>
  <c r="K276" i="44"/>
  <c r="X276" i="44"/>
  <c r="U276" i="44"/>
  <c r="S276" i="44"/>
  <c r="H276" i="44"/>
  <c r="Y276" i="44"/>
  <c r="N276" i="44"/>
  <c r="J276" i="44"/>
  <c r="V277" i="44" l="1"/>
  <c r="H277" i="44"/>
  <c r="Y277" i="44"/>
  <c r="J277" i="44"/>
  <c r="X277" i="44"/>
  <c r="I277" i="44"/>
  <c r="R277" i="44"/>
  <c r="N277" i="44"/>
  <c r="K277" i="44"/>
  <c r="G277" i="44"/>
  <c r="E277" i="44"/>
  <c r="W277" i="44"/>
  <c r="Z277" i="44"/>
  <c r="S277" i="44"/>
  <c r="Q277" i="44"/>
  <c r="D278" i="44"/>
  <c r="T277" i="44"/>
  <c r="P277" i="44"/>
  <c r="U277" i="44"/>
  <c r="O277" i="44"/>
  <c r="L277" i="44"/>
  <c r="M277" i="44"/>
  <c r="N278" i="44" l="1"/>
  <c r="R278" i="44"/>
  <c r="Q278" i="44"/>
  <c r="M278" i="44"/>
  <c r="J278" i="44"/>
  <c r="Y278" i="44"/>
  <c r="G278" i="44"/>
  <c r="I278" i="44"/>
  <c r="K278" i="44"/>
  <c r="X278" i="44"/>
  <c r="O278" i="44"/>
  <c r="L278" i="44"/>
  <c r="W278" i="44"/>
  <c r="V278" i="44"/>
  <c r="U278" i="44"/>
  <c r="T278" i="44"/>
  <c r="S278" i="44"/>
  <c r="E278" i="44"/>
  <c r="D279" i="44"/>
  <c r="Z278" i="44"/>
  <c r="P278" i="44"/>
  <c r="H278" i="44"/>
  <c r="T279" i="44" l="1"/>
  <c r="E279" i="44"/>
  <c r="Z279" i="44"/>
  <c r="K279" i="44"/>
  <c r="Y279" i="44"/>
  <c r="J279" i="44"/>
  <c r="I279" i="44"/>
  <c r="D280" i="44"/>
  <c r="G279" i="44"/>
  <c r="V279" i="44"/>
  <c r="L279" i="44"/>
  <c r="N279" i="44"/>
  <c r="R279" i="44"/>
  <c r="Q279" i="44"/>
  <c r="H279" i="44"/>
  <c r="X279" i="44"/>
  <c r="W279" i="44"/>
  <c r="S279" i="44"/>
  <c r="P279" i="44"/>
  <c r="M279" i="44"/>
  <c r="U279" i="44"/>
  <c r="O279" i="44"/>
  <c r="Z280" i="44" l="1"/>
  <c r="L280" i="44"/>
  <c r="S280" i="44"/>
  <c r="R280" i="44"/>
  <c r="W280" i="44"/>
  <c r="E280" i="44"/>
  <c r="X280" i="44"/>
  <c r="T280" i="44"/>
  <c r="J280" i="44"/>
  <c r="N280" i="44"/>
  <c r="G280" i="44"/>
  <c r="Y280" i="44"/>
  <c r="V280" i="44"/>
  <c r="O280" i="44"/>
  <c r="I280" i="44"/>
  <c r="H280" i="44"/>
  <c r="U280" i="44"/>
  <c r="Q280" i="44"/>
  <c r="P280" i="44"/>
  <c r="D281" i="44"/>
  <c r="K280" i="44"/>
  <c r="M280" i="44"/>
  <c r="R281" i="44" l="1"/>
  <c r="D282" i="44"/>
  <c r="L281" i="44"/>
  <c r="Z281" i="44"/>
  <c r="K281" i="44"/>
  <c r="S281" i="44"/>
  <c r="U281" i="44"/>
  <c r="P281" i="44"/>
  <c r="I281" i="44"/>
  <c r="O281" i="44"/>
  <c r="G281" i="44"/>
  <c r="V281" i="44"/>
  <c r="N281" i="44"/>
  <c r="M281" i="44"/>
  <c r="Y281" i="44"/>
  <c r="X281" i="44"/>
  <c r="T281" i="44"/>
  <c r="Q281" i="44"/>
  <c r="W281" i="44"/>
  <c r="J281" i="44"/>
  <c r="E281" i="44"/>
  <c r="H281" i="44"/>
  <c r="X282" i="44" l="1"/>
  <c r="J282" i="44"/>
  <c r="T282" i="44"/>
  <c r="S282" i="44"/>
  <c r="N282" i="44"/>
  <c r="Q282" i="44"/>
  <c r="M282" i="44"/>
  <c r="I282" i="44"/>
  <c r="R282" i="44"/>
  <c r="H282" i="44"/>
  <c r="G282" i="44"/>
  <c r="E282" i="44"/>
  <c r="Z282" i="44"/>
  <c r="V282" i="44"/>
  <c r="U282" i="44"/>
  <c r="W282" i="44"/>
  <c r="P282" i="44"/>
  <c r="O282" i="44"/>
  <c r="D283" i="44"/>
  <c r="Y282" i="44"/>
  <c r="L282" i="44"/>
  <c r="K282" i="44"/>
  <c r="P283" i="44" l="1"/>
  <c r="M283" i="44"/>
  <c r="D284" i="44"/>
  <c r="L283" i="44"/>
  <c r="Z283" i="44"/>
  <c r="I283" i="44"/>
  <c r="O283" i="44"/>
  <c r="J283" i="44"/>
  <c r="H283" i="44"/>
  <c r="T283" i="44"/>
  <c r="K283" i="44"/>
  <c r="Q283" i="44"/>
  <c r="N283" i="44"/>
  <c r="X283" i="44"/>
  <c r="W283" i="44"/>
  <c r="Y283" i="44"/>
  <c r="V283" i="44"/>
  <c r="S283" i="44"/>
  <c r="R283" i="44"/>
  <c r="E283" i="44"/>
  <c r="U283" i="44"/>
  <c r="G283" i="44"/>
  <c r="V284" i="44" l="1"/>
  <c r="H284" i="44"/>
  <c r="U284" i="44"/>
  <c r="E284" i="44"/>
  <c r="T284" i="44"/>
  <c r="X284" i="44"/>
  <c r="L284" i="44"/>
  <c r="D285" i="44"/>
  <c r="I284" i="44"/>
  <c r="K284" i="44"/>
  <c r="S284" i="44"/>
  <c r="N284" i="44"/>
  <c r="R284" i="44"/>
  <c r="Q284" i="44"/>
  <c r="J284" i="44"/>
  <c r="W284" i="44"/>
  <c r="P284" i="44"/>
  <c r="O284" i="44"/>
  <c r="Z284" i="44"/>
  <c r="Y284" i="44"/>
  <c r="M284" i="44"/>
  <c r="G284" i="44"/>
  <c r="N285" i="44" l="1"/>
  <c r="Q285" i="44"/>
  <c r="O285" i="44"/>
  <c r="M285" i="44"/>
  <c r="T285" i="44"/>
  <c r="D286" i="44"/>
  <c r="H285" i="44"/>
  <c r="X285" i="44"/>
  <c r="J285" i="44"/>
  <c r="W285" i="44"/>
  <c r="P285" i="44"/>
  <c r="Z285" i="44"/>
  <c r="Y285" i="44"/>
  <c r="R285" i="44"/>
  <c r="I285" i="44"/>
  <c r="G285" i="44"/>
  <c r="V285" i="44"/>
  <c r="S285" i="44"/>
  <c r="L285" i="44"/>
  <c r="U285" i="44"/>
  <c r="K285" i="44"/>
  <c r="E285" i="44"/>
  <c r="T286" i="44" l="1"/>
  <c r="E286" i="44"/>
  <c r="Y286" i="44"/>
  <c r="J286" i="44"/>
  <c r="W286" i="44"/>
  <c r="H286" i="44"/>
  <c r="V286" i="44"/>
  <c r="G286" i="44"/>
  <c r="P286" i="44"/>
  <c r="X286" i="44"/>
  <c r="M286" i="44"/>
  <c r="R286" i="44"/>
  <c r="Z286" i="44"/>
  <c r="Q286" i="44"/>
  <c r="O286" i="44"/>
  <c r="U286" i="44"/>
  <c r="S286" i="44"/>
  <c r="N286" i="44"/>
  <c r="I286" i="44"/>
  <c r="D287" i="44"/>
  <c r="L286" i="44"/>
  <c r="K286" i="44"/>
  <c r="Z287" i="44" l="1"/>
  <c r="L287" i="44"/>
  <c r="R287" i="44"/>
  <c r="P287" i="44"/>
  <c r="O287" i="44"/>
  <c r="M287" i="44"/>
  <c r="Y287" i="44"/>
  <c r="E287" i="44"/>
  <c r="V287" i="44"/>
  <c r="N287" i="44"/>
  <c r="G287" i="44"/>
  <c r="W287" i="44"/>
  <c r="K287" i="44"/>
  <c r="J287" i="44"/>
  <c r="D288" i="44"/>
  <c r="X287" i="44"/>
  <c r="T287" i="44"/>
  <c r="S287" i="44"/>
  <c r="I287" i="44"/>
  <c r="H287" i="44"/>
  <c r="U287" i="44"/>
  <c r="Q287" i="44"/>
  <c r="R288" i="44" l="1"/>
  <c r="Z288" i="44"/>
  <c r="K288" i="44"/>
  <c r="X288" i="44"/>
  <c r="I288" i="44"/>
  <c r="W288" i="44"/>
  <c r="H288" i="44"/>
  <c r="L288" i="44"/>
  <c r="Y288" i="44"/>
  <c r="V288" i="44"/>
  <c r="T288" i="44"/>
  <c r="P288" i="44"/>
  <c r="J288" i="44"/>
  <c r="U288" i="44"/>
  <c r="S288" i="44"/>
  <c r="M288" i="44"/>
  <c r="D289" i="44"/>
  <c r="Q288" i="44"/>
  <c r="G288" i="44"/>
  <c r="E288" i="44"/>
  <c r="O288" i="44"/>
  <c r="N288" i="44"/>
  <c r="X289" i="44" l="1"/>
  <c r="J289" i="44"/>
  <c r="S289" i="44"/>
  <c r="Q289" i="44"/>
  <c r="P289" i="44"/>
  <c r="D290" i="44"/>
  <c r="H289" i="44"/>
  <c r="W289" i="44"/>
  <c r="V289" i="44"/>
  <c r="T289" i="44"/>
  <c r="U289" i="44"/>
  <c r="N289" i="44"/>
  <c r="G289" i="44"/>
  <c r="Y289" i="44"/>
  <c r="M289" i="44"/>
  <c r="L289" i="44"/>
  <c r="E289" i="44"/>
  <c r="Z289" i="44"/>
  <c r="R289" i="44"/>
  <c r="K289" i="44"/>
  <c r="I289" i="44"/>
  <c r="O289" i="44"/>
  <c r="P290" i="44" l="1"/>
  <c r="D291" i="44"/>
  <c r="L290" i="44"/>
  <c r="Y290" i="44"/>
  <c r="J290" i="44"/>
  <c r="X290" i="44"/>
  <c r="I290" i="44"/>
  <c r="W290" i="44"/>
  <c r="U290" i="44"/>
  <c r="T290" i="44"/>
  <c r="R290" i="44"/>
  <c r="V290" i="44"/>
  <c r="M290" i="44"/>
  <c r="K290" i="44"/>
  <c r="H290" i="44"/>
  <c r="Z290" i="44"/>
  <c r="O290" i="44"/>
  <c r="N290" i="44"/>
  <c r="E290" i="44"/>
  <c r="S290" i="44"/>
  <c r="Q290" i="44"/>
  <c r="G290" i="44"/>
  <c r="V291" i="44" l="1"/>
  <c r="H291" i="44"/>
  <c r="T291" i="44"/>
  <c r="R291" i="44"/>
  <c r="Q291" i="44"/>
  <c r="W291" i="44"/>
  <c r="U291" i="44"/>
  <c r="S291" i="44"/>
  <c r="O291" i="44"/>
  <c r="E291" i="44"/>
  <c r="P291" i="44"/>
  <c r="Y291" i="44"/>
  <c r="X291" i="44"/>
  <c r="K291" i="44"/>
  <c r="G291" i="44"/>
  <c r="L291" i="44"/>
  <c r="J291" i="44"/>
  <c r="I291" i="44"/>
  <c r="Z291" i="44"/>
  <c r="N291" i="44"/>
  <c r="M291" i="44"/>
  <c r="D292" i="44"/>
  <c r="N292" i="44" l="1"/>
  <c r="M292" i="44"/>
  <c r="Z292" i="44"/>
  <c r="K292" i="44"/>
  <c r="Y292" i="44"/>
  <c r="J292" i="44"/>
  <c r="S292" i="44"/>
  <c r="T292" i="44"/>
  <c r="R292" i="44"/>
  <c r="P292" i="44"/>
  <c r="G292" i="44"/>
  <c r="E292" i="44"/>
  <c r="X292" i="44"/>
  <c r="V292" i="44"/>
  <c r="O292" i="44"/>
  <c r="L292" i="44"/>
  <c r="W292" i="44"/>
  <c r="U292" i="44"/>
  <c r="I292" i="44"/>
  <c r="H292" i="44"/>
  <c r="D293" i="44"/>
  <c r="Q292" i="44"/>
  <c r="T293" i="44" l="1"/>
  <c r="E293" i="44"/>
  <c r="V293" i="44"/>
  <c r="G293" i="44"/>
  <c r="S293" i="44"/>
  <c r="R293" i="44"/>
  <c r="O293" i="44"/>
  <c r="Q293" i="44"/>
  <c r="P293" i="44"/>
  <c r="N293" i="44"/>
  <c r="M293" i="44"/>
  <c r="K293" i="44"/>
  <c r="L293" i="44"/>
  <c r="J293" i="44"/>
  <c r="I293" i="44"/>
  <c r="D294" i="44"/>
  <c r="Z293" i="44"/>
  <c r="X293" i="44"/>
  <c r="W293" i="44"/>
  <c r="U293" i="44"/>
  <c r="Y293" i="44"/>
  <c r="H293" i="44"/>
  <c r="Z294" i="44" l="1"/>
  <c r="L294" i="44"/>
  <c r="O294" i="44"/>
  <c r="M294" i="44"/>
  <c r="D295" i="44"/>
  <c r="K294" i="44"/>
  <c r="N294" i="44"/>
  <c r="R294" i="44"/>
  <c r="Q294" i="44"/>
  <c r="P294" i="44"/>
  <c r="J294" i="44"/>
  <c r="U294" i="44"/>
  <c r="W294" i="44"/>
  <c r="H294" i="44"/>
  <c r="Y294" i="44"/>
  <c r="X294" i="44"/>
  <c r="I294" i="44"/>
  <c r="V294" i="44"/>
  <c r="T294" i="44"/>
  <c r="S294" i="44"/>
  <c r="E294" i="44"/>
  <c r="G294" i="44"/>
  <c r="R295" i="44" l="1"/>
  <c r="W295" i="44"/>
  <c r="H295" i="44"/>
  <c r="U295" i="44"/>
  <c r="E295" i="44"/>
  <c r="T295" i="44"/>
  <c r="K295" i="44"/>
  <c r="O295" i="44"/>
  <c r="N295" i="44"/>
  <c r="M295" i="44"/>
  <c r="L295" i="44"/>
  <c r="Z295" i="44"/>
  <c r="V295" i="44"/>
  <c r="D296" i="44"/>
  <c r="S295" i="44"/>
  <c r="Q295" i="44"/>
  <c r="Y295" i="44"/>
  <c r="J295" i="44"/>
  <c r="I295" i="44"/>
  <c r="X295" i="44"/>
  <c r="P295" i="44"/>
  <c r="G295" i="44"/>
  <c r="X296" i="44" l="1"/>
  <c r="J296" i="44"/>
  <c r="P296" i="44"/>
  <c r="N296" i="44"/>
  <c r="M296" i="44"/>
  <c r="Z296" i="44"/>
  <c r="G296" i="44"/>
  <c r="O296" i="44"/>
  <c r="L296" i="44"/>
  <c r="K296" i="44"/>
  <c r="I296" i="44"/>
  <c r="H296" i="44"/>
  <c r="D297" i="44"/>
  <c r="T296" i="44"/>
  <c r="S296" i="44"/>
  <c r="Q296" i="44"/>
  <c r="E296" i="44"/>
  <c r="Y296" i="44"/>
  <c r="V296" i="44"/>
  <c r="U296" i="44"/>
  <c r="R296" i="44"/>
  <c r="W296" i="44"/>
  <c r="P297" i="44" l="1"/>
  <c r="X297" i="44"/>
  <c r="I297" i="44"/>
  <c r="V297" i="44"/>
  <c r="G297" i="44"/>
  <c r="U297" i="44"/>
  <c r="E297" i="44"/>
  <c r="Y297" i="44"/>
  <c r="M297" i="44"/>
  <c r="L297" i="44"/>
  <c r="K297" i="44"/>
  <c r="J297" i="44"/>
  <c r="N297" i="44"/>
  <c r="S297" i="44"/>
  <c r="T297" i="44"/>
  <c r="O297" i="44"/>
  <c r="H297" i="44"/>
  <c r="Z297" i="44"/>
  <c r="W297" i="44"/>
  <c r="Q297" i="44"/>
  <c r="R297" i="44"/>
  <c r="D298" i="44"/>
  <c r="V298" i="44" l="1"/>
  <c r="H298" i="44"/>
  <c r="W298" i="44"/>
  <c r="G298" i="44"/>
  <c r="R298" i="44"/>
  <c r="P298" i="44"/>
  <c r="O298" i="44"/>
  <c r="X298" i="44"/>
  <c r="L298" i="44"/>
  <c r="K298" i="44"/>
  <c r="J298" i="44"/>
  <c r="I298" i="44"/>
  <c r="T298" i="44"/>
  <c r="S298" i="44"/>
  <c r="M298" i="44"/>
  <c r="E298" i="44"/>
  <c r="D299" i="44"/>
  <c r="Z298" i="44"/>
  <c r="Y298" i="44"/>
  <c r="U298" i="44"/>
  <c r="Q298" i="44"/>
  <c r="N298" i="44"/>
  <c r="N299" i="44" l="1"/>
  <c r="P299" i="44"/>
  <c r="L299" i="44"/>
  <c r="Z299" i="44"/>
  <c r="J299" i="44"/>
  <c r="Y299" i="44"/>
  <c r="I299" i="44"/>
  <c r="U299" i="44"/>
  <c r="M299" i="44"/>
  <c r="K299" i="44"/>
  <c r="H299" i="44"/>
  <c r="G299" i="44"/>
  <c r="D300" i="44"/>
  <c r="E299" i="44"/>
  <c r="X299" i="44"/>
  <c r="W299" i="44"/>
  <c r="R299" i="44"/>
  <c r="V299" i="44"/>
  <c r="T299" i="44"/>
  <c r="Q299" i="44"/>
  <c r="O299" i="44"/>
  <c r="S299" i="44"/>
  <c r="T300" i="44" l="1"/>
  <c r="E300" i="44"/>
  <c r="X300" i="44"/>
  <c r="I300" i="44"/>
  <c r="W300" i="44"/>
  <c r="G300" i="44"/>
  <c r="U300" i="44"/>
  <c r="S300" i="44"/>
  <c r="R300" i="44"/>
  <c r="M300" i="44"/>
  <c r="L300" i="44"/>
  <c r="K300" i="44"/>
  <c r="J300" i="44"/>
  <c r="V300" i="44"/>
  <c r="H300" i="44"/>
  <c r="Z300" i="44"/>
  <c r="Y300" i="44"/>
  <c r="Q300" i="44"/>
  <c r="P300" i="44"/>
  <c r="N300" i="44"/>
  <c r="D301" i="44"/>
  <c r="O300" i="44"/>
  <c r="Z301" i="44" l="1"/>
  <c r="L301" i="44"/>
  <c r="Q301" i="44"/>
  <c r="R301" i="44"/>
  <c r="O301" i="44"/>
  <c r="N301" i="44"/>
  <c r="T301" i="44"/>
  <c r="K301" i="44"/>
  <c r="J301" i="44"/>
  <c r="I301" i="44"/>
  <c r="H301" i="44"/>
  <c r="S301" i="44"/>
  <c r="V301" i="44"/>
  <c r="X301" i="44"/>
  <c r="W301" i="44"/>
  <c r="G301" i="44"/>
  <c r="U301" i="44"/>
  <c r="P301" i="44"/>
  <c r="M301" i="44"/>
  <c r="D302" i="44"/>
  <c r="Y301" i="44"/>
  <c r="E301" i="44"/>
  <c r="R302" i="44" l="1"/>
  <c r="Y302" i="44"/>
  <c r="J302" i="44"/>
  <c r="L302" i="44"/>
  <c r="Z302" i="44"/>
  <c r="I302" i="44"/>
  <c r="X302" i="44"/>
  <c r="H302" i="44"/>
  <c r="Q302" i="44"/>
  <c r="N302" i="44"/>
  <c r="M302" i="44"/>
  <c r="K302" i="44"/>
  <c r="G302" i="44"/>
  <c r="W302" i="44"/>
  <c r="E302" i="44"/>
  <c r="D303" i="44"/>
  <c r="T302" i="44"/>
  <c r="S302" i="44"/>
  <c r="V302" i="44"/>
  <c r="U302" i="44"/>
  <c r="O302" i="44"/>
  <c r="P302" i="44"/>
  <c r="X303" i="44" l="1"/>
  <c r="J303" i="44"/>
  <c r="R303" i="44"/>
  <c r="V303" i="44"/>
  <c r="E303" i="44"/>
  <c r="T303" i="44"/>
  <c r="S303" i="44"/>
  <c r="O303" i="44"/>
  <c r="M303" i="44"/>
  <c r="L303" i="44"/>
  <c r="K303" i="44"/>
  <c r="I303" i="44"/>
  <c r="W303" i="44"/>
  <c r="H303" i="44"/>
  <c r="U303" i="44"/>
  <c r="Q303" i="44"/>
  <c r="D304" i="44"/>
  <c r="P303" i="44"/>
  <c r="N303" i="44"/>
  <c r="Z303" i="44"/>
  <c r="G303" i="44"/>
  <c r="Y303" i="44"/>
  <c r="P304" i="44" l="1"/>
  <c r="Z304" i="44"/>
  <c r="K304" i="44"/>
  <c r="Q304" i="44"/>
  <c r="N304" i="44"/>
  <c r="M304" i="44"/>
  <c r="O304" i="44"/>
  <c r="L304" i="44"/>
  <c r="J304" i="44"/>
  <c r="I304" i="44"/>
  <c r="H304" i="44"/>
  <c r="R304" i="44"/>
  <c r="V304" i="44"/>
  <c r="W304" i="44"/>
  <c r="S304" i="44"/>
  <c r="G304" i="44"/>
  <c r="T304" i="44"/>
  <c r="E304" i="44"/>
  <c r="D305" i="44"/>
  <c r="X304" i="44"/>
  <c r="U304" i="44"/>
  <c r="Y304" i="44"/>
  <c r="V305" i="44" l="1"/>
  <c r="H305" i="44"/>
  <c r="S305" i="44"/>
  <c r="D306" i="44"/>
  <c r="K305" i="44"/>
  <c r="Y305" i="44"/>
  <c r="I305" i="44"/>
  <c r="X305" i="44"/>
  <c r="G305" i="44"/>
  <c r="N305" i="44"/>
  <c r="O305" i="44"/>
  <c r="M305" i="44"/>
  <c r="L305" i="44"/>
  <c r="J305" i="44"/>
  <c r="U305" i="44"/>
  <c r="E305" i="44"/>
  <c r="Q305" i="44"/>
  <c r="P305" i="44"/>
  <c r="Z305" i="44"/>
  <c r="T305" i="44"/>
  <c r="R305" i="44"/>
  <c r="W305" i="44"/>
  <c r="N306" i="44" l="1"/>
  <c r="D307" i="44"/>
  <c r="L306" i="44"/>
  <c r="U306" i="44"/>
  <c r="S306" i="44"/>
  <c r="R306" i="44"/>
  <c r="K306" i="44"/>
  <c r="O306" i="44"/>
  <c r="M306" i="44"/>
  <c r="J306" i="44"/>
  <c r="I306" i="44"/>
  <c r="W306" i="44"/>
  <c r="H306" i="44"/>
  <c r="Z306" i="44"/>
  <c r="T306" i="44"/>
  <c r="G306" i="44"/>
  <c r="E306" i="44"/>
  <c r="Y306" i="44"/>
  <c r="X306" i="44"/>
  <c r="P306" i="44"/>
  <c r="V306" i="44"/>
  <c r="Q306" i="44"/>
  <c r="T307" i="44" l="1"/>
  <c r="E307" i="44"/>
  <c r="U307" i="44"/>
  <c r="O307" i="44"/>
  <c r="M307" i="44"/>
  <c r="L307" i="44"/>
  <c r="J307" i="44"/>
  <c r="P307" i="44"/>
  <c r="N307" i="44"/>
  <c r="K307" i="44"/>
  <c r="I307" i="44"/>
  <c r="G307" i="44"/>
  <c r="W307" i="44"/>
  <c r="H307" i="44"/>
  <c r="Y307" i="44"/>
  <c r="X307" i="44"/>
  <c r="Q307" i="44"/>
  <c r="D308" i="44"/>
  <c r="V307" i="44"/>
  <c r="S307" i="44"/>
  <c r="R307" i="44"/>
  <c r="Z307" i="44"/>
  <c r="Z308" i="44" l="1"/>
  <c r="L308" i="44"/>
  <c r="N308" i="44"/>
  <c r="Y308" i="44"/>
  <c r="I308" i="44"/>
  <c r="W308" i="44"/>
  <c r="G308" i="44"/>
  <c r="V308" i="44"/>
  <c r="E308" i="44"/>
  <c r="J308" i="44"/>
  <c r="P308" i="44"/>
  <c r="O308" i="44"/>
  <c r="M308" i="44"/>
  <c r="K308" i="44"/>
  <c r="S308" i="44"/>
  <c r="H308" i="44"/>
  <c r="D309" i="44"/>
  <c r="X308" i="44"/>
  <c r="Q308" i="44"/>
  <c r="U308" i="44"/>
  <c r="R308" i="44"/>
  <c r="T308" i="44"/>
  <c r="X309" i="44" l="1"/>
  <c r="J309" i="44"/>
  <c r="S309" i="44"/>
  <c r="W309" i="44"/>
  <c r="G309" i="44"/>
  <c r="U309" i="44"/>
  <c r="R309" i="44"/>
  <c r="Q309" i="44"/>
  <c r="I309" i="44"/>
  <c r="O309" i="44"/>
  <c r="N309" i="44"/>
  <c r="M309" i="44"/>
  <c r="L309" i="44"/>
  <c r="Z309" i="44"/>
  <c r="K309" i="44"/>
  <c r="Y309" i="44"/>
  <c r="V309" i="44"/>
  <c r="D310" i="44"/>
  <c r="T309" i="44"/>
  <c r="E309" i="44"/>
  <c r="P309" i="44"/>
  <c r="H309" i="44"/>
  <c r="P310" i="44" l="1"/>
  <c r="D311" i="44"/>
  <c r="L310" i="44"/>
  <c r="R310" i="44"/>
  <c r="Q310" i="44"/>
  <c r="N310" i="44"/>
  <c r="M310" i="44"/>
  <c r="H310" i="44"/>
  <c r="T310" i="44"/>
  <c r="S310" i="44"/>
  <c r="O310" i="44"/>
  <c r="K310" i="44"/>
  <c r="E310" i="44"/>
  <c r="Y310" i="44"/>
  <c r="X310" i="44"/>
  <c r="W310" i="44"/>
  <c r="I310" i="44"/>
  <c r="G310" i="44"/>
  <c r="Z310" i="44"/>
  <c r="U310" i="44"/>
  <c r="J310" i="44"/>
  <c r="V310" i="44"/>
  <c r="V311" i="44" l="1"/>
  <c r="H311" i="44"/>
  <c r="T311" i="44"/>
  <c r="L311" i="44"/>
  <c r="X311" i="44"/>
  <c r="M311" i="44"/>
  <c r="J311" i="44"/>
  <c r="D312" i="44"/>
  <c r="I311" i="44"/>
  <c r="G311" i="44"/>
  <c r="S311" i="44"/>
  <c r="R311" i="44"/>
  <c r="Q311" i="44"/>
  <c r="P311" i="44"/>
  <c r="U311" i="44"/>
  <c r="O311" i="44"/>
  <c r="Y311" i="44"/>
  <c r="W311" i="44"/>
  <c r="Z311" i="44"/>
  <c r="K311" i="44"/>
  <c r="E311" i="44"/>
  <c r="N311" i="44"/>
  <c r="N312" i="44" l="1"/>
  <c r="M312" i="44"/>
  <c r="V312" i="44"/>
  <c r="E312" i="44"/>
  <c r="R312" i="44"/>
  <c r="D313" i="44"/>
  <c r="I312" i="44"/>
  <c r="Y312" i="44"/>
  <c r="G312" i="44"/>
  <c r="X312" i="44"/>
  <c r="K312" i="44"/>
  <c r="W312" i="44"/>
  <c r="U312" i="44"/>
  <c r="T312" i="44"/>
  <c r="S312" i="44"/>
  <c r="Q312" i="44"/>
  <c r="Z312" i="44"/>
  <c r="J312" i="44"/>
  <c r="P312" i="44"/>
  <c r="H312" i="44"/>
  <c r="O312" i="44"/>
  <c r="L312" i="44"/>
  <c r="T313" i="44" l="1"/>
  <c r="E313" i="44"/>
  <c r="V313" i="44"/>
  <c r="G313" i="44"/>
  <c r="P313" i="44"/>
  <c r="L313" i="44"/>
  <c r="Y313" i="44"/>
  <c r="W313" i="44"/>
  <c r="U313" i="44"/>
  <c r="M313" i="44"/>
  <c r="D314" i="44"/>
  <c r="Z313" i="44"/>
  <c r="X313" i="44"/>
  <c r="K313" i="44"/>
  <c r="N313" i="44"/>
  <c r="H313" i="44"/>
  <c r="S313" i="44"/>
  <c r="R313" i="44"/>
  <c r="J313" i="44"/>
  <c r="I313" i="44"/>
  <c r="Q313" i="44"/>
  <c r="O313" i="44"/>
  <c r="Z314" i="44" l="1"/>
  <c r="L314" i="44"/>
  <c r="O314" i="44"/>
  <c r="D315" i="44"/>
  <c r="J314" i="44"/>
  <c r="V314" i="44"/>
  <c r="E314" i="44"/>
  <c r="U314" i="44"/>
  <c r="S314" i="44"/>
  <c r="R314" i="44"/>
  <c r="N314" i="44"/>
  <c r="G314" i="44"/>
  <c r="X314" i="44"/>
  <c r="P314" i="44"/>
  <c r="Y314" i="44"/>
  <c r="W314" i="44"/>
  <c r="K314" i="44"/>
  <c r="Q314" i="44"/>
  <c r="M314" i="44"/>
  <c r="H314" i="44"/>
  <c r="T314" i="44"/>
  <c r="I314" i="44"/>
  <c r="R315" i="44" l="1"/>
  <c r="W315" i="44"/>
  <c r="H315" i="44"/>
  <c r="U315" i="44"/>
  <c r="P315" i="44"/>
  <c r="S315" i="44"/>
  <c r="O315" i="44"/>
  <c r="N315" i="44"/>
  <c r="Q315" i="44"/>
  <c r="J315" i="44"/>
  <c r="I315" i="44"/>
  <c r="G315" i="44"/>
  <c r="E315" i="44"/>
  <c r="K315" i="44"/>
  <c r="Y315" i="44"/>
  <c r="X315" i="44"/>
  <c r="D316" i="44"/>
  <c r="Z315" i="44"/>
  <c r="M315" i="44"/>
  <c r="L315" i="44"/>
  <c r="V315" i="44"/>
  <c r="T315" i="44"/>
  <c r="X316" i="44" l="1"/>
  <c r="J316" i="44"/>
  <c r="P316" i="44"/>
  <c r="O316" i="44"/>
  <c r="D317" i="44"/>
  <c r="K316" i="44"/>
  <c r="Q316" i="44"/>
  <c r="M316" i="44"/>
  <c r="L316" i="44"/>
  <c r="T316" i="44"/>
  <c r="N316" i="44"/>
  <c r="I316" i="44"/>
  <c r="H316" i="44"/>
  <c r="G316" i="44"/>
  <c r="U316" i="44"/>
  <c r="Y316" i="44"/>
  <c r="E316" i="44"/>
  <c r="Z316" i="44"/>
  <c r="R316" i="44"/>
  <c r="S316" i="44"/>
  <c r="W316" i="44"/>
  <c r="V316" i="44"/>
  <c r="P317" i="44" l="1"/>
  <c r="X317" i="44"/>
  <c r="I317" i="44"/>
  <c r="Z317" i="44"/>
  <c r="J317" i="44"/>
  <c r="U317" i="44"/>
  <c r="M317" i="44"/>
  <c r="K317" i="44"/>
  <c r="H317" i="44"/>
  <c r="T317" i="44"/>
  <c r="R317" i="44"/>
  <c r="Q317" i="44"/>
  <c r="O317" i="44"/>
  <c r="N317" i="44"/>
  <c r="D318" i="44"/>
  <c r="E317" i="44"/>
  <c r="Y317" i="44"/>
  <c r="W317" i="44"/>
  <c r="V317" i="44"/>
  <c r="S317" i="44"/>
  <c r="L317" i="44"/>
  <c r="G317" i="44"/>
  <c r="V318" i="44" l="1"/>
  <c r="H318" i="44"/>
  <c r="Q318" i="44"/>
  <c r="T318" i="44"/>
  <c r="O318" i="44"/>
  <c r="J318" i="44"/>
  <c r="Z318" i="44"/>
  <c r="G318" i="44"/>
  <c r="Y318" i="44"/>
  <c r="E318" i="44"/>
  <c r="W318" i="44"/>
  <c r="U318" i="44"/>
  <c r="S318" i="44"/>
  <c r="R318" i="44"/>
  <c r="P318" i="44"/>
  <c r="K318" i="44"/>
  <c r="X318" i="44"/>
  <c r="M318" i="44"/>
  <c r="N318" i="44"/>
  <c r="L318" i="44"/>
  <c r="D319" i="44"/>
  <c r="I318" i="44"/>
  <c r="N319" i="44" l="1"/>
  <c r="Y319" i="44"/>
  <c r="J319" i="44"/>
  <c r="O319" i="44"/>
  <c r="Z319" i="44"/>
  <c r="I319" i="44"/>
  <c r="X319" i="44"/>
  <c r="E319" i="44"/>
  <c r="V319" i="44"/>
  <c r="U319" i="44"/>
  <c r="D320" i="44"/>
  <c r="W319" i="44"/>
  <c r="T319" i="44"/>
  <c r="S319" i="44"/>
  <c r="R319" i="44"/>
  <c r="K319" i="44"/>
  <c r="H319" i="44"/>
  <c r="P319" i="44"/>
  <c r="M319" i="44"/>
  <c r="L319" i="44"/>
  <c r="Q319" i="44"/>
  <c r="G319" i="44"/>
  <c r="T320" i="44" l="1"/>
  <c r="E320" i="44"/>
  <c r="R320" i="44"/>
  <c r="Y320" i="44"/>
  <c r="I320" i="44"/>
  <c r="U320" i="44"/>
  <c r="W320" i="44"/>
  <c r="S320" i="44"/>
  <c r="Q320" i="44"/>
  <c r="G320" i="44"/>
  <c r="D321" i="44"/>
  <c r="Z320" i="44"/>
  <c r="N320" i="44"/>
  <c r="H320" i="44"/>
  <c r="O320" i="44"/>
  <c r="P320" i="44"/>
  <c r="K320" i="44"/>
  <c r="J320" i="44"/>
  <c r="X320" i="44"/>
  <c r="M320" i="44"/>
  <c r="L320" i="44"/>
  <c r="V320" i="44"/>
  <c r="Z321" i="44" l="1"/>
  <c r="L321" i="44"/>
  <c r="D322" i="44"/>
  <c r="K321" i="44"/>
  <c r="S321" i="44"/>
  <c r="O321" i="44"/>
  <c r="T321" i="44"/>
  <c r="Q321" i="44"/>
  <c r="P321" i="44"/>
  <c r="E321" i="44"/>
  <c r="H321" i="44"/>
  <c r="G321" i="44"/>
  <c r="Y321" i="44"/>
  <c r="R321" i="44"/>
  <c r="V321" i="44"/>
  <c r="M321" i="44"/>
  <c r="J321" i="44"/>
  <c r="W321" i="44"/>
  <c r="U321" i="44"/>
  <c r="I321" i="44"/>
  <c r="X321" i="44"/>
  <c r="N321" i="44"/>
  <c r="R322" i="44" l="1"/>
  <c r="T322" i="44"/>
  <c r="M322" i="44"/>
  <c r="Y322" i="44"/>
  <c r="I322" i="44"/>
  <c r="P322" i="44"/>
  <c r="N322" i="44"/>
  <c r="L322" i="44"/>
  <c r="G322" i="44"/>
  <c r="K322" i="44"/>
  <c r="J322" i="44"/>
  <c r="H322" i="44"/>
  <c r="E322" i="44"/>
  <c r="D323" i="44"/>
  <c r="S322" i="44"/>
  <c r="W322" i="44"/>
  <c r="Q322" i="44"/>
  <c r="O322" i="44"/>
  <c r="Z322" i="44"/>
  <c r="X322" i="44"/>
  <c r="V322" i="44"/>
  <c r="U322" i="44"/>
  <c r="X323" i="44" l="1"/>
  <c r="J323" i="44"/>
  <c r="M323" i="44"/>
  <c r="W323" i="44"/>
  <c r="G323" i="44"/>
  <c r="S323" i="44"/>
  <c r="N323" i="44"/>
  <c r="K323" i="44"/>
  <c r="I323" i="44"/>
  <c r="H323" i="44"/>
  <c r="Q323" i="44"/>
  <c r="P323" i="44"/>
  <c r="O323" i="44"/>
  <c r="L323" i="44"/>
  <c r="V323" i="44"/>
  <c r="U323" i="44"/>
  <c r="T323" i="44"/>
  <c r="R323" i="44"/>
  <c r="D324" i="44"/>
  <c r="Y323" i="44"/>
  <c r="E323" i="44"/>
  <c r="Z323" i="44"/>
  <c r="P324" i="44" l="1"/>
  <c r="U324" i="44"/>
  <c r="E324" i="44"/>
  <c r="R324" i="44"/>
  <c r="M324" i="44"/>
  <c r="J324" i="44"/>
  <c r="Z324" i="44"/>
  <c r="H324" i="44"/>
  <c r="Y324" i="44"/>
  <c r="G324" i="44"/>
  <c r="L324" i="44"/>
  <c r="T324" i="44"/>
  <c r="S324" i="44"/>
  <c r="Q324" i="44"/>
  <c r="O324" i="44"/>
  <c r="X324" i="44"/>
  <c r="K324" i="44"/>
  <c r="V324" i="44"/>
  <c r="N324" i="44"/>
  <c r="W324" i="44"/>
  <c r="I324" i="44"/>
  <c r="D325" i="44"/>
  <c r="V325" i="44" l="1"/>
  <c r="H325" i="44"/>
  <c r="N325" i="44"/>
  <c r="L325" i="44"/>
  <c r="X325" i="44"/>
  <c r="G325" i="44"/>
  <c r="Z325" i="44"/>
  <c r="E325" i="44"/>
  <c r="W325" i="44"/>
  <c r="U325" i="44"/>
  <c r="O325" i="44"/>
  <c r="Y325" i="44"/>
  <c r="T325" i="44"/>
  <c r="S325" i="44"/>
  <c r="R325" i="44"/>
  <c r="M325" i="44"/>
  <c r="Q325" i="44"/>
  <c r="D326" i="44"/>
  <c r="I325" i="44"/>
  <c r="K325" i="44"/>
  <c r="J325" i="44"/>
  <c r="P325" i="44"/>
  <c r="N326" i="44" l="1"/>
  <c r="V326" i="44"/>
  <c r="G326" i="44"/>
  <c r="W326" i="44"/>
  <c r="E326" i="44"/>
  <c r="R326" i="44"/>
  <c r="X326" i="44"/>
  <c r="T326" i="44"/>
  <c r="S326" i="44"/>
  <c r="O326" i="44"/>
  <c r="D327" i="44"/>
  <c r="Z326" i="44"/>
  <c r="Y326" i="44"/>
  <c r="M326" i="44"/>
  <c r="K326" i="44"/>
  <c r="H326" i="44"/>
  <c r="U326" i="44"/>
  <c r="Q326" i="44"/>
  <c r="P326" i="44"/>
  <c r="L326" i="44"/>
  <c r="J326" i="44"/>
  <c r="I326" i="44"/>
  <c r="T327" i="44" l="1"/>
  <c r="E327" i="44"/>
  <c r="O327" i="44"/>
  <c r="Q327" i="44"/>
  <c r="L327" i="44"/>
  <c r="U327" i="44"/>
  <c r="R327" i="44"/>
  <c r="P327" i="44"/>
  <c r="S327" i="44"/>
  <c r="G327" i="44"/>
  <c r="D328" i="44"/>
  <c r="Z327" i="44"/>
  <c r="I327" i="44"/>
  <c r="N327" i="44"/>
  <c r="Y327" i="44"/>
  <c r="X327" i="44"/>
  <c r="K327" i="44"/>
  <c r="W327" i="44"/>
  <c r="M327" i="44"/>
  <c r="J327" i="44"/>
  <c r="H327" i="44"/>
  <c r="V327" i="44"/>
  <c r="Z328" i="44" l="1"/>
  <c r="Z2" i="44" s="1"/>
  <c r="L328" i="44"/>
  <c r="L2" i="44" s="1"/>
  <c r="W328" i="44"/>
  <c r="W2" i="44" s="1"/>
  <c r="H328" i="44"/>
  <c r="H2" i="44" s="1"/>
  <c r="K328" i="44"/>
  <c r="K2" i="44" s="1"/>
  <c r="V328" i="44"/>
  <c r="V2" i="44" s="1"/>
  <c r="E58" i="16" s="1"/>
  <c r="G58" i="16" s="1"/>
  <c r="K58" i="16" s="1"/>
  <c r="E328" i="44"/>
  <c r="Q328" i="44"/>
  <c r="Q2" i="44" s="1"/>
  <c r="O328" i="44"/>
  <c r="O2" i="44" s="1"/>
  <c r="N328" i="44"/>
  <c r="N2" i="44" s="1"/>
  <c r="T328" i="44"/>
  <c r="T2" i="44" s="1"/>
  <c r="I328" i="44"/>
  <c r="I2" i="44" s="1"/>
  <c r="G328" i="44"/>
  <c r="G2" i="44" s="1"/>
  <c r="E13" i="16" s="1"/>
  <c r="G13" i="16" s="1"/>
  <c r="U328" i="44"/>
  <c r="U2" i="44" s="1"/>
  <c r="J328" i="44"/>
  <c r="J2" i="44" s="1"/>
  <c r="M328" i="44"/>
  <c r="M2" i="44" s="1"/>
  <c r="Y328" i="44"/>
  <c r="Y2" i="44" s="1"/>
  <c r="X328" i="44"/>
  <c r="X2" i="44" s="1"/>
  <c r="S328" i="44"/>
  <c r="S2" i="44" s="1"/>
  <c r="P328" i="44"/>
  <c r="P2" i="44" s="1"/>
  <c r="R328" i="44"/>
  <c r="R2" i="44" s="1"/>
  <c r="G34" i="15"/>
  <c r="K13" i="16" l="1"/>
  <c r="Q58" i="16"/>
  <c r="P58" i="16"/>
  <c r="O58" i="16"/>
  <c r="N58" i="16"/>
  <c r="E49" i="16"/>
  <c r="E47" i="16"/>
  <c r="E53" i="16"/>
  <c r="E51" i="16"/>
  <c r="E55" i="16"/>
  <c r="E45" i="16"/>
  <c r="E59" i="16"/>
  <c r="E57" i="16"/>
  <c r="F59" i="16" l="1"/>
  <c r="G59" i="16" s="1"/>
  <c r="F45" i="16"/>
  <c r="G45" i="16" s="1"/>
  <c r="F51" i="16"/>
  <c r="G51" i="16"/>
  <c r="F47" i="16"/>
  <c r="G47" i="16" s="1"/>
  <c r="F53" i="16"/>
  <c r="G53" i="16"/>
  <c r="F55" i="16"/>
  <c r="G55" i="16" s="1"/>
  <c r="F49" i="16"/>
  <c r="G49" i="16" s="1"/>
  <c r="F57" i="16"/>
  <c r="G57" i="16" s="1"/>
  <c r="O13" i="16"/>
  <c r="O78" i="16" s="1"/>
  <c r="N13" i="16"/>
  <c r="N78" i="16" s="1"/>
  <c r="P13" i="16"/>
  <c r="P78" i="16" s="1"/>
  <c r="K78" i="16"/>
  <c r="G46" i="15"/>
  <c r="G44" i="15"/>
  <c r="G45" i="15"/>
  <c r="G42" i="15"/>
  <c r="G51" i="15" l="1"/>
  <c r="G99" i="15" s="1"/>
  <c r="G8" i="16"/>
  <c r="D12" i="14"/>
  <c r="D11" i="14" s="1"/>
  <c r="Q13" i="16"/>
  <c r="Q78" i="16" s="1"/>
</calcChain>
</file>

<file path=xl/sharedStrings.xml><?xml version="1.0" encoding="utf-8"?>
<sst xmlns="http://schemas.openxmlformats.org/spreadsheetml/2006/main" count="21438" uniqueCount="1967">
  <si>
    <t>STA</t>
  </si>
  <si>
    <t>STD</t>
  </si>
  <si>
    <t>A320</t>
  </si>
  <si>
    <t>VAR</t>
  </si>
  <si>
    <t/>
  </si>
  <si>
    <t>BEG</t>
  </si>
  <si>
    <t>PRN</t>
  </si>
  <si>
    <t>TIA</t>
  </si>
  <si>
    <t>A321</t>
  </si>
  <si>
    <t>Teambriefing</t>
  </si>
  <si>
    <t>MA-Qualifikation</t>
  </si>
  <si>
    <t>Geräte</t>
  </si>
  <si>
    <t>Ø Anzahl Pax</t>
  </si>
  <si>
    <t>In</t>
  </si>
  <si>
    <t>Out</t>
  </si>
  <si>
    <t>Ø Anzahl Koffer</t>
  </si>
  <si>
    <t>Busfahrer</t>
  </si>
  <si>
    <t>Nr.</t>
  </si>
  <si>
    <t>Prozess</t>
  </si>
  <si>
    <t>Einheit</t>
  </si>
  <si>
    <t>Passage: B738, B739, B737 Max, X3, XC/XR, XQ (AYT)</t>
  </si>
  <si>
    <t>Passage: E190, E170, E195, A220
LH, LX OS, B2</t>
  </si>
  <si>
    <t>Passage: CRJ LH</t>
  </si>
  <si>
    <t>Passage: A320 LH, LX, OS, TK, SU, VY</t>
  </si>
  <si>
    <t>Passage: A321 SU, LH, TK</t>
  </si>
  <si>
    <t>Cargo: B734, B738 AMZ</t>
  </si>
  <si>
    <t>B</t>
  </si>
  <si>
    <t>Toilettendienst</t>
  </si>
  <si>
    <t>Frischwasserdienst</t>
  </si>
  <si>
    <t>x</t>
  </si>
  <si>
    <t>Passage</t>
  </si>
  <si>
    <t>Fracht</t>
  </si>
  <si>
    <t>Ladung</t>
  </si>
  <si>
    <t xml:space="preserve">Ground Handling Details </t>
  </si>
  <si>
    <t>Sitzplätze</t>
  </si>
  <si>
    <t>Ø maximale Anzahl Sitzplätze</t>
  </si>
  <si>
    <t>Positionsart</t>
  </si>
  <si>
    <t>Gate</t>
  </si>
  <si>
    <t>Walk</t>
  </si>
  <si>
    <t>Remote</t>
  </si>
  <si>
    <t>Ja</t>
  </si>
  <si>
    <t>Nein</t>
  </si>
  <si>
    <t>Flugzeug-Bodenzeit</t>
  </si>
  <si>
    <t xml:space="preserve">in Minuten
</t>
  </si>
  <si>
    <t>ab</t>
  </si>
  <si>
    <t>Standard</t>
  </si>
  <si>
    <t>Trennung Turnaround</t>
  </si>
  <si>
    <t>Beladungsart</t>
  </si>
  <si>
    <t>Bulk</t>
  </si>
  <si>
    <t>ULD / Container</t>
  </si>
  <si>
    <t>DAA Gepäck</t>
  </si>
  <si>
    <t>Crew-Bus</t>
  </si>
  <si>
    <t>Anwendung</t>
  </si>
  <si>
    <t>auf Airlines</t>
  </si>
  <si>
    <t>Ø Anzahl ULDs</t>
  </si>
  <si>
    <t>Lifter</t>
  </si>
  <si>
    <t>GPU</t>
  </si>
  <si>
    <t>Ø Fracht [kg]</t>
  </si>
  <si>
    <t>Servicetreppe</t>
  </si>
  <si>
    <t>Ramp Agent</t>
  </si>
  <si>
    <t>auf Origins / Destinations</t>
  </si>
  <si>
    <t>Frachtbeiladung</t>
  </si>
  <si>
    <t>Zweites Förderband</t>
  </si>
  <si>
    <t>Turnaround</t>
  </si>
  <si>
    <t>#</t>
  </si>
  <si>
    <t>Pufferzeit</t>
  </si>
  <si>
    <t>Beginn</t>
  </si>
  <si>
    <t>Ende</t>
  </si>
  <si>
    <t>Dauer</t>
  </si>
  <si>
    <t>Soll</t>
  </si>
  <si>
    <t>Ist</t>
  </si>
  <si>
    <t>Ladegruppenführer/Vorarbeiter</t>
  </si>
  <si>
    <t>Schlepper</t>
  </si>
  <si>
    <t>Lademitarbeiter/Loader
(mit höherer GSE-Qualifikation)</t>
  </si>
  <si>
    <t>Förderband</t>
  </si>
  <si>
    <t>a</t>
  </si>
  <si>
    <t>Gepäckfahrer</t>
  </si>
  <si>
    <t>Bus</t>
  </si>
  <si>
    <t>Pushback-Fahrer</t>
  </si>
  <si>
    <t>Pushback</t>
  </si>
  <si>
    <t>Entladung</t>
  </si>
  <si>
    <t>RS TL</t>
  </si>
  <si>
    <t>RS FA</t>
  </si>
  <si>
    <t>RS LA</t>
  </si>
  <si>
    <t>VESF</t>
  </si>
  <si>
    <t>BUP</t>
  </si>
  <si>
    <t>Beladung</t>
  </si>
  <si>
    <t>VESW</t>
  </si>
  <si>
    <t>Gesamtbewertung (Verlässlichkeit + Wirtschaftlichkeit)</t>
  </si>
  <si>
    <t>ACC</t>
  </si>
  <si>
    <t>AVI</t>
  </si>
  <si>
    <t>BGS</t>
  </si>
  <si>
    <t>LOS</t>
  </si>
  <si>
    <t>Verlässlichkeit des Abfertigungsbetriebs</t>
  </si>
  <si>
    <t>Gewichtung</t>
  </si>
  <si>
    <t>Personal-kosten</t>
  </si>
  <si>
    <t>Höhe des Personals je Flugereignis im Abgleich mit den Referenzmodellen</t>
  </si>
  <si>
    <t>Auslastung aus Netto-Personaleinsatz zu FTE-Gesamtmenge</t>
  </si>
  <si>
    <t>Zusätzlicher Aufwand für Recruiting, Steuerung und Training von unnötigem Mehrpersonal</t>
  </si>
  <si>
    <t xml:space="preserve">Die Höhe der kalkulierten Personalmenge + Nachvollziehbarkeit der Kalkulation </t>
  </si>
  <si>
    <t>Attraktivität des Arbeitgebers aus Sicht der Personalbindung (Grundgehalt, Schichtzulagen, sonstige Anreize)</t>
  </si>
  <si>
    <t>Geräte-kosten</t>
  </si>
  <si>
    <t>Anzahl der Geräte je Flugereignis im Abgleich mit den Referenzmodellen</t>
  </si>
  <si>
    <t>Anzahl der Geräte je Gerätegruppe</t>
  </si>
  <si>
    <t>Korrekte Wahl des Gerätetyps</t>
  </si>
  <si>
    <t xml:space="preserve">Korrekte Abschreibungen bzw. Leasing für Geräte im Vergleich zu Referenzkosten </t>
  </si>
  <si>
    <t>allgemein</t>
  </si>
  <si>
    <t>Transparente Darlegung der verwendeten Modelle und Methodiken in den Erläuterungen zur Berechnung</t>
  </si>
  <si>
    <t>Summe Verlässlichkeit</t>
  </si>
  <si>
    <t>Verlässlichkeit gerundet</t>
  </si>
  <si>
    <t>Wirtschaftlichkeit des Abfertigungsbetriebs</t>
  </si>
  <si>
    <t>Personalkosten gesamt</t>
  </si>
  <si>
    <t xml:space="preserve">Bestandteile der Personalkosten je FTE </t>
  </si>
  <si>
    <t>Gerätekosten gesamt</t>
  </si>
  <si>
    <t xml:space="preserve">Korrekte Bestandteile der Gerätekosten je Gerätetyp </t>
  </si>
  <si>
    <t>Sach-kosten</t>
  </si>
  <si>
    <t>Flächenbedarf je Flächenkategorie</t>
  </si>
  <si>
    <t>Mietkosten (Anmietung Elektro-Ladeinfrastruktur inkl. Ladestellplätzen)</t>
  </si>
  <si>
    <t>Versicherungen</t>
  </si>
  <si>
    <t>Allgemeiner Aufwand</t>
  </si>
  <si>
    <t>Management Fee / Holding</t>
  </si>
  <si>
    <t>Zinsen</t>
  </si>
  <si>
    <t>Gesamtkosten pro Jahr</t>
  </si>
  <si>
    <t>Marge</t>
  </si>
  <si>
    <t>Kalkulierte Gewinnmarge</t>
  </si>
  <si>
    <t>Differenzierte Gewinnmarge in Andienungsarten + Abfertigungsarten + Flugzeugtypen</t>
  </si>
  <si>
    <t>Summe Wirtschaftlichkeit</t>
  </si>
  <si>
    <t>Wirtschaftlichkeit gerundet</t>
  </si>
  <si>
    <t>Pkt. pro Punkt-wert</t>
  </si>
  <si>
    <t>Gesamt</t>
  </si>
  <si>
    <t>Losch</t>
  </si>
  <si>
    <t>Kriterium</t>
  </si>
  <si>
    <t>Punkte bei 100% Zielerreichung</t>
  </si>
  <si>
    <t>Punkte</t>
  </si>
  <si>
    <t>Kommerzielle Bewerbungsinhalte</t>
  </si>
  <si>
    <t>1.1</t>
  </si>
  <si>
    <t>Mustermengen- und Musterkostenkalkulation</t>
  </si>
  <si>
    <t>1.1.1</t>
  </si>
  <si>
    <r>
      <t xml:space="preserve">• (3) Höhe des Personals je Flugereignis im Abgleich mit den Referenzmodellen (78% unter Schwellenwert)
• (3) Auslastung aus Netto-Personaleinsatz zu FTE-Gesamtmenge (34% kalkulierte Netto-Auslastung)
</t>
    </r>
    <r>
      <rPr>
        <sz val="10"/>
        <color theme="5"/>
        <rFont val="Arial"/>
        <family val="2"/>
      </rPr>
      <t>• (4) Anzahl der Geräte je Flugereignis im Abgleich mit den Referenzmodellen (Fracht- und Gepäckschlepper, Passagierbusse und Förderbänder zu wenig)
• (4) Korrekte Wahl des Gerätetyps (zu wenig: 3 Hublader ab 7T, 2 20ft-Dollies)</t>
    </r>
  </si>
  <si>
    <r>
      <rPr>
        <sz val="10"/>
        <color rgb="FFC00000"/>
        <rFont val="Arial"/>
        <family val="2"/>
      </rPr>
      <t xml:space="preserve">• (2) Attraktivität des Arbeitgebers aus Sicht der Personalbindung (Grundgehalt, Schichtzulagen, sonstige Anreize) (Haustarifvertrag liegt im gewichteten Durchschnitt bei  -5.977€ p.a. pro Mitarbeitergruppe unterhalb des demnächst in Kraft tretenden Branchentarifvertrages 
+ In Sonstiger Personalaufwand sind </t>
    </r>
    <r>
      <rPr>
        <u/>
        <sz val="10"/>
        <color rgb="FFC00000"/>
        <rFont val="Arial"/>
        <family val="2"/>
      </rPr>
      <t xml:space="preserve">keine </t>
    </r>
    <r>
      <rPr>
        <sz val="10"/>
        <color rgb="FFC00000"/>
        <rFont val="Arial"/>
        <family val="2"/>
      </rPr>
      <t>weiteren attraktivitätssteigernden Gehaltsbestandteile enthalten)</t>
    </r>
    <r>
      <rPr>
        <sz val="10"/>
        <color rgb="FFFF0000"/>
        <rFont val="Arial"/>
        <family val="2"/>
      </rPr>
      <t xml:space="preserve">
• (3) Die Höhe der kalkulierten Personalmenge + Nachvollziehbarkeit der Kalkulation (Disponenten fehlen vollständig (gem. Aviapartner Bestandteil von Supervisor/Teamleiter), Verhältnis operative Mitarbeiter zu Steuerer von ca. 1:25 an, so dass die Anzahl an Disponenten und Supervisor unplausibel ist)
</t>
    </r>
    <r>
      <rPr>
        <sz val="10"/>
        <color theme="5"/>
        <rFont val="Arial"/>
        <family val="2"/>
      </rPr>
      <t>• (4) Anzahl der Geräte je Flugereignis im Abgleich mit den Referenzmodellen (zu wenige Fracht- und Gepäckschlepper und Förderbänder bei 320Post, 73P und 74N)
• (4) Korrekte Wahl des Gerätetyps (zu wenig: 5 Frachtschlepper)</t>
    </r>
  </si>
  <si>
    <r>
      <rPr>
        <sz val="10"/>
        <color rgb="FFC00000"/>
        <rFont val="Arial"/>
        <family val="2"/>
      </rPr>
      <t>• (1) Attraktivität des Arbeitgebers aus Sicht der Personalbindung (Grundgehalt, Schichtzulagen, sonstige Anreize) (Haustarifvertrag liegt im gewichteten Durchschnitt bei  -13.939€ p.a. pro Mitarbeitergruppe unterhalb des demnächst in Kraft tretenden Branchentarifvertrages)
• (2) Transparente Darlegung der verwendeten Modelle und Methodiken in den Erläuterungen zur Berechnung (Schwierige Nachvollziehbarkeit der Kalkulation)</t>
    </r>
    <r>
      <rPr>
        <sz val="10"/>
        <color rgb="FFFF0000"/>
        <rFont val="Arial"/>
        <family val="2"/>
      </rPr>
      <t xml:space="preserve">
• (3) Die Höhe der kalkulierten Personalmenge + Nachvollziehbarkeit der Kalkulation (Trotz Annahme, dass Personalgruppen vertauscht wurden ergibt sich ein ein Verhältnis Steuerer zu operative Mitarbeiter von ca. 1:27, so dass die Anzahl der Steuerer dennoch unplausibel ist; BR-Mitarbeiter fehlt)
• (3) Anzahl der Geräte je Flugereignis im Abgleich mit den Referenzmodellen (Fracht- und Gepäckschlepper, Passagierbusse und Förderbänder zu wenig)
• (3) Anzahl der Geräte je Gerätegruppe (Zu wenig Fracht- und Gepäckschlepper, Förderbänder, Hublader, Fluggasttreppen)
</t>
    </r>
    <r>
      <rPr>
        <sz val="10"/>
        <color theme="5"/>
        <rFont val="Arial"/>
        <family val="2"/>
      </rPr>
      <t>• (4) Auslastung aus Netto-Personaleinsatz zu FTE-Gesamtmenge (Personaleinsatzfaktor 1,98 im Vergleich der Wettbewerber 1,84)
• (4) Zusätzlicher Aufwand für Recruiting, Steuerung und Training von unnötigem Mehrpersonal (kalk. 100.000 Stunden zuviel Personal)
• (4) Korrekte Wahl des Gerätetyps (zu wenig: 4 Hublader ab 7T)</t>
    </r>
  </si>
  <si>
    <r>
      <t xml:space="preserve">• (3) Attraktivität des Arbeitgebers aus Sicht der Personalbindung (Grundgehalt, Schichtzulagen, sonstige Anreize) (Haustarifvertrag liegt im gewichteten Durchschnitt bei  -5.942€ p.a. pro Mitarbeitergruppe unterhalb des demnächst in Kraft tretenden Branchentarifvertrages 
+  In Sonstiger Personalaufwand sind Fahrkostenzuschüsse, Verpflegungsleistungen und temporäre Unterkunftszuschüsse </t>
    </r>
    <r>
      <rPr>
        <u/>
        <sz val="10"/>
        <color rgb="FFFF0000"/>
        <rFont val="Arial"/>
        <family val="2"/>
      </rPr>
      <t>enthalten</t>
    </r>
    <r>
      <rPr>
        <sz val="10"/>
        <color rgb="FFFF0000"/>
        <rFont val="Arial"/>
        <family val="2"/>
      </rPr>
      <t xml:space="preserve">)
</t>
    </r>
    <r>
      <rPr>
        <sz val="10"/>
        <color theme="5"/>
        <rFont val="Arial"/>
        <family val="2"/>
      </rPr>
      <t>• (4) Höhe des Personals je Flugereignis im Abgleich mit den Referenzmodellen
• (4) Auslastung aus Netto-Personaleinsatz zu FTE-Gesamtmenge
• (4) Korrekte Wahl des Gerätetyps
• (4) Transparente Darlegung der verwendeten Modelle und Methodiken in den Erläuterungen zur Berechnung</t>
    </r>
  </si>
  <si>
    <t>1.1.2</t>
  </si>
  <si>
    <r>
      <rPr>
        <sz val="10"/>
        <color rgb="FFC00000"/>
        <rFont val="Arial"/>
        <family val="2"/>
      </rPr>
      <t>• (2) Gesamtkosten pro Jahr (Abweichung Gesamtkosten zum niedrigsten Bieter 7.6 Mio.€)
• (2) Personalkosten gesamt (Abweichung der Personalkosten zum niedrigsten Bieter: 5.5 Mio. €)</t>
    </r>
    <r>
      <rPr>
        <sz val="10"/>
        <color rgb="FFFF0000"/>
        <rFont val="Arial"/>
        <family val="2"/>
      </rPr>
      <t xml:space="preserve">
• (3) Gerätekosten gesamt (Abweichung der Gerätekosten zum niedrigsten Bieter: 1.8 Mio. €)
</t>
    </r>
    <r>
      <rPr>
        <sz val="10"/>
        <color theme="5"/>
        <rFont val="Arial"/>
        <family val="2"/>
      </rPr>
      <t>• (4) Bestandteile der Personalkosten je FTE (Schulungskosten (0,1%) zu niedrig)
• (4) Korrekte Abschreibungen bzw. Leasing für Geräte im Vergleich zu Referenzkosten (zu niedrig angesetzte Gerätekosten: Hublader (LowerDeck Loader) bis 3,5T (Elektro); Hublader (LowerDeck Loader) bis 7T (Elektro); Palettentransporter (Elektro); Supervisor-Fahrzeug (Elektro))</t>
    </r>
  </si>
  <si>
    <r>
      <t xml:space="preserve">• (3) Bestandteile der Personalkosten je FTE (Schulungskosten (0,3%) und Sozialabgaben (21%) zu niedrig)
• (3) Korrekte Bestandteile der Gerätekosten je Gerätetyp (Instandhaltungskosten und Kosten für Betriebsstoffe zu niedrig) 
• (3) Management Fee / Holding (zu niedrig, kalkulatorisch nur 13,1 FTE zu 21 FTE im Zielniveau)
</t>
    </r>
    <r>
      <rPr>
        <sz val="10"/>
        <color theme="5"/>
        <rFont val="Arial"/>
        <family val="2"/>
      </rPr>
      <t>• (4) Korrekte Abschreibungen bzw. Leasing für Geräte im Vergleich zu Referenzkosten (zu niedrig angesetzte Gerätekosten: Hublader (LowerDeck Loader) bis 3,5T (Elektro); Palettentransporter (Elektro); Mannschaftswagen (Elektro))
• (4) Flächenbedarf je Flächenkategorie (sehr klein dimensioniert; Ladepunktbezogene Argumentation nachvollziehbar, Flächen für Gepäck- und Dollyeinheiten fehlen)
• (4) Versicherungen (sehr niedrig)
• (4) Allgemeiner Aufwand</t>
    </r>
  </si>
  <si>
    <r>
      <rPr>
        <sz val="10"/>
        <color rgb="FFC00000"/>
        <rFont val="Arial"/>
        <family val="2"/>
      </rPr>
      <t xml:space="preserve">• (0) Kalkulierte Gewinnmarge (-3,7%)
• (1) Personalkosten gesamt (Abweichung der Personalkosten zum niedrigsten Bieter: 8.2 Mio. €)
• (1) Bestandteile der Personalkosten je FTE (Schulungskosten (0,3%) zu niedrig und Sozialabgaben (3%) falsch)
• (1) Gerätekosten gesamt (Abweichung der Gerätekosten zum niedrigsten Bieter: 4.7 Mio. €)
• (1) Gesamtkosten pro Jahr (Abweichung Gesamtkosten zum niedrigsten Bieter 12.2 Mio.€)
• (2) Flächenbedarf je Flächenkategorie (Abstellfläche ist mit 600 m² viel zu klein dimensioniert; Gesamtfläche ohne Abstellflächen ist zu niedrig)
</t>
    </r>
    <r>
      <rPr>
        <sz val="10"/>
        <color rgb="FFFF0000"/>
        <rFont val="Arial"/>
        <family val="2"/>
      </rPr>
      <t>• (3) Korrekte Bestandteile der Gerätekosten je Gerätetyp 
• (3) Versicherungen (zu hohe Kosten)</t>
    </r>
  </si>
  <si>
    <t>• (3) Abweichung Gesamtkosten zum niedrigsten Bieter 2.3 Mio.€
• (3) Personalkosten gesamt (Abweichung der Personalkosten zum niedrigsten Bieter: 2.7 Mio. €)</t>
  </si>
  <si>
    <t>2</t>
  </si>
  <si>
    <t>Qualitative Bewerbungsinhalte</t>
  </si>
  <si>
    <t>2.1</t>
  </si>
  <si>
    <t>Personaleinsatzkonzept</t>
  </si>
  <si>
    <t>2.1.1</t>
  </si>
  <si>
    <t>Darstellung zur Qualität des verfügbaren Personals</t>
  </si>
  <si>
    <t xml:space="preserve">• Allgemein: Verweise auf die Nummerierung anderer Konzepte ist tlw. nicht korrekt
• Der Detaillierungsgrad ist in einigen Punkten eingeschränkt, zudem bestehen Inkonsistenzen und fehlerhafte Ausführungen v.a. im Kapitel „Darstellung der fachlichen Qualifikationsanforderungen und Aufgaben für die Operation“  </t>
  </si>
  <si>
    <t>Die Erklärungen und Angaben des Bewerbers zur Qualität des verfügbaren Personals weisen keine Defizite und Schwächen auf. Der Bewerber erfüllt die Anforderungen vollständig und uneingeschränkt</t>
  </si>
  <si>
    <t xml:space="preserve">• Die Qualifikationsanforderungen und Aufgaben der jeweiligen Funktionen sind zu allgemein gehalten und tlw. nicht plausibel und vollständig dargestellt. 
• Das Recruiting-Konzept ist sehr oberflächlich beschrieben, eine konzeptionelle Darstellung ist nicht erkennbar.
• Insgesamt diverse fehlende Angaben und Aussagen im Konjunktiv, aus denen nicht eindeutig erkennbar ist, ob Konzepte und Kompetenzen bereits vorhanden sind oder erst aufgebaut werden müssen. </t>
  </si>
  <si>
    <t>• Es fehlt ein konkreter Schulungsplan
• Das Recruiting-Konzept ist sehr oberflächlich beschrieben, eine konzeptionelle Darstellung ist größtenteils nicht erkennbar
• Hinzu kommen diverse fehlende Aussagen, die abzugsrelevant sind</t>
  </si>
  <si>
    <t>2.1.2</t>
  </si>
  <si>
    <t>Darstellung der Personaleinsatzplanung für die Durchführung der Abfertigungsdienstleistungen</t>
  </si>
  <si>
    <r>
      <t xml:space="preserve">• Das Konzept ist sehr unübersichtlich gestaltet. Die Inhalte sind für den Gutachter schwer auswertbar, da der Bewerber stark in den Themen wechselt und keine klare Struktur erkennen lässt. Somit müssen durch den Gutachter die Bewertungsinhalte aus unterschiedlichen Textstellen zusammengesucht werden.
• Das Vorgehen bei der Bedarfsermittlung fehlt, sodass die Bewertung der Methodik für den Gutachter nicht möglich ist.
• Die Methodik sowie die Horizonte der Personalplanung werden nur sehr kurz und unkonkret beschrieben, sodass eine Bewertung der Planungsmethodik für den Gutachter nicht möglich ist. Des Weiteren fehlt die Beschreibung der Berücksichtigung von bspw. Szenarien oder Vertriebsinformationen in der Planung sowie die anschließende Messung der Planungsqualität.
• Die IT-Tools werden an vielen Stellen im Konzept nur im Groben mit unterschiedlichen Funktionalitäten beschrieben. Rückfallstufen bei IT-Ausfall wird nicht beschrieben.
</t>
    </r>
    <r>
      <rPr>
        <sz val="10"/>
        <color theme="1"/>
        <rFont val="Arial"/>
        <family val="2"/>
      </rPr>
      <t>• Bei den Abfertigungskonzepten verfolgt Acciona den Ansatz der der Einzelabfertigung und hat hierfür diverse ausgearbeitete SOPs.</t>
    </r>
    <r>
      <rPr>
        <sz val="10"/>
        <color rgb="FFFF0000"/>
        <rFont val="Arial"/>
        <family val="2"/>
      </rPr>
      <t xml:space="preserve"> </t>
    </r>
    <r>
      <rPr>
        <sz val="10"/>
        <color rgb="FF00B050"/>
        <rFont val="Arial"/>
        <family val="2"/>
      </rPr>
      <t>Acciona beschreibt außerdem ein eigenes Low-Cost-Konzept sowie ein Konzept für die Hub-Abwicklung</t>
    </r>
    <r>
      <rPr>
        <sz val="10"/>
        <color rgb="FFFF0000"/>
        <rFont val="Arial"/>
        <family val="2"/>
      </rPr>
      <t>. Für den Gutachter wird allerdings nicht ersichtlich, weshalb der Bewerber die komplexen Hub-Strukturen auf den Standort Stuttgart anwenden möchte.
• Die Schichtmodelle sowie die beschriebenen Flexibilitätsmaßnahmen sind aus Sicht des Gutachters nicht ausreichend, um flexibel in Engpasssituationen eine verlässlichen Abfertigungsbetrieb weiterhin sicherzustellen.
• Bei der Disposition des Personals wird für den Gutachter nicht ersichtlich, ob die Übergabe physisch oder digital erfolgt. Der Gutachter geht von einer physischen Übergabe aus, was bedeutet, dass der Lademeister immer beim Disponenten vor-Ort sein muss. Außerdem ist es unklar, wie der Lademeister dem Disponenten das Einsatzende mitteilt, außerdem erfolgt während der gesamten Abfertigung kein Kontakt zum Disponenten, außer der Lademeister oder der Disponent melden sich proaktiv, somit ist für den Disponenten während der Abfertigung keine Transparenz über den Abfertigungsfortschritt gegeben. Da für den Disponenten während der Abfertigung keine Meilensteine ersichtlich sind, kann dies aus Sicht des Gutachters zu Engpässen führen, die der Disponent erst zu spät erkennen kann.
• Bei den Maßnahmen bei Personalengpässen wird nicht weiter dazu Bezug genommen, wie die Maßnahmen angewendet werden und welche Restriktionen dabei existieren, der Gutachter kann daher nicht beurteilen, wie effektiv diese Maßnahmen wirken.</t>
    </r>
  </si>
  <si>
    <t>• Rahmendokument stellt eine andere Ausschreibungsstruktur dar, als dies in der Ausschreibung tatsächlich gefordert war, wesentlich geforderte Inhalte werden im Rahmendokument von Aviapartner nicht genannt.
• Stark abweichende Struktur von den Vorgaben aus dem Anforderungsschreiben
• Bei der dargestellten Arbeitsverlaufskurve S. 27 ist ablesbar, dass montags und sonntags in der Nacht kein Ladepersonal eingeplant ist. Aufgrund der 24-stündigen Betriebspflicht am Flughafen Stuttgart ist dies aus Sicht des Gutachters nicht zulässig.
• Keine Darstellung von Rückfallstufen bei IT-Ausfall
• Sehr pauschaler Ansatz, in der Personalplanung einen generellen Zuschlag von 8% als Absicherung zu gewähren
• Ladeteams werden zu Schichtbeginn zusammengestellt (1 Ladegruppenführer und 2 Lader) und werden variabel durch zusätzliche Personalressourcen ergänzt (S.62)  Aus Sicht des Gutachters ist eine feste Dreiergruppe sehr unflexibel im Tagesverlauf
• Keine Meeting-Strukturen für die operative Steuerung beschrieben
• Für den Gutachter ist nicht ersichtlich, inwiefern die Stelle Personalreferent in der MMK berücksichtigt wurde, da eine solche Stelle nicht benannt wurde. Außerdem weist der Gutachter darauf hin, dass die Stelle, die die Krankmeldungen entgegennimmt, kontinuierlich erreichbar sein muss. Eine entsprechende Vertreterregel hat Aviapartner nicht dargestellt.
• Aus Sicht des Gutachters ist die Aufgabenvielfalt bei einem Flughafen wie Stuttgart mit 100% Marktanteil und die gering angesetzte Menge an FTE für Supervisor in der MMK nicht darstellbar. Außerdem fehlen Supervisor in der Beaufsichtigung der Abfertigungsvorgänge, sodass ein verlässlicher Betrieb nicht dargestellt werden kann
• Die Darstellung der Maßnahmen im Umgang mit Personalengpässen sind aus Sicht des Gutachters nicht ausreichend.
• Die Darstellung der Maßnahmen im Umgang mit kurzfristig gegebenenfalls stark schwankenden Abfertigungsvolumen sind aus Sicht des Gutachters nicht ausreichend.</t>
  </si>
  <si>
    <t>• Im Fokus der Darstellung des Bieters steht, dass der Musterflugplan aus der MMK analysiert wurde. Eine detaillierte Beschreibung der Methodik der Personalplanung fehlt. Es folgt lediglich die Einteilung von 2 Planungsphasen (S.97):
- Kurzfristiges (tägliches) Betriebs- und Ressourcenmanagement)
- Langfristige (saisonale) Betriebs- und Ressourcenplanung
• Keine Darstellung, wie bei der Bedarfsermittlung vorgegangen wird.
• Keine Darstellung, ob Cases oder Szenarien bei der Planung berücksichtigt werden
• Keine Darstellung, ob Vertriebsinformationen bei der Planung berücksichtigt werden
• Keine Darstellung, wie die Planungsqualität gemessen wird
• Keine Darstellung von Rückfallstufen bei IT-Ausfall
• Keine dargestellten Details über unterschiedliche Abfertigungskonzepte
• Keine Darstellung von Flexibilitätsmaßnahmen
• Maximale Schichtlänge 12 Stunden (inkl. 2 Stunden Pause) (S. 100f). Im Normalfall sind in Deutschland keine 12 Stundenschichten erlaubt. Der Gutachter sieht hier einen verlässlichen Abfertigungsbetrieb gefährdet, da Mitarbeiter nicht bereit sein werden, unter diesen Bedingungen zu arbeiten. Des Weiteren sind lange Schichten im Bodenverkehrsdienst sehr unüblich, da diese erfahrungsgemäß eine schlechte Auslastung erzeugen
• Keine Darstellung, wie die Ladeteams zusammengestellt werden
• Keine Meeting-Strukturen für die operative Steuerung beschrieben
• Keine Steuerungsprozesse inkl. Verantwortlichkeiten beschrieben
• Keine Darstellung der Steuerungsziele
• Keine Darstellung der Disposition des Personals</t>
  </si>
  <si>
    <t xml:space="preserve">• Sehr klares Konzept, das sich an der Struktur der Ausschreibung orientiert und gezielte Antworten auf die gestellten Fragen gibt. </t>
  </si>
  <si>
    <t>2.2</t>
  </si>
  <si>
    <t>Geräteeinsatzkonzept</t>
  </si>
  <si>
    <t>2.2.1</t>
  </si>
  <si>
    <t>Qualität und Zweckmäßigkeit der einzusetzenden Geräte (Geräteeinsatzplanung)</t>
  </si>
  <si>
    <t>• Der ausgewählte Passagierbus entspricht nicht den Vorgaben der Ausschreibung (insbes. kein Hinweis auf Vorsehen einer Hecktür)
• Außerdem weitere geringfügige Defizite</t>
  </si>
  <si>
    <t xml:space="preserve">• Nummerierungen der Kapitel teilweise falsch bzw. inkonsistent zu Darstellung von Inhalt und Aufbau der Unterlage vgl. 1, S. 5
• Der ausgewählte Passagierbus entspricht nicht den Vorgaben der Ausschreibung (insbes. kein Hinweis auf Vorsehen einer Hecktür)
• Außerdem weitere geringfügige Defizite
</t>
  </si>
  <si>
    <t>• Mangelhafte Darstellung des geplanten Geräteparks
• Keine näheren Angaben zu Beschaffung der Geräte, widersprüchliche Angaben zu Alter der Geräte zu Lizenzbeginn
• Allgemein zahlreiche unscharf verwendete Begrifflichkeiten, schwer verständliche Formulierungen und teils umfangreiche inhaltliche Wiederholungen</t>
  </si>
  <si>
    <t xml:space="preserve">Der Bewerber erfüllt die Anforderungen vollständig und uneingeschränkt. </t>
  </si>
  <si>
    <t>2.2.2</t>
  </si>
  <si>
    <t>Gerätelogistik</t>
  </si>
  <si>
    <t>• Teils sehr knappe Darstellungen zur operativen Steuerung des Geräteeinsatzes
• Äußerst knappe Ausführungen zum Management der Abstellflächen
• Keine Ausführungen zum Umgang mit kurzfristigen gegebenenfalls stark schwankenden Abfertigungsvolumen</t>
  </si>
  <si>
    <t>• Äußerste knappe Ausführungen zum Umgang mit kurzfristigen gegebenenfalls stark schwankenden Abfertigungsvolumen</t>
  </si>
  <si>
    <t>• Sehr knappe und lückenhafte Darstellung der Prozesse und Tools für die Geräte-Einsatzsteuerung 
• Keine Darstellung von Methodik, Parametern und Ergebnissen der Ermittlung des Bedarfs an Abstellflächen
• Keine Ausführungen zum Management der Abstellflächen
• Instandhaltungsbezogene Begrifflichkeiten werden teils falsch verwendet</t>
  </si>
  <si>
    <t>• Sehr knappe Beschreibung der für die Planung der Gerätebedarfe und die Übermittlung der Gerätezuordnung genutzten Software-Systeme</t>
  </si>
  <si>
    <t>2.3</t>
  </si>
  <si>
    <t>Nachhaltigkeitskonzept einschl. Dekarbonisierungskonzept</t>
  </si>
  <si>
    <t>2.3.1</t>
  </si>
  <si>
    <t>Der Bewerber erfüllt die Anforderungen zum Nachhaltigkeitskonzept vollständig und uneingeschränkt</t>
  </si>
  <si>
    <t>• Gliederung z.T. falsch, aber Nachhaltigkeit trotz Fehlzählung wieder unter 2.
• Nachhaltigkeit wird nur auf den Seiten 4-13 beschrieben; weitere Angaben müssen im „Gerätekonzept“ gefunden werden
• Darstellung des Bezugs zu Aufbau- und Ablauforganisation fehlt, wie ein Zertifizierungsplan
• Darstellung der Emissionswerte der Geräte fehlt und die Geräte nur in ihrer allgemeinen Leistungsfähigkeit vorgestellt 
• Herleitung der lediglich als Grafik angegebenen Anteile emissionsarmer Geräte fehlt, sowie eine Messung des CO2-Fooprints</t>
  </si>
  <si>
    <t>• Diverse Aspekte finden nur schlagwortartig Erwähnung und wirken durch viele Wiederholungen sowie durch Formulierungen wie zusammenkopierte Inhalte aus anderen Quellen.
• Emissionswerte fehlen vollständig und weitere Schwächen liegen vor
• Nur allgemeine Erwähnungen der Schlagwörter ohne erkennbaren Bezug zu STR und ohne nennenswerten Innovationsgrad</t>
  </si>
  <si>
    <t>• Fehlender Innovationscharakter in den Nachhaltigkeitskonzepten</t>
  </si>
  <si>
    <t>2.4</t>
  </si>
  <si>
    <t>Organisationskonzept zu Betriebsaufnahme und Durchführung, einschließlich Qualitätssicherung</t>
  </si>
  <si>
    <t>2.4.1</t>
  </si>
  <si>
    <t>Betriebsplan</t>
  </si>
  <si>
    <r>
      <rPr>
        <b/>
        <sz val="10"/>
        <color theme="1"/>
        <rFont val="Arial"/>
        <family val="2"/>
      </rPr>
      <t xml:space="preserve">Nicht lediglich geringfügige Defizite &amp; Schwächen
</t>
    </r>
    <r>
      <rPr>
        <i/>
        <sz val="10"/>
        <color rgb="FF00B050"/>
        <rFont val="Arial"/>
        <family val="2"/>
      </rPr>
      <t>(0 Defizite)</t>
    </r>
    <r>
      <rPr>
        <sz val="10"/>
        <color theme="1"/>
        <rFont val="Arial"/>
        <family val="2"/>
      </rPr>
      <t xml:space="preserve">
</t>
    </r>
    <r>
      <rPr>
        <b/>
        <sz val="10"/>
        <color theme="1"/>
        <rFont val="Arial"/>
        <family val="2"/>
      </rPr>
      <t>Geringfügige Defizite &amp; Schwächen</t>
    </r>
    <r>
      <rPr>
        <sz val="10"/>
        <color theme="1"/>
        <rFont val="Arial"/>
        <family val="2"/>
      </rPr>
      <t xml:space="preserve"> 
</t>
    </r>
    <r>
      <rPr>
        <i/>
        <sz val="10"/>
        <color rgb="FFFF0000"/>
        <rFont val="Arial"/>
        <family val="2"/>
      </rPr>
      <t>(5 Defizite)</t>
    </r>
  </si>
  <si>
    <r>
      <rPr>
        <b/>
        <sz val="10"/>
        <color theme="1"/>
        <rFont val="Arial"/>
        <family val="2"/>
      </rPr>
      <t xml:space="preserve">Nicht lediglich geringfügige Defizite &amp; </t>
    </r>
    <r>
      <rPr>
        <b/>
        <sz val="10"/>
        <rFont val="Arial"/>
        <family val="2"/>
      </rPr>
      <t>Schwächen</t>
    </r>
    <r>
      <rPr>
        <b/>
        <sz val="10"/>
        <color rgb="FFFF0000"/>
        <rFont val="Arial"/>
        <family val="2"/>
      </rPr>
      <t xml:space="preserve">
</t>
    </r>
    <r>
      <rPr>
        <i/>
        <sz val="10"/>
        <color rgb="FFFF0000"/>
        <rFont val="Arial"/>
        <family val="2"/>
      </rPr>
      <t>(3 Defizite)</t>
    </r>
    <r>
      <rPr>
        <sz val="10"/>
        <color theme="1"/>
        <rFont val="Arial"/>
        <family val="2"/>
      </rPr>
      <t xml:space="preserve">
</t>
    </r>
    <r>
      <rPr>
        <b/>
        <sz val="10"/>
        <color theme="1"/>
        <rFont val="Arial"/>
        <family val="2"/>
      </rPr>
      <t>Geringfügige Defizite &amp; Schwächen</t>
    </r>
    <r>
      <rPr>
        <sz val="10"/>
        <color theme="1"/>
        <rFont val="Arial"/>
        <family val="2"/>
      </rPr>
      <t xml:space="preserve"> 
</t>
    </r>
    <r>
      <rPr>
        <i/>
        <sz val="10"/>
        <color rgb="FFFF0000"/>
        <rFont val="Arial"/>
        <family val="2"/>
      </rPr>
      <t>(8 Defizite)</t>
    </r>
  </si>
  <si>
    <r>
      <rPr>
        <b/>
        <sz val="10"/>
        <color theme="1"/>
        <rFont val="Arial"/>
        <family val="2"/>
      </rPr>
      <t xml:space="preserve">Nicht lediglich geringfügige Defizite &amp; Schwächen
</t>
    </r>
    <r>
      <rPr>
        <i/>
        <sz val="10"/>
        <color rgb="FFFF0000"/>
        <rFont val="Arial"/>
        <family val="2"/>
      </rPr>
      <t>(2 Defizite)</t>
    </r>
    <r>
      <rPr>
        <sz val="10"/>
        <color theme="1"/>
        <rFont val="Arial"/>
        <family val="2"/>
      </rPr>
      <t xml:space="preserve">
</t>
    </r>
    <r>
      <rPr>
        <b/>
        <sz val="10"/>
        <color theme="1"/>
        <rFont val="Arial"/>
        <family val="2"/>
      </rPr>
      <t>Geringfügige Defizite &amp; Schwächen</t>
    </r>
    <r>
      <rPr>
        <sz val="10"/>
        <color theme="1"/>
        <rFont val="Arial"/>
        <family val="2"/>
      </rPr>
      <t xml:space="preserve"> 
</t>
    </r>
    <r>
      <rPr>
        <i/>
        <sz val="10"/>
        <color rgb="FFFF0000"/>
        <rFont val="Arial"/>
        <family val="2"/>
      </rPr>
      <t>(8 Defizite)</t>
    </r>
  </si>
  <si>
    <r>
      <rPr>
        <b/>
        <sz val="10"/>
        <color theme="1"/>
        <rFont val="Arial"/>
        <family val="2"/>
      </rPr>
      <t xml:space="preserve">Nicht lediglich geringfügige Defizite &amp; Schwächen
</t>
    </r>
    <r>
      <rPr>
        <i/>
        <sz val="10"/>
        <color rgb="FFFF0000"/>
        <rFont val="Arial"/>
        <family val="2"/>
      </rPr>
      <t>(4 Defizite)</t>
    </r>
    <r>
      <rPr>
        <sz val="10"/>
        <color theme="1"/>
        <rFont val="Arial"/>
        <family val="2"/>
      </rPr>
      <t xml:space="preserve">
</t>
    </r>
    <r>
      <rPr>
        <b/>
        <sz val="10"/>
        <color theme="1"/>
        <rFont val="Arial"/>
        <family val="2"/>
      </rPr>
      <t>Geringfügige Defizite &amp; Schwächen</t>
    </r>
    <r>
      <rPr>
        <sz val="10"/>
        <color theme="1"/>
        <rFont val="Arial"/>
        <family val="2"/>
      </rPr>
      <t xml:space="preserve"> 
</t>
    </r>
    <r>
      <rPr>
        <i/>
        <sz val="10"/>
        <color rgb="FFFF0000"/>
        <rFont val="Arial"/>
        <family val="2"/>
      </rPr>
      <t>(8 Defizite)</t>
    </r>
  </si>
  <si>
    <t>Stationsorga</t>
  </si>
  <si>
    <r>
      <rPr>
        <b/>
        <sz val="10"/>
        <color theme="1"/>
        <rFont val="Arial"/>
        <family val="2"/>
      </rPr>
      <t xml:space="preserve">Nicht lediglich geringfügige Defizite &amp; Schwächen 
</t>
    </r>
    <r>
      <rPr>
        <i/>
        <sz val="10"/>
        <color rgb="FF00B050"/>
        <rFont val="Arial"/>
        <family val="2"/>
      </rPr>
      <t>(0 Defizite)</t>
    </r>
    <r>
      <rPr>
        <b/>
        <sz val="10"/>
        <color theme="1"/>
        <rFont val="Arial"/>
        <family val="2"/>
      </rPr>
      <t xml:space="preserve">
</t>
    </r>
    <r>
      <rPr>
        <sz val="10"/>
        <color theme="1"/>
        <rFont val="Arial"/>
        <family val="2"/>
      </rPr>
      <t xml:space="preserve">
</t>
    </r>
    <r>
      <rPr>
        <b/>
        <sz val="10"/>
        <color theme="1"/>
        <rFont val="Arial"/>
        <family val="2"/>
      </rPr>
      <t xml:space="preserve">Geringfügige Defizite &amp; Schwächen 
</t>
    </r>
    <r>
      <rPr>
        <i/>
        <sz val="10"/>
        <color rgb="FFFF0000"/>
        <rFont val="Arial"/>
        <family val="2"/>
      </rPr>
      <t>(3 Defizite)</t>
    </r>
    <r>
      <rPr>
        <b/>
        <sz val="10"/>
        <color theme="1"/>
        <rFont val="Arial"/>
        <family val="2"/>
      </rPr>
      <t xml:space="preserve">
</t>
    </r>
    <r>
      <rPr>
        <sz val="10"/>
        <color theme="1"/>
        <rFont val="Arial"/>
        <family val="2"/>
      </rPr>
      <t xml:space="preserve">- Schnittstellen zum Flughafenbetreiber werden nicht ausreichend dargestellt (inkl. Meetings und Reporting von Kennzahlen für den Flughafen) 
-Schnittstellen innerhalb des Konzerns werden nicht auf Funktionsebene dar-gestellt 
-keine Reporting-Funktion von Kennzahlen für den Flughafen
</t>
    </r>
  </si>
  <si>
    <r>
      <rPr>
        <b/>
        <sz val="10"/>
        <color theme="1"/>
        <rFont val="Arial"/>
        <family val="2"/>
      </rPr>
      <t>Nicht lediglich geringfügige Defizite &amp; Schwächen</t>
    </r>
    <r>
      <rPr>
        <sz val="10"/>
        <color theme="1"/>
        <rFont val="Arial"/>
        <family val="2"/>
      </rPr>
      <t xml:space="preserve"> 
</t>
    </r>
    <r>
      <rPr>
        <i/>
        <sz val="10"/>
        <color rgb="FFFF0000"/>
        <rFont val="Arial"/>
        <family val="2"/>
      </rPr>
      <t>(1 Defizit)</t>
    </r>
    <r>
      <rPr>
        <b/>
        <sz val="10"/>
        <color theme="1"/>
        <rFont val="Arial"/>
        <family val="2"/>
      </rPr>
      <t xml:space="preserve">
</t>
    </r>
    <r>
      <rPr>
        <sz val="10"/>
        <color theme="1"/>
        <rFont val="Arial"/>
        <family val="2"/>
      </rPr>
      <t xml:space="preserve">-IT-Support wird nur zentral aus dem Konzern bereitgestellt. Insgesamt werden nur 10,9 FTE als administrative Kräfte angesetzt bei einer relativ niedrigen Ma-nagement-Fee i.H.v. 120.000€ (Zielwert administratives Personal: 20 FTE). Die hohe Differenz zwischen Bieteransatz und Zielwert kann durch die niedrige Management Fee nicht ausgeglichen werden (auch nicht, wenn die weiteren 108.000 € für „zentrale, interne Dienste“ berücksichtigt werden). 
</t>
    </r>
    <r>
      <rPr>
        <b/>
        <sz val="10"/>
        <color theme="1"/>
        <rFont val="Arial"/>
        <family val="2"/>
      </rPr>
      <t xml:space="preserve">Geringfügige Defizite &amp; Schwächen
</t>
    </r>
    <r>
      <rPr>
        <i/>
        <sz val="10"/>
        <color rgb="FFFF0000"/>
        <rFont val="Arial"/>
        <family val="2"/>
      </rPr>
      <t>(4 Defizite)</t>
    </r>
    <r>
      <rPr>
        <b/>
        <sz val="10"/>
        <color theme="1"/>
        <rFont val="Arial"/>
        <family val="2"/>
      </rPr>
      <t xml:space="preserve">
</t>
    </r>
    <r>
      <rPr>
        <sz val="10"/>
        <color theme="1"/>
        <rFont val="Arial"/>
        <family val="2"/>
      </rPr>
      <t xml:space="preserve">-Schnittstellen zum Flughafen werden nicht ausreichend erläutert 
-keine Reporting-Funktion von Kennzahlen für den Flughafen
-Vor-Ort-Anwesenheit der Führungsebene nicht transparent dargestellt
-Führungsspanne Disponenten zu operativem Personal zu hoch
</t>
    </r>
  </si>
  <si>
    <r>
      <rPr>
        <b/>
        <sz val="10"/>
        <color theme="1"/>
        <rFont val="Arial"/>
        <family val="2"/>
      </rPr>
      <t xml:space="preserve">Nicht lediglich geringfügige Defizite &amp; Schwächen
</t>
    </r>
    <r>
      <rPr>
        <i/>
        <sz val="10"/>
        <color rgb="FF00B050"/>
        <rFont val="Arial"/>
        <family val="2"/>
      </rPr>
      <t>(0 Defizite)</t>
    </r>
    <r>
      <rPr>
        <sz val="10"/>
        <color theme="1"/>
        <rFont val="Arial"/>
        <family val="2"/>
      </rPr>
      <t xml:space="preserve">
</t>
    </r>
    <r>
      <rPr>
        <b/>
        <sz val="10"/>
        <color theme="1"/>
        <rFont val="Arial"/>
        <family val="2"/>
      </rPr>
      <t xml:space="preserve">Geringfügige Defizite &amp; Schwächen
</t>
    </r>
    <r>
      <rPr>
        <i/>
        <sz val="10"/>
        <color rgb="FFFF0000"/>
        <rFont val="Arial"/>
        <family val="2"/>
      </rPr>
      <t>(6 Defizite)</t>
    </r>
    <r>
      <rPr>
        <b/>
        <sz val="10"/>
        <color theme="1"/>
        <rFont val="Arial"/>
        <family val="2"/>
      </rPr>
      <t xml:space="preserve">
</t>
    </r>
    <r>
      <rPr>
        <sz val="10"/>
        <color theme="1"/>
        <rFont val="Arial"/>
        <family val="2"/>
      </rPr>
      <t xml:space="preserve">-Konzernfunktionen bzw. -Unterstützung werden nicht beschrieben. 
-Funktionen der Station werden nicht alle erläutert. 
-Teilweise Inkonsistenzen bzw. nicht nachvollziebare Funktionsbezeichnungen (Organigramm vs. Funktionsbe-schreibungen)
-Schnittstellen zum Flughafen werden nicht ausreichend erläutert (insb. Betriebsleiter &lt;-&gt; Flughafen) 
-keine Reporting-Funktion von Kennzahlen für den Flughafen. 
-Führungsspanne Disponenten zu operativem Personal zu hoch.
</t>
    </r>
  </si>
  <si>
    <r>
      <rPr>
        <b/>
        <sz val="10"/>
        <color theme="1"/>
        <rFont val="Arial"/>
        <family val="2"/>
      </rPr>
      <t xml:space="preserve">Nicht lediglich geringfügige Defizite &amp; Schwächen
</t>
    </r>
    <r>
      <rPr>
        <i/>
        <sz val="10"/>
        <color rgb="FF00B050"/>
        <rFont val="Arial"/>
        <family val="2"/>
      </rPr>
      <t>(0 Defizite)</t>
    </r>
    <r>
      <rPr>
        <b/>
        <sz val="10"/>
        <color theme="1"/>
        <rFont val="Arial"/>
        <family val="2"/>
      </rPr>
      <t xml:space="preserve">
</t>
    </r>
    <r>
      <rPr>
        <sz val="10"/>
        <color theme="1"/>
        <rFont val="Arial"/>
        <family val="2"/>
      </rPr>
      <t xml:space="preserve">
</t>
    </r>
    <r>
      <rPr>
        <b/>
        <sz val="10"/>
        <color theme="1"/>
        <rFont val="Arial"/>
        <family val="2"/>
      </rPr>
      <t xml:space="preserve">Geringfügige Defizite &amp; Schwächen
</t>
    </r>
    <r>
      <rPr>
        <i/>
        <sz val="10"/>
        <color rgb="FFFF0000"/>
        <rFont val="Arial"/>
        <family val="2"/>
      </rPr>
      <t>(3 Defizite)</t>
    </r>
    <r>
      <rPr>
        <b/>
        <sz val="10"/>
        <color theme="1"/>
        <rFont val="Arial"/>
        <family val="2"/>
      </rPr>
      <t xml:space="preserve">
</t>
    </r>
    <r>
      <rPr>
        <sz val="10"/>
        <color theme="1"/>
        <rFont val="Arial"/>
        <family val="2"/>
      </rPr>
      <t xml:space="preserve">-Leistung der Konzernfunktionen werden nicht transparent beschrieben 
-Schnittstellen zwischen Stations- und Konzernfunktionen nicht transparent dargelegt
-keine Reporting-Funktion von Kennzahlen für den Flughafen
</t>
    </r>
  </si>
  <si>
    <t>Safety Management</t>
  </si>
  <si>
    <r>
      <rPr>
        <b/>
        <sz val="10"/>
        <color theme="1"/>
        <rFont val="Arial"/>
        <family val="2"/>
      </rPr>
      <t xml:space="preserve">Nicht lediglich geringfügige Defizite &amp; Schwächen
</t>
    </r>
    <r>
      <rPr>
        <i/>
        <sz val="10"/>
        <color rgb="FF00B050"/>
        <rFont val="Arial"/>
        <family val="2"/>
      </rPr>
      <t>(0 Defizite)</t>
    </r>
    <r>
      <rPr>
        <sz val="10"/>
        <color theme="1"/>
        <rFont val="Arial"/>
        <family val="2"/>
      </rPr>
      <t xml:space="preserve">
</t>
    </r>
    <r>
      <rPr>
        <b/>
        <sz val="10"/>
        <color theme="1"/>
        <rFont val="Arial"/>
        <family val="2"/>
      </rPr>
      <t xml:space="preserve">Geringfügige Defizite &amp; Schwächen
</t>
    </r>
    <r>
      <rPr>
        <i/>
        <sz val="10"/>
        <color rgb="FFFF0000"/>
        <rFont val="Arial"/>
        <family val="2"/>
      </rPr>
      <t>(2 Defizite)</t>
    </r>
    <r>
      <rPr>
        <b/>
        <sz val="10"/>
        <color theme="1"/>
        <rFont val="Arial"/>
        <family val="2"/>
      </rPr>
      <t xml:space="preserve">
</t>
    </r>
    <r>
      <rPr>
        <sz val="10"/>
        <color theme="1"/>
        <rFont val="Arial"/>
        <family val="2"/>
      </rPr>
      <t xml:space="preserve">-Die gemäß Pflichtenheft (2.4) geforderte Integration des Dienstleister-SMS in das SMS des Flughafens Stuttgart und die entsprechende Zusammenarbeit (Teilnahme an Safety Komitees und Audits des Flughafens) wird durch acciona nicht beschrieben
-Die gemäß Pflichtenheft (2.4) geforderte Meldepflicht wird durch acciona nicht beschrieben
</t>
    </r>
  </si>
  <si>
    <r>
      <rPr>
        <b/>
        <sz val="10"/>
        <color theme="1"/>
        <rFont val="Arial"/>
        <family val="2"/>
      </rPr>
      <t xml:space="preserve">Nicht lediglich geringfügige Defizite &amp; Schwächen
</t>
    </r>
    <r>
      <rPr>
        <i/>
        <sz val="10"/>
        <color rgb="FF00B050"/>
        <rFont val="Arial"/>
        <family val="2"/>
      </rPr>
      <t>(0 Defizite)</t>
    </r>
    <r>
      <rPr>
        <sz val="10"/>
        <color theme="1"/>
        <rFont val="Arial"/>
        <family val="2"/>
      </rPr>
      <t xml:space="preserve">
</t>
    </r>
    <r>
      <rPr>
        <b/>
        <sz val="10"/>
        <color theme="1"/>
        <rFont val="Arial"/>
        <family val="2"/>
      </rPr>
      <t xml:space="preserve">Geringfügige Defizite &amp; Schwächen
</t>
    </r>
    <r>
      <rPr>
        <i/>
        <sz val="10"/>
        <color rgb="FFFF0000"/>
        <rFont val="Arial"/>
        <family val="2"/>
      </rPr>
      <t>(2 Defizite)</t>
    </r>
    <r>
      <rPr>
        <b/>
        <sz val="10"/>
        <color theme="1"/>
        <rFont val="Arial"/>
        <family val="2"/>
      </rPr>
      <t xml:space="preserve">
</t>
    </r>
    <r>
      <rPr>
        <sz val="10"/>
        <color theme="1"/>
        <rFont val="Arial"/>
        <family val="2"/>
      </rPr>
      <t xml:space="preserve">-Aviapartner gibt in dem Kapitel zum SMS keinen Einblick in die Aus- und Weiterbildungsprogramme und verweist auf das Konzept „Betriebliche Aus- und Weiterbildung“. 
-Die gemäß Pflichtenheft (2.4) geforderte Beteiligung an Flughafen-Audits wird durch Aviapartner nicht erklärt.
</t>
    </r>
  </si>
  <si>
    <r>
      <rPr>
        <b/>
        <sz val="10"/>
        <color theme="1"/>
        <rFont val="Arial"/>
        <family val="2"/>
      </rPr>
      <t xml:space="preserve">Nicht lediglich geringfügige Defizite &amp; Schwächen
</t>
    </r>
    <r>
      <rPr>
        <i/>
        <sz val="10"/>
        <color rgb="FFFF0000"/>
        <rFont val="Arial"/>
        <family val="2"/>
      </rPr>
      <t>(1 Defizite)</t>
    </r>
    <r>
      <rPr>
        <i/>
        <sz val="10"/>
        <color rgb="FF00B050"/>
        <rFont val="Arial"/>
        <family val="2"/>
      </rPr>
      <t xml:space="preserve">
</t>
    </r>
    <r>
      <rPr>
        <sz val="10"/>
        <rFont val="Arial"/>
        <family val="2"/>
      </rPr>
      <t>-Die Ausführungen von BGS zu den Maßnahmen, die im Rahmen des SMS ergriffen werden, wurden  nicht detailliert beschrieben.</t>
    </r>
    <r>
      <rPr>
        <b/>
        <sz val="10"/>
        <color rgb="FF00B050"/>
        <rFont val="Arial"/>
        <family val="2"/>
      </rPr>
      <t xml:space="preserve">
</t>
    </r>
    <r>
      <rPr>
        <sz val="10"/>
        <color theme="1"/>
        <rFont val="Arial"/>
        <family val="2"/>
      </rPr>
      <t xml:space="preserve">
</t>
    </r>
    <r>
      <rPr>
        <b/>
        <sz val="10"/>
        <color theme="1"/>
        <rFont val="Arial"/>
        <family val="2"/>
      </rPr>
      <t xml:space="preserve">Geringfügige Defizite &amp; Schwächen
</t>
    </r>
    <r>
      <rPr>
        <i/>
        <sz val="10"/>
        <color rgb="FFFF0000"/>
        <rFont val="Arial"/>
        <family val="2"/>
      </rPr>
      <t>(2 Defizite)</t>
    </r>
    <r>
      <rPr>
        <b/>
        <sz val="10"/>
        <color theme="1"/>
        <rFont val="Arial"/>
        <family val="2"/>
      </rPr>
      <t xml:space="preserve">
</t>
    </r>
    <r>
      <rPr>
        <sz val="10"/>
        <color theme="1"/>
        <rFont val="Arial"/>
        <family val="2"/>
      </rPr>
      <t xml:space="preserve">-Die gemäß Pflichtenheft (2.4) geforderte Integration des Dienstleister-SMS in das SMS des Flughafens Stuttgart und die entsprechende Zusammenarbeit (Teilnahme an Safety Komitees und Audits des Flughafens) 
-Die gemäß Pflichtenheft (2.4) Meldepflicht wird durch BGS nicht beschrieben
</t>
    </r>
  </si>
  <si>
    <r>
      <rPr>
        <b/>
        <sz val="10"/>
        <color theme="1"/>
        <rFont val="Arial"/>
        <family val="2"/>
      </rPr>
      <t xml:space="preserve">Nicht lediglich geringfügige Defizite &amp; Schwächen
</t>
    </r>
    <r>
      <rPr>
        <i/>
        <sz val="10"/>
        <color rgb="FFFF0000"/>
        <rFont val="Arial"/>
        <family val="2"/>
      </rPr>
      <t>(1 Defizit)</t>
    </r>
    <r>
      <rPr>
        <b/>
        <sz val="10"/>
        <color theme="1"/>
        <rFont val="Arial"/>
        <family val="2"/>
      </rPr>
      <t xml:space="preserve">
</t>
    </r>
    <r>
      <rPr>
        <sz val="10"/>
        <color theme="1"/>
        <rFont val="Arial"/>
        <family val="2"/>
      </rPr>
      <t xml:space="preserve">-Die Aufbau- und Ablauforganisation des SMS wird von Losch nicht dargelegt.
</t>
    </r>
    <r>
      <rPr>
        <b/>
        <sz val="10"/>
        <color theme="1"/>
        <rFont val="Arial"/>
        <family val="2"/>
      </rPr>
      <t xml:space="preserve">Geringfügige Defizite &amp; Schwächen
</t>
    </r>
    <r>
      <rPr>
        <i/>
        <sz val="10"/>
        <color rgb="FFFF0000"/>
        <rFont val="Arial"/>
        <family val="2"/>
      </rPr>
      <t>(3 Defizite)</t>
    </r>
    <r>
      <rPr>
        <b/>
        <sz val="10"/>
        <color theme="1"/>
        <rFont val="Arial"/>
        <family val="2"/>
      </rPr>
      <t xml:space="preserve">
</t>
    </r>
    <r>
      <rPr>
        <sz val="10"/>
        <color theme="1"/>
        <rFont val="Arial"/>
        <family val="2"/>
      </rPr>
      <t xml:space="preserve">-Losch gibt in dem Kapitel zum SMS keinen Einblick in die Aus- und Weiterbildungsprogramme und verweist auf das Kapitel „Personaleinsatzkonzept“.
-Die gemäß Pflichtenheft (2.4) geforderte Integration des Dienstleister-SMS in das SMS des Flughafens Stuttgart und die entsprechende Zusammenarbeit (Teilnahme an Safety Komitees und Audits des Fluhafens) 
-Die gemäß Pflichtenheft (2.4) geforderte Meldepflicht wird durch acciona nicht beschrieben
</t>
    </r>
  </si>
  <si>
    <t>Qualitätsmanagement</t>
  </si>
  <si>
    <r>
      <rPr>
        <b/>
        <sz val="10"/>
        <color theme="1"/>
        <rFont val="Arial"/>
        <family val="2"/>
      </rPr>
      <t xml:space="preserve">Nicht lediglich geringfügige Defizite &amp; Schwächen
</t>
    </r>
    <r>
      <rPr>
        <i/>
        <sz val="10"/>
        <color rgb="FF00B050"/>
        <rFont val="Arial"/>
        <family val="2"/>
      </rPr>
      <t>(0 Defizite)</t>
    </r>
    <r>
      <rPr>
        <sz val="10"/>
        <color theme="1"/>
        <rFont val="Arial"/>
        <family val="2"/>
      </rPr>
      <t xml:space="preserve">
</t>
    </r>
    <r>
      <rPr>
        <b/>
        <sz val="10"/>
        <color theme="1"/>
        <rFont val="Arial"/>
        <family val="2"/>
      </rPr>
      <t xml:space="preserve">Geringfügige Defizite &amp; Schwächen
</t>
    </r>
    <r>
      <rPr>
        <i/>
        <sz val="10"/>
        <color rgb="FF00B050"/>
        <rFont val="Arial"/>
        <family val="2"/>
      </rPr>
      <t>(0 Defizite)</t>
    </r>
    <r>
      <rPr>
        <sz val="10"/>
        <color theme="1"/>
        <rFont val="Arial"/>
        <family val="2"/>
      </rPr>
      <t xml:space="preserve">
</t>
    </r>
  </si>
  <si>
    <r>
      <rPr>
        <b/>
        <sz val="10"/>
        <color theme="1"/>
        <rFont val="Arial"/>
        <family val="2"/>
      </rPr>
      <t xml:space="preserve">Nicht lediglich geringfügige Defizite &amp; Schwächen
</t>
    </r>
    <r>
      <rPr>
        <i/>
        <sz val="10"/>
        <color rgb="FF00B050"/>
        <rFont val="Arial"/>
        <family val="2"/>
      </rPr>
      <t>(0 Defizite)</t>
    </r>
    <r>
      <rPr>
        <b/>
        <sz val="10"/>
        <color theme="1"/>
        <rFont val="Arial"/>
        <family val="2"/>
      </rPr>
      <t xml:space="preserve">
</t>
    </r>
    <r>
      <rPr>
        <sz val="10"/>
        <color theme="1"/>
        <rFont val="Arial"/>
        <family val="2"/>
      </rPr>
      <t xml:space="preserve">
</t>
    </r>
    <r>
      <rPr>
        <b/>
        <sz val="10"/>
        <color theme="1"/>
        <rFont val="Arial"/>
        <family val="2"/>
      </rPr>
      <t xml:space="preserve">Geringfügige Defizite &amp; Schwächen
</t>
    </r>
    <r>
      <rPr>
        <i/>
        <sz val="10"/>
        <color rgb="FFFF0000"/>
        <rFont val="Arial"/>
        <family val="2"/>
      </rPr>
      <t>(1 Defizit)</t>
    </r>
    <r>
      <rPr>
        <b/>
        <sz val="10"/>
        <color theme="1"/>
        <rFont val="Arial"/>
        <family val="2"/>
      </rPr>
      <t xml:space="preserve">
</t>
    </r>
    <r>
      <rPr>
        <sz val="10"/>
        <color theme="1"/>
        <rFont val="Arial"/>
        <family val="2"/>
      </rPr>
      <t xml:space="preserve">-Aviapartner bestätigt die Zertifizierung nach DIN EN ISO 9001 und 14001, legt dem Angebot allerdings kein Zertfikat zur Überprüfung der Gültigkeit bei.
</t>
    </r>
  </si>
  <si>
    <r>
      <rPr>
        <b/>
        <sz val="10"/>
        <color theme="1"/>
        <rFont val="Arial"/>
        <family val="2"/>
      </rPr>
      <t xml:space="preserve">Nicht lediglich geringfügige Defizite &amp; Schwächen
</t>
    </r>
    <r>
      <rPr>
        <i/>
        <sz val="10"/>
        <color rgb="FFFF0000"/>
        <rFont val="Arial"/>
        <family val="2"/>
      </rPr>
      <t>(1 Defizit)</t>
    </r>
    <r>
      <rPr>
        <b/>
        <sz val="10"/>
        <color theme="1"/>
        <rFont val="Arial"/>
        <family val="2"/>
      </rPr>
      <t xml:space="preserve">
</t>
    </r>
    <r>
      <rPr>
        <sz val="10"/>
        <color theme="1"/>
        <rFont val="Arial"/>
        <family val="2"/>
      </rPr>
      <t xml:space="preserve">-Die organisatorische Verankerung des Qualitätsmanagements im laufenden Betrieb, insbesondere zu den Aufgaben und dem Zusammenwirken der verschie-denen Funktionen, wird durch die Ausführungen von BGS nicht deutlich.
</t>
    </r>
    <r>
      <rPr>
        <b/>
        <sz val="10"/>
        <color theme="1"/>
        <rFont val="Arial"/>
        <family val="2"/>
      </rPr>
      <t xml:space="preserve">Geringfügige Defizite &amp; Schwächen
</t>
    </r>
    <r>
      <rPr>
        <i/>
        <sz val="10"/>
        <color rgb="FF00B050"/>
        <rFont val="Arial"/>
        <family val="2"/>
      </rPr>
      <t>(0 Defizite)</t>
    </r>
    <r>
      <rPr>
        <i/>
        <sz val="10"/>
        <color rgb="FFFF0000"/>
        <rFont val="Arial"/>
        <family val="2"/>
      </rPr>
      <t xml:space="preserve">
</t>
    </r>
    <r>
      <rPr>
        <sz val="10"/>
        <color theme="1"/>
        <rFont val="Arial"/>
        <family val="2"/>
      </rPr>
      <t xml:space="preserve">
</t>
    </r>
  </si>
  <si>
    <r>
      <rPr>
        <b/>
        <sz val="10"/>
        <color theme="1"/>
        <rFont val="Arial"/>
        <family val="2"/>
      </rPr>
      <t xml:space="preserve">Nicht lediglich geringfügige Defizite &amp; Schwächen
</t>
    </r>
    <r>
      <rPr>
        <i/>
        <sz val="10"/>
        <color rgb="FFFF0000"/>
        <rFont val="Arial"/>
        <family val="2"/>
      </rPr>
      <t>(1 Defizit)</t>
    </r>
    <r>
      <rPr>
        <b/>
        <sz val="10"/>
        <color theme="1"/>
        <rFont val="Arial"/>
        <family val="2"/>
      </rPr>
      <t xml:space="preserve">
</t>
    </r>
    <r>
      <rPr>
        <sz val="10"/>
        <color theme="1"/>
        <rFont val="Arial"/>
        <family val="2"/>
      </rPr>
      <t xml:space="preserve">-Zwar benennt Losch die zentral bereitgestellte Konzernfunktion QHSE (Qualität, Gesundheit, Sicherheit und Umwelt), beschreibt aber nicht die Ablau-forganisation des Qualitätsmanagements und auch nicht die internen und externen Schnittstellen.
</t>
    </r>
    <r>
      <rPr>
        <b/>
        <sz val="10"/>
        <color theme="1"/>
        <rFont val="Arial"/>
        <family val="2"/>
      </rPr>
      <t xml:space="preserve">Geringfügige Defizite &amp; Schwächen
</t>
    </r>
    <r>
      <rPr>
        <i/>
        <sz val="10"/>
        <color rgb="FFFF0000"/>
        <rFont val="Arial"/>
        <family val="2"/>
      </rPr>
      <t>(1 Defizit)</t>
    </r>
    <r>
      <rPr>
        <b/>
        <sz val="10"/>
        <color theme="1"/>
        <rFont val="Arial"/>
        <family val="2"/>
      </rPr>
      <t xml:space="preserve">
</t>
    </r>
    <r>
      <rPr>
        <sz val="10"/>
        <color theme="1"/>
        <rFont val="Arial"/>
        <family val="2"/>
      </rPr>
      <t xml:space="preserve">-Losch nennt die Zertifizierung nach DIN ISO 9001: 2015, ISO 14001:2015 und DIN ISO 50001:2018. Die ISO-Zertifizierungen 9001 und 14001 haben eine Gültigkeit von 3 Jahren. Da Losch dem Angebot keine Zertifikate beilegt, ist die Gültigkeit der Zertifikate nicht prüfbar.
</t>
    </r>
  </si>
  <si>
    <t>Notfallkonzepte und Contingency Pläne</t>
  </si>
  <si>
    <r>
      <rPr>
        <b/>
        <sz val="10"/>
        <color theme="1"/>
        <rFont val="Arial"/>
        <family val="2"/>
      </rPr>
      <t xml:space="preserve">Nicht lediglich geringfügige Defizite &amp; Schwächen
</t>
    </r>
    <r>
      <rPr>
        <i/>
        <sz val="10"/>
        <color rgb="FFFF0000"/>
        <rFont val="Arial"/>
        <family val="2"/>
      </rPr>
      <t>(1 Defizit)</t>
    </r>
    <r>
      <rPr>
        <b/>
        <sz val="10"/>
        <color theme="1"/>
        <rFont val="Arial"/>
        <family val="2"/>
      </rPr>
      <t xml:space="preserve">
</t>
    </r>
    <r>
      <rPr>
        <sz val="10"/>
        <rFont val="Arial"/>
        <family val="2"/>
      </rPr>
      <t>-Aviapartner benennt zwar die Notfallpläne namentlich, führt in diesem Zusammenhang nicht auf, welche Schritte in den je-weiligen Notfällen zu ergreifen sind. Damit werden die NRP nicht nachvollziehbar dargestellt.</t>
    </r>
    <r>
      <rPr>
        <sz val="10"/>
        <color rgb="FFFF0000"/>
        <rFont val="Arial"/>
        <family val="2"/>
      </rPr>
      <t xml:space="preserve">
</t>
    </r>
    <r>
      <rPr>
        <sz val="10"/>
        <color theme="1"/>
        <rFont val="Arial"/>
        <family val="2"/>
      </rPr>
      <t xml:space="preserve">
</t>
    </r>
    <r>
      <rPr>
        <b/>
        <sz val="10"/>
        <color theme="1"/>
        <rFont val="Arial"/>
        <family val="2"/>
      </rPr>
      <t xml:space="preserve">Geringfügige Defizite &amp; Schwächen
</t>
    </r>
    <r>
      <rPr>
        <i/>
        <sz val="10"/>
        <color rgb="FFFF0000"/>
        <rFont val="Arial"/>
        <family val="2"/>
      </rPr>
      <t>(1 Defizit)</t>
    </r>
    <r>
      <rPr>
        <b/>
        <sz val="10"/>
        <color theme="1"/>
        <rFont val="Arial"/>
        <family val="2"/>
      </rPr>
      <t xml:space="preserve">
</t>
    </r>
    <r>
      <rPr>
        <sz val="10"/>
        <rFont val="Arial"/>
        <family val="2"/>
      </rPr>
      <t xml:space="preserve">-Die interne Kommunikation bei Notfällen wird durch Aviapartner nur oberflächlich beleuchtet. 
</t>
    </r>
    <r>
      <rPr>
        <sz val="10"/>
        <color theme="1"/>
        <rFont val="Arial"/>
        <family val="2"/>
      </rPr>
      <t xml:space="preserve">
</t>
    </r>
  </si>
  <si>
    <r>
      <rPr>
        <b/>
        <sz val="10"/>
        <color theme="1"/>
        <rFont val="Arial"/>
        <family val="2"/>
      </rPr>
      <t>Nicht lediglich geringfügige Defizite &amp; Schwächen</t>
    </r>
    <r>
      <rPr>
        <i/>
        <sz val="10"/>
        <color rgb="FFFF0000"/>
        <rFont val="Arial"/>
        <family val="2"/>
      </rPr>
      <t xml:space="preserve">
(2 Defizite)</t>
    </r>
    <r>
      <rPr>
        <b/>
        <sz val="10"/>
        <color theme="1"/>
        <rFont val="Arial"/>
        <family val="2"/>
      </rPr>
      <t xml:space="preserve">
</t>
    </r>
    <r>
      <rPr>
        <sz val="10"/>
        <color theme="1"/>
        <rFont val="Arial"/>
        <family val="2"/>
      </rPr>
      <t xml:space="preserve">-Losch beschreibt in Bezug auf das Konzept zum Notfallmanagement ausschließlich Maßnahmen, die im Rahmen von Irregularities ergriffen werden (Ausfall von Ressourcen, Ausfall von Dienstleistern, wetterbedingte Störungen, Softwarestörungen), nicht aber Notfälle im eigentlichen Sinne.
-In dem Notfallkonzept wird keine Ablauf- und Aufbauorganisation, inkl. Kommunikationskonzept
</t>
    </r>
    <r>
      <rPr>
        <b/>
        <sz val="10"/>
        <color theme="1"/>
        <rFont val="Arial"/>
        <family val="2"/>
      </rPr>
      <t xml:space="preserve">Geringfügige Defizite &amp; Schwächen
</t>
    </r>
    <r>
      <rPr>
        <i/>
        <sz val="10"/>
        <color rgb="FFFF0000"/>
        <rFont val="Arial"/>
        <family val="2"/>
      </rPr>
      <t>(1 Defizit)</t>
    </r>
    <r>
      <rPr>
        <i/>
        <sz val="10"/>
        <color rgb="FF00B050"/>
        <rFont val="Arial"/>
        <family val="2"/>
      </rPr>
      <t xml:space="preserve">
</t>
    </r>
    <r>
      <rPr>
        <sz val="10"/>
        <color theme="1"/>
        <rFont val="Arial"/>
        <family val="2"/>
      </rPr>
      <t>-Die Kommunikation wir nur Bezug auf klassische Irregularities dargestellt.</t>
    </r>
    <r>
      <rPr>
        <i/>
        <sz val="10"/>
        <color theme="1"/>
        <rFont val="Arial"/>
        <family val="2"/>
      </rPr>
      <t xml:space="preserve">
</t>
    </r>
    <r>
      <rPr>
        <sz val="10"/>
        <color theme="1"/>
        <rFont val="Arial"/>
        <family val="2"/>
      </rPr>
      <t xml:space="preserve">
</t>
    </r>
  </si>
  <si>
    <t>Arbeitsschutzkonzept</t>
  </si>
  <si>
    <r>
      <rPr>
        <b/>
        <sz val="10"/>
        <color theme="1"/>
        <rFont val="Arial"/>
        <family val="2"/>
      </rPr>
      <t xml:space="preserve">Nicht lediglich geringfügige Defizite &amp; Schwächen
</t>
    </r>
    <r>
      <rPr>
        <i/>
        <sz val="10"/>
        <color rgb="FFFF0000"/>
        <rFont val="Arial"/>
        <family val="2"/>
      </rPr>
      <t>(1 Defizit)</t>
    </r>
    <r>
      <rPr>
        <b/>
        <sz val="10"/>
        <color theme="1"/>
        <rFont val="Arial"/>
        <family val="2"/>
      </rPr>
      <t xml:space="preserve">
</t>
    </r>
    <r>
      <rPr>
        <sz val="10"/>
        <rFont val="Arial"/>
        <family val="2"/>
      </rPr>
      <t>-Aviapartner benennt in ihrem Arbeitsschutzkonzept keine konkreten Maßnahmen zur Veranschaulichung.</t>
    </r>
    <r>
      <rPr>
        <sz val="10"/>
        <color theme="1"/>
        <rFont val="Arial"/>
        <family val="2"/>
      </rPr>
      <t xml:space="preserve">
</t>
    </r>
    <r>
      <rPr>
        <b/>
        <sz val="10"/>
        <color theme="1"/>
        <rFont val="Arial"/>
        <family val="2"/>
      </rPr>
      <t xml:space="preserve">Geringfügige Defizite &amp; Schwächen
</t>
    </r>
    <r>
      <rPr>
        <i/>
        <sz val="10"/>
        <color rgb="FF00B050"/>
        <rFont val="Arial"/>
        <family val="2"/>
      </rPr>
      <t>(0 Defizite)</t>
    </r>
    <r>
      <rPr>
        <b/>
        <sz val="10"/>
        <color theme="1"/>
        <rFont val="Arial"/>
        <family val="2"/>
      </rPr>
      <t xml:space="preserve">
</t>
    </r>
    <r>
      <rPr>
        <sz val="10"/>
        <rFont val="Arial"/>
        <family val="2"/>
      </rPr>
      <t xml:space="preserve">
</t>
    </r>
    <r>
      <rPr>
        <sz val="10"/>
        <color theme="1"/>
        <rFont val="Arial"/>
        <family val="2"/>
      </rPr>
      <t xml:space="preserve">
</t>
    </r>
  </si>
  <si>
    <t>2.4.2</t>
  </si>
  <si>
    <t>Konzept zur Inbetriebnahme</t>
  </si>
  <si>
    <t xml:space="preserve">• Im Vergleich zu Aviapartner: schwächeres Organisationskonzept und Darstellung der Personalangelegenheiten, schlechtere Maßnahmen- und Zeitplanung, geringere Beschreibung der rechtlichen, finanziellen und org. Belange, z.T. fehlerbehaftete Darstellung der Bereitschaft der Betriebsteile </t>
  </si>
  <si>
    <t>• Das gesamte Konzept zur Inbetriebnahme, welches der Bieter eingereicht hat, weist vereinzelte bzw. geringfügige Defizite und Schwächen auf. 
• Die Gliederung des Inbetriebnahme-Konzeptes ist sehr detailliert, aber mit Fehlern behaftet</t>
  </si>
  <si>
    <t xml:space="preserve">• Das Inbetriebnahme-Konzept des Bewerbers lässt nicht erwarten, dass der Bewerber die Inbetriebnahme vollumfänglich und termingerecht erfolgreich abwickeln kann. </t>
  </si>
  <si>
    <t xml:space="preserve">• Das Inbetriebnahme-Konzept weist signifikante Schwächen auf.
• Grundsätzlich hätte der Bieter darstellen müssen, wie er die Abfertigungsstandards an die Besonderheiten und Spezifika des Flughafens STR anpasst. Der Bieter hat hier Referenzmodelle beschrieben, die, da er der aktuelle Lizenzinhaber ist, den Referenzmodellen am Flughafen STR entsprechen. Eine Anpassung seiner Referenzmodelle ist somit nicht erforderlich. Nichtsdestotrotz hätte der Bieter dieses methodische Vorgehen darlegen müssen.  </t>
  </si>
  <si>
    <r>
      <rPr>
        <b/>
        <sz val="10"/>
        <color theme="1"/>
        <rFont val="Arial"/>
        <family val="2"/>
      </rPr>
      <t xml:space="preserve">Nicht lediglich geringfügige Defizite &amp; Schwächen
</t>
    </r>
    <r>
      <rPr>
        <i/>
        <sz val="10"/>
        <color rgb="FFFF0000"/>
        <rFont val="Arial"/>
        <family val="2"/>
      </rPr>
      <t>(2 Defizite)</t>
    </r>
    <r>
      <rPr>
        <sz val="10"/>
        <color theme="1"/>
        <rFont val="Arial"/>
        <family val="2"/>
      </rPr>
      <t xml:space="preserve">
</t>
    </r>
    <r>
      <rPr>
        <b/>
        <sz val="10"/>
        <color theme="1"/>
        <rFont val="Arial"/>
        <family val="2"/>
      </rPr>
      <t>Geringfügige Defizite &amp; Schwächen</t>
    </r>
    <r>
      <rPr>
        <sz val="10"/>
        <color theme="1"/>
        <rFont val="Arial"/>
        <family val="2"/>
      </rPr>
      <t xml:space="preserve"> 
</t>
    </r>
    <r>
      <rPr>
        <i/>
        <sz val="10"/>
        <color rgb="FFFF0000"/>
        <rFont val="Arial"/>
        <family val="2"/>
      </rPr>
      <t>(9 Defizite)</t>
    </r>
  </si>
  <si>
    <r>
      <rPr>
        <b/>
        <sz val="10"/>
        <color theme="1"/>
        <rFont val="Arial"/>
        <family val="2"/>
      </rPr>
      <t xml:space="preserve">Nicht lediglich geringfügige Defizite &amp; Schwächen
</t>
    </r>
    <r>
      <rPr>
        <i/>
        <sz val="10"/>
        <color rgb="FFFF0000"/>
        <rFont val="Arial"/>
        <family val="2"/>
      </rPr>
      <t>(1 Defizit)</t>
    </r>
    <r>
      <rPr>
        <b/>
        <sz val="10"/>
        <color theme="1"/>
        <rFont val="Arial"/>
        <family val="2"/>
      </rPr>
      <t xml:space="preserve">
</t>
    </r>
    <r>
      <rPr>
        <sz val="10"/>
        <color theme="1"/>
        <rFont val="Arial"/>
        <family val="2"/>
      </rPr>
      <t xml:space="preserve">-Die Aufbau- und Ablauforganisation des SMS wird von Losch nicht dargelegt.
</t>
    </r>
    <r>
      <rPr>
        <b/>
        <sz val="10"/>
        <color theme="1"/>
        <rFont val="Arial"/>
        <family val="2"/>
      </rPr>
      <t xml:space="preserve">Geringfügige Defizite &amp; Schwächen
</t>
    </r>
    <r>
      <rPr>
        <i/>
        <sz val="10"/>
        <color rgb="FFFF0000"/>
        <rFont val="Arial"/>
        <family val="2"/>
      </rPr>
      <t>(3 Defizite)</t>
    </r>
    <r>
      <rPr>
        <b/>
        <sz val="10"/>
        <color theme="1"/>
        <rFont val="Arial"/>
        <family val="2"/>
      </rPr>
      <t xml:space="preserve">
</t>
    </r>
    <r>
      <rPr>
        <sz val="10"/>
        <color theme="1"/>
        <rFont val="Arial"/>
        <family val="2"/>
      </rPr>
      <t xml:space="preserve">-Losch gibt in dem Kapitel zum SMS keinen Einblick in die Aus- und Weiterbildungsprogramme und verweist auf das Kapitel „Personaleinsatzkonzept“.
-Die gemäß Pflichtenheft (2.4) geforderte Integration des Dienstleister-SMS in das SMS des Flughafens Stuttgart und die entsprechende Zusammenarbeit (Teilnahme an Safety Komitees und Audits des Fluhafens) 
-Die gemäß Pflichtenheft (2.4) geforderte Meldepflicht wird durch Losch nicht beschrieben
</t>
    </r>
  </si>
  <si>
    <r>
      <rPr>
        <b/>
        <sz val="10"/>
        <color theme="1"/>
        <rFont val="Arial"/>
        <family val="2"/>
      </rPr>
      <t xml:space="preserve">Nicht lediglich geringfügige Defizite &amp; Schwächen
</t>
    </r>
    <r>
      <rPr>
        <i/>
        <sz val="10"/>
        <color rgb="FFFF0000"/>
        <rFont val="Arial"/>
        <family val="2"/>
      </rPr>
      <t>(1 Defizit)</t>
    </r>
    <r>
      <rPr>
        <b/>
        <sz val="10"/>
        <color theme="1"/>
        <rFont val="Arial"/>
        <family val="2"/>
      </rPr>
      <t xml:space="preserve">
</t>
    </r>
    <r>
      <rPr>
        <sz val="10"/>
        <rFont val="Arial"/>
        <family val="2"/>
      </rPr>
      <t>-Aviapartner benennt zwar die Notfallpläne namentlich, führt in diesem Zusammenhang nicht auf, welche Schritte in den jeweiligen Notfällen zu ergreifen sind. Damit werden die NRP nicht nachvollziehbar dargestellt.</t>
    </r>
    <r>
      <rPr>
        <sz val="10"/>
        <color rgb="FFFF0000"/>
        <rFont val="Arial"/>
        <family val="2"/>
      </rPr>
      <t xml:space="preserve">
</t>
    </r>
    <r>
      <rPr>
        <sz val="10"/>
        <color theme="1"/>
        <rFont val="Arial"/>
        <family val="2"/>
      </rPr>
      <t xml:space="preserve">
</t>
    </r>
    <r>
      <rPr>
        <b/>
        <sz val="10"/>
        <color theme="1"/>
        <rFont val="Arial"/>
        <family val="2"/>
      </rPr>
      <t xml:space="preserve">Geringfügige Defizite &amp; Schwächen
</t>
    </r>
    <r>
      <rPr>
        <i/>
        <sz val="10"/>
        <color rgb="FFFF0000"/>
        <rFont val="Arial"/>
        <family val="2"/>
      </rPr>
      <t>(1 Defizit)</t>
    </r>
    <r>
      <rPr>
        <b/>
        <sz val="10"/>
        <color theme="1"/>
        <rFont val="Arial"/>
        <family val="2"/>
      </rPr>
      <t xml:space="preserve">
</t>
    </r>
    <r>
      <rPr>
        <sz val="10"/>
        <rFont val="Arial"/>
        <family val="2"/>
      </rPr>
      <t xml:space="preserve">-Die interne Kommunikation bei Notfällen wird durch Aviapartner nur oberflächlich beleuchtet. 
</t>
    </r>
    <r>
      <rPr>
        <sz val="10"/>
        <color theme="1"/>
        <rFont val="Arial"/>
        <family val="2"/>
      </rPr>
      <t xml:space="preserve">
</t>
    </r>
  </si>
  <si>
    <r>
      <rPr>
        <b/>
        <sz val="10"/>
        <color theme="1"/>
        <rFont val="Arial"/>
        <family val="2"/>
      </rPr>
      <t>Nicht lediglich geringfügige Defizite &amp; Schwächen</t>
    </r>
    <r>
      <rPr>
        <i/>
        <sz val="10"/>
        <color rgb="FFFF0000"/>
        <rFont val="Arial"/>
        <family val="2"/>
      </rPr>
      <t xml:space="preserve">
</t>
    </r>
    <r>
      <rPr>
        <i/>
        <sz val="10"/>
        <color rgb="FF00B050"/>
        <rFont val="Arial"/>
        <family val="2"/>
      </rPr>
      <t>(0 Defizite)</t>
    </r>
    <r>
      <rPr>
        <sz val="10"/>
        <color theme="1"/>
        <rFont val="Arial"/>
        <family val="2"/>
      </rPr>
      <t xml:space="preserve">
</t>
    </r>
    <r>
      <rPr>
        <b/>
        <sz val="10"/>
        <color theme="1"/>
        <rFont val="Arial"/>
        <family val="2"/>
      </rPr>
      <t xml:space="preserve">Geringfügige Defizite &amp; Schwächen
</t>
    </r>
    <r>
      <rPr>
        <i/>
        <sz val="10"/>
        <color rgb="FFFF0000"/>
        <rFont val="Arial"/>
        <family val="2"/>
      </rPr>
      <t>(2 Defizite)</t>
    </r>
    <r>
      <rPr>
        <sz val="10"/>
        <rFont val="Arial"/>
        <family val="2"/>
      </rPr>
      <t xml:space="preserve">
-Losch beschreibt in Bezug auf das Konzept zum Notfallmanagement  Maßnahmen, die im Rahmen von Irregularities ergriffen werden (Ausfall von Ressourcen, Ausfall von Dienstleistern, wetterbedingte Störungen, Softwarestörungen), nicht aber Notfälle im eigentlichen Sinne. In dem Kapitel Lokales Krisenmanagement werden zumindest Fälle adressiert, die Notfälle im eigentlichen Sinne darstellen. Hier werden konkrete Verantwortlichkeiten benannt, aber die Abläufe nicht ausführlich beschrieben.</t>
    </r>
    <r>
      <rPr>
        <i/>
        <sz val="10"/>
        <color rgb="FF00B050"/>
        <rFont val="Arial"/>
        <family val="2"/>
      </rPr>
      <t xml:space="preserve">
</t>
    </r>
    <r>
      <rPr>
        <sz val="10"/>
        <color theme="1"/>
        <rFont val="Arial"/>
        <family val="2"/>
      </rPr>
      <t>-Die Kommunikation wir nur Bezug auf klassische Irregularities dargestellt.</t>
    </r>
    <r>
      <rPr>
        <i/>
        <sz val="10"/>
        <color theme="1"/>
        <rFont val="Arial"/>
        <family val="2"/>
      </rPr>
      <t xml:space="preserve">
</t>
    </r>
    <r>
      <rPr>
        <sz val="10"/>
        <color theme="1"/>
        <rFont val="Arial"/>
        <family val="2"/>
      </rPr>
      <t xml:space="preserve">
</t>
    </r>
  </si>
  <si>
    <t>Nachhaltigkeitskonzept</t>
  </si>
  <si>
    <t>Organisationskonzept</t>
  </si>
  <si>
    <t>5 Punkte</t>
  </si>
  <si>
    <r>
      <rPr>
        <b/>
        <sz val="11"/>
        <color theme="1"/>
        <rFont val="Calibri"/>
        <family val="2"/>
        <scheme val="minor"/>
      </rPr>
      <t>Verlässlichkeit:</t>
    </r>
    <r>
      <rPr>
        <sz val="11"/>
        <color theme="1"/>
        <rFont val="Calibri"/>
        <family val="2"/>
        <scheme val="minor"/>
      </rPr>
      <t xml:space="preserve">
Der Bewerber erfüllt die Anforderungen an einen sehr verlässlichen Abfertigungsbe-trieb vollständig und uneingeschränkt; sämtliche Erklärungen und Angaben des Bewer-bers hinsichtlich der Verlässlichkeit sind plausibel und weisen keine Defizite und Schwächen auf.
</t>
    </r>
    <r>
      <rPr>
        <b/>
        <sz val="11"/>
        <color theme="1"/>
        <rFont val="Calibri"/>
        <family val="2"/>
        <scheme val="minor"/>
      </rPr>
      <t>Wirtschaftlichkeit:</t>
    </r>
    <r>
      <rPr>
        <sz val="11"/>
        <color theme="1"/>
        <rFont val="Calibri"/>
        <family val="2"/>
        <scheme val="minor"/>
      </rPr>
      <t xml:space="preserve">
Der Bewerber erfüllt die Anforderungen an einen sehr wirtschaftlichen Abfertigungs-betrieb vollständig und uneingeschränkt; sämtliche Erklärungen und Angaben des Bewerbers hinsichtlich der Wirtschaftlichkeit sind plausibel und weisen keine Defizite und Schwächen auf.</t>
    </r>
  </si>
  <si>
    <t>Der Bewerber erfüllt die Anforderungen vollständig und uneingeschränkt; kein Punkt-abzug veranlasst, da die Erklärungen und Angaben des Bewerbers zur Qualität des ver-fügbaren Personals bzw. zur Personaleinsatzplanung keine Defizite und Schwächen aufweisen.</t>
  </si>
  <si>
    <t>Der Bewerber erfüllt die Anforderungen vollständig und uneingeschränkt; kein Punkt-abzug veranlasst, da die Erklärungen und Angaben des Bewerbers zur Qualität und Zweckmäßigkeit der einzusetzenden Geräte und zur Gerätelogistik keine Defizite und Schwächen aufweisen.</t>
  </si>
  <si>
    <t>Der Bewerber erfüllt die Anforderungen zum Nachhaltigkeitskonzept vollständig und uneingeschränkt; kein Punktabzug veranlasst, da die Erklärungen und Angaben des Be-werbers im Nachhaltigkeitskonzept keine Defizite und Schwächen aufweisen.</t>
  </si>
  <si>
    <t>Der Bewerber erfüllt die Anforderungen vollständig und uneingeschränkt; kein Punktabzug veranlasst, da die Erklärungen und Angaben des Bewerbers zum Betriebsplan und zum Konzept zur Inbetriebnahme keine Defizite und Schwächen aufweisen.</t>
  </si>
  <si>
    <t>4 Punkte</t>
  </si>
  <si>
    <r>
      <rPr>
        <b/>
        <sz val="11"/>
        <color theme="1"/>
        <rFont val="Calibri"/>
        <family val="2"/>
        <scheme val="minor"/>
      </rPr>
      <t>Verlässlichkeit:</t>
    </r>
    <r>
      <rPr>
        <sz val="11"/>
        <color theme="1"/>
        <rFont val="Calibri"/>
        <family val="2"/>
        <scheme val="minor"/>
      </rPr>
      <t xml:space="preserve">
Der Bewerber erfüllt die Anforderungen an einen verlässlichen Abfertigungsbetrieb, 1 Punkt Abzug, da die Erklärungen und Angaben hinsichtlich der Verlässlichkeit verein-zelt bzw. geringfügige Defizite und Schwächen aufweisen.
</t>
    </r>
    <r>
      <rPr>
        <b/>
        <sz val="11"/>
        <color theme="1"/>
        <rFont val="Calibri"/>
        <family val="2"/>
        <scheme val="minor"/>
      </rPr>
      <t>Wirtschaftlichkeit:</t>
    </r>
    <r>
      <rPr>
        <sz val="11"/>
        <color theme="1"/>
        <rFont val="Calibri"/>
        <family val="2"/>
        <scheme val="minor"/>
      </rPr>
      <t xml:space="preserve">
Der Bewerber erfüllt die Anforderungen an einen wirtschaftlichen Abfertigungsbe-trieb, 1 Punkt Abzug, da die Erklärungen und Angaben hinsichtlich der Wirtschaftlichkeit vereinzelt bzw. geringfügige Defizite und Schwächen aufweisen.</t>
    </r>
  </si>
  <si>
    <t>1 Punkt Abzug, da die Erklärungen und Angaben des Bewerbers zur Qualität des ver-fügbaren Personals bzw. zur Personaleinsatzplanung vereinzelt bzw. geringfügige De-fizite und Schwächen aufweisen.</t>
  </si>
  <si>
    <t>1 Punkt Abzug, da die Erklärungen und Angaben des Bewerbers zur Qualität und Zweckmäßigkeit der einzusetzenden Geräte und zur Gerätelogistik vereinzelt bzw. ge-ringfügige Defizite und Schwächen aufweisen.</t>
  </si>
  <si>
    <t>1 Punkt Abzug, da die Erklärungen und Angaben des Bewerbers zum Nachhaltigkeits-konzept vereinzelt bzw. geringfügige Defizite und Schwächen aufweisen.</t>
  </si>
  <si>
    <t>1 Punkt Abzug, da die Erklärungen und Angaben des Bewerbers zum Betriebsplan und zum Konzept zur Inbetriebnahme vereinzelt bzw. geringfügige Defizite und Schwächen aufweisen.</t>
  </si>
  <si>
    <t>3 Punkte</t>
  </si>
  <si>
    <r>
      <rPr>
        <b/>
        <sz val="11"/>
        <color theme="1"/>
        <rFont val="Calibri"/>
        <family val="2"/>
        <scheme val="minor"/>
      </rPr>
      <t>Verlässlichkeit:</t>
    </r>
    <r>
      <rPr>
        <sz val="11"/>
        <color theme="1"/>
        <rFont val="Calibri"/>
        <family val="2"/>
        <scheme val="minor"/>
      </rPr>
      <t xml:space="preserve">
Der Bewerber erfüllt die Anforderungen an einen verlässlichen Abfertigungsbetrieb, 2 Punkte Abzug, da die Erklärungen und Angaben des Bewerbers hinsichtlich der Ver-lässlichkeit mehrere bzw. nicht lediglich geringe Defizite und Schwächen aufweisen, aber insgesamt noch im befriedigenden Bereich sind.
</t>
    </r>
    <r>
      <rPr>
        <b/>
        <sz val="11"/>
        <color theme="1"/>
        <rFont val="Calibri"/>
        <family val="2"/>
        <scheme val="minor"/>
      </rPr>
      <t>Wirtschaftlichkeit:</t>
    </r>
    <r>
      <rPr>
        <sz val="11"/>
        <color theme="1"/>
        <rFont val="Calibri"/>
        <family val="2"/>
        <scheme val="minor"/>
      </rPr>
      <t xml:space="preserve">
Der Bewerber erfüllt die Anforderungen an einen wirtschaftlichen Abfertigungsbe-trieb, 2 Punkte Abzug, da die Erklärungen und Angaben des Bewerbers hinsichtlich der Wirtschaftlichkeit mehrere bzw. nicht lediglich geringe Defizite und Schwächen auf-weisen, aber insgesamt noch im befriedigenden Bereich sind.</t>
    </r>
  </si>
  <si>
    <t>2 Punkte Abzug, da die Erklärungen und Angaben des Bewerbers zur Qualität des ver-fügbaren Personals bzw. zur Personaleinsatzplanung mehrere bzw. nicht lediglich ge-ringe Defizite und Schwächen aufweisen.</t>
  </si>
  <si>
    <t>2 Punkte Abzug, da die Erklärungen und Angaben des Bewerbers zur Qualität und Zweckmäßigkeit der einzusetzenden Geräte und zur Gerätelogistik mehrere bzw. nicht lediglich geringe Defizite und Schwächen aufweisen.</t>
  </si>
  <si>
    <t>2 Punkte Abzug, da die Erklärungen und Angaben des Bewerbers zum Nachhaltigkeits-konzept mehrere bzw. nicht lediglich geringe Defizite und Schwächen aufweisen.</t>
  </si>
  <si>
    <t>2 Punkte Abzug, da die Erklärungen und Angaben des Bewerbers zum Betriebsplan und zum Konzept zur Inbetriebnahme mehrere bzw. nicht lediglich geringe Defizite und Schwächen aufweisen.</t>
  </si>
  <si>
    <t>2 Punkte</t>
  </si>
  <si>
    <r>
      <rPr>
        <b/>
        <sz val="11"/>
        <color theme="1"/>
        <rFont val="Calibri"/>
        <family val="2"/>
        <scheme val="minor"/>
      </rPr>
      <t>Verlässlichkeit:</t>
    </r>
    <r>
      <rPr>
        <sz val="11"/>
        <color theme="1"/>
        <rFont val="Calibri"/>
        <family val="2"/>
        <scheme val="minor"/>
      </rPr>
      <t xml:space="preserve">
Der Bewerber erfüllt nicht alle Anforderungen an einen verlässlichen Abfertigungsbe-trieb – es ist ein wenig verlässlicher Abfertigungsbetrieb zu erwarten, 3 Punkte Abzug, da die Erklärungen und Angaben des Bewerbers hinsichtlich der Verlässlichkeit weiter-reichende bzw. gewichtige Defizite und Schwächen aufweisen, aber insgesamt noch ausreichend sind.
</t>
    </r>
    <r>
      <rPr>
        <b/>
        <sz val="11"/>
        <color theme="1"/>
        <rFont val="Calibri"/>
        <family val="2"/>
        <scheme val="minor"/>
      </rPr>
      <t>Wirtschaftlichkeit:</t>
    </r>
    <r>
      <rPr>
        <sz val="11"/>
        <color theme="1"/>
        <rFont val="Calibri"/>
        <family val="2"/>
        <scheme val="minor"/>
      </rPr>
      <t xml:space="preserve">
Der Bewerber erfüllt nicht alle Anforderungen an einen wirtschaftlichen Abfertigungs-betrieb, 3 Punkte Abzug, da die Erklärungen und Angaben des Bewerbers hinsichtlich der Wirtschaftlichkeit weiterreichende bzw. gewichtige Defizite und Schwächen auf-weisen, aber insgesamt noch ausreichend sind.</t>
    </r>
  </si>
  <si>
    <t>3 Punkte Abzug, da die Erklärungen und Angaben des Bewerbers zur Qualität des ver-fügbaren Personals bzw. zur Personaleinsatzplanung weiterreichende bzw. gewichtige Defizite und Schwächen aufweisen ODER die Angaben des Bewerbers zur Qualität des verfügbaren Personals bzw. der Personaleinsatzplanung enthalten nur wenige wer-tungsfähige Angaben.</t>
  </si>
  <si>
    <t>3 Punkte Abzug, da die Erklärungen und Angaben des Bewerbers zur Qualität und Zweckmäßigkeit der einzusetzenden Geräte und zur Gerätelogistik weiterreichende bzw. gewichtige Defizite und Schwächen aufweisen ODER die Angaben des Bewerbers zur Qualität und Zweckmäßigkeit der einzusetzenden Geräte und zur Gerätelogistik enthalten nur wenige wertungsfähige Angaben.</t>
  </si>
  <si>
    <t>3 Punkte Abzug, da die Erklärungen und Angaben des Bewerbers zum Nachhaltigkeits-konzept weiterreichende bzw. gewichtige Defizite und Schwächen aufweisen ODER das Nachhaltigkeitskonzept enthält nur wenige wertungsfähige Angaben.</t>
  </si>
  <si>
    <t>3 Punkte Abzug, da die Erklärungen und Angaben des Bewerbers zum Betriebsplan und zum Konzept zur Inbetriebnahme weiterreichende bzw. gewichtige Defizite und Schwächen aufweisen ODER das Organisationskonzept enthält nur wenige wertungsfähige Angaben.</t>
  </si>
  <si>
    <t>1 Punkte</t>
  </si>
  <si>
    <r>
      <rPr>
        <b/>
        <sz val="11"/>
        <color theme="1"/>
        <rFont val="Calibri"/>
        <family val="2"/>
        <scheme val="minor"/>
      </rPr>
      <t>Verlässlichkeit:</t>
    </r>
    <r>
      <rPr>
        <sz val="11"/>
        <color theme="1"/>
        <rFont val="Calibri"/>
        <family val="2"/>
        <scheme val="minor"/>
      </rPr>
      <t xml:space="preserve">
Der Bewerber erfüllt die Anforderungen an einen verlässlichen Abfertigungsbetrieb nicht, es ist kein verlässlicher Abfertigungsbetrieb zu erwarten, 4 Punkte Abzug, da die Erklärungen und Angaben des Bewerbers hinsichtlich der Verlässlichkeit insgesamt mangelhaft sind bzw. schwerwiegende Defizite und Schwächen aufweisen.
</t>
    </r>
    <r>
      <rPr>
        <b/>
        <sz val="11"/>
        <color theme="1"/>
        <rFont val="Calibri"/>
        <family val="2"/>
        <scheme val="minor"/>
      </rPr>
      <t>Wirtschaftlichkeit:</t>
    </r>
    <r>
      <rPr>
        <sz val="11"/>
        <color theme="1"/>
        <rFont val="Calibri"/>
        <family val="2"/>
        <scheme val="minor"/>
      </rPr>
      <t xml:space="preserve">
Der Bewerber erfüllt die Anforderungen an einen wirtschaftlichen Abfertigungsbetrieb nicht, 4 Punkte Abzug, da die Erklärungen und Angaben des Bewerbers hinsichtlich der Wirtschaftlichkeit insgesamt mangelhaft sind bzw. schwerwiegende Defizite und Schwächen aufweisen.</t>
    </r>
  </si>
  <si>
    <t>4 Punkte Abzug, da die Erklärungen und Angaben des Bewerbers zur Qualität des ver-fügbaren Personals bzw. zur Personaleinsatzplanung insgesamt mangelhaft sind bzw. schwerwiegende Defizite und Schwächen aufweisen.</t>
  </si>
  <si>
    <t>4 Punkte Abzug, da die Erklärungen und Angaben des Bewerbers zur Qualität und Zweckmäßigkeit der einzusetzenden Geräte und zur Gerätelogistik insgesamt mangel-haft sind bzw. schwerwiegende Defizite und Schwächen aufweisen.</t>
  </si>
  <si>
    <t>4 Punkte Abzug, da die Erklärungen und Angaben des Bewerbers zum Nachhaltigkeits-konzept bzw. schwerwiegende Defizite und Schwächen aufweisen.</t>
  </si>
  <si>
    <t>4 Punkte Abzug, da die Erklärungen und Angaben des Bewerbers zum Betriebsplan und zum Konzept zur Inbetriebnahme insgesamt mangelhaft sind bzw. schwerwiegende Defizite und Schwächen aufweisen.</t>
  </si>
  <si>
    <t>0 Punkte</t>
  </si>
  <si>
    <r>
      <rPr>
        <b/>
        <sz val="11"/>
        <color theme="1"/>
        <rFont val="Calibri"/>
        <family val="2"/>
        <scheme val="minor"/>
      </rPr>
      <t>Verlässlichkeit:</t>
    </r>
    <r>
      <rPr>
        <sz val="11"/>
        <color theme="1"/>
        <rFont val="Calibri"/>
        <family val="2"/>
        <scheme val="minor"/>
      </rPr>
      <t xml:space="preserve">
Der Bewerber erfüllt die Anforderungen an einen verlässlichen Abfertigungsbetrieb nicht, da die kalkulierten Ressourcen sowie die Erklärungen und Angaben des Bewer-bers in allen Belangen ungenügend bzw. unzureichend sind, ODER es sind keine wer-tungsfähigen Angaben enthalten.
</t>
    </r>
    <r>
      <rPr>
        <b/>
        <sz val="11"/>
        <color theme="1"/>
        <rFont val="Calibri"/>
        <family val="2"/>
        <scheme val="minor"/>
      </rPr>
      <t>Wirtschaftlichkeit:</t>
    </r>
    <r>
      <rPr>
        <sz val="11"/>
        <color theme="1"/>
        <rFont val="Calibri"/>
        <family val="2"/>
        <scheme val="minor"/>
      </rPr>
      <t xml:space="preserve">
Der Bewerber erfüllt die Anforderungen an einen wirtschaftlichen Abfertigungsbetrieb nicht, da die Erklärungen und Angaben des Bewerbers in allen Belangen ungenügend bzw. unzureichend sind, ODER es sind keine wertungsfähigen Angaben enthalten.</t>
    </r>
  </si>
  <si>
    <t>Da die Erklärungen und Angaben des Bewerbers zur Qualität des verfügbaren Perso-nals bzw. zur Personaleinsatzplanung in allen Belangen ungenügend bzw. unzu-reichend sind, ODER das jeweilige Konzept enthält keine wertungsfähigen Angaben.</t>
  </si>
  <si>
    <t>da die Erklärungen und Angaben des Bewerbers zur Qualität und Zweckmäßigkeit der einzusetzenden Geräte und zur Gerätelogistik in allen Belangen ungenügend bzw. un-zureichend sind, ODER das Konzept enthält keine wertungsfähigen Angaben.</t>
  </si>
  <si>
    <t>da die Erklärungen und Angaben des Bewerbers zum Nachhaltigkeitskonzept in allen Belangen ungenügend bzw. unzureichend sind, ODER das Nachhaltigkeitskonzept keine wertungsfähigen Angaben enthält.</t>
  </si>
  <si>
    <t>da die Erklärungen und Angaben des Bewerbers zum Betriebsplan und zum Konzept zur Inbetriebnahme in allen Belangen ungenügend bzw. unzureichend sind, ODER das Konzept enthält keine wertungsfähigen Angaben.</t>
  </si>
  <si>
    <t>Anmerkungen</t>
  </si>
  <si>
    <t>Die Gesamtpunktwertung der Mustermengenkalkulation berechnet sich aus dem arithmetischen Mit-tel der Einzelwertungen für Verlässlichkeit bzw. Wirtschaftlichkeit:
([Einzelpunktwertung Verlässlichkeit + Einzelpunktwertung Wirtschaftlichkeit] / 2)
Sofern die Anforderungen hinsichtlich der Verlässlichkeit oder der Wirtschaftlichkeit nicht erfüllt wur-den (entspricht Einzelpunktwertung = 0 bis 1 Punkt), erfolgt die Gesamtwertung mit maximal zwei Punkten.</t>
  </si>
  <si>
    <t>Die bei der Wertung der Darstellungen zur Qualität des verfügbaren Personals sowie zur Personalein-satzplanung jeweils erreichten Punkte werden addiert (zusammen maximal 10 Punkte). Die Anzahl der so erreichten Punkte wird mit 20 multipliziert, um das Endergebnis (Bewertungspunkte) zu ermitteln.</t>
  </si>
  <si>
    <t>Die bei der Wertung der Darstellung zur Qualität und Zweckmäßigkeit der einzusetzenden Geräte und zur Gerätelogistik jeweils erreichten Punkte werden addiert (zusammen maximal 10 Punkte) und mit 10 multipliziert, um das Endergebnis (Bewertungspunkte) zu ermitteln.</t>
  </si>
  <si>
    <t>Die Anzahl der erreichten Punkte (maximal 5) wird mit 30 multipliziert, um das Endergebnis (Bewer-tungspunkte) zu ermitteln.</t>
  </si>
  <si>
    <t>Die bei der Wertung der Darstellungen zum Betriebsplan und zum Konzept zur Inbetriebnahme er-reichten Punkte werden addiert (zusammen maximal 10 Punkte). Die Anzahl der erreichten Punkte wird mit 15 multipliziert, um das Endergebnis (Bewertungspunkte) zu ermitteln.</t>
  </si>
  <si>
    <t>Die Bewertung der drei Konzepte erfolgt auf der Grundlage der jeweils mitgeteilten und erwar-teten Konzeptinhalte. Die Luftsicherheitsbehörde behält sich vor, Bewerbungen auszuschließen, die – bezogen auf das jeweilige Konzept – bei der Anwendung des vorgenannten Bewertungsmaßstabes weniger als 2 Punkte erhalten.</t>
  </si>
  <si>
    <t xml:space="preserve">14. Flugplan KW 28 - Flugsummen </t>
  </si>
  <si>
    <t>Anzahl Flugbewegungen der Flugzeugtypen nach Tagen Gesamt</t>
  </si>
  <si>
    <t>Betrachtungszeitraum: 10.07. - 16.07.2023 (KW 28)</t>
  </si>
  <si>
    <t>Bindungsminuten pro A/C</t>
  </si>
  <si>
    <t>A/C-Referenz Blatt 06</t>
  </si>
  <si>
    <t>A/C Type</t>
  </si>
  <si>
    <t>MON (10th)</t>
  </si>
  <si>
    <t>TUE (11th)</t>
  </si>
  <si>
    <t>WED (12th)</t>
  </si>
  <si>
    <t>THU (13th)</t>
  </si>
  <si>
    <t>FRI (14th)</t>
  </si>
  <si>
    <t>SAT (15th)</t>
  </si>
  <si>
    <t>SUN (16th)</t>
  </si>
  <si>
    <t>∑</t>
  </si>
  <si>
    <t>Kum. Anz.</t>
  </si>
  <si>
    <t>kum. Prz.</t>
  </si>
  <si>
    <t>Bindungsmin. pro A/C</t>
  </si>
  <si>
    <t>Supervisor/Teamleiter</t>
  </si>
  <si>
    <t>Lademitarbeiter/Loader
(ohne bzw. mit niedriger GSE-Qualifikation)</t>
  </si>
  <si>
    <t>Fracht-/Postfahrer</t>
  </si>
  <si>
    <t>319</t>
  </si>
  <si>
    <t>320</t>
  </si>
  <si>
    <t>73H</t>
  </si>
  <si>
    <t>32A</t>
  </si>
  <si>
    <t>E90</t>
  </si>
  <si>
    <t>32N</t>
  </si>
  <si>
    <t>CR9</t>
  </si>
  <si>
    <t>32Q</t>
  </si>
  <si>
    <t>32B</t>
  </si>
  <si>
    <t>7M8</t>
  </si>
  <si>
    <t>E95</t>
  </si>
  <si>
    <t>75V</t>
  </si>
  <si>
    <t>76W</t>
  </si>
  <si>
    <t>223</t>
  </si>
  <si>
    <t>73P</t>
  </si>
  <si>
    <t>734</t>
  </si>
  <si>
    <t>E75</t>
  </si>
  <si>
    <t>ATF</t>
  </si>
  <si>
    <t>CRK</t>
  </si>
  <si>
    <t>321</t>
  </si>
  <si>
    <t>332</t>
  </si>
  <si>
    <t>E70</t>
  </si>
  <si>
    <t>73K</t>
  </si>
  <si>
    <t>74N</t>
  </si>
  <si>
    <t>E7W</t>
  </si>
  <si>
    <t>Schedule - Week 28 (10.07. - 16.07.2023) - all time local STR</t>
  </si>
  <si>
    <t>Tunraround</t>
  </si>
  <si>
    <t>Reine Entladung</t>
  </si>
  <si>
    <t>Reine Beladung</t>
  </si>
  <si>
    <t>A/C</t>
  </si>
  <si>
    <t>Frachtschlepper (Elektro)</t>
  </si>
  <si>
    <t>Gepäckschlepper (Elektro)</t>
  </si>
  <si>
    <t>Gepäck-/Förderband fahrbar (Elektro)</t>
  </si>
  <si>
    <t>Hublader (LowerDeck Loader) bis 3,5T (Elektro)</t>
  </si>
  <si>
    <t>Hublader (LowerDeck Loader) bis 7T (Elektro)</t>
  </si>
  <si>
    <t>Hublader (Main Deck Loader) ab 7T (Elektro)</t>
  </si>
  <si>
    <t>Palettentransporter (Elektro)</t>
  </si>
  <si>
    <t>Gepäckwagen</t>
  </si>
  <si>
    <t>5ft-Dollies</t>
  </si>
  <si>
    <t>10ft-Dollies</t>
  </si>
  <si>
    <t>Fluggasttreppe selbstfahrend (Elektro)</t>
  </si>
  <si>
    <t>Passagierbusse bis 80 Pax (Elektro)</t>
  </si>
  <si>
    <t>Passagierbusse ab 81 Pax (Elektro)</t>
  </si>
  <si>
    <t>Flugzeugschlepper bis 200 kN (Elektro)</t>
  </si>
  <si>
    <t>Flugzeugschlepper bis 300 kN (Diesel)</t>
  </si>
  <si>
    <t>Flugzeugschlepper bis 600 kN (Elektro)</t>
  </si>
  <si>
    <t xml:space="preserve">     davon stangenlos</t>
  </si>
  <si>
    <t>Schleppstangen</t>
  </si>
  <si>
    <t>Bodenstromgerät/GPU (Elektro)</t>
  </si>
  <si>
    <t>Supervisor-Fahrzeug (Elektro)</t>
  </si>
  <si>
    <t>DAY OPS ARR</t>
  </si>
  <si>
    <t>DATE ARR</t>
  </si>
  <si>
    <t>AIRLINE ARR</t>
  </si>
  <si>
    <t>FLTNO ARR</t>
  </si>
  <si>
    <t>ORG1</t>
  </si>
  <si>
    <t>ORG2</t>
  </si>
  <si>
    <t>SOF ARR</t>
  </si>
  <si>
    <t>BELT ARR</t>
  </si>
  <si>
    <t>STAND ARR</t>
  </si>
  <si>
    <t>PAX ARR</t>
  </si>
  <si>
    <t>BAG ARR</t>
  </si>
  <si>
    <t>CARGO ARR</t>
  </si>
  <si>
    <t>MAIL ARR</t>
  </si>
  <si>
    <t>ACFT TYPE</t>
  </si>
  <si>
    <t>SEAT CAP</t>
  </si>
  <si>
    <t>LOAD TYPE</t>
  </si>
  <si>
    <t>DAY OPS DEP</t>
  </si>
  <si>
    <t>DATE DEP</t>
  </si>
  <si>
    <t>AIRLINE DEP</t>
  </si>
  <si>
    <t>FLTNO DEP</t>
  </si>
  <si>
    <t>DES1</t>
  </si>
  <si>
    <t>DES2</t>
  </si>
  <si>
    <t>SOF DEP</t>
  </si>
  <si>
    <t>EXIT DEP</t>
  </si>
  <si>
    <t>STAND DEP</t>
  </si>
  <si>
    <t>PAX DEP</t>
  </si>
  <si>
    <t>BAG DEP</t>
  </si>
  <si>
    <t>CARGO DEP</t>
  </si>
  <si>
    <t>MAIL DEP</t>
  </si>
  <si>
    <t>Getrennt</t>
  </si>
  <si>
    <t>Ref A/C</t>
  </si>
  <si>
    <t>05:50</t>
  </si>
  <si>
    <t>DE</t>
  </si>
  <si>
    <t>1134</t>
  </si>
  <si>
    <t>CFU</t>
  </si>
  <si>
    <t>J</t>
  </si>
  <si>
    <t>E312</t>
  </si>
  <si>
    <t>55</t>
  </si>
  <si>
    <t>EW</t>
  </si>
  <si>
    <t>2494</t>
  </si>
  <si>
    <t>TSR</t>
  </si>
  <si>
    <t>E343</t>
  </si>
  <si>
    <t>15</t>
  </si>
  <si>
    <t>05:55</t>
  </si>
  <si>
    <t>X3</t>
  </si>
  <si>
    <t>2222</t>
  </si>
  <si>
    <t>XRY</t>
  </si>
  <si>
    <t>E406</t>
  </si>
  <si>
    <t>47</t>
  </si>
  <si>
    <t>06:00</t>
  </si>
  <si>
    <t>KL</t>
  </si>
  <si>
    <t>1866</t>
  </si>
  <si>
    <t>AMS</t>
  </si>
  <si>
    <t>E310</t>
  </si>
  <si>
    <t>13</t>
  </si>
  <si>
    <t>LH</t>
  </si>
  <si>
    <t>2153</t>
  </si>
  <si>
    <t>MUC</t>
  </si>
  <si>
    <t>E161</t>
  </si>
  <si>
    <t>43</t>
  </si>
  <si>
    <t>4854</t>
  </si>
  <si>
    <t>KGS</t>
  </si>
  <si>
    <t>E408</t>
  </si>
  <si>
    <t>46</t>
  </si>
  <si>
    <t>06:05</t>
  </si>
  <si>
    <t>127</t>
  </si>
  <si>
    <t>FRA</t>
  </si>
  <si>
    <t>E173</t>
  </si>
  <si>
    <t>12</t>
  </si>
  <si>
    <t>06:10</t>
  </si>
  <si>
    <t>2580</t>
  </si>
  <si>
    <t>PMI</t>
  </si>
  <si>
    <t>E164</t>
  </si>
  <si>
    <t>17</t>
  </si>
  <si>
    <t>2712</t>
  </si>
  <si>
    <t>OPO</t>
  </si>
  <si>
    <t>E140</t>
  </si>
  <si>
    <t>11</t>
  </si>
  <si>
    <t>06:15</t>
  </si>
  <si>
    <t>XQ</t>
  </si>
  <si>
    <t>962</t>
  </si>
  <si>
    <t>ADB</t>
  </si>
  <si>
    <t>B32</t>
  </si>
  <si>
    <t>07:05</t>
  </si>
  <si>
    <t>963</t>
  </si>
  <si>
    <t>2780</t>
  </si>
  <si>
    <t>BUD</t>
  </si>
  <si>
    <t>E322</t>
  </si>
  <si>
    <t>54</t>
  </si>
  <si>
    <t>2820</t>
  </si>
  <si>
    <t>MXP</t>
  </si>
  <si>
    <t>E159</t>
  </si>
  <si>
    <t>51</t>
  </si>
  <si>
    <t>2882</t>
  </si>
  <si>
    <t>FCO</t>
  </si>
  <si>
    <t>E316</t>
  </si>
  <si>
    <t>14</t>
  </si>
  <si>
    <t>06:20</t>
  </si>
  <si>
    <t>2976</t>
  </si>
  <si>
    <t>ZAG</t>
  </si>
  <si>
    <t>E324</t>
  </si>
  <si>
    <t>40</t>
  </si>
  <si>
    <t>06:25</t>
  </si>
  <si>
    <t>1524</t>
  </si>
  <si>
    <t>E314</t>
  </si>
  <si>
    <t>56</t>
  </si>
  <si>
    <t>2002</t>
  </si>
  <si>
    <t>BER</t>
  </si>
  <si>
    <t>E158</t>
  </si>
  <si>
    <t>53</t>
  </si>
  <si>
    <t>2516</t>
  </si>
  <si>
    <t>BIO</t>
  </si>
  <si>
    <t>E325</t>
  </si>
  <si>
    <t>41</t>
  </si>
  <si>
    <t>2528</t>
  </si>
  <si>
    <t>BCN</t>
  </si>
  <si>
    <t>E321</t>
  </si>
  <si>
    <t>18</t>
  </si>
  <si>
    <t>06:35</t>
  </si>
  <si>
    <t>2030</t>
  </si>
  <si>
    <t>BRE</t>
  </si>
  <si>
    <t>E156</t>
  </si>
  <si>
    <t>42</t>
  </si>
  <si>
    <t>06:40</t>
  </si>
  <si>
    <t>2044</t>
  </si>
  <si>
    <t>HAM</t>
  </si>
  <si>
    <t>E114</t>
  </si>
  <si>
    <t>10</t>
  </si>
  <si>
    <t>2758</t>
  </si>
  <si>
    <t>VIE</t>
  </si>
  <si>
    <t>50</t>
  </si>
  <si>
    <t>06:45</t>
  </si>
  <si>
    <t>760</t>
  </si>
  <si>
    <t>ASR</t>
  </si>
  <si>
    <t>B31</t>
  </si>
  <si>
    <t>07:55</t>
  </si>
  <si>
    <t>151</t>
  </si>
  <si>
    <t>AYT</t>
  </si>
  <si>
    <t>E122</t>
  </si>
  <si>
    <t>06:50</t>
  </si>
  <si>
    <t>2714</t>
  </si>
  <si>
    <t>E361</t>
  </si>
  <si>
    <t>45</t>
  </si>
  <si>
    <t>07:00</t>
  </si>
  <si>
    <t>TK</t>
  </si>
  <si>
    <t>1710</t>
  </si>
  <si>
    <t>IST</t>
  </si>
  <si>
    <t>E110</t>
  </si>
  <si>
    <t>09</t>
  </si>
  <si>
    <t>07:20</t>
  </si>
  <si>
    <t>BA</t>
  </si>
  <si>
    <t>923</t>
  </si>
  <si>
    <t>LHR</t>
  </si>
  <si>
    <t>E337</t>
  </si>
  <si>
    <t>16</t>
  </si>
  <si>
    <t>07:35</t>
  </si>
  <si>
    <t>2462</t>
  </si>
  <si>
    <t>E125</t>
  </si>
  <si>
    <t>19</t>
  </si>
  <si>
    <t>07:40</t>
  </si>
  <si>
    <t>126</t>
  </si>
  <si>
    <t>B10</t>
  </si>
  <si>
    <t>08:20</t>
  </si>
  <si>
    <t>131</t>
  </si>
  <si>
    <t>7046</t>
  </si>
  <si>
    <t>B11</t>
  </si>
  <si>
    <t>08:15</t>
  </si>
  <si>
    <t>7047</t>
  </si>
  <si>
    <t>AZ</t>
  </si>
  <si>
    <t>444</t>
  </si>
  <si>
    <t>LIN</t>
  </si>
  <si>
    <t>B30</t>
  </si>
  <si>
    <t>C</t>
  </si>
  <si>
    <t>08:30</t>
  </si>
  <si>
    <t>445</t>
  </si>
  <si>
    <t>07:45</t>
  </si>
  <si>
    <t>8000</t>
  </si>
  <si>
    <t>08:25</t>
  </si>
  <si>
    <t>8001</t>
  </si>
  <si>
    <t>SM</t>
  </si>
  <si>
    <t>2950</t>
  </si>
  <si>
    <t>HRG</t>
  </si>
  <si>
    <t>08:55</t>
  </si>
  <si>
    <t>2951</t>
  </si>
  <si>
    <t>08:05</t>
  </si>
  <si>
    <t>704</t>
  </si>
  <si>
    <t>GZT</t>
  </si>
  <si>
    <t>09:15</t>
  </si>
  <si>
    <t>705</t>
  </si>
  <si>
    <t>08:10</t>
  </si>
  <si>
    <t>OS</t>
  </si>
  <si>
    <t>177</t>
  </si>
  <si>
    <t>178</t>
  </si>
  <si>
    <t>08:40</t>
  </si>
  <si>
    <t>DL</t>
  </si>
  <si>
    <t>116</t>
  </si>
  <si>
    <t>ATL</t>
  </si>
  <si>
    <t>09A</t>
  </si>
  <si>
    <t>10:40</t>
  </si>
  <si>
    <t>117</t>
  </si>
  <si>
    <t>E109, E110</t>
  </si>
  <si>
    <t>08:50</t>
  </si>
  <si>
    <t>4M</t>
  </si>
  <si>
    <t>829</t>
  </si>
  <si>
    <t>09:50</t>
  </si>
  <si>
    <t>830</t>
  </si>
  <si>
    <t>E414</t>
  </si>
  <si>
    <t>09:00</t>
  </si>
  <si>
    <t>4606</t>
  </si>
  <si>
    <t>ARN</t>
  </si>
  <si>
    <t>09:40</t>
  </si>
  <si>
    <t>4607</t>
  </si>
  <si>
    <t>2144</t>
  </si>
  <si>
    <t>09:35</t>
  </si>
  <si>
    <t>2145</t>
  </si>
  <si>
    <t>09:10</t>
  </si>
  <si>
    <t>2821</t>
  </si>
  <si>
    <t>10:00</t>
  </si>
  <si>
    <t>2860</t>
  </si>
  <si>
    <t>NAP</t>
  </si>
  <si>
    <t>1867</t>
  </si>
  <si>
    <t>1868</t>
  </si>
  <si>
    <t>09:30</t>
  </si>
  <si>
    <t>SK</t>
  </si>
  <si>
    <t>657</t>
  </si>
  <si>
    <t>CPH</t>
  </si>
  <si>
    <t>10:05</t>
  </si>
  <si>
    <t>658</t>
  </si>
  <si>
    <t>2031</t>
  </si>
  <si>
    <t>10:15</t>
  </si>
  <si>
    <t>2530</t>
  </si>
  <si>
    <t>VLC</t>
  </si>
  <si>
    <t>2003</t>
  </si>
  <si>
    <t>52</t>
  </si>
  <si>
    <t>10:30</t>
  </si>
  <si>
    <t>2682</t>
  </si>
  <si>
    <t>SKG</t>
  </si>
  <si>
    <t>2977</t>
  </si>
  <si>
    <t>10:20</t>
  </si>
  <si>
    <t>2964</t>
  </si>
  <si>
    <t>SPU</t>
  </si>
  <si>
    <t>09:45</t>
  </si>
  <si>
    <t>2045</t>
  </si>
  <si>
    <t>2850</t>
  </si>
  <si>
    <t>BRI</t>
  </si>
  <si>
    <t>PC</t>
  </si>
  <si>
    <t>5005</t>
  </si>
  <si>
    <t>5006</t>
  </si>
  <si>
    <t>09:55</t>
  </si>
  <si>
    <t>2759</t>
  </si>
  <si>
    <t>11:05</t>
  </si>
  <si>
    <t>2584</t>
  </si>
  <si>
    <t>VY</t>
  </si>
  <si>
    <t>1869</t>
  </si>
  <si>
    <t>2495</t>
  </si>
  <si>
    <t>10:45</t>
  </si>
  <si>
    <t>7041</t>
  </si>
  <si>
    <t>128</t>
  </si>
  <si>
    <t>133</t>
  </si>
  <si>
    <t>2781</t>
  </si>
  <si>
    <t>2010</t>
  </si>
  <si>
    <t>1701</t>
  </si>
  <si>
    <t>10:55</t>
  </si>
  <si>
    <t>1702</t>
  </si>
  <si>
    <t>10:10</t>
  </si>
  <si>
    <t>LO</t>
  </si>
  <si>
    <t>371</t>
  </si>
  <si>
    <t>WAW</t>
  </si>
  <si>
    <t>372</t>
  </si>
  <si>
    <t>7944</t>
  </si>
  <si>
    <t>11:15</t>
  </si>
  <si>
    <t>7945</t>
  </si>
  <si>
    <t>2883</t>
  </si>
  <si>
    <t>2590</t>
  </si>
  <si>
    <t>LX</t>
  </si>
  <si>
    <t>1164</t>
  </si>
  <si>
    <t>ZRH</t>
  </si>
  <si>
    <t>11:00</t>
  </si>
  <si>
    <t>1165</t>
  </si>
  <si>
    <t>2604</t>
  </si>
  <si>
    <t>LIS</t>
  </si>
  <si>
    <t>61D</t>
  </si>
  <si>
    <t>1870</t>
  </si>
  <si>
    <t>1135</t>
  </si>
  <si>
    <t>12:35</t>
  </si>
  <si>
    <t>216</t>
  </si>
  <si>
    <t>11:10</t>
  </si>
  <si>
    <t>2529</t>
  </si>
  <si>
    <t>11:50</t>
  </si>
  <si>
    <t>2430</t>
  </si>
  <si>
    <t>VCE</t>
  </si>
  <si>
    <t>11:25</t>
  </si>
  <si>
    <t>2517</t>
  </si>
  <si>
    <t>13:05</t>
  </si>
  <si>
    <t>2582</t>
  </si>
  <si>
    <t>11:30</t>
  </si>
  <si>
    <t>2594</t>
  </si>
  <si>
    <t>IBZ</t>
  </si>
  <si>
    <t>62D</t>
  </si>
  <si>
    <t>11:35</t>
  </si>
  <si>
    <t>1525</t>
  </si>
  <si>
    <t>1458</t>
  </si>
  <si>
    <t>TFS</t>
  </si>
  <si>
    <t>11:45</t>
  </si>
  <si>
    <t>2463</t>
  </si>
  <si>
    <t>13:00</t>
  </si>
  <si>
    <t>2460</t>
  </si>
  <si>
    <t>E129</t>
  </si>
  <si>
    <t>918</t>
  </si>
  <si>
    <t>12:45</t>
  </si>
  <si>
    <t>919</t>
  </si>
  <si>
    <t>11:55</t>
  </si>
  <si>
    <t>2715</t>
  </si>
  <si>
    <t>13:30</t>
  </si>
  <si>
    <t>2168</t>
  </si>
  <si>
    <t>LPA</t>
  </si>
  <si>
    <t>12:20</t>
  </si>
  <si>
    <t>2713</t>
  </si>
  <si>
    <t>13:35</t>
  </si>
  <si>
    <t>5712</t>
  </si>
  <si>
    <t>E126</t>
  </si>
  <si>
    <t>12:30</t>
  </si>
  <si>
    <t>2223</t>
  </si>
  <si>
    <t>14:50</t>
  </si>
  <si>
    <t>4714</t>
  </si>
  <si>
    <t>HER</t>
  </si>
  <si>
    <t>E405</t>
  </si>
  <si>
    <t>2146</t>
  </si>
  <si>
    <t>13:15</t>
  </si>
  <si>
    <t>2147</t>
  </si>
  <si>
    <t>7750</t>
  </si>
  <si>
    <t>SAW</t>
  </si>
  <si>
    <t>13:50</t>
  </si>
  <si>
    <t>7751</t>
  </si>
  <si>
    <t>E109</t>
  </si>
  <si>
    <t>4855</t>
  </si>
  <si>
    <t>13:45</t>
  </si>
  <si>
    <t>2174</t>
  </si>
  <si>
    <t>FUE</t>
  </si>
  <si>
    <t>IV</t>
  </si>
  <si>
    <t>130</t>
  </si>
  <si>
    <t>14:00</t>
  </si>
  <si>
    <t>E416</t>
  </si>
  <si>
    <t>969</t>
  </si>
  <si>
    <t>14:20</t>
  </si>
  <si>
    <t>970</t>
  </si>
  <si>
    <t>1647</t>
  </si>
  <si>
    <t>15:05</t>
  </si>
  <si>
    <t>1646</t>
  </si>
  <si>
    <t>1873</t>
  </si>
  <si>
    <t>14:15</t>
  </si>
  <si>
    <t>1874</t>
  </si>
  <si>
    <t>2011</t>
  </si>
  <si>
    <t>14:35</t>
  </si>
  <si>
    <t>2754</t>
  </si>
  <si>
    <t>13:55</t>
  </si>
  <si>
    <t>7040</t>
  </si>
  <si>
    <t>14:45</t>
  </si>
  <si>
    <t>2536</t>
  </si>
  <si>
    <t>AGP</t>
  </si>
  <si>
    <t>972</t>
  </si>
  <si>
    <t>973</t>
  </si>
  <si>
    <t>14:05</t>
  </si>
  <si>
    <t>135</t>
  </si>
  <si>
    <t>14:10</t>
  </si>
  <si>
    <t>2965</t>
  </si>
  <si>
    <t>15:00</t>
  </si>
  <si>
    <t>2004</t>
  </si>
  <si>
    <t>14:25</t>
  </si>
  <si>
    <t>FH</t>
  </si>
  <si>
    <t>1321</t>
  </si>
  <si>
    <t>15:25</t>
  </si>
  <si>
    <t>1322</t>
  </si>
  <si>
    <t>14:30</t>
  </si>
  <si>
    <t>1703</t>
  </si>
  <si>
    <t>15:20</t>
  </si>
  <si>
    <t>1704</t>
  </si>
  <si>
    <t>2861</t>
  </si>
  <si>
    <t>2496</t>
  </si>
  <si>
    <t>SJJ</t>
  </si>
  <si>
    <t>183</t>
  </si>
  <si>
    <t>15:15</t>
  </si>
  <si>
    <t>184</t>
  </si>
  <si>
    <t>AF</t>
  </si>
  <si>
    <t>1408</t>
  </si>
  <si>
    <t>CDG</t>
  </si>
  <si>
    <t>15:10</t>
  </si>
  <si>
    <t>1409</t>
  </si>
  <si>
    <t>14:40</t>
  </si>
  <si>
    <t>2180</t>
  </si>
  <si>
    <t>60</t>
  </si>
  <si>
    <t>14:55</t>
  </si>
  <si>
    <t>2851</t>
  </si>
  <si>
    <t>15:50</t>
  </si>
  <si>
    <t>2648</t>
  </si>
  <si>
    <t>FAO</t>
  </si>
  <si>
    <t>2431</t>
  </si>
  <si>
    <t>16:40</t>
  </si>
  <si>
    <t>2672</t>
  </si>
  <si>
    <t>15:35</t>
  </si>
  <si>
    <t>152</t>
  </si>
  <si>
    <t>16:30</t>
  </si>
  <si>
    <t>153</t>
  </si>
  <si>
    <t>2531</t>
  </si>
  <si>
    <t>17:05</t>
  </si>
  <si>
    <t>2790</t>
  </si>
  <si>
    <t>BOJ</t>
  </si>
  <si>
    <t>16:00</t>
  </si>
  <si>
    <t>2683</t>
  </si>
  <si>
    <t>17:50</t>
  </si>
  <si>
    <t>2818</t>
  </si>
  <si>
    <t>CTA</t>
  </si>
  <si>
    <t>16:05</t>
  </si>
  <si>
    <t>2585</t>
  </si>
  <si>
    <t>17:15</t>
  </si>
  <si>
    <t>2464</t>
  </si>
  <si>
    <t>2595</t>
  </si>
  <si>
    <t>2586</t>
  </si>
  <si>
    <t>16:45</t>
  </si>
  <si>
    <t>7042</t>
  </si>
  <si>
    <t>17:20</t>
  </si>
  <si>
    <t>7043</t>
  </si>
  <si>
    <t>16:55</t>
  </si>
  <si>
    <t>971</t>
  </si>
  <si>
    <t>18:00</t>
  </si>
  <si>
    <t>2605</t>
  </si>
  <si>
    <t>17:10</t>
  </si>
  <si>
    <t>2461</t>
  </si>
  <si>
    <t>2520</t>
  </si>
  <si>
    <t>17:40</t>
  </si>
  <si>
    <t>A3</t>
  </si>
  <si>
    <t>808</t>
  </si>
  <si>
    <t>ATH</t>
  </si>
  <si>
    <t>13*</t>
  </si>
  <si>
    <t>18:30</t>
  </si>
  <si>
    <t>809</t>
  </si>
  <si>
    <t>E310, E311</t>
  </si>
  <si>
    <t>1875</t>
  </si>
  <si>
    <t>18:15</t>
  </si>
  <si>
    <t>1876</t>
  </si>
  <si>
    <t>1705</t>
  </si>
  <si>
    <t>18:40</t>
  </si>
  <si>
    <t>1706</t>
  </si>
  <si>
    <t>2755</t>
  </si>
  <si>
    <t>2912</t>
  </si>
  <si>
    <t>17:55</t>
  </si>
  <si>
    <t>132</t>
  </si>
  <si>
    <t>137</t>
  </si>
  <si>
    <t>18:05</t>
  </si>
  <si>
    <t>2005</t>
  </si>
  <si>
    <t>18:55</t>
  </si>
  <si>
    <t>2824</t>
  </si>
  <si>
    <t>OLB</t>
  </si>
  <si>
    <t>18:10</t>
  </si>
  <si>
    <t>2181</t>
  </si>
  <si>
    <t>2756</t>
  </si>
  <si>
    <t>E160</t>
  </si>
  <si>
    <t>1174</t>
  </si>
  <si>
    <t>19:20</t>
  </si>
  <si>
    <t>1175</t>
  </si>
  <si>
    <t>5713</t>
  </si>
  <si>
    <t>19:25</t>
  </si>
  <si>
    <t>2784</t>
  </si>
  <si>
    <t>187</t>
  </si>
  <si>
    <t>19:40</t>
  </si>
  <si>
    <t>188</t>
  </si>
  <si>
    <t>19:00</t>
  </si>
  <si>
    <t>510</t>
  </si>
  <si>
    <t>12*</t>
  </si>
  <si>
    <t>19:50</t>
  </si>
  <si>
    <t>511</t>
  </si>
  <si>
    <t>19:15</t>
  </si>
  <si>
    <t>750</t>
  </si>
  <si>
    <t>SZF</t>
  </si>
  <si>
    <t>20:40</t>
  </si>
  <si>
    <t>751</t>
  </si>
  <si>
    <t>2021</t>
  </si>
  <si>
    <t>20:05</t>
  </si>
  <si>
    <t>2020</t>
  </si>
  <si>
    <t>2497</t>
  </si>
  <si>
    <t>2684</t>
  </si>
  <si>
    <t>19:35</t>
  </si>
  <si>
    <t>154</t>
  </si>
  <si>
    <t>20:30</t>
  </si>
  <si>
    <t>155</t>
  </si>
  <si>
    <t>448</t>
  </si>
  <si>
    <t>20:25</t>
  </si>
  <si>
    <t>449</t>
  </si>
  <si>
    <t>JU</t>
  </si>
  <si>
    <t>344</t>
  </si>
  <si>
    <t>20:50</t>
  </si>
  <si>
    <t>345</t>
  </si>
  <si>
    <t>20:10</t>
  </si>
  <si>
    <t>920</t>
  </si>
  <si>
    <t>21:00</t>
  </si>
  <si>
    <t>921</t>
  </si>
  <si>
    <t>20:15</t>
  </si>
  <si>
    <t>2583</t>
  </si>
  <si>
    <t>7049</t>
  </si>
  <si>
    <t>20:45</t>
  </si>
  <si>
    <t>7048</t>
  </si>
  <si>
    <t>00:15</t>
  </si>
  <si>
    <t>3002</t>
  </si>
  <si>
    <t>M</t>
  </si>
  <si>
    <t>320 Post</t>
  </si>
  <si>
    <t>20:55</t>
  </si>
  <si>
    <t>150</t>
  </si>
  <si>
    <t>21:55</t>
  </si>
  <si>
    <t>1741</t>
  </si>
  <si>
    <t>EZS</t>
  </si>
  <si>
    <t>QY</t>
  </si>
  <si>
    <t>4211</t>
  </si>
  <si>
    <t>LEJ</t>
  </si>
  <si>
    <t>F</t>
  </si>
  <si>
    <t>103</t>
  </si>
  <si>
    <t>219</t>
  </si>
  <si>
    <t>BRU</t>
  </si>
  <si>
    <t>P</t>
  </si>
  <si>
    <t>104</t>
  </si>
  <si>
    <t>22:00</t>
  </si>
  <si>
    <t>4620</t>
  </si>
  <si>
    <t>CGN</t>
  </si>
  <si>
    <t>21:15</t>
  </si>
  <si>
    <t>2537</t>
  </si>
  <si>
    <t>2046</t>
  </si>
  <si>
    <t>21:20</t>
  </si>
  <si>
    <t>1709</t>
  </si>
  <si>
    <t>21:35</t>
  </si>
  <si>
    <t>2465</t>
  </si>
  <si>
    <t>21:40</t>
  </si>
  <si>
    <t>22:20</t>
  </si>
  <si>
    <t>21:45</t>
  </si>
  <si>
    <t>4715</t>
  </si>
  <si>
    <t>00:05</t>
  </si>
  <si>
    <t>950</t>
  </si>
  <si>
    <t>HAJ</t>
  </si>
  <si>
    <t>22:10</t>
  </si>
  <si>
    <t>2757</t>
  </si>
  <si>
    <t>63D</t>
  </si>
  <si>
    <t>E123</t>
  </si>
  <si>
    <t>4213</t>
  </si>
  <si>
    <t>105</t>
  </si>
  <si>
    <t>22:25</t>
  </si>
  <si>
    <t>1879</t>
  </si>
  <si>
    <t>FX</t>
  </si>
  <si>
    <t>4180</t>
  </si>
  <si>
    <t>100</t>
  </si>
  <si>
    <t>22:35</t>
  </si>
  <si>
    <t>2521</t>
  </si>
  <si>
    <t>22:40</t>
  </si>
  <si>
    <t>1459</t>
  </si>
  <si>
    <t>922</t>
  </si>
  <si>
    <t>22:45</t>
  </si>
  <si>
    <t>2791</t>
  </si>
  <si>
    <t>E333</t>
  </si>
  <si>
    <t>22:50</t>
  </si>
  <si>
    <t>2587</t>
  </si>
  <si>
    <t>2591</t>
  </si>
  <si>
    <t>2884</t>
  </si>
  <si>
    <t>2649</t>
  </si>
  <si>
    <t>06:30</t>
  </si>
  <si>
    <t>2544</t>
  </si>
  <si>
    <t>217</t>
  </si>
  <si>
    <t>1410</t>
  </si>
  <si>
    <t>PVK</t>
  </si>
  <si>
    <t>22:55</t>
  </si>
  <si>
    <t>136</t>
  </si>
  <si>
    <t>23:00</t>
  </si>
  <si>
    <t>2152</t>
  </si>
  <si>
    <t>23:05</t>
  </si>
  <si>
    <t>2785</t>
  </si>
  <si>
    <t>2825</t>
  </si>
  <si>
    <t>2581</t>
  </si>
  <si>
    <t>23:15</t>
  </si>
  <si>
    <t>4938</t>
  </si>
  <si>
    <t>LGG</t>
  </si>
  <si>
    <t>201</t>
  </si>
  <si>
    <t>23:20</t>
  </si>
  <si>
    <t>2819</t>
  </si>
  <si>
    <t>2920</t>
  </si>
  <si>
    <t>2175</t>
  </si>
  <si>
    <t>23:25</t>
  </si>
  <si>
    <t>2169</t>
  </si>
  <si>
    <t>23:30</t>
  </si>
  <si>
    <t>2673</t>
  </si>
  <si>
    <t>08:35</t>
  </si>
  <si>
    <t>2874</t>
  </si>
  <si>
    <t>BDS</t>
  </si>
  <si>
    <t>2913</t>
  </si>
  <si>
    <t>01:05</t>
  </si>
  <si>
    <t>949</t>
  </si>
  <si>
    <t>4706</t>
  </si>
  <si>
    <t>RHO</t>
  </si>
  <si>
    <t>01:30</t>
  </si>
  <si>
    <t>3001</t>
  </si>
  <si>
    <t>2596</t>
  </si>
  <si>
    <t>24</t>
  </si>
  <si>
    <t>761</t>
  </si>
  <si>
    <t>E413</t>
  </si>
  <si>
    <t>4214</t>
  </si>
  <si>
    <t>4080</t>
  </si>
  <si>
    <t>4621</t>
  </si>
  <si>
    <t>1740</t>
  </si>
  <si>
    <t>4890</t>
  </si>
  <si>
    <t>08:45</t>
  </si>
  <si>
    <t>200</t>
  </si>
  <si>
    <t>DLM</t>
  </si>
  <si>
    <t>2618</t>
  </si>
  <si>
    <t>2852</t>
  </si>
  <si>
    <t>SUF</t>
  </si>
  <si>
    <t>2490</t>
  </si>
  <si>
    <t>OTP</t>
  </si>
  <si>
    <t>10:25</t>
  </si>
  <si>
    <t>10:35</t>
  </si>
  <si>
    <t>2S</t>
  </si>
  <si>
    <t>3009</t>
  </si>
  <si>
    <t>24A</t>
  </si>
  <si>
    <t>12:05</t>
  </si>
  <si>
    <t>3010</t>
  </si>
  <si>
    <t>E416, E417</t>
  </si>
  <si>
    <t>2885</t>
  </si>
  <si>
    <t>12:50</t>
  </si>
  <si>
    <t>6314</t>
  </si>
  <si>
    <t>2592</t>
  </si>
  <si>
    <t>12:25</t>
  </si>
  <si>
    <t>1452</t>
  </si>
  <si>
    <t>2545</t>
  </si>
  <si>
    <t>2678</t>
  </si>
  <si>
    <t>CHQ</t>
  </si>
  <si>
    <t>12:40</t>
  </si>
  <si>
    <t>12:10</t>
  </si>
  <si>
    <t>2685</t>
  </si>
  <si>
    <t>8004</t>
  </si>
  <si>
    <t>8005</t>
  </si>
  <si>
    <t>2921</t>
  </si>
  <si>
    <t>1411</t>
  </si>
  <si>
    <t>1650</t>
  </si>
  <si>
    <t>2810</t>
  </si>
  <si>
    <t>FNC</t>
  </si>
  <si>
    <t>230</t>
  </si>
  <si>
    <t>231</t>
  </si>
  <si>
    <t>13:10</t>
  </si>
  <si>
    <t>4707</t>
  </si>
  <si>
    <t>4702</t>
  </si>
  <si>
    <t>1655</t>
  </si>
  <si>
    <t>1656</t>
  </si>
  <si>
    <t>2875</t>
  </si>
  <si>
    <t>2666</t>
  </si>
  <si>
    <t>LCA</t>
  </si>
  <si>
    <t>BT</t>
  </si>
  <si>
    <t>261</t>
  </si>
  <si>
    <t>RIX</t>
  </si>
  <si>
    <t>262</t>
  </si>
  <si>
    <t>2047</t>
  </si>
  <si>
    <t>2688</t>
  </si>
  <si>
    <t>KVA</t>
  </si>
  <si>
    <t>15:55</t>
  </si>
  <si>
    <t>2230</t>
  </si>
  <si>
    <t>2597</t>
  </si>
  <si>
    <t>2694</t>
  </si>
  <si>
    <t>2619</t>
  </si>
  <si>
    <t>VOE</t>
  </si>
  <si>
    <t>2902</t>
  </si>
  <si>
    <t>BOD</t>
  </si>
  <si>
    <t>15:30</t>
  </si>
  <si>
    <t>2903</t>
  </si>
  <si>
    <t>6950</t>
  </si>
  <si>
    <t>DUS</t>
  </si>
  <si>
    <t>2853</t>
  </si>
  <si>
    <t>16:10</t>
  </si>
  <si>
    <t>16:25</t>
  </si>
  <si>
    <t>2816</t>
  </si>
  <si>
    <t>2491</t>
  </si>
  <si>
    <t>17:00</t>
  </si>
  <si>
    <t>5335</t>
  </si>
  <si>
    <t>5336</t>
  </si>
  <si>
    <t>ENT</t>
  </si>
  <si>
    <t>6062</t>
  </si>
  <si>
    <t>6061</t>
  </si>
  <si>
    <t>18:45</t>
  </si>
  <si>
    <t>2822</t>
  </si>
  <si>
    <t>17:45</t>
  </si>
  <si>
    <t>2593</t>
  </si>
  <si>
    <t>18:35</t>
  </si>
  <si>
    <t>5045</t>
  </si>
  <si>
    <t>5046</t>
  </si>
  <si>
    <t>4703</t>
  </si>
  <si>
    <t>225</t>
  </si>
  <si>
    <t>MAD</t>
  </si>
  <si>
    <t>21:05</t>
  </si>
  <si>
    <t>2679</t>
  </si>
  <si>
    <t>20:35</t>
  </si>
  <si>
    <t>2689</t>
  </si>
  <si>
    <t>22:05</t>
  </si>
  <si>
    <t>703</t>
  </si>
  <si>
    <t>ADA</t>
  </si>
  <si>
    <t>21:10</t>
  </si>
  <si>
    <t>1651</t>
  </si>
  <si>
    <t>2966</t>
  </si>
  <si>
    <t>ZAD</t>
  </si>
  <si>
    <t>2817</t>
  </si>
  <si>
    <t>1453</t>
  </si>
  <si>
    <t>22:15</t>
  </si>
  <si>
    <t>2823</t>
  </si>
  <si>
    <t>2231</t>
  </si>
  <si>
    <t>2695</t>
  </si>
  <si>
    <t>5276</t>
  </si>
  <si>
    <t>MIR</t>
  </si>
  <si>
    <t>6315</t>
  </si>
  <si>
    <t>23:10</t>
  </si>
  <si>
    <t>2811</t>
  </si>
  <si>
    <t>2667</t>
  </si>
  <si>
    <t>07:15</t>
  </si>
  <si>
    <t>64D</t>
  </si>
  <si>
    <t>06:55</t>
  </si>
  <si>
    <t>702</t>
  </si>
  <si>
    <t>07:25</t>
  </si>
  <si>
    <t>08:00</t>
  </si>
  <si>
    <t>8002</t>
  </si>
  <si>
    <t>8003</t>
  </si>
  <si>
    <t>09:20</t>
  </si>
  <si>
    <t>2967</t>
  </si>
  <si>
    <t>2588</t>
  </si>
  <si>
    <t>12:00</t>
  </si>
  <si>
    <t>1480</t>
  </si>
  <si>
    <t>5277</t>
  </si>
  <si>
    <t>2048</t>
  </si>
  <si>
    <t>12:15</t>
  </si>
  <si>
    <t>6951</t>
  </si>
  <si>
    <t>2660</t>
  </si>
  <si>
    <t>JMK</t>
  </si>
  <si>
    <t>2018</t>
  </si>
  <si>
    <t>13:25</t>
  </si>
  <si>
    <t>6592</t>
  </si>
  <si>
    <t>DJE</t>
  </si>
  <si>
    <t>12:55</t>
  </si>
  <si>
    <t>776</t>
  </si>
  <si>
    <t>KYA</t>
  </si>
  <si>
    <t>777</t>
  </si>
  <si>
    <t>13:20</t>
  </si>
  <si>
    <t>13:40</t>
  </si>
  <si>
    <t>1621</t>
  </si>
  <si>
    <t>1622</t>
  </si>
  <si>
    <t>330</t>
  </si>
  <si>
    <t>331</t>
  </si>
  <si>
    <t>07:10</t>
  </si>
  <si>
    <t>2140</t>
  </si>
  <si>
    <t>GWT</t>
  </si>
  <si>
    <t>2036</t>
  </si>
  <si>
    <t>2124</t>
  </si>
  <si>
    <t>JTR</t>
  </si>
  <si>
    <t>15:45</t>
  </si>
  <si>
    <t>16:35</t>
  </si>
  <si>
    <t>2589</t>
  </si>
  <si>
    <t>2148</t>
  </si>
  <si>
    <t>2149</t>
  </si>
  <si>
    <t>17:30</t>
  </si>
  <si>
    <t>2049</t>
  </si>
  <si>
    <t>2042</t>
  </si>
  <si>
    <t>2019</t>
  </si>
  <si>
    <t>7812</t>
  </si>
  <si>
    <t>ESB</t>
  </si>
  <si>
    <t>18:50</t>
  </si>
  <si>
    <t>7813</t>
  </si>
  <si>
    <t>2034</t>
  </si>
  <si>
    <t>790</t>
  </si>
  <si>
    <t>19:45</t>
  </si>
  <si>
    <t>791</t>
  </si>
  <si>
    <t>E124</t>
  </si>
  <si>
    <t>19:05</t>
  </si>
  <si>
    <t>373</t>
  </si>
  <si>
    <t>374</t>
  </si>
  <si>
    <t>19:10</t>
  </si>
  <si>
    <t>2037</t>
  </si>
  <si>
    <t>6593</t>
  </si>
  <si>
    <t>20:20</t>
  </si>
  <si>
    <t>719</t>
  </si>
  <si>
    <t>TZX</t>
  </si>
  <si>
    <t>6254</t>
  </si>
  <si>
    <t>BVC</t>
  </si>
  <si>
    <t>SID</t>
  </si>
  <si>
    <t>21:30</t>
  </si>
  <si>
    <t>2661</t>
  </si>
  <si>
    <t>2008</t>
  </si>
  <si>
    <t>2834</t>
  </si>
  <si>
    <t>ALC</t>
  </si>
  <si>
    <t>2482</t>
  </si>
  <si>
    <t>MAH</t>
  </si>
  <si>
    <t>21:50</t>
  </si>
  <si>
    <t>22:30</t>
  </si>
  <si>
    <t>2035</t>
  </si>
  <si>
    <t>10:50</t>
  </si>
  <si>
    <t>2043</t>
  </si>
  <si>
    <t>2962</t>
  </si>
  <si>
    <t>RJK</t>
  </si>
  <si>
    <t>25</t>
  </si>
  <si>
    <t>1481</t>
  </si>
  <si>
    <t>2125</t>
  </si>
  <si>
    <t>E417</t>
  </si>
  <si>
    <t>718</t>
  </si>
  <si>
    <t>E415</t>
  </si>
  <si>
    <t>JOC</t>
  </si>
  <si>
    <t>203</t>
  </si>
  <si>
    <t>GHV</t>
  </si>
  <si>
    <t>2141</t>
  </si>
  <si>
    <t>2483</t>
  </si>
  <si>
    <t>2218</t>
  </si>
  <si>
    <t>2800</t>
  </si>
  <si>
    <t>PMO</t>
  </si>
  <si>
    <t>430</t>
  </si>
  <si>
    <t>431</t>
  </si>
  <si>
    <t>OSL</t>
  </si>
  <si>
    <t>4856</t>
  </si>
  <si>
    <t>2963</t>
  </si>
  <si>
    <t>204</t>
  </si>
  <si>
    <t>2420</t>
  </si>
  <si>
    <t>NCE</t>
  </si>
  <si>
    <t>2835</t>
  </si>
  <si>
    <t>7752</t>
  </si>
  <si>
    <t>7753</t>
  </si>
  <si>
    <t>16:50</t>
  </si>
  <si>
    <t>18:20</t>
  </si>
  <si>
    <t>17:25</t>
  </si>
  <si>
    <t>2864</t>
  </si>
  <si>
    <t>CAG</t>
  </si>
  <si>
    <t>2801</t>
  </si>
  <si>
    <t>2942</t>
  </si>
  <si>
    <t>2952</t>
  </si>
  <si>
    <t>RMF</t>
  </si>
  <si>
    <t>2953</t>
  </si>
  <si>
    <t>2421</t>
  </si>
  <si>
    <t>2009</t>
  </si>
  <si>
    <t>20:00</t>
  </si>
  <si>
    <t>19:30</t>
  </si>
  <si>
    <t>8006</t>
  </si>
  <si>
    <t>8007</t>
  </si>
  <si>
    <t>19:55</t>
  </si>
  <si>
    <t>26</t>
  </si>
  <si>
    <t>2865</t>
  </si>
  <si>
    <t>1648</t>
  </si>
  <si>
    <t>2219</t>
  </si>
  <si>
    <t>2943</t>
  </si>
  <si>
    <t>MBU</t>
  </si>
  <si>
    <t>6647</t>
  </si>
  <si>
    <t>09:05</t>
  </si>
  <si>
    <t>6646</t>
  </si>
  <si>
    <t>EMA</t>
  </si>
  <si>
    <t>340</t>
  </si>
  <si>
    <t>341</t>
  </si>
  <si>
    <t>BJ</t>
  </si>
  <si>
    <t>1693</t>
  </si>
  <si>
    <t>1694</t>
  </si>
  <si>
    <t>11:40</t>
  </si>
  <si>
    <t>384</t>
  </si>
  <si>
    <t>1649</t>
  </si>
  <si>
    <t>16:20</t>
  </si>
  <si>
    <t>1532</t>
  </si>
  <si>
    <t>530</t>
  </si>
  <si>
    <t>531</t>
  </si>
  <si>
    <t>2040</t>
  </si>
  <si>
    <t>1168</t>
  </si>
  <si>
    <t>1169</t>
  </si>
  <si>
    <t>4704</t>
  </si>
  <si>
    <t>GPA</t>
  </si>
  <si>
    <t>2734</t>
  </si>
  <si>
    <t>KRK</t>
  </si>
  <si>
    <t>XC</t>
  </si>
  <si>
    <t>5703</t>
  </si>
  <si>
    <t>5704</t>
  </si>
  <si>
    <t>2041</t>
  </si>
  <si>
    <t>18:25</t>
  </si>
  <si>
    <t>3557</t>
  </si>
  <si>
    <t>3558</t>
  </si>
  <si>
    <t>2735</t>
  </si>
  <si>
    <t>2650</t>
  </si>
  <si>
    <t>385</t>
  </si>
  <si>
    <t>1533</t>
  </si>
  <si>
    <t>2434</t>
  </si>
  <si>
    <t>BIA</t>
  </si>
  <si>
    <t>4705</t>
  </si>
  <si>
    <t>2612</t>
  </si>
  <si>
    <t>2613</t>
  </si>
  <si>
    <t>2814</t>
  </si>
  <si>
    <t>ZTH</t>
  </si>
  <si>
    <t>2435</t>
  </si>
  <si>
    <t>2968</t>
  </si>
  <si>
    <t>6H</t>
  </si>
  <si>
    <t>271</t>
  </si>
  <si>
    <t>TLV</t>
  </si>
  <si>
    <t>272</t>
  </si>
  <si>
    <t>2982</t>
  </si>
  <si>
    <t>630</t>
  </si>
  <si>
    <t>631</t>
  </si>
  <si>
    <t>2969</t>
  </si>
  <si>
    <t>2815</t>
  </si>
  <si>
    <t>17:35</t>
  </si>
  <si>
    <t>2680</t>
  </si>
  <si>
    <t>DBV</t>
  </si>
  <si>
    <t>PUY</t>
  </si>
  <si>
    <t>602</t>
  </si>
  <si>
    <t>BJV</t>
  </si>
  <si>
    <t>603</t>
  </si>
  <si>
    <t>2924</t>
  </si>
  <si>
    <t>2681</t>
  </si>
  <si>
    <t>2492</t>
  </si>
  <si>
    <t>TIV</t>
  </si>
  <si>
    <t>2983</t>
  </si>
  <si>
    <t>5Y</t>
  </si>
  <si>
    <t>7482</t>
  </si>
  <si>
    <t>ORD</t>
  </si>
  <si>
    <t>H</t>
  </si>
  <si>
    <t>7481</t>
  </si>
  <si>
    <t>BHM</t>
  </si>
  <si>
    <t>1590</t>
  </si>
  <si>
    <t>DIY</t>
  </si>
  <si>
    <t>1591</t>
  </si>
  <si>
    <t>09:25</t>
  </si>
  <si>
    <t>11:20</t>
  </si>
  <si>
    <t>2090</t>
  </si>
  <si>
    <t>2524</t>
  </si>
  <si>
    <t>2254</t>
  </si>
  <si>
    <t>ACE</t>
  </si>
  <si>
    <t>730</t>
  </si>
  <si>
    <t>731</t>
  </si>
  <si>
    <t>2925</t>
  </si>
  <si>
    <t>2058</t>
  </si>
  <si>
    <t>2091</t>
  </si>
  <si>
    <t>7703</t>
  </si>
  <si>
    <t>7704</t>
  </si>
  <si>
    <t>B41</t>
  </si>
  <si>
    <t>3015</t>
  </si>
  <si>
    <t>3016</t>
  </si>
  <si>
    <t>2651</t>
  </si>
  <si>
    <t>B40</t>
  </si>
  <si>
    <t>2525</t>
  </si>
  <si>
    <t>2493</t>
  </si>
  <si>
    <t>2016</t>
  </si>
  <si>
    <t>2059</t>
  </si>
  <si>
    <t>E128, E129</t>
  </si>
  <si>
    <t>21:25</t>
  </si>
  <si>
    <t>4212</t>
  </si>
  <si>
    <t>2017</t>
  </si>
  <si>
    <t>2255</t>
  </si>
  <si>
    <t>Personal</t>
  </si>
  <si>
    <t>13. Flugplan  - Legende</t>
  </si>
  <si>
    <t>Legende der Passagierflugzeugtypen</t>
  </si>
  <si>
    <t>Abfertigungspositionen</t>
  </si>
  <si>
    <t>Betrachtungszeitraum: 10.07. bis 16.07.2023 (KW 28)</t>
  </si>
  <si>
    <t>Position</t>
  </si>
  <si>
    <t>Fluggastbrücke</t>
  </si>
  <si>
    <t>400 Hz-Anlage</t>
  </si>
  <si>
    <t>A-VDGS</t>
  </si>
  <si>
    <t>ICAO</t>
  </si>
  <si>
    <t>IATA</t>
  </si>
  <si>
    <t>Type</t>
  </si>
  <si>
    <t>09 / 09A</t>
  </si>
  <si>
    <t>X</t>
  </si>
  <si>
    <t xml:space="preserve">stationär </t>
  </si>
  <si>
    <t>BCS3</t>
  </si>
  <si>
    <t>Airbus A220-300</t>
  </si>
  <si>
    <t>stationär</t>
  </si>
  <si>
    <t>A319</t>
  </si>
  <si>
    <t>Airbus A319</t>
  </si>
  <si>
    <t>Airbus A320-100/200</t>
  </si>
  <si>
    <t>Airbus A320-100/200 (Sharklets)</t>
  </si>
  <si>
    <t>A20N</t>
  </si>
  <si>
    <t>Airbus A320NEO</t>
  </si>
  <si>
    <t>Airbus A321-100/200</t>
  </si>
  <si>
    <t>Airbus A321-100/200 (Sharklets)</t>
  </si>
  <si>
    <t>A21N</t>
  </si>
  <si>
    <t>Airbus A321NEO</t>
  </si>
  <si>
    <t>A332</t>
  </si>
  <si>
    <t>Airbus A330-200</t>
  </si>
  <si>
    <t>B38M</t>
  </si>
  <si>
    <t>Boeing 737 Max 8</t>
  </si>
  <si>
    <t>B734</t>
  </si>
  <si>
    <t>Boeing 737-400</t>
  </si>
  <si>
    <t>24 / 24A</t>
  </si>
  <si>
    <t>B738</t>
  </si>
  <si>
    <t>Boeing 737-800 (Winglets)</t>
  </si>
  <si>
    <t>B763</t>
  </si>
  <si>
    <t>Boeing 767-300 (Winglets)</t>
  </si>
  <si>
    <t>26 / 26A</t>
  </si>
  <si>
    <t>CRJX</t>
  </si>
  <si>
    <t>Canadair Regional Jet 1000</t>
  </si>
  <si>
    <t>27</t>
  </si>
  <si>
    <t>nicht vorhanden &gt; mobiles GPU</t>
  </si>
  <si>
    <t>CRJ9</t>
  </si>
  <si>
    <t>Canadair Regional Jet 890, 900</t>
  </si>
  <si>
    <t>28 / 28A</t>
  </si>
  <si>
    <t>E170</t>
  </si>
  <si>
    <t>Embraer 170 (E170-100)</t>
  </si>
  <si>
    <t>29</t>
  </si>
  <si>
    <t>E75L</t>
  </si>
  <si>
    <t>Embraer 175 (E170-200 Long Wing)</t>
  </si>
  <si>
    <t>30</t>
  </si>
  <si>
    <t>E75S</t>
  </si>
  <si>
    <t>Embraer 175 (E170-200 Short Wing)</t>
  </si>
  <si>
    <t>31</t>
  </si>
  <si>
    <t>E190</t>
  </si>
  <si>
    <t>Embraer 190 (E190-100)</t>
  </si>
  <si>
    <t>32</t>
  </si>
  <si>
    <t>E195</t>
  </si>
  <si>
    <t>Embraer 195 (E190-200)</t>
  </si>
  <si>
    <t>33</t>
  </si>
  <si>
    <t>34</t>
  </si>
  <si>
    <t>35</t>
  </si>
  <si>
    <t>Legende der Frachtflugzeugtypen</t>
  </si>
  <si>
    <t>36</t>
  </si>
  <si>
    <t>Boeing 737-400 Frachter</t>
  </si>
  <si>
    <t>Boeing 737-800 Frachter</t>
  </si>
  <si>
    <t>B748</t>
  </si>
  <si>
    <t>Boeing 747-8F</t>
  </si>
  <si>
    <t>44</t>
  </si>
  <si>
    <t>B752</t>
  </si>
  <si>
    <t>Boeing 757-200 Frachter (Winglets)</t>
  </si>
  <si>
    <t>AT72</t>
  </si>
  <si>
    <t>ATR 72</t>
  </si>
  <si>
    <t>48</t>
  </si>
  <si>
    <t>Erläuterungen zum Flugplan</t>
  </si>
  <si>
    <t>Bezeichnung Wochentag ARR</t>
  </si>
  <si>
    <t>Plandatum ARR</t>
  </si>
  <si>
    <t>Planzeit ARR</t>
  </si>
  <si>
    <t>Luftverkehrsgesellschaft ARR</t>
  </si>
  <si>
    <t>Flugnummer ARR</t>
  </si>
  <si>
    <t>Herkunftsdestination 1</t>
  </si>
  <si>
    <t>Herkunftsdestination 2</t>
  </si>
  <si>
    <t>Verkehrsart ARR</t>
  </si>
  <si>
    <t>61 / 61D</t>
  </si>
  <si>
    <r>
      <t>(X)</t>
    </r>
    <r>
      <rPr>
        <vertAlign val="superscript"/>
        <sz val="10"/>
        <color theme="1"/>
        <rFont val="Arial"/>
        <family val="2"/>
      </rPr>
      <t>1</t>
    </r>
  </si>
  <si>
    <t>Gepäckband ARR</t>
  </si>
  <si>
    <t>62 / 62D</t>
  </si>
  <si>
    <t>Abfertigungsposition ARR</t>
  </si>
  <si>
    <t>63 / 63D</t>
  </si>
  <si>
    <t>Passagiere ARR [Anzahl]</t>
  </si>
  <si>
    <t>64 / 64D</t>
  </si>
  <si>
    <t>Gepäckstücke ARR [Anzahl]</t>
  </si>
  <si>
    <t>71</t>
  </si>
  <si>
    <t>Fracht/Beifracht ARR [kg]</t>
  </si>
  <si>
    <t>72</t>
  </si>
  <si>
    <t>Post ARR [kg]</t>
  </si>
  <si>
    <t>73</t>
  </si>
  <si>
    <t>Flugzeugtyp</t>
  </si>
  <si>
    <t>74</t>
  </si>
  <si>
    <t>Sitzplatzkapazität</t>
  </si>
  <si>
    <t>75</t>
  </si>
  <si>
    <t>Ladeart ("B" = Bulk, "C" = Container)</t>
  </si>
  <si>
    <t>Bezeichnung Wochentag DEP</t>
  </si>
  <si>
    <t>Plandatum DEP</t>
  </si>
  <si>
    <t>Planzeit DEP</t>
  </si>
  <si>
    <t>Luftverkehrsgesellschaft DEP</t>
  </si>
  <si>
    <t>Flugnummer DEP</t>
  </si>
  <si>
    <t>Zieldestination 1</t>
  </si>
  <si>
    <t>Zieldestination 2</t>
  </si>
  <si>
    <t>Verkehrsart DEP</t>
  </si>
  <si>
    <t>Gate/Ausgang DEP</t>
  </si>
  <si>
    <t>Abfertigungsposition DEP</t>
  </si>
  <si>
    <t>Passagiere DEP [Anzahl]</t>
  </si>
  <si>
    <t>Gepäckstücke DEP [Anzahl]</t>
  </si>
  <si>
    <t>Fracht/Beifracht DEP [kg]</t>
  </si>
  <si>
    <t>Post DEP [kg]</t>
  </si>
  <si>
    <t>Verkehrsart (SOF = Sort of Flight)</t>
  </si>
  <si>
    <t>Charterflug (Passagiere)</t>
  </si>
  <si>
    <t>Linienflug (Fracht)</t>
  </si>
  <si>
    <t>Charterflug (Fracht)</t>
  </si>
  <si>
    <t>Linienflug (Passagiere)</t>
  </si>
  <si>
    <t>Linienflug (Post)</t>
  </si>
  <si>
    <t>Leerflug (Positioning/Ferry)</t>
  </si>
  <si>
    <t>Positionsbeschreibung (Details):</t>
  </si>
  <si>
    <t>09A, 24A, 26A, 28A:</t>
  </si>
  <si>
    <t>Großraumposition (Positionsverschiebung aufgrund Spannweite mit versetzter Mittellinie)</t>
  </si>
  <si>
    <r>
      <rPr>
        <vertAlign val="superscript"/>
        <sz val="10"/>
        <color theme="1"/>
        <rFont val="Arial"/>
        <family val="2"/>
      </rPr>
      <t>1</t>
    </r>
    <r>
      <rPr>
        <sz val="11"/>
        <color theme="1"/>
        <rFont val="Calibri"/>
        <family val="2"/>
        <scheme val="minor"/>
      </rPr>
      <t xml:space="preserve"> 61D-64D</t>
    </r>
  </si>
  <si>
    <t>Durchrollposition / Selbstabrollposition ohne Pushback (nur bei D-Kennzeichnung der Position)</t>
  </si>
  <si>
    <t>*-Positionen:</t>
  </si>
  <si>
    <t>Fluggastbrückenposition ohne Einsatz der Fluggastbrücke (bei Änderung auf reguläre Position findet kein physischer Umschlepp statt, es wird lediglich nach
Abfertigung des Arrivals die Fluggastbrücke für den Departure angedockt)</t>
  </si>
  <si>
    <t>SWISSPORT</t>
  </si>
  <si>
    <t xml:space="preserve">VIS FRA </t>
  </si>
  <si>
    <t>VIS</t>
  </si>
  <si>
    <t>Min</t>
  </si>
  <si>
    <t>Max</t>
  </si>
  <si>
    <t>WISAG</t>
  </si>
  <si>
    <t>Aviapartner</t>
  </si>
  <si>
    <t>Tage</t>
  </si>
  <si>
    <t>administratives Personal</t>
  </si>
  <si>
    <t>FTE</t>
  </si>
  <si>
    <t>Grundgehalt</t>
  </si>
  <si>
    <t>Stunden/Woche</t>
  </si>
  <si>
    <t>Geschäftsführer</t>
  </si>
  <si>
    <t>Stunden brutto p.a.</t>
  </si>
  <si>
    <t>Administration/Verwaltung</t>
  </si>
  <si>
    <t>Anzahl Arbeitstage je Woche</t>
  </si>
  <si>
    <t>Technisches Personal</t>
  </si>
  <si>
    <t>Stunden/Tag</t>
  </si>
  <si>
    <t>Trainer</t>
  </si>
  <si>
    <t>Urlaubstage</t>
  </si>
  <si>
    <t>Personalleitung</t>
  </si>
  <si>
    <t xml:space="preserve"> = abzgl. Urlaubsstunden</t>
  </si>
  <si>
    <t>Ltg. Dienstplan, Training, QM, GSE</t>
  </si>
  <si>
    <t>Feiertage</t>
  </si>
  <si>
    <t>s.u.</t>
  </si>
  <si>
    <t>Betriebsrat</t>
  </si>
  <si>
    <t xml:space="preserve"> = abzgl. Feiertags-Std.</t>
  </si>
  <si>
    <t>SUMME Administrativer Overhead in FTE</t>
  </si>
  <si>
    <t>Krankenquote</t>
  </si>
  <si>
    <t>Krankheitstage</t>
  </si>
  <si>
    <t xml:space="preserve"> = abzgl. Krankheits-Std.</t>
  </si>
  <si>
    <t>Schulungstage</t>
  </si>
  <si>
    <t xml:space="preserve"> = abzgl. Schulungsstunden</t>
  </si>
  <si>
    <t>sonstige Absenzen in Tagen</t>
  </si>
  <si>
    <t>sonstige Absenzen in Stunden</t>
  </si>
  <si>
    <t>Stunden netto p.a.</t>
  </si>
  <si>
    <t>Dienste p.P.</t>
  </si>
  <si>
    <t>Personalkosten (AG-Brutto)</t>
  </si>
  <si>
    <t>Name des Bieters/Unternehmens:</t>
  </si>
  <si>
    <t>05 Anhang A - Musterpreise der Abfertigungen</t>
  </si>
  <si>
    <t>PASSAGIERABFERTIGUNG</t>
  </si>
  <si>
    <t>Anzahl Departures</t>
  </si>
  <si>
    <t>Abfertigungspreis für Standardleistungen pro Umlauf / pro Turnaround (t/a)</t>
  </si>
  <si>
    <t>Umsatzvolumen pro Jahr (Planwoche x 52)</t>
  </si>
  <si>
    <t>Fluggast-brücke</t>
  </si>
  <si>
    <t>Preisanteil pro Umlauf / pro Turnaround (t/a):</t>
  </si>
  <si>
    <t>Geräte/Fahrzeuge</t>
  </si>
  <si>
    <t>Sonstige Kosten</t>
  </si>
  <si>
    <t>Remote t/a - Preis</t>
  </si>
  <si>
    <t>Brücke t/a - Preis</t>
  </si>
  <si>
    <t>total</t>
  </si>
  <si>
    <t>FRACHTABFERTIGUNG</t>
  </si>
  <si>
    <t>NACHTLUFTPOSTABFERTIGUNG</t>
  </si>
  <si>
    <t>ANZAHL DEPARTURES UND UMSATZVOLUMEN GESAMT</t>
  </si>
  <si>
    <t>Bearbeitungshinweise:</t>
  </si>
  <si>
    <t>Die grau hinterlegten Felder sind auszufüllen. Alle Preise verstehen sich in EUR - netto.</t>
  </si>
  <si>
    <t>Die Kalkulation der Musterpreise muss vollumfänglich auf Basis des Musterflugplans KW28/2023 erfolgen. Es ist jedes Abfertigungsereignis zu bepreisen.</t>
  </si>
  <si>
    <t>Ist der Abfertigungsvorgang nicht eindeutig einer der vorgegebenen Positionierungen zuzuordnen, da die An-kunft ohne Fluggastbrücke erfolgt, der Abflug jedoch mit, so ist der zusammenhängende Abfertigungsvorgang anhand der Eigenschaften des Abflugs zuzuordnen.</t>
  </si>
  <si>
    <t>Etwaige erklärende Anmerkungen sind in einer separaten Anlage formfrei auszuführen.</t>
  </si>
  <si>
    <t>06 Anhang A I - Kalkulation der Personalmenge für ausgewählte Flugzeugtypen</t>
  </si>
  <si>
    <t>Vorgaben</t>
  </si>
  <si>
    <t>Verkehrsart</t>
  </si>
  <si>
    <t>Routing</t>
  </si>
  <si>
    <t>Parkposition</t>
  </si>
  <si>
    <t>Ladungsart</t>
  </si>
  <si>
    <t>Container</t>
  </si>
  <si>
    <t>Bodenzeit [Minuten]</t>
  </si>
  <si>
    <t>Passagiere [Anzahl]</t>
  </si>
  <si>
    <t>-</t>
  </si>
  <si>
    <t>Gepäckstücke [Anzahl]</t>
  </si>
  <si>
    <t>Fracht/Beifracht [kg]</t>
  </si>
  <si>
    <t>Post [kg]</t>
  </si>
  <si>
    <t>Gepäckband Ankunft</t>
  </si>
  <si>
    <t>Gate / Ausgang</t>
  </si>
  <si>
    <t>E128</t>
  </si>
  <si>
    <t>Bus-Parkplatz</t>
  </si>
  <si>
    <t>bei Position 09</t>
  </si>
  <si>
    <t>Geräteabstellfläche</t>
  </si>
  <si>
    <t>BVD-Gerätehalle</t>
  </si>
  <si>
    <t>bei Position 105</t>
  </si>
  <si>
    <t>Personalmenge nach Tätigkeit/Qualifikation pro Abfertigung [in Köpfe]</t>
  </si>
  <si>
    <t>sonstige (Funktion spezifizieren)</t>
  </si>
  <si>
    <t>SUMME Personal pro Abfertigung</t>
  </si>
  <si>
    <t>Bindungszeit pro Mitarbeiter der Tätigkeit/Qualifikation pro Abfertigung [in Minuten]</t>
  </si>
  <si>
    <t>SUMME Bindungszeit pro Abfertigung</t>
  </si>
  <si>
    <t>Die grau hinterlegten Felder sind auszufüllen. Werden keine Personalkapazitäten eingesetzt, so ist der Wert mit "0" zu beziffern.</t>
  </si>
  <si>
    <t>Die Musterereignisse umfassen jeweils eine komplette Abfertigung bestehend aus Ankunft und Abflug.</t>
  </si>
  <si>
    <t>Die angegebenen Mengen (Passagiere, Gepäckstücke, Fracht/Beifracht, Post) sowie das Routing gelten jeweils gleichermaßen für die Ankunft als auch für den Abflug.</t>
  </si>
  <si>
    <r>
      <t xml:space="preserve">Bei der Tabelle "Personalmenge nach Tätigkeit/Qualifikation pro Abfertigung" sind </t>
    </r>
    <r>
      <rPr>
        <u/>
        <sz val="8"/>
        <color theme="1"/>
        <rFont val="Arial"/>
        <family val="2"/>
      </rPr>
      <t>ganze</t>
    </r>
    <r>
      <rPr>
        <sz val="8"/>
        <color theme="1"/>
        <rFont val="Arial"/>
        <family val="2"/>
      </rPr>
      <t xml:space="preserve"> Köpfe einzutragen. Falls ein Mitarbeiter während der Einzelabfertigung mehrere der genannten Tätigkeiten ausführt, so ist dies über die Bindungszeit entsprechend auszuweisen.</t>
    </r>
  </si>
  <si>
    <r>
      <t xml:space="preserve">Bei der Tabelle "Bindungszeit pro Mitarbeiter der Tätigkeit/Qualifikation pro Abfertigung" sind die Zeiten in </t>
    </r>
    <r>
      <rPr>
        <u/>
        <sz val="8"/>
        <color theme="1"/>
        <rFont val="Arial"/>
        <family val="2"/>
      </rPr>
      <t>ganzen</t>
    </r>
    <r>
      <rPr>
        <sz val="8"/>
        <color theme="1"/>
        <rFont val="Arial"/>
        <family val="2"/>
      </rPr>
      <t xml:space="preserve"> Minuten einzutragen, die </t>
    </r>
    <r>
      <rPr>
        <u/>
        <sz val="8"/>
        <color theme="1"/>
        <rFont val="Arial"/>
        <family val="2"/>
      </rPr>
      <t>ein</t>
    </r>
    <r>
      <rPr>
        <sz val="8"/>
        <color theme="1"/>
        <rFont val="Arial"/>
        <family val="2"/>
      </rPr>
      <t xml:space="preserve"> Mitarbeiter für die jew. Tätigkeit/Qualifikation gebunden ist. (Beispiel: Sind zwei Lademitarbeiter mit einer Bindungszeit von jeweils 30 Minuten vorgesehen, lautet der Eintrag in der Tabelle "30".)</t>
    </r>
  </si>
  <si>
    <t>Die "SUMME Bindungszeit pro Abfertigung" ergibt sich aus dem Summenprodukt der jeweiligen Personalmenge und der dazugehörigen Bindungszeit pro Tätigkeit/Qualifikation.</t>
  </si>
  <si>
    <t>Die Wegezeiten für Hin- und Rückweg ebenso wie etwaige Wegezeiten innerhalb eines Auftrages selbst sind in den Bindungszeiten zu berücksichtigen und entsprechend gesondert zu erläutern.</t>
  </si>
  <si>
    <t>Unter "sonstige (Funktion spezifizieren)" können bis zu drei eigene Personalgruppen ergänzt werden. Für die restlichen Angaben sind die vorgegebenen Personalgruppen zu verwenden.</t>
  </si>
  <si>
    <t>08 Anhang III - Kalkulation der Gerätemenge für ausgewählte Flugzeugtypen</t>
  </si>
  <si>
    <t>a.) Geräte pro Abfertigung (Angaben Stückmenge)</t>
  </si>
  <si>
    <t>Geräte pro Abfertigung [in Stück]</t>
  </si>
  <si>
    <t>Frachtschlepper (Diesel)</t>
  </si>
  <si>
    <t>Frachtschlepper (Hybrid)</t>
  </si>
  <si>
    <t>Gepäckschlepper (Diesel)</t>
  </si>
  <si>
    <t>Gepäckschlepper (Hybrid)</t>
  </si>
  <si>
    <t>Gepäck-/Förderband fahrbar (Diesel)</t>
  </si>
  <si>
    <t>Gepäck-/Förderband mit Powerstow (Diesel)</t>
  </si>
  <si>
    <t>Gepäck-/Förderband mit Powerstow (Elektro)</t>
  </si>
  <si>
    <t>Gepäck-/Förderband ziehbar</t>
  </si>
  <si>
    <t>Hublader (LowerDeck Loader) bis 3,5T (Diesel)</t>
  </si>
  <si>
    <t>Hublader (LowerDeck Loader) bis 7T (Diesel)</t>
  </si>
  <si>
    <t>Hublader (Main Deck Loader) ab 7T (Diesel)</t>
  </si>
  <si>
    <t>Palettentransporter (Diesel)</t>
  </si>
  <si>
    <t>Gabelstapler (Diesel)</t>
  </si>
  <si>
    <t>Gabelstapler (Elektro)</t>
  </si>
  <si>
    <t>Frachtwagen</t>
  </si>
  <si>
    <t>20ft-Dollies</t>
  </si>
  <si>
    <t>Fluggasttreppe selbstfahrend (Diesel)</t>
  </si>
  <si>
    <t>Fluggasttreppe ziehbar</t>
  </si>
  <si>
    <t>Passagierbusse bis 80 Pax (Diesel)</t>
  </si>
  <si>
    <t>Passagierbusse ab 81 Pax (Diesel)</t>
  </si>
  <si>
    <t>Flugzeugschlepper bis 150 kN (Diesel)</t>
  </si>
  <si>
    <t>Flugzeugschlepper bis 150 kN (Elektro)</t>
  </si>
  <si>
    <t>Flugzeugschlepper bis 200 kN (Diesel)</t>
  </si>
  <si>
    <t>Flugzeugschlepper bis 300 kN (Elektro)</t>
  </si>
  <si>
    <t>Flugzeugschlepper bis 600 kN (Diesel)</t>
  </si>
  <si>
    <t>Bodenstromgerät/GPU (Diesel)</t>
  </si>
  <si>
    <t>Luftstarter/ASU (Diesel)</t>
  </si>
  <si>
    <t>Luftstarter/ASU (Elektro)</t>
  </si>
  <si>
    <t>Kabinenklimagerät/ACU (Diesel)</t>
  </si>
  <si>
    <t>Kabinenklimagerät/ACU (Elektro)</t>
  </si>
  <si>
    <t>Pylonen</t>
  </si>
  <si>
    <t>Chocks</t>
  </si>
  <si>
    <t>Mannschaftswagen (Diesel)</t>
  </si>
  <si>
    <t>Mannschaftswagen (Elektro)</t>
  </si>
  <si>
    <t>Supervisor-Fahrzeug (Diesel)</t>
  </si>
  <si>
    <t>sonstige (Gerät spezifizieren)</t>
  </si>
  <si>
    <t>Die grau hinterlegten Felder sind auszufüllen. Werden keine Gerätekapazitäten eingesetzt, so ist der Wert mit "0" zu beziffern.</t>
  </si>
  <si>
    <r>
      <t xml:space="preserve">Bei der Tabelle "Geräte pro Abfertigung [in Stück]" sind </t>
    </r>
    <r>
      <rPr>
        <u/>
        <sz val="8"/>
        <color theme="1"/>
        <rFont val="Arial"/>
        <family val="2"/>
      </rPr>
      <t>ganze</t>
    </r>
    <r>
      <rPr>
        <sz val="8"/>
        <color theme="1"/>
        <rFont val="Arial"/>
        <family val="2"/>
      </rPr>
      <t xml:space="preserve"> Geräte einzutragen. </t>
    </r>
  </si>
  <si>
    <t>Ausschlaggebend für die Kapazität des Passagierbusses ist die Nennkapazität des Herstellers. Abweichende Nettokapazitäten sind in den Bewerbungsunterlagen zu erläutern.</t>
  </si>
  <si>
    <t>Unter "sonstige (Gerät spezifizieren)" können bis zu vier eigene Gerätekategorien ergänzt werden. Für die restlichen Angaben sind die vorgegebenen Gerätekategorien zu verwenden.</t>
  </si>
  <si>
    <t>b.) Geräte pro Abfertigung (Angaben Bindungszeit)</t>
  </si>
  <si>
    <t>Bindungszeit pro Abfertigung [in Minuten]</t>
  </si>
  <si>
    <r>
      <t xml:space="preserve">Bei der Tabelle "Bindungszeit pro Abfertigung [in Minuten]" sind die Zeiten in </t>
    </r>
    <r>
      <rPr>
        <u/>
        <sz val="8"/>
        <color theme="1"/>
        <rFont val="Arial"/>
        <family val="2"/>
      </rPr>
      <t>ganzen</t>
    </r>
    <r>
      <rPr>
        <sz val="8"/>
        <color theme="1"/>
        <rFont val="Arial"/>
        <family val="2"/>
      </rPr>
      <t xml:space="preserve"> Minuten einzutragen, die </t>
    </r>
    <r>
      <rPr>
        <u/>
        <sz val="8"/>
        <color theme="1"/>
        <rFont val="Arial"/>
        <family val="2"/>
      </rPr>
      <t>ein</t>
    </r>
    <r>
      <rPr>
        <sz val="8"/>
        <color theme="1"/>
        <rFont val="Arial"/>
        <family val="2"/>
      </rPr>
      <t xml:space="preserve"> Gerät gebunden ist. (Beispiel: Sind zwei Gepäckschlepper mit einer Bindungszeit von jeweils 20 Minuten vorgesehen, lautet der Eintrag in der Tabelle "20".)</t>
    </r>
  </si>
  <si>
    <t>09 Anhang A IV - Kalkulation der Gesamtgerätemenge und Gerätekosten pro Jahr</t>
  </si>
  <si>
    <t>Gerätekategorien</t>
  </si>
  <si>
    <t>Typenbezeichnung inkl. Hersteller / Lieferant</t>
  </si>
  <si>
    <t>Gerätebedarf gem. Musterflugplan pro Jahr [in Stück]</t>
  </si>
  <si>
    <t>zzgl. Wartungsreserve pro Jahr [in Stück]</t>
  </si>
  <si>
    <t>Gesamtgerätemenge inkl. Wartungsreserve pro Jahr [in Stück]</t>
  </si>
  <si>
    <t>davon gekaufte Geräte / Fahrzeuge [in Stück]</t>
  </si>
  <si>
    <t>davon gemietete / geleaste Geräte / Fahrzeuge [in Stück]</t>
  </si>
  <si>
    <t>Abschreibungen pro Gerät</t>
  </si>
  <si>
    <t>Abschreibungen (gekaufte Geräte) pro Jahr [in EUR]</t>
  </si>
  <si>
    <t>Abschreibungsdauer pro Gerät [in Jahren]</t>
  </si>
  <si>
    <t>Leasingkosten (gemietete Geräte) pro Jahr [in EUR]</t>
  </si>
  <si>
    <t>Instandhaltungskosten (Inspektionen, Wartung, Instandsetzung) pro Jahr [in EUR]</t>
  </si>
  <si>
    <t>Kosten für Betriebsstoffe / Treibstoffe / Ladestrom pro Jahr [in EUR]</t>
  </si>
  <si>
    <t>Sonstige Fahrzeugkosten pro Jahr [in EUR]</t>
  </si>
  <si>
    <t>Gesamtgerätekosten pro Gerätegruppe pro Jahr [in EUR]</t>
  </si>
  <si>
    <t>Durchschnittsalter [in Jahren]</t>
  </si>
  <si>
    <t>Backup: Abschreibungen pro Gerät</t>
  </si>
  <si>
    <t>4 in STR; 5. in Beschaffung (alle Elektro)</t>
  </si>
  <si>
    <t xml:space="preserve">16 FSG + 10 Losch = 26 (inkl. Mannschaftstransport)  </t>
  </si>
  <si>
    <t>18 + 10 = 28 für alles</t>
  </si>
  <si>
    <t>6 (auf Basis 2019), heute notwendig: 4-5</t>
  </si>
  <si>
    <t>1 Highloader</t>
  </si>
  <si>
    <t>Größenordnung passt (bei 300)</t>
  </si>
  <si>
    <t>1 (ist für die 747 notwendig)</t>
  </si>
  <si>
    <t>18 (+ zus. derzeit in Wartung)</t>
  </si>
  <si>
    <t>8 (ohne Losch)</t>
  </si>
  <si>
    <t>18 Busse</t>
  </si>
  <si>
    <t>5 Fracht</t>
  </si>
  <si>
    <t>Gesamtgerätekosten pro Jahr</t>
  </si>
  <si>
    <t>Die grau hinterlegten Felder sind auszufüllen. Werden keine Gerätekapazitäten eingesetzt, so ist der Wert mit "0" zu beziffern. Kosten sind in EUR anzugeben.</t>
  </si>
  <si>
    <t>Auf Basis des beigefügten Musterflugplan ermittelte Werte müssen mit dem Faktor 52 (Wochen) hochgerechnet werden, um die korrespondieren den Jahreswerte zu erhalten.</t>
  </si>
  <si>
    <t>10 Anhang A V - Flächenbedarf</t>
  </si>
  <si>
    <t>Rechtliche Zahlen erhalten wir von STR</t>
  </si>
  <si>
    <t>Nutzungsart</t>
  </si>
  <si>
    <t>Flächenbedarf [in qm]</t>
  </si>
  <si>
    <t>monatl. Grundmiete
(Preis pro qm)</t>
  </si>
  <si>
    <t>monatl. Mietnebenkosten
(Preis pro qm)</t>
  </si>
  <si>
    <t>Gesamtkosten pro Jahr [in EUR]</t>
  </si>
  <si>
    <t>Abstellflächen für Ground Service Equipment (GSE)</t>
  </si>
  <si>
    <t>davon Gesamtfläche außen</t>
  </si>
  <si>
    <t>nicht entscheidungsrelevant</t>
  </si>
  <si>
    <t>Referenzwert seitens STR?</t>
  </si>
  <si>
    <t>davon Gesamtfläche innen / BVD-Gerätehalle</t>
  </si>
  <si>
    <t>0 ist auch akzeptabel</t>
  </si>
  <si>
    <t>Stationsleitung &amp; Administration</t>
  </si>
  <si>
    <t>Büro Duty Manager &amp; Dispo</t>
  </si>
  <si>
    <t>Aufenthaltsraum Raucher</t>
  </si>
  <si>
    <t>Aufenthaltsraum Nichtraucher</t>
  </si>
  <si>
    <t>Teeküche</t>
  </si>
  <si>
    <t>Umkleiden / Duschen (m/w)</t>
  </si>
  <si>
    <t>Werkstatträume</t>
  </si>
  <si>
    <t>Flure, WC &amp; Nebenflächen</t>
  </si>
  <si>
    <t>Lager</t>
  </si>
  <si>
    <t>Flächen in den Terminals inkl. Klimafixkosten</t>
  </si>
  <si>
    <t>Gesamtflächenbedarf (o. Abstellflächen außen)</t>
  </si>
  <si>
    <t>davon Mietkosten</t>
  </si>
  <si>
    <t>davon Mietnebenkosten</t>
  </si>
  <si>
    <t>Die grau hinterlegten Felder sind auszufüllen. Wird kein Flächenbedarf angesetzt, so ist der Wert mit "0" zu beziffern. Alle Kosten sind in EUR anzugeben.</t>
  </si>
  <si>
    <t>Die Mietnebenkosten sind mit pauschal 30% der Grundmiete zu kalkulieren. Die vorgegebenen Preise dienen der besseren Vergleichbarkeit ohne Anspruch auf absolute Realitätsbezogenheit.</t>
  </si>
  <si>
    <t>Für die Abstellung des einzusetzenden GSE auf den vorfeldseitigen Abstellflächen (entspricht "Gesamtfläche außen") sind keine Kosten zu berücksichtigen. Nicht benötigtes bzw. überzähliges GSE darf nicht auf den Vorfeldflächen abgestellt werden, diesbzgl. ist die BVD-Gerätehalle anzumieten.</t>
  </si>
  <si>
    <t>Der für die Abstellung des einzusetzenden GSE auf den vorfeldseitigen Flächen angegebene Flächenbedarf bleibt im Gesamtflächenbedarf unberücksichtigt.</t>
  </si>
  <si>
    <t>11 Anhang A VI - Kalkulation der Musterkosten pro Jahr</t>
  </si>
  <si>
    <t>Kalkulation der Musterkosten für die Abfertigung eines Jahresflugplans, basierend auf dem vorgegebenen Musterflugplan KW 28 / 2023 (52 Wochen)</t>
  </si>
  <si>
    <t>Aufwand / Kosten
[in EUR pro Jahr]</t>
  </si>
  <si>
    <t>1. Personalaufwand</t>
  </si>
  <si>
    <t>Löhne und Gehälter</t>
  </si>
  <si>
    <t>Zulagen</t>
  </si>
  <si>
    <t>Kosten vom Grundgehalt</t>
  </si>
  <si>
    <t>Sozialabgaben (z.B. Sozialversicherung, Berufsgenossenschaft)</t>
  </si>
  <si>
    <t>Schulung/Training (z.B. Grundausbildung, Weiterbildung)</t>
  </si>
  <si>
    <t>Sonstiger Personalaufwand, bestehend aus:</t>
  </si>
  <si>
    <t>Flughafenausweis</t>
  </si>
  <si>
    <t>Sicherheitsüberprüfungen / -unterweisungen</t>
  </si>
  <si>
    <t>Vorfeldführerscheine</t>
  </si>
  <si>
    <t>Mitarbeiterparkplätze</t>
  </si>
  <si>
    <t>Arbeitskleidung / Uniformen</t>
  </si>
  <si>
    <t>Arbeitsmedizinischer Dienst &amp; Sicherheitstechn. Betreuung</t>
  </si>
  <si>
    <t>sonst. mitarbeiterbindende Maßnahmen</t>
  </si>
  <si>
    <t>Sonstiges</t>
  </si>
  <si>
    <t>Aufwand für Leiharbeitnehmer</t>
  </si>
  <si>
    <t>SUMME Personalaufwand</t>
  </si>
  <si>
    <t>2. Mietkosten</t>
  </si>
  <si>
    <t>Mieten Büroräume (Gebäude) und Abstellflächen</t>
  </si>
  <si>
    <t xml:space="preserve">Mietnebenkosten, Büroräume (Gebäude) und Abstellflächen </t>
  </si>
  <si>
    <t>Anmietung Elektro-Ladeinfrastruktur inkl. Ladestellplätzen</t>
  </si>
  <si>
    <t>SUMME Mietaufwand</t>
  </si>
  <si>
    <t>3. Fahrzeug- / Gerätekosten</t>
  </si>
  <si>
    <t>Abschreibungen (gekaufte Geräte)</t>
  </si>
  <si>
    <t>Leasingkosten (gemietete Geräte)</t>
  </si>
  <si>
    <t>Instandhaltungskosten (Inspektionen, Wartung, Instandsetzung)</t>
  </si>
  <si>
    <t>von den Abschreibungen</t>
  </si>
  <si>
    <t>Kosten für Betriebsstoffe / Treibstoffe / Ladestrom</t>
  </si>
  <si>
    <t>Sonstige Fahrzeugkosten</t>
  </si>
  <si>
    <t>SUMME Fahrzeug- / Geräteaufwand</t>
  </si>
  <si>
    <t>4. Versicherungen</t>
  </si>
  <si>
    <t>Betriebshaftpflichtversicherung</t>
  </si>
  <si>
    <t>Umwelthaftpflichtversicherung</t>
  </si>
  <si>
    <t>Geräte-/Kraftfahrzeughaftpflicht / Kasko-Versicherung</t>
  </si>
  <si>
    <t>Rechtschutzversicherung</t>
  </si>
  <si>
    <t>SUMME Versicherungsaufwand</t>
  </si>
  <si>
    <t>5. Allgemeiner Aufwand</t>
  </si>
  <si>
    <t>Büromaterial</t>
  </si>
  <si>
    <t>Kommunikation (Telefon, Mobil, Bündelfunk, etc.)</t>
  </si>
  <si>
    <t>Bank-Gebühren</t>
  </si>
  <si>
    <t>Reinigungskosten</t>
  </si>
  <si>
    <t>Reisekosten</t>
  </si>
  <si>
    <t>Allgemeine Verwaltungkosten</t>
  </si>
  <si>
    <t>Projektkosten des Aufbaus der Station (auf Lizenzdauer von 7 Jahren gerechnet)</t>
  </si>
  <si>
    <t>IT-Hardware (laufend, inkl. Abschreibungen)</t>
  </si>
  <si>
    <t>IT-Software/-lizenzen (laufend, inkl. Abschreibungen)</t>
  </si>
  <si>
    <t>EDV-Netzwerk &amp; Support</t>
  </si>
  <si>
    <t>Abschreibungen (Büro- &amp; Geschäftsausstattung)</t>
  </si>
  <si>
    <t>Fremdleistungen (nach Leistungen in Bewerbung zu spezifzieren)</t>
  </si>
  <si>
    <t>SUMME Allgemeiner Aufwand</t>
  </si>
  <si>
    <t>6. Management Fee / Holding</t>
  </si>
  <si>
    <t>SUMME Management Fee</t>
  </si>
  <si>
    <t>7. Zinsen</t>
  </si>
  <si>
    <t>SUMME Zinsaufwand</t>
  </si>
  <si>
    <t>SUMME Gesamtkosten pro Jahr</t>
  </si>
  <si>
    <t>Angaben in %</t>
  </si>
  <si>
    <t>kalkulierte Gewinnmarge</t>
  </si>
  <si>
    <t xml:space="preserve">Bearbeitungshinweise: </t>
  </si>
  <si>
    <t>Die grau hinterlegten Felder sind auszufüllen. Aufwände und Kosten sind in EUR anzugeben.</t>
  </si>
  <si>
    <t>Steuern sind nicht zu berücksichtigen.</t>
  </si>
  <si>
    <t>Acciona Airport Services GmbH</t>
  </si>
  <si>
    <t>Personalfahrer</t>
  </si>
  <si>
    <t>Heckständer</t>
  </si>
  <si>
    <t xml:space="preserve"> - - -</t>
  </si>
  <si>
    <t>Goldhofer - Sherpa 6E</t>
  </si>
  <si>
    <t>Charlatte - T 135 NEO</t>
  </si>
  <si>
    <t>EINSA - CEA-14</t>
  </si>
  <si>
    <t>TLD - NBL-e</t>
  </si>
  <si>
    <t>TREPEL - CCL 35</t>
  </si>
  <si>
    <t>EINSA - ETL 7000</t>
  </si>
  <si>
    <t xml:space="preserve">TREPEL - CHAMP 70W </t>
  </si>
  <si>
    <t>TREPEL - CHAMP 70W e NEO</t>
  </si>
  <si>
    <t>TREPEL - CHAMP 350</t>
  </si>
  <si>
    <t>TREPEL - CHAMP 350e</t>
  </si>
  <si>
    <t>TREPEL  - TRANS 70</t>
  </si>
  <si>
    <t>EINSA - TEA-15</t>
  </si>
  <si>
    <t>STILL - RX 60-70</t>
  </si>
  <si>
    <t>ZODIAC - BDA1524</t>
  </si>
  <si>
    <t>ZODIAC - PCA 1600</t>
  </si>
  <si>
    <t>ZODIAC - PCK7000</t>
  </si>
  <si>
    <t>EINSA - EEU</t>
  </si>
  <si>
    <t>MALLAGHAN - Tristar LR Ped E</t>
  </si>
  <si>
    <t>COBUS - 3000</t>
  </si>
  <si>
    <t>COBUS  - 3000e</t>
  </si>
  <si>
    <t>TREPEL - CHALLENGER 150</t>
  </si>
  <si>
    <t>TREPEL - CHALLENGER 150e</t>
  </si>
  <si>
    <t>TREPEL - CHALLENGER 700</t>
  </si>
  <si>
    <t>KALMAR - FB600e</t>
  </si>
  <si>
    <t>Hydro - TOW (verschiedene Modelle)</t>
  </si>
  <si>
    <t>TLD - GPU 409 iBS</t>
  </si>
  <si>
    <t>TLD - ASU 600-270</t>
  </si>
  <si>
    <t>Verschiedene - 750 mm</t>
  </si>
  <si>
    <t>Verschiedene</t>
  </si>
  <si>
    <t>Mercedes-Benz - e-VITO</t>
  </si>
  <si>
    <t>SILENCE - S07</t>
  </si>
  <si>
    <t>Mercedes-Benz - e-CITAN</t>
  </si>
  <si>
    <t>Heckstütze</t>
  </si>
  <si>
    <t>JMS - Tail Stanchion B747 Freighter</t>
  </si>
  <si>
    <t>TREPEL - CHAMP 140e</t>
  </si>
  <si>
    <t>Kalkuliert VIS</t>
  </si>
  <si>
    <t>Weitere Personalkosten</t>
  </si>
  <si>
    <t>Wirtschaftsprüfung und Steuerberatung</t>
  </si>
  <si>
    <t>Avalprovision (Dokument 17 Bankgarantie 1.000.000 EUR)</t>
  </si>
  <si>
    <t>Aufwand für zentrale, interne Dienste (z.B. allg. Verwaltungskosten)</t>
  </si>
  <si>
    <t>Management-Fee</t>
  </si>
  <si>
    <t>Aviapartner Handling Services GmbH</t>
  </si>
  <si>
    <t>TLD Jet16 / TLD JST-E</t>
  </si>
  <si>
    <t>TLD NBL-E</t>
  </si>
  <si>
    <t>TLD NBL-E mit Powerstow</t>
  </si>
  <si>
    <t>TLD TFE-3,5E</t>
  </si>
  <si>
    <t>TLD TXL 929-re Gen</t>
  </si>
  <si>
    <t>TLD TF-7-GR-E</t>
  </si>
  <si>
    <t>Still RX20</t>
  </si>
  <si>
    <t>BW-03 (high volume)</t>
  </si>
  <si>
    <t>S-P-S CD-05_2</t>
  </si>
  <si>
    <t>S-P-S CT-08_1</t>
  </si>
  <si>
    <t>S-P-S PD-05</t>
  </si>
  <si>
    <t>Tec Hunert 5.17  / Mallaghan Tristair HR PED</t>
  </si>
  <si>
    <t>IVECO E-WAY Full-Electric 12m incl. Charger</t>
  </si>
  <si>
    <t>TLD TPX 100-E</t>
  </si>
  <si>
    <t>FB600</t>
  </si>
  <si>
    <t>JMS J-TOW V1 / V3 / Hydro</t>
  </si>
  <si>
    <t>TLD 409-IBS-E</t>
  </si>
  <si>
    <t>MSU200</t>
  </si>
  <si>
    <t xml:space="preserve"> WEMAS TL750 III EBOO BAST Prüfnummer V4-53/2011</t>
  </si>
  <si>
    <t>Polytec Bremsschuh 390x200x200mm</t>
  </si>
  <si>
    <t>Opel E-Rocks</t>
  </si>
  <si>
    <t>Opel-Safira E-Life</t>
  </si>
  <si>
    <t>UAB Baltic Ground Services</t>
  </si>
  <si>
    <t>UAB BALTIC GROUND SERVICES</t>
  </si>
  <si>
    <t>07 Anhang A II - Kalkulation der Gesamtpersonalmenge und der Personalkosten pro Musterjahr</t>
  </si>
  <si>
    <t>Angestellte</t>
  </si>
  <si>
    <t>Leiharbeitnehmer</t>
  </si>
  <si>
    <t>Tätigkeit/Qualifikation</t>
  </si>
  <si>
    <t>Wöchentliche Schichtminuten exkl. Pausen</t>
  </si>
  <si>
    <t>Anzahl wöchentlicher Schichten</t>
  </si>
  <si>
    <t>Personalbedarf gesamt in Köpfen</t>
  </si>
  <si>
    <t>Personalbedarf gesamt in FTE</t>
  </si>
  <si>
    <r>
      <rPr>
        <b/>
        <u/>
        <sz val="9"/>
        <color theme="0"/>
        <rFont val="Arial"/>
        <family val="2"/>
      </rPr>
      <t>davon</t>
    </r>
    <r>
      <rPr>
        <b/>
        <sz val="9"/>
        <color theme="0"/>
        <rFont val="Arial"/>
        <family val="2"/>
      </rPr>
      <t xml:space="preserve"> Personalbedarf durch Leiharbeiter in FTE</t>
    </r>
  </si>
  <si>
    <t>Kosten für Grundgehalt/ Lohn pro Jahr für 1,0 FTE</t>
  </si>
  <si>
    <t>Kosten für Schichtzulagen pro Jahr für 1,0 FTE</t>
  </si>
  <si>
    <t>Kosten für Sozialabgaben pro Jahr für 1,0 FTE</t>
  </si>
  <si>
    <t>Aufwand für Schulung und Training pro Jahr für 1,0 FTE</t>
  </si>
  <si>
    <t>Sonstiger Personalaufwand pro Jahr für 1,0 FTE</t>
  </si>
  <si>
    <t>Aufwand für Leiharbeitnehmer pro Jahr für 1,0 FTE</t>
  </si>
  <si>
    <t>Gesamtpersonal-
kosten pro Jahr</t>
  </si>
  <si>
    <t>Operatives Personal (inkl. operativer Overhead)</t>
  </si>
  <si>
    <t>Betriebsleiter</t>
  </si>
  <si>
    <t>Disponenten</t>
  </si>
  <si>
    <t>Mechaniker</t>
  </si>
  <si>
    <t>Operative Gemeinkosten</t>
  </si>
  <si>
    <t>SUMME Operatives Personal (inkl.
operativer Overhead)</t>
  </si>
  <si>
    <t>Administrativer /Station-Overhead</t>
  </si>
  <si>
    <t>Geschäftsführung</t>
  </si>
  <si>
    <t>CEO</t>
  </si>
  <si>
    <t>Operativer Leiter</t>
  </si>
  <si>
    <t>HR</t>
  </si>
  <si>
    <t>Ausbildungsbeauftragter</t>
  </si>
  <si>
    <t>Buchhalter</t>
  </si>
  <si>
    <t>Sicherheit in der Luftfahrt</t>
  </si>
  <si>
    <t>IT-Spezialist</t>
  </si>
  <si>
    <t>Qualitätsmanager</t>
  </si>
  <si>
    <t>Qualitätsauditor</t>
  </si>
  <si>
    <t>HSE-Spezialist</t>
  </si>
  <si>
    <t>Sauberer</t>
  </si>
  <si>
    <t>Personalleiter</t>
  </si>
  <si>
    <t>Sonstige</t>
  </si>
  <si>
    <t>(Positionen spezifizieren)</t>
  </si>
  <si>
    <t>Mitbestimmung</t>
  </si>
  <si>
    <t>SUMME Administrativer /Station-Overhead</t>
  </si>
  <si>
    <t>SUMME Gesamtpersonalbedarf</t>
  </si>
  <si>
    <t>SUMME Gesamtpersonalkosten</t>
  </si>
  <si>
    <t>davon Vollzeit in FTE</t>
  </si>
  <si>
    <t>davon Teilzeit in FTE</t>
  </si>
  <si>
    <t>Getroffene Annahmen für die Gesamtpersonalkalkulation</t>
  </si>
  <si>
    <t>Personalgruppe</t>
  </si>
  <si>
    <t>Anzahl gesetzliche Feiertage pro Jahr (Baden-Württemberg 2023)</t>
  </si>
  <si>
    <t>Mittlere Anzahl Urlaubstage pro Jahr für 1,0 FTE</t>
  </si>
  <si>
    <t>Mittlere Anzahl Kranktage pro Jahr für 1,0 FTE</t>
  </si>
  <si>
    <t>Mittlere Anzahl Schulungstage pro Jahr für 1,0 FTE</t>
  </si>
  <si>
    <t>Mittlere Anzahl sonstige Absenzen pro Jahr für 1,0 FTE</t>
  </si>
  <si>
    <t>Administrativer / Station-Overhead</t>
  </si>
  <si>
    <t>Die grau hinterlegten Felder sind auszufüllen. Werden keine Personalbedarfe eingesetzt, so ist der Wert mit "0" zu beziffern. Kosten und Aufwände sind in EUR anzugeben.</t>
  </si>
  <si>
    <t>Unter "sonstige (Funktion spezifizieren)" können weitere Personalgruppen ergänzt werden. Für die restlichen Angaben sind die vorgegebenen Personalgruppen zu verwenden.</t>
  </si>
  <si>
    <t>!Papierform!</t>
  </si>
  <si>
    <t>TCR</t>
  </si>
  <si>
    <t>Volkswagen</t>
  </si>
  <si>
    <t>Papierform gem. 11 Musterkosten</t>
  </si>
  <si>
    <t>Digitale Form gem. 11 Musterkosten</t>
  </si>
  <si>
    <t>Papierform gem.
 Detail-Reiter</t>
  </si>
  <si>
    <t>Reinigung</t>
  </si>
  <si>
    <t>Losch Airport Service Stuttgart GmbH</t>
  </si>
  <si>
    <t>5ft-Dollies (Fracht)</t>
  </si>
  <si>
    <t>10ft-Dollies (Fracht)</t>
  </si>
  <si>
    <t>Losch Easy Load / Losch QuickLoad</t>
  </si>
  <si>
    <t>Leasing pro Monat pro Gerät</t>
  </si>
  <si>
    <t>Instandhaltung</t>
  </si>
  <si>
    <t>Betriebsstoffe</t>
  </si>
  <si>
    <t>Summe ohne Betriebsstoffe</t>
  </si>
  <si>
    <t>Goldhofer Sherpa 6E</t>
  </si>
  <si>
    <t>Charlatte T135 NEO</t>
  </si>
  <si>
    <t>Mulag Orbiter 9E (4x) &amp; TLD NBL-E (5x)</t>
  </si>
  <si>
    <t>TLD NBL-E (16x) zzgl. Rüstsatz easyload, s.u.</t>
  </si>
  <si>
    <t>Trepel CCL 35Se</t>
  </si>
  <si>
    <t>Trepel Champ 70We-NEO</t>
  </si>
  <si>
    <t>Trepel Champ 140e</t>
  </si>
  <si>
    <t>Still RX30e</t>
  </si>
  <si>
    <t>Franke Aero TEC-FPW</t>
  </si>
  <si>
    <t>Blumenbecker GW15-000-S</t>
  </si>
  <si>
    <t>S-P-S CT-14_2</t>
  </si>
  <si>
    <t>EINSA EEU-WIDE</t>
  </si>
  <si>
    <t>TEC Hünert 5.17-01SH</t>
  </si>
  <si>
    <t>Cobus Industries e.Cobus 3000</t>
  </si>
  <si>
    <t>Kalmar TBL-100E</t>
  </si>
  <si>
    <t>Kalmar TBL-180E</t>
  </si>
  <si>
    <t>Kalmar FB 600EL</t>
  </si>
  <si>
    <t>JMS-Wechselkopfstangen</t>
  </si>
  <si>
    <t>ITW eGPU GSE 7400 MKII</t>
  </si>
  <si>
    <t>Rheinmetall eMSU</t>
  </si>
  <si>
    <t>TLD CF/40</t>
  </si>
  <si>
    <t>(ohne)</t>
  </si>
  <si>
    <t>(ohne - über Behindertenwerkstatt)</t>
  </si>
  <si>
    <t>E-Vito (Pax) &amp; EV 80 (Cargo)</t>
  </si>
  <si>
    <t>Renault Zoe ZE50</t>
  </si>
  <si>
    <t>easy load Rüstsätze (anstelle Power Stow wie o.g.)</t>
  </si>
  <si>
    <t>Losch easyload</t>
  </si>
  <si>
    <t>Quickload-Rüstsätze (NaLuPo - Kabinenladehilfe)</t>
  </si>
  <si>
    <t>Losch Quickload</t>
  </si>
  <si>
    <t>Rüstwagen (speziell ausgerüstet ähnl. Gepäckwg.)</t>
  </si>
  <si>
    <t>Stiehl</t>
  </si>
  <si>
    <t>Tailstand B747-Frachter</t>
  </si>
  <si>
    <t>JMS J-STAY7</t>
  </si>
  <si>
    <t>Umweltticket/Deutschlandticket/Mobilitätszuschuss</t>
  </si>
  <si>
    <t>Unterkunftszuschuss</t>
  </si>
  <si>
    <t>Personalverpflegung, Getränke, Bewirtung</t>
  </si>
  <si>
    <t>Fahrberechtigungen für Fahrzeuge</t>
  </si>
  <si>
    <t>sind nicht auf dem Einzelblatt</t>
  </si>
  <si>
    <t>Gebrauchs-/Verbrauchsmaterial</t>
  </si>
  <si>
    <t>Schwerbehinderten-Ausgleichsabgabe</t>
  </si>
  <si>
    <t>Schlepper 1</t>
  </si>
  <si>
    <t>Führerscheinlos</t>
  </si>
  <si>
    <t>Förderband 1</t>
  </si>
  <si>
    <t>Schlepper 2 +
Servicetreppe</t>
  </si>
  <si>
    <t>Schlepper 3</t>
  </si>
  <si>
    <t>FBG</t>
  </si>
  <si>
    <t>Lifter 1</t>
  </si>
  <si>
    <t>Schlepper 2</t>
  </si>
  <si>
    <t>Schlepper 3
+ Servicetreppe</t>
  </si>
  <si>
    <t>Förderband 2</t>
  </si>
  <si>
    <t>c</t>
  </si>
  <si>
    <t>Schlepper 1 
+ GPU</t>
  </si>
  <si>
    <t>Schlepper 2 
+ Treppe</t>
  </si>
  <si>
    <t>Schlepper 4</t>
  </si>
  <si>
    <t>FF</t>
  </si>
  <si>
    <t>Bulk-Handling</t>
  </si>
  <si>
    <t>ULD / Container-Handling</t>
  </si>
  <si>
    <t>Basisdaten</t>
  </si>
  <si>
    <t>Faktor</t>
  </si>
  <si>
    <t>Organisationseinheit</t>
  </si>
  <si>
    <t>Qualifikations-bezeichnung</t>
  </si>
  <si>
    <t>Kürzel</t>
  </si>
  <si>
    <t>Einsatzfelder</t>
  </si>
  <si>
    <t>Vorbereitung Auftrag</t>
  </si>
  <si>
    <t>Anfahrt Position 
Prozess</t>
  </si>
  <si>
    <t>Rückfahrt Position 
Prozess</t>
  </si>
  <si>
    <t>Beschreibung</t>
  </si>
  <si>
    <t>Koffer-schwellwert</t>
  </si>
  <si>
    <t>Anzahl Mitarbeiter</t>
  </si>
  <si>
    <t>Multiplikator Kofferhandlingszeit</t>
  </si>
  <si>
    <t>ULD-schwellwert</t>
  </si>
  <si>
    <t>Additiv je Movement</t>
  </si>
  <si>
    <t>Koffer pro Trolly</t>
  </si>
  <si>
    <t>Anzahl</t>
  </si>
  <si>
    <t>RS2 Ladedienst</t>
  </si>
  <si>
    <t>Teamleiter LH</t>
  </si>
  <si>
    <t>LH und OS</t>
  </si>
  <si>
    <t>ja</t>
  </si>
  <si>
    <t>Hold 5</t>
  </si>
  <si>
    <t>ULD</t>
  </si>
  <si>
    <t>Koffer pro DAA-Trolly</t>
  </si>
  <si>
    <t xml:space="preserve">Teamleiter </t>
  </si>
  <si>
    <t>Alles außer LH und OS</t>
  </si>
  <si>
    <t>gesamt</t>
  </si>
  <si>
    <t>Minuten</t>
  </si>
  <si>
    <t>Trolly pro Lastfahrt</t>
  </si>
  <si>
    <t xml:space="preserve">Fahrer </t>
  </si>
  <si>
    <t>Vertreter TL, Highlifter, Walkout-Qualifikation, Airstarter, Motorisierte Treppen</t>
  </si>
  <si>
    <t>Trolly pro Leerfahrt</t>
  </si>
  <si>
    <t>Lader</t>
  </si>
  <si>
    <t>Flugzeug Ent- und Beladung, Förderbänder, mobile GPUs und Schlepper</t>
  </si>
  <si>
    <t>Entladung Koffer</t>
  </si>
  <si>
    <t>Sekunde</t>
  </si>
  <si>
    <t>RS3 Ver- und Entsorgung</t>
  </si>
  <si>
    <t>Versorgung Fäka</t>
  </si>
  <si>
    <t>Können auch Bus und Treppe</t>
  </si>
  <si>
    <t>nein</t>
  </si>
  <si>
    <t>Beladung Koffer</t>
  </si>
  <si>
    <t>Versorgung Wasser</t>
  </si>
  <si>
    <t>Koffer pro Container</t>
  </si>
  <si>
    <t>Frachtfahrer</t>
  </si>
  <si>
    <t>Dollies pro Lastfahrt</t>
  </si>
  <si>
    <t>RS 4 Passagiertransport und Pushback</t>
  </si>
  <si>
    <t>Busfahrer, Pushbackfahrer</t>
  </si>
  <si>
    <t>Auch Treppe und Crew-Bus</t>
  </si>
  <si>
    <t>Dollies pro Leerfahrt</t>
  </si>
  <si>
    <t>ZI4 Gepäck- und Brückenfahrer</t>
  </si>
  <si>
    <t>Fahrer Brücke und Gepäck</t>
  </si>
  <si>
    <t>Entladung Container</t>
  </si>
  <si>
    <t>Teamleiter</t>
  </si>
  <si>
    <t>Beladung Container</t>
  </si>
  <si>
    <t>Teammitglied 2</t>
  </si>
  <si>
    <t>Passagiere pro Bus</t>
  </si>
  <si>
    <t>Teammitglied 3</t>
  </si>
  <si>
    <t>Anzahl Koffer Hold 5</t>
  </si>
  <si>
    <t>Teammitglied 4</t>
  </si>
  <si>
    <t>Teammitglied 5</t>
  </si>
  <si>
    <t>Teammitglied 6</t>
  </si>
  <si>
    <t>Teammitglied 7</t>
  </si>
  <si>
    <t>Teammitglied 8</t>
  </si>
  <si>
    <t>Teammitglied 9</t>
  </si>
  <si>
    <t>Staff</t>
  </si>
  <si>
    <t>Equipment</t>
  </si>
  <si>
    <t xml:space="preserve">Peak in 70%-scenario, Wednesday, 12.07. 04:40-07:25: Staff </t>
  </si>
  <si>
    <t xml:space="preserve">Peak in 70%-scenario, Wednesday, 12.07. 04:40-07:25: Equipment </t>
  </si>
  <si>
    <t>Peak in 30%-scenario, Friday, 14.07. 04:40-07:25: Staff</t>
  </si>
  <si>
    <t>Peak in 30%-scenario, Friday, 14.07. 04:40-07:25: Equipment</t>
  </si>
  <si>
    <t>event 1 (135 Min.)</t>
  </si>
  <si>
    <t>event 2 (55 Min.)</t>
  </si>
  <si>
    <t>event 3 (115 Min.)</t>
  </si>
  <si>
    <t>event 4 (50 Min.)</t>
  </si>
  <si>
    <t>event 5 (75 Min.)</t>
  </si>
  <si>
    <t>event 6 (65 Min.)</t>
  </si>
  <si>
    <t>event 7 (45 Min.)</t>
  </si>
  <si>
    <t>event 8 (45 Min.)</t>
  </si>
  <si>
    <t>Flight-no in: OU651  out: OU416</t>
  </si>
  <si>
    <t>Flight-no in: OU367  out: OU410</t>
  </si>
  <si>
    <t>Flight-no in: OU661  out: OU470</t>
  </si>
  <si>
    <t>Flight-no in: OU341  out: OU440</t>
  </si>
  <si>
    <t>Flight-no in: WT1976  out: WT1976</t>
  </si>
  <si>
    <t>Flight-no in: OU353  out: OU450</t>
  </si>
  <si>
    <t>Flight-no in: JU230  out: JU231</t>
  </si>
  <si>
    <t>Flight-no in: TK1053  out: TK1054</t>
  </si>
  <si>
    <t>event 1 (70 Min.)</t>
  </si>
  <si>
    <t>event 2 (30 Min.)</t>
  </si>
  <si>
    <t>event 3 (55 Min.)</t>
  </si>
  <si>
    <t>event 4 (35 Min.)</t>
  </si>
  <si>
    <t>Flight-no in: C3811  out: C3812</t>
  </si>
  <si>
    <r>
      <rPr>
        <b/>
        <sz val="10"/>
        <color theme="1"/>
        <rFont val="Arial"/>
        <family val="2"/>
      </rPr>
      <t xml:space="preserve">Instructions for filling in the following template: 
</t>
    </r>
    <r>
      <rPr>
        <sz val="10"/>
        <color theme="1"/>
        <rFont val="Arial"/>
        <family val="2"/>
      </rPr>
      <t>Please illustrate, for the following peak scenario comprising eight handling events, how staff resources are deployed across the individual events. For this representation, please consider ramp handling staff only (e.g. Supervisor, Duty Manager, Loadmaster, Loader, Qualified Loader, Pushback Operator, Bus Driver, Baggage Driver, baggage sorter inbound). Staff involved in baggage sorting operations for outbound flights do not need to be included. 
In column C, the individual staff resources (“heads”) should be listed together with their respective qualification category. Where several staff members belong to the same qualification group, they should be numbered consecutively (e.g. Loader no. 1, Loader no. 2). If the same staff member is deployed in more than one handling event within the peak period, the same number should be used to ensure transparency of staff allocation across events. Each row represents one individual staff resource (“head”). Where required, additional rows may be inserted.
In the free cells starting from column S, the occupation times of the staff resources can be illustrated. If a staff resource is bound, a “1” may be entered in the corresponding cell (see e.g. cell AH8), which will automatically be highlighted in green. 
Please ensure that the representations provided are fully consistent with the shift schedule submitted by your organization, so that the staff resources used in the model can be clearly identified and cross-referenced in the corresponding shift schedule.</t>
    </r>
  </si>
  <si>
    <r>
      <rPr>
        <b/>
        <sz val="10"/>
        <color theme="1"/>
        <rFont val="Arial"/>
        <family val="2"/>
      </rPr>
      <t xml:space="preserve">Instructions for filling in the following template: 
</t>
    </r>
    <r>
      <rPr>
        <sz val="10"/>
        <color theme="1"/>
        <rFont val="Arial"/>
        <family val="2"/>
      </rPr>
      <t>Please illustrate, for the following peak scenario comprising four handling events, how staff resources are deployed across the individual events. For this representation, please consider ramp handling staff only (e.g. Supervisor, Duty Manager, Loadmaster, Loader, Qualified Loader, Pushback Operator, Bus Driver, Baggage Driver, baggage sorter inbound). Staff involved in baggage sorting operations for outbound flights do not need to be included. 
In column C, the individual staff resources (“heads”) should be listed together with their respective qualification category. Where several staff members belong to the same qualification group, they should be numbered consecutively (e.g. Loader no. 1, Loader no. 2). If the same staff member is deployed in more than one handling event within the peak period, the same number should be used to ensure transparency of staff allocation across events. Each row represents one individual staff resource (“head”). Where required, additional rows may be inserted.
In the free cells starting from column S, the occupation times of the staff resources can be illustrated. If a staff resource is bound, a “1” may be entered in the corresponding cell (see e.g. cell AC8), which will automatically be highlighted in green. 
Please ensure that the representations provided are fully consistent with the shift schedule submitted by your organization, so that the staff resources used in the model can be clearly identified and cross-referenced in the corresponding shift schedule.</t>
    </r>
  </si>
  <si>
    <r>
      <rPr>
        <b/>
        <sz val="10"/>
        <color theme="1"/>
        <rFont val="Arial"/>
        <family val="2"/>
      </rPr>
      <t>Instructions for filling in the following template:</t>
    </r>
    <r>
      <rPr>
        <sz val="10"/>
        <color theme="1"/>
        <rFont val="Arial"/>
        <family val="2"/>
      </rPr>
      <t xml:space="preserve"> 
Please illustrate, for the following peak scenario comprising eight handling events, how equipment resources are deployed across the individual events. 
In column C, the individual equipment resources should be listed together with their respective equipment type (e.g. Baggage tractor, Baggage cart, Belt loader, Pushback tractor, High loader, Towbar/towbarless tractor, Stairs, Ground Power Unit (GPU), Air Start Unit (ASU), Passenger bus). Where several pieces of equipment belong to the same equipment category, they should be numbered consecutively. If the same piece of equipment is deployed in more than one handling event within the peak period, the same number should be used to ensure transparency of equipment allocation across events. Each row represents one individual equipment resource. Where required, additional rows may be inserted.
In the free cells starting from column S, the occupation times of the equipment resources can be illustrated. If an equipment resource is bound, a “1” may be entered in the corresponding cell (see e.g. cell AH8), which will automatically be highlighted in green. </t>
    </r>
  </si>
  <si>
    <r>
      <rPr>
        <b/>
        <sz val="10"/>
        <color theme="1"/>
        <rFont val="Arial"/>
        <family val="2"/>
      </rPr>
      <t>Instructions for filling in the following template:</t>
    </r>
    <r>
      <rPr>
        <sz val="10"/>
        <color theme="1"/>
        <rFont val="Arial"/>
        <family val="2"/>
      </rPr>
      <t xml:space="preserve"> 
Please illustrate, for the following peak scenario comprising four handling events, how equipment resources are deployed across the individual events. 
In column C, the individual equipment resources should be listed together with their respective equipment type (e.g. Baggage tractor, Baggage cart, Belt loader, Pushback tractor, High loader, Towbar/towbarless tractor, Stairs, Ground Power Unit (GPU), Air Start Unit (ASU), Passenger bus). Where several pieces of equipment belong to the same equipment category, they should be numbered consecutively. If the same piece of equipment is deployed in more than one handling event within the peak period, the same number should be used to ensure transparency of equipment allocation across events. Each row represents one individual equipment resource. Where required, additional rows may be inserted.
In the free cells starting from column S, the occupation times of the equipment resources can be illustrated. If an equipment resource is bound, a “1” may be entered in the corresponding cell (see e.g. cell AC8), which will automatically be highlighted in green.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</si>
</sst>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0.00\ &quot;€&quot;"/>
    <numFmt numFmtId="165" formatCode="0.0"/>
    <numFmt numFmtId="166" formatCode="0000"/>
    <numFmt numFmtId="167" formatCode="0.000"/>
    <numFmt numFmtId="168" formatCode="0.0%"/>
    <numFmt numFmtId="169" formatCode="_-* #,##0_-;\-* #,##0_-;_-* &quot;-&quot;??_-;_-@_-"/>
    <numFmt numFmtId="170" formatCode="[$-F400]h:mm:ss\ AM/PM"/>
    <numFmt numFmtId="171" formatCode="#,##0\ &quot;€&quot;"/>
    <numFmt numFmtId="172" formatCode="h:mm;@"/>
  </numFmts>
  <fonts count="109">
    <font>
      <sz val="11"/>
      <color theme="1"/>
      <name val="Calibri"/>
      <family val="2"/>
      <scheme val="minor"/>
    </font>
    <font>
      <b/>
      <sz val="10"/>
      <color theme="1"/>
      <name val="Arial"/>
      <family val="2"/>
    </font>
    <font>
      <b/>
      <sz val="16"/>
      <color theme="1"/>
      <name val="Arial"/>
      <family val="2"/>
    </font>
    <font>
      <b/>
      <sz val="14"/>
      <color theme="0"/>
      <name val="Arial"/>
      <family val="2"/>
    </font>
    <font>
      <b/>
      <sz val="11"/>
      <color theme="0"/>
      <name val="Arial"/>
      <family val="2"/>
    </font>
    <font>
      <sz val="11"/>
      <color theme="0"/>
      <name val="Arial"/>
      <family val="2"/>
    </font>
    <font>
      <sz val="11"/>
      <color theme="1"/>
      <name val="Arial"/>
      <family val="2"/>
    </font>
    <font>
      <b/>
      <sz val="11"/>
      <color theme="1"/>
      <name val="Arial"/>
      <family val="2"/>
    </font>
    <font>
      <sz val="11"/>
      <name val="Arial"/>
      <family val="2"/>
    </font>
    <font>
      <b/>
      <sz val="11"/>
      <name val="Arial"/>
      <family val="2"/>
    </font>
    <font>
      <b/>
      <sz val="11"/>
      <color rgb="FFFF0000"/>
      <name val="Arial"/>
      <family val="2"/>
    </font>
    <font>
      <u/>
      <sz val="8"/>
      <name val="Arial"/>
      <family val="2"/>
    </font>
    <font>
      <sz val="8"/>
      <name val="Arial"/>
      <family val="2"/>
    </font>
    <font>
      <sz val="10"/>
      <name val="Arial"/>
      <family val="2"/>
    </font>
    <font>
      <u/>
      <sz val="11"/>
      <name val="Arial"/>
      <family val="2"/>
    </font>
    <font>
      <sz val="11"/>
      <color theme="1"/>
      <name val="Calibri"/>
      <family val="2"/>
      <scheme val="minor"/>
    </font>
    <font>
      <sz val="10"/>
      <color theme="1"/>
      <name val="Arial"/>
      <family val="2"/>
    </font>
    <font>
      <b/>
      <sz val="16"/>
      <name val="Arial"/>
      <family val="2"/>
    </font>
    <font>
      <b/>
      <sz val="16"/>
      <color indexed="10"/>
      <name val="Arial"/>
      <family val="2"/>
    </font>
    <font>
      <b/>
      <sz val="12"/>
      <name val="Arial"/>
      <family val="2"/>
    </font>
    <font>
      <sz val="10"/>
      <color rgb="FFFF0000"/>
      <name val="Arial"/>
      <family val="2"/>
    </font>
    <font>
      <b/>
      <sz val="10"/>
      <name val="Arial"/>
      <family val="2"/>
    </font>
    <font>
      <b/>
      <sz val="9"/>
      <name val="Arial"/>
      <family val="2"/>
    </font>
    <font>
      <i/>
      <sz val="10"/>
      <color theme="1"/>
      <name val="Arial"/>
      <family val="2"/>
    </font>
    <font>
      <b/>
      <sz val="10"/>
      <color indexed="8"/>
      <name val="Arial"/>
      <family val="2"/>
    </font>
    <font>
      <sz val="10"/>
      <color indexed="8"/>
      <name val="Arial"/>
      <family val="2"/>
    </font>
    <font>
      <sz val="10"/>
      <color indexed="18"/>
      <name val="Arial"/>
      <family val="2"/>
    </font>
    <font>
      <u/>
      <sz val="8"/>
      <color theme="1"/>
      <name val="Arial"/>
      <family val="2"/>
    </font>
    <font>
      <sz val="8"/>
      <color theme="1"/>
      <name val="Arial"/>
      <family val="2"/>
    </font>
    <font>
      <sz val="12"/>
      <color theme="1"/>
      <name val="Arial"/>
      <family val="2"/>
    </font>
    <font>
      <b/>
      <sz val="10"/>
      <color theme="0"/>
      <name val="Arial"/>
      <family val="2"/>
    </font>
    <font>
      <b/>
      <sz val="9"/>
      <color theme="0"/>
      <name val="Arial"/>
      <family val="2"/>
    </font>
    <font>
      <b/>
      <u/>
      <sz val="9"/>
      <color theme="0"/>
      <name val="Arial"/>
      <family val="2"/>
    </font>
    <font>
      <sz val="10"/>
      <color rgb="FF00B050"/>
      <name val="Arial"/>
      <family val="2"/>
    </font>
    <font>
      <sz val="10"/>
      <color theme="0"/>
      <name val="Arial"/>
      <family val="2"/>
    </font>
    <font>
      <strike/>
      <sz val="10"/>
      <color theme="1"/>
      <name val="Arial"/>
      <family val="2"/>
    </font>
    <font>
      <b/>
      <sz val="10"/>
      <color rgb="FFFF0000"/>
      <name val="Arial"/>
      <family val="2"/>
    </font>
    <font>
      <b/>
      <sz val="12"/>
      <color theme="1"/>
      <name val="Arial"/>
      <family val="2"/>
    </font>
    <font>
      <i/>
      <sz val="10"/>
      <name val="Arial"/>
      <family val="2"/>
    </font>
    <font>
      <sz val="8"/>
      <color rgb="FF00B050"/>
      <name val="Arial"/>
      <family val="2"/>
    </font>
    <font>
      <sz val="8"/>
      <color rgb="FFFF0000"/>
      <name val="Arial"/>
      <family val="2"/>
    </font>
    <font>
      <b/>
      <sz val="9"/>
      <name val="Calibri"/>
      <family val="2"/>
      <scheme val="minor"/>
    </font>
    <font>
      <sz val="9"/>
      <name val="Calibri"/>
      <family val="2"/>
      <scheme val="minor"/>
    </font>
    <font>
      <sz val="9"/>
      <color theme="0"/>
      <name val="Calibri"/>
      <family val="2"/>
      <scheme val="minor"/>
    </font>
    <font>
      <vertAlign val="superscript"/>
      <sz val="10"/>
      <color theme="1"/>
      <name val="Arial"/>
      <family val="2"/>
    </font>
    <font>
      <sz val="11"/>
      <color rgb="FF000000"/>
      <name val="Symbol"/>
      <family val="1"/>
      <charset val="2"/>
    </font>
    <font>
      <sz val="9"/>
      <name val="Arial"/>
      <family val="2"/>
    </font>
    <font>
      <b/>
      <sz val="8"/>
      <name val="Arial"/>
      <family val="2"/>
    </font>
    <font>
      <b/>
      <sz val="8"/>
      <color theme="1"/>
      <name val="Arial"/>
      <family val="2"/>
    </font>
    <font>
      <sz val="10"/>
      <color theme="0" tint="-0.34998626667073579"/>
      <name val="Arial"/>
      <family val="2"/>
    </font>
    <font>
      <b/>
      <sz val="14"/>
      <name val="Arial"/>
      <family val="2"/>
    </font>
    <font>
      <b/>
      <sz val="20"/>
      <name val="Arial"/>
      <family val="2"/>
    </font>
    <font>
      <sz val="10"/>
      <color theme="3" tint="0.79998168889431442"/>
      <name val="Arial"/>
      <family val="2"/>
    </font>
    <font>
      <sz val="7"/>
      <name val="Arial"/>
      <family val="2"/>
    </font>
    <font>
      <sz val="7"/>
      <color theme="2" tint="-0.249977111117893"/>
      <name val="Arial"/>
      <family val="2"/>
    </font>
    <font>
      <sz val="8"/>
      <color theme="0"/>
      <name val="Arial"/>
      <family val="2"/>
    </font>
    <font>
      <sz val="5"/>
      <name val="Arial"/>
      <family val="2"/>
    </font>
    <font>
      <sz val="5"/>
      <color theme="0"/>
      <name val="Arial"/>
      <family val="2"/>
    </font>
    <font>
      <sz val="6"/>
      <color theme="0"/>
      <name val="Arial"/>
      <family val="2"/>
    </font>
    <font>
      <sz val="6"/>
      <name val="Arial"/>
      <family val="2"/>
    </font>
    <font>
      <u/>
      <sz val="10"/>
      <name val="Arial"/>
      <family val="2"/>
    </font>
    <font>
      <sz val="9"/>
      <color theme="3" tint="0.79998168889431442"/>
      <name val="Arial"/>
      <family val="2"/>
    </font>
    <font>
      <sz val="9"/>
      <color theme="0"/>
      <name val="Arial"/>
      <family val="2"/>
    </font>
    <font>
      <sz val="7"/>
      <color theme="1"/>
      <name val="Arial"/>
      <family val="2"/>
    </font>
    <font>
      <sz val="8"/>
      <color rgb="FF000000"/>
      <name val="Arial"/>
      <family val="2"/>
    </font>
    <font>
      <sz val="7"/>
      <color theme="3" tint="0.79998168889431442"/>
      <name val="Arial"/>
      <family val="2"/>
    </font>
    <font>
      <sz val="7"/>
      <color theme="0"/>
      <name val="Arial"/>
      <family val="2"/>
    </font>
    <font>
      <b/>
      <sz val="7"/>
      <name val="Arial"/>
      <family val="2"/>
    </font>
    <font>
      <sz val="8"/>
      <color rgb="FFFFFFFF"/>
      <name val="Arial"/>
      <family val="2"/>
    </font>
    <font>
      <sz val="9"/>
      <color theme="4" tint="0.59999389629810485"/>
      <name val="Arial"/>
      <family val="2"/>
    </font>
    <font>
      <sz val="9"/>
      <color theme="0" tint="-0.34998626667073579"/>
      <name val="Arial"/>
      <family val="2"/>
    </font>
    <font>
      <sz val="10"/>
      <color rgb="FF000000"/>
      <name val="Arial"/>
      <family val="2"/>
    </font>
    <font>
      <sz val="11"/>
      <color rgb="FFFF0000"/>
      <name val="Calibri"/>
      <family val="2"/>
      <scheme val="minor"/>
    </font>
    <font>
      <b/>
      <sz val="11"/>
      <color theme="1"/>
      <name val="Calibri"/>
      <family val="2"/>
      <scheme val="minor"/>
    </font>
    <font>
      <b/>
      <sz val="9"/>
      <color rgb="FFFF0000"/>
      <name val="Arial"/>
      <family val="2"/>
    </font>
    <font>
      <sz val="11"/>
      <name val="Calibri"/>
      <family val="2"/>
    </font>
    <font>
      <b/>
      <sz val="12"/>
      <color theme="0"/>
      <name val="Calibri"/>
      <family val="2"/>
      <scheme val="minor"/>
    </font>
    <font>
      <b/>
      <sz val="11"/>
      <color theme="0"/>
      <name val="Calibri"/>
      <family val="2"/>
      <scheme val="minor"/>
    </font>
    <font>
      <sz val="22"/>
      <color rgb="FFFF0000"/>
      <name val="Calibri"/>
      <family val="2"/>
      <scheme val="minor"/>
    </font>
    <font>
      <b/>
      <sz val="12"/>
      <color theme="1"/>
      <name val="Calibri"/>
      <family val="2"/>
      <scheme val="minor"/>
    </font>
    <font>
      <b/>
      <sz val="14"/>
      <color theme="1"/>
      <name val="Arial"/>
      <family val="2"/>
    </font>
    <font>
      <sz val="14"/>
      <color theme="0"/>
      <name val="Arial"/>
      <family val="2"/>
    </font>
    <font>
      <b/>
      <sz val="12"/>
      <color theme="0"/>
      <name val="Arial"/>
      <family val="2"/>
    </font>
    <font>
      <sz val="12"/>
      <color theme="0"/>
      <name val="Arial"/>
      <family val="2"/>
    </font>
    <font>
      <sz val="14"/>
      <color theme="1"/>
      <name val="Arial"/>
      <family val="2"/>
    </font>
    <font>
      <sz val="10"/>
      <color theme="5"/>
      <name val="Arial"/>
      <family val="2"/>
    </font>
    <font>
      <sz val="10"/>
      <color rgb="FFC00000"/>
      <name val="Arial"/>
      <family val="2"/>
    </font>
    <font>
      <i/>
      <sz val="10"/>
      <color rgb="FF00B050"/>
      <name val="Arial"/>
      <family val="2"/>
    </font>
    <font>
      <i/>
      <sz val="10"/>
      <color rgb="FFFF0000"/>
      <name val="Arial"/>
      <family val="2"/>
    </font>
    <font>
      <b/>
      <sz val="10"/>
      <color rgb="FF00B050"/>
      <name val="Arial"/>
      <family val="2"/>
    </font>
    <font>
      <u/>
      <sz val="10"/>
      <color rgb="FFC00000"/>
      <name val="Arial"/>
      <family val="2"/>
    </font>
    <font>
      <u/>
      <sz val="10"/>
      <color rgb="FFFF0000"/>
      <name val="Arial"/>
      <family val="2"/>
    </font>
    <font>
      <sz val="12"/>
      <color theme="1"/>
      <name val="Munich Airport Pro Regular"/>
      <family val="2"/>
    </font>
    <font>
      <sz val="5"/>
      <color theme="1"/>
      <name val="Arial"/>
      <family val="2"/>
    </font>
    <font>
      <sz val="9"/>
      <color rgb="FF7030A0"/>
      <name val="Arial"/>
      <family val="2"/>
    </font>
    <font>
      <b/>
      <i/>
      <sz val="8"/>
      <color rgb="FF7030A0"/>
      <name val="Arial"/>
      <family val="2"/>
    </font>
    <font>
      <b/>
      <i/>
      <sz val="5"/>
      <color rgb="FF7030A0"/>
      <name val="Arial"/>
      <family val="2"/>
    </font>
    <font>
      <i/>
      <sz val="5"/>
      <color rgb="FF7030A0"/>
      <name val="Arial"/>
      <family val="2"/>
    </font>
    <font>
      <sz val="10"/>
      <color rgb="FF7030A0"/>
      <name val="Arial"/>
      <family val="2"/>
    </font>
    <font>
      <b/>
      <i/>
      <sz val="6"/>
      <color rgb="FF7030A0"/>
      <name val="Arial"/>
      <family val="2"/>
    </font>
    <font>
      <i/>
      <sz val="8"/>
      <color rgb="FF7030A0"/>
      <name val="Arial"/>
      <family val="2"/>
    </font>
    <font>
      <b/>
      <i/>
      <sz val="8"/>
      <color theme="1"/>
      <name val="Arial"/>
      <family val="2"/>
    </font>
    <font>
      <b/>
      <i/>
      <sz val="8"/>
      <color rgb="FFFF0000"/>
      <name val="Arial"/>
      <family val="2"/>
    </font>
    <font>
      <b/>
      <i/>
      <sz val="6"/>
      <color rgb="FFFF0000"/>
      <name val="Arial"/>
      <family val="2"/>
    </font>
    <font>
      <b/>
      <i/>
      <sz val="5"/>
      <color rgb="FFFF0000"/>
      <name val="Arial"/>
      <family val="2"/>
    </font>
    <font>
      <b/>
      <i/>
      <sz val="6"/>
      <color theme="1"/>
      <name val="Arial"/>
      <family val="2"/>
    </font>
    <font>
      <b/>
      <i/>
      <sz val="5"/>
      <color theme="1"/>
      <name val="Arial"/>
      <family val="2"/>
    </font>
    <font>
      <b/>
      <sz val="12"/>
      <color rgb="FF7030A0"/>
      <name val="Arial"/>
      <family val="2"/>
    </font>
    <font>
      <b/>
      <sz val="12"/>
      <color rgb="FF2DBD3E"/>
      <name val="Arial"/>
      <family val="2"/>
    </font>
  </fonts>
  <fills count="4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bgColor indexed="64"/>
      </patternFill>
    </fill>
    <fill>
      <patternFill patternType="solid">
        <fgColor indexed="9"/>
        <bgColor indexed="64"/>
      </patternFill>
    </fill>
    <fill>
      <patternFill patternType="solid">
        <fgColor indexed="22"/>
        <bgColor indexed="64"/>
      </patternFill>
    </fill>
    <fill>
      <patternFill patternType="solid">
        <fgColor indexed="44"/>
      </patternFill>
    </fill>
    <fill>
      <patternFill patternType="solid">
        <fgColor indexed="43"/>
        <bgColor indexed="64"/>
      </patternFill>
    </fill>
    <fill>
      <patternFill patternType="solid">
        <fgColor indexed="9"/>
      </patternFill>
    </fill>
    <fill>
      <patternFill patternType="solid">
        <fgColor theme="9" tint="0.59999389629810485"/>
        <bgColor indexed="64"/>
      </patternFill>
    </fill>
    <fill>
      <patternFill patternType="solid">
        <fgColor theme="4" tint="0.79998168889431442"/>
        <bgColor indexed="64"/>
      </patternFill>
    </fill>
    <fill>
      <patternFill patternType="solid">
        <fgColor rgb="FFC00000"/>
        <bgColor indexed="64"/>
      </patternFill>
    </fill>
    <fill>
      <patternFill patternType="solid">
        <fgColor rgb="FF7030A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92D050"/>
        <bgColor indexed="64"/>
      </patternFill>
    </fill>
    <fill>
      <patternFill patternType="solid">
        <fgColor rgb="FFCC00CC"/>
        <bgColor indexed="64"/>
      </patternFill>
    </fill>
    <fill>
      <patternFill patternType="solid">
        <fgColor rgb="FF926F00"/>
        <bgColor indexed="64"/>
      </patternFill>
    </fill>
    <fill>
      <patternFill patternType="solid">
        <fgColor rgb="FFFF6699"/>
        <bgColor indexed="64"/>
      </patternFill>
    </fill>
    <fill>
      <patternFill patternType="solid">
        <fgColor rgb="FFD60093"/>
        <bgColor indexed="64"/>
      </patternFill>
    </fill>
    <fill>
      <patternFill patternType="solid">
        <fgColor rgb="FFAAC8E6"/>
        <bgColor indexed="64"/>
      </patternFill>
    </fill>
    <fill>
      <patternFill patternType="solid">
        <fgColor rgb="FF92D050"/>
        <bgColor rgb="FF000000"/>
      </patternFill>
    </fill>
    <fill>
      <patternFill patternType="solid">
        <fgColor rgb="FFFF6433"/>
        <bgColor indexed="64"/>
      </patternFill>
    </fill>
    <fill>
      <patternFill patternType="solid">
        <fgColor rgb="FFFFFF00"/>
        <bgColor indexed="64"/>
      </patternFill>
    </fill>
    <fill>
      <patternFill patternType="solid">
        <fgColor rgb="FF2D94FF"/>
        <bgColor indexed="64"/>
      </patternFill>
    </fill>
    <fill>
      <patternFill patternType="solid">
        <fgColor rgb="FF00FF99"/>
        <bgColor indexed="64"/>
      </patternFill>
    </fill>
    <fill>
      <patternFill patternType="solid">
        <fgColor rgb="FFD8DD01"/>
        <bgColor indexed="64"/>
      </patternFill>
    </fill>
    <fill>
      <patternFill patternType="solid">
        <fgColor rgb="FF4A5971"/>
        <bgColor indexed="64"/>
      </patternFill>
    </fill>
    <fill>
      <patternFill patternType="solid">
        <fgColor rgb="FFD2A000"/>
        <bgColor indexed="64"/>
      </patternFill>
    </fill>
    <fill>
      <patternFill patternType="solid">
        <fgColor rgb="FFFF99FF"/>
        <bgColor indexed="64"/>
      </patternFill>
    </fill>
    <fill>
      <patternFill patternType="solid">
        <fgColor rgb="FFD6DCE4"/>
        <bgColor indexed="64"/>
      </patternFill>
    </fill>
    <fill>
      <patternFill patternType="solid">
        <fgColor theme="7" tint="0.79998168889431442"/>
        <bgColor indexed="64"/>
      </patternFill>
    </fill>
    <fill>
      <patternFill patternType="solid">
        <fgColor rgb="FFFF0000"/>
        <bgColor indexed="64"/>
      </patternFill>
    </fill>
    <fill>
      <patternFill patternType="solid">
        <fgColor theme="4"/>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4" tint="-0.499984740745262"/>
        <bgColor indexed="64"/>
      </patternFill>
    </fill>
    <fill>
      <patternFill patternType="solid">
        <fgColor theme="7" tint="-0.249977111117893"/>
        <bgColor indexed="64"/>
      </patternFill>
    </fill>
    <fill>
      <patternFill patternType="solid">
        <fgColor theme="9" tint="0.39997558519241921"/>
        <bgColor indexed="64"/>
      </patternFill>
    </fill>
    <fill>
      <patternFill patternType="solid">
        <fgColor rgb="FFFF7C80"/>
        <bgColor indexed="64"/>
      </patternFill>
    </fill>
    <fill>
      <patternFill patternType="solid">
        <fgColor theme="8" tint="0.79998168889431442"/>
        <bgColor indexed="64"/>
      </patternFill>
    </fill>
    <fill>
      <patternFill patternType="solid">
        <fgColor theme="3" tint="-0.249977111117893"/>
        <bgColor indexed="64"/>
      </patternFill>
    </fill>
    <fill>
      <patternFill patternType="solid">
        <fgColor rgb="FFFFD1D1"/>
        <bgColor indexed="64"/>
      </patternFill>
    </fill>
    <fill>
      <patternFill patternType="solid">
        <fgColor theme="4" tint="-0.249977111117893"/>
        <bgColor indexed="64"/>
      </patternFill>
    </fill>
    <fill>
      <patternFill patternType="solid">
        <fgColor theme="1"/>
        <bgColor indexed="64"/>
      </patternFill>
    </fill>
    <fill>
      <patternFill patternType="solid">
        <fgColor theme="1" tint="0.249977111117893"/>
        <bgColor indexed="64"/>
      </patternFill>
    </fill>
    <fill>
      <patternFill patternType="solid">
        <fgColor theme="6" tint="0.79998168889431442"/>
        <bgColor indexed="64"/>
      </patternFill>
    </fill>
  </fills>
  <borders count="10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double">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double">
        <color auto="1"/>
      </top>
      <bottom/>
      <diagonal/>
    </border>
    <border>
      <left style="thin">
        <color indexed="63"/>
      </left>
      <right style="thin">
        <color indexed="63"/>
      </right>
      <top style="thin">
        <color indexed="63"/>
      </top>
      <bottom style="thin">
        <color indexed="63"/>
      </bottom>
      <diagonal/>
    </border>
    <border>
      <left style="medium">
        <color indexed="63"/>
      </left>
      <right style="medium">
        <color indexed="63"/>
      </right>
      <top style="medium">
        <color indexed="63"/>
      </top>
      <bottom style="medium">
        <color indexed="63"/>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theme="3"/>
      </bottom>
      <diagonal/>
    </border>
    <border>
      <left/>
      <right/>
      <top style="thin">
        <color indexed="64"/>
      </top>
      <bottom style="thin">
        <color theme="3"/>
      </bottom>
      <diagonal/>
    </border>
    <border>
      <left/>
      <right style="thin">
        <color indexed="64"/>
      </right>
      <top style="thin">
        <color indexed="64"/>
      </top>
      <bottom style="thin">
        <color theme="3"/>
      </bottom>
      <diagonal/>
    </border>
    <border>
      <left style="thin">
        <color auto="1"/>
      </left>
      <right style="thin">
        <color indexed="64"/>
      </right>
      <top/>
      <bottom style="double">
        <color auto="1"/>
      </bottom>
      <diagonal/>
    </border>
    <border>
      <left style="thin">
        <color indexed="64"/>
      </left>
      <right/>
      <top style="double">
        <color indexed="64"/>
      </top>
      <bottom style="thin">
        <color auto="1"/>
      </bottom>
      <diagonal/>
    </border>
    <border>
      <left/>
      <right/>
      <top style="double">
        <color auto="1"/>
      </top>
      <bottom style="thin">
        <color auto="1"/>
      </bottom>
      <diagonal/>
    </border>
    <border>
      <left style="thin">
        <color indexed="64"/>
      </left>
      <right style="thin">
        <color indexed="64"/>
      </right>
      <top style="double">
        <color indexed="64"/>
      </top>
      <bottom style="thin">
        <color auto="1"/>
      </bottom>
      <diagonal/>
    </border>
    <border>
      <left style="thin">
        <color auto="1"/>
      </left>
      <right/>
      <top/>
      <bottom style="double">
        <color auto="1"/>
      </bottom>
      <diagonal/>
    </border>
    <border>
      <left style="thin">
        <color indexed="64"/>
      </left>
      <right/>
      <top style="double">
        <color auto="1"/>
      </top>
      <bottom style="double">
        <color auto="1"/>
      </bottom>
      <diagonal/>
    </border>
    <border>
      <left/>
      <right/>
      <top style="double">
        <color auto="1"/>
      </top>
      <bottom style="double">
        <color auto="1"/>
      </bottom>
      <diagonal/>
    </border>
    <border>
      <left style="thin">
        <color auto="1"/>
      </left>
      <right style="thin">
        <color auto="1"/>
      </right>
      <top style="double">
        <color auto="1"/>
      </top>
      <bottom style="double">
        <color auto="1"/>
      </bottom>
      <diagonal/>
    </border>
    <border>
      <left/>
      <right style="medium">
        <color auto="1"/>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theme="1" tint="0.499984740745262"/>
      </left>
      <right/>
      <top/>
      <bottom/>
      <diagonal/>
    </border>
    <border>
      <left style="thin">
        <color theme="1"/>
      </left>
      <right style="thin">
        <color theme="1"/>
      </right>
      <top style="thin">
        <color indexed="64"/>
      </top>
      <bottom style="thin">
        <color theme="1"/>
      </bottom>
      <diagonal/>
    </border>
    <border>
      <left style="thin">
        <color theme="1"/>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indexed="64"/>
      </top>
      <bottom style="thin">
        <color rgb="FF000000"/>
      </bottom>
      <diagonal/>
    </border>
    <border>
      <left style="thin">
        <color theme="1"/>
      </left>
      <right style="thin">
        <color theme="1"/>
      </right>
      <top style="thin">
        <color theme="1"/>
      </top>
      <bottom style="thin">
        <color indexed="64"/>
      </bottom>
      <diagonal/>
    </border>
    <border>
      <left/>
      <right/>
      <top/>
      <bottom style="thin">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right style="thin">
        <color theme="1"/>
      </right>
      <top style="thin">
        <color theme="1"/>
      </top>
      <bottom style="thin">
        <color theme="1"/>
      </bottom>
      <diagonal/>
    </border>
    <border>
      <left style="medium">
        <color indexed="64"/>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style="thin">
        <color theme="1"/>
      </right>
      <top/>
      <bottom style="thin">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9"/>
      </left>
      <right style="medium">
        <color theme="9"/>
      </right>
      <top style="medium">
        <color theme="9"/>
      </top>
      <bottom style="medium">
        <color theme="9"/>
      </bottom>
      <diagonal/>
    </border>
    <border>
      <left style="medium">
        <color theme="1"/>
      </left>
      <right/>
      <top/>
      <bottom style="medium">
        <color theme="1"/>
      </bottom>
      <diagonal/>
    </border>
    <border>
      <left/>
      <right style="medium">
        <color theme="1"/>
      </right>
      <top/>
      <bottom style="medium">
        <color theme="1"/>
      </bottom>
      <diagonal/>
    </border>
    <border>
      <left/>
      <right style="thin">
        <color rgb="FFC00000"/>
      </right>
      <top style="thin">
        <color rgb="FFC00000"/>
      </top>
      <bottom style="thin">
        <color rgb="FFC00000"/>
      </bottom>
      <diagonal/>
    </border>
    <border>
      <left style="thin">
        <color theme="1"/>
      </left>
      <right style="thin">
        <color theme="1"/>
      </right>
      <top style="thin">
        <color theme="1"/>
      </top>
      <bottom style="double">
        <color theme="1"/>
      </bottom>
      <diagonal/>
    </border>
    <border>
      <left/>
      <right style="thin">
        <color theme="1"/>
      </right>
      <top style="thin">
        <color theme="1"/>
      </top>
      <bottom style="double">
        <color theme="1"/>
      </bottom>
      <diagonal/>
    </border>
    <border>
      <left/>
      <right style="thin">
        <color theme="1"/>
      </right>
      <top/>
      <bottom style="thin">
        <color theme="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theme="1"/>
      </left>
      <right/>
      <top style="thin">
        <color indexed="64"/>
      </top>
      <bottom style="thin">
        <color theme="1"/>
      </bottom>
      <diagonal/>
    </border>
    <border>
      <left style="thin">
        <color theme="1"/>
      </left>
      <right style="thin">
        <color indexed="64"/>
      </right>
      <top style="thin">
        <color indexed="64"/>
      </top>
      <bottom style="thin">
        <color theme="1"/>
      </bottom>
      <diagonal/>
    </border>
  </borders>
  <cellStyleXfs count="18">
    <xf numFmtId="0" fontId="0" fillId="0" borderId="0"/>
    <xf numFmtId="9" fontId="15" fillId="0" borderId="0" applyFont="0" applyFill="0" applyBorder="0" applyAlignment="0" applyProtection="0"/>
    <xf numFmtId="0" fontId="16" fillId="0" borderId="0"/>
    <xf numFmtId="4" fontId="24" fillId="7" borderId="17" applyNumberFormat="0" applyProtection="0">
      <alignment vertical="center"/>
    </xf>
    <xf numFmtId="4" fontId="24" fillId="7" borderId="17" applyNumberFormat="0" applyProtection="0">
      <alignment horizontal="left" vertical="center"/>
    </xf>
    <xf numFmtId="4" fontId="25" fillId="8" borderId="17" applyNumberFormat="0" applyProtection="0">
      <alignment horizontal="left" vertical="center" indent="1"/>
    </xf>
    <xf numFmtId="0" fontId="9" fillId="7" borderId="18" applyNumberFormat="0" applyProtection="0">
      <alignment horizontal="left" vertical="center"/>
    </xf>
    <xf numFmtId="4" fontId="26" fillId="9" borderId="17" applyNumberFormat="0" applyProtection="0">
      <alignment horizontal="right" vertical="center"/>
    </xf>
    <xf numFmtId="0" fontId="21" fillId="9" borderId="17" applyNumberFormat="0" applyProtection="0">
      <alignment horizontal="left" vertical="center"/>
    </xf>
    <xf numFmtId="0" fontId="9" fillId="7" borderId="18" applyNumberFormat="0" applyProtection="0">
      <alignment horizontal="left" vertical="center" indent="1"/>
    </xf>
    <xf numFmtId="9" fontId="13" fillId="0" borderId="0" applyFont="0" applyFill="0" applyBorder="0" applyAlignment="0" applyProtection="0"/>
    <xf numFmtId="0" fontId="13" fillId="0" borderId="0"/>
    <xf numFmtId="0" fontId="15" fillId="0" borderId="0"/>
    <xf numFmtId="0" fontId="16" fillId="0" borderId="0"/>
    <xf numFmtId="43" fontId="75" fillId="0" borderId="0" applyFont="0" applyFill="0" applyBorder="0" applyAlignment="0" applyProtection="0"/>
    <xf numFmtId="0" fontId="16" fillId="0" borderId="0"/>
    <xf numFmtId="0" fontId="16" fillId="0" borderId="0"/>
    <xf numFmtId="44" fontId="92" fillId="0" borderId="0" applyFont="0" applyFill="0" applyBorder="0" applyAlignment="0" applyProtection="0"/>
  </cellStyleXfs>
  <cellXfs count="902">
    <xf numFmtId="0" fontId="0" fillId="0" borderId="0" xfId="0"/>
    <xf numFmtId="0" fontId="0" fillId="0" borderId="0" xfId="0" applyAlignment="1">
      <alignment horizontal="right" vertical="center"/>
    </xf>
    <xf numFmtId="0" fontId="0" fillId="0" borderId="0" xfId="0" applyAlignment="1">
      <alignment vertical="center"/>
    </xf>
    <xf numFmtId="0" fontId="1" fillId="0" borderId="1" xfId="0" applyFont="1" applyBorder="1" applyAlignment="1">
      <alignment horizontal="left" vertical="center"/>
    </xf>
    <xf numFmtId="0" fontId="2" fillId="3" borderId="0" xfId="0" applyFont="1" applyFill="1"/>
    <xf numFmtId="0" fontId="0" fillId="3" borderId="0" xfId="0" applyFill="1" applyAlignment="1">
      <alignment horizontal="center"/>
    </xf>
    <xf numFmtId="0" fontId="0" fillId="3" borderId="0" xfId="0" applyFill="1"/>
    <xf numFmtId="0" fontId="1" fillId="0" borderId="0" xfId="0" applyFont="1" applyAlignment="1">
      <alignment vertical="center"/>
    </xf>
    <xf numFmtId="0" fontId="0" fillId="0" borderId="0" xfId="0" applyAlignment="1">
      <alignment horizontal="center" vertical="center"/>
    </xf>
    <xf numFmtId="0" fontId="3" fillId="4" borderId="0" xfId="0" applyFont="1" applyFill="1"/>
    <xf numFmtId="0" fontId="4" fillId="4" borderId="4" xfId="0" applyFont="1" applyFill="1" applyBorder="1" applyAlignment="1">
      <alignment horizontal="center" vertical="center"/>
    </xf>
    <xf numFmtId="0" fontId="6" fillId="0" borderId="0" xfId="0" applyFont="1" applyAlignment="1">
      <alignment horizontal="center" vertical="center" wrapText="1"/>
    </xf>
    <xf numFmtId="0" fontId="1" fillId="3" borderId="0" xfId="0" applyFont="1" applyFill="1" applyAlignment="1">
      <alignment vertical="center"/>
    </xf>
    <xf numFmtId="0" fontId="4"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0" fontId="5" fillId="4" borderId="4" xfId="0" applyFont="1" applyFill="1" applyBorder="1" applyAlignment="1">
      <alignment horizontal="center" vertical="center"/>
    </xf>
    <xf numFmtId="0" fontId="7" fillId="0" borderId="0" xfId="0" applyFont="1" applyAlignment="1">
      <alignment horizontal="center" vertical="center"/>
    </xf>
    <xf numFmtId="0" fontId="0" fillId="3" borderId="0" xfId="0" applyFill="1" applyAlignment="1">
      <alignment vertical="center"/>
    </xf>
    <xf numFmtId="0" fontId="6" fillId="3" borderId="4" xfId="0" applyFont="1" applyFill="1" applyBorder="1" applyAlignment="1">
      <alignment horizontal="center"/>
    </xf>
    <xf numFmtId="0" fontId="6" fillId="3" borderId="4" xfId="0" applyFont="1" applyFill="1" applyBorder="1"/>
    <xf numFmtId="164" fontId="8" fillId="2" borderId="4" xfId="0" applyNumberFormat="1" applyFont="1" applyFill="1" applyBorder="1" applyAlignment="1" applyProtection="1">
      <alignment horizontal="center"/>
      <protection locked="0"/>
    </xf>
    <xf numFmtId="164" fontId="9" fillId="0" borderId="4" xfId="0" applyNumberFormat="1" applyFont="1" applyBorder="1" applyAlignment="1">
      <alignment horizontal="center"/>
    </xf>
    <xf numFmtId="164" fontId="10" fillId="0" borderId="0" xfId="0" applyNumberFormat="1" applyFont="1" applyAlignment="1">
      <alignment horizontal="center"/>
    </xf>
    <xf numFmtId="164" fontId="7" fillId="0" borderId="4" xfId="0" applyNumberFormat="1" applyFont="1" applyBorder="1" applyAlignment="1">
      <alignment horizontal="center"/>
    </xf>
    <xf numFmtId="164" fontId="7" fillId="0" borderId="0" xfId="0" applyNumberFormat="1" applyFont="1" applyAlignment="1">
      <alignment horizontal="center"/>
    </xf>
    <xf numFmtId="0" fontId="6" fillId="3" borderId="0" xfId="0" applyFont="1" applyFill="1" applyAlignment="1">
      <alignment horizontal="center"/>
    </xf>
    <xf numFmtId="0" fontId="6" fillId="3" borderId="0" xfId="0" applyFont="1" applyFill="1"/>
    <xf numFmtId="0" fontId="6" fillId="0" borderId="0" xfId="0" applyFont="1"/>
    <xf numFmtId="164" fontId="6" fillId="3" borderId="0" xfId="0" applyNumberFormat="1" applyFont="1" applyFill="1"/>
    <xf numFmtId="0" fontId="7" fillId="3" borderId="0" xfId="0" applyFont="1" applyFill="1" applyAlignment="1">
      <alignment horizontal="right"/>
    </xf>
    <xf numFmtId="0" fontId="7" fillId="0" borderId="4" xfId="0" applyFont="1" applyBorder="1" applyAlignment="1">
      <alignment horizontal="center"/>
    </xf>
    <xf numFmtId="0" fontId="6" fillId="0" borderId="11" xfId="0" applyFont="1" applyBorder="1" applyAlignment="1">
      <alignment horizontal="center"/>
    </xf>
    <xf numFmtId="0" fontId="6" fillId="0" borderId="0" xfId="0" applyFont="1" applyAlignment="1">
      <alignment horizontal="center"/>
    </xf>
    <xf numFmtId="164" fontId="6" fillId="3" borderId="0" xfId="0" applyNumberFormat="1" applyFont="1" applyFill="1" applyAlignment="1">
      <alignment horizontal="center"/>
    </xf>
    <xf numFmtId="0" fontId="7" fillId="0" borderId="0" xfId="0" applyFont="1" applyAlignment="1">
      <alignment horizontal="center" wrapText="1"/>
    </xf>
    <xf numFmtId="0" fontId="7" fillId="0" borderId="0" xfId="0" applyFont="1" applyAlignment="1">
      <alignment horizontal="center"/>
    </xf>
    <xf numFmtId="164" fontId="6" fillId="2" borderId="4" xfId="0" applyNumberFormat="1" applyFont="1" applyFill="1" applyBorder="1" applyAlignment="1" applyProtection="1">
      <alignment horizontal="center"/>
      <protection locked="0"/>
    </xf>
    <xf numFmtId="164" fontId="6" fillId="0" borderId="0" xfId="0" applyNumberFormat="1" applyFont="1" applyAlignment="1">
      <alignment horizontal="center"/>
    </xf>
    <xf numFmtId="0" fontId="6" fillId="3" borderId="16" xfId="0" applyFont="1" applyFill="1" applyBorder="1" applyAlignment="1">
      <alignment horizontal="center"/>
    </xf>
    <xf numFmtId="0" fontId="7" fillId="3" borderId="0" xfId="0" applyFont="1" applyFill="1" applyAlignment="1">
      <alignment horizontal="center" vertical="top"/>
    </xf>
    <xf numFmtId="0" fontId="7" fillId="0" borderId="0" xfId="0" applyFont="1" applyAlignment="1">
      <alignment horizontal="center" vertical="top"/>
    </xf>
    <xf numFmtId="0" fontId="7" fillId="0" borderId="0" xfId="0" applyFont="1" applyAlignment="1">
      <alignment horizontal="right" vertical="top"/>
    </xf>
    <xf numFmtId="0" fontId="11" fillId="3" borderId="0" xfId="0" applyFont="1" applyFill="1" applyAlignment="1">
      <alignment horizontal="left"/>
    </xf>
    <xf numFmtId="0" fontId="12" fillId="3" borderId="0" xfId="0" applyFont="1" applyFill="1" applyAlignment="1">
      <alignment horizontal="left"/>
    </xf>
    <xf numFmtId="0" fontId="8" fillId="3" borderId="0" xfId="0" applyFont="1" applyFill="1" applyAlignment="1">
      <alignment horizontal="left"/>
    </xf>
    <xf numFmtId="0" fontId="13" fillId="3" borderId="0" xfId="0" applyFont="1" applyFill="1" applyAlignment="1">
      <alignment horizontal="center"/>
    </xf>
    <xf numFmtId="0" fontId="13" fillId="3" borderId="0" xfId="0" applyFont="1" applyFill="1"/>
    <xf numFmtId="0" fontId="14" fillId="3" borderId="0" xfId="0" applyFont="1" applyFill="1" applyAlignment="1">
      <alignment horizontal="left"/>
    </xf>
    <xf numFmtId="0" fontId="8" fillId="3" borderId="0" xfId="0" quotePrefix="1" applyFont="1" applyFill="1" applyAlignment="1">
      <alignment horizontal="left"/>
    </xf>
    <xf numFmtId="0" fontId="13" fillId="3" borderId="0" xfId="0" quotePrefix="1" applyFont="1" applyFill="1" applyAlignment="1">
      <alignment horizontal="left"/>
    </xf>
    <xf numFmtId="0" fontId="1" fillId="0" borderId="4" xfId="0" applyFont="1" applyBorder="1" applyAlignment="1">
      <alignment vertical="center"/>
    </xf>
    <xf numFmtId="0" fontId="0" fillId="2" borderId="4" xfId="0" applyFill="1" applyBorder="1" applyAlignment="1">
      <alignment horizontal="center" vertical="center"/>
    </xf>
    <xf numFmtId="0" fontId="17" fillId="0" borderId="0" xfId="0" applyFont="1" applyAlignment="1">
      <alignment vertical="center"/>
    </xf>
    <xf numFmtId="0" fontId="18" fillId="0" borderId="0" xfId="0" applyFont="1" applyAlignment="1">
      <alignment vertical="center"/>
    </xf>
    <xf numFmtId="0" fontId="3" fillId="3" borderId="0" xfId="0" applyFont="1" applyFill="1" applyAlignment="1">
      <alignment vertical="center"/>
    </xf>
    <xf numFmtId="0" fontId="3" fillId="4" borderId="0" xfId="0" applyFont="1" applyFill="1" applyAlignment="1">
      <alignment vertical="center"/>
    </xf>
    <xf numFmtId="0" fontId="19" fillId="5" borderId="0" xfId="0" applyFont="1" applyFill="1" applyAlignment="1">
      <alignment horizontal="left" vertical="center"/>
    </xf>
    <xf numFmtId="0" fontId="1" fillId="0" borderId="1"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19" fillId="5" borderId="1" xfId="0" applyFont="1" applyFill="1" applyBorder="1" applyAlignment="1">
      <alignment horizontal="left" vertical="center"/>
    </xf>
    <xf numFmtId="0" fontId="0" fillId="0" borderId="19" xfId="0" applyBorder="1" applyAlignment="1">
      <alignment vertical="center"/>
    </xf>
    <xf numFmtId="0" fontId="21" fillId="6" borderId="1" xfId="0" applyFont="1" applyFill="1" applyBorder="1" applyAlignment="1">
      <alignment vertical="center"/>
    </xf>
    <xf numFmtId="0" fontId="22" fillId="6" borderId="4" xfId="0" applyFont="1" applyFill="1" applyBorder="1" applyAlignment="1">
      <alignment horizontal="center" vertical="center"/>
    </xf>
    <xf numFmtId="0" fontId="0" fillId="0" borderId="4" xfId="0" applyBorder="1" applyAlignment="1">
      <alignment vertical="center"/>
    </xf>
    <xf numFmtId="0" fontId="0" fillId="0" borderId="4" xfId="0" applyBorder="1" applyAlignment="1">
      <alignment horizontal="center" vertical="center"/>
    </xf>
    <xf numFmtId="49" fontId="0" fillId="0" borderId="4" xfId="0" applyNumberFormat="1" applyBorder="1" applyAlignment="1">
      <alignment horizontal="center" vertical="center"/>
    </xf>
    <xf numFmtId="0" fontId="20" fillId="0" borderId="13" xfId="0" applyFont="1" applyBorder="1" applyAlignment="1">
      <alignment horizontal="left" vertical="center"/>
    </xf>
    <xf numFmtId="0" fontId="1" fillId="0" borderId="2" xfId="0" applyFont="1" applyBorder="1" applyAlignment="1">
      <alignment vertical="center"/>
    </xf>
    <xf numFmtId="0" fontId="1" fillId="0" borderId="3" xfId="0" applyFont="1" applyBorder="1" applyAlignment="1">
      <alignment vertical="center"/>
    </xf>
    <xf numFmtId="0" fontId="0" fillId="0" borderId="1" xfId="0" applyBorder="1" applyAlignment="1">
      <alignment vertical="center"/>
    </xf>
    <xf numFmtId="0" fontId="0" fillId="0" borderId="2" xfId="0" applyBorder="1" applyAlignment="1">
      <alignment horizontal="center" vertical="center"/>
    </xf>
    <xf numFmtId="1" fontId="0" fillId="2" borderId="4" xfId="0" applyNumberFormat="1" applyFill="1" applyBorder="1" applyAlignment="1">
      <alignment horizontal="center" vertical="center"/>
    </xf>
    <xf numFmtId="0" fontId="0" fillId="0" borderId="4" xfId="0" applyBorder="1" applyAlignment="1">
      <alignment vertical="center" wrapText="1"/>
    </xf>
    <xf numFmtId="0" fontId="23" fillId="2" borderId="4" xfId="0" applyFont="1" applyFill="1" applyBorder="1" applyAlignment="1">
      <alignment vertical="center"/>
    </xf>
    <xf numFmtId="1" fontId="1" fillId="0" borderId="4" xfId="0" applyNumberFormat="1" applyFont="1" applyBorder="1" applyAlignment="1">
      <alignment horizontal="center"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13" fillId="0" borderId="0" xfId="0" applyFont="1" applyAlignment="1">
      <alignment horizontal="left" vertical="center"/>
    </xf>
    <xf numFmtId="0" fontId="29" fillId="0" borderId="0" xfId="0" applyFont="1" applyAlignment="1">
      <alignment horizontal="right" vertical="center"/>
    </xf>
    <xf numFmtId="0" fontId="29" fillId="0" borderId="0" xfId="0" applyFont="1" applyAlignment="1">
      <alignment vertical="center"/>
    </xf>
    <xf numFmtId="0" fontId="30" fillId="4" borderId="1" xfId="0" applyFont="1" applyFill="1" applyBorder="1" applyAlignment="1">
      <alignment vertical="center"/>
    </xf>
    <xf numFmtId="0" fontId="31" fillId="4" borderId="4" xfId="0" applyFont="1" applyFill="1" applyBorder="1" applyAlignment="1">
      <alignment horizontal="center" vertical="center" wrapText="1"/>
    </xf>
    <xf numFmtId="165" fontId="0" fillId="2" borderId="4" xfId="0" applyNumberFormat="1" applyFill="1" applyBorder="1" applyAlignment="1">
      <alignment horizontal="center" vertical="center"/>
    </xf>
    <xf numFmtId="164" fontId="0" fillId="2" borderId="4" xfId="0" applyNumberFormat="1" applyFill="1" applyBorder="1" applyAlignment="1">
      <alignment horizontal="center" vertical="center"/>
    </xf>
    <xf numFmtId="0" fontId="0" fillId="0" borderId="6" xfId="0" applyBorder="1" applyAlignment="1">
      <alignment horizontal="center" vertical="center"/>
    </xf>
    <xf numFmtId="0" fontId="1" fillId="0" borderId="1" xfId="0" applyFont="1" applyBorder="1" applyAlignment="1">
      <alignment vertical="center" wrapText="1"/>
    </xf>
    <xf numFmtId="165" fontId="1" fillId="0" borderId="1" xfId="0" applyNumberFormat="1" applyFont="1" applyBorder="1" applyAlignment="1">
      <alignment horizontal="center" vertical="center"/>
    </xf>
    <xf numFmtId="165" fontId="1" fillId="0" borderId="4" xfId="0" applyNumberFormat="1" applyFont="1" applyBorder="1" applyAlignment="1">
      <alignment horizontal="center" vertical="center"/>
    </xf>
    <xf numFmtId="164" fontId="1" fillId="0" borderId="0" xfId="0" applyNumberFormat="1" applyFont="1" applyAlignment="1">
      <alignment horizontal="center" vertical="center"/>
    </xf>
    <xf numFmtId="164" fontId="1" fillId="0" borderId="4" xfId="0" applyNumberFormat="1" applyFont="1" applyBorder="1" applyAlignment="1">
      <alignment horizontal="center" vertical="center"/>
    </xf>
    <xf numFmtId="0" fontId="0" fillId="0" borderId="19" xfId="0" applyBorder="1" applyAlignment="1">
      <alignment horizontal="center" vertical="center"/>
    </xf>
    <xf numFmtId="165" fontId="0" fillId="0" borderId="4" xfId="0" applyNumberFormat="1" applyBorder="1" applyAlignment="1">
      <alignment horizontal="center" vertical="center"/>
    </xf>
    <xf numFmtId="0" fontId="0" fillId="0" borderId="9" xfId="0" applyBorder="1" applyAlignment="1">
      <alignment horizontal="right" vertical="center"/>
    </xf>
    <xf numFmtId="0" fontId="0" fillId="0" borderId="2" xfId="0" applyBorder="1" applyAlignment="1">
      <alignment horizontal="right" vertical="center"/>
    </xf>
    <xf numFmtId="0" fontId="1" fillId="0" borderId="13" xfId="0" applyFont="1" applyBorder="1" applyAlignment="1">
      <alignment horizontal="left" vertical="center"/>
    </xf>
    <xf numFmtId="0" fontId="13" fillId="0" borderId="4" xfId="0" applyFont="1" applyBorder="1" applyAlignment="1">
      <alignment vertical="center"/>
    </xf>
    <xf numFmtId="0" fontId="0" fillId="0" borderId="4" xfId="0" applyBorder="1" applyAlignment="1">
      <alignment horizontal="left" vertical="center"/>
    </xf>
    <xf numFmtId="0" fontId="23" fillId="2" borderId="4" xfId="0" applyFont="1" applyFill="1" applyBorder="1" applyAlignment="1">
      <alignment horizontal="left" vertical="center"/>
    </xf>
    <xf numFmtId="0" fontId="33"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0" fillId="0" borderId="0" xfId="0" applyAlignment="1">
      <alignment horizontal="left" vertical="center"/>
    </xf>
    <xf numFmtId="0" fontId="30" fillId="4" borderId="20" xfId="0" applyFont="1" applyFill="1" applyBorder="1" applyAlignment="1">
      <alignment vertical="center"/>
    </xf>
    <xf numFmtId="0" fontId="30" fillId="4" borderId="4" xfId="0" applyFont="1" applyFill="1" applyBorder="1" applyAlignment="1">
      <alignment horizontal="center" vertical="center" wrapText="1"/>
    </xf>
    <xf numFmtId="0" fontId="0" fillId="0" borderId="0" xfId="0" applyAlignment="1">
      <alignment vertical="center" wrapText="1"/>
    </xf>
    <xf numFmtId="0" fontId="0" fillId="0" borderId="21" xfId="0" applyBorder="1" applyAlignment="1">
      <alignment vertical="center"/>
    </xf>
    <xf numFmtId="0" fontId="0" fillId="0" borderId="21" xfId="0" applyBorder="1" applyAlignment="1">
      <alignment horizontal="center" vertical="center"/>
    </xf>
    <xf numFmtId="0" fontId="0" fillId="0" borderId="22" xfId="0" applyBorder="1" applyAlignment="1">
      <alignment horizontal="center" vertical="center"/>
    </xf>
    <xf numFmtId="0" fontId="23" fillId="2" borderId="20" xfId="0" applyFont="1" applyFill="1" applyBorder="1" applyAlignment="1">
      <alignment horizontal="center" vertical="center"/>
    </xf>
    <xf numFmtId="1" fontId="0" fillId="0" borderId="21" xfId="0" applyNumberFormat="1" applyBorder="1" applyAlignment="1">
      <alignment horizontal="center" vertical="center"/>
    </xf>
    <xf numFmtId="165" fontId="0" fillId="2" borderId="3" xfId="0" applyNumberFormat="1" applyFill="1" applyBorder="1" applyAlignment="1">
      <alignment horizontal="center" vertical="center"/>
    </xf>
    <xf numFmtId="0" fontId="35" fillId="0" borderId="0" xfId="0" applyFont="1" applyAlignment="1">
      <alignment vertical="center"/>
    </xf>
    <xf numFmtId="0" fontId="35" fillId="0" borderId="0" xfId="0" applyFont="1" applyAlignment="1">
      <alignment horizontal="right" vertical="center"/>
    </xf>
    <xf numFmtId="0" fontId="1" fillId="0" borderId="8" xfId="0" applyFont="1" applyBorder="1" applyAlignment="1">
      <alignment horizontal="center" vertical="center"/>
    </xf>
    <xf numFmtId="164" fontId="1" fillId="0" borderId="20"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20" fillId="0" borderId="0" xfId="0" applyFont="1" applyAlignment="1">
      <alignment horizontal="center" vertical="center"/>
    </xf>
    <xf numFmtId="0" fontId="21" fillId="0" borderId="0" xfId="0" applyFont="1" applyAlignment="1">
      <alignment vertical="center"/>
    </xf>
    <xf numFmtId="0" fontId="36" fillId="0" borderId="0" xfId="0" applyFont="1" applyAlignment="1">
      <alignment vertical="center"/>
    </xf>
    <xf numFmtId="0" fontId="20" fillId="0" borderId="19" xfId="0" applyFont="1" applyBorder="1" applyAlignment="1">
      <alignment vertical="center"/>
    </xf>
    <xf numFmtId="0" fontId="30" fillId="4" borderId="4" xfId="0" applyFont="1" applyFill="1" applyBorder="1" applyAlignment="1">
      <alignment vertical="center"/>
    </xf>
    <xf numFmtId="0" fontId="30" fillId="4" borderId="4" xfId="0" applyFont="1" applyFill="1" applyBorder="1" applyAlignment="1">
      <alignment horizontal="center" vertical="center"/>
    </xf>
    <xf numFmtId="0" fontId="13" fillId="3" borderId="1" xfId="0" applyFont="1" applyFill="1" applyBorder="1" applyAlignment="1">
      <alignment horizontal="center" vertical="center"/>
    </xf>
    <xf numFmtId="164" fontId="13" fillId="0" borderId="1" xfId="0" applyNumberFormat="1" applyFont="1" applyBorder="1" applyAlignment="1">
      <alignment horizontal="center" vertical="center"/>
    </xf>
    <xf numFmtId="164" fontId="1" fillId="3" borderId="4" xfId="0" applyNumberFormat="1" applyFont="1" applyFill="1" applyBorder="1" applyAlignment="1">
      <alignment horizontal="center" vertical="center"/>
    </xf>
    <xf numFmtId="0" fontId="0" fillId="0" borderId="4" xfId="0" applyBorder="1" applyAlignment="1">
      <alignment horizontal="left" vertical="center" indent="1"/>
    </xf>
    <xf numFmtId="0" fontId="13" fillId="2" borderId="1" xfId="0" applyFont="1" applyFill="1" applyBorder="1" applyAlignment="1" applyProtection="1">
      <alignment horizontal="center" vertical="center"/>
      <protection locked="0"/>
    </xf>
    <xf numFmtId="0" fontId="1" fillId="3" borderId="4" xfId="0" applyFont="1" applyFill="1" applyBorder="1" applyAlignment="1">
      <alignment horizontal="center" vertical="center"/>
    </xf>
    <xf numFmtId="0" fontId="21" fillId="0" borderId="1" xfId="0" applyFont="1" applyBorder="1" applyAlignment="1">
      <alignment vertical="center"/>
    </xf>
    <xf numFmtId="164" fontId="0" fillId="3" borderId="4" xfId="0" applyNumberFormat="1" applyFill="1" applyBorder="1" applyAlignment="1">
      <alignment horizontal="center" vertical="center"/>
    </xf>
    <xf numFmtId="0" fontId="28" fillId="0" borderId="0" xfId="0" applyFont="1" applyAlignment="1">
      <alignment horizontal="right" vertical="center"/>
    </xf>
    <xf numFmtId="0" fontId="28" fillId="0" borderId="0" xfId="0" applyFont="1" applyAlignment="1">
      <alignment vertical="center" wrapText="1"/>
    </xf>
    <xf numFmtId="0" fontId="13" fillId="0" borderId="0" xfId="0" applyFont="1" applyAlignment="1">
      <alignment horizontal="right" vertical="center"/>
    </xf>
    <xf numFmtId="0" fontId="13" fillId="0" borderId="0" xfId="0" applyFont="1" applyAlignment="1">
      <alignment vertical="center"/>
    </xf>
    <xf numFmtId="0" fontId="0" fillId="0" borderId="0" xfId="0" applyAlignment="1">
      <alignment horizontal="right"/>
    </xf>
    <xf numFmtId="0" fontId="17" fillId="0" borderId="0" xfId="0" applyFont="1" applyAlignment="1">
      <alignment vertical="center" wrapText="1"/>
    </xf>
    <xf numFmtId="0" fontId="3" fillId="3" borderId="0" xfId="0" applyFont="1" applyFill="1"/>
    <xf numFmtId="0" fontId="37" fillId="0" borderId="5" xfId="0" applyFont="1" applyBorder="1" applyAlignment="1">
      <alignment horizontal="center" vertical="center" wrapText="1"/>
    </xf>
    <xf numFmtId="0" fontId="37" fillId="0" borderId="12" xfId="0" applyFont="1" applyBorder="1" applyAlignment="1">
      <alignment horizontal="left" vertical="center" wrapText="1"/>
    </xf>
    <xf numFmtId="0" fontId="37" fillId="0" borderId="6" xfId="0" applyFont="1" applyBorder="1" applyAlignment="1">
      <alignment horizontal="left" vertical="center" wrapText="1"/>
    </xf>
    <xf numFmtId="0" fontId="37" fillId="0" borderId="6" xfId="0" applyFont="1" applyBorder="1" applyAlignment="1">
      <alignment horizontal="center" vertical="center" wrapText="1"/>
    </xf>
    <xf numFmtId="0" fontId="30" fillId="4" borderId="23" xfId="0" applyFont="1" applyFill="1" applyBorder="1" applyAlignment="1">
      <alignment vertical="center"/>
    </xf>
    <xf numFmtId="0" fontId="30" fillId="4" borderId="24" xfId="0" applyFont="1" applyFill="1" applyBorder="1" applyAlignment="1">
      <alignment vertical="center"/>
    </xf>
    <xf numFmtId="164" fontId="34" fillId="4" borderId="25" xfId="0" applyNumberFormat="1" applyFont="1" applyFill="1" applyBorder="1" applyAlignment="1">
      <alignment horizontal="right" vertical="center"/>
    </xf>
    <xf numFmtId="0" fontId="1" fillId="0" borderId="13" xfId="0" applyFont="1" applyBorder="1" applyAlignment="1">
      <alignment vertical="center"/>
    </xf>
    <xf numFmtId="164" fontId="0" fillId="2" borderId="8" xfId="0" applyNumberFormat="1" applyFill="1" applyBorder="1" applyAlignment="1">
      <alignment horizontal="center" vertical="center"/>
    </xf>
    <xf numFmtId="0" fontId="0" fillId="0" borderId="13" xfId="0" applyBorder="1" applyAlignment="1">
      <alignment horizontal="right"/>
    </xf>
    <xf numFmtId="0" fontId="13" fillId="0" borderId="0" xfId="0" applyFont="1"/>
    <xf numFmtId="164" fontId="0" fillId="0" borderId="8" xfId="0" applyNumberFormat="1" applyBorder="1" applyAlignment="1">
      <alignment horizontal="center" vertical="center"/>
    </xf>
    <xf numFmtId="0" fontId="0" fillId="0" borderId="0" xfId="0" quotePrefix="1" applyAlignment="1">
      <alignment vertical="center"/>
    </xf>
    <xf numFmtId="0" fontId="38" fillId="2" borderId="0" xfId="0" applyFont="1" applyFill="1" applyAlignment="1">
      <alignment vertical="center"/>
    </xf>
    <xf numFmtId="0" fontId="0" fillId="0" borderId="13" xfId="0" applyBorder="1"/>
    <xf numFmtId="164" fontId="1" fillId="0" borderId="26" xfId="0" applyNumberFormat="1" applyFont="1" applyBorder="1" applyAlignment="1">
      <alignment horizontal="center" vertical="center"/>
    </xf>
    <xf numFmtId="0" fontId="1" fillId="0" borderId="27" xfId="0" applyFont="1" applyBorder="1" applyAlignment="1">
      <alignment vertical="center"/>
    </xf>
    <xf numFmtId="0" fontId="0" fillId="0" borderId="28" xfId="0" applyBorder="1" applyAlignment="1">
      <alignment vertical="center"/>
    </xf>
    <xf numFmtId="164" fontId="1" fillId="3" borderId="29" xfId="0" applyNumberFormat="1" applyFont="1" applyFill="1" applyBorder="1" applyAlignment="1">
      <alignment horizontal="center" vertical="center"/>
    </xf>
    <xf numFmtId="164" fontId="0" fillId="0" borderId="0" xfId="0" applyNumberFormat="1" applyAlignment="1">
      <alignment horizontal="center"/>
    </xf>
    <xf numFmtId="164" fontId="34" fillId="4" borderId="25" xfId="0" applyNumberFormat="1" applyFont="1" applyFill="1" applyBorder="1" applyAlignment="1">
      <alignment horizontal="center" vertical="center"/>
    </xf>
    <xf numFmtId="0" fontId="0" fillId="2" borderId="0" xfId="0" applyFill="1"/>
    <xf numFmtId="0" fontId="23" fillId="2" borderId="0" xfId="0" applyFont="1" applyFill="1" applyAlignment="1">
      <alignment vertical="center"/>
    </xf>
    <xf numFmtId="0" fontId="0" fillId="0" borderId="30" xfId="0" applyBorder="1"/>
    <xf numFmtId="0" fontId="0" fillId="0" borderId="27" xfId="0" applyBorder="1" applyAlignment="1">
      <alignment vertical="center"/>
    </xf>
    <xf numFmtId="164" fontId="30" fillId="4" borderId="25" xfId="0" applyNumberFormat="1" applyFont="1" applyFill="1" applyBorder="1" applyAlignment="1">
      <alignment horizontal="center" vertical="center"/>
    </xf>
    <xf numFmtId="164" fontId="0" fillId="0" borderId="0" xfId="0" applyNumberFormat="1" applyAlignment="1">
      <alignment horizontal="right"/>
    </xf>
    <xf numFmtId="0" fontId="37" fillId="0" borderId="31" xfId="0" applyFont="1" applyBorder="1" applyAlignment="1">
      <alignment vertical="center"/>
    </xf>
    <xf numFmtId="0" fontId="37" fillId="0" borderId="32" xfId="0" applyFont="1" applyBorder="1" applyAlignment="1">
      <alignment vertical="center"/>
    </xf>
    <xf numFmtId="164" fontId="37" fillId="0" borderId="33" xfId="0" applyNumberFormat="1" applyFont="1" applyBorder="1" applyAlignment="1">
      <alignment horizontal="center" vertical="center"/>
    </xf>
    <xf numFmtId="0" fontId="19" fillId="0" borderId="0" xfId="0" applyFont="1" applyAlignment="1">
      <alignment horizontal="center" vertical="center"/>
    </xf>
    <xf numFmtId="0" fontId="19" fillId="0" borderId="31" xfId="0" applyFont="1" applyBorder="1" applyAlignment="1">
      <alignment vertical="center"/>
    </xf>
    <xf numFmtId="0" fontId="19" fillId="0" borderId="32" xfId="0" applyFont="1" applyBorder="1" applyAlignment="1">
      <alignment vertical="center"/>
    </xf>
    <xf numFmtId="9" fontId="19" fillId="2" borderId="33" xfId="1" applyFont="1" applyFill="1" applyBorder="1" applyAlignment="1">
      <alignment horizontal="center" vertical="center"/>
    </xf>
    <xf numFmtId="0" fontId="27" fillId="0" borderId="0" xfId="0" applyFont="1"/>
    <xf numFmtId="0" fontId="28" fillId="0" borderId="0" xfId="0" applyFont="1"/>
    <xf numFmtId="0" fontId="33" fillId="0" borderId="0" xfId="0" applyFont="1"/>
    <xf numFmtId="0" fontId="39" fillId="0" borderId="0" xfId="0" applyFont="1"/>
    <xf numFmtId="0" fontId="40" fillId="0" borderId="0" xfId="0" applyFont="1"/>
    <xf numFmtId="0" fontId="0" fillId="0" borderId="1" xfId="0" applyBorder="1" applyAlignment="1">
      <alignment horizontal="center" vertical="center"/>
    </xf>
    <xf numFmtId="0" fontId="30" fillId="4" borderId="21"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31" fillId="4" borderId="10" xfId="0" applyFont="1" applyFill="1" applyBorder="1" applyAlignment="1">
      <alignment horizontal="center" vertical="center" wrapText="1"/>
    </xf>
    <xf numFmtId="0" fontId="13" fillId="0" borderId="19" xfId="0" applyFont="1" applyBorder="1" applyAlignment="1">
      <alignment vertical="center"/>
    </xf>
    <xf numFmtId="0" fontId="33" fillId="0" borderId="19" xfId="0" applyFont="1" applyBorder="1" applyAlignment="1">
      <alignment vertical="center"/>
    </xf>
    <xf numFmtId="0" fontId="13" fillId="0" borderId="13" xfId="0" applyFont="1" applyBorder="1" applyAlignment="1">
      <alignment horizontal="left" vertical="center"/>
    </xf>
    <xf numFmtId="0" fontId="34" fillId="4" borderId="20"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0" fillId="4" borderId="20" xfId="0" applyFont="1" applyFill="1" applyBorder="1" applyAlignment="1">
      <alignment horizontal="center" vertical="center" wrapText="1"/>
    </xf>
    <xf numFmtId="0" fontId="30" fillId="4" borderId="22" xfId="0" applyFont="1" applyFill="1" applyBorder="1" applyAlignment="1">
      <alignment horizontal="center" vertical="center" wrapText="1"/>
    </xf>
    <xf numFmtId="1" fontId="0" fillId="2" borderId="2" xfId="0" applyNumberFormat="1" applyFill="1" applyBorder="1" applyAlignment="1">
      <alignment horizontal="center" vertical="center"/>
    </xf>
    <xf numFmtId="1" fontId="0" fillId="2" borderId="20" xfId="0" applyNumberFormat="1" applyFill="1" applyBorder="1" applyAlignment="1">
      <alignment horizontal="center" vertical="center"/>
    </xf>
    <xf numFmtId="164" fontId="0" fillId="2" borderId="2" xfId="0" applyNumberFormat="1" applyFill="1" applyBorder="1" applyAlignment="1">
      <alignment horizontal="center" vertical="center"/>
    </xf>
    <xf numFmtId="165" fontId="0" fillId="2"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164" fontId="0" fillId="2" borderId="20" xfId="0" applyNumberFormat="1" applyFill="1" applyBorder="1" applyAlignment="1">
      <alignment horizontal="center" vertical="center"/>
    </xf>
    <xf numFmtId="164" fontId="0" fillId="2" borderId="22" xfId="0" applyNumberFormat="1" applyFill="1" applyBorder="1" applyAlignment="1">
      <alignment horizontal="center" vertical="center"/>
    </xf>
    <xf numFmtId="0" fontId="41" fillId="2" borderId="37" xfId="0" applyFont="1" applyFill="1" applyBorder="1" applyAlignment="1" applyProtection="1">
      <alignment horizontal="center"/>
      <protection locked="0"/>
    </xf>
    <xf numFmtId="0" fontId="41" fillId="2" borderId="38" xfId="0" applyFont="1" applyFill="1" applyBorder="1" applyAlignment="1" applyProtection="1">
      <alignment horizontal="center"/>
      <protection locked="0"/>
    </xf>
    <xf numFmtId="0" fontId="41" fillId="2" borderId="39" xfId="0" applyFont="1" applyFill="1" applyBorder="1" applyAlignment="1" applyProtection="1">
      <alignment horizontal="center"/>
      <protection locked="0"/>
    </xf>
    <xf numFmtId="0" fontId="42" fillId="0" borderId="0" xfId="0" applyFont="1"/>
    <xf numFmtId="0" fontId="43" fillId="12" borderId="0" xfId="0" applyFont="1" applyFill="1" applyAlignment="1" applyProtection="1">
      <alignment horizontal="center"/>
      <protection locked="0"/>
    </xf>
    <xf numFmtId="0" fontId="43" fillId="12" borderId="0" xfId="0" applyFont="1" applyFill="1" applyAlignment="1">
      <alignment horizontal="center"/>
    </xf>
    <xf numFmtId="0" fontId="43" fillId="13" borderId="0" xfId="0" applyFont="1" applyFill="1" applyAlignment="1" applyProtection="1">
      <alignment horizontal="center"/>
      <protection locked="0"/>
    </xf>
    <xf numFmtId="0" fontId="42" fillId="10" borderId="0" xfId="0" applyFont="1" applyFill="1" applyAlignment="1" applyProtection="1">
      <alignment horizontal="center"/>
      <protection locked="0"/>
    </xf>
    <xf numFmtId="0" fontId="42" fillId="0" borderId="0" xfId="0" applyFont="1" applyAlignment="1" applyProtection="1">
      <alignment horizontal="center"/>
      <protection locked="0"/>
    </xf>
    <xf numFmtId="14" fontId="42" fillId="0" borderId="0" xfId="0" applyNumberFormat="1" applyFont="1" applyAlignment="1" applyProtection="1">
      <alignment horizontal="center"/>
      <protection locked="0"/>
    </xf>
    <xf numFmtId="0" fontId="42" fillId="0" borderId="0" xfId="0" applyFont="1" applyAlignment="1">
      <alignment horizontal="center"/>
    </xf>
    <xf numFmtId="0" fontId="1" fillId="0" borderId="0" xfId="0" applyFont="1" applyAlignment="1">
      <alignment horizontal="right"/>
    </xf>
    <xf numFmtId="0" fontId="19" fillId="5" borderId="0" xfId="0" applyFont="1" applyFill="1" applyAlignment="1">
      <alignment horizontal="left"/>
    </xf>
    <xf numFmtId="0" fontId="1" fillId="14" borderId="43" xfId="0" applyFont="1" applyFill="1" applyBorder="1" applyAlignment="1">
      <alignment horizontal="center"/>
    </xf>
    <xf numFmtId="0" fontId="1" fillId="14" borderId="44" xfId="0" applyFont="1" applyFill="1" applyBorder="1"/>
    <xf numFmtId="0" fontId="1" fillId="14" borderId="44" xfId="0" applyFont="1" applyFill="1" applyBorder="1" applyAlignment="1">
      <alignment horizontal="center"/>
    </xf>
    <xf numFmtId="0" fontId="1" fillId="14" borderId="39" xfId="0" applyFont="1" applyFill="1" applyBorder="1" applyAlignment="1">
      <alignment horizontal="center"/>
    </xf>
    <xf numFmtId="0" fontId="21" fillId="14" borderId="45" xfId="0" applyFont="1" applyFill="1" applyBorder="1" applyAlignment="1">
      <alignment horizontal="center" vertical="center"/>
    </xf>
    <xf numFmtId="0" fontId="21" fillId="14" borderId="4" xfId="0" applyFont="1" applyFill="1" applyBorder="1" applyAlignment="1">
      <alignment horizontal="center" vertical="center"/>
    </xf>
    <xf numFmtId="0" fontId="21" fillId="14" borderId="34" xfId="0" applyFont="1" applyFill="1" applyBorder="1" applyAlignment="1">
      <alignment horizontal="left" vertical="center"/>
    </xf>
    <xf numFmtId="0" fontId="0" fillId="0" borderId="46" xfId="0" quotePrefix="1" applyBorder="1" applyAlignment="1">
      <alignment horizontal="center" vertical="center"/>
    </xf>
    <xf numFmtId="0" fontId="0" fillId="0" borderId="10" xfId="0" applyBorder="1" applyAlignment="1">
      <alignment horizontal="center" vertical="center" wrapText="1"/>
    </xf>
    <xf numFmtId="0" fontId="0" fillId="0" borderId="15" xfId="0" applyBorder="1" applyAlignment="1">
      <alignment horizontal="center" vertical="center"/>
    </xf>
    <xf numFmtId="0" fontId="0" fillId="0" borderId="47" xfId="0" applyBorder="1" applyAlignment="1">
      <alignment horizontal="center" vertical="center"/>
    </xf>
    <xf numFmtId="0" fontId="13" fillId="0" borderId="45" xfId="0" applyFont="1" applyBorder="1" applyAlignment="1">
      <alignment horizontal="center" vertical="center"/>
    </xf>
    <xf numFmtId="0" fontId="13" fillId="0" borderId="10" xfId="0" applyFont="1" applyBorder="1" applyAlignment="1">
      <alignment horizontal="center" vertical="center" wrapText="1"/>
    </xf>
    <xf numFmtId="0" fontId="13" fillId="5" borderId="34" xfId="0" applyFont="1" applyFill="1" applyBorder="1" applyAlignment="1">
      <alignment horizontal="left" vertical="center"/>
    </xf>
    <xf numFmtId="0" fontId="0" fillId="0" borderId="36" xfId="0" quotePrefix="1" applyBorder="1" applyAlignment="1">
      <alignment horizontal="center" vertical="center"/>
    </xf>
    <xf numFmtId="0" fontId="0" fillId="0" borderId="4" xfId="0" applyBorder="1" applyAlignment="1">
      <alignment horizontal="center" vertical="center" wrapText="1"/>
    </xf>
    <xf numFmtId="0" fontId="0" fillId="0" borderId="20" xfId="0" applyBorder="1" applyAlignment="1">
      <alignment horizontal="center" vertical="center"/>
    </xf>
    <xf numFmtId="0" fontId="13" fillId="0" borderId="35" xfId="0" applyFont="1" applyBorder="1" applyAlignment="1">
      <alignment horizontal="center" vertical="center"/>
    </xf>
    <xf numFmtId="0" fontId="13" fillId="0" borderId="4" xfId="0" applyFont="1" applyBorder="1" applyAlignment="1">
      <alignment horizontal="center" vertical="center"/>
    </xf>
    <xf numFmtId="0" fontId="13" fillId="5" borderId="21" xfId="0" applyFont="1" applyFill="1" applyBorder="1" applyAlignment="1">
      <alignment horizontal="left" vertical="center"/>
    </xf>
    <xf numFmtId="0" fontId="13" fillId="0" borderId="4" xfId="0" applyFont="1" applyBorder="1" applyAlignment="1">
      <alignment horizontal="center" vertical="center" wrapText="1"/>
    </xf>
    <xf numFmtId="0" fontId="13" fillId="0" borderId="1" xfId="0" applyFont="1" applyBorder="1" applyAlignment="1">
      <alignment horizontal="center" vertical="center"/>
    </xf>
    <xf numFmtId="0" fontId="13" fillId="5" borderId="48" xfId="0" applyFont="1" applyFill="1" applyBorder="1" applyAlignment="1">
      <alignment horizontal="center" vertical="center"/>
    </xf>
    <xf numFmtId="0" fontId="13" fillId="0" borderId="49" xfId="0" applyFont="1" applyBorder="1" applyAlignment="1">
      <alignment horizontal="center" vertical="center" wrapText="1"/>
    </xf>
    <xf numFmtId="0" fontId="13" fillId="5" borderId="50" xfId="0" applyFont="1" applyFill="1" applyBorder="1" applyAlignment="1">
      <alignment horizontal="left" vertical="center"/>
    </xf>
    <xf numFmtId="0" fontId="12" fillId="5" borderId="0" xfId="0" applyFont="1" applyFill="1" applyAlignment="1">
      <alignment horizontal="center" vertical="center"/>
    </xf>
    <xf numFmtId="0" fontId="12" fillId="5" borderId="0" xfId="0" applyFont="1" applyFill="1" applyAlignment="1">
      <alignment horizontal="left" vertical="center"/>
    </xf>
    <xf numFmtId="0" fontId="12" fillId="5" borderId="0" xfId="0" applyFont="1" applyFill="1" applyAlignment="1">
      <alignment horizontal="center" vertical="center" wrapText="1"/>
    </xf>
    <xf numFmtId="0" fontId="13" fillId="5" borderId="35" xfId="0" applyFont="1" applyFill="1" applyBorder="1" applyAlignment="1">
      <alignment horizontal="center" vertical="center"/>
    </xf>
    <xf numFmtId="0" fontId="13" fillId="0" borderId="10" xfId="0" applyFont="1" applyBorder="1" applyAlignment="1">
      <alignment horizontal="center" vertical="center"/>
    </xf>
    <xf numFmtId="0" fontId="1" fillId="0" borderId="40" xfId="0" applyFont="1" applyBorder="1" applyAlignment="1">
      <alignment vertical="center"/>
    </xf>
    <xf numFmtId="0" fontId="0" fillId="0" borderId="51" xfId="0" applyBorder="1" applyAlignment="1">
      <alignment vertical="center"/>
    </xf>
    <xf numFmtId="0" fontId="0" fillId="0" borderId="52" xfId="0" applyBorder="1" applyAlignment="1">
      <alignment horizontal="left" vertical="center"/>
    </xf>
    <xf numFmtId="0" fontId="1" fillId="0" borderId="35" xfId="0" applyFont="1" applyBorder="1" applyAlignment="1">
      <alignment vertical="center"/>
    </xf>
    <xf numFmtId="166" fontId="21" fillId="5" borderId="3" xfId="0" applyNumberFormat="1" applyFont="1" applyFill="1" applyBorder="1" applyAlignment="1" applyProtection="1">
      <alignment vertical="center"/>
      <protection locked="0"/>
    </xf>
    <xf numFmtId="0" fontId="0" fillId="0" borderId="20" xfId="0" applyBorder="1" applyAlignment="1">
      <alignment horizontal="left" vertical="center"/>
    </xf>
    <xf numFmtId="0" fontId="21" fillId="5" borderId="3" xfId="0" applyFont="1" applyFill="1" applyBorder="1" applyAlignment="1" applyProtection="1">
      <alignment vertical="center"/>
      <protection locked="0"/>
    </xf>
    <xf numFmtId="0" fontId="21" fillId="5" borderId="3" xfId="0" applyFont="1" applyFill="1" applyBorder="1" applyAlignment="1" applyProtection="1">
      <alignment horizontal="left" vertical="center"/>
      <protection locked="0"/>
    </xf>
    <xf numFmtId="0" fontId="13" fillId="0" borderId="20" xfId="0" applyFont="1" applyBorder="1" applyAlignment="1">
      <alignment horizontal="center" vertical="center"/>
    </xf>
    <xf numFmtId="0" fontId="20" fillId="0" borderId="0" xfId="0" applyFont="1"/>
    <xf numFmtId="0" fontId="0" fillId="0" borderId="12" xfId="0" applyBorder="1" applyAlignment="1">
      <alignment horizontal="center" vertical="center" wrapText="1"/>
    </xf>
    <xf numFmtId="166" fontId="21" fillId="5" borderId="3" xfId="0" applyNumberFormat="1" applyFont="1" applyFill="1" applyBorder="1" applyAlignment="1" applyProtection="1">
      <alignment horizontal="left" vertical="center"/>
      <protection locked="0"/>
    </xf>
    <xf numFmtId="0" fontId="0" fillId="0" borderId="36" xfId="0" applyBorder="1" applyAlignment="1">
      <alignment horizontal="center" vertical="center"/>
    </xf>
    <xf numFmtId="0" fontId="45" fillId="0" borderId="1" xfId="0" applyFont="1" applyBorder="1" applyAlignment="1">
      <alignment horizontal="center" vertical="center"/>
    </xf>
    <xf numFmtId="0" fontId="45" fillId="0" borderId="0" xfId="0" applyFont="1"/>
    <xf numFmtId="0" fontId="0" fillId="0" borderId="53" xfId="0" applyBorder="1" applyAlignment="1">
      <alignment horizontal="center" vertical="center"/>
    </xf>
    <xf numFmtId="0" fontId="0" fillId="0" borderId="49" xfId="0" applyBorder="1" applyAlignment="1">
      <alignment horizontal="center" vertical="center" wrapText="1"/>
    </xf>
    <xf numFmtId="0" fontId="0" fillId="0" borderId="54" xfId="0" applyBorder="1" applyAlignment="1">
      <alignment horizontal="center" vertical="center"/>
    </xf>
    <xf numFmtId="0" fontId="0" fillId="0" borderId="55" xfId="0" applyBorder="1" applyAlignment="1">
      <alignment horizontal="center" vertical="center"/>
    </xf>
    <xf numFmtId="0" fontId="1" fillId="0" borderId="48" xfId="0" applyFont="1" applyBorder="1" applyAlignment="1">
      <alignment vertical="center"/>
    </xf>
    <xf numFmtId="0" fontId="0" fillId="0" borderId="56" xfId="0" applyBorder="1" applyAlignment="1">
      <alignment vertical="center"/>
    </xf>
    <xf numFmtId="0" fontId="0" fillId="0" borderId="55" xfId="0" applyBorder="1" applyAlignment="1">
      <alignment horizontal="left" vertical="center"/>
    </xf>
    <xf numFmtId="0" fontId="1" fillId="0" borderId="57" xfId="0" applyFont="1" applyBorder="1" applyAlignment="1">
      <alignment horizontal="left"/>
    </xf>
    <xf numFmtId="0" fontId="1" fillId="0" borderId="36" xfId="0" applyFont="1" applyBorder="1" applyAlignment="1">
      <alignment horizontal="left"/>
    </xf>
    <xf numFmtId="0" fontId="1" fillId="0" borderId="53" xfId="0" applyFont="1" applyBorder="1" applyAlignment="1">
      <alignment horizontal="left"/>
    </xf>
    <xf numFmtId="0" fontId="0" fillId="0" borderId="0" xfId="0" applyAlignment="1">
      <alignment horizontal="left"/>
    </xf>
    <xf numFmtId="0" fontId="0" fillId="0" borderId="59" xfId="0" applyBorder="1"/>
    <xf numFmtId="0" fontId="0" fillId="0" borderId="59" xfId="0" applyBorder="1" applyAlignment="1">
      <alignment horizontal="right"/>
    </xf>
    <xf numFmtId="0" fontId="1" fillId="0" borderId="59" xfId="0" applyFont="1" applyBorder="1" applyAlignment="1">
      <alignment horizontal="right"/>
    </xf>
    <xf numFmtId="0" fontId="0" fillId="0" borderId="0" xfId="0" applyAlignment="1">
      <alignment vertical="top"/>
    </xf>
    <xf numFmtId="0" fontId="20" fillId="0" borderId="0" xfId="0" applyFont="1" applyAlignment="1">
      <alignment horizontal="left"/>
    </xf>
    <xf numFmtId="0" fontId="20" fillId="0" borderId="0" xfId="0" applyFont="1" applyAlignment="1">
      <alignment horizontal="right"/>
    </xf>
    <xf numFmtId="0" fontId="12" fillId="2" borderId="36" xfId="0" applyFont="1" applyFill="1" applyBorder="1" applyAlignment="1">
      <alignment horizontal="center" vertical="center"/>
    </xf>
    <xf numFmtId="0" fontId="12" fillId="2" borderId="4" xfId="0" applyFont="1" applyFill="1" applyBorder="1" applyAlignment="1">
      <alignment horizontal="center" vertical="center"/>
    </xf>
    <xf numFmtId="0" fontId="47" fillId="11" borderId="20" xfId="0" applyFont="1" applyFill="1" applyBorder="1" applyAlignment="1">
      <alignment horizontal="right" vertical="center"/>
    </xf>
    <xf numFmtId="0" fontId="12" fillId="2" borderId="35" xfId="0" applyFont="1" applyFill="1" applyBorder="1" applyAlignment="1">
      <alignment horizontal="center" vertical="center"/>
    </xf>
    <xf numFmtId="0" fontId="28" fillId="0" borderId="4" xfId="0" applyFont="1" applyBorder="1" applyAlignment="1">
      <alignment horizontal="center"/>
    </xf>
    <xf numFmtId="0" fontId="28" fillId="0" borderId="10" xfId="0" applyFont="1" applyBorder="1" applyAlignment="1">
      <alignment horizontal="center"/>
    </xf>
    <xf numFmtId="0" fontId="47" fillId="11" borderId="47" xfId="0" applyFont="1" applyFill="1" applyBorder="1" applyAlignment="1">
      <alignment horizontal="right" vertical="center"/>
    </xf>
    <xf numFmtId="0" fontId="47" fillId="11" borderId="48" xfId="0" applyFont="1" applyFill="1" applyBorder="1" applyAlignment="1">
      <alignment horizontal="center" vertical="center"/>
    </xf>
    <xf numFmtId="0" fontId="48" fillId="11" borderId="49" xfId="0" applyFont="1" applyFill="1" applyBorder="1" applyAlignment="1">
      <alignment horizontal="center"/>
    </xf>
    <xf numFmtId="0" fontId="48" fillId="11" borderId="60" xfId="0" applyFont="1" applyFill="1" applyBorder="1" applyAlignment="1">
      <alignment horizontal="right"/>
    </xf>
    <xf numFmtId="0" fontId="49" fillId="15" borderId="0" xfId="2" applyFont="1" applyFill="1" applyAlignment="1">
      <alignment horizontal="center" vertical="center"/>
    </xf>
    <xf numFmtId="0" fontId="16" fillId="15" borderId="0" xfId="2" applyFill="1" applyAlignment="1">
      <alignment vertical="center"/>
    </xf>
    <xf numFmtId="0" fontId="16" fillId="15" borderId="0" xfId="2" applyFill="1" applyAlignment="1">
      <alignment horizontal="left" vertical="center"/>
    </xf>
    <xf numFmtId="0" fontId="16" fillId="15" borderId="0" xfId="2" applyFill="1" applyAlignment="1">
      <alignment horizontal="right" vertical="center"/>
    </xf>
    <xf numFmtId="0" fontId="16" fillId="3" borderId="0" xfId="2" applyFill="1"/>
    <xf numFmtId="0" fontId="16" fillId="3" borderId="0" xfId="2" applyFill="1" applyAlignment="1">
      <alignment vertical="center"/>
    </xf>
    <xf numFmtId="0" fontId="34" fillId="15" borderId="0" xfId="2" applyFont="1" applyFill="1" applyAlignment="1">
      <alignment vertical="center"/>
    </xf>
    <xf numFmtId="0" fontId="51" fillId="0" borderId="4" xfId="2" applyFont="1" applyBorder="1" applyAlignment="1">
      <alignment horizontal="center" vertical="center"/>
    </xf>
    <xf numFmtId="0" fontId="21" fillId="15" borderId="0" xfId="2" applyFont="1" applyFill="1" applyAlignment="1">
      <alignment horizontal="left" vertical="center" indent="1"/>
    </xf>
    <xf numFmtId="0" fontId="21" fillId="15" borderId="0" xfId="2" applyFont="1" applyFill="1" applyAlignment="1">
      <alignment vertical="center"/>
    </xf>
    <xf numFmtId="0" fontId="16" fillId="3" borderId="0" xfId="2" applyFill="1" applyAlignment="1">
      <alignment horizontal="right" vertical="center"/>
    </xf>
    <xf numFmtId="0" fontId="50" fillId="0" borderId="0" xfId="2" applyFont="1" applyAlignment="1">
      <alignment horizontal="left" vertical="center"/>
    </xf>
    <xf numFmtId="0" fontId="52" fillId="15" borderId="0" xfId="2" applyFont="1" applyFill="1" applyAlignment="1">
      <alignment horizontal="center" vertical="center"/>
    </xf>
    <xf numFmtId="0" fontId="16" fillId="15" borderId="0" xfId="2" applyFill="1" applyAlignment="1">
      <alignment horizontal="left" vertical="center" indent="1"/>
    </xf>
    <xf numFmtId="0" fontId="51" fillId="3" borderId="4" xfId="2" applyFont="1" applyFill="1" applyBorder="1" applyAlignment="1">
      <alignment horizontal="center" vertical="center"/>
    </xf>
    <xf numFmtId="0" fontId="21" fillId="15" borderId="0" xfId="2" applyFont="1" applyFill="1" applyAlignment="1">
      <alignment vertical="top"/>
    </xf>
    <xf numFmtId="0" fontId="16" fillId="15" borderId="61" xfId="2" applyFill="1" applyBorder="1" applyAlignment="1">
      <alignment vertical="center"/>
    </xf>
    <xf numFmtId="0" fontId="16" fillId="3" borderId="0" xfId="2" applyFill="1" applyAlignment="1">
      <alignment horizontal="left" vertical="center" indent="1"/>
    </xf>
    <xf numFmtId="0" fontId="16" fillId="15" borderId="0" xfId="2" applyFill="1" applyAlignment="1">
      <alignment vertical="top"/>
    </xf>
    <xf numFmtId="0" fontId="16" fillId="15" borderId="0" xfId="2" applyFill="1" applyAlignment="1">
      <alignment vertical="top" wrapText="1"/>
    </xf>
    <xf numFmtId="0" fontId="16" fillId="15" borderId="0" xfId="2" applyFill="1" applyAlignment="1">
      <alignment vertical="center" wrapText="1"/>
    </xf>
    <xf numFmtId="0" fontId="21" fillId="15" borderId="0" xfId="2" applyFont="1" applyFill="1" applyAlignment="1">
      <alignment horizontal="left" vertical="center"/>
    </xf>
    <xf numFmtId="0" fontId="16" fillId="3" borderId="0" xfId="2" applyFill="1" applyAlignment="1">
      <alignment horizontal="left" vertical="center"/>
    </xf>
    <xf numFmtId="0" fontId="16" fillId="15" borderId="0" xfId="2" applyFill="1" applyAlignment="1">
      <alignment horizontal="center" vertical="center"/>
    </xf>
    <xf numFmtId="0" fontId="16" fillId="15" borderId="0" xfId="2" quotePrefix="1" applyFill="1" applyAlignment="1">
      <alignment horizontal="centerContinuous" vertical="center"/>
    </xf>
    <xf numFmtId="0" fontId="16" fillId="15" borderId="0" xfId="2" applyFill="1" applyAlignment="1">
      <alignment horizontal="centerContinuous" vertical="center"/>
    </xf>
    <xf numFmtId="0" fontId="16" fillId="15" borderId="0" xfId="2" applyFill="1" applyAlignment="1">
      <alignment horizontal="center" vertical="center" wrapText="1"/>
    </xf>
    <xf numFmtId="0" fontId="21" fillId="3" borderId="0" xfId="2" applyFont="1" applyFill="1" applyAlignment="1">
      <alignment horizontal="right" vertical="center"/>
    </xf>
    <xf numFmtId="0" fontId="16" fillId="3" borderId="0" xfId="2" applyFill="1" applyAlignment="1">
      <alignment horizontal="center" vertical="center"/>
    </xf>
    <xf numFmtId="0" fontId="50" fillId="15" borderId="0" xfId="2" applyFont="1" applyFill="1" applyAlignment="1">
      <alignment horizontal="left" vertical="center"/>
    </xf>
    <xf numFmtId="0" fontId="21" fillId="15" borderId="0" xfId="2" applyFont="1" applyFill="1" applyAlignment="1">
      <alignment horizontal="right" vertical="center"/>
    </xf>
    <xf numFmtId="0" fontId="12" fillId="3" borderId="4" xfId="2" applyFont="1" applyFill="1" applyBorder="1" applyAlignment="1">
      <alignment horizontal="center" vertical="center"/>
    </xf>
    <xf numFmtId="0" fontId="53" fillId="3" borderId="0" xfId="2" applyFont="1" applyFill="1" applyAlignment="1">
      <alignment horizontal="left" vertical="center"/>
    </xf>
    <xf numFmtId="0" fontId="28" fillId="0" borderId="62" xfId="2" applyFont="1" applyBorder="1" applyAlignment="1">
      <alignment horizontal="center" vertical="center"/>
    </xf>
    <xf numFmtId="0" fontId="54" fillId="3" borderId="0" xfId="2" applyFont="1" applyFill="1" applyAlignment="1">
      <alignment horizontal="left" vertical="center"/>
    </xf>
    <xf numFmtId="0" fontId="47" fillId="3" borderId="0" xfId="2" applyFont="1" applyFill="1" applyAlignment="1">
      <alignment textRotation="90"/>
    </xf>
    <xf numFmtId="0" fontId="12" fillId="3" borderId="0" xfId="2" applyFont="1" applyFill="1" applyAlignment="1">
      <alignment horizontal="center" vertical="center"/>
    </xf>
    <xf numFmtId="0" fontId="12" fillId="3" borderId="0" xfId="2" applyFont="1" applyFill="1" applyAlignment="1">
      <alignment horizontal="left" vertical="center" indent="1"/>
    </xf>
    <xf numFmtId="0" fontId="46" fillId="3" borderId="0" xfId="2" applyFont="1" applyFill="1" applyAlignment="1">
      <alignment vertical="center"/>
    </xf>
    <xf numFmtId="0" fontId="55" fillId="3" borderId="0" xfId="2" applyFont="1" applyFill="1" applyAlignment="1">
      <alignment vertical="center"/>
    </xf>
    <xf numFmtId="0" fontId="12" fillId="3" borderId="0" xfId="2" applyFont="1" applyFill="1" applyAlignment="1">
      <alignment vertical="center" textRotation="90"/>
    </xf>
    <xf numFmtId="0" fontId="12" fillId="3" borderId="0" xfId="2" applyFont="1" applyFill="1" applyAlignment="1">
      <alignment vertical="center"/>
    </xf>
    <xf numFmtId="0" fontId="28" fillId="3" borderId="0" xfId="2" applyFont="1" applyFill="1" applyAlignment="1">
      <alignment horizontal="center" vertical="center" wrapText="1"/>
    </xf>
    <xf numFmtId="0" fontId="47" fillId="3" borderId="19" xfId="2" applyFont="1" applyFill="1" applyBorder="1"/>
    <xf numFmtId="0" fontId="47" fillId="3" borderId="19" xfId="2" applyFont="1" applyFill="1" applyBorder="1" applyAlignment="1">
      <alignment textRotation="90"/>
    </xf>
    <xf numFmtId="0" fontId="47" fillId="3" borderId="19" xfId="2" applyFont="1" applyFill="1" applyBorder="1" applyAlignment="1">
      <alignment wrapText="1"/>
    </xf>
    <xf numFmtId="0" fontId="12" fillId="3" borderId="0" xfId="2" quotePrefix="1" applyFont="1" applyFill="1" applyAlignment="1">
      <alignment horizontal="right" vertical="center"/>
    </xf>
    <xf numFmtId="0" fontId="56" fillId="3" borderId="15" xfId="2" quotePrefix="1" applyFont="1" applyFill="1" applyBorder="1" applyAlignment="1">
      <alignment horizontal="left" vertical="center"/>
    </xf>
    <xf numFmtId="0" fontId="57" fillId="3" borderId="0" xfId="2" applyFont="1" applyFill="1" applyAlignment="1">
      <alignment vertical="center"/>
    </xf>
    <xf numFmtId="0" fontId="57" fillId="3" borderId="0" xfId="2" applyFont="1" applyFill="1" applyAlignment="1">
      <alignment horizontal="right" vertical="center"/>
    </xf>
    <xf numFmtId="0" fontId="58" fillId="3" borderId="0" xfId="2" applyFont="1" applyFill="1" applyAlignment="1">
      <alignment vertical="center"/>
    </xf>
    <xf numFmtId="0" fontId="58" fillId="3" borderId="0" xfId="2" applyFont="1" applyFill="1" applyAlignment="1">
      <alignment horizontal="right" vertical="center"/>
    </xf>
    <xf numFmtId="0" fontId="59" fillId="3" borderId="15" xfId="2" quotePrefix="1" applyFont="1" applyFill="1" applyBorder="1" applyAlignment="1">
      <alignment horizontal="left" vertical="center"/>
    </xf>
    <xf numFmtId="0" fontId="12" fillId="3" borderId="15" xfId="2" quotePrefix="1" applyFont="1" applyFill="1" applyBorder="1" applyAlignment="1">
      <alignment horizontal="left" vertical="center"/>
    </xf>
    <xf numFmtId="0" fontId="55" fillId="3" borderId="0" xfId="2" applyFont="1" applyFill="1" applyAlignment="1">
      <alignment horizontal="right" vertical="center"/>
    </xf>
    <xf numFmtId="0" fontId="16" fillId="3" borderId="19" xfId="2" applyFill="1" applyBorder="1" applyAlignment="1">
      <alignment vertical="center"/>
    </xf>
    <xf numFmtId="0" fontId="60" fillId="3" borderId="0" xfId="2" applyFont="1" applyFill="1" applyAlignment="1">
      <alignment vertical="center"/>
    </xf>
    <xf numFmtId="0" fontId="61" fillId="15" borderId="0" xfId="2" applyFont="1" applyFill="1" applyAlignment="1">
      <alignment horizontal="left" vertical="center"/>
    </xf>
    <xf numFmtId="0" fontId="62" fillId="3" borderId="0" xfId="2" applyFont="1" applyFill="1" applyAlignment="1">
      <alignment horizontal="right" vertical="center"/>
    </xf>
    <xf numFmtId="0" fontId="59" fillId="3" borderId="4" xfId="2" applyFont="1" applyFill="1" applyBorder="1" applyAlignment="1">
      <alignment horizontal="center" vertical="center"/>
    </xf>
    <xf numFmtId="0" fontId="53" fillId="2" borderId="4" xfId="2" applyFont="1" applyFill="1" applyBorder="1" applyAlignment="1">
      <alignment horizontal="center" vertical="center"/>
    </xf>
    <xf numFmtId="0" fontId="59" fillId="3" borderId="4" xfId="2" applyFont="1" applyFill="1" applyBorder="1" applyAlignment="1">
      <alignment vertical="center"/>
    </xf>
    <xf numFmtId="0" fontId="16" fillId="16" borderId="62" xfId="2" applyFill="1" applyBorder="1" applyAlignment="1">
      <alignment horizontal="center" vertical="center"/>
    </xf>
    <xf numFmtId="0" fontId="63" fillId="3" borderId="0" xfId="2" applyFont="1" applyFill="1" applyAlignment="1">
      <alignment horizontal="left" vertical="center"/>
    </xf>
    <xf numFmtId="0" fontId="16" fillId="17" borderId="62" xfId="2" applyFill="1" applyBorder="1" applyAlignment="1">
      <alignment horizontal="center" vertical="center"/>
    </xf>
    <xf numFmtId="0" fontId="34" fillId="18" borderId="62" xfId="2" applyFont="1" applyFill="1" applyBorder="1" applyAlignment="1">
      <alignment horizontal="center" vertical="center"/>
    </xf>
    <xf numFmtId="0" fontId="61" fillId="15" borderId="0" xfId="2" applyFont="1" applyFill="1" applyAlignment="1">
      <alignment horizontal="center" vertical="center"/>
    </xf>
    <xf numFmtId="0" fontId="16" fillId="19" borderId="62" xfId="2" applyFill="1" applyBorder="1" applyAlignment="1">
      <alignment horizontal="center" vertical="center"/>
    </xf>
    <xf numFmtId="1" fontId="12" fillId="3" borderId="4" xfId="2" applyNumberFormat="1" applyFont="1" applyFill="1" applyBorder="1" applyAlignment="1">
      <alignment horizontal="center" vertical="center"/>
    </xf>
    <xf numFmtId="0" fontId="47" fillId="3" borderId="1" xfId="2" applyFont="1" applyFill="1" applyBorder="1" applyAlignment="1">
      <alignment horizontal="left" vertical="center"/>
    </xf>
    <xf numFmtId="0" fontId="47" fillId="3" borderId="2" xfId="2" applyFont="1" applyFill="1" applyBorder="1" applyAlignment="1">
      <alignment horizontal="left" vertical="center"/>
    </xf>
    <xf numFmtId="0" fontId="47" fillId="3" borderId="3" xfId="2" applyFont="1" applyFill="1" applyBorder="1" applyAlignment="1">
      <alignment horizontal="left" vertical="center"/>
    </xf>
    <xf numFmtId="0" fontId="28" fillId="0" borderId="64" xfId="2" applyFont="1" applyBorder="1" applyAlignment="1">
      <alignment horizontal="center" vertical="center"/>
    </xf>
    <xf numFmtId="0" fontId="34" fillId="20" borderId="62" xfId="2" applyFont="1" applyFill="1" applyBorder="1" applyAlignment="1">
      <alignment horizontal="center" vertical="center"/>
    </xf>
    <xf numFmtId="0" fontId="16" fillId="21" borderId="62" xfId="2" applyFill="1" applyBorder="1" applyAlignment="1">
      <alignment horizontal="center" vertical="center"/>
    </xf>
    <xf numFmtId="0" fontId="64" fillId="22" borderId="65" xfId="0" applyFont="1" applyFill="1" applyBorder="1" applyAlignment="1">
      <alignment horizontal="center" vertical="center"/>
    </xf>
    <xf numFmtId="0" fontId="34" fillId="12" borderId="62" xfId="2" applyFont="1" applyFill="1" applyBorder="1" applyAlignment="1">
      <alignment horizontal="center" vertical="center"/>
    </xf>
    <xf numFmtId="0" fontId="16" fillId="23" borderId="62" xfId="2" applyFill="1" applyBorder="1" applyAlignment="1">
      <alignment horizontal="center" vertical="center"/>
    </xf>
    <xf numFmtId="0" fontId="16" fillId="24" borderId="62" xfId="2" applyFill="1" applyBorder="1" applyAlignment="1">
      <alignment horizontal="center" vertical="center"/>
    </xf>
    <xf numFmtId="0" fontId="34" fillId="25" borderId="62" xfId="2" applyFont="1" applyFill="1" applyBorder="1" applyAlignment="1">
      <alignment horizontal="center" vertical="center"/>
    </xf>
    <xf numFmtId="0" fontId="16" fillId="26" borderId="62" xfId="2" applyFill="1" applyBorder="1" applyAlignment="1">
      <alignment horizontal="center" vertical="center"/>
    </xf>
    <xf numFmtId="0" fontId="28" fillId="0" borderId="66" xfId="2" applyFont="1" applyBorder="1" applyAlignment="1">
      <alignment horizontal="center" vertical="center"/>
    </xf>
    <xf numFmtId="0" fontId="16" fillId="27" borderId="62" xfId="2" applyFill="1" applyBorder="1" applyAlignment="1">
      <alignment horizontal="center" vertical="center"/>
    </xf>
    <xf numFmtId="0" fontId="34" fillId="28" borderId="62" xfId="2" applyFont="1" applyFill="1" applyBorder="1" applyAlignment="1">
      <alignment horizontal="center" vertical="center"/>
    </xf>
    <xf numFmtId="0" fontId="34" fillId="29" borderId="62" xfId="2" applyFont="1" applyFill="1" applyBorder="1" applyAlignment="1">
      <alignment horizontal="center" vertical="center"/>
    </xf>
    <xf numFmtId="0" fontId="16" fillId="30" borderId="62" xfId="2" applyFill="1" applyBorder="1" applyAlignment="1">
      <alignment horizontal="center" vertical="center"/>
    </xf>
    <xf numFmtId="0" fontId="12" fillId="3" borderId="4" xfId="2" applyFont="1" applyFill="1" applyBorder="1" applyAlignment="1">
      <alignment vertical="center"/>
    </xf>
    <xf numFmtId="0" fontId="53" fillId="3" borderId="0" xfId="2" applyFont="1" applyFill="1" applyAlignment="1">
      <alignment vertical="center"/>
    </xf>
    <xf numFmtId="0" fontId="65" fillId="15" borderId="0" xfId="2" applyFont="1" applyFill="1" applyAlignment="1">
      <alignment horizontal="center" vertical="center"/>
    </xf>
    <xf numFmtId="0" fontId="66" fillId="3" borderId="0" xfId="2" applyFont="1" applyFill="1" applyAlignment="1">
      <alignment horizontal="right" vertical="center"/>
    </xf>
    <xf numFmtId="0" fontId="67" fillId="3" borderId="0" xfId="2" applyFont="1" applyFill="1" applyAlignment="1">
      <alignment horizontal="left" vertical="center"/>
    </xf>
    <xf numFmtId="0" fontId="53" fillId="3" borderId="0" xfId="2" applyFont="1" applyFill="1" applyAlignment="1">
      <alignment horizontal="center" vertical="center"/>
    </xf>
    <xf numFmtId="0" fontId="66" fillId="3" borderId="0" xfId="2" applyFont="1" applyFill="1" applyAlignment="1">
      <alignment vertical="center"/>
    </xf>
    <xf numFmtId="0" fontId="63" fillId="3" borderId="0" xfId="2" applyFont="1" applyFill="1" applyAlignment="1">
      <alignment horizontal="center" vertical="center"/>
    </xf>
    <xf numFmtId="0" fontId="47" fillId="3" borderId="0" xfId="2" applyFont="1" applyFill="1" applyAlignment="1">
      <alignment vertical="center"/>
    </xf>
    <xf numFmtId="0" fontId="16" fillId="15" borderId="0" xfId="2" quotePrefix="1" applyFill="1" applyAlignment="1">
      <alignment horizontal="center" vertical="center"/>
    </xf>
    <xf numFmtId="0" fontId="28" fillId="0" borderId="0" xfId="2" applyFont="1" applyAlignment="1">
      <alignment horizontal="center" vertical="center" wrapText="1"/>
    </xf>
    <xf numFmtId="0" fontId="68" fillId="3" borderId="0" xfId="2" applyFont="1" applyFill="1" applyAlignment="1">
      <alignment vertical="center"/>
    </xf>
    <xf numFmtId="0" fontId="64" fillId="0" borderId="65" xfId="0" applyFont="1" applyBorder="1" applyAlignment="1">
      <alignment horizontal="center" vertical="center"/>
    </xf>
    <xf numFmtId="0" fontId="12" fillId="3" borderId="0" xfId="2" applyFont="1" applyFill="1" applyAlignment="1">
      <alignment vertical="center" wrapText="1"/>
    </xf>
    <xf numFmtId="0" fontId="12" fillId="3" borderId="0" xfId="2" quotePrefix="1" applyFont="1" applyFill="1" applyAlignment="1">
      <alignment horizontal="left" vertical="center"/>
    </xf>
    <xf numFmtId="0" fontId="69" fillId="15" borderId="0" xfId="2" applyFont="1" applyFill="1" applyAlignment="1">
      <alignment horizontal="center" vertical="center"/>
    </xf>
    <xf numFmtId="0" fontId="59" fillId="3" borderId="0" xfId="2" applyFont="1" applyFill="1" applyAlignment="1">
      <alignment vertical="center"/>
    </xf>
    <xf numFmtId="0" fontId="59" fillId="3" borderId="0" xfId="2" applyFont="1" applyFill="1" applyAlignment="1">
      <alignment horizontal="center" vertical="center"/>
    </xf>
    <xf numFmtId="0" fontId="70" fillId="15" borderId="0" xfId="2" applyFont="1" applyFill="1" applyAlignment="1">
      <alignment horizontal="center" vertical="center"/>
    </xf>
    <xf numFmtId="0" fontId="49" fillId="3" borderId="0" xfId="2" applyFont="1" applyFill="1" applyAlignment="1">
      <alignment horizontal="center" vertical="center"/>
    </xf>
    <xf numFmtId="0" fontId="12" fillId="0" borderId="62" xfId="2" applyFont="1" applyBorder="1" applyAlignment="1">
      <alignment horizontal="center" vertical="center"/>
    </xf>
    <xf numFmtId="0" fontId="13" fillId="0" borderId="0" xfId="11" applyAlignment="1">
      <alignment vertical="center"/>
    </xf>
    <xf numFmtId="0" fontId="13" fillId="0" borderId="67" xfId="11" applyBorder="1" applyAlignment="1">
      <alignment vertical="center"/>
    </xf>
    <xf numFmtId="0" fontId="13" fillId="0" borderId="0" xfId="11"/>
    <xf numFmtId="0" fontId="21" fillId="15" borderId="64" xfId="11" applyFont="1" applyFill="1" applyBorder="1" applyAlignment="1">
      <alignment horizontal="center" vertical="center"/>
    </xf>
    <xf numFmtId="0" fontId="21" fillId="15" borderId="64" xfId="11" applyFont="1" applyFill="1" applyBorder="1" applyAlignment="1">
      <alignment horizontal="left" vertical="center"/>
    </xf>
    <xf numFmtId="0" fontId="21" fillId="15" borderId="68" xfId="11" applyFont="1" applyFill="1" applyBorder="1" applyAlignment="1">
      <alignment horizontal="left" vertical="center"/>
    </xf>
    <xf numFmtId="0" fontId="21" fillId="15" borderId="68" xfId="11" applyFont="1" applyFill="1" applyBorder="1" applyAlignment="1">
      <alignment horizontal="left" vertical="center" wrapText="1"/>
    </xf>
    <xf numFmtId="0" fontId="21" fillId="15" borderId="64" xfId="11" applyFont="1" applyFill="1" applyBorder="1" applyAlignment="1">
      <alignment horizontal="center" vertical="center" wrapText="1"/>
    </xf>
    <xf numFmtId="0" fontId="13" fillId="15" borderId="64" xfId="11" applyFill="1" applyBorder="1" applyAlignment="1">
      <alignment horizontal="center" vertical="center"/>
    </xf>
    <xf numFmtId="0" fontId="71" fillId="31" borderId="69" xfId="0" applyFont="1" applyFill="1" applyBorder="1" applyAlignment="1">
      <alignment horizontal="left" vertical="center" wrapText="1" readingOrder="1"/>
    </xf>
    <xf numFmtId="0" fontId="13" fillId="0" borderId="64" xfId="11" applyBorder="1" applyAlignment="1">
      <alignment horizontal="center" vertical="center"/>
    </xf>
    <xf numFmtId="0" fontId="13" fillId="0" borderId="64" xfId="11" applyBorder="1" applyAlignment="1">
      <alignment horizontal="left" vertical="center"/>
    </xf>
    <xf numFmtId="0" fontId="71" fillId="0" borderId="70" xfId="0" applyFont="1" applyBorder="1" applyAlignment="1">
      <alignment horizontal="left" vertical="center" wrapText="1" readingOrder="1"/>
    </xf>
    <xf numFmtId="0" fontId="71" fillId="0" borderId="71" xfId="0" applyFont="1" applyBorder="1" applyAlignment="1">
      <alignment horizontal="left" vertical="center" wrapText="1" readingOrder="1"/>
    </xf>
    <xf numFmtId="0" fontId="13" fillId="0" borderId="72" xfId="11" applyBorder="1" applyAlignment="1">
      <alignment horizontal="left" vertical="center"/>
    </xf>
    <xf numFmtId="0" fontId="71" fillId="0" borderId="73" xfId="0" applyFont="1" applyBorder="1" applyAlignment="1">
      <alignment horizontal="left" vertical="center" wrapText="1" readingOrder="1"/>
    </xf>
    <xf numFmtId="0" fontId="71" fillId="0" borderId="69" xfId="0" applyFont="1" applyBorder="1" applyAlignment="1">
      <alignment horizontal="center" vertical="center" wrapText="1" readingOrder="1"/>
    </xf>
    <xf numFmtId="0" fontId="71" fillId="0" borderId="74" xfId="0" applyFont="1" applyBorder="1" applyAlignment="1">
      <alignment horizontal="left" vertical="center" wrapText="1" readingOrder="1"/>
    </xf>
    <xf numFmtId="0" fontId="71" fillId="0" borderId="75" xfId="0" applyFont="1" applyBorder="1" applyAlignment="1">
      <alignment horizontal="left" vertical="center" wrapText="1" readingOrder="1"/>
    </xf>
    <xf numFmtId="9" fontId="0" fillId="0" borderId="0" xfId="1" applyFont="1"/>
    <xf numFmtId="0" fontId="0" fillId="0" borderId="0" xfId="1" applyNumberFormat="1" applyFont="1"/>
    <xf numFmtId="0" fontId="12" fillId="24" borderId="35" xfId="0" applyFont="1" applyFill="1" applyBorder="1" applyAlignment="1">
      <alignment horizontal="center" vertical="center"/>
    </xf>
    <xf numFmtId="0" fontId="22" fillId="24" borderId="4" xfId="0" applyFont="1" applyFill="1" applyBorder="1" applyAlignment="1">
      <alignment horizontal="center" vertical="center"/>
    </xf>
    <xf numFmtId="0" fontId="28" fillId="0" borderId="62" xfId="11" applyFont="1" applyBorder="1" applyAlignment="1">
      <alignment horizontal="center" vertical="center"/>
    </xf>
    <xf numFmtId="0" fontId="28" fillId="0" borderId="64" xfId="11" applyFont="1" applyBorder="1" applyAlignment="1">
      <alignment horizontal="center" vertical="center"/>
    </xf>
    <xf numFmtId="0" fontId="59" fillId="2" borderId="4" xfId="2" applyFont="1" applyFill="1" applyBorder="1" applyAlignment="1">
      <alignment horizontal="center" vertical="center"/>
    </xf>
    <xf numFmtId="1" fontId="1" fillId="24" borderId="4" xfId="0" applyNumberFormat="1" applyFont="1" applyFill="1" applyBorder="1" applyAlignment="1">
      <alignment horizontal="center" vertical="center"/>
    </xf>
    <xf numFmtId="1" fontId="72" fillId="2" borderId="4" xfId="0" applyNumberFormat="1" applyFont="1" applyFill="1" applyBorder="1" applyAlignment="1">
      <alignment horizontal="center" vertical="center"/>
    </xf>
    <xf numFmtId="0" fontId="12" fillId="2" borderId="13" xfId="0" applyFont="1" applyFill="1" applyBorder="1" applyAlignment="1">
      <alignment horizontal="center" vertical="center"/>
    </xf>
    <xf numFmtId="0" fontId="12" fillId="2" borderId="0" xfId="0" applyFont="1" applyFill="1" applyAlignment="1">
      <alignment horizontal="center" vertical="center"/>
    </xf>
    <xf numFmtId="1" fontId="0" fillId="0" borderId="0" xfId="0" applyNumberFormat="1"/>
    <xf numFmtId="0" fontId="74" fillId="24" borderId="4" xfId="0" applyFont="1" applyFill="1" applyBorder="1" applyAlignment="1">
      <alignment horizontal="center" vertical="center"/>
    </xf>
    <xf numFmtId="0" fontId="0" fillId="0" borderId="0" xfId="1" applyNumberFormat="1" applyFont="1" applyAlignment="1">
      <alignment horizontal="center"/>
    </xf>
    <xf numFmtId="0" fontId="0" fillId="32" borderId="0" xfId="1" applyNumberFormat="1" applyFont="1" applyFill="1" applyAlignment="1">
      <alignment horizontal="center"/>
    </xf>
    <xf numFmtId="1" fontId="73" fillId="0" borderId="0" xfId="0" applyNumberFormat="1" applyFont="1"/>
    <xf numFmtId="0" fontId="15" fillId="32" borderId="0" xfId="1" applyNumberFormat="1" applyFont="1" applyFill="1" applyAlignment="1">
      <alignment horizontal="center"/>
    </xf>
    <xf numFmtId="9" fontId="0" fillId="0" borderId="0" xfId="0" applyNumberFormat="1"/>
    <xf numFmtId="0" fontId="21" fillId="0" borderId="0" xfId="12" applyFont="1" applyAlignment="1">
      <alignment horizontal="center"/>
    </xf>
    <xf numFmtId="0" fontId="15" fillId="0" borderId="0" xfId="12"/>
    <xf numFmtId="0" fontId="1" fillId="15" borderId="79" xfId="13" applyFont="1" applyFill="1" applyBorder="1"/>
    <xf numFmtId="0" fontId="30" fillId="34" borderId="80" xfId="13" applyFont="1" applyFill="1" applyBorder="1"/>
    <xf numFmtId="0" fontId="16" fillId="15" borderId="81" xfId="13" applyFill="1" applyBorder="1"/>
    <xf numFmtId="0" fontId="34" fillId="34" borderId="82" xfId="13" applyFont="1" applyFill="1" applyBorder="1"/>
    <xf numFmtId="0" fontId="1" fillId="15" borderId="81" xfId="13" applyFont="1" applyFill="1" applyBorder="1"/>
    <xf numFmtId="1" fontId="30" fillId="34" borderId="82" xfId="13" applyNumberFormat="1" applyFont="1" applyFill="1" applyBorder="1"/>
    <xf numFmtId="1" fontId="34" fillId="34" borderId="82" xfId="13" applyNumberFormat="1" applyFont="1" applyFill="1" applyBorder="1"/>
    <xf numFmtId="0" fontId="23" fillId="15" borderId="81" xfId="13" quotePrefix="1" applyFont="1" applyFill="1" applyBorder="1"/>
    <xf numFmtId="168" fontId="34" fillId="34" borderId="82" xfId="13" applyNumberFormat="1" applyFont="1" applyFill="1" applyBorder="1"/>
    <xf numFmtId="165" fontId="34" fillId="34" borderId="82" xfId="13" applyNumberFormat="1" applyFont="1" applyFill="1" applyBorder="1"/>
    <xf numFmtId="0" fontId="16" fillId="0" borderId="81" xfId="13" applyBorder="1"/>
    <xf numFmtId="0" fontId="34" fillId="0" borderId="82" xfId="13" applyFont="1" applyBorder="1"/>
    <xf numFmtId="1" fontId="19" fillId="35" borderId="83" xfId="13" applyNumberFormat="1" applyFont="1" applyFill="1" applyBorder="1"/>
    <xf numFmtId="0" fontId="1" fillId="15" borderId="84" xfId="13" applyFont="1" applyFill="1" applyBorder="1"/>
    <xf numFmtId="1" fontId="30" fillId="34" borderId="85" xfId="13" applyNumberFormat="1" applyFont="1" applyFill="1" applyBorder="1"/>
    <xf numFmtId="0" fontId="1" fillId="15" borderId="37" xfId="13" applyFont="1" applyFill="1" applyBorder="1"/>
    <xf numFmtId="169" fontId="30" fillId="34" borderId="39" xfId="14" applyNumberFormat="1" applyFont="1" applyFill="1" applyBorder="1"/>
    <xf numFmtId="0" fontId="72" fillId="2" borderId="4" xfId="0" applyFont="1" applyFill="1" applyBorder="1" applyAlignment="1">
      <alignment horizontal="center" vertical="center"/>
    </xf>
    <xf numFmtId="0" fontId="12" fillId="2" borderId="0" xfId="0" applyFont="1" applyFill="1" applyAlignment="1">
      <alignment horizontal="center" vertical="center" wrapText="1"/>
    </xf>
    <xf numFmtId="0" fontId="41" fillId="2" borderId="0" xfId="0" applyFont="1" applyFill="1" applyAlignment="1" applyProtection="1">
      <alignment horizontal="center"/>
      <protection locked="0"/>
    </xf>
    <xf numFmtId="170" fontId="42" fillId="0" borderId="0" xfId="0" applyNumberFormat="1" applyFont="1"/>
    <xf numFmtId="0" fontId="42" fillId="0" borderId="14" xfId="0" applyFont="1" applyBorder="1" applyAlignment="1">
      <alignment horizontal="center"/>
    </xf>
    <xf numFmtId="22" fontId="0" fillId="0" borderId="0" xfId="0" applyNumberFormat="1"/>
    <xf numFmtId="0" fontId="42" fillId="0" borderId="0" xfId="0" applyFont="1" applyAlignment="1">
      <alignment wrapText="1"/>
    </xf>
    <xf numFmtId="0" fontId="41" fillId="0" borderId="0" xfId="0" applyFont="1" applyAlignment="1">
      <alignment horizontal="center" wrapText="1"/>
    </xf>
    <xf numFmtId="168" fontId="73" fillId="0" borderId="0" xfId="1" applyNumberFormat="1" applyFont="1" applyAlignment="1">
      <alignment horizontal="center"/>
    </xf>
    <xf numFmtId="0" fontId="73" fillId="0" borderId="0" xfId="0" applyFont="1" applyAlignment="1">
      <alignment horizontal="center"/>
    </xf>
    <xf numFmtId="0" fontId="16" fillId="24" borderId="2" xfId="0" applyFont="1" applyFill="1" applyBorder="1" applyAlignment="1">
      <alignment horizontal="center" vertical="center" wrapText="1"/>
    </xf>
    <xf numFmtId="9" fontId="0" fillId="24" borderId="0" xfId="0" applyNumberFormat="1" applyFill="1" applyAlignment="1">
      <alignment horizontal="center" vertical="center"/>
    </xf>
    <xf numFmtId="164" fontId="34" fillId="4" borderId="25" xfId="0" applyNumberFormat="1" applyFont="1" applyFill="1" applyBorder="1" applyAlignment="1">
      <alignment vertical="center"/>
    </xf>
    <xf numFmtId="164" fontId="0" fillId="2" borderId="8" xfId="0" applyNumberFormat="1" applyFill="1" applyBorder="1" applyAlignment="1">
      <alignment vertical="center"/>
    </xf>
    <xf numFmtId="164" fontId="0" fillId="0" borderId="8" xfId="0" applyNumberFormat="1" applyBorder="1" applyAlignment="1">
      <alignment vertical="center"/>
    </xf>
    <xf numFmtId="164" fontId="1" fillId="0" borderId="26" xfId="0" applyNumberFormat="1" applyFont="1" applyBorder="1" applyAlignment="1">
      <alignment vertical="center"/>
    </xf>
    <xf numFmtId="164" fontId="1" fillId="3" borderId="29" xfId="0" applyNumberFormat="1" applyFont="1" applyFill="1" applyBorder="1" applyAlignment="1">
      <alignment vertical="center"/>
    </xf>
    <xf numFmtId="164" fontId="0" fillId="0" borderId="0" xfId="0" applyNumberFormat="1"/>
    <xf numFmtId="164" fontId="30" fillId="4" borderId="25" xfId="0" applyNumberFormat="1" applyFont="1" applyFill="1" applyBorder="1" applyAlignment="1">
      <alignment vertical="center"/>
    </xf>
    <xf numFmtId="164" fontId="37" fillId="0" borderId="33" xfId="0" applyNumberFormat="1" applyFont="1" applyBorder="1" applyAlignment="1">
      <alignment vertical="center"/>
    </xf>
    <xf numFmtId="9" fontId="0" fillId="0" borderId="0" xfId="0" applyNumberFormat="1" applyAlignment="1">
      <alignment horizontal="right"/>
    </xf>
    <xf numFmtId="168" fontId="0" fillId="0" borderId="0" xfId="1" applyNumberFormat="1" applyFont="1" applyAlignment="1">
      <alignment horizontal="right"/>
    </xf>
    <xf numFmtId="0" fontId="38" fillId="24" borderId="0" xfId="0" applyFont="1" applyFill="1" applyAlignment="1">
      <alignment vertical="center"/>
    </xf>
    <xf numFmtId="0" fontId="72" fillId="0" borderId="0" xfId="0" applyFont="1" applyAlignment="1">
      <alignment horizontal="left" vertical="center"/>
    </xf>
    <xf numFmtId="1" fontId="34" fillId="34" borderId="4" xfId="13" applyNumberFormat="1" applyFont="1" applyFill="1" applyBorder="1"/>
    <xf numFmtId="168" fontId="34" fillId="34" borderId="4" xfId="13" applyNumberFormat="1" applyFont="1" applyFill="1" applyBorder="1"/>
    <xf numFmtId="0" fontId="34" fillId="34" borderId="4" xfId="13" applyFont="1" applyFill="1" applyBorder="1"/>
    <xf numFmtId="0" fontId="13" fillId="24" borderId="4" xfId="0" applyFont="1" applyFill="1" applyBorder="1" applyAlignment="1">
      <alignment vertical="center"/>
    </xf>
    <xf numFmtId="1" fontId="0" fillId="24" borderId="4" xfId="0" applyNumberFormat="1" applyFill="1" applyBorder="1" applyAlignment="1">
      <alignment horizontal="center" vertical="center"/>
    </xf>
    <xf numFmtId="0" fontId="0" fillId="24" borderId="0" xfId="0" applyFill="1" applyAlignment="1">
      <alignment vertical="center"/>
    </xf>
    <xf numFmtId="1" fontId="72" fillId="24" borderId="4" xfId="0" applyNumberFormat="1" applyFont="1" applyFill="1" applyBorder="1" applyAlignment="1">
      <alignment horizontal="center" vertical="center"/>
    </xf>
    <xf numFmtId="0" fontId="73" fillId="37" borderId="4" xfId="0" applyFont="1" applyFill="1" applyBorder="1" applyAlignment="1">
      <alignment horizontal="center" vertical="center"/>
    </xf>
    <xf numFmtId="1" fontId="0" fillId="0" borderId="0" xfId="0" applyNumberFormat="1" applyAlignment="1">
      <alignment horizontal="center" vertical="center"/>
    </xf>
    <xf numFmtId="9" fontId="0" fillId="0" borderId="4" xfId="0" applyNumberFormat="1" applyBorder="1" applyAlignment="1">
      <alignment horizontal="center" vertical="center"/>
    </xf>
    <xf numFmtId="1" fontId="16" fillId="40" borderId="82" xfId="13" applyNumberFormat="1" applyFill="1" applyBorder="1"/>
    <xf numFmtId="165" fontId="16" fillId="40" borderId="82" xfId="13" applyNumberFormat="1" applyFill="1" applyBorder="1"/>
    <xf numFmtId="168" fontId="16" fillId="40" borderId="82" xfId="13" applyNumberFormat="1" applyFill="1" applyBorder="1"/>
    <xf numFmtId="0" fontId="15" fillId="0" borderId="0" xfId="12" quotePrefix="1"/>
    <xf numFmtId="1" fontId="16" fillId="41" borderId="82" xfId="13" applyNumberFormat="1" applyFill="1" applyBorder="1"/>
    <xf numFmtId="168" fontId="16" fillId="41" borderId="82" xfId="13" applyNumberFormat="1" applyFill="1" applyBorder="1"/>
    <xf numFmtId="0" fontId="16" fillId="41" borderId="82" xfId="13" applyFill="1" applyBorder="1"/>
    <xf numFmtId="0" fontId="21" fillId="10" borderId="0" xfId="12" applyFont="1" applyFill="1" applyAlignment="1">
      <alignment horizontal="center"/>
    </xf>
    <xf numFmtId="0" fontId="21" fillId="41" borderId="0" xfId="12" applyFont="1" applyFill="1" applyAlignment="1">
      <alignment horizontal="center"/>
    </xf>
    <xf numFmtId="165" fontId="73" fillId="0" borderId="4" xfId="12" applyNumberFormat="1" applyFont="1" applyBorder="1" applyAlignment="1">
      <alignment horizontal="center"/>
    </xf>
    <xf numFmtId="171" fontId="0" fillId="0" borderId="4" xfId="15" applyNumberFormat="1" applyFont="1" applyBorder="1" applyAlignment="1" applyProtection="1">
      <alignment horizontal="left" vertical="center"/>
      <protection locked="0"/>
    </xf>
    <xf numFmtId="171" fontId="0" fillId="0" borderId="4" xfId="15" applyNumberFormat="1" applyFont="1" applyBorder="1" applyAlignment="1" applyProtection="1">
      <alignment horizontal="center" vertical="center"/>
      <protection locked="0"/>
    </xf>
    <xf numFmtId="1" fontId="0" fillId="36" borderId="4" xfId="0" applyNumberFormat="1" applyFill="1" applyBorder="1" applyAlignment="1">
      <alignment horizontal="center" vertical="center" wrapText="1"/>
    </xf>
    <xf numFmtId="0" fontId="21" fillId="10" borderId="4" xfId="12" applyFont="1" applyFill="1" applyBorder="1" applyAlignment="1">
      <alignment horizontal="left"/>
    </xf>
    <xf numFmtId="0" fontId="15" fillId="0" borderId="0" xfId="12" applyAlignment="1">
      <alignment horizontal="left"/>
    </xf>
    <xf numFmtId="0" fontId="21" fillId="41" borderId="4" xfId="12" applyFont="1" applyFill="1" applyBorder="1" applyAlignment="1">
      <alignment horizontal="left"/>
    </xf>
    <xf numFmtId="0" fontId="73" fillId="36" borderId="5" xfId="0" applyFont="1" applyFill="1" applyBorder="1" applyAlignment="1">
      <alignment horizontal="left" vertical="center"/>
    </xf>
    <xf numFmtId="0" fontId="0" fillId="36" borderId="4" xfId="0" applyFill="1" applyBorder="1" applyAlignment="1">
      <alignment horizontal="left" vertical="center" wrapText="1"/>
    </xf>
    <xf numFmtId="1" fontId="0" fillId="36" borderId="4" xfId="0" applyNumberFormat="1" applyFill="1" applyBorder="1" applyAlignment="1">
      <alignment horizontal="left" vertical="center" wrapText="1"/>
    </xf>
    <xf numFmtId="0" fontId="0" fillId="36" borderId="0" xfId="12" applyFont="1" applyFill="1" applyAlignment="1">
      <alignment horizontal="left"/>
    </xf>
    <xf numFmtId="0" fontId="0" fillId="0" borderId="4" xfId="0" applyBorder="1" applyAlignment="1">
      <alignment horizontal="left" vertical="center" wrapText="1"/>
    </xf>
    <xf numFmtId="0" fontId="73" fillId="0" borderId="4" xfId="12" applyFont="1" applyBorder="1" applyAlignment="1">
      <alignment horizontal="left"/>
    </xf>
    <xf numFmtId="0" fontId="0" fillId="0" borderId="0" xfId="12" applyFont="1" applyAlignment="1">
      <alignment horizontal="left"/>
    </xf>
    <xf numFmtId="0" fontId="15" fillId="0" borderId="0" xfId="12" applyAlignment="1">
      <alignment horizontal="left" wrapText="1"/>
    </xf>
    <xf numFmtId="0" fontId="0" fillId="36" borderId="4" xfId="0" applyFill="1" applyBorder="1" applyAlignment="1">
      <alignment vertical="center" wrapText="1"/>
    </xf>
    <xf numFmtId="165" fontId="15" fillId="0" borderId="0" xfId="12" applyNumberFormat="1"/>
    <xf numFmtId="167" fontId="15" fillId="0" borderId="0" xfId="12" applyNumberFormat="1"/>
    <xf numFmtId="1" fontId="13" fillId="2" borderId="1" xfId="0" applyNumberFormat="1" applyFont="1" applyFill="1" applyBorder="1" applyAlignment="1" applyProtection="1">
      <alignment horizontal="center" vertical="center"/>
      <protection locked="0"/>
    </xf>
    <xf numFmtId="1" fontId="1" fillId="3" borderId="4" xfId="0" applyNumberFormat="1" applyFont="1" applyFill="1" applyBorder="1" applyAlignment="1">
      <alignment horizontal="center" vertical="center"/>
    </xf>
    <xf numFmtId="1" fontId="13" fillId="3" borderId="1" xfId="0" applyNumberFormat="1" applyFont="1" applyFill="1" applyBorder="1" applyAlignment="1">
      <alignment horizontal="center" vertical="center"/>
    </xf>
    <xf numFmtId="1" fontId="0" fillId="0" borderId="0" xfId="0" applyNumberFormat="1" applyAlignment="1">
      <alignment vertical="center"/>
    </xf>
    <xf numFmtId="0" fontId="23" fillId="2" borderId="20" xfId="0" applyFont="1" applyFill="1" applyBorder="1" applyAlignment="1">
      <alignment horizontal="right" vertical="center" wrapText="1"/>
    </xf>
    <xf numFmtId="0" fontId="0" fillId="0" borderId="0" xfId="0"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horizontal="right" vertical="center" wrapText="1"/>
    </xf>
    <xf numFmtId="0" fontId="3" fillId="4" borderId="0" xfId="0" applyFont="1" applyFill="1" applyAlignment="1">
      <alignment horizontal="right" vertical="center" wrapText="1"/>
    </xf>
    <xf numFmtId="0" fontId="30" fillId="4" borderId="20" xfId="0" applyFont="1" applyFill="1" applyBorder="1" applyAlignment="1">
      <alignment horizontal="right" vertical="center" wrapText="1"/>
    </xf>
    <xf numFmtId="0" fontId="0" fillId="0" borderId="21" xfId="0" applyBorder="1" applyAlignment="1">
      <alignment horizontal="right" vertical="center" wrapText="1"/>
    </xf>
    <xf numFmtId="0" fontId="1" fillId="0" borderId="0" xfId="0" applyFont="1" applyAlignment="1">
      <alignment horizontal="right" vertical="center" wrapText="1"/>
    </xf>
    <xf numFmtId="0" fontId="11" fillId="0" borderId="0" xfId="0" applyFont="1" applyAlignment="1">
      <alignment horizontal="right" vertical="center" wrapText="1"/>
    </xf>
    <xf numFmtId="0" fontId="12" fillId="0" borderId="0" xfId="0" applyFont="1" applyAlignment="1">
      <alignment horizontal="right" vertical="center" wrapText="1"/>
    </xf>
    <xf numFmtId="0" fontId="28" fillId="0" borderId="0" xfId="0" applyFont="1" applyAlignment="1">
      <alignment horizontal="right" vertical="center" wrapText="1"/>
    </xf>
    <xf numFmtId="0" fontId="36" fillId="0" borderId="0" xfId="0" applyFont="1" applyAlignment="1">
      <alignment horizontal="right" vertical="center" wrapText="1"/>
    </xf>
    <xf numFmtId="0" fontId="30" fillId="4" borderId="1" xfId="0" applyFont="1" applyFill="1" applyBorder="1" applyAlignment="1">
      <alignment horizontal="center" vertical="center" wrapText="1"/>
    </xf>
    <xf numFmtId="0" fontId="0" fillId="0" borderId="0" xfId="0" applyAlignment="1">
      <alignment horizontal="center"/>
    </xf>
    <xf numFmtId="164" fontId="6" fillId="0" borderId="0" xfId="0" applyNumberFormat="1" applyFont="1"/>
    <xf numFmtId="0" fontId="3" fillId="4" borderId="0" xfId="0" applyFont="1" applyFill="1" applyAlignment="1">
      <alignment horizontal="center" vertical="center"/>
    </xf>
    <xf numFmtId="0" fontId="1" fillId="0" borderId="2" xfId="0" applyFont="1" applyBorder="1" applyAlignment="1">
      <alignment horizontal="center" vertical="center"/>
    </xf>
    <xf numFmtId="0" fontId="33" fillId="0" borderId="0" xfId="0" applyFont="1" applyAlignment="1">
      <alignment horizontal="center" vertical="center"/>
    </xf>
    <xf numFmtId="1" fontId="0" fillId="2" borderId="1" xfId="0" applyNumberFormat="1" applyFill="1" applyBorder="1" applyAlignment="1">
      <alignment horizontal="center" vertical="center"/>
    </xf>
    <xf numFmtId="1" fontId="0" fillId="2" borderId="3" xfId="0" applyNumberFormat="1" applyFill="1" applyBorder="1" applyAlignment="1">
      <alignment horizontal="center" vertical="center"/>
    </xf>
    <xf numFmtId="164" fontId="10" fillId="0" borderId="4" xfId="0" applyNumberFormat="1" applyFont="1" applyBorder="1" applyAlignment="1">
      <alignment horizontal="center"/>
    </xf>
    <xf numFmtId="0" fontId="20" fillId="2" borderId="1" xfId="0" applyFont="1" applyFill="1" applyBorder="1" applyAlignment="1" applyProtection="1">
      <alignment horizontal="center" vertical="center"/>
      <protection locked="0"/>
    </xf>
    <xf numFmtId="164" fontId="0" fillId="24" borderId="8" xfId="0" applyNumberFormat="1" applyFill="1" applyBorder="1" applyAlignment="1">
      <alignment horizontal="center" vertical="center"/>
    </xf>
    <xf numFmtId="0" fontId="78" fillId="0" borderId="0" xfId="0" applyFont="1" applyAlignment="1">
      <alignment vertical="center"/>
    </xf>
    <xf numFmtId="0" fontId="0" fillId="0" borderId="0" xfId="0" applyAlignment="1">
      <alignment wrapText="1"/>
    </xf>
    <xf numFmtId="164" fontId="0" fillId="0" borderId="0" xfId="0" applyNumberFormat="1" applyAlignment="1">
      <alignment vertical="center"/>
    </xf>
    <xf numFmtId="164" fontId="0" fillId="24" borderId="8" xfId="0" applyNumberFormat="1" applyFill="1" applyBorder="1" applyAlignment="1">
      <alignment vertical="center"/>
    </xf>
    <xf numFmtId="164" fontId="0" fillId="24" borderId="0" xfId="0" applyNumberFormat="1" applyFill="1" applyAlignment="1">
      <alignment vertical="center"/>
    </xf>
    <xf numFmtId="164" fontId="0" fillId="24" borderId="0" xfId="0" applyNumberFormat="1" applyFill="1" applyAlignment="1">
      <alignment horizontal="center"/>
    </xf>
    <xf numFmtId="164" fontId="21" fillId="0" borderId="4" xfId="0" applyNumberFormat="1" applyFont="1" applyBorder="1" applyAlignment="1">
      <alignment horizontal="center" vertical="center"/>
    </xf>
    <xf numFmtId="0" fontId="0" fillId="24" borderId="0" xfId="0" applyFill="1"/>
    <xf numFmtId="0" fontId="77" fillId="38" borderId="4" xfId="0" applyFont="1" applyFill="1" applyBorder="1" applyAlignment="1">
      <alignment vertical="top" wrapText="1"/>
    </xf>
    <xf numFmtId="0" fontId="0" fillId="0" borderId="4" xfId="0" applyBorder="1" applyAlignment="1">
      <alignment vertical="top" wrapText="1"/>
    </xf>
    <xf numFmtId="0" fontId="13" fillId="16" borderId="4" xfId="0" applyFont="1" applyFill="1" applyBorder="1" applyAlignment="1">
      <alignment vertical="center"/>
    </xf>
    <xf numFmtId="0" fontId="0" fillId="16" borderId="4" xfId="0" applyFill="1" applyBorder="1" applyAlignment="1">
      <alignment horizontal="left" vertical="center"/>
    </xf>
    <xf numFmtId="0" fontId="0" fillId="16" borderId="4" xfId="0" applyFill="1" applyBorder="1" applyAlignment="1">
      <alignment vertical="center"/>
    </xf>
    <xf numFmtId="0" fontId="0" fillId="0" borderId="64" xfId="0" applyBorder="1" applyAlignment="1">
      <alignment horizontal="center"/>
    </xf>
    <xf numFmtId="0" fontId="73" fillId="37" borderId="64" xfId="0" applyFont="1" applyFill="1" applyBorder="1" applyAlignment="1">
      <alignment horizontal="center" vertical="center"/>
    </xf>
    <xf numFmtId="9" fontId="0" fillId="0" borderId="64" xfId="1" applyFont="1" applyBorder="1" applyAlignment="1">
      <alignment horizontal="center"/>
    </xf>
    <xf numFmtId="0" fontId="73" fillId="37" borderId="3" xfId="0" applyFont="1" applyFill="1" applyBorder="1" applyAlignment="1">
      <alignment horizontal="center" vertical="center"/>
    </xf>
    <xf numFmtId="0" fontId="73" fillId="0" borderId="64" xfId="0" applyFont="1" applyBorder="1"/>
    <xf numFmtId="0" fontId="73" fillId="0" borderId="64" xfId="0" applyFont="1" applyBorder="1" applyAlignment="1">
      <alignment horizontal="center"/>
    </xf>
    <xf numFmtId="0" fontId="73" fillId="0" borderId="78" xfId="0" applyFont="1" applyBorder="1" applyAlignment="1">
      <alignment vertical="center"/>
    </xf>
    <xf numFmtId="9" fontId="0" fillId="0" borderId="78" xfId="0" applyNumberFormat="1" applyBorder="1" applyAlignment="1">
      <alignment horizontal="center"/>
    </xf>
    <xf numFmtId="9" fontId="0" fillId="0" borderId="87" xfId="1" applyFont="1" applyBorder="1" applyAlignment="1">
      <alignment horizontal="center"/>
    </xf>
    <xf numFmtId="0" fontId="0" fillId="0" borderId="87" xfId="0" applyBorder="1" applyAlignment="1">
      <alignment horizontal="center"/>
    </xf>
    <xf numFmtId="9" fontId="0" fillId="2" borderId="87" xfId="1" applyFont="1" applyFill="1" applyBorder="1" applyAlignment="1">
      <alignment horizontal="center"/>
    </xf>
    <xf numFmtId="0" fontId="0" fillId="2" borderId="87" xfId="0" applyFill="1" applyBorder="1" applyAlignment="1">
      <alignment horizontal="center"/>
    </xf>
    <xf numFmtId="0" fontId="0" fillId="0" borderId="72" xfId="0" applyBorder="1" applyAlignment="1">
      <alignment vertical="center"/>
    </xf>
    <xf numFmtId="0" fontId="0" fillId="0" borderId="72" xfId="0" applyBorder="1" applyAlignment="1">
      <alignment vertical="center" wrapText="1"/>
    </xf>
    <xf numFmtId="0" fontId="0" fillId="0" borderId="86" xfId="0" applyBorder="1" applyAlignment="1">
      <alignment vertical="center" wrapText="1"/>
    </xf>
    <xf numFmtId="0" fontId="0" fillId="0" borderId="88" xfId="0" applyBorder="1" applyAlignment="1">
      <alignment vertical="center" wrapText="1"/>
    </xf>
    <xf numFmtId="0" fontId="73" fillId="0" borderId="89" xfId="0" applyFont="1" applyBorder="1" applyAlignment="1">
      <alignment vertical="center"/>
    </xf>
    <xf numFmtId="0" fontId="73" fillId="0" borderId="72" xfId="0" applyFont="1" applyBorder="1"/>
    <xf numFmtId="0" fontId="0" fillId="2" borderId="88" xfId="0" applyFill="1" applyBorder="1" applyAlignment="1">
      <alignment vertical="center"/>
    </xf>
    <xf numFmtId="0" fontId="0" fillId="0" borderId="6" xfId="0" applyBorder="1" applyAlignment="1">
      <alignment vertical="center"/>
    </xf>
    <xf numFmtId="2" fontId="0" fillId="0" borderId="78" xfId="0" applyNumberFormat="1" applyBorder="1" applyAlignment="1">
      <alignment horizontal="center"/>
    </xf>
    <xf numFmtId="1" fontId="73" fillId="0" borderId="64" xfId="0" applyNumberFormat="1" applyFont="1" applyBorder="1" applyAlignment="1">
      <alignment horizontal="center"/>
    </xf>
    <xf numFmtId="9" fontId="0" fillId="0" borderId="64" xfId="1" applyFont="1" applyFill="1" applyBorder="1" applyAlignment="1">
      <alignment horizontal="center"/>
    </xf>
    <xf numFmtId="168" fontId="19" fillId="2" borderId="33" xfId="1" applyNumberFormat="1" applyFont="1" applyFill="1" applyBorder="1" applyAlignment="1">
      <alignment horizontal="center" vertical="center"/>
    </xf>
    <xf numFmtId="168" fontId="19" fillId="24" borderId="33" xfId="1" applyNumberFormat="1" applyFont="1" applyFill="1" applyBorder="1" applyAlignment="1">
      <alignment horizontal="center" vertical="center"/>
    </xf>
    <xf numFmtId="0" fontId="77" fillId="12" borderId="72" xfId="0" applyFont="1" applyFill="1" applyBorder="1" applyAlignment="1">
      <alignment horizontal="center"/>
    </xf>
    <xf numFmtId="0" fontId="0" fillId="0" borderId="89" xfId="0" applyBorder="1" applyAlignment="1">
      <alignment vertical="center"/>
    </xf>
    <xf numFmtId="0" fontId="77" fillId="39" borderId="72" xfId="0" applyFont="1" applyFill="1" applyBorder="1" applyAlignment="1">
      <alignment horizontal="center"/>
    </xf>
    <xf numFmtId="164" fontId="0" fillId="0" borderId="0" xfId="0" applyNumberFormat="1" applyAlignment="1">
      <alignment horizontal="right" vertical="center"/>
    </xf>
    <xf numFmtId="164" fontId="0" fillId="10" borderId="0" xfId="0" applyNumberFormat="1" applyFill="1" applyAlignment="1">
      <alignment horizontal="right" vertical="center"/>
    </xf>
    <xf numFmtId="9" fontId="0" fillId="0" borderId="0" xfId="1" applyFont="1" applyAlignment="1">
      <alignment horizontal="right" vertical="center"/>
    </xf>
    <xf numFmtId="165" fontId="1" fillId="0" borderId="8" xfId="0" applyNumberFormat="1" applyFont="1" applyBorder="1" applyAlignment="1">
      <alignment horizontal="center" vertical="center"/>
    </xf>
    <xf numFmtId="0" fontId="16" fillId="0" borderId="0" xfId="0" applyFont="1" applyAlignment="1">
      <alignment vertical="top"/>
    </xf>
    <xf numFmtId="0" fontId="6" fillId="0" borderId="0" xfId="0" applyFont="1" applyAlignment="1">
      <alignment vertical="top" wrapText="1"/>
    </xf>
    <xf numFmtId="0" fontId="6" fillId="0" borderId="0" xfId="0" applyFont="1" applyAlignment="1">
      <alignment horizontal="center" vertical="top"/>
    </xf>
    <xf numFmtId="0" fontId="6" fillId="0" borderId="0" xfId="0" applyFont="1" applyAlignment="1">
      <alignment vertical="top"/>
    </xf>
    <xf numFmtId="0" fontId="23" fillId="0" borderId="0" xfId="0" applyFont="1" applyAlignment="1">
      <alignment vertical="top"/>
    </xf>
    <xf numFmtId="0" fontId="6" fillId="0" borderId="0" xfId="0" applyFont="1" applyAlignment="1">
      <alignment vertical="center"/>
    </xf>
    <xf numFmtId="0" fontId="4" fillId="43" borderId="90" xfId="0" applyFont="1" applyFill="1" applyBorder="1" applyAlignment="1">
      <alignment horizontal="center" vertical="center"/>
    </xf>
    <xf numFmtId="0" fontId="9" fillId="44" borderId="90" xfId="0" applyFont="1" applyFill="1" applyBorder="1" applyAlignment="1">
      <alignment vertical="center" wrapText="1"/>
    </xf>
    <xf numFmtId="0" fontId="9" fillId="2" borderId="90" xfId="0" applyFont="1" applyFill="1" applyBorder="1" applyAlignment="1">
      <alignment vertical="center" wrapText="1"/>
    </xf>
    <xf numFmtId="0" fontId="80" fillId="0" borderId="91" xfId="0" applyFont="1" applyBorder="1" applyAlignment="1">
      <alignment horizontal="center" vertical="center"/>
    </xf>
    <xf numFmtId="1" fontId="50" fillId="3" borderId="91" xfId="0" applyNumberFormat="1" applyFont="1" applyFill="1" applyBorder="1" applyAlignment="1">
      <alignment horizontal="center" vertical="center"/>
    </xf>
    <xf numFmtId="1" fontId="50" fillId="3" borderId="92" xfId="0" applyNumberFormat="1" applyFont="1" applyFill="1" applyBorder="1" applyAlignment="1">
      <alignment horizontal="center" vertical="center"/>
    </xf>
    <xf numFmtId="0" fontId="30" fillId="38" borderId="57" xfId="0" applyFont="1" applyFill="1" applyBorder="1" applyAlignment="1">
      <alignment horizontal="left" vertical="top"/>
    </xf>
    <xf numFmtId="0" fontId="30" fillId="38" borderId="93" xfId="0" applyFont="1" applyFill="1" applyBorder="1" applyAlignment="1">
      <alignment vertical="top" wrapText="1"/>
    </xf>
    <xf numFmtId="0" fontId="30" fillId="38" borderId="58" xfId="0" applyFont="1" applyFill="1" applyBorder="1" applyAlignment="1">
      <alignment horizontal="center" vertical="top"/>
    </xf>
    <xf numFmtId="0" fontId="30" fillId="38" borderId="94" xfId="0" applyFont="1" applyFill="1" applyBorder="1" applyAlignment="1">
      <alignment horizontal="center" vertical="top" wrapText="1"/>
    </xf>
    <xf numFmtId="0" fontId="21" fillId="14" borderId="42" xfId="0" applyFont="1" applyFill="1" applyBorder="1" applyAlignment="1">
      <alignment horizontal="center" vertical="top"/>
    </xf>
    <xf numFmtId="49" fontId="3" fillId="45" borderId="36" xfId="0" applyNumberFormat="1" applyFont="1" applyFill="1" applyBorder="1" applyAlignment="1">
      <alignment vertical="center" wrapText="1"/>
    </xf>
    <xf numFmtId="0" fontId="81" fillId="45" borderId="4" xfId="0" applyFont="1" applyFill="1" applyBorder="1" applyAlignment="1">
      <alignment vertical="center" wrapText="1"/>
    </xf>
    <xf numFmtId="9" fontId="3" fillId="45" borderId="1" xfId="0" applyNumberFormat="1" applyFont="1" applyFill="1" applyBorder="1" applyAlignment="1">
      <alignment horizontal="center" vertical="center" wrapText="1"/>
    </xf>
    <xf numFmtId="1" fontId="3" fillId="45" borderId="22" xfId="0" applyNumberFormat="1" applyFont="1" applyFill="1" applyBorder="1" applyAlignment="1">
      <alignment horizontal="center" vertical="center" wrapText="1"/>
    </xf>
    <xf numFmtId="1" fontId="3" fillId="45" borderId="20" xfId="0" applyNumberFormat="1" applyFont="1" applyFill="1" applyBorder="1" applyAlignment="1">
      <alignment horizontal="center" vertical="center" wrapText="1"/>
    </xf>
    <xf numFmtId="49" fontId="82" fillId="34" borderId="36" xfId="0" applyNumberFormat="1" applyFont="1" applyFill="1" applyBorder="1" applyAlignment="1">
      <alignment vertical="center" wrapText="1"/>
    </xf>
    <xf numFmtId="0" fontId="83" fillId="34" borderId="4" xfId="0" applyFont="1" applyFill="1" applyBorder="1" applyAlignment="1">
      <alignment vertical="center" wrapText="1"/>
    </xf>
    <xf numFmtId="9" fontId="82" fillId="34" borderId="1" xfId="0" applyNumberFormat="1" applyFont="1" applyFill="1" applyBorder="1" applyAlignment="1">
      <alignment horizontal="center" vertical="center" wrapText="1"/>
    </xf>
    <xf numFmtId="1" fontId="82" fillId="34" borderId="22" xfId="0" applyNumberFormat="1" applyFont="1" applyFill="1" applyBorder="1" applyAlignment="1">
      <alignment horizontal="center" vertical="center" wrapText="1"/>
    </xf>
    <xf numFmtId="1" fontId="82" fillId="34" borderId="20" xfId="0" applyNumberFormat="1" applyFont="1" applyFill="1" applyBorder="1" applyAlignment="1">
      <alignment horizontal="center" vertical="center" wrapText="1"/>
    </xf>
    <xf numFmtId="0" fontId="29" fillId="0" borderId="0" xfId="0" applyFont="1" applyAlignment="1">
      <alignment vertical="top"/>
    </xf>
    <xf numFmtId="49" fontId="13" fillId="3" borderId="36" xfId="0" applyNumberFormat="1" applyFont="1" applyFill="1" applyBorder="1" applyAlignment="1">
      <alignment vertical="center" wrapText="1"/>
    </xf>
    <xf numFmtId="0" fontId="13" fillId="3" borderId="4" xfId="0" applyFont="1" applyFill="1" applyBorder="1" applyAlignment="1">
      <alignment vertical="center" wrapText="1"/>
    </xf>
    <xf numFmtId="9" fontId="13" fillId="3" borderId="1" xfId="0" applyNumberFormat="1" applyFont="1" applyFill="1" applyBorder="1" applyAlignment="1">
      <alignment horizontal="center" vertical="center" wrapText="1"/>
    </xf>
    <xf numFmtId="1" fontId="8" fillId="3" borderId="22" xfId="0" applyNumberFormat="1" applyFont="1" applyFill="1" applyBorder="1" applyAlignment="1">
      <alignment horizontal="center" vertical="center" wrapText="1"/>
    </xf>
    <xf numFmtId="1" fontId="16" fillId="3" borderId="20" xfId="0" applyNumberFormat="1" applyFont="1" applyFill="1" applyBorder="1" applyAlignment="1">
      <alignment horizontal="center" vertical="center" wrapText="1"/>
    </xf>
    <xf numFmtId="0" fontId="84" fillId="0" borderId="0" xfId="0" applyFont="1" applyAlignment="1">
      <alignment vertical="top"/>
    </xf>
    <xf numFmtId="1" fontId="16" fillId="3" borderId="22" xfId="0" applyNumberFormat="1" applyFont="1" applyFill="1" applyBorder="1" applyAlignment="1">
      <alignment horizontal="center" vertical="center" wrapText="1"/>
    </xf>
    <xf numFmtId="49" fontId="13" fillId="3" borderId="53" xfId="0" applyNumberFormat="1" applyFont="1" applyFill="1" applyBorder="1" applyAlignment="1">
      <alignment vertical="center" wrapText="1"/>
    </xf>
    <xf numFmtId="0" fontId="13" fillId="3" borderId="49" xfId="0" applyFont="1" applyFill="1" applyBorder="1" applyAlignment="1">
      <alignment vertical="center" wrapText="1"/>
    </xf>
    <xf numFmtId="1" fontId="8" fillId="3" borderId="95" xfId="0" applyNumberFormat="1" applyFont="1" applyFill="1" applyBorder="1" applyAlignment="1">
      <alignment horizontal="center" vertical="center" wrapText="1"/>
    </xf>
    <xf numFmtId="1" fontId="13" fillId="3" borderId="95" xfId="0" applyNumberFormat="1" applyFont="1" applyFill="1" applyBorder="1" applyAlignment="1">
      <alignment horizontal="center" vertical="center" wrapText="1"/>
    </xf>
    <xf numFmtId="1" fontId="13" fillId="3" borderId="55" xfId="0" applyNumberFormat="1" applyFont="1" applyFill="1" applyBorder="1" applyAlignment="1">
      <alignment horizontal="center" vertical="center" wrapText="1"/>
    </xf>
    <xf numFmtId="168" fontId="13" fillId="3" borderId="1" xfId="0" applyNumberFormat="1" applyFont="1" applyFill="1" applyBorder="1" applyAlignment="1">
      <alignment horizontal="center" vertical="center" wrapText="1"/>
    </xf>
    <xf numFmtId="168" fontId="13" fillId="3" borderId="54" xfId="0" applyNumberFormat="1" applyFont="1" applyFill="1" applyBorder="1" applyAlignment="1">
      <alignment horizontal="center" vertical="center" wrapText="1"/>
    </xf>
    <xf numFmtId="0" fontId="21" fillId="44" borderId="90" xfId="0" applyFont="1" applyFill="1" applyBorder="1" applyAlignment="1">
      <alignment horizontal="center" vertical="top" wrapText="1"/>
    </xf>
    <xf numFmtId="0" fontId="9" fillId="37" borderId="90" xfId="0" applyFont="1" applyFill="1" applyBorder="1" applyAlignment="1">
      <alignment horizontal="center" vertical="center" wrapText="1"/>
    </xf>
    <xf numFmtId="0" fontId="21" fillId="37" borderId="94" xfId="0" applyFont="1" applyFill="1" applyBorder="1" applyAlignment="1">
      <alignment horizontal="center" vertical="top" wrapText="1"/>
    </xf>
    <xf numFmtId="1" fontId="13" fillId="0" borderId="95" xfId="0" applyNumberFormat="1" applyFont="1" applyBorder="1" applyAlignment="1">
      <alignment horizontal="center" vertical="center" wrapText="1"/>
    </xf>
    <xf numFmtId="0" fontId="1" fillId="11" borderId="42" xfId="0" applyFont="1" applyFill="1" applyBorder="1" applyAlignment="1">
      <alignment horizontal="center" vertical="top"/>
    </xf>
    <xf numFmtId="2" fontId="0" fillId="0" borderId="0" xfId="0" applyNumberFormat="1" applyAlignment="1">
      <alignment horizontal="center"/>
    </xf>
    <xf numFmtId="49" fontId="13" fillId="3" borderId="36" xfId="0" applyNumberFormat="1" applyFont="1" applyFill="1" applyBorder="1" applyAlignment="1">
      <alignment vertical="top" wrapText="1"/>
    </xf>
    <xf numFmtId="0" fontId="13" fillId="3" borderId="4" xfId="0" applyFont="1" applyFill="1" applyBorder="1" applyAlignment="1">
      <alignment vertical="top" wrapText="1"/>
    </xf>
    <xf numFmtId="9" fontId="13" fillId="3" borderId="1" xfId="0" applyNumberFormat="1" applyFont="1" applyFill="1" applyBorder="1" applyAlignment="1">
      <alignment horizontal="center" vertical="top" wrapText="1"/>
    </xf>
    <xf numFmtId="1" fontId="8" fillId="3" borderId="22" xfId="0" applyNumberFormat="1" applyFont="1" applyFill="1" applyBorder="1" applyAlignment="1">
      <alignment horizontal="center" vertical="top" wrapText="1"/>
    </xf>
    <xf numFmtId="1" fontId="20" fillId="3" borderId="22" xfId="0" applyNumberFormat="1" applyFont="1" applyFill="1" applyBorder="1" applyAlignment="1">
      <alignment horizontal="left" vertical="top" wrapText="1"/>
    </xf>
    <xf numFmtId="1" fontId="16" fillId="3" borderId="22" xfId="0" applyNumberFormat="1" applyFont="1" applyFill="1" applyBorder="1" applyAlignment="1">
      <alignment horizontal="left" vertical="top" wrapText="1"/>
    </xf>
    <xf numFmtId="1" fontId="16" fillId="0" borderId="20" xfId="0" applyNumberFormat="1" applyFont="1" applyBorder="1" applyAlignment="1">
      <alignment horizontal="center" vertical="center" wrapText="1"/>
    </xf>
    <xf numFmtId="0" fontId="0" fillId="11" borderId="90" xfId="0" applyFill="1" applyBorder="1"/>
    <xf numFmtId="1" fontId="33" fillId="3" borderId="22" xfId="0" applyNumberFormat="1" applyFont="1" applyFill="1" applyBorder="1" applyAlignment="1">
      <alignment horizontal="left" vertical="top" wrapText="1"/>
    </xf>
    <xf numFmtId="0" fontId="5" fillId="34" borderId="4" xfId="0" applyFont="1" applyFill="1" applyBorder="1" applyAlignment="1">
      <alignment vertical="center" wrapText="1"/>
    </xf>
    <xf numFmtId="0" fontId="77" fillId="4" borderId="0" xfId="0" applyFont="1" applyFill="1" applyAlignment="1">
      <alignment vertical="center" wrapText="1"/>
    </xf>
    <xf numFmtId="49" fontId="13" fillId="3" borderId="96" xfId="0" applyNumberFormat="1" applyFont="1" applyFill="1" applyBorder="1" applyAlignment="1">
      <alignment vertical="center" wrapText="1"/>
    </xf>
    <xf numFmtId="0" fontId="13" fillId="3" borderId="5" xfId="0" applyFont="1" applyFill="1" applyBorder="1" applyAlignment="1">
      <alignment vertical="center" wrapText="1"/>
    </xf>
    <xf numFmtId="1" fontId="8" fillId="3" borderId="97" xfId="0" applyNumberFormat="1" applyFont="1" applyFill="1" applyBorder="1" applyAlignment="1">
      <alignment horizontal="center" vertical="center" wrapText="1"/>
    </xf>
    <xf numFmtId="1" fontId="13" fillId="3" borderId="97" xfId="0" applyNumberFormat="1" applyFont="1" applyFill="1" applyBorder="1" applyAlignment="1">
      <alignment horizontal="center" vertical="center" wrapText="1"/>
    </xf>
    <xf numFmtId="168" fontId="13" fillId="3" borderId="12" xfId="0" applyNumberFormat="1" applyFont="1" applyFill="1" applyBorder="1" applyAlignment="1">
      <alignment horizontal="center" vertical="center" wrapText="1"/>
    </xf>
    <xf numFmtId="1" fontId="13" fillId="3" borderId="100" xfId="0" applyNumberFormat="1" applyFont="1" applyFill="1" applyBorder="1" applyAlignment="1">
      <alignment horizontal="center" vertical="center" wrapText="1"/>
    </xf>
    <xf numFmtId="1" fontId="13" fillId="0" borderId="97" xfId="0" applyNumberFormat="1" applyFont="1" applyBorder="1" applyAlignment="1">
      <alignment horizontal="center" vertical="center" wrapText="1"/>
    </xf>
    <xf numFmtId="1" fontId="16" fillId="0" borderId="22" xfId="0" applyNumberFormat="1" applyFont="1" applyBorder="1" applyAlignment="1">
      <alignment horizontal="left" vertical="center" wrapText="1"/>
    </xf>
    <xf numFmtId="1" fontId="16" fillId="0" borderId="22" xfId="0" applyNumberFormat="1" applyFont="1" applyBorder="1" applyAlignment="1">
      <alignment horizontal="center" vertical="center" wrapText="1"/>
    </xf>
    <xf numFmtId="1" fontId="13" fillId="0" borderId="22" xfId="0" applyNumberFormat="1" applyFont="1" applyBorder="1" applyAlignment="1">
      <alignment horizontal="center" vertical="center" wrapText="1"/>
    </xf>
    <xf numFmtId="1" fontId="20" fillId="0" borderId="22" xfId="0" applyNumberFormat="1" applyFont="1" applyBorder="1" applyAlignment="1">
      <alignment horizontal="left" vertical="top" wrapText="1"/>
    </xf>
    <xf numFmtId="1" fontId="13" fillId="0" borderId="20" xfId="0" applyNumberFormat="1" applyFont="1" applyBorder="1" applyAlignment="1">
      <alignment horizontal="center" vertical="center" wrapText="1"/>
    </xf>
    <xf numFmtId="171" fontId="0" fillId="2" borderId="8" xfId="0" applyNumberFormat="1" applyFill="1" applyBorder="1" applyAlignment="1">
      <alignment horizontal="center" vertical="center"/>
    </xf>
    <xf numFmtId="171" fontId="0" fillId="24" borderId="8" xfId="0" applyNumberFormat="1" applyFill="1" applyBorder="1" applyAlignment="1">
      <alignment horizontal="center" vertical="center"/>
    </xf>
    <xf numFmtId="9" fontId="0" fillId="0" borderId="4" xfId="0" applyNumberFormat="1" applyBorder="1" applyAlignment="1">
      <alignment vertical="center"/>
    </xf>
    <xf numFmtId="1" fontId="34" fillId="33" borderId="4" xfId="13" applyNumberFormat="1" applyFont="1" applyFill="1" applyBorder="1"/>
    <xf numFmtId="165" fontId="34" fillId="46" borderId="82" xfId="13" applyNumberFormat="1" applyFont="1" applyFill="1" applyBorder="1"/>
    <xf numFmtId="0" fontId="34" fillId="46" borderId="4" xfId="13" applyFont="1" applyFill="1" applyBorder="1"/>
    <xf numFmtId="1" fontId="34" fillId="46" borderId="4" xfId="13" applyNumberFormat="1" applyFont="1" applyFill="1" applyBorder="1"/>
    <xf numFmtId="0" fontId="16" fillId="0" borderId="82" xfId="13" applyBorder="1"/>
    <xf numFmtId="1" fontId="0" fillId="16" borderId="2" xfId="0" applyNumberFormat="1" applyFill="1" applyBorder="1" applyAlignment="1">
      <alignment horizontal="center" vertical="center"/>
    </xf>
    <xf numFmtId="0" fontId="93" fillId="0" borderId="62" xfId="2" applyFont="1" applyBorder="1" applyAlignment="1">
      <alignment horizontal="center" vertical="center"/>
    </xf>
    <xf numFmtId="0" fontId="47" fillId="3" borderId="0" xfId="2" applyFont="1" applyFill="1"/>
    <xf numFmtId="0" fontId="47" fillId="3" borderId="0" xfId="2" applyFont="1" applyFill="1" applyAlignment="1">
      <alignment wrapText="1"/>
    </xf>
    <xf numFmtId="0" fontId="93" fillId="3" borderId="0" xfId="2" applyFont="1" applyFill="1" applyAlignment="1">
      <alignment vertical="center"/>
    </xf>
    <xf numFmtId="0" fontId="56" fillId="3" borderId="0" xfId="2" applyFont="1" applyFill="1" applyAlignment="1">
      <alignment horizontal="center" vertical="center"/>
    </xf>
    <xf numFmtId="0" fontId="21" fillId="3" borderId="0" xfId="2" applyFont="1" applyFill="1" applyAlignment="1">
      <alignment vertical="center"/>
    </xf>
    <xf numFmtId="0" fontId="95" fillId="2" borderId="2" xfId="2" applyFont="1" applyFill="1" applyBorder="1" applyAlignment="1">
      <alignment vertical="center"/>
    </xf>
    <xf numFmtId="0" fontId="96" fillId="2" borderId="2" xfId="2" applyFont="1" applyFill="1" applyBorder="1" applyAlignment="1">
      <alignment vertical="center"/>
    </xf>
    <xf numFmtId="0" fontId="97" fillId="2" borderId="2" xfId="2" applyFont="1" applyFill="1" applyBorder="1" applyAlignment="1">
      <alignment horizontal="left" vertical="center"/>
    </xf>
    <xf numFmtId="0" fontId="94" fillId="3" borderId="0" xfId="2" applyFont="1" applyFill="1" applyAlignment="1">
      <alignment vertical="center"/>
    </xf>
    <xf numFmtId="0" fontId="98" fillId="3" borderId="0" xfId="2" applyFont="1" applyFill="1"/>
    <xf numFmtId="0" fontId="99" fillId="2" borderId="2" xfId="2" applyFont="1" applyFill="1" applyBorder="1" applyAlignment="1">
      <alignment vertical="center"/>
    </xf>
    <xf numFmtId="0" fontId="100" fillId="2" borderId="2" xfId="2" applyFont="1" applyFill="1" applyBorder="1" applyAlignment="1">
      <alignment vertical="center"/>
    </xf>
    <xf numFmtId="0" fontId="13" fillId="3" borderId="0" xfId="2" applyFont="1" applyFill="1" applyAlignment="1">
      <alignment horizontal="right" vertical="center"/>
    </xf>
    <xf numFmtId="0" fontId="13" fillId="3" borderId="0" xfId="2" applyFont="1" applyFill="1" applyAlignment="1">
      <alignment vertical="center"/>
    </xf>
    <xf numFmtId="0" fontId="13" fillId="3" borderId="0" xfId="2" applyFont="1" applyFill="1"/>
    <xf numFmtId="0" fontId="12" fillId="3" borderId="19" xfId="2" applyFont="1" applyFill="1" applyBorder="1" applyAlignment="1">
      <alignment horizontal="center" vertical="center"/>
    </xf>
    <xf numFmtId="0" fontId="59" fillId="3" borderId="19" xfId="2" applyFont="1" applyFill="1" applyBorder="1" applyAlignment="1">
      <alignment horizontal="center" vertical="center"/>
    </xf>
    <xf numFmtId="0" fontId="56" fillId="3" borderId="19" xfId="2" applyFont="1" applyFill="1" applyBorder="1" applyAlignment="1">
      <alignment horizontal="center" vertical="center"/>
    </xf>
    <xf numFmtId="0" fontId="12" fillId="3" borderId="19" xfId="2" applyFont="1" applyFill="1" applyBorder="1" applyAlignment="1">
      <alignment vertical="center"/>
    </xf>
    <xf numFmtId="0" fontId="101" fillId="2" borderId="1" xfId="2" applyFont="1" applyFill="1" applyBorder="1" applyAlignment="1">
      <alignment vertical="center"/>
    </xf>
    <xf numFmtId="0" fontId="93" fillId="47" borderId="62" xfId="2" applyFont="1" applyFill="1" applyBorder="1" applyAlignment="1">
      <alignment horizontal="center" vertical="center"/>
    </xf>
    <xf numFmtId="20" fontId="12" fillId="3" borderId="13" xfId="2" quotePrefix="1" applyNumberFormat="1" applyFont="1" applyFill="1" applyBorder="1" applyAlignment="1">
      <alignment horizontal="center" vertical="center" textRotation="90"/>
    </xf>
    <xf numFmtId="20" fontId="55" fillId="3" borderId="0" xfId="2" applyNumberFormat="1" applyFont="1" applyFill="1" applyAlignment="1">
      <alignment horizontal="center" vertical="center" textRotation="90"/>
    </xf>
    <xf numFmtId="172" fontId="55" fillId="3" borderId="0" xfId="2" applyNumberFormat="1" applyFont="1" applyFill="1" applyAlignment="1">
      <alignment horizontal="center" vertical="center" textRotation="90"/>
    </xf>
    <xf numFmtId="0" fontId="62" fillId="3" borderId="0" xfId="2" applyFont="1" applyFill="1" applyAlignment="1">
      <alignment vertical="center"/>
    </xf>
    <xf numFmtId="0" fontId="93" fillId="3" borderId="104" xfId="2" applyFont="1" applyFill="1" applyBorder="1" applyAlignment="1">
      <alignment horizontal="center" vertical="center"/>
    </xf>
    <xf numFmtId="0" fontId="93" fillId="3" borderId="104" xfId="2" applyFont="1" applyFill="1" applyBorder="1" applyAlignment="1">
      <alignment vertical="center"/>
    </xf>
    <xf numFmtId="0" fontId="93" fillId="48" borderId="62" xfId="2" applyFont="1" applyFill="1" applyBorder="1" applyAlignment="1">
      <alignment horizontal="center" vertical="center"/>
    </xf>
    <xf numFmtId="0" fontId="34" fillId="3" borderId="0" xfId="2" applyFont="1" applyFill="1" applyAlignment="1">
      <alignment vertical="center"/>
    </xf>
    <xf numFmtId="0" fontId="52" fillId="3" borderId="0" xfId="2" applyFont="1" applyFill="1" applyAlignment="1">
      <alignment horizontal="center" vertical="center"/>
    </xf>
    <xf numFmtId="0" fontId="16" fillId="3" borderId="0" xfId="2" applyFill="1" applyAlignment="1">
      <alignment horizontal="center" vertical="center" wrapText="1"/>
    </xf>
    <xf numFmtId="0" fontId="13" fillId="3" borderId="0" xfId="2" applyFont="1" applyFill="1" applyAlignment="1">
      <alignment horizontal="center" vertical="center"/>
    </xf>
    <xf numFmtId="0" fontId="94" fillId="3" borderId="0" xfId="2" applyFont="1" applyFill="1" applyAlignment="1">
      <alignment horizontal="left" vertical="center"/>
    </xf>
    <xf numFmtId="0" fontId="61" fillId="3" borderId="0" xfId="2" applyFont="1" applyFill="1" applyAlignment="1">
      <alignment horizontal="left" vertical="center"/>
    </xf>
    <xf numFmtId="0" fontId="61" fillId="3" borderId="0" xfId="2" applyFont="1" applyFill="1" applyAlignment="1">
      <alignment vertical="center"/>
    </xf>
    <xf numFmtId="0" fontId="65" fillId="3" borderId="0" xfId="2" applyFont="1" applyFill="1" applyAlignment="1">
      <alignment horizontal="center" vertical="center"/>
    </xf>
    <xf numFmtId="0" fontId="94" fillId="3" borderId="0" xfId="2" applyFont="1" applyFill="1" applyAlignment="1">
      <alignment horizontal="center" vertical="center"/>
    </xf>
    <xf numFmtId="0" fontId="61" fillId="3" borderId="0" xfId="2" applyFont="1" applyFill="1" applyAlignment="1">
      <alignment horizontal="center" vertical="center"/>
    </xf>
    <xf numFmtId="0" fontId="16" fillId="3" borderId="0" xfId="2" quotePrefix="1" applyFill="1" applyAlignment="1">
      <alignment horizontal="center" vertical="center"/>
    </xf>
    <xf numFmtId="0" fontId="102" fillId="2" borderId="2" xfId="2" applyFont="1" applyFill="1" applyBorder="1" applyAlignment="1">
      <alignment vertical="center"/>
    </xf>
    <xf numFmtId="0" fontId="103" fillId="2" borderId="2" xfId="2" applyFont="1" applyFill="1" applyBorder="1" applyAlignment="1">
      <alignment vertical="center"/>
    </xf>
    <xf numFmtId="0" fontId="104" fillId="2" borderId="2" xfId="2" applyFont="1" applyFill="1" applyBorder="1" applyAlignment="1">
      <alignment vertical="center"/>
    </xf>
    <xf numFmtId="0" fontId="101" fillId="2" borderId="2" xfId="2" applyFont="1" applyFill="1" applyBorder="1" applyAlignment="1">
      <alignment vertical="center"/>
    </xf>
    <xf numFmtId="0" fontId="105" fillId="2" borderId="2" xfId="2" applyFont="1" applyFill="1" applyBorder="1" applyAlignment="1">
      <alignment vertical="center"/>
    </xf>
    <xf numFmtId="0" fontId="106" fillId="2" borderId="2" xfId="2" applyFont="1" applyFill="1" applyBorder="1" applyAlignment="1">
      <alignment vertical="center"/>
    </xf>
    <xf numFmtId="0" fontId="97" fillId="2" borderId="3" xfId="2" applyFont="1" applyFill="1" applyBorder="1" applyAlignment="1">
      <alignment horizontal="left" vertical="center"/>
    </xf>
    <xf numFmtId="0" fontId="93" fillId="0" borderId="105" xfId="2" applyFont="1" applyBorder="1" applyAlignment="1">
      <alignment horizontal="center" vertical="center"/>
    </xf>
    <xf numFmtId="0" fontId="93" fillId="3" borderId="105" xfId="2" applyFont="1" applyFill="1" applyBorder="1" applyAlignment="1">
      <alignment horizontal="center" vertical="center"/>
    </xf>
    <xf numFmtId="0" fontId="107" fillId="3" borderId="0" xfId="2" applyFont="1" applyFill="1" applyAlignment="1">
      <alignment vertical="center"/>
    </xf>
    <xf numFmtId="0" fontId="108" fillId="3" borderId="0" xfId="2" applyFont="1" applyFill="1" applyAlignment="1">
      <alignment vertical="center"/>
    </xf>
    <xf numFmtId="0" fontId="16" fillId="3" borderId="0" xfId="2" applyFill="1" applyAlignment="1">
      <alignment horizontal="left" vertical="top" wrapText="1"/>
    </xf>
    <xf numFmtId="0" fontId="28" fillId="2" borderId="1" xfId="2" applyFont="1" applyFill="1" applyBorder="1" applyAlignment="1">
      <alignment horizontal="left" vertical="center" wrapText="1"/>
    </xf>
    <xf numFmtId="0" fontId="28" fillId="2" borderId="2" xfId="2" applyFont="1" applyFill="1" applyBorder="1" applyAlignment="1">
      <alignment horizontal="left" vertical="center" wrapText="1"/>
    </xf>
    <xf numFmtId="0" fontId="28" fillId="2" borderId="3" xfId="2" applyFont="1" applyFill="1" applyBorder="1" applyAlignment="1">
      <alignment horizontal="left" vertical="center" wrapText="1"/>
    </xf>
    <xf numFmtId="0" fontId="28" fillId="3" borderId="1" xfId="2" applyFont="1" applyFill="1" applyBorder="1" applyAlignment="1">
      <alignment vertical="center"/>
    </xf>
    <xf numFmtId="0" fontId="28" fillId="3" borderId="2" xfId="2" applyFont="1" applyFill="1" applyBorder="1" applyAlignment="1">
      <alignment vertical="center"/>
    </xf>
    <xf numFmtId="0" fontId="28" fillId="3" borderId="3" xfId="2" applyFont="1" applyFill="1" applyBorder="1" applyAlignment="1">
      <alignment vertical="center"/>
    </xf>
    <xf numFmtId="0" fontId="12" fillId="3" borderId="1" xfId="2" applyFont="1" applyFill="1" applyBorder="1" applyAlignment="1">
      <alignment vertical="center"/>
    </xf>
    <xf numFmtId="0" fontId="12" fillId="3" borderId="2" xfId="2" applyFont="1" applyFill="1" applyBorder="1" applyAlignment="1">
      <alignment vertical="center"/>
    </xf>
    <xf numFmtId="0" fontId="12" fillId="3" borderId="3" xfId="2" applyFont="1" applyFill="1" applyBorder="1" applyAlignment="1">
      <alignment vertical="center"/>
    </xf>
    <xf numFmtId="0" fontId="16" fillId="3" borderId="0" xfId="2" applyFill="1" applyAlignment="1">
      <alignment horizontal="left" vertical="top"/>
    </xf>
    <xf numFmtId="0" fontId="47" fillId="3" borderId="1" xfId="2" applyFont="1" applyFill="1" applyBorder="1" applyAlignment="1">
      <alignment horizontal="left" vertical="center"/>
    </xf>
    <xf numFmtId="0" fontId="47" fillId="3" borderId="2" xfId="2" applyFont="1" applyFill="1" applyBorder="1" applyAlignment="1">
      <alignment horizontal="left" vertical="center"/>
    </xf>
    <xf numFmtId="0" fontId="47" fillId="3" borderId="3" xfId="2" applyFont="1" applyFill="1" applyBorder="1" applyAlignment="1">
      <alignment horizontal="left" vertical="center"/>
    </xf>
    <xf numFmtId="0" fontId="12" fillId="3" borderId="1" xfId="2" applyFont="1" applyFill="1" applyBorder="1" applyAlignment="1">
      <alignment horizontal="left" vertical="center"/>
    </xf>
    <xf numFmtId="0" fontId="12" fillId="3" borderId="2" xfId="2" applyFont="1" applyFill="1" applyBorder="1" applyAlignment="1">
      <alignment horizontal="left" vertical="center"/>
    </xf>
    <xf numFmtId="0" fontId="12" fillId="3" borderId="3" xfId="2" applyFont="1" applyFill="1" applyBorder="1" applyAlignment="1">
      <alignment horizontal="left"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0" fontId="12" fillId="3" borderId="63" xfId="2" applyFont="1" applyFill="1" applyBorder="1" applyAlignment="1">
      <alignment vertical="center" wrapText="1"/>
    </xf>
    <xf numFmtId="0" fontId="12" fillId="3" borderId="2" xfId="2" applyFont="1" applyFill="1" applyBorder="1" applyAlignment="1">
      <alignment vertical="center" wrapText="1"/>
    </xf>
    <xf numFmtId="0" fontId="12" fillId="3" borderId="3" xfId="2" applyFont="1" applyFill="1" applyBorder="1" applyAlignment="1">
      <alignment vertical="center" wrapText="1"/>
    </xf>
    <xf numFmtId="0" fontId="12" fillId="0" borderId="1" xfId="2" applyFont="1" applyBorder="1" applyAlignment="1">
      <alignment horizontal="left" vertical="center" wrapText="1"/>
    </xf>
    <xf numFmtId="0" fontId="12" fillId="0" borderId="2" xfId="2" applyFont="1" applyBorder="1" applyAlignment="1">
      <alignment horizontal="left" vertical="center" wrapText="1"/>
    </xf>
    <xf numFmtId="0" fontId="12" fillId="0" borderId="3" xfId="2" applyFont="1" applyBorder="1" applyAlignment="1">
      <alignment horizontal="left" vertical="center" wrapText="1"/>
    </xf>
    <xf numFmtId="0" fontId="12" fillId="0" borderId="1" xfId="2" applyFont="1" applyBorder="1" applyAlignment="1">
      <alignment horizontal="left" vertical="center"/>
    </xf>
    <xf numFmtId="0" fontId="12" fillId="0" borderId="2" xfId="2" applyFont="1" applyBorder="1" applyAlignment="1">
      <alignment horizontal="left" vertical="center"/>
    </xf>
    <xf numFmtId="0" fontId="12" fillId="0" borderId="3" xfId="2" applyFont="1" applyBorder="1" applyAlignment="1">
      <alignment horizontal="left" vertical="center"/>
    </xf>
    <xf numFmtId="0" fontId="12" fillId="3" borderId="0" xfId="2" applyFont="1" applyFill="1" applyAlignment="1">
      <alignment vertical="center" wrapText="1"/>
    </xf>
    <xf numFmtId="0" fontId="47" fillId="3" borderId="19" xfId="2" applyFont="1" applyFill="1" applyBorder="1" applyAlignment="1">
      <alignment horizontal="center" wrapText="1"/>
    </xf>
    <xf numFmtId="0" fontId="16" fillId="3" borderId="0" xfId="2" applyFill="1" applyAlignment="1">
      <alignment horizontal="center" wrapText="1"/>
    </xf>
    <xf numFmtId="0" fontId="47" fillId="3" borderId="0" xfId="2" applyFont="1" applyFill="1" applyAlignment="1">
      <alignment textRotation="90"/>
    </xf>
    <xf numFmtId="0" fontId="47" fillId="3" borderId="19" xfId="2" applyFont="1" applyFill="1" applyBorder="1" applyAlignment="1">
      <alignment textRotation="90"/>
    </xf>
    <xf numFmtId="0" fontId="12" fillId="3" borderId="1" xfId="2" applyFont="1" applyFill="1" applyBorder="1" applyAlignment="1">
      <alignment horizontal="left" vertical="center" indent="1"/>
    </xf>
    <xf numFmtId="0" fontId="12" fillId="3" borderId="2" xfId="2" applyFont="1" applyFill="1" applyBorder="1" applyAlignment="1">
      <alignment horizontal="left" vertical="center" indent="1"/>
    </xf>
    <xf numFmtId="0" fontId="12" fillId="3" borderId="3" xfId="2" applyFont="1" applyFill="1" applyBorder="1" applyAlignment="1">
      <alignment horizontal="left" vertical="center" indent="1"/>
    </xf>
    <xf numFmtId="0" fontId="47" fillId="3" borderId="1" xfId="2" applyFont="1" applyFill="1" applyBorder="1" applyAlignment="1">
      <alignment horizontal="left" vertical="center" wrapText="1"/>
    </xf>
    <xf numFmtId="0" fontId="47" fillId="3" borderId="2" xfId="2" applyFont="1" applyFill="1" applyBorder="1" applyAlignment="1">
      <alignment horizontal="left" vertical="center" wrapText="1"/>
    </xf>
    <xf numFmtId="0" fontId="47" fillId="3" borderId="3" xfId="2" applyFont="1" applyFill="1" applyBorder="1" applyAlignment="1">
      <alignment horizontal="left" vertical="center" wrapText="1"/>
    </xf>
    <xf numFmtId="0" fontId="50" fillId="0" borderId="1" xfId="2" applyFont="1" applyBorder="1" applyAlignment="1">
      <alignment horizontal="center" vertical="center"/>
    </xf>
    <xf numFmtId="0" fontId="50" fillId="0" borderId="3" xfId="2" applyFont="1" applyBorder="1" applyAlignment="1">
      <alignment horizontal="center" vertical="center"/>
    </xf>
    <xf numFmtId="0" fontId="50" fillId="0" borderId="1" xfId="10" applyNumberFormat="1" applyFont="1" applyFill="1" applyBorder="1" applyAlignment="1">
      <alignment horizontal="center" vertical="center"/>
    </xf>
    <xf numFmtId="0" fontId="50" fillId="0" borderId="2" xfId="10" applyNumberFormat="1" applyFont="1" applyFill="1" applyBorder="1" applyAlignment="1">
      <alignment horizontal="center" vertical="center"/>
    </xf>
    <xf numFmtId="0" fontId="50" fillId="0" borderId="3" xfId="10" applyNumberFormat="1" applyFont="1" applyFill="1" applyBorder="1" applyAlignment="1">
      <alignment horizontal="center" vertical="center"/>
    </xf>
    <xf numFmtId="0" fontId="50" fillId="3" borderId="0" xfId="2" applyFont="1" applyFill="1" applyAlignment="1">
      <alignment vertical="center"/>
    </xf>
    <xf numFmtId="0" fontId="50" fillId="0" borderId="2" xfId="2" applyFont="1" applyBorder="1" applyAlignment="1">
      <alignment horizontal="center" vertical="center"/>
    </xf>
    <xf numFmtId="0" fontId="16" fillId="15" borderId="0" xfId="2" applyFill="1" applyAlignment="1">
      <alignment horizontal="right" vertical="center" wrapText="1"/>
    </xf>
    <xf numFmtId="0" fontId="16" fillId="15" borderId="14" xfId="2" applyFill="1" applyBorder="1" applyAlignment="1">
      <alignment horizontal="right" vertical="center" wrapText="1"/>
    </xf>
    <xf numFmtId="1" fontId="50" fillId="0" borderId="1" xfId="10" applyNumberFormat="1" applyFont="1" applyFill="1" applyBorder="1" applyAlignment="1">
      <alignment horizontal="center" vertical="center"/>
    </xf>
    <xf numFmtId="1" fontId="50" fillId="0" borderId="2" xfId="10" applyNumberFormat="1" applyFont="1" applyFill="1" applyBorder="1" applyAlignment="1">
      <alignment horizontal="center" vertical="center"/>
    </xf>
    <xf numFmtId="1" fontId="50" fillId="0" borderId="3" xfId="10" applyNumberFormat="1" applyFont="1" applyFill="1" applyBorder="1" applyAlignment="1">
      <alignment horizontal="center" vertical="center"/>
    </xf>
    <xf numFmtId="9" fontId="0" fillId="0" borderId="4" xfId="0" applyNumberFormat="1" applyBorder="1" applyAlignment="1">
      <alignment horizontal="center" vertical="center"/>
    </xf>
    <xf numFmtId="0" fontId="0" fillId="0" borderId="4" xfId="0" applyBorder="1" applyAlignment="1">
      <alignment horizontal="center" vertical="center"/>
    </xf>
    <xf numFmtId="0" fontId="76" fillId="39" borderId="4" xfId="0" applyFont="1" applyFill="1" applyBorder="1" applyAlignment="1">
      <alignment vertical="center"/>
    </xf>
    <xf numFmtId="0" fontId="0" fillId="0" borderId="10" xfId="0" applyBorder="1" applyAlignment="1">
      <alignment horizontal="center" vertical="center" wrapText="1"/>
    </xf>
    <xf numFmtId="0" fontId="0" fillId="0" borderId="4" xfId="0" applyBorder="1" applyAlignment="1">
      <alignment horizontal="center" vertical="center" wrapText="1"/>
    </xf>
    <xf numFmtId="0" fontId="79" fillId="42" borderId="76" xfId="0" applyFont="1" applyFill="1" applyBorder="1" applyAlignment="1">
      <alignment vertical="center"/>
    </xf>
    <xf numFmtId="0" fontId="79" fillId="42" borderId="77" xfId="0" applyFont="1" applyFill="1" applyBorder="1" applyAlignment="1">
      <alignment vertical="center"/>
    </xf>
    <xf numFmtId="0" fontId="79" fillId="42" borderId="72" xfId="0" applyFont="1" applyFill="1" applyBorder="1" applyAlignment="1">
      <alignment vertical="center"/>
    </xf>
    <xf numFmtId="0" fontId="76" fillId="12" borderId="4" xfId="0" applyFont="1" applyFill="1" applyBorder="1" applyAlignment="1">
      <alignment vertical="center"/>
    </xf>
    <xf numFmtId="0" fontId="0" fillId="0" borderId="8" xfId="0" applyBorder="1" applyAlignment="1">
      <alignment horizontal="center" vertical="center" wrapText="1"/>
    </xf>
    <xf numFmtId="1" fontId="8" fillId="3" borderId="97" xfId="0" applyNumberFormat="1" applyFont="1" applyFill="1" applyBorder="1" applyAlignment="1">
      <alignment horizontal="center" vertical="top" wrapText="1"/>
    </xf>
    <xf numFmtId="1" fontId="8" fillId="3" borderId="99" xfId="0" applyNumberFormat="1" applyFont="1" applyFill="1" applyBorder="1" applyAlignment="1">
      <alignment horizontal="center" vertical="top" wrapText="1"/>
    </xf>
    <xf numFmtId="0" fontId="4" fillId="43" borderId="91" xfId="0" applyFont="1" applyFill="1" applyBorder="1" applyAlignment="1">
      <alignment horizontal="center" vertical="center" wrapText="1"/>
    </xf>
    <xf numFmtId="0" fontId="4" fillId="43" borderId="101" xfId="0" applyFont="1" applyFill="1" applyBorder="1" applyAlignment="1">
      <alignment horizontal="center" vertical="center" wrapText="1"/>
    </xf>
    <xf numFmtId="0" fontId="4" fillId="43" borderId="99" xfId="0" applyFont="1" applyFill="1" applyBorder="1" applyAlignment="1">
      <alignment horizontal="center" vertical="center" wrapText="1"/>
    </xf>
    <xf numFmtId="49" fontId="13" fillId="3" borderId="96" xfId="0" applyNumberFormat="1" applyFont="1" applyFill="1" applyBorder="1" applyAlignment="1">
      <alignment horizontal="center" vertical="top" wrapText="1"/>
    </xf>
    <xf numFmtId="49" fontId="13" fillId="3" borderId="46" xfId="0" applyNumberFormat="1" applyFont="1" applyFill="1" applyBorder="1" applyAlignment="1">
      <alignment horizontal="center" vertical="top" wrapText="1"/>
    </xf>
    <xf numFmtId="0" fontId="13" fillId="3" borderId="5" xfId="0" applyFont="1" applyFill="1" applyBorder="1" applyAlignment="1">
      <alignment horizontal="center" vertical="top" wrapText="1"/>
    </xf>
    <xf numFmtId="0" fontId="13" fillId="3" borderId="10" xfId="0" applyFont="1" applyFill="1" applyBorder="1" applyAlignment="1">
      <alignment horizontal="center" vertical="top" wrapText="1"/>
    </xf>
    <xf numFmtId="9" fontId="13" fillId="3" borderId="98" xfId="0" applyNumberFormat="1" applyFont="1" applyFill="1" applyBorder="1" applyAlignment="1">
      <alignment horizontal="center" vertical="top" wrapText="1"/>
    </xf>
    <xf numFmtId="9" fontId="13" fillId="3" borderId="47" xfId="0" applyNumberFormat="1" applyFont="1" applyFill="1" applyBorder="1" applyAlignment="1">
      <alignment horizontal="center" vertical="top" wrapText="1"/>
    </xf>
    <xf numFmtId="49" fontId="13" fillId="3" borderId="102" xfId="0" applyNumberFormat="1" applyFont="1" applyFill="1" applyBorder="1" applyAlignment="1">
      <alignment horizontal="center" vertical="top" wrapText="1"/>
    </xf>
    <xf numFmtId="0" fontId="13" fillId="3" borderId="8" xfId="0" applyFont="1" applyFill="1" applyBorder="1" applyAlignment="1">
      <alignment horizontal="center" vertical="top" wrapText="1"/>
    </xf>
    <xf numFmtId="9" fontId="13" fillId="3" borderId="103" xfId="0" applyNumberFormat="1" applyFont="1" applyFill="1" applyBorder="1" applyAlignment="1">
      <alignment horizontal="center" vertical="top" wrapText="1"/>
    </xf>
    <xf numFmtId="1" fontId="8" fillId="3" borderId="101" xfId="0" applyNumberFormat="1" applyFont="1" applyFill="1" applyBorder="1" applyAlignment="1">
      <alignment horizontal="center" vertical="top" wrapText="1"/>
    </xf>
    <xf numFmtId="1" fontId="20" fillId="3" borderId="97" xfId="0" applyNumberFormat="1" applyFont="1" applyFill="1" applyBorder="1" applyAlignment="1">
      <alignment horizontal="left" vertical="top" wrapText="1"/>
    </xf>
    <xf numFmtId="1" fontId="20" fillId="3" borderId="101" xfId="0" applyNumberFormat="1" applyFont="1" applyFill="1" applyBorder="1" applyAlignment="1">
      <alignment horizontal="left" vertical="top" wrapText="1"/>
    </xf>
    <xf numFmtId="1" fontId="20" fillId="3" borderId="99" xfId="0" applyNumberFormat="1" applyFont="1" applyFill="1" applyBorder="1" applyAlignment="1">
      <alignment horizontal="left" vertical="top" wrapText="1"/>
    </xf>
    <xf numFmtId="1" fontId="33" fillId="3" borderId="97" xfId="0" applyNumberFormat="1" applyFont="1" applyFill="1" applyBorder="1" applyAlignment="1">
      <alignment horizontal="left" vertical="top" wrapText="1"/>
    </xf>
    <xf numFmtId="1" fontId="33" fillId="3" borderId="101" xfId="0" applyNumberFormat="1" applyFont="1" applyFill="1" applyBorder="1" applyAlignment="1">
      <alignment horizontal="left" vertical="top" wrapText="1"/>
    </xf>
    <xf numFmtId="1" fontId="33" fillId="3" borderId="99" xfId="0" applyNumberFormat="1" applyFont="1" applyFill="1" applyBorder="1" applyAlignment="1">
      <alignment horizontal="left" vertical="top" wrapText="1"/>
    </xf>
    <xf numFmtId="1" fontId="20" fillId="0" borderId="97" xfId="0" applyNumberFormat="1" applyFont="1" applyBorder="1" applyAlignment="1">
      <alignment horizontal="left" vertical="top" wrapText="1"/>
    </xf>
    <xf numFmtId="1" fontId="20" fillId="0" borderId="99" xfId="0" applyNumberFormat="1" applyFont="1" applyBorder="1" applyAlignment="1">
      <alignment horizontal="left" vertical="top" wrapText="1"/>
    </xf>
    <xf numFmtId="0" fontId="0" fillId="0" borderId="12"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46" fillId="6" borderId="40" xfId="0" applyFont="1" applyFill="1" applyBorder="1" applyAlignment="1">
      <alignment horizontal="center" vertical="center"/>
    </xf>
    <xf numFmtId="0" fontId="46" fillId="6" borderId="41" xfId="0" applyFont="1" applyFill="1" applyBorder="1" applyAlignment="1">
      <alignment horizontal="center" vertical="center"/>
    </xf>
    <xf numFmtId="0" fontId="46" fillId="6" borderId="42" xfId="0" applyFont="1" applyFill="1" applyBorder="1" applyAlignment="1">
      <alignment horizontal="center" vertical="center"/>
    </xf>
    <xf numFmtId="0" fontId="0" fillId="0" borderId="0" xfId="0" applyAlignment="1">
      <alignment horizontal="center"/>
    </xf>
    <xf numFmtId="0" fontId="42" fillId="0" borderId="0" xfId="0" applyFont="1" applyAlignment="1">
      <alignment horizontal="center"/>
    </xf>
    <xf numFmtId="0" fontId="42" fillId="0" borderId="14" xfId="0" applyFont="1" applyBorder="1" applyAlignment="1">
      <alignment horizontal="center"/>
    </xf>
    <xf numFmtId="0" fontId="37" fillId="0" borderId="0" xfId="0" applyFont="1" applyAlignment="1">
      <alignment horizontal="left"/>
    </xf>
    <xf numFmtId="0" fontId="21" fillId="6" borderId="40" xfId="0" applyFont="1" applyFill="1" applyBorder="1" applyAlignment="1">
      <alignment horizontal="center" vertical="center"/>
    </xf>
    <xf numFmtId="0" fontId="21" fillId="6" borderId="41" xfId="0" applyFont="1" applyFill="1" applyBorder="1" applyAlignment="1">
      <alignment horizontal="center" vertical="center"/>
    </xf>
    <xf numFmtId="0" fontId="21" fillId="6" borderId="42" xfId="0" applyFont="1" applyFill="1" applyBorder="1" applyAlignment="1">
      <alignment horizontal="center" vertical="center"/>
    </xf>
    <xf numFmtId="166" fontId="21" fillId="5" borderId="0" xfId="0" applyNumberFormat="1" applyFont="1" applyFill="1" applyAlignment="1" applyProtection="1">
      <alignment horizontal="left" vertical="center"/>
      <protection locked="0"/>
    </xf>
    <xf numFmtId="0" fontId="19" fillId="5" borderId="0" xfId="0" applyFont="1" applyFill="1" applyAlignment="1">
      <alignment horizontal="left" vertical="center" wrapText="1"/>
    </xf>
    <xf numFmtId="0" fontId="45" fillId="0" borderId="0" xfId="0" applyFont="1" applyAlignment="1">
      <alignment horizontal="left"/>
    </xf>
    <xf numFmtId="0" fontId="0" fillId="0" borderId="0" xfId="0" applyAlignment="1">
      <alignment horizontal="left"/>
    </xf>
    <xf numFmtId="0" fontId="13" fillId="0" borderId="0" xfId="0" applyFont="1" applyAlignment="1">
      <alignment horizontal="left" vertical="top" wrapText="1"/>
    </xf>
    <xf numFmtId="0" fontId="0" fillId="0" borderId="0" xfId="0" applyAlignment="1">
      <alignment horizontal="left" vertical="top" wrapText="1"/>
    </xf>
    <xf numFmtId="0" fontId="0" fillId="0" borderId="58" xfId="0" applyBorder="1" applyAlignment="1">
      <alignment horizontal="left"/>
    </xf>
    <xf numFmtId="0" fontId="0" fillId="0" borderId="42" xfId="0" applyBorder="1" applyAlignment="1">
      <alignment horizontal="left"/>
    </xf>
    <xf numFmtId="0" fontId="0" fillId="0" borderId="1" xfId="0" applyBorder="1" applyAlignment="1">
      <alignment horizontal="left"/>
    </xf>
    <xf numFmtId="0" fontId="0" fillId="0" borderId="21" xfId="0" applyBorder="1" applyAlignment="1">
      <alignment horizontal="left"/>
    </xf>
    <xf numFmtId="0" fontId="0" fillId="0" borderId="54" xfId="0" applyBorder="1" applyAlignment="1">
      <alignment horizontal="left"/>
    </xf>
    <xf numFmtId="0" fontId="0" fillId="0" borderId="50" xfId="0" applyBorder="1" applyAlignment="1">
      <alignment horizontal="left"/>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0" fillId="2" borderId="4" xfId="0" applyFill="1" applyBorder="1" applyAlignment="1" applyProtection="1">
      <alignment horizontal="center" vertical="center"/>
      <protection locked="0"/>
    </xf>
    <xf numFmtId="0" fontId="0" fillId="0" borderId="0" xfId="0" applyAlignment="1">
      <alignment horizontal="center" vertical="center"/>
    </xf>
    <xf numFmtId="0" fontId="3" fillId="4" borderId="0" xfId="0" applyFont="1" applyFill="1" applyAlignment="1">
      <alignment horizontal="left" vertical="center"/>
    </xf>
    <xf numFmtId="0" fontId="4" fillId="4" borderId="4" xfId="0" applyFont="1" applyFill="1" applyBorder="1" applyAlignment="1">
      <alignment horizontal="center" vertical="center"/>
    </xf>
    <xf numFmtId="0" fontId="4" fillId="4" borderId="4"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5" fillId="4" borderId="1" xfId="0" applyFont="1" applyFill="1" applyBorder="1" applyAlignment="1">
      <alignment horizontal="center" vertical="center" wrapText="1"/>
    </xf>
    <xf numFmtId="0" fontId="7" fillId="0" borderId="1" xfId="0" applyFont="1" applyBorder="1" applyAlignment="1">
      <alignment horizontal="center" vertical="top"/>
    </xf>
    <xf numFmtId="0" fontId="7" fillId="0" borderId="3" xfId="0" applyFont="1" applyBorder="1" applyAlignment="1">
      <alignment horizontal="center" vertical="top"/>
    </xf>
    <xf numFmtId="0" fontId="4" fillId="4" borderId="12"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9" xfId="0" applyFont="1" applyFill="1" applyBorder="1" applyAlignment="1">
      <alignment horizontal="center" vertical="center"/>
    </xf>
    <xf numFmtId="0" fontId="7" fillId="0" borderId="0" xfId="0" applyFont="1" applyAlignment="1">
      <alignment horizontal="center"/>
    </xf>
    <xf numFmtId="0" fontId="6" fillId="3" borderId="1" xfId="0" applyFont="1" applyFill="1" applyBorder="1" applyAlignment="1">
      <alignment horizontal="center"/>
    </xf>
    <xf numFmtId="0" fontId="6" fillId="3" borderId="3" xfId="0" applyFont="1" applyFill="1" applyBorder="1" applyAlignment="1">
      <alignment horizontal="center"/>
    </xf>
    <xf numFmtId="164" fontId="6" fillId="0" borderId="0" xfId="0" applyNumberFormat="1" applyFont="1" applyAlignment="1">
      <alignment horizontal="center"/>
    </xf>
    <xf numFmtId="0" fontId="7" fillId="3" borderId="0" xfId="0" applyFont="1" applyFill="1" applyAlignment="1">
      <alignment horizontal="center" vertical="top"/>
    </xf>
    <xf numFmtId="0" fontId="7" fillId="3" borderId="0" xfId="0" applyFont="1" applyFill="1" applyAlignment="1">
      <alignment horizontal="right" vertical="top"/>
    </xf>
    <xf numFmtId="0" fontId="7" fillId="3" borderId="14" xfId="0" applyFont="1" applyFill="1" applyBorder="1" applyAlignment="1">
      <alignment horizontal="right" vertical="top"/>
    </xf>
    <xf numFmtId="0" fontId="7" fillId="3" borderId="13" xfId="0" applyFont="1" applyFill="1" applyBorder="1" applyAlignment="1">
      <alignment horizontal="center" vertical="top"/>
    </xf>
    <xf numFmtId="0" fontId="0" fillId="2" borderId="4" xfId="0" applyFill="1" applyBorder="1" applyAlignment="1">
      <alignment horizontal="center" vertical="center"/>
    </xf>
    <xf numFmtId="0" fontId="1" fillId="0" borderId="4" xfId="0" applyFont="1" applyBorder="1" applyAlignment="1">
      <alignment horizontal="left" vertical="center"/>
    </xf>
    <xf numFmtId="0" fontId="19" fillId="0" borderId="1" xfId="0" applyFont="1" applyBorder="1" applyAlignment="1">
      <alignment horizontal="left"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left" vertical="center"/>
    </xf>
    <xf numFmtId="0" fontId="0" fillId="0" borderId="8" xfId="0" applyBorder="1" applyAlignment="1">
      <alignment horizontal="left" vertical="center"/>
    </xf>
    <xf numFmtId="0" fontId="23" fillId="32" borderId="1" xfId="0" applyFont="1" applyFill="1" applyBorder="1" applyAlignment="1">
      <alignment horizontal="left" vertical="center"/>
    </xf>
    <xf numFmtId="0" fontId="23" fillId="32" borderId="2" xfId="0" applyFont="1" applyFill="1" applyBorder="1" applyAlignment="1">
      <alignment horizontal="left" vertical="center"/>
    </xf>
    <xf numFmtId="0" fontId="23" fillId="32" borderId="3" xfId="0" applyFont="1" applyFill="1" applyBorder="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10" xfId="0" applyBorder="1" applyAlignment="1">
      <alignment horizontal="left" vertical="center"/>
    </xf>
    <xf numFmtId="0" fontId="23" fillId="2" borderId="1" xfId="0" applyFont="1" applyFill="1" applyBorder="1" applyAlignment="1">
      <alignment horizontal="left" vertical="center"/>
    </xf>
    <xf numFmtId="0" fontId="0" fillId="32" borderId="1" xfId="0" applyFill="1" applyBorder="1" applyAlignment="1">
      <alignment horizontal="left" vertical="center"/>
    </xf>
    <xf numFmtId="0" fontId="0" fillId="32" borderId="2" xfId="0" applyFill="1" applyBorder="1" applyAlignment="1">
      <alignment horizontal="left" vertical="center"/>
    </xf>
    <xf numFmtId="0" fontId="0" fillId="32" borderId="3" xfId="0" applyFill="1" applyBorder="1" applyAlignment="1">
      <alignment horizontal="left" vertical="center"/>
    </xf>
    <xf numFmtId="0" fontId="0" fillId="0" borderId="1" xfId="0" applyBorder="1" applyAlignment="1">
      <alignment horizontal="left" vertical="center"/>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9" xfId="0" applyFont="1" applyBorder="1" applyAlignment="1">
      <alignment horizontal="center" vertical="center" wrapText="1"/>
    </xf>
    <xf numFmtId="164" fontId="1" fillId="0" borderId="5" xfId="0" applyNumberFormat="1" applyFont="1" applyBorder="1" applyAlignment="1">
      <alignment horizontal="center" vertical="center"/>
    </xf>
    <xf numFmtId="164" fontId="1" fillId="0" borderId="10" xfId="0" applyNumberFormat="1" applyFont="1" applyBorder="1" applyAlignment="1">
      <alignment horizontal="center" vertical="center"/>
    </xf>
    <xf numFmtId="0" fontId="30" fillId="4" borderId="4" xfId="0" applyFont="1" applyFill="1" applyBorder="1" applyAlignment="1">
      <alignment horizontal="left" vertical="center"/>
    </xf>
    <xf numFmtId="0" fontId="0" fillId="3" borderId="4" xfId="0" applyFill="1" applyBorder="1" applyAlignment="1">
      <alignment horizontal="left"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72" fillId="2" borderId="4" xfId="0" applyFont="1" applyFill="1" applyBorder="1" applyAlignment="1">
      <alignment horizontal="center" vertical="center"/>
    </xf>
    <xf numFmtId="0" fontId="72" fillId="2" borderId="1" xfId="0" applyFont="1" applyFill="1" applyBorder="1" applyAlignment="1">
      <alignment horizontal="center" vertical="center"/>
    </xf>
    <xf numFmtId="0" fontId="72" fillId="2" borderId="3" xfId="0" applyFont="1" applyFill="1" applyBorder="1" applyAlignment="1">
      <alignment horizontal="center" vertical="center"/>
    </xf>
    <xf numFmtId="0" fontId="72" fillId="2" borderId="4" xfId="0" applyFont="1" applyFill="1" applyBorder="1" applyAlignment="1" applyProtection="1">
      <alignment horizontal="center" vertical="center"/>
      <protection locked="0"/>
    </xf>
    <xf numFmtId="0" fontId="12" fillId="3" borderId="19" xfId="2" applyFont="1" applyFill="1" applyBorder="1" applyAlignment="1">
      <alignment vertical="center" wrapText="1"/>
    </xf>
    <xf numFmtId="0" fontId="12" fillId="3" borderId="63" xfId="2" applyFont="1" applyFill="1" applyBorder="1" applyAlignment="1">
      <alignment horizontal="left" vertical="center" indent="1"/>
    </xf>
    <xf numFmtId="0" fontId="50" fillId="3" borderId="0" xfId="11" applyFont="1" applyFill="1" applyAlignment="1">
      <alignment vertical="center"/>
    </xf>
    <xf numFmtId="0" fontId="50" fillId="33" borderId="1" xfId="10" applyNumberFormat="1" applyFont="1" applyFill="1" applyBorder="1" applyAlignment="1">
      <alignment horizontal="center" vertical="center"/>
    </xf>
    <xf numFmtId="0" fontId="50" fillId="33" borderId="2" xfId="10" applyNumberFormat="1" applyFont="1" applyFill="1" applyBorder="1" applyAlignment="1">
      <alignment horizontal="center" vertical="center"/>
    </xf>
    <xf numFmtId="0" fontId="50" fillId="33" borderId="3" xfId="10" applyNumberFormat="1" applyFont="1" applyFill="1" applyBorder="1" applyAlignment="1">
      <alignment horizontal="center" vertical="center"/>
    </xf>
    <xf numFmtId="0" fontId="13" fillId="0" borderId="67" xfId="11" applyBorder="1" applyAlignment="1">
      <alignment horizontal="center" vertical="center"/>
    </xf>
    <xf numFmtId="0" fontId="21" fillId="0" borderId="67" xfId="11" applyFont="1" applyBorder="1" applyAlignment="1">
      <alignment horizontal="center"/>
    </xf>
  </cellXfs>
  <cellStyles count="18">
    <cellStyle name="Currency 2" xfId="17" xr:uid="{60C30B09-5B75-43C1-A785-5911C4C5151D}"/>
    <cellStyle name="Komma 2" xfId="14" xr:uid="{D7BB3731-AF2D-4639-9DA8-40EF2B398219}"/>
    <cellStyle name="Normal" xfId="0" builtinId="0"/>
    <cellStyle name="Normal 2" xfId="16" xr:uid="{8F79C710-2E91-4547-9203-38967A807E6D}"/>
    <cellStyle name="Percent" xfId="1" builtinId="5"/>
    <cellStyle name="Prozent 2" xfId="10" xr:uid="{F1AB08C3-4EAC-4BAC-9C7E-FB46C0534A6C}"/>
    <cellStyle name="SAPBEXaggData" xfId="3" xr:uid="{4451D848-3DEE-427A-8EED-D91A239C552D}"/>
    <cellStyle name="SAPBEXaggItem" xfId="4" xr:uid="{7ECF99FD-986D-4793-A882-FA9822CE35F8}"/>
    <cellStyle name="SAPBEXaggItemX" xfId="5" xr:uid="{4DCADCBE-A730-4306-9243-72401E4E6098}"/>
    <cellStyle name="SAPBEXchaText" xfId="6" xr:uid="{264705E6-975B-4720-AED1-2DA7D576EC1E}"/>
    <cellStyle name="SAPBEXstdData" xfId="7" xr:uid="{76A67A4B-D61B-432E-86A6-01FD4869F757}"/>
    <cellStyle name="SAPBEXstdItem" xfId="8" xr:uid="{9A2BC384-40D4-4307-A91D-794C628B7DFE}"/>
    <cellStyle name="SAPBEXstdItemX" xfId="9" xr:uid="{E06D2AFC-85E5-4859-8B49-CC3D9486D57A}"/>
    <cellStyle name="Standard 2" xfId="2" xr:uid="{3E14CD66-7502-4412-A251-E64E7D8EF81F}"/>
    <cellStyle name="Standard 2 2" xfId="11" xr:uid="{C9E87805-CA5F-4CC1-AE78-3030B7206846}"/>
    <cellStyle name="Standard 2 2 2" xfId="13" xr:uid="{820E139D-17B7-4C40-8475-6626A800CF8A}"/>
    <cellStyle name="Standard 2 3" xfId="12" xr:uid="{EEB1365C-21D8-4D98-B851-A66637DFEF20}"/>
    <cellStyle name="Standard 3" xfId="15" xr:uid="{5E4F39EB-E77F-4276-85B4-EF5E95C3FEF7}"/>
  </cellStyles>
  <dxfs count="6009">
    <dxf>
      <font>
        <color rgb="FFC00000"/>
      </font>
      <fill>
        <patternFill>
          <bgColor rgb="FFFFC1C1"/>
        </patternFill>
      </fill>
    </dxf>
    <dxf>
      <font>
        <color rgb="FF006100"/>
      </font>
      <fill>
        <patternFill>
          <bgColor rgb="FFC6EFCE"/>
        </patternFill>
      </fill>
    </dxf>
    <dxf>
      <font>
        <color rgb="FF9C0006"/>
      </font>
      <fill>
        <patternFill>
          <bgColor rgb="FFFFC7CE"/>
        </patternFill>
      </fill>
    </dxf>
    <dxf>
      <font>
        <color rgb="FFC00000"/>
      </font>
      <fill>
        <patternFill>
          <bgColor rgb="FFFFC1C1"/>
        </patternFill>
      </fill>
    </dxf>
    <dxf>
      <font>
        <color rgb="FFC00000"/>
      </font>
      <fill>
        <patternFill>
          <bgColor rgb="FFFFC1C1"/>
        </patternFill>
      </fill>
    </dxf>
    <dxf>
      <font>
        <color rgb="FF006100"/>
      </font>
      <fill>
        <patternFill>
          <bgColor rgb="FFC6EFCE"/>
        </patternFill>
      </fill>
    </dxf>
    <dxf>
      <font>
        <color rgb="FF9C0006"/>
      </font>
      <fill>
        <patternFill>
          <bgColor rgb="FFFFC7CE"/>
        </patternFill>
      </fill>
    </dxf>
    <dxf>
      <font>
        <color rgb="FFC00000"/>
      </font>
      <fill>
        <patternFill>
          <bgColor rgb="FFFFC1C1"/>
        </patternFill>
      </fill>
    </dxf>
    <dxf>
      <font>
        <color rgb="FF006100"/>
      </font>
      <fill>
        <patternFill>
          <bgColor rgb="FFC6EFCE"/>
        </patternFill>
      </fill>
    </dxf>
    <dxf>
      <font>
        <color rgb="FF9C0006"/>
      </font>
      <fill>
        <patternFill>
          <bgColor rgb="FFFFC7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C00000"/>
      </font>
      <fill>
        <patternFill>
          <bgColor rgb="FFFFC1C1"/>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0000"/>
      </font>
      <fill>
        <patternFill>
          <bgColor rgb="FFD8DD01"/>
        </patternFill>
      </fill>
    </dxf>
    <dxf>
      <font>
        <color rgb="FF000000"/>
      </font>
      <fill>
        <patternFill>
          <bgColor rgb="FFD8DD0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2D94FF"/>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FF00"/>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92D05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4A5971"/>
        </patternFill>
      </fill>
    </dxf>
    <dxf>
      <font>
        <color rgb="FF000000"/>
      </font>
      <fill>
        <patternFill>
          <bgColor rgb="FFD8DD01"/>
        </patternFill>
      </fill>
    </dxf>
    <dxf>
      <font>
        <color rgb="FF000000"/>
      </font>
      <fill>
        <patternFill>
          <bgColor rgb="FFD8DD01"/>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2D94FF"/>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92D050"/>
        </patternFill>
      </fill>
    </dxf>
    <dxf>
      <font>
        <color rgb="FF000000"/>
      </font>
      <fill>
        <patternFill>
          <bgColor rgb="FFFF6699"/>
        </patternFill>
      </fill>
    </dxf>
    <dxf>
      <font>
        <color rgb="FF000000"/>
      </font>
      <fill>
        <patternFill>
          <bgColor rgb="FFFF6699"/>
        </patternFill>
      </fill>
    </dxf>
    <dxf>
      <font>
        <color rgb="FF000000"/>
      </font>
      <fill>
        <patternFill>
          <bgColor rgb="FFD8DD01"/>
        </patternFill>
      </fill>
    </dxf>
    <dxf>
      <font>
        <color rgb="FFFFFFFF"/>
      </font>
      <fill>
        <patternFill>
          <bgColor rgb="FFD60093"/>
        </patternFill>
      </fill>
    </dxf>
    <dxf>
      <font>
        <color rgb="FF000000"/>
      </font>
      <fill>
        <patternFill>
          <bgColor rgb="FF92D050"/>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D8DD01"/>
        </patternFill>
      </fill>
    </dxf>
    <dxf>
      <font>
        <color rgb="FF000000"/>
      </font>
      <fill>
        <patternFill>
          <bgColor rgb="FFD8DD01"/>
        </patternFill>
      </fill>
    </dxf>
    <dxf>
      <font>
        <color rgb="FF000000"/>
      </font>
      <fill>
        <patternFill>
          <bgColor rgb="FFFF66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000000"/>
      </font>
      <fill>
        <patternFill>
          <bgColor rgb="FFAAC8E6"/>
        </patternFill>
      </fill>
    </dxf>
    <dxf>
      <font>
        <color rgb="FFFFFFFF"/>
      </font>
      <fill>
        <patternFill>
          <bgColor rgb="FF926F00"/>
        </patternFill>
      </fill>
    </dxf>
    <dxf>
      <font>
        <color rgb="FF000000"/>
      </font>
      <fill>
        <patternFill>
          <bgColor rgb="FFAAC8E6"/>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D8DD01"/>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FFFFFF"/>
      </font>
      <fill>
        <patternFill>
          <bgColor rgb="FF4A597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patternType="gray0625">
          <fgColor theme="0"/>
          <bgColor theme="1" tint="0.499984740745262"/>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926F00"/>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D2A000"/>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926F00"/>
        </patternFill>
      </fill>
    </dxf>
    <dxf>
      <font>
        <color rgb="FFFFFFFF"/>
      </font>
      <fill>
        <patternFill>
          <bgColor rgb="FFD2A000"/>
        </patternFill>
      </fill>
    </dxf>
    <dxf>
      <font>
        <color rgb="FFFFFFFF"/>
      </font>
      <fill>
        <patternFill>
          <bgColor rgb="FF4A5971"/>
        </patternFill>
      </fill>
    </dxf>
    <dxf>
      <font>
        <color rgb="FFFFFFFF"/>
      </font>
      <fill>
        <patternFill>
          <bgColor rgb="FFD2A000"/>
        </patternFill>
      </fill>
    </dxf>
    <dxf>
      <font>
        <color rgb="FFFFFFFF"/>
      </font>
      <fill>
        <patternFill>
          <bgColor rgb="FFD2A0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D8DD01"/>
        </patternFill>
      </fill>
    </dxf>
    <dxf>
      <font>
        <color rgb="FF000000"/>
      </font>
      <fill>
        <patternFill>
          <bgColor rgb="FFD8DD0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4A5971"/>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D2A000"/>
        </patternFill>
      </fill>
    </dxf>
    <dxf>
      <font>
        <color rgb="FFFFFFFF"/>
      </font>
      <fill>
        <patternFill>
          <bgColor rgb="FFD2A000"/>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CC00CC"/>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926F00"/>
        </patternFill>
      </fill>
    </dxf>
    <dxf>
      <font>
        <color rgb="FFFFFFFF"/>
      </font>
      <fill>
        <patternFill>
          <bgColor rgb="FF2D94FF"/>
        </patternFill>
      </fill>
    </dxf>
    <dxf>
      <font>
        <color rgb="FFFFFFFF"/>
      </font>
      <fill>
        <patternFill patternType="gray0625">
          <fgColor theme="0"/>
          <bgColor theme="1" tint="0.499984740745262"/>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2D94FF"/>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926F00"/>
        </patternFill>
      </fill>
    </dxf>
    <dxf>
      <font>
        <color rgb="FFFFFFFF"/>
      </font>
      <fill>
        <patternFill>
          <bgColor rgb="FFD2A000"/>
        </patternFill>
      </fill>
    </dxf>
    <dxf>
      <font>
        <color rgb="FFFFFFFF"/>
      </font>
      <fill>
        <patternFill>
          <bgColor rgb="FF926F0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D2A0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D2A000"/>
        </patternFill>
      </fill>
    </dxf>
    <dxf>
      <font>
        <color rgb="FFFFFFFF"/>
      </font>
      <fill>
        <patternFill>
          <bgColor rgb="FF4A597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2D94FF"/>
        </patternFill>
      </fill>
    </dxf>
    <dxf>
      <font>
        <color rgb="FF000000"/>
      </font>
      <fill>
        <patternFill>
          <bgColor rgb="FFAAC8E6"/>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FFFFFF"/>
      </font>
      <fill>
        <patternFill>
          <bgColor rgb="FF2D94FF"/>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AAC8E6"/>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4A5971"/>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92D05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C00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D2A000"/>
        </patternFill>
      </fill>
    </dxf>
    <dxf>
      <font>
        <color rgb="FF000000"/>
      </font>
      <fill>
        <patternFill>
          <bgColor rgb="FFFF99FF"/>
        </patternFill>
      </fill>
    </dxf>
    <dxf>
      <font>
        <color rgb="FF000000"/>
      </font>
      <fill>
        <patternFill>
          <bgColor rgb="FFFF6699"/>
        </patternFill>
      </fill>
    </dxf>
    <dxf>
      <font>
        <color rgb="FF000000"/>
      </font>
      <fill>
        <patternFill>
          <bgColor rgb="FF92D050"/>
        </patternFill>
      </fill>
    </dxf>
    <dxf>
      <font>
        <color rgb="FF000000"/>
      </font>
      <fill>
        <patternFill>
          <bgColor rgb="FFD8DD01"/>
        </patternFill>
      </fill>
    </dxf>
    <dxf>
      <font>
        <color rgb="FF000000"/>
      </font>
      <fill>
        <patternFill>
          <bgColor rgb="FF92D050"/>
        </patternFill>
      </fill>
    </dxf>
    <dxf>
      <font>
        <color rgb="FF000000"/>
      </font>
      <fill>
        <patternFill>
          <bgColor rgb="FF92D050"/>
        </patternFill>
      </fill>
    </dxf>
    <dxf>
      <font>
        <color rgb="FF000000"/>
      </font>
      <fill>
        <patternFill>
          <bgColor rgb="FFD8DD01"/>
        </patternFill>
      </fill>
    </dxf>
    <dxf>
      <font>
        <color rgb="FF000000"/>
      </font>
      <fill>
        <patternFill>
          <bgColor rgb="FFFF66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92D050"/>
        </patternFill>
      </fill>
    </dxf>
    <dxf>
      <font>
        <color rgb="FF000000"/>
      </font>
      <fill>
        <patternFill>
          <bgColor rgb="FFD8DD01"/>
        </patternFill>
      </fill>
    </dxf>
    <dxf>
      <font>
        <color rgb="FF000000"/>
      </font>
      <fill>
        <patternFill>
          <bgColor rgb="FFD8DD0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92D050"/>
        </patternFill>
      </fill>
    </dxf>
    <dxf>
      <font>
        <color rgb="FFFFFFFF"/>
      </font>
      <fill>
        <patternFill>
          <bgColor rgb="FFD60093"/>
        </patternFill>
      </fill>
    </dxf>
    <dxf>
      <font>
        <color rgb="FFFFFFFF"/>
      </font>
      <fill>
        <patternFill>
          <bgColor rgb="FFD60093"/>
        </patternFill>
      </fill>
    </dxf>
    <dxf>
      <font>
        <color rgb="FF000000"/>
      </font>
      <fill>
        <patternFill>
          <bgColor rgb="FF92D050"/>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CC00CC"/>
        </patternFill>
      </fill>
    </dxf>
    <dxf>
      <font>
        <color rgb="FF000000"/>
      </font>
      <fill>
        <patternFill>
          <bgColor rgb="FF00FF99"/>
        </patternFill>
      </fill>
    </dxf>
    <dxf>
      <font>
        <color rgb="FF000000"/>
      </font>
      <fill>
        <patternFill>
          <bgColor rgb="FF92D050"/>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FFFFFF"/>
      </font>
      <fill>
        <patternFill>
          <bgColor rgb="FFD2A0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2D94FF"/>
        </patternFill>
      </fill>
    </dxf>
    <dxf>
      <font>
        <color rgb="FF000000"/>
      </font>
      <fill>
        <patternFill>
          <bgColor rgb="FFAAC8E6"/>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patternType="gray0625">
          <fgColor theme="0"/>
          <bgColor theme="1" tint="0.499984740745262"/>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4A5971"/>
        </patternFill>
      </fill>
    </dxf>
    <dxf>
      <font>
        <color rgb="FFFFFFFF"/>
      </font>
      <fill>
        <patternFill>
          <bgColor rgb="FF926F00"/>
        </patternFill>
      </fill>
    </dxf>
    <dxf>
      <font>
        <color rgb="FFFFFFFF"/>
      </font>
      <fill>
        <patternFill>
          <bgColor rgb="FF2D94FF"/>
        </patternFill>
      </fill>
    </dxf>
    <dxf>
      <font>
        <color rgb="FFFFFFFF"/>
      </font>
      <fill>
        <patternFill>
          <bgColor rgb="FF926F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FFFF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FFFFFF"/>
      </font>
      <fill>
        <patternFill>
          <bgColor rgb="FF2D94FF"/>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FFFF00"/>
        </patternFill>
      </fill>
    </dxf>
    <dxf>
      <font>
        <color rgb="FF000000"/>
      </font>
      <fill>
        <patternFill>
          <bgColor rgb="FFAAC8E6"/>
        </patternFill>
      </fill>
    </dxf>
    <dxf>
      <font>
        <color rgb="FF000000"/>
      </font>
      <fill>
        <patternFill>
          <bgColor rgb="FFFFFF00"/>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FFFF0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FF00"/>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FFFFFF"/>
      </font>
      <fill>
        <patternFill>
          <bgColor rgb="FF2D94FF"/>
        </patternFill>
      </fill>
    </dxf>
    <dxf>
      <font>
        <color rgb="FFFFFFFF"/>
      </font>
      <fill>
        <patternFill>
          <bgColor rgb="FF4A5971"/>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4A5971"/>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AAC8E6"/>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AAC8E6"/>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000000"/>
      </font>
      <fill>
        <patternFill>
          <bgColor rgb="FFCC00CC"/>
        </patternFill>
      </fill>
    </dxf>
    <dxf>
      <font>
        <color rgb="FFFFFFFF"/>
      </font>
      <fill>
        <patternFill>
          <bgColor rgb="FFD60093"/>
        </patternFill>
      </fill>
    </dxf>
    <dxf>
      <font>
        <color rgb="FF000000"/>
      </font>
      <fill>
        <patternFill>
          <bgColor rgb="FF00FF99"/>
        </patternFill>
      </fill>
    </dxf>
    <dxf>
      <font>
        <color rgb="FFFFFFFF"/>
      </font>
      <fill>
        <patternFill>
          <bgColor rgb="FFC0000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D8DD01"/>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2D94FF"/>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D2A0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92D05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FFFFFF"/>
      </font>
      <fill>
        <patternFill>
          <bgColor rgb="FF4A5971"/>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D60093"/>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00FF99"/>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926F00"/>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D2A0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D2A000"/>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92D050"/>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D8DD01"/>
        </patternFill>
      </fill>
    </dxf>
    <dxf>
      <font>
        <color rgb="FF000000"/>
      </font>
      <fill>
        <patternFill>
          <bgColor rgb="FFD8DD01"/>
        </patternFill>
      </fill>
    </dxf>
    <dxf>
      <font>
        <color rgb="FFFFFFFF"/>
      </font>
      <fill>
        <patternFill>
          <bgColor rgb="FF4A5971"/>
        </patternFill>
      </fill>
    </dxf>
    <dxf>
      <font>
        <color rgb="FF000000"/>
      </font>
      <fill>
        <patternFill>
          <bgColor rgb="FFFFFF00"/>
        </patternFill>
      </fill>
    </dxf>
    <dxf>
      <font>
        <color rgb="FF000000"/>
      </font>
      <fill>
        <patternFill>
          <bgColor rgb="FFFFFF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FFFFFF"/>
      </font>
      <fill>
        <patternFill>
          <bgColor rgb="FF4A5971"/>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D8DD0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FFFFFF"/>
      </font>
      <fill>
        <patternFill>
          <bgColor rgb="FF926F00"/>
        </patternFill>
      </fill>
    </dxf>
    <dxf>
      <font>
        <color rgb="FF000000"/>
      </font>
      <fill>
        <patternFill>
          <bgColor rgb="FFFFFF00"/>
        </patternFill>
      </fill>
    </dxf>
    <dxf>
      <font>
        <color rgb="FF000000"/>
      </font>
      <fill>
        <patternFill>
          <bgColor rgb="FFFFFF00"/>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000000"/>
      </font>
      <fill>
        <patternFill>
          <bgColor rgb="FFFF6699"/>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00FF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00FF99"/>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AAC8E6"/>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FFFFFF"/>
      </font>
      <fill>
        <patternFill>
          <bgColor rgb="FF4A5971"/>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FFFF00"/>
        </patternFill>
      </fill>
    </dxf>
    <dxf>
      <font>
        <color rgb="FF000000"/>
      </font>
      <fill>
        <patternFill>
          <bgColor rgb="FFFFF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FFFFFF"/>
      </font>
      <fill>
        <patternFill>
          <bgColor rgb="FFD2A000"/>
        </patternFill>
      </fill>
    </dxf>
    <dxf>
      <font>
        <color rgb="FFFFFFFF"/>
      </font>
      <fill>
        <patternFill>
          <bgColor rgb="FFD2A000"/>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AAC8E6"/>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2D94FF"/>
        </patternFill>
      </fill>
    </dxf>
    <dxf>
      <font>
        <color rgb="FFFFFFFF"/>
      </font>
      <fill>
        <patternFill>
          <bgColor rgb="FF2D94FF"/>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92D05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FFFFFF"/>
      </font>
      <fill>
        <patternFill>
          <bgColor rgb="FFD2A000"/>
        </patternFill>
      </fill>
    </dxf>
    <dxf>
      <font>
        <color rgb="FFFFFFFF"/>
      </font>
      <fill>
        <patternFill>
          <bgColor rgb="FFD2A000"/>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AAC8E6"/>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FFF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AAC8E6"/>
        </patternFill>
      </fill>
    </dxf>
    <dxf>
      <font>
        <color rgb="FF000000"/>
      </font>
      <fill>
        <patternFill>
          <bgColor rgb="FFD8DD01"/>
        </patternFill>
      </fill>
    </dxf>
    <dxf>
      <font>
        <color rgb="FF000000"/>
      </font>
      <fill>
        <patternFill>
          <bgColor rgb="FFD8DD01"/>
        </patternFill>
      </fill>
    </dxf>
    <dxf>
      <font>
        <color rgb="FFFFFFFF"/>
      </font>
      <fill>
        <patternFill>
          <bgColor rgb="FF926F00"/>
        </patternFill>
      </fill>
    </dxf>
    <dxf>
      <font>
        <color rgb="FFFFFFFF"/>
      </font>
      <fill>
        <patternFill>
          <bgColor rgb="FF4A5971"/>
        </patternFill>
      </fill>
    </dxf>
    <dxf>
      <font>
        <color rgb="FF000000"/>
      </font>
      <fill>
        <patternFill>
          <bgColor rgb="FFFFFF00"/>
        </patternFill>
      </fill>
    </dxf>
    <dxf>
      <font>
        <color rgb="FF000000"/>
      </font>
      <fill>
        <patternFill>
          <bgColor rgb="FFFFF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926F00"/>
        </patternFill>
      </fill>
    </dxf>
    <dxf>
      <font>
        <color rgb="FF000000"/>
      </font>
      <fill>
        <patternFill>
          <bgColor rgb="FFFFFF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000000"/>
      </font>
      <fill>
        <patternFill>
          <bgColor rgb="FFFF6433"/>
        </patternFill>
      </fill>
    </dxf>
    <dxf>
      <font>
        <color rgb="FF000000"/>
      </font>
      <fill>
        <patternFill>
          <bgColor rgb="FFFFFF00"/>
        </patternFill>
      </fill>
    </dxf>
    <dxf>
      <font>
        <color rgb="FFFFFFFF"/>
      </font>
      <fill>
        <patternFill>
          <bgColor rgb="FFD60093"/>
        </patternFill>
      </fill>
    </dxf>
    <dxf>
      <font>
        <color rgb="FF000000"/>
      </font>
      <fill>
        <patternFill>
          <bgColor rgb="FFFFFF00"/>
        </patternFill>
      </fill>
    </dxf>
    <dxf>
      <font>
        <color rgb="FFFFFFFF"/>
      </font>
      <fill>
        <patternFill>
          <bgColor rgb="FFC000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60093"/>
        </patternFill>
      </fill>
    </dxf>
    <dxf>
      <font>
        <color rgb="FFFFFFFF"/>
      </font>
      <fill>
        <patternFill>
          <bgColor rgb="FFC00000"/>
        </patternFill>
      </fill>
    </dxf>
    <dxf>
      <font>
        <color rgb="FF000000"/>
      </font>
      <fill>
        <patternFill>
          <bgColor rgb="FFD8DD0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D2A000"/>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4A5971"/>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patternType="gray0625">
          <fgColor theme="0"/>
          <bgColor theme="1" tint="0.499984740745262"/>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2D94FF"/>
        </patternFill>
      </fill>
    </dxf>
    <dxf>
      <font>
        <color rgb="FFFFFFFF"/>
      </font>
      <fill>
        <patternFill>
          <bgColor rgb="FFD2A0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FF6433"/>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CC00CC"/>
        </patternFill>
      </fill>
    </dxf>
    <dxf>
      <font>
        <color rgb="FF000000"/>
      </font>
      <fill>
        <patternFill>
          <bgColor rgb="FF92D050"/>
        </patternFill>
      </fill>
    </dxf>
    <dxf>
      <font>
        <color rgb="FF000000"/>
      </font>
      <fill>
        <patternFill>
          <bgColor rgb="FF92D050"/>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D2A000"/>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926F00"/>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D2A000"/>
        </patternFill>
      </fill>
    </dxf>
    <dxf>
      <font>
        <color rgb="FFFFFFFF"/>
      </font>
      <fill>
        <patternFill>
          <bgColor rgb="FFD2A000"/>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4A5971"/>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000000"/>
      </font>
      <fill>
        <patternFill>
          <bgColor rgb="FFAAC8E6"/>
        </patternFill>
      </fill>
    </dxf>
    <dxf>
      <font>
        <color rgb="FFFFFFFF"/>
      </font>
      <fill>
        <patternFill>
          <bgColor rgb="FF4A5971"/>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926F0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D8DD0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000000"/>
      </font>
      <fill>
        <patternFill>
          <bgColor rgb="FFAAC8E6"/>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FFFFFF"/>
      </font>
      <fill>
        <patternFill>
          <bgColor rgb="FFD2A000"/>
        </patternFill>
      </fill>
    </dxf>
    <dxf>
      <font>
        <color rgb="FFFFFFFF"/>
      </font>
      <fill>
        <patternFill>
          <bgColor rgb="FF2D94FF"/>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926F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4A5971"/>
        </patternFill>
      </fill>
    </dxf>
    <dxf>
      <font>
        <color rgb="FFFFFFFF"/>
      </font>
      <fill>
        <patternFill>
          <bgColor rgb="FF4A5971"/>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AAC8E6"/>
        </patternFill>
      </fill>
    </dxf>
    <dxf>
      <font>
        <color rgb="FFFFFFFF"/>
      </font>
      <fill>
        <patternFill>
          <bgColor rgb="FF926F00"/>
        </patternFill>
      </fill>
    </dxf>
    <dxf>
      <font>
        <color rgb="FF000000"/>
      </font>
      <fill>
        <patternFill>
          <bgColor rgb="FFAAC8E6"/>
        </patternFill>
      </fill>
    </dxf>
    <dxf>
      <font>
        <color rgb="FFFFFFFF"/>
      </font>
      <fill>
        <patternFill>
          <bgColor rgb="FF4A5971"/>
        </patternFill>
      </fill>
    </dxf>
    <dxf>
      <font>
        <color rgb="FFFFFFFF"/>
      </font>
      <fill>
        <patternFill>
          <bgColor rgb="FF926F00"/>
        </patternFill>
      </fill>
    </dxf>
    <dxf>
      <font>
        <color rgb="FFFFFFFF"/>
      </font>
      <fill>
        <patternFill>
          <bgColor rgb="FF2D94FF"/>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D8DD01"/>
        </patternFill>
      </fill>
    </dxf>
    <dxf>
      <font>
        <color rgb="FF000000"/>
      </font>
      <fill>
        <patternFill>
          <bgColor rgb="FFD8DD01"/>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FF00"/>
        </patternFill>
      </fill>
    </dxf>
    <dxf>
      <font>
        <color rgb="FF000000"/>
      </font>
      <fill>
        <patternFill>
          <bgColor rgb="FFD8DD01"/>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FFFF00"/>
        </patternFill>
      </fill>
    </dxf>
    <dxf>
      <font>
        <color rgb="FFFFFFFF"/>
      </font>
      <fill>
        <patternFill>
          <bgColor rgb="FFC00000"/>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FFFFFF"/>
      </font>
      <fill>
        <patternFill>
          <bgColor rgb="FFC00000"/>
        </patternFill>
      </fill>
    </dxf>
    <dxf>
      <font>
        <color rgb="FF000000"/>
      </font>
      <fill>
        <patternFill>
          <bgColor rgb="FF00FF99"/>
        </patternFill>
      </fill>
    </dxf>
    <dxf>
      <font>
        <color rgb="FF000000"/>
      </font>
      <fill>
        <patternFill>
          <bgColor rgb="FFFF6433"/>
        </patternFill>
      </fill>
    </dxf>
    <dxf>
      <font>
        <color rgb="FF000000"/>
      </font>
      <fill>
        <patternFill>
          <bgColor rgb="FFFFFF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CC00CC"/>
        </patternFill>
      </fill>
    </dxf>
    <dxf>
      <font>
        <color rgb="FF000000"/>
      </font>
      <fill>
        <patternFill>
          <bgColor rgb="FF00FF99"/>
        </patternFill>
      </fill>
    </dxf>
    <dxf>
      <font>
        <color rgb="FF000000"/>
      </font>
      <fill>
        <patternFill>
          <bgColor rgb="FFFF99FF"/>
        </patternFill>
      </fill>
    </dxf>
    <dxf>
      <font>
        <color rgb="FF000000"/>
      </font>
      <fill>
        <patternFill>
          <bgColor rgb="FF92D050"/>
        </patternFill>
      </fill>
    </dxf>
    <dxf>
      <font>
        <color rgb="FF000000"/>
      </font>
      <fill>
        <patternFill>
          <bgColor rgb="FFFF99FF"/>
        </patternFill>
      </fill>
    </dxf>
    <dxf>
      <font>
        <color rgb="FF000000"/>
      </font>
      <fill>
        <patternFill>
          <bgColor rgb="FFFF99FF"/>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926F00"/>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99FF"/>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92D05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92D050"/>
        </patternFill>
      </fill>
    </dxf>
    <dxf>
      <font>
        <color rgb="FF000000"/>
      </font>
      <fill>
        <patternFill>
          <bgColor rgb="FFFFFF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92D050"/>
        </patternFill>
      </fill>
    </dxf>
    <dxf>
      <font>
        <color rgb="FF000000"/>
      </font>
      <fill>
        <patternFill>
          <bgColor rgb="FFCC00CC"/>
        </patternFill>
      </fill>
    </dxf>
    <dxf>
      <font>
        <color rgb="FFFFFFFF"/>
      </font>
      <fill>
        <patternFill>
          <bgColor rgb="FFD60093"/>
        </patternFill>
      </fill>
    </dxf>
    <dxf>
      <font>
        <color rgb="FFFFFFFF"/>
      </font>
      <fill>
        <patternFill>
          <bgColor rgb="FFD60093"/>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00FF99"/>
        </patternFill>
      </fill>
    </dxf>
    <dxf>
      <font>
        <color rgb="FF000000"/>
      </font>
      <fill>
        <patternFill>
          <bgColor rgb="FFCC00CC"/>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D8DD01"/>
        </patternFill>
      </fill>
    </dxf>
    <dxf>
      <font>
        <color rgb="FF000000"/>
      </font>
      <fill>
        <patternFill>
          <bgColor rgb="FFFF6433"/>
        </patternFill>
      </fill>
    </dxf>
    <dxf>
      <font>
        <color rgb="FF000000"/>
      </font>
      <fill>
        <patternFill>
          <bgColor rgb="FF00FF99"/>
        </patternFill>
      </fill>
    </dxf>
    <dxf>
      <font>
        <color rgb="FF000000"/>
      </font>
      <fill>
        <patternFill>
          <bgColor rgb="FFFFFF00"/>
        </patternFill>
      </fill>
    </dxf>
    <dxf>
      <font>
        <color rgb="FFFFFFFF"/>
      </font>
      <fill>
        <patternFill>
          <bgColor rgb="FFC00000"/>
        </patternFill>
      </fill>
    </dxf>
    <dxf>
      <font>
        <color rgb="FFFFFFFF"/>
      </font>
      <fill>
        <patternFill>
          <bgColor rgb="FFC000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D8DD0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926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926F00"/>
        </patternFill>
      </fill>
    </dxf>
    <dxf>
      <font>
        <color rgb="FFFFFFFF"/>
      </font>
      <fill>
        <patternFill>
          <bgColor rgb="FFD2A000"/>
        </patternFill>
      </fill>
    </dxf>
    <dxf>
      <font>
        <color rgb="FFFFFFFF"/>
      </font>
      <fill>
        <patternFill>
          <bgColor rgb="FF926F00"/>
        </patternFill>
      </fill>
    </dxf>
    <dxf>
      <font>
        <color rgb="FFFFFFFF"/>
      </font>
      <fill>
        <patternFill>
          <bgColor rgb="FF4A5971"/>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FFFFFF"/>
      </font>
      <fill>
        <patternFill>
          <bgColor rgb="FF2D94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FF99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006100"/>
      </font>
      <fill>
        <patternFill>
          <bgColor rgb="FFC6EFCE"/>
        </patternFill>
      </fill>
    </dxf>
    <dxf>
      <font>
        <color rgb="FFC00000"/>
      </font>
      <fill>
        <patternFill>
          <bgColor rgb="FFFFC1C1"/>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FFFFFF"/>
      </font>
      <fill>
        <patternFill>
          <bgColor rgb="FF2D94FF"/>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CC00CC"/>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4A5971"/>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92D05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92D050"/>
        </patternFill>
      </fill>
    </dxf>
    <dxf>
      <font>
        <color rgb="FF000000"/>
      </font>
      <fill>
        <patternFill>
          <bgColor rgb="FFFF99FF"/>
        </patternFill>
      </fill>
    </dxf>
    <dxf>
      <font>
        <color rgb="FFFFFFFF"/>
      </font>
      <fill>
        <patternFill>
          <bgColor rgb="FF926F00"/>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CC00CC"/>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92D050"/>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000000"/>
      </font>
      <fill>
        <patternFill>
          <bgColor rgb="FFFF6699"/>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CC00CC"/>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92D05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FF99FF"/>
        </patternFill>
      </fill>
    </dxf>
    <dxf>
      <font>
        <color rgb="FF000000"/>
      </font>
      <fill>
        <patternFill>
          <bgColor rgb="FFFF99FF"/>
        </patternFill>
      </fill>
    </dxf>
    <dxf>
      <font>
        <color rgb="FFFFFFFF"/>
      </font>
      <fill>
        <patternFill patternType="gray0625">
          <fgColor theme="0"/>
          <bgColor theme="1" tint="0.499984740745262"/>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CC00CC"/>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926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D8DD01"/>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92D05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4A597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FFFFFF"/>
      </font>
      <fill>
        <patternFill patternType="gray0625">
          <fgColor theme="0"/>
          <bgColor theme="1" tint="0.499984740745262"/>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00FF99"/>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4A5971"/>
        </patternFill>
      </fill>
    </dxf>
    <dxf>
      <font>
        <color rgb="FF000000"/>
      </font>
      <fill>
        <patternFill>
          <bgColor rgb="FF00FF99"/>
        </patternFill>
      </fill>
    </dxf>
    <dxf>
      <font>
        <color rgb="FF000000"/>
      </font>
      <fill>
        <patternFill>
          <bgColor rgb="FFAAC8E6"/>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000000"/>
      </font>
      <fill>
        <patternFill>
          <bgColor rgb="FFAAC8E6"/>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92D050"/>
        </patternFill>
      </fill>
    </dxf>
    <dxf>
      <font>
        <color rgb="FF000000"/>
      </font>
      <fill>
        <patternFill>
          <bgColor rgb="FF92D050"/>
        </patternFill>
      </fill>
    </dxf>
    <dxf>
      <font>
        <color rgb="FF000000"/>
      </font>
      <fill>
        <patternFill>
          <bgColor rgb="FFFF99FF"/>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2D94FF"/>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92D05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000000"/>
      </font>
      <fill>
        <patternFill>
          <bgColor rgb="FF92D050"/>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92D050"/>
        </patternFill>
      </fill>
    </dxf>
    <dxf>
      <font>
        <color rgb="FF000000"/>
      </font>
      <fill>
        <patternFill>
          <bgColor rgb="FFFFFF0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patternType="gray0625">
          <fgColor theme="0"/>
          <bgColor theme="1" tint="0.499984740745262"/>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92D05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FFFFFF"/>
      </font>
      <fill>
        <patternFill>
          <bgColor rgb="FFC000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92D05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92D050"/>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FF6699"/>
        </patternFill>
      </fill>
    </dxf>
    <dxf>
      <font>
        <color rgb="FFFFFFFF"/>
      </font>
      <fill>
        <patternFill patternType="gray0625">
          <fgColor theme="0"/>
          <bgColor theme="1" tint="0.499984740745262"/>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000000"/>
      </font>
      <fill>
        <patternFill>
          <bgColor rgb="FF00FF99"/>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FF0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bgColor rgb="FF4A5971"/>
        </patternFill>
      </fill>
    </dxf>
    <dxf>
      <font>
        <color rgb="FF000000"/>
      </font>
      <fill>
        <patternFill>
          <bgColor rgb="FF92D050"/>
        </patternFill>
      </fill>
    </dxf>
    <dxf>
      <font>
        <color rgb="FFFFFFFF"/>
      </font>
      <fill>
        <patternFill patternType="gray0625">
          <fgColor theme="0"/>
          <bgColor theme="1" tint="0.499984740745262"/>
        </patternFill>
      </fill>
    </dxf>
    <dxf>
      <font>
        <color rgb="FF000000"/>
      </font>
      <fill>
        <patternFill>
          <bgColor rgb="FFFFFF0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FFFFFF"/>
      </font>
      <fill>
        <patternFill>
          <bgColor rgb="FFC00000"/>
        </patternFill>
      </fill>
    </dxf>
    <dxf>
      <font>
        <color rgb="FFFFFFFF"/>
      </font>
      <fill>
        <patternFill>
          <bgColor rgb="FFC00000"/>
        </patternFill>
      </fill>
    </dxf>
    <dxf>
      <font>
        <color rgb="FF000000"/>
      </font>
      <fill>
        <patternFill>
          <bgColor rgb="FFFF6433"/>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000000"/>
      </font>
      <fill>
        <patternFill>
          <bgColor rgb="FF00FF99"/>
        </patternFill>
      </fill>
    </dxf>
    <dxf>
      <font>
        <color rgb="FFFFFFFF"/>
      </font>
      <fill>
        <patternFill>
          <bgColor rgb="FF4A5971"/>
        </patternFill>
      </fill>
    </dxf>
    <dxf>
      <font>
        <color rgb="FFFFFFFF"/>
      </font>
      <fill>
        <patternFill>
          <bgColor rgb="FF4A5971"/>
        </patternFill>
      </fill>
    </dxf>
    <dxf>
      <font>
        <color rgb="FF000000"/>
      </font>
      <fill>
        <patternFill>
          <bgColor rgb="FF00FF99"/>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FFFF00"/>
        </patternFill>
      </fill>
    </dxf>
    <dxf>
      <font>
        <color rgb="FFFFFFFF"/>
      </font>
      <fill>
        <patternFill>
          <bgColor rgb="FF926F00"/>
        </patternFill>
      </fill>
    </dxf>
    <dxf>
      <font>
        <color rgb="FFFFFFFF"/>
      </font>
      <fill>
        <patternFill>
          <bgColor rgb="FF4A5971"/>
        </patternFill>
      </fill>
    </dxf>
    <dxf>
      <font>
        <color rgb="FFFFFFFF"/>
      </font>
      <fill>
        <patternFill patternType="gray0625">
          <fgColor theme="0"/>
          <bgColor theme="1" tint="0.499984740745262"/>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FFFFFF"/>
      </font>
      <fill>
        <patternFill>
          <bgColor rgb="FF926F00"/>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FFFFFF"/>
      </font>
      <fill>
        <patternFill>
          <bgColor rgb="FF2D94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FF99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theme="9" tint="0.39994506668294322"/>
      </font>
      <fill>
        <patternFill>
          <bgColor theme="9" tint="0.39994506668294322"/>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C00000"/>
      </font>
      <fill>
        <patternFill>
          <bgColor rgb="FFFFC1C1"/>
        </patternFill>
      </fill>
    </dxf>
    <dxf>
      <font>
        <color rgb="FF9C0006"/>
      </font>
      <fill>
        <patternFill>
          <bgColor rgb="FFFFC7CE"/>
        </patternFill>
      </fill>
    </dxf>
    <dxf>
      <font>
        <color rgb="FF006100"/>
      </font>
      <fill>
        <patternFill>
          <bgColor rgb="FFC6EFCE"/>
        </patternFill>
      </fill>
    </dxf>
    <dxf>
      <font>
        <color rgb="FFFFFFFF"/>
      </font>
      <fill>
        <patternFill patternType="gray0625">
          <fgColor theme="0"/>
          <bgColor theme="1" tint="0.499984740745262"/>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4A5971"/>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FFFFFF"/>
      </font>
      <fill>
        <patternFill>
          <bgColor rgb="FF2D94FF"/>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000000"/>
      </font>
      <fill>
        <patternFill>
          <bgColor rgb="FFAAC8E6"/>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926F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FFFFFF"/>
      </font>
      <fill>
        <patternFill>
          <bgColor rgb="FFD2A000"/>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D8DD01"/>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FF00"/>
        </patternFill>
      </fill>
    </dxf>
    <dxf>
      <font>
        <color rgb="FF000000"/>
      </font>
      <fill>
        <patternFill>
          <bgColor rgb="FFFF6433"/>
        </patternFill>
      </fill>
    </dxf>
    <dxf>
      <font>
        <color rgb="FFFFFFFF"/>
      </font>
      <fill>
        <patternFill>
          <bgColor rgb="FFC00000"/>
        </patternFill>
      </fill>
    </dxf>
    <dxf>
      <font>
        <color rgb="FFFFFFFF"/>
      </font>
      <fill>
        <patternFill>
          <bgColor rgb="FFC00000"/>
        </patternFill>
      </fill>
    </dxf>
    <dxf>
      <font>
        <color rgb="FFFFFFFF"/>
      </font>
      <fill>
        <patternFill>
          <bgColor rgb="FFD60093"/>
        </patternFill>
      </fill>
    </dxf>
    <dxf>
      <font>
        <color rgb="FFFFFFFF"/>
      </font>
      <fill>
        <patternFill>
          <bgColor rgb="FFD60093"/>
        </patternFill>
      </fill>
    </dxf>
    <dxf>
      <font>
        <color rgb="FFFFFFFF"/>
      </font>
      <fill>
        <patternFill>
          <bgColor rgb="FFD60093"/>
        </patternFill>
      </fill>
    </dxf>
    <dxf>
      <font>
        <color rgb="FF000000"/>
      </font>
      <fill>
        <patternFill>
          <bgColor rgb="FFFF6699"/>
        </patternFill>
      </fill>
    </dxf>
    <dxf>
      <font>
        <color rgb="FF000000"/>
      </font>
      <fill>
        <patternFill>
          <bgColor rgb="FFFF6699"/>
        </patternFill>
      </fill>
    </dxf>
    <dxf>
      <font>
        <color rgb="FF000000"/>
      </font>
      <fill>
        <patternFill>
          <bgColor rgb="FFFF6699"/>
        </patternFill>
      </fill>
    </dxf>
    <dxf>
      <font>
        <color rgb="FF000000"/>
      </font>
      <fill>
        <patternFill>
          <bgColor rgb="FFCC00CC"/>
        </patternFill>
      </fill>
    </dxf>
    <dxf>
      <font>
        <color rgb="FF000000"/>
      </font>
      <fill>
        <patternFill>
          <bgColor rgb="FFCC00CC"/>
        </patternFill>
      </fill>
    </dxf>
    <dxf>
      <font>
        <color rgb="FF000000"/>
      </font>
      <fill>
        <patternFill>
          <bgColor rgb="FFCC00CC"/>
        </patternFill>
      </fill>
    </dxf>
    <dxf>
      <font>
        <color rgb="FF000000"/>
      </font>
      <fill>
        <patternFill>
          <bgColor rgb="FFFF99FF"/>
        </patternFill>
      </fill>
    </dxf>
    <dxf>
      <font>
        <color rgb="FF000000"/>
      </font>
      <fill>
        <patternFill>
          <bgColor rgb="FFFF99FF"/>
        </patternFill>
      </fill>
    </dxf>
    <dxf>
      <font>
        <color rgb="FF000000"/>
      </font>
      <fill>
        <patternFill>
          <bgColor rgb="FFFF99FF"/>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00FF99"/>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
      <font>
        <color rgb="FF000000"/>
      </font>
      <fill>
        <patternFill>
          <bgColor rgb="FF92D050"/>
        </patternFill>
      </fill>
    </dxf>
  </dxfs>
  <tableStyles count="0" defaultTableStyle="TableStyleMedium2" defaultPivotStyle="PivotStyleLight16"/>
  <colors>
    <mruColors>
      <color rgb="FF2DBD3E"/>
      <color rgb="FF47D359"/>
      <color rgb="FFCA8AFA"/>
      <color rgb="FF8BCDFF"/>
      <color rgb="FFFF7C80"/>
      <color rgb="FFFFFFA3"/>
      <color rgb="FFFDF0E9"/>
      <color rgb="FFEC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Abfertigungseignisse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spPr>
            <a:ln w="28575" cap="rnd">
              <a:solidFill>
                <a:schemeClr val="accent1"/>
              </a:solidFill>
              <a:round/>
            </a:ln>
            <a:effectLst/>
          </c:spPr>
          <c:marker>
            <c:symbol val="none"/>
          </c:marker>
          <c:cat>
            <c:numRef>
              <c:f>Flugplankurve!$D$3:$D$328</c:f>
              <c:numCache>
                <c:formatCode>m/d/yyyy\ h:mm</c:formatCode>
                <c:ptCount val="326"/>
                <c:pt idx="0">
                  <c:v>45117.208333333336</c:v>
                </c:pt>
                <c:pt idx="1">
                  <c:v>45117.229166666672</c:v>
                </c:pt>
                <c:pt idx="2">
                  <c:v>45117.250000000007</c:v>
                </c:pt>
                <c:pt idx="3">
                  <c:v>45117.270833333343</c:v>
                </c:pt>
                <c:pt idx="4">
                  <c:v>45117.291666666679</c:v>
                </c:pt>
                <c:pt idx="5">
                  <c:v>45117.312500000015</c:v>
                </c:pt>
                <c:pt idx="6">
                  <c:v>45117.33333333335</c:v>
                </c:pt>
                <c:pt idx="7">
                  <c:v>45117.354166666686</c:v>
                </c:pt>
                <c:pt idx="8">
                  <c:v>45117.375000000022</c:v>
                </c:pt>
                <c:pt idx="9">
                  <c:v>45117.395833333358</c:v>
                </c:pt>
                <c:pt idx="10">
                  <c:v>45117.416666666693</c:v>
                </c:pt>
                <c:pt idx="11">
                  <c:v>45117.437500000029</c:v>
                </c:pt>
                <c:pt idx="12">
                  <c:v>45117.458333333365</c:v>
                </c:pt>
                <c:pt idx="13">
                  <c:v>45117.479166666701</c:v>
                </c:pt>
                <c:pt idx="14">
                  <c:v>45117.500000000036</c:v>
                </c:pt>
                <c:pt idx="15">
                  <c:v>45117.520833333372</c:v>
                </c:pt>
                <c:pt idx="16">
                  <c:v>45117.541666666708</c:v>
                </c:pt>
                <c:pt idx="17">
                  <c:v>45117.562500000044</c:v>
                </c:pt>
                <c:pt idx="18">
                  <c:v>45117.583333333379</c:v>
                </c:pt>
                <c:pt idx="19">
                  <c:v>45117.604166666715</c:v>
                </c:pt>
                <c:pt idx="20">
                  <c:v>45117.625000000051</c:v>
                </c:pt>
                <c:pt idx="21">
                  <c:v>45117.645833333387</c:v>
                </c:pt>
                <c:pt idx="22">
                  <c:v>45117.666666666722</c:v>
                </c:pt>
                <c:pt idx="23">
                  <c:v>45117.687500000058</c:v>
                </c:pt>
                <c:pt idx="24">
                  <c:v>45117.708333333394</c:v>
                </c:pt>
                <c:pt idx="25">
                  <c:v>45117.72916666673</c:v>
                </c:pt>
                <c:pt idx="26">
                  <c:v>45117.750000000065</c:v>
                </c:pt>
                <c:pt idx="27">
                  <c:v>45117.770833333401</c:v>
                </c:pt>
                <c:pt idx="28">
                  <c:v>45117.791666666737</c:v>
                </c:pt>
                <c:pt idx="29">
                  <c:v>45117.812500000073</c:v>
                </c:pt>
                <c:pt idx="30">
                  <c:v>45117.833333333409</c:v>
                </c:pt>
                <c:pt idx="31">
                  <c:v>45117.854166666744</c:v>
                </c:pt>
                <c:pt idx="32">
                  <c:v>45117.87500000008</c:v>
                </c:pt>
                <c:pt idx="33">
                  <c:v>45117.895833333416</c:v>
                </c:pt>
                <c:pt idx="34">
                  <c:v>45117.916666666752</c:v>
                </c:pt>
                <c:pt idx="35">
                  <c:v>45117.937500000087</c:v>
                </c:pt>
                <c:pt idx="36">
                  <c:v>45117.958333333423</c:v>
                </c:pt>
                <c:pt idx="37">
                  <c:v>45117.979166666759</c:v>
                </c:pt>
                <c:pt idx="38">
                  <c:v>45118.000000000095</c:v>
                </c:pt>
                <c:pt idx="39">
                  <c:v>45118.02083333343</c:v>
                </c:pt>
                <c:pt idx="40">
                  <c:v>45118.041666666766</c:v>
                </c:pt>
                <c:pt idx="41">
                  <c:v>45118.062500000102</c:v>
                </c:pt>
                <c:pt idx="42">
                  <c:v>45118.083333333438</c:v>
                </c:pt>
                <c:pt idx="43">
                  <c:v>45118.104166666773</c:v>
                </c:pt>
                <c:pt idx="44">
                  <c:v>45118.125000000109</c:v>
                </c:pt>
                <c:pt idx="45">
                  <c:v>45118.145833333445</c:v>
                </c:pt>
                <c:pt idx="46">
                  <c:v>45118.166666666781</c:v>
                </c:pt>
                <c:pt idx="47">
                  <c:v>45118.187500000116</c:v>
                </c:pt>
                <c:pt idx="48">
                  <c:v>45118.208333333452</c:v>
                </c:pt>
                <c:pt idx="49">
                  <c:v>45118.229166666788</c:v>
                </c:pt>
                <c:pt idx="50">
                  <c:v>45118.250000000124</c:v>
                </c:pt>
                <c:pt idx="51">
                  <c:v>45118.270833333459</c:v>
                </c:pt>
                <c:pt idx="52">
                  <c:v>45118.291666666795</c:v>
                </c:pt>
                <c:pt idx="53">
                  <c:v>45118.312500000131</c:v>
                </c:pt>
                <c:pt idx="54">
                  <c:v>45118.333333333467</c:v>
                </c:pt>
                <c:pt idx="55">
                  <c:v>45118.354166666802</c:v>
                </c:pt>
                <c:pt idx="56">
                  <c:v>45118.375000000138</c:v>
                </c:pt>
                <c:pt idx="57">
                  <c:v>45118.395833333474</c:v>
                </c:pt>
                <c:pt idx="58">
                  <c:v>45118.41666666681</c:v>
                </c:pt>
                <c:pt idx="59">
                  <c:v>45118.437500000146</c:v>
                </c:pt>
                <c:pt idx="60">
                  <c:v>45118.458333333481</c:v>
                </c:pt>
                <c:pt idx="61">
                  <c:v>45118.479166666817</c:v>
                </c:pt>
                <c:pt idx="62">
                  <c:v>45118.500000000153</c:v>
                </c:pt>
                <c:pt idx="63">
                  <c:v>45118.520833333489</c:v>
                </c:pt>
                <c:pt idx="64">
                  <c:v>45118.541666666824</c:v>
                </c:pt>
                <c:pt idx="65">
                  <c:v>45118.56250000016</c:v>
                </c:pt>
                <c:pt idx="66">
                  <c:v>45118.583333333496</c:v>
                </c:pt>
                <c:pt idx="67">
                  <c:v>45118.604166666832</c:v>
                </c:pt>
                <c:pt idx="68">
                  <c:v>45118.625000000167</c:v>
                </c:pt>
                <c:pt idx="69">
                  <c:v>45118.645833333503</c:v>
                </c:pt>
                <c:pt idx="70">
                  <c:v>45118.666666666839</c:v>
                </c:pt>
                <c:pt idx="71">
                  <c:v>45118.687500000175</c:v>
                </c:pt>
                <c:pt idx="72">
                  <c:v>45118.70833333351</c:v>
                </c:pt>
                <c:pt idx="73">
                  <c:v>45118.729166666846</c:v>
                </c:pt>
                <c:pt idx="74">
                  <c:v>45118.750000000182</c:v>
                </c:pt>
                <c:pt idx="75">
                  <c:v>45118.770833333518</c:v>
                </c:pt>
                <c:pt idx="76">
                  <c:v>45118.791666666853</c:v>
                </c:pt>
                <c:pt idx="77">
                  <c:v>45118.812500000189</c:v>
                </c:pt>
                <c:pt idx="78">
                  <c:v>45118.833333333525</c:v>
                </c:pt>
                <c:pt idx="79">
                  <c:v>45118.854166666861</c:v>
                </c:pt>
                <c:pt idx="80">
                  <c:v>45118.875000000196</c:v>
                </c:pt>
                <c:pt idx="81">
                  <c:v>45118.895833333532</c:v>
                </c:pt>
                <c:pt idx="82">
                  <c:v>45118.916666666868</c:v>
                </c:pt>
                <c:pt idx="83">
                  <c:v>45118.937500000204</c:v>
                </c:pt>
                <c:pt idx="84">
                  <c:v>45118.958333333539</c:v>
                </c:pt>
                <c:pt idx="85">
                  <c:v>45118.979166666875</c:v>
                </c:pt>
                <c:pt idx="86">
                  <c:v>45119.000000000211</c:v>
                </c:pt>
                <c:pt idx="87">
                  <c:v>45119.020833333547</c:v>
                </c:pt>
                <c:pt idx="88">
                  <c:v>45119.041666666883</c:v>
                </c:pt>
                <c:pt idx="89">
                  <c:v>45119.062500000218</c:v>
                </c:pt>
                <c:pt idx="90">
                  <c:v>45119.083333333554</c:v>
                </c:pt>
                <c:pt idx="91">
                  <c:v>45119.10416666689</c:v>
                </c:pt>
                <c:pt idx="92">
                  <c:v>45119.125000000226</c:v>
                </c:pt>
                <c:pt idx="93">
                  <c:v>45119.145833333561</c:v>
                </c:pt>
                <c:pt idx="94">
                  <c:v>45119.166666666897</c:v>
                </c:pt>
                <c:pt idx="95">
                  <c:v>45119.187500000233</c:v>
                </c:pt>
                <c:pt idx="96">
                  <c:v>45119.208333333569</c:v>
                </c:pt>
                <c:pt idx="97">
                  <c:v>45119.229166666904</c:v>
                </c:pt>
                <c:pt idx="98">
                  <c:v>45119.25000000024</c:v>
                </c:pt>
                <c:pt idx="99">
                  <c:v>45119.270833333576</c:v>
                </c:pt>
                <c:pt idx="100">
                  <c:v>45119.291666666912</c:v>
                </c:pt>
                <c:pt idx="101">
                  <c:v>45119.312500000247</c:v>
                </c:pt>
                <c:pt idx="102">
                  <c:v>45119.333333333583</c:v>
                </c:pt>
                <c:pt idx="103">
                  <c:v>45119.354166666919</c:v>
                </c:pt>
                <c:pt idx="104">
                  <c:v>45119.375000000255</c:v>
                </c:pt>
                <c:pt idx="105">
                  <c:v>45119.39583333359</c:v>
                </c:pt>
                <c:pt idx="106">
                  <c:v>45119.416666666926</c:v>
                </c:pt>
                <c:pt idx="107">
                  <c:v>45119.437500000262</c:v>
                </c:pt>
                <c:pt idx="108">
                  <c:v>45119.458333333598</c:v>
                </c:pt>
                <c:pt idx="109">
                  <c:v>45119.479166666933</c:v>
                </c:pt>
                <c:pt idx="110">
                  <c:v>45119.500000000269</c:v>
                </c:pt>
                <c:pt idx="111">
                  <c:v>45119.520833333605</c:v>
                </c:pt>
                <c:pt idx="112">
                  <c:v>45119.541666666941</c:v>
                </c:pt>
                <c:pt idx="113">
                  <c:v>45119.562500000276</c:v>
                </c:pt>
                <c:pt idx="114">
                  <c:v>45119.583333333612</c:v>
                </c:pt>
                <c:pt idx="115">
                  <c:v>45119.604166666948</c:v>
                </c:pt>
                <c:pt idx="116">
                  <c:v>45119.625000000284</c:v>
                </c:pt>
                <c:pt idx="117">
                  <c:v>45119.64583333362</c:v>
                </c:pt>
                <c:pt idx="118">
                  <c:v>45119.666666666955</c:v>
                </c:pt>
                <c:pt idx="119">
                  <c:v>45119.687500000291</c:v>
                </c:pt>
                <c:pt idx="120">
                  <c:v>45119.708333333627</c:v>
                </c:pt>
                <c:pt idx="121">
                  <c:v>45119.729166666963</c:v>
                </c:pt>
                <c:pt idx="122">
                  <c:v>45119.750000000298</c:v>
                </c:pt>
                <c:pt idx="123">
                  <c:v>45119.770833333634</c:v>
                </c:pt>
                <c:pt idx="124">
                  <c:v>45119.79166666697</c:v>
                </c:pt>
                <c:pt idx="125">
                  <c:v>45119.812500000306</c:v>
                </c:pt>
                <c:pt idx="126">
                  <c:v>45119.833333333641</c:v>
                </c:pt>
                <c:pt idx="127">
                  <c:v>45119.854166666977</c:v>
                </c:pt>
                <c:pt idx="128">
                  <c:v>45119.875000000313</c:v>
                </c:pt>
                <c:pt idx="129">
                  <c:v>45119.895833333649</c:v>
                </c:pt>
                <c:pt idx="130">
                  <c:v>45119.916666666984</c:v>
                </c:pt>
                <c:pt idx="131">
                  <c:v>45119.93750000032</c:v>
                </c:pt>
                <c:pt idx="132">
                  <c:v>45119.958333333656</c:v>
                </c:pt>
                <c:pt idx="133">
                  <c:v>45119.979166666992</c:v>
                </c:pt>
                <c:pt idx="134">
                  <c:v>45120.000000000327</c:v>
                </c:pt>
                <c:pt idx="135">
                  <c:v>45120.020833333663</c:v>
                </c:pt>
                <c:pt idx="136">
                  <c:v>45120.041666666999</c:v>
                </c:pt>
                <c:pt idx="137">
                  <c:v>45120.062500000335</c:v>
                </c:pt>
                <c:pt idx="138">
                  <c:v>45120.08333333367</c:v>
                </c:pt>
                <c:pt idx="139">
                  <c:v>45120.104166667006</c:v>
                </c:pt>
                <c:pt idx="140">
                  <c:v>45120.125000000342</c:v>
                </c:pt>
                <c:pt idx="141">
                  <c:v>45120.145833333678</c:v>
                </c:pt>
                <c:pt idx="142">
                  <c:v>45120.166666667013</c:v>
                </c:pt>
                <c:pt idx="143">
                  <c:v>45120.187500000349</c:v>
                </c:pt>
                <c:pt idx="144">
                  <c:v>45120.208333333685</c:v>
                </c:pt>
                <c:pt idx="145">
                  <c:v>45120.229166667021</c:v>
                </c:pt>
                <c:pt idx="146">
                  <c:v>45120.250000000357</c:v>
                </c:pt>
                <c:pt idx="147">
                  <c:v>45120.270833333692</c:v>
                </c:pt>
                <c:pt idx="148">
                  <c:v>45120.291666667028</c:v>
                </c:pt>
                <c:pt idx="149">
                  <c:v>45120.312500000364</c:v>
                </c:pt>
                <c:pt idx="150">
                  <c:v>45120.3333333337</c:v>
                </c:pt>
                <c:pt idx="151">
                  <c:v>45120.354166667035</c:v>
                </c:pt>
                <c:pt idx="152">
                  <c:v>45120.375000000371</c:v>
                </c:pt>
                <c:pt idx="153">
                  <c:v>45120.395833333707</c:v>
                </c:pt>
                <c:pt idx="154">
                  <c:v>45120.416666667043</c:v>
                </c:pt>
                <c:pt idx="155">
                  <c:v>45120.437500000378</c:v>
                </c:pt>
                <c:pt idx="156">
                  <c:v>45120.458333333714</c:v>
                </c:pt>
                <c:pt idx="157">
                  <c:v>45120.47916666705</c:v>
                </c:pt>
                <c:pt idx="158">
                  <c:v>45120.500000000386</c:v>
                </c:pt>
                <c:pt idx="159">
                  <c:v>45120.520833333721</c:v>
                </c:pt>
                <c:pt idx="160">
                  <c:v>45120.541666667057</c:v>
                </c:pt>
                <c:pt idx="161">
                  <c:v>45120.562500000393</c:v>
                </c:pt>
                <c:pt idx="162">
                  <c:v>45120.583333333729</c:v>
                </c:pt>
                <c:pt idx="163">
                  <c:v>45120.604166667064</c:v>
                </c:pt>
                <c:pt idx="164">
                  <c:v>45120.6250000004</c:v>
                </c:pt>
                <c:pt idx="165">
                  <c:v>45120.645833333736</c:v>
                </c:pt>
                <c:pt idx="166">
                  <c:v>45120.666666667072</c:v>
                </c:pt>
                <c:pt idx="167">
                  <c:v>45120.687500000407</c:v>
                </c:pt>
                <c:pt idx="168">
                  <c:v>45120.708333333743</c:v>
                </c:pt>
                <c:pt idx="169">
                  <c:v>45120.729166667079</c:v>
                </c:pt>
                <c:pt idx="170">
                  <c:v>45120.750000000415</c:v>
                </c:pt>
                <c:pt idx="171">
                  <c:v>45120.77083333375</c:v>
                </c:pt>
                <c:pt idx="172">
                  <c:v>45120.791666667086</c:v>
                </c:pt>
                <c:pt idx="173">
                  <c:v>45120.812500000422</c:v>
                </c:pt>
                <c:pt idx="174">
                  <c:v>45120.833333333758</c:v>
                </c:pt>
                <c:pt idx="175">
                  <c:v>45120.854166667094</c:v>
                </c:pt>
                <c:pt idx="176">
                  <c:v>45120.875000000429</c:v>
                </c:pt>
                <c:pt idx="177">
                  <c:v>45120.895833333765</c:v>
                </c:pt>
                <c:pt idx="178">
                  <c:v>45120.916666667101</c:v>
                </c:pt>
                <c:pt idx="179">
                  <c:v>45120.937500000437</c:v>
                </c:pt>
                <c:pt idx="180">
                  <c:v>45120.958333333772</c:v>
                </c:pt>
                <c:pt idx="181">
                  <c:v>45120.979166667108</c:v>
                </c:pt>
                <c:pt idx="182">
                  <c:v>45121.000000000444</c:v>
                </c:pt>
                <c:pt idx="183">
                  <c:v>45121.02083333378</c:v>
                </c:pt>
                <c:pt idx="184">
                  <c:v>45121.041666667115</c:v>
                </c:pt>
                <c:pt idx="185">
                  <c:v>45121.062500000451</c:v>
                </c:pt>
                <c:pt idx="186">
                  <c:v>45121.083333333787</c:v>
                </c:pt>
                <c:pt idx="187">
                  <c:v>45121.104166667123</c:v>
                </c:pt>
                <c:pt idx="188">
                  <c:v>45121.125000000458</c:v>
                </c:pt>
                <c:pt idx="189">
                  <c:v>45121.145833333794</c:v>
                </c:pt>
                <c:pt idx="190">
                  <c:v>45121.16666666713</c:v>
                </c:pt>
                <c:pt idx="191">
                  <c:v>45121.187500000466</c:v>
                </c:pt>
                <c:pt idx="192">
                  <c:v>45121.208333333801</c:v>
                </c:pt>
                <c:pt idx="193">
                  <c:v>45121.229166667137</c:v>
                </c:pt>
                <c:pt idx="194">
                  <c:v>45121.250000000473</c:v>
                </c:pt>
                <c:pt idx="195">
                  <c:v>45121.270833333809</c:v>
                </c:pt>
                <c:pt idx="196">
                  <c:v>45121.291666667144</c:v>
                </c:pt>
                <c:pt idx="197">
                  <c:v>45121.31250000048</c:v>
                </c:pt>
                <c:pt idx="198">
                  <c:v>45121.333333333816</c:v>
                </c:pt>
                <c:pt idx="199">
                  <c:v>45121.354166667152</c:v>
                </c:pt>
                <c:pt idx="200">
                  <c:v>45121.375000000487</c:v>
                </c:pt>
                <c:pt idx="201">
                  <c:v>45121.395833333823</c:v>
                </c:pt>
                <c:pt idx="202">
                  <c:v>45121.416666667159</c:v>
                </c:pt>
                <c:pt idx="203">
                  <c:v>45121.437500000495</c:v>
                </c:pt>
                <c:pt idx="204">
                  <c:v>45121.458333333831</c:v>
                </c:pt>
                <c:pt idx="205">
                  <c:v>45121.479166667166</c:v>
                </c:pt>
                <c:pt idx="206">
                  <c:v>45121.500000000502</c:v>
                </c:pt>
                <c:pt idx="207">
                  <c:v>45121.520833333838</c:v>
                </c:pt>
                <c:pt idx="208">
                  <c:v>45121.541666667174</c:v>
                </c:pt>
                <c:pt idx="209">
                  <c:v>45121.562500000509</c:v>
                </c:pt>
                <c:pt idx="210">
                  <c:v>45121.583333333845</c:v>
                </c:pt>
                <c:pt idx="211">
                  <c:v>45121.604166667181</c:v>
                </c:pt>
                <c:pt idx="212">
                  <c:v>45121.625000000517</c:v>
                </c:pt>
                <c:pt idx="213">
                  <c:v>45121.645833333852</c:v>
                </c:pt>
                <c:pt idx="214">
                  <c:v>45121.666666667188</c:v>
                </c:pt>
                <c:pt idx="215">
                  <c:v>45121.687500000524</c:v>
                </c:pt>
                <c:pt idx="216">
                  <c:v>45121.70833333386</c:v>
                </c:pt>
                <c:pt idx="217">
                  <c:v>45121.729166667195</c:v>
                </c:pt>
                <c:pt idx="218">
                  <c:v>45121.750000000531</c:v>
                </c:pt>
                <c:pt idx="219">
                  <c:v>45121.770833333867</c:v>
                </c:pt>
                <c:pt idx="220">
                  <c:v>45121.791666667203</c:v>
                </c:pt>
                <c:pt idx="221">
                  <c:v>45121.812500000538</c:v>
                </c:pt>
                <c:pt idx="222">
                  <c:v>45121.833333333874</c:v>
                </c:pt>
                <c:pt idx="223">
                  <c:v>45121.85416666721</c:v>
                </c:pt>
                <c:pt idx="224">
                  <c:v>45121.875000000546</c:v>
                </c:pt>
                <c:pt idx="225">
                  <c:v>45121.895833333881</c:v>
                </c:pt>
                <c:pt idx="226">
                  <c:v>45121.916666667217</c:v>
                </c:pt>
                <c:pt idx="227">
                  <c:v>45121.937500000553</c:v>
                </c:pt>
                <c:pt idx="228">
                  <c:v>45121.958333333889</c:v>
                </c:pt>
                <c:pt idx="229">
                  <c:v>45121.979166667224</c:v>
                </c:pt>
                <c:pt idx="230">
                  <c:v>45122.00000000056</c:v>
                </c:pt>
                <c:pt idx="231">
                  <c:v>45122.020833333896</c:v>
                </c:pt>
                <c:pt idx="232">
                  <c:v>45122.041666667232</c:v>
                </c:pt>
                <c:pt idx="233">
                  <c:v>45122.062500000568</c:v>
                </c:pt>
                <c:pt idx="234">
                  <c:v>45122.083333333903</c:v>
                </c:pt>
                <c:pt idx="235">
                  <c:v>45122.104166667239</c:v>
                </c:pt>
                <c:pt idx="236">
                  <c:v>45122.125000000575</c:v>
                </c:pt>
                <c:pt idx="237">
                  <c:v>45122.145833333911</c:v>
                </c:pt>
                <c:pt idx="238">
                  <c:v>45122.166666667246</c:v>
                </c:pt>
                <c:pt idx="239">
                  <c:v>45122.187500000582</c:v>
                </c:pt>
                <c:pt idx="240">
                  <c:v>45122.208333333918</c:v>
                </c:pt>
                <c:pt idx="241">
                  <c:v>45122.229166667254</c:v>
                </c:pt>
                <c:pt idx="242">
                  <c:v>45122.250000000589</c:v>
                </c:pt>
                <c:pt idx="243">
                  <c:v>45122.270833333925</c:v>
                </c:pt>
                <c:pt idx="244">
                  <c:v>45122.291666667261</c:v>
                </c:pt>
                <c:pt idx="245">
                  <c:v>45122.312500000597</c:v>
                </c:pt>
                <c:pt idx="246">
                  <c:v>45122.333333333932</c:v>
                </c:pt>
                <c:pt idx="247">
                  <c:v>45122.354166667268</c:v>
                </c:pt>
                <c:pt idx="248">
                  <c:v>45122.375000000604</c:v>
                </c:pt>
                <c:pt idx="249">
                  <c:v>45122.39583333394</c:v>
                </c:pt>
                <c:pt idx="250">
                  <c:v>45122.416666667275</c:v>
                </c:pt>
                <c:pt idx="251">
                  <c:v>45122.437500000611</c:v>
                </c:pt>
                <c:pt idx="252">
                  <c:v>45122.458333333947</c:v>
                </c:pt>
                <c:pt idx="253">
                  <c:v>45122.479166667283</c:v>
                </c:pt>
                <c:pt idx="254">
                  <c:v>45122.500000000618</c:v>
                </c:pt>
                <c:pt idx="255">
                  <c:v>45122.520833333954</c:v>
                </c:pt>
                <c:pt idx="256">
                  <c:v>45122.54166666729</c:v>
                </c:pt>
                <c:pt idx="257">
                  <c:v>45122.562500000626</c:v>
                </c:pt>
                <c:pt idx="258">
                  <c:v>45122.583333333961</c:v>
                </c:pt>
                <c:pt idx="259">
                  <c:v>45122.604166667297</c:v>
                </c:pt>
                <c:pt idx="260">
                  <c:v>45122.625000000633</c:v>
                </c:pt>
                <c:pt idx="261">
                  <c:v>45122.645833333969</c:v>
                </c:pt>
                <c:pt idx="262">
                  <c:v>45122.666666667305</c:v>
                </c:pt>
                <c:pt idx="263">
                  <c:v>45122.68750000064</c:v>
                </c:pt>
                <c:pt idx="264">
                  <c:v>45122.708333333976</c:v>
                </c:pt>
                <c:pt idx="265">
                  <c:v>45122.729166667312</c:v>
                </c:pt>
                <c:pt idx="266">
                  <c:v>45122.750000000648</c:v>
                </c:pt>
                <c:pt idx="267">
                  <c:v>45122.770833333983</c:v>
                </c:pt>
                <c:pt idx="268">
                  <c:v>45122.791666667319</c:v>
                </c:pt>
                <c:pt idx="269">
                  <c:v>45122.812500000655</c:v>
                </c:pt>
                <c:pt idx="270">
                  <c:v>45122.833333333991</c:v>
                </c:pt>
                <c:pt idx="271">
                  <c:v>45122.854166667326</c:v>
                </c:pt>
                <c:pt idx="272">
                  <c:v>45122.875000000662</c:v>
                </c:pt>
                <c:pt idx="273">
                  <c:v>45122.895833333998</c:v>
                </c:pt>
                <c:pt idx="274">
                  <c:v>45122.916666667334</c:v>
                </c:pt>
                <c:pt idx="275">
                  <c:v>45122.937500000669</c:v>
                </c:pt>
                <c:pt idx="276">
                  <c:v>45122.958333334005</c:v>
                </c:pt>
                <c:pt idx="277">
                  <c:v>45122.979166667341</c:v>
                </c:pt>
                <c:pt idx="278">
                  <c:v>45123.000000000677</c:v>
                </c:pt>
                <c:pt idx="279">
                  <c:v>45123.020833334012</c:v>
                </c:pt>
                <c:pt idx="280">
                  <c:v>45123.041666667348</c:v>
                </c:pt>
                <c:pt idx="281">
                  <c:v>45123.062500000684</c:v>
                </c:pt>
                <c:pt idx="282">
                  <c:v>45123.08333333402</c:v>
                </c:pt>
                <c:pt idx="283">
                  <c:v>45123.104166667355</c:v>
                </c:pt>
                <c:pt idx="284">
                  <c:v>45123.125000000691</c:v>
                </c:pt>
                <c:pt idx="285">
                  <c:v>45123.145833334027</c:v>
                </c:pt>
                <c:pt idx="286">
                  <c:v>45123.166666667363</c:v>
                </c:pt>
                <c:pt idx="287">
                  <c:v>45123.187500000698</c:v>
                </c:pt>
                <c:pt idx="288">
                  <c:v>45123.208333334034</c:v>
                </c:pt>
                <c:pt idx="289">
                  <c:v>45123.22916666737</c:v>
                </c:pt>
                <c:pt idx="290">
                  <c:v>45123.250000000706</c:v>
                </c:pt>
                <c:pt idx="291">
                  <c:v>45123.270833334042</c:v>
                </c:pt>
                <c:pt idx="292">
                  <c:v>45123.291666667377</c:v>
                </c:pt>
                <c:pt idx="293">
                  <c:v>45123.312500000713</c:v>
                </c:pt>
                <c:pt idx="294">
                  <c:v>45123.333333334049</c:v>
                </c:pt>
                <c:pt idx="295">
                  <c:v>45123.354166667385</c:v>
                </c:pt>
                <c:pt idx="296">
                  <c:v>45123.37500000072</c:v>
                </c:pt>
                <c:pt idx="297">
                  <c:v>45123.395833334056</c:v>
                </c:pt>
                <c:pt idx="298">
                  <c:v>45123.416666667392</c:v>
                </c:pt>
                <c:pt idx="299">
                  <c:v>45123.437500000728</c:v>
                </c:pt>
                <c:pt idx="300">
                  <c:v>45123.458333334063</c:v>
                </c:pt>
                <c:pt idx="301">
                  <c:v>45123.479166667399</c:v>
                </c:pt>
                <c:pt idx="302">
                  <c:v>45123.500000000735</c:v>
                </c:pt>
                <c:pt idx="303">
                  <c:v>45123.520833334071</c:v>
                </c:pt>
                <c:pt idx="304">
                  <c:v>45123.541666667406</c:v>
                </c:pt>
                <c:pt idx="305">
                  <c:v>45123.562500000742</c:v>
                </c:pt>
                <c:pt idx="306">
                  <c:v>45123.583333334078</c:v>
                </c:pt>
                <c:pt idx="307">
                  <c:v>45123.604166667414</c:v>
                </c:pt>
                <c:pt idx="308">
                  <c:v>45123.625000000749</c:v>
                </c:pt>
                <c:pt idx="309">
                  <c:v>45123.645833334085</c:v>
                </c:pt>
                <c:pt idx="310">
                  <c:v>45123.666666667421</c:v>
                </c:pt>
                <c:pt idx="311">
                  <c:v>45123.687500000757</c:v>
                </c:pt>
                <c:pt idx="312">
                  <c:v>45123.708333334092</c:v>
                </c:pt>
                <c:pt idx="313">
                  <c:v>45123.729166667428</c:v>
                </c:pt>
                <c:pt idx="314">
                  <c:v>45123.750000000764</c:v>
                </c:pt>
                <c:pt idx="315">
                  <c:v>45123.7708333341</c:v>
                </c:pt>
                <c:pt idx="316">
                  <c:v>45123.791666667435</c:v>
                </c:pt>
                <c:pt idx="317">
                  <c:v>45123.812500000771</c:v>
                </c:pt>
                <c:pt idx="318">
                  <c:v>45123.833333334107</c:v>
                </c:pt>
                <c:pt idx="319">
                  <c:v>45123.854166667443</c:v>
                </c:pt>
                <c:pt idx="320">
                  <c:v>45123.875000000779</c:v>
                </c:pt>
                <c:pt idx="321">
                  <c:v>45123.895833334114</c:v>
                </c:pt>
                <c:pt idx="322">
                  <c:v>45123.91666666745</c:v>
                </c:pt>
                <c:pt idx="323">
                  <c:v>45123.937500000786</c:v>
                </c:pt>
                <c:pt idx="324">
                  <c:v>45123.958333334122</c:v>
                </c:pt>
                <c:pt idx="325">
                  <c:v>45123.979166667457</c:v>
                </c:pt>
              </c:numCache>
            </c:numRef>
          </c:cat>
          <c:val>
            <c:numRef>
              <c:f>Flugplankurve!$E$3:$E$328</c:f>
              <c:numCache>
                <c:formatCode>General</c:formatCode>
                <c:ptCount val="326"/>
                <c:pt idx="0">
                  <c:v>0</c:v>
                </c:pt>
                <c:pt idx="1">
                  <c:v>0</c:v>
                </c:pt>
                <c:pt idx="2">
                  <c:v>0</c:v>
                </c:pt>
                <c:pt idx="3">
                  <c:v>1</c:v>
                </c:pt>
                <c:pt idx="4">
                  <c:v>1</c:v>
                </c:pt>
                <c:pt idx="5">
                  <c:v>1</c:v>
                </c:pt>
                <c:pt idx="6">
                  <c:v>6</c:v>
                </c:pt>
                <c:pt idx="7">
                  <c:v>3</c:v>
                </c:pt>
                <c:pt idx="8">
                  <c:v>5</c:v>
                </c:pt>
                <c:pt idx="9">
                  <c:v>6</c:v>
                </c:pt>
                <c:pt idx="10">
                  <c:v>11</c:v>
                </c:pt>
                <c:pt idx="11">
                  <c:v>12</c:v>
                </c:pt>
                <c:pt idx="12">
                  <c:v>2</c:v>
                </c:pt>
                <c:pt idx="13">
                  <c:v>4</c:v>
                </c:pt>
                <c:pt idx="14">
                  <c:v>5</c:v>
                </c:pt>
                <c:pt idx="15">
                  <c:v>6</c:v>
                </c:pt>
                <c:pt idx="16">
                  <c:v>6</c:v>
                </c:pt>
                <c:pt idx="17">
                  <c:v>4</c:v>
                </c:pt>
                <c:pt idx="18">
                  <c:v>7</c:v>
                </c:pt>
                <c:pt idx="19">
                  <c:v>10</c:v>
                </c:pt>
                <c:pt idx="20">
                  <c:v>7</c:v>
                </c:pt>
                <c:pt idx="21">
                  <c:v>3</c:v>
                </c:pt>
                <c:pt idx="22">
                  <c:v>4</c:v>
                </c:pt>
                <c:pt idx="23">
                  <c:v>3</c:v>
                </c:pt>
                <c:pt idx="24">
                  <c:v>5</c:v>
                </c:pt>
                <c:pt idx="25">
                  <c:v>4</c:v>
                </c:pt>
                <c:pt idx="26">
                  <c:v>6</c:v>
                </c:pt>
                <c:pt idx="27">
                  <c:v>5</c:v>
                </c:pt>
                <c:pt idx="28">
                  <c:v>4</c:v>
                </c:pt>
                <c:pt idx="29">
                  <c:v>7</c:v>
                </c:pt>
                <c:pt idx="30">
                  <c:v>4</c:v>
                </c:pt>
                <c:pt idx="31">
                  <c:v>3</c:v>
                </c:pt>
                <c:pt idx="32">
                  <c:v>3</c:v>
                </c:pt>
                <c:pt idx="33">
                  <c:v>5</c:v>
                </c:pt>
                <c:pt idx="34">
                  <c:v>3</c:v>
                </c:pt>
                <c:pt idx="35">
                  <c:v>3</c:v>
                </c:pt>
                <c:pt idx="36">
                  <c:v>14</c:v>
                </c:pt>
                <c:pt idx="37">
                  <c:v>10</c:v>
                </c:pt>
                <c:pt idx="38">
                  <c:v>3</c:v>
                </c:pt>
                <c:pt idx="39">
                  <c:v>0</c:v>
                </c:pt>
                <c:pt idx="40">
                  <c:v>1</c:v>
                </c:pt>
                <c:pt idx="41">
                  <c:v>2</c:v>
                </c:pt>
                <c:pt idx="42">
                  <c:v>1</c:v>
                </c:pt>
                <c:pt idx="43">
                  <c:v>0</c:v>
                </c:pt>
                <c:pt idx="44">
                  <c:v>0</c:v>
                </c:pt>
                <c:pt idx="45">
                  <c:v>0</c:v>
                </c:pt>
                <c:pt idx="46">
                  <c:v>0</c:v>
                </c:pt>
                <c:pt idx="47">
                  <c:v>0</c:v>
                </c:pt>
                <c:pt idx="48">
                  <c:v>0</c:v>
                </c:pt>
                <c:pt idx="49">
                  <c:v>0</c:v>
                </c:pt>
                <c:pt idx="50">
                  <c:v>2</c:v>
                </c:pt>
                <c:pt idx="51">
                  <c:v>5</c:v>
                </c:pt>
                <c:pt idx="52">
                  <c:v>2</c:v>
                </c:pt>
                <c:pt idx="53">
                  <c:v>1</c:v>
                </c:pt>
                <c:pt idx="54">
                  <c:v>4</c:v>
                </c:pt>
                <c:pt idx="55">
                  <c:v>3</c:v>
                </c:pt>
                <c:pt idx="56">
                  <c:v>3</c:v>
                </c:pt>
                <c:pt idx="57">
                  <c:v>4</c:v>
                </c:pt>
                <c:pt idx="58">
                  <c:v>8</c:v>
                </c:pt>
                <c:pt idx="59">
                  <c:v>10</c:v>
                </c:pt>
                <c:pt idx="60">
                  <c:v>3</c:v>
                </c:pt>
                <c:pt idx="61">
                  <c:v>3</c:v>
                </c:pt>
                <c:pt idx="62">
                  <c:v>3</c:v>
                </c:pt>
                <c:pt idx="63">
                  <c:v>6</c:v>
                </c:pt>
                <c:pt idx="64">
                  <c:v>6</c:v>
                </c:pt>
                <c:pt idx="65">
                  <c:v>9</c:v>
                </c:pt>
                <c:pt idx="66">
                  <c:v>10</c:v>
                </c:pt>
                <c:pt idx="67">
                  <c:v>8</c:v>
                </c:pt>
                <c:pt idx="68">
                  <c:v>7</c:v>
                </c:pt>
                <c:pt idx="69">
                  <c:v>7</c:v>
                </c:pt>
                <c:pt idx="70">
                  <c:v>5</c:v>
                </c:pt>
                <c:pt idx="71">
                  <c:v>2</c:v>
                </c:pt>
                <c:pt idx="72">
                  <c:v>4</c:v>
                </c:pt>
                <c:pt idx="73">
                  <c:v>5</c:v>
                </c:pt>
                <c:pt idx="74">
                  <c:v>5</c:v>
                </c:pt>
                <c:pt idx="75">
                  <c:v>4</c:v>
                </c:pt>
                <c:pt idx="76">
                  <c:v>5</c:v>
                </c:pt>
                <c:pt idx="77">
                  <c:v>3</c:v>
                </c:pt>
                <c:pt idx="78">
                  <c:v>3</c:v>
                </c:pt>
                <c:pt idx="79">
                  <c:v>4</c:v>
                </c:pt>
                <c:pt idx="80">
                  <c:v>3</c:v>
                </c:pt>
                <c:pt idx="81">
                  <c:v>5</c:v>
                </c:pt>
                <c:pt idx="82">
                  <c:v>4</c:v>
                </c:pt>
                <c:pt idx="83">
                  <c:v>6</c:v>
                </c:pt>
                <c:pt idx="84">
                  <c:v>10</c:v>
                </c:pt>
                <c:pt idx="85">
                  <c:v>7</c:v>
                </c:pt>
                <c:pt idx="86">
                  <c:v>0</c:v>
                </c:pt>
                <c:pt idx="87">
                  <c:v>0</c:v>
                </c:pt>
                <c:pt idx="88">
                  <c:v>1</c:v>
                </c:pt>
                <c:pt idx="89">
                  <c:v>2</c:v>
                </c:pt>
                <c:pt idx="90">
                  <c:v>1</c:v>
                </c:pt>
                <c:pt idx="91">
                  <c:v>0</c:v>
                </c:pt>
                <c:pt idx="92">
                  <c:v>0</c:v>
                </c:pt>
                <c:pt idx="93">
                  <c:v>0</c:v>
                </c:pt>
                <c:pt idx="94">
                  <c:v>0</c:v>
                </c:pt>
                <c:pt idx="95">
                  <c:v>0</c:v>
                </c:pt>
                <c:pt idx="96">
                  <c:v>0</c:v>
                </c:pt>
                <c:pt idx="97">
                  <c:v>0</c:v>
                </c:pt>
                <c:pt idx="98">
                  <c:v>1</c:v>
                </c:pt>
                <c:pt idx="99">
                  <c:v>4</c:v>
                </c:pt>
                <c:pt idx="100">
                  <c:v>2</c:v>
                </c:pt>
                <c:pt idx="101">
                  <c:v>2</c:v>
                </c:pt>
                <c:pt idx="102">
                  <c:v>4</c:v>
                </c:pt>
                <c:pt idx="103">
                  <c:v>1</c:v>
                </c:pt>
                <c:pt idx="104">
                  <c:v>1</c:v>
                </c:pt>
                <c:pt idx="105">
                  <c:v>5</c:v>
                </c:pt>
                <c:pt idx="106">
                  <c:v>8</c:v>
                </c:pt>
                <c:pt idx="107">
                  <c:v>8</c:v>
                </c:pt>
                <c:pt idx="108">
                  <c:v>0</c:v>
                </c:pt>
                <c:pt idx="109">
                  <c:v>5</c:v>
                </c:pt>
                <c:pt idx="110">
                  <c:v>6</c:v>
                </c:pt>
                <c:pt idx="111">
                  <c:v>6</c:v>
                </c:pt>
                <c:pt idx="112">
                  <c:v>6</c:v>
                </c:pt>
                <c:pt idx="113">
                  <c:v>8</c:v>
                </c:pt>
                <c:pt idx="114">
                  <c:v>10</c:v>
                </c:pt>
                <c:pt idx="115">
                  <c:v>9</c:v>
                </c:pt>
                <c:pt idx="116">
                  <c:v>6</c:v>
                </c:pt>
                <c:pt idx="117">
                  <c:v>3</c:v>
                </c:pt>
                <c:pt idx="118">
                  <c:v>4</c:v>
                </c:pt>
                <c:pt idx="119">
                  <c:v>2</c:v>
                </c:pt>
                <c:pt idx="120">
                  <c:v>3</c:v>
                </c:pt>
                <c:pt idx="121">
                  <c:v>4</c:v>
                </c:pt>
                <c:pt idx="122">
                  <c:v>10</c:v>
                </c:pt>
                <c:pt idx="123">
                  <c:v>7</c:v>
                </c:pt>
                <c:pt idx="124">
                  <c:v>8</c:v>
                </c:pt>
                <c:pt idx="125">
                  <c:v>8</c:v>
                </c:pt>
                <c:pt idx="126">
                  <c:v>3</c:v>
                </c:pt>
                <c:pt idx="127">
                  <c:v>3</c:v>
                </c:pt>
                <c:pt idx="128">
                  <c:v>3</c:v>
                </c:pt>
                <c:pt idx="129">
                  <c:v>5</c:v>
                </c:pt>
                <c:pt idx="130">
                  <c:v>7</c:v>
                </c:pt>
                <c:pt idx="131">
                  <c:v>9</c:v>
                </c:pt>
                <c:pt idx="132">
                  <c:v>10</c:v>
                </c:pt>
                <c:pt idx="133">
                  <c:v>6</c:v>
                </c:pt>
                <c:pt idx="134">
                  <c:v>3</c:v>
                </c:pt>
                <c:pt idx="135">
                  <c:v>0</c:v>
                </c:pt>
                <c:pt idx="136">
                  <c:v>1</c:v>
                </c:pt>
                <c:pt idx="137">
                  <c:v>2</c:v>
                </c:pt>
                <c:pt idx="138">
                  <c:v>1</c:v>
                </c:pt>
                <c:pt idx="139">
                  <c:v>0</c:v>
                </c:pt>
                <c:pt idx="140">
                  <c:v>0</c:v>
                </c:pt>
                <c:pt idx="141">
                  <c:v>0</c:v>
                </c:pt>
                <c:pt idx="142">
                  <c:v>0</c:v>
                </c:pt>
                <c:pt idx="143">
                  <c:v>0</c:v>
                </c:pt>
                <c:pt idx="144">
                  <c:v>0</c:v>
                </c:pt>
                <c:pt idx="145">
                  <c:v>0</c:v>
                </c:pt>
                <c:pt idx="146">
                  <c:v>1</c:v>
                </c:pt>
                <c:pt idx="147">
                  <c:v>5</c:v>
                </c:pt>
                <c:pt idx="148">
                  <c:v>2</c:v>
                </c:pt>
                <c:pt idx="149">
                  <c:v>2</c:v>
                </c:pt>
                <c:pt idx="150">
                  <c:v>5</c:v>
                </c:pt>
                <c:pt idx="151">
                  <c:v>2</c:v>
                </c:pt>
                <c:pt idx="152">
                  <c:v>2</c:v>
                </c:pt>
                <c:pt idx="153">
                  <c:v>3</c:v>
                </c:pt>
                <c:pt idx="154">
                  <c:v>5</c:v>
                </c:pt>
                <c:pt idx="155">
                  <c:v>9</c:v>
                </c:pt>
                <c:pt idx="156">
                  <c:v>5</c:v>
                </c:pt>
                <c:pt idx="157">
                  <c:v>6</c:v>
                </c:pt>
                <c:pt idx="158">
                  <c:v>5</c:v>
                </c:pt>
                <c:pt idx="159">
                  <c:v>5</c:v>
                </c:pt>
                <c:pt idx="160">
                  <c:v>5</c:v>
                </c:pt>
                <c:pt idx="161">
                  <c:v>7</c:v>
                </c:pt>
                <c:pt idx="162">
                  <c:v>10</c:v>
                </c:pt>
                <c:pt idx="163">
                  <c:v>11</c:v>
                </c:pt>
                <c:pt idx="164">
                  <c:v>5</c:v>
                </c:pt>
                <c:pt idx="165">
                  <c:v>4</c:v>
                </c:pt>
                <c:pt idx="166">
                  <c:v>4</c:v>
                </c:pt>
                <c:pt idx="167">
                  <c:v>4</c:v>
                </c:pt>
                <c:pt idx="168">
                  <c:v>6</c:v>
                </c:pt>
                <c:pt idx="169">
                  <c:v>6</c:v>
                </c:pt>
                <c:pt idx="170">
                  <c:v>9</c:v>
                </c:pt>
                <c:pt idx="171">
                  <c:v>8</c:v>
                </c:pt>
                <c:pt idx="172">
                  <c:v>7</c:v>
                </c:pt>
                <c:pt idx="173">
                  <c:v>7</c:v>
                </c:pt>
                <c:pt idx="174">
                  <c:v>5</c:v>
                </c:pt>
                <c:pt idx="175">
                  <c:v>3</c:v>
                </c:pt>
                <c:pt idx="176">
                  <c:v>1</c:v>
                </c:pt>
                <c:pt idx="177">
                  <c:v>5</c:v>
                </c:pt>
                <c:pt idx="178">
                  <c:v>4</c:v>
                </c:pt>
                <c:pt idx="179">
                  <c:v>7</c:v>
                </c:pt>
                <c:pt idx="180">
                  <c:v>9</c:v>
                </c:pt>
                <c:pt idx="181">
                  <c:v>8</c:v>
                </c:pt>
                <c:pt idx="182">
                  <c:v>2</c:v>
                </c:pt>
                <c:pt idx="183">
                  <c:v>0</c:v>
                </c:pt>
                <c:pt idx="184">
                  <c:v>1</c:v>
                </c:pt>
                <c:pt idx="185">
                  <c:v>2</c:v>
                </c:pt>
                <c:pt idx="186">
                  <c:v>1</c:v>
                </c:pt>
                <c:pt idx="187">
                  <c:v>0</c:v>
                </c:pt>
                <c:pt idx="188">
                  <c:v>0</c:v>
                </c:pt>
                <c:pt idx="189">
                  <c:v>0</c:v>
                </c:pt>
                <c:pt idx="190">
                  <c:v>0</c:v>
                </c:pt>
                <c:pt idx="191">
                  <c:v>0</c:v>
                </c:pt>
                <c:pt idx="192">
                  <c:v>0</c:v>
                </c:pt>
                <c:pt idx="193">
                  <c:v>0</c:v>
                </c:pt>
                <c:pt idx="194">
                  <c:v>1</c:v>
                </c:pt>
                <c:pt idx="195">
                  <c:v>5</c:v>
                </c:pt>
                <c:pt idx="196">
                  <c:v>2</c:v>
                </c:pt>
                <c:pt idx="197">
                  <c:v>2</c:v>
                </c:pt>
                <c:pt idx="198">
                  <c:v>4</c:v>
                </c:pt>
                <c:pt idx="199">
                  <c:v>1</c:v>
                </c:pt>
                <c:pt idx="200">
                  <c:v>2</c:v>
                </c:pt>
                <c:pt idx="201">
                  <c:v>4</c:v>
                </c:pt>
                <c:pt idx="202">
                  <c:v>7</c:v>
                </c:pt>
                <c:pt idx="203">
                  <c:v>9</c:v>
                </c:pt>
                <c:pt idx="204">
                  <c:v>6</c:v>
                </c:pt>
                <c:pt idx="205">
                  <c:v>5</c:v>
                </c:pt>
                <c:pt idx="206">
                  <c:v>6</c:v>
                </c:pt>
                <c:pt idx="207">
                  <c:v>3</c:v>
                </c:pt>
                <c:pt idx="208">
                  <c:v>7</c:v>
                </c:pt>
                <c:pt idx="209">
                  <c:v>9</c:v>
                </c:pt>
                <c:pt idx="210">
                  <c:v>6</c:v>
                </c:pt>
                <c:pt idx="211">
                  <c:v>7</c:v>
                </c:pt>
                <c:pt idx="212">
                  <c:v>4</c:v>
                </c:pt>
                <c:pt idx="213">
                  <c:v>4</c:v>
                </c:pt>
                <c:pt idx="214">
                  <c:v>7</c:v>
                </c:pt>
                <c:pt idx="215">
                  <c:v>3</c:v>
                </c:pt>
                <c:pt idx="216">
                  <c:v>5</c:v>
                </c:pt>
                <c:pt idx="217">
                  <c:v>8</c:v>
                </c:pt>
                <c:pt idx="218">
                  <c:v>8</c:v>
                </c:pt>
                <c:pt idx="219">
                  <c:v>5</c:v>
                </c:pt>
                <c:pt idx="220">
                  <c:v>8</c:v>
                </c:pt>
                <c:pt idx="221">
                  <c:v>6</c:v>
                </c:pt>
                <c:pt idx="222">
                  <c:v>3</c:v>
                </c:pt>
                <c:pt idx="223">
                  <c:v>3</c:v>
                </c:pt>
                <c:pt idx="224">
                  <c:v>6</c:v>
                </c:pt>
                <c:pt idx="225">
                  <c:v>7</c:v>
                </c:pt>
                <c:pt idx="226">
                  <c:v>3</c:v>
                </c:pt>
                <c:pt idx="227">
                  <c:v>5</c:v>
                </c:pt>
                <c:pt idx="228">
                  <c:v>11</c:v>
                </c:pt>
                <c:pt idx="229">
                  <c:v>11</c:v>
                </c:pt>
                <c:pt idx="230">
                  <c:v>2</c:v>
                </c:pt>
                <c:pt idx="231">
                  <c:v>0</c:v>
                </c:pt>
                <c:pt idx="232">
                  <c:v>1</c:v>
                </c:pt>
                <c:pt idx="233">
                  <c:v>2</c:v>
                </c:pt>
                <c:pt idx="234">
                  <c:v>1</c:v>
                </c:pt>
                <c:pt idx="235">
                  <c:v>0</c:v>
                </c:pt>
                <c:pt idx="236">
                  <c:v>0</c:v>
                </c:pt>
                <c:pt idx="237">
                  <c:v>0</c:v>
                </c:pt>
                <c:pt idx="238">
                  <c:v>0</c:v>
                </c:pt>
                <c:pt idx="239">
                  <c:v>0</c:v>
                </c:pt>
                <c:pt idx="240">
                  <c:v>0</c:v>
                </c:pt>
                <c:pt idx="241">
                  <c:v>0</c:v>
                </c:pt>
                <c:pt idx="242">
                  <c:v>0</c:v>
                </c:pt>
                <c:pt idx="243">
                  <c:v>1</c:v>
                </c:pt>
                <c:pt idx="244">
                  <c:v>0</c:v>
                </c:pt>
                <c:pt idx="245">
                  <c:v>1</c:v>
                </c:pt>
                <c:pt idx="246">
                  <c:v>3</c:v>
                </c:pt>
                <c:pt idx="247">
                  <c:v>3</c:v>
                </c:pt>
                <c:pt idx="248">
                  <c:v>3</c:v>
                </c:pt>
                <c:pt idx="249">
                  <c:v>5</c:v>
                </c:pt>
                <c:pt idx="250">
                  <c:v>7</c:v>
                </c:pt>
                <c:pt idx="251">
                  <c:v>7</c:v>
                </c:pt>
                <c:pt idx="252">
                  <c:v>5</c:v>
                </c:pt>
                <c:pt idx="253">
                  <c:v>7</c:v>
                </c:pt>
                <c:pt idx="254">
                  <c:v>6</c:v>
                </c:pt>
                <c:pt idx="255">
                  <c:v>5</c:v>
                </c:pt>
                <c:pt idx="256">
                  <c:v>5</c:v>
                </c:pt>
                <c:pt idx="257">
                  <c:v>4</c:v>
                </c:pt>
                <c:pt idx="258">
                  <c:v>8</c:v>
                </c:pt>
                <c:pt idx="259">
                  <c:v>8</c:v>
                </c:pt>
                <c:pt idx="260">
                  <c:v>5</c:v>
                </c:pt>
                <c:pt idx="261">
                  <c:v>1</c:v>
                </c:pt>
                <c:pt idx="262">
                  <c:v>4</c:v>
                </c:pt>
                <c:pt idx="263">
                  <c:v>5</c:v>
                </c:pt>
                <c:pt idx="264">
                  <c:v>8</c:v>
                </c:pt>
                <c:pt idx="265">
                  <c:v>5</c:v>
                </c:pt>
                <c:pt idx="266">
                  <c:v>7</c:v>
                </c:pt>
                <c:pt idx="267">
                  <c:v>4</c:v>
                </c:pt>
                <c:pt idx="268">
                  <c:v>6</c:v>
                </c:pt>
                <c:pt idx="269">
                  <c:v>4</c:v>
                </c:pt>
                <c:pt idx="270">
                  <c:v>1</c:v>
                </c:pt>
                <c:pt idx="271">
                  <c:v>2</c:v>
                </c:pt>
                <c:pt idx="272">
                  <c:v>4</c:v>
                </c:pt>
                <c:pt idx="273">
                  <c:v>2</c:v>
                </c:pt>
                <c:pt idx="274">
                  <c:v>1</c:v>
                </c:pt>
                <c:pt idx="275">
                  <c:v>3</c:v>
                </c:pt>
                <c:pt idx="276">
                  <c:v>14</c:v>
                </c:pt>
                <c:pt idx="277">
                  <c:v>14</c:v>
                </c:pt>
                <c:pt idx="278">
                  <c:v>5</c:v>
                </c:pt>
                <c:pt idx="279">
                  <c:v>0</c:v>
                </c:pt>
                <c:pt idx="280">
                  <c:v>0</c:v>
                </c:pt>
                <c:pt idx="281">
                  <c:v>0</c:v>
                </c:pt>
                <c:pt idx="282">
                  <c:v>0</c:v>
                </c:pt>
                <c:pt idx="283">
                  <c:v>0</c:v>
                </c:pt>
                <c:pt idx="284">
                  <c:v>0</c:v>
                </c:pt>
                <c:pt idx="285">
                  <c:v>0</c:v>
                </c:pt>
                <c:pt idx="286">
                  <c:v>0</c:v>
                </c:pt>
                <c:pt idx="287">
                  <c:v>0</c:v>
                </c:pt>
                <c:pt idx="288">
                  <c:v>0</c:v>
                </c:pt>
                <c:pt idx="289">
                  <c:v>0</c:v>
                </c:pt>
                <c:pt idx="290">
                  <c:v>1</c:v>
                </c:pt>
                <c:pt idx="291">
                  <c:v>2</c:v>
                </c:pt>
                <c:pt idx="292">
                  <c:v>2</c:v>
                </c:pt>
                <c:pt idx="293">
                  <c:v>2</c:v>
                </c:pt>
                <c:pt idx="294">
                  <c:v>3</c:v>
                </c:pt>
                <c:pt idx="295">
                  <c:v>2</c:v>
                </c:pt>
                <c:pt idx="296">
                  <c:v>2</c:v>
                </c:pt>
                <c:pt idx="297">
                  <c:v>5</c:v>
                </c:pt>
                <c:pt idx="298">
                  <c:v>4</c:v>
                </c:pt>
                <c:pt idx="299">
                  <c:v>5</c:v>
                </c:pt>
                <c:pt idx="300">
                  <c:v>5</c:v>
                </c:pt>
                <c:pt idx="301">
                  <c:v>5</c:v>
                </c:pt>
                <c:pt idx="302">
                  <c:v>5</c:v>
                </c:pt>
                <c:pt idx="303">
                  <c:v>6</c:v>
                </c:pt>
                <c:pt idx="304">
                  <c:v>8</c:v>
                </c:pt>
                <c:pt idx="305">
                  <c:v>8</c:v>
                </c:pt>
                <c:pt idx="306">
                  <c:v>7</c:v>
                </c:pt>
                <c:pt idx="307">
                  <c:v>8</c:v>
                </c:pt>
                <c:pt idx="308">
                  <c:v>5</c:v>
                </c:pt>
                <c:pt idx="309">
                  <c:v>2</c:v>
                </c:pt>
                <c:pt idx="310">
                  <c:v>4</c:v>
                </c:pt>
                <c:pt idx="311">
                  <c:v>3</c:v>
                </c:pt>
                <c:pt idx="312">
                  <c:v>7</c:v>
                </c:pt>
                <c:pt idx="313">
                  <c:v>8</c:v>
                </c:pt>
                <c:pt idx="314">
                  <c:v>15</c:v>
                </c:pt>
                <c:pt idx="315">
                  <c:v>12</c:v>
                </c:pt>
                <c:pt idx="316">
                  <c:v>11</c:v>
                </c:pt>
                <c:pt idx="317">
                  <c:v>7</c:v>
                </c:pt>
                <c:pt idx="318">
                  <c:v>1</c:v>
                </c:pt>
                <c:pt idx="319">
                  <c:v>1</c:v>
                </c:pt>
                <c:pt idx="320">
                  <c:v>5</c:v>
                </c:pt>
                <c:pt idx="321">
                  <c:v>8</c:v>
                </c:pt>
                <c:pt idx="322">
                  <c:v>5</c:v>
                </c:pt>
                <c:pt idx="323">
                  <c:v>8</c:v>
                </c:pt>
                <c:pt idx="324">
                  <c:v>13</c:v>
                </c:pt>
                <c:pt idx="325">
                  <c:v>10</c:v>
                </c:pt>
              </c:numCache>
            </c:numRef>
          </c:val>
          <c:smooth val="0"/>
          <c:extLst>
            <c:ext xmlns:c16="http://schemas.microsoft.com/office/drawing/2014/chart" uri="{C3380CC4-5D6E-409C-BE32-E72D297353CC}">
              <c16:uniqueId val="{00000000-3F76-40EE-AEAB-AB24C2F5FA00}"/>
            </c:ext>
          </c:extLst>
        </c:ser>
        <c:ser>
          <c:idx val="1"/>
          <c:order val="1"/>
          <c:spPr>
            <a:ln w="28575" cap="rnd">
              <a:solidFill>
                <a:schemeClr val="accent2"/>
              </a:solidFill>
              <a:round/>
            </a:ln>
            <a:effectLst/>
          </c:spPr>
          <c:marker>
            <c:symbol val="none"/>
          </c:marker>
          <c:cat>
            <c:numRef>
              <c:f>Flugplankurve!$D$3:$D$328</c:f>
              <c:numCache>
                <c:formatCode>m/d/yyyy\ h:mm</c:formatCode>
                <c:ptCount val="326"/>
                <c:pt idx="0">
                  <c:v>45117.208333333336</c:v>
                </c:pt>
                <c:pt idx="1">
                  <c:v>45117.229166666672</c:v>
                </c:pt>
                <c:pt idx="2">
                  <c:v>45117.250000000007</c:v>
                </c:pt>
                <c:pt idx="3">
                  <c:v>45117.270833333343</c:v>
                </c:pt>
                <c:pt idx="4">
                  <c:v>45117.291666666679</c:v>
                </c:pt>
                <c:pt idx="5">
                  <c:v>45117.312500000015</c:v>
                </c:pt>
                <c:pt idx="6">
                  <c:v>45117.33333333335</c:v>
                </c:pt>
                <c:pt idx="7">
                  <c:v>45117.354166666686</c:v>
                </c:pt>
                <c:pt idx="8">
                  <c:v>45117.375000000022</c:v>
                </c:pt>
                <c:pt idx="9">
                  <c:v>45117.395833333358</c:v>
                </c:pt>
                <c:pt idx="10">
                  <c:v>45117.416666666693</c:v>
                </c:pt>
                <c:pt idx="11">
                  <c:v>45117.437500000029</c:v>
                </c:pt>
                <c:pt idx="12">
                  <c:v>45117.458333333365</c:v>
                </c:pt>
                <c:pt idx="13">
                  <c:v>45117.479166666701</c:v>
                </c:pt>
                <c:pt idx="14">
                  <c:v>45117.500000000036</c:v>
                </c:pt>
                <c:pt idx="15">
                  <c:v>45117.520833333372</c:v>
                </c:pt>
                <c:pt idx="16">
                  <c:v>45117.541666666708</c:v>
                </c:pt>
                <c:pt idx="17">
                  <c:v>45117.562500000044</c:v>
                </c:pt>
                <c:pt idx="18">
                  <c:v>45117.583333333379</c:v>
                </c:pt>
                <c:pt idx="19">
                  <c:v>45117.604166666715</c:v>
                </c:pt>
                <c:pt idx="20">
                  <c:v>45117.625000000051</c:v>
                </c:pt>
                <c:pt idx="21">
                  <c:v>45117.645833333387</c:v>
                </c:pt>
                <c:pt idx="22">
                  <c:v>45117.666666666722</c:v>
                </c:pt>
                <c:pt idx="23">
                  <c:v>45117.687500000058</c:v>
                </c:pt>
                <c:pt idx="24">
                  <c:v>45117.708333333394</c:v>
                </c:pt>
                <c:pt idx="25">
                  <c:v>45117.72916666673</c:v>
                </c:pt>
                <c:pt idx="26">
                  <c:v>45117.750000000065</c:v>
                </c:pt>
                <c:pt idx="27">
                  <c:v>45117.770833333401</c:v>
                </c:pt>
                <c:pt idx="28">
                  <c:v>45117.791666666737</c:v>
                </c:pt>
                <c:pt idx="29">
                  <c:v>45117.812500000073</c:v>
                </c:pt>
                <c:pt idx="30">
                  <c:v>45117.833333333409</c:v>
                </c:pt>
                <c:pt idx="31">
                  <c:v>45117.854166666744</c:v>
                </c:pt>
                <c:pt idx="32">
                  <c:v>45117.87500000008</c:v>
                </c:pt>
                <c:pt idx="33">
                  <c:v>45117.895833333416</c:v>
                </c:pt>
                <c:pt idx="34">
                  <c:v>45117.916666666752</c:v>
                </c:pt>
                <c:pt idx="35">
                  <c:v>45117.937500000087</c:v>
                </c:pt>
                <c:pt idx="36">
                  <c:v>45117.958333333423</c:v>
                </c:pt>
                <c:pt idx="37">
                  <c:v>45117.979166666759</c:v>
                </c:pt>
                <c:pt idx="38">
                  <c:v>45118.000000000095</c:v>
                </c:pt>
                <c:pt idx="39">
                  <c:v>45118.02083333343</c:v>
                </c:pt>
                <c:pt idx="40">
                  <c:v>45118.041666666766</c:v>
                </c:pt>
                <c:pt idx="41">
                  <c:v>45118.062500000102</c:v>
                </c:pt>
                <c:pt idx="42">
                  <c:v>45118.083333333438</c:v>
                </c:pt>
                <c:pt idx="43">
                  <c:v>45118.104166666773</c:v>
                </c:pt>
                <c:pt idx="44">
                  <c:v>45118.125000000109</c:v>
                </c:pt>
                <c:pt idx="45">
                  <c:v>45118.145833333445</c:v>
                </c:pt>
                <c:pt idx="46">
                  <c:v>45118.166666666781</c:v>
                </c:pt>
                <c:pt idx="47">
                  <c:v>45118.187500000116</c:v>
                </c:pt>
                <c:pt idx="48">
                  <c:v>45118.208333333452</c:v>
                </c:pt>
                <c:pt idx="49">
                  <c:v>45118.229166666788</c:v>
                </c:pt>
                <c:pt idx="50">
                  <c:v>45118.250000000124</c:v>
                </c:pt>
                <c:pt idx="51">
                  <c:v>45118.270833333459</c:v>
                </c:pt>
                <c:pt idx="52">
                  <c:v>45118.291666666795</c:v>
                </c:pt>
                <c:pt idx="53">
                  <c:v>45118.312500000131</c:v>
                </c:pt>
                <c:pt idx="54">
                  <c:v>45118.333333333467</c:v>
                </c:pt>
                <c:pt idx="55">
                  <c:v>45118.354166666802</c:v>
                </c:pt>
                <c:pt idx="56">
                  <c:v>45118.375000000138</c:v>
                </c:pt>
                <c:pt idx="57">
                  <c:v>45118.395833333474</c:v>
                </c:pt>
                <c:pt idx="58">
                  <c:v>45118.41666666681</c:v>
                </c:pt>
                <c:pt idx="59">
                  <c:v>45118.437500000146</c:v>
                </c:pt>
                <c:pt idx="60">
                  <c:v>45118.458333333481</c:v>
                </c:pt>
                <c:pt idx="61">
                  <c:v>45118.479166666817</c:v>
                </c:pt>
                <c:pt idx="62">
                  <c:v>45118.500000000153</c:v>
                </c:pt>
                <c:pt idx="63">
                  <c:v>45118.520833333489</c:v>
                </c:pt>
                <c:pt idx="64">
                  <c:v>45118.541666666824</c:v>
                </c:pt>
                <c:pt idx="65">
                  <c:v>45118.56250000016</c:v>
                </c:pt>
                <c:pt idx="66">
                  <c:v>45118.583333333496</c:v>
                </c:pt>
                <c:pt idx="67">
                  <c:v>45118.604166666832</c:v>
                </c:pt>
                <c:pt idx="68">
                  <c:v>45118.625000000167</c:v>
                </c:pt>
                <c:pt idx="69">
                  <c:v>45118.645833333503</c:v>
                </c:pt>
                <c:pt idx="70">
                  <c:v>45118.666666666839</c:v>
                </c:pt>
                <c:pt idx="71">
                  <c:v>45118.687500000175</c:v>
                </c:pt>
                <c:pt idx="72">
                  <c:v>45118.70833333351</c:v>
                </c:pt>
                <c:pt idx="73">
                  <c:v>45118.729166666846</c:v>
                </c:pt>
                <c:pt idx="74">
                  <c:v>45118.750000000182</c:v>
                </c:pt>
                <c:pt idx="75">
                  <c:v>45118.770833333518</c:v>
                </c:pt>
                <c:pt idx="76">
                  <c:v>45118.791666666853</c:v>
                </c:pt>
                <c:pt idx="77">
                  <c:v>45118.812500000189</c:v>
                </c:pt>
                <c:pt idx="78">
                  <c:v>45118.833333333525</c:v>
                </c:pt>
                <c:pt idx="79">
                  <c:v>45118.854166666861</c:v>
                </c:pt>
                <c:pt idx="80">
                  <c:v>45118.875000000196</c:v>
                </c:pt>
                <c:pt idx="81">
                  <c:v>45118.895833333532</c:v>
                </c:pt>
                <c:pt idx="82">
                  <c:v>45118.916666666868</c:v>
                </c:pt>
                <c:pt idx="83">
                  <c:v>45118.937500000204</c:v>
                </c:pt>
                <c:pt idx="84">
                  <c:v>45118.958333333539</c:v>
                </c:pt>
                <c:pt idx="85">
                  <c:v>45118.979166666875</c:v>
                </c:pt>
                <c:pt idx="86">
                  <c:v>45119.000000000211</c:v>
                </c:pt>
                <c:pt idx="87">
                  <c:v>45119.020833333547</c:v>
                </c:pt>
                <c:pt idx="88">
                  <c:v>45119.041666666883</c:v>
                </c:pt>
                <c:pt idx="89">
                  <c:v>45119.062500000218</c:v>
                </c:pt>
                <c:pt idx="90">
                  <c:v>45119.083333333554</c:v>
                </c:pt>
                <c:pt idx="91">
                  <c:v>45119.10416666689</c:v>
                </c:pt>
                <c:pt idx="92">
                  <c:v>45119.125000000226</c:v>
                </c:pt>
                <c:pt idx="93">
                  <c:v>45119.145833333561</c:v>
                </c:pt>
                <c:pt idx="94">
                  <c:v>45119.166666666897</c:v>
                </c:pt>
                <c:pt idx="95">
                  <c:v>45119.187500000233</c:v>
                </c:pt>
                <c:pt idx="96">
                  <c:v>45119.208333333569</c:v>
                </c:pt>
                <c:pt idx="97">
                  <c:v>45119.229166666904</c:v>
                </c:pt>
                <c:pt idx="98">
                  <c:v>45119.25000000024</c:v>
                </c:pt>
                <c:pt idx="99">
                  <c:v>45119.270833333576</c:v>
                </c:pt>
                <c:pt idx="100">
                  <c:v>45119.291666666912</c:v>
                </c:pt>
                <c:pt idx="101">
                  <c:v>45119.312500000247</c:v>
                </c:pt>
                <c:pt idx="102">
                  <c:v>45119.333333333583</c:v>
                </c:pt>
                <c:pt idx="103">
                  <c:v>45119.354166666919</c:v>
                </c:pt>
                <c:pt idx="104">
                  <c:v>45119.375000000255</c:v>
                </c:pt>
                <c:pt idx="105">
                  <c:v>45119.39583333359</c:v>
                </c:pt>
                <c:pt idx="106">
                  <c:v>45119.416666666926</c:v>
                </c:pt>
                <c:pt idx="107">
                  <c:v>45119.437500000262</c:v>
                </c:pt>
                <c:pt idx="108">
                  <c:v>45119.458333333598</c:v>
                </c:pt>
                <c:pt idx="109">
                  <c:v>45119.479166666933</c:v>
                </c:pt>
                <c:pt idx="110">
                  <c:v>45119.500000000269</c:v>
                </c:pt>
                <c:pt idx="111">
                  <c:v>45119.520833333605</c:v>
                </c:pt>
                <c:pt idx="112">
                  <c:v>45119.541666666941</c:v>
                </c:pt>
                <c:pt idx="113">
                  <c:v>45119.562500000276</c:v>
                </c:pt>
                <c:pt idx="114">
                  <c:v>45119.583333333612</c:v>
                </c:pt>
                <c:pt idx="115">
                  <c:v>45119.604166666948</c:v>
                </c:pt>
                <c:pt idx="116">
                  <c:v>45119.625000000284</c:v>
                </c:pt>
                <c:pt idx="117">
                  <c:v>45119.64583333362</c:v>
                </c:pt>
                <c:pt idx="118">
                  <c:v>45119.666666666955</c:v>
                </c:pt>
                <c:pt idx="119">
                  <c:v>45119.687500000291</c:v>
                </c:pt>
                <c:pt idx="120">
                  <c:v>45119.708333333627</c:v>
                </c:pt>
                <c:pt idx="121">
                  <c:v>45119.729166666963</c:v>
                </c:pt>
                <c:pt idx="122">
                  <c:v>45119.750000000298</c:v>
                </c:pt>
                <c:pt idx="123">
                  <c:v>45119.770833333634</c:v>
                </c:pt>
                <c:pt idx="124">
                  <c:v>45119.79166666697</c:v>
                </c:pt>
                <c:pt idx="125">
                  <c:v>45119.812500000306</c:v>
                </c:pt>
                <c:pt idx="126">
                  <c:v>45119.833333333641</c:v>
                </c:pt>
                <c:pt idx="127">
                  <c:v>45119.854166666977</c:v>
                </c:pt>
                <c:pt idx="128">
                  <c:v>45119.875000000313</c:v>
                </c:pt>
                <c:pt idx="129">
                  <c:v>45119.895833333649</c:v>
                </c:pt>
                <c:pt idx="130">
                  <c:v>45119.916666666984</c:v>
                </c:pt>
                <c:pt idx="131">
                  <c:v>45119.93750000032</c:v>
                </c:pt>
                <c:pt idx="132">
                  <c:v>45119.958333333656</c:v>
                </c:pt>
                <c:pt idx="133">
                  <c:v>45119.979166666992</c:v>
                </c:pt>
                <c:pt idx="134">
                  <c:v>45120.000000000327</c:v>
                </c:pt>
                <c:pt idx="135">
                  <c:v>45120.020833333663</c:v>
                </c:pt>
                <c:pt idx="136">
                  <c:v>45120.041666666999</c:v>
                </c:pt>
                <c:pt idx="137">
                  <c:v>45120.062500000335</c:v>
                </c:pt>
                <c:pt idx="138">
                  <c:v>45120.08333333367</c:v>
                </c:pt>
                <c:pt idx="139">
                  <c:v>45120.104166667006</c:v>
                </c:pt>
                <c:pt idx="140">
                  <c:v>45120.125000000342</c:v>
                </c:pt>
                <c:pt idx="141">
                  <c:v>45120.145833333678</c:v>
                </c:pt>
                <c:pt idx="142">
                  <c:v>45120.166666667013</c:v>
                </c:pt>
                <c:pt idx="143">
                  <c:v>45120.187500000349</c:v>
                </c:pt>
                <c:pt idx="144">
                  <c:v>45120.208333333685</c:v>
                </c:pt>
                <c:pt idx="145">
                  <c:v>45120.229166667021</c:v>
                </c:pt>
                <c:pt idx="146">
                  <c:v>45120.250000000357</c:v>
                </c:pt>
                <c:pt idx="147">
                  <c:v>45120.270833333692</c:v>
                </c:pt>
                <c:pt idx="148">
                  <c:v>45120.291666667028</c:v>
                </c:pt>
                <c:pt idx="149">
                  <c:v>45120.312500000364</c:v>
                </c:pt>
                <c:pt idx="150">
                  <c:v>45120.3333333337</c:v>
                </c:pt>
                <c:pt idx="151">
                  <c:v>45120.354166667035</c:v>
                </c:pt>
                <c:pt idx="152">
                  <c:v>45120.375000000371</c:v>
                </c:pt>
                <c:pt idx="153">
                  <c:v>45120.395833333707</c:v>
                </c:pt>
                <c:pt idx="154">
                  <c:v>45120.416666667043</c:v>
                </c:pt>
                <c:pt idx="155">
                  <c:v>45120.437500000378</c:v>
                </c:pt>
                <c:pt idx="156">
                  <c:v>45120.458333333714</c:v>
                </c:pt>
                <c:pt idx="157">
                  <c:v>45120.47916666705</c:v>
                </c:pt>
                <c:pt idx="158">
                  <c:v>45120.500000000386</c:v>
                </c:pt>
                <c:pt idx="159">
                  <c:v>45120.520833333721</c:v>
                </c:pt>
                <c:pt idx="160">
                  <c:v>45120.541666667057</c:v>
                </c:pt>
                <c:pt idx="161">
                  <c:v>45120.562500000393</c:v>
                </c:pt>
                <c:pt idx="162">
                  <c:v>45120.583333333729</c:v>
                </c:pt>
                <c:pt idx="163">
                  <c:v>45120.604166667064</c:v>
                </c:pt>
                <c:pt idx="164">
                  <c:v>45120.6250000004</c:v>
                </c:pt>
                <c:pt idx="165">
                  <c:v>45120.645833333736</c:v>
                </c:pt>
                <c:pt idx="166">
                  <c:v>45120.666666667072</c:v>
                </c:pt>
                <c:pt idx="167">
                  <c:v>45120.687500000407</c:v>
                </c:pt>
                <c:pt idx="168">
                  <c:v>45120.708333333743</c:v>
                </c:pt>
                <c:pt idx="169">
                  <c:v>45120.729166667079</c:v>
                </c:pt>
                <c:pt idx="170">
                  <c:v>45120.750000000415</c:v>
                </c:pt>
                <c:pt idx="171">
                  <c:v>45120.77083333375</c:v>
                </c:pt>
                <c:pt idx="172">
                  <c:v>45120.791666667086</c:v>
                </c:pt>
                <c:pt idx="173">
                  <c:v>45120.812500000422</c:v>
                </c:pt>
                <c:pt idx="174">
                  <c:v>45120.833333333758</c:v>
                </c:pt>
                <c:pt idx="175">
                  <c:v>45120.854166667094</c:v>
                </c:pt>
                <c:pt idx="176">
                  <c:v>45120.875000000429</c:v>
                </c:pt>
                <c:pt idx="177">
                  <c:v>45120.895833333765</c:v>
                </c:pt>
                <c:pt idx="178">
                  <c:v>45120.916666667101</c:v>
                </c:pt>
                <c:pt idx="179">
                  <c:v>45120.937500000437</c:v>
                </c:pt>
                <c:pt idx="180">
                  <c:v>45120.958333333772</c:v>
                </c:pt>
                <c:pt idx="181">
                  <c:v>45120.979166667108</c:v>
                </c:pt>
                <c:pt idx="182">
                  <c:v>45121.000000000444</c:v>
                </c:pt>
                <c:pt idx="183">
                  <c:v>45121.02083333378</c:v>
                </c:pt>
                <c:pt idx="184">
                  <c:v>45121.041666667115</c:v>
                </c:pt>
                <c:pt idx="185">
                  <c:v>45121.062500000451</c:v>
                </c:pt>
                <c:pt idx="186">
                  <c:v>45121.083333333787</c:v>
                </c:pt>
                <c:pt idx="187">
                  <c:v>45121.104166667123</c:v>
                </c:pt>
                <c:pt idx="188">
                  <c:v>45121.125000000458</c:v>
                </c:pt>
                <c:pt idx="189">
                  <c:v>45121.145833333794</c:v>
                </c:pt>
                <c:pt idx="190">
                  <c:v>45121.16666666713</c:v>
                </c:pt>
                <c:pt idx="191">
                  <c:v>45121.187500000466</c:v>
                </c:pt>
                <c:pt idx="192">
                  <c:v>45121.208333333801</c:v>
                </c:pt>
                <c:pt idx="193">
                  <c:v>45121.229166667137</c:v>
                </c:pt>
                <c:pt idx="194">
                  <c:v>45121.250000000473</c:v>
                </c:pt>
                <c:pt idx="195">
                  <c:v>45121.270833333809</c:v>
                </c:pt>
                <c:pt idx="196">
                  <c:v>45121.291666667144</c:v>
                </c:pt>
                <c:pt idx="197">
                  <c:v>45121.31250000048</c:v>
                </c:pt>
                <c:pt idx="198">
                  <c:v>45121.333333333816</c:v>
                </c:pt>
                <c:pt idx="199">
                  <c:v>45121.354166667152</c:v>
                </c:pt>
                <c:pt idx="200">
                  <c:v>45121.375000000487</c:v>
                </c:pt>
                <c:pt idx="201">
                  <c:v>45121.395833333823</c:v>
                </c:pt>
                <c:pt idx="202">
                  <c:v>45121.416666667159</c:v>
                </c:pt>
                <c:pt idx="203">
                  <c:v>45121.437500000495</c:v>
                </c:pt>
                <c:pt idx="204">
                  <c:v>45121.458333333831</c:v>
                </c:pt>
                <c:pt idx="205">
                  <c:v>45121.479166667166</c:v>
                </c:pt>
                <c:pt idx="206">
                  <c:v>45121.500000000502</c:v>
                </c:pt>
                <c:pt idx="207">
                  <c:v>45121.520833333838</c:v>
                </c:pt>
                <c:pt idx="208">
                  <c:v>45121.541666667174</c:v>
                </c:pt>
                <c:pt idx="209">
                  <c:v>45121.562500000509</c:v>
                </c:pt>
                <c:pt idx="210">
                  <c:v>45121.583333333845</c:v>
                </c:pt>
                <c:pt idx="211">
                  <c:v>45121.604166667181</c:v>
                </c:pt>
                <c:pt idx="212">
                  <c:v>45121.625000000517</c:v>
                </c:pt>
                <c:pt idx="213">
                  <c:v>45121.645833333852</c:v>
                </c:pt>
                <c:pt idx="214">
                  <c:v>45121.666666667188</c:v>
                </c:pt>
                <c:pt idx="215">
                  <c:v>45121.687500000524</c:v>
                </c:pt>
                <c:pt idx="216">
                  <c:v>45121.70833333386</c:v>
                </c:pt>
                <c:pt idx="217">
                  <c:v>45121.729166667195</c:v>
                </c:pt>
                <c:pt idx="218">
                  <c:v>45121.750000000531</c:v>
                </c:pt>
                <c:pt idx="219">
                  <c:v>45121.770833333867</c:v>
                </c:pt>
                <c:pt idx="220">
                  <c:v>45121.791666667203</c:v>
                </c:pt>
                <c:pt idx="221">
                  <c:v>45121.812500000538</c:v>
                </c:pt>
                <c:pt idx="222">
                  <c:v>45121.833333333874</c:v>
                </c:pt>
                <c:pt idx="223">
                  <c:v>45121.85416666721</c:v>
                </c:pt>
                <c:pt idx="224">
                  <c:v>45121.875000000546</c:v>
                </c:pt>
                <c:pt idx="225">
                  <c:v>45121.895833333881</c:v>
                </c:pt>
                <c:pt idx="226">
                  <c:v>45121.916666667217</c:v>
                </c:pt>
                <c:pt idx="227">
                  <c:v>45121.937500000553</c:v>
                </c:pt>
                <c:pt idx="228">
                  <c:v>45121.958333333889</c:v>
                </c:pt>
                <c:pt idx="229">
                  <c:v>45121.979166667224</c:v>
                </c:pt>
                <c:pt idx="230">
                  <c:v>45122.00000000056</c:v>
                </c:pt>
                <c:pt idx="231">
                  <c:v>45122.020833333896</c:v>
                </c:pt>
                <c:pt idx="232">
                  <c:v>45122.041666667232</c:v>
                </c:pt>
                <c:pt idx="233">
                  <c:v>45122.062500000568</c:v>
                </c:pt>
                <c:pt idx="234">
                  <c:v>45122.083333333903</c:v>
                </c:pt>
                <c:pt idx="235">
                  <c:v>45122.104166667239</c:v>
                </c:pt>
                <c:pt idx="236">
                  <c:v>45122.125000000575</c:v>
                </c:pt>
                <c:pt idx="237">
                  <c:v>45122.145833333911</c:v>
                </c:pt>
                <c:pt idx="238">
                  <c:v>45122.166666667246</c:v>
                </c:pt>
                <c:pt idx="239">
                  <c:v>45122.187500000582</c:v>
                </c:pt>
                <c:pt idx="240">
                  <c:v>45122.208333333918</c:v>
                </c:pt>
                <c:pt idx="241">
                  <c:v>45122.229166667254</c:v>
                </c:pt>
                <c:pt idx="242">
                  <c:v>45122.250000000589</c:v>
                </c:pt>
                <c:pt idx="243">
                  <c:v>45122.270833333925</c:v>
                </c:pt>
                <c:pt idx="244">
                  <c:v>45122.291666667261</c:v>
                </c:pt>
                <c:pt idx="245">
                  <c:v>45122.312500000597</c:v>
                </c:pt>
                <c:pt idx="246">
                  <c:v>45122.333333333932</c:v>
                </c:pt>
                <c:pt idx="247">
                  <c:v>45122.354166667268</c:v>
                </c:pt>
                <c:pt idx="248">
                  <c:v>45122.375000000604</c:v>
                </c:pt>
                <c:pt idx="249">
                  <c:v>45122.39583333394</c:v>
                </c:pt>
                <c:pt idx="250">
                  <c:v>45122.416666667275</c:v>
                </c:pt>
                <c:pt idx="251">
                  <c:v>45122.437500000611</c:v>
                </c:pt>
                <c:pt idx="252">
                  <c:v>45122.458333333947</c:v>
                </c:pt>
                <c:pt idx="253">
                  <c:v>45122.479166667283</c:v>
                </c:pt>
                <c:pt idx="254">
                  <c:v>45122.500000000618</c:v>
                </c:pt>
                <c:pt idx="255">
                  <c:v>45122.520833333954</c:v>
                </c:pt>
                <c:pt idx="256">
                  <c:v>45122.54166666729</c:v>
                </c:pt>
                <c:pt idx="257">
                  <c:v>45122.562500000626</c:v>
                </c:pt>
                <c:pt idx="258">
                  <c:v>45122.583333333961</c:v>
                </c:pt>
                <c:pt idx="259">
                  <c:v>45122.604166667297</c:v>
                </c:pt>
                <c:pt idx="260">
                  <c:v>45122.625000000633</c:v>
                </c:pt>
                <c:pt idx="261">
                  <c:v>45122.645833333969</c:v>
                </c:pt>
                <c:pt idx="262">
                  <c:v>45122.666666667305</c:v>
                </c:pt>
                <c:pt idx="263">
                  <c:v>45122.68750000064</c:v>
                </c:pt>
                <c:pt idx="264">
                  <c:v>45122.708333333976</c:v>
                </c:pt>
                <c:pt idx="265">
                  <c:v>45122.729166667312</c:v>
                </c:pt>
                <c:pt idx="266">
                  <c:v>45122.750000000648</c:v>
                </c:pt>
                <c:pt idx="267">
                  <c:v>45122.770833333983</c:v>
                </c:pt>
                <c:pt idx="268">
                  <c:v>45122.791666667319</c:v>
                </c:pt>
                <c:pt idx="269">
                  <c:v>45122.812500000655</c:v>
                </c:pt>
                <c:pt idx="270">
                  <c:v>45122.833333333991</c:v>
                </c:pt>
                <c:pt idx="271">
                  <c:v>45122.854166667326</c:v>
                </c:pt>
                <c:pt idx="272">
                  <c:v>45122.875000000662</c:v>
                </c:pt>
                <c:pt idx="273">
                  <c:v>45122.895833333998</c:v>
                </c:pt>
                <c:pt idx="274">
                  <c:v>45122.916666667334</c:v>
                </c:pt>
                <c:pt idx="275">
                  <c:v>45122.937500000669</c:v>
                </c:pt>
                <c:pt idx="276">
                  <c:v>45122.958333334005</c:v>
                </c:pt>
                <c:pt idx="277">
                  <c:v>45122.979166667341</c:v>
                </c:pt>
                <c:pt idx="278">
                  <c:v>45123.000000000677</c:v>
                </c:pt>
                <c:pt idx="279">
                  <c:v>45123.020833334012</c:v>
                </c:pt>
                <c:pt idx="280">
                  <c:v>45123.041666667348</c:v>
                </c:pt>
                <c:pt idx="281">
                  <c:v>45123.062500000684</c:v>
                </c:pt>
                <c:pt idx="282">
                  <c:v>45123.08333333402</c:v>
                </c:pt>
                <c:pt idx="283">
                  <c:v>45123.104166667355</c:v>
                </c:pt>
                <c:pt idx="284">
                  <c:v>45123.125000000691</c:v>
                </c:pt>
                <c:pt idx="285">
                  <c:v>45123.145833334027</c:v>
                </c:pt>
                <c:pt idx="286">
                  <c:v>45123.166666667363</c:v>
                </c:pt>
                <c:pt idx="287">
                  <c:v>45123.187500000698</c:v>
                </c:pt>
                <c:pt idx="288">
                  <c:v>45123.208333334034</c:v>
                </c:pt>
                <c:pt idx="289">
                  <c:v>45123.22916666737</c:v>
                </c:pt>
                <c:pt idx="290">
                  <c:v>45123.250000000706</c:v>
                </c:pt>
                <c:pt idx="291">
                  <c:v>45123.270833334042</c:v>
                </c:pt>
                <c:pt idx="292">
                  <c:v>45123.291666667377</c:v>
                </c:pt>
                <c:pt idx="293">
                  <c:v>45123.312500000713</c:v>
                </c:pt>
                <c:pt idx="294">
                  <c:v>45123.333333334049</c:v>
                </c:pt>
                <c:pt idx="295">
                  <c:v>45123.354166667385</c:v>
                </c:pt>
                <c:pt idx="296">
                  <c:v>45123.37500000072</c:v>
                </c:pt>
                <c:pt idx="297">
                  <c:v>45123.395833334056</c:v>
                </c:pt>
                <c:pt idx="298">
                  <c:v>45123.416666667392</c:v>
                </c:pt>
                <c:pt idx="299">
                  <c:v>45123.437500000728</c:v>
                </c:pt>
                <c:pt idx="300">
                  <c:v>45123.458333334063</c:v>
                </c:pt>
                <c:pt idx="301">
                  <c:v>45123.479166667399</c:v>
                </c:pt>
                <c:pt idx="302">
                  <c:v>45123.500000000735</c:v>
                </c:pt>
                <c:pt idx="303">
                  <c:v>45123.520833334071</c:v>
                </c:pt>
                <c:pt idx="304">
                  <c:v>45123.541666667406</c:v>
                </c:pt>
                <c:pt idx="305">
                  <c:v>45123.562500000742</c:v>
                </c:pt>
                <c:pt idx="306">
                  <c:v>45123.583333334078</c:v>
                </c:pt>
                <c:pt idx="307">
                  <c:v>45123.604166667414</c:v>
                </c:pt>
                <c:pt idx="308">
                  <c:v>45123.625000000749</c:v>
                </c:pt>
                <c:pt idx="309">
                  <c:v>45123.645833334085</c:v>
                </c:pt>
                <c:pt idx="310">
                  <c:v>45123.666666667421</c:v>
                </c:pt>
                <c:pt idx="311">
                  <c:v>45123.687500000757</c:v>
                </c:pt>
                <c:pt idx="312">
                  <c:v>45123.708333334092</c:v>
                </c:pt>
                <c:pt idx="313">
                  <c:v>45123.729166667428</c:v>
                </c:pt>
                <c:pt idx="314">
                  <c:v>45123.750000000764</c:v>
                </c:pt>
                <c:pt idx="315">
                  <c:v>45123.7708333341</c:v>
                </c:pt>
                <c:pt idx="316">
                  <c:v>45123.791666667435</c:v>
                </c:pt>
                <c:pt idx="317">
                  <c:v>45123.812500000771</c:v>
                </c:pt>
                <c:pt idx="318">
                  <c:v>45123.833333334107</c:v>
                </c:pt>
                <c:pt idx="319">
                  <c:v>45123.854166667443</c:v>
                </c:pt>
                <c:pt idx="320">
                  <c:v>45123.875000000779</c:v>
                </c:pt>
                <c:pt idx="321">
                  <c:v>45123.895833334114</c:v>
                </c:pt>
                <c:pt idx="322">
                  <c:v>45123.91666666745</c:v>
                </c:pt>
                <c:pt idx="323">
                  <c:v>45123.937500000786</c:v>
                </c:pt>
                <c:pt idx="324">
                  <c:v>45123.958333334122</c:v>
                </c:pt>
                <c:pt idx="325">
                  <c:v>45123.979166667457</c:v>
                </c:pt>
              </c:numCache>
            </c:numRef>
          </c:cat>
          <c:val>
            <c:numRef>
              <c:f>Flugplankurve!$F$3:$F$328</c:f>
              <c:numCache>
                <c:formatCode>General</c:formatCode>
                <c:ptCount val="326"/>
                <c:pt idx="0">
                  <c:v>6</c:v>
                </c:pt>
                <c:pt idx="1">
                  <c:v>6</c:v>
                </c:pt>
                <c:pt idx="2">
                  <c:v>6</c:v>
                </c:pt>
                <c:pt idx="3">
                  <c:v>6</c:v>
                </c:pt>
                <c:pt idx="4">
                  <c:v>6</c:v>
                </c:pt>
                <c:pt idx="5">
                  <c:v>6</c:v>
                </c:pt>
                <c:pt idx="6">
                  <c:v>6</c:v>
                </c:pt>
                <c:pt idx="7">
                  <c:v>6</c:v>
                </c:pt>
                <c:pt idx="8">
                  <c:v>12</c:v>
                </c:pt>
                <c:pt idx="9">
                  <c:v>12</c:v>
                </c:pt>
                <c:pt idx="10">
                  <c:v>12</c:v>
                </c:pt>
                <c:pt idx="11">
                  <c:v>12</c:v>
                </c:pt>
                <c:pt idx="12">
                  <c:v>12</c:v>
                </c:pt>
                <c:pt idx="13">
                  <c:v>12</c:v>
                </c:pt>
                <c:pt idx="14">
                  <c:v>12</c:v>
                </c:pt>
                <c:pt idx="15">
                  <c:v>12</c:v>
                </c:pt>
                <c:pt idx="16">
                  <c:v>12</c:v>
                </c:pt>
                <c:pt idx="17">
                  <c:v>12</c:v>
                </c:pt>
                <c:pt idx="18">
                  <c:v>12</c:v>
                </c:pt>
                <c:pt idx="19">
                  <c:v>12</c:v>
                </c:pt>
                <c:pt idx="20">
                  <c:v>12</c:v>
                </c:pt>
                <c:pt idx="21">
                  <c:v>12</c:v>
                </c:pt>
                <c:pt idx="22">
                  <c:v>7</c:v>
                </c:pt>
                <c:pt idx="23">
                  <c:v>7</c:v>
                </c:pt>
                <c:pt idx="24">
                  <c:v>7</c:v>
                </c:pt>
                <c:pt idx="25">
                  <c:v>7</c:v>
                </c:pt>
                <c:pt idx="26">
                  <c:v>7</c:v>
                </c:pt>
                <c:pt idx="27">
                  <c:v>7</c:v>
                </c:pt>
                <c:pt idx="28">
                  <c:v>7</c:v>
                </c:pt>
                <c:pt idx="29">
                  <c:v>7</c:v>
                </c:pt>
                <c:pt idx="30">
                  <c:v>7</c:v>
                </c:pt>
                <c:pt idx="31">
                  <c:v>7</c:v>
                </c:pt>
                <c:pt idx="32">
                  <c:v>7</c:v>
                </c:pt>
                <c:pt idx="33">
                  <c:v>7</c:v>
                </c:pt>
                <c:pt idx="34">
                  <c:v>7</c:v>
                </c:pt>
                <c:pt idx="35">
                  <c:v>7</c:v>
                </c:pt>
                <c:pt idx="36">
                  <c:v>7</c:v>
                </c:pt>
                <c:pt idx="37">
                  <c:v>7</c:v>
                </c:pt>
              </c:numCache>
            </c:numRef>
          </c:val>
          <c:smooth val="0"/>
          <c:extLst>
            <c:ext xmlns:c16="http://schemas.microsoft.com/office/drawing/2014/chart" uri="{C3380CC4-5D6E-409C-BE32-E72D297353CC}">
              <c16:uniqueId val="{00000001-3F76-40EE-AEAB-AB24C2F5FA00}"/>
            </c:ext>
          </c:extLst>
        </c:ser>
        <c:dLbls>
          <c:showLegendKey val="0"/>
          <c:showVal val="0"/>
          <c:showCatName val="0"/>
          <c:showSerName val="0"/>
          <c:showPercent val="0"/>
          <c:showBubbleSize val="0"/>
        </c:dLbls>
        <c:smooth val="0"/>
        <c:axId val="79497215"/>
        <c:axId val="1735918575"/>
      </c:lineChart>
      <c:catAx>
        <c:axId val="79497215"/>
        <c:scaling>
          <c:orientation val="minMax"/>
        </c:scaling>
        <c:delete val="0"/>
        <c:axPos val="b"/>
        <c:numFmt formatCode="m/d/yyyy\ h:mm"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735918575"/>
        <c:crosses val="autoZero"/>
        <c:auto val="0"/>
        <c:lblAlgn val="ctr"/>
        <c:lblOffset val="100"/>
        <c:noMultiLvlLbl val="0"/>
      </c:catAx>
      <c:valAx>
        <c:axId val="173591857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7949721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168</xdr:col>
      <xdr:colOff>0</xdr:colOff>
      <xdr:row>2</xdr:row>
      <xdr:rowOff>0</xdr:rowOff>
    </xdr:from>
    <xdr:to>
      <xdr:col>181</xdr:col>
      <xdr:colOff>95250</xdr:colOff>
      <xdr:row>3</xdr:row>
      <xdr:rowOff>622300</xdr:rowOff>
    </xdr:to>
    <xdr:pic>
      <xdr:nvPicPr>
        <xdr:cNvPr id="3" name="Grafik 2">
          <a:extLst>
            <a:ext uri="{FF2B5EF4-FFF2-40B4-BE49-F238E27FC236}">
              <a16:creationId xmlns:a16="http://schemas.microsoft.com/office/drawing/2014/main" id="{BDDF6D9A-9A51-471B-8E9C-D9FF1F461B92}"/>
            </a:ext>
          </a:extLst>
        </xdr:cNvPr>
        <xdr:cNvPicPr>
          <a:picLocks noChangeAspect="1"/>
        </xdr:cNvPicPr>
      </xdr:nvPicPr>
      <xdr:blipFill>
        <a:blip xmlns:r="http://schemas.openxmlformats.org/officeDocument/2006/relationships" r:embed="rId1"/>
        <a:stretch>
          <a:fillRect/>
        </a:stretch>
      </xdr:blipFill>
      <xdr:spPr>
        <a:xfrm>
          <a:off x="19183350" y="228600"/>
          <a:ext cx="1581150"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168</xdr:col>
      <xdr:colOff>0</xdr:colOff>
      <xdr:row>2</xdr:row>
      <xdr:rowOff>0</xdr:rowOff>
    </xdr:from>
    <xdr:to>
      <xdr:col>182</xdr:col>
      <xdr:colOff>40147</xdr:colOff>
      <xdr:row>3</xdr:row>
      <xdr:rowOff>593542</xdr:rowOff>
    </xdr:to>
    <xdr:pic>
      <xdr:nvPicPr>
        <xdr:cNvPr id="4" name="Grafik 3">
          <a:extLst>
            <a:ext uri="{FF2B5EF4-FFF2-40B4-BE49-F238E27FC236}">
              <a16:creationId xmlns:a16="http://schemas.microsoft.com/office/drawing/2014/main" id="{D1ECF78A-99F2-4261-AD68-5BF7581B6D55}"/>
            </a:ext>
          </a:extLst>
        </xdr:cNvPr>
        <xdr:cNvPicPr>
          <a:picLocks noChangeAspect="1"/>
        </xdr:cNvPicPr>
      </xdr:nvPicPr>
      <xdr:blipFill>
        <a:blip xmlns:r="http://schemas.openxmlformats.org/officeDocument/2006/relationships" r:embed="rId1"/>
        <a:stretch>
          <a:fillRect/>
        </a:stretch>
      </xdr:blipFill>
      <xdr:spPr>
        <a:xfrm>
          <a:off x="19978688" y="226219"/>
          <a:ext cx="1707022" cy="6725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168</xdr:col>
      <xdr:colOff>0</xdr:colOff>
      <xdr:row>2</xdr:row>
      <xdr:rowOff>0</xdr:rowOff>
    </xdr:from>
    <xdr:to>
      <xdr:col>182</xdr:col>
      <xdr:colOff>40147</xdr:colOff>
      <xdr:row>3</xdr:row>
      <xdr:rowOff>589732</xdr:rowOff>
    </xdr:to>
    <xdr:pic>
      <xdr:nvPicPr>
        <xdr:cNvPr id="3" name="Grafik 2">
          <a:extLst>
            <a:ext uri="{FF2B5EF4-FFF2-40B4-BE49-F238E27FC236}">
              <a16:creationId xmlns:a16="http://schemas.microsoft.com/office/drawing/2014/main" id="{A70635C3-EE45-45F8-81AC-8DC504851627}"/>
            </a:ext>
          </a:extLst>
        </xdr:cNvPr>
        <xdr:cNvPicPr>
          <a:picLocks noChangeAspect="1"/>
        </xdr:cNvPicPr>
      </xdr:nvPicPr>
      <xdr:blipFill>
        <a:blip xmlns:r="http://schemas.openxmlformats.org/officeDocument/2006/relationships" r:embed="rId1"/>
        <a:stretch>
          <a:fillRect/>
        </a:stretch>
      </xdr:blipFill>
      <xdr:spPr>
        <a:xfrm>
          <a:off x="19978688" y="226219"/>
          <a:ext cx="1707022" cy="6687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168</xdr:col>
      <xdr:colOff>0</xdr:colOff>
      <xdr:row>2</xdr:row>
      <xdr:rowOff>0</xdr:rowOff>
    </xdr:from>
    <xdr:to>
      <xdr:col>182</xdr:col>
      <xdr:colOff>40147</xdr:colOff>
      <xdr:row>3</xdr:row>
      <xdr:rowOff>593542</xdr:rowOff>
    </xdr:to>
    <xdr:pic>
      <xdr:nvPicPr>
        <xdr:cNvPr id="3" name="Grafik 2">
          <a:extLst>
            <a:ext uri="{FF2B5EF4-FFF2-40B4-BE49-F238E27FC236}">
              <a16:creationId xmlns:a16="http://schemas.microsoft.com/office/drawing/2014/main" id="{A5EFA7E9-F3B8-48A9-BC15-AD3D98288852}"/>
            </a:ext>
          </a:extLst>
        </xdr:cNvPr>
        <xdr:cNvPicPr>
          <a:picLocks noChangeAspect="1"/>
        </xdr:cNvPicPr>
      </xdr:nvPicPr>
      <xdr:blipFill>
        <a:blip xmlns:r="http://schemas.openxmlformats.org/officeDocument/2006/relationships" r:embed="rId1"/>
        <a:stretch>
          <a:fillRect/>
        </a:stretch>
      </xdr:blipFill>
      <xdr:spPr>
        <a:xfrm>
          <a:off x="19978688" y="226219"/>
          <a:ext cx="1707022" cy="6687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80</xdr:col>
      <xdr:colOff>95250</xdr:colOff>
      <xdr:row>0</xdr:row>
      <xdr:rowOff>152400</xdr:rowOff>
    </xdr:from>
    <xdr:to>
      <xdr:col>88</xdr:col>
      <xdr:colOff>152399</xdr:colOff>
      <xdr:row>2</xdr:row>
      <xdr:rowOff>152400</xdr:rowOff>
    </xdr:to>
    <xdr:sp macro="" textlink="">
      <xdr:nvSpPr>
        <xdr:cNvPr id="4" name="Rechteck: abgerundete Ecken 3">
          <a:extLst>
            <a:ext uri="{FF2B5EF4-FFF2-40B4-BE49-F238E27FC236}">
              <a16:creationId xmlns:a16="http://schemas.microsoft.com/office/drawing/2014/main" id="{D3F33D71-7DEC-4265-B535-9A48BA15D08B}"/>
            </a:ext>
          </a:extLst>
        </xdr:cNvPr>
        <xdr:cNvSpPr/>
      </xdr:nvSpPr>
      <xdr:spPr>
        <a:xfrm>
          <a:off x="13056870" y="152400"/>
          <a:ext cx="139826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aktualisieren</a:t>
          </a:r>
          <a:endParaRPr lang="de-DE">
            <a:effectLst/>
          </a:endParaRPr>
        </a:p>
      </xdr:txBody>
    </xdr:sp>
    <xdr:clientData/>
  </xdr:twoCellAnchor>
  <xdr:twoCellAnchor>
    <xdr:from>
      <xdr:col>22</xdr:col>
      <xdr:colOff>85725</xdr:colOff>
      <xdr:row>34</xdr:row>
      <xdr:rowOff>76200</xdr:rowOff>
    </xdr:from>
    <xdr:to>
      <xdr:col>39</xdr:col>
      <xdr:colOff>57150</xdr:colOff>
      <xdr:row>36</xdr:row>
      <xdr:rowOff>285750</xdr:rowOff>
    </xdr:to>
    <xdr:sp macro="" textlink="">
      <xdr:nvSpPr>
        <xdr:cNvPr id="2" name="Rechteck 1">
          <a:extLst>
            <a:ext uri="{FF2B5EF4-FFF2-40B4-BE49-F238E27FC236}">
              <a16:creationId xmlns:a16="http://schemas.microsoft.com/office/drawing/2014/main" id="{18B5BB06-BD13-7FEB-F855-C800776CACD0}"/>
            </a:ext>
          </a:extLst>
        </xdr:cNvPr>
        <xdr:cNvSpPr/>
      </xdr:nvSpPr>
      <xdr:spPr>
        <a:xfrm>
          <a:off x="3886200" y="11068050"/>
          <a:ext cx="2076450" cy="97155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t>Durchrollpos. kein PB</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6</xdr:col>
      <xdr:colOff>750631</xdr:colOff>
      <xdr:row>1</xdr:row>
      <xdr:rowOff>44824</xdr:rowOff>
    </xdr:from>
    <xdr:ext cx="550545" cy="262246"/>
    <xdr:pic>
      <xdr:nvPicPr>
        <xdr:cNvPr id="2" name="Grafik 1" descr="Acciona – Wikipedia">
          <a:extLst>
            <a:ext uri="{FF2B5EF4-FFF2-40B4-BE49-F238E27FC236}">
              <a16:creationId xmlns:a16="http://schemas.microsoft.com/office/drawing/2014/main" id="{30AD0300-8E53-44E2-9F57-2A93488F02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94131" y="92449"/>
          <a:ext cx="550545" cy="262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687068</xdr:colOff>
      <xdr:row>1</xdr:row>
      <xdr:rowOff>62032</xdr:rowOff>
    </xdr:from>
    <xdr:ext cx="704989" cy="283450"/>
    <xdr:pic>
      <xdr:nvPicPr>
        <xdr:cNvPr id="3" name="Grafik 2" descr="Aviapartner - Wikipedia">
          <a:extLst>
            <a:ext uri="{FF2B5EF4-FFF2-40B4-BE49-F238E27FC236}">
              <a16:creationId xmlns:a16="http://schemas.microsoft.com/office/drawing/2014/main" id="{F75F4BD6-CADC-416B-A225-B6E5573E11E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35618" y="109657"/>
          <a:ext cx="704989" cy="28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8</xdr:col>
      <xdr:colOff>694767</xdr:colOff>
      <xdr:row>1</xdr:row>
      <xdr:rowOff>33618</xdr:rowOff>
    </xdr:from>
    <xdr:to>
      <xdr:col>8</xdr:col>
      <xdr:colOff>1596951</xdr:colOff>
      <xdr:row>1</xdr:row>
      <xdr:rowOff>339768</xdr:rowOff>
    </xdr:to>
    <xdr:pic>
      <xdr:nvPicPr>
        <xdr:cNvPr id="4" name="Grafik 3">
          <a:extLst>
            <a:ext uri="{FF2B5EF4-FFF2-40B4-BE49-F238E27FC236}">
              <a16:creationId xmlns:a16="http://schemas.microsoft.com/office/drawing/2014/main" id="{3BF02AE6-558C-4448-B654-79AFEA947BA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448367" y="81243"/>
          <a:ext cx="902184" cy="306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606078</xdr:colOff>
      <xdr:row>1</xdr:row>
      <xdr:rowOff>43542</xdr:rowOff>
    </xdr:from>
    <xdr:to>
      <xdr:col>9</xdr:col>
      <xdr:colOff>1825344</xdr:colOff>
      <xdr:row>1</xdr:row>
      <xdr:rowOff>332558</xdr:rowOff>
    </xdr:to>
    <xdr:pic>
      <xdr:nvPicPr>
        <xdr:cNvPr id="5" name="Grafik 4" descr="Partners and Clients - COST AVIATION">
          <a:extLst>
            <a:ext uri="{FF2B5EF4-FFF2-40B4-BE49-F238E27FC236}">
              <a16:creationId xmlns:a16="http://schemas.microsoft.com/office/drawing/2014/main" id="{2ECE5B48-2C17-4D70-A5EA-32E206B59E8F}"/>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12664728" y="91167"/>
          <a:ext cx="1219266" cy="290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6</xdr:col>
      <xdr:colOff>750631</xdr:colOff>
      <xdr:row>1</xdr:row>
      <xdr:rowOff>44824</xdr:rowOff>
    </xdr:from>
    <xdr:ext cx="550545" cy="262246"/>
    <xdr:pic>
      <xdr:nvPicPr>
        <xdr:cNvPr id="2" name="Grafik 1" descr="Acciona – Wikipedia">
          <a:extLst>
            <a:ext uri="{FF2B5EF4-FFF2-40B4-BE49-F238E27FC236}">
              <a16:creationId xmlns:a16="http://schemas.microsoft.com/office/drawing/2014/main" id="{9F9EBADC-1590-41A1-AD7D-778A2F9BFC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87401" y="103879"/>
          <a:ext cx="550545" cy="262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687068</xdr:colOff>
      <xdr:row>1</xdr:row>
      <xdr:rowOff>62032</xdr:rowOff>
    </xdr:from>
    <xdr:ext cx="704989" cy="283450"/>
    <xdr:pic>
      <xdr:nvPicPr>
        <xdr:cNvPr id="3" name="Grafik 2" descr="Aviapartner - Wikipedia">
          <a:extLst>
            <a:ext uri="{FF2B5EF4-FFF2-40B4-BE49-F238E27FC236}">
              <a16:creationId xmlns:a16="http://schemas.microsoft.com/office/drawing/2014/main" id="{94975F75-6B31-407B-8353-FA27AFD3D1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97468" y="115372"/>
          <a:ext cx="704989" cy="283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8</xdr:col>
      <xdr:colOff>694767</xdr:colOff>
      <xdr:row>1</xdr:row>
      <xdr:rowOff>33618</xdr:rowOff>
    </xdr:from>
    <xdr:to>
      <xdr:col>8</xdr:col>
      <xdr:colOff>1596951</xdr:colOff>
      <xdr:row>1</xdr:row>
      <xdr:rowOff>339768</xdr:rowOff>
    </xdr:to>
    <xdr:pic>
      <xdr:nvPicPr>
        <xdr:cNvPr id="4" name="Grafik 3">
          <a:extLst>
            <a:ext uri="{FF2B5EF4-FFF2-40B4-BE49-F238E27FC236}">
              <a16:creationId xmlns:a16="http://schemas.microsoft.com/office/drawing/2014/main" id="{B1FC3D5E-250E-4730-8158-D4C8F9CB680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078797" y="88863"/>
          <a:ext cx="900279" cy="308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606078</xdr:colOff>
      <xdr:row>1</xdr:row>
      <xdr:rowOff>43542</xdr:rowOff>
    </xdr:from>
    <xdr:to>
      <xdr:col>9</xdr:col>
      <xdr:colOff>1825344</xdr:colOff>
      <xdr:row>1</xdr:row>
      <xdr:rowOff>326843</xdr:rowOff>
    </xdr:to>
    <xdr:pic>
      <xdr:nvPicPr>
        <xdr:cNvPr id="5" name="Grafik 4" descr="Partners and Clients - COST AVIATION">
          <a:extLst>
            <a:ext uri="{FF2B5EF4-FFF2-40B4-BE49-F238E27FC236}">
              <a16:creationId xmlns:a16="http://schemas.microsoft.com/office/drawing/2014/main" id="{38A7CE0A-83A5-41A6-A051-4276A08E645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12359928" y="102597"/>
          <a:ext cx="1219266" cy="281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13</xdr:col>
      <xdr:colOff>30480</xdr:colOff>
      <xdr:row>1</xdr:row>
      <xdr:rowOff>121920</xdr:rowOff>
    </xdr:from>
    <xdr:to>
      <xdr:col>13</xdr:col>
      <xdr:colOff>992505</xdr:colOff>
      <xdr:row>6</xdr:row>
      <xdr:rowOff>62865</xdr:rowOff>
    </xdr:to>
    <xdr:sp macro="" textlink="">
      <xdr:nvSpPr>
        <xdr:cNvPr id="2" name="Rechteck 1">
          <a:extLst>
            <a:ext uri="{FF2B5EF4-FFF2-40B4-BE49-F238E27FC236}">
              <a16:creationId xmlns:a16="http://schemas.microsoft.com/office/drawing/2014/main" id="{8566FFB3-AACC-4C1F-BC14-3502AAC066FC}"/>
            </a:ext>
          </a:extLst>
        </xdr:cNvPr>
        <xdr:cNvSpPr/>
      </xdr:nvSpPr>
      <xdr:spPr>
        <a:xfrm>
          <a:off x="8945880" y="327660"/>
          <a:ext cx="962025" cy="110680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Welches ist</a:t>
          </a:r>
          <a:r>
            <a:rPr lang="de-DE" sz="1100" baseline="0"/>
            <a:t> die korrekte A/C-Zuordnung?</a:t>
          </a:r>
        </a:p>
        <a:p>
          <a:pPr algn="l"/>
          <a:endParaRPr lang="de-D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26</xdr:col>
      <xdr:colOff>508340</xdr:colOff>
      <xdr:row>2</xdr:row>
      <xdr:rowOff>137526</xdr:rowOff>
    </xdr:from>
    <xdr:to>
      <xdr:col>51</xdr:col>
      <xdr:colOff>449900</xdr:colOff>
      <xdr:row>47</xdr:row>
      <xdr:rowOff>119325</xdr:rowOff>
    </xdr:to>
    <xdr:graphicFrame macro="">
      <xdr:nvGraphicFramePr>
        <xdr:cNvPr id="3" name="Diagramm 2">
          <a:extLst>
            <a:ext uri="{FF2B5EF4-FFF2-40B4-BE49-F238E27FC236}">
              <a16:creationId xmlns:a16="http://schemas.microsoft.com/office/drawing/2014/main" id="{C799F388-B5A4-4F81-9D7B-A89699BD7C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17</xdr:col>
      <xdr:colOff>289070</xdr:colOff>
      <xdr:row>22</xdr:row>
      <xdr:rowOff>96491</xdr:rowOff>
    </xdr:from>
    <xdr:to>
      <xdr:col>18</xdr:col>
      <xdr:colOff>675901</xdr:colOff>
      <xdr:row>47</xdr:row>
      <xdr:rowOff>105757</xdr:rowOff>
    </xdr:to>
    <xdr:pic>
      <xdr:nvPicPr>
        <xdr:cNvPr id="2" name="Grafik 1">
          <a:extLst>
            <a:ext uri="{FF2B5EF4-FFF2-40B4-BE49-F238E27FC236}">
              <a16:creationId xmlns:a16="http://schemas.microsoft.com/office/drawing/2014/main" id="{D625EFFA-D83F-6ED2-BCDD-D453316F4363}"/>
            </a:ext>
          </a:extLst>
        </xdr:cNvPr>
        <xdr:cNvPicPr>
          <a:picLocks noChangeAspect="1"/>
        </xdr:cNvPicPr>
      </xdr:nvPicPr>
      <xdr:blipFill>
        <a:blip xmlns:r="http://schemas.openxmlformats.org/officeDocument/2006/relationships" r:embed="rId1"/>
        <a:stretch>
          <a:fillRect/>
        </a:stretch>
      </xdr:blipFill>
      <xdr:spPr>
        <a:xfrm>
          <a:off x="16226676" y="3906491"/>
          <a:ext cx="2826197" cy="4564819"/>
        </a:xfrm>
        <a:prstGeom prst="rect">
          <a:avLst/>
        </a:prstGeom>
      </xdr:spPr>
    </xdr:pic>
    <xdr:clientData/>
  </xdr:twoCellAnchor>
  <xdr:twoCellAnchor editAs="oneCell">
    <xdr:from>
      <xdr:col>20</xdr:col>
      <xdr:colOff>57543</xdr:colOff>
      <xdr:row>26</xdr:row>
      <xdr:rowOff>35411</xdr:rowOff>
    </xdr:from>
    <xdr:to>
      <xdr:col>23</xdr:col>
      <xdr:colOff>1134148</xdr:colOff>
      <xdr:row>44</xdr:row>
      <xdr:rowOff>1012</xdr:rowOff>
    </xdr:to>
    <xdr:pic>
      <xdr:nvPicPr>
        <xdr:cNvPr id="3" name="Grafik 2">
          <a:extLst>
            <a:ext uri="{FF2B5EF4-FFF2-40B4-BE49-F238E27FC236}">
              <a16:creationId xmlns:a16="http://schemas.microsoft.com/office/drawing/2014/main" id="{21604F62-FAB6-F934-E05E-80C7211FBCA1}"/>
            </a:ext>
          </a:extLst>
        </xdr:cNvPr>
        <xdr:cNvPicPr>
          <a:picLocks noChangeAspect="1"/>
        </xdr:cNvPicPr>
      </xdr:nvPicPr>
      <xdr:blipFill>
        <a:blip xmlns:r="http://schemas.openxmlformats.org/officeDocument/2006/relationships" r:embed="rId2"/>
        <a:stretch>
          <a:fillRect/>
        </a:stretch>
      </xdr:blipFill>
      <xdr:spPr>
        <a:xfrm>
          <a:off x="16003514" y="4517764"/>
          <a:ext cx="5085958" cy="318505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266700</xdr:colOff>
      <xdr:row>19</xdr:row>
      <xdr:rowOff>43815</xdr:rowOff>
    </xdr:from>
    <xdr:to>
      <xdr:col>11</xdr:col>
      <xdr:colOff>123825</xdr:colOff>
      <xdr:row>29</xdr:row>
      <xdr:rowOff>142874</xdr:rowOff>
    </xdr:to>
    <xdr:sp macro="" textlink="">
      <xdr:nvSpPr>
        <xdr:cNvPr id="2" name="Rechteck 1">
          <a:extLst>
            <a:ext uri="{FF2B5EF4-FFF2-40B4-BE49-F238E27FC236}">
              <a16:creationId xmlns:a16="http://schemas.microsoft.com/office/drawing/2014/main" id="{4A723095-E9AC-4DE8-FD89-35482E7433E4}"/>
            </a:ext>
          </a:extLst>
        </xdr:cNvPr>
        <xdr:cNvSpPr/>
      </xdr:nvSpPr>
      <xdr:spPr>
        <a:xfrm>
          <a:off x="7753350" y="3882390"/>
          <a:ext cx="5229225" cy="2004059"/>
        </a:xfrm>
        <a:prstGeom prst="rect">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DE" sz="1100" b="1" baseline="0">
              <a:solidFill>
                <a:schemeClr val="tx1"/>
              </a:solidFill>
              <a:effectLst/>
              <a:latin typeface="+mn-lt"/>
              <a:ea typeface="+mn-ea"/>
              <a:cs typeface="+mn-cs"/>
            </a:rPr>
            <a:t>- Ist die Marge in der Range zwischen 3% und 6%</a:t>
          </a:r>
          <a:endParaRPr lang="de-DE" b="1">
            <a:solidFill>
              <a:schemeClr val="tx1"/>
            </a:solidFill>
            <a:effectLst/>
          </a:endParaRPr>
        </a:p>
        <a:p>
          <a:pPr algn="l"/>
          <a:endParaRPr lang="de-DE" sz="1100">
            <a:solidFill>
              <a:sysClr val="windowText" lastClr="000000"/>
            </a:solidFill>
          </a:endParaRPr>
        </a:p>
        <a:p>
          <a:pPr algn="l"/>
          <a:r>
            <a:rPr lang="de-DE" sz="1100">
              <a:solidFill>
                <a:sysClr val="windowText" lastClr="000000"/>
              </a:solidFill>
            </a:rPr>
            <a:t>- Wird differenziert in Remote und Fluggastbrücken?</a:t>
          </a:r>
        </a:p>
        <a:p>
          <a:pPr algn="l"/>
          <a:r>
            <a:rPr lang="de-DE" sz="1100">
              <a:solidFill>
                <a:sysClr val="windowText" lastClr="000000"/>
              </a:solidFill>
            </a:rPr>
            <a:t>	- wenn ja, ist der Ansatz plausibel?</a:t>
          </a:r>
          <a:r>
            <a:rPr lang="de-DE" sz="1100" baseline="0">
              <a:solidFill>
                <a:sysClr val="windowText" lastClr="000000"/>
              </a:solidFill>
            </a:rPr>
            <a:t> Prozessuale Nachvollziehbarkeit 	oder pauschaler Ansatz</a:t>
          </a:r>
          <a:r>
            <a:rPr lang="de-DE" sz="1100">
              <a:solidFill>
                <a:sysClr val="windowText" lastClr="000000"/>
              </a:solidFill>
            </a:rPr>
            <a:t> </a:t>
          </a:r>
        </a:p>
        <a:p>
          <a:pPr algn="l"/>
          <a:r>
            <a:rPr lang="de-DE" sz="1100">
              <a:solidFill>
                <a:sysClr val="windowText" lastClr="000000"/>
              </a:solidFill>
            </a:rPr>
            <a:t>- Wird differenziert</a:t>
          </a:r>
          <a:r>
            <a:rPr lang="de-DE" sz="1100" baseline="0">
              <a:solidFill>
                <a:sysClr val="windowText" lastClr="000000"/>
              </a:solidFill>
            </a:rPr>
            <a:t> in Abfertigungsarten?</a:t>
          </a:r>
          <a:endParaRPr lang="de-DE" sz="1100">
            <a:solidFill>
              <a:sysClr val="windowText" lastClr="000000"/>
            </a:solidFill>
          </a:endParaRPr>
        </a:p>
        <a:p>
          <a:pPr algn="l"/>
          <a:r>
            <a:rPr lang="de-DE" sz="1100">
              <a:solidFill>
                <a:sysClr val="windowText" lastClr="000000"/>
              </a:solidFill>
            </a:rPr>
            <a:t>- Wird differenziert</a:t>
          </a:r>
          <a:r>
            <a:rPr lang="de-DE" sz="1100" baseline="0">
              <a:solidFill>
                <a:sysClr val="windowText" lastClr="000000"/>
              </a:solidFill>
            </a:rPr>
            <a:t> in Flugzeugtypen?</a:t>
          </a:r>
        </a:p>
        <a:p>
          <a:pPr algn="l"/>
          <a:endParaRPr lang="de-DE" sz="1100" baseline="0">
            <a:solidFill>
              <a:sysClr val="windowText" lastClr="000000"/>
            </a:solidFill>
          </a:endParaRPr>
        </a:p>
        <a:p>
          <a:pPr algn="l"/>
          <a:r>
            <a:rPr lang="de-DE" sz="1100" baseline="0">
              <a:solidFill>
                <a:sysClr val="windowText" lastClr="000000"/>
              </a:solidFill>
            </a:rPr>
            <a:t>5 Punkte Wirtschaftlichkeit: prozessuale Differenzierung in alle 3 Kategorien und Marge in der Range (eine Missachtung der Differenzierung führt nicht zwingend zu einem Punktabzug)</a:t>
          </a:r>
          <a:endParaRPr lang="de-DE" sz="110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64770</xdr:colOff>
      <xdr:row>2</xdr:row>
      <xdr:rowOff>140970</xdr:rowOff>
    </xdr:from>
    <xdr:to>
      <xdr:col>8</xdr:col>
      <xdr:colOff>1028700</xdr:colOff>
      <xdr:row>9</xdr:row>
      <xdr:rowOff>19050</xdr:rowOff>
    </xdr:to>
    <xdr:sp macro="" textlink="">
      <xdr:nvSpPr>
        <xdr:cNvPr id="2" name="Rechteck 1">
          <a:extLst>
            <a:ext uri="{FF2B5EF4-FFF2-40B4-BE49-F238E27FC236}">
              <a16:creationId xmlns:a16="http://schemas.microsoft.com/office/drawing/2014/main" id="{723BBB82-2E33-9F73-459E-AD7A8936647F}"/>
            </a:ext>
          </a:extLst>
        </xdr:cNvPr>
        <xdr:cNvSpPr/>
      </xdr:nvSpPr>
      <xdr:spPr>
        <a:xfrm>
          <a:off x="8233410" y="659130"/>
          <a:ext cx="963930" cy="113538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Remote </a:t>
          </a:r>
        </a:p>
        <a:p>
          <a:pPr algn="l"/>
          <a:r>
            <a:rPr lang="de-DE" sz="1100"/>
            <a:t>3 Busse INB</a:t>
          </a:r>
        </a:p>
        <a:p>
          <a:pPr algn="l"/>
          <a:r>
            <a:rPr lang="de-DE" sz="1100"/>
            <a:t>2 Busse OUT</a:t>
          </a:r>
        </a:p>
        <a:p>
          <a:pPr algn="l"/>
          <a:r>
            <a:rPr lang="de-DE" sz="1100"/>
            <a:t>Getrennt</a:t>
          </a:r>
        </a:p>
      </xdr:txBody>
    </xdr:sp>
    <xdr:clientData/>
  </xdr:twoCellAnchor>
  <xdr:twoCellAnchor>
    <xdr:from>
      <xdr:col>9</xdr:col>
      <xdr:colOff>28575</xdr:colOff>
      <xdr:row>2</xdr:row>
      <xdr:rowOff>144780</xdr:rowOff>
    </xdr:from>
    <xdr:to>
      <xdr:col>9</xdr:col>
      <xdr:colOff>990600</xdr:colOff>
      <xdr:row>9</xdr:row>
      <xdr:rowOff>22860</xdr:rowOff>
    </xdr:to>
    <xdr:sp macro="" textlink="">
      <xdr:nvSpPr>
        <xdr:cNvPr id="3" name="Rechteck 2">
          <a:extLst>
            <a:ext uri="{FF2B5EF4-FFF2-40B4-BE49-F238E27FC236}">
              <a16:creationId xmlns:a16="http://schemas.microsoft.com/office/drawing/2014/main" id="{471B873C-9AA6-4EB8-561E-BCA98EA0A64C}"/>
            </a:ext>
          </a:extLst>
        </xdr:cNvPr>
        <xdr:cNvSpPr/>
      </xdr:nvSpPr>
      <xdr:spPr>
        <a:xfrm>
          <a:off x="9248775" y="662940"/>
          <a:ext cx="962025" cy="113538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de-DE" sz="1100">
              <a:solidFill>
                <a:srgbClr val="FF0000"/>
              </a:solidFill>
              <a:effectLst/>
              <a:latin typeface="+mn-lt"/>
              <a:ea typeface="+mn-ea"/>
              <a:cs typeface="+mn-cs"/>
            </a:rPr>
            <a:t>kein Pushback?</a:t>
          </a:r>
          <a:endParaRPr lang="de-DE">
            <a:solidFill>
              <a:srgbClr val="FF0000"/>
            </a:solidFill>
            <a:effectLst/>
          </a:endParaRPr>
        </a:p>
        <a:p>
          <a:pPr algn="l"/>
          <a:r>
            <a:rPr lang="de-DE" sz="1100"/>
            <a:t>2 Busse</a:t>
          </a:r>
        </a:p>
        <a:p>
          <a:pPr algn="l"/>
          <a:r>
            <a:rPr lang="de-DE" sz="1100"/>
            <a:t>Getrennt</a:t>
          </a:r>
        </a:p>
      </xdr:txBody>
    </xdr:sp>
    <xdr:clientData/>
  </xdr:twoCellAnchor>
  <xdr:twoCellAnchor>
    <xdr:from>
      <xdr:col>3</xdr:col>
      <xdr:colOff>51435</xdr:colOff>
      <xdr:row>2</xdr:row>
      <xdr:rowOff>142875</xdr:rowOff>
    </xdr:from>
    <xdr:to>
      <xdr:col>3</xdr:col>
      <xdr:colOff>1013460</xdr:colOff>
      <xdr:row>9</xdr:row>
      <xdr:rowOff>22860</xdr:rowOff>
    </xdr:to>
    <xdr:sp macro="" textlink="">
      <xdr:nvSpPr>
        <xdr:cNvPr id="4" name="Rechteck 3">
          <a:extLst>
            <a:ext uri="{FF2B5EF4-FFF2-40B4-BE49-F238E27FC236}">
              <a16:creationId xmlns:a16="http://schemas.microsoft.com/office/drawing/2014/main" id="{4F7CCEC2-B8E5-34A9-F863-7782633E3277}"/>
            </a:ext>
          </a:extLst>
        </xdr:cNvPr>
        <xdr:cNvSpPr/>
      </xdr:nvSpPr>
      <xdr:spPr>
        <a:xfrm>
          <a:off x="2962275" y="661035"/>
          <a:ext cx="962025" cy="113728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solidFill>
                <a:srgbClr val="FF0000"/>
              </a:solidFill>
            </a:rPr>
            <a:t>kein Pushback?</a:t>
          </a:r>
        </a:p>
        <a:p>
          <a:pPr algn="l"/>
          <a:r>
            <a:rPr lang="de-DE" sz="1100"/>
            <a:t>Remote</a:t>
          </a:r>
        </a:p>
        <a:p>
          <a:pPr algn="l"/>
          <a:r>
            <a:rPr lang="de-DE" sz="1100">
              <a:solidFill>
                <a:srgbClr val="FF0000"/>
              </a:solidFill>
            </a:rPr>
            <a:t>keine Treppe</a:t>
          </a:r>
        </a:p>
      </xdr:txBody>
    </xdr:sp>
    <xdr:clientData/>
  </xdr:twoCellAnchor>
  <xdr:twoCellAnchor>
    <xdr:from>
      <xdr:col>6</xdr:col>
      <xdr:colOff>57150</xdr:colOff>
      <xdr:row>2</xdr:row>
      <xdr:rowOff>144780</xdr:rowOff>
    </xdr:from>
    <xdr:to>
      <xdr:col>6</xdr:col>
      <xdr:colOff>1024890</xdr:colOff>
      <xdr:row>9</xdr:row>
      <xdr:rowOff>26670</xdr:rowOff>
    </xdr:to>
    <xdr:sp macro="" textlink="">
      <xdr:nvSpPr>
        <xdr:cNvPr id="5" name="Rechteck 4">
          <a:extLst>
            <a:ext uri="{FF2B5EF4-FFF2-40B4-BE49-F238E27FC236}">
              <a16:creationId xmlns:a16="http://schemas.microsoft.com/office/drawing/2014/main" id="{FA8E1337-7E58-3554-A8FC-22AFBE2B65A4}"/>
            </a:ext>
          </a:extLst>
        </xdr:cNvPr>
        <xdr:cNvSpPr/>
      </xdr:nvSpPr>
      <xdr:spPr>
        <a:xfrm>
          <a:off x="6122670" y="662940"/>
          <a:ext cx="967740" cy="113919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Brücke</a:t>
          </a:r>
        </a:p>
      </xdr:txBody>
    </xdr:sp>
    <xdr:clientData/>
  </xdr:twoCellAnchor>
  <xdr:twoCellAnchor>
    <xdr:from>
      <xdr:col>4</xdr:col>
      <xdr:colOff>74295</xdr:colOff>
      <xdr:row>2</xdr:row>
      <xdr:rowOff>140970</xdr:rowOff>
    </xdr:from>
    <xdr:to>
      <xdr:col>4</xdr:col>
      <xdr:colOff>1028700</xdr:colOff>
      <xdr:row>9</xdr:row>
      <xdr:rowOff>19050</xdr:rowOff>
    </xdr:to>
    <xdr:sp macro="" textlink="">
      <xdr:nvSpPr>
        <xdr:cNvPr id="6" name="Rechteck 5">
          <a:extLst>
            <a:ext uri="{FF2B5EF4-FFF2-40B4-BE49-F238E27FC236}">
              <a16:creationId xmlns:a16="http://schemas.microsoft.com/office/drawing/2014/main" id="{D274F190-3A31-E31A-BC46-755AA722DBF3}"/>
            </a:ext>
          </a:extLst>
        </xdr:cNvPr>
        <xdr:cNvSpPr/>
      </xdr:nvSpPr>
      <xdr:spPr>
        <a:xfrm>
          <a:off x="4131945" y="645795"/>
          <a:ext cx="954405" cy="110680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Brücke</a:t>
          </a:r>
        </a:p>
      </xdr:txBody>
    </xdr:sp>
    <xdr:clientData/>
  </xdr:twoCellAnchor>
  <xdr:twoCellAnchor>
    <xdr:from>
      <xdr:col>5</xdr:col>
      <xdr:colOff>64770</xdr:colOff>
      <xdr:row>2</xdr:row>
      <xdr:rowOff>142875</xdr:rowOff>
    </xdr:from>
    <xdr:to>
      <xdr:col>5</xdr:col>
      <xdr:colOff>1028700</xdr:colOff>
      <xdr:row>9</xdr:row>
      <xdr:rowOff>19050</xdr:rowOff>
    </xdr:to>
    <xdr:sp macro="" textlink="">
      <xdr:nvSpPr>
        <xdr:cNvPr id="7" name="Rechteck 6">
          <a:extLst>
            <a:ext uri="{FF2B5EF4-FFF2-40B4-BE49-F238E27FC236}">
              <a16:creationId xmlns:a16="http://schemas.microsoft.com/office/drawing/2014/main" id="{A845F29A-7570-5B3F-2040-2F297D3227C1}"/>
            </a:ext>
          </a:extLst>
        </xdr:cNvPr>
        <xdr:cNvSpPr/>
      </xdr:nvSpPr>
      <xdr:spPr>
        <a:xfrm>
          <a:off x="5198745" y="647700"/>
          <a:ext cx="963930" cy="11049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r>
            <a:rPr lang="de-DE" sz="1100">
              <a:solidFill>
                <a:srgbClr val="FF0000"/>
              </a:solidFill>
              <a:effectLst/>
              <a:latin typeface="+mn-lt"/>
              <a:ea typeface="+mn-ea"/>
              <a:cs typeface="+mn-cs"/>
            </a:rPr>
            <a:t>kein Pushback?</a:t>
          </a:r>
          <a:endParaRPr lang="de-DE">
            <a:solidFill>
              <a:srgbClr val="FF0000"/>
            </a:solidFill>
            <a:effectLst/>
          </a:endParaRPr>
        </a:p>
        <a:p>
          <a:pPr algn="l"/>
          <a:r>
            <a:rPr lang="de-DE" sz="1100"/>
            <a:t>Remote</a:t>
          </a:r>
        </a:p>
        <a:p>
          <a:pPr algn="l"/>
          <a:endParaRPr lang="de-DE" sz="1100"/>
        </a:p>
        <a:p>
          <a:pPr algn="l"/>
          <a:endParaRPr lang="de-DE" sz="1100"/>
        </a:p>
      </xdr:txBody>
    </xdr:sp>
    <xdr:clientData/>
  </xdr:twoCellAnchor>
  <xdr:twoCellAnchor>
    <xdr:from>
      <xdr:col>7</xdr:col>
      <xdr:colOff>72390</xdr:colOff>
      <xdr:row>2</xdr:row>
      <xdr:rowOff>142875</xdr:rowOff>
    </xdr:from>
    <xdr:to>
      <xdr:col>7</xdr:col>
      <xdr:colOff>1043940</xdr:colOff>
      <xdr:row>9</xdr:row>
      <xdr:rowOff>24765</xdr:rowOff>
    </xdr:to>
    <xdr:sp macro="" textlink="">
      <xdr:nvSpPr>
        <xdr:cNvPr id="8" name="Rechteck 7">
          <a:extLst>
            <a:ext uri="{FF2B5EF4-FFF2-40B4-BE49-F238E27FC236}">
              <a16:creationId xmlns:a16="http://schemas.microsoft.com/office/drawing/2014/main" id="{050F3FC8-4191-EAA7-9B95-212202C9BF9B}"/>
            </a:ext>
          </a:extLst>
        </xdr:cNvPr>
        <xdr:cNvSpPr/>
      </xdr:nvSpPr>
      <xdr:spPr>
        <a:xfrm>
          <a:off x="7359015" y="647700"/>
          <a:ext cx="971550" cy="111061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Brücke</a:t>
          </a:r>
        </a:p>
      </xdr:txBody>
    </xdr:sp>
    <xdr:clientData/>
  </xdr:twoCellAnchor>
  <xdr:twoCellAnchor>
    <xdr:from>
      <xdr:col>10</xdr:col>
      <xdr:colOff>24765</xdr:colOff>
      <xdr:row>2</xdr:row>
      <xdr:rowOff>139065</xdr:rowOff>
    </xdr:from>
    <xdr:to>
      <xdr:col>10</xdr:col>
      <xdr:colOff>990600</xdr:colOff>
      <xdr:row>9</xdr:row>
      <xdr:rowOff>15240</xdr:rowOff>
    </xdr:to>
    <xdr:sp macro="" textlink="">
      <xdr:nvSpPr>
        <xdr:cNvPr id="9" name="Rechteck 8">
          <a:extLst>
            <a:ext uri="{FF2B5EF4-FFF2-40B4-BE49-F238E27FC236}">
              <a16:creationId xmlns:a16="http://schemas.microsoft.com/office/drawing/2014/main" id="{DC1A4506-436A-5577-A733-3EDF57D4EFF8}"/>
            </a:ext>
          </a:extLst>
        </xdr:cNvPr>
        <xdr:cNvSpPr/>
      </xdr:nvSpPr>
      <xdr:spPr>
        <a:xfrm>
          <a:off x="10540365" y="643890"/>
          <a:ext cx="965835" cy="11049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Brücke </a:t>
          </a:r>
        </a:p>
        <a:p>
          <a:pPr algn="l"/>
          <a:r>
            <a:rPr lang="de-DE" sz="1100"/>
            <a:t>Getrennt</a:t>
          </a:r>
        </a:p>
      </xdr:txBody>
    </xdr:sp>
    <xdr:clientData/>
  </xdr:twoCellAnchor>
  <xdr:twoCellAnchor>
    <xdr:from>
      <xdr:col>11</xdr:col>
      <xdr:colOff>68580</xdr:colOff>
      <xdr:row>2</xdr:row>
      <xdr:rowOff>135255</xdr:rowOff>
    </xdr:from>
    <xdr:to>
      <xdr:col>11</xdr:col>
      <xdr:colOff>1038225</xdr:colOff>
      <xdr:row>9</xdr:row>
      <xdr:rowOff>19050</xdr:rowOff>
    </xdr:to>
    <xdr:sp macro="" textlink="">
      <xdr:nvSpPr>
        <xdr:cNvPr id="10" name="Rechteck 9">
          <a:extLst>
            <a:ext uri="{FF2B5EF4-FFF2-40B4-BE49-F238E27FC236}">
              <a16:creationId xmlns:a16="http://schemas.microsoft.com/office/drawing/2014/main" id="{1DF6E1A9-0775-405F-AAF1-27FC5F338411}"/>
            </a:ext>
          </a:extLst>
        </xdr:cNvPr>
        <xdr:cNvSpPr/>
      </xdr:nvSpPr>
      <xdr:spPr>
        <a:xfrm>
          <a:off x="11660505" y="640080"/>
          <a:ext cx="969645" cy="111252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Getrennt</a:t>
          </a:r>
        </a:p>
        <a:p>
          <a:pPr algn="l"/>
          <a:r>
            <a:rPr lang="de-DE" sz="1100"/>
            <a:t>Post</a:t>
          </a:r>
        </a:p>
        <a:p>
          <a:pPr algn="l"/>
          <a:endParaRPr lang="de-DE" sz="1100"/>
        </a:p>
      </xdr:txBody>
    </xdr:sp>
    <xdr:clientData/>
  </xdr:twoCellAnchor>
  <xdr:twoCellAnchor>
    <xdr:from>
      <xdr:col>12</xdr:col>
      <xdr:colOff>66675</xdr:colOff>
      <xdr:row>2</xdr:row>
      <xdr:rowOff>131445</xdr:rowOff>
    </xdr:from>
    <xdr:to>
      <xdr:col>12</xdr:col>
      <xdr:colOff>1040130</xdr:colOff>
      <xdr:row>9</xdr:row>
      <xdr:rowOff>15240</xdr:rowOff>
    </xdr:to>
    <xdr:sp macro="" textlink="">
      <xdr:nvSpPr>
        <xdr:cNvPr id="11" name="Rechteck 10">
          <a:extLst>
            <a:ext uri="{FF2B5EF4-FFF2-40B4-BE49-F238E27FC236}">
              <a16:creationId xmlns:a16="http://schemas.microsoft.com/office/drawing/2014/main" id="{2133F39A-DB8E-D3F7-B1CF-CA737A649F8A}"/>
            </a:ext>
          </a:extLst>
        </xdr:cNvPr>
        <xdr:cNvSpPr/>
      </xdr:nvSpPr>
      <xdr:spPr>
        <a:xfrm>
          <a:off x="12734925" y="636270"/>
          <a:ext cx="973455" cy="111252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Getrennt</a:t>
          </a:r>
        </a:p>
        <a:p>
          <a:pPr algn="l"/>
          <a:r>
            <a:rPr lang="de-DE" sz="1100"/>
            <a:t>Cargo</a:t>
          </a:r>
        </a:p>
        <a:p>
          <a:pPr algn="l"/>
          <a:r>
            <a:rPr lang="de-DE" sz="1100"/>
            <a:t>GPU</a:t>
          </a:r>
        </a:p>
        <a:p>
          <a:pPr algn="l"/>
          <a:endParaRPr lang="de-DE" sz="1100"/>
        </a:p>
      </xdr:txBody>
    </xdr:sp>
    <xdr:clientData/>
  </xdr:twoCellAnchor>
  <xdr:twoCellAnchor>
    <xdr:from>
      <xdr:col>13</xdr:col>
      <xdr:colOff>64770</xdr:colOff>
      <xdr:row>2</xdr:row>
      <xdr:rowOff>135255</xdr:rowOff>
    </xdr:from>
    <xdr:to>
      <xdr:col>13</xdr:col>
      <xdr:colOff>1043940</xdr:colOff>
      <xdr:row>9</xdr:row>
      <xdr:rowOff>19050</xdr:rowOff>
    </xdr:to>
    <xdr:sp macro="" textlink="">
      <xdr:nvSpPr>
        <xdr:cNvPr id="13" name="Rechteck 12">
          <a:extLst>
            <a:ext uri="{FF2B5EF4-FFF2-40B4-BE49-F238E27FC236}">
              <a16:creationId xmlns:a16="http://schemas.microsoft.com/office/drawing/2014/main" id="{3F723C2A-FEF9-9C3A-AA3E-8F1BC8093DF5}"/>
            </a:ext>
          </a:extLst>
        </xdr:cNvPr>
        <xdr:cNvSpPr/>
      </xdr:nvSpPr>
      <xdr:spPr>
        <a:xfrm>
          <a:off x="13809345" y="640080"/>
          <a:ext cx="979170" cy="111252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rIns="36000" rtlCol="0" anchor="t"/>
        <a:lstStyle/>
        <a:p>
          <a:pPr algn="l"/>
          <a:r>
            <a:rPr lang="de-DE" sz="1100"/>
            <a:t>Getrennt</a:t>
          </a:r>
        </a:p>
        <a:p>
          <a:pPr algn="l"/>
          <a:r>
            <a:rPr lang="de-DE" sz="1100"/>
            <a:t>Cargo</a:t>
          </a:r>
        </a:p>
        <a:p>
          <a:pPr algn="l"/>
          <a:r>
            <a:rPr lang="de-DE" sz="1100"/>
            <a:t>GPU</a:t>
          </a:r>
        </a:p>
        <a:p>
          <a:pPr algn="l"/>
          <a:endParaRPr lang="de-D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9</xdr:col>
      <xdr:colOff>197753</xdr:colOff>
      <xdr:row>9</xdr:row>
      <xdr:rowOff>161289</xdr:rowOff>
    </xdr:from>
    <xdr:to>
      <xdr:col>12</xdr:col>
      <xdr:colOff>721695</xdr:colOff>
      <xdr:row>17</xdr:row>
      <xdr:rowOff>65488</xdr:rowOff>
    </xdr:to>
    <xdr:sp macro="" textlink="">
      <xdr:nvSpPr>
        <xdr:cNvPr id="2" name="Rechteck 1">
          <a:extLst>
            <a:ext uri="{FF2B5EF4-FFF2-40B4-BE49-F238E27FC236}">
              <a16:creationId xmlns:a16="http://schemas.microsoft.com/office/drawing/2014/main" id="{4A0062F8-71C6-AAEC-0AE7-6997E968CC5C}"/>
            </a:ext>
          </a:extLst>
        </xdr:cNvPr>
        <xdr:cNvSpPr/>
      </xdr:nvSpPr>
      <xdr:spPr>
        <a:xfrm rot="497833">
          <a:off x="11951603" y="1961514"/>
          <a:ext cx="2895667" cy="1580599"/>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100">
              <a:solidFill>
                <a:sysClr val="windowText" lastClr="000000"/>
              </a:solidFill>
            </a:rPr>
            <a:t>Hier Indirekt</a:t>
          </a:r>
          <a:r>
            <a:rPr lang="de-DE" sz="1100" baseline="0">
              <a:solidFill>
                <a:sysClr val="windowText" lastClr="000000"/>
              </a:solidFill>
            </a:rPr>
            <a:t> formel durchziehen und bei den anderen Bietern anwenden (Spalte daneben) + Spalte Delta</a:t>
          </a:r>
        </a:p>
        <a:p>
          <a:pPr algn="ctr"/>
          <a:endParaRPr lang="de-DE" sz="1100" baseline="0">
            <a:solidFill>
              <a:sysClr val="windowText" lastClr="000000"/>
            </a:solidFill>
          </a:endParaRPr>
        </a:p>
        <a:p>
          <a:pPr algn="ctr"/>
          <a:r>
            <a:rPr lang="de-DE" sz="1100" baseline="0">
              <a:solidFill>
                <a:sysClr val="windowText" lastClr="000000"/>
              </a:solidFill>
            </a:rPr>
            <a:t>+</a:t>
          </a:r>
        </a:p>
        <a:p>
          <a:pPr algn="ctr"/>
          <a:endParaRPr lang="de-DE" sz="1100" baseline="0">
            <a:solidFill>
              <a:sysClr val="windowText" lastClr="000000"/>
            </a:solidFill>
          </a:endParaRPr>
        </a:p>
        <a:p>
          <a:pPr algn="ctr"/>
          <a:r>
            <a:rPr lang="de-DE" sz="1100" baseline="0">
              <a:solidFill>
                <a:sysClr val="windowText" lastClr="000000"/>
              </a:solidFill>
            </a:rPr>
            <a:t>Deltabweichungen auf Parametervergleich</a:t>
          </a:r>
          <a:endParaRPr lang="de-DE" sz="1100">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80</xdr:col>
      <xdr:colOff>91440</xdr:colOff>
      <xdr:row>0</xdr:row>
      <xdr:rowOff>152400</xdr:rowOff>
    </xdr:from>
    <xdr:to>
      <xdr:col>88</xdr:col>
      <xdr:colOff>152399</xdr:colOff>
      <xdr:row>2</xdr:row>
      <xdr:rowOff>152400</xdr:rowOff>
    </xdr:to>
    <xdr:sp macro="" textlink="">
      <xdr:nvSpPr>
        <xdr:cNvPr id="3" name="Rechteck: abgerundete Ecken 2">
          <a:extLst>
            <a:ext uri="{FF2B5EF4-FFF2-40B4-BE49-F238E27FC236}">
              <a16:creationId xmlns:a16="http://schemas.microsoft.com/office/drawing/2014/main" id="{69A3DB40-DBEC-4464-BD62-3598CB994847}"/>
            </a:ext>
          </a:extLst>
        </xdr:cNvPr>
        <xdr:cNvSpPr/>
      </xdr:nvSpPr>
      <xdr:spPr>
        <a:xfrm>
          <a:off x="12386310" y="152400"/>
          <a:ext cx="139826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aktualsieren</a:t>
          </a:r>
          <a:endParaRPr lang="de-DE">
            <a:effectLst/>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80</xdr:col>
      <xdr:colOff>95250</xdr:colOff>
      <xdr:row>0</xdr:row>
      <xdr:rowOff>152400</xdr:rowOff>
    </xdr:from>
    <xdr:to>
      <xdr:col>88</xdr:col>
      <xdr:colOff>152399</xdr:colOff>
      <xdr:row>2</xdr:row>
      <xdr:rowOff>152400</xdr:rowOff>
    </xdr:to>
    <xdr:sp macro="" textlink="">
      <xdr:nvSpPr>
        <xdr:cNvPr id="2" name="Rechteck: abgerundete Ecken 1">
          <a:extLst>
            <a:ext uri="{FF2B5EF4-FFF2-40B4-BE49-F238E27FC236}">
              <a16:creationId xmlns:a16="http://schemas.microsoft.com/office/drawing/2014/main" id="{2693DF58-C62D-4EC0-BCF8-62DDC345936C}"/>
            </a:ext>
          </a:extLst>
        </xdr:cNvPr>
        <xdr:cNvSpPr/>
      </xdr:nvSpPr>
      <xdr:spPr>
        <a:xfrm>
          <a:off x="12626340" y="152400"/>
          <a:ext cx="143255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aktualsieren</a:t>
          </a:r>
          <a:endParaRPr lang="de-DE">
            <a:effectLst/>
          </a:endParaRPr>
        </a:p>
      </xdr:txBody>
    </xdr:sp>
    <xdr:clientData/>
  </xdr:twoCellAnchor>
  <xdr:twoCellAnchor>
    <xdr:from>
      <xdr:col>92</xdr:col>
      <xdr:colOff>72390</xdr:colOff>
      <xdr:row>1</xdr:row>
      <xdr:rowOff>120015</xdr:rowOff>
    </xdr:from>
    <xdr:to>
      <xdr:col>104</xdr:col>
      <xdr:colOff>129540</xdr:colOff>
      <xdr:row>5</xdr:row>
      <xdr:rowOff>30480</xdr:rowOff>
    </xdr:to>
    <xdr:sp macro="" textlink="">
      <xdr:nvSpPr>
        <xdr:cNvPr id="4" name="Rechteck 3">
          <a:extLst>
            <a:ext uri="{FF2B5EF4-FFF2-40B4-BE49-F238E27FC236}">
              <a16:creationId xmlns:a16="http://schemas.microsoft.com/office/drawing/2014/main" id="{1088331B-11FC-3EAD-1C7E-F557799A91A0}"/>
            </a:ext>
          </a:extLst>
        </xdr:cNvPr>
        <xdr:cNvSpPr/>
      </xdr:nvSpPr>
      <xdr:spPr>
        <a:xfrm rot="1110131">
          <a:off x="14664690" y="424815"/>
          <a:ext cx="2114550" cy="1129665"/>
        </a:xfrm>
        <a:prstGeom prst="rect">
          <a:avLst/>
        </a:prstGeom>
        <a:solidFill>
          <a:srgbClr val="FFC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2000">
              <a:solidFill>
                <a:schemeClr val="tx1"/>
              </a:solidFill>
            </a:rPr>
            <a:t>Haben keinen A319</a:t>
          </a:r>
        </a:p>
      </xdr:txBody>
    </xdr:sp>
    <xdr:clientData/>
  </xdr:twoCellAnchor>
  <xdr:twoCellAnchor>
    <xdr:from>
      <xdr:col>6</xdr:col>
      <xdr:colOff>9525</xdr:colOff>
      <xdr:row>36</xdr:row>
      <xdr:rowOff>76200</xdr:rowOff>
    </xdr:from>
    <xdr:to>
      <xdr:col>22</xdr:col>
      <xdr:colOff>133350</xdr:colOff>
      <xdr:row>38</xdr:row>
      <xdr:rowOff>281940</xdr:rowOff>
    </xdr:to>
    <xdr:sp macro="" textlink="">
      <xdr:nvSpPr>
        <xdr:cNvPr id="3" name="Rechteck 2">
          <a:extLst>
            <a:ext uri="{FF2B5EF4-FFF2-40B4-BE49-F238E27FC236}">
              <a16:creationId xmlns:a16="http://schemas.microsoft.com/office/drawing/2014/main" id="{F538AB23-C53A-455D-92B6-2AFE63B45300}"/>
            </a:ext>
          </a:extLst>
        </xdr:cNvPr>
        <xdr:cNvSpPr/>
      </xdr:nvSpPr>
      <xdr:spPr>
        <a:xfrm>
          <a:off x="1219200" y="11839575"/>
          <a:ext cx="2876550" cy="96774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t>Durchrollpos. kein PB</a:t>
          </a:r>
        </a:p>
      </xdr:txBody>
    </xdr:sp>
    <xdr:clientData/>
  </xdr:twoCellAnchor>
  <xdr:twoCellAnchor>
    <xdr:from>
      <xdr:col>80</xdr:col>
      <xdr:colOff>47625</xdr:colOff>
      <xdr:row>30</xdr:row>
      <xdr:rowOff>20955</xdr:rowOff>
    </xdr:from>
    <xdr:to>
      <xdr:col>97</xdr:col>
      <xdr:colOff>0</xdr:colOff>
      <xdr:row>32</xdr:row>
      <xdr:rowOff>220980</xdr:rowOff>
    </xdr:to>
    <xdr:sp macro="" textlink="">
      <xdr:nvSpPr>
        <xdr:cNvPr id="5" name="Rechteck 4">
          <a:extLst>
            <a:ext uri="{FF2B5EF4-FFF2-40B4-BE49-F238E27FC236}">
              <a16:creationId xmlns:a16="http://schemas.microsoft.com/office/drawing/2014/main" id="{008E53B7-1A34-7EC4-C53E-9772045571DA}"/>
            </a:ext>
          </a:extLst>
        </xdr:cNvPr>
        <xdr:cNvSpPr/>
      </xdr:nvSpPr>
      <xdr:spPr>
        <a:xfrm>
          <a:off x="12582525" y="9498330"/>
          <a:ext cx="2867025" cy="96202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t>Hatte ursprünglich keinen Busfahrer.</a:t>
          </a:r>
          <a:r>
            <a:rPr lang="de-DE" sz="1100" baseline="0"/>
            <a:t> Habe ich von CR9 übernommen</a:t>
          </a:r>
          <a:endParaRPr lang="de-D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80</xdr:col>
      <xdr:colOff>95250</xdr:colOff>
      <xdr:row>0</xdr:row>
      <xdr:rowOff>152400</xdr:rowOff>
    </xdr:from>
    <xdr:to>
      <xdr:col>88</xdr:col>
      <xdr:colOff>152399</xdr:colOff>
      <xdr:row>2</xdr:row>
      <xdr:rowOff>152400</xdr:rowOff>
    </xdr:to>
    <xdr:sp macro="" textlink="">
      <xdr:nvSpPr>
        <xdr:cNvPr id="2" name="Rechteck: abgerundete Ecken 1">
          <a:extLst>
            <a:ext uri="{FF2B5EF4-FFF2-40B4-BE49-F238E27FC236}">
              <a16:creationId xmlns:a16="http://schemas.microsoft.com/office/drawing/2014/main" id="{A9DD3608-0B21-4526-9297-82D6BCDCAFFF}"/>
            </a:ext>
          </a:extLst>
        </xdr:cNvPr>
        <xdr:cNvSpPr/>
      </xdr:nvSpPr>
      <xdr:spPr>
        <a:xfrm>
          <a:off x="12386310" y="152400"/>
          <a:ext cx="139826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aktualsieren</a:t>
          </a:r>
          <a:endParaRPr lang="de-DE">
            <a:effectLst/>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80</xdr:col>
      <xdr:colOff>95250</xdr:colOff>
      <xdr:row>0</xdr:row>
      <xdr:rowOff>152400</xdr:rowOff>
    </xdr:from>
    <xdr:to>
      <xdr:col>88</xdr:col>
      <xdr:colOff>152399</xdr:colOff>
      <xdr:row>2</xdr:row>
      <xdr:rowOff>152400</xdr:rowOff>
    </xdr:to>
    <xdr:sp macro="" textlink="">
      <xdr:nvSpPr>
        <xdr:cNvPr id="4" name="Rechteck: abgerundete Ecken 3">
          <a:extLst>
            <a:ext uri="{FF2B5EF4-FFF2-40B4-BE49-F238E27FC236}">
              <a16:creationId xmlns:a16="http://schemas.microsoft.com/office/drawing/2014/main" id="{BD5933CA-0E71-4321-AD02-6D2DAFEB908E}"/>
            </a:ext>
          </a:extLst>
        </xdr:cNvPr>
        <xdr:cNvSpPr/>
      </xdr:nvSpPr>
      <xdr:spPr>
        <a:xfrm>
          <a:off x="12386310" y="152400"/>
          <a:ext cx="139826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aktualsieren</a:t>
          </a:r>
          <a:endParaRPr lang="de-DE">
            <a:effectLst/>
          </a:endParaRPr>
        </a:p>
      </xdr:txBody>
    </xdr:sp>
    <xdr:clientData/>
  </xdr:twoCellAnchor>
  <xdr:twoCellAnchor>
    <xdr:from>
      <xdr:col>22</xdr:col>
      <xdr:colOff>28575</xdr:colOff>
      <xdr:row>35</xdr:row>
      <xdr:rowOff>209550</xdr:rowOff>
    </xdr:from>
    <xdr:to>
      <xdr:col>47</xdr:col>
      <xdr:colOff>47625</xdr:colOff>
      <xdr:row>38</xdr:row>
      <xdr:rowOff>34290</xdr:rowOff>
    </xdr:to>
    <xdr:sp macro="" textlink="">
      <xdr:nvSpPr>
        <xdr:cNvPr id="2" name="Rechteck 1">
          <a:extLst>
            <a:ext uri="{FF2B5EF4-FFF2-40B4-BE49-F238E27FC236}">
              <a16:creationId xmlns:a16="http://schemas.microsoft.com/office/drawing/2014/main" id="{5025D8D9-5E1C-41B3-A0F2-5F997B1C1747}"/>
            </a:ext>
          </a:extLst>
        </xdr:cNvPr>
        <xdr:cNvSpPr/>
      </xdr:nvSpPr>
      <xdr:spPr>
        <a:xfrm>
          <a:off x="3829050" y="11582400"/>
          <a:ext cx="2771775" cy="96774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t>Durchrollpos. kein PB</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80</xdr:col>
      <xdr:colOff>95250</xdr:colOff>
      <xdr:row>0</xdr:row>
      <xdr:rowOff>152400</xdr:rowOff>
    </xdr:from>
    <xdr:to>
      <xdr:col>88</xdr:col>
      <xdr:colOff>152399</xdr:colOff>
      <xdr:row>2</xdr:row>
      <xdr:rowOff>152400</xdr:rowOff>
    </xdr:to>
    <xdr:sp macro="" textlink="">
      <xdr:nvSpPr>
        <xdr:cNvPr id="2" name="Rechteck: abgerundete Ecken 1">
          <a:extLst>
            <a:ext uri="{FF2B5EF4-FFF2-40B4-BE49-F238E27FC236}">
              <a16:creationId xmlns:a16="http://schemas.microsoft.com/office/drawing/2014/main" id="{CCC15983-4F13-47DE-B2B8-505B6B4CA77B}"/>
            </a:ext>
          </a:extLst>
        </xdr:cNvPr>
        <xdr:cNvSpPr/>
      </xdr:nvSpPr>
      <xdr:spPr>
        <a:xfrm>
          <a:off x="12626340" y="152400"/>
          <a:ext cx="143255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aktualsieren</a:t>
          </a:r>
          <a:endParaRPr lang="de-DE">
            <a:effectLst/>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80</xdr:col>
      <xdr:colOff>95250</xdr:colOff>
      <xdr:row>0</xdr:row>
      <xdr:rowOff>152400</xdr:rowOff>
    </xdr:from>
    <xdr:to>
      <xdr:col>88</xdr:col>
      <xdr:colOff>152399</xdr:colOff>
      <xdr:row>2</xdr:row>
      <xdr:rowOff>152400</xdr:rowOff>
    </xdr:to>
    <xdr:sp macro="" textlink="">
      <xdr:nvSpPr>
        <xdr:cNvPr id="2" name="Rechteck: abgerundete Ecken 1">
          <a:extLst>
            <a:ext uri="{FF2B5EF4-FFF2-40B4-BE49-F238E27FC236}">
              <a16:creationId xmlns:a16="http://schemas.microsoft.com/office/drawing/2014/main" id="{BE651A9D-7513-400C-AC4A-03222941A8ED}"/>
            </a:ext>
          </a:extLst>
        </xdr:cNvPr>
        <xdr:cNvSpPr/>
      </xdr:nvSpPr>
      <xdr:spPr>
        <a:xfrm>
          <a:off x="13841730" y="152400"/>
          <a:ext cx="139826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aktualsieren</a:t>
          </a:r>
          <a:endParaRPr lang="de-DE">
            <a:effectLst/>
          </a:endParaRPr>
        </a:p>
      </xdr:txBody>
    </xdr:sp>
    <xdr:clientData/>
  </xdr:twoCellAnchor>
  <xdr:twoCellAnchor>
    <xdr:from>
      <xdr:col>25</xdr:col>
      <xdr:colOff>64770</xdr:colOff>
      <xdr:row>11</xdr:row>
      <xdr:rowOff>129540</xdr:rowOff>
    </xdr:from>
    <xdr:to>
      <xdr:col>36</xdr:col>
      <xdr:colOff>19050</xdr:colOff>
      <xdr:row>13</xdr:row>
      <xdr:rowOff>161925</xdr:rowOff>
    </xdr:to>
    <xdr:sp macro="" textlink="">
      <xdr:nvSpPr>
        <xdr:cNvPr id="3" name="Rechteck 2">
          <a:extLst>
            <a:ext uri="{FF2B5EF4-FFF2-40B4-BE49-F238E27FC236}">
              <a16:creationId xmlns:a16="http://schemas.microsoft.com/office/drawing/2014/main" id="{D6A3536E-A848-4E53-B9B1-C20992E86B7D}"/>
            </a:ext>
          </a:extLst>
        </xdr:cNvPr>
        <xdr:cNvSpPr/>
      </xdr:nvSpPr>
      <xdr:spPr>
        <a:xfrm>
          <a:off x="4684395" y="3482340"/>
          <a:ext cx="1840230" cy="64198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t>12 ist nicht berechnet. ich</a:t>
          </a:r>
          <a:r>
            <a:rPr lang="de-DE" sz="1100" baseline="0"/>
            <a:t> glaube, das war ein Maximalwert für die 734</a:t>
          </a:r>
          <a:endParaRPr lang="de-DE"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80</xdr:col>
      <xdr:colOff>95250</xdr:colOff>
      <xdr:row>0</xdr:row>
      <xdr:rowOff>152400</xdr:rowOff>
    </xdr:from>
    <xdr:to>
      <xdr:col>88</xdr:col>
      <xdr:colOff>152399</xdr:colOff>
      <xdr:row>2</xdr:row>
      <xdr:rowOff>152400</xdr:rowOff>
    </xdr:to>
    <xdr:sp macro="" textlink="">
      <xdr:nvSpPr>
        <xdr:cNvPr id="2" name="Rechteck: abgerundete Ecken 1">
          <a:extLst>
            <a:ext uri="{FF2B5EF4-FFF2-40B4-BE49-F238E27FC236}">
              <a16:creationId xmlns:a16="http://schemas.microsoft.com/office/drawing/2014/main" id="{EB4050EF-17E7-4A62-AB8D-EA62B066E619}"/>
            </a:ext>
          </a:extLst>
        </xdr:cNvPr>
        <xdr:cNvSpPr/>
      </xdr:nvSpPr>
      <xdr:spPr>
        <a:xfrm>
          <a:off x="11879580" y="152400"/>
          <a:ext cx="1333499" cy="6096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e-DE" sz="1100">
              <a:solidFill>
                <a:schemeClr val="lt1"/>
              </a:solidFill>
              <a:effectLst/>
              <a:latin typeface="+mn-lt"/>
              <a:ea typeface="+mn-ea"/>
              <a:cs typeface="+mn-cs"/>
            </a:rPr>
            <a:t>Bedingte Formatierungen aktualsieren</a:t>
          </a:r>
          <a:endParaRPr lang="de-DE">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wissport.sharepoint.com/Betrieb_Verkehr_Saisonplanung/Daten/Zeiterfassung/01_2010_Korrektur-%20&amp;%20Abwesenheit-Belegvorlag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r"/>
      <sheetName val="Kalender DIN A3"/>
      <sheetName val="Feiertage"/>
      <sheetName val="Mitarbeiter"/>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049BC-A794-468F-9506-DA4C8EA80135}">
  <sheetPr>
    <tabColor rgb="FFCA8AFA"/>
    <pageSetUpPr fitToPage="1"/>
  </sheetPr>
  <dimension ref="A1:GE244"/>
  <sheetViews>
    <sheetView zoomScaleNormal="100" workbookViewId="0">
      <selection activeCell="B4" sqref="B4:FK4"/>
    </sheetView>
  </sheetViews>
  <sheetFormatPr defaultColWidth="11.36328125" defaultRowHeight="24" customHeight="1"/>
  <cols>
    <col min="1" max="1" width="1.36328125" style="390" customWidth="1"/>
    <col min="2" max="2" width="1.6328125" style="290" customWidth="1"/>
    <col min="3" max="3" width="1.6328125" style="307" customWidth="1"/>
    <col min="4" max="7" width="1.6328125" style="295" customWidth="1"/>
    <col min="8" max="8" width="1.6328125" style="307" customWidth="1"/>
    <col min="9" max="12" width="1.6328125" style="295" customWidth="1"/>
    <col min="13" max="15" width="1.6328125" style="290" customWidth="1"/>
    <col min="16" max="16" width="1.6328125" style="664" customWidth="1"/>
    <col min="17" max="183" width="1.6328125" style="290" customWidth="1"/>
    <col min="184" max="184" width="1.08984375" style="390" customWidth="1"/>
    <col min="185" max="185" width="3.6328125" style="289" customWidth="1"/>
    <col min="186" max="16384" width="11.36328125" style="290"/>
  </cols>
  <sheetData>
    <row r="1" spans="1:185" ht="6" customHeight="1"/>
    <row r="2" spans="1:185" ht="12" customHeight="1">
      <c r="B2" s="710" t="s">
        <v>1938</v>
      </c>
      <c r="S2" s="666"/>
      <c r="T2" s="666"/>
      <c r="U2" s="666"/>
      <c r="V2" s="666"/>
      <c r="W2" s="666"/>
      <c r="Y2" s="666"/>
      <c r="Z2" s="666"/>
      <c r="AA2" s="666"/>
      <c r="AB2" s="666"/>
      <c r="AC2" s="666"/>
      <c r="AD2" s="666"/>
      <c r="AE2" s="666"/>
      <c r="AF2" s="666"/>
      <c r="AG2" s="666"/>
      <c r="AI2" s="666"/>
      <c r="AJ2" s="666"/>
      <c r="AK2" s="666"/>
      <c r="AL2" s="666"/>
      <c r="AM2" s="666"/>
      <c r="AN2" s="666"/>
      <c r="AO2" s="666"/>
      <c r="AP2" s="666"/>
      <c r="AQ2" s="666"/>
      <c r="AR2" s="666"/>
      <c r="AS2" s="666"/>
      <c r="AT2" s="666"/>
      <c r="AU2" s="666"/>
      <c r="AV2" s="666"/>
      <c r="AW2" s="666"/>
      <c r="AX2" s="666"/>
      <c r="AY2" s="666"/>
      <c r="AZ2" s="666"/>
      <c r="BA2" s="666"/>
      <c r="BB2" s="666"/>
      <c r="BC2" s="666"/>
      <c r="BD2" s="666"/>
      <c r="BE2" s="666"/>
      <c r="BF2" s="666"/>
      <c r="BG2" s="666"/>
      <c r="BH2" s="666"/>
      <c r="BI2" s="666"/>
      <c r="BJ2" s="666"/>
      <c r="BK2" s="666"/>
      <c r="BL2" s="666"/>
      <c r="BM2" s="666"/>
      <c r="BN2" s="666"/>
      <c r="BO2" s="666"/>
      <c r="BP2" s="666"/>
      <c r="BQ2" s="666"/>
      <c r="BR2" s="666"/>
      <c r="BS2" s="666"/>
      <c r="BT2" s="666"/>
      <c r="BU2" s="666"/>
      <c r="BV2" s="666"/>
      <c r="BW2" s="666"/>
      <c r="BX2" s="666"/>
      <c r="BY2" s="666"/>
      <c r="BZ2" s="666"/>
      <c r="CA2" s="666"/>
      <c r="CB2" s="666"/>
      <c r="CC2" s="666"/>
      <c r="CD2" s="666"/>
      <c r="CE2" s="666"/>
      <c r="CF2" s="666"/>
      <c r="CG2" s="666"/>
    </row>
    <row r="3" spans="1:185" ht="6" customHeight="1">
      <c r="R3" s="690"/>
      <c r="S3" s="690"/>
      <c r="T3" s="690"/>
      <c r="U3" s="690"/>
      <c r="V3" s="690"/>
      <c r="W3" s="690"/>
      <c r="X3" s="690"/>
      <c r="Y3" s="690"/>
      <c r="Z3" s="690"/>
      <c r="AA3" s="690"/>
      <c r="AB3" s="690"/>
      <c r="AC3" s="690"/>
      <c r="AD3" s="690"/>
      <c r="AE3" s="690"/>
      <c r="AF3" s="690"/>
      <c r="AG3" s="690"/>
      <c r="AH3" s="690"/>
      <c r="AI3" s="690"/>
      <c r="AJ3" s="690"/>
      <c r="AK3" s="690"/>
      <c r="AL3" s="690"/>
      <c r="AM3" s="690"/>
      <c r="AN3" s="690"/>
      <c r="AO3" s="690"/>
      <c r="AP3" s="690"/>
      <c r="AQ3" s="690"/>
      <c r="AR3" s="690"/>
      <c r="AS3" s="690"/>
      <c r="AT3" s="690"/>
      <c r="AU3" s="690"/>
      <c r="AV3" s="690"/>
      <c r="AW3" s="690"/>
      <c r="AX3" s="690"/>
      <c r="AY3" s="690"/>
      <c r="AZ3" s="690"/>
      <c r="BA3" s="690"/>
      <c r="BB3" s="690"/>
      <c r="BC3" s="690"/>
      <c r="BD3" s="690"/>
      <c r="BE3" s="690"/>
      <c r="BF3" s="690"/>
      <c r="BG3" s="690"/>
      <c r="BH3" s="690"/>
      <c r="BI3" s="690"/>
      <c r="BJ3" s="690"/>
      <c r="BK3" s="690"/>
      <c r="BL3" s="690"/>
      <c r="BM3" s="690"/>
      <c r="BN3" s="690"/>
      <c r="BO3" s="690"/>
      <c r="BP3" s="690"/>
      <c r="BQ3" s="690"/>
      <c r="BR3" s="690"/>
      <c r="BS3" s="690"/>
      <c r="BT3" s="690"/>
      <c r="BU3" s="690"/>
      <c r="BV3" s="690"/>
      <c r="BW3" s="690"/>
      <c r="BX3" s="690"/>
      <c r="BY3" s="690"/>
      <c r="BZ3" s="690"/>
      <c r="CA3" s="690"/>
      <c r="CB3" s="690"/>
      <c r="CC3" s="690"/>
      <c r="CD3" s="690"/>
      <c r="CE3" s="690"/>
      <c r="CF3" s="690"/>
      <c r="CG3" s="690"/>
      <c r="CH3" s="690"/>
      <c r="CI3" s="690"/>
      <c r="CJ3" s="690"/>
      <c r="CK3" s="690"/>
      <c r="CL3" s="690"/>
      <c r="CM3" s="690"/>
      <c r="CN3" s="690"/>
      <c r="CO3" s="690"/>
      <c r="CP3" s="690"/>
      <c r="CQ3" s="690"/>
      <c r="CR3" s="690"/>
      <c r="CS3" s="690"/>
      <c r="CT3" s="690"/>
      <c r="CU3" s="690"/>
      <c r="CV3" s="690"/>
      <c r="CW3" s="690"/>
      <c r="CX3" s="690"/>
      <c r="CY3" s="690"/>
      <c r="CZ3" s="690"/>
      <c r="DA3" s="690"/>
      <c r="DB3" s="690"/>
      <c r="DC3" s="690"/>
      <c r="DD3" s="690"/>
      <c r="DE3" s="690"/>
      <c r="DF3" s="690"/>
      <c r="DG3" s="690"/>
      <c r="DH3" s="690"/>
      <c r="DI3" s="690"/>
      <c r="DJ3" s="690"/>
      <c r="DK3" s="690"/>
      <c r="DL3" s="690"/>
      <c r="DM3" s="690"/>
      <c r="DN3" s="690"/>
      <c r="DO3" s="690"/>
      <c r="DP3" s="690"/>
      <c r="DQ3" s="690"/>
      <c r="DR3" s="690"/>
      <c r="DS3" s="690"/>
      <c r="DT3" s="690"/>
      <c r="DU3" s="690"/>
      <c r="DV3" s="690"/>
      <c r="DW3" s="690"/>
      <c r="DX3" s="690"/>
      <c r="DY3" s="690"/>
      <c r="DZ3" s="690"/>
      <c r="EA3" s="690"/>
      <c r="EB3" s="690"/>
      <c r="EC3" s="690"/>
      <c r="ED3" s="690"/>
      <c r="EE3" s="690"/>
      <c r="EF3" s="690"/>
      <c r="EG3" s="690"/>
      <c r="EH3" s="690"/>
      <c r="EI3" s="690"/>
      <c r="EJ3" s="690"/>
      <c r="EK3" s="690"/>
      <c r="EL3" s="690"/>
      <c r="EM3" s="690"/>
      <c r="EN3" s="690"/>
      <c r="EO3" s="690"/>
      <c r="EP3" s="690"/>
      <c r="EQ3" s="690"/>
      <c r="ER3" s="690"/>
      <c r="ES3" s="690"/>
      <c r="ET3" s="690"/>
      <c r="EU3" s="690"/>
      <c r="EV3" s="690"/>
      <c r="EW3" s="690"/>
      <c r="EX3" s="690"/>
      <c r="EY3" s="690"/>
      <c r="EZ3" s="690"/>
      <c r="FA3" s="690"/>
      <c r="FB3" s="690"/>
      <c r="FC3" s="690"/>
      <c r="FD3" s="690"/>
      <c r="FE3" s="690"/>
      <c r="FF3" s="690"/>
      <c r="FG3" s="690"/>
      <c r="FH3" s="690"/>
      <c r="FI3" s="690"/>
      <c r="FJ3" s="690"/>
      <c r="FK3" s="690"/>
      <c r="FL3" s="690"/>
      <c r="FM3" s="690"/>
      <c r="FN3" s="690"/>
      <c r="FO3" s="690"/>
      <c r="FP3" s="690"/>
      <c r="FQ3" s="690"/>
      <c r="FR3" s="690"/>
      <c r="FS3" s="690"/>
      <c r="FT3" s="690"/>
      <c r="FU3" s="690"/>
      <c r="FV3" s="690"/>
      <c r="FW3" s="690"/>
      <c r="FX3" s="690"/>
      <c r="FY3" s="690"/>
      <c r="FZ3" s="690"/>
      <c r="GA3" s="690"/>
    </row>
    <row r="4" spans="1:185" ht="164.4" customHeight="1">
      <c r="A4" s="691"/>
      <c r="B4" s="712" t="s">
        <v>1963</v>
      </c>
      <c r="C4" s="722"/>
      <c r="D4" s="722"/>
      <c r="E4" s="722"/>
      <c r="F4" s="722"/>
      <c r="G4" s="722"/>
      <c r="H4" s="722"/>
      <c r="I4" s="722"/>
      <c r="J4" s="722"/>
      <c r="K4" s="722"/>
      <c r="L4" s="722"/>
      <c r="M4" s="722"/>
      <c r="N4" s="722"/>
      <c r="O4" s="722"/>
      <c r="P4" s="722"/>
      <c r="Q4" s="722"/>
      <c r="R4" s="722"/>
      <c r="S4" s="722"/>
      <c r="T4" s="722"/>
      <c r="U4" s="722"/>
      <c r="V4" s="722"/>
      <c r="W4" s="722"/>
      <c r="X4" s="722"/>
      <c r="Y4" s="722"/>
      <c r="Z4" s="722"/>
      <c r="AA4" s="722"/>
      <c r="AB4" s="722"/>
      <c r="AC4" s="722"/>
      <c r="AD4" s="722"/>
      <c r="AE4" s="722"/>
      <c r="AF4" s="722"/>
      <c r="AG4" s="722"/>
      <c r="AH4" s="722"/>
      <c r="AI4" s="722"/>
      <c r="AJ4" s="722"/>
      <c r="AK4" s="722"/>
      <c r="AL4" s="722"/>
      <c r="AM4" s="722"/>
      <c r="AN4" s="722"/>
      <c r="AO4" s="722"/>
      <c r="AP4" s="722"/>
      <c r="AQ4" s="722"/>
      <c r="AR4" s="722"/>
      <c r="AS4" s="722"/>
      <c r="AT4" s="722"/>
      <c r="AU4" s="722"/>
      <c r="AV4" s="722"/>
      <c r="AW4" s="722"/>
      <c r="AX4" s="722"/>
      <c r="AY4" s="722"/>
      <c r="AZ4" s="722"/>
      <c r="BA4" s="722"/>
      <c r="BB4" s="722"/>
      <c r="BC4" s="722"/>
      <c r="BD4" s="722"/>
      <c r="BE4" s="722"/>
      <c r="BF4" s="722"/>
      <c r="BG4" s="722"/>
      <c r="BH4" s="722"/>
      <c r="BI4" s="722"/>
      <c r="BJ4" s="722"/>
      <c r="BK4" s="722"/>
      <c r="BL4" s="722"/>
      <c r="BM4" s="722"/>
      <c r="BN4" s="722"/>
      <c r="BO4" s="722"/>
      <c r="BP4" s="722"/>
      <c r="BQ4" s="722"/>
      <c r="BR4" s="722"/>
      <c r="BS4" s="722"/>
      <c r="BT4" s="722"/>
      <c r="BU4" s="722"/>
      <c r="BV4" s="722"/>
      <c r="BW4" s="722"/>
      <c r="BX4" s="722"/>
      <c r="BY4" s="722"/>
      <c r="BZ4" s="722"/>
      <c r="CA4" s="722"/>
      <c r="CB4" s="722"/>
      <c r="CC4" s="722"/>
      <c r="CD4" s="722"/>
      <c r="CE4" s="722"/>
      <c r="CF4" s="722"/>
      <c r="CG4" s="722"/>
      <c r="CH4" s="722"/>
      <c r="CI4" s="722"/>
      <c r="CJ4" s="722"/>
      <c r="CK4" s="722"/>
      <c r="CL4" s="722"/>
      <c r="CM4" s="722"/>
      <c r="CN4" s="722"/>
      <c r="CO4" s="722"/>
      <c r="CP4" s="722"/>
      <c r="CQ4" s="722"/>
      <c r="CR4" s="722"/>
      <c r="CS4" s="722"/>
      <c r="CT4" s="722"/>
      <c r="CU4" s="722"/>
      <c r="CV4" s="722"/>
      <c r="CW4" s="722"/>
      <c r="CX4" s="722"/>
      <c r="CY4" s="722"/>
      <c r="CZ4" s="722"/>
      <c r="DA4" s="722"/>
      <c r="DB4" s="722"/>
      <c r="DC4" s="722"/>
      <c r="DD4" s="722"/>
      <c r="DE4" s="722"/>
      <c r="DF4" s="722"/>
      <c r="DG4" s="722"/>
      <c r="DH4" s="722"/>
      <c r="DI4" s="722"/>
      <c r="DJ4" s="722"/>
      <c r="DK4" s="722"/>
      <c r="DL4" s="722"/>
      <c r="DM4" s="722"/>
      <c r="DN4" s="722"/>
      <c r="DO4" s="722"/>
      <c r="DP4" s="722"/>
      <c r="DQ4" s="722"/>
      <c r="DR4" s="722"/>
      <c r="DS4" s="722"/>
      <c r="DT4" s="722"/>
      <c r="DU4" s="722"/>
      <c r="DV4" s="722"/>
      <c r="DW4" s="722"/>
      <c r="DX4" s="722"/>
      <c r="DY4" s="722"/>
      <c r="DZ4" s="722"/>
      <c r="EA4" s="722"/>
      <c r="EB4" s="722"/>
      <c r="EC4" s="722"/>
      <c r="ED4" s="722"/>
      <c r="EE4" s="722"/>
      <c r="EF4" s="722"/>
      <c r="EG4" s="722"/>
      <c r="EH4" s="722"/>
      <c r="EI4" s="722"/>
      <c r="EJ4" s="722"/>
      <c r="EK4" s="722"/>
      <c r="EL4" s="722"/>
      <c r="EM4" s="722"/>
      <c r="EN4" s="722"/>
      <c r="EO4" s="722"/>
      <c r="EP4" s="722"/>
      <c r="EQ4" s="722"/>
      <c r="ER4" s="722"/>
      <c r="ES4" s="722"/>
      <c r="ET4" s="722"/>
      <c r="EU4" s="722"/>
      <c r="EV4" s="722"/>
      <c r="EW4" s="722"/>
      <c r="EX4" s="722"/>
      <c r="EY4" s="722"/>
      <c r="EZ4" s="722"/>
      <c r="FA4" s="722"/>
      <c r="FB4" s="722"/>
      <c r="FC4" s="722"/>
      <c r="FD4" s="722"/>
      <c r="FE4" s="722"/>
      <c r="FF4" s="722"/>
      <c r="FG4" s="722"/>
      <c r="FH4" s="722"/>
      <c r="FI4" s="722"/>
      <c r="FJ4" s="722"/>
      <c r="FK4" s="722"/>
    </row>
    <row r="5" spans="1:185" s="675" customFormat="1" ht="27" customHeight="1">
      <c r="A5" s="693"/>
      <c r="B5" s="674"/>
      <c r="C5" s="662" t="s">
        <v>1936</v>
      </c>
      <c r="D5" s="662"/>
      <c r="E5" s="662"/>
      <c r="F5" s="662"/>
      <c r="G5" s="320"/>
      <c r="H5" s="662"/>
      <c r="I5" s="663"/>
      <c r="J5" s="663"/>
      <c r="K5" s="663"/>
      <c r="L5" s="663"/>
      <c r="M5" s="677"/>
      <c r="N5" s="678"/>
      <c r="O5" s="678"/>
      <c r="P5" s="679"/>
      <c r="Q5" s="680"/>
      <c r="R5" s="331"/>
      <c r="S5" s="683">
        <v>0.19444444444444445</v>
      </c>
      <c r="T5" s="684">
        <f t="shared" ref="T5" si="0">S5+1/24/60</f>
        <v>0.19513888888888889</v>
      </c>
      <c r="U5" s="685">
        <f t="shared" ref="U5" si="1">T5+1/24/60</f>
        <v>0.19583333333333333</v>
      </c>
      <c r="V5" s="685">
        <f t="shared" ref="V5" si="2">U5+1/24/60</f>
        <v>0.19652777777777777</v>
      </c>
      <c r="W5" s="685">
        <f t="shared" ref="W5" si="3">V5+1/24/60</f>
        <v>0.19722222222222222</v>
      </c>
      <c r="X5" s="683">
        <v>0.19791666666666666</v>
      </c>
      <c r="Y5" s="684">
        <f t="shared" ref="Y5" si="4">X5+1/24/60</f>
        <v>0.1986111111111111</v>
      </c>
      <c r="Z5" s="685">
        <f t="shared" ref="Z5" si="5">Y5+1/24/60</f>
        <v>0.19930555555555554</v>
      </c>
      <c r="AA5" s="685">
        <f>Z5+1/24/60</f>
        <v>0.19999999999999998</v>
      </c>
      <c r="AB5" s="685">
        <f>AA5+1/24/60</f>
        <v>0.20069444444444443</v>
      </c>
      <c r="AC5" s="683">
        <v>0.2013888888888889</v>
      </c>
      <c r="AD5" s="684">
        <f t="shared" ref="AD5" si="6">AC5+1/24/60</f>
        <v>0.20208333333333334</v>
      </c>
      <c r="AE5" s="685">
        <f t="shared" ref="AE5" si="7">AD5+1/24/60</f>
        <v>0.20277777777777778</v>
      </c>
      <c r="AF5" s="685">
        <f t="shared" ref="AF5" si="8">AE5+1/24/60</f>
        <v>0.20347222222222222</v>
      </c>
      <c r="AG5" s="685">
        <f t="shared" ref="AG5" si="9">AF5+1/24/60</f>
        <v>0.20416666666666666</v>
      </c>
      <c r="AH5" s="683">
        <v>0.2048611111111111</v>
      </c>
      <c r="AI5" s="684">
        <f t="shared" ref="AI5:AJ5" si="10">AH5+1/24/60</f>
        <v>0.20555555555555555</v>
      </c>
      <c r="AJ5" s="685">
        <f t="shared" si="10"/>
        <v>0.20624999999999999</v>
      </c>
      <c r="AK5" s="685">
        <f>AJ5+1/24/60</f>
        <v>0.20694444444444443</v>
      </c>
      <c r="AL5" s="685">
        <f>AK5+1/24/60</f>
        <v>0.20763888888888887</v>
      </c>
      <c r="AM5" s="683">
        <f>AL5+1/24/60</f>
        <v>0.20833333333333331</v>
      </c>
      <c r="AN5" s="684">
        <f t="shared" ref="AN5:BD5" si="11">AM5+1/24/60</f>
        <v>0.20902777777777776</v>
      </c>
      <c r="AO5" s="685">
        <f t="shared" si="11"/>
        <v>0.2097222222222222</v>
      </c>
      <c r="AP5" s="685">
        <f t="shared" si="11"/>
        <v>0.21041666666666664</v>
      </c>
      <c r="AQ5" s="685">
        <f t="shared" si="11"/>
        <v>0.21111111111111108</v>
      </c>
      <c r="AR5" s="683">
        <f t="shared" si="11"/>
        <v>0.21180555555555552</v>
      </c>
      <c r="AS5" s="684">
        <f t="shared" si="11"/>
        <v>0.21249999999999997</v>
      </c>
      <c r="AT5" s="685">
        <f t="shared" si="11"/>
        <v>0.21319444444444441</v>
      </c>
      <c r="AU5" s="685">
        <f t="shared" si="11"/>
        <v>0.21388888888888885</v>
      </c>
      <c r="AV5" s="685">
        <f t="shared" si="11"/>
        <v>0.21458333333333329</v>
      </c>
      <c r="AW5" s="683">
        <f t="shared" si="11"/>
        <v>0.21527777777777773</v>
      </c>
      <c r="AX5" s="684">
        <f t="shared" si="11"/>
        <v>0.21597222222222218</v>
      </c>
      <c r="AY5" s="685">
        <f t="shared" si="11"/>
        <v>0.21666666666666662</v>
      </c>
      <c r="AZ5" s="685">
        <f t="shared" si="11"/>
        <v>0.21736111111111106</v>
      </c>
      <c r="BA5" s="685">
        <f t="shared" si="11"/>
        <v>0.2180555555555555</v>
      </c>
      <c r="BB5" s="683">
        <f t="shared" si="11"/>
        <v>0.21874999999999994</v>
      </c>
      <c r="BC5" s="684">
        <f t="shared" si="11"/>
        <v>0.21944444444444439</v>
      </c>
      <c r="BD5" s="685">
        <f t="shared" si="11"/>
        <v>0.22013888888888883</v>
      </c>
      <c r="BE5" s="685">
        <f>BD5+1/24/60</f>
        <v>0.22083333333333327</v>
      </c>
      <c r="BF5" s="685">
        <f t="shared" ref="BF5:DQ5" si="12">BE5+1/24/60</f>
        <v>0.22152777777777771</v>
      </c>
      <c r="BG5" s="683">
        <f t="shared" si="12"/>
        <v>0.22222222222222215</v>
      </c>
      <c r="BH5" s="684">
        <f t="shared" si="12"/>
        <v>0.2229166666666666</v>
      </c>
      <c r="BI5" s="685">
        <f t="shared" si="12"/>
        <v>0.22361111111111104</v>
      </c>
      <c r="BJ5" s="685">
        <f t="shared" si="12"/>
        <v>0.22430555555555548</v>
      </c>
      <c r="BK5" s="685">
        <f t="shared" si="12"/>
        <v>0.22499999999999992</v>
      </c>
      <c r="BL5" s="683">
        <f t="shared" si="12"/>
        <v>0.22569444444444436</v>
      </c>
      <c r="BM5" s="684">
        <f t="shared" si="12"/>
        <v>0.22638888888888881</v>
      </c>
      <c r="BN5" s="685">
        <f t="shared" si="12"/>
        <v>0.22708333333333325</v>
      </c>
      <c r="BO5" s="685">
        <f t="shared" si="12"/>
        <v>0.22777777777777769</v>
      </c>
      <c r="BP5" s="685">
        <f t="shared" si="12"/>
        <v>0.22847222222222213</v>
      </c>
      <c r="BQ5" s="683">
        <f t="shared" si="12"/>
        <v>0.22916666666666657</v>
      </c>
      <c r="BR5" s="684">
        <f t="shared" si="12"/>
        <v>0.22986111111111102</v>
      </c>
      <c r="BS5" s="685">
        <f t="shared" si="12"/>
        <v>0.23055555555555546</v>
      </c>
      <c r="BT5" s="685">
        <f t="shared" si="12"/>
        <v>0.2312499999999999</v>
      </c>
      <c r="BU5" s="685">
        <f t="shared" si="12"/>
        <v>0.23194444444444434</v>
      </c>
      <c r="BV5" s="683">
        <f t="shared" si="12"/>
        <v>0.23263888888888878</v>
      </c>
      <c r="BW5" s="684">
        <f t="shared" si="12"/>
        <v>0.23333333333333323</v>
      </c>
      <c r="BX5" s="685">
        <f t="shared" si="12"/>
        <v>0.23402777777777767</v>
      </c>
      <c r="BY5" s="685">
        <f t="shared" si="12"/>
        <v>0.23472222222222211</v>
      </c>
      <c r="BZ5" s="685">
        <f t="shared" si="12"/>
        <v>0.23541666666666655</v>
      </c>
      <c r="CA5" s="683">
        <f t="shared" si="12"/>
        <v>0.23611111111111099</v>
      </c>
      <c r="CB5" s="684">
        <f t="shared" si="12"/>
        <v>0.23680555555555544</v>
      </c>
      <c r="CC5" s="685">
        <f t="shared" si="12"/>
        <v>0.23749999999999988</v>
      </c>
      <c r="CD5" s="685">
        <f t="shared" si="12"/>
        <v>0.23819444444444432</v>
      </c>
      <c r="CE5" s="685">
        <f t="shared" si="12"/>
        <v>0.23888888888888876</v>
      </c>
      <c r="CF5" s="683">
        <f t="shared" si="12"/>
        <v>0.2395833333333332</v>
      </c>
      <c r="CG5" s="684">
        <f t="shared" si="12"/>
        <v>0.24027777777777765</v>
      </c>
      <c r="CH5" s="685">
        <f t="shared" si="12"/>
        <v>0.24097222222222209</v>
      </c>
      <c r="CI5" s="685">
        <f t="shared" si="12"/>
        <v>0.24166666666666653</v>
      </c>
      <c r="CJ5" s="685">
        <f t="shared" si="12"/>
        <v>0.24236111111111097</v>
      </c>
      <c r="CK5" s="683">
        <f t="shared" si="12"/>
        <v>0.24305555555555541</v>
      </c>
      <c r="CL5" s="684">
        <f t="shared" si="12"/>
        <v>0.24374999999999986</v>
      </c>
      <c r="CM5" s="685">
        <f t="shared" si="12"/>
        <v>0.2444444444444443</v>
      </c>
      <c r="CN5" s="685">
        <f t="shared" si="12"/>
        <v>0.24513888888888874</v>
      </c>
      <c r="CO5" s="685">
        <f t="shared" si="12"/>
        <v>0.24583333333333318</v>
      </c>
      <c r="CP5" s="683">
        <f t="shared" si="12"/>
        <v>0.24652777777777762</v>
      </c>
      <c r="CQ5" s="684">
        <f t="shared" si="12"/>
        <v>0.24722222222222207</v>
      </c>
      <c r="CR5" s="685">
        <f t="shared" si="12"/>
        <v>0.24791666666666651</v>
      </c>
      <c r="CS5" s="685">
        <f t="shared" si="12"/>
        <v>0.24861111111111095</v>
      </c>
      <c r="CT5" s="685">
        <f t="shared" si="12"/>
        <v>0.24930555555555539</v>
      </c>
      <c r="CU5" s="683">
        <f t="shared" si="12"/>
        <v>0.24999999999999983</v>
      </c>
      <c r="CV5" s="684">
        <f t="shared" si="12"/>
        <v>0.25069444444444428</v>
      </c>
      <c r="CW5" s="685">
        <f t="shared" si="12"/>
        <v>0.25138888888888872</v>
      </c>
      <c r="CX5" s="685">
        <f t="shared" si="12"/>
        <v>0.25208333333333316</v>
      </c>
      <c r="CY5" s="685">
        <f t="shared" si="12"/>
        <v>0.2527777777777776</v>
      </c>
      <c r="CZ5" s="683">
        <f t="shared" si="12"/>
        <v>0.25347222222222204</v>
      </c>
      <c r="DA5" s="684">
        <f t="shared" si="12"/>
        <v>0.25416666666666649</v>
      </c>
      <c r="DB5" s="685">
        <f t="shared" si="12"/>
        <v>0.25486111111111093</v>
      </c>
      <c r="DC5" s="685">
        <f t="shared" si="12"/>
        <v>0.25555555555555537</v>
      </c>
      <c r="DD5" s="685">
        <f t="shared" si="12"/>
        <v>0.25624999999999981</v>
      </c>
      <c r="DE5" s="683">
        <f t="shared" si="12"/>
        <v>0.25694444444444425</v>
      </c>
      <c r="DF5" s="684">
        <f t="shared" si="12"/>
        <v>0.2576388888888887</v>
      </c>
      <c r="DG5" s="685">
        <f t="shared" si="12"/>
        <v>0.25833333333333314</v>
      </c>
      <c r="DH5" s="685">
        <f t="shared" si="12"/>
        <v>0.25902777777777758</v>
      </c>
      <c r="DI5" s="685">
        <f t="shared" si="12"/>
        <v>0.25972222222222202</v>
      </c>
      <c r="DJ5" s="683">
        <f t="shared" si="12"/>
        <v>0.26041666666666646</v>
      </c>
      <c r="DK5" s="684">
        <f t="shared" si="12"/>
        <v>0.26111111111111091</v>
      </c>
      <c r="DL5" s="685">
        <f t="shared" si="12"/>
        <v>0.26180555555555535</v>
      </c>
      <c r="DM5" s="685">
        <f t="shared" si="12"/>
        <v>0.26249999999999979</v>
      </c>
      <c r="DN5" s="685">
        <f t="shared" si="12"/>
        <v>0.26319444444444423</v>
      </c>
      <c r="DO5" s="683">
        <f t="shared" si="12"/>
        <v>0.26388888888888867</v>
      </c>
      <c r="DP5" s="684">
        <f t="shared" si="12"/>
        <v>0.26458333333333311</v>
      </c>
      <c r="DQ5" s="685">
        <f t="shared" si="12"/>
        <v>0.26527777777777756</v>
      </c>
      <c r="DR5" s="685">
        <f t="shared" ref="DR5:FB5" si="13">DQ5+1/24/60</f>
        <v>0.265972222222222</v>
      </c>
      <c r="DS5" s="685">
        <f t="shared" si="13"/>
        <v>0.26666666666666644</v>
      </c>
      <c r="DT5" s="683">
        <f t="shared" si="13"/>
        <v>0.26736111111111088</v>
      </c>
      <c r="DU5" s="684">
        <f t="shared" si="13"/>
        <v>0.26805555555555532</v>
      </c>
      <c r="DV5" s="685">
        <f t="shared" si="13"/>
        <v>0.26874999999999977</v>
      </c>
      <c r="DW5" s="685">
        <f t="shared" si="13"/>
        <v>0.26944444444444421</v>
      </c>
      <c r="DX5" s="685">
        <f t="shared" si="13"/>
        <v>0.27013888888888865</v>
      </c>
      <c r="DY5" s="683">
        <f t="shared" si="13"/>
        <v>0.27083333333333309</v>
      </c>
      <c r="DZ5" s="684">
        <f t="shared" si="13"/>
        <v>0.27152777777777753</v>
      </c>
      <c r="EA5" s="685">
        <f t="shared" si="13"/>
        <v>0.27222222222222198</v>
      </c>
      <c r="EB5" s="685">
        <f t="shared" si="13"/>
        <v>0.27291666666666642</v>
      </c>
      <c r="EC5" s="685">
        <f t="shared" si="13"/>
        <v>0.27361111111111086</v>
      </c>
      <c r="ED5" s="683">
        <f t="shared" si="13"/>
        <v>0.2743055555555553</v>
      </c>
      <c r="EE5" s="684">
        <f t="shared" si="13"/>
        <v>0.27499999999999974</v>
      </c>
      <c r="EF5" s="685">
        <f t="shared" si="13"/>
        <v>0.27569444444444419</v>
      </c>
      <c r="EG5" s="685">
        <f t="shared" si="13"/>
        <v>0.27638888888888863</v>
      </c>
      <c r="EH5" s="685">
        <f t="shared" si="13"/>
        <v>0.27708333333333307</v>
      </c>
      <c r="EI5" s="683">
        <f t="shared" si="13"/>
        <v>0.27777777777777751</v>
      </c>
      <c r="EJ5" s="684">
        <f t="shared" si="13"/>
        <v>0.27847222222222195</v>
      </c>
      <c r="EK5" s="685">
        <f t="shared" si="13"/>
        <v>0.2791666666666664</v>
      </c>
      <c r="EL5" s="685">
        <f t="shared" si="13"/>
        <v>0.27986111111111084</v>
      </c>
      <c r="EM5" s="685">
        <f t="shared" si="13"/>
        <v>0.28055555555555528</v>
      </c>
      <c r="EN5" s="683">
        <f t="shared" si="13"/>
        <v>0.28124999999999972</v>
      </c>
      <c r="EO5" s="684">
        <f t="shared" si="13"/>
        <v>0.28194444444444416</v>
      </c>
      <c r="EP5" s="685">
        <f t="shared" si="13"/>
        <v>0.28263888888888861</v>
      </c>
      <c r="EQ5" s="685">
        <f t="shared" si="13"/>
        <v>0.28333333333333305</v>
      </c>
      <c r="ER5" s="685">
        <f t="shared" si="13"/>
        <v>0.28402777777777749</v>
      </c>
      <c r="ES5" s="683">
        <f t="shared" si="13"/>
        <v>0.28472222222222193</v>
      </c>
      <c r="ET5" s="684">
        <f t="shared" si="13"/>
        <v>0.28541666666666637</v>
      </c>
      <c r="EU5" s="685">
        <f t="shared" si="13"/>
        <v>0.28611111111111082</v>
      </c>
      <c r="EV5" s="685">
        <f t="shared" si="13"/>
        <v>0.28680555555555526</v>
      </c>
      <c r="EW5" s="685">
        <f t="shared" si="13"/>
        <v>0.2874999999999997</v>
      </c>
      <c r="EX5" s="683">
        <f t="shared" si="13"/>
        <v>0.28819444444444414</v>
      </c>
      <c r="EY5" s="684">
        <f t="shared" si="13"/>
        <v>0.28888888888888858</v>
      </c>
      <c r="EZ5" s="685">
        <f t="shared" si="13"/>
        <v>0.28958333333333303</v>
      </c>
      <c r="FA5" s="685">
        <f t="shared" si="13"/>
        <v>0.29027777777777747</v>
      </c>
      <c r="FB5" s="685">
        <f t="shared" si="13"/>
        <v>0.29097222222222191</v>
      </c>
      <c r="FC5" s="683">
        <f t="shared" ref="FC5" si="14">FB5+1/24/60</f>
        <v>0.29166666666666635</v>
      </c>
      <c r="FD5" s="684">
        <f t="shared" ref="FD5" si="15">FC5+1/24/60</f>
        <v>0.29236111111111079</v>
      </c>
      <c r="FE5" s="685">
        <f t="shared" ref="FE5" si="16">FD5+1/24/60</f>
        <v>0.29305555555555524</v>
      </c>
      <c r="FF5" s="685">
        <f t="shared" ref="FF5" si="17">FE5+1/24/60</f>
        <v>0.29374999999999968</v>
      </c>
      <c r="FG5" s="685">
        <f t="shared" ref="FG5" si="18">FF5+1/24/60</f>
        <v>0.29444444444444412</v>
      </c>
      <c r="FH5" s="683">
        <f t="shared" ref="FH5" si="19">FG5+1/24/60</f>
        <v>0.29513888888888856</v>
      </c>
      <c r="FI5" s="684">
        <f t="shared" ref="FI5" si="20">FH5+1/24/60</f>
        <v>0.295833333333333</v>
      </c>
      <c r="FJ5" s="685">
        <f t="shared" ref="FJ5" si="21">FI5+1/24/60</f>
        <v>0.29652777777777745</v>
      </c>
      <c r="FK5" s="685">
        <f t="shared" ref="FK5" si="22">FJ5+1/24/60</f>
        <v>0.29722222222222189</v>
      </c>
      <c r="FL5" s="685">
        <f t="shared" ref="FL5" si="23">FK5+1/24/60</f>
        <v>0.29791666666666633</v>
      </c>
      <c r="FM5" s="683">
        <f>FL5+1/24/60</f>
        <v>0.29861111111111077</v>
      </c>
      <c r="FN5" s="684">
        <f t="shared" ref="FN5" si="24">FM5+1/24/60</f>
        <v>0.29930555555555521</v>
      </c>
      <c r="FO5" s="685">
        <f t="shared" ref="FO5" si="25">FN5+1/24/60</f>
        <v>0.29999999999999966</v>
      </c>
      <c r="FP5" s="685">
        <f t="shared" ref="FP5" si="26">FO5+1/24/60</f>
        <v>0.3006944444444441</v>
      </c>
      <c r="FQ5" s="685">
        <f t="shared" ref="FQ5" si="27">FP5+1/24/60</f>
        <v>0.30138888888888854</v>
      </c>
      <c r="FR5" s="683">
        <f>FQ5+1/24/60</f>
        <v>0.30208333333333298</v>
      </c>
      <c r="FS5" s="684">
        <f t="shared" ref="FS5" si="28">FR5+1/24/60</f>
        <v>0.30277777777777742</v>
      </c>
      <c r="FT5" s="685">
        <f t="shared" ref="FT5" si="29">FS5+1/24/60</f>
        <v>0.30347222222222187</v>
      </c>
      <c r="FU5" s="685">
        <f t="shared" ref="FU5" si="30">FT5+1/24/60</f>
        <v>0.30416666666666631</v>
      </c>
      <c r="FV5" s="685">
        <f t="shared" ref="FV5" si="31">FU5+1/24/60</f>
        <v>0.30486111111111075</v>
      </c>
      <c r="FW5" s="683">
        <f>FV5+1/24/60</f>
        <v>0.30555555555555519</v>
      </c>
      <c r="FX5" s="684">
        <f t="shared" ref="FX5" si="32">FW5+1/24/60</f>
        <v>0.30624999999999963</v>
      </c>
      <c r="FY5" s="685">
        <f t="shared" ref="FY5" si="33">FX5+1/24/60</f>
        <v>0.30694444444444408</v>
      </c>
      <c r="FZ5" s="685">
        <f t="shared" ref="FZ5" si="34">FY5+1/24/60</f>
        <v>0.30763888888888852</v>
      </c>
      <c r="GA5" s="685">
        <f t="shared" ref="GA5" si="35">FZ5+1/24/60</f>
        <v>0.30833333333333296</v>
      </c>
      <c r="GB5" s="693"/>
      <c r="GC5" s="676"/>
    </row>
    <row r="6" spans="1:185" s="670" customFormat="1" ht="10.5" customHeight="1">
      <c r="A6" s="694"/>
      <c r="B6" s="343"/>
      <c r="C6" s="681" t="s">
        <v>1942</v>
      </c>
      <c r="D6" s="704"/>
      <c r="E6" s="704"/>
      <c r="F6" s="704"/>
      <c r="G6" s="704"/>
      <c r="H6" s="704"/>
      <c r="I6" s="704"/>
      <c r="J6" s="704"/>
      <c r="K6" s="704"/>
      <c r="L6" s="704"/>
      <c r="M6" s="704"/>
      <c r="N6" s="705"/>
      <c r="O6" s="705"/>
      <c r="P6" s="706"/>
      <c r="Q6" s="704"/>
      <c r="R6" s="667"/>
      <c r="S6" s="667"/>
      <c r="T6" s="667"/>
      <c r="U6" s="667"/>
      <c r="V6" s="667"/>
      <c r="W6" s="667"/>
      <c r="X6" s="667"/>
      <c r="Y6" s="667"/>
      <c r="Z6" s="667"/>
      <c r="AA6" s="667"/>
      <c r="AB6" s="667"/>
      <c r="AC6" s="667"/>
      <c r="AD6" s="667"/>
      <c r="AE6" s="667"/>
      <c r="AF6" s="667"/>
      <c r="AG6" s="667"/>
      <c r="AH6" s="667"/>
      <c r="AI6" s="667"/>
      <c r="AJ6" s="667"/>
      <c r="AK6" s="667"/>
      <c r="AL6" s="667"/>
      <c r="AM6" s="667"/>
      <c r="AN6" s="667"/>
      <c r="AO6" s="667"/>
      <c r="AP6" s="667"/>
      <c r="AQ6" s="667"/>
      <c r="AR6" s="667"/>
      <c r="AS6" s="667"/>
      <c r="AT6" s="667"/>
      <c r="AU6" s="667"/>
      <c r="AV6" s="667"/>
      <c r="AW6" s="667"/>
      <c r="AX6" s="667"/>
      <c r="AY6" s="667"/>
      <c r="AZ6" s="667"/>
      <c r="BA6" s="667"/>
      <c r="BB6" s="667"/>
      <c r="BC6" s="667"/>
      <c r="BD6" s="667"/>
      <c r="BE6" s="667"/>
      <c r="BF6" s="667"/>
      <c r="BG6" s="667"/>
      <c r="BH6" s="667"/>
      <c r="BI6" s="667"/>
      <c r="BJ6" s="667"/>
      <c r="BK6" s="667"/>
      <c r="BL6" s="667"/>
      <c r="BM6" s="667"/>
      <c r="BN6" s="667"/>
      <c r="BO6" s="667"/>
      <c r="BP6" s="667"/>
      <c r="BQ6" s="667"/>
      <c r="BR6" s="667"/>
      <c r="BS6" s="667"/>
      <c r="BT6" s="667"/>
      <c r="BU6" s="667"/>
      <c r="BV6" s="667"/>
      <c r="BW6" s="667"/>
      <c r="BX6" s="667"/>
      <c r="BY6" s="667"/>
      <c r="BZ6" s="667"/>
      <c r="CA6" s="669"/>
      <c r="CB6" s="669"/>
      <c r="CC6" s="669"/>
      <c r="CD6" s="669"/>
      <c r="CE6" s="669"/>
      <c r="CF6" s="669"/>
      <c r="CG6" s="669"/>
      <c r="CH6" s="669"/>
      <c r="CI6" s="669"/>
      <c r="CJ6" s="669"/>
      <c r="CK6" s="669"/>
      <c r="CL6" s="669"/>
      <c r="CM6" s="669"/>
      <c r="CN6" s="669"/>
      <c r="CO6" s="669"/>
      <c r="CP6" s="669"/>
      <c r="CQ6" s="669"/>
      <c r="CR6" s="669"/>
      <c r="CS6" s="669"/>
      <c r="CT6" s="669"/>
      <c r="CU6" s="669"/>
      <c r="CV6" s="669"/>
      <c r="CW6" s="669"/>
      <c r="CX6" s="669"/>
      <c r="CY6" s="669"/>
      <c r="CZ6" s="669"/>
      <c r="DA6" s="669"/>
      <c r="DB6" s="669"/>
      <c r="DC6" s="669"/>
      <c r="DD6" s="669"/>
      <c r="DE6" s="669"/>
      <c r="DF6" s="669"/>
      <c r="DG6" s="669"/>
      <c r="DH6" s="669"/>
      <c r="DI6" s="669"/>
      <c r="DJ6" s="669"/>
      <c r="DK6" s="669"/>
      <c r="DL6" s="669"/>
      <c r="DM6" s="669"/>
      <c r="DN6" s="669"/>
      <c r="DO6" s="669"/>
      <c r="DP6" s="669"/>
      <c r="DQ6" s="669"/>
      <c r="DR6" s="669"/>
      <c r="DS6" s="669"/>
      <c r="DT6" s="669"/>
      <c r="DU6" s="669"/>
      <c r="DV6" s="669"/>
      <c r="DW6" s="669"/>
      <c r="DX6" s="669"/>
      <c r="DY6" s="669"/>
      <c r="DZ6" s="669"/>
      <c r="EA6" s="669"/>
      <c r="EB6" s="669"/>
      <c r="EC6" s="669"/>
      <c r="ED6" s="669"/>
      <c r="EE6" s="669"/>
      <c r="EF6" s="669"/>
      <c r="EG6" s="669"/>
      <c r="EH6" s="669"/>
      <c r="EI6" s="669"/>
      <c r="EJ6" s="669"/>
      <c r="EK6" s="669"/>
      <c r="EL6" s="669"/>
      <c r="EM6" s="669"/>
      <c r="EN6" s="669"/>
      <c r="EO6" s="669"/>
      <c r="EP6" s="669"/>
      <c r="EQ6" s="669"/>
      <c r="ER6" s="669"/>
      <c r="ES6" s="669"/>
      <c r="ET6" s="669"/>
      <c r="EU6" s="669"/>
      <c r="EV6" s="669"/>
      <c r="EW6" s="669"/>
      <c r="EX6" s="669"/>
      <c r="EY6" s="669"/>
      <c r="EZ6" s="669"/>
      <c r="FA6" s="669"/>
      <c r="FB6" s="669"/>
      <c r="FC6" s="669"/>
      <c r="FD6" s="669"/>
      <c r="FE6" s="669"/>
      <c r="FF6" s="669"/>
      <c r="FG6" s="669"/>
      <c r="FH6" s="669"/>
      <c r="FI6" s="669"/>
      <c r="FJ6" s="669"/>
      <c r="FK6" s="669"/>
      <c r="FL6" s="669"/>
      <c r="FM6" s="669"/>
      <c r="FN6" s="669"/>
      <c r="FO6" s="669"/>
      <c r="FP6" s="669"/>
      <c r="FQ6" s="669"/>
      <c r="FR6" s="669"/>
      <c r="FS6" s="669"/>
      <c r="FT6" s="669"/>
      <c r="FU6" s="669"/>
      <c r="FV6" s="669"/>
      <c r="FW6" s="669"/>
      <c r="FX6" s="669"/>
      <c r="FY6" s="669"/>
      <c r="FZ6" s="669"/>
      <c r="GA6" s="707"/>
      <c r="GB6" s="698"/>
      <c r="GC6" s="671"/>
    </row>
    <row r="7" spans="1:185" ht="10.25" customHeight="1">
      <c r="A7" s="695"/>
      <c r="B7" s="343"/>
      <c r="C7" s="713" t="s">
        <v>1950</v>
      </c>
      <c r="D7" s="714"/>
      <c r="E7" s="714"/>
      <c r="F7" s="714"/>
      <c r="G7" s="714"/>
      <c r="H7" s="714"/>
      <c r="I7" s="714"/>
      <c r="J7" s="714"/>
      <c r="K7" s="714"/>
      <c r="L7" s="714"/>
      <c r="M7" s="714"/>
      <c r="N7" s="714"/>
      <c r="O7" s="714"/>
      <c r="P7" s="714"/>
      <c r="Q7" s="715"/>
      <c r="R7" s="333"/>
      <c r="S7" s="661"/>
      <c r="T7" s="661"/>
      <c r="U7" s="661"/>
      <c r="V7" s="661"/>
      <c r="W7" s="661"/>
      <c r="X7" s="661"/>
      <c r="Y7" s="661"/>
      <c r="Z7" s="661"/>
      <c r="AA7" s="661"/>
      <c r="AB7" s="661"/>
      <c r="AC7" s="661"/>
      <c r="AD7" s="661"/>
      <c r="AE7" s="661"/>
      <c r="AF7" s="661"/>
      <c r="AG7" s="661"/>
      <c r="AH7" s="682"/>
      <c r="AI7" s="682"/>
      <c r="AJ7" s="682"/>
      <c r="AK7" s="682"/>
      <c r="AL7" s="682"/>
      <c r="AM7" s="682"/>
      <c r="AN7" s="682"/>
      <c r="AO7" s="682"/>
      <c r="AP7" s="682"/>
      <c r="AQ7" s="682"/>
      <c r="AR7" s="682"/>
      <c r="AS7" s="682"/>
      <c r="AT7" s="682"/>
      <c r="AU7" s="682"/>
      <c r="AV7" s="682"/>
      <c r="AW7" s="682"/>
      <c r="AX7" s="682"/>
      <c r="AY7" s="682"/>
      <c r="AZ7" s="682"/>
      <c r="BA7" s="682"/>
      <c r="BB7" s="682"/>
      <c r="BC7" s="682"/>
      <c r="BD7" s="682"/>
      <c r="BE7" s="682"/>
      <c r="BF7" s="682"/>
      <c r="BG7" s="682"/>
      <c r="BH7" s="682"/>
      <c r="BI7" s="682"/>
      <c r="BJ7" s="682"/>
      <c r="BK7" s="682"/>
      <c r="BL7" s="682"/>
      <c r="BM7" s="682"/>
      <c r="BN7" s="682"/>
      <c r="BO7" s="682"/>
      <c r="BP7" s="682"/>
      <c r="BQ7" s="682"/>
      <c r="BR7" s="682"/>
      <c r="BS7" s="682"/>
      <c r="BT7" s="682"/>
      <c r="BU7" s="682"/>
      <c r="BV7" s="682"/>
      <c r="BW7" s="682"/>
      <c r="BX7" s="682"/>
      <c r="BY7" s="682"/>
      <c r="BZ7" s="682"/>
      <c r="CA7" s="682"/>
      <c r="CB7" s="682"/>
      <c r="CC7" s="682"/>
      <c r="CD7" s="682"/>
      <c r="CE7" s="682"/>
      <c r="CF7" s="682"/>
      <c r="CG7" s="682"/>
      <c r="CH7" s="682"/>
      <c r="CI7" s="682"/>
      <c r="CJ7" s="682"/>
      <c r="CK7" s="682"/>
      <c r="CL7" s="682"/>
      <c r="CM7" s="682"/>
      <c r="CN7" s="682"/>
      <c r="CO7" s="682"/>
      <c r="CP7" s="682"/>
      <c r="CQ7" s="682"/>
      <c r="CR7" s="682"/>
      <c r="CS7" s="682"/>
      <c r="CT7" s="682"/>
      <c r="CU7" s="682"/>
      <c r="CV7" s="682"/>
      <c r="CW7" s="682"/>
      <c r="CX7" s="682"/>
      <c r="CY7" s="682"/>
      <c r="CZ7" s="682"/>
      <c r="DA7" s="682"/>
      <c r="DB7" s="682"/>
      <c r="DC7" s="682"/>
      <c r="DD7" s="682"/>
      <c r="DE7" s="682"/>
      <c r="DF7" s="682"/>
      <c r="DG7" s="682"/>
      <c r="DH7" s="682"/>
      <c r="DI7" s="682"/>
      <c r="DJ7" s="682"/>
      <c r="DK7" s="682"/>
      <c r="DL7" s="682"/>
      <c r="DM7" s="682"/>
      <c r="DN7" s="682"/>
      <c r="DO7" s="682"/>
      <c r="DP7" s="682"/>
      <c r="DQ7" s="682"/>
      <c r="DR7" s="682"/>
      <c r="DS7" s="682"/>
      <c r="DT7" s="682"/>
      <c r="DU7" s="682"/>
      <c r="DV7" s="682"/>
      <c r="DW7" s="682"/>
      <c r="DX7" s="682"/>
      <c r="DY7" s="682"/>
      <c r="DZ7" s="682"/>
      <c r="EA7" s="682"/>
      <c r="EB7" s="682"/>
      <c r="EC7" s="682"/>
      <c r="ED7" s="682"/>
      <c r="EE7" s="682"/>
      <c r="EF7" s="682"/>
      <c r="EG7" s="682"/>
      <c r="EH7" s="682"/>
      <c r="EI7" s="682"/>
      <c r="EJ7" s="682"/>
      <c r="EK7" s="682"/>
      <c r="EL7" s="682"/>
      <c r="EM7" s="682"/>
      <c r="EN7" s="682"/>
      <c r="EO7" s="682"/>
      <c r="EP7" s="682"/>
      <c r="EQ7" s="682"/>
      <c r="ER7" s="682"/>
      <c r="ES7" s="682"/>
      <c r="ET7" s="682"/>
      <c r="EU7" s="682"/>
      <c r="EV7" s="682"/>
      <c r="EW7" s="682"/>
      <c r="EX7" s="682"/>
      <c r="EY7" s="682"/>
      <c r="EZ7" s="682"/>
      <c r="FA7" s="682"/>
      <c r="FB7" s="682"/>
      <c r="FC7" s="682"/>
      <c r="FD7" s="682"/>
      <c r="FE7" s="682"/>
      <c r="FF7" s="682"/>
      <c r="FG7" s="682"/>
      <c r="FH7" s="682"/>
      <c r="FI7" s="682"/>
      <c r="FJ7" s="682"/>
      <c r="FK7" s="682"/>
      <c r="FL7" s="682"/>
      <c r="FM7" s="661"/>
      <c r="FN7" s="661"/>
      <c r="FO7" s="661"/>
      <c r="FP7" s="661"/>
      <c r="FQ7" s="661"/>
      <c r="FR7" s="661"/>
      <c r="FS7" s="661"/>
      <c r="FT7" s="661"/>
      <c r="FU7" s="661"/>
      <c r="FV7" s="661"/>
      <c r="FW7" s="661"/>
      <c r="FX7" s="661"/>
      <c r="FY7" s="661"/>
      <c r="FZ7" s="661"/>
      <c r="GA7" s="708"/>
      <c r="GB7" s="699"/>
      <c r="GC7" s="290"/>
    </row>
    <row r="8" spans="1:185" ht="10.5" customHeight="1">
      <c r="A8" s="695"/>
      <c r="B8" s="343"/>
      <c r="C8" s="716"/>
      <c r="D8" s="717"/>
      <c r="E8" s="717"/>
      <c r="F8" s="717"/>
      <c r="G8" s="717"/>
      <c r="H8" s="717"/>
      <c r="I8" s="717"/>
      <c r="J8" s="717"/>
      <c r="K8" s="717"/>
      <c r="L8" s="717"/>
      <c r="M8" s="717"/>
      <c r="N8" s="717"/>
      <c r="O8" s="717"/>
      <c r="P8" s="717"/>
      <c r="Q8" s="718"/>
      <c r="R8" s="333"/>
      <c r="S8" s="687"/>
      <c r="T8" s="687"/>
      <c r="U8" s="687"/>
      <c r="V8" s="687"/>
      <c r="W8" s="687"/>
      <c r="X8" s="687"/>
      <c r="Y8" s="687"/>
      <c r="Z8" s="687"/>
      <c r="AA8" s="687"/>
      <c r="AB8" s="687"/>
      <c r="AC8" s="687"/>
      <c r="AD8" s="687"/>
      <c r="AE8" s="687"/>
      <c r="AF8" s="687"/>
      <c r="AG8" s="687"/>
      <c r="AH8" s="687">
        <v>1</v>
      </c>
      <c r="AI8" s="687"/>
      <c r="AJ8" s="687"/>
      <c r="AK8" s="687"/>
      <c r="AL8" s="687"/>
      <c r="AM8" s="687"/>
      <c r="AN8" s="687"/>
      <c r="AO8" s="687"/>
      <c r="AP8" s="687"/>
      <c r="AQ8" s="687"/>
      <c r="AR8" s="687"/>
      <c r="AS8" s="687"/>
      <c r="AT8" s="687"/>
      <c r="AU8" s="687"/>
      <c r="AV8" s="687"/>
      <c r="AW8" s="687"/>
      <c r="AX8" s="687"/>
      <c r="AY8" s="687"/>
      <c r="AZ8" s="687"/>
      <c r="BA8" s="687"/>
      <c r="BB8" s="687"/>
      <c r="BC8" s="687"/>
      <c r="BD8" s="687"/>
      <c r="BE8" s="687"/>
      <c r="BF8" s="687"/>
      <c r="BG8" s="687"/>
      <c r="BH8" s="687"/>
      <c r="BI8" s="687"/>
      <c r="BJ8" s="687"/>
      <c r="BK8" s="687"/>
      <c r="BL8" s="687"/>
      <c r="BM8" s="687"/>
      <c r="BN8" s="687"/>
      <c r="BO8" s="687"/>
      <c r="BP8" s="687"/>
      <c r="BQ8" s="687"/>
      <c r="BR8" s="687"/>
      <c r="BS8" s="687"/>
      <c r="BT8" s="687"/>
      <c r="BU8" s="687"/>
      <c r="BV8" s="687"/>
      <c r="BW8" s="687"/>
      <c r="BX8" s="687"/>
      <c r="BY8" s="687"/>
      <c r="BZ8" s="687"/>
      <c r="CA8" s="687"/>
      <c r="CB8" s="687"/>
      <c r="CC8" s="687"/>
      <c r="CD8" s="687"/>
      <c r="CE8" s="687"/>
      <c r="CF8" s="687"/>
      <c r="CG8" s="687"/>
      <c r="CH8" s="687"/>
      <c r="CI8" s="687"/>
      <c r="CJ8" s="687"/>
      <c r="CK8" s="687"/>
      <c r="CL8" s="687"/>
      <c r="CM8" s="687"/>
      <c r="CN8" s="687"/>
      <c r="CO8" s="687"/>
      <c r="CP8" s="687"/>
      <c r="CQ8" s="687"/>
      <c r="CR8" s="687"/>
      <c r="CS8" s="687"/>
      <c r="CT8" s="687"/>
      <c r="CU8" s="687"/>
      <c r="CV8" s="687"/>
      <c r="CW8" s="687"/>
      <c r="CX8" s="687"/>
      <c r="CY8" s="687"/>
      <c r="CZ8" s="687"/>
      <c r="DA8" s="687"/>
      <c r="DB8" s="687"/>
      <c r="DC8" s="687"/>
      <c r="DD8" s="687"/>
      <c r="DE8" s="687"/>
      <c r="DF8" s="687"/>
      <c r="DG8" s="687"/>
      <c r="DH8" s="687"/>
      <c r="DI8" s="687"/>
      <c r="DJ8" s="687"/>
      <c r="DK8" s="687"/>
      <c r="DL8" s="687"/>
      <c r="DM8" s="687"/>
      <c r="DN8" s="687"/>
      <c r="DO8" s="687"/>
      <c r="DP8" s="687"/>
      <c r="DQ8" s="687"/>
      <c r="DR8" s="687"/>
      <c r="DS8" s="687"/>
      <c r="DT8" s="687"/>
      <c r="DU8" s="687"/>
      <c r="DV8" s="687"/>
      <c r="DW8" s="687"/>
      <c r="DX8" s="687"/>
      <c r="DY8" s="687"/>
      <c r="DZ8" s="687"/>
      <c r="EA8" s="687"/>
      <c r="EB8" s="687"/>
      <c r="EC8" s="687"/>
      <c r="ED8" s="687"/>
      <c r="EE8" s="687"/>
      <c r="EF8" s="687"/>
      <c r="EG8" s="687"/>
      <c r="EH8" s="687"/>
      <c r="EI8" s="687"/>
      <c r="EJ8" s="687"/>
      <c r="EK8" s="687"/>
      <c r="EL8" s="687"/>
      <c r="EM8" s="687"/>
      <c r="EN8" s="687"/>
      <c r="EO8" s="687"/>
      <c r="EP8" s="687"/>
      <c r="EQ8" s="687"/>
      <c r="ER8" s="687"/>
      <c r="ES8" s="687"/>
      <c r="ET8" s="687"/>
      <c r="EU8" s="687"/>
      <c r="EV8" s="687"/>
      <c r="EW8" s="687"/>
      <c r="EX8" s="687"/>
      <c r="EY8" s="687"/>
      <c r="EZ8" s="687"/>
      <c r="FA8" s="687"/>
      <c r="FB8" s="687"/>
      <c r="FC8" s="687"/>
      <c r="FD8" s="687"/>
      <c r="FE8" s="687"/>
      <c r="FF8" s="687"/>
      <c r="FG8" s="687"/>
      <c r="FH8" s="687"/>
      <c r="FI8" s="687"/>
      <c r="FJ8" s="687"/>
      <c r="FK8" s="687"/>
      <c r="FL8" s="687"/>
      <c r="FM8" s="687"/>
      <c r="FN8" s="687"/>
      <c r="FO8" s="687"/>
      <c r="FP8" s="687"/>
      <c r="FQ8" s="687"/>
      <c r="FR8" s="687"/>
      <c r="FS8" s="687"/>
      <c r="FT8" s="687"/>
      <c r="FU8" s="687"/>
      <c r="FV8" s="687"/>
      <c r="FW8" s="687"/>
      <c r="FX8" s="687"/>
      <c r="FY8" s="687"/>
      <c r="FZ8" s="687"/>
      <c r="GA8" s="709"/>
      <c r="GB8" s="699"/>
    </row>
    <row r="9" spans="1:185" ht="10.5" customHeight="1">
      <c r="A9" s="695"/>
      <c r="B9" s="343"/>
      <c r="C9" s="716"/>
      <c r="D9" s="717"/>
      <c r="E9" s="717"/>
      <c r="F9" s="717"/>
      <c r="G9" s="717"/>
      <c r="H9" s="717"/>
      <c r="I9" s="717"/>
      <c r="J9" s="717"/>
      <c r="K9" s="717"/>
      <c r="L9" s="717"/>
      <c r="M9" s="717"/>
      <c r="N9" s="717"/>
      <c r="O9" s="717"/>
      <c r="P9" s="717"/>
      <c r="Q9" s="718"/>
      <c r="R9" s="333"/>
      <c r="S9" s="687"/>
      <c r="T9" s="687"/>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c r="AT9" s="687"/>
      <c r="AU9" s="687"/>
      <c r="AV9" s="687"/>
      <c r="AW9" s="687"/>
      <c r="AX9" s="687"/>
      <c r="AY9" s="687"/>
      <c r="AZ9" s="687"/>
      <c r="BA9" s="687"/>
      <c r="BB9" s="687"/>
      <c r="BC9" s="687"/>
      <c r="BD9" s="687"/>
      <c r="BE9" s="687"/>
      <c r="BF9" s="687"/>
      <c r="BG9" s="687"/>
      <c r="BH9" s="687"/>
      <c r="BI9" s="687"/>
      <c r="BJ9" s="687"/>
      <c r="BK9" s="687"/>
      <c r="BL9" s="687"/>
      <c r="BM9" s="687"/>
      <c r="BN9" s="687"/>
      <c r="BO9" s="687"/>
      <c r="BP9" s="687"/>
      <c r="BQ9" s="687"/>
      <c r="BR9" s="687"/>
      <c r="BS9" s="687"/>
      <c r="BT9" s="687"/>
      <c r="BU9" s="687"/>
      <c r="BV9" s="687"/>
      <c r="BW9" s="687"/>
      <c r="BX9" s="687"/>
      <c r="BY9" s="687"/>
      <c r="BZ9" s="687"/>
      <c r="CA9" s="687"/>
      <c r="CB9" s="687"/>
      <c r="CC9" s="687"/>
      <c r="CD9" s="687"/>
      <c r="CE9" s="687"/>
      <c r="CF9" s="687"/>
      <c r="CG9" s="687"/>
      <c r="CH9" s="687"/>
      <c r="CI9" s="687"/>
      <c r="CJ9" s="687"/>
      <c r="CK9" s="687"/>
      <c r="CL9" s="687"/>
      <c r="CM9" s="687"/>
      <c r="CN9" s="687"/>
      <c r="CO9" s="687"/>
      <c r="CP9" s="687"/>
      <c r="CQ9" s="687"/>
      <c r="CR9" s="687"/>
      <c r="CS9" s="687"/>
      <c r="CT9" s="687"/>
      <c r="CU9" s="687"/>
      <c r="CV9" s="687"/>
      <c r="CW9" s="687"/>
      <c r="CX9" s="687"/>
      <c r="CY9" s="687"/>
      <c r="CZ9" s="687"/>
      <c r="DA9" s="687"/>
      <c r="DB9" s="687"/>
      <c r="DC9" s="687"/>
      <c r="DD9" s="687"/>
      <c r="DE9" s="687"/>
      <c r="DF9" s="687"/>
      <c r="DG9" s="687"/>
      <c r="DH9" s="687"/>
      <c r="DI9" s="687"/>
      <c r="DJ9" s="687"/>
      <c r="DK9" s="687"/>
      <c r="DL9" s="687"/>
      <c r="DM9" s="687"/>
      <c r="DN9" s="687"/>
      <c r="DO9" s="687"/>
      <c r="DP9" s="687"/>
      <c r="DQ9" s="687"/>
      <c r="DR9" s="687"/>
      <c r="DS9" s="687"/>
      <c r="DT9" s="687"/>
      <c r="DU9" s="687"/>
      <c r="DV9" s="687"/>
      <c r="DW9" s="687"/>
      <c r="DX9" s="687"/>
      <c r="DY9" s="687"/>
      <c r="DZ9" s="687"/>
      <c r="EA9" s="687"/>
      <c r="EB9" s="687"/>
      <c r="EC9" s="687"/>
      <c r="ED9" s="687"/>
      <c r="EE9" s="687"/>
      <c r="EF9" s="687"/>
      <c r="EG9" s="687"/>
      <c r="EH9" s="687"/>
      <c r="EI9" s="687"/>
      <c r="EJ9" s="687"/>
      <c r="EK9" s="687"/>
      <c r="EL9" s="687"/>
      <c r="EM9" s="687"/>
      <c r="EN9" s="687"/>
      <c r="EO9" s="687"/>
      <c r="EP9" s="687"/>
      <c r="EQ9" s="687"/>
      <c r="ER9" s="687"/>
      <c r="ES9" s="687"/>
      <c r="ET9" s="687"/>
      <c r="EU9" s="687"/>
      <c r="EV9" s="687"/>
      <c r="EW9" s="687"/>
      <c r="EX9" s="687"/>
      <c r="EY9" s="687"/>
      <c r="EZ9" s="687"/>
      <c r="FA9" s="687"/>
      <c r="FB9" s="687"/>
      <c r="FC9" s="687"/>
      <c r="FD9" s="687"/>
      <c r="FE9" s="687"/>
      <c r="FF9" s="687"/>
      <c r="FG9" s="687"/>
      <c r="FH9" s="687"/>
      <c r="FI9" s="687"/>
      <c r="FJ9" s="687"/>
      <c r="FK9" s="687"/>
      <c r="FL9" s="687"/>
      <c r="FM9" s="687"/>
      <c r="FN9" s="687"/>
      <c r="FO9" s="687"/>
      <c r="FP9" s="687"/>
      <c r="FQ9" s="687"/>
      <c r="FR9" s="687"/>
      <c r="FS9" s="687"/>
      <c r="FT9" s="687"/>
      <c r="FU9" s="687"/>
      <c r="FV9" s="687"/>
      <c r="FW9" s="687"/>
      <c r="FX9" s="687"/>
      <c r="FY9" s="687"/>
      <c r="FZ9" s="687"/>
      <c r="GA9" s="709"/>
      <c r="GB9" s="699"/>
    </row>
    <row r="10" spans="1:185" ht="10.5" customHeight="1">
      <c r="A10" s="695"/>
      <c r="B10" s="343"/>
      <c r="C10" s="716"/>
      <c r="D10" s="717"/>
      <c r="E10" s="717"/>
      <c r="F10" s="717"/>
      <c r="G10" s="717"/>
      <c r="H10" s="717"/>
      <c r="I10" s="717"/>
      <c r="J10" s="717"/>
      <c r="K10" s="717"/>
      <c r="L10" s="717"/>
      <c r="M10" s="717"/>
      <c r="N10" s="717"/>
      <c r="O10" s="717"/>
      <c r="P10" s="717"/>
      <c r="Q10" s="718"/>
      <c r="R10" s="333"/>
      <c r="S10" s="687"/>
      <c r="T10" s="68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c r="AT10" s="687"/>
      <c r="AU10" s="687"/>
      <c r="AV10" s="687"/>
      <c r="AW10" s="687"/>
      <c r="AX10" s="687"/>
      <c r="AY10" s="687"/>
      <c r="AZ10" s="687"/>
      <c r="BA10" s="687"/>
      <c r="BB10" s="687"/>
      <c r="BC10" s="687"/>
      <c r="BD10" s="687"/>
      <c r="BE10" s="687"/>
      <c r="BF10" s="687"/>
      <c r="BG10" s="687"/>
      <c r="BH10" s="687"/>
      <c r="BI10" s="687"/>
      <c r="BJ10" s="687"/>
      <c r="BK10" s="687"/>
      <c r="BL10" s="687"/>
      <c r="BM10" s="687"/>
      <c r="BN10" s="687"/>
      <c r="BO10" s="687"/>
      <c r="BP10" s="687"/>
      <c r="BQ10" s="687"/>
      <c r="BR10" s="687"/>
      <c r="BS10" s="687"/>
      <c r="BT10" s="687"/>
      <c r="BU10" s="687"/>
      <c r="BV10" s="687"/>
      <c r="BW10" s="687"/>
      <c r="BX10" s="687"/>
      <c r="BY10" s="687"/>
      <c r="BZ10" s="687"/>
      <c r="CA10" s="687"/>
      <c r="CB10" s="687"/>
      <c r="CC10" s="687"/>
      <c r="CD10" s="687"/>
      <c r="CE10" s="687"/>
      <c r="CF10" s="687"/>
      <c r="CG10" s="687"/>
      <c r="CH10" s="687"/>
      <c r="CI10" s="687"/>
      <c r="CJ10" s="687"/>
      <c r="CK10" s="687"/>
      <c r="CL10" s="687"/>
      <c r="CM10" s="687"/>
      <c r="CN10" s="687"/>
      <c r="CO10" s="687"/>
      <c r="CP10" s="687"/>
      <c r="CQ10" s="687"/>
      <c r="CR10" s="687"/>
      <c r="CS10" s="687"/>
      <c r="CT10" s="687"/>
      <c r="CU10" s="687"/>
      <c r="CV10" s="687"/>
      <c r="CW10" s="687"/>
      <c r="CX10" s="687"/>
      <c r="CY10" s="687"/>
      <c r="CZ10" s="687"/>
      <c r="DA10" s="687"/>
      <c r="DB10" s="687"/>
      <c r="DC10" s="687"/>
      <c r="DD10" s="687"/>
      <c r="DE10" s="687"/>
      <c r="DF10" s="687"/>
      <c r="DG10" s="687"/>
      <c r="DH10" s="687"/>
      <c r="DI10" s="687"/>
      <c r="DJ10" s="687"/>
      <c r="DK10" s="687"/>
      <c r="DL10" s="687"/>
      <c r="DM10" s="687"/>
      <c r="DN10" s="687"/>
      <c r="DO10" s="687"/>
      <c r="DP10" s="687"/>
      <c r="DQ10" s="687"/>
      <c r="DR10" s="687"/>
      <c r="DS10" s="687"/>
      <c r="DT10" s="687"/>
      <c r="DU10" s="687"/>
      <c r="DV10" s="687"/>
      <c r="DW10" s="687"/>
      <c r="DX10" s="687"/>
      <c r="DY10" s="687"/>
      <c r="DZ10" s="687"/>
      <c r="EA10" s="687"/>
      <c r="EB10" s="687"/>
      <c r="EC10" s="687"/>
      <c r="ED10" s="687"/>
      <c r="EE10" s="687"/>
      <c r="EF10" s="687"/>
      <c r="EG10" s="687"/>
      <c r="EH10" s="687"/>
      <c r="EI10" s="687"/>
      <c r="EJ10" s="687"/>
      <c r="EK10" s="687"/>
      <c r="EL10" s="687"/>
      <c r="EM10" s="687"/>
      <c r="EN10" s="687"/>
      <c r="EO10" s="687"/>
      <c r="EP10" s="687"/>
      <c r="EQ10" s="687"/>
      <c r="ER10" s="687"/>
      <c r="ES10" s="687"/>
      <c r="ET10" s="687"/>
      <c r="EU10" s="687"/>
      <c r="EV10" s="687"/>
      <c r="EW10" s="687"/>
      <c r="EX10" s="687"/>
      <c r="EY10" s="687"/>
      <c r="EZ10" s="687"/>
      <c r="FA10" s="687"/>
      <c r="FB10" s="687"/>
      <c r="FC10" s="687"/>
      <c r="FD10" s="687"/>
      <c r="FE10" s="687"/>
      <c r="FF10" s="687"/>
      <c r="FG10" s="687"/>
      <c r="FH10" s="687"/>
      <c r="FI10" s="687"/>
      <c r="FJ10" s="687"/>
      <c r="FK10" s="687"/>
      <c r="FL10" s="687"/>
      <c r="FM10" s="687"/>
      <c r="FN10" s="687"/>
      <c r="FO10" s="687"/>
      <c r="FP10" s="687"/>
      <c r="FQ10" s="687"/>
      <c r="FR10" s="687"/>
      <c r="FS10" s="687"/>
      <c r="FT10" s="687"/>
      <c r="FU10" s="687"/>
      <c r="FV10" s="687"/>
      <c r="FW10" s="687"/>
      <c r="FX10" s="687"/>
      <c r="FY10" s="687"/>
      <c r="FZ10" s="687"/>
      <c r="GA10" s="709"/>
      <c r="GB10" s="699"/>
    </row>
    <row r="11" spans="1:185" ht="10.5" customHeight="1">
      <c r="A11" s="695"/>
      <c r="B11" s="343"/>
      <c r="C11" s="716"/>
      <c r="D11" s="717"/>
      <c r="E11" s="717"/>
      <c r="F11" s="717"/>
      <c r="G11" s="717"/>
      <c r="H11" s="717"/>
      <c r="I11" s="717"/>
      <c r="J11" s="717"/>
      <c r="K11" s="717"/>
      <c r="L11" s="717"/>
      <c r="M11" s="717"/>
      <c r="N11" s="717"/>
      <c r="O11" s="717"/>
      <c r="P11" s="717"/>
      <c r="Q11" s="718"/>
      <c r="R11" s="333"/>
      <c r="S11" s="687"/>
      <c r="T11" s="687"/>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c r="AT11" s="687"/>
      <c r="AU11" s="687"/>
      <c r="AV11" s="687"/>
      <c r="AW11" s="687"/>
      <c r="AX11" s="687"/>
      <c r="AY11" s="687"/>
      <c r="AZ11" s="687"/>
      <c r="BA11" s="687"/>
      <c r="BB11" s="687"/>
      <c r="BC11" s="687"/>
      <c r="BD11" s="687"/>
      <c r="BE11" s="687"/>
      <c r="BF11" s="687"/>
      <c r="BG11" s="687"/>
      <c r="BH11" s="687"/>
      <c r="BI11" s="687"/>
      <c r="BJ11" s="687"/>
      <c r="BK11" s="687"/>
      <c r="BL11" s="687"/>
      <c r="BM11" s="687"/>
      <c r="BN11" s="687"/>
      <c r="BO11" s="687"/>
      <c r="BP11" s="687"/>
      <c r="BQ11" s="687"/>
      <c r="BR11" s="687"/>
      <c r="BS11" s="687"/>
      <c r="BT11" s="687"/>
      <c r="BU11" s="687"/>
      <c r="BV11" s="687"/>
      <c r="BW11" s="687"/>
      <c r="BX11" s="687"/>
      <c r="BY11" s="687"/>
      <c r="BZ11" s="687"/>
      <c r="CA11" s="687"/>
      <c r="CB11" s="687"/>
      <c r="CC11" s="687"/>
      <c r="CD11" s="687"/>
      <c r="CE11" s="687"/>
      <c r="CF11" s="687"/>
      <c r="CG11" s="687"/>
      <c r="CH11" s="687"/>
      <c r="CI11" s="687"/>
      <c r="CJ11" s="687"/>
      <c r="CK11" s="687"/>
      <c r="CL11" s="687"/>
      <c r="CM11" s="687"/>
      <c r="CN11" s="687"/>
      <c r="CO11" s="687"/>
      <c r="CP11" s="687"/>
      <c r="CQ11" s="687"/>
      <c r="CR11" s="687"/>
      <c r="CS11" s="687"/>
      <c r="CT11" s="687"/>
      <c r="CU11" s="687"/>
      <c r="CV11" s="687"/>
      <c r="CW11" s="687"/>
      <c r="CX11" s="687"/>
      <c r="CY11" s="687"/>
      <c r="CZ11" s="687"/>
      <c r="DA11" s="687"/>
      <c r="DB11" s="687"/>
      <c r="DC11" s="687"/>
      <c r="DD11" s="687"/>
      <c r="DE11" s="687"/>
      <c r="DF11" s="687"/>
      <c r="DG11" s="687"/>
      <c r="DH11" s="687"/>
      <c r="DI11" s="687"/>
      <c r="DJ11" s="687"/>
      <c r="DK11" s="687"/>
      <c r="DL11" s="687"/>
      <c r="DM11" s="687"/>
      <c r="DN11" s="687"/>
      <c r="DO11" s="687"/>
      <c r="DP11" s="687"/>
      <c r="DQ11" s="687"/>
      <c r="DR11" s="687"/>
      <c r="DS11" s="687"/>
      <c r="DT11" s="687"/>
      <c r="DU11" s="687"/>
      <c r="DV11" s="687"/>
      <c r="DW11" s="687"/>
      <c r="DX11" s="687"/>
      <c r="DY11" s="687"/>
      <c r="DZ11" s="687"/>
      <c r="EA11" s="687"/>
      <c r="EB11" s="687"/>
      <c r="EC11" s="687"/>
      <c r="ED11" s="687"/>
      <c r="EE11" s="687"/>
      <c r="EF11" s="687"/>
      <c r="EG11" s="687"/>
      <c r="EH11" s="687"/>
      <c r="EI11" s="687"/>
      <c r="EJ11" s="687"/>
      <c r="EK11" s="687"/>
      <c r="EL11" s="687"/>
      <c r="EM11" s="687"/>
      <c r="EN11" s="687"/>
      <c r="EO11" s="687"/>
      <c r="EP11" s="687"/>
      <c r="EQ11" s="687"/>
      <c r="ER11" s="687"/>
      <c r="ES11" s="687"/>
      <c r="ET11" s="687"/>
      <c r="EU11" s="687"/>
      <c r="EV11" s="687"/>
      <c r="EW11" s="687"/>
      <c r="EX11" s="687"/>
      <c r="EY11" s="687"/>
      <c r="EZ11" s="687"/>
      <c r="FA11" s="687"/>
      <c r="FB11" s="687"/>
      <c r="FC11" s="687"/>
      <c r="FD11" s="687"/>
      <c r="FE11" s="687"/>
      <c r="FF11" s="687"/>
      <c r="FG11" s="687"/>
      <c r="FH11" s="687"/>
      <c r="FI11" s="687"/>
      <c r="FJ11" s="687"/>
      <c r="FK11" s="687"/>
      <c r="FL11" s="687"/>
      <c r="FM11" s="687"/>
      <c r="FN11" s="687"/>
      <c r="FO11" s="687"/>
      <c r="FP11" s="687"/>
      <c r="FQ11" s="687"/>
      <c r="FR11" s="687"/>
      <c r="FS11" s="687"/>
      <c r="FT11" s="687"/>
      <c r="FU11" s="687"/>
      <c r="FV11" s="687"/>
      <c r="FW11" s="687"/>
      <c r="FX11" s="687"/>
      <c r="FY11" s="687"/>
      <c r="FZ11" s="687"/>
      <c r="GA11" s="709"/>
      <c r="GB11" s="699"/>
    </row>
    <row r="12" spans="1:185" ht="10.5" customHeight="1">
      <c r="A12" s="695"/>
      <c r="B12" s="343"/>
      <c r="C12" s="719"/>
      <c r="D12" s="720"/>
      <c r="E12" s="720"/>
      <c r="F12" s="720"/>
      <c r="G12" s="720"/>
      <c r="H12" s="720"/>
      <c r="I12" s="720"/>
      <c r="J12" s="720"/>
      <c r="K12" s="720"/>
      <c r="L12" s="720"/>
      <c r="M12" s="720"/>
      <c r="N12" s="720"/>
      <c r="O12" s="720"/>
      <c r="P12" s="720"/>
      <c r="Q12" s="721"/>
      <c r="R12" s="333"/>
      <c r="S12" s="687"/>
      <c r="T12" s="687"/>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c r="AT12" s="687"/>
      <c r="AU12" s="687"/>
      <c r="AV12" s="687"/>
      <c r="AW12" s="687"/>
      <c r="AX12" s="687"/>
      <c r="AY12" s="687"/>
      <c r="AZ12" s="687"/>
      <c r="BA12" s="687"/>
      <c r="BB12" s="687"/>
      <c r="BC12" s="687"/>
      <c r="BD12" s="687"/>
      <c r="BE12" s="687"/>
      <c r="BF12" s="687"/>
      <c r="BG12" s="687"/>
      <c r="BH12" s="687"/>
      <c r="BI12" s="687"/>
      <c r="BJ12" s="687"/>
      <c r="BK12" s="687"/>
      <c r="BL12" s="687"/>
      <c r="BM12" s="687"/>
      <c r="BN12" s="687"/>
      <c r="BO12" s="687"/>
      <c r="BP12" s="687"/>
      <c r="BQ12" s="687"/>
      <c r="BR12" s="687"/>
      <c r="BS12" s="687"/>
      <c r="BT12" s="687"/>
      <c r="BU12" s="687"/>
      <c r="BV12" s="687"/>
      <c r="BW12" s="687"/>
      <c r="BX12" s="687"/>
      <c r="BY12" s="687"/>
      <c r="BZ12" s="687"/>
      <c r="CA12" s="687"/>
      <c r="CB12" s="687"/>
      <c r="CC12" s="687"/>
      <c r="CD12" s="687"/>
      <c r="CE12" s="687"/>
      <c r="CF12" s="687"/>
      <c r="CG12" s="687"/>
      <c r="CH12" s="687"/>
      <c r="CI12" s="687"/>
      <c r="CJ12" s="687"/>
      <c r="CK12" s="687"/>
      <c r="CL12" s="687"/>
      <c r="CM12" s="687"/>
      <c r="CN12" s="687"/>
      <c r="CO12" s="687"/>
      <c r="CP12" s="687"/>
      <c r="CQ12" s="687"/>
      <c r="CR12" s="687"/>
      <c r="CS12" s="687"/>
      <c r="CT12" s="687"/>
      <c r="CU12" s="687"/>
      <c r="CV12" s="687"/>
      <c r="CW12" s="687"/>
      <c r="CX12" s="687"/>
      <c r="CY12" s="687"/>
      <c r="CZ12" s="687"/>
      <c r="DA12" s="687"/>
      <c r="DB12" s="687"/>
      <c r="DC12" s="687"/>
      <c r="DD12" s="687"/>
      <c r="DE12" s="687"/>
      <c r="DF12" s="687"/>
      <c r="DG12" s="687"/>
      <c r="DH12" s="687"/>
      <c r="DI12" s="687"/>
      <c r="DJ12" s="687"/>
      <c r="DK12" s="687"/>
      <c r="DL12" s="687"/>
      <c r="DM12" s="687"/>
      <c r="DN12" s="687"/>
      <c r="DO12" s="687"/>
      <c r="DP12" s="687"/>
      <c r="DQ12" s="687"/>
      <c r="DR12" s="687"/>
      <c r="DS12" s="687"/>
      <c r="DT12" s="687"/>
      <c r="DU12" s="687"/>
      <c r="DV12" s="687"/>
      <c r="DW12" s="687"/>
      <c r="DX12" s="687"/>
      <c r="DY12" s="687"/>
      <c r="DZ12" s="687"/>
      <c r="EA12" s="687"/>
      <c r="EB12" s="687"/>
      <c r="EC12" s="687"/>
      <c r="ED12" s="687"/>
      <c r="EE12" s="687"/>
      <c r="EF12" s="687"/>
      <c r="EG12" s="687"/>
      <c r="EH12" s="687"/>
      <c r="EI12" s="687"/>
      <c r="EJ12" s="687"/>
      <c r="EK12" s="687"/>
      <c r="EL12" s="687"/>
      <c r="EM12" s="687"/>
      <c r="EN12" s="687"/>
      <c r="EO12" s="687"/>
      <c r="EP12" s="687"/>
      <c r="EQ12" s="687"/>
      <c r="ER12" s="687"/>
      <c r="ES12" s="687"/>
      <c r="ET12" s="687"/>
      <c r="EU12" s="687"/>
      <c r="EV12" s="687"/>
      <c r="EW12" s="687"/>
      <c r="EX12" s="687"/>
      <c r="EY12" s="687"/>
      <c r="EZ12" s="687"/>
      <c r="FA12" s="687"/>
      <c r="FB12" s="687"/>
      <c r="FC12" s="687"/>
      <c r="FD12" s="687"/>
      <c r="FE12" s="687"/>
      <c r="FF12" s="687"/>
      <c r="FG12" s="687"/>
      <c r="FH12" s="687"/>
      <c r="FI12" s="687"/>
      <c r="FJ12" s="687"/>
      <c r="FK12" s="687"/>
      <c r="FL12" s="687"/>
      <c r="FM12" s="687"/>
      <c r="FN12" s="687"/>
      <c r="FO12" s="687"/>
      <c r="FP12" s="687"/>
      <c r="FQ12" s="687"/>
      <c r="FR12" s="687"/>
      <c r="FS12" s="687"/>
      <c r="FT12" s="687"/>
      <c r="FU12" s="687"/>
      <c r="FV12" s="687"/>
      <c r="FW12" s="687"/>
      <c r="FX12" s="687"/>
      <c r="FY12" s="687"/>
      <c r="FZ12" s="687"/>
      <c r="GA12" s="709"/>
      <c r="GB12" s="699"/>
    </row>
    <row r="13" spans="1:185" s="323" customFormat="1" ht="10.5" customHeight="1">
      <c r="A13" s="695"/>
      <c r="B13" s="343"/>
      <c r="C13" s="716"/>
      <c r="D13" s="717"/>
      <c r="E13" s="717"/>
      <c r="F13" s="717"/>
      <c r="G13" s="717"/>
      <c r="H13" s="717"/>
      <c r="I13" s="717"/>
      <c r="J13" s="717"/>
      <c r="K13" s="717"/>
      <c r="L13" s="717"/>
      <c r="M13" s="717"/>
      <c r="N13" s="717"/>
      <c r="O13" s="717"/>
      <c r="P13" s="717"/>
      <c r="Q13" s="718"/>
      <c r="R13" s="333"/>
      <c r="S13" s="687"/>
      <c r="T13" s="687"/>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c r="AT13" s="687"/>
      <c r="AU13" s="687"/>
      <c r="AV13" s="687"/>
      <c r="AW13" s="687"/>
      <c r="AX13" s="687"/>
      <c r="AY13" s="687"/>
      <c r="AZ13" s="687"/>
      <c r="BA13" s="687"/>
      <c r="BB13" s="687"/>
      <c r="BC13" s="687"/>
      <c r="BD13" s="687"/>
      <c r="BE13" s="687"/>
      <c r="BF13" s="687"/>
      <c r="BG13" s="687"/>
      <c r="BH13" s="687"/>
      <c r="BI13" s="687"/>
      <c r="BJ13" s="687"/>
      <c r="BK13" s="687"/>
      <c r="BL13" s="687"/>
      <c r="BM13" s="687"/>
      <c r="BN13" s="687"/>
      <c r="BO13" s="687"/>
      <c r="BP13" s="687"/>
      <c r="BQ13" s="687"/>
      <c r="BR13" s="687"/>
      <c r="BS13" s="687"/>
      <c r="BT13" s="687"/>
      <c r="BU13" s="687"/>
      <c r="BV13" s="687"/>
      <c r="BW13" s="687"/>
      <c r="BX13" s="687"/>
      <c r="BY13" s="687"/>
      <c r="BZ13" s="687"/>
      <c r="CA13" s="687"/>
      <c r="CB13" s="687"/>
      <c r="CC13" s="687"/>
      <c r="CD13" s="687"/>
      <c r="CE13" s="687"/>
      <c r="CF13" s="687"/>
      <c r="CG13" s="687"/>
      <c r="CH13" s="687"/>
      <c r="CI13" s="687"/>
      <c r="CJ13" s="687"/>
      <c r="CK13" s="687"/>
      <c r="CL13" s="687"/>
      <c r="CM13" s="687"/>
      <c r="CN13" s="687"/>
      <c r="CO13" s="687"/>
      <c r="CP13" s="687"/>
      <c r="CQ13" s="687"/>
      <c r="CR13" s="687"/>
      <c r="CS13" s="687"/>
      <c r="CT13" s="687"/>
      <c r="CU13" s="687"/>
      <c r="CV13" s="687"/>
      <c r="CW13" s="687"/>
      <c r="CX13" s="687"/>
      <c r="CY13" s="687"/>
      <c r="CZ13" s="687"/>
      <c r="DA13" s="687"/>
      <c r="DB13" s="687"/>
      <c r="DC13" s="687"/>
      <c r="DD13" s="687"/>
      <c r="DE13" s="687"/>
      <c r="DF13" s="687"/>
      <c r="DG13" s="687"/>
      <c r="DH13" s="687"/>
      <c r="DI13" s="687"/>
      <c r="DJ13" s="687"/>
      <c r="DK13" s="687"/>
      <c r="DL13" s="687"/>
      <c r="DM13" s="687"/>
      <c r="DN13" s="687"/>
      <c r="DO13" s="687"/>
      <c r="DP13" s="687"/>
      <c r="DQ13" s="687"/>
      <c r="DR13" s="687"/>
      <c r="DS13" s="687"/>
      <c r="DT13" s="687"/>
      <c r="DU13" s="687"/>
      <c r="DV13" s="687"/>
      <c r="DW13" s="687"/>
      <c r="DX13" s="687"/>
      <c r="DY13" s="687"/>
      <c r="DZ13" s="687"/>
      <c r="EA13" s="687"/>
      <c r="EB13" s="687"/>
      <c r="EC13" s="687"/>
      <c r="ED13" s="687"/>
      <c r="EE13" s="687"/>
      <c r="EF13" s="687"/>
      <c r="EG13" s="687"/>
      <c r="EH13" s="687"/>
      <c r="EI13" s="687"/>
      <c r="EJ13" s="687"/>
      <c r="EK13" s="687"/>
      <c r="EL13" s="687"/>
      <c r="EM13" s="687"/>
      <c r="EN13" s="687"/>
      <c r="EO13" s="687"/>
      <c r="EP13" s="687"/>
      <c r="EQ13" s="687"/>
      <c r="ER13" s="687"/>
      <c r="ES13" s="687"/>
      <c r="ET13" s="687"/>
      <c r="EU13" s="687"/>
      <c r="EV13" s="687"/>
      <c r="EW13" s="687"/>
      <c r="EX13" s="687"/>
      <c r="EY13" s="687"/>
      <c r="EZ13" s="687"/>
      <c r="FA13" s="687"/>
      <c r="FB13" s="687"/>
      <c r="FC13" s="687"/>
      <c r="FD13" s="687"/>
      <c r="FE13" s="687"/>
      <c r="FF13" s="687"/>
      <c r="FG13" s="687"/>
      <c r="FH13" s="687"/>
      <c r="FI13" s="687"/>
      <c r="FJ13" s="687"/>
      <c r="FK13" s="687"/>
      <c r="FL13" s="687"/>
      <c r="FM13" s="687"/>
      <c r="FN13" s="687"/>
      <c r="FO13" s="687"/>
      <c r="FP13" s="687"/>
      <c r="FQ13" s="687"/>
      <c r="FR13" s="687"/>
      <c r="FS13" s="687"/>
      <c r="FT13" s="687"/>
      <c r="FU13" s="687"/>
      <c r="FV13" s="687"/>
      <c r="FW13" s="687"/>
      <c r="FX13" s="687"/>
      <c r="FY13" s="687"/>
      <c r="FZ13" s="687"/>
      <c r="GA13" s="709"/>
      <c r="GB13" s="699"/>
      <c r="GC13" s="289"/>
    </row>
    <row r="14" spans="1:185" ht="10.5" customHeight="1">
      <c r="A14" s="695"/>
      <c r="B14" s="343"/>
      <c r="C14" s="719"/>
      <c r="D14" s="720"/>
      <c r="E14" s="720"/>
      <c r="F14" s="720"/>
      <c r="G14" s="720"/>
      <c r="H14" s="720"/>
      <c r="I14" s="720"/>
      <c r="J14" s="720"/>
      <c r="K14" s="720"/>
      <c r="L14" s="720"/>
      <c r="M14" s="720"/>
      <c r="N14" s="720"/>
      <c r="O14" s="720"/>
      <c r="P14" s="720"/>
      <c r="Q14" s="721"/>
      <c r="R14" s="333"/>
      <c r="S14" s="687"/>
      <c r="T14" s="687"/>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c r="AT14" s="687"/>
      <c r="AU14" s="687"/>
      <c r="AV14" s="687"/>
      <c r="AW14" s="687"/>
      <c r="AX14" s="687"/>
      <c r="AY14" s="687"/>
      <c r="AZ14" s="687"/>
      <c r="BA14" s="687"/>
      <c r="BB14" s="687"/>
      <c r="BC14" s="687"/>
      <c r="BD14" s="687"/>
      <c r="BE14" s="687"/>
      <c r="BF14" s="687"/>
      <c r="BG14" s="687"/>
      <c r="BH14" s="687"/>
      <c r="BI14" s="687"/>
      <c r="BJ14" s="687"/>
      <c r="BK14" s="687"/>
      <c r="BL14" s="687"/>
      <c r="BM14" s="687"/>
      <c r="BN14" s="687"/>
      <c r="BO14" s="687"/>
      <c r="BP14" s="687"/>
      <c r="BQ14" s="687"/>
      <c r="BR14" s="687"/>
      <c r="BS14" s="687"/>
      <c r="BT14" s="687"/>
      <c r="BU14" s="687"/>
      <c r="BV14" s="687"/>
      <c r="BW14" s="687"/>
      <c r="BX14" s="687"/>
      <c r="BY14" s="687"/>
      <c r="BZ14" s="687"/>
      <c r="CA14" s="687"/>
      <c r="CB14" s="687"/>
      <c r="CC14" s="687"/>
      <c r="CD14" s="687"/>
      <c r="CE14" s="687"/>
      <c r="CF14" s="687"/>
      <c r="CG14" s="687"/>
      <c r="CH14" s="687"/>
      <c r="CI14" s="687"/>
      <c r="CJ14" s="687"/>
      <c r="CK14" s="687"/>
      <c r="CL14" s="687"/>
      <c r="CM14" s="687"/>
      <c r="CN14" s="687"/>
      <c r="CO14" s="687"/>
      <c r="CP14" s="687"/>
      <c r="CQ14" s="687"/>
      <c r="CR14" s="687"/>
      <c r="CS14" s="687"/>
      <c r="CT14" s="687"/>
      <c r="CU14" s="687"/>
      <c r="CV14" s="687"/>
      <c r="CW14" s="687"/>
      <c r="CX14" s="687"/>
      <c r="CY14" s="687"/>
      <c r="CZ14" s="687"/>
      <c r="DA14" s="687"/>
      <c r="DB14" s="687"/>
      <c r="DC14" s="687"/>
      <c r="DD14" s="687"/>
      <c r="DE14" s="687"/>
      <c r="DF14" s="687"/>
      <c r="DG14" s="687"/>
      <c r="DH14" s="687"/>
      <c r="DI14" s="687"/>
      <c r="DJ14" s="687"/>
      <c r="DK14" s="687"/>
      <c r="DL14" s="687"/>
      <c r="DM14" s="687"/>
      <c r="DN14" s="687"/>
      <c r="DO14" s="687"/>
      <c r="DP14" s="687"/>
      <c r="DQ14" s="687"/>
      <c r="DR14" s="687"/>
      <c r="DS14" s="687"/>
      <c r="DT14" s="687"/>
      <c r="DU14" s="687"/>
      <c r="DV14" s="687"/>
      <c r="DW14" s="687"/>
      <c r="DX14" s="687"/>
      <c r="DY14" s="687"/>
      <c r="DZ14" s="687"/>
      <c r="EA14" s="687"/>
      <c r="EB14" s="687"/>
      <c r="EC14" s="687"/>
      <c r="ED14" s="687"/>
      <c r="EE14" s="687"/>
      <c r="EF14" s="687"/>
      <c r="EG14" s="687"/>
      <c r="EH14" s="687"/>
      <c r="EI14" s="687"/>
      <c r="EJ14" s="687"/>
      <c r="EK14" s="687"/>
      <c r="EL14" s="687"/>
      <c r="EM14" s="687"/>
      <c r="EN14" s="687"/>
      <c r="EO14" s="687"/>
      <c r="EP14" s="687"/>
      <c r="EQ14" s="687"/>
      <c r="ER14" s="687"/>
      <c r="ES14" s="687"/>
      <c r="ET14" s="687"/>
      <c r="EU14" s="687"/>
      <c r="EV14" s="687"/>
      <c r="EW14" s="687"/>
      <c r="EX14" s="687"/>
      <c r="EY14" s="687"/>
      <c r="EZ14" s="687"/>
      <c r="FA14" s="687"/>
      <c r="FB14" s="687"/>
      <c r="FC14" s="687"/>
      <c r="FD14" s="687"/>
      <c r="FE14" s="687"/>
      <c r="FF14" s="687"/>
      <c r="FG14" s="687"/>
      <c r="FH14" s="687"/>
      <c r="FI14" s="687"/>
      <c r="FJ14" s="687"/>
      <c r="FK14" s="687"/>
      <c r="FL14" s="687"/>
      <c r="FM14" s="687"/>
      <c r="FN14" s="687"/>
      <c r="FO14" s="687"/>
      <c r="FP14" s="687"/>
      <c r="FQ14" s="687"/>
      <c r="FR14" s="687"/>
      <c r="FS14" s="687"/>
      <c r="FT14" s="687"/>
      <c r="FU14" s="687"/>
      <c r="FV14" s="687"/>
      <c r="FW14" s="687"/>
      <c r="FX14" s="687"/>
      <c r="FY14" s="687"/>
      <c r="FZ14" s="687"/>
      <c r="GA14" s="709"/>
      <c r="GB14" s="699"/>
    </row>
    <row r="15" spans="1:185" ht="10.5" customHeight="1">
      <c r="A15" s="695"/>
      <c r="B15" s="343"/>
      <c r="C15" s="716"/>
      <c r="D15" s="717"/>
      <c r="E15" s="717"/>
      <c r="F15" s="717"/>
      <c r="G15" s="717"/>
      <c r="H15" s="717"/>
      <c r="I15" s="717"/>
      <c r="J15" s="717"/>
      <c r="K15" s="717"/>
      <c r="L15" s="717"/>
      <c r="M15" s="717"/>
      <c r="N15" s="717"/>
      <c r="O15" s="717"/>
      <c r="P15" s="717"/>
      <c r="Q15" s="718"/>
      <c r="R15" s="333"/>
      <c r="S15" s="687"/>
      <c r="T15" s="687"/>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c r="AT15" s="687"/>
      <c r="AU15" s="687"/>
      <c r="AV15" s="687"/>
      <c r="AW15" s="687"/>
      <c r="AX15" s="687"/>
      <c r="AY15" s="687"/>
      <c r="AZ15" s="687"/>
      <c r="BA15" s="687"/>
      <c r="BB15" s="687"/>
      <c r="BC15" s="687"/>
      <c r="BD15" s="687"/>
      <c r="BE15" s="687"/>
      <c r="BF15" s="687"/>
      <c r="BG15" s="687"/>
      <c r="BH15" s="687"/>
      <c r="BI15" s="687"/>
      <c r="BJ15" s="687"/>
      <c r="BK15" s="687"/>
      <c r="BL15" s="687"/>
      <c r="BM15" s="687"/>
      <c r="BN15" s="687"/>
      <c r="BO15" s="687"/>
      <c r="BP15" s="687"/>
      <c r="BQ15" s="687"/>
      <c r="BR15" s="687"/>
      <c r="BS15" s="687"/>
      <c r="BT15" s="687"/>
      <c r="BU15" s="687"/>
      <c r="BV15" s="687"/>
      <c r="BW15" s="687"/>
      <c r="BX15" s="687"/>
      <c r="BY15" s="687"/>
      <c r="BZ15" s="687"/>
      <c r="CA15" s="687"/>
      <c r="CB15" s="687"/>
      <c r="CC15" s="687"/>
      <c r="CD15" s="687"/>
      <c r="CE15" s="687"/>
      <c r="CF15" s="687"/>
      <c r="CG15" s="687"/>
      <c r="CH15" s="687"/>
      <c r="CI15" s="687"/>
      <c r="CJ15" s="687"/>
      <c r="CK15" s="687"/>
      <c r="CL15" s="687"/>
      <c r="CM15" s="687"/>
      <c r="CN15" s="687"/>
      <c r="CO15" s="687"/>
      <c r="CP15" s="687"/>
      <c r="CQ15" s="687"/>
      <c r="CR15" s="687"/>
      <c r="CS15" s="687"/>
      <c r="CT15" s="687"/>
      <c r="CU15" s="687"/>
      <c r="CV15" s="687"/>
      <c r="CW15" s="687"/>
      <c r="CX15" s="687"/>
      <c r="CY15" s="687"/>
      <c r="CZ15" s="687"/>
      <c r="DA15" s="687"/>
      <c r="DB15" s="687"/>
      <c r="DC15" s="687"/>
      <c r="DD15" s="687"/>
      <c r="DE15" s="687"/>
      <c r="DF15" s="687"/>
      <c r="DG15" s="687"/>
      <c r="DH15" s="687"/>
      <c r="DI15" s="687"/>
      <c r="DJ15" s="687"/>
      <c r="DK15" s="687"/>
      <c r="DL15" s="687"/>
      <c r="DM15" s="687"/>
      <c r="DN15" s="687"/>
      <c r="DO15" s="687"/>
      <c r="DP15" s="687"/>
      <c r="DQ15" s="687"/>
      <c r="DR15" s="687"/>
      <c r="DS15" s="687"/>
      <c r="DT15" s="687"/>
      <c r="DU15" s="687"/>
      <c r="DV15" s="687"/>
      <c r="DW15" s="687"/>
      <c r="DX15" s="687"/>
      <c r="DY15" s="687"/>
      <c r="DZ15" s="687"/>
      <c r="EA15" s="687"/>
      <c r="EB15" s="687"/>
      <c r="EC15" s="687"/>
      <c r="ED15" s="687"/>
      <c r="EE15" s="687"/>
      <c r="EF15" s="687"/>
      <c r="EG15" s="687"/>
      <c r="EH15" s="687"/>
      <c r="EI15" s="687"/>
      <c r="EJ15" s="687"/>
      <c r="EK15" s="687"/>
      <c r="EL15" s="687"/>
      <c r="EM15" s="687"/>
      <c r="EN15" s="687"/>
      <c r="EO15" s="687"/>
      <c r="EP15" s="687"/>
      <c r="EQ15" s="687"/>
      <c r="ER15" s="687"/>
      <c r="ES15" s="687"/>
      <c r="ET15" s="687"/>
      <c r="EU15" s="687"/>
      <c r="EV15" s="687"/>
      <c r="EW15" s="687"/>
      <c r="EX15" s="687"/>
      <c r="EY15" s="687"/>
      <c r="EZ15" s="687"/>
      <c r="FA15" s="687"/>
      <c r="FB15" s="687"/>
      <c r="FC15" s="687"/>
      <c r="FD15" s="687"/>
      <c r="FE15" s="687"/>
      <c r="FF15" s="687"/>
      <c r="FG15" s="687"/>
      <c r="FH15" s="687"/>
      <c r="FI15" s="687"/>
      <c r="FJ15" s="687"/>
      <c r="FK15" s="687"/>
      <c r="FL15" s="687"/>
      <c r="FM15" s="687"/>
      <c r="FN15" s="687"/>
      <c r="FO15" s="687"/>
      <c r="FP15" s="687"/>
      <c r="FQ15" s="687"/>
      <c r="FR15" s="687"/>
      <c r="FS15" s="687"/>
      <c r="FT15" s="687"/>
      <c r="FU15" s="687"/>
      <c r="FV15" s="687"/>
      <c r="FW15" s="687"/>
      <c r="FX15" s="687"/>
      <c r="FY15" s="687"/>
      <c r="FZ15" s="687"/>
      <c r="GA15" s="709"/>
      <c r="GB15" s="699"/>
    </row>
    <row r="16" spans="1:185" ht="10.5" customHeight="1">
      <c r="A16" s="695"/>
      <c r="B16" s="343"/>
      <c r="C16" s="716"/>
      <c r="D16" s="717"/>
      <c r="E16" s="717"/>
      <c r="F16" s="717"/>
      <c r="G16" s="717"/>
      <c r="H16" s="717"/>
      <c r="I16" s="717"/>
      <c r="J16" s="717"/>
      <c r="K16" s="717"/>
      <c r="L16" s="717"/>
      <c r="M16" s="717"/>
      <c r="N16" s="717"/>
      <c r="O16" s="717"/>
      <c r="P16" s="717"/>
      <c r="Q16" s="718"/>
      <c r="R16" s="333"/>
      <c r="S16" s="687"/>
      <c r="T16" s="68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c r="AT16" s="687"/>
      <c r="AU16" s="687"/>
      <c r="AV16" s="687"/>
      <c r="AW16" s="687"/>
      <c r="AX16" s="687"/>
      <c r="AY16" s="687"/>
      <c r="AZ16" s="687"/>
      <c r="BA16" s="687"/>
      <c r="BB16" s="687"/>
      <c r="BC16" s="687"/>
      <c r="BD16" s="687"/>
      <c r="BE16" s="687"/>
      <c r="BF16" s="687"/>
      <c r="BG16" s="687"/>
      <c r="BH16" s="687"/>
      <c r="BI16" s="687"/>
      <c r="BJ16" s="687"/>
      <c r="BK16" s="687"/>
      <c r="BL16" s="687"/>
      <c r="BM16" s="687"/>
      <c r="BN16" s="687"/>
      <c r="BO16" s="687"/>
      <c r="BP16" s="687"/>
      <c r="BQ16" s="687"/>
      <c r="BR16" s="687"/>
      <c r="BS16" s="687"/>
      <c r="BT16" s="687"/>
      <c r="BU16" s="687"/>
      <c r="BV16" s="687"/>
      <c r="BW16" s="687"/>
      <c r="BX16" s="687"/>
      <c r="BY16" s="687"/>
      <c r="BZ16" s="687"/>
      <c r="CA16" s="687"/>
      <c r="CB16" s="687"/>
      <c r="CC16" s="687"/>
      <c r="CD16" s="687"/>
      <c r="CE16" s="687"/>
      <c r="CF16" s="687"/>
      <c r="CG16" s="687"/>
      <c r="CH16" s="687"/>
      <c r="CI16" s="687"/>
      <c r="CJ16" s="687"/>
      <c r="CK16" s="687"/>
      <c r="CL16" s="687"/>
      <c r="CM16" s="687"/>
      <c r="CN16" s="687"/>
      <c r="CO16" s="687"/>
      <c r="CP16" s="687"/>
      <c r="CQ16" s="687"/>
      <c r="CR16" s="687"/>
      <c r="CS16" s="687"/>
      <c r="CT16" s="687"/>
      <c r="CU16" s="687"/>
      <c r="CV16" s="687"/>
      <c r="CW16" s="687"/>
      <c r="CX16" s="687"/>
      <c r="CY16" s="687"/>
      <c r="CZ16" s="687"/>
      <c r="DA16" s="687"/>
      <c r="DB16" s="687"/>
      <c r="DC16" s="687"/>
      <c r="DD16" s="687"/>
      <c r="DE16" s="687"/>
      <c r="DF16" s="687"/>
      <c r="DG16" s="687"/>
      <c r="DH16" s="687"/>
      <c r="DI16" s="687"/>
      <c r="DJ16" s="687"/>
      <c r="DK16" s="687"/>
      <c r="DL16" s="687"/>
      <c r="DM16" s="687"/>
      <c r="DN16" s="687"/>
      <c r="DO16" s="687"/>
      <c r="DP16" s="687"/>
      <c r="DQ16" s="687"/>
      <c r="DR16" s="687"/>
      <c r="DS16" s="687"/>
      <c r="DT16" s="687"/>
      <c r="DU16" s="687"/>
      <c r="DV16" s="687"/>
      <c r="DW16" s="687"/>
      <c r="DX16" s="687"/>
      <c r="DY16" s="687"/>
      <c r="DZ16" s="687"/>
      <c r="EA16" s="687"/>
      <c r="EB16" s="687"/>
      <c r="EC16" s="687"/>
      <c r="ED16" s="687"/>
      <c r="EE16" s="687"/>
      <c r="EF16" s="687"/>
      <c r="EG16" s="687"/>
      <c r="EH16" s="687"/>
      <c r="EI16" s="687"/>
      <c r="EJ16" s="687"/>
      <c r="EK16" s="687"/>
      <c r="EL16" s="687"/>
      <c r="EM16" s="687"/>
      <c r="EN16" s="687"/>
      <c r="EO16" s="687"/>
      <c r="EP16" s="687"/>
      <c r="EQ16" s="687"/>
      <c r="ER16" s="687"/>
      <c r="ES16" s="687"/>
      <c r="ET16" s="687"/>
      <c r="EU16" s="687"/>
      <c r="EV16" s="687"/>
      <c r="EW16" s="687"/>
      <c r="EX16" s="687"/>
      <c r="EY16" s="687"/>
      <c r="EZ16" s="687"/>
      <c r="FA16" s="687"/>
      <c r="FB16" s="687"/>
      <c r="FC16" s="687"/>
      <c r="FD16" s="687"/>
      <c r="FE16" s="687"/>
      <c r="FF16" s="687"/>
      <c r="FG16" s="687"/>
      <c r="FH16" s="687"/>
      <c r="FI16" s="687"/>
      <c r="FJ16" s="687"/>
      <c r="FK16" s="687"/>
      <c r="FL16" s="687"/>
      <c r="FM16" s="687"/>
      <c r="FN16" s="687"/>
      <c r="FO16" s="687"/>
      <c r="FP16" s="687"/>
      <c r="FQ16" s="687"/>
      <c r="FR16" s="687"/>
      <c r="FS16" s="687"/>
      <c r="FT16" s="687"/>
      <c r="FU16" s="687"/>
      <c r="FV16" s="687"/>
      <c r="FW16" s="687"/>
      <c r="FX16" s="687"/>
      <c r="FY16" s="687"/>
      <c r="FZ16" s="687"/>
      <c r="GA16" s="709"/>
      <c r="GB16" s="699"/>
    </row>
    <row r="17" spans="1:185" ht="10.5" customHeight="1">
      <c r="A17" s="695"/>
      <c r="B17" s="343"/>
      <c r="C17" s="716"/>
      <c r="D17" s="717"/>
      <c r="E17" s="717"/>
      <c r="F17" s="717"/>
      <c r="G17" s="717"/>
      <c r="H17" s="717"/>
      <c r="I17" s="717"/>
      <c r="J17" s="717"/>
      <c r="K17" s="717"/>
      <c r="L17" s="717"/>
      <c r="M17" s="717"/>
      <c r="N17" s="717"/>
      <c r="O17" s="717"/>
      <c r="P17" s="717"/>
      <c r="Q17" s="718"/>
      <c r="R17" s="333"/>
      <c r="S17" s="687"/>
      <c r="T17" s="687"/>
      <c r="U17" s="687"/>
      <c r="V17" s="687"/>
      <c r="W17" s="687"/>
      <c r="X17" s="687"/>
      <c r="Y17" s="687"/>
      <c r="Z17" s="687"/>
      <c r="AA17" s="687"/>
      <c r="AB17" s="687"/>
      <c r="AC17" s="687"/>
      <c r="AD17" s="687"/>
      <c r="AE17" s="687"/>
      <c r="AF17" s="687"/>
      <c r="AG17" s="687"/>
      <c r="AH17" s="687"/>
      <c r="AI17" s="687"/>
      <c r="AJ17" s="687"/>
      <c r="AK17" s="687"/>
      <c r="AL17" s="687"/>
      <c r="AM17" s="687"/>
      <c r="AN17" s="687"/>
      <c r="AO17" s="687"/>
      <c r="AP17" s="687"/>
      <c r="AQ17" s="687"/>
      <c r="AR17" s="687"/>
      <c r="AS17" s="687"/>
      <c r="AT17" s="687"/>
      <c r="AU17" s="687"/>
      <c r="AV17" s="687"/>
      <c r="AW17" s="687"/>
      <c r="AX17" s="687"/>
      <c r="AY17" s="687"/>
      <c r="AZ17" s="687"/>
      <c r="BA17" s="687"/>
      <c r="BB17" s="687"/>
      <c r="BC17" s="687"/>
      <c r="BD17" s="687"/>
      <c r="BE17" s="687"/>
      <c r="BF17" s="687"/>
      <c r="BG17" s="687"/>
      <c r="BH17" s="687"/>
      <c r="BI17" s="687"/>
      <c r="BJ17" s="687"/>
      <c r="BK17" s="687"/>
      <c r="BL17" s="687"/>
      <c r="BM17" s="687"/>
      <c r="BN17" s="687"/>
      <c r="BO17" s="687"/>
      <c r="BP17" s="687"/>
      <c r="BQ17" s="687"/>
      <c r="BR17" s="687"/>
      <c r="BS17" s="687"/>
      <c r="BT17" s="687"/>
      <c r="BU17" s="687"/>
      <c r="BV17" s="687"/>
      <c r="BW17" s="687"/>
      <c r="BX17" s="687"/>
      <c r="BY17" s="687"/>
      <c r="BZ17" s="687"/>
      <c r="CA17" s="687"/>
      <c r="CB17" s="687"/>
      <c r="CC17" s="687"/>
      <c r="CD17" s="687"/>
      <c r="CE17" s="687"/>
      <c r="CF17" s="687"/>
      <c r="CG17" s="687"/>
      <c r="CH17" s="687"/>
      <c r="CI17" s="687"/>
      <c r="CJ17" s="687"/>
      <c r="CK17" s="687"/>
      <c r="CL17" s="687"/>
      <c r="CM17" s="687"/>
      <c r="CN17" s="687"/>
      <c r="CO17" s="687"/>
      <c r="CP17" s="687"/>
      <c r="CQ17" s="687"/>
      <c r="CR17" s="687"/>
      <c r="CS17" s="687"/>
      <c r="CT17" s="687"/>
      <c r="CU17" s="687"/>
      <c r="CV17" s="687"/>
      <c r="CW17" s="687"/>
      <c r="CX17" s="687"/>
      <c r="CY17" s="687"/>
      <c r="CZ17" s="687"/>
      <c r="DA17" s="687"/>
      <c r="DB17" s="687"/>
      <c r="DC17" s="687"/>
      <c r="DD17" s="687"/>
      <c r="DE17" s="687"/>
      <c r="DF17" s="687"/>
      <c r="DG17" s="687"/>
      <c r="DH17" s="687"/>
      <c r="DI17" s="687"/>
      <c r="DJ17" s="687"/>
      <c r="DK17" s="687"/>
      <c r="DL17" s="687"/>
      <c r="DM17" s="687"/>
      <c r="DN17" s="687"/>
      <c r="DO17" s="687"/>
      <c r="DP17" s="687"/>
      <c r="DQ17" s="687"/>
      <c r="DR17" s="687"/>
      <c r="DS17" s="687"/>
      <c r="DT17" s="687"/>
      <c r="DU17" s="687"/>
      <c r="DV17" s="687"/>
      <c r="DW17" s="687"/>
      <c r="DX17" s="687"/>
      <c r="DY17" s="687"/>
      <c r="DZ17" s="687"/>
      <c r="EA17" s="687"/>
      <c r="EB17" s="687"/>
      <c r="EC17" s="687"/>
      <c r="ED17" s="687"/>
      <c r="EE17" s="687"/>
      <c r="EF17" s="687"/>
      <c r="EG17" s="687"/>
      <c r="EH17" s="687"/>
      <c r="EI17" s="687"/>
      <c r="EJ17" s="687"/>
      <c r="EK17" s="687"/>
      <c r="EL17" s="687"/>
      <c r="EM17" s="687"/>
      <c r="EN17" s="687"/>
      <c r="EO17" s="687"/>
      <c r="EP17" s="687"/>
      <c r="EQ17" s="687"/>
      <c r="ER17" s="687"/>
      <c r="ES17" s="687"/>
      <c r="ET17" s="687"/>
      <c r="EU17" s="687"/>
      <c r="EV17" s="687"/>
      <c r="EW17" s="687"/>
      <c r="EX17" s="687"/>
      <c r="EY17" s="687"/>
      <c r="EZ17" s="687"/>
      <c r="FA17" s="687"/>
      <c r="FB17" s="687"/>
      <c r="FC17" s="687"/>
      <c r="FD17" s="687"/>
      <c r="FE17" s="687"/>
      <c r="FF17" s="687"/>
      <c r="FG17" s="687"/>
      <c r="FH17" s="687"/>
      <c r="FI17" s="687"/>
      <c r="FJ17" s="687"/>
      <c r="FK17" s="687"/>
      <c r="FL17" s="687"/>
      <c r="FM17" s="687"/>
      <c r="FN17" s="687"/>
      <c r="FO17" s="687"/>
      <c r="FP17" s="687"/>
      <c r="FQ17" s="687"/>
      <c r="FR17" s="687"/>
      <c r="FS17" s="687"/>
      <c r="FT17" s="687"/>
      <c r="FU17" s="687"/>
      <c r="FV17" s="687"/>
      <c r="FW17" s="687"/>
      <c r="FX17" s="687"/>
      <c r="FY17" s="687"/>
      <c r="FZ17" s="687"/>
      <c r="GA17" s="709"/>
      <c r="GB17" s="699"/>
    </row>
    <row r="18" spans="1:185" ht="10.5" customHeight="1">
      <c r="A18" s="695"/>
      <c r="B18" s="343"/>
      <c r="C18" s="716"/>
      <c r="D18" s="717"/>
      <c r="E18" s="717"/>
      <c r="F18" s="717"/>
      <c r="G18" s="717"/>
      <c r="H18" s="717"/>
      <c r="I18" s="717"/>
      <c r="J18" s="717"/>
      <c r="K18" s="717"/>
      <c r="L18" s="717"/>
      <c r="M18" s="717"/>
      <c r="N18" s="717"/>
      <c r="O18" s="717"/>
      <c r="P18" s="717"/>
      <c r="Q18" s="718"/>
      <c r="R18" s="333"/>
      <c r="S18" s="687"/>
      <c r="T18" s="687"/>
      <c r="U18" s="687"/>
      <c r="V18" s="687"/>
      <c r="W18" s="687"/>
      <c r="X18" s="687"/>
      <c r="Y18" s="687"/>
      <c r="Z18" s="687"/>
      <c r="AA18" s="687"/>
      <c r="AB18" s="687"/>
      <c r="AC18" s="687"/>
      <c r="AD18" s="687"/>
      <c r="AE18" s="687"/>
      <c r="AF18" s="687"/>
      <c r="AG18" s="687"/>
      <c r="AH18" s="687"/>
      <c r="AI18" s="687"/>
      <c r="AJ18" s="687"/>
      <c r="AK18" s="687"/>
      <c r="AL18" s="687"/>
      <c r="AM18" s="687"/>
      <c r="AN18" s="687"/>
      <c r="AO18" s="687"/>
      <c r="AP18" s="687"/>
      <c r="AQ18" s="687"/>
      <c r="AR18" s="687"/>
      <c r="AS18" s="687"/>
      <c r="AT18" s="687"/>
      <c r="AU18" s="687"/>
      <c r="AV18" s="687"/>
      <c r="AW18" s="687"/>
      <c r="AX18" s="687"/>
      <c r="AY18" s="687"/>
      <c r="AZ18" s="687"/>
      <c r="BA18" s="687"/>
      <c r="BB18" s="687"/>
      <c r="BC18" s="687"/>
      <c r="BD18" s="687"/>
      <c r="BE18" s="687"/>
      <c r="BF18" s="687"/>
      <c r="BG18" s="687"/>
      <c r="BH18" s="687"/>
      <c r="BI18" s="687"/>
      <c r="BJ18" s="687"/>
      <c r="BK18" s="687"/>
      <c r="BL18" s="687"/>
      <c r="BM18" s="687"/>
      <c r="BN18" s="687"/>
      <c r="BO18" s="687"/>
      <c r="BP18" s="687"/>
      <c r="BQ18" s="687"/>
      <c r="BR18" s="687"/>
      <c r="BS18" s="687"/>
      <c r="BT18" s="687"/>
      <c r="BU18" s="687"/>
      <c r="BV18" s="687"/>
      <c r="BW18" s="687"/>
      <c r="BX18" s="687"/>
      <c r="BY18" s="687"/>
      <c r="BZ18" s="687"/>
      <c r="CA18" s="687"/>
      <c r="CB18" s="687"/>
      <c r="CC18" s="687"/>
      <c r="CD18" s="687"/>
      <c r="CE18" s="687"/>
      <c r="CF18" s="687"/>
      <c r="CG18" s="687"/>
      <c r="CH18" s="687"/>
      <c r="CI18" s="687"/>
      <c r="CJ18" s="687"/>
      <c r="CK18" s="687"/>
      <c r="CL18" s="687"/>
      <c r="CM18" s="687"/>
      <c r="CN18" s="687"/>
      <c r="CO18" s="687"/>
      <c r="CP18" s="687"/>
      <c r="CQ18" s="687"/>
      <c r="CR18" s="687"/>
      <c r="CS18" s="687"/>
      <c r="CT18" s="687"/>
      <c r="CU18" s="687"/>
      <c r="CV18" s="687"/>
      <c r="CW18" s="687"/>
      <c r="CX18" s="687"/>
      <c r="CY18" s="687"/>
      <c r="CZ18" s="687"/>
      <c r="DA18" s="687"/>
      <c r="DB18" s="687"/>
      <c r="DC18" s="687"/>
      <c r="DD18" s="687"/>
      <c r="DE18" s="687"/>
      <c r="DF18" s="687"/>
      <c r="DG18" s="687"/>
      <c r="DH18" s="687"/>
      <c r="DI18" s="687"/>
      <c r="DJ18" s="687"/>
      <c r="DK18" s="687"/>
      <c r="DL18" s="687"/>
      <c r="DM18" s="687"/>
      <c r="DN18" s="687"/>
      <c r="DO18" s="687"/>
      <c r="DP18" s="687"/>
      <c r="DQ18" s="687"/>
      <c r="DR18" s="687"/>
      <c r="DS18" s="687"/>
      <c r="DT18" s="687"/>
      <c r="DU18" s="687"/>
      <c r="DV18" s="687"/>
      <c r="DW18" s="687"/>
      <c r="DX18" s="687"/>
      <c r="DY18" s="687"/>
      <c r="DZ18" s="687"/>
      <c r="EA18" s="687"/>
      <c r="EB18" s="687"/>
      <c r="EC18" s="687"/>
      <c r="ED18" s="687"/>
      <c r="EE18" s="687"/>
      <c r="EF18" s="687"/>
      <c r="EG18" s="687"/>
      <c r="EH18" s="687"/>
      <c r="EI18" s="687"/>
      <c r="EJ18" s="687"/>
      <c r="EK18" s="687"/>
      <c r="EL18" s="687"/>
      <c r="EM18" s="687"/>
      <c r="EN18" s="687"/>
      <c r="EO18" s="687"/>
      <c r="EP18" s="687"/>
      <c r="EQ18" s="687"/>
      <c r="ER18" s="687"/>
      <c r="ES18" s="687"/>
      <c r="ET18" s="687"/>
      <c r="EU18" s="687"/>
      <c r="EV18" s="687"/>
      <c r="EW18" s="687"/>
      <c r="EX18" s="687"/>
      <c r="EY18" s="687"/>
      <c r="EZ18" s="687"/>
      <c r="FA18" s="687"/>
      <c r="FB18" s="687"/>
      <c r="FC18" s="687"/>
      <c r="FD18" s="687"/>
      <c r="FE18" s="687"/>
      <c r="FF18" s="687"/>
      <c r="FG18" s="687"/>
      <c r="FH18" s="687"/>
      <c r="FI18" s="687"/>
      <c r="FJ18" s="687"/>
      <c r="FK18" s="687"/>
      <c r="FL18" s="687"/>
      <c r="FM18" s="687"/>
      <c r="FN18" s="687"/>
      <c r="FO18" s="687"/>
      <c r="FP18" s="687"/>
      <c r="FQ18" s="687"/>
      <c r="FR18" s="687"/>
      <c r="FS18" s="687"/>
      <c r="FT18" s="687"/>
      <c r="FU18" s="687"/>
      <c r="FV18" s="687"/>
      <c r="FW18" s="687"/>
      <c r="FX18" s="687"/>
      <c r="FY18" s="687"/>
      <c r="FZ18" s="687"/>
      <c r="GA18" s="709"/>
      <c r="GB18" s="699"/>
    </row>
    <row r="19" spans="1:185" ht="10.5" customHeight="1">
      <c r="A19" s="695"/>
      <c r="B19" s="343"/>
      <c r="C19" s="719"/>
      <c r="D19" s="720"/>
      <c r="E19" s="720"/>
      <c r="F19" s="720"/>
      <c r="G19" s="720"/>
      <c r="H19" s="720"/>
      <c r="I19" s="720"/>
      <c r="J19" s="720"/>
      <c r="K19" s="720"/>
      <c r="L19" s="720"/>
      <c r="M19" s="720"/>
      <c r="N19" s="720"/>
      <c r="O19" s="720"/>
      <c r="P19" s="720"/>
      <c r="Q19" s="721"/>
      <c r="R19" s="333"/>
      <c r="S19" s="687"/>
      <c r="T19" s="687"/>
      <c r="U19" s="687"/>
      <c r="V19" s="687"/>
      <c r="W19" s="687"/>
      <c r="X19" s="687"/>
      <c r="Y19" s="687"/>
      <c r="Z19" s="687"/>
      <c r="AA19" s="687"/>
      <c r="AB19" s="687"/>
      <c r="AC19" s="687"/>
      <c r="AD19" s="687"/>
      <c r="AE19" s="687"/>
      <c r="AF19" s="687"/>
      <c r="AG19" s="687"/>
      <c r="AH19" s="687"/>
      <c r="AI19" s="687"/>
      <c r="AJ19" s="687"/>
      <c r="AK19" s="687"/>
      <c r="AL19" s="687"/>
      <c r="AM19" s="687"/>
      <c r="AN19" s="687"/>
      <c r="AO19" s="687"/>
      <c r="AP19" s="687"/>
      <c r="AQ19" s="687"/>
      <c r="AR19" s="687"/>
      <c r="AS19" s="687"/>
      <c r="AT19" s="687"/>
      <c r="AU19" s="687"/>
      <c r="AV19" s="687"/>
      <c r="AW19" s="687"/>
      <c r="AX19" s="687"/>
      <c r="AY19" s="687"/>
      <c r="AZ19" s="687"/>
      <c r="BA19" s="687"/>
      <c r="BB19" s="687"/>
      <c r="BC19" s="687"/>
      <c r="BD19" s="687"/>
      <c r="BE19" s="687"/>
      <c r="BF19" s="687"/>
      <c r="BG19" s="687"/>
      <c r="BH19" s="687"/>
      <c r="BI19" s="687"/>
      <c r="BJ19" s="687"/>
      <c r="BK19" s="687"/>
      <c r="BL19" s="687"/>
      <c r="BM19" s="687"/>
      <c r="BN19" s="687"/>
      <c r="BO19" s="687"/>
      <c r="BP19" s="687"/>
      <c r="BQ19" s="687"/>
      <c r="BR19" s="687"/>
      <c r="BS19" s="687"/>
      <c r="BT19" s="687"/>
      <c r="BU19" s="687"/>
      <c r="BV19" s="687"/>
      <c r="BW19" s="687"/>
      <c r="BX19" s="687"/>
      <c r="BY19" s="687"/>
      <c r="BZ19" s="687"/>
      <c r="CA19" s="687"/>
      <c r="CB19" s="687"/>
      <c r="CC19" s="687"/>
      <c r="CD19" s="687"/>
      <c r="CE19" s="687"/>
      <c r="CF19" s="687"/>
      <c r="CG19" s="687"/>
      <c r="CH19" s="687"/>
      <c r="CI19" s="687"/>
      <c r="CJ19" s="687"/>
      <c r="CK19" s="687"/>
      <c r="CL19" s="687"/>
      <c r="CM19" s="687"/>
      <c r="CN19" s="687"/>
      <c r="CO19" s="687"/>
      <c r="CP19" s="687"/>
      <c r="CQ19" s="687"/>
      <c r="CR19" s="687"/>
      <c r="CS19" s="687"/>
      <c r="CT19" s="687"/>
      <c r="CU19" s="687"/>
      <c r="CV19" s="687"/>
      <c r="CW19" s="687"/>
      <c r="CX19" s="687"/>
      <c r="CY19" s="687"/>
      <c r="CZ19" s="687"/>
      <c r="DA19" s="687"/>
      <c r="DB19" s="687"/>
      <c r="DC19" s="687"/>
      <c r="DD19" s="687"/>
      <c r="DE19" s="687"/>
      <c r="DF19" s="687"/>
      <c r="DG19" s="687"/>
      <c r="DH19" s="687"/>
      <c r="DI19" s="687"/>
      <c r="DJ19" s="687"/>
      <c r="DK19" s="687"/>
      <c r="DL19" s="687"/>
      <c r="DM19" s="687"/>
      <c r="DN19" s="687"/>
      <c r="DO19" s="687"/>
      <c r="DP19" s="687"/>
      <c r="DQ19" s="687"/>
      <c r="DR19" s="687"/>
      <c r="DS19" s="687"/>
      <c r="DT19" s="687"/>
      <c r="DU19" s="687"/>
      <c r="DV19" s="687"/>
      <c r="DW19" s="687"/>
      <c r="DX19" s="687"/>
      <c r="DY19" s="687"/>
      <c r="DZ19" s="687"/>
      <c r="EA19" s="687"/>
      <c r="EB19" s="687"/>
      <c r="EC19" s="687"/>
      <c r="ED19" s="687"/>
      <c r="EE19" s="687"/>
      <c r="EF19" s="687"/>
      <c r="EG19" s="687"/>
      <c r="EH19" s="687"/>
      <c r="EI19" s="687"/>
      <c r="EJ19" s="687"/>
      <c r="EK19" s="687"/>
      <c r="EL19" s="687"/>
      <c r="EM19" s="687"/>
      <c r="EN19" s="687"/>
      <c r="EO19" s="687"/>
      <c r="EP19" s="687"/>
      <c r="EQ19" s="687"/>
      <c r="ER19" s="687"/>
      <c r="ES19" s="687"/>
      <c r="ET19" s="687"/>
      <c r="EU19" s="687"/>
      <c r="EV19" s="687"/>
      <c r="EW19" s="687"/>
      <c r="EX19" s="687"/>
      <c r="EY19" s="687"/>
      <c r="EZ19" s="687"/>
      <c r="FA19" s="687"/>
      <c r="FB19" s="687"/>
      <c r="FC19" s="687"/>
      <c r="FD19" s="687"/>
      <c r="FE19" s="687"/>
      <c r="FF19" s="687"/>
      <c r="FG19" s="687"/>
      <c r="FH19" s="687"/>
      <c r="FI19" s="687"/>
      <c r="FJ19" s="687"/>
      <c r="FK19" s="687"/>
      <c r="FL19" s="687"/>
      <c r="FM19" s="687"/>
      <c r="FN19" s="687"/>
      <c r="FO19" s="687"/>
      <c r="FP19" s="687"/>
      <c r="FQ19" s="687"/>
      <c r="FR19" s="687"/>
      <c r="FS19" s="687"/>
      <c r="FT19" s="687"/>
      <c r="FU19" s="687"/>
      <c r="FV19" s="687"/>
      <c r="FW19" s="687"/>
      <c r="FX19" s="687"/>
      <c r="FY19" s="687"/>
      <c r="FZ19" s="687"/>
      <c r="GA19" s="709"/>
      <c r="GB19" s="699"/>
    </row>
    <row r="20" spans="1:185" s="323" customFormat="1" ht="10.5" customHeight="1">
      <c r="A20" s="695"/>
      <c r="B20" s="343"/>
      <c r="C20" s="716"/>
      <c r="D20" s="717"/>
      <c r="E20" s="717"/>
      <c r="F20" s="717"/>
      <c r="G20" s="717"/>
      <c r="H20" s="717"/>
      <c r="I20" s="717"/>
      <c r="J20" s="717"/>
      <c r="K20" s="717"/>
      <c r="L20" s="717"/>
      <c r="M20" s="717"/>
      <c r="N20" s="717"/>
      <c r="O20" s="717"/>
      <c r="P20" s="717"/>
      <c r="Q20" s="718"/>
      <c r="R20" s="333"/>
      <c r="S20" s="687"/>
      <c r="T20" s="687"/>
      <c r="U20" s="687"/>
      <c r="V20" s="687"/>
      <c r="W20" s="687"/>
      <c r="X20" s="687"/>
      <c r="Y20" s="687"/>
      <c r="Z20" s="687"/>
      <c r="AA20" s="687"/>
      <c r="AB20" s="687"/>
      <c r="AC20" s="687"/>
      <c r="AD20" s="687"/>
      <c r="AE20" s="687"/>
      <c r="AF20" s="687"/>
      <c r="AG20" s="687"/>
      <c r="AH20" s="687"/>
      <c r="AI20" s="687"/>
      <c r="AJ20" s="687"/>
      <c r="AK20" s="687"/>
      <c r="AL20" s="687"/>
      <c r="AM20" s="687"/>
      <c r="AN20" s="687"/>
      <c r="AO20" s="687"/>
      <c r="AP20" s="687"/>
      <c r="AQ20" s="687"/>
      <c r="AR20" s="687"/>
      <c r="AS20" s="687"/>
      <c r="AT20" s="687"/>
      <c r="AU20" s="687"/>
      <c r="AV20" s="687"/>
      <c r="AW20" s="687"/>
      <c r="AX20" s="687"/>
      <c r="AY20" s="687"/>
      <c r="AZ20" s="687"/>
      <c r="BA20" s="687"/>
      <c r="BB20" s="687"/>
      <c r="BC20" s="687"/>
      <c r="BD20" s="687"/>
      <c r="BE20" s="687"/>
      <c r="BF20" s="687"/>
      <c r="BG20" s="687"/>
      <c r="BH20" s="687"/>
      <c r="BI20" s="687"/>
      <c r="BJ20" s="687"/>
      <c r="BK20" s="687"/>
      <c r="BL20" s="687"/>
      <c r="BM20" s="687"/>
      <c r="BN20" s="687"/>
      <c r="BO20" s="687"/>
      <c r="BP20" s="687"/>
      <c r="BQ20" s="687"/>
      <c r="BR20" s="687"/>
      <c r="BS20" s="687"/>
      <c r="BT20" s="687"/>
      <c r="BU20" s="687"/>
      <c r="BV20" s="687"/>
      <c r="BW20" s="687"/>
      <c r="BX20" s="687"/>
      <c r="BY20" s="687"/>
      <c r="BZ20" s="687"/>
      <c r="CA20" s="687"/>
      <c r="CB20" s="687"/>
      <c r="CC20" s="687"/>
      <c r="CD20" s="687"/>
      <c r="CE20" s="687"/>
      <c r="CF20" s="687"/>
      <c r="CG20" s="687"/>
      <c r="CH20" s="687"/>
      <c r="CI20" s="687"/>
      <c r="CJ20" s="687"/>
      <c r="CK20" s="687"/>
      <c r="CL20" s="687"/>
      <c r="CM20" s="687"/>
      <c r="CN20" s="687"/>
      <c r="CO20" s="687"/>
      <c r="CP20" s="687"/>
      <c r="CQ20" s="687"/>
      <c r="CR20" s="687"/>
      <c r="CS20" s="687"/>
      <c r="CT20" s="687"/>
      <c r="CU20" s="687"/>
      <c r="CV20" s="687"/>
      <c r="CW20" s="687"/>
      <c r="CX20" s="687"/>
      <c r="CY20" s="687"/>
      <c r="CZ20" s="687"/>
      <c r="DA20" s="687"/>
      <c r="DB20" s="687"/>
      <c r="DC20" s="687"/>
      <c r="DD20" s="687"/>
      <c r="DE20" s="687"/>
      <c r="DF20" s="687"/>
      <c r="DG20" s="687"/>
      <c r="DH20" s="687"/>
      <c r="DI20" s="687"/>
      <c r="DJ20" s="687"/>
      <c r="DK20" s="687"/>
      <c r="DL20" s="687"/>
      <c r="DM20" s="687"/>
      <c r="DN20" s="687"/>
      <c r="DO20" s="687"/>
      <c r="DP20" s="687"/>
      <c r="DQ20" s="687"/>
      <c r="DR20" s="687"/>
      <c r="DS20" s="687"/>
      <c r="DT20" s="687"/>
      <c r="DU20" s="687"/>
      <c r="DV20" s="687"/>
      <c r="DW20" s="687"/>
      <c r="DX20" s="687"/>
      <c r="DY20" s="687"/>
      <c r="DZ20" s="687"/>
      <c r="EA20" s="687"/>
      <c r="EB20" s="687"/>
      <c r="EC20" s="687"/>
      <c r="ED20" s="687"/>
      <c r="EE20" s="687"/>
      <c r="EF20" s="687"/>
      <c r="EG20" s="687"/>
      <c r="EH20" s="687"/>
      <c r="EI20" s="687"/>
      <c r="EJ20" s="687"/>
      <c r="EK20" s="687"/>
      <c r="EL20" s="687"/>
      <c r="EM20" s="687"/>
      <c r="EN20" s="687"/>
      <c r="EO20" s="687"/>
      <c r="EP20" s="687"/>
      <c r="EQ20" s="687"/>
      <c r="ER20" s="687"/>
      <c r="ES20" s="687"/>
      <c r="ET20" s="687"/>
      <c r="EU20" s="687"/>
      <c r="EV20" s="687"/>
      <c r="EW20" s="687"/>
      <c r="EX20" s="687"/>
      <c r="EY20" s="687"/>
      <c r="EZ20" s="687"/>
      <c r="FA20" s="687"/>
      <c r="FB20" s="687"/>
      <c r="FC20" s="687"/>
      <c r="FD20" s="687"/>
      <c r="FE20" s="687"/>
      <c r="FF20" s="687"/>
      <c r="FG20" s="687"/>
      <c r="FH20" s="687"/>
      <c r="FI20" s="687"/>
      <c r="FJ20" s="687"/>
      <c r="FK20" s="687"/>
      <c r="FL20" s="687"/>
      <c r="FM20" s="687"/>
      <c r="FN20" s="687"/>
      <c r="FO20" s="687"/>
      <c r="FP20" s="687"/>
      <c r="FQ20" s="687"/>
      <c r="FR20" s="687"/>
      <c r="FS20" s="687"/>
      <c r="FT20" s="687"/>
      <c r="FU20" s="687"/>
      <c r="FV20" s="687"/>
      <c r="FW20" s="687"/>
      <c r="FX20" s="687"/>
      <c r="FY20" s="687"/>
      <c r="FZ20" s="687"/>
      <c r="GA20" s="709"/>
      <c r="GB20" s="699"/>
      <c r="GC20" s="289"/>
    </row>
    <row r="21" spans="1:185" ht="10.5" customHeight="1">
      <c r="A21" s="695"/>
      <c r="B21" s="343"/>
      <c r="C21" s="719"/>
      <c r="D21" s="720"/>
      <c r="E21" s="720"/>
      <c r="F21" s="720"/>
      <c r="G21" s="720"/>
      <c r="H21" s="720"/>
      <c r="I21" s="720"/>
      <c r="J21" s="720"/>
      <c r="K21" s="720"/>
      <c r="L21" s="720"/>
      <c r="M21" s="720"/>
      <c r="N21" s="720"/>
      <c r="O21" s="720"/>
      <c r="P21" s="720"/>
      <c r="Q21" s="721"/>
      <c r="R21" s="333"/>
      <c r="S21" s="687"/>
      <c r="T21" s="687"/>
      <c r="U21" s="687"/>
      <c r="V21" s="687"/>
      <c r="W21" s="687"/>
      <c r="X21" s="687"/>
      <c r="Y21" s="687"/>
      <c r="Z21" s="687"/>
      <c r="AA21" s="687"/>
      <c r="AB21" s="687"/>
      <c r="AC21" s="687"/>
      <c r="AD21" s="687"/>
      <c r="AE21" s="687"/>
      <c r="AF21" s="687"/>
      <c r="AG21" s="687"/>
      <c r="AH21" s="687"/>
      <c r="AI21" s="687"/>
      <c r="AJ21" s="687"/>
      <c r="AK21" s="687"/>
      <c r="AL21" s="687"/>
      <c r="AM21" s="687"/>
      <c r="AN21" s="687"/>
      <c r="AO21" s="687"/>
      <c r="AP21" s="687"/>
      <c r="AQ21" s="687"/>
      <c r="AR21" s="687"/>
      <c r="AS21" s="687"/>
      <c r="AT21" s="687"/>
      <c r="AU21" s="687"/>
      <c r="AV21" s="687"/>
      <c r="AW21" s="687"/>
      <c r="AX21" s="687"/>
      <c r="AY21" s="687"/>
      <c r="AZ21" s="687"/>
      <c r="BA21" s="687"/>
      <c r="BB21" s="687"/>
      <c r="BC21" s="687"/>
      <c r="BD21" s="687"/>
      <c r="BE21" s="687"/>
      <c r="BF21" s="687"/>
      <c r="BG21" s="687"/>
      <c r="BH21" s="687"/>
      <c r="BI21" s="687"/>
      <c r="BJ21" s="687"/>
      <c r="BK21" s="687"/>
      <c r="BL21" s="687"/>
      <c r="BM21" s="687"/>
      <c r="BN21" s="687"/>
      <c r="BO21" s="687"/>
      <c r="BP21" s="687"/>
      <c r="BQ21" s="687"/>
      <c r="BR21" s="687"/>
      <c r="BS21" s="687"/>
      <c r="BT21" s="687"/>
      <c r="BU21" s="687"/>
      <c r="BV21" s="687"/>
      <c r="BW21" s="687"/>
      <c r="BX21" s="687"/>
      <c r="BY21" s="687"/>
      <c r="BZ21" s="687"/>
      <c r="CA21" s="687"/>
      <c r="CB21" s="687"/>
      <c r="CC21" s="687"/>
      <c r="CD21" s="687"/>
      <c r="CE21" s="687"/>
      <c r="CF21" s="687"/>
      <c r="CG21" s="687"/>
      <c r="CH21" s="687"/>
      <c r="CI21" s="687"/>
      <c r="CJ21" s="687"/>
      <c r="CK21" s="687"/>
      <c r="CL21" s="687"/>
      <c r="CM21" s="687"/>
      <c r="CN21" s="687"/>
      <c r="CO21" s="687"/>
      <c r="CP21" s="687"/>
      <c r="CQ21" s="687"/>
      <c r="CR21" s="687"/>
      <c r="CS21" s="687"/>
      <c r="CT21" s="687"/>
      <c r="CU21" s="687"/>
      <c r="CV21" s="687"/>
      <c r="CW21" s="687"/>
      <c r="CX21" s="687"/>
      <c r="CY21" s="687"/>
      <c r="CZ21" s="687"/>
      <c r="DA21" s="687"/>
      <c r="DB21" s="687"/>
      <c r="DC21" s="687"/>
      <c r="DD21" s="687"/>
      <c r="DE21" s="687"/>
      <c r="DF21" s="687"/>
      <c r="DG21" s="687"/>
      <c r="DH21" s="687"/>
      <c r="DI21" s="687"/>
      <c r="DJ21" s="687"/>
      <c r="DK21" s="687"/>
      <c r="DL21" s="687"/>
      <c r="DM21" s="687"/>
      <c r="DN21" s="687"/>
      <c r="DO21" s="687"/>
      <c r="DP21" s="687"/>
      <c r="DQ21" s="687"/>
      <c r="DR21" s="687"/>
      <c r="DS21" s="687"/>
      <c r="DT21" s="687"/>
      <c r="DU21" s="687"/>
      <c r="DV21" s="687"/>
      <c r="DW21" s="687"/>
      <c r="DX21" s="687"/>
      <c r="DY21" s="687"/>
      <c r="DZ21" s="687"/>
      <c r="EA21" s="687"/>
      <c r="EB21" s="687"/>
      <c r="EC21" s="687"/>
      <c r="ED21" s="687"/>
      <c r="EE21" s="687"/>
      <c r="EF21" s="687"/>
      <c r="EG21" s="687"/>
      <c r="EH21" s="687"/>
      <c r="EI21" s="687"/>
      <c r="EJ21" s="687"/>
      <c r="EK21" s="687"/>
      <c r="EL21" s="687"/>
      <c r="EM21" s="687"/>
      <c r="EN21" s="687"/>
      <c r="EO21" s="687"/>
      <c r="EP21" s="687"/>
      <c r="EQ21" s="687"/>
      <c r="ER21" s="687"/>
      <c r="ES21" s="687"/>
      <c r="ET21" s="687"/>
      <c r="EU21" s="687"/>
      <c r="EV21" s="687"/>
      <c r="EW21" s="687"/>
      <c r="EX21" s="687"/>
      <c r="EY21" s="687"/>
      <c r="EZ21" s="687"/>
      <c r="FA21" s="687"/>
      <c r="FB21" s="687"/>
      <c r="FC21" s="687"/>
      <c r="FD21" s="687"/>
      <c r="FE21" s="687"/>
      <c r="FF21" s="687"/>
      <c r="FG21" s="687"/>
      <c r="FH21" s="687"/>
      <c r="FI21" s="687"/>
      <c r="FJ21" s="687"/>
      <c r="FK21" s="687"/>
      <c r="FL21" s="687"/>
      <c r="FM21" s="687"/>
      <c r="FN21" s="687"/>
      <c r="FO21" s="687"/>
      <c r="FP21" s="687"/>
      <c r="FQ21" s="687"/>
      <c r="FR21" s="687"/>
      <c r="FS21" s="687"/>
      <c r="FT21" s="687"/>
      <c r="FU21" s="687"/>
      <c r="FV21" s="687"/>
      <c r="FW21" s="687"/>
      <c r="FX21" s="687"/>
      <c r="FY21" s="687"/>
      <c r="FZ21" s="687"/>
      <c r="GA21" s="709"/>
      <c r="GB21" s="699"/>
    </row>
    <row r="22" spans="1:185" s="323" customFormat="1" ht="10.5" customHeight="1">
      <c r="A22" s="695"/>
      <c r="B22" s="343"/>
      <c r="C22" s="716"/>
      <c r="D22" s="717"/>
      <c r="E22" s="717"/>
      <c r="F22" s="717"/>
      <c r="G22" s="717"/>
      <c r="H22" s="717"/>
      <c r="I22" s="717"/>
      <c r="J22" s="717"/>
      <c r="K22" s="717"/>
      <c r="L22" s="717"/>
      <c r="M22" s="717"/>
      <c r="N22" s="717"/>
      <c r="O22" s="717"/>
      <c r="P22" s="717"/>
      <c r="Q22" s="718"/>
      <c r="R22" s="333"/>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7"/>
      <c r="BP22" s="687"/>
      <c r="BQ22" s="687"/>
      <c r="BR22" s="687"/>
      <c r="BS22" s="687"/>
      <c r="BT22" s="687"/>
      <c r="BU22" s="687"/>
      <c r="BV22" s="687"/>
      <c r="BW22" s="687"/>
      <c r="BX22" s="687"/>
      <c r="BY22" s="687"/>
      <c r="BZ22" s="687"/>
      <c r="CA22" s="687"/>
      <c r="CB22" s="687"/>
      <c r="CC22" s="687"/>
      <c r="CD22" s="687"/>
      <c r="CE22" s="687"/>
      <c r="CF22" s="687"/>
      <c r="CG22" s="687"/>
      <c r="CH22" s="687"/>
      <c r="CI22" s="687"/>
      <c r="CJ22" s="687"/>
      <c r="CK22" s="687"/>
      <c r="CL22" s="687"/>
      <c r="CM22" s="687"/>
      <c r="CN22" s="687"/>
      <c r="CO22" s="687"/>
      <c r="CP22" s="687"/>
      <c r="CQ22" s="687"/>
      <c r="CR22" s="687"/>
      <c r="CS22" s="687"/>
      <c r="CT22" s="687"/>
      <c r="CU22" s="687"/>
      <c r="CV22" s="687"/>
      <c r="CW22" s="687"/>
      <c r="CX22" s="687"/>
      <c r="CY22" s="687"/>
      <c r="CZ22" s="687"/>
      <c r="DA22" s="687"/>
      <c r="DB22" s="687"/>
      <c r="DC22" s="687"/>
      <c r="DD22" s="687"/>
      <c r="DE22" s="687"/>
      <c r="DF22" s="687"/>
      <c r="DG22" s="687"/>
      <c r="DH22" s="687"/>
      <c r="DI22" s="687"/>
      <c r="DJ22" s="687"/>
      <c r="DK22" s="687"/>
      <c r="DL22" s="687"/>
      <c r="DM22" s="687"/>
      <c r="DN22" s="687"/>
      <c r="DO22" s="687"/>
      <c r="DP22" s="687"/>
      <c r="DQ22" s="687"/>
      <c r="DR22" s="687"/>
      <c r="DS22" s="687"/>
      <c r="DT22" s="687"/>
      <c r="DU22" s="687"/>
      <c r="DV22" s="687"/>
      <c r="DW22" s="687"/>
      <c r="DX22" s="687"/>
      <c r="DY22" s="687"/>
      <c r="DZ22" s="687"/>
      <c r="EA22" s="687"/>
      <c r="EB22" s="687"/>
      <c r="EC22" s="687"/>
      <c r="ED22" s="687"/>
      <c r="EE22" s="687"/>
      <c r="EF22" s="687"/>
      <c r="EG22" s="687"/>
      <c r="EH22" s="687"/>
      <c r="EI22" s="687"/>
      <c r="EJ22" s="687"/>
      <c r="EK22" s="687"/>
      <c r="EL22" s="687"/>
      <c r="EM22" s="687"/>
      <c r="EN22" s="687"/>
      <c r="EO22" s="687"/>
      <c r="EP22" s="687"/>
      <c r="EQ22" s="687"/>
      <c r="ER22" s="687"/>
      <c r="ES22" s="687"/>
      <c r="ET22" s="687"/>
      <c r="EU22" s="687"/>
      <c r="EV22" s="687"/>
      <c r="EW22" s="687"/>
      <c r="EX22" s="687"/>
      <c r="EY22" s="687"/>
      <c r="EZ22" s="687"/>
      <c r="FA22" s="687"/>
      <c r="FB22" s="687"/>
      <c r="FC22" s="687"/>
      <c r="FD22" s="687"/>
      <c r="FE22" s="687"/>
      <c r="FF22" s="687"/>
      <c r="FG22" s="687"/>
      <c r="FH22" s="687"/>
      <c r="FI22" s="687"/>
      <c r="FJ22" s="687"/>
      <c r="FK22" s="687"/>
      <c r="FL22" s="687"/>
      <c r="FM22" s="687"/>
      <c r="FN22" s="687"/>
      <c r="FO22" s="687"/>
      <c r="FP22" s="687"/>
      <c r="FQ22" s="687"/>
      <c r="FR22" s="687"/>
      <c r="FS22" s="687"/>
      <c r="FT22" s="687"/>
      <c r="FU22" s="687"/>
      <c r="FV22" s="687"/>
      <c r="FW22" s="687"/>
      <c r="FX22" s="687"/>
      <c r="FY22" s="687"/>
      <c r="FZ22" s="687"/>
      <c r="GA22" s="709"/>
      <c r="GB22" s="699"/>
      <c r="GC22" s="289"/>
    </row>
    <row r="23" spans="1:185" s="675" customFormat="1" ht="27" customHeight="1">
      <c r="A23" s="693"/>
      <c r="B23" s="674"/>
      <c r="C23" s="662" t="s">
        <v>1936</v>
      </c>
      <c r="D23" s="662"/>
      <c r="E23" s="662"/>
      <c r="F23" s="662"/>
      <c r="G23" s="320"/>
      <c r="H23" s="662"/>
      <c r="I23" s="663"/>
      <c r="J23" s="663"/>
      <c r="K23" s="663"/>
      <c r="L23" s="663"/>
      <c r="M23" s="677"/>
      <c r="N23" s="678"/>
      <c r="O23" s="678"/>
      <c r="P23" s="679"/>
      <c r="Q23" s="680"/>
      <c r="R23" s="331"/>
      <c r="S23" s="683">
        <v>0.19444444444444445</v>
      </c>
      <c r="T23" s="684">
        <f t="shared" ref="T23" si="36">S23+1/24/60</f>
        <v>0.19513888888888889</v>
      </c>
      <c r="U23" s="685">
        <f t="shared" ref="U23" si="37">T23+1/24/60</f>
        <v>0.19583333333333333</v>
      </c>
      <c r="V23" s="685">
        <f t="shared" ref="V23" si="38">U23+1/24/60</f>
        <v>0.19652777777777777</v>
      </c>
      <c r="W23" s="685">
        <f t="shared" ref="W23" si="39">V23+1/24/60</f>
        <v>0.19722222222222222</v>
      </c>
      <c r="X23" s="683">
        <v>0.19791666666666666</v>
      </c>
      <c r="Y23" s="684">
        <f t="shared" ref="Y23" si="40">X23+1/24/60</f>
        <v>0.1986111111111111</v>
      </c>
      <c r="Z23" s="685">
        <f t="shared" ref="Z23" si="41">Y23+1/24/60</f>
        <v>0.19930555555555554</v>
      </c>
      <c r="AA23" s="685">
        <f>Z23+1/24/60</f>
        <v>0.19999999999999998</v>
      </c>
      <c r="AB23" s="685">
        <f>AA23+1/24/60</f>
        <v>0.20069444444444443</v>
      </c>
      <c r="AC23" s="683">
        <v>0.2013888888888889</v>
      </c>
      <c r="AD23" s="684">
        <f t="shared" ref="AD23" si="42">AC23+1/24/60</f>
        <v>0.20208333333333334</v>
      </c>
      <c r="AE23" s="685">
        <f t="shared" ref="AE23" si="43">AD23+1/24/60</f>
        <v>0.20277777777777778</v>
      </c>
      <c r="AF23" s="685">
        <f t="shared" ref="AF23" si="44">AE23+1/24/60</f>
        <v>0.20347222222222222</v>
      </c>
      <c r="AG23" s="685">
        <f t="shared" ref="AG23" si="45">AF23+1/24/60</f>
        <v>0.20416666666666666</v>
      </c>
      <c r="AH23" s="683">
        <v>0.2048611111111111</v>
      </c>
      <c r="AI23" s="684">
        <f t="shared" ref="AI23" si="46">AH23+1/24/60</f>
        <v>0.20555555555555555</v>
      </c>
      <c r="AJ23" s="685">
        <f t="shared" ref="AJ23" si="47">AI23+1/24/60</f>
        <v>0.20624999999999999</v>
      </c>
      <c r="AK23" s="685">
        <f>AJ23+1/24/60</f>
        <v>0.20694444444444443</v>
      </c>
      <c r="AL23" s="685">
        <f>AK23+1/24/60</f>
        <v>0.20763888888888887</v>
      </c>
      <c r="AM23" s="683">
        <f>AL23+1/24/60</f>
        <v>0.20833333333333331</v>
      </c>
      <c r="AN23" s="684">
        <f t="shared" ref="AN23" si="48">AM23+1/24/60</f>
        <v>0.20902777777777776</v>
      </c>
      <c r="AO23" s="685">
        <f t="shared" ref="AO23" si="49">AN23+1/24/60</f>
        <v>0.2097222222222222</v>
      </c>
      <c r="AP23" s="685">
        <f t="shared" ref="AP23" si="50">AO23+1/24/60</f>
        <v>0.21041666666666664</v>
      </c>
      <c r="AQ23" s="685">
        <f t="shared" ref="AQ23" si="51">AP23+1/24/60</f>
        <v>0.21111111111111108</v>
      </c>
      <c r="AR23" s="683">
        <f t="shared" ref="AR23" si="52">AQ23+1/24/60</f>
        <v>0.21180555555555552</v>
      </c>
      <c r="AS23" s="684">
        <f t="shared" ref="AS23" si="53">AR23+1/24/60</f>
        <v>0.21249999999999997</v>
      </c>
      <c r="AT23" s="685">
        <f t="shared" ref="AT23" si="54">AS23+1/24/60</f>
        <v>0.21319444444444441</v>
      </c>
      <c r="AU23" s="685">
        <f t="shared" ref="AU23" si="55">AT23+1/24/60</f>
        <v>0.21388888888888885</v>
      </c>
      <c r="AV23" s="685">
        <f t="shared" ref="AV23" si="56">AU23+1/24/60</f>
        <v>0.21458333333333329</v>
      </c>
      <c r="AW23" s="683">
        <f t="shared" ref="AW23" si="57">AV23+1/24/60</f>
        <v>0.21527777777777773</v>
      </c>
      <c r="AX23" s="684">
        <f t="shared" ref="AX23" si="58">AW23+1/24/60</f>
        <v>0.21597222222222218</v>
      </c>
      <c r="AY23" s="685">
        <f t="shared" ref="AY23" si="59">AX23+1/24/60</f>
        <v>0.21666666666666662</v>
      </c>
      <c r="AZ23" s="685">
        <f t="shared" ref="AZ23" si="60">AY23+1/24/60</f>
        <v>0.21736111111111106</v>
      </c>
      <c r="BA23" s="685">
        <f t="shared" ref="BA23" si="61">AZ23+1/24/60</f>
        <v>0.2180555555555555</v>
      </c>
      <c r="BB23" s="683">
        <f t="shared" ref="BB23" si="62">BA23+1/24/60</f>
        <v>0.21874999999999994</v>
      </c>
      <c r="BC23" s="684">
        <f t="shared" ref="BC23" si="63">BB23+1/24/60</f>
        <v>0.21944444444444439</v>
      </c>
      <c r="BD23" s="685">
        <f t="shared" ref="BD23" si="64">BC23+1/24/60</f>
        <v>0.22013888888888883</v>
      </c>
      <c r="BE23" s="685">
        <f>BD23+1/24/60</f>
        <v>0.22083333333333327</v>
      </c>
      <c r="BF23" s="685">
        <f t="shared" ref="BF23" si="65">BE23+1/24/60</f>
        <v>0.22152777777777771</v>
      </c>
      <c r="BG23" s="683">
        <f t="shared" ref="BG23" si="66">BF23+1/24/60</f>
        <v>0.22222222222222215</v>
      </c>
      <c r="BH23" s="684">
        <f t="shared" ref="BH23" si="67">BG23+1/24/60</f>
        <v>0.2229166666666666</v>
      </c>
      <c r="BI23" s="685">
        <f t="shared" ref="BI23" si="68">BH23+1/24/60</f>
        <v>0.22361111111111104</v>
      </c>
      <c r="BJ23" s="685">
        <f t="shared" ref="BJ23" si="69">BI23+1/24/60</f>
        <v>0.22430555555555548</v>
      </c>
      <c r="BK23" s="685">
        <f t="shared" ref="BK23" si="70">BJ23+1/24/60</f>
        <v>0.22499999999999992</v>
      </c>
      <c r="BL23" s="683">
        <f t="shared" ref="BL23" si="71">BK23+1/24/60</f>
        <v>0.22569444444444436</v>
      </c>
      <c r="BM23" s="684">
        <f t="shared" ref="BM23" si="72">BL23+1/24/60</f>
        <v>0.22638888888888881</v>
      </c>
      <c r="BN23" s="685">
        <f t="shared" ref="BN23" si="73">BM23+1/24/60</f>
        <v>0.22708333333333325</v>
      </c>
      <c r="BO23" s="685">
        <f t="shared" ref="BO23" si="74">BN23+1/24/60</f>
        <v>0.22777777777777769</v>
      </c>
      <c r="BP23" s="685">
        <f t="shared" ref="BP23" si="75">BO23+1/24/60</f>
        <v>0.22847222222222213</v>
      </c>
      <c r="BQ23" s="683">
        <f t="shared" ref="BQ23" si="76">BP23+1/24/60</f>
        <v>0.22916666666666657</v>
      </c>
      <c r="BR23" s="684">
        <f t="shared" ref="BR23" si="77">BQ23+1/24/60</f>
        <v>0.22986111111111102</v>
      </c>
      <c r="BS23" s="685">
        <f t="shared" ref="BS23" si="78">BR23+1/24/60</f>
        <v>0.23055555555555546</v>
      </c>
      <c r="BT23" s="685">
        <f t="shared" ref="BT23" si="79">BS23+1/24/60</f>
        <v>0.2312499999999999</v>
      </c>
      <c r="BU23" s="685">
        <f t="shared" ref="BU23" si="80">BT23+1/24/60</f>
        <v>0.23194444444444434</v>
      </c>
      <c r="BV23" s="683">
        <f t="shared" ref="BV23" si="81">BU23+1/24/60</f>
        <v>0.23263888888888878</v>
      </c>
      <c r="BW23" s="684">
        <f t="shared" ref="BW23" si="82">BV23+1/24/60</f>
        <v>0.23333333333333323</v>
      </c>
      <c r="BX23" s="685">
        <f t="shared" ref="BX23" si="83">BW23+1/24/60</f>
        <v>0.23402777777777767</v>
      </c>
      <c r="BY23" s="685">
        <f t="shared" ref="BY23" si="84">BX23+1/24/60</f>
        <v>0.23472222222222211</v>
      </c>
      <c r="BZ23" s="685">
        <f t="shared" ref="BZ23" si="85">BY23+1/24/60</f>
        <v>0.23541666666666655</v>
      </c>
      <c r="CA23" s="683">
        <f t="shared" ref="CA23" si="86">BZ23+1/24/60</f>
        <v>0.23611111111111099</v>
      </c>
      <c r="CB23" s="684">
        <f t="shared" ref="CB23" si="87">CA23+1/24/60</f>
        <v>0.23680555555555544</v>
      </c>
      <c r="CC23" s="685">
        <f t="shared" ref="CC23" si="88">CB23+1/24/60</f>
        <v>0.23749999999999988</v>
      </c>
      <c r="CD23" s="685">
        <f t="shared" ref="CD23" si="89">CC23+1/24/60</f>
        <v>0.23819444444444432</v>
      </c>
      <c r="CE23" s="685">
        <f t="shared" ref="CE23" si="90">CD23+1/24/60</f>
        <v>0.23888888888888876</v>
      </c>
      <c r="CF23" s="683">
        <f t="shared" ref="CF23" si="91">CE23+1/24/60</f>
        <v>0.2395833333333332</v>
      </c>
      <c r="CG23" s="684">
        <f t="shared" ref="CG23" si="92">CF23+1/24/60</f>
        <v>0.24027777777777765</v>
      </c>
      <c r="CH23" s="685">
        <f t="shared" ref="CH23" si="93">CG23+1/24/60</f>
        <v>0.24097222222222209</v>
      </c>
      <c r="CI23" s="685">
        <f t="shared" ref="CI23" si="94">CH23+1/24/60</f>
        <v>0.24166666666666653</v>
      </c>
      <c r="CJ23" s="685">
        <f t="shared" ref="CJ23" si="95">CI23+1/24/60</f>
        <v>0.24236111111111097</v>
      </c>
      <c r="CK23" s="683">
        <f t="shared" ref="CK23" si="96">CJ23+1/24/60</f>
        <v>0.24305555555555541</v>
      </c>
      <c r="CL23" s="684">
        <f t="shared" ref="CL23" si="97">CK23+1/24/60</f>
        <v>0.24374999999999986</v>
      </c>
      <c r="CM23" s="685">
        <f t="shared" ref="CM23" si="98">CL23+1/24/60</f>
        <v>0.2444444444444443</v>
      </c>
      <c r="CN23" s="685">
        <f t="shared" ref="CN23" si="99">CM23+1/24/60</f>
        <v>0.24513888888888874</v>
      </c>
      <c r="CO23" s="685">
        <f t="shared" ref="CO23" si="100">CN23+1/24/60</f>
        <v>0.24583333333333318</v>
      </c>
      <c r="CP23" s="683">
        <f t="shared" ref="CP23" si="101">CO23+1/24/60</f>
        <v>0.24652777777777762</v>
      </c>
      <c r="CQ23" s="684">
        <f t="shared" ref="CQ23" si="102">CP23+1/24/60</f>
        <v>0.24722222222222207</v>
      </c>
      <c r="CR23" s="685">
        <f t="shared" ref="CR23" si="103">CQ23+1/24/60</f>
        <v>0.24791666666666651</v>
      </c>
      <c r="CS23" s="685">
        <f t="shared" ref="CS23" si="104">CR23+1/24/60</f>
        <v>0.24861111111111095</v>
      </c>
      <c r="CT23" s="685">
        <f t="shared" ref="CT23" si="105">CS23+1/24/60</f>
        <v>0.24930555555555539</v>
      </c>
      <c r="CU23" s="683">
        <f t="shared" ref="CU23" si="106">CT23+1/24/60</f>
        <v>0.24999999999999983</v>
      </c>
      <c r="CV23" s="684">
        <f t="shared" ref="CV23" si="107">CU23+1/24/60</f>
        <v>0.25069444444444428</v>
      </c>
      <c r="CW23" s="685">
        <f t="shared" ref="CW23" si="108">CV23+1/24/60</f>
        <v>0.25138888888888872</v>
      </c>
      <c r="CX23" s="685">
        <f t="shared" ref="CX23" si="109">CW23+1/24/60</f>
        <v>0.25208333333333316</v>
      </c>
      <c r="CY23" s="685">
        <f t="shared" ref="CY23" si="110">CX23+1/24/60</f>
        <v>0.2527777777777776</v>
      </c>
      <c r="CZ23" s="683">
        <f t="shared" ref="CZ23" si="111">CY23+1/24/60</f>
        <v>0.25347222222222204</v>
      </c>
      <c r="DA23" s="684">
        <f t="shared" ref="DA23" si="112">CZ23+1/24/60</f>
        <v>0.25416666666666649</v>
      </c>
      <c r="DB23" s="685">
        <f t="shared" ref="DB23" si="113">DA23+1/24/60</f>
        <v>0.25486111111111093</v>
      </c>
      <c r="DC23" s="685">
        <f t="shared" ref="DC23" si="114">DB23+1/24/60</f>
        <v>0.25555555555555537</v>
      </c>
      <c r="DD23" s="685">
        <f t="shared" ref="DD23" si="115">DC23+1/24/60</f>
        <v>0.25624999999999981</v>
      </c>
      <c r="DE23" s="683">
        <f t="shared" ref="DE23" si="116">DD23+1/24/60</f>
        <v>0.25694444444444425</v>
      </c>
      <c r="DF23" s="684">
        <f t="shared" ref="DF23" si="117">DE23+1/24/60</f>
        <v>0.2576388888888887</v>
      </c>
      <c r="DG23" s="685">
        <f t="shared" ref="DG23" si="118">DF23+1/24/60</f>
        <v>0.25833333333333314</v>
      </c>
      <c r="DH23" s="685">
        <f t="shared" ref="DH23" si="119">DG23+1/24/60</f>
        <v>0.25902777777777758</v>
      </c>
      <c r="DI23" s="685">
        <f t="shared" ref="DI23" si="120">DH23+1/24/60</f>
        <v>0.25972222222222202</v>
      </c>
      <c r="DJ23" s="683">
        <f t="shared" ref="DJ23" si="121">DI23+1/24/60</f>
        <v>0.26041666666666646</v>
      </c>
      <c r="DK23" s="684">
        <f t="shared" ref="DK23" si="122">DJ23+1/24/60</f>
        <v>0.26111111111111091</v>
      </c>
      <c r="DL23" s="685">
        <f t="shared" ref="DL23" si="123">DK23+1/24/60</f>
        <v>0.26180555555555535</v>
      </c>
      <c r="DM23" s="685">
        <f t="shared" ref="DM23" si="124">DL23+1/24/60</f>
        <v>0.26249999999999979</v>
      </c>
      <c r="DN23" s="685">
        <f t="shared" ref="DN23" si="125">DM23+1/24/60</f>
        <v>0.26319444444444423</v>
      </c>
      <c r="DO23" s="683">
        <f t="shared" ref="DO23" si="126">DN23+1/24/60</f>
        <v>0.26388888888888867</v>
      </c>
      <c r="DP23" s="684">
        <f t="shared" ref="DP23" si="127">DO23+1/24/60</f>
        <v>0.26458333333333311</v>
      </c>
      <c r="DQ23" s="685">
        <f t="shared" ref="DQ23" si="128">DP23+1/24/60</f>
        <v>0.26527777777777756</v>
      </c>
      <c r="DR23" s="685">
        <f t="shared" ref="DR23" si="129">DQ23+1/24/60</f>
        <v>0.265972222222222</v>
      </c>
      <c r="DS23" s="685">
        <f t="shared" ref="DS23" si="130">DR23+1/24/60</f>
        <v>0.26666666666666644</v>
      </c>
      <c r="DT23" s="683">
        <f t="shared" ref="DT23" si="131">DS23+1/24/60</f>
        <v>0.26736111111111088</v>
      </c>
      <c r="DU23" s="684">
        <f t="shared" ref="DU23" si="132">DT23+1/24/60</f>
        <v>0.26805555555555532</v>
      </c>
      <c r="DV23" s="685">
        <f t="shared" ref="DV23" si="133">DU23+1/24/60</f>
        <v>0.26874999999999977</v>
      </c>
      <c r="DW23" s="685">
        <f t="shared" ref="DW23" si="134">DV23+1/24/60</f>
        <v>0.26944444444444421</v>
      </c>
      <c r="DX23" s="685">
        <f t="shared" ref="DX23" si="135">DW23+1/24/60</f>
        <v>0.27013888888888865</v>
      </c>
      <c r="DY23" s="683">
        <f t="shared" ref="DY23" si="136">DX23+1/24/60</f>
        <v>0.27083333333333309</v>
      </c>
      <c r="DZ23" s="684">
        <f t="shared" ref="DZ23" si="137">DY23+1/24/60</f>
        <v>0.27152777777777753</v>
      </c>
      <c r="EA23" s="685">
        <f t="shared" ref="EA23" si="138">DZ23+1/24/60</f>
        <v>0.27222222222222198</v>
      </c>
      <c r="EB23" s="685">
        <f t="shared" ref="EB23" si="139">EA23+1/24/60</f>
        <v>0.27291666666666642</v>
      </c>
      <c r="EC23" s="685">
        <f t="shared" ref="EC23" si="140">EB23+1/24/60</f>
        <v>0.27361111111111086</v>
      </c>
      <c r="ED23" s="683">
        <f t="shared" ref="ED23" si="141">EC23+1/24/60</f>
        <v>0.2743055555555553</v>
      </c>
      <c r="EE23" s="684">
        <f t="shared" ref="EE23" si="142">ED23+1/24/60</f>
        <v>0.27499999999999974</v>
      </c>
      <c r="EF23" s="685">
        <f t="shared" ref="EF23" si="143">EE23+1/24/60</f>
        <v>0.27569444444444419</v>
      </c>
      <c r="EG23" s="685">
        <f t="shared" ref="EG23" si="144">EF23+1/24/60</f>
        <v>0.27638888888888863</v>
      </c>
      <c r="EH23" s="685">
        <f t="shared" ref="EH23" si="145">EG23+1/24/60</f>
        <v>0.27708333333333307</v>
      </c>
      <c r="EI23" s="683">
        <f t="shared" ref="EI23" si="146">EH23+1/24/60</f>
        <v>0.27777777777777751</v>
      </c>
      <c r="EJ23" s="684">
        <f t="shared" ref="EJ23" si="147">EI23+1/24/60</f>
        <v>0.27847222222222195</v>
      </c>
      <c r="EK23" s="685">
        <f t="shared" ref="EK23" si="148">EJ23+1/24/60</f>
        <v>0.2791666666666664</v>
      </c>
      <c r="EL23" s="685">
        <f t="shared" ref="EL23" si="149">EK23+1/24/60</f>
        <v>0.27986111111111084</v>
      </c>
      <c r="EM23" s="685">
        <f t="shared" ref="EM23" si="150">EL23+1/24/60</f>
        <v>0.28055555555555528</v>
      </c>
      <c r="EN23" s="683">
        <f t="shared" ref="EN23" si="151">EM23+1/24/60</f>
        <v>0.28124999999999972</v>
      </c>
      <c r="EO23" s="684">
        <f t="shared" ref="EO23" si="152">EN23+1/24/60</f>
        <v>0.28194444444444416</v>
      </c>
      <c r="EP23" s="685">
        <f t="shared" ref="EP23" si="153">EO23+1/24/60</f>
        <v>0.28263888888888861</v>
      </c>
      <c r="EQ23" s="685">
        <f t="shared" ref="EQ23" si="154">EP23+1/24/60</f>
        <v>0.28333333333333305</v>
      </c>
      <c r="ER23" s="685">
        <f t="shared" ref="ER23" si="155">EQ23+1/24/60</f>
        <v>0.28402777777777749</v>
      </c>
      <c r="ES23" s="683">
        <f t="shared" ref="ES23" si="156">ER23+1/24/60</f>
        <v>0.28472222222222193</v>
      </c>
      <c r="ET23" s="684">
        <f t="shared" ref="ET23" si="157">ES23+1/24/60</f>
        <v>0.28541666666666637</v>
      </c>
      <c r="EU23" s="685">
        <f t="shared" ref="EU23" si="158">ET23+1/24/60</f>
        <v>0.28611111111111082</v>
      </c>
      <c r="EV23" s="685">
        <f t="shared" ref="EV23" si="159">EU23+1/24/60</f>
        <v>0.28680555555555526</v>
      </c>
      <c r="EW23" s="685">
        <f t="shared" ref="EW23" si="160">EV23+1/24/60</f>
        <v>0.2874999999999997</v>
      </c>
      <c r="EX23" s="683">
        <f t="shared" ref="EX23" si="161">EW23+1/24/60</f>
        <v>0.28819444444444414</v>
      </c>
      <c r="EY23" s="684">
        <f t="shared" ref="EY23" si="162">EX23+1/24/60</f>
        <v>0.28888888888888858</v>
      </c>
      <c r="EZ23" s="685">
        <f t="shared" ref="EZ23" si="163">EY23+1/24/60</f>
        <v>0.28958333333333303</v>
      </c>
      <c r="FA23" s="685">
        <f t="shared" ref="FA23" si="164">EZ23+1/24/60</f>
        <v>0.29027777777777747</v>
      </c>
      <c r="FB23" s="685">
        <f t="shared" ref="FB23" si="165">FA23+1/24/60</f>
        <v>0.29097222222222191</v>
      </c>
      <c r="FC23" s="683">
        <f t="shared" ref="FC23" si="166">FB23+1/24/60</f>
        <v>0.29166666666666635</v>
      </c>
      <c r="FD23" s="684">
        <f t="shared" ref="FD23" si="167">FC23+1/24/60</f>
        <v>0.29236111111111079</v>
      </c>
      <c r="FE23" s="685">
        <f t="shared" ref="FE23" si="168">FD23+1/24/60</f>
        <v>0.29305555555555524</v>
      </c>
      <c r="FF23" s="685">
        <f t="shared" ref="FF23" si="169">FE23+1/24/60</f>
        <v>0.29374999999999968</v>
      </c>
      <c r="FG23" s="685">
        <f t="shared" ref="FG23" si="170">FF23+1/24/60</f>
        <v>0.29444444444444412</v>
      </c>
      <c r="FH23" s="683">
        <f t="shared" ref="FH23" si="171">FG23+1/24/60</f>
        <v>0.29513888888888856</v>
      </c>
      <c r="FI23" s="684">
        <f t="shared" ref="FI23" si="172">FH23+1/24/60</f>
        <v>0.295833333333333</v>
      </c>
      <c r="FJ23" s="685">
        <f t="shared" ref="FJ23" si="173">FI23+1/24/60</f>
        <v>0.29652777777777745</v>
      </c>
      <c r="FK23" s="685">
        <f t="shared" ref="FK23" si="174">FJ23+1/24/60</f>
        <v>0.29722222222222189</v>
      </c>
      <c r="FL23" s="685">
        <f t="shared" ref="FL23" si="175">FK23+1/24/60</f>
        <v>0.29791666666666633</v>
      </c>
      <c r="FM23" s="683">
        <f>FL23+1/24/60</f>
        <v>0.29861111111111077</v>
      </c>
      <c r="FN23" s="684">
        <f t="shared" ref="FN23" si="176">FM23+1/24/60</f>
        <v>0.29930555555555521</v>
      </c>
      <c r="FO23" s="685">
        <f t="shared" ref="FO23" si="177">FN23+1/24/60</f>
        <v>0.29999999999999966</v>
      </c>
      <c r="FP23" s="685">
        <f t="shared" ref="FP23" si="178">FO23+1/24/60</f>
        <v>0.3006944444444441</v>
      </c>
      <c r="FQ23" s="685">
        <f t="shared" ref="FQ23" si="179">FP23+1/24/60</f>
        <v>0.30138888888888854</v>
      </c>
      <c r="FR23" s="683">
        <f>FQ23+1/24/60</f>
        <v>0.30208333333333298</v>
      </c>
      <c r="FS23" s="684">
        <f t="shared" ref="FS23" si="180">FR23+1/24/60</f>
        <v>0.30277777777777742</v>
      </c>
      <c r="FT23" s="685">
        <f t="shared" ref="FT23" si="181">FS23+1/24/60</f>
        <v>0.30347222222222187</v>
      </c>
      <c r="FU23" s="685">
        <f t="shared" ref="FU23" si="182">FT23+1/24/60</f>
        <v>0.30416666666666631</v>
      </c>
      <c r="FV23" s="685">
        <f t="shared" ref="FV23" si="183">FU23+1/24/60</f>
        <v>0.30486111111111075</v>
      </c>
      <c r="FW23" s="683">
        <f>FV23+1/24/60</f>
        <v>0.30555555555555519</v>
      </c>
      <c r="FX23" s="684">
        <f t="shared" ref="FX23" si="184">FW23+1/24/60</f>
        <v>0.30624999999999963</v>
      </c>
      <c r="FY23" s="685">
        <f t="shared" ref="FY23" si="185">FX23+1/24/60</f>
        <v>0.30694444444444408</v>
      </c>
      <c r="FZ23" s="685">
        <f t="shared" ref="FZ23" si="186">FY23+1/24/60</f>
        <v>0.30763888888888852</v>
      </c>
      <c r="GA23" s="685">
        <f t="shared" ref="GA23" si="187">FZ23+1/24/60</f>
        <v>0.30833333333333296</v>
      </c>
      <c r="GB23" s="693"/>
      <c r="GC23" s="676"/>
    </row>
    <row r="24" spans="1:185" s="670" customFormat="1" ht="10.5" customHeight="1">
      <c r="A24" s="694"/>
      <c r="B24" s="343"/>
      <c r="C24" s="681" t="s">
        <v>1943</v>
      </c>
      <c r="D24" s="701"/>
      <c r="E24" s="701"/>
      <c r="F24" s="701"/>
      <c r="G24" s="701"/>
      <c r="H24" s="701"/>
      <c r="I24" s="701"/>
      <c r="J24" s="701"/>
      <c r="K24" s="701"/>
      <c r="L24" s="701"/>
      <c r="M24" s="701"/>
      <c r="N24" s="702"/>
      <c r="O24" s="702"/>
      <c r="P24" s="703"/>
      <c r="Q24" s="701"/>
      <c r="R24" s="673"/>
      <c r="S24" s="673"/>
      <c r="T24" s="673"/>
      <c r="U24" s="673"/>
      <c r="V24" s="673"/>
      <c r="W24" s="673"/>
      <c r="X24" s="673"/>
      <c r="Y24" s="673"/>
      <c r="Z24" s="673"/>
      <c r="AA24" s="673"/>
      <c r="AB24" s="673"/>
      <c r="AC24" s="673"/>
      <c r="AD24" s="673"/>
      <c r="AE24" s="673"/>
      <c r="AF24" s="673"/>
      <c r="AG24" s="673"/>
      <c r="AH24" s="673"/>
      <c r="AI24" s="673"/>
      <c r="AJ24" s="673"/>
      <c r="AK24" s="673"/>
      <c r="AL24" s="673"/>
      <c r="AM24" s="673"/>
      <c r="AN24" s="673"/>
      <c r="AO24" s="673"/>
      <c r="AP24" s="673"/>
      <c r="AQ24" s="673"/>
      <c r="AR24" s="673"/>
      <c r="AS24" s="673"/>
      <c r="AT24" s="673"/>
      <c r="AU24" s="673"/>
      <c r="AV24" s="673"/>
      <c r="AW24" s="673"/>
      <c r="AX24" s="673"/>
      <c r="AY24" s="673"/>
      <c r="AZ24" s="673"/>
      <c r="BA24" s="673"/>
      <c r="BB24" s="673"/>
      <c r="BC24" s="673"/>
      <c r="BD24" s="673"/>
      <c r="BE24" s="673"/>
      <c r="BF24" s="673"/>
      <c r="BG24" s="673"/>
      <c r="BH24" s="673"/>
      <c r="BI24" s="673"/>
      <c r="BJ24" s="673"/>
      <c r="BK24" s="673"/>
      <c r="BL24" s="673"/>
      <c r="BM24" s="673"/>
      <c r="BN24" s="673"/>
      <c r="BO24" s="673"/>
      <c r="BP24" s="673"/>
      <c r="BQ24" s="673"/>
      <c r="BR24" s="673"/>
      <c r="BS24" s="673"/>
      <c r="BT24" s="673"/>
      <c r="BU24" s="673"/>
      <c r="BV24" s="673"/>
      <c r="BW24" s="673"/>
      <c r="BX24" s="673"/>
      <c r="BY24" s="673"/>
      <c r="BZ24" s="673"/>
      <c r="CA24" s="669"/>
      <c r="CB24" s="669"/>
      <c r="CC24" s="669"/>
      <c r="CD24" s="669"/>
      <c r="CE24" s="669"/>
      <c r="CF24" s="669"/>
      <c r="CG24" s="669"/>
      <c r="CH24" s="669"/>
      <c r="CI24" s="669"/>
      <c r="CJ24" s="669"/>
      <c r="CK24" s="669"/>
      <c r="CL24" s="669"/>
      <c r="CM24" s="669"/>
      <c r="CN24" s="669"/>
      <c r="CO24" s="669"/>
      <c r="CP24" s="669"/>
      <c r="CQ24" s="669"/>
      <c r="CR24" s="669"/>
      <c r="CS24" s="669"/>
      <c r="CT24" s="669"/>
      <c r="CU24" s="669"/>
      <c r="CV24" s="669"/>
      <c r="CW24" s="669"/>
      <c r="CX24" s="669"/>
      <c r="CY24" s="669"/>
      <c r="CZ24" s="669"/>
      <c r="DA24" s="669"/>
      <c r="DB24" s="669"/>
      <c r="DC24" s="669"/>
      <c r="DD24" s="669"/>
      <c r="DE24" s="669"/>
      <c r="DF24" s="669"/>
      <c r="DG24" s="669"/>
      <c r="DH24" s="669"/>
      <c r="DI24" s="669"/>
      <c r="DJ24" s="669"/>
      <c r="DK24" s="669"/>
      <c r="DL24" s="669"/>
      <c r="DM24" s="669"/>
      <c r="DN24" s="669"/>
      <c r="DO24" s="669"/>
      <c r="DP24" s="669"/>
      <c r="DQ24" s="669"/>
      <c r="DR24" s="669"/>
      <c r="DS24" s="669"/>
      <c r="DT24" s="669"/>
      <c r="DU24" s="669"/>
      <c r="DV24" s="669"/>
      <c r="DW24" s="669"/>
      <c r="DX24" s="669"/>
      <c r="DY24" s="669"/>
      <c r="DZ24" s="669"/>
      <c r="EA24" s="669"/>
      <c r="EB24" s="669"/>
      <c r="EC24" s="669"/>
      <c r="ED24" s="669"/>
      <c r="EE24" s="669"/>
      <c r="EF24" s="669"/>
      <c r="EG24" s="669"/>
      <c r="EH24" s="669"/>
      <c r="EI24" s="669"/>
      <c r="EJ24" s="669"/>
      <c r="EK24" s="669"/>
      <c r="EL24" s="669"/>
      <c r="EM24" s="669"/>
      <c r="EN24" s="669"/>
      <c r="EO24" s="669"/>
      <c r="EP24" s="669"/>
      <c r="EQ24" s="669"/>
      <c r="ER24" s="669"/>
      <c r="ES24" s="669"/>
      <c r="ET24" s="669"/>
      <c r="EU24" s="669"/>
      <c r="EV24" s="669"/>
      <c r="EW24" s="669"/>
      <c r="EX24" s="669"/>
      <c r="EY24" s="669"/>
      <c r="EZ24" s="669"/>
      <c r="FA24" s="669"/>
      <c r="FB24" s="669"/>
      <c r="FC24" s="669"/>
      <c r="FD24" s="669"/>
      <c r="FE24" s="669"/>
      <c r="FF24" s="669"/>
      <c r="FG24" s="669"/>
      <c r="FH24" s="669"/>
      <c r="FI24" s="669"/>
      <c r="FJ24" s="669"/>
      <c r="FK24" s="669"/>
      <c r="FL24" s="669"/>
      <c r="FM24" s="669"/>
      <c r="FN24" s="669"/>
      <c r="FO24" s="669"/>
      <c r="FP24" s="669"/>
      <c r="FQ24" s="669"/>
      <c r="FR24" s="669"/>
      <c r="FS24" s="669"/>
      <c r="FT24" s="669"/>
      <c r="FU24" s="669"/>
      <c r="FV24" s="669"/>
      <c r="FW24" s="669"/>
      <c r="FX24" s="669"/>
      <c r="FY24" s="669"/>
      <c r="FZ24" s="669"/>
      <c r="GA24" s="707"/>
      <c r="GB24" s="698"/>
      <c r="GC24" s="671"/>
    </row>
    <row r="25" spans="1:185" ht="10.25" customHeight="1">
      <c r="A25" s="695"/>
      <c r="B25" s="343"/>
      <c r="C25" s="713" t="s">
        <v>1951</v>
      </c>
      <c r="D25" s="714"/>
      <c r="E25" s="714"/>
      <c r="F25" s="714"/>
      <c r="G25" s="714"/>
      <c r="H25" s="714"/>
      <c r="I25" s="714"/>
      <c r="J25" s="714"/>
      <c r="K25" s="714"/>
      <c r="L25" s="714"/>
      <c r="M25" s="714"/>
      <c r="N25" s="714"/>
      <c r="O25" s="714"/>
      <c r="P25" s="714"/>
      <c r="Q25" s="715"/>
      <c r="R25" s="333"/>
      <c r="S25" s="661"/>
      <c r="T25" s="661"/>
      <c r="U25" s="661"/>
      <c r="V25" s="661"/>
      <c r="W25" s="661"/>
      <c r="X25" s="661"/>
      <c r="Y25" s="661"/>
      <c r="Z25" s="661"/>
      <c r="AA25" s="661"/>
      <c r="AB25" s="661"/>
      <c r="AC25" s="661"/>
      <c r="AD25" s="661"/>
      <c r="AE25" s="661"/>
      <c r="AF25" s="661"/>
      <c r="AG25" s="661"/>
      <c r="AH25" s="661"/>
      <c r="AI25" s="661"/>
      <c r="AJ25" s="661"/>
      <c r="AK25" s="661"/>
      <c r="AL25" s="661"/>
      <c r="AM25" s="682"/>
      <c r="AN25" s="682"/>
      <c r="AO25" s="682"/>
      <c r="AP25" s="682"/>
      <c r="AQ25" s="682"/>
      <c r="AR25" s="682"/>
      <c r="AS25" s="682"/>
      <c r="AT25" s="682"/>
      <c r="AU25" s="682"/>
      <c r="AV25" s="682"/>
      <c r="AW25" s="682"/>
      <c r="AX25" s="682"/>
      <c r="AY25" s="682"/>
      <c r="AZ25" s="682"/>
      <c r="BA25" s="682"/>
      <c r="BB25" s="682"/>
      <c r="BC25" s="682"/>
      <c r="BD25" s="682"/>
      <c r="BE25" s="682"/>
      <c r="BF25" s="682"/>
      <c r="BG25" s="682"/>
      <c r="BH25" s="682"/>
      <c r="BI25" s="682"/>
      <c r="BJ25" s="682"/>
      <c r="BK25" s="682"/>
      <c r="BL25" s="682"/>
      <c r="BM25" s="682"/>
      <c r="BN25" s="682"/>
      <c r="BO25" s="682"/>
      <c r="BP25" s="682"/>
      <c r="BQ25" s="682"/>
      <c r="BR25" s="682"/>
      <c r="BS25" s="682"/>
      <c r="BT25" s="682"/>
      <c r="BU25" s="682"/>
      <c r="BV25" s="682"/>
      <c r="BW25" s="682"/>
      <c r="BX25" s="682"/>
      <c r="BY25" s="682"/>
      <c r="BZ25" s="682"/>
      <c r="CA25" s="682"/>
      <c r="CB25" s="682"/>
      <c r="CC25" s="682"/>
      <c r="CD25" s="682"/>
      <c r="CE25" s="682"/>
      <c r="CF25" s="682"/>
      <c r="CG25" s="682"/>
      <c r="CH25" s="682"/>
      <c r="CI25" s="682"/>
      <c r="CJ25" s="682"/>
      <c r="CK25" s="682"/>
      <c r="CL25" s="682"/>
      <c r="CM25" s="682"/>
      <c r="CN25" s="682"/>
      <c r="CO25" s="682"/>
      <c r="CP25" s="661"/>
      <c r="CQ25" s="661"/>
      <c r="CR25" s="661"/>
      <c r="CS25" s="661"/>
      <c r="CT25" s="661"/>
      <c r="CU25" s="661"/>
      <c r="CV25" s="661"/>
      <c r="CW25" s="661"/>
      <c r="CX25" s="661"/>
      <c r="CY25" s="661"/>
      <c r="CZ25" s="661"/>
      <c r="DA25" s="661"/>
      <c r="DB25" s="661"/>
      <c r="DC25" s="661"/>
      <c r="DD25" s="661"/>
      <c r="DE25" s="661"/>
      <c r="DF25" s="661"/>
      <c r="DG25" s="661"/>
      <c r="DH25" s="661"/>
      <c r="DI25" s="661"/>
      <c r="DJ25" s="661"/>
      <c r="DK25" s="661"/>
      <c r="DL25" s="661"/>
      <c r="DM25" s="661"/>
      <c r="DN25" s="661"/>
      <c r="DO25" s="661"/>
      <c r="DP25" s="661"/>
      <c r="DQ25" s="661"/>
      <c r="DR25" s="661"/>
      <c r="DS25" s="661"/>
      <c r="DT25" s="661"/>
      <c r="DU25" s="661"/>
      <c r="DV25" s="661"/>
      <c r="DW25" s="661"/>
      <c r="DX25" s="661"/>
      <c r="DY25" s="661"/>
      <c r="DZ25" s="661"/>
      <c r="EA25" s="661"/>
      <c r="EB25" s="661"/>
      <c r="EC25" s="661"/>
      <c r="ED25" s="661"/>
      <c r="EE25" s="661"/>
      <c r="EF25" s="661"/>
      <c r="EG25" s="661"/>
      <c r="EH25" s="661"/>
      <c r="EI25" s="661"/>
      <c r="EJ25" s="661"/>
      <c r="EK25" s="661"/>
      <c r="EL25" s="661"/>
      <c r="EM25" s="661"/>
      <c r="EN25" s="661"/>
      <c r="EO25" s="661"/>
      <c r="EP25" s="661"/>
      <c r="EQ25" s="661"/>
      <c r="ER25" s="661"/>
      <c r="ES25" s="661"/>
      <c r="ET25" s="661"/>
      <c r="EU25" s="661"/>
      <c r="EV25" s="661"/>
      <c r="EW25" s="661"/>
      <c r="EX25" s="661"/>
      <c r="EY25" s="661"/>
      <c r="EZ25" s="661"/>
      <c r="FA25" s="661"/>
      <c r="FB25" s="661"/>
      <c r="FC25" s="661"/>
      <c r="FD25" s="661"/>
      <c r="FE25" s="661"/>
      <c r="FF25" s="661"/>
      <c r="FG25" s="661"/>
      <c r="FH25" s="661"/>
      <c r="FI25" s="661"/>
      <c r="FJ25" s="661"/>
      <c r="FK25" s="661"/>
      <c r="FL25" s="661"/>
      <c r="FM25" s="661"/>
      <c r="FN25" s="661"/>
      <c r="FO25" s="661"/>
      <c r="FP25" s="661"/>
      <c r="FQ25" s="661"/>
      <c r="FR25" s="661"/>
      <c r="FS25" s="661"/>
      <c r="FT25" s="661"/>
      <c r="FU25" s="661"/>
      <c r="FV25" s="661"/>
      <c r="FW25" s="661"/>
      <c r="FX25" s="661"/>
      <c r="FY25" s="661"/>
      <c r="FZ25" s="661"/>
      <c r="GA25" s="708"/>
      <c r="GB25" s="699"/>
    </row>
    <row r="26" spans="1:185" ht="10.5" customHeight="1">
      <c r="A26" s="695"/>
      <c r="B26" s="343"/>
      <c r="C26" s="716"/>
      <c r="D26" s="717"/>
      <c r="E26" s="717"/>
      <c r="F26" s="717"/>
      <c r="G26" s="717"/>
      <c r="H26" s="717"/>
      <c r="I26" s="717"/>
      <c r="J26" s="717"/>
      <c r="K26" s="717"/>
      <c r="L26" s="717"/>
      <c r="M26" s="717"/>
      <c r="N26" s="717"/>
      <c r="O26" s="717"/>
      <c r="P26" s="717"/>
      <c r="Q26" s="718"/>
      <c r="R26" s="333"/>
      <c r="S26" s="687"/>
      <c r="T26" s="687"/>
      <c r="U26" s="687"/>
      <c r="V26" s="687"/>
      <c r="W26" s="687"/>
      <c r="X26" s="687"/>
      <c r="Y26" s="687"/>
      <c r="Z26" s="687"/>
      <c r="AA26" s="687"/>
      <c r="AB26" s="687"/>
      <c r="AC26" s="687"/>
      <c r="AD26" s="687"/>
      <c r="AE26" s="687"/>
      <c r="AF26" s="687"/>
      <c r="AG26" s="687"/>
      <c r="AH26" s="687"/>
      <c r="AI26" s="687"/>
      <c r="AJ26" s="687"/>
      <c r="AK26" s="687"/>
      <c r="AL26" s="687"/>
      <c r="AM26" s="687"/>
      <c r="AN26" s="687"/>
      <c r="AO26" s="687"/>
      <c r="AP26" s="687"/>
      <c r="AQ26" s="687"/>
      <c r="AR26" s="687"/>
      <c r="AS26" s="687"/>
      <c r="AT26" s="687"/>
      <c r="AU26" s="687"/>
      <c r="AV26" s="687"/>
      <c r="AW26" s="687"/>
      <c r="AX26" s="687"/>
      <c r="AY26" s="687"/>
      <c r="AZ26" s="687"/>
      <c r="BA26" s="687"/>
      <c r="BB26" s="687"/>
      <c r="BC26" s="687"/>
      <c r="BD26" s="687"/>
      <c r="BE26" s="687"/>
      <c r="BF26" s="687"/>
      <c r="BG26" s="687"/>
      <c r="BH26" s="687"/>
      <c r="BI26" s="687"/>
      <c r="BJ26" s="687"/>
      <c r="BK26" s="687"/>
      <c r="BL26" s="687"/>
      <c r="BM26" s="687"/>
      <c r="BN26" s="687"/>
      <c r="BO26" s="687"/>
      <c r="BP26" s="687"/>
      <c r="BQ26" s="687"/>
      <c r="BR26" s="687"/>
      <c r="BS26" s="687"/>
      <c r="BT26" s="687"/>
      <c r="BU26" s="687"/>
      <c r="BV26" s="687"/>
      <c r="BW26" s="687"/>
      <c r="BX26" s="687"/>
      <c r="BY26" s="687"/>
      <c r="BZ26" s="687"/>
      <c r="CA26" s="687"/>
      <c r="CB26" s="687"/>
      <c r="CC26" s="687"/>
      <c r="CD26" s="687"/>
      <c r="CE26" s="687"/>
      <c r="CF26" s="687"/>
      <c r="CG26" s="687"/>
      <c r="CH26" s="687"/>
      <c r="CI26" s="687"/>
      <c r="CJ26" s="687"/>
      <c r="CK26" s="687"/>
      <c r="CL26" s="687"/>
      <c r="CM26" s="687"/>
      <c r="CN26" s="687"/>
      <c r="CO26" s="687"/>
      <c r="CP26" s="687"/>
      <c r="CQ26" s="687"/>
      <c r="CR26" s="687"/>
      <c r="CS26" s="687"/>
      <c r="CT26" s="687"/>
      <c r="CU26" s="687"/>
      <c r="CV26" s="687"/>
      <c r="CW26" s="687"/>
      <c r="CX26" s="687"/>
      <c r="CY26" s="687"/>
      <c r="CZ26" s="687"/>
      <c r="DA26" s="687"/>
      <c r="DB26" s="687"/>
      <c r="DC26" s="687"/>
      <c r="DD26" s="687"/>
      <c r="DE26" s="687"/>
      <c r="DF26" s="687"/>
      <c r="DG26" s="687"/>
      <c r="DH26" s="687"/>
      <c r="DI26" s="687"/>
      <c r="DJ26" s="687"/>
      <c r="DK26" s="687"/>
      <c r="DL26" s="687"/>
      <c r="DM26" s="687"/>
      <c r="DN26" s="687"/>
      <c r="DO26" s="687"/>
      <c r="DP26" s="687"/>
      <c r="DQ26" s="687"/>
      <c r="DR26" s="687"/>
      <c r="DS26" s="687"/>
      <c r="DT26" s="687"/>
      <c r="DU26" s="687"/>
      <c r="DV26" s="687"/>
      <c r="DW26" s="687"/>
      <c r="DX26" s="687"/>
      <c r="DY26" s="687"/>
      <c r="DZ26" s="687"/>
      <c r="EA26" s="687"/>
      <c r="EB26" s="687"/>
      <c r="EC26" s="687"/>
      <c r="ED26" s="687"/>
      <c r="EE26" s="687"/>
      <c r="EF26" s="687"/>
      <c r="EG26" s="687"/>
      <c r="EH26" s="687"/>
      <c r="EI26" s="687"/>
      <c r="EJ26" s="687"/>
      <c r="EK26" s="687"/>
      <c r="EL26" s="687"/>
      <c r="EM26" s="687"/>
      <c r="EN26" s="687"/>
      <c r="EO26" s="687"/>
      <c r="EP26" s="687"/>
      <c r="EQ26" s="687"/>
      <c r="ER26" s="687"/>
      <c r="ES26" s="687"/>
      <c r="ET26" s="687"/>
      <c r="EU26" s="687"/>
      <c r="EV26" s="687"/>
      <c r="EW26" s="687"/>
      <c r="EX26" s="687"/>
      <c r="EY26" s="687"/>
      <c r="EZ26" s="687"/>
      <c r="FA26" s="687"/>
      <c r="FB26" s="687"/>
      <c r="FC26" s="687"/>
      <c r="FD26" s="687"/>
      <c r="FE26" s="687"/>
      <c r="FF26" s="687"/>
      <c r="FG26" s="687"/>
      <c r="FH26" s="687"/>
      <c r="FI26" s="687"/>
      <c r="FJ26" s="687"/>
      <c r="FK26" s="687"/>
      <c r="FL26" s="687"/>
      <c r="FM26" s="687"/>
      <c r="FN26" s="687"/>
      <c r="FO26" s="687"/>
      <c r="FP26" s="687"/>
      <c r="FQ26" s="687"/>
      <c r="FR26" s="687"/>
      <c r="FS26" s="687"/>
      <c r="FT26" s="687"/>
      <c r="FU26" s="687"/>
      <c r="FV26" s="687"/>
      <c r="FW26" s="687"/>
      <c r="FX26" s="687"/>
      <c r="FY26" s="687"/>
      <c r="FZ26" s="687"/>
      <c r="GA26" s="709"/>
      <c r="GB26" s="699"/>
    </row>
    <row r="27" spans="1:185" ht="10.5" customHeight="1">
      <c r="A27" s="695"/>
      <c r="B27" s="343"/>
      <c r="C27" s="716"/>
      <c r="D27" s="717"/>
      <c r="E27" s="717"/>
      <c r="F27" s="717"/>
      <c r="G27" s="717"/>
      <c r="H27" s="717"/>
      <c r="I27" s="717"/>
      <c r="J27" s="717"/>
      <c r="K27" s="717"/>
      <c r="L27" s="717"/>
      <c r="M27" s="717"/>
      <c r="N27" s="717"/>
      <c r="O27" s="717"/>
      <c r="P27" s="717"/>
      <c r="Q27" s="718"/>
      <c r="R27" s="333"/>
      <c r="S27" s="687"/>
      <c r="T27" s="687"/>
      <c r="U27" s="687"/>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B27" s="687"/>
      <c r="BC27" s="687"/>
      <c r="BD27" s="687"/>
      <c r="BE27" s="687"/>
      <c r="BF27" s="687"/>
      <c r="BG27" s="687"/>
      <c r="BH27" s="687"/>
      <c r="BI27" s="687"/>
      <c r="BJ27" s="687"/>
      <c r="BK27" s="687"/>
      <c r="BL27" s="687"/>
      <c r="BM27" s="687"/>
      <c r="BN27" s="687"/>
      <c r="BO27" s="687"/>
      <c r="BP27" s="687"/>
      <c r="BQ27" s="687"/>
      <c r="BR27" s="687"/>
      <c r="BS27" s="687"/>
      <c r="BT27" s="687"/>
      <c r="BU27" s="687"/>
      <c r="BV27" s="687"/>
      <c r="BW27" s="687"/>
      <c r="BX27" s="687"/>
      <c r="BY27" s="687"/>
      <c r="BZ27" s="687"/>
      <c r="CA27" s="687"/>
      <c r="CB27" s="687"/>
      <c r="CC27" s="687"/>
      <c r="CD27" s="687"/>
      <c r="CE27" s="687"/>
      <c r="CF27" s="687"/>
      <c r="CG27" s="687"/>
      <c r="CH27" s="687"/>
      <c r="CI27" s="687"/>
      <c r="CJ27" s="687"/>
      <c r="CK27" s="687"/>
      <c r="CL27" s="687"/>
      <c r="CM27" s="687"/>
      <c r="CN27" s="687"/>
      <c r="CO27" s="687"/>
      <c r="CP27" s="687"/>
      <c r="CQ27" s="687"/>
      <c r="CR27" s="687"/>
      <c r="CS27" s="687"/>
      <c r="CT27" s="687"/>
      <c r="CU27" s="687"/>
      <c r="CV27" s="687"/>
      <c r="CW27" s="687"/>
      <c r="CX27" s="687"/>
      <c r="CY27" s="687"/>
      <c r="CZ27" s="687"/>
      <c r="DA27" s="687"/>
      <c r="DB27" s="687"/>
      <c r="DC27" s="687"/>
      <c r="DD27" s="687"/>
      <c r="DE27" s="687"/>
      <c r="DF27" s="687"/>
      <c r="DG27" s="687"/>
      <c r="DH27" s="687"/>
      <c r="DI27" s="687"/>
      <c r="DJ27" s="687"/>
      <c r="DK27" s="687"/>
      <c r="DL27" s="687"/>
      <c r="DM27" s="687"/>
      <c r="DN27" s="687"/>
      <c r="DO27" s="687"/>
      <c r="DP27" s="687"/>
      <c r="DQ27" s="687"/>
      <c r="DR27" s="687"/>
      <c r="DS27" s="687"/>
      <c r="DT27" s="687"/>
      <c r="DU27" s="687"/>
      <c r="DV27" s="687"/>
      <c r="DW27" s="687"/>
      <c r="DX27" s="687"/>
      <c r="DY27" s="687"/>
      <c r="DZ27" s="687"/>
      <c r="EA27" s="687"/>
      <c r="EB27" s="687"/>
      <c r="EC27" s="687"/>
      <c r="ED27" s="687"/>
      <c r="EE27" s="687"/>
      <c r="EF27" s="687"/>
      <c r="EG27" s="687"/>
      <c r="EH27" s="687"/>
      <c r="EI27" s="687"/>
      <c r="EJ27" s="687"/>
      <c r="EK27" s="687"/>
      <c r="EL27" s="687"/>
      <c r="EM27" s="687"/>
      <c r="EN27" s="687"/>
      <c r="EO27" s="687"/>
      <c r="EP27" s="687"/>
      <c r="EQ27" s="687"/>
      <c r="ER27" s="687"/>
      <c r="ES27" s="687"/>
      <c r="ET27" s="687"/>
      <c r="EU27" s="687"/>
      <c r="EV27" s="687"/>
      <c r="EW27" s="687"/>
      <c r="EX27" s="687"/>
      <c r="EY27" s="687"/>
      <c r="EZ27" s="687"/>
      <c r="FA27" s="687"/>
      <c r="FB27" s="687"/>
      <c r="FC27" s="687"/>
      <c r="FD27" s="687"/>
      <c r="FE27" s="687"/>
      <c r="FF27" s="687"/>
      <c r="FG27" s="687"/>
      <c r="FH27" s="687"/>
      <c r="FI27" s="687"/>
      <c r="FJ27" s="687"/>
      <c r="FK27" s="687"/>
      <c r="FL27" s="687"/>
      <c r="FM27" s="687"/>
      <c r="FN27" s="687"/>
      <c r="FO27" s="687"/>
      <c r="FP27" s="687"/>
      <c r="FQ27" s="687"/>
      <c r="FR27" s="687"/>
      <c r="FS27" s="687"/>
      <c r="FT27" s="687"/>
      <c r="FU27" s="687"/>
      <c r="FV27" s="687"/>
      <c r="FW27" s="687"/>
      <c r="FX27" s="687"/>
      <c r="FY27" s="687"/>
      <c r="FZ27" s="687"/>
      <c r="GA27" s="709"/>
      <c r="GB27" s="699"/>
    </row>
    <row r="28" spans="1:185" ht="10.5" customHeight="1">
      <c r="A28" s="695"/>
      <c r="B28" s="343"/>
      <c r="C28" s="716"/>
      <c r="D28" s="717"/>
      <c r="E28" s="717"/>
      <c r="F28" s="717"/>
      <c r="G28" s="717"/>
      <c r="H28" s="717"/>
      <c r="I28" s="717"/>
      <c r="J28" s="717"/>
      <c r="K28" s="717"/>
      <c r="L28" s="717"/>
      <c r="M28" s="717"/>
      <c r="N28" s="717"/>
      <c r="O28" s="717"/>
      <c r="P28" s="717"/>
      <c r="Q28" s="718"/>
      <c r="R28" s="333"/>
      <c r="S28" s="687"/>
      <c r="T28" s="687"/>
      <c r="U28" s="687"/>
      <c r="V28" s="687"/>
      <c r="W28" s="687"/>
      <c r="X28" s="687"/>
      <c r="Y28" s="687"/>
      <c r="Z28" s="687"/>
      <c r="AA28" s="687"/>
      <c r="AB28" s="687"/>
      <c r="AC28" s="687"/>
      <c r="AD28" s="687"/>
      <c r="AE28" s="687"/>
      <c r="AF28" s="687"/>
      <c r="AG28" s="687"/>
      <c r="AH28" s="687"/>
      <c r="AI28" s="687"/>
      <c r="AJ28" s="687"/>
      <c r="AK28" s="687"/>
      <c r="AL28" s="687"/>
      <c r="AM28" s="687"/>
      <c r="AN28" s="687"/>
      <c r="AO28" s="687"/>
      <c r="AP28" s="687"/>
      <c r="AQ28" s="687"/>
      <c r="AR28" s="687"/>
      <c r="AS28" s="687"/>
      <c r="AT28" s="687"/>
      <c r="AU28" s="687"/>
      <c r="AV28" s="687"/>
      <c r="AW28" s="687"/>
      <c r="AX28" s="687"/>
      <c r="AY28" s="687"/>
      <c r="AZ28" s="687"/>
      <c r="BA28" s="687"/>
      <c r="BB28" s="687"/>
      <c r="BC28" s="687"/>
      <c r="BD28" s="687"/>
      <c r="BE28" s="687"/>
      <c r="BF28" s="687"/>
      <c r="BG28" s="687"/>
      <c r="BH28" s="687"/>
      <c r="BI28" s="687"/>
      <c r="BJ28" s="687"/>
      <c r="BK28" s="687"/>
      <c r="BL28" s="687"/>
      <c r="BM28" s="687"/>
      <c r="BN28" s="687"/>
      <c r="BO28" s="687"/>
      <c r="BP28" s="687"/>
      <c r="BQ28" s="687"/>
      <c r="BR28" s="687"/>
      <c r="BS28" s="687"/>
      <c r="BT28" s="687"/>
      <c r="BU28" s="687"/>
      <c r="BV28" s="687"/>
      <c r="BW28" s="687"/>
      <c r="BX28" s="687"/>
      <c r="BY28" s="687"/>
      <c r="BZ28" s="687"/>
      <c r="CA28" s="687"/>
      <c r="CB28" s="687"/>
      <c r="CC28" s="687"/>
      <c r="CD28" s="687"/>
      <c r="CE28" s="687"/>
      <c r="CF28" s="687"/>
      <c r="CG28" s="687"/>
      <c r="CH28" s="687"/>
      <c r="CI28" s="687"/>
      <c r="CJ28" s="687"/>
      <c r="CK28" s="687"/>
      <c r="CL28" s="687"/>
      <c r="CM28" s="687"/>
      <c r="CN28" s="687"/>
      <c r="CO28" s="687"/>
      <c r="CP28" s="687"/>
      <c r="CQ28" s="687"/>
      <c r="CR28" s="687"/>
      <c r="CS28" s="687"/>
      <c r="CT28" s="687"/>
      <c r="CU28" s="687"/>
      <c r="CV28" s="687"/>
      <c r="CW28" s="687"/>
      <c r="CX28" s="687"/>
      <c r="CY28" s="687"/>
      <c r="CZ28" s="687"/>
      <c r="DA28" s="687"/>
      <c r="DB28" s="687"/>
      <c r="DC28" s="687"/>
      <c r="DD28" s="687"/>
      <c r="DE28" s="687"/>
      <c r="DF28" s="687"/>
      <c r="DG28" s="687"/>
      <c r="DH28" s="687"/>
      <c r="DI28" s="687"/>
      <c r="DJ28" s="687"/>
      <c r="DK28" s="687"/>
      <c r="DL28" s="687"/>
      <c r="DM28" s="687"/>
      <c r="DN28" s="687"/>
      <c r="DO28" s="687"/>
      <c r="DP28" s="687"/>
      <c r="DQ28" s="687"/>
      <c r="DR28" s="687"/>
      <c r="DS28" s="687"/>
      <c r="DT28" s="687"/>
      <c r="DU28" s="687"/>
      <c r="DV28" s="687"/>
      <c r="DW28" s="687"/>
      <c r="DX28" s="687"/>
      <c r="DY28" s="687"/>
      <c r="DZ28" s="687"/>
      <c r="EA28" s="687"/>
      <c r="EB28" s="687"/>
      <c r="EC28" s="687"/>
      <c r="ED28" s="687"/>
      <c r="EE28" s="687"/>
      <c r="EF28" s="687"/>
      <c r="EG28" s="687"/>
      <c r="EH28" s="687"/>
      <c r="EI28" s="687"/>
      <c r="EJ28" s="687"/>
      <c r="EK28" s="687"/>
      <c r="EL28" s="687"/>
      <c r="EM28" s="687"/>
      <c r="EN28" s="687"/>
      <c r="EO28" s="687"/>
      <c r="EP28" s="687"/>
      <c r="EQ28" s="687"/>
      <c r="ER28" s="687"/>
      <c r="ES28" s="687"/>
      <c r="ET28" s="687"/>
      <c r="EU28" s="687"/>
      <c r="EV28" s="687"/>
      <c r="EW28" s="687"/>
      <c r="EX28" s="687"/>
      <c r="EY28" s="687"/>
      <c r="EZ28" s="687"/>
      <c r="FA28" s="687"/>
      <c r="FB28" s="687"/>
      <c r="FC28" s="687"/>
      <c r="FD28" s="687"/>
      <c r="FE28" s="687"/>
      <c r="FF28" s="687"/>
      <c r="FG28" s="687"/>
      <c r="FH28" s="687"/>
      <c r="FI28" s="687"/>
      <c r="FJ28" s="687"/>
      <c r="FK28" s="687"/>
      <c r="FL28" s="687"/>
      <c r="FM28" s="687"/>
      <c r="FN28" s="687"/>
      <c r="FO28" s="687"/>
      <c r="FP28" s="687"/>
      <c r="FQ28" s="687"/>
      <c r="FR28" s="687"/>
      <c r="FS28" s="687"/>
      <c r="FT28" s="687"/>
      <c r="FU28" s="687"/>
      <c r="FV28" s="687"/>
      <c r="FW28" s="687"/>
      <c r="FX28" s="687"/>
      <c r="FY28" s="687"/>
      <c r="FZ28" s="687"/>
      <c r="GA28" s="709"/>
      <c r="GB28" s="699"/>
    </row>
    <row r="29" spans="1:185" ht="10.5" customHeight="1">
      <c r="A29" s="695"/>
      <c r="B29" s="343"/>
      <c r="C29" s="716"/>
      <c r="D29" s="717"/>
      <c r="E29" s="717"/>
      <c r="F29" s="717"/>
      <c r="G29" s="717"/>
      <c r="H29" s="717"/>
      <c r="I29" s="717"/>
      <c r="J29" s="717"/>
      <c r="K29" s="717"/>
      <c r="L29" s="717"/>
      <c r="M29" s="717"/>
      <c r="N29" s="717"/>
      <c r="O29" s="717"/>
      <c r="P29" s="717"/>
      <c r="Q29" s="718"/>
      <c r="R29" s="333"/>
      <c r="S29" s="687"/>
      <c r="T29" s="687"/>
      <c r="U29" s="687"/>
      <c r="V29" s="687"/>
      <c r="W29" s="687"/>
      <c r="X29" s="687"/>
      <c r="Y29" s="687"/>
      <c r="Z29" s="687"/>
      <c r="AA29" s="687"/>
      <c r="AB29" s="687"/>
      <c r="AC29" s="687"/>
      <c r="AD29" s="687"/>
      <c r="AE29" s="687"/>
      <c r="AF29" s="687"/>
      <c r="AG29" s="687"/>
      <c r="AH29" s="687"/>
      <c r="AI29" s="687"/>
      <c r="AJ29" s="687"/>
      <c r="AK29" s="687"/>
      <c r="AL29" s="687"/>
      <c r="AM29" s="687"/>
      <c r="AN29" s="687"/>
      <c r="AO29" s="687"/>
      <c r="AP29" s="687"/>
      <c r="AQ29" s="687"/>
      <c r="AR29" s="687"/>
      <c r="AS29" s="687"/>
      <c r="AT29" s="687"/>
      <c r="AU29" s="687"/>
      <c r="AV29" s="687"/>
      <c r="AW29" s="687"/>
      <c r="AX29" s="687"/>
      <c r="AY29" s="687"/>
      <c r="AZ29" s="687"/>
      <c r="BA29" s="687"/>
      <c r="BB29" s="687"/>
      <c r="BC29" s="687"/>
      <c r="BD29" s="687"/>
      <c r="BE29" s="687"/>
      <c r="BF29" s="687"/>
      <c r="BG29" s="687"/>
      <c r="BH29" s="687"/>
      <c r="BI29" s="687"/>
      <c r="BJ29" s="687"/>
      <c r="BK29" s="687"/>
      <c r="BL29" s="687"/>
      <c r="BM29" s="687"/>
      <c r="BN29" s="687"/>
      <c r="BO29" s="687"/>
      <c r="BP29" s="687"/>
      <c r="BQ29" s="687"/>
      <c r="BR29" s="687"/>
      <c r="BS29" s="687"/>
      <c r="BT29" s="687"/>
      <c r="BU29" s="687"/>
      <c r="BV29" s="687"/>
      <c r="BW29" s="687"/>
      <c r="BX29" s="687"/>
      <c r="BY29" s="687"/>
      <c r="BZ29" s="687"/>
      <c r="CA29" s="687"/>
      <c r="CB29" s="687"/>
      <c r="CC29" s="687"/>
      <c r="CD29" s="687"/>
      <c r="CE29" s="687"/>
      <c r="CF29" s="687"/>
      <c r="CG29" s="687"/>
      <c r="CH29" s="687"/>
      <c r="CI29" s="687"/>
      <c r="CJ29" s="687"/>
      <c r="CK29" s="687"/>
      <c r="CL29" s="687"/>
      <c r="CM29" s="687"/>
      <c r="CN29" s="687"/>
      <c r="CO29" s="687"/>
      <c r="CP29" s="687"/>
      <c r="CQ29" s="687"/>
      <c r="CR29" s="687"/>
      <c r="CS29" s="687"/>
      <c r="CT29" s="687"/>
      <c r="CU29" s="687"/>
      <c r="CV29" s="687"/>
      <c r="CW29" s="687"/>
      <c r="CX29" s="687"/>
      <c r="CY29" s="687"/>
      <c r="CZ29" s="687"/>
      <c r="DA29" s="687"/>
      <c r="DB29" s="687"/>
      <c r="DC29" s="687"/>
      <c r="DD29" s="687"/>
      <c r="DE29" s="687"/>
      <c r="DF29" s="687"/>
      <c r="DG29" s="687"/>
      <c r="DH29" s="687"/>
      <c r="DI29" s="687"/>
      <c r="DJ29" s="687"/>
      <c r="DK29" s="687"/>
      <c r="DL29" s="687"/>
      <c r="DM29" s="687"/>
      <c r="DN29" s="687"/>
      <c r="DO29" s="687"/>
      <c r="DP29" s="687"/>
      <c r="DQ29" s="687"/>
      <c r="DR29" s="687"/>
      <c r="DS29" s="687"/>
      <c r="DT29" s="687"/>
      <c r="DU29" s="687"/>
      <c r="DV29" s="687"/>
      <c r="DW29" s="687"/>
      <c r="DX29" s="687"/>
      <c r="DY29" s="687"/>
      <c r="DZ29" s="687"/>
      <c r="EA29" s="687"/>
      <c r="EB29" s="687"/>
      <c r="EC29" s="687"/>
      <c r="ED29" s="687"/>
      <c r="EE29" s="687"/>
      <c r="EF29" s="687"/>
      <c r="EG29" s="687"/>
      <c r="EH29" s="687"/>
      <c r="EI29" s="687"/>
      <c r="EJ29" s="687"/>
      <c r="EK29" s="687"/>
      <c r="EL29" s="687"/>
      <c r="EM29" s="687"/>
      <c r="EN29" s="687"/>
      <c r="EO29" s="687"/>
      <c r="EP29" s="687"/>
      <c r="EQ29" s="687"/>
      <c r="ER29" s="687"/>
      <c r="ES29" s="687"/>
      <c r="ET29" s="687"/>
      <c r="EU29" s="687"/>
      <c r="EV29" s="687"/>
      <c r="EW29" s="687"/>
      <c r="EX29" s="687"/>
      <c r="EY29" s="687"/>
      <c r="EZ29" s="687"/>
      <c r="FA29" s="687"/>
      <c r="FB29" s="687"/>
      <c r="FC29" s="687"/>
      <c r="FD29" s="687"/>
      <c r="FE29" s="687"/>
      <c r="FF29" s="687"/>
      <c r="FG29" s="687"/>
      <c r="FH29" s="687"/>
      <c r="FI29" s="687"/>
      <c r="FJ29" s="687"/>
      <c r="FK29" s="687"/>
      <c r="FL29" s="687"/>
      <c r="FM29" s="687"/>
      <c r="FN29" s="687"/>
      <c r="FO29" s="687"/>
      <c r="FP29" s="687"/>
      <c r="FQ29" s="687"/>
      <c r="FR29" s="687"/>
      <c r="FS29" s="687"/>
      <c r="FT29" s="687"/>
      <c r="FU29" s="687"/>
      <c r="FV29" s="687"/>
      <c r="FW29" s="687"/>
      <c r="FX29" s="687"/>
      <c r="FY29" s="687"/>
      <c r="FZ29" s="687"/>
      <c r="GA29" s="709"/>
      <c r="GB29" s="699"/>
    </row>
    <row r="30" spans="1:185" ht="10.5" customHeight="1">
      <c r="A30" s="695"/>
      <c r="B30" s="343"/>
      <c r="C30" s="716"/>
      <c r="D30" s="717"/>
      <c r="E30" s="717"/>
      <c r="F30" s="717"/>
      <c r="G30" s="717"/>
      <c r="H30" s="717"/>
      <c r="I30" s="717"/>
      <c r="J30" s="717"/>
      <c r="K30" s="717"/>
      <c r="L30" s="717"/>
      <c r="M30" s="717"/>
      <c r="N30" s="717"/>
      <c r="O30" s="717"/>
      <c r="P30" s="717"/>
      <c r="Q30" s="718"/>
      <c r="R30" s="333"/>
      <c r="S30" s="687"/>
      <c r="T30" s="687"/>
      <c r="U30" s="687"/>
      <c r="V30" s="687"/>
      <c r="W30" s="687"/>
      <c r="X30" s="687"/>
      <c r="Y30" s="687"/>
      <c r="Z30" s="687"/>
      <c r="AA30" s="687"/>
      <c r="AB30" s="687"/>
      <c r="AC30" s="687"/>
      <c r="AD30" s="687"/>
      <c r="AE30" s="687"/>
      <c r="AF30" s="687"/>
      <c r="AG30" s="687"/>
      <c r="AH30" s="687"/>
      <c r="AI30" s="687"/>
      <c r="AJ30" s="687"/>
      <c r="AK30" s="687"/>
      <c r="AL30" s="687"/>
      <c r="AM30" s="687"/>
      <c r="AN30" s="687"/>
      <c r="AO30" s="687"/>
      <c r="AP30" s="687"/>
      <c r="AQ30" s="687"/>
      <c r="AR30" s="687"/>
      <c r="AS30" s="687"/>
      <c r="AT30" s="687"/>
      <c r="AU30" s="687"/>
      <c r="AV30" s="687"/>
      <c r="AW30" s="687"/>
      <c r="AX30" s="687"/>
      <c r="AY30" s="687"/>
      <c r="AZ30" s="687"/>
      <c r="BA30" s="687"/>
      <c r="BB30" s="687"/>
      <c r="BC30" s="687"/>
      <c r="BD30" s="687"/>
      <c r="BE30" s="687"/>
      <c r="BF30" s="687"/>
      <c r="BG30" s="687"/>
      <c r="BH30" s="687"/>
      <c r="BI30" s="687"/>
      <c r="BJ30" s="687"/>
      <c r="BK30" s="687"/>
      <c r="BL30" s="687"/>
      <c r="BM30" s="687"/>
      <c r="BN30" s="687"/>
      <c r="BO30" s="687"/>
      <c r="BP30" s="687"/>
      <c r="BQ30" s="687"/>
      <c r="BR30" s="687"/>
      <c r="BS30" s="687"/>
      <c r="BT30" s="687"/>
      <c r="BU30" s="687"/>
      <c r="BV30" s="687"/>
      <c r="BW30" s="687"/>
      <c r="BX30" s="687"/>
      <c r="BY30" s="687"/>
      <c r="BZ30" s="687"/>
      <c r="CA30" s="687"/>
      <c r="CB30" s="687"/>
      <c r="CC30" s="687"/>
      <c r="CD30" s="687"/>
      <c r="CE30" s="687"/>
      <c r="CF30" s="687"/>
      <c r="CG30" s="687"/>
      <c r="CH30" s="687"/>
      <c r="CI30" s="687"/>
      <c r="CJ30" s="687"/>
      <c r="CK30" s="687"/>
      <c r="CL30" s="687"/>
      <c r="CM30" s="687"/>
      <c r="CN30" s="687"/>
      <c r="CO30" s="687"/>
      <c r="CP30" s="687"/>
      <c r="CQ30" s="687"/>
      <c r="CR30" s="687"/>
      <c r="CS30" s="687"/>
      <c r="CT30" s="687"/>
      <c r="CU30" s="687"/>
      <c r="CV30" s="687"/>
      <c r="CW30" s="687"/>
      <c r="CX30" s="687"/>
      <c r="CY30" s="687"/>
      <c r="CZ30" s="687"/>
      <c r="DA30" s="687"/>
      <c r="DB30" s="687"/>
      <c r="DC30" s="687"/>
      <c r="DD30" s="687"/>
      <c r="DE30" s="687"/>
      <c r="DF30" s="687"/>
      <c r="DG30" s="687"/>
      <c r="DH30" s="687"/>
      <c r="DI30" s="687"/>
      <c r="DJ30" s="687"/>
      <c r="DK30" s="687"/>
      <c r="DL30" s="687"/>
      <c r="DM30" s="687"/>
      <c r="DN30" s="687"/>
      <c r="DO30" s="687"/>
      <c r="DP30" s="687"/>
      <c r="DQ30" s="687"/>
      <c r="DR30" s="687"/>
      <c r="DS30" s="687"/>
      <c r="DT30" s="687"/>
      <c r="DU30" s="687"/>
      <c r="DV30" s="687"/>
      <c r="DW30" s="687"/>
      <c r="DX30" s="687"/>
      <c r="DY30" s="687"/>
      <c r="DZ30" s="687"/>
      <c r="EA30" s="687"/>
      <c r="EB30" s="687"/>
      <c r="EC30" s="687"/>
      <c r="ED30" s="687"/>
      <c r="EE30" s="687"/>
      <c r="EF30" s="687"/>
      <c r="EG30" s="687"/>
      <c r="EH30" s="687"/>
      <c r="EI30" s="687"/>
      <c r="EJ30" s="687"/>
      <c r="EK30" s="687"/>
      <c r="EL30" s="687"/>
      <c r="EM30" s="687"/>
      <c r="EN30" s="687"/>
      <c r="EO30" s="687"/>
      <c r="EP30" s="687"/>
      <c r="EQ30" s="687"/>
      <c r="ER30" s="687"/>
      <c r="ES30" s="687"/>
      <c r="ET30" s="687"/>
      <c r="EU30" s="687"/>
      <c r="EV30" s="687"/>
      <c r="EW30" s="687"/>
      <c r="EX30" s="687"/>
      <c r="EY30" s="687"/>
      <c r="EZ30" s="687"/>
      <c r="FA30" s="687"/>
      <c r="FB30" s="687"/>
      <c r="FC30" s="687"/>
      <c r="FD30" s="687"/>
      <c r="FE30" s="687"/>
      <c r="FF30" s="687"/>
      <c r="FG30" s="687"/>
      <c r="FH30" s="687"/>
      <c r="FI30" s="687"/>
      <c r="FJ30" s="687"/>
      <c r="FK30" s="687"/>
      <c r="FL30" s="687"/>
      <c r="FM30" s="687"/>
      <c r="FN30" s="687"/>
      <c r="FO30" s="687"/>
      <c r="FP30" s="687"/>
      <c r="FQ30" s="687"/>
      <c r="FR30" s="687"/>
      <c r="FS30" s="687"/>
      <c r="FT30" s="687"/>
      <c r="FU30" s="687"/>
      <c r="FV30" s="687"/>
      <c r="FW30" s="687"/>
      <c r="FX30" s="687"/>
      <c r="FY30" s="687"/>
      <c r="FZ30" s="687"/>
      <c r="GA30" s="709"/>
      <c r="GB30" s="699"/>
    </row>
    <row r="31" spans="1:185" ht="10.5" customHeight="1">
      <c r="A31" s="695"/>
      <c r="B31" s="343"/>
      <c r="C31" s="716"/>
      <c r="D31" s="717"/>
      <c r="E31" s="717"/>
      <c r="F31" s="717"/>
      <c r="G31" s="717"/>
      <c r="H31" s="717"/>
      <c r="I31" s="717"/>
      <c r="J31" s="717"/>
      <c r="K31" s="717"/>
      <c r="L31" s="717"/>
      <c r="M31" s="717"/>
      <c r="N31" s="717"/>
      <c r="O31" s="717"/>
      <c r="P31" s="717"/>
      <c r="Q31" s="718"/>
      <c r="R31" s="333"/>
      <c r="S31" s="687"/>
      <c r="T31" s="687"/>
      <c r="U31" s="687"/>
      <c r="V31" s="687"/>
      <c r="W31" s="687"/>
      <c r="X31" s="687"/>
      <c r="Y31" s="687"/>
      <c r="Z31" s="687"/>
      <c r="AA31" s="687"/>
      <c r="AB31" s="687"/>
      <c r="AC31" s="687"/>
      <c r="AD31" s="687"/>
      <c r="AE31" s="687"/>
      <c r="AF31" s="687"/>
      <c r="AG31" s="687"/>
      <c r="AH31" s="687"/>
      <c r="AI31" s="687"/>
      <c r="AJ31" s="687"/>
      <c r="AK31" s="687"/>
      <c r="AL31" s="687"/>
      <c r="AM31" s="687"/>
      <c r="AN31" s="687"/>
      <c r="AO31" s="687"/>
      <c r="AP31" s="687"/>
      <c r="AQ31" s="687"/>
      <c r="AR31" s="687"/>
      <c r="AS31" s="687"/>
      <c r="AT31" s="687"/>
      <c r="AU31" s="687"/>
      <c r="AV31" s="687"/>
      <c r="AW31" s="687"/>
      <c r="AX31" s="687"/>
      <c r="AY31" s="687"/>
      <c r="AZ31" s="687"/>
      <c r="BA31" s="687"/>
      <c r="BB31" s="687"/>
      <c r="BC31" s="687"/>
      <c r="BD31" s="687"/>
      <c r="BE31" s="687"/>
      <c r="BF31" s="687"/>
      <c r="BG31" s="687"/>
      <c r="BH31" s="687"/>
      <c r="BI31" s="687"/>
      <c r="BJ31" s="687"/>
      <c r="BK31" s="687"/>
      <c r="BL31" s="687"/>
      <c r="BM31" s="687"/>
      <c r="BN31" s="687"/>
      <c r="BO31" s="687"/>
      <c r="BP31" s="687"/>
      <c r="BQ31" s="687"/>
      <c r="BR31" s="687"/>
      <c r="BS31" s="687"/>
      <c r="BT31" s="687"/>
      <c r="BU31" s="687"/>
      <c r="BV31" s="687"/>
      <c r="BW31" s="687"/>
      <c r="BX31" s="687"/>
      <c r="BY31" s="687"/>
      <c r="BZ31" s="687"/>
      <c r="CA31" s="687"/>
      <c r="CB31" s="687"/>
      <c r="CC31" s="687"/>
      <c r="CD31" s="687"/>
      <c r="CE31" s="687"/>
      <c r="CF31" s="687"/>
      <c r="CG31" s="687"/>
      <c r="CH31" s="687"/>
      <c r="CI31" s="687"/>
      <c r="CJ31" s="687"/>
      <c r="CK31" s="687"/>
      <c r="CL31" s="687"/>
      <c r="CM31" s="687"/>
      <c r="CN31" s="687"/>
      <c r="CO31" s="687"/>
      <c r="CP31" s="687"/>
      <c r="CQ31" s="687"/>
      <c r="CR31" s="687"/>
      <c r="CS31" s="687"/>
      <c r="CT31" s="687"/>
      <c r="CU31" s="687"/>
      <c r="CV31" s="687"/>
      <c r="CW31" s="687"/>
      <c r="CX31" s="687"/>
      <c r="CY31" s="687"/>
      <c r="CZ31" s="687"/>
      <c r="DA31" s="687"/>
      <c r="DB31" s="687"/>
      <c r="DC31" s="687"/>
      <c r="DD31" s="687"/>
      <c r="DE31" s="687"/>
      <c r="DF31" s="687"/>
      <c r="DG31" s="687"/>
      <c r="DH31" s="687"/>
      <c r="DI31" s="687"/>
      <c r="DJ31" s="687"/>
      <c r="DK31" s="687"/>
      <c r="DL31" s="687"/>
      <c r="DM31" s="687"/>
      <c r="DN31" s="687"/>
      <c r="DO31" s="687"/>
      <c r="DP31" s="687"/>
      <c r="DQ31" s="687"/>
      <c r="DR31" s="687"/>
      <c r="DS31" s="687"/>
      <c r="DT31" s="687"/>
      <c r="DU31" s="687"/>
      <c r="DV31" s="687"/>
      <c r="DW31" s="687"/>
      <c r="DX31" s="687"/>
      <c r="DY31" s="687"/>
      <c r="DZ31" s="687"/>
      <c r="EA31" s="687"/>
      <c r="EB31" s="687"/>
      <c r="EC31" s="687"/>
      <c r="ED31" s="687"/>
      <c r="EE31" s="687"/>
      <c r="EF31" s="687"/>
      <c r="EG31" s="687"/>
      <c r="EH31" s="687"/>
      <c r="EI31" s="687"/>
      <c r="EJ31" s="687"/>
      <c r="EK31" s="687"/>
      <c r="EL31" s="687"/>
      <c r="EM31" s="687"/>
      <c r="EN31" s="687"/>
      <c r="EO31" s="687"/>
      <c r="EP31" s="687"/>
      <c r="EQ31" s="687"/>
      <c r="ER31" s="687"/>
      <c r="ES31" s="687"/>
      <c r="ET31" s="687"/>
      <c r="EU31" s="687"/>
      <c r="EV31" s="687"/>
      <c r="EW31" s="687"/>
      <c r="EX31" s="687"/>
      <c r="EY31" s="687"/>
      <c r="EZ31" s="687"/>
      <c r="FA31" s="687"/>
      <c r="FB31" s="687"/>
      <c r="FC31" s="687"/>
      <c r="FD31" s="687"/>
      <c r="FE31" s="687"/>
      <c r="FF31" s="687"/>
      <c r="FG31" s="687"/>
      <c r="FH31" s="687"/>
      <c r="FI31" s="687"/>
      <c r="FJ31" s="687"/>
      <c r="FK31" s="687"/>
      <c r="FL31" s="687"/>
      <c r="FM31" s="687"/>
      <c r="FN31" s="687"/>
      <c r="FO31" s="687"/>
      <c r="FP31" s="687"/>
      <c r="FQ31" s="687"/>
      <c r="FR31" s="687"/>
      <c r="FS31" s="687"/>
      <c r="FT31" s="687"/>
      <c r="FU31" s="687"/>
      <c r="FV31" s="687"/>
      <c r="FW31" s="687"/>
      <c r="FX31" s="687"/>
      <c r="FY31" s="687"/>
      <c r="FZ31" s="687"/>
      <c r="GA31" s="709"/>
      <c r="GB31" s="699"/>
    </row>
    <row r="32" spans="1:185" ht="10.5" customHeight="1">
      <c r="A32" s="695"/>
      <c r="B32" s="343"/>
      <c r="C32" s="716"/>
      <c r="D32" s="717"/>
      <c r="E32" s="717"/>
      <c r="F32" s="717"/>
      <c r="G32" s="717"/>
      <c r="H32" s="717"/>
      <c r="I32" s="717"/>
      <c r="J32" s="717"/>
      <c r="K32" s="717"/>
      <c r="L32" s="717"/>
      <c r="M32" s="717"/>
      <c r="N32" s="717"/>
      <c r="O32" s="717"/>
      <c r="P32" s="717"/>
      <c r="Q32" s="718"/>
      <c r="R32" s="333"/>
      <c r="S32" s="687"/>
      <c r="T32" s="687"/>
      <c r="U32" s="687"/>
      <c r="V32" s="687"/>
      <c r="W32" s="687"/>
      <c r="X32" s="687"/>
      <c r="Y32" s="687"/>
      <c r="Z32" s="687"/>
      <c r="AA32" s="687"/>
      <c r="AB32" s="687"/>
      <c r="AC32" s="687"/>
      <c r="AD32" s="687"/>
      <c r="AE32" s="687"/>
      <c r="AF32" s="687"/>
      <c r="AG32" s="687"/>
      <c r="AH32" s="687"/>
      <c r="AI32" s="687"/>
      <c r="AJ32" s="687"/>
      <c r="AK32" s="687"/>
      <c r="AL32" s="687"/>
      <c r="AM32" s="687"/>
      <c r="AN32" s="687"/>
      <c r="AO32" s="687"/>
      <c r="AP32" s="687"/>
      <c r="AQ32" s="687"/>
      <c r="AR32" s="687"/>
      <c r="AS32" s="687"/>
      <c r="AT32" s="687"/>
      <c r="AU32" s="687"/>
      <c r="AV32" s="687"/>
      <c r="AW32" s="687"/>
      <c r="AX32" s="687"/>
      <c r="AY32" s="687"/>
      <c r="AZ32" s="687"/>
      <c r="BA32" s="687"/>
      <c r="BB32" s="687"/>
      <c r="BC32" s="687"/>
      <c r="BD32" s="687"/>
      <c r="BE32" s="687"/>
      <c r="BF32" s="687"/>
      <c r="BG32" s="687"/>
      <c r="BH32" s="687"/>
      <c r="BI32" s="687"/>
      <c r="BJ32" s="687"/>
      <c r="BK32" s="687"/>
      <c r="BL32" s="687"/>
      <c r="BM32" s="687"/>
      <c r="BN32" s="687"/>
      <c r="BO32" s="687"/>
      <c r="BP32" s="687"/>
      <c r="BQ32" s="687"/>
      <c r="BR32" s="687"/>
      <c r="BS32" s="687"/>
      <c r="BT32" s="687"/>
      <c r="BU32" s="687"/>
      <c r="BV32" s="687"/>
      <c r="BW32" s="687"/>
      <c r="BX32" s="687"/>
      <c r="BY32" s="687"/>
      <c r="BZ32" s="687"/>
      <c r="CA32" s="687"/>
      <c r="CB32" s="687"/>
      <c r="CC32" s="687"/>
      <c r="CD32" s="687"/>
      <c r="CE32" s="687"/>
      <c r="CF32" s="687"/>
      <c r="CG32" s="687"/>
      <c r="CH32" s="687"/>
      <c r="CI32" s="687"/>
      <c r="CJ32" s="687"/>
      <c r="CK32" s="687"/>
      <c r="CL32" s="687"/>
      <c r="CM32" s="687"/>
      <c r="CN32" s="687"/>
      <c r="CO32" s="687"/>
      <c r="CP32" s="687"/>
      <c r="CQ32" s="687"/>
      <c r="CR32" s="687"/>
      <c r="CS32" s="687"/>
      <c r="CT32" s="687"/>
      <c r="CU32" s="687"/>
      <c r="CV32" s="687"/>
      <c r="CW32" s="687"/>
      <c r="CX32" s="687"/>
      <c r="CY32" s="687"/>
      <c r="CZ32" s="687"/>
      <c r="DA32" s="687"/>
      <c r="DB32" s="687"/>
      <c r="DC32" s="687"/>
      <c r="DD32" s="687"/>
      <c r="DE32" s="687"/>
      <c r="DF32" s="687"/>
      <c r="DG32" s="687"/>
      <c r="DH32" s="687"/>
      <c r="DI32" s="687"/>
      <c r="DJ32" s="687"/>
      <c r="DK32" s="687"/>
      <c r="DL32" s="687"/>
      <c r="DM32" s="687"/>
      <c r="DN32" s="687"/>
      <c r="DO32" s="687"/>
      <c r="DP32" s="687"/>
      <c r="DQ32" s="687"/>
      <c r="DR32" s="687"/>
      <c r="DS32" s="687"/>
      <c r="DT32" s="687"/>
      <c r="DU32" s="687"/>
      <c r="DV32" s="687"/>
      <c r="DW32" s="687"/>
      <c r="DX32" s="687"/>
      <c r="DY32" s="687"/>
      <c r="DZ32" s="687"/>
      <c r="EA32" s="687"/>
      <c r="EB32" s="687"/>
      <c r="EC32" s="687"/>
      <c r="ED32" s="687"/>
      <c r="EE32" s="687"/>
      <c r="EF32" s="687"/>
      <c r="EG32" s="687"/>
      <c r="EH32" s="687"/>
      <c r="EI32" s="687"/>
      <c r="EJ32" s="687"/>
      <c r="EK32" s="687"/>
      <c r="EL32" s="687"/>
      <c r="EM32" s="687"/>
      <c r="EN32" s="687"/>
      <c r="EO32" s="687"/>
      <c r="EP32" s="687"/>
      <c r="EQ32" s="687"/>
      <c r="ER32" s="687"/>
      <c r="ES32" s="687"/>
      <c r="ET32" s="687"/>
      <c r="EU32" s="687"/>
      <c r="EV32" s="687"/>
      <c r="EW32" s="687"/>
      <c r="EX32" s="687"/>
      <c r="EY32" s="687"/>
      <c r="EZ32" s="687"/>
      <c r="FA32" s="687"/>
      <c r="FB32" s="687"/>
      <c r="FC32" s="687"/>
      <c r="FD32" s="687"/>
      <c r="FE32" s="687"/>
      <c r="FF32" s="687"/>
      <c r="FG32" s="687"/>
      <c r="FH32" s="687"/>
      <c r="FI32" s="687"/>
      <c r="FJ32" s="687"/>
      <c r="FK32" s="687"/>
      <c r="FL32" s="687"/>
      <c r="FM32" s="687"/>
      <c r="FN32" s="687"/>
      <c r="FO32" s="687"/>
      <c r="FP32" s="687"/>
      <c r="FQ32" s="687"/>
      <c r="FR32" s="687"/>
      <c r="FS32" s="687"/>
      <c r="FT32" s="687"/>
      <c r="FU32" s="687"/>
      <c r="FV32" s="687"/>
      <c r="FW32" s="687"/>
      <c r="FX32" s="687"/>
      <c r="FY32" s="687"/>
      <c r="FZ32" s="687"/>
      <c r="GA32" s="709"/>
      <c r="GB32" s="699"/>
    </row>
    <row r="33" spans="1:185" ht="10.5" customHeight="1">
      <c r="A33" s="695"/>
      <c r="B33" s="343"/>
      <c r="C33" s="716"/>
      <c r="D33" s="717"/>
      <c r="E33" s="717"/>
      <c r="F33" s="717"/>
      <c r="G33" s="717"/>
      <c r="H33" s="717"/>
      <c r="I33" s="717"/>
      <c r="J33" s="717"/>
      <c r="K33" s="717"/>
      <c r="L33" s="717"/>
      <c r="M33" s="717"/>
      <c r="N33" s="717"/>
      <c r="O33" s="717"/>
      <c r="P33" s="717"/>
      <c r="Q33" s="718"/>
      <c r="R33" s="333"/>
      <c r="S33" s="687"/>
      <c r="T33" s="687"/>
      <c r="U33" s="687"/>
      <c r="V33" s="687"/>
      <c r="W33" s="687"/>
      <c r="X33" s="687"/>
      <c r="Y33" s="687"/>
      <c r="Z33" s="687"/>
      <c r="AA33" s="687"/>
      <c r="AB33" s="687"/>
      <c r="AC33" s="687"/>
      <c r="AD33" s="687"/>
      <c r="AE33" s="687"/>
      <c r="AF33" s="687"/>
      <c r="AG33" s="687"/>
      <c r="AH33" s="687"/>
      <c r="AI33" s="687"/>
      <c r="AJ33" s="687"/>
      <c r="AK33" s="687"/>
      <c r="AL33" s="687"/>
      <c r="AM33" s="687"/>
      <c r="AN33" s="687"/>
      <c r="AO33" s="687"/>
      <c r="AP33" s="687"/>
      <c r="AQ33" s="687"/>
      <c r="AR33" s="687"/>
      <c r="AS33" s="687"/>
      <c r="AT33" s="687"/>
      <c r="AU33" s="687"/>
      <c r="AV33" s="687"/>
      <c r="AW33" s="687"/>
      <c r="AX33" s="687"/>
      <c r="AY33" s="687"/>
      <c r="AZ33" s="687"/>
      <c r="BA33" s="687"/>
      <c r="BB33" s="687"/>
      <c r="BC33" s="687"/>
      <c r="BD33" s="687"/>
      <c r="BE33" s="687"/>
      <c r="BF33" s="687"/>
      <c r="BG33" s="687"/>
      <c r="BH33" s="687"/>
      <c r="BI33" s="687"/>
      <c r="BJ33" s="687"/>
      <c r="BK33" s="687"/>
      <c r="BL33" s="687"/>
      <c r="BM33" s="687"/>
      <c r="BN33" s="687"/>
      <c r="BO33" s="687"/>
      <c r="BP33" s="687"/>
      <c r="BQ33" s="687"/>
      <c r="BR33" s="687"/>
      <c r="BS33" s="687"/>
      <c r="BT33" s="687"/>
      <c r="BU33" s="687"/>
      <c r="BV33" s="687"/>
      <c r="BW33" s="687"/>
      <c r="BX33" s="687"/>
      <c r="BY33" s="687"/>
      <c r="BZ33" s="687"/>
      <c r="CA33" s="687"/>
      <c r="CB33" s="687"/>
      <c r="CC33" s="687"/>
      <c r="CD33" s="687"/>
      <c r="CE33" s="687"/>
      <c r="CF33" s="687"/>
      <c r="CG33" s="687"/>
      <c r="CH33" s="687"/>
      <c r="CI33" s="687"/>
      <c r="CJ33" s="687"/>
      <c r="CK33" s="687"/>
      <c r="CL33" s="687"/>
      <c r="CM33" s="687"/>
      <c r="CN33" s="687"/>
      <c r="CO33" s="687"/>
      <c r="CP33" s="687"/>
      <c r="CQ33" s="687"/>
      <c r="CR33" s="687"/>
      <c r="CS33" s="687"/>
      <c r="CT33" s="687"/>
      <c r="CU33" s="687"/>
      <c r="CV33" s="687"/>
      <c r="CW33" s="687"/>
      <c r="CX33" s="687"/>
      <c r="CY33" s="687"/>
      <c r="CZ33" s="687"/>
      <c r="DA33" s="687"/>
      <c r="DB33" s="687"/>
      <c r="DC33" s="687"/>
      <c r="DD33" s="687"/>
      <c r="DE33" s="687"/>
      <c r="DF33" s="687"/>
      <c r="DG33" s="687"/>
      <c r="DH33" s="687"/>
      <c r="DI33" s="687"/>
      <c r="DJ33" s="687"/>
      <c r="DK33" s="687"/>
      <c r="DL33" s="687"/>
      <c r="DM33" s="687"/>
      <c r="DN33" s="687"/>
      <c r="DO33" s="687"/>
      <c r="DP33" s="687"/>
      <c r="DQ33" s="687"/>
      <c r="DR33" s="687"/>
      <c r="DS33" s="687"/>
      <c r="DT33" s="687"/>
      <c r="DU33" s="687"/>
      <c r="DV33" s="687"/>
      <c r="DW33" s="687"/>
      <c r="DX33" s="687"/>
      <c r="DY33" s="687"/>
      <c r="DZ33" s="687"/>
      <c r="EA33" s="687"/>
      <c r="EB33" s="687"/>
      <c r="EC33" s="687"/>
      <c r="ED33" s="687"/>
      <c r="EE33" s="687"/>
      <c r="EF33" s="687"/>
      <c r="EG33" s="687"/>
      <c r="EH33" s="687"/>
      <c r="EI33" s="687"/>
      <c r="EJ33" s="687"/>
      <c r="EK33" s="687"/>
      <c r="EL33" s="687"/>
      <c r="EM33" s="687"/>
      <c r="EN33" s="687"/>
      <c r="EO33" s="687"/>
      <c r="EP33" s="687"/>
      <c r="EQ33" s="687"/>
      <c r="ER33" s="687"/>
      <c r="ES33" s="687"/>
      <c r="ET33" s="687"/>
      <c r="EU33" s="687"/>
      <c r="EV33" s="687"/>
      <c r="EW33" s="687"/>
      <c r="EX33" s="687"/>
      <c r="EY33" s="687"/>
      <c r="EZ33" s="687"/>
      <c r="FA33" s="687"/>
      <c r="FB33" s="687"/>
      <c r="FC33" s="687"/>
      <c r="FD33" s="687"/>
      <c r="FE33" s="687"/>
      <c r="FF33" s="687"/>
      <c r="FG33" s="687"/>
      <c r="FH33" s="687"/>
      <c r="FI33" s="687"/>
      <c r="FJ33" s="687"/>
      <c r="FK33" s="687"/>
      <c r="FL33" s="687"/>
      <c r="FM33" s="687"/>
      <c r="FN33" s="687"/>
      <c r="FO33" s="687"/>
      <c r="FP33" s="687"/>
      <c r="FQ33" s="687"/>
      <c r="FR33" s="687"/>
      <c r="FS33" s="687"/>
      <c r="FT33" s="687"/>
      <c r="FU33" s="687"/>
      <c r="FV33" s="687"/>
      <c r="FW33" s="687"/>
      <c r="FX33" s="687"/>
      <c r="FY33" s="687"/>
      <c r="FZ33" s="687"/>
      <c r="GA33" s="709"/>
      <c r="GB33" s="699"/>
    </row>
    <row r="34" spans="1:185" ht="10.5" customHeight="1">
      <c r="A34" s="695"/>
      <c r="B34" s="343"/>
      <c r="C34" s="716"/>
      <c r="D34" s="717"/>
      <c r="E34" s="717"/>
      <c r="F34" s="717"/>
      <c r="G34" s="717"/>
      <c r="H34" s="717"/>
      <c r="I34" s="717"/>
      <c r="J34" s="717"/>
      <c r="K34" s="717"/>
      <c r="L34" s="717"/>
      <c r="M34" s="717"/>
      <c r="N34" s="717"/>
      <c r="O34" s="717"/>
      <c r="P34" s="717"/>
      <c r="Q34" s="718"/>
      <c r="R34" s="333"/>
      <c r="S34" s="687"/>
      <c r="T34" s="687"/>
      <c r="U34" s="687"/>
      <c r="V34" s="687"/>
      <c r="W34" s="687"/>
      <c r="X34" s="687"/>
      <c r="Y34" s="687"/>
      <c r="Z34" s="687"/>
      <c r="AA34" s="687"/>
      <c r="AB34" s="687"/>
      <c r="AC34" s="687"/>
      <c r="AD34" s="687"/>
      <c r="AE34" s="687"/>
      <c r="AF34" s="687"/>
      <c r="AG34" s="687"/>
      <c r="AH34" s="687"/>
      <c r="AI34" s="687"/>
      <c r="AJ34" s="687"/>
      <c r="AK34" s="687"/>
      <c r="AL34" s="687"/>
      <c r="AM34" s="687"/>
      <c r="AN34" s="687"/>
      <c r="AO34" s="687"/>
      <c r="AP34" s="687"/>
      <c r="AQ34" s="687"/>
      <c r="AR34" s="687"/>
      <c r="AS34" s="687"/>
      <c r="AT34" s="687"/>
      <c r="AU34" s="687"/>
      <c r="AV34" s="687"/>
      <c r="AW34" s="687"/>
      <c r="AX34" s="687"/>
      <c r="AY34" s="687"/>
      <c r="AZ34" s="687"/>
      <c r="BA34" s="687"/>
      <c r="BB34" s="687"/>
      <c r="BC34" s="687"/>
      <c r="BD34" s="687"/>
      <c r="BE34" s="687"/>
      <c r="BF34" s="687"/>
      <c r="BG34" s="687"/>
      <c r="BH34" s="687"/>
      <c r="BI34" s="687"/>
      <c r="BJ34" s="687"/>
      <c r="BK34" s="687"/>
      <c r="BL34" s="687"/>
      <c r="BM34" s="687"/>
      <c r="BN34" s="687"/>
      <c r="BO34" s="687"/>
      <c r="BP34" s="687"/>
      <c r="BQ34" s="687"/>
      <c r="BR34" s="687"/>
      <c r="BS34" s="687"/>
      <c r="BT34" s="687"/>
      <c r="BU34" s="687"/>
      <c r="BV34" s="687"/>
      <c r="BW34" s="687"/>
      <c r="BX34" s="687"/>
      <c r="BY34" s="687"/>
      <c r="BZ34" s="687"/>
      <c r="CA34" s="687"/>
      <c r="CB34" s="687"/>
      <c r="CC34" s="687"/>
      <c r="CD34" s="687"/>
      <c r="CE34" s="687"/>
      <c r="CF34" s="687"/>
      <c r="CG34" s="687"/>
      <c r="CH34" s="687"/>
      <c r="CI34" s="687"/>
      <c r="CJ34" s="687"/>
      <c r="CK34" s="687"/>
      <c r="CL34" s="687"/>
      <c r="CM34" s="687"/>
      <c r="CN34" s="687"/>
      <c r="CO34" s="687"/>
      <c r="CP34" s="687"/>
      <c r="CQ34" s="687"/>
      <c r="CR34" s="687"/>
      <c r="CS34" s="687"/>
      <c r="CT34" s="687"/>
      <c r="CU34" s="687"/>
      <c r="CV34" s="687"/>
      <c r="CW34" s="687"/>
      <c r="CX34" s="687"/>
      <c r="CY34" s="687"/>
      <c r="CZ34" s="687"/>
      <c r="DA34" s="687"/>
      <c r="DB34" s="687"/>
      <c r="DC34" s="687"/>
      <c r="DD34" s="687"/>
      <c r="DE34" s="687"/>
      <c r="DF34" s="687"/>
      <c r="DG34" s="687"/>
      <c r="DH34" s="687"/>
      <c r="DI34" s="687"/>
      <c r="DJ34" s="687"/>
      <c r="DK34" s="687"/>
      <c r="DL34" s="687"/>
      <c r="DM34" s="687"/>
      <c r="DN34" s="687"/>
      <c r="DO34" s="687"/>
      <c r="DP34" s="687"/>
      <c r="DQ34" s="687"/>
      <c r="DR34" s="687"/>
      <c r="DS34" s="687"/>
      <c r="DT34" s="687"/>
      <c r="DU34" s="687"/>
      <c r="DV34" s="687"/>
      <c r="DW34" s="687"/>
      <c r="DX34" s="687"/>
      <c r="DY34" s="687"/>
      <c r="DZ34" s="687"/>
      <c r="EA34" s="687"/>
      <c r="EB34" s="687"/>
      <c r="EC34" s="687"/>
      <c r="ED34" s="687"/>
      <c r="EE34" s="687"/>
      <c r="EF34" s="687"/>
      <c r="EG34" s="687"/>
      <c r="EH34" s="687"/>
      <c r="EI34" s="687"/>
      <c r="EJ34" s="687"/>
      <c r="EK34" s="687"/>
      <c r="EL34" s="687"/>
      <c r="EM34" s="687"/>
      <c r="EN34" s="687"/>
      <c r="EO34" s="687"/>
      <c r="EP34" s="687"/>
      <c r="EQ34" s="687"/>
      <c r="ER34" s="687"/>
      <c r="ES34" s="687"/>
      <c r="ET34" s="687"/>
      <c r="EU34" s="687"/>
      <c r="EV34" s="687"/>
      <c r="EW34" s="687"/>
      <c r="EX34" s="687"/>
      <c r="EY34" s="687"/>
      <c r="EZ34" s="687"/>
      <c r="FA34" s="687"/>
      <c r="FB34" s="687"/>
      <c r="FC34" s="687"/>
      <c r="FD34" s="687"/>
      <c r="FE34" s="687"/>
      <c r="FF34" s="687"/>
      <c r="FG34" s="687"/>
      <c r="FH34" s="687"/>
      <c r="FI34" s="687"/>
      <c r="FJ34" s="687"/>
      <c r="FK34" s="687"/>
      <c r="FL34" s="687"/>
      <c r="FM34" s="687"/>
      <c r="FN34" s="687"/>
      <c r="FO34" s="687"/>
      <c r="FP34" s="687"/>
      <c r="FQ34" s="687"/>
      <c r="FR34" s="687"/>
      <c r="FS34" s="687"/>
      <c r="FT34" s="687"/>
      <c r="FU34" s="687"/>
      <c r="FV34" s="687"/>
      <c r="FW34" s="687"/>
      <c r="FX34" s="687"/>
      <c r="FY34" s="687"/>
      <c r="FZ34" s="687"/>
      <c r="GA34" s="709"/>
      <c r="GB34" s="699"/>
    </row>
    <row r="35" spans="1:185" ht="10.5" customHeight="1">
      <c r="A35" s="695"/>
      <c r="B35" s="343"/>
      <c r="C35" s="716"/>
      <c r="D35" s="717"/>
      <c r="E35" s="717"/>
      <c r="F35" s="717"/>
      <c r="G35" s="717"/>
      <c r="H35" s="717"/>
      <c r="I35" s="717"/>
      <c r="J35" s="717"/>
      <c r="K35" s="717"/>
      <c r="L35" s="717"/>
      <c r="M35" s="717"/>
      <c r="N35" s="717"/>
      <c r="O35" s="717"/>
      <c r="P35" s="717"/>
      <c r="Q35" s="718"/>
      <c r="R35" s="333"/>
      <c r="S35" s="687"/>
      <c r="T35" s="687"/>
      <c r="U35" s="687"/>
      <c r="V35" s="687"/>
      <c r="W35" s="687"/>
      <c r="X35" s="687"/>
      <c r="Y35" s="687"/>
      <c r="Z35" s="687"/>
      <c r="AA35" s="687"/>
      <c r="AB35" s="687"/>
      <c r="AC35" s="687"/>
      <c r="AD35" s="687"/>
      <c r="AE35" s="687"/>
      <c r="AF35" s="687"/>
      <c r="AG35" s="687"/>
      <c r="AH35" s="687"/>
      <c r="AI35" s="687"/>
      <c r="AJ35" s="687"/>
      <c r="AK35" s="687"/>
      <c r="AL35" s="687"/>
      <c r="AM35" s="687"/>
      <c r="AN35" s="687"/>
      <c r="AO35" s="687"/>
      <c r="AP35" s="687"/>
      <c r="AQ35" s="687"/>
      <c r="AR35" s="687"/>
      <c r="AS35" s="687"/>
      <c r="AT35" s="687"/>
      <c r="AU35" s="687"/>
      <c r="AV35" s="687"/>
      <c r="AW35" s="687"/>
      <c r="AX35" s="687"/>
      <c r="AY35" s="687"/>
      <c r="AZ35" s="687"/>
      <c r="BA35" s="687"/>
      <c r="BB35" s="687"/>
      <c r="BC35" s="687"/>
      <c r="BD35" s="687"/>
      <c r="BE35" s="687"/>
      <c r="BF35" s="687"/>
      <c r="BG35" s="687"/>
      <c r="BH35" s="687"/>
      <c r="BI35" s="687"/>
      <c r="BJ35" s="687"/>
      <c r="BK35" s="687"/>
      <c r="BL35" s="687"/>
      <c r="BM35" s="687"/>
      <c r="BN35" s="687"/>
      <c r="BO35" s="687"/>
      <c r="BP35" s="687"/>
      <c r="BQ35" s="687"/>
      <c r="BR35" s="687"/>
      <c r="BS35" s="687"/>
      <c r="BT35" s="687"/>
      <c r="BU35" s="687"/>
      <c r="BV35" s="687"/>
      <c r="BW35" s="687"/>
      <c r="BX35" s="687"/>
      <c r="BY35" s="687"/>
      <c r="BZ35" s="687"/>
      <c r="CA35" s="687"/>
      <c r="CB35" s="687"/>
      <c r="CC35" s="687"/>
      <c r="CD35" s="687"/>
      <c r="CE35" s="687"/>
      <c r="CF35" s="687"/>
      <c r="CG35" s="687"/>
      <c r="CH35" s="687"/>
      <c r="CI35" s="687"/>
      <c r="CJ35" s="687"/>
      <c r="CK35" s="687"/>
      <c r="CL35" s="687"/>
      <c r="CM35" s="687"/>
      <c r="CN35" s="687"/>
      <c r="CO35" s="687"/>
      <c r="CP35" s="687"/>
      <c r="CQ35" s="687"/>
      <c r="CR35" s="687"/>
      <c r="CS35" s="687"/>
      <c r="CT35" s="687"/>
      <c r="CU35" s="687"/>
      <c r="CV35" s="687"/>
      <c r="CW35" s="687"/>
      <c r="CX35" s="687"/>
      <c r="CY35" s="687"/>
      <c r="CZ35" s="687"/>
      <c r="DA35" s="687"/>
      <c r="DB35" s="687"/>
      <c r="DC35" s="687"/>
      <c r="DD35" s="687"/>
      <c r="DE35" s="687"/>
      <c r="DF35" s="687"/>
      <c r="DG35" s="687"/>
      <c r="DH35" s="687"/>
      <c r="DI35" s="687"/>
      <c r="DJ35" s="687"/>
      <c r="DK35" s="687"/>
      <c r="DL35" s="687"/>
      <c r="DM35" s="687"/>
      <c r="DN35" s="687"/>
      <c r="DO35" s="687"/>
      <c r="DP35" s="687"/>
      <c r="DQ35" s="687"/>
      <c r="DR35" s="687"/>
      <c r="DS35" s="687"/>
      <c r="DT35" s="687"/>
      <c r="DU35" s="687"/>
      <c r="DV35" s="687"/>
      <c r="DW35" s="687"/>
      <c r="DX35" s="687"/>
      <c r="DY35" s="687"/>
      <c r="DZ35" s="687"/>
      <c r="EA35" s="687"/>
      <c r="EB35" s="687"/>
      <c r="EC35" s="687"/>
      <c r="ED35" s="687"/>
      <c r="EE35" s="687"/>
      <c r="EF35" s="687"/>
      <c r="EG35" s="687"/>
      <c r="EH35" s="687"/>
      <c r="EI35" s="687"/>
      <c r="EJ35" s="687"/>
      <c r="EK35" s="687"/>
      <c r="EL35" s="687"/>
      <c r="EM35" s="687"/>
      <c r="EN35" s="687"/>
      <c r="EO35" s="687"/>
      <c r="EP35" s="687"/>
      <c r="EQ35" s="687"/>
      <c r="ER35" s="687"/>
      <c r="ES35" s="687"/>
      <c r="ET35" s="687"/>
      <c r="EU35" s="687"/>
      <c r="EV35" s="687"/>
      <c r="EW35" s="687"/>
      <c r="EX35" s="687"/>
      <c r="EY35" s="687"/>
      <c r="EZ35" s="687"/>
      <c r="FA35" s="687"/>
      <c r="FB35" s="687"/>
      <c r="FC35" s="687"/>
      <c r="FD35" s="687"/>
      <c r="FE35" s="687"/>
      <c r="FF35" s="687"/>
      <c r="FG35" s="687"/>
      <c r="FH35" s="687"/>
      <c r="FI35" s="687"/>
      <c r="FJ35" s="687"/>
      <c r="FK35" s="687"/>
      <c r="FL35" s="687"/>
      <c r="FM35" s="687"/>
      <c r="FN35" s="687"/>
      <c r="FO35" s="687"/>
      <c r="FP35" s="687"/>
      <c r="FQ35" s="687"/>
      <c r="FR35" s="687"/>
      <c r="FS35" s="687"/>
      <c r="FT35" s="687"/>
      <c r="FU35" s="687"/>
      <c r="FV35" s="687"/>
      <c r="FW35" s="687"/>
      <c r="FX35" s="687"/>
      <c r="FY35" s="687"/>
      <c r="FZ35" s="687"/>
      <c r="GA35" s="709"/>
      <c r="GB35" s="699"/>
    </row>
    <row r="36" spans="1:185" ht="10.5" customHeight="1">
      <c r="A36" s="695"/>
      <c r="B36" s="343"/>
      <c r="C36" s="716"/>
      <c r="D36" s="717"/>
      <c r="E36" s="717"/>
      <c r="F36" s="717"/>
      <c r="G36" s="717"/>
      <c r="H36" s="717"/>
      <c r="I36" s="717"/>
      <c r="J36" s="717"/>
      <c r="K36" s="717"/>
      <c r="L36" s="717"/>
      <c r="M36" s="717"/>
      <c r="N36" s="717"/>
      <c r="O36" s="717"/>
      <c r="P36" s="717"/>
      <c r="Q36" s="718"/>
      <c r="R36" s="333"/>
      <c r="S36" s="687"/>
      <c r="T36" s="687"/>
      <c r="U36" s="687"/>
      <c r="V36" s="687"/>
      <c r="W36" s="687"/>
      <c r="X36" s="687"/>
      <c r="Y36" s="687"/>
      <c r="Z36" s="687"/>
      <c r="AA36" s="687"/>
      <c r="AB36" s="687"/>
      <c r="AC36" s="687"/>
      <c r="AD36" s="687"/>
      <c r="AE36" s="687"/>
      <c r="AF36" s="687"/>
      <c r="AG36" s="687"/>
      <c r="AH36" s="687"/>
      <c r="AI36" s="687"/>
      <c r="AJ36" s="687"/>
      <c r="AK36" s="687"/>
      <c r="AL36" s="687"/>
      <c r="AM36" s="687"/>
      <c r="AN36" s="687"/>
      <c r="AO36" s="687"/>
      <c r="AP36" s="687"/>
      <c r="AQ36" s="687"/>
      <c r="AR36" s="687"/>
      <c r="AS36" s="687"/>
      <c r="AT36" s="687"/>
      <c r="AU36" s="687"/>
      <c r="AV36" s="687"/>
      <c r="AW36" s="687"/>
      <c r="AX36" s="687"/>
      <c r="AY36" s="687"/>
      <c r="AZ36" s="687"/>
      <c r="BA36" s="687"/>
      <c r="BB36" s="687"/>
      <c r="BC36" s="687"/>
      <c r="BD36" s="687"/>
      <c r="BE36" s="687"/>
      <c r="BF36" s="687"/>
      <c r="BG36" s="687"/>
      <c r="BH36" s="687"/>
      <c r="BI36" s="687"/>
      <c r="BJ36" s="687"/>
      <c r="BK36" s="687"/>
      <c r="BL36" s="687"/>
      <c r="BM36" s="687"/>
      <c r="BN36" s="687"/>
      <c r="BO36" s="687"/>
      <c r="BP36" s="687"/>
      <c r="BQ36" s="687"/>
      <c r="BR36" s="687"/>
      <c r="BS36" s="687"/>
      <c r="BT36" s="687"/>
      <c r="BU36" s="687"/>
      <c r="BV36" s="687"/>
      <c r="BW36" s="687"/>
      <c r="BX36" s="687"/>
      <c r="BY36" s="687"/>
      <c r="BZ36" s="687"/>
      <c r="CA36" s="687"/>
      <c r="CB36" s="687"/>
      <c r="CC36" s="687"/>
      <c r="CD36" s="687"/>
      <c r="CE36" s="687"/>
      <c r="CF36" s="687"/>
      <c r="CG36" s="687"/>
      <c r="CH36" s="687"/>
      <c r="CI36" s="687"/>
      <c r="CJ36" s="687"/>
      <c r="CK36" s="687"/>
      <c r="CL36" s="687"/>
      <c r="CM36" s="687"/>
      <c r="CN36" s="687"/>
      <c r="CO36" s="687"/>
      <c r="CP36" s="687"/>
      <c r="CQ36" s="687"/>
      <c r="CR36" s="687"/>
      <c r="CS36" s="687"/>
      <c r="CT36" s="687"/>
      <c r="CU36" s="687"/>
      <c r="CV36" s="687"/>
      <c r="CW36" s="687"/>
      <c r="CX36" s="687"/>
      <c r="CY36" s="687"/>
      <c r="CZ36" s="687"/>
      <c r="DA36" s="687"/>
      <c r="DB36" s="687"/>
      <c r="DC36" s="687"/>
      <c r="DD36" s="687"/>
      <c r="DE36" s="687"/>
      <c r="DF36" s="687"/>
      <c r="DG36" s="687"/>
      <c r="DH36" s="687"/>
      <c r="DI36" s="687"/>
      <c r="DJ36" s="687"/>
      <c r="DK36" s="687"/>
      <c r="DL36" s="687"/>
      <c r="DM36" s="687"/>
      <c r="DN36" s="687"/>
      <c r="DO36" s="687"/>
      <c r="DP36" s="687"/>
      <c r="DQ36" s="687"/>
      <c r="DR36" s="687"/>
      <c r="DS36" s="687"/>
      <c r="DT36" s="687"/>
      <c r="DU36" s="687"/>
      <c r="DV36" s="687"/>
      <c r="DW36" s="687"/>
      <c r="DX36" s="687"/>
      <c r="DY36" s="687"/>
      <c r="DZ36" s="687"/>
      <c r="EA36" s="687"/>
      <c r="EB36" s="687"/>
      <c r="EC36" s="687"/>
      <c r="ED36" s="687"/>
      <c r="EE36" s="687"/>
      <c r="EF36" s="687"/>
      <c r="EG36" s="687"/>
      <c r="EH36" s="687"/>
      <c r="EI36" s="687"/>
      <c r="EJ36" s="687"/>
      <c r="EK36" s="687"/>
      <c r="EL36" s="687"/>
      <c r="EM36" s="687"/>
      <c r="EN36" s="687"/>
      <c r="EO36" s="687"/>
      <c r="EP36" s="687"/>
      <c r="EQ36" s="687"/>
      <c r="ER36" s="687"/>
      <c r="ES36" s="687"/>
      <c r="ET36" s="687"/>
      <c r="EU36" s="687"/>
      <c r="EV36" s="687"/>
      <c r="EW36" s="687"/>
      <c r="EX36" s="687"/>
      <c r="EY36" s="687"/>
      <c r="EZ36" s="687"/>
      <c r="FA36" s="687"/>
      <c r="FB36" s="687"/>
      <c r="FC36" s="687"/>
      <c r="FD36" s="687"/>
      <c r="FE36" s="687"/>
      <c r="FF36" s="687"/>
      <c r="FG36" s="687"/>
      <c r="FH36" s="687"/>
      <c r="FI36" s="687"/>
      <c r="FJ36" s="687"/>
      <c r="FK36" s="687"/>
      <c r="FL36" s="687"/>
      <c r="FM36" s="687"/>
      <c r="FN36" s="687"/>
      <c r="FO36" s="687"/>
      <c r="FP36" s="687"/>
      <c r="FQ36" s="687"/>
      <c r="FR36" s="687"/>
      <c r="FS36" s="687"/>
      <c r="FT36" s="687"/>
      <c r="FU36" s="687"/>
      <c r="FV36" s="687"/>
      <c r="FW36" s="687"/>
      <c r="FX36" s="687"/>
      <c r="FY36" s="687"/>
      <c r="FZ36" s="687"/>
      <c r="GA36" s="709"/>
      <c r="GB36" s="699"/>
    </row>
    <row r="37" spans="1:185" ht="10.5" customHeight="1">
      <c r="A37" s="695"/>
      <c r="B37" s="343"/>
      <c r="C37" s="716"/>
      <c r="D37" s="717"/>
      <c r="E37" s="717"/>
      <c r="F37" s="717"/>
      <c r="G37" s="717"/>
      <c r="H37" s="717"/>
      <c r="I37" s="717"/>
      <c r="J37" s="717"/>
      <c r="K37" s="717"/>
      <c r="L37" s="717"/>
      <c r="M37" s="717"/>
      <c r="N37" s="717"/>
      <c r="O37" s="717"/>
      <c r="P37" s="717"/>
      <c r="Q37" s="718"/>
      <c r="R37" s="333"/>
      <c r="S37" s="687"/>
      <c r="T37" s="687"/>
      <c r="U37" s="687"/>
      <c r="V37" s="687"/>
      <c r="W37" s="687"/>
      <c r="X37" s="687"/>
      <c r="Y37" s="687"/>
      <c r="Z37" s="687"/>
      <c r="AA37" s="687"/>
      <c r="AB37" s="687"/>
      <c r="AC37" s="687"/>
      <c r="AD37" s="687"/>
      <c r="AE37" s="687"/>
      <c r="AF37" s="687"/>
      <c r="AG37" s="687"/>
      <c r="AH37" s="687"/>
      <c r="AI37" s="687"/>
      <c r="AJ37" s="687"/>
      <c r="AK37" s="687"/>
      <c r="AL37" s="687"/>
      <c r="AM37" s="687"/>
      <c r="AN37" s="687"/>
      <c r="AO37" s="687"/>
      <c r="AP37" s="687"/>
      <c r="AQ37" s="687"/>
      <c r="AR37" s="687"/>
      <c r="AS37" s="687"/>
      <c r="AT37" s="687"/>
      <c r="AU37" s="687"/>
      <c r="AV37" s="687"/>
      <c r="AW37" s="687"/>
      <c r="AX37" s="687"/>
      <c r="AY37" s="687"/>
      <c r="AZ37" s="687"/>
      <c r="BA37" s="687"/>
      <c r="BB37" s="687"/>
      <c r="BC37" s="687"/>
      <c r="BD37" s="687"/>
      <c r="BE37" s="687"/>
      <c r="BF37" s="687"/>
      <c r="BG37" s="687"/>
      <c r="BH37" s="687"/>
      <c r="BI37" s="687"/>
      <c r="BJ37" s="687"/>
      <c r="BK37" s="687"/>
      <c r="BL37" s="687"/>
      <c r="BM37" s="687"/>
      <c r="BN37" s="687"/>
      <c r="BO37" s="687"/>
      <c r="BP37" s="687"/>
      <c r="BQ37" s="687"/>
      <c r="BR37" s="687"/>
      <c r="BS37" s="687"/>
      <c r="BT37" s="687"/>
      <c r="BU37" s="687"/>
      <c r="BV37" s="687"/>
      <c r="BW37" s="687"/>
      <c r="BX37" s="687"/>
      <c r="BY37" s="687"/>
      <c r="BZ37" s="687"/>
      <c r="CA37" s="687"/>
      <c r="CB37" s="687"/>
      <c r="CC37" s="687"/>
      <c r="CD37" s="687"/>
      <c r="CE37" s="687"/>
      <c r="CF37" s="687"/>
      <c r="CG37" s="687"/>
      <c r="CH37" s="687"/>
      <c r="CI37" s="687"/>
      <c r="CJ37" s="687"/>
      <c r="CK37" s="687"/>
      <c r="CL37" s="687"/>
      <c r="CM37" s="687"/>
      <c r="CN37" s="687"/>
      <c r="CO37" s="687"/>
      <c r="CP37" s="687"/>
      <c r="CQ37" s="687"/>
      <c r="CR37" s="687"/>
      <c r="CS37" s="687"/>
      <c r="CT37" s="687"/>
      <c r="CU37" s="687"/>
      <c r="CV37" s="687"/>
      <c r="CW37" s="687"/>
      <c r="CX37" s="687"/>
      <c r="CY37" s="687"/>
      <c r="CZ37" s="687"/>
      <c r="DA37" s="687"/>
      <c r="DB37" s="687"/>
      <c r="DC37" s="687"/>
      <c r="DD37" s="687"/>
      <c r="DE37" s="687"/>
      <c r="DF37" s="687"/>
      <c r="DG37" s="687"/>
      <c r="DH37" s="687"/>
      <c r="DI37" s="687"/>
      <c r="DJ37" s="687"/>
      <c r="DK37" s="687"/>
      <c r="DL37" s="687"/>
      <c r="DM37" s="687"/>
      <c r="DN37" s="687"/>
      <c r="DO37" s="687"/>
      <c r="DP37" s="687"/>
      <c r="DQ37" s="687"/>
      <c r="DR37" s="687"/>
      <c r="DS37" s="687"/>
      <c r="DT37" s="687"/>
      <c r="DU37" s="687"/>
      <c r="DV37" s="687"/>
      <c r="DW37" s="687"/>
      <c r="DX37" s="687"/>
      <c r="DY37" s="687"/>
      <c r="DZ37" s="687"/>
      <c r="EA37" s="687"/>
      <c r="EB37" s="687"/>
      <c r="EC37" s="687"/>
      <c r="ED37" s="687"/>
      <c r="EE37" s="687"/>
      <c r="EF37" s="687"/>
      <c r="EG37" s="687"/>
      <c r="EH37" s="687"/>
      <c r="EI37" s="687"/>
      <c r="EJ37" s="687"/>
      <c r="EK37" s="687"/>
      <c r="EL37" s="687"/>
      <c r="EM37" s="687"/>
      <c r="EN37" s="687"/>
      <c r="EO37" s="687"/>
      <c r="EP37" s="687"/>
      <c r="EQ37" s="687"/>
      <c r="ER37" s="687"/>
      <c r="ES37" s="687"/>
      <c r="ET37" s="687"/>
      <c r="EU37" s="687"/>
      <c r="EV37" s="687"/>
      <c r="EW37" s="687"/>
      <c r="EX37" s="687"/>
      <c r="EY37" s="687"/>
      <c r="EZ37" s="687"/>
      <c r="FA37" s="687"/>
      <c r="FB37" s="687"/>
      <c r="FC37" s="687"/>
      <c r="FD37" s="687"/>
      <c r="FE37" s="687"/>
      <c r="FF37" s="687"/>
      <c r="FG37" s="687"/>
      <c r="FH37" s="687"/>
      <c r="FI37" s="687"/>
      <c r="FJ37" s="687"/>
      <c r="FK37" s="687"/>
      <c r="FL37" s="687"/>
      <c r="FM37" s="687"/>
      <c r="FN37" s="687"/>
      <c r="FO37" s="687"/>
      <c r="FP37" s="687"/>
      <c r="FQ37" s="687"/>
      <c r="FR37" s="687"/>
      <c r="FS37" s="687"/>
      <c r="FT37" s="687"/>
      <c r="FU37" s="687"/>
      <c r="FV37" s="687"/>
      <c r="FW37" s="687"/>
      <c r="FX37" s="687"/>
      <c r="FY37" s="687"/>
      <c r="FZ37" s="687"/>
      <c r="GA37" s="709"/>
      <c r="GB37" s="699"/>
    </row>
    <row r="38" spans="1:185" ht="10.5" customHeight="1">
      <c r="A38" s="695"/>
      <c r="B38" s="343"/>
      <c r="C38" s="716"/>
      <c r="D38" s="717"/>
      <c r="E38" s="717"/>
      <c r="F38" s="717"/>
      <c r="G38" s="717"/>
      <c r="H38" s="717"/>
      <c r="I38" s="717"/>
      <c r="J38" s="717"/>
      <c r="K38" s="717"/>
      <c r="L38" s="717"/>
      <c r="M38" s="717"/>
      <c r="N38" s="717"/>
      <c r="O38" s="717"/>
      <c r="P38" s="717"/>
      <c r="Q38" s="718"/>
      <c r="R38" s="333"/>
      <c r="S38" s="687"/>
      <c r="T38" s="687"/>
      <c r="U38" s="687"/>
      <c r="V38" s="687"/>
      <c r="W38" s="687"/>
      <c r="X38" s="687"/>
      <c r="Y38" s="687"/>
      <c r="Z38" s="687"/>
      <c r="AA38" s="687"/>
      <c r="AB38" s="687"/>
      <c r="AC38" s="687"/>
      <c r="AD38" s="687"/>
      <c r="AE38" s="687"/>
      <c r="AF38" s="687"/>
      <c r="AG38" s="687"/>
      <c r="AH38" s="687"/>
      <c r="AI38" s="687"/>
      <c r="AJ38" s="687"/>
      <c r="AK38" s="687"/>
      <c r="AL38" s="687"/>
      <c r="AM38" s="687"/>
      <c r="AN38" s="687"/>
      <c r="AO38" s="687"/>
      <c r="AP38" s="687"/>
      <c r="AQ38" s="687"/>
      <c r="AR38" s="687"/>
      <c r="AS38" s="687"/>
      <c r="AT38" s="687"/>
      <c r="AU38" s="687"/>
      <c r="AV38" s="687"/>
      <c r="AW38" s="687"/>
      <c r="AX38" s="687"/>
      <c r="AY38" s="687"/>
      <c r="AZ38" s="687"/>
      <c r="BA38" s="687"/>
      <c r="BB38" s="687"/>
      <c r="BC38" s="687"/>
      <c r="BD38" s="687"/>
      <c r="BE38" s="687"/>
      <c r="BF38" s="687"/>
      <c r="BG38" s="687"/>
      <c r="BH38" s="687"/>
      <c r="BI38" s="687"/>
      <c r="BJ38" s="687"/>
      <c r="BK38" s="687"/>
      <c r="BL38" s="687"/>
      <c r="BM38" s="687"/>
      <c r="BN38" s="687"/>
      <c r="BO38" s="687"/>
      <c r="BP38" s="687"/>
      <c r="BQ38" s="687"/>
      <c r="BR38" s="687"/>
      <c r="BS38" s="687"/>
      <c r="BT38" s="687"/>
      <c r="BU38" s="687"/>
      <c r="BV38" s="687"/>
      <c r="BW38" s="687"/>
      <c r="BX38" s="687"/>
      <c r="BY38" s="687"/>
      <c r="BZ38" s="687"/>
      <c r="CA38" s="687"/>
      <c r="CB38" s="687"/>
      <c r="CC38" s="687"/>
      <c r="CD38" s="687"/>
      <c r="CE38" s="687"/>
      <c r="CF38" s="687"/>
      <c r="CG38" s="687"/>
      <c r="CH38" s="687"/>
      <c r="CI38" s="687"/>
      <c r="CJ38" s="687"/>
      <c r="CK38" s="687"/>
      <c r="CL38" s="687"/>
      <c r="CM38" s="687"/>
      <c r="CN38" s="687"/>
      <c r="CO38" s="687"/>
      <c r="CP38" s="687"/>
      <c r="CQ38" s="687"/>
      <c r="CR38" s="687"/>
      <c r="CS38" s="687"/>
      <c r="CT38" s="687"/>
      <c r="CU38" s="687"/>
      <c r="CV38" s="687"/>
      <c r="CW38" s="687"/>
      <c r="CX38" s="687"/>
      <c r="CY38" s="687"/>
      <c r="CZ38" s="687"/>
      <c r="DA38" s="687"/>
      <c r="DB38" s="687"/>
      <c r="DC38" s="687"/>
      <c r="DD38" s="687"/>
      <c r="DE38" s="687"/>
      <c r="DF38" s="687"/>
      <c r="DG38" s="687"/>
      <c r="DH38" s="687"/>
      <c r="DI38" s="687"/>
      <c r="DJ38" s="687"/>
      <c r="DK38" s="687"/>
      <c r="DL38" s="687"/>
      <c r="DM38" s="687"/>
      <c r="DN38" s="687"/>
      <c r="DO38" s="687"/>
      <c r="DP38" s="687"/>
      <c r="DQ38" s="687"/>
      <c r="DR38" s="687"/>
      <c r="DS38" s="687"/>
      <c r="DT38" s="687"/>
      <c r="DU38" s="687"/>
      <c r="DV38" s="687"/>
      <c r="DW38" s="687"/>
      <c r="DX38" s="687"/>
      <c r="DY38" s="687"/>
      <c r="DZ38" s="687"/>
      <c r="EA38" s="687"/>
      <c r="EB38" s="687"/>
      <c r="EC38" s="687"/>
      <c r="ED38" s="687"/>
      <c r="EE38" s="687"/>
      <c r="EF38" s="687"/>
      <c r="EG38" s="687"/>
      <c r="EH38" s="687"/>
      <c r="EI38" s="687"/>
      <c r="EJ38" s="687"/>
      <c r="EK38" s="687"/>
      <c r="EL38" s="687"/>
      <c r="EM38" s="687"/>
      <c r="EN38" s="687"/>
      <c r="EO38" s="687"/>
      <c r="EP38" s="687"/>
      <c r="EQ38" s="687"/>
      <c r="ER38" s="687"/>
      <c r="ES38" s="687"/>
      <c r="ET38" s="687"/>
      <c r="EU38" s="687"/>
      <c r="EV38" s="687"/>
      <c r="EW38" s="687"/>
      <c r="EX38" s="687"/>
      <c r="EY38" s="687"/>
      <c r="EZ38" s="687"/>
      <c r="FA38" s="687"/>
      <c r="FB38" s="687"/>
      <c r="FC38" s="687"/>
      <c r="FD38" s="687"/>
      <c r="FE38" s="687"/>
      <c r="FF38" s="687"/>
      <c r="FG38" s="687"/>
      <c r="FH38" s="687"/>
      <c r="FI38" s="687"/>
      <c r="FJ38" s="687"/>
      <c r="FK38" s="687"/>
      <c r="FL38" s="687"/>
      <c r="FM38" s="687"/>
      <c r="FN38" s="687"/>
      <c r="FO38" s="687"/>
      <c r="FP38" s="687"/>
      <c r="FQ38" s="687"/>
      <c r="FR38" s="687"/>
      <c r="FS38" s="687"/>
      <c r="FT38" s="687"/>
      <c r="FU38" s="687"/>
      <c r="FV38" s="687"/>
      <c r="FW38" s="687"/>
      <c r="FX38" s="687"/>
      <c r="FY38" s="687"/>
      <c r="FZ38" s="687"/>
      <c r="GA38" s="709"/>
      <c r="GB38" s="699"/>
    </row>
    <row r="39" spans="1:185" ht="10.5" customHeight="1">
      <c r="A39" s="695"/>
      <c r="B39" s="343"/>
      <c r="C39" s="716"/>
      <c r="D39" s="717"/>
      <c r="E39" s="717"/>
      <c r="F39" s="717"/>
      <c r="G39" s="717"/>
      <c r="H39" s="717"/>
      <c r="I39" s="717"/>
      <c r="J39" s="717"/>
      <c r="K39" s="717"/>
      <c r="L39" s="717"/>
      <c r="M39" s="717"/>
      <c r="N39" s="717"/>
      <c r="O39" s="717"/>
      <c r="P39" s="717"/>
      <c r="Q39" s="718"/>
      <c r="R39" s="333"/>
      <c r="S39" s="687"/>
      <c r="T39" s="687"/>
      <c r="U39" s="687"/>
      <c r="V39" s="687"/>
      <c r="W39" s="687"/>
      <c r="X39" s="687"/>
      <c r="Y39" s="687"/>
      <c r="Z39" s="687"/>
      <c r="AA39" s="687"/>
      <c r="AB39" s="687"/>
      <c r="AC39" s="687"/>
      <c r="AD39" s="687"/>
      <c r="AE39" s="687"/>
      <c r="AF39" s="687"/>
      <c r="AG39" s="687"/>
      <c r="AH39" s="687"/>
      <c r="AI39" s="687"/>
      <c r="AJ39" s="687"/>
      <c r="AK39" s="687"/>
      <c r="AL39" s="687"/>
      <c r="AM39" s="687"/>
      <c r="AN39" s="687"/>
      <c r="AO39" s="687"/>
      <c r="AP39" s="687"/>
      <c r="AQ39" s="687"/>
      <c r="AR39" s="687"/>
      <c r="AS39" s="687"/>
      <c r="AT39" s="687"/>
      <c r="AU39" s="687"/>
      <c r="AV39" s="687"/>
      <c r="AW39" s="687"/>
      <c r="AX39" s="687"/>
      <c r="AY39" s="687"/>
      <c r="AZ39" s="687"/>
      <c r="BA39" s="687"/>
      <c r="BB39" s="687"/>
      <c r="BC39" s="687"/>
      <c r="BD39" s="687"/>
      <c r="BE39" s="687"/>
      <c r="BF39" s="687"/>
      <c r="BG39" s="687"/>
      <c r="BH39" s="687"/>
      <c r="BI39" s="687"/>
      <c r="BJ39" s="687"/>
      <c r="BK39" s="687"/>
      <c r="BL39" s="687"/>
      <c r="BM39" s="687"/>
      <c r="BN39" s="687"/>
      <c r="BO39" s="687"/>
      <c r="BP39" s="687"/>
      <c r="BQ39" s="687"/>
      <c r="BR39" s="687"/>
      <c r="BS39" s="687"/>
      <c r="BT39" s="687"/>
      <c r="BU39" s="687"/>
      <c r="BV39" s="687"/>
      <c r="BW39" s="687"/>
      <c r="BX39" s="687"/>
      <c r="BY39" s="687"/>
      <c r="BZ39" s="687"/>
      <c r="CA39" s="687"/>
      <c r="CB39" s="687"/>
      <c r="CC39" s="687"/>
      <c r="CD39" s="687"/>
      <c r="CE39" s="687"/>
      <c r="CF39" s="687"/>
      <c r="CG39" s="687"/>
      <c r="CH39" s="687"/>
      <c r="CI39" s="687"/>
      <c r="CJ39" s="687"/>
      <c r="CK39" s="687"/>
      <c r="CL39" s="687"/>
      <c r="CM39" s="687"/>
      <c r="CN39" s="687"/>
      <c r="CO39" s="687"/>
      <c r="CP39" s="687"/>
      <c r="CQ39" s="687"/>
      <c r="CR39" s="687"/>
      <c r="CS39" s="687"/>
      <c r="CT39" s="687"/>
      <c r="CU39" s="687"/>
      <c r="CV39" s="687"/>
      <c r="CW39" s="687"/>
      <c r="CX39" s="687"/>
      <c r="CY39" s="687"/>
      <c r="CZ39" s="687"/>
      <c r="DA39" s="687"/>
      <c r="DB39" s="687"/>
      <c r="DC39" s="687"/>
      <c r="DD39" s="687"/>
      <c r="DE39" s="687"/>
      <c r="DF39" s="687"/>
      <c r="DG39" s="687"/>
      <c r="DH39" s="687"/>
      <c r="DI39" s="687"/>
      <c r="DJ39" s="687"/>
      <c r="DK39" s="687"/>
      <c r="DL39" s="687"/>
      <c r="DM39" s="687"/>
      <c r="DN39" s="687"/>
      <c r="DO39" s="687"/>
      <c r="DP39" s="687"/>
      <c r="DQ39" s="687"/>
      <c r="DR39" s="687"/>
      <c r="DS39" s="687"/>
      <c r="DT39" s="687"/>
      <c r="DU39" s="687"/>
      <c r="DV39" s="687"/>
      <c r="DW39" s="687"/>
      <c r="DX39" s="687"/>
      <c r="DY39" s="687"/>
      <c r="DZ39" s="687"/>
      <c r="EA39" s="687"/>
      <c r="EB39" s="687"/>
      <c r="EC39" s="687"/>
      <c r="ED39" s="687"/>
      <c r="EE39" s="687"/>
      <c r="EF39" s="687"/>
      <c r="EG39" s="687"/>
      <c r="EH39" s="687"/>
      <c r="EI39" s="687"/>
      <c r="EJ39" s="687"/>
      <c r="EK39" s="687"/>
      <c r="EL39" s="687"/>
      <c r="EM39" s="687"/>
      <c r="EN39" s="687"/>
      <c r="EO39" s="687"/>
      <c r="EP39" s="687"/>
      <c r="EQ39" s="687"/>
      <c r="ER39" s="687"/>
      <c r="ES39" s="687"/>
      <c r="ET39" s="687"/>
      <c r="EU39" s="687"/>
      <c r="EV39" s="687"/>
      <c r="EW39" s="687"/>
      <c r="EX39" s="687"/>
      <c r="EY39" s="687"/>
      <c r="EZ39" s="687"/>
      <c r="FA39" s="687"/>
      <c r="FB39" s="687"/>
      <c r="FC39" s="687"/>
      <c r="FD39" s="687"/>
      <c r="FE39" s="687"/>
      <c r="FF39" s="687"/>
      <c r="FG39" s="687"/>
      <c r="FH39" s="687"/>
      <c r="FI39" s="687"/>
      <c r="FJ39" s="687"/>
      <c r="FK39" s="687"/>
      <c r="FL39" s="687"/>
      <c r="FM39" s="687"/>
      <c r="FN39" s="687"/>
      <c r="FO39" s="687"/>
      <c r="FP39" s="687"/>
      <c r="FQ39" s="687"/>
      <c r="FR39" s="687"/>
      <c r="FS39" s="687"/>
      <c r="FT39" s="687"/>
      <c r="FU39" s="687"/>
      <c r="FV39" s="687"/>
      <c r="FW39" s="687"/>
      <c r="FX39" s="687"/>
      <c r="FY39" s="687"/>
      <c r="FZ39" s="687"/>
      <c r="GA39" s="709"/>
      <c r="GB39" s="699"/>
    </row>
    <row r="40" spans="1:185" s="323" customFormat="1" ht="10.5" customHeight="1">
      <c r="A40" s="695"/>
      <c r="B40" s="343"/>
      <c r="C40" s="716"/>
      <c r="D40" s="717"/>
      <c r="E40" s="717"/>
      <c r="F40" s="717"/>
      <c r="G40" s="717"/>
      <c r="H40" s="717"/>
      <c r="I40" s="717"/>
      <c r="J40" s="717"/>
      <c r="K40" s="717"/>
      <c r="L40" s="717"/>
      <c r="M40" s="717"/>
      <c r="N40" s="717"/>
      <c r="O40" s="717"/>
      <c r="P40" s="717"/>
      <c r="Q40" s="718"/>
      <c r="R40" s="333"/>
      <c r="S40" s="687"/>
      <c r="T40" s="687"/>
      <c r="U40" s="687"/>
      <c r="V40" s="687"/>
      <c r="W40" s="687"/>
      <c r="X40" s="687"/>
      <c r="Y40" s="687"/>
      <c r="Z40" s="687"/>
      <c r="AA40" s="687"/>
      <c r="AB40" s="687"/>
      <c r="AC40" s="687"/>
      <c r="AD40" s="687"/>
      <c r="AE40" s="687"/>
      <c r="AF40" s="687"/>
      <c r="AG40" s="687"/>
      <c r="AH40" s="687"/>
      <c r="AI40" s="687"/>
      <c r="AJ40" s="687"/>
      <c r="AK40" s="687"/>
      <c r="AL40" s="687"/>
      <c r="AM40" s="687"/>
      <c r="AN40" s="687"/>
      <c r="AO40" s="687"/>
      <c r="AP40" s="687"/>
      <c r="AQ40" s="687"/>
      <c r="AR40" s="687"/>
      <c r="AS40" s="687"/>
      <c r="AT40" s="687"/>
      <c r="AU40" s="687"/>
      <c r="AV40" s="687"/>
      <c r="AW40" s="687"/>
      <c r="AX40" s="687"/>
      <c r="AY40" s="687"/>
      <c r="AZ40" s="687"/>
      <c r="BA40" s="687"/>
      <c r="BB40" s="687"/>
      <c r="BC40" s="687"/>
      <c r="BD40" s="687"/>
      <c r="BE40" s="687"/>
      <c r="BF40" s="687"/>
      <c r="BG40" s="687"/>
      <c r="BH40" s="687"/>
      <c r="BI40" s="687"/>
      <c r="BJ40" s="687"/>
      <c r="BK40" s="687"/>
      <c r="BL40" s="687"/>
      <c r="BM40" s="687"/>
      <c r="BN40" s="687"/>
      <c r="BO40" s="687"/>
      <c r="BP40" s="687"/>
      <c r="BQ40" s="687"/>
      <c r="BR40" s="687"/>
      <c r="BS40" s="687"/>
      <c r="BT40" s="687"/>
      <c r="BU40" s="687"/>
      <c r="BV40" s="687"/>
      <c r="BW40" s="687"/>
      <c r="BX40" s="687"/>
      <c r="BY40" s="687"/>
      <c r="BZ40" s="687"/>
      <c r="CA40" s="687"/>
      <c r="CB40" s="687"/>
      <c r="CC40" s="687"/>
      <c r="CD40" s="687"/>
      <c r="CE40" s="687"/>
      <c r="CF40" s="687"/>
      <c r="CG40" s="687"/>
      <c r="CH40" s="687"/>
      <c r="CI40" s="687"/>
      <c r="CJ40" s="687"/>
      <c r="CK40" s="687"/>
      <c r="CL40" s="687"/>
      <c r="CM40" s="687"/>
      <c r="CN40" s="687"/>
      <c r="CO40" s="687"/>
      <c r="CP40" s="687"/>
      <c r="CQ40" s="687"/>
      <c r="CR40" s="687"/>
      <c r="CS40" s="687"/>
      <c r="CT40" s="687"/>
      <c r="CU40" s="687"/>
      <c r="CV40" s="687"/>
      <c r="CW40" s="687"/>
      <c r="CX40" s="687"/>
      <c r="CY40" s="687"/>
      <c r="CZ40" s="687"/>
      <c r="DA40" s="687"/>
      <c r="DB40" s="687"/>
      <c r="DC40" s="687"/>
      <c r="DD40" s="687"/>
      <c r="DE40" s="687"/>
      <c r="DF40" s="687"/>
      <c r="DG40" s="687"/>
      <c r="DH40" s="687"/>
      <c r="DI40" s="687"/>
      <c r="DJ40" s="687"/>
      <c r="DK40" s="687"/>
      <c r="DL40" s="687"/>
      <c r="DM40" s="687"/>
      <c r="DN40" s="687"/>
      <c r="DO40" s="687"/>
      <c r="DP40" s="687"/>
      <c r="DQ40" s="687"/>
      <c r="DR40" s="687"/>
      <c r="DS40" s="687"/>
      <c r="DT40" s="687"/>
      <c r="DU40" s="687"/>
      <c r="DV40" s="687"/>
      <c r="DW40" s="687"/>
      <c r="DX40" s="687"/>
      <c r="DY40" s="687"/>
      <c r="DZ40" s="687"/>
      <c r="EA40" s="687"/>
      <c r="EB40" s="687"/>
      <c r="EC40" s="687"/>
      <c r="ED40" s="687"/>
      <c r="EE40" s="687"/>
      <c r="EF40" s="687"/>
      <c r="EG40" s="687"/>
      <c r="EH40" s="687"/>
      <c r="EI40" s="687"/>
      <c r="EJ40" s="687"/>
      <c r="EK40" s="687"/>
      <c r="EL40" s="687"/>
      <c r="EM40" s="687"/>
      <c r="EN40" s="687"/>
      <c r="EO40" s="687"/>
      <c r="EP40" s="687"/>
      <c r="EQ40" s="687"/>
      <c r="ER40" s="687"/>
      <c r="ES40" s="687"/>
      <c r="ET40" s="687"/>
      <c r="EU40" s="687"/>
      <c r="EV40" s="687"/>
      <c r="EW40" s="687"/>
      <c r="EX40" s="687"/>
      <c r="EY40" s="687"/>
      <c r="EZ40" s="687"/>
      <c r="FA40" s="687"/>
      <c r="FB40" s="687"/>
      <c r="FC40" s="687"/>
      <c r="FD40" s="687"/>
      <c r="FE40" s="687"/>
      <c r="FF40" s="687"/>
      <c r="FG40" s="687"/>
      <c r="FH40" s="687"/>
      <c r="FI40" s="687"/>
      <c r="FJ40" s="687"/>
      <c r="FK40" s="687"/>
      <c r="FL40" s="687"/>
      <c r="FM40" s="687"/>
      <c r="FN40" s="687"/>
      <c r="FO40" s="687"/>
      <c r="FP40" s="687"/>
      <c r="FQ40" s="687"/>
      <c r="FR40" s="687"/>
      <c r="FS40" s="687"/>
      <c r="FT40" s="687"/>
      <c r="FU40" s="687"/>
      <c r="FV40" s="687"/>
      <c r="FW40" s="687"/>
      <c r="FX40" s="687"/>
      <c r="FY40" s="687"/>
      <c r="FZ40" s="687"/>
      <c r="GA40" s="709"/>
      <c r="GB40" s="699"/>
      <c r="GC40" s="289"/>
    </row>
    <row r="41" spans="1:185" s="675" customFormat="1" ht="27" customHeight="1">
      <c r="A41" s="693"/>
      <c r="B41" s="674"/>
      <c r="C41" s="662" t="s">
        <v>1936</v>
      </c>
      <c r="D41" s="662"/>
      <c r="E41" s="662"/>
      <c r="F41" s="662"/>
      <c r="G41" s="320"/>
      <c r="H41" s="662"/>
      <c r="I41" s="663"/>
      <c r="J41" s="663"/>
      <c r="K41" s="663"/>
      <c r="L41" s="663"/>
      <c r="M41" s="677"/>
      <c r="N41" s="678"/>
      <c r="O41" s="678"/>
      <c r="P41" s="679"/>
      <c r="Q41" s="680"/>
      <c r="R41" s="331"/>
      <c r="S41" s="683">
        <v>0.19444444444444445</v>
      </c>
      <c r="T41" s="684">
        <f t="shared" ref="T41" si="188">S41+1/24/60</f>
        <v>0.19513888888888889</v>
      </c>
      <c r="U41" s="685">
        <f t="shared" ref="U41" si="189">T41+1/24/60</f>
        <v>0.19583333333333333</v>
      </c>
      <c r="V41" s="685">
        <f t="shared" ref="V41" si="190">U41+1/24/60</f>
        <v>0.19652777777777777</v>
      </c>
      <c r="W41" s="685">
        <f t="shared" ref="W41" si="191">V41+1/24/60</f>
        <v>0.19722222222222222</v>
      </c>
      <c r="X41" s="683">
        <v>0.19791666666666666</v>
      </c>
      <c r="Y41" s="684">
        <f t="shared" ref="Y41" si="192">X41+1/24/60</f>
        <v>0.1986111111111111</v>
      </c>
      <c r="Z41" s="685">
        <f t="shared" ref="Z41" si="193">Y41+1/24/60</f>
        <v>0.19930555555555554</v>
      </c>
      <c r="AA41" s="685">
        <f>Z41+1/24/60</f>
        <v>0.19999999999999998</v>
      </c>
      <c r="AB41" s="685">
        <f>AA41+1/24/60</f>
        <v>0.20069444444444443</v>
      </c>
      <c r="AC41" s="683">
        <v>0.2013888888888889</v>
      </c>
      <c r="AD41" s="684">
        <f t="shared" ref="AD41" si="194">AC41+1/24/60</f>
        <v>0.20208333333333334</v>
      </c>
      <c r="AE41" s="685">
        <f t="shared" ref="AE41" si="195">AD41+1/24/60</f>
        <v>0.20277777777777778</v>
      </c>
      <c r="AF41" s="685">
        <f t="shared" ref="AF41" si="196">AE41+1/24/60</f>
        <v>0.20347222222222222</v>
      </c>
      <c r="AG41" s="685">
        <f t="shared" ref="AG41" si="197">AF41+1/24/60</f>
        <v>0.20416666666666666</v>
      </c>
      <c r="AH41" s="683">
        <v>0.2048611111111111</v>
      </c>
      <c r="AI41" s="684">
        <f t="shared" ref="AI41" si="198">AH41+1/24/60</f>
        <v>0.20555555555555555</v>
      </c>
      <c r="AJ41" s="685">
        <f t="shared" ref="AJ41" si="199">AI41+1/24/60</f>
        <v>0.20624999999999999</v>
      </c>
      <c r="AK41" s="685">
        <f>AJ41+1/24/60</f>
        <v>0.20694444444444443</v>
      </c>
      <c r="AL41" s="685">
        <f>AK41+1/24/60</f>
        <v>0.20763888888888887</v>
      </c>
      <c r="AM41" s="683">
        <f>AL41+1/24/60</f>
        <v>0.20833333333333331</v>
      </c>
      <c r="AN41" s="684">
        <f t="shared" ref="AN41" si="200">AM41+1/24/60</f>
        <v>0.20902777777777776</v>
      </c>
      <c r="AO41" s="685">
        <f t="shared" ref="AO41" si="201">AN41+1/24/60</f>
        <v>0.2097222222222222</v>
      </c>
      <c r="AP41" s="685">
        <f t="shared" ref="AP41" si="202">AO41+1/24/60</f>
        <v>0.21041666666666664</v>
      </c>
      <c r="AQ41" s="685">
        <f t="shared" ref="AQ41" si="203">AP41+1/24/60</f>
        <v>0.21111111111111108</v>
      </c>
      <c r="AR41" s="683">
        <f t="shared" ref="AR41" si="204">AQ41+1/24/60</f>
        <v>0.21180555555555552</v>
      </c>
      <c r="AS41" s="684">
        <f t="shared" ref="AS41" si="205">AR41+1/24/60</f>
        <v>0.21249999999999997</v>
      </c>
      <c r="AT41" s="685">
        <f t="shared" ref="AT41" si="206">AS41+1/24/60</f>
        <v>0.21319444444444441</v>
      </c>
      <c r="AU41" s="685">
        <f t="shared" ref="AU41" si="207">AT41+1/24/60</f>
        <v>0.21388888888888885</v>
      </c>
      <c r="AV41" s="685">
        <f t="shared" ref="AV41" si="208">AU41+1/24/60</f>
        <v>0.21458333333333329</v>
      </c>
      <c r="AW41" s="683">
        <f t="shared" ref="AW41" si="209">AV41+1/24/60</f>
        <v>0.21527777777777773</v>
      </c>
      <c r="AX41" s="684">
        <f t="shared" ref="AX41" si="210">AW41+1/24/60</f>
        <v>0.21597222222222218</v>
      </c>
      <c r="AY41" s="685">
        <f t="shared" ref="AY41" si="211">AX41+1/24/60</f>
        <v>0.21666666666666662</v>
      </c>
      <c r="AZ41" s="685">
        <f t="shared" ref="AZ41" si="212">AY41+1/24/60</f>
        <v>0.21736111111111106</v>
      </c>
      <c r="BA41" s="685">
        <f t="shared" ref="BA41" si="213">AZ41+1/24/60</f>
        <v>0.2180555555555555</v>
      </c>
      <c r="BB41" s="683">
        <f t="shared" ref="BB41" si="214">BA41+1/24/60</f>
        <v>0.21874999999999994</v>
      </c>
      <c r="BC41" s="684">
        <f t="shared" ref="BC41" si="215">BB41+1/24/60</f>
        <v>0.21944444444444439</v>
      </c>
      <c r="BD41" s="685">
        <f t="shared" ref="BD41" si="216">BC41+1/24/60</f>
        <v>0.22013888888888883</v>
      </c>
      <c r="BE41" s="685">
        <f>BD41+1/24/60</f>
        <v>0.22083333333333327</v>
      </c>
      <c r="BF41" s="685">
        <f t="shared" ref="BF41" si="217">BE41+1/24/60</f>
        <v>0.22152777777777771</v>
      </c>
      <c r="BG41" s="683">
        <f t="shared" ref="BG41" si="218">BF41+1/24/60</f>
        <v>0.22222222222222215</v>
      </c>
      <c r="BH41" s="684">
        <f t="shared" ref="BH41" si="219">BG41+1/24/60</f>
        <v>0.2229166666666666</v>
      </c>
      <c r="BI41" s="685">
        <f t="shared" ref="BI41" si="220">BH41+1/24/60</f>
        <v>0.22361111111111104</v>
      </c>
      <c r="BJ41" s="685">
        <f t="shared" ref="BJ41" si="221">BI41+1/24/60</f>
        <v>0.22430555555555548</v>
      </c>
      <c r="BK41" s="685">
        <f t="shared" ref="BK41" si="222">BJ41+1/24/60</f>
        <v>0.22499999999999992</v>
      </c>
      <c r="BL41" s="683">
        <f t="shared" ref="BL41" si="223">BK41+1/24/60</f>
        <v>0.22569444444444436</v>
      </c>
      <c r="BM41" s="684">
        <f t="shared" ref="BM41" si="224">BL41+1/24/60</f>
        <v>0.22638888888888881</v>
      </c>
      <c r="BN41" s="685">
        <f t="shared" ref="BN41" si="225">BM41+1/24/60</f>
        <v>0.22708333333333325</v>
      </c>
      <c r="BO41" s="685">
        <f t="shared" ref="BO41" si="226">BN41+1/24/60</f>
        <v>0.22777777777777769</v>
      </c>
      <c r="BP41" s="685">
        <f t="shared" ref="BP41" si="227">BO41+1/24/60</f>
        <v>0.22847222222222213</v>
      </c>
      <c r="BQ41" s="683">
        <f t="shared" ref="BQ41" si="228">BP41+1/24/60</f>
        <v>0.22916666666666657</v>
      </c>
      <c r="BR41" s="684">
        <f t="shared" ref="BR41" si="229">BQ41+1/24/60</f>
        <v>0.22986111111111102</v>
      </c>
      <c r="BS41" s="685">
        <f t="shared" ref="BS41" si="230">BR41+1/24/60</f>
        <v>0.23055555555555546</v>
      </c>
      <c r="BT41" s="685">
        <f t="shared" ref="BT41" si="231">BS41+1/24/60</f>
        <v>0.2312499999999999</v>
      </c>
      <c r="BU41" s="685">
        <f t="shared" ref="BU41" si="232">BT41+1/24/60</f>
        <v>0.23194444444444434</v>
      </c>
      <c r="BV41" s="683">
        <f t="shared" ref="BV41" si="233">BU41+1/24/60</f>
        <v>0.23263888888888878</v>
      </c>
      <c r="BW41" s="684">
        <f t="shared" ref="BW41" si="234">BV41+1/24/60</f>
        <v>0.23333333333333323</v>
      </c>
      <c r="BX41" s="685">
        <f t="shared" ref="BX41" si="235">BW41+1/24/60</f>
        <v>0.23402777777777767</v>
      </c>
      <c r="BY41" s="685">
        <f t="shared" ref="BY41" si="236">BX41+1/24/60</f>
        <v>0.23472222222222211</v>
      </c>
      <c r="BZ41" s="685">
        <f t="shared" ref="BZ41" si="237">BY41+1/24/60</f>
        <v>0.23541666666666655</v>
      </c>
      <c r="CA41" s="683">
        <f t="shared" ref="CA41" si="238">BZ41+1/24/60</f>
        <v>0.23611111111111099</v>
      </c>
      <c r="CB41" s="684">
        <f t="shared" ref="CB41" si="239">CA41+1/24/60</f>
        <v>0.23680555555555544</v>
      </c>
      <c r="CC41" s="685">
        <f t="shared" ref="CC41" si="240">CB41+1/24/60</f>
        <v>0.23749999999999988</v>
      </c>
      <c r="CD41" s="685">
        <f t="shared" ref="CD41" si="241">CC41+1/24/60</f>
        <v>0.23819444444444432</v>
      </c>
      <c r="CE41" s="685">
        <f t="shared" ref="CE41" si="242">CD41+1/24/60</f>
        <v>0.23888888888888876</v>
      </c>
      <c r="CF41" s="683">
        <f t="shared" ref="CF41" si="243">CE41+1/24/60</f>
        <v>0.2395833333333332</v>
      </c>
      <c r="CG41" s="684">
        <f t="shared" ref="CG41" si="244">CF41+1/24/60</f>
        <v>0.24027777777777765</v>
      </c>
      <c r="CH41" s="685">
        <f t="shared" ref="CH41" si="245">CG41+1/24/60</f>
        <v>0.24097222222222209</v>
      </c>
      <c r="CI41" s="685">
        <f t="shared" ref="CI41" si="246">CH41+1/24/60</f>
        <v>0.24166666666666653</v>
      </c>
      <c r="CJ41" s="685">
        <f t="shared" ref="CJ41" si="247">CI41+1/24/60</f>
        <v>0.24236111111111097</v>
      </c>
      <c r="CK41" s="683">
        <f t="shared" ref="CK41" si="248">CJ41+1/24/60</f>
        <v>0.24305555555555541</v>
      </c>
      <c r="CL41" s="684">
        <f t="shared" ref="CL41" si="249">CK41+1/24/60</f>
        <v>0.24374999999999986</v>
      </c>
      <c r="CM41" s="685">
        <f t="shared" ref="CM41" si="250">CL41+1/24/60</f>
        <v>0.2444444444444443</v>
      </c>
      <c r="CN41" s="685">
        <f t="shared" ref="CN41" si="251">CM41+1/24/60</f>
        <v>0.24513888888888874</v>
      </c>
      <c r="CO41" s="685">
        <f t="shared" ref="CO41" si="252">CN41+1/24/60</f>
        <v>0.24583333333333318</v>
      </c>
      <c r="CP41" s="683">
        <f t="shared" ref="CP41" si="253">CO41+1/24/60</f>
        <v>0.24652777777777762</v>
      </c>
      <c r="CQ41" s="684">
        <f t="shared" ref="CQ41" si="254">CP41+1/24/60</f>
        <v>0.24722222222222207</v>
      </c>
      <c r="CR41" s="685">
        <f t="shared" ref="CR41" si="255">CQ41+1/24/60</f>
        <v>0.24791666666666651</v>
      </c>
      <c r="CS41" s="685">
        <f t="shared" ref="CS41" si="256">CR41+1/24/60</f>
        <v>0.24861111111111095</v>
      </c>
      <c r="CT41" s="685">
        <f t="shared" ref="CT41" si="257">CS41+1/24/60</f>
        <v>0.24930555555555539</v>
      </c>
      <c r="CU41" s="683">
        <f t="shared" ref="CU41" si="258">CT41+1/24/60</f>
        <v>0.24999999999999983</v>
      </c>
      <c r="CV41" s="684">
        <f t="shared" ref="CV41" si="259">CU41+1/24/60</f>
        <v>0.25069444444444428</v>
      </c>
      <c r="CW41" s="685">
        <f t="shared" ref="CW41" si="260">CV41+1/24/60</f>
        <v>0.25138888888888872</v>
      </c>
      <c r="CX41" s="685">
        <f t="shared" ref="CX41" si="261">CW41+1/24/60</f>
        <v>0.25208333333333316</v>
      </c>
      <c r="CY41" s="685">
        <f t="shared" ref="CY41" si="262">CX41+1/24/60</f>
        <v>0.2527777777777776</v>
      </c>
      <c r="CZ41" s="683">
        <f t="shared" ref="CZ41" si="263">CY41+1/24/60</f>
        <v>0.25347222222222204</v>
      </c>
      <c r="DA41" s="684">
        <f t="shared" ref="DA41" si="264">CZ41+1/24/60</f>
        <v>0.25416666666666649</v>
      </c>
      <c r="DB41" s="685">
        <f t="shared" ref="DB41" si="265">DA41+1/24/60</f>
        <v>0.25486111111111093</v>
      </c>
      <c r="DC41" s="685">
        <f t="shared" ref="DC41" si="266">DB41+1/24/60</f>
        <v>0.25555555555555537</v>
      </c>
      <c r="DD41" s="685">
        <f t="shared" ref="DD41" si="267">DC41+1/24/60</f>
        <v>0.25624999999999981</v>
      </c>
      <c r="DE41" s="683">
        <f t="shared" ref="DE41" si="268">DD41+1/24/60</f>
        <v>0.25694444444444425</v>
      </c>
      <c r="DF41" s="684">
        <f t="shared" ref="DF41" si="269">DE41+1/24/60</f>
        <v>0.2576388888888887</v>
      </c>
      <c r="DG41" s="685">
        <f t="shared" ref="DG41" si="270">DF41+1/24/60</f>
        <v>0.25833333333333314</v>
      </c>
      <c r="DH41" s="685">
        <f t="shared" ref="DH41" si="271">DG41+1/24/60</f>
        <v>0.25902777777777758</v>
      </c>
      <c r="DI41" s="685">
        <f t="shared" ref="DI41" si="272">DH41+1/24/60</f>
        <v>0.25972222222222202</v>
      </c>
      <c r="DJ41" s="683">
        <f t="shared" ref="DJ41" si="273">DI41+1/24/60</f>
        <v>0.26041666666666646</v>
      </c>
      <c r="DK41" s="684">
        <f t="shared" ref="DK41" si="274">DJ41+1/24/60</f>
        <v>0.26111111111111091</v>
      </c>
      <c r="DL41" s="685">
        <f t="shared" ref="DL41" si="275">DK41+1/24/60</f>
        <v>0.26180555555555535</v>
      </c>
      <c r="DM41" s="685">
        <f t="shared" ref="DM41" si="276">DL41+1/24/60</f>
        <v>0.26249999999999979</v>
      </c>
      <c r="DN41" s="685">
        <f t="shared" ref="DN41" si="277">DM41+1/24/60</f>
        <v>0.26319444444444423</v>
      </c>
      <c r="DO41" s="683">
        <f t="shared" ref="DO41" si="278">DN41+1/24/60</f>
        <v>0.26388888888888867</v>
      </c>
      <c r="DP41" s="684">
        <f t="shared" ref="DP41" si="279">DO41+1/24/60</f>
        <v>0.26458333333333311</v>
      </c>
      <c r="DQ41" s="685">
        <f t="shared" ref="DQ41" si="280">DP41+1/24/60</f>
        <v>0.26527777777777756</v>
      </c>
      <c r="DR41" s="685">
        <f t="shared" ref="DR41" si="281">DQ41+1/24/60</f>
        <v>0.265972222222222</v>
      </c>
      <c r="DS41" s="685">
        <f t="shared" ref="DS41" si="282">DR41+1/24/60</f>
        <v>0.26666666666666644</v>
      </c>
      <c r="DT41" s="683">
        <f t="shared" ref="DT41" si="283">DS41+1/24/60</f>
        <v>0.26736111111111088</v>
      </c>
      <c r="DU41" s="684">
        <f t="shared" ref="DU41" si="284">DT41+1/24/60</f>
        <v>0.26805555555555532</v>
      </c>
      <c r="DV41" s="685">
        <f t="shared" ref="DV41" si="285">DU41+1/24/60</f>
        <v>0.26874999999999977</v>
      </c>
      <c r="DW41" s="685">
        <f t="shared" ref="DW41" si="286">DV41+1/24/60</f>
        <v>0.26944444444444421</v>
      </c>
      <c r="DX41" s="685">
        <f t="shared" ref="DX41" si="287">DW41+1/24/60</f>
        <v>0.27013888888888865</v>
      </c>
      <c r="DY41" s="683">
        <f t="shared" ref="DY41" si="288">DX41+1/24/60</f>
        <v>0.27083333333333309</v>
      </c>
      <c r="DZ41" s="684">
        <f t="shared" ref="DZ41" si="289">DY41+1/24/60</f>
        <v>0.27152777777777753</v>
      </c>
      <c r="EA41" s="685">
        <f t="shared" ref="EA41" si="290">DZ41+1/24/60</f>
        <v>0.27222222222222198</v>
      </c>
      <c r="EB41" s="685">
        <f t="shared" ref="EB41" si="291">EA41+1/24/60</f>
        <v>0.27291666666666642</v>
      </c>
      <c r="EC41" s="685">
        <f t="shared" ref="EC41" si="292">EB41+1/24/60</f>
        <v>0.27361111111111086</v>
      </c>
      <c r="ED41" s="683">
        <f t="shared" ref="ED41" si="293">EC41+1/24/60</f>
        <v>0.2743055555555553</v>
      </c>
      <c r="EE41" s="684">
        <f t="shared" ref="EE41" si="294">ED41+1/24/60</f>
        <v>0.27499999999999974</v>
      </c>
      <c r="EF41" s="685">
        <f t="shared" ref="EF41" si="295">EE41+1/24/60</f>
        <v>0.27569444444444419</v>
      </c>
      <c r="EG41" s="685">
        <f t="shared" ref="EG41" si="296">EF41+1/24/60</f>
        <v>0.27638888888888863</v>
      </c>
      <c r="EH41" s="685">
        <f t="shared" ref="EH41" si="297">EG41+1/24/60</f>
        <v>0.27708333333333307</v>
      </c>
      <c r="EI41" s="683">
        <f t="shared" ref="EI41" si="298">EH41+1/24/60</f>
        <v>0.27777777777777751</v>
      </c>
      <c r="EJ41" s="684">
        <f t="shared" ref="EJ41" si="299">EI41+1/24/60</f>
        <v>0.27847222222222195</v>
      </c>
      <c r="EK41" s="685">
        <f t="shared" ref="EK41" si="300">EJ41+1/24/60</f>
        <v>0.2791666666666664</v>
      </c>
      <c r="EL41" s="685">
        <f t="shared" ref="EL41" si="301">EK41+1/24/60</f>
        <v>0.27986111111111084</v>
      </c>
      <c r="EM41" s="685">
        <f t="shared" ref="EM41" si="302">EL41+1/24/60</f>
        <v>0.28055555555555528</v>
      </c>
      <c r="EN41" s="683">
        <f t="shared" ref="EN41" si="303">EM41+1/24/60</f>
        <v>0.28124999999999972</v>
      </c>
      <c r="EO41" s="684">
        <f t="shared" ref="EO41" si="304">EN41+1/24/60</f>
        <v>0.28194444444444416</v>
      </c>
      <c r="EP41" s="685">
        <f t="shared" ref="EP41" si="305">EO41+1/24/60</f>
        <v>0.28263888888888861</v>
      </c>
      <c r="EQ41" s="685">
        <f t="shared" ref="EQ41" si="306">EP41+1/24/60</f>
        <v>0.28333333333333305</v>
      </c>
      <c r="ER41" s="685">
        <f t="shared" ref="ER41" si="307">EQ41+1/24/60</f>
        <v>0.28402777777777749</v>
      </c>
      <c r="ES41" s="683">
        <f t="shared" ref="ES41" si="308">ER41+1/24/60</f>
        <v>0.28472222222222193</v>
      </c>
      <c r="ET41" s="684">
        <f t="shared" ref="ET41" si="309">ES41+1/24/60</f>
        <v>0.28541666666666637</v>
      </c>
      <c r="EU41" s="685">
        <f t="shared" ref="EU41" si="310">ET41+1/24/60</f>
        <v>0.28611111111111082</v>
      </c>
      <c r="EV41" s="685">
        <f t="shared" ref="EV41" si="311">EU41+1/24/60</f>
        <v>0.28680555555555526</v>
      </c>
      <c r="EW41" s="685">
        <f t="shared" ref="EW41" si="312">EV41+1/24/60</f>
        <v>0.2874999999999997</v>
      </c>
      <c r="EX41" s="683">
        <f t="shared" ref="EX41" si="313">EW41+1/24/60</f>
        <v>0.28819444444444414</v>
      </c>
      <c r="EY41" s="684">
        <f t="shared" ref="EY41" si="314">EX41+1/24/60</f>
        <v>0.28888888888888858</v>
      </c>
      <c r="EZ41" s="685">
        <f t="shared" ref="EZ41" si="315">EY41+1/24/60</f>
        <v>0.28958333333333303</v>
      </c>
      <c r="FA41" s="685">
        <f t="shared" ref="FA41" si="316">EZ41+1/24/60</f>
        <v>0.29027777777777747</v>
      </c>
      <c r="FB41" s="685">
        <f t="shared" ref="FB41" si="317">FA41+1/24/60</f>
        <v>0.29097222222222191</v>
      </c>
      <c r="FC41" s="683">
        <f t="shared" ref="FC41" si="318">FB41+1/24/60</f>
        <v>0.29166666666666635</v>
      </c>
      <c r="FD41" s="684">
        <f t="shared" ref="FD41" si="319">FC41+1/24/60</f>
        <v>0.29236111111111079</v>
      </c>
      <c r="FE41" s="685">
        <f t="shared" ref="FE41" si="320">FD41+1/24/60</f>
        <v>0.29305555555555524</v>
      </c>
      <c r="FF41" s="685">
        <f t="shared" ref="FF41" si="321">FE41+1/24/60</f>
        <v>0.29374999999999968</v>
      </c>
      <c r="FG41" s="685">
        <f t="shared" ref="FG41" si="322">FF41+1/24/60</f>
        <v>0.29444444444444412</v>
      </c>
      <c r="FH41" s="683">
        <f t="shared" ref="FH41" si="323">FG41+1/24/60</f>
        <v>0.29513888888888856</v>
      </c>
      <c r="FI41" s="684">
        <f t="shared" ref="FI41" si="324">FH41+1/24/60</f>
        <v>0.295833333333333</v>
      </c>
      <c r="FJ41" s="685">
        <f t="shared" ref="FJ41" si="325">FI41+1/24/60</f>
        <v>0.29652777777777745</v>
      </c>
      <c r="FK41" s="685">
        <f t="shared" ref="FK41" si="326">FJ41+1/24/60</f>
        <v>0.29722222222222189</v>
      </c>
      <c r="FL41" s="685">
        <f t="shared" ref="FL41" si="327">FK41+1/24/60</f>
        <v>0.29791666666666633</v>
      </c>
      <c r="FM41" s="683">
        <f>FL41+1/24/60</f>
        <v>0.29861111111111077</v>
      </c>
      <c r="FN41" s="684">
        <f t="shared" ref="FN41" si="328">FM41+1/24/60</f>
        <v>0.29930555555555521</v>
      </c>
      <c r="FO41" s="685">
        <f t="shared" ref="FO41" si="329">FN41+1/24/60</f>
        <v>0.29999999999999966</v>
      </c>
      <c r="FP41" s="685">
        <f t="shared" ref="FP41" si="330">FO41+1/24/60</f>
        <v>0.3006944444444441</v>
      </c>
      <c r="FQ41" s="685">
        <f t="shared" ref="FQ41" si="331">FP41+1/24/60</f>
        <v>0.30138888888888854</v>
      </c>
      <c r="FR41" s="683">
        <f>FQ41+1/24/60</f>
        <v>0.30208333333333298</v>
      </c>
      <c r="FS41" s="684">
        <f t="shared" ref="FS41" si="332">FR41+1/24/60</f>
        <v>0.30277777777777742</v>
      </c>
      <c r="FT41" s="685">
        <f t="shared" ref="FT41" si="333">FS41+1/24/60</f>
        <v>0.30347222222222187</v>
      </c>
      <c r="FU41" s="685">
        <f t="shared" ref="FU41" si="334">FT41+1/24/60</f>
        <v>0.30416666666666631</v>
      </c>
      <c r="FV41" s="685">
        <f t="shared" ref="FV41" si="335">FU41+1/24/60</f>
        <v>0.30486111111111075</v>
      </c>
      <c r="FW41" s="683">
        <f>FV41+1/24/60</f>
        <v>0.30555555555555519</v>
      </c>
      <c r="FX41" s="684">
        <f t="shared" ref="FX41" si="336">FW41+1/24/60</f>
        <v>0.30624999999999963</v>
      </c>
      <c r="FY41" s="685">
        <f t="shared" ref="FY41" si="337">FX41+1/24/60</f>
        <v>0.30694444444444408</v>
      </c>
      <c r="FZ41" s="685">
        <f t="shared" ref="FZ41" si="338">FY41+1/24/60</f>
        <v>0.30763888888888852</v>
      </c>
      <c r="GA41" s="685">
        <f t="shared" ref="GA41" si="339">FZ41+1/24/60</f>
        <v>0.30833333333333296</v>
      </c>
      <c r="GB41" s="693"/>
      <c r="GC41" s="676"/>
    </row>
    <row r="42" spans="1:185" s="670" customFormat="1" ht="10.5" customHeight="1">
      <c r="A42" s="694"/>
      <c r="B42" s="343"/>
      <c r="C42" s="681" t="s">
        <v>1944</v>
      </c>
      <c r="D42" s="704"/>
      <c r="E42" s="701"/>
      <c r="F42" s="701"/>
      <c r="G42" s="701"/>
      <c r="H42" s="701"/>
      <c r="I42" s="701"/>
      <c r="J42" s="701"/>
      <c r="K42" s="701"/>
      <c r="L42" s="701"/>
      <c r="M42" s="701"/>
      <c r="N42" s="702"/>
      <c r="O42" s="702"/>
      <c r="P42" s="703"/>
      <c r="Q42" s="701"/>
      <c r="R42" s="673"/>
      <c r="S42" s="673"/>
      <c r="T42" s="673"/>
      <c r="U42" s="673"/>
      <c r="V42" s="673"/>
      <c r="W42" s="673"/>
      <c r="X42" s="673"/>
      <c r="Y42" s="673"/>
      <c r="Z42" s="673"/>
      <c r="AA42" s="673"/>
      <c r="AB42" s="673"/>
      <c r="AC42" s="673"/>
      <c r="AD42" s="673"/>
      <c r="AE42" s="673"/>
      <c r="AF42" s="673"/>
      <c r="AG42" s="673"/>
      <c r="AH42" s="673"/>
      <c r="AI42" s="673"/>
      <c r="AJ42" s="673"/>
      <c r="AK42" s="673"/>
      <c r="AL42" s="673"/>
      <c r="AM42" s="673"/>
      <c r="AN42" s="673"/>
      <c r="AO42" s="673"/>
      <c r="AP42" s="673"/>
      <c r="AQ42" s="673"/>
      <c r="AR42" s="673"/>
      <c r="AS42" s="673"/>
      <c r="AT42" s="673"/>
      <c r="AU42" s="673"/>
      <c r="AV42" s="673"/>
      <c r="AW42" s="673"/>
      <c r="AX42" s="673"/>
      <c r="AY42" s="673"/>
      <c r="AZ42" s="673"/>
      <c r="BA42" s="673"/>
      <c r="BB42" s="673"/>
      <c r="BC42" s="673"/>
      <c r="BD42" s="673"/>
      <c r="BE42" s="673"/>
      <c r="BF42" s="673"/>
      <c r="BG42" s="673"/>
      <c r="BH42" s="673"/>
      <c r="BI42" s="673"/>
      <c r="BJ42" s="673"/>
      <c r="BK42" s="673"/>
      <c r="BL42" s="673"/>
      <c r="BM42" s="673"/>
      <c r="BN42" s="673"/>
      <c r="BO42" s="673"/>
      <c r="BP42" s="673"/>
      <c r="BQ42" s="673"/>
      <c r="BR42" s="673"/>
      <c r="BS42" s="673"/>
      <c r="BT42" s="673"/>
      <c r="BU42" s="673"/>
      <c r="BV42" s="673"/>
      <c r="BW42" s="673"/>
      <c r="BX42" s="673"/>
      <c r="BY42" s="673"/>
      <c r="BZ42" s="673"/>
      <c r="CA42" s="669"/>
      <c r="CB42" s="669"/>
      <c r="CC42" s="669"/>
      <c r="CD42" s="669"/>
      <c r="CE42" s="669"/>
      <c r="CF42" s="669"/>
      <c r="CG42" s="669"/>
      <c r="CH42" s="669"/>
      <c r="CI42" s="669"/>
      <c r="CJ42" s="669"/>
      <c r="CK42" s="669"/>
      <c r="CL42" s="669"/>
      <c r="CM42" s="669"/>
      <c r="CN42" s="669"/>
      <c r="CO42" s="669"/>
      <c r="CP42" s="669"/>
      <c r="CQ42" s="669"/>
      <c r="CR42" s="669"/>
      <c r="CS42" s="669"/>
      <c r="CT42" s="669"/>
      <c r="CU42" s="669"/>
      <c r="CV42" s="669"/>
      <c r="CW42" s="669"/>
      <c r="CX42" s="669"/>
      <c r="CY42" s="669"/>
      <c r="CZ42" s="669"/>
      <c r="DA42" s="669"/>
      <c r="DB42" s="669"/>
      <c r="DC42" s="669"/>
      <c r="DD42" s="669"/>
      <c r="DE42" s="669"/>
      <c r="DF42" s="669"/>
      <c r="DG42" s="669"/>
      <c r="DH42" s="669"/>
      <c r="DI42" s="669"/>
      <c r="DJ42" s="669"/>
      <c r="DK42" s="669"/>
      <c r="DL42" s="669"/>
      <c r="DM42" s="669"/>
      <c r="DN42" s="669"/>
      <c r="DO42" s="669"/>
      <c r="DP42" s="669"/>
      <c r="DQ42" s="669"/>
      <c r="DR42" s="669"/>
      <c r="DS42" s="669"/>
      <c r="DT42" s="669"/>
      <c r="DU42" s="669"/>
      <c r="DV42" s="669"/>
      <c r="DW42" s="669"/>
      <c r="DX42" s="669"/>
      <c r="DY42" s="669"/>
      <c r="DZ42" s="669"/>
      <c r="EA42" s="669"/>
      <c r="EB42" s="669"/>
      <c r="EC42" s="669"/>
      <c r="ED42" s="669"/>
      <c r="EE42" s="669"/>
      <c r="EF42" s="669"/>
      <c r="EG42" s="669"/>
      <c r="EH42" s="669"/>
      <c r="EI42" s="669"/>
      <c r="EJ42" s="669"/>
      <c r="EK42" s="669"/>
      <c r="EL42" s="669"/>
      <c r="EM42" s="669"/>
      <c r="EN42" s="669"/>
      <c r="EO42" s="669"/>
      <c r="EP42" s="669"/>
      <c r="EQ42" s="669"/>
      <c r="ER42" s="669"/>
      <c r="ES42" s="669"/>
      <c r="ET42" s="669"/>
      <c r="EU42" s="669"/>
      <c r="EV42" s="669"/>
      <c r="EW42" s="669"/>
      <c r="EX42" s="669"/>
      <c r="EY42" s="669"/>
      <c r="EZ42" s="669"/>
      <c r="FA42" s="669"/>
      <c r="FB42" s="669"/>
      <c r="FC42" s="669"/>
      <c r="FD42" s="669"/>
      <c r="FE42" s="669"/>
      <c r="FF42" s="669"/>
      <c r="FG42" s="669"/>
      <c r="FH42" s="669"/>
      <c r="FI42" s="669"/>
      <c r="FJ42" s="669"/>
      <c r="FK42" s="669"/>
      <c r="FL42" s="669"/>
      <c r="FM42" s="669"/>
      <c r="FN42" s="669"/>
      <c r="FO42" s="669"/>
      <c r="FP42" s="669"/>
      <c r="FQ42" s="669"/>
      <c r="FR42" s="669"/>
      <c r="FS42" s="669"/>
      <c r="FT42" s="669"/>
      <c r="FU42" s="669"/>
      <c r="FV42" s="669"/>
      <c r="FW42" s="669"/>
      <c r="FX42" s="669"/>
      <c r="FY42" s="669"/>
      <c r="FZ42" s="669"/>
      <c r="GA42" s="707"/>
      <c r="GB42" s="698"/>
      <c r="GC42" s="671"/>
    </row>
    <row r="43" spans="1:185" ht="10.25" customHeight="1">
      <c r="A43" s="695"/>
      <c r="B43" s="343"/>
      <c r="C43" s="713" t="s">
        <v>1952</v>
      </c>
      <c r="D43" s="714"/>
      <c r="E43" s="714"/>
      <c r="F43" s="714"/>
      <c r="G43" s="714"/>
      <c r="H43" s="714"/>
      <c r="I43" s="714"/>
      <c r="J43" s="714"/>
      <c r="K43" s="714"/>
      <c r="L43" s="714"/>
      <c r="M43" s="714"/>
      <c r="N43" s="714"/>
      <c r="O43" s="714"/>
      <c r="P43" s="714"/>
      <c r="Q43" s="715"/>
      <c r="R43" s="333"/>
      <c r="S43" s="687"/>
      <c r="T43" s="687"/>
      <c r="U43" s="687"/>
      <c r="V43" s="687"/>
      <c r="W43" s="687"/>
      <c r="X43" s="687"/>
      <c r="Y43" s="687"/>
      <c r="Z43" s="687"/>
      <c r="AA43" s="687"/>
      <c r="AB43" s="687"/>
      <c r="AC43" s="687"/>
      <c r="AD43" s="687"/>
      <c r="AE43" s="687"/>
      <c r="AF43" s="687"/>
      <c r="AG43" s="687"/>
      <c r="AH43" s="687"/>
      <c r="AI43" s="687"/>
      <c r="AJ43" s="687"/>
      <c r="AK43" s="687"/>
      <c r="AL43" s="687"/>
      <c r="AM43" s="687"/>
      <c r="AN43" s="687"/>
      <c r="AO43" s="687"/>
      <c r="AP43" s="687"/>
      <c r="AQ43" s="687"/>
      <c r="AR43" s="682"/>
      <c r="AS43" s="682"/>
      <c r="AT43" s="682"/>
      <c r="AU43" s="682"/>
      <c r="AV43" s="682"/>
      <c r="AW43" s="682"/>
      <c r="AX43" s="682"/>
      <c r="AY43" s="682"/>
      <c r="AZ43" s="682"/>
      <c r="BA43" s="682"/>
      <c r="BB43" s="682"/>
      <c r="BC43" s="682"/>
      <c r="BD43" s="682"/>
      <c r="BE43" s="682"/>
      <c r="BF43" s="682"/>
      <c r="BG43" s="682"/>
      <c r="BH43" s="682"/>
      <c r="BI43" s="682"/>
      <c r="BJ43" s="682"/>
      <c r="BK43" s="682"/>
      <c r="BL43" s="682"/>
      <c r="BM43" s="682"/>
      <c r="BN43" s="682"/>
      <c r="BO43" s="682"/>
      <c r="BP43" s="682"/>
      <c r="BQ43" s="682"/>
      <c r="BR43" s="682"/>
      <c r="BS43" s="682"/>
      <c r="BT43" s="682"/>
      <c r="BU43" s="682"/>
      <c r="BV43" s="682"/>
      <c r="BW43" s="682"/>
      <c r="BX43" s="682"/>
      <c r="BY43" s="682"/>
      <c r="BZ43" s="682"/>
      <c r="CA43" s="682"/>
      <c r="CB43" s="682"/>
      <c r="CC43" s="682"/>
      <c r="CD43" s="682"/>
      <c r="CE43" s="682"/>
      <c r="CF43" s="682"/>
      <c r="CG43" s="682"/>
      <c r="CH43" s="682"/>
      <c r="CI43" s="682"/>
      <c r="CJ43" s="682"/>
      <c r="CK43" s="682"/>
      <c r="CL43" s="682"/>
      <c r="CM43" s="682"/>
      <c r="CN43" s="682"/>
      <c r="CO43" s="682"/>
      <c r="CP43" s="682"/>
      <c r="CQ43" s="682"/>
      <c r="CR43" s="682"/>
      <c r="CS43" s="682"/>
      <c r="CT43" s="682"/>
      <c r="CU43" s="682"/>
      <c r="CV43" s="682"/>
      <c r="CW43" s="682"/>
      <c r="CX43" s="682"/>
      <c r="CY43" s="682"/>
      <c r="CZ43" s="682"/>
      <c r="DA43" s="682"/>
      <c r="DB43" s="682"/>
      <c r="DC43" s="682"/>
      <c r="DD43" s="682"/>
      <c r="DE43" s="682"/>
      <c r="DF43" s="682"/>
      <c r="DG43" s="682"/>
      <c r="DH43" s="682"/>
      <c r="DI43" s="682"/>
      <c r="DJ43" s="682"/>
      <c r="DK43" s="682"/>
      <c r="DL43" s="682"/>
      <c r="DM43" s="682"/>
      <c r="DN43" s="682"/>
      <c r="DO43" s="682"/>
      <c r="DP43" s="682"/>
      <c r="DQ43" s="682"/>
      <c r="DR43" s="682"/>
      <c r="DS43" s="682"/>
      <c r="DT43" s="682"/>
      <c r="DU43" s="682"/>
      <c r="DV43" s="682"/>
      <c r="DW43" s="682"/>
      <c r="DX43" s="682"/>
      <c r="DY43" s="682"/>
      <c r="DZ43" s="682"/>
      <c r="EA43" s="682"/>
      <c r="EB43" s="682"/>
      <c r="EC43" s="682"/>
      <c r="ED43" s="682"/>
      <c r="EE43" s="682"/>
      <c r="EF43" s="682"/>
      <c r="EG43" s="682"/>
      <c r="EH43" s="682"/>
      <c r="EI43" s="682"/>
      <c r="EJ43" s="682"/>
      <c r="EK43" s="682"/>
      <c r="EL43" s="682"/>
      <c r="EM43" s="682"/>
      <c r="EN43" s="682"/>
      <c r="EO43" s="682"/>
      <c r="EP43" s="682"/>
      <c r="EQ43" s="682"/>
      <c r="ER43" s="682"/>
      <c r="ES43" s="682"/>
      <c r="ET43" s="682"/>
      <c r="EU43" s="682"/>
      <c r="EV43" s="682"/>
      <c r="EW43" s="682"/>
      <c r="EX43" s="682"/>
      <c r="EY43" s="682"/>
      <c r="EZ43" s="682"/>
      <c r="FA43" s="682"/>
      <c r="FB43" s="682"/>
      <c r="FC43" s="687"/>
      <c r="FD43" s="687"/>
      <c r="FE43" s="687"/>
      <c r="FF43" s="687"/>
      <c r="FG43" s="687"/>
      <c r="FH43" s="687"/>
      <c r="FI43" s="687"/>
      <c r="FJ43" s="687"/>
      <c r="FK43" s="687"/>
      <c r="FL43" s="687"/>
      <c r="FM43" s="687"/>
      <c r="FN43" s="687"/>
      <c r="FO43" s="687"/>
      <c r="FP43" s="687"/>
      <c r="FQ43" s="687"/>
      <c r="FR43" s="687"/>
      <c r="FS43" s="687"/>
      <c r="FT43" s="687"/>
      <c r="FU43" s="687"/>
      <c r="FV43" s="687"/>
      <c r="FW43" s="687"/>
      <c r="FX43" s="687"/>
      <c r="FY43" s="687"/>
      <c r="FZ43" s="687"/>
      <c r="GA43" s="708"/>
      <c r="GB43" s="699"/>
    </row>
    <row r="44" spans="1:185" ht="10.5" customHeight="1">
      <c r="A44" s="695"/>
      <c r="B44" s="343"/>
      <c r="C44" s="716"/>
      <c r="D44" s="717"/>
      <c r="E44" s="717"/>
      <c r="F44" s="717"/>
      <c r="G44" s="717"/>
      <c r="H44" s="717"/>
      <c r="I44" s="717"/>
      <c r="J44" s="717"/>
      <c r="K44" s="717"/>
      <c r="L44" s="717"/>
      <c r="M44" s="717"/>
      <c r="N44" s="717"/>
      <c r="O44" s="717"/>
      <c r="P44" s="717"/>
      <c r="Q44" s="718"/>
      <c r="R44" s="333"/>
      <c r="S44" s="687"/>
      <c r="T44" s="687"/>
      <c r="U44" s="687"/>
      <c r="V44" s="687"/>
      <c r="W44" s="687"/>
      <c r="X44" s="687"/>
      <c r="Y44" s="687"/>
      <c r="Z44" s="687"/>
      <c r="AA44" s="687"/>
      <c r="AB44" s="687"/>
      <c r="AC44" s="687"/>
      <c r="AD44" s="687"/>
      <c r="AE44" s="687"/>
      <c r="AF44" s="687"/>
      <c r="AG44" s="687"/>
      <c r="AH44" s="687"/>
      <c r="AI44" s="687"/>
      <c r="AJ44" s="687"/>
      <c r="AK44" s="687"/>
      <c r="AL44" s="687"/>
      <c r="AM44" s="687"/>
      <c r="AN44" s="687"/>
      <c r="AO44" s="687"/>
      <c r="AP44" s="687"/>
      <c r="AQ44" s="687"/>
      <c r="AR44" s="687"/>
      <c r="AS44" s="687"/>
      <c r="AT44" s="687"/>
      <c r="AU44" s="687"/>
      <c r="AV44" s="687"/>
      <c r="AW44" s="687"/>
      <c r="AX44" s="687"/>
      <c r="AY44" s="687"/>
      <c r="AZ44" s="687"/>
      <c r="BA44" s="687"/>
      <c r="BB44" s="687"/>
      <c r="BC44" s="687"/>
      <c r="BD44" s="687"/>
      <c r="BE44" s="687"/>
      <c r="BF44" s="687"/>
      <c r="BG44" s="687"/>
      <c r="BH44" s="687"/>
      <c r="BI44" s="687"/>
      <c r="BJ44" s="687"/>
      <c r="BK44" s="687"/>
      <c r="BL44" s="687"/>
      <c r="BM44" s="687"/>
      <c r="BN44" s="687"/>
      <c r="BO44" s="687"/>
      <c r="BP44" s="687"/>
      <c r="BQ44" s="687"/>
      <c r="BR44" s="687"/>
      <c r="BS44" s="687"/>
      <c r="BT44" s="687"/>
      <c r="BU44" s="687"/>
      <c r="BV44" s="687"/>
      <c r="BW44" s="687"/>
      <c r="BX44" s="687"/>
      <c r="BY44" s="687"/>
      <c r="BZ44" s="687"/>
      <c r="CA44" s="687"/>
      <c r="CB44" s="687"/>
      <c r="CC44" s="687"/>
      <c r="CD44" s="687"/>
      <c r="CE44" s="687"/>
      <c r="CF44" s="687"/>
      <c r="CG44" s="687"/>
      <c r="CH44" s="687"/>
      <c r="CI44" s="687"/>
      <c r="CJ44" s="687"/>
      <c r="CK44" s="687"/>
      <c r="CL44" s="687"/>
      <c r="CM44" s="687"/>
      <c r="CN44" s="687"/>
      <c r="CO44" s="687"/>
      <c r="CP44" s="687"/>
      <c r="CQ44" s="687"/>
      <c r="CR44" s="687"/>
      <c r="CS44" s="687"/>
      <c r="CT44" s="687"/>
      <c r="CU44" s="687"/>
      <c r="CV44" s="687"/>
      <c r="CW44" s="687"/>
      <c r="CX44" s="687"/>
      <c r="CY44" s="687"/>
      <c r="CZ44" s="687"/>
      <c r="DA44" s="687"/>
      <c r="DB44" s="687"/>
      <c r="DC44" s="687"/>
      <c r="DD44" s="687"/>
      <c r="DE44" s="687"/>
      <c r="DF44" s="687"/>
      <c r="DG44" s="687"/>
      <c r="DH44" s="687"/>
      <c r="DI44" s="687"/>
      <c r="DJ44" s="687"/>
      <c r="DK44" s="687"/>
      <c r="DL44" s="687"/>
      <c r="DM44" s="687"/>
      <c r="DN44" s="687"/>
      <c r="DO44" s="687"/>
      <c r="DP44" s="687"/>
      <c r="DQ44" s="687"/>
      <c r="DR44" s="687"/>
      <c r="DS44" s="687"/>
      <c r="DT44" s="687"/>
      <c r="DU44" s="687"/>
      <c r="DV44" s="687"/>
      <c r="DW44" s="687"/>
      <c r="DX44" s="687"/>
      <c r="DY44" s="687"/>
      <c r="DZ44" s="687"/>
      <c r="EA44" s="687"/>
      <c r="EB44" s="687"/>
      <c r="EC44" s="687"/>
      <c r="ED44" s="687"/>
      <c r="EE44" s="687"/>
      <c r="EF44" s="687"/>
      <c r="EG44" s="687"/>
      <c r="EH44" s="687"/>
      <c r="EI44" s="687"/>
      <c r="EJ44" s="687"/>
      <c r="EK44" s="687"/>
      <c r="EL44" s="687"/>
      <c r="EM44" s="687"/>
      <c r="EN44" s="687"/>
      <c r="EO44" s="687"/>
      <c r="EP44" s="687"/>
      <c r="EQ44" s="687"/>
      <c r="ER44" s="687"/>
      <c r="ES44" s="687"/>
      <c r="ET44" s="687"/>
      <c r="EU44" s="687"/>
      <c r="EV44" s="687"/>
      <c r="EW44" s="687"/>
      <c r="EX44" s="687"/>
      <c r="EY44" s="687"/>
      <c r="EZ44" s="687"/>
      <c r="FA44" s="687"/>
      <c r="FB44" s="687"/>
      <c r="FC44" s="687"/>
      <c r="FD44" s="687"/>
      <c r="FE44" s="687"/>
      <c r="FF44" s="687"/>
      <c r="FG44" s="687"/>
      <c r="FH44" s="687"/>
      <c r="FI44" s="687"/>
      <c r="FJ44" s="687"/>
      <c r="FK44" s="687"/>
      <c r="FL44" s="687"/>
      <c r="FM44" s="687"/>
      <c r="FN44" s="687"/>
      <c r="FO44" s="687"/>
      <c r="FP44" s="687"/>
      <c r="FQ44" s="687"/>
      <c r="FR44" s="687"/>
      <c r="FS44" s="687"/>
      <c r="FT44" s="687"/>
      <c r="FU44" s="687"/>
      <c r="FV44" s="687"/>
      <c r="FW44" s="687"/>
      <c r="FX44" s="687"/>
      <c r="FY44" s="687"/>
      <c r="FZ44" s="687"/>
      <c r="GA44" s="709"/>
      <c r="GB44" s="699"/>
    </row>
    <row r="45" spans="1:185" ht="10.5" customHeight="1">
      <c r="A45" s="695"/>
      <c r="B45" s="343"/>
      <c r="C45" s="716"/>
      <c r="D45" s="717"/>
      <c r="E45" s="717"/>
      <c r="F45" s="717"/>
      <c r="G45" s="717"/>
      <c r="H45" s="717"/>
      <c r="I45" s="717"/>
      <c r="J45" s="717"/>
      <c r="K45" s="717"/>
      <c r="L45" s="717"/>
      <c r="M45" s="717"/>
      <c r="N45" s="717"/>
      <c r="O45" s="717"/>
      <c r="P45" s="717"/>
      <c r="Q45" s="718"/>
      <c r="R45" s="333"/>
      <c r="S45" s="687"/>
      <c r="T45" s="687"/>
      <c r="U45" s="687"/>
      <c r="V45" s="687"/>
      <c r="W45" s="687"/>
      <c r="X45" s="687"/>
      <c r="Y45" s="687"/>
      <c r="Z45" s="687"/>
      <c r="AA45" s="687"/>
      <c r="AB45" s="687"/>
      <c r="AC45" s="687"/>
      <c r="AD45" s="687"/>
      <c r="AE45" s="687"/>
      <c r="AF45" s="687"/>
      <c r="AG45" s="687"/>
      <c r="AH45" s="687"/>
      <c r="AI45" s="687"/>
      <c r="AJ45" s="687"/>
      <c r="AK45" s="687"/>
      <c r="AL45" s="687"/>
      <c r="AM45" s="687"/>
      <c r="AN45" s="687"/>
      <c r="AO45" s="687"/>
      <c r="AP45" s="687"/>
      <c r="AQ45" s="687"/>
      <c r="AR45" s="687"/>
      <c r="AS45" s="687"/>
      <c r="AT45" s="687"/>
      <c r="AU45" s="687"/>
      <c r="AV45" s="687"/>
      <c r="AW45" s="687"/>
      <c r="AX45" s="687"/>
      <c r="AY45" s="687"/>
      <c r="AZ45" s="687"/>
      <c r="BA45" s="687"/>
      <c r="BB45" s="687"/>
      <c r="BC45" s="687"/>
      <c r="BD45" s="687"/>
      <c r="BE45" s="687"/>
      <c r="BF45" s="687"/>
      <c r="BG45" s="687"/>
      <c r="BH45" s="687"/>
      <c r="BI45" s="687"/>
      <c r="BJ45" s="687"/>
      <c r="BK45" s="687"/>
      <c r="BL45" s="687"/>
      <c r="BM45" s="687"/>
      <c r="BN45" s="687"/>
      <c r="BO45" s="687"/>
      <c r="BP45" s="687"/>
      <c r="BQ45" s="687"/>
      <c r="BR45" s="687"/>
      <c r="BS45" s="687"/>
      <c r="BT45" s="687"/>
      <c r="BU45" s="687"/>
      <c r="BV45" s="687"/>
      <c r="BW45" s="687"/>
      <c r="BX45" s="687"/>
      <c r="BY45" s="687"/>
      <c r="BZ45" s="687"/>
      <c r="CA45" s="687"/>
      <c r="CB45" s="687"/>
      <c r="CC45" s="687"/>
      <c r="CD45" s="687"/>
      <c r="CE45" s="687"/>
      <c r="CF45" s="687"/>
      <c r="CG45" s="687"/>
      <c r="CH45" s="687"/>
      <c r="CI45" s="687"/>
      <c r="CJ45" s="687"/>
      <c r="CK45" s="687"/>
      <c r="CL45" s="687"/>
      <c r="CM45" s="687"/>
      <c r="CN45" s="687"/>
      <c r="CO45" s="687"/>
      <c r="CP45" s="687"/>
      <c r="CQ45" s="687"/>
      <c r="CR45" s="687"/>
      <c r="CS45" s="687"/>
      <c r="CT45" s="687"/>
      <c r="CU45" s="687"/>
      <c r="CV45" s="687"/>
      <c r="CW45" s="687"/>
      <c r="CX45" s="687"/>
      <c r="CY45" s="687"/>
      <c r="CZ45" s="687"/>
      <c r="DA45" s="687"/>
      <c r="DB45" s="687"/>
      <c r="DC45" s="687"/>
      <c r="DD45" s="687"/>
      <c r="DE45" s="687"/>
      <c r="DF45" s="687"/>
      <c r="DG45" s="687"/>
      <c r="DH45" s="687"/>
      <c r="DI45" s="687"/>
      <c r="DJ45" s="687"/>
      <c r="DK45" s="687"/>
      <c r="DL45" s="687"/>
      <c r="DM45" s="687"/>
      <c r="DN45" s="687"/>
      <c r="DO45" s="687"/>
      <c r="DP45" s="687"/>
      <c r="DQ45" s="687"/>
      <c r="DR45" s="687"/>
      <c r="DS45" s="687"/>
      <c r="DT45" s="687"/>
      <c r="DU45" s="687"/>
      <c r="DV45" s="687"/>
      <c r="DW45" s="687"/>
      <c r="DX45" s="687"/>
      <c r="DY45" s="687"/>
      <c r="DZ45" s="687"/>
      <c r="EA45" s="687"/>
      <c r="EB45" s="687"/>
      <c r="EC45" s="687"/>
      <c r="ED45" s="687"/>
      <c r="EE45" s="687"/>
      <c r="EF45" s="687"/>
      <c r="EG45" s="687"/>
      <c r="EH45" s="687"/>
      <c r="EI45" s="687"/>
      <c r="EJ45" s="687"/>
      <c r="EK45" s="687"/>
      <c r="EL45" s="687"/>
      <c r="EM45" s="687"/>
      <c r="EN45" s="687"/>
      <c r="EO45" s="687"/>
      <c r="EP45" s="687"/>
      <c r="EQ45" s="687"/>
      <c r="ER45" s="687"/>
      <c r="ES45" s="687"/>
      <c r="ET45" s="687"/>
      <c r="EU45" s="687"/>
      <c r="EV45" s="687"/>
      <c r="EW45" s="687"/>
      <c r="EX45" s="687"/>
      <c r="EY45" s="687"/>
      <c r="EZ45" s="687"/>
      <c r="FA45" s="687"/>
      <c r="FB45" s="687"/>
      <c r="FC45" s="687"/>
      <c r="FD45" s="687"/>
      <c r="FE45" s="687"/>
      <c r="FF45" s="687"/>
      <c r="FG45" s="687"/>
      <c r="FH45" s="687"/>
      <c r="FI45" s="687"/>
      <c r="FJ45" s="687"/>
      <c r="FK45" s="687"/>
      <c r="FL45" s="687"/>
      <c r="FM45" s="687"/>
      <c r="FN45" s="687"/>
      <c r="FO45" s="687"/>
      <c r="FP45" s="687"/>
      <c r="FQ45" s="687"/>
      <c r="FR45" s="687"/>
      <c r="FS45" s="687"/>
      <c r="FT45" s="687"/>
      <c r="FU45" s="687"/>
      <c r="FV45" s="687"/>
      <c r="FW45" s="687"/>
      <c r="FX45" s="687"/>
      <c r="FY45" s="687"/>
      <c r="FZ45" s="687"/>
      <c r="GA45" s="709"/>
      <c r="GB45" s="699"/>
    </row>
    <row r="46" spans="1:185" ht="10.5" customHeight="1">
      <c r="A46" s="695"/>
      <c r="B46" s="343"/>
      <c r="C46" s="716"/>
      <c r="D46" s="717"/>
      <c r="E46" s="717"/>
      <c r="F46" s="717"/>
      <c r="G46" s="717"/>
      <c r="H46" s="717"/>
      <c r="I46" s="717"/>
      <c r="J46" s="717"/>
      <c r="K46" s="717"/>
      <c r="L46" s="717"/>
      <c r="M46" s="717"/>
      <c r="N46" s="717"/>
      <c r="O46" s="717"/>
      <c r="P46" s="717"/>
      <c r="Q46" s="718"/>
      <c r="R46" s="333"/>
      <c r="S46" s="687"/>
      <c r="T46" s="687"/>
      <c r="U46" s="687"/>
      <c r="V46" s="687"/>
      <c r="W46" s="687"/>
      <c r="X46" s="687"/>
      <c r="Y46" s="687"/>
      <c r="Z46" s="687"/>
      <c r="AA46" s="687"/>
      <c r="AB46" s="687"/>
      <c r="AC46" s="687"/>
      <c r="AD46" s="687"/>
      <c r="AE46" s="687"/>
      <c r="AF46" s="687"/>
      <c r="AG46" s="687"/>
      <c r="AH46" s="687"/>
      <c r="AI46" s="687"/>
      <c r="AJ46" s="687"/>
      <c r="AK46" s="687"/>
      <c r="AL46" s="687"/>
      <c r="AM46" s="687"/>
      <c r="AN46" s="687"/>
      <c r="AO46" s="687"/>
      <c r="AP46" s="687"/>
      <c r="AQ46" s="687"/>
      <c r="AR46" s="687"/>
      <c r="AS46" s="687"/>
      <c r="AT46" s="687"/>
      <c r="AU46" s="687"/>
      <c r="AV46" s="687"/>
      <c r="AW46" s="687"/>
      <c r="AX46" s="687"/>
      <c r="AY46" s="687"/>
      <c r="AZ46" s="687"/>
      <c r="BA46" s="687"/>
      <c r="BB46" s="687"/>
      <c r="BC46" s="687"/>
      <c r="BD46" s="687"/>
      <c r="BE46" s="687"/>
      <c r="BF46" s="687"/>
      <c r="BG46" s="687"/>
      <c r="BH46" s="687"/>
      <c r="BI46" s="687"/>
      <c r="BJ46" s="687"/>
      <c r="BK46" s="687"/>
      <c r="BL46" s="687"/>
      <c r="BM46" s="687"/>
      <c r="BN46" s="687"/>
      <c r="BO46" s="687"/>
      <c r="BP46" s="687"/>
      <c r="BQ46" s="687"/>
      <c r="BR46" s="687"/>
      <c r="BS46" s="687"/>
      <c r="BT46" s="687"/>
      <c r="BU46" s="687"/>
      <c r="BV46" s="687"/>
      <c r="BW46" s="687"/>
      <c r="BX46" s="687"/>
      <c r="BY46" s="687"/>
      <c r="BZ46" s="687"/>
      <c r="CA46" s="687"/>
      <c r="CB46" s="687"/>
      <c r="CC46" s="687"/>
      <c r="CD46" s="687"/>
      <c r="CE46" s="687"/>
      <c r="CF46" s="687"/>
      <c r="CG46" s="687"/>
      <c r="CH46" s="687"/>
      <c r="CI46" s="687"/>
      <c r="CJ46" s="687"/>
      <c r="CK46" s="687"/>
      <c r="CL46" s="687"/>
      <c r="CM46" s="687"/>
      <c r="CN46" s="687"/>
      <c r="CO46" s="687"/>
      <c r="CP46" s="687"/>
      <c r="CQ46" s="687"/>
      <c r="CR46" s="687"/>
      <c r="CS46" s="687"/>
      <c r="CT46" s="687"/>
      <c r="CU46" s="687"/>
      <c r="CV46" s="687"/>
      <c r="CW46" s="687"/>
      <c r="CX46" s="687"/>
      <c r="CY46" s="687"/>
      <c r="CZ46" s="687"/>
      <c r="DA46" s="687"/>
      <c r="DB46" s="687"/>
      <c r="DC46" s="687"/>
      <c r="DD46" s="687"/>
      <c r="DE46" s="687"/>
      <c r="DF46" s="687"/>
      <c r="DG46" s="687"/>
      <c r="DH46" s="687"/>
      <c r="DI46" s="687"/>
      <c r="DJ46" s="687"/>
      <c r="DK46" s="687"/>
      <c r="DL46" s="687"/>
      <c r="DM46" s="687"/>
      <c r="DN46" s="687"/>
      <c r="DO46" s="687"/>
      <c r="DP46" s="687"/>
      <c r="DQ46" s="687"/>
      <c r="DR46" s="687"/>
      <c r="DS46" s="687"/>
      <c r="DT46" s="687"/>
      <c r="DU46" s="687"/>
      <c r="DV46" s="687"/>
      <c r="DW46" s="687"/>
      <c r="DX46" s="687"/>
      <c r="DY46" s="687"/>
      <c r="DZ46" s="687"/>
      <c r="EA46" s="687"/>
      <c r="EB46" s="687"/>
      <c r="EC46" s="687"/>
      <c r="ED46" s="687"/>
      <c r="EE46" s="687"/>
      <c r="EF46" s="687"/>
      <c r="EG46" s="687"/>
      <c r="EH46" s="687"/>
      <c r="EI46" s="687"/>
      <c r="EJ46" s="687"/>
      <c r="EK46" s="687"/>
      <c r="EL46" s="687"/>
      <c r="EM46" s="687"/>
      <c r="EN46" s="687"/>
      <c r="EO46" s="687"/>
      <c r="EP46" s="687"/>
      <c r="EQ46" s="687"/>
      <c r="ER46" s="687"/>
      <c r="ES46" s="687"/>
      <c r="ET46" s="687"/>
      <c r="EU46" s="687"/>
      <c r="EV46" s="687"/>
      <c r="EW46" s="687"/>
      <c r="EX46" s="687"/>
      <c r="EY46" s="687"/>
      <c r="EZ46" s="687"/>
      <c r="FA46" s="687"/>
      <c r="FB46" s="687"/>
      <c r="FC46" s="687"/>
      <c r="FD46" s="687"/>
      <c r="FE46" s="687"/>
      <c r="FF46" s="687"/>
      <c r="FG46" s="687"/>
      <c r="FH46" s="687"/>
      <c r="FI46" s="687"/>
      <c r="FJ46" s="687"/>
      <c r="FK46" s="687"/>
      <c r="FL46" s="687"/>
      <c r="FM46" s="687"/>
      <c r="FN46" s="687"/>
      <c r="FO46" s="687"/>
      <c r="FP46" s="687"/>
      <c r="FQ46" s="687"/>
      <c r="FR46" s="687"/>
      <c r="FS46" s="687"/>
      <c r="FT46" s="687"/>
      <c r="FU46" s="687"/>
      <c r="FV46" s="687"/>
      <c r="FW46" s="687"/>
      <c r="FX46" s="687"/>
      <c r="FY46" s="687"/>
      <c r="FZ46" s="687"/>
      <c r="GA46" s="709"/>
      <c r="GB46" s="699"/>
    </row>
    <row r="47" spans="1:185" ht="10.5" customHeight="1">
      <c r="A47" s="695"/>
      <c r="B47" s="343"/>
      <c r="C47" s="719"/>
      <c r="D47" s="720"/>
      <c r="E47" s="720"/>
      <c r="F47" s="720"/>
      <c r="G47" s="720"/>
      <c r="H47" s="720"/>
      <c r="I47" s="720"/>
      <c r="J47" s="720"/>
      <c r="K47" s="720"/>
      <c r="L47" s="720"/>
      <c r="M47" s="720"/>
      <c r="N47" s="720"/>
      <c r="O47" s="720"/>
      <c r="P47" s="720"/>
      <c r="Q47" s="721"/>
      <c r="R47" s="333"/>
      <c r="S47" s="687"/>
      <c r="T47" s="687"/>
      <c r="U47" s="687"/>
      <c r="V47" s="687"/>
      <c r="W47" s="687"/>
      <c r="X47" s="687"/>
      <c r="Y47" s="687"/>
      <c r="Z47" s="687"/>
      <c r="AA47" s="687"/>
      <c r="AB47" s="687"/>
      <c r="AC47" s="687"/>
      <c r="AD47" s="687"/>
      <c r="AE47" s="687"/>
      <c r="AF47" s="687"/>
      <c r="AG47" s="687"/>
      <c r="AH47" s="687"/>
      <c r="AI47" s="687"/>
      <c r="AJ47" s="687"/>
      <c r="AK47" s="687"/>
      <c r="AL47" s="687"/>
      <c r="AM47" s="687"/>
      <c r="AN47" s="687"/>
      <c r="AO47" s="687"/>
      <c r="AP47" s="687"/>
      <c r="AQ47" s="687"/>
      <c r="AR47" s="687"/>
      <c r="AS47" s="687"/>
      <c r="AT47" s="687"/>
      <c r="AU47" s="687"/>
      <c r="AV47" s="687"/>
      <c r="AW47" s="687"/>
      <c r="AX47" s="687"/>
      <c r="AY47" s="687"/>
      <c r="AZ47" s="687"/>
      <c r="BA47" s="687"/>
      <c r="BB47" s="687"/>
      <c r="BC47" s="687"/>
      <c r="BD47" s="687"/>
      <c r="BE47" s="687"/>
      <c r="BF47" s="687"/>
      <c r="BG47" s="687"/>
      <c r="BH47" s="687"/>
      <c r="BI47" s="687"/>
      <c r="BJ47" s="687"/>
      <c r="BK47" s="687"/>
      <c r="BL47" s="687"/>
      <c r="BM47" s="687"/>
      <c r="BN47" s="687"/>
      <c r="BO47" s="687"/>
      <c r="BP47" s="687"/>
      <c r="BQ47" s="687"/>
      <c r="BR47" s="687"/>
      <c r="BS47" s="687"/>
      <c r="BT47" s="687"/>
      <c r="BU47" s="687"/>
      <c r="BV47" s="687"/>
      <c r="BW47" s="687"/>
      <c r="BX47" s="687"/>
      <c r="BY47" s="687"/>
      <c r="BZ47" s="687"/>
      <c r="CA47" s="687"/>
      <c r="CB47" s="687"/>
      <c r="CC47" s="687"/>
      <c r="CD47" s="687"/>
      <c r="CE47" s="687"/>
      <c r="CF47" s="687"/>
      <c r="CG47" s="687"/>
      <c r="CH47" s="687"/>
      <c r="CI47" s="687"/>
      <c r="CJ47" s="687"/>
      <c r="CK47" s="687"/>
      <c r="CL47" s="687"/>
      <c r="CM47" s="687"/>
      <c r="CN47" s="687"/>
      <c r="CO47" s="687"/>
      <c r="CP47" s="687"/>
      <c r="CQ47" s="687"/>
      <c r="CR47" s="687"/>
      <c r="CS47" s="687"/>
      <c r="CT47" s="687"/>
      <c r="CU47" s="687"/>
      <c r="CV47" s="687"/>
      <c r="CW47" s="687"/>
      <c r="CX47" s="687"/>
      <c r="CY47" s="687"/>
      <c r="CZ47" s="687"/>
      <c r="DA47" s="687"/>
      <c r="DB47" s="687"/>
      <c r="DC47" s="687"/>
      <c r="DD47" s="687"/>
      <c r="DE47" s="687"/>
      <c r="DF47" s="687"/>
      <c r="DG47" s="687"/>
      <c r="DH47" s="687"/>
      <c r="DI47" s="687"/>
      <c r="DJ47" s="687"/>
      <c r="DK47" s="687"/>
      <c r="DL47" s="687"/>
      <c r="DM47" s="687"/>
      <c r="DN47" s="687"/>
      <c r="DO47" s="687"/>
      <c r="DP47" s="687"/>
      <c r="DQ47" s="687"/>
      <c r="DR47" s="687"/>
      <c r="DS47" s="687"/>
      <c r="DT47" s="687"/>
      <c r="DU47" s="687"/>
      <c r="DV47" s="687"/>
      <c r="DW47" s="687"/>
      <c r="DX47" s="687"/>
      <c r="DY47" s="687"/>
      <c r="DZ47" s="687"/>
      <c r="EA47" s="687"/>
      <c r="EB47" s="687"/>
      <c r="EC47" s="687"/>
      <c r="ED47" s="687"/>
      <c r="EE47" s="687"/>
      <c r="EF47" s="687"/>
      <c r="EG47" s="687"/>
      <c r="EH47" s="687"/>
      <c r="EI47" s="687"/>
      <c r="EJ47" s="687"/>
      <c r="EK47" s="687"/>
      <c r="EL47" s="687"/>
      <c r="EM47" s="687"/>
      <c r="EN47" s="687"/>
      <c r="EO47" s="687"/>
      <c r="EP47" s="687"/>
      <c r="EQ47" s="687"/>
      <c r="ER47" s="687"/>
      <c r="ES47" s="687"/>
      <c r="ET47" s="687"/>
      <c r="EU47" s="687"/>
      <c r="EV47" s="687"/>
      <c r="EW47" s="687"/>
      <c r="EX47" s="687"/>
      <c r="EY47" s="687"/>
      <c r="EZ47" s="687"/>
      <c r="FA47" s="687"/>
      <c r="FB47" s="687"/>
      <c r="FC47" s="687"/>
      <c r="FD47" s="687"/>
      <c r="FE47" s="687"/>
      <c r="FF47" s="687"/>
      <c r="FG47" s="687"/>
      <c r="FH47" s="687"/>
      <c r="FI47" s="687"/>
      <c r="FJ47" s="687"/>
      <c r="FK47" s="687"/>
      <c r="FL47" s="687"/>
      <c r="FM47" s="687"/>
      <c r="FN47" s="687"/>
      <c r="FO47" s="687"/>
      <c r="FP47" s="687"/>
      <c r="FQ47" s="687"/>
      <c r="FR47" s="687"/>
      <c r="FS47" s="687"/>
      <c r="FT47" s="687"/>
      <c r="FU47" s="687"/>
      <c r="FV47" s="687"/>
      <c r="FW47" s="687"/>
      <c r="FX47" s="687"/>
      <c r="FY47" s="687"/>
      <c r="FZ47" s="687"/>
      <c r="GA47" s="709"/>
      <c r="GB47" s="699"/>
    </row>
    <row r="48" spans="1:185" ht="10.5" customHeight="1">
      <c r="A48" s="695"/>
      <c r="B48" s="343"/>
      <c r="C48" s="716"/>
      <c r="D48" s="717"/>
      <c r="E48" s="717"/>
      <c r="F48" s="717"/>
      <c r="G48" s="717"/>
      <c r="H48" s="717"/>
      <c r="I48" s="717"/>
      <c r="J48" s="717"/>
      <c r="K48" s="717"/>
      <c r="L48" s="717"/>
      <c r="M48" s="717"/>
      <c r="N48" s="717"/>
      <c r="O48" s="717"/>
      <c r="P48" s="717"/>
      <c r="Q48" s="718"/>
      <c r="R48" s="333"/>
      <c r="S48" s="687"/>
      <c r="T48" s="687"/>
      <c r="U48" s="687"/>
      <c r="V48" s="687"/>
      <c r="W48" s="687"/>
      <c r="X48" s="687"/>
      <c r="Y48" s="687"/>
      <c r="Z48" s="687"/>
      <c r="AA48" s="687"/>
      <c r="AB48" s="687"/>
      <c r="AC48" s="687"/>
      <c r="AD48" s="687"/>
      <c r="AE48" s="687"/>
      <c r="AF48" s="687"/>
      <c r="AG48" s="687"/>
      <c r="AH48" s="687"/>
      <c r="AI48" s="687"/>
      <c r="AJ48" s="687"/>
      <c r="AK48" s="687"/>
      <c r="AL48" s="687"/>
      <c r="AM48" s="687"/>
      <c r="AN48" s="687"/>
      <c r="AO48" s="687"/>
      <c r="AP48" s="687"/>
      <c r="AQ48" s="687"/>
      <c r="AR48" s="687"/>
      <c r="AS48" s="687"/>
      <c r="AT48" s="687"/>
      <c r="AU48" s="687"/>
      <c r="AV48" s="687"/>
      <c r="AW48" s="687"/>
      <c r="AX48" s="687"/>
      <c r="AY48" s="687"/>
      <c r="AZ48" s="687"/>
      <c r="BA48" s="687"/>
      <c r="BB48" s="687"/>
      <c r="BC48" s="687"/>
      <c r="BD48" s="687"/>
      <c r="BE48" s="687"/>
      <c r="BF48" s="687"/>
      <c r="BG48" s="687"/>
      <c r="BH48" s="687"/>
      <c r="BI48" s="687"/>
      <c r="BJ48" s="687"/>
      <c r="BK48" s="687"/>
      <c r="BL48" s="687"/>
      <c r="BM48" s="687"/>
      <c r="BN48" s="687"/>
      <c r="BO48" s="687"/>
      <c r="BP48" s="687"/>
      <c r="BQ48" s="687"/>
      <c r="BR48" s="687"/>
      <c r="BS48" s="687"/>
      <c r="BT48" s="687"/>
      <c r="BU48" s="687"/>
      <c r="BV48" s="687"/>
      <c r="BW48" s="687"/>
      <c r="BX48" s="687"/>
      <c r="BY48" s="687"/>
      <c r="BZ48" s="687"/>
      <c r="CA48" s="687"/>
      <c r="CB48" s="687"/>
      <c r="CC48" s="687"/>
      <c r="CD48" s="687"/>
      <c r="CE48" s="687"/>
      <c r="CF48" s="687"/>
      <c r="CG48" s="687"/>
      <c r="CH48" s="687"/>
      <c r="CI48" s="687"/>
      <c r="CJ48" s="687"/>
      <c r="CK48" s="687"/>
      <c r="CL48" s="687"/>
      <c r="CM48" s="687"/>
      <c r="CN48" s="687"/>
      <c r="CO48" s="687"/>
      <c r="CP48" s="687"/>
      <c r="CQ48" s="687"/>
      <c r="CR48" s="687"/>
      <c r="CS48" s="687"/>
      <c r="CT48" s="687"/>
      <c r="CU48" s="687"/>
      <c r="CV48" s="687"/>
      <c r="CW48" s="687"/>
      <c r="CX48" s="687"/>
      <c r="CY48" s="687"/>
      <c r="CZ48" s="687"/>
      <c r="DA48" s="687"/>
      <c r="DB48" s="687"/>
      <c r="DC48" s="687"/>
      <c r="DD48" s="687"/>
      <c r="DE48" s="687"/>
      <c r="DF48" s="687"/>
      <c r="DG48" s="687"/>
      <c r="DH48" s="687"/>
      <c r="DI48" s="687"/>
      <c r="DJ48" s="687"/>
      <c r="DK48" s="687"/>
      <c r="DL48" s="687"/>
      <c r="DM48" s="687"/>
      <c r="DN48" s="687"/>
      <c r="DO48" s="687"/>
      <c r="DP48" s="687"/>
      <c r="DQ48" s="687"/>
      <c r="DR48" s="687"/>
      <c r="DS48" s="687"/>
      <c r="DT48" s="687"/>
      <c r="DU48" s="687"/>
      <c r="DV48" s="687"/>
      <c r="DW48" s="687"/>
      <c r="DX48" s="687"/>
      <c r="DY48" s="687"/>
      <c r="DZ48" s="687"/>
      <c r="EA48" s="687"/>
      <c r="EB48" s="687"/>
      <c r="EC48" s="687"/>
      <c r="ED48" s="687"/>
      <c r="EE48" s="687"/>
      <c r="EF48" s="687"/>
      <c r="EG48" s="687"/>
      <c r="EH48" s="687"/>
      <c r="EI48" s="687"/>
      <c r="EJ48" s="687"/>
      <c r="EK48" s="687"/>
      <c r="EL48" s="687"/>
      <c r="EM48" s="687"/>
      <c r="EN48" s="687"/>
      <c r="EO48" s="687"/>
      <c r="EP48" s="687"/>
      <c r="EQ48" s="687"/>
      <c r="ER48" s="687"/>
      <c r="ES48" s="687"/>
      <c r="ET48" s="687"/>
      <c r="EU48" s="687"/>
      <c r="EV48" s="687"/>
      <c r="EW48" s="687"/>
      <c r="EX48" s="687"/>
      <c r="EY48" s="687"/>
      <c r="EZ48" s="687"/>
      <c r="FA48" s="687"/>
      <c r="FB48" s="687"/>
      <c r="FC48" s="687"/>
      <c r="FD48" s="687"/>
      <c r="FE48" s="687"/>
      <c r="FF48" s="687"/>
      <c r="FG48" s="687"/>
      <c r="FH48" s="687"/>
      <c r="FI48" s="687"/>
      <c r="FJ48" s="687"/>
      <c r="FK48" s="687"/>
      <c r="FL48" s="687"/>
      <c r="FM48" s="687"/>
      <c r="FN48" s="687"/>
      <c r="FO48" s="687"/>
      <c r="FP48" s="687"/>
      <c r="FQ48" s="687"/>
      <c r="FR48" s="687"/>
      <c r="FS48" s="687"/>
      <c r="FT48" s="687"/>
      <c r="FU48" s="687"/>
      <c r="FV48" s="687"/>
      <c r="FW48" s="687"/>
      <c r="FX48" s="687"/>
      <c r="FY48" s="687"/>
      <c r="FZ48" s="687"/>
      <c r="GA48" s="709"/>
      <c r="GB48" s="699"/>
    </row>
    <row r="49" spans="1:185" ht="10.5" customHeight="1">
      <c r="A49" s="695"/>
      <c r="B49" s="343"/>
      <c r="C49" s="716"/>
      <c r="D49" s="717"/>
      <c r="E49" s="717"/>
      <c r="F49" s="717"/>
      <c r="G49" s="717"/>
      <c r="H49" s="717"/>
      <c r="I49" s="717"/>
      <c r="J49" s="717"/>
      <c r="K49" s="717"/>
      <c r="L49" s="717"/>
      <c r="M49" s="717"/>
      <c r="N49" s="717"/>
      <c r="O49" s="717"/>
      <c r="P49" s="717"/>
      <c r="Q49" s="718"/>
      <c r="R49" s="333"/>
      <c r="S49" s="687"/>
      <c r="T49" s="687"/>
      <c r="U49" s="687"/>
      <c r="V49" s="687"/>
      <c r="W49" s="687"/>
      <c r="X49" s="687"/>
      <c r="Y49" s="687"/>
      <c r="Z49" s="687"/>
      <c r="AA49" s="687"/>
      <c r="AB49" s="687"/>
      <c r="AC49" s="687"/>
      <c r="AD49" s="687"/>
      <c r="AE49" s="687"/>
      <c r="AF49" s="687"/>
      <c r="AG49" s="687"/>
      <c r="AH49" s="687"/>
      <c r="AI49" s="687"/>
      <c r="AJ49" s="687"/>
      <c r="AK49" s="687"/>
      <c r="AL49" s="687"/>
      <c r="AM49" s="687"/>
      <c r="AN49" s="687"/>
      <c r="AO49" s="687"/>
      <c r="AP49" s="687"/>
      <c r="AQ49" s="687"/>
      <c r="AR49" s="687"/>
      <c r="AS49" s="687"/>
      <c r="AT49" s="687"/>
      <c r="AU49" s="687"/>
      <c r="AV49" s="687"/>
      <c r="AW49" s="687"/>
      <c r="AX49" s="687"/>
      <c r="AY49" s="687"/>
      <c r="AZ49" s="687"/>
      <c r="BA49" s="687"/>
      <c r="BB49" s="687"/>
      <c r="BC49" s="687"/>
      <c r="BD49" s="687"/>
      <c r="BE49" s="687"/>
      <c r="BF49" s="687"/>
      <c r="BG49" s="687"/>
      <c r="BH49" s="687"/>
      <c r="BI49" s="687"/>
      <c r="BJ49" s="687"/>
      <c r="BK49" s="687"/>
      <c r="BL49" s="687"/>
      <c r="BM49" s="687"/>
      <c r="BN49" s="687"/>
      <c r="BO49" s="687"/>
      <c r="BP49" s="687"/>
      <c r="BQ49" s="687"/>
      <c r="BR49" s="687"/>
      <c r="BS49" s="687"/>
      <c r="BT49" s="687"/>
      <c r="BU49" s="687"/>
      <c r="BV49" s="687"/>
      <c r="BW49" s="687"/>
      <c r="BX49" s="687"/>
      <c r="BY49" s="687"/>
      <c r="BZ49" s="687"/>
      <c r="CA49" s="687"/>
      <c r="CB49" s="687"/>
      <c r="CC49" s="687"/>
      <c r="CD49" s="687"/>
      <c r="CE49" s="687"/>
      <c r="CF49" s="687"/>
      <c r="CG49" s="687"/>
      <c r="CH49" s="687"/>
      <c r="CI49" s="687"/>
      <c r="CJ49" s="687"/>
      <c r="CK49" s="687"/>
      <c r="CL49" s="687"/>
      <c r="CM49" s="687"/>
      <c r="CN49" s="687"/>
      <c r="CO49" s="687"/>
      <c r="CP49" s="687"/>
      <c r="CQ49" s="687"/>
      <c r="CR49" s="687"/>
      <c r="CS49" s="687"/>
      <c r="CT49" s="687"/>
      <c r="CU49" s="687"/>
      <c r="CV49" s="687"/>
      <c r="CW49" s="687"/>
      <c r="CX49" s="687"/>
      <c r="CY49" s="687"/>
      <c r="CZ49" s="687"/>
      <c r="DA49" s="687"/>
      <c r="DB49" s="687"/>
      <c r="DC49" s="687"/>
      <c r="DD49" s="687"/>
      <c r="DE49" s="687"/>
      <c r="DF49" s="687"/>
      <c r="DG49" s="687"/>
      <c r="DH49" s="687"/>
      <c r="DI49" s="687"/>
      <c r="DJ49" s="687"/>
      <c r="DK49" s="687"/>
      <c r="DL49" s="687"/>
      <c r="DM49" s="687"/>
      <c r="DN49" s="687"/>
      <c r="DO49" s="687"/>
      <c r="DP49" s="687"/>
      <c r="DQ49" s="687"/>
      <c r="DR49" s="687"/>
      <c r="DS49" s="687"/>
      <c r="DT49" s="687"/>
      <c r="DU49" s="687"/>
      <c r="DV49" s="687"/>
      <c r="DW49" s="687"/>
      <c r="DX49" s="687"/>
      <c r="DY49" s="687"/>
      <c r="DZ49" s="687"/>
      <c r="EA49" s="687"/>
      <c r="EB49" s="687"/>
      <c r="EC49" s="687"/>
      <c r="ED49" s="687"/>
      <c r="EE49" s="687"/>
      <c r="EF49" s="687"/>
      <c r="EG49" s="687"/>
      <c r="EH49" s="687"/>
      <c r="EI49" s="687"/>
      <c r="EJ49" s="687"/>
      <c r="EK49" s="687"/>
      <c r="EL49" s="687"/>
      <c r="EM49" s="687"/>
      <c r="EN49" s="687"/>
      <c r="EO49" s="687"/>
      <c r="EP49" s="687"/>
      <c r="EQ49" s="687"/>
      <c r="ER49" s="687"/>
      <c r="ES49" s="687"/>
      <c r="ET49" s="687"/>
      <c r="EU49" s="687"/>
      <c r="EV49" s="687"/>
      <c r="EW49" s="687"/>
      <c r="EX49" s="687"/>
      <c r="EY49" s="687"/>
      <c r="EZ49" s="687"/>
      <c r="FA49" s="687"/>
      <c r="FB49" s="687"/>
      <c r="FC49" s="687"/>
      <c r="FD49" s="687"/>
      <c r="FE49" s="687"/>
      <c r="FF49" s="687"/>
      <c r="FG49" s="687"/>
      <c r="FH49" s="687"/>
      <c r="FI49" s="687"/>
      <c r="FJ49" s="687"/>
      <c r="FK49" s="687"/>
      <c r="FL49" s="687"/>
      <c r="FM49" s="687"/>
      <c r="FN49" s="687"/>
      <c r="FO49" s="687"/>
      <c r="FP49" s="687"/>
      <c r="FQ49" s="687"/>
      <c r="FR49" s="687"/>
      <c r="FS49" s="687"/>
      <c r="FT49" s="687"/>
      <c r="FU49" s="687"/>
      <c r="FV49" s="687"/>
      <c r="FW49" s="687"/>
      <c r="FX49" s="687"/>
      <c r="FY49" s="687"/>
      <c r="FZ49" s="687"/>
      <c r="GA49" s="709"/>
      <c r="GB49" s="699"/>
    </row>
    <row r="50" spans="1:185" ht="10.5" customHeight="1">
      <c r="A50" s="695"/>
      <c r="B50" s="343"/>
      <c r="C50" s="716"/>
      <c r="D50" s="717"/>
      <c r="E50" s="717"/>
      <c r="F50" s="717"/>
      <c r="G50" s="717"/>
      <c r="H50" s="717"/>
      <c r="I50" s="717"/>
      <c r="J50" s="717"/>
      <c r="K50" s="717"/>
      <c r="L50" s="717"/>
      <c r="M50" s="717"/>
      <c r="N50" s="717"/>
      <c r="O50" s="717"/>
      <c r="P50" s="717"/>
      <c r="Q50" s="718"/>
      <c r="R50" s="333"/>
      <c r="S50" s="687"/>
      <c r="T50" s="687"/>
      <c r="U50" s="687"/>
      <c r="V50" s="687"/>
      <c r="W50" s="687"/>
      <c r="X50" s="687"/>
      <c r="Y50" s="687"/>
      <c r="Z50" s="687"/>
      <c r="AA50" s="687"/>
      <c r="AB50" s="687"/>
      <c r="AC50" s="687"/>
      <c r="AD50" s="687"/>
      <c r="AE50" s="687"/>
      <c r="AF50" s="687"/>
      <c r="AG50" s="687"/>
      <c r="AH50" s="687"/>
      <c r="AI50" s="687"/>
      <c r="AJ50" s="687"/>
      <c r="AK50" s="687"/>
      <c r="AL50" s="687"/>
      <c r="AM50" s="687"/>
      <c r="AN50" s="687"/>
      <c r="AO50" s="687"/>
      <c r="AP50" s="687"/>
      <c r="AQ50" s="687"/>
      <c r="AR50" s="687"/>
      <c r="AS50" s="687"/>
      <c r="AT50" s="687"/>
      <c r="AU50" s="687"/>
      <c r="AV50" s="687"/>
      <c r="AW50" s="687"/>
      <c r="AX50" s="687"/>
      <c r="AY50" s="687"/>
      <c r="AZ50" s="687"/>
      <c r="BA50" s="687"/>
      <c r="BB50" s="687"/>
      <c r="BC50" s="687"/>
      <c r="BD50" s="687"/>
      <c r="BE50" s="687"/>
      <c r="BF50" s="687"/>
      <c r="BG50" s="687"/>
      <c r="BH50" s="687"/>
      <c r="BI50" s="687"/>
      <c r="BJ50" s="687"/>
      <c r="BK50" s="687"/>
      <c r="BL50" s="687"/>
      <c r="BM50" s="687"/>
      <c r="BN50" s="687"/>
      <c r="BO50" s="687"/>
      <c r="BP50" s="687"/>
      <c r="BQ50" s="687"/>
      <c r="BR50" s="687"/>
      <c r="BS50" s="687"/>
      <c r="BT50" s="687"/>
      <c r="BU50" s="687"/>
      <c r="BV50" s="687"/>
      <c r="BW50" s="687"/>
      <c r="BX50" s="687"/>
      <c r="BY50" s="687"/>
      <c r="BZ50" s="687"/>
      <c r="CA50" s="687"/>
      <c r="CB50" s="687"/>
      <c r="CC50" s="687"/>
      <c r="CD50" s="687"/>
      <c r="CE50" s="687"/>
      <c r="CF50" s="687"/>
      <c r="CG50" s="687"/>
      <c r="CH50" s="687"/>
      <c r="CI50" s="687"/>
      <c r="CJ50" s="687"/>
      <c r="CK50" s="687"/>
      <c r="CL50" s="687"/>
      <c r="CM50" s="687"/>
      <c r="CN50" s="687"/>
      <c r="CO50" s="687"/>
      <c r="CP50" s="687"/>
      <c r="CQ50" s="687"/>
      <c r="CR50" s="687"/>
      <c r="CS50" s="687"/>
      <c r="CT50" s="687"/>
      <c r="CU50" s="687"/>
      <c r="CV50" s="687"/>
      <c r="CW50" s="687"/>
      <c r="CX50" s="687"/>
      <c r="CY50" s="687"/>
      <c r="CZ50" s="687"/>
      <c r="DA50" s="687"/>
      <c r="DB50" s="687"/>
      <c r="DC50" s="687"/>
      <c r="DD50" s="687"/>
      <c r="DE50" s="687"/>
      <c r="DF50" s="687"/>
      <c r="DG50" s="687"/>
      <c r="DH50" s="687"/>
      <c r="DI50" s="687"/>
      <c r="DJ50" s="687"/>
      <c r="DK50" s="687"/>
      <c r="DL50" s="687"/>
      <c r="DM50" s="687"/>
      <c r="DN50" s="687"/>
      <c r="DO50" s="687"/>
      <c r="DP50" s="687"/>
      <c r="DQ50" s="687"/>
      <c r="DR50" s="687"/>
      <c r="DS50" s="687"/>
      <c r="DT50" s="687"/>
      <c r="DU50" s="687"/>
      <c r="DV50" s="687"/>
      <c r="DW50" s="687"/>
      <c r="DX50" s="687"/>
      <c r="DY50" s="687"/>
      <c r="DZ50" s="687"/>
      <c r="EA50" s="687"/>
      <c r="EB50" s="687"/>
      <c r="EC50" s="687"/>
      <c r="ED50" s="687"/>
      <c r="EE50" s="687"/>
      <c r="EF50" s="687"/>
      <c r="EG50" s="687"/>
      <c r="EH50" s="687"/>
      <c r="EI50" s="687"/>
      <c r="EJ50" s="687"/>
      <c r="EK50" s="687"/>
      <c r="EL50" s="687"/>
      <c r="EM50" s="687"/>
      <c r="EN50" s="687"/>
      <c r="EO50" s="687"/>
      <c r="EP50" s="687"/>
      <c r="EQ50" s="687"/>
      <c r="ER50" s="687"/>
      <c r="ES50" s="687"/>
      <c r="ET50" s="687"/>
      <c r="EU50" s="687"/>
      <c r="EV50" s="687"/>
      <c r="EW50" s="687"/>
      <c r="EX50" s="687"/>
      <c r="EY50" s="687"/>
      <c r="EZ50" s="687"/>
      <c r="FA50" s="687"/>
      <c r="FB50" s="687"/>
      <c r="FC50" s="687"/>
      <c r="FD50" s="687"/>
      <c r="FE50" s="687"/>
      <c r="FF50" s="687"/>
      <c r="FG50" s="687"/>
      <c r="FH50" s="687"/>
      <c r="FI50" s="687"/>
      <c r="FJ50" s="687"/>
      <c r="FK50" s="687"/>
      <c r="FL50" s="687"/>
      <c r="FM50" s="687"/>
      <c r="FN50" s="687"/>
      <c r="FO50" s="687"/>
      <c r="FP50" s="687"/>
      <c r="FQ50" s="687"/>
      <c r="FR50" s="687"/>
      <c r="FS50" s="687"/>
      <c r="FT50" s="687"/>
      <c r="FU50" s="687"/>
      <c r="FV50" s="687"/>
      <c r="FW50" s="687"/>
      <c r="FX50" s="687"/>
      <c r="FY50" s="687"/>
      <c r="FZ50" s="687"/>
      <c r="GA50" s="709"/>
      <c r="GB50" s="699"/>
    </row>
    <row r="51" spans="1:185" ht="10.5" customHeight="1">
      <c r="A51" s="695"/>
      <c r="B51" s="343"/>
      <c r="C51" s="716"/>
      <c r="D51" s="717"/>
      <c r="E51" s="717"/>
      <c r="F51" s="717"/>
      <c r="G51" s="717"/>
      <c r="H51" s="717"/>
      <c r="I51" s="717"/>
      <c r="J51" s="717"/>
      <c r="K51" s="717"/>
      <c r="L51" s="717"/>
      <c r="M51" s="717"/>
      <c r="N51" s="717"/>
      <c r="O51" s="717"/>
      <c r="P51" s="717"/>
      <c r="Q51" s="718"/>
      <c r="R51" s="333"/>
      <c r="S51" s="687"/>
      <c r="T51" s="687"/>
      <c r="U51" s="687"/>
      <c r="V51" s="687"/>
      <c r="W51" s="687"/>
      <c r="X51" s="687"/>
      <c r="Y51" s="687"/>
      <c r="Z51" s="687"/>
      <c r="AA51" s="687"/>
      <c r="AB51" s="687"/>
      <c r="AC51" s="687"/>
      <c r="AD51" s="687"/>
      <c r="AE51" s="687"/>
      <c r="AF51" s="687"/>
      <c r="AG51" s="687"/>
      <c r="AH51" s="687"/>
      <c r="AI51" s="687"/>
      <c r="AJ51" s="687"/>
      <c r="AK51" s="687"/>
      <c r="AL51" s="687"/>
      <c r="AM51" s="687"/>
      <c r="AN51" s="687"/>
      <c r="AO51" s="687"/>
      <c r="AP51" s="687"/>
      <c r="AQ51" s="687"/>
      <c r="AR51" s="687"/>
      <c r="AS51" s="687"/>
      <c r="AT51" s="687"/>
      <c r="AU51" s="687"/>
      <c r="AV51" s="687"/>
      <c r="AW51" s="687"/>
      <c r="AX51" s="687"/>
      <c r="AY51" s="687"/>
      <c r="AZ51" s="687"/>
      <c r="BA51" s="687"/>
      <c r="BB51" s="687"/>
      <c r="BC51" s="687"/>
      <c r="BD51" s="687"/>
      <c r="BE51" s="687"/>
      <c r="BF51" s="687"/>
      <c r="BG51" s="687"/>
      <c r="BH51" s="687"/>
      <c r="BI51" s="687"/>
      <c r="BJ51" s="687"/>
      <c r="BK51" s="687"/>
      <c r="BL51" s="687"/>
      <c r="BM51" s="687"/>
      <c r="BN51" s="687"/>
      <c r="BO51" s="687"/>
      <c r="BP51" s="687"/>
      <c r="BQ51" s="687"/>
      <c r="BR51" s="687"/>
      <c r="BS51" s="687"/>
      <c r="BT51" s="687"/>
      <c r="BU51" s="687"/>
      <c r="BV51" s="687"/>
      <c r="BW51" s="687"/>
      <c r="BX51" s="687"/>
      <c r="BY51" s="687"/>
      <c r="BZ51" s="687"/>
      <c r="CA51" s="687"/>
      <c r="CB51" s="687"/>
      <c r="CC51" s="687"/>
      <c r="CD51" s="687"/>
      <c r="CE51" s="687"/>
      <c r="CF51" s="687"/>
      <c r="CG51" s="687"/>
      <c r="CH51" s="687"/>
      <c r="CI51" s="687"/>
      <c r="CJ51" s="687"/>
      <c r="CK51" s="687"/>
      <c r="CL51" s="687"/>
      <c r="CM51" s="687"/>
      <c r="CN51" s="687"/>
      <c r="CO51" s="687"/>
      <c r="CP51" s="687"/>
      <c r="CQ51" s="687"/>
      <c r="CR51" s="687"/>
      <c r="CS51" s="687"/>
      <c r="CT51" s="687"/>
      <c r="CU51" s="687"/>
      <c r="CV51" s="687"/>
      <c r="CW51" s="687"/>
      <c r="CX51" s="687"/>
      <c r="CY51" s="687"/>
      <c r="CZ51" s="687"/>
      <c r="DA51" s="687"/>
      <c r="DB51" s="687"/>
      <c r="DC51" s="687"/>
      <c r="DD51" s="687"/>
      <c r="DE51" s="687"/>
      <c r="DF51" s="687"/>
      <c r="DG51" s="687"/>
      <c r="DH51" s="687"/>
      <c r="DI51" s="687"/>
      <c r="DJ51" s="687"/>
      <c r="DK51" s="687"/>
      <c r="DL51" s="687"/>
      <c r="DM51" s="687"/>
      <c r="DN51" s="687"/>
      <c r="DO51" s="687"/>
      <c r="DP51" s="687"/>
      <c r="DQ51" s="687"/>
      <c r="DR51" s="687"/>
      <c r="DS51" s="687"/>
      <c r="DT51" s="687"/>
      <c r="DU51" s="687"/>
      <c r="DV51" s="687"/>
      <c r="DW51" s="687"/>
      <c r="DX51" s="687"/>
      <c r="DY51" s="687"/>
      <c r="DZ51" s="687"/>
      <c r="EA51" s="687"/>
      <c r="EB51" s="687"/>
      <c r="EC51" s="687"/>
      <c r="ED51" s="687"/>
      <c r="EE51" s="687"/>
      <c r="EF51" s="687"/>
      <c r="EG51" s="687"/>
      <c r="EH51" s="687"/>
      <c r="EI51" s="687"/>
      <c r="EJ51" s="687"/>
      <c r="EK51" s="687"/>
      <c r="EL51" s="687"/>
      <c r="EM51" s="687"/>
      <c r="EN51" s="687"/>
      <c r="EO51" s="687"/>
      <c r="EP51" s="687"/>
      <c r="EQ51" s="687"/>
      <c r="ER51" s="687"/>
      <c r="ES51" s="687"/>
      <c r="ET51" s="687"/>
      <c r="EU51" s="687"/>
      <c r="EV51" s="687"/>
      <c r="EW51" s="687"/>
      <c r="EX51" s="687"/>
      <c r="EY51" s="687"/>
      <c r="EZ51" s="687"/>
      <c r="FA51" s="687"/>
      <c r="FB51" s="687"/>
      <c r="FC51" s="687"/>
      <c r="FD51" s="687"/>
      <c r="FE51" s="687"/>
      <c r="FF51" s="687"/>
      <c r="FG51" s="687"/>
      <c r="FH51" s="687"/>
      <c r="FI51" s="687"/>
      <c r="FJ51" s="687"/>
      <c r="FK51" s="687"/>
      <c r="FL51" s="687"/>
      <c r="FM51" s="687"/>
      <c r="FN51" s="687"/>
      <c r="FO51" s="687"/>
      <c r="FP51" s="687"/>
      <c r="FQ51" s="687"/>
      <c r="FR51" s="687"/>
      <c r="FS51" s="687"/>
      <c r="FT51" s="687"/>
      <c r="FU51" s="687"/>
      <c r="FV51" s="687"/>
      <c r="FW51" s="687"/>
      <c r="FX51" s="687"/>
      <c r="FY51" s="687"/>
      <c r="FZ51" s="687"/>
      <c r="GA51" s="709"/>
      <c r="GB51" s="699"/>
    </row>
    <row r="52" spans="1:185" ht="10.5" customHeight="1">
      <c r="A52" s="695"/>
      <c r="B52" s="343"/>
      <c r="C52" s="716"/>
      <c r="D52" s="717"/>
      <c r="E52" s="717"/>
      <c r="F52" s="717"/>
      <c r="G52" s="717"/>
      <c r="H52" s="717"/>
      <c r="I52" s="717"/>
      <c r="J52" s="717"/>
      <c r="K52" s="717"/>
      <c r="L52" s="717"/>
      <c r="M52" s="717"/>
      <c r="N52" s="717"/>
      <c r="O52" s="717"/>
      <c r="P52" s="717"/>
      <c r="Q52" s="718"/>
      <c r="R52" s="333"/>
      <c r="S52" s="687"/>
      <c r="T52" s="687"/>
      <c r="U52" s="687"/>
      <c r="V52" s="687"/>
      <c r="W52" s="687"/>
      <c r="X52" s="687"/>
      <c r="Y52" s="687"/>
      <c r="Z52" s="687"/>
      <c r="AA52" s="687"/>
      <c r="AB52" s="687"/>
      <c r="AC52" s="687"/>
      <c r="AD52" s="687"/>
      <c r="AE52" s="687"/>
      <c r="AF52" s="687"/>
      <c r="AG52" s="687"/>
      <c r="AH52" s="687"/>
      <c r="AI52" s="687"/>
      <c r="AJ52" s="687"/>
      <c r="AK52" s="687"/>
      <c r="AL52" s="687"/>
      <c r="AM52" s="687"/>
      <c r="AN52" s="687"/>
      <c r="AO52" s="687"/>
      <c r="AP52" s="687"/>
      <c r="AQ52" s="687"/>
      <c r="AR52" s="687"/>
      <c r="AS52" s="687"/>
      <c r="AT52" s="687"/>
      <c r="AU52" s="687"/>
      <c r="AV52" s="687"/>
      <c r="AW52" s="687"/>
      <c r="AX52" s="687"/>
      <c r="AY52" s="687"/>
      <c r="AZ52" s="687"/>
      <c r="BA52" s="687"/>
      <c r="BB52" s="687"/>
      <c r="BC52" s="687"/>
      <c r="BD52" s="687"/>
      <c r="BE52" s="687"/>
      <c r="BF52" s="687"/>
      <c r="BG52" s="687"/>
      <c r="BH52" s="687"/>
      <c r="BI52" s="687"/>
      <c r="BJ52" s="687"/>
      <c r="BK52" s="687"/>
      <c r="BL52" s="687"/>
      <c r="BM52" s="687"/>
      <c r="BN52" s="687"/>
      <c r="BO52" s="687"/>
      <c r="BP52" s="687"/>
      <c r="BQ52" s="687"/>
      <c r="BR52" s="687"/>
      <c r="BS52" s="687"/>
      <c r="BT52" s="687"/>
      <c r="BU52" s="687"/>
      <c r="BV52" s="687"/>
      <c r="BW52" s="687"/>
      <c r="BX52" s="687"/>
      <c r="BY52" s="687"/>
      <c r="BZ52" s="687"/>
      <c r="CA52" s="687"/>
      <c r="CB52" s="687"/>
      <c r="CC52" s="687"/>
      <c r="CD52" s="687"/>
      <c r="CE52" s="687"/>
      <c r="CF52" s="687"/>
      <c r="CG52" s="687"/>
      <c r="CH52" s="687"/>
      <c r="CI52" s="687"/>
      <c r="CJ52" s="687"/>
      <c r="CK52" s="687"/>
      <c r="CL52" s="687"/>
      <c r="CM52" s="687"/>
      <c r="CN52" s="687"/>
      <c r="CO52" s="687"/>
      <c r="CP52" s="687"/>
      <c r="CQ52" s="687"/>
      <c r="CR52" s="687"/>
      <c r="CS52" s="687"/>
      <c r="CT52" s="687"/>
      <c r="CU52" s="687"/>
      <c r="CV52" s="687"/>
      <c r="CW52" s="687"/>
      <c r="CX52" s="687"/>
      <c r="CY52" s="687"/>
      <c r="CZ52" s="687"/>
      <c r="DA52" s="687"/>
      <c r="DB52" s="687"/>
      <c r="DC52" s="687"/>
      <c r="DD52" s="687"/>
      <c r="DE52" s="687"/>
      <c r="DF52" s="687"/>
      <c r="DG52" s="687"/>
      <c r="DH52" s="687"/>
      <c r="DI52" s="687"/>
      <c r="DJ52" s="687"/>
      <c r="DK52" s="687"/>
      <c r="DL52" s="687"/>
      <c r="DM52" s="687"/>
      <c r="DN52" s="687"/>
      <c r="DO52" s="687"/>
      <c r="DP52" s="687"/>
      <c r="DQ52" s="687"/>
      <c r="DR52" s="687"/>
      <c r="DS52" s="687"/>
      <c r="DT52" s="687"/>
      <c r="DU52" s="687"/>
      <c r="DV52" s="687"/>
      <c r="DW52" s="687"/>
      <c r="DX52" s="687"/>
      <c r="DY52" s="687"/>
      <c r="DZ52" s="687"/>
      <c r="EA52" s="687"/>
      <c r="EB52" s="687"/>
      <c r="EC52" s="687"/>
      <c r="ED52" s="687"/>
      <c r="EE52" s="687"/>
      <c r="EF52" s="687"/>
      <c r="EG52" s="687"/>
      <c r="EH52" s="687"/>
      <c r="EI52" s="687"/>
      <c r="EJ52" s="687"/>
      <c r="EK52" s="687"/>
      <c r="EL52" s="687"/>
      <c r="EM52" s="687"/>
      <c r="EN52" s="687"/>
      <c r="EO52" s="687"/>
      <c r="EP52" s="687"/>
      <c r="EQ52" s="687"/>
      <c r="ER52" s="687"/>
      <c r="ES52" s="687"/>
      <c r="ET52" s="687"/>
      <c r="EU52" s="687"/>
      <c r="EV52" s="687"/>
      <c r="EW52" s="687"/>
      <c r="EX52" s="687"/>
      <c r="EY52" s="687"/>
      <c r="EZ52" s="687"/>
      <c r="FA52" s="687"/>
      <c r="FB52" s="687"/>
      <c r="FC52" s="687"/>
      <c r="FD52" s="687"/>
      <c r="FE52" s="687"/>
      <c r="FF52" s="687"/>
      <c r="FG52" s="687"/>
      <c r="FH52" s="687"/>
      <c r="FI52" s="687"/>
      <c r="FJ52" s="687"/>
      <c r="FK52" s="687"/>
      <c r="FL52" s="687"/>
      <c r="FM52" s="687"/>
      <c r="FN52" s="687"/>
      <c r="FO52" s="687"/>
      <c r="FP52" s="687"/>
      <c r="FQ52" s="687"/>
      <c r="FR52" s="687"/>
      <c r="FS52" s="687"/>
      <c r="FT52" s="687"/>
      <c r="FU52" s="687"/>
      <c r="FV52" s="687"/>
      <c r="FW52" s="687"/>
      <c r="FX52" s="687"/>
      <c r="FY52" s="687"/>
      <c r="FZ52" s="687"/>
      <c r="GA52" s="709"/>
      <c r="GB52" s="699"/>
    </row>
    <row r="53" spans="1:185" ht="10.5" customHeight="1">
      <c r="A53" s="695"/>
      <c r="B53" s="343"/>
      <c r="C53" s="716"/>
      <c r="D53" s="717"/>
      <c r="E53" s="717"/>
      <c r="F53" s="717"/>
      <c r="G53" s="717"/>
      <c r="H53" s="717"/>
      <c r="I53" s="717"/>
      <c r="J53" s="717"/>
      <c r="K53" s="717"/>
      <c r="L53" s="717"/>
      <c r="M53" s="717"/>
      <c r="N53" s="717"/>
      <c r="O53" s="717"/>
      <c r="P53" s="717"/>
      <c r="Q53" s="718"/>
      <c r="R53" s="333"/>
      <c r="S53" s="687"/>
      <c r="T53" s="687"/>
      <c r="U53" s="687"/>
      <c r="V53" s="687"/>
      <c r="W53" s="687"/>
      <c r="X53" s="687"/>
      <c r="Y53" s="687"/>
      <c r="Z53" s="687"/>
      <c r="AA53" s="687"/>
      <c r="AB53" s="687"/>
      <c r="AC53" s="687"/>
      <c r="AD53" s="687"/>
      <c r="AE53" s="687"/>
      <c r="AF53" s="687"/>
      <c r="AG53" s="687"/>
      <c r="AH53" s="687"/>
      <c r="AI53" s="687"/>
      <c r="AJ53" s="687"/>
      <c r="AK53" s="687"/>
      <c r="AL53" s="687"/>
      <c r="AM53" s="687"/>
      <c r="AN53" s="687"/>
      <c r="AO53" s="687"/>
      <c r="AP53" s="687"/>
      <c r="AQ53" s="687"/>
      <c r="AR53" s="687"/>
      <c r="AS53" s="687"/>
      <c r="AT53" s="687"/>
      <c r="AU53" s="687"/>
      <c r="AV53" s="687"/>
      <c r="AW53" s="687"/>
      <c r="AX53" s="687"/>
      <c r="AY53" s="687"/>
      <c r="AZ53" s="687"/>
      <c r="BA53" s="687"/>
      <c r="BB53" s="687"/>
      <c r="BC53" s="687"/>
      <c r="BD53" s="687"/>
      <c r="BE53" s="687"/>
      <c r="BF53" s="687"/>
      <c r="BG53" s="687"/>
      <c r="BH53" s="687"/>
      <c r="BI53" s="687"/>
      <c r="BJ53" s="687"/>
      <c r="BK53" s="687"/>
      <c r="BL53" s="687"/>
      <c r="BM53" s="687"/>
      <c r="BN53" s="687"/>
      <c r="BO53" s="687"/>
      <c r="BP53" s="687"/>
      <c r="BQ53" s="687"/>
      <c r="BR53" s="687"/>
      <c r="BS53" s="687"/>
      <c r="BT53" s="687"/>
      <c r="BU53" s="687"/>
      <c r="BV53" s="687"/>
      <c r="BW53" s="687"/>
      <c r="BX53" s="687"/>
      <c r="BY53" s="687"/>
      <c r="BZ53" s="687"/>
      <c r="CA53" s="687"/>
      <c r="CB53" s="687"/>
      <c r="CC53" s="687"/>
      <c r="CD53" s="687"/>
      <c r="CE53" s="687"/>
      <c r="CF53" s="687"/>
      <c r="CG53" s="687"/>
      <c r="CH53" s="687"/>
      <c r="CI53" s="687"/>
      <c r="CJ53" s="687"/>
      <c r="CK53" s="687"/>
      <c r="CL53" s="687"/>
      <c r="CM53" s="687"/>
      <c r="CN53" s="687"/>
      <c r="CO53" s="687"/>
      <c r="CP53" s="687"/>
      <c r="CQ53" s="687"/>
      <c r="CR53" s="687"/>
      <c r="CS53" s="687"/>
      <c r="CT53" s="687"/>
      <c r="CU53" s="687"/>
      <c r="CV53" s="687"/>
      <c r="CW53" s="687"/>
      <c r="CX53" s="687"/>
      <c r="CY53" s="687"/>
      <c r="CZ53" s="687"/>
      <c r="DA53" s="687"/>
      <c r="DB53" s="687"/>
      <c r="DC53" s="687"/>
      <c r="DD53" s="687"/>
      <c r="DE53" s="687"/>
      <c r="DF53" s="687"/>
      <c r="DG53" s="687"/>
      <c r="DH53" s="687"/>
      <c r="DI53" s="687"/>
      <c r="DJ53" s="687"/>
      <c r="DK53" s="687"/>
      <c r="DL53" s="687"/>
      <c r="DM53" s="687"/>
      <c r="DN53" s="687"/>
      <c r="DO53" s="687"/>
      <c r="DP53" s="687"/>
      <c r="DQ53" s="687"/>
      <c r="DR53" s="687"/>
      <c r="DS53" s="687"/>
      <c r="DT53" s="687"/>
      <c r="DU53" s="687"/>
      <c r="DV53" s="687"/>
      <c r="DW53" s="687"/>
      <c r="DX53" s="687"/>
      <c r="DY53" s="687"/>
      <c r="DZ53" s="687"/>
      <c r="EA53" s="687"/>
      <c r="EB53" s="687"/>
      <c r="EC53" s="687"/>
      <c r="ED53" s="687"/>
      <c r="EE53" s="687"/>
      <c r="EF53" s="687"/>
      <c r="EG53" s="687"/>
      <c r="EH53" s="687"/>
      <c r="EI53" s="687"/>
      <c r="EJ53" s="687"/>
      <c r="EK53" s="687"/>
      <c r="EL53" s="687"/>
      <c r="EM53" s="687"/>
      <c r="EN53" s="687"/>
      <c r="EO53" s="687"/>
      <c r="EP53" s="687"/>
      <c r="EQ53" s="687"/>
      <c r="ER53" s="687"/>
      <c r="ES53" s="687"/>
      <c r="ET53" s="687"/>
      <c r="EU53" s="687"/>
      <c r="EV53" s="687"/>
      <c r="EW53" s="687"/>
      <c r="EX53" s="687"/>
      <c r="EY53" s="687"/>
      <c r="EZ53" s="687"/>
      <c r="FA53" s="687"/>
      <c r="FB53" s="687"/>
      <c r="FC53" s="687"/>
      <c r="FD53" s="687"/>
      <c r="FE53" s="687"/>
      <c r="FF53" s="687"/>
      <c r="FG53" s="687"/>
      <c r="FH53" s="687"/>
      <c r="FI53" s="687"/>
      <c r="FJ53" s="687"/>
      <c r="FK53" s="687"/>
      <c r="FL53" s="687"/>
      <c r="FM53" s="687"/>
      <c r="FN53" s="687"/>
      <c r="FO53" s="687"/>
      <c r="FP53" s="687"/>
      <c r="FQ53" s="687"/>
      <c r="FR53" s="687"/>
      <c r="FS53" s="687"/>
      <c r="FT53" s="687"/>
      <c r="FU53" s="687"/>
      <c r="FV53" s="687"/>
      <c r="FW53" s="687"/>
      <c r="FX53" s="687"/>
      <c r="FY53" s="687"/>
      <c r="FZ53" s="687"/>
      <c r="GA53" s="709"/>
      <c r="GB53" s="699"/>
    </row>
    <row r="54" spans="1:185" ht="10.5" customHeight="1">
      <c r="A54" s="695"/>
      <c r="B54" s="343"/>
      <c r="C54" s="719"/>
      <c r="D54" s="720"/>
      <c r="E54" s="720"/>
      <c r="F54" s="720"/>
      <c r="G54" s="720"/>
      <c r="H54" s="720"/>
      <c r="I54" s="720"/>
      <c r="J54" s="720"/>
      <c r="K54" s="720"/>
      <c r="L54" s="720"/>
      <c r="M54" s="720"/>
      <c r="N54" s="720"/>
      <c r="O54" s="720"/>
      <c r="P54" s="720"/>
      <c r="Q54" s="721"/>
      <c r="R54" s="333"/>
      <c r="S54" s="687"/>
      <c r="T54" s="687"/>
      <c r="U54" s="687"/>
      <c r="V54" s="687"/>
      <c r="W54" s="687"/>
      <c r="X54" s="687"/>
      <c r="Y54" s="687"/>
      <c r="Z54" s="687"/>
      <c r="AA54" s="687"/>
      <c r="AB54" s="687"/>
      <c r="AC54" s="687"/>
      <c r="AD54" s="687"/>
      <c r="AE54" s="687"/>
      <c r="AF54" s="687"/>
      <c r="AG54" s="687"/>
      <c r="AH54" s="687"/>
      <c r="AI54" s="687"/>
      <c r="AJ54" s="687"/>
      <c r="AK54" s="687"/>
      <c r="AL54" s="687"/>
      <c r="AM54" s="687"/>
      <c r="AN54" s="687"/>
      <c r="AO54" s="687"/>
      <c r="AP54" s="687"/>
      <c r="AQ54" s="687"/>
      <c r="AR54" s="687"/>
      <c r="AS54" s="687"/>
      <c r="AT54" s="687"/>
      <c r="AU54" s="687"/>
      <c r="AV54" s="687"/>
      <c r="AW54" s="687"/>
      <c r="AX54" s="687"/>
      <c r="AY54" s="687"/>
      <c r="AZ54" s="687"/>
      <c r="BA54" s="687"/>
      <c r="BB54" s="687"/>
      <c r="BC54" s="687"/>
      <c r="BD54" s="687"/>
      <c r="BE54" s="687"/>
      <c r="BF54" s="687"/>
      <c r="BG54" s="687"/>
      <c r="BH54" s="687"/>
      <c r="BI54" s="687"/>
      <c r="BJ54" s="687"/>
      <c r="BK54" s="687"/>
      <c r="BL54" s="687"/>
      <c r="BM54" s="687"/>
      <c r="BN54" s="687"/>
      <c r="BO54" s="687"/>
      <c r="BP54" s="687"/>
      <c r="BQ54" s="687"/>
      <c r="BR54" s="687"/>
      <c r="BS54" s="687"/>
      <c r="BT54" s="687"/>
      <c r="BU54" s="687"/>
      <c r="BV54" s="687"/>
      <c r="BW54" s="687"/>
      <c r="BX54" s="687"/>
      <c r="BY54" s="687"/>
      <c r="BZ54" s="687"/>
      <c r="CA54" s="687"/>
      <c r="CB54" s="687"/>
      <c r="CC54" s="687"/>
      <c r="CD54" s="687"/>
      <c r="CE54" s="687"/>
      <c r="CF54" s="687"/>
      <c r="CG54" s="687"/>
      <c r="CH54" s="687"/>
      <c r="CI54" s="687"/>
      <c r="CJ54" s="687"/>
      <c r="CK54" s="687"/>
      <c r="CL54" s="687"/>
      <c r="CM54" s="687"/>
      <c r="CN54" s="687"/>
      <c r="CO54" s="687"/>
      <c r="CP54" s="687"/>
      <c r="CQ54" s="687"/>
      <c r="CR54" s="687"/>
      <c r="CS54" s="687"/>
      <c r="CT54" s="687"/>
      <c r="CU54" s="687"/>
      <c r="CV54" s="687"/>
      <c r="CW54" s="687"/>
      <c r="CX54" s="687"/>
      <c r="CY54" s="687"/>
      <c r="CZ54" s="687"/>
      <c r="DA54" s="687"/>
      <c r="DB54" s="687"/>
      <c r="DC54" s="687"/>
      <c r="DD54" s="687"/>
      <c r="DE54" s="687"/>
      <c r="DF54" s="687"/>
      <c r="DG54" s="687"/>
      <c r="DH54" s="687"/>
      <c r="DI54" s="687"/>
      <c r="DJ54" s="687"/>
      <c r="DK54" s="687"/>
      <c r="DL54" s="687"/>
      <c r="DM54" s="687"/>
      <c r="DN54" s="687"/>
      <c r="DO54" s="687"/>
      <c r="DP54" s="687"/>
      <c r="DQ54" s="687"/>
      <c r="DR54" s="687"/>
      <c r="DS54" s="687"/>
      <c r="DT54" s="687"/>
      <c r="DU54" s="687"/>
      <c r="DV54" s="687"/>
      <c r="DW54" s="687"/>
      <c r="DX54" s="687"/>
      <c r="DY54" s="687"/>
      <c r="DZ54" s="687"/>
      <c r="EA54" s="687"/>
      <c r="EB54" s="687"/>
      <c r="EC54" s="687"/>
      <c r="ED54" s="687"/>
      <c r="EE54" s="687"/>
      <c r="EF54" s="687"/>
      <c r="EG54" s="687"/>
      <c r="EH54" s="687"/>
      <c r="EI54" s="687"/>
      <c r="EJ54" s="687"/>
      <c r="EK54" s="687"/>
      <c r="EL54" s="687"/>
      <c r="EM54" s="687"/>
      <c r="EN54" s="687"/>
      <c r="EO54" s="687"/>
      <c r="EP54" s="687"/>
      <c r="EQ54" s="687"/>
      <c r="ER54" s="687"/>
      <c r="ES54" s="687"/>
      <c r="ET54" s="687"/>
      <c r="EU54" s="687"/>
      <c r="EV54" s="687"/>
      <c r="EW54" s="687"/>
      <c r="EX54" s="687"/>
      <c r="EY54" s="687"/>
      <c r="EZ54" s="687"/>
      <c r="FA54" s="687"/>
      <c r="FB54" s="687"/>
      <c r="FC54" s="687"/>
      <c r="FD54" s="687"/>
      <c r="FE54" s="687"/>
      <c r="FF54" s="687"/>
      <c r="FG54" s="687"/>
      <c r="FH54" s="687"/>
      <c r="FI54" s="687"/>
      <c r="FJ54" s="687"/>
      <c r="FK54" s="687"/>
      <c r="FL54" s="687"/>
      <c r="FM54" s="687"/>
      <c r="FN54" s="687"/>
      <c r="FO54" s="687"/>
      <c r="FP54" s="687"/>
      <c r="FQ54" s="687"/>
      <c r="FR54" s="687"/>
      <c r="FS54" s="687"/>
      <c r="FT54" s="687"/>
      <c r="FU54" s="687"/>
      <c r="FV54" s="687"/>
      <c r="FW54" s="687"/>
      <c r="FX54" s="687"/>
      <c r="FY54" s="687"/>
      <c r="FZ54" s="687"/>
      <c r="GA54" s="709"/>
      <c r="GB54" s="699"/>
    </row>
    <row r="55" spans="1:185" ht="10.5" customHeight="1">
      <c r="A55" s="695"/>
      <c r="B55" s="343"/>
      <c r="C55" s="716"/>
      <c r="D55" s="717"/>
      <c r="E55" s="717"/>
      <c r="F55" s="717"/>
      <c r="G55" s="717"/>
      <c r="H55" s="717"/>
      <c r="I55" s="717"/>
      <c r="J55" s="717"/>
      <c r="K55" s="717"/>
      <c r="L55" s="717"/>
      <c r="M55" s="717"/>
      <c r="N55" s="717"/>
      <c r="O55" s="717"/>
      <c r="P55" s="717"/>
      <c r="Q55" s="718"/>
      <c r="R55" s="333"/>
      <c r="S55" s="687"/>
      <c r="T55" s="687"/>
      <c r="U55" s="687"/>
      <c r="V55" s="687"/>
      <c r="W55" s="687"/>
      <c r="X55" s="687"/>
      <c r="Y55" s="687"/>
      <c r="Z55" s="687"/>
      <c r="AA55" s="687"/>
      <c r="AB55" s="687"/>
      <c r="AC55" s="687"/>
      <c r="AD55" s="687"/>
      <c r="AE55" s="687"/>
      <c r="AF55" s="687"/>
      <c r="AG55" s="687"/>
      <c r="AH55" s="687"/>
      <c r="AI55" s="687"/>
      <c r="AJ55" s="687"/>
      <c r="AK55" s="687"/>
      <c r="AL55" s="687"/>
      <c r="AM55" s="687"/>
      <c r="AN55" s="687"/>
      <c r="AO55" s="687"/>
      <c r="AP55" s="687"/>
      <c r="AQ55" s="687"/>
      <c r="AR55" s="687"/>
      <c r="AS55" s="687"/>
      <c r="AT55" s="687"/>
      <c r="AU55" s="687"/>
      <c r="AV55" s="687"/>
      <c r="AW55" s="687"/>
      <c r="AX55" s="687"/>
      <c r="AY55" s="687"/>
      <c r="AZ55" s="687"/>
      <c r="BA55" s="687"/>
      <c r="BB55" s="687"/>
      <c r="BC55" s="687"/>
      <c r="BD55" s="687"/>
      <c r="BE55" s="687"/>
      <c r="BF55" s="687"/>
      <c r="BG55" s="687"/>
      <c r="BH55" s="687"/>
      <c r="BI55" s="687"/>
      <c r="BJ55" s="687"/>
      <c r="BK55" s="687"/>
      <c r="BL55" s="687"/>
      <c r="BM55" s="687"/>
      <c r="BN55" s="687"/>
      <c r="BO55" s="687"/>
      <c r="BP55" s="687"/>
      <c r="BQ55" s="687"/>
      <c r="BR55" s="687"/>
      <c r="BS55" s="687"/>
      <c r="BT55" s="687"/>
      <c r="BU55" s="687"/>
      <c r="BV55" s="687"/>
      <c r="BW55" s="687"/>
      <c r="BX55" s="687"/>
      <c r="BY55" s="687"/>
      <c r="BZ55" s="687"/>
      <c r="CA55" s="687"/>
      <c r="CB55" s="687"/>
      <c r="CC55" s="687"/>
      <c r="CD55" s="687"/>
      <c r="CE55" s="687"/>
      <c r="CF55" s="687"/>
      <c r="CG55" s="687"/>
      <c r="CH55" s="687"/>
      <c r="CI55" s="687"/>
      <c r="CJ55" s="687"/>
      <c r="CK55" s="687"/>
      <c r="CL55" s="687"/>
      <c r="CM55" s="687"/>
      <c r="CN55" s="687"/>
      <c r="CO55" s="687"/>
      <c r="CP55" s="687"/>
      <c r="CQ55" s="687"/>
      <c r="CR55" s="687"/>
      <c r="CS55" s="687"/>
      <c r="CT55" s="687"/>
      <c r="CU55" s="687"/>
      <c r="CV55" s="687"/>
      <c r="CW55" s="687"/>
      <c r="CX55" s="687"/>
      <c r="CY55" s="687"/>
      <c r="CZ55" s="687"/>
      <c r="DA55" s="687"/>
      <c r="DB55" s="687"/>
      <c r="DC55" s="687"/>
      <c r="DD55" s="687"/>
      <c r="DE55" s="687"/>
      <c r="DF55" s="687"/>
      <c r="DG55" s="687"/>
      <c r="DH55" s="687"/>
      <c r="DI55" s="687"/>
      <c r="DJ55" s="687"/>
      <c r="DK55" s="687"/>
      <c r="DL55" s="687"/>
      <c r="DM55" s="687"/>
      <c r="DN55" s="687"/>
      <c r="DO55" s="687"/>
      <c r="DP55" s="687"/>
      <c r="DQ55" s="687"/>
      <c r="DR55" s="687"/>
      <c r="DS55" s="687"/>
      <c r="DT55" s="687"/>
      <c r="DU55" s="687"/>
      <c r="DV55" s="687"/>
      <c r="DW55" s="687"/>
      <c r="DX55" s="687"/>
      <c r="DY55" s="687"/>
      <c r="DZ55" s="687"/>
      <c r="EA55" s="687"/>
      <c r="EB55" s="687"/>
      <c r="EC55" s="687"/>
      <c r="ED55" s="687"/>
      <c r="EE55" s="687"/>
      <c r="EF55" s="687"/>
      <c r="EG55" s="687"/>
      <c r="EH55" s="687"/>
      <c r="EI55" s="687"/>
      <c r="EJ55" s="687"/>
      <c r="EK55" s="687"/>
      <c r="EL55" s="687"/>
      <c r="EM55" s="687"/>
      <c r="EN55" s="687"/>
      <c r="EO55" s="687"/>
      <c r="EP55" s="687"/>
      <c r="EQ55" s="687"/>
      <c r="ER55" s="687"/>
      <c r="ES55" s="687"/>
      <c r="ET55" s="687"/>
      <c r="EU55" s="687"/>
      <c r="EV55" s="687"/>
      <c r="EW55" s="687"/>
      <c r="EX55" s="687"/>
      <c r="EY55" s="687"/>
      <c r="EZ55" s="687"/>
      <c r="FA55" s="687"/>
      <c r="FB55" s="687"/>
      <c r="FC55" s="687"/>
      <c r="FD55" s="687"/>
      <c r="FE55" s="687"/>
      <c r="FF55" s="687"/>
      <c r="FG55" s="687"/>
      <c r="FH55" s="687"/>
      <c r="FI55" s="687"/>
      <c r="FJ55" s="687"/>
      <c r="FK55" s="687"/>
      <c r="FL55" s="687"/>
      <c r="FM55" s="687"/>
      <c r="FN55" s="687"/>
      <c r="FO55" s="687"/>
      <c r="FP55" s="687"/>
      <c r="FQ55" s="687"/>
      <c r="FR55" s="687"/>
      <c r="FS55" s="687"/>
      <c r="FT55" s="687"/>
      <c r="FU55" s="687"/>
      <c r="FV55" s="687"/>
      <c r="FW55" s="687"/>
      <c r="FX55" s="687"/>
      <c r="FY55" s="687"/>
      <c r="FZ55" s="687"/>
      <c r="GA55" s="709"/>
      <c r="GB55" s="699"/>
    </row>
    <row r="56" spans="1:185" ht="10.5" customHeight="1">
      <c r="A56" s="695"/>
      <c r="B56" s="343"/>
      <c r="C56" s="716"/>
      <c r="D56" s="717"/>
      <c r="E56" s="717"/>
      <c r="F56" s="717"/>
      <c r="G56" s="717"/>
      <c r="H56" s="717"/>
      <c r="I56" s="717"/>
      <c r="J56" s="717"/>
      <c r="K56" s="717"/>
      <c r="L56" s="717"/>
      <c r="M56" s="717"/>
      <c r="N56" s="717"/>
      <c r="O56" s="717"/>
      <c r="P56" s="717"/>
      <c r="Q56" s="718"/>
      <c r="R56" s="333"/>
      <c r="S56" s="687"/>
      <c r="T56" s="687"/>
      <c r="U56" s="687"/>
      <c r="V56" s="687"/>
      <c r="W56" s="687"/>
      <c r="X56" s="687"/>
      <c r="Y56" s="687"/>
      <c r="Z56" s="687"/>
      <c r="AA56" s="687"/>
      <c r="AB56" s="687"/>
      <c r="AC56" s="687"/>
      <c r="AD56" s="687"/>
      <c r="AE56" s="687"/>
      <c r="AF56" s="687"/>
      <c r="AG56" s="687"/>
      <c r="AH56" s="687"/>
      <c r="AI56" s="687"/>
      <c r="AJ56" s="687"/>
      <c r="AK56" s="687"/>
      <c r="AL56" s="687"/>
      <c r="AM56" s="687"/>
      <c r="AN56" s="687"/>
      <c r="AO56" s="687"/>
      <c r="AP56" s="687"/>
      <c r="AQ56" s="687"/>
      <c r="AR56" s="687"/>
      <c r="AS56" s="687"/>
      <c r="AT56" s="687"/>
      <c r="AU56" s="687"/>
      <c r="AV56" s="687"/>
      <c r="AW56" s="687"/>
      <c r="AX56" s="687"/>
      <c r="AY56" s="687"/>
      <c r="AZ56" s="687"/>
      <c r="BA56" s="687"/>
      <c r="BB56" s="687"/>
      <c r="BC56" s="687"/>
      <c r="BD56" s="687"/>
      <c r="BE56" s="687"/>
      <c r="BF56" s="687"/>
      <c r="BG56" s="687"/>
      <c r="BH56" s="687"/>
      <c r="BI56" s="687"/>
      <c r="BJ56" s="687"/>
      <c r="BK56" s="687"/>
      <c r="BL56" s="687"/>
      <c r="BM56" s="687"/>
      <c r="BN56" s="687"/>
      <c r="BO56" s="687"/>
      <c r="BP56" s="687"/>
      <c r="BQ56" s="687"/>
      <c r="BR56" s="687"/>
      <c r="BS56" s="687"/>
      <c r="BT56" s="687"/>
      <c r="BU56" s="687"/>
      <c r="BV56" s="687"/>
      <c r="BW56" s="687"/>
      <c r="BX56" s="687"/>
      <c r="BY56" s="687"/>
      <c r="BZ56" s="687"/>
      <c r="CA56" s="687"/>
      <c r="CB56" s="687"/>
      <c r="CC56" s="687"/>
      <c r="CD56" s="687"/>
      <c r="CE56" s="687"/>
      <c r="CF56" s="687"/>
      <c r="CG56" s="687"/>
      <c r="CH56" s="687"/>
      <c r="CI56" s="687"/>
      <c r="CJ56" s="687"/>
      <c r="CK56" s="687"/>
      <c r="CL56" s="687"/>
      <c r="CM56" s="687"/>
      <c r="CN56" s="687"/>
      <c r="CO56" s="687"/>
      <c r="CP56" s="687"/>
      <c r="CQ56" s="687"/>
      <c r="CR56" s="687"/>
      <c r="CS56" s="687"/>
      <c r="CT56" s="687"/>
      <c r="CU56" s="687"/>
      <c r="CV56" s="687"/>
      <c r="CW56" s="687"/>
      <c r="CX56" s="687"/>
      <c r="CY56" s="687"/>
      <c r="CZ56" s="687"/>
      <c r="DA56" s="687"/>
      <c r="DB56" s="687"/>
      <c r="DC56" s="687"/>
      <c r="DD56" s="687"/>
      <c r="DE56" s="687"/>
      <c r="DF56" s="687"/>
      <c r="DG56" s="687"/>
      <c r="DH56" s="687"/>
      <c r="DI56" s="687"/>
      <c r="DJ56" s="687"/>
      <c r="DK56" s="687"/>
      <c r="DL56" s="687"/>
      <c r="DM56" s="687"/>
      <c r="DN56" s="687"/>
      <c r="DO56" s="687"/>
      <c r="DP56" s="687"/>
      <c r="DQ56" s="687"/>
      <c r="DR56" s="687"/>
      <c r="DS56" s="687"/>
      <c r="DT56" s="687"/>
      <c r="DU56" s="687"/>
      <c r="DV56" s="687"/>
      <c r="DW56" s="687"/>
      <c r="DX56" s="687"/>
      <c r="DY56" s="687"/>
      <c r="DZ56" s="687"/>
      <c r="EA56" s="687"/>
      <c r="EB56" s="687"/>
      <c r="EC56" s="687"/>
      <c r="ED56" s="687"/>
      <c r="EE56" s="687"/>
      <c r="EF56" s="687"/>
      <c r="EG56" s="687"/>
      <c r="EH56" s="687"/>
      <c r="EI56" s="687"/>
      <c r="EJ56" s="687"/>
      <c r="EK56" s="687"/>
      <c r="EL56" s="687"/>
      <c r="EM56" s="687"/>
      <c r="EN56" s="687"/>
      <c r="EO56" s="687"/>
      <c r="EP56" s="687"/>
      <c r="EQ56" s="687"/>
      <c r="ER56" s="687"/>
      <c r="ES56" s="687"/>
      <c r="ET56" s="687"/>
      <c r="EU56" s="687"/>
      <c r="EV56" s="687"/>
      <c r="EW56" s="687"/>
      <c r="EX56" s="687"/>
      <c r="EY56" s="687"/>
      <c r="EZ56" s="687"/>
      <c r="FA56" s="687"/>
      <c r="FB56" s="687"/>
      <c r="FC56" s="687"/>
      <c r="FD56" s="687"/>
      <c r="FE56" s="687"/>
      <c r="FF56" s="687"/>
      <c r="FG56" s="687"/>
      <c r="FH56" s="687"/>
      <c r="FI56" s="687"/>
      <c r="FJ56" s="687"/>
      <c r="FK56" s="687"/>
      <c r="FL56" s="687"/>
      <c r="FM56" s="687"/>
      <c r="FN56" s="687"/>
      <c r="FO56" s="687"/>
      <c r="FP56" s="687"/>
      <c r="FQ56" s="687"/>
      <c r="FR56" s="687"/>
      <c r="FS56" s="687"/>
      <c r="FT56" s="687"/>
      <c r="FU56" s="687"/>
      <c r="FV56" s="687"/>
      <c r="FW56" s="687"/>
      <c r="FX56" s="687"/>
      <c r="FY56" s="687"/>
      <c r="FZ56" s="687"/>
      <c r="GA56" s="709"/>
      <c r="GB56" s="699"/>
    </row>
    <row r="57" spans="1:185" ht="10.5" customHeight="1">
      <c r="A57" s="695"/>
      <c r="B57" s="343"/>
      <c r="C57" s="716"/>
      <c r="D57" s="717"/>
      <c r="E57" s="717"/>
      <c r="F57" s="717"/>
      <c r="G57" s="717"/>
      <c r="H57" s="717"/>
      <c r="I57" s="717"/>
      <c r="J57" s="717"/>
      <c r="K57" s="717"/>
      <c r="L57" s="717"/>
      <c r="M57" s="717"/>
      <c r="N57" s="717"/>
      <c r="O57" s="717"/>
      <c r="P57" s="717"/>
      <c r="Q57" s="718"/>
      <c r="R57" s="333"/>
      <c r="S57" s="687"/>
      <c r="T57" s="687"/>
      <c r="U57" s="687"/>
      <c r="V57" s="687"/>
      <c r="W57" s="687"/>
      <c r="X57" s="687"/>
      <c r="Y57" s="687"/>
      <c r="Z57" s="687"/>
      <c r="AA57" s="687"/>
      <c r="AB57" s="687"/>
      <c r="AC57" s="687"/>
      <c r="AD57" s="687"/>
      <c r="AE57" s="687"/>
      <c r="AF57" s="687"/>
      <c r="AG57" s="687"/>
      <c r="AH57" s="687"/>
      <c r="AI57" s="687"/>
      <c r="AJ57" s="687"/>
      <c r="AK57" s="687"/>
      <c r="AL57" s="687"/>
      <c r="AM57" s="687"/>
      <c r="AN57" s="687"/>
      <c r="AO57" s="687"/>
      <c r="AP57" s="687"/>
      <c r="AQ57" s="687"/>
      <c r="AR57" s="687"/>
      <c r="AS57" s="687"/>
      <c r="AT57" s="687"/>
      <c r="AU57" s="687"/>
      <c r="AV57" s="687"/>
      <c r="AW57" s="687"/>
      <c r="AX57" s="687"/>
      <c r="AY57" s="687"/>
      <c r="AZ57" s="687"/>
      <c r="BA57" s="687"/>
      <c r="BB57" s="687"/>
      <c r="BC57" s="687"/>
      <c r="BD57" s="687"/>
      <c r="BE57" s="687"/>
      <c r="BF57" s="687"/>
      <c r="BG57" s="687"/>
      <c r="BH57" s="687"/>
      <c r="BI57" s="687"/>
      <c r="BJ57" s="687"/>
      <c r="BK57" s="687"/>
      <c r="BL57" s="687"/>
      <c r="BM57" s="687"/>
      <c r="BN57" s="687"/>
      <c r="BO57" s="687"/>
      <c r="BP57" s="687"/>
      <c r="BQ57" s="687"/>
      <c r="BR57" s="687"/>
      <c r="BS57" s="687"/>
      <c r="BT57" s="687"/>
      <c r="BU57" s="687"/>
      <c r="BV57" s="687"/>
      <c r="BW57" s="687"/>
      <c r="BX57" s="687"/>
      <c r="BY57" s="687"/>
      <c r="BZ57" s="687"/>
      <c r="CA57" s="687"/>
      <c r="CB57" s="687"/>
      <c r="CC57" s="687"/>
      <c r="CD57" s="687"/>
      <c r="CE57" s="687"/>
      <c r="CF57" s="687"/>
      <c r="CG57" s="687"/>
      <c r="CH57" s="687"/>
      <c r="CI57" s="687"/>
      <c r="CJ57" s="687"/>
      <c r="CK57" s="687"/>
      <c r="CL57" s="687"/>
      <c r="CM57" s="687"/>
      <c r="CN57" s="687"/>
      <c r="CO57" s="687"/>
      <c r="CP57" s="687"/>
      <c r="CQ57" s="687"/>
      <c r="CR57" s="687"/>
      <c r="CS57" s="687"/>
      <c r="CT57" s="687"/>
      <c r="CU57" s="687"/>
      <c r="CV57" s="687"/>
      <c r="CW57" s="687"/>
      <c r="CX57" s="687"/>
      <c r="CY57" s="687"/>
      <c r="CZ57" s="687"/>
      <c r="DA57" s="687"/>
      <c r="DB57" s="687"/>
      <c r="DC57" s="687"/>
      <c r="DD57" s="687"/>
      <c r="DE57" s="687"/>
      <c r="DF57" s="687"/>
      <c r="DG57" s="687"/>
      <c r="DH57" s="687"/>
      <c r="DI57" s="687"/>
      <c r="DJ57" s="687"/>
      <c r="DK57" s="687"/>
      <c r="DL57" s="687"/>
      <c r="DM57" s="687"/>
      <c r="DN57" s="687"/>
      <c r="DO57" s="687"/>
      <c r="DP57" s="687"/>
      <c r="DQ57" s="687"/>
      <c r="DR57" s="687"/>
      <c r="DS57" s="687"/>
      <c r="DT57" s="687"/>
      <c r="DU57" s="687"/>
      <c r="DV57" s="687"/>
      <c r="DW57" s="687"/>
      <c r="DX57" s="687"/>
      <c r="DY57" s="687"/>
      <c r="DZ57" s="687"/>
      <c r="EA57" s="687"/>
      <c r="EB57" s="687"/>
      <c r="EC57" s="687"/>
      <c r="ED57" s="687"/>
      <c r="EE57" s="687"/>
      <c r="EF57" s="687"/>
      <c r="EG57" s="687"/>
      <c r="EH57" s="687"/>
      <c r="EI57" s="687"/>
      <c r="EJ57" s="687"/>
      <c r="EK57" s="687"/>
      <c r="EL57" s="687"/>
      <c r="EM57" s="687"/>
      <c r="EN57" s="687"/>
      <c r="EO57" s="687"/>
      <c r="EP57" s="687"/>
      <c r="EQ57" s="687"/>
      <c r="ER57" s="687"/>
      <c r="ES57" s="687"/>
      <c r="ET57" s="687"/>
      <c r="EU57" s="687"/>
      <c r="EV57" s="687"/>
      <c r="EW57" s="687"/>
      <c r="EX57" s="687"/>
      <c r="EY57" s="687"/>
      <c r="EZ57" s="687"/>
      <c r="FA57" s="687"/>
      <c r="FB57" s="687"/>
      <c r="FC57" s="687"/>
      <c r="FD57" s="687"/>
      <c r="FE57" s="687"/>
      <c r="FF57" s="687"/>
      <c r="FG57" s="687"/>
      <c r="FH57" s="687"/>
      <c r="FI57" s="687"/>
      <c r="FJ57" s="687"/>
      <c r="FK57" s="687"/>
      <c r="FL57" s="687"/>
      <c r="FM57" s="687"/>
      <c r="FN57" s="687"/>
      <c r="FO57" s="687"/>
      <c r="FP57" s="687"/>
      <c r="FQ57" s="687"/>
      <c r="FR57" s="687"/>
      <c r="FS57" s="687"/>
      <c r="FT57" s="687"/>
      <c r="FU57" s="687"/>
      <c r="FV57" s="687"/>
      <c r="FW57" s="687"/>
      <c r="FX57" s="687"/>
      <c r="FY57" s="687"/>
      <c r="FZ57" s="687"/>
      <c r="GA57" s="709"/>
      <c r="GB57" s="699"/>
    </row>
    <row r="58" spans="1:185" ht="10.5" customHeight="1">
      <c r="A58" s="695"/>
      <c r="B58" s="343"/>
      <c r="C58" s="716"/>
      <c r="D58" s="717"/>
      <c r="E58" s="717"/>
      <c r="F58" s="717"/>
      <c r="G58" s="717"/>
      <c r="H58" s="717"/>
      <c r="I58" s="717"/>
      <c r="J58" s="717"/>
      <c r="K58" s="717"/>
      <c r="L58" s="717"/>
      <c r="M58" s="717"/>
      <c r="N58" s="717"/>
      <c r="O58" s="717"/>
      <c r="P58" s="717"/>
      <c r="Q58" s="718"/>
      <c r="R58" s="333"/>
      <c r="S58" s="687"/>
      <c r="T58" s="687"/>
      <c r="U58" s="687"/>
      <c r="V58" s="687"/>
      <c r="W58" s="687"/>
      <c r="X58" s="687"/>
      <c r="Y58" s="687"/>
      <c r="Z58" s="687"/>
      <c r="AA58" s="687"/>
      <c r="AB58" s="687"/>
      <c r="AC58" s="687"/>
      <c r="AD58" s="687"/>
      <c r="AE58" s="687"/>
      <c r="AF58" s="687"/>
      <c r="AG58" s="687"/>
      <c r="AH58" s="687"/>
      <c r="AI58" s="687"/>
      <c r="AJ58" s="687"/>
      <c r="AK58" s="687"/>
      <c r="AL58" s="687"/>
      <c r="AM58" s="687"/>
      <c r="AN58" s="687"/>
      <c r="AO58" s="687"/>
      <c r="AP58" s="687"/>
      <c r="AQ58" s="687"/>
      <c r="AR58" s="687"/>
      <c r="AS58" s="687"/>
      <c r="AT58" s="687"/>
      <c r="AU58" s="687"/>
      <c r="AV58" s="687"/>
      <c r="AW58" s="687"/>
      <c r="AX58" s="687"/>
      <c r="AY58" s="687"/>
      <c r="AZ58" s="687"/>
      <c r="BA58" s="687"/>
      <c r="BB58" s="687"/>
      <c r="BC58" s="687"/>
      <c r="BD58" s="687"/>
      <c r="BE58" s="687"/>
      <c r="BF58" s="687"/>
      <c r="BG58" s="687"/>
      <c r="BH58" s="687"/>
      <c r="BI58" s="687"/>
      <c r="BJ58" s="687"/>
      <c r="BK58" s="687"/>
      <c r="BL58" s="687"/>
      <c r="BM58" s="687"/>
      <c r="BN58" s="687"/>
      <c r="BO58" s="687"/>
      <c r="BP58" s="687"/>
      <c r="BQ58" s="687"/>
      <c r="BR58" s="687"/>
      <c r="BS58" s="687"/>
      <c r="BT58" s="687"/>
      <c r="BU58" s="687"/>
      <c r="BV58" s="687"/>
      <c r="BW58" s="687"/>
      <c r="BX58" s="687"/>
      <c r="BY58" s="687"/>
      <c r="BZ58" s="687"/>
      <c r="CA58" s="687"/>
      <c r="CB58" s="687"/>
      <c r="CC58" s="687"/>
      <c r="CD58" s="687"/>
      <c r="CE58" s="687"/>
      <c r="CF58" s="687"/>
      <c r="CG58" s="687"/>
      <c r="CH58" s="687"/>
      <c r="CI58" s="687"/>
      <c r="CJ58" s="687"/>
      <c r="CK58" s="687"/>
      <c r="CL58" s="687"/>
      <c r="CM58" s="687"/>
      <c r="CN58" s="687"/>
      <c r="CO58" s="687"/>
      <c r="CP58" s="687"/>
      <c r="CQ58" s="687"/>
      <c r="CR58" s="687"/>
      <c r="CS58" s="687"/>
      <c r="CT58" s="687"/>
      <c r="CU58" s="687"/>
      <c r="CV58" s="687"/>
      <c r="CW58" s="687"/>
      <c r="CX58" s="687"/>
      <c r="CY58" s="687"/>
      <c r="CZ58" s="687"/>
      <c r="DA58" s="687"/>
      <c r="DB58" s="687"/>
      <c r="DC58" s="687"/>
      <c r="DD58" s="687"/>
      <c r="DE58" s="687"/>
      <c r="DF58" s="687"/>
      <c r="DG58" s="687"/>
      <c r="DH58" s="687"/>
      <c r="DI58" s="687"/>
      <c r="DJ58" s="687"/>
      <c r="DK58" s="687"/>
      <c r="DL58" s="687"/>
      <c r="DM58" s="687"/>
      <c r="DN58" s="687"/>
      <c r="DO58" s="687"/>
      <c r="DP58" s="687"/>
      <c r="DQ58" s="687"/>
      <c r="DR58" s="687"/>
      <c r="DS58" s="687"/>
      <c r="DT58" s="687"/>
      <c r="DU58" s="687"/>
      <c r="DV58" s="687"/>
      <c r="DW58" s="687"/>
      <c r="DX58" s="687"/>
      <c r="DY58" s="687"/>
      <c r="DZ58" s="687"/>
      <c r="EA58" s="687"/>
      <c r="EB58" s="687"/>
      <c r="EC58" s="687"/>
      <c r="ED58" s="687"/>
      <c r="EE58" s="687"/>
      <c r="EF58" s="687"/>
      <c r="EG58" s="687"/>
      <c r="EH58" s="687"/>
      <c r="EI58" s="687"/>
      <c r="EJ58" s="687"/>
      <c r="EK58" s="687"/>
      <c r="EL58" s="687"/>
      <c r="EM58" s="687"/>
      <c r="EN58" s="687"/>
      <c r="EO58" s="687"/>
      <c r="EP58" s="687"/>
      <c r="EQ58" s="687"/>
      <c r="ER58" s="687"/>
      <c r="ES58" s="687"/>
      <c r="ET58" s="687"/>
      <c r="EU58" s="687"/>
      <c r="EV58" s="687"/>
      <c r="EW58" s="687"/>
      <c r="EX58" s="687"/>
      <c r="EY58" s="687"/>
      <c r="EZ58" s="687"/>
      <c r="FA58" s="687"/>
      <c r="FB58" s="687"/>
      <c r="FC58" s="687"/>
      <c r="FD58" s="687"/>
      <c r="FE58" s="687"/>
      <c r="FF58" s="687"/>
      <c r="FG58" s="687"/>
      <c r="FH58" s="687"/>
      <c r="FI58" s="687"/>
      <c r="FJ58" s="687"/>
      <c r="FK58" s="687"/>
      <c r="FL58" s="687"/>
      <c r="FM58" s="687"/>
      <c r="FN58" s="687"/>
      <c r="FO58" s="687"/>
      <c r="FP58" s="687"/>
      <c r="FQ58" s="687"/>
      <c r="FR58" s="687"/>
      <c r="FS58" s="687"/>
      <c r="FT58" s="687"/>
      <c r="FU58" s="687"/>
      <c r="FV58" s="687"/>
      <c r="FW58" s="687"/>
      <c r="FX58" s="687"/>
      <c r="FY58" s="687"/>
      <c r="FZ58" s="687"/>
      <c r="GA58" s="709"/>
      <c r="GB58" s="699"/>
    </row>
    <row r="59" spans="1:185" s="675" customFormat="1" ht="27" customHeight="1">
      <c r="A59" s="693"/>
      <c r="B59" s="674"/>
      <c r="C59" s="662" t="s">
        <v>1936</v>
      </c>
      <c r="D59" s="662"/>
      <c r="E59" s="662"/>
      <c r="F59" s="662"/>
      <c r="G59" s="320"/>
      <c r="H59" s="662"/>
      <c r="I59" s="663"/>
      <c r="J59" s="663"/>
      <c r="K59" s="663"/>
      <c r="L59" s="663"/>
      <c r="M59" s="677"/>
      <c r="N59" s="678"/>
      <c r="O59" s="678"/>
      <c r="P59" s="679"/>
      <c r="Q59" s="680"/>
      <c r="R59" s="331"/>
      <c r="S59" s="683">
        <v>0.19444444444444445</v>
      </c>
      <c r="T59" s="684">
        <f t="shared" ref="T59" si="340">S59+1/24/60</f>
        <v>0.19513888888888889</v>
      </c>
      <c r="U59" s="685">
        <f t="shared" ref="U59" si="341">T59+1/24/60</f>
        <v>0.19583333333333333</v>
      </c>
      <c r="V59" s="685">
        <f t="shared" ref="V59" si="342">U59+1/24/60</f>
        <v>0.19652777777777777</v>
      </c>
      <c r="W59" s="685">
        <f t="shared" ref="W59" si="343">V59+1/24/60</f>
        <v>0.19722222222222222</v>
      </c>
      <c r="X59" s="683">
        <v>0.19791666666666666</v>
      </c>
      <c r="Y59" s="684">
        <f t="shared" ref="Y59" si="344">X59+1/24/60</f>
        <v>0.1986111111111111</v>
      </c>
      <c r="Z59" s="685">
        <f t="shared" ref="Z59" si="345">Y59+1/24/60</f>
        <v>0.19930555555555554</v>
      </c>
      <c r="AA59" s="685">
        <f>Z59+1/24/60</f>
        <v>0.19999999999999998</v>
      </c>
      <c r="AB59" s="685">
        <f>AA59+1/24/60</f>
        <v>0.20069444444444443</v>
      </c>
      <c r="AC59" s="683">
        <v>0.2013888888888889</v>
      </c>
      <c r="AD59" s="684">
        <f t="shared" ref="AD59" si="346">AC59+1/24/60</f>
        <v>0.20208333333333334</v>
      </c>
      <c r="AE59" s="685">
        <f t="shared" ref="AE59" si="347">AD59+1/24/60</f>
        <v>0.20277777777777778</v>
      </c>
      <c r="AF59" s="685">
        <f t="shared" ref="AF59" si="348">AE59+1/24/60</f>
        <v>0.20347222222222222</v>
      </c>
      <c r="AG59" s="685">
        <f t="shared" ref="AG59" si="349">AF59+1/24/60</f>
        <v>0.20416666666666666</v>
      </c>
      <c r="AH59" s="683">
        <v>0.2048611111111111</v>
      </c>
      <c r="AI59" s="684">
        <f t="shared" ref="AI59" si="350">AH59+1/24/60</f>
        <v>0.20555555555555555</v>
      </c>
      <c r="AJ59" s="685">
        <f t="shared" ref="AJ59" si="351">AI59+1/24/60</f>
        <v>0.20624999999999999</v>
      </c>
      <c r="AK59" s="685">
        <f>AJ59+1/24/60</f>
        <v>0.20694444444444443</v>
      </c>
      <c r="AL59" s="685">
        <f>AK59+1/24/60</f>
        <v>0.20763888888888887</v>
      </c>
      <c r="AM59" s="683">
        <f>AL59+1/24/60</f>
        <v>0.20833333333333331</v>
      </c>
      <c r="AN59" s="684">
        <f t="shared" ref="AN59" si="352">AM59+1/24/60</f>
        <v>0.20902777777777776</v>
      </c>
      <c r="AO59" s="685">
        <f t="shared" ref="AO59" si="353">AN59+1/24/60</f>
        <v>0.2097222222222222</v>
      </c>
      <c r="AP59" s="685">
        <f t="shared" ref="AP59" si="354">AO59+1/24/60</f>
        <v>0.21041666666666664</v>
      </c>
      <c r="AQ59" s="685">
        <f t="shared" ref="AQ59" si="355">AP59+1/24/60</f>
        <v>0.21111111111111108</v>
      </c>
      <c r="AR59" s="683">
        <f t="shared" ref="AR59" si="356">AQ59+1/24/60</f>
        <v>0.21180555555555552</v>
      </c>
      <c r="AS59" s="684">
        <f t="shared" ref="AS59" si="357">AR59+1/24/60</f>
        <v>0.21249999999999997</v>
      </c>
      <c r="AT59" s="685">
        <f t="shared" ref="AT59" si="358">AS59+1/24/60</f>
        <v>0.21319444444444441</v>
      </c>
      <c r="AU59" s="685">
        <f t="shared" ref="AU59" si="359">AT59+1/24/60</f>
        <v>0.21388888888888885</v>
      </c>
      <c r="AV59" s="685">
        <f t="shared" ref="AV59" si="360">AU59+1/24/60</f>
        <v>0.21458333333333329</v>
      </c>
      <c r="AW59" s="683">
        <f t="shared" ref="AW59" si="361">AV59+1/24/60</f>
        <v>0.21527777777777773</v>
      </c>
      <c r="AX59" s="684">
        <f t="shared" ref="AX59" si="362">AW59+1/24/60</f>
        <v>0.21597222222222218</v>
      </c>
      <c r="AY59" s="685">
        <f t="shared" ref="AY59" si="363">AX59+1/24/60</f>
        <v>0.21666666666666662</v>
      </c>
      <c r="AZ59" s="685">
        <f t="shared" ref="AZ59" si="364">AY59+1/24/60</f>
        <v>0.21736111111111106</v>
      </c>
      <c r="BA59" s="685">
        <f t="shared" ref="BA59" si="365">AZ59+1/24/60</f>
        <v>0.2180555555555555</v>
      </c>
      <c r="BB59" s="683">
        <f t="shared" ref="BB59" si="366">BA59+1/24/60</f>
        <v>0.21874999999999994</v>
      </c>
      <c r="BC59" s="684">
        <f t="shared" ref="BC59" si="367">BB59+1/24/60</f>
        <v>0.21944444444444439</v>
      </c>
      <c r="BD59" s="685">
        <f t="shared" ref="BD59" si="368">BC59+1/24/60</f>
        <v>0.22013888888888883</v>
      </c>
      <c r="BE59" s="685">
        <f>BD59+1/24/60</f>
        <v>0.22083333333333327</v>
      </c>
      <c r="BF59" s="685">
        <f t="shared" ref="BF59" si="369">BE59+1/24/60</f>
        <v>0.22152777777777771</v>
      </c>
      <c r="BG59" s="683">
        <f t="shared" ref="BG59" si="370">BF59+1/24/60</f>
        <v>0.22222222222222215</v>
      </c>
      <c r="BH59" s="684">
        <f t="shared" ref="BH59" si="371">BG59+1/24/60</f>
        <v>0.2229166666666666</v>
      </c>
      <c r="BI59" s="685">
        <f t="shared" ref="BI59" si="372">BH59+1/24/60</f>
        <v>0.22361111111111104</v>
      </c>
      <c r="BJ59" s="685">
        <f t="shared" ref="BJ59" si="373">BI59+1/24/60</f>
        <v>0.22430555555555548</v>
      </c>
      <c r="BK59" s="685">
        <f t="shared" ref="BK59" si="374">BJ59+1/24/60</f>
        <v>0.22499999999999992</v>
      </c>
      <c r="BL59" s="683">
        <f t="shared" ref="BL59" si="375">BK59+1/24/60</f>
        <v>0.22569444444444436</v>
      </c>
      <c r="BM59" s="684">
        <f t="shared" ref="BM59" si="376">BL59+1/24/60</f>
        <v>0.22638888888888881</v>
      </c>
      <c r="BN59" s="685">
        <f t="shared" ref="BN59" si="377">BM59+1/24/60</f>
        <v>0.22708333333333325</v>
      </c>
      <c r="BO59" s="685">
        <f t="shared" ref="BO59" si="378">BN59+1/24/60</f>
        <v>0.22777777777777769</v>
      </c>
      <c r="BP59" s="685">
        <f t="shared" ref="BP59" si="379">BO59+1/24/60</f>
        <v>0.22847222222222213</v>
      </c>
      <c r="BQ59" s="683">
        <f t="shared" ref="BQ59" si="380">BP59+1/24/60</f>
        <v>0.22916666666666657</v>
      </c>
      <c r="BR59" s="684">
        <f t="shared" ref="BR59" si="381">BQ59+1/24/60</f>
        <v>0.22986111111111102</v>
      </c>
      <c r="BS59" s="685">
        <f t="shared" ref="BS59" si="382">BR59+1/24/60</f>
        <v>0.23055555555555546</v>
      </c>
      <c r="BT59" s="685">
        <f t="shared" ref="BT59" si="383">BS59+1/24/60</f>
        <v>0.2312499999999999</v>
      </c>
      <c r="BU59" s="685">
        <f t="shared" ref="BU59" si="384">BT59+1/24/60</f>
        <v>0.23194444444444434</v>
      </c>
      <c r="BV59" s="683">
        <f t="shared" ref="BV59" si="385">BU59+1/24/60</f>
        <v>0.23263888888888878</v>
      </c>
      <c r="BW59" s="684">
        <f t="shared" ref="BW59" si="386">BV59+1/24/60</f>
        <v>0.23333333333333323</v>
      </c>
      <c r="BX59" s="685">
        <f t="shared" ref="BX59" si="387">BW59+1/24/60</f>
        <v>0.23402777777777767</v>
      </c>
      <c r="BY59" s="685">
        <f t="shared" ref="BY59" si="388">BX59+1/24/60</f>
        <v>0.23472222222222211</v>
      </c>
      <c r="BZ59" s="685">
        <f t="shared" ref="BZ59" si="389">BY59+1/24/60</f>
        <v>0.23541666666666655</v>
      </c>
      <c r="CA59" s="683">
        <f t="shared" ref="CA59" si="390">BZ59+1/24/60</f>
        <v>0.23611111111111099</v>
      </c>
      <c r="CB59" s="684">
        <f t="shared" ref="CB59" si="391">CA59+1/24/60</f>
        <v>0.23680555555555544</v>
      </c>
      <c r="CC59" s="685">
        <f t="shared" ref="CC59" si="392">CB59+1/24/60</f>
        <v>0.23749999999999988</v>
      </c>
      <c r="CD59" s="685">
        <f t="shared" ref="CD59" si="393">CC59+1/24/60</f>
        <v>0.23819444444444432</v>
      </c>
      <c r="CE59" s="685">
        <f t="shared" ref="CE59" si="394">CD59+1/24/60</f>
        <v>0.23888888888888876</v>
      </c>
      <c r="CF59" s="683">
        <f t="shared" ref="CF59" si="395">CE59+1/24/60</f>
        <v>0.2395833333333332</v>
      </c>
      <c r="CG59" s="684">
        <f t="shared" ref="CG59" si="396">CF59+1/24/60</f>
        <v>0.24027777777777765</v>
      </c>
      <c r="CH59" s="685">
        <f t="shared" ref="CH59" si="397">CG59+1/24/60</f>
        <v>0.24097222222222209</v>
      </c>
      <c r="CI59" s="685">
        <f t="shared" ref="CI59" si="398">CH59+1/24/60</f>
        <v>0.24166666666666653</v>
      </c>
      <c r="CJ59" s="685">
        <f t="shared" ref="CJ59" si="399">CI59+1/24/60</f>
        <v>0.24236111111111097</v>
      </c>
      <c r="CK59" s="683">
        <f t="shared" ref="CK59" si="400">CJ59+1/24/60</f>
        <v>0.24305555555555541</v>
      </c>
      <c r="CL59" s="684">
        <f t="shared" ref="CL59" si="401">CK59+1/24/60</f>
        <v>0.24374999999999986</v>
      </c>
      <c r="CM59" s="685">
        <f t="shared" ref="CM59" si="402">CL59+1/24/60</f>
        <v>0.2444444444444443</v>
      </c>
      <c r="CN59" s="685">
        <f t="shared" ref="CN59" si="403">CM59+1/24/60</f>
        <v>0.24513888888888874</v>
      </c>
      <c r="CO59" s="685">
        <f t="shared" ref="CO59" si="404">CN59+1/24/60</f>
        <v>0.24583333333333318</v>
      </c>
      <c r="CP59" s="683">
        <f t="shared" ref="CP59" si="405">CO59+1/24/60</f>
        <v>0.24652777777777762</v>
      </c>
      <c r="CQ59" s="684">
        <f t="shared" ref="CQ59" si="406">CP59+1/24/60</f>
        <v>0.24722222222222207</v>
      </c>
      <c r="CR59" s="685">
        <f t="shared" ref="CR59" si="407">CQ59+1/24/60</f>
        <v>0.24791666666666651</v>
      </c>
      <c r="CS59" s="685">
        <f t="shared" ref="CS59" si="408">CR59+1/24/60</f>
        <v>0.24861111111111095</v>
      </c>
      <c r="CT59" s="685">
        <f t="shared" ref="CT59" si="409">CS59+1/24/60</f>
        <v>0.24930555555555539</v>
      </c>
      <c r="CU59" s="683">
        <f t="shared" ref="CU59" si="410">CT59+1/24/60</f>
        <v>0.24999999999999983</v>
      </c>
      <c r="CV59" s="684">
        <f t="shared" ref="CV59" si="411">CU59+1/24/60</f>
        <v>0.25069444444444428</v>
      </c>
      <c r="CW59" s="685">
        <f t="shared" ref="CW59" si="412">CV59+1/24/60</f>
        <v>0.25138888888888872</v>
      </c>
      <c r="CX59" s="685">
        <f t="shared" ref="CX59" si="413">CW59+1/24/60</f>
        <v>0.25208333333333316</v>
      </c>
      <c r="CY59" s="685">
        <f t="shared" ref="CY59" si="414">CX59+1/24/60</f>
        <v>0.2527777777777776</v>
      </c>
      <c r="CZ59" s="683">
        <f t="shared" ref="CZ59" si="415">CY59+1/24/60</f>
        <v>0.25347222222222204</v>
      </c>
      <c r="DA59" s="684">
        <f t="shared" ref="DA59" si="416">CZ59+1/24/60</f>
        <v>0.25416666666666649</v>
      </c>
      <c r="DB59" s="685">
        <f t="shared" ref="DB59" si="417">DA59+1/24/60</f>
        <v>0.25486111111111093</v>
      </c>
      <c r="DC59" s="685">
        <f t="shared" ref="DC59" si="418">DB59+1/24/60</f>
        <v>0.25555555555555537</v>
      </c>
      <c r="DD59" s="685">
        <f t="shared" ref="DD59" si="419">DC59+1/24/60</f>
        <v>0.25624999999999981</v>
      </c>
      <c r="DE59" s="683">
        <f t="shared" ref="DE59" si="420">DD59+1/24/60</f>
        <v>0.25694444444444425</v>
      </c>
      <c r="DF59" s="684">
        <f t="shared" ref="DF59" si="421">DE59+1/24/60</f>
        <v>0.2576388888888887</v>
      </c>
      <c r="DG59" s="685">
        <f t="shared" ref="DG59" si="422">DF59+1/24/60</f>
        <v>0.25833333333333314</v>
      </c>
      <c r="DH59" s="685">
        <f t="shared" ref="DH59" si="423">DG59+1/24/60</f>
        <v>0.25902777777777758</v>
      </c>
      <c r="DI59" s="685">
        <f t="shared" ref="DI59" si="424">DH59+1/24/60</f>
        <v>0.25972222222222202</v>
      </c>
      <c r="DJ59" s="683">
        <f t="shared" ref="DJ59" si="425">DI59+1/24/60</f>
        <v>0.26041666666666646</v>
      </c>
      <c r="DK59" s="684">
        <f t="shared" ref="DK59" si="426">DJ59+1/24/60</f>
        <v>0.26111111111111091</v>
      </c>
      <c r="DL59" s="685">
        <f t="shared" ref="DL59" si="427">DK59+1/24/60</f>
        <v>0.26180555555555535</v>
      </c>
      <c r="DM59" s="685">
        <f t="shared" ref="DM59" si="428">DL59+1/24/60</f>
        <v>0.26249999999999979</v>
      </c>
      <c r="DN59" s="685">
        <f t="shared" ref="DN59" si="429">DM59+1/24/60</f>
        <v>0.26319444444444423</v>
      </c>
      <c r="DO59" s="683">
        <f t="shared" ref="DO59" si="430">DN59+1/24/60</f>
        <v>0.26388888888888867</v>
      </c>
      <c r="DP59" s="684">
        <f t="shared" ref="DP59" si="431">DO59+1/24/60</f>
        <v>0.26458333333333311</v>
      </c>
      <c r="DQ59" s="685">
        <f t="shared" ref="DQ59" si="432">DP59+1/24/60</f>
        <v>0.26527777777777756</v>
      </c>
      <c r="DR59" s="685">
        <f t="shared" ref="DR59" si="433">DQ59+1/24/60</f>
        <v>0.265972222222222</v>
      </c>
      <c r="DS59" s="685">
        <f t="shared" ref="DS59" si="434">DR59+1/24/60</f>
        <v>0.26666666666666644</v>
      </c>
      <c r="DT59" s="683">
        <f t="shared" ref="DT59" si="435">DS59+1/24/60</f>
        <v>0.26736111111111088</v>
      </c>
      <c r="DU59" s="684">
        <f t="shared" ref="DU59" si="436">DT59+1/24/60</f>
        <v>0.26805555555555532</v>
      </c>
      <c r="DV59" s="685">
        <f t="shared" ref="DV59" si="437">DU59+1/24/60</f>
        <v>0.26874999999999977</v>
      </c>
      <c r="DW59" s="685">
        <f t="shared" ref="DW59" si="438">DV59+1/24/60</f>
        <v>0.26944444444444421</v>
      </c>
      <c r="DX59" s="685">
        <f t="shared" ref="DX59" si="439">DW59+1/24/60</f>
        <v>0.27013888888888865</v>
      </c>
      <c r="DY59" s="683">
        <f t="shared" ref="DY59" si="440">DX59+1/24/60</f>
        <v>0.27083333333333309</v>
      </c>
      <c r="DZ59" s="684">
        <f t="shared" ref="DZ59" si="441">DY59+1/24/60</f>
        <v>0.27152777777777753</v>
      </c>
      <c r="EA59" s="685">
        <f t="shared" ref="EA59" si="442">DZ59+1/24/60</f>
        <v>0.27222222222222198</v>
      </c>
      <c r="EB59" s="685">
        <f t="shared" ref="EB59" si="443">EA59+1/24/60</f>
        <v>0.27291666666666642</v>
      </c>
      <c r="EC59" s="685">
        <f t="shared" ref="EC59" si="444">EB59+1/24/60</f>
        <v>0.27361111111111086</v>
      </c>
      <c r="ED59" s="683">
        <f t="shared" ref="ED59" si="445">EC59+1/24/60</f>
        <v>0.2743055555555553</v>
      </c>
      <c r="EE59" s="684">
        <f t="shared" ref="EE59" si="446">ED59+1/24/60</f>
        <v>0.27499999999999974</v>
      </c>
      <c r="EF59" s="685">
        <f t="shared" ref="EF59" si="447">EE59+1/24/60</f>
        <v>0.27569444444444419</v>
      </c>
      <c r="EG59" s="685">
        <f t="shared" ref="EG59" si="448">EF59+1/24/60</f>
        <v>0.27638888888888863</v>
      </c>
      <c r="EH59" s="685">
        <f t="shared" ref="EH59" si="449">EG59+1/24/60</f>
        <v>0.27708333333333307</v>
      </c>
      <c r="EI59" s="683">
        <f t="shared" ref="EI59" si="450">EH59+1/24/60</f>
        <v>0.27777777777777751</v>
      </c>
      <c r="EJ59" s="684">
        <f t="shared" ref="EJ59" si="451">EI59+1/24/60</f>
        <v>0.27847222222222195</v>
      </c>
      <c r="EK59" s="685">
        <f t="shared" ref="EK59" si="452">EJ59+1/24/60</f>
        <v>0.2791666666666664</v>
      </c>
      <c r="EL59" s="685">
        <f t="shared" ref="EL59" si="453">EK59+1/24/60</f>
        <v>0.27986111111111084</v>
      </c>
      <c r="EM59" s="685">
        <f t="shared" ref="EM59" si="454">EL59+1/24/60</f>
        <v>0.28055555555555528</v>
      </c>
      <c r="EN59" s="683">
        <f t="shared" ref="EN59" si="455">EM59+1/24/60</f>
        <v>0.28124999999999972</v>
      </c>
      <c r="EO59" s="684">
        <f t="shared" ref="EO59" si="456">EN59+1/24/60</f>
        <v>0.28194444444444416</v>
      </c>
      <c r="EP59" s="685">
        <f t="shared" ref="EP59" si="457">EO59+1/24/60</f>
        <v>0.28263888888888861</v>
      </c>
      <c r="EQ59" s="685">
        <f t="shared" ref="EQ59" si="458">EP59+1/24/60</f>
        <v>0.28333333333333305</v>
      </c>
      <c r="ER59" s="685">
        <f t="shared" ref="ER59" si="459">EQ59+1/24/60</f>
        <v>0.28402777777777749</v>
      </c>
      <c r="ES59" s="683">
        <f t="shared" ref="ES59" si="460">ER59+1/24/60</f>
        <v>0.28472222222222193</v>
      </c>
      <c r="ET59" s="684">
        <f t="shared" ref="ET59" si="461">ES59+1/24/60</f>
        <v>0.28541666666666637</v>
      </c>
      <c r="EU59" s="685">
        <f t="shared" ref="EU59" si="462">ET59+1/24/60</f>
        <v>0.28611111111111082</v>
      </c>
      <c r="EV59" s="685">
        <f t="shared" ref="EV59" si="463">EU59+1/24/60</f>
        <v>0.28680555555555526</v>
      </c>
      <c r="EW59" s="685">
        <f t="shared" ref="EW59" si="464">EV59+1/24/60</f>
        <v>0.2874999999999997</v>
      </c>
      <c r="EX59" s="683">
        <f t="shared" ref="EX59" si="465">EW59+1/24/60</f>
        <v>0.28819444444444414</v>
      </c>
      <c r="EY59" s="684">
        <f t="shared" ref="EY59" si="466">EX59+1/24/60</f>
        <v>0.28888888888888858</v>
      </c>
      <c r="EZ59" s="685">
        <f t="shared" ref="EZ59" si="467">EY59+1/24/60</f>
        <v>0.28958333333333303</v>
      </c>
      <c r="FA59" s="685">
        <f t="shared" ref="FA59" si="468">EZ59+1/24/60</f>
        <v>0.29027777777777747</v>
      </c>
      <c r="FB59" s="685">
        <f t="shared" ref="FB59" si="469">FA59+1/24/60</f>
        <v>0.29097222222222191</v>
      </c>
      <c r="FC59" s="683">
        <f t="shared" ref="FC59" si="470">FB59+1/24/60</f>
        <v>0.29166666666666635</v>
      </c>
      <c r="FD59" s="684">
        <f t="shared" ref="FD59" si="471">FC59+1/24/60</f>
        <v>0.29236111111111079</v>
      </c>
      <c r="FE59" s="685">
        <f t="shared" ref="FE59" si="472">FD59+1/24/60</f>
        <v>0.29305555555555524</v>
      </c>
      <c r="FF59" s="685">
        <f t="shared" ref="FF59" si="473">FE59+1/24/60</f>
        <v>0.29374999999999968</v>
      </c>
      <c r="FG59" s="685">
        <f t="shared" ref="FG59" si="474">FF59+1/24/60</f>
        <v>0.29444444444444412</v>
      </c>
      <c r="FH59" s="683">
        <f t="shared" ref="FH59" si="475">FG59+1/24/60</f>
        <v>0.29513888888888856</v>
      </c>
      <c r="FI59" s="684">
        <f t="shared" ref="FI59" si="476">FH59+1/24/60</f>
        <v>0.295833333333333</v>
      </c>
      <c r="FJ59" s="685">
        <f t="shared" ref="FJ59" si="477">FI59+1/24/60</f>
        <v>0.29652777777777745</v>
      </c>
      <c r="FK59" s="685">
        <f t="shared" ref="FK59" si="478">FJ59+1/24/60</f>
        <v>0.29722222222222189</v>
      </c>
      <c r="FL59" s="685">
        <f t="shared" ref="FL59" si="479">FK59+1/24/60</f>
        <v>0.29791666666666633</v>
      </c>
      <c r="FM59" s="683">
        <f>FL59+1/24/60</f>
        <v>0.29861111111111077</v>
      </c>
      <c r="FN59" s="684">
        <f t="shared" ref="FN59" si="480">FM59+1/24/60</f>
        <v>0.29930555555555521</v>
      </c>
      <c r="FO59" s="685">
        <f t="shared" ref="FO59" si="481">FN59+1/24/60</f>
        <v>0.29999999999999966</v>
      </c>
      <c r="FP59" s="685">
        <f t="shared" ref="FP59" si="482">FO59+1/24/60</f>
        <v>0.3006944444444441</v>
      </c>
      <c r="FQ59" s="685">
        <f t="shared" ref="FQ59" si="483">FP59+1/24/60</f>
        <v>0.30138888888888854</v>
      </c>
      <c r="FR59" s="683">
        <f>FQ59+1/24/60</f>
        <v>0.30208333333333298</v>
      </c>
      <c r="FS59" s="684">
        <f t="shared" ref="FS59" si="484">FR59+1/24/60</f>
        <v>0.30277777777777742</v>
      </c>
      <c r="FT59" s="685">
        <f t="shared" ref="FT59" si="485">FS59+1/24/60</f>
        <v>0.30347222222222187</v>
      </c>
      <c r="FU59" s="685">
        <f t="shared" ref="FU59" si="486">FT59+1/24/60</f>
        <v>0.30416666666666631</v>
      </c>
      <c r="FV59" s="685">
        <f t="shared" ref="FV59" si="487">FU59+1/24/60</f>
        <v>0.30486111111111075</v>
      </c>
      <c r="FW59" s="683">
        <f>FV59+1/24/60</f>
        <v>0.30555555555555519</v>
      </c>
      <c r="FX59" s="684">
        <f t="shared" ref="FX59" si="488">FW59+1/24/60</f>
        <v>0.30624999999999963</v>
      </c>
      <c r="FY59" s="685">
        <f t="shared" ref="FY59" si="489">FX59+1/24/60</f>
        <v>0.30694444444444408</v>
      </c>
      <c r="FZ59" s="685">
        <f t="shared" ref="FZ59" si="490">FY59+1/24/60</f>
        <v>0.30763888888888852</v>
      </c>
      <c r="GA59" s="685">
        <f t="shared" ref="GA59" si="491">FZ59+1/24/60</f>
        <v>0.30833333333333296</v>
      </c>
      <c r="GB59" s="693"/>
      <c r="GC59" s="676"/>
    </row>
    <row r="60" spans="1:185" s="670" customFormat="1" ht="10.5" customHeight="1">
      <c r="A60" s="694"/>
      <c r="B60" s="343"/>
      <c r="C60" s="681" t="s">
        <v>1945</v>
      </c>
      <c r="D60" s="701"/>
      <c r="E60" s="701"/>
      <c r="F60" s="701"/>
      <c r="G60" s="701"/>
      <c r="H60" s="701"/>
      <c r="I60" s="701"/>
      <c r="J60" s="701"/>
      <c r="K60" s="701"/>
      <c r="L60" s="701"/>
      <c r="M60" s="701"/>
      <c r="N60" s="702"/>
      <c r="O60" s="702"/>
      <c r="P60" s="703"/>
      <c r="Q60" s="701"/>
      <c r="R60" s="673"/>
      <c r="S60" s="673"/>
      <c r="T60" s="673"/>
      <c r="U60" s="673"/>
      <c r="V60" s="673"/>
      <c r="W60" s="673"/>
      <c r="X60" s="673"/>
      <c r="Y60" s="673"/>
      <c r="Z60" s="673"/>
      <c r="AA60" s="673"/>
      <c r="AB60" s="673"/>
      <c r="AC60" s="673"/>
      <c r="AD60" s="673"/>
      <c r="AE60" s="673"/>
      <c r="AF60" s="673"/>
      <c r="AG60" s="673"/>
      <c r="AH60" s="673"/>
      <c r="AI60" s="673"/>
      <c r="AJ60" s="673"/>
      <c r="AK60" s="673"/>
      <c r="AL60" s="673"/>
      <c r="AM60" s="673"/>
      <c r="AN60" s="673"/>
      <c r="AO60" s="673"/>
      <c r="AP60" s="673"/>
      <c r="AQ60" s="673"/>
      <c r="AR60" s="673"/>
      <c r="AS60" s="673"/>
      <c r="AT60" s="673"/>
      <c r="AU60" s="673"/>
      <c r="AV60" s="673"/>
      <c r="AW60" s="673"/>
      <c r="AX60" s="673"/>
      <c r="AY60" s="673"/>
      <c r="AZ60" s="673"/>
      <c r="BA60" s="673"/>
      <c r="BB60" s="673"/>
      <c r="BC60" s="673"/>
      <c r="BD60" s="673"/>
      <c r="BE60" s="673"/>
      <c r="BF60" s="673"/>
      <c r="BG60" s="673"/>
      <c r="BH60" s="673"/>
      <c r="BI60" s="673"/>
      <c r="BJ60" s="673"/>
      <c r="BK60" s="673"/>
      <c r="BL60" s="673"/>
      <c r="BM60" s="673"/>
      <c r="BN60" s="673"/>
      <c r="BO60" s="673"/>
      <c r="BP60" s="673"/>
      <c r="BQ60" s="673"/>
      <c r="BR60" s="673"/>
      <c r="BS60" s="673"/>
      <c r="BT60" s="673"/>
      <c r="BU60" s="673"/>
      <c r="BV60" s="673"/>
      <c r="BW60" s="673"/>
      <c r="BX60" s="673"/>
      <c r="BY60" s="673"/>
      <c r="BZ60" s="673"/>
      <c r="CA60" s="669"/>
      <c r="CB60" s="669"/>
      <c r="CC60" s="669"/>
      <c r="CD60" s="669"/>
      <c r="CE60" s="669"/>
      <c r="CF60" s="669"/>
      <c r="CG60" s="669"/>
      <c r="CH60" s="669"/>
      <c r="CI60" s="669"/>
      <c r="CJ60" s="669"/>
      <c r="CK60" s="669"/>
      <c r="CL60" s="669"/>
      <c r="CM60" s="669"/>
      <c r="CN60" s="669"/>
      <c r="CO60" s="669"/>
      <c r="CP60" s="669"/>
      <c r="CQ60" s="669"/>
      <c r="CR60" s="669"/>
      <c r="CS60" s="669"/>
      <c r="CT60" s="669"/>
      <c r="CU60" s="669"/>
      <c r="CV60" s="669"/>
      <c r="CW60" s="669"/>
      <c r="CX60" s="669"/>
      <c r="CY60" s="669"/>
      <c r="CZ60" s="669"/>
      <c r="DA60" s="669"/>
      <c r="DB60" s="669"/>
      <c r="DC60" s="669"/>
      <c r="DD60" s="669"/>
      <c r="DE60" s="669"/>
      <c r="DF60" s="669"/>
      <c r="DG60" s="669"/>
      <c r="DH60" s="669"/>
      <c r="DI60" s="669"/>
      <c r="DJ60" s="669"/>
      <c r="DK60" s="669"/>
      <c r="DL60" s="669"/>
      <c r="DM60" s="669"/>
      <c r="DN60" s="669"/>
      <c r="DO60" s="669"/>
      <c r="DP60" s="669"/>
      <c r="DQ60" s="669"/>
      <c r="DR60" s="669"/>
      <c r="DS60" s="669"/>
      <c r="DT60" s="669"/>
      <c r="DU60" s="669"/>
      <c r="DV60" s="669"/>
      <c r="DW60" s="669"/>
      <c r="DX60" s="669"/>
      <c r="DY60" s="669"/>
      <c r="DZ60" s="669"/>
      <c r="EA60" s="669"/>
      <c r="EB60" s="669"/>
      <c r="EC60" s="669"/>
      <c r="ED60" s="669"/>
      <c r="EE60" s="669"/>
      <c r="EF60" s="669"/>
      <c r="EG60" s="669"/>
      <c r="EH60" s="669"/>
      <c r="EI60" s="669"/>
      <c r="EJ60" s="669"/>
      <c r="EK60" s="669"/>
      <c r="EL60" s="669"/>
      <c r="EM60" s="669"/>
      <c r="EN60" s="669"/>
      <c r="EO60" s="669"/>
      <c r="EP60" s="669"/>
      <c r="EQ60" s="669"/>
      <c r="ER60" s="669"/>
      <c r="ES60" s="669"/>
      <c r="ET60" s="669"/>
      <c r="EU60" s="669"/>
      <c r="EV60" s="669"/>
      <c r="EW60" s="669"/>
      <c r="EX60" s="669"/>
      <c r="EY60" s="669"/>
      <c r="EZ60" s="669"/>
      <c r="FA60" s="669"/>
      <c r="FB60" s="669"/>
      <c r="FC60" s="669"/>
      <c r="FD60" s="669"/>
      <c r="FE60" s="669"/>
      <c r="FF60" s="669"/>
      <c r="FG60" s="669"/>
      <c r="FH60" s="669"/>
      <c r="FI60" s="669"/>
      <c r="FJ60" s="669"/>
      <c r="FK60" s="669"/>
      <c r="FL60" s="669"/>
      <c r="FM60" s="669"/>
      <c r="FN60" s="669"/>
      <c r="FO60" s="669"/>
      <c r="FP60" s="669"/>
      <c r="FQ60" s="669"/>
      <c r="FR60" s="669"/>
      <c r="FS60" s="669"/>
      <c r="FT60" s="669"/>
      <c r="FU60" s="669"/>
      <c r="FV60" s="669"/>
      <c r="FW60" s="669"/>
      <c r="FX60" s="669"/>
      <c r="FY60" s="669"/>
      <c r="FZ60" s="669"/>
      <c r="GA60" s="707"/>
      <c r="GB60" s="698"/>
      <c r="GC60" s="671"/>
    </row>
    <row r="61" spans="1:185" ht="10.5" customHeight="1">
      <c r="A61" s="695"/>
      <c r="B61" s="343"/>
      <c r="C61" s="713" t="s">
        <v>1953</v>
      </c>
      <c r="D61" s="714"/>
      <c r="E61" s="714"/>
      <c r="F61" s="714"/>
      <c r="G61" s="714"/>
      <c r="H61" s="714"/>
      <c r="I61" s="714"/>
      <c r="J61" s="714"/>
      <c r="K61" s="714"/>
      <c r="L61" s="714"/>
      <c r="M61" s="714"/>
      <c r="N61" s="714"/>
      <c r="O61" s="714"/>
      <c r="P61" s="714"/>
      <c r="Q61" s="715"/>
      <c r="R61" s="333"/>
      <c r="S61" s="687"/>
      <c r="T61" s="687"/>
      <c r="U61" s="687"/>
      <c r="V61" s="687"/>
      <c r="W61" s="687"/>
      <c r="X61" s="687"/>
      <c r="Y61" s="687"/>
      <c r="Z61" s="687"/>
      <c r="AA61" s="687"/>
      <c r="AB61" s="687"/>
      <c r="AC61" s="687"/>
      <c r="AD61" s="687"/>
      <c r="AE61" s="687"/>
      <c r="AF61" s="687"/>
      <c r="AG61" s="687"/>
      <c r="AH61" s="687"/>
      <c r="AI61" s="687"/>
      <c r="AJ61" s="687"/>
      <c r="AK61" s="687"/>
      <c r="AL61" s="687"/>
      <c r="AM61" s="687"/>
      <c r="AN61" s="687"/>
      <c r="AO61" s="687"/>
      <c r="AP61" s="687"/>
      <c r="AQ61" s="687"/>
      <c r="AR61" s="687"/>
      <c r="AS61" s="687"/>
      <c r="AT61" s="687"/>
      <c r="AU61" s="687"/>
      <c r="AV61" s="687"/>
      <c r="AW61" s="687"/>
      <c r="AX61" s="687"/>
      <c r="AY61" s="687"/>
      <c r="AZ61" s="687"/>
      <c r="BA61" s="687"/>
      <c r="BB61" s="682"/>
      <c r="BC61" s="682"/>
      <c r="BD61" s="682"/>
      <c r="BE61" s="682"/>
      <c r="BF61" s="682"/>
      <c r="BG61" s="682"/>
      <c r="BH61" s="682"/>
      <c r="BI61" s="682"/>
      <c r="BJ61" s="682"/>
      <c r="BK61" s="682"/>
      <c r="BL61" s="682"/>
      <c r="BM61" s="682"/>
      <c r="BN61" s="682"/>
      <c r="BO61" s="682"/>
      <c r="BP61" s="682"/>
      <c r="BQ61" s="682"/>
      <c r="BR61" s="682"/>
      <c r="BS61" s="682"/>
      <c r="BT61" s="682"/>
      <c r="BU61" s="682"/>
      <c r="BV61" s="682"/>
      <c r="BW61" s="682"/>
      <c r="BX61" s="682"/>
      <c r="BY61" s="682"/>
      <c r="BZ61" s="682"/>
      <c r="CA61" s="682"/>
      <c r="CB61" s="682"/>
      <c r="CC61" s="682"/>
      <c r="CD61" s="682"/>
      <c r="CE61" s="682"/>
      <c r="CF61" s="682"/>
      <c r="CG61" s="682"/>
      <c r="CH61" s="682"/>
      <c r="CI61" s="682"/>
      <c r="CJ61" s="682"/>
      <c r="CK61" s="682"/>
      <c r="CL61" s="682"/>
      <c r="CM61" s="682"/>
      <c r="CN61" s="682"/>
      <c r="CO61" s="682"/>
      <c r="CP61" s="682"/>
      <c r="CQ61" s="682"/>
      <c r="CR61" s="682"/>
      <c r="CS61" s="682"/>
      <c r="CT61" s="682"/>
      <c r="CU61" s="682"/>
      <c r="CV61" s="682"/>
      <c r="CW61" s="682"/>
      <c r="CX61" s="682"/>
      <c r="CY61" s="682"/>
      <c r="CZ61" s="687"/>
      <c r="DA61" s="687"/>
      <c r="DB61" s="687"/>
      <c r="DC61" s="687"/>
      <c r="DD61" s="687"/>
      <c r="DE61" s="687"/>
      <c r="DF61" s="687"/>
      <c r="DG61" s="687"/>
      <c r="DH61" s="687"/>
      <c r="DI61" s="687"/>
      <c r="DJ61" s="687"/>
      <c r="DK61" s="687"/>
      <c r="DL61" s="687"/>
      <c r="DM61" s="687"/>
      <c r="DN61" s="687"/>
      <c r="DO61" s="687"/>
      <c r="DP61" s="687"/>
      <c r="DQ61" s="687"/>
      <c r="DR61" s="687"/>
      <c r="DS61" s="687"/>
      <c r="DT61" s="687"/>
      <c r="DU61" s="687"/>
      <c r="DV61" s="687"/>
      <c r="DW61" s="687"/>
      <c r="DX61" s="687"/>
      <c r="DY61" s="687"/>
      <c r="DZ61" s="687"/>
      <c r="EA61" s="687"/>
      <c r="EB61" s="687"/>
      <c r="EC61" s="687"/>
      <c r="ED61" s="687"/>
      <c r="EE61" s="687"/>
      <c r="EF61" s="687"/>
      <c r="EG61" s="687"/>
      <c r="EH61" s="687"/>
      <c r="EI61" s="687"/>
      <c r="EJ61" s="687"/>
      <c r="EK61" s="687"/>
      <c r="EL61" s="687"/>
      <c r="EM61" s="687"/>
      <c r="EN61" s="687"/>
      <c r="EO61" s="687"/>
      <c r="EP61" s="687"/>
      <c r="EQ61" s="687"/>
      <c r="ER61" s="687"/>
      <c r="ES61" s="687"/>
      <c r="ET61" s="687"/>
      <c r="EU61" s="687"/>
      <c r="EV61" s="687"/>
      <c r="EW61" s="687"/>
      <c r="EX61" s="687"/>
      <c r="EY61" s="687"/>
      <c r="EZ61" s="687"/>
      <c r="FA61" s="687"/>
      <c r="FB61" s="687"/>
      <c r="FC61" s="687"/>
      <c r="FD61" s="687"/>
      <c r="FE61" s="687"/>
      <c r="FF61" s="687"/>
      <c r="FG61" s="687"/>
      <c r="FH61" s="687"/>
      <c r="FI61" s="687"/>
      <c r="FJ61" s="687"/>
      <c r="FK61" s="687"/>
      <c r="FL61" s="687"/>
      <c r="FM61" s="687"/>
      <c r="FN61" s="687"/>
      <c r="FO61" s="687"/>
      <c r="FP61" s="687"/>
      <c r="FQ61" s="687"/>
      <c r="FR61" s="687"/>
      <c r="FS61" s="687"/>
      <c r="FT61" s="687"/>
      <c r="FU61" s="687"/>
      <c r="FV61" s="687"/>
      <c r="FW61" s="687"/>
      <c r="FX61" s="687"/>
      <c r="FY61" s="687"/>
      <c r="FZ61" s="687"/>
      <c r="GA61" s="708"/>
      <c r="GB61" s="699"/>
    </row>
    <row r="62" spans="1:185" ht="10.5" customHeight="1">
      <c r="A62" s="695"/>
      <c r="B62" s="343"/>
      <c r="C62" s="716"/>
      <c r="D62" s="717"/>
      <c r="E62" s="717"/>
      <c r="F62" s="717"/>
      <c r="G62" s="717"/>
      <c r="H62" s="717"/>
      <c r="I62" s="717"/>
      <c r="J62" s="717"/>
      <c r="K62" s="717"/>
      <c r="L62" s="717"/>
      <c r="M62" s="717"/>
      <c r="N62" s="717"/>
      <c r="O62" s="717"/>
      <c r="P62" s="717"/>
      <c r="Q62" s="718"/>
      <c r="R62" s="333"/>
      <c r="S62" s="687"/>
      <c r="T62" s="687"/>
      <c r="U62" s="687"/>
      <c r="V62" s="687"/>
      <c r="W62" s="687"/>
      <c r="X62" s="687"/>
      <c r="Y62" s="687"/>
      <c r="Z62" s="687"/>
      <c r="AA62" s="687"/>
      <c r="AB62" s="687"/>
      <c r="AC62" s="687"/>
      <c r="AD62" s="687"/>
      <c r="AE62" s="687"/>
      <c r="AF62" s="687"/>
      <c r="AG62" s="687"/>
      <c r="AH62" s="687"/>
      <c r="AI62" s="687"/>
      <c r="AJ62" s="687"/>
      <c r="AK62" s="687"/>
      <c r="AL62" s="687"/>
      <c r="AM62" s="687"/>
      <c r="AN62" s="687"/>
      <c r="AO62" s="687"/>
      <c r="AP62" s="687"/>
      <c r="AQ62" s="687"/>
      <c r="AR62" s="687"/>
      <c r="AS62" s="687"/>
      <c r="AT62" s="687"/>
      <c r="AU62" s="687"/>
      <c r="AV62" s="687"/>
      <c r="AW62" s="687"/>
      <c r="AX62" s="687"/>
      <c r="AY62" s="687"/>
      <c r="AZ62" s="687"/>
      <c r="BA62" s="687"/>
      <c r="BB62" s="687"/>
      <c r="BC62" s="687"/>
      <c r="BD62" s="687"/>
      <c r="BE62" s="687"/>
      <c r="BF62" s="687"/>
      <c r="BG62" s="687"/>
      <c r="BH62" s="687"/>
      <c r="BI62" s="687"/>
      <c r="BJ62" s="687"/>
      <c r="BK62" s="687"/>
      <c r="BL62" s="687"/>
      <c r="BM62" s="687"/>
      <c r="BN62" s="687"/>
      <c r="BO62" s="687"/>
      <c r="BP62" s="687"/>
      <c r="BQ62" s="687"/>
      <c r="BR62" s="687"/>
      <c r="BS62" s="687"/>
      <c r="BT62" s="687"/>
      <c r="BU62" s="687"/>
      <c r="BV62" s="687"/>
      <c r="BW62" s="687"/>
      <c r="BX62" s="687"/>
      <c r="BY62" s="687"/>
      <c r="BZ62" s="687"/>
      <c r="CA62" s="687"/>
      <c r="CB62" s="687"/>
      <c r="CC62" s="687"/>
      <c r="CD62" s="687"/>
      <c r="CE62" s="687"/>
      <c r="CF62" s="687"/>
      <c r="CG62" s="687"/>
      <c r="CH62" s="687"/>
      <c r="CI62" s="687"/>
      <c r="CJ62" s="687"/>
      <c r="CK62" s="687"/>
      <c r="CL62" s="687"/>
      <c r="CM62" s="687"/>
      <c r="CN62" s="687"/>
      <c r="CO62" s="687"/>
      <c r="CP62" s="687"/>
      <c r="CQ62" s="687"/>
      <c r="CR62" s="687"/>
      <c r="CS62" s="687"/>
      <c r="CT62" s="687"/>
      <c r="CU62" s="687"/>
      <c r="CV62" s="687"/>
      <c r="CW62" s="687"/>
      <c r="CX62" s="687"/>
      <c r="CY62" s="687"/>
      <c r="CZ62" s="687"/>
      <c r="DA62" s="687"/>
      <c r="DB62" s="687"/>
      <c r="DC62" s="687"/>
      <c r="DD62" s="687"/>
      <c r="DE62" s="687"/>
      <c r="DF62" s="687"/>
      <c r="DG62" s="687"/>
      <c r="DH62" s="687"/>
      <c r="DI62" s="687"/>
      <c r="DJ62" s="687"/>
      <c r="DK62" s="687"/>
      <c r="DL62" s="687"/>
      <c r="DM62" s="687"/>
      <c r="DN62" s="687"/>
      <c r="DO62" s="687"/>
      <c r="DP62" s="687"/>
      <c r="DQ62" s="687"/>
      <c r="DR62" s="687"/>
      <c r="DS62" s="687"/>
      <c r="DT62" s="687"/>
      <c r="DU62" s="687"/>
      <c r="DV62" s="687"/>
      <c r="DW62" s="687"/>
      <c r="DX62" s="687"/>
      <c r="DY62" s="687"/>
      <c r="DZ62" s="687"/>
      <c r="EA62" s="687"/>
      <c r="EB62" s="687"/>
      <c r="EC62" s="687"/>
      <c r="ED62" s="687"/>
      <c r="EE62" s="687"/>
      <c r="EF62" s="687"/>
      <c r="EG62" s="687"/>
      <c r="EH62" s="687"/>
      <c r="EI62" s="687"/>
      <c r="EJ62" s="687"/>
      <c r="EK62" s="687"/>
      <c r="EL62" s="687"/>
      <c r="EM62" s="687"/>
      <c r="EN62" s="687"/>
      <c r="EO62" s="687"/>
      <c r="EP62" s="687"/>
      <c r="EQ62" s="687"/>
      <c r="ER62" s="687"/>
      <c r="ES62" s="687"/>
      <c r="ET62" s="687"/>
      <c r="EU62" s="687"/>
      <c r="EV62" s="687"/>
      <c r="EW62" s="687"/>
      <c r="EX62" s="687"/>
      <c r="EY62" s="687"/>
      <c r="EZ62" s="687"/>
      <c r="FA62" s="687"/>
      <c r="FB62" s="687"/>
      <c r="FC62" s="687"/>
      <c r="FD62" s="687"/>
      <c r="FE62" s="687"/>
      <c r="FF62" s="687"/>
      <c r="FG62" s="687"/>
      <c r="FH62" s="687"/>
      <c r="FI62" s="687"/>
      <c r="FJ62" s="687"/>
      <c r="FK62" s="687"/>
      <c r="FL62" s="687"/>
      <c r="FM62" s="687"/>
      <c r="FN62" s="687"/>
      <c r="FO62" s="687"/>
      <c r="FP62" s="687"/>
      <c r="FQ62" s="687"/>
      <c r="FR62" s="687"/>
      <c r="FS62" s="687"/>
      <c r="FT62" s="687"/>
      <c r="FU62" s="687"/>
      <c r="FV62" s="687"/>
      <c r="FW62" s="687"/>
      <c r="FX62" s="687"/>
      <c r="FY62" s="687"/>
      <c r="FZ62" s="687"/>
      <c r="GA62" s="709"/>
      <c r="GB62" s="699"/>
    </row>
    <row r="63" spans="1:185" ht="10.5" customHeight="1">
      <c r="A63" s="695"/>
      <c r="B63" s="343"/>
      <c r="C63" s="716"/>
      <c r="D63" s="717"/>
      <c r="E63" s="717"/>
      <c r="F63" s="717"/>
      <c r="G63" s="717"/>
      <c r="H63" s="717"/>
      <c r="I63" s="717"/>
      <c r="J63" s="717"/>
      <c r="K63" s="717"/>
      <c r="L63" s="717"/>
      <c r="M63" s="717"/>
      <c r="N63" s="717"/>
      <c r="O63" s="717"/>
      <c r="P63" s="717"/>
      <c r="Q63" s="718"/>
      <c r="R63" s="333"/>
      <c r="S63" s="687"/>
      <c r="T63" s="687"/>
      <c r="U63" s="687"/>
      <c r="V63" s="687"/>
      <c r="W63" s="687"/>
      <c r="X63" s="687"/>
      <c r="Y63" s="687"/>
      <c r="Z63" s="687"/>
      <c r="AA63" s="687"/>
      <c r="AB63" s="687"/>
      <c r="AC63" s="687"/>
      <c r="AD63" s="687"/>
      <c r="AE63" s="687"/>
      <c r="AF63" s="687"/>
      <c r="AG63" s="687"/>
      <c r="AH63" s="687"/>
      <c r="AI63" s="687"/>
      <c r="AJ63" s="687"/>
      <c r="AK63" s="687"/>
      <c r="AL63" s="687"/>
      <c r="AM63" s="687"/>
      <c r="AN63" s="687"/>
      <c r="AO63" s="687"/>
      <c r="AP63" s="687"/>
      <c r="AQ63" s="687"/>
      <c r="AR63" s="687"/>
      <c r="AS63" s="687"/>
      <c r="AT63" s="687"/>
      <c r="AU63" s="687"/>
      <c r="AV63" s="687"/>
      <c r="AW63" s="687"/>
      <c r="AX63" s="687"/>
      <c r="AY63" s="687"/>
      <c r="AZ63" s="687"/>
      <c r="BA63" s="687"/>
      <c r="BB63" s="687"/>
      <c r="BC63" s="687"/>
      <c r="BD63" s="687"/>
      <c r="BE63" s="687"/>
      <c r="BF63" s="687"/>
      <c r="BG63" s="687"/>
      <c r="BH63" s="687"/>
      <c r="BI63" s="687"/>
      <c r="BJ63" s="687"/>
      <c r="BK63" s="687"/>
      <c r="BL63" s="687"/>
      <c r="BM63" s="687"/>
      <c r="BN63" s="687"/>
      <c r="BO63" s="687"/>
      <c r="BP63" s="687"/>
      <c r="BQ63" s="687"/>
      <c r="BR63" s="687"/>
      <c r="BS63" s="687"/>
      <c r="BT63" s="687"/>
      <c r="BU63" s="687"/>
      <c r="BV63" s="687"/>
      <c r="BW63" s="687"/>
      <c r="BX63" s="687"/>
      <c r="BY63" s="687"/>
      <c r="BZ63" s="687"/>
      <c r="CA63" s="687"/>
      <c r="CB63" s="687"/>
      <c r="CC63" s="687"/>
      <c r="CD63" s="687"/>
      <c r="CE63" s="687"/>
      <c r="CF63" s="687"/>
      <c r="CG63" s="687"/>
      <c r="CH63" s="687"/>
      <c r="CI63" s="687"/>
      <c r="CJ63" s="687"/>
      <c r="CK63" s="687"/>
      <c r="CL63" s="687"/>
      <c r="CM63" s="687"/>
      <c r="CN63" s="687"/>
      <c r="CO63" s="687"/>
      <c r="CP63" s="687"/>
      <c r="CQ63" s="687"/>
      <c r="CR63" s="687"/>
      <c r="CS63" s="687"/>
      <c r="CT63" s="687"/>
      <c r="CU63" s="687"/>
      <c r="CV63" s="687"/>
      <c r="CW63" s="687"/>
      <c r="CX63" s="687"/>
      <c r="CY63" s="687"/>
      <c r="CZ63" s="687"/>
      <c r="DA63" s="687"/>
      <c r="DB63" s="687"/>
      <c r="DC63" s="687"/>
      <c r="DD63" s="687"/>
      <c r="DE63" s="687"/>
      <c r="DF63" s="687"/>
      <c r="DG63" s="687"/>
      <c r="DH63" s="687"/>
      <c r="DI63" s="687"/>
      <c r="DJ63" s="687"/>
      <c r="DK63" s="687"/>
      <c r="DL63" s="687"/>
      <c r="DM63" s="687"/>
      <c r="DN63" s="687"/>
      <c r="DO63" s="687"/>
      <c r="DP63" s="687"/>
      <c r="DQ63" s="687"/>
      <c r="DR63" s="687"/>
      <c r="DS63" s="687"/>
      <c r="DT63" s="687"/>
      <c r="DU63" s="687"/>
      <c r="DV63" s="687"/>
      <c r="DW63" s="687"/>
      <c r="DX63" s="687"/>
      <c r="DY63" s="687"/>
      <c r="DZ63" s="687"/>
      <c r="EA63" s="687"/>
      <c r="EB63" s="687"/>
      <c r="EC63" s="687"/>
      <c r="ED63" s="687"/>
      <c r="EE63" s="687"/>
      <c r="EF63" s="687"/>
      <c r="EG63" s="687"/>
      <c r="EH63" s="687"/>
      <c r="EI63" s="687"/>
      <c r="EJ63" s="687"/>
      <c r="EK63" s="687"/>
      <c r="EL63" s="687"/>
      <c r="EM63" s="687"/>
      <c r="EN63" s="687"/>
      <c r="EO63" s="687"/>
      <c r="EP63" s="687"/>
      <c r="EQ63" s="687"/>
      <c r="ER63" s="687"/>
      <c r="ES63" s="687"/>
      <c r="ET63" s="687"/>
      <c r="EU63" s="687"/>
      <c r="EV63" s="687"/>
      <c r="EW63" s="687"/>
      <c r="EX63" s="687"/>
      <c r="EY63" s="687"/>
      <c r="EZ63" s="687"/>
      <c r="FA63" s="687"/>
      <c r="FB63" s="687"/>
      <c r="FC63" s="687"/>
      <c r="FD63" s="687"/>
      <c r="FE63" s="687"/>
      <c r="FF63" s="687"/>
      <c r="FG63" s="687"/>
      <c r="FH63" s="687"/>
      <c r="FI63" s="687"/>
      <c r="FJ63" s="687"/>
      <c r="FK63" s="687"/>
      <c r="FL63" s="687"/>
      <c r="FM63" s="687"/>
      <c r="FN63" s="687"/>
      <c r="FO63" s="687"/>
      <c r="FP63" s="687"/>
      <c r="FQ63" s="687"/>
      <c r="FR63" s="687"/>
      <c r="FS63" s="687"/>
      <c r="FT63" s="687"/>
      <c r="FU63" s="687"/>
      <c r="FV63" s="687"/>
      <c r="FW63" s="687"/>
      <c r="FX63" s="687"/>
      <c r="FY63" s="687"/>
      <c r="FZ63" s="687"/>
      <c r="GA63" s="709"/>
      <c r="GB63" s="699"/>
    </row>
    <row r="64" spans="1:185" ht="10.5" customHeight="1">
      <c r="A64" s="695"/>
      <c r="B64" s="343"/>
      <c r="C64" s="716"/>
      <c r="D64" s="717"/>
      <c r="E64" s="717"/>
      <c r="F64" s="717"/>
      <c r="G64" s="717"/>
      <c r="H64" s="717"/>
      <c r="I64" s="717"/>
      <c r="J64" s="717"/>
      <c r="K64" s="717"/>
      <c r="L64" s="717"/>
      <c r="M64" s="717"/>
      <c r="N64" s="717"/>
      <c r="O64" s="717"/>
      <c r="P64" s="717"/>
      <c r="Q64" s="718"/>
      <c r="R64" s="333"/>
      <c r="S64" s="687"/>
      <c r="T64" s="687"/>
      <c r="U64" s="687"/>
      <c r="V64" s="687"/>
      <c r="W64" s="687"/>
      <c r="X64" s="687"/>
      <c r="Y64" s="687"/>
      <c r="Z64" s="687"/>
      <c r="AA64" s="687"/>
      <c r="AB64" s="687"/>
      <c r="AC64" s="687"/>
      <c r="AD64" s="687"/>
      <c r="AE64" s="687"/>
      <c r="AF64" s="687"/>
      <c r="AG64" s="687"/>
      <c r="AH64" s="687"/>
      <c r="AI64" s="687"/>
      <c r="AJ64" s="687"/>
      <c r="AK64" s="687"/>
      <c r="AL64" s="687"/>
      <c r="AM64" s="687"/>
      <c r="AN64" s="687"/>
      <c r="AO64" s="687"/>
      <c r="AP64" s="687"/>
      <c r="AQ64" s="687"/>
      <c r="AR64" s="687"/>
      <c r="AS64" s="687"/>
      <c r="AT64" s="687"/>
      <c r="AU64" s="687"/>
      <c r="AV64" s="687"/>
      <c r="AW64" s="687"/>
      <c r="AX64" s="687"/>
      <c r="AY64" s="687"/>
      <c r="AZ64" s="687"/>
      <c r="BA64" s="687"/>
      <c r="BB64" s="687"/>
      <c r="BC64" s="687"/>
      <c r="BD64" s="687"/>
      <c r="BE64" s="687"/>
      <c r="BF64" s="687"/>
      <c r="BG64" s="687"/>
      <c r="BH64" s="687"/>
      <c r="BI64" s="687"/>
      <c r="BJ64" s="687"/>
      <c r="BK64" s="687"/>
      <c r="BL64" s="687"/>
      <c r="BM64" s="687"/>
      <c r="BN64" s="687"/>
      <c r="BO64" s="687"/>
      <c r="BP64" s="687"/>
      <c r="BQ64" s="687"/>
      <c r="BR64" s="687"/>
      <c r="BS64" s="687"/>
      <c r="BT64" s="687"/>
      <c r="BU64" s="687"/>
      <c r="BV64" s="687"/>
      <c r="BW64" s="687"/>
      <c r="BX64" s="687"/>
      <c r="BY64" s="687"/>
      <c r="BZ64" s="687"/>
      <c r="CA64" s="687"/>
      <c r="CB64" s="687"/>
      <c r="CC64" s="687"/>
      <c r="CD64" s="687"/>
      <c r="CE64" s="687"/>
      <c r="CF64" s="687"/>
      <c r="CG64" s="687"/>
      <c r="CH64" s="687"/>
      <c r="CI64" s="687"/>
      <c r="CJ64" s="687"/>
      <c r="CK64" s="687"/>
      <c r="CL64" s="687"/>
      <c r="CM64" s="687"/>
      <c r="CN64" s="687"/>
      <c r="CO64" s="687"/>
      <c r="CP64" s="687"/>
      <c r="CQ64" s="687"/>
      <c r="CR64" s="687"/>
      <c r="CS64" s="687"/>
      <c r="CT64" s="687"/>
      <c r="CU64" s="687"/>
      <c r="CV64" s="687"/>
      <c r="CW64" s="687"/>
      <c r="CX64" s="687"/>
      <c r="CY64" s="687"/>
      <c r="CZ64" s="687"/>
      <c r="DA64" s="687"/>
      <c r="DB64" s="687"/>
      <c r="DC64" s="687"/>
      <c r="DD64" s="687"/>
      <c r="DE64" s="687"/>
      <c r="DF64" s="687"/>
      <c r="DG64" s="687"/>
      <c r="DH64" s="687"/>
      <c r="DI64" s="687"/>
      <c r="DJ64" s="687"/>
      <c r="DK64" s="687"/>
      <c r="DL64" s="687"/>
      <c r="DM64" s="687"/>
      <c r="DN64" s="687"/>
      <c r="DO64" s="687"/>
      <c r="DP64" s="687"/>
      <c r="DQ64" s="687"/>
      <c r="DR64" s="687"/>
      <c r="DS64" s="687"/>
      <c r="DT64" s="687"/>
      <c r="DU64" s="687"/>
      <c r="DV64" s="687"/>
      <c r="DW64" s="687"/>
      <c r="DX64" s="687"/>
      <c r="DY64" s="687"/>
      <c r="DZ64" s="687"/>
      <c r="EA64" s="687"/>
      <c r="EB64" s="687"/>
      <c r="EC64" s="687"/>
      <c r="ED64" s="687"/>
      <c r="EE64" s="687"/>
      <c r="EF64" s="687"/>
      <c r="EG64" s="687"/>
      <c r="EH64" s="687"/>
      <c r="EI64" s="687"/>
      <c r="EJ64" s="687"/>
      <c r="EK64" s="687"/>
      <c r="EL64" s="687"/>
      <c r="EM64" s="687"/>
      <c r="EN64" s="687"/>
      <c r="EO64" s="687"/>
      <c r="EP64" s="687"/>
      <c r="EQ64" s="687"/>
      <c r="ER64" s="687"/>
      <c r="ES64" s="687"/>
      <c r="ET64" s="687"/>
      <c r="EU64" s="687"/>
      <c r="EV64" s="687"/>
      <c r="EW64" s="687"/>
      <c r="EX64" s="687"/>
      <c r="EY64" s="687"/>
      <c r="EZ64" s="687"/>
      <c r="FA64" s="687"/>
      <c r="FB64" s="687"/>
      <c r="FC64" s="687"/>
      <c r="FD64" s="687"/>
      <c r="FE64" s="687"/>
      <c r="FF64" s="687"/>
      <c r="FG64" s="687"/>
      <c r="FH64" s="687"/>
      <c r="FI64" s="687"/>
      <c r="FJ64" s="687"/>
      <c r="FK64" s="687"/>
      <c r="FL64" s="687"/>
      <c r="FM64" s="687"/>
      <c r="FN64" s="687"/>
      <c r="FO64" s="687"/>
      <c r="FP64" s="687"/>
      <c r="FQ64" s="687"/>
      <c r="FR64" s="687"/>
      <c r="FS64" s="687"/>
      <c r="FT64" s="687"/>
      <c r="FU64" s="687"/>
      <c r="FV64" s="687"/>
      <c r="FW64" s="687"/>
      <c r="FX64" s="687"/>
      <c r="FY64" s="687"/>
      <c r="FZ64" s="687"/>
      <c r="GA64" s="709"/>
      <c r="GB64" s="699"/>
    </row>
    <row r="65" spans="1:185" ht="10.5" customHeight="1">
      <c r="A65" s="695"/>
      <c r="B65" s="343"/>
      <c r="C65" s="716"/>
      <c r="D65" s="717"/>
      <c r="E65" s="717"/>
      <c r="F65" s="717"/>
      <c r="G65" s="717"/>
      <c r="H65" s="717"/>
      <c r="I65" s="717"/>
      <c r="J65" s="717"/>
      <c r="K65" s="717"/>
      <c r="L65" s="717"/>
      <c r="M65" s="717"/>
      <c r="N65" s="717"/>
      <c r="O65" s="717"/>
      <c r="P65" s="717"/>
      <c r="Q65" s="718"/>
      <c r="R65" s="333"/>
      <c r="S65" s="687"/>
      <c r="T65" s="687"/>
      <c r="U65" s="687"/>
      <c r="V65" s="687"/>
      <c r="W65" s="687"/>
      <c r="X65" s="687"/>
      <c r="Y65" s="687"/>
      <c r="Z65" s="687"/>
      <c r="AA65" s="687"/>
      <c r="AB65" s="687"/>
      <c r="AC65" s="687"/>
      <c r="AD65" s="687"/>
      <c r="AE65" s="687"/>
      <c r="AF65" s="687"/>
      <c r="AG65" s="687"/>
      <c r="AH65" s="687"/>
      <c r="AI65" s="687"/>
      <c r="AJ65" s="687"/>
      <c r="AK65" s="687"/>
      <c r="AL65" s="687"/>
      <c r="AM65" s="687"/>
      <c r="AN65" s="687"/>
      <c r="AO65" s="687"/>
      <c r="AP65" s="687"/>
      <c r="AQ65" s="687"/>
      <c r="AR65" s="687"/>
      <c r="AS65" s="687"/>
      <c r="AT65" s="687"/>
      <c r="AU65" s="687"/>
      <c r="AV65" s="687"/>
      <c r="AW65" s="687"/>
      <c r="AX65" s="687"/>
      <c r="AY65" s="687"/>
      <c r="AZ65" s="687"/>
      <c r="BA65" s="687"/>
      <c r="BB65" s="687"/>
      <c r="BC65" s="687"/>
      <c r="BD65" s="687"/>
      <c r="BE65" s="687"/>
      <c r="BF65" s="687"/>
      <c r="BG65" s="687"/>
      <c r="BH65" s="687"/>
      <c r="BI65" s="687"/>
      <c r="BJ65" s="687"/>
      <c r="BK65" s="687"/>
      <c r="BL65" s="687"/>
      <c r="BM65" s="687"/>
      <c r="BN65" s="687"/>
      <c r="BO65" s="687"/>
      <c r="BP65" s="687"/>
      <c r="BQ65" s="687"/>
      <c r="BR65" s="687"/>
      <c r="BS65" s="687"/>
      <c r="BT65" s="687"/>
      <c r="BU65" s="687"/>
      <c r="BV65" s="687"/>
      <c r="BW65" s="687"/>
      <c r="BX65" s="687"/>
      <c r="BY65" s="687"/>
      <c r="BZ65" s="687"/>
      <c r="CA65" s="687"/>
      <c r="CB65" s="687"/>
      <c r="CC65" s="687"/>
      <c r="CD65" s="687"/>
      <c r="CE65" s="687"/>
      <c r="CF65" s="687"/>
      <c r="CG65" s="687"/>
      <c r="CH65" s="687"/>
      <c r="CI65" s="687"/>
      <c r="CJ65" s="687"/>
      <c r="CK65" s="687"/>
      <c r="CL65" s="687"/>
      <c r="CM65" s="687"/>
      <c r="CN65" s="687"/>
      <c r="CO65" s="687"/>
      <c r="CP65" s="687"/>
      <c r="CQ65" s="687"/>
      <c r="CR65" s="687"/>
      <c r="CS65" s="687"/>
      <c r="CT65" s="687"/>
      <c r="CU65" s="687"/>
      <c r="CV65" s="687"/>
      <c r="CW65" s="687"/>
      <c r="CX65" s="687"/>
      <c r="CY65" s="687"/>
      <c r="CZ65" s="687"/>
      <c r="DA65" s="687"/>
      <c r="DB65" s="687"/>
      <c r="DC65" s="687"/>
      <c r="DD65" s="687"/>
      <c r="DE65" s="687"/>
      <c r="DF65" s="687"/>
      <c r="DG65" s="687"/>
      <c r="DH65" s="687"/>
      <c r="DI65" s="687"/>
      <c r="DJ65" s="687"/>
      <c r="DK65" s="687"/>
      <c r="DL65" s="687"/>
      <c r="DM65" s="687"/>
      <c r="DN65" s="687"/>
      <c r="DO65" s="687"/>
      <c r="DP65" s="687"/>
      <c r="DQ65" s="687"/>
      <c r="DR65" s="687"/>
      <c r="DS65" s="687"/>
      <c r="DT65" s="687"/>
      <c r="DU65" s="687"/>
      <c r="DV65" s="687"/>
      <c r="DW65" s="687"/>
      <c r="DX65" s="687"/>
      <c r="DY65" s="687"/>
      <c r="DZ65" s="687"/>
      <c r="EA65" s="687"/>
      <c r="EB65" s="687"/>
      <c r="EC65" s="687"/>
      <c r="ED65" s="687"/>
      <c r="EE65" s="687"/>
      <c r="EF65" s="687"/>
      <c r="EG65" s="687"/>
      <c r="EH65" s="687"/>
      <c r="EI65" s="687"/>
      <c r="EJ65" s="687"/>
      <c r="EK65" s="687"/>
      <c r="EL65" s="687"/>
      <c r="EM65" s="687"/>
      <c r="EN65" s="687"/>
      <c r="EO65" s="687"/>
      <c r="EP65" s="687"/>
      <c r="EQ65" s="687"/>
      <c r="ER65" s="687"/>
      <c r="ES65" s="687"/>
      <c r="ET65" s="687"/>
      <c r="EU65" s="687"/>
      <c r="EV65" s="687"/>
      <c r="EW65" s="687"/>
      <c r="EX65" s="687"/>
      <c r="EY65" s="687"/>
      <c r="EZ65" s="687"/>
      <c r="FA65" s="687"/>
      <c r="FB65" s="687"/>
      <c r="FC65" s="687"/>
      <c r="FD65" s="687"/>
      <c r="FE65" s="687"/>
      <c r="FF65" s="687"/>
      <c r="FG65" s="687"/>
      <c r="FH65" s="687"/>
      <c r="FI65" s="687"/>
      <c r="FJ65" s="687"/>
      <c r="FK65" s="687"/>
      <c r="FL65" s="687"/>
      <c r="FM65" s="687"/>
      <c r="FN65" s="687"/>
      <c r="FO65" s="687"/>
      <c r="FP65" s="687"/>
      <c r="FQ65" s="687"/>
      <c r="FR65" s="687"/>
      <c r="FS65" s="687"/>
      <c r="FT65" s="687"/>
      <c r="FU65" s="687"/>
      <c r="FV65" s="687"/>
      <c r="FW65" s="687"/>
      <c r="FX65" s="687"/>
      <c r="FY65" s="687"/>
      <c r="FZ65" s="687"/>
      <c r="GA65" s="709"/>
      <c r="GB65" s="699"/>
    </row>
    <row r="66" spans="1:185" ht="10.5" customHeight="1">
      <c r="A66" s="695"/>
      <c r="B66" s="343"/>
      <c r="C66" s="716"/>
      <c r="D66" s="717"/>
      <c r="E66" s="717"/>
      <c r="F66" s="717"/>
      <c r="G66" s="717"/>
      <c r="H66" s="717"/>
      <c r="I66" s="717"/>
      <c r="J66" s="717"/>
      <c r="K66" s="717"/>
      <c r="L66" s="717"/>
      <c r="M66" s="717"/>
      <c r="N66" s="717"/>
      <c r="O66" s="717"/>
      <c r="P66" s="717"/>
      <c r="Q66" s="718"/>
      <c r="R66" s="333"/>
      <c r="S66" s="687"/>
      <c r="T66" s="687"/>
      <c r="U66" s="687"/>
      <c r="V66" s="687"/>
      <c r="W66" s="687"/>
      <c r="X66" s="687"/>
      <c r="Y66" s="687"/>
      <c r="Z66" s="687"/>
      <c r="AA66" s="687"/>
      <c r="AB66" s="687"/>
      <c r="AC66" s="687"/>
      <c r="AD66" s="687"/>
      <c r="AE66" s="687"/>
      <c r="AF66" s="687"/>
      <c r="AG66" s="687"/>
      <c r="AH66" s="687"/>
      <c r="AI66" s="687"/>
      <c r="AJ66" s="687"/>
      <c r="AK66" s="687"/>
      <c r="AL66" s="687"/>
      <c r="AM66" s="687"/>
      <c r="AN66" s="687"/>
      <c r="AO66" s="687"/>
      <c r="AP66" s="687"/>
      <c r="AQ66" s="687"/>
      <c r="AR66" s="687"/>
      <c r="AS66" s="687"/>
      <c r="AT66" s="687"/>
      <c r="AU66" s="687"/>
      <c r="AV66" s="687"/>
      <c r="AW66" s="687"/>
      <c r="AX66" s="687"/>
      <c r="AY66" s="687"/>
      <c r="AZ66" s="687"/>
      <c r="BA66" s="687"/>
      <c r="BB66" s="687"/>
      <c r="BC66" s="687"/>
      <c r="BD66" s="687"/>
      <c r="BE66" s="687"/>
      <c r="BF66" s="687"/>
      <c r="BG66" s="687"/>
      <c r="BH66" s="687"/>
      <c r="BI66" s="687"/>
      <c r="BJ66" s="687"/>
      <c r="BK66" s="687"/>
      <c r="BL66" s="687"/>
      <c r="BM66" s="687"/>
      <c r="BN66" s="687"/>
      <c r="BO66" s="687"/>
      <c r="BP66" s="687"/>
      <c r="BQ66" s="687"/>
      <c r="BR66" s="687"/>
      <c r="BS66" s="687"/>
      <c r="BT66" s="687"/>
      <c r="BU66" s="687"/>
      <c r="BV66" s="687"/>
      <c r="BW66" s="687"/>
      <c r="BX66" s="687"/>
      <c r="BY66" s="687"/>
      <c r="BZ66" s="687"/>
      <c r="CA66" s="687"/>
      <c r="CB66" s="687"/>
      <c r="CC66" s="687"/>
      <c r="CD66" s="687"/>
      <c r="CE66" s="687"/>
      <c r="CF66" s="687"/>
      <c r="CG66" s="687"/>
      <c r="CH66" s="687"/>
      <c r="CI66" s="687"/>
      <c r="CJ66" s="687"/>
      <c r="CK66" s="687"/>
      <c r="CL66" s="687"/>
      <c r="CM66" s="687"/>
      <c r="CN66" s="687"/>
      <c r="CO66" s="687"/>
      <c r="CP66" s="687"/>
      <c r="CQ66" s="687"/>
      <c r="CR66" s="687"/>
      <c r="CS66" s="687"/>
      <c r="CT66" s="687"/>
      <c r="CU66" s="687"/>
      <c r="CV66" s="687"/>
      <c r="CW66" s="687"/>
      <c r="CX66" s="687"/>
      <c r="CY66" s="687"/>
      <c r="CZ66" s="687"/>
      <c r="DA66" s="687"/>
      <c r="DB66" s="687"/>
      <c r="DC66" s="687"/>
      <c r="DD66" s="687"/>
      <c r="DE66" s="687"/>
      <c r="DF66" s="687"/>
      <c r="DG66" s="687"/>
      <c r="DH66" s="687"/>
      <c r="DI66" s="687"/>
      <c r="DJ66" s="687"/>
      <c r="DK66" s="687"/>
      <c r="DL66" s="687"/>
      <c r="DM66" s="687"/>
      <c r="DN66" s="687"/>
      <c r="DO66" s="687"/>
      <c r="DP66" s="687"/>
      <c r="DQ66" s="687"/>
      <c r="DR66" s="687"/>
      <c r="DS66" s="687"/>
      <c r="DT66" s="687"/>
      <c r="DU66" s="687"/>
      <c r="DV66" s="687"/>
      <c r="DW66" s="687"/>
      <c r="DX66" s="687"/>
      <c r="DY66" s="687"/>
      <c r="DZ66" s="687"/>
      <c r="EA66" s="687"/>
      <c r="EB66" s="687"/>
      <c r="EC66" s="687"/>
      <c r="ED66" s="687"/>
      <c r="EE66" s="687"/>
      <c r="EF66" s="687"/>
      <c r="EG66" s="687"/>
      <c r="EH66" s="687"/>
      <c r="EI66" s="687"/>
      <c r="EJ66" s="687"/>
      <c r="EK66" s="687"/>
      <c r="EL66" s="687"/>
      <c r="EM66" s="687"/>
      <c r="EN66" s="687"/>
      <c r="EO66" s="687"/>
      <c r="EP66" s="687"/>
      <c r="EQ66" s="687"/>
      <c r="ER66" s="687"/>
      <c r="ES66" s="687"/>
      <c r="ET66" s="687"/>
      <c r="EU66" s="687"/>
      <c r="EV66" s="687"/>
      <c r="EW66" s="687"/>
      <c r="EX66" s="687"/>
      <c r="EY66" s="687"/>
      <c r="EZ66" s="687"/>
      <c r="FA66" s="687"/>
      <c r="FB66" s="687"/>
      <c r="FC66" s="687"/>
      <c r="FD66" s="687"/>
      <c r="FE66" s="687"/>
      <c r="FF66" s="687"/>
      <c r="FG66" s="687"/>
      <c r="FH66" s="687"/>
      <c r="FI66" s="687"/>
      <c r="FJ66" s="687"/>
      <c r="FK66" s="687"/>
      <c r="FL66" s="687"/>
      <c r="FM66" s="687"/>
      <c r="FN66" s="687"/>
      <c r="FO66" s="687"/>
      <c r="FP66" s="687"/>
      <c r="FQ66" s="687"/>
      <c r="FR66" s="687"/>
      <c r="FS66" s="687"/>
      <c r="FT66" s="687"/>
      <c r="FU66" s="687"/>
      <c r="FV66" s="687"/>
      <c r="FW66" s="687"/>
      <c r="FX66" s="687"/>
      <c r="FY66" s="687"/>
      <c r="FZ66" s="687"/>
      <c r="GA66" s="709"/>
      <c r="GB66" s="699"/>
    </row>
    <row r="67" spans="1:185" s="323" customFormat="1" ht="10.25" customHeight="1">
      <c r="A67" s="695"/>
      <c r="B67" s="343"/>
      <c r="C67" s="716"/>
      <c r="D67" s="717"/>
      <c r="E67" s="717"/>
      <c r="F67" s="717"/>
      <c r="G67" s="717"/>
      <c r="H67" s="717"/>
      <c r="I67" s="717"/>
      <c r="J67" s="717"/>
      <c r="K67" s="717"/>
      <c r="L67" s="717"/>
      <c r="M67" s="717"/>
      <c r="N67" s="717"/>
      <c r="O67" s="717"/>
      <c r="P67" s="717"/>
      <c r="Q67" s="718"/>
      <c r="R67" s="333"/>
      <c r="S67" s="687"/>
      <c r="T67" s="687"/>
      <c r="U67" s="687"/>
      <c r="V67" s="687"/>
      <c r="W67" s="687"/>
      <c r="X67" s="687"/>
      <c r="Y67" s="687"/>
      <c r="Z67" s="687"/>
      <c r="AA67" s="687"/>
      <c r="AB67" s="687"/>
      <c r="AC67" s="687"/>
      <c r="AD67" s="687"/>
      <c r="AE67" s="687"/>
      <c r="AF67" s="687"/>
      <c r="AG67" s="687"/>
      <c r="AH67" s="687"/>
      <c r="AI67" s="687"/>
      <c r="AJ67" s="687"/>
      <c r="AK67" s="687"/>
      <c r="AL67" s="687"/>
      <c r="AM67" s="687"/>
      <c r="AN67" s="687"/>
      <c r="AO67" s="687"/>
      <c r="AP67" s="687"/>
      <c r="AQ67" s="687"/>
      <c r="AR67" s="687"/>
      <c r="AS67" s="687"/>
      <c r="AT67" s="687"/>
      <c r="AU67" s="687"/>
      <c r="AV67" s="687"/>
      <c r="AW67" s="687"/>
      <c r="AX67" s="687"/>
      <c r="AY67" s="687"/>
      <c r="AZ67" s="687"/>
      <c r="BA67" s="687"/>
      <c r="BB67" s="687"/>
      <c r="BC67" s="687"/>
      <c r="BD67" s="687"/>
      <c r="BE67" s="687"/>
      <c r="BF67" s="687"/>
      <c r="BG67" s="687"/>
      <c r="BH67" s="687"/>
      <c r="BI67" s="687"/>
      <c r="BJ67" s="687"/>
      <c r="BK67" s="687"/>
      <c r="BL67" s="687"/>
      <c r="BM67" s="687"/>
      <c r="BN67" s="687"/>
      <c r="BO67" s="687"/>
      <c r="BP67" s="687"/>
      <c r="BQ67" s="687"/>
      <c r="BR67" s="687"/>
      <c r="BS67" s="687"/>
      <c r="BT67" s="687"/>
      <c r="BU67" s="687"/>
      <c r="BV67" s="687"/>
      <c r="BW67" s="687"/>
      <c r="BX67" s="687"/>
      <c r="BY67" s="687"/>
      <c r="BZ67" s="687"/>
      <c r="CA67" s="687"/>
      <c r="CB67" s="687"/>
      <c r="CC67" s="687"/>
      <c r="CD67" s="687"/>
      <c r="CE67" s="687"/>
      <c r="CF67" s="687"/>
      <c r="CG67" s="687"/>
      <c r="CH67" s="687"/>
      <c r="CI67" s="687"/>
      <c r="CJ67" s="687"/>
      <c r="CK67" s="687"/>
      <c r="CL67" s="687"/>
      <c r="CM67" s="687"/>
      <c r="CN67" s="687"/>
      <c r="CO67" s="687"/>
      <c r="CP67" s="687"/>
      <c r="CQ67" s="687"/>
      <c r="CR67" s="687"/>
      <c r="CS67" s="687"/>
      <c r="CT67" s="687"/>
      <c r="CU67" s="687"/>
      <c r="CV67" s="687"/>
      <c r="CW67" s="687"/>
      <c r="CX67" s="687"/>
      <c r="CY67" s="687"/>
      <c r="CZ67" s="687"/>
      <c r="DA67" s="687"/>
      <c r="DB67" s="687"/>
      <c r="DC67" s="687"/>
      <c r="DD67" s="687"/>
      <c r="DE67" s="687"/>
      <c r="DF67" s="687"/>
      <c r="DG67" s="687"/>
      <c r="DH67" s="687"/>
      <c r="DI67" s="687"/>
      <c r="DJ67" s="687"/>
      <c r="DK67" s="687"/>
      <c r="DL67" s="687"/>
      <c r="DM67" s="687"/>
      <c r="DN67" s="687"/>
      <c r="DO67" s="687"/>
      <c r="DP67" s="687"/>
      <c r="DQ67" s="687"/>
      <c r="DR67" s="687"/>
      <c r="DS67" s="687"/>
      <c r="DT67" s="687"/>
      <c r="DU67" s="687"/>
      <c r="DV67" s="687"/>
      <c r="DW67" s="687"/>
      <c r="DX67" s="687"/>
      <c r="DY67" s="687"/>
      <c r="DZ67" s="687"/>
      <c r="EA67" s="687"/>
      <c r="EB67" s="687"/>
      <c r="EC67" s="687"/>
      <c r="ED67" s="687"/>
      <c r="EE67" s="687"/>
      <c r="EF67" s="687"/>
      <c r="EG67" s="687"/>
      <c r="EH67" s="687"/>
      <c r="EI67" s="687"/>
      <c r="EJ67" s="687"/>
      <c r="EK67" s="687"/>
      <c r="EL67" s="687"/>
      <c r="EM67" s="687"/>
      <c r="EN67" s="687"/>
      <c r="EO67" s="687"/>
      <c r="EP67" s="687"/>
      <c r="EQ67" s="687"/>
      <c r="ER67" s="687"/>
      <c r="ES67" s="687"/>
      <c r="ET67" s="687"/>
      <c r="EU67" s="687"/>
      <c r="EV67" s="687"/>
      <c r="EW67" s="687"/>
      <c r="EX67" s="687"/>
      <c r="EY67" s="687"/>
      <c r="EZ67" s="687"/>
      <c r="FA67" s="687"/>
      <c r="FB67" s="687"/>
      <c r="FC67" s="687"/>
      <c r="FD67" s="687"/>
      <c r="FE67" s="687"/>
      <c r="FF67" s="687"/>
      <c r="FG67" s="687"/>
      <c r="FH67" s="687"/>
      <c r="FI67" s="687"/>
      <c r="FJ67" s="687"/>
      <c r="FK67" s="687"/>
      <c r="FL67" s="687"/>
      <c r="FM67" s="687"/>
      <c r="FN67" s="687"/>
      <c r="FO67" s="687"/>
      <c r="FP67" s="687"/>
      <c r="FQ67" s="687"/>
      <c r="FR67" s="687"/>
      <c r="FS67" s="687"/>
      <c r="FT67" s="687"/>
      <c r="FU67" s="687"/>
      <c r="FV67" s="687"/>
      <c r="FW67" s="687"/>
      <c r="FX67" s="687"/>
      <c r="FY67" s="687"/>
      <c r="FZ67" s="687"/>
      <c r="GA67" s="709"/>
      <c r="GB67" s="699"/>
      <c r="GC67" s="289"/>
    </row>
    <row r="68" spans="1:185" ht="10.5" customHeight="1">
      <c r="A68" s="695"/>
      <c r="B68" s="343"/>
      <c r="C68" s="716"/>
      <c r="D68" s="717"/>
      <c r="E68" s="717"/>
      <c r="F68" s="717"/>
      <c r="G68" s="717"/>
      <c r="H68" s="717"/>
      <c r="I68" s="717"/>
      <c r="J68" s="717"/>
      <c r="K68" s="717"/>
      <c r="L68" s="717"/>
      <c r="M68" s="717"/>
      <c r="N68" s="717"/>
      <c r="O68" s="717"/>
      <c r="P68" s="717"/>
      <c r="Q68" s="718"/>
      <c r="R68" s="333"/>
      <c r="S68" s="687"/>
      <c r="T68" s="687"/>
      <c r="U68" s="687"/>
      <c r="V68" s="687"/>
      <c r="W68" s="687"/>
      <c r="X68" s="687"/>
      <c r="Y68" s="687"/>
      <c r="Z68" s="687"/>
      <c r="AA68" s="687"/>
      <c r="AB68" s="687"/>
      <c r="AC68" s="687"/>
      <c r="AD68" s="687"/>
      <c r="AE68" s="687"/>
      <c r="AF68" s="687"/>
      <c r="AG68" s="687"/>
      <c r="AH68" s="687"/>
      <c r="AI68" s="687"/>
      <c r="AJ68" s="687"/>
      <c r="AK68" s="687"/>
      <c r="AL68" s="687"/>
      <c r="AM68" s="687"/>
      <c r="AN68" s="687"/>
      <c r="AO68" s="687"/>
      <c r="AP68" s="687"/>
      <c r="AQ68" s="687"/>
      <c r="AR68" s="687"/>
      <c r="AS68" s="687"/>
      <c r="AT68" s="687"/>
      <c r="AU68" s="687"/>
      <c r="AV68" s="687"/>
      <c r="AW68" s="687"/>
      <c r="AX68" s="687"/>
      <c r="AY68" s="687"/>
      <c r="AZ68" s="687"/>
      <c r="BA68" s="687"/>
      <c r="BB68" s="687"/>
      <c r="BC68" s="687"/>
      <c r="BD68" s="687"/>
      <c r="BE68" s="687"/>
      <c r="BF68" s="687"/>
      <c r="BG68" s="687"/>
      <c r="BH68" s="687"/>
      <c r="BI68" s="687"/>
      <c r="BJ68" s="687"/>
      <c r="BK68" s="687"/>
      <c r="BL68" s="687"/>
      <c r="BM68" s="687"/>
      <c r="BN68" s="687"/>
      <c r="BO68" s="687"/>
      <c r="BP68" s="687"/>
      <c r="BQ68" s="687"/>
      <c r="BR68" s="687"/>
      <c r="BS68" s="687"/>
      <c r="BT68" s="687"/>
      <c r="BU68" s="687"/>
      <c r="BV68" s="687"/>
      <c r="BW68" s="687"/>
      <c r="BX68" s="687"/>
      <c r="BY68" s="687"/>
      <c r="BZ68" s="687"/>
      <c r="CA68" s="687"/>
      <c r="CB68" s="687"/>
      <c r="CC68" s="687"/>
      <c r="CD68" s="687"/>
      <c r="CE68" s="687"/>
      <c r="CF68" s="687"/>
      <c r="CG68" s="687"/>
      <c r="CH68" s="687"/>
      <c r="CI68" s="687"/>
      <c r="CJ68" s="687"/>
      <c r="CK68" s="687"/>
      <c r="CL68" s="687"/>
      <c r="CM68" s="687"/>
      <c r="CN68" s="687"/>
      <c r="CO68" s="687"/>
      <c r="CP68" s="687"/>
      <c r="CQ68" s="687"/>
      <c r="CR68" s="687"/>
      <c r="CS68" s="687"/>
      <c r="CT68" s="687"/>
      <c r="CU68" s="687"/>
      <c r="CV68" s="687"/>
      <c r="CW68" s="687"/>
      <c r="CX68" s="687"/>
      <c r="CY68" s="687"/>
      <c r="CZ68" s="687"/>
      <c r="DA68" s="687"/>
      <c r="DB68" s="687"/>
      <c r="DC68" s="687"/>
      <c r="DD68" s="687"/>
      <c r="DE68" s="687"/>
      <c r="DF68" s="687"/>
      <c r="DG68" s="687"/>
      <c r="DH68" s="687"/>
      <c r="DI68" s="687"/>
      <c r="DJ68" s="687"/>
      <c r="DK68" s="687"/>
      <c r="DL68" s="687"/>
      <c r="DM68" s="687"/>
      <c r="DN68" s="687"/>
      <c r="DO68" s="687"/>
      <c r="DP68" s="687"/>
      <c r="DQ68" s="687"/>
      <c r="DR68" s="687"/>
      <c r="DS68" s="687"/>
      <c r="DT68" s="687"/>
      <c r="DU68" s="687"/>
      <c r="DV68" s="687"/>
      <c r="DW68" s="687"/>
      <c r="DX68" s="687"/>
      <c r="DY68" s="687"/>
      <c r="DZ68" s="687"/>
      <c r="EA68" s="687"/>
      <c r="EB68" s="687"/>
      <c r="EC68" s="687"/>
      <c r="ED68" s="687"/>
      <c r="EE68" s="687"/>
      <c r="EF68" s="687"/>
      <c r="EG68" s="687"/>
      <c r="EH68" s="687"/>
      <c r="EI68" s="687"/>
      <c r="EJ68" s="687"/>
      <c r="EK68" s="687"/>
      <c r="EL68" s="687"/>
      <c r="EM68" s="687"/>
      <c r="EN68" s="687"/>
      <c r="EO68" s="687"/>
      <c r="EP68" s="687"/>
      <c r="EQ68" s="687"/>
      <c r="ER68" s="687"/>
      <c r="ES68" s="687"/>
      <c r="ET68" s="687"/>
      <c r="EU68" s="687"/>
      <c r="EV68" s="687"/>
      <c r="EW68" s="687"/>
      <c r="EX68" s="687"/>
      <c r="EY68" s="687"/>
      <c r="EZ68" s="687"/>
      <c r="FA68" s="687"/>
      <c r="FB68" s="687"/>
      <c r="FC68" s="687"/>
      <c r="FD68" s="687"/>
      <c r="FE68" s="687"/>
      <c r="FF68" s="687"/>
      <c r="FG68" s="687"/>
      <c r="FH68" s="687"/>
      <c r="FI68" s="687"/>
      <c r="FJ68" s="687"/>
      <c r="FK68" s="687"/>
      <c r="FL68" s="687"/>
      <c r="FM68" s="687"/>
      <c r="FN68" s="687"/>
      <c r="FO68" s="687"/>
      <c r="FP68" s="687"/>
      <c r="FQ68" s="687"/>
      <c r="FR68" s="687"/>
      <c r="FS68" s="687"/>
      <c r="FT68" s="687"/>
      <c r="FU68" s="687"/>
      <c r="FV68" s="687"/>
      <c r="FW68" s="687"/>
      <c r="FX68" s="687"/>
      <c r="FY68" s="687"/>
      <c r="FZ68" s="687"/>
      <c r="GA68" s="709"/>
      <c r="GB68" s="699"/>
    </row>
    <row r="69" spans="1:185" ht="10.5" customHeight="1">
      <c r="A69" s="695"/>
      <c r="B69" s="343"/>
      <c r="C69" s="716"/>
      <c r="D69" s="717"/>
      <c r="E69" s="717"/>
      <c r="F69" s="717"/>
      <c r="G69" s="717"/>
      <c r="H69" s="717"/>
      <c r="I69" s="717"/>
      <c r="J69" s="717"/>
      <c r="K69" s="717"/>
      <c r="L69" s="717"/>
      <c r="M69" s="717"/>
      <c r="N69" s="717"/>
      <c r="O69" s="717"/>
      <c r="P69" s="717"/>
      <c r="Q69" s="718"/>
      <c r="R69" s="333"/>
      <c r="S69" s="687"/>
      <c r="T69" s="687"/>
      <c r="U69" s="687"/>
      <c r="V69" s="687"/>
      <c r="W69" s="687"/>
      <c r="X69" s="687"/>
      <c r="Y69" s="687"/>
      <c r="Z69" s="687"/>
      <c r="AA69" s="687"/>
      <c r="AB69" s="687"/>
      <c r="AC69" s="687"/>
      <c r="AD69" s="687"/>
      <c r="AE69" s="687"/>
      <c r="AF69" s="687"/>
      <c r="AG69" s="687"/>
      <c r="AH69" s="687"/>
      <c r="AI69" s="687"/>
      <c r="AJ69" s="687"/>
      <c r="AK69" s="687"/>
      <c r="AL69" s="687"/>
      <c r="AM69" s="687"/>
      <c r="AN69" s="687"/>
      <c r="AO69" s="687"/>
      <c r="AP69" s="687"/>
      <c r="AQ69" s="687"/>
      <c r="AR69" s="687"/>
      <c r="AS69" s="687"/>
      <c r="AT69" s="687"/>
      <c r="AU69" s="687"/>
      <c r="AV69" s="687"/>
      <c r="AW69" s="687"/>
      <c r="AX69" s="687"/>
      <c r="AY69" s="687"/>
      <c r="AZ69" s="687"/>
      <c r="BA69" s="687"/>
      <c r="BB69" s="687"/>
      <c r="BC69" s="687"/>
      <c r="BD69" s="687"/>
      <c r="BE69" s="687"/>
      <c r="BF69" s="687"/>
      <c r="BG69" s="687"/>
      <c r="BH69" s="687"/>
      <c r="BI69" s="687"/>
      <c r="BJ69" s="687"/>
      <c r="BK69" s="687"/>
      <c r="BL69" s="687"/>
      <c r="BM69" s="687"/>
      <c r="BN69" s="687"/>
      <c r="BO69" s="687"/>
      <c r="BP69" s="687"/>
      <c r="BQ69" s="687"/>
      <c r="BR69" s="687"/>
      <c r="BS69" s="687"/>
      <c r="BT69" s="687"/>
      <c r="BU69" s="687"/>
      <c r="BV69" s="687"/>
      <c r="BW69" s="687"/>
      <c r="BX69" s="687"/>
      <c r="BY69" s="687"/>
      <c r="BZ69" s="687"/>
      <c r="CA69" s="687"/>
      <c r="CB69" s="687"/>
      <c r="CC69" s="687"/>
      <c r="CD69" s="687"/>
      <c r="CE69" s="687"/>
      <c r="CF69" s="687"/>
      <c r="CG69" s="687"/>
      <c r="CH69" s="687"/>
      <c r="CI69" s="687"/>
      <c r="CJ69" s="687"/>
      <c r="CK69" s="687"/>
      <c r="CL69" s="687"/>
      <c r="CM69" s="687"/>
      <c r="CN69" s="687"/>
      <c r="CO69" s="687"/>
      <c r="CP69" s="687"/>
      <c r="CQ69" s="687"/>
      <c r="CR69" s="687"/>
      <c r="CS69" s="687"/>
      <c r="CT69" s="687"/>
      <c r="CU69" s="687"/>
      <c r="CV69" s="687"/>
      <c r="CW69" s="687"/>
      <c r="CX69" s="687"/>
      <c r="CY69" s="687"/>
      <c r="CZ69" s="687"/>
      <c r="DA69" s="687"/>
      <c r="DB69" s="687"/>
      <c r="DC69" s="687"/>
      <c r="DD69" s="687"/>
      <c r="DE69" s="687"/>
      <c r="DF69" s="687"/>
      <c r="DG69" s="687"/>
      <c r="DH69" s="687"/>
      <c r="DI69" s="687"/>
      <c r="DJ69" s="687"/>
      <c r="DK69" s="687"/>
      <c r="DL69" s="687"/>
      <c r="DM69" s="687"/>
      <c r="DN69" s="687"/>
      <c r="DO69" s="687"/>
      <c r="DP69" s="687"/>
      <c r="DQ69" s="687"/>
      <c r="DR69" s="687"/>
      <c r="DS69" s="687"/>
      <c r="DT69" s="687"/>
      <c r="DU69" s="687"/>
      <c r="DV69" s="687"/>
      <c r="DW69" s="687"/>
      <c r="DX69" s="687"/>
      <c r="DY69" s="687"/>
      <c r="DZ69" s="687"/>
      <c r="EA69" s="687"/>
      <c r="EB69" s="687"/>
      <c r="EC69" s="687"/>
      <c r="ED69" s="687"/>
      <c r="EE69" s="687"/>
      <c r="EF69" s="687"/>
      <c r="EG69" s="687"/>
      <c r="EH69" s="687"/>
      <c r="EI69" s="687"/>
      <c r="EJ69" s="687"/>
      <c r="EK69" s="687"/>
      <c r="EL69" s="687"/>
      <c r="EM69" s="687"/>
      <c r="EN69" s="687"/>
      <c r="EO69" s="687"/>
      <c r="EP69" s="687"/>
      <c r="EQ69" s="687"/>
      <c r="ER69" s="687"/>
      <c r="ES69" s="687"/>
      <c r="ET69" s="687"/>
      <c r="EU69" s="687"/>
      <c r="EV69" s="687"/>
      <c r="EW69" s="687"/>
      <c r="EX69" s="687"/>
      <c r="EY69" s="687"/>
      <c r="EZ69" s="687"/>
      <c r="FA69" s="687"/>
      <c r="FB69" s="687"/>
      <c r="FC69" s="687"/>
      <c r="FD69" s="687"/>
      <c r="FE69" s="687"/>
      <c r="FF69" s="687"/>
      <c r="FG69" s="687"/>
      <c r="FH69" s="687"/>
      <c r="FI69" s="687"/>
      <c r="FJ69" s="687"/>
      <c r="FK69" s="687"/>
      <c r="FL69" s="687"/>
      <c r="FM69" s="687"/>
      <c r="FN69" s="687"/>
      <c r="FO69" s="687"/>
      <c r="FP69" s="687"/>
      <c r="FQ69" s="687"/>
      <c r="FR69" s="687"/>
      <c r="FS69" s="687"/>
      <c r="FT69" s="687"/>
      <c r="FU69" s="687"/>
      <c r="FV69" s="687"/>
      <c r="FW69" s="687"/>
      <c r="FX69" s="687"/>
      <c r="FY69" s="687"/>
      <c r="FZ69" s="687"/>
      <c r="GA69" s="709"/>
      <c r="GB69" s="699"/>
    </row>
    <row r="70" spans="1:185" ht="10.5" customHeight="1">
      <c r="A70" s="695"/>
      <c r="B70" s="343"/>
      <c r="C70" s="716"/>
      <c r="D70" s="717"/>
      <c r="E70" s="717"/>
      <c r="F70" s="717"/>
      <c r="G70" s="717"/>
      <c r="H70" s="717"/>
      <c r="I70" s="717"/>
      <c r="J70" s="717"/>
      <c r="K70" s="717"/>
      <c r="L70" s="717"/>
      <c r="M70" s="717"/>
      <c r="N70" s="717"/>
      <c r="O70" s="717"/>
      <c r="P70" s="717"/>
      <c r="Q70" s="718"/>
      <c r="R70" s="333"/>
      <c r="S70" s="687"/>
      <c r="T70" s="687"/>
      <c r="U70" s="687"/>
      <c r="V70" s="687"/>
      <c r="W70" s="687"/>
      <c r="X70" s="687"/>
      <c r="Y70" s="687"/>
      <c r="Z70" s="687"/>
      <c r="AA70" s="687"/>
      <c r="AB70" s="687"/>
      <c r="AC70" s="687"/>
      <c r="AD70" s="687"/>
      <c r="AE70" s="687"/>
      <c r="AF70" s="687"/>
      <c r="AG70" s="687"/>
      <c r="AH70" s="687"/>
      <c r="AI70" s="687"/>
      <c r="AJ70" s="687"/>
      <c r="AK70" s="687"/>
      <c r="AL70" s="687"/>
      <c r="AM70" s="687"/>
      <c r="AN70" s="687"/>
      <c r="AO70" s="687"/>
      <c r="AP70" s="687"/>
      <c r="AQ70" s="687"/>
      <c r="AR70" s="687"/>
      <c r="AS70" s="687"/>
      <c r="AT70" s="687"/>
      <c r="AU70" s="687"/>
      <c r="AV70" s="687"/>
      <c r="AW70" s="687"/>
      <c r="AX70" s="687"/>
      <c r="AY70" s="687"/>
      <c r="AZ70" s="687"/>
      <c r="BA70" s="687"/>
      <c r="BB70" s="687"/>
      <c r="BC70" s="687"/>
      <c r="BD70" s="687"/>
      <c r="BE70" s="687"/>
      <c r="BF70" s="687"/>
      <c r="BG70" s="687"/>
      <c r="BH70" s="687"/>
      <c r="BI70" s="687"/>
      <c r="BJ70" s="687"/>
      <c r="BK70" s="687"/>
      <c r="BL70" s="687"/>
      <c r="BM70" s="687"/>
      <c r="BN70" s="687"/>
      <c r="BO70" s="687"/>
      <c r="BP70" s="687"/>
      <c r="BQ70" s="687"/>
      <c r="BR70" s="687"/>
      <c r="BS70" s="687"/>
      <c r="BT70" s="687"/>
      <c r="BU70" s="687"/>
      <c r="BV70" s="687"/>
      <c r="BW70" s="687"/>
      <c r="BX70" s="687"/>
      <c r="BY70" s="687"/>
      <c r="BZ70" s="687"/>
      <c r="CA70" s="687"/>
      <c r="CB70" s="687"/>
      <c r="CC70" s="687"/>
      <c r="CD70" s="687"/>
      <c r="CE70" s="687"/>
      <c r="CF70" s="687"/>
      <c r="CG70" s="687"/>
      <c r="CH70" s="687"/>
      <c r="CI70" s="687"/>
      <c r="CJ70" s="687"/>
      <c r="CK70" s="687"/>
      <c r="CL70" s="687"/>
      <c r="CM70" s="687"/>
      <c r="CN70" s="687"/>
      <c r="CO70" s="687"/>
      <c r="CP70" s="687"/>
      <c r="CQ70" s="687"/>
      <c r="CR70" s="687"/>
      <c r="CS70" s="687"/>
      <c r="CT70" s="687"/>
      <c r="CU70" s="687"/>
      <c r="CV70" s="687"/>
      <c r="CW70" s="687"/>
      <c r="CX70" s="687"/>
      <c r="CY70" s="687"/>
      <c r="CZ70" s="687"/>
      <c r="DA70" s="687"/>
      <c r="DB70" s="687"/>
      <c r="DC70" s="687"/>
      <c r="DD70" s="687"/>
      <c r="DE70" s="687"/>
      <c r="DF70" s="687"/>
      <c r="DG70" s="687"/>
      <c r="DH70" s="687"/>
      <c r="DI70" s="687"/>
      <c r="DJ70" s="687"/>
      <c r="DK70" s="687"/>
      <c r="DL70" s="687"/>
      <c r="DM70" s="687"/>
      <c r="DN70" s="687"/>
      <c r="DO70" s="687"/>
      <c r="DP70" s="687"/>
      <c r="DQ70" s="687"/>
      <c r="DR70" s="687"/>
      <c r="DS70" s="687"/>
      <c r="DT70" s="687"/>
      <c r="DU70" s="687"/>
      <c r="DV70" s="687"/>
      <c r="DW70" s="687"/>
      <c r="DX70" s="687"/>
      <c r="DY70" s="687"/>
      <c r="DZ70" s="687"/>
      <c r="EA70" s="687"/>
      <c r="EB70" s="687"/>
      <c r="EC70" s="687"/>
      <c r="ED70" s="687"/>
      <c r="EE70" s="687"/>
      <c r="EF70" s="687"/>
      <c r="EG70" s="687"/>
      <c r="EH70" s="687"/>
      <c r="EI70" s="687"/>
      <c r="EJ70" s="687"/>
      <c r="EK70" s="687"/>
      <c r="EL70" s="687"/>
      <c r="EM70" s="687"/>
      <c r="EN70" s="687"/>
      <c r="EO70" s="687"/>
      <c r="EP70" s="687"/>
      <c r="EQ70" s="687"/>
      <c r="ER70" s="687"/>
      <c r="ES70" s="687"/>
      <c r="ET70" s="687"/>
      <c r="EU70" s="687"/>
      <c r="EV70" s="687"/>
      <c r="EW70" s="687"/>
      <c r="EX70" s="687"/>
      <c r="EY70" s="687"/>
      <c r="EZ70" s="687"/>
      <c r="FA70" s="687"/>
      <c r="FB70" s="687"/>
      <c r="FC70" s="687"/>
      <c r="FD70" s="687"/>
      <c r="FE70" s="687"/>
      <c r="FF70" s="687"/>
      <c r="FG70" s="687"/>
      <c r="FH70" s="687"/>
      <c r="FI70" s="687"/>
      <c r="FJ70" s="687"/>
      <c r="FK70" s="687"/>
      <c r="FL70" s="687"/>
      <c r="FM70" s="687"/>
      <c r="FN70" s="687"/>
      <c r="FO70" s="687"/>
      <c r="FP70" s="687"/>
      <c r="FQ70" s="687"/>
      <c r="FR70" s="687"/>
      <c r="FS70" s="687"/>
      <c r="FT70" s="687"/>
      <c r="FU70" s="687"/>
      <c r="FV70" s="687"/>
      <c r="FW70" s="687"/>
      <c r="FX70" s="687"/>
      <c r="FY70" s="687"/>
      <c r="FZ70" s="687"/>
      <c r="GA70" s="709"/>
      <c r="GB70" s="699"/>
    </row>
    <row r="71" spans="1:185" ht="10.5" customHeight="1">
      <c r="A71" s="695"/>
      <c r="B71" s="343"/>
      <c r="C71" s="716"/>
      <c r="D71" s="717"/>
      <c r="E71" s="717"/>
      <c r="F71" s="717"/>
      <c r="G71" s="717"/>
      <c r="H71" s="717"/>
      <c r="I71" s="717"/>
      <c r="J71" s="717"/>
      <c r="K71" s="717"/>
      <c r="L71" s="717"/>
      <c r="M71" s="717"/>
      <c r="N71" s="717"/>
      <c r="O71" s="717"/>
      <c r="P71" s="717"/>
      <c r="Q71" s="718"/>
      <c r="R71" s="333"/>
      <c r="S71" s="687"/>
      <c r="T71" s="687"/>
      <c r="U71" s="687"/>
      <c r="V71" s="687"/>
      <c r="W71" s="687"/>
      <c r="X71" s="687"/>
      <c r="Y71" s="687"/>
      <c r="Z71" s="687"/>
      <c r="AA71" s="687"/>
      <c r="AB71" s="687"/>
      <c r="AC71" s="687"/>
      <c r="AD71" s="687"/>
      <c r="AE71" s="687"/>
      <c r="AF71" s="687"/>
      <c r="AG71" s="687"/>
      <c r="AH71" s="687"/>
      <c r="AI71" s="687"/>
      <c r="AJ71" s="687"/>
      <c r="AK71" s="687"/>
      <c r="AL71" s="687"/>
      <c r="AM71" s="687"/>
      <c r="AN71" s="687"/>
      <c r="AO71" s="687"/>
      <c r="AP71" s="687"/>
      <c r="AQ71" s="687"/>
      <c r="AR71" s="687"/>
      <c r="AS71" s="687"/>
      <c r="AT71" s="687"/>
      <c r="AU71" s="687"/>
      <c r="AV71" s="687"/>
      <c r="AW71" s="687"/>
      <c r="AX71" s="687"/>
      <c r="AY71" s="687"/>
      <c r="AZ71" s="687"/>
      <c r="BA71" s="687"/>
      <c r="BB71" s="687"/>
      <c r="BC71" s="687"/>
      <c r="BD71" s="687"/>
      <c r="BE71" s="687"/>
      <c r="BF71" s="687"/>
      <c r="BG71" s="687"/>
      <c r="BH71" s="687"/>
      <c r="BI71" s="687"/>
      <c r="BJ71" s="687"/>
      <c r="BK71" s="687"/>
      <c r="BL71" s="687"/>
      <c r="BM71" s="687"/>
      <c r="BN71" s="687"/>
      <c r="BO71" s="687"/>
      <c r="BP71" s="687"/>
      <c r="BQ71" s="687"/>
      <c r="BR71" s="687"/>
      <c r="BS71" s="687"/>
      <c r="BT71" s="687"/>
      <c r="BU71" s="687"/>
      <c r="BV71" s="687"/>
      <c r="BW71" s="687"/>
      <c r="BX71" s="687"/>
      <c r="BY71" s="687"/>
      <c r="BZ71" s="687"/>
      <c r="CA71" s="687"/>
      <c r="CB71" s="687"/>
      <c r="CC71" s="687"/>
      <c r="CD71" s="687"/>
      <c r="CE71" s="687"/>
      <c r="CF71" s="687"/>
      <c r="CG71" s="687"/>
      <c r="CH71" s="687"/>
      <c r="CI71" s="687"/>
      <c r="CJ71" s="687"/>
      <c r="CK71" s="687"/>
      <c r="CL71" s="687"/>
      <c r="CM71" s="687"/>
      <c r="CN71" s="687"/>
      <c r="CO71" s="687"/>
      <c r="CP71" s="687"/>
      <c r="CQ71" s="687"/>
      <c r="CR71" s="687"/>
      <c r="CS71" s="687"/>
      <c r="CT71" s="687"/>
      <c r="CU71" s="687"/>
      <c r="CV71" s="687"/>
      <c r="CW71" s="687"/>
      <c r="CX71" s="687"/>
      <c r="CY71" s="687"/>
      <c r="CZ71" s="687"/>
      <c r="DA71" s="687"/>
      <c r="DB71" s="687"/>
      <c r="DC71" s="687"/>
      <c r="DD71" s="687"/>
      <c r="DE71" s="687"/>
      <c r="DF71" s="687"/>
      <c r="DG71" s="687"/>
      <c r="DH71" s="687"/>
      <c r="DI71" s="687"/>
      <c r="DJ71" s="687"/>
      <c r="DK71" s="687"/>
      <c r="DL71" s="687"/>
      <c r="DM71" s="687"/>
      <c r="DN71" s="687"/>
      <c r="DO71" s="687"/>
      <c r="DP71" s="687"/>
      <c r="DQ71" s="687"/>
      <c r="DR71" s="687"/>
      <c r="DS71" s="687"/>
      <c r="DT71" s="687"/>
      <c r="DU71" s="687"/>
      <c r="DV71" s="687"/>
      <c r="DW71" s="687"/>
      <c r="DX71" s="687"/>
      <c r="DY71" s="687"/>
      <c r="DZ71" s="687"/>
      <c r="EA71" s="687"/>
      <c r="EB71" s="687"/>
      <c r="EC71" s="687"/>
      <c r="ED71" s="687"/>
      <c r="EE71" s="687"/>
      <c r="EF71" s="687"/>
      <c r="EG71" s="687"/>
      <c r="EH71" s="687"/>
      <c r="EI71" s="687"/>
      <c r="EJ71" s="687"/>
      <c r="EK71" s="687"/>
      <c r="EL71" s="687"/>
      <c r="EM71" s="687"/>
      <c r="EN71" s="687"/>
      <c r="EO71" s="687"/>
      <c r="EP71" s="687"/>
      <c r="EQ71" s="687"/>
      <c r="ER71" s="687"/>
      <c r="ES71" s="687"/>
      <c r="ET71" s="687"/>
      <c r="EU71" s="687"/>
      <c r="EV71" s="687"/>
      <c r="EW71" s="687"/>
      <c r="EX71" s="687"/>
      <c r="EY71" s="687"/>
      <c r="EZ71" s="687"/>
      <c r="FA71" s="687"/>
      <c r="FB71" s="687"/>
      <c r="FC71" s="687"/>
      <c r="FD71" s="687"/>
      <c r="FE71" s="687"/>
      <c r="FF71" s="687"/>
      <c r="FG71" s="687"/>
      <c r="FH71" s="687"/>
      <c r="FI71" s="687"/>
      <c r="FJ71" s="687"/>
      <c r="FK71" s="687"/>
      <c r="FL71" s="687"/>
      <c r="FM71" s="687"/>
      <c r="FN71" s="687"/>
      <c r="FO71" s="687"/>
      <c r="FP71" s="687"/>
      <c r="FQ71" s="687"/>
      <c r="FR71" s="687"/>
      <c r="FS71" s="687"/>
      <c r="FT71" s="687"/>
      <c r="FU71" s="687"/>
      <c r="FV71" s="687"/>
      <c r="FW71" s="687"/>
      <c r="FX71" s="687"/>
      <c r="FY71" s="687"/>
      <c r="FZ71" s="687"/>
      <c r="GA71" s="709"/>
      <c r="GB71" s="699"/>
    </row>
    <row r="72" spans="1:185" ht="10.5" customHeight="1">
      <c r="A72" s="695"/>
      <c r="B72" s="343"/>
      <c r="C72" s="716"/>
      <c r="D72" s="717"/>
      <c r="E72" s="717"/>
      <c r="F72" s="717"/>
      <c r="G72" s="717"/>
      <c r="H72" s="717"/>
      <c r="I72" s="717"/>
      <c r="J72" s="717"/>
      <c r="K72" s="717"/>
      <c r="L72" s="717"/>
      <c r="M72" s="717"/>
      <c r="N72" s="717"/>
      <c r="O72" s="717"/>
      <c r="P72" s="717"/>
      <c r="Q72" s="718"/>
      <c r="R72" s="333"/>
      <c r="S72" s="687"/>
      <c r="T72" s="687"/>
      <c r="U72" s="687"/>
      <c r="V72" s="687"/>
      <c r="W72" s="687"/>
      <c r="X72" s="687"/>
      <c r="Y72" s="687"/>
      <c r="Z72" s="687"/>
      <c r="AA72" s="687"/>
      <c r="AB72" s="687"/>
      <c r="AC72" s="687"/>
      <c r="AD72" s="687"/>
      <c r="AE72" s="687"/>
      <c r="AF72" s="687"/>
      <c r="AG72" s="687"/>
      <c r="AH72" s="687"/>
      <c r="AI72" s="687"/>
      <c r="AJ72" s="687"/>
      <c r="AK72" s="687"/>
      <c r="AL72" s="687"/>
      <c r="AM72" s="687"/>
      <c r="AN72" s="687"/>
      <c r="AO72" s="687"/>
      <c r="AP72" s="687"/>
      <c r="AQ72" s="687"/>
      <c r="AR72" s="687"/>
      <c r="AS72" s="687"/>
      <c r="AT72" s="687"/>
      <c r="AU72" s="687"/>
      <c r="AV72" s="687"/>
      <c r="AW72" s="687"/>
      <c r="AX72" s="687"/>
      <c r="AY72" s="687"/>
      <c r="AZ72" s="687"/>
      <c r="BA72" s="687"/>
      <c r="BB72" s="687"/>
      <c r="BC72" s="687"/>
      <c r="BD72" s="687"/>
      <c r="BE72" s="687"/>
      <c r="BF72" s="687"/>
      <c r="BG72" s="687"/>
      <c r="BH72" s="687"/>
      <c r="BI72" s="687"/>
      <c r="BJ72" s="687"/>
      <c r="BK72" s="687"/>
      <c r="BL72" s="687"/>
      <c r="BM72" s="687"/>
      <c r="BN72" s="687"/>
      <c r="BO72" s="687"/>
      <c r="BP72" s="687"/>
      <c r="BQ72" s="687"/>
      <c r="BR72" s="687"/>
      <c r="BS72" s="687"/>
      <c r="BT72" s="687"/>
      <c r="BU72" s="687"/>
      <c r="BV72" s="687"/>
      <c r="BW72" s="687"/>
      <c r="BX72" s="687"/>
      <c r="BY72" s="687"/>
      <c r="BZ72" s="687"/>
      <c r="CA72" s="687"/>
      <c r="CB72" s="687"/>
      <c r="CC72" s="687"/>
      <c r="CD72" s="687"/>
      <c r="CE72" s="687"/>
      <c r="CF72" s="687"/>
      <c r="CG72" s="687"/>
      <c r="CH72" s="687"/>
      <c r="CI72" s="687"/>
      <c r="CJ72" s="687"/>
      <c r="CK72" s="687"/>
      <c r="CL72" s="687"/>
      <c r="CM72" s="687"/>
      <c r="CN72" s="687"/>
      <c r="CO72" s="687"/>
      <c r="CP72" s="687"/>
      <c r="CQ72" s="687"/>
      <c r="CR72" s="687"/>
      <c r="CS72" s="687"/>
      <c r="CT72" s="687"/>
      <c r="CU72" s="687"/>
      <c r="CV72" s="687"/>
      <c r="CW72" s="687"/>
      <c r="CX72" s="687"/>
      <c r="CY72" s="687"/>
      <c r="CZ72" s="687"/>
      <c r="DA72" s="687"/>
      <c r="DB72" s="687"/>
      <c r="DC72" s="687"/>
      <c r="DD72" s="687"/>
      <c r="DE72" s="687"/>
      <c r="DF72" s="687"/>
      <c r="DG72" s="687"/>
      <c r="DH72" s="687"/>
      <c r="DI72" s="687"/>
      <c r="DJ72" s="687"/>
      <c r="DK72" s="687"/>
      <c r="DL72" s="687"/>
      <c r="DM72" s="687"/>
      <c r="DN72" s="687"/>
      <c r="DO72" s="687"/>
      <c r="DP72" s="687"/>
      <c r="DQ72" s="687"/>
      <c r="DR72" s="687"/>
      <c r="DS72" s="687"/>
      <c r="DT72" s="687"/>
      <c r="DU72" s="687"/>
      <c r="DV72" s="687"/>
      <c r="DW72" s="687"/>
      <c r="DX72" s="687"/>
      <c r="DY72" s="687"/>
      <c r="DZ72" s="687"/>
      <c r="EA72" s="687"/>
      <c r="EB72" s="687"/>
      <c r="EC72" s="687"/>
      <c r="ED72" s="687"/>
      <c r="EE72" s="687"/>
      <c r="EF72" s="687"/>
      <c r="EG72" s="687"/>
      <c r="EH72" s="687"/>
      <c r="EI72" s="687"/>
      <c r="EJ72" s="687"/>
      <c r="EK72" s="687"/>
      <c r="EL72" s="687"/>
      <c r="EM72" s="687"/>
      <c r="EN72" s="687"/>
      <c r="EO72" s="687"/>
      <c r="EP72" s="687"/>
      <c r="EQ72" s="687"/>
      <c r="ER72" s="687"/>
      <c r="ES72" s="687"/>
      <c r="ET72" s="687"/>
      <c r="EU72" s="687"/>
      <c r="EV72" s="687"/>
      <c r="EW72" s="687"/>
      <c r="EX72" s="687"/>
      <c r="EY72" s="687"/>
      <c r="EZ72" s="687"/>
      <c r="FA72" s="687"/>
      <c r="FB72" s="687"/>
      <c r="FC72" s="687"/>
      <c r="FD72" s="687"/>
      <c r="FE72" s="687"/>
      <c r="FF72" s="687"/>
      <c r="FG72" s="687"/>
      <c r="FH72" s="687"/>
      <c r="FI72" s="687"/>
      <c r="FJ72" s="687"/>
      <c r="FK72" s="687"/>
      <c r="FL72" s="687"/>
      <c r="FM72" s="687"/>
      <c r="FN72" s="687"/>
      <c r="FO72" s="687"/>
      <c r="FP72" s="687"/>
      <c r="FQ72" s="687"/>
      <c r="FR72" s="687"/>
      <c r="FS72" s="687"/>
      <c r="FT72" s="687"/>
      <c r="FU72" s="687"/>
      <c r="FV72" s="687"/>
      <c r="FW72" s="687"/>
      <c r="FX72" s="687"/>
      <c r="FY72" s="687"/>
      <c r="FZ72" s="687"/>
      <c r="GA72" s="709"/>
      <c r="GB72" s="699"/>
    </row>
    <row r="73" spans="1:185" ht="10.5" customHeight="1">
      <c r="A73" s="695"/>
      <c r="B73" s="343"/>
      <c r="C73" s="716"/>
      <c r="D73" s="717"/>
      <c r="E73" s="717"/>
      <c r="F73" s="717"/>
      <c r="G73" s="717"/>
      <c r="H73" s="717"/>
      <c r="I73" s="717"/>
      <c r="J73" s="717"/>
      <c r="K73" s="717"/>
      <c r="L73" s="717"/>
      <c r="M73" s="717"/>
      <c r="N73" s="717"/>
      <c r="O73" s="717"/>
      <c r="P73" s="717"/>
      <c r="Q73" s="718"/>
      <c r="R73" s="333"/>
      <c r="S73" s="687"/>
      <c r="T73" s="687"/>
      <c r="U73" s="687"/>
      <c r="V73" s="687"/>
      <c r="W73" s="687"/>
      <c r="X73" s="687"/>
      <c r="Y73" s="687"/>
      <c r="Z73" s="687"/>
      <c r="AA73" s="687"/>
      <c r="AB73" s="687"/>
      <c r="AC73" s="687"/>
      <c r="AD73" s="687"/>
      <c r="AE73" s="687"/>
      <c r="AF73" s="687"/>
      <c r="AG73" s="687"/>
      <c r="AH73" s="687"/>
      <c r="AI73" s="687"/>
      <c r="AJ73" s="687"/>
      <c r="AK73" s="687"/>
      <c r="AL73" s="687"/>
      <c r="AM73" s="687"/>
      <c r="AN73" s="687"/>
      <c r="AO73" s="687"/>
      <c r="AP73" s="687"/>
      <c r="AQ73" s="687"/>
      <c r="AR73" s="687"/>
      <c r="AS73" s="687"/>
      <c r="AT73" s="687"/>
      <c r="AU73" s="687"/>
      <c r="AV73" s="687"/>
      <c r="AW73" s="687"/>
      <c r="AX73" s="687"/>
      <c r="AY73" s="687"/>
      <c r="AZ73" s="687"/>
      <c r="BA73" s="687"/>
      <c r="BB73" s="687"/>
      <c r="BC73" s="687"/>
      <c r="BD73" s="687"/>
      <c r="BE73" s="687"/>
      <c r="BF73" s="687"/>
      <c r="BG73" s="687"/>
      <c r="BH73" s="687"/>
      <c r="BI73" s="687"/>
      <c r="BJ73" s="687"/>
      <c r="BK73" s="687"/>
      <c r="BL73" s="687"/>
      <c r="BM73" s="687"/>
      <c r="BN73" s="687"/>
      <c r="BO73" s="687"/>
      <c r="BP73" s="687"/>
      <c r="BQ73" s="687"/>
      <c r="BR73" s="687"/>
      <c r="BS73" s="687"/>
      <c r="BT73" s="687"/>
      <c r="BU73" s="687"/>
      <c r="BV73" s="687"/>
      <c r="BW73" s="687"/>
      <c r="BX73" s="687"/>
      <c r="BY73" s="687"/>
      <c r="BZ73" s="687"/>
      <c r="CA73" s="687"/>
      <c r="CB73" s="687"/>
      <c r="CC73" s="687"/>
      <c r="CD73" s="687"/>
      <c r="CE73" s="687"/>
      <c r="CF73" s="687"/>
      <c r="CG73" s="687"/>
      <c r="CH73" s="687"/>
      <c r="CI73" s="687"/>
      <c r="CJ73" s="687"/>
      <c r="CK73" s="687"/>
      <c r="CL73" s="687"/>
      <c r="CM73" s="687"/>
      <c r="CN73" s="687"/>
      <c r="CO73" s="687"/>
      <c r="CP73" s="687"/>
      <c r="CQ73" s="687"/>
      <c r="CR73" s="687"/>
      <c r="CS73" s="687"/>
      <c r="CT73" s="687"/>
      <c r="CU73" s="687"/>
      <c r="CV73" s="687"/>
      <c r="CW73" s="687"/>
      <c r="CX73" s="687"/>
      <c r="CY73" s="687"/>
      <c r="CZ73" s="687"/>
      <c r="DA73" s="687"/>
      <c r="DB73" s="687"/>
      <c r="DC73" s="687"/>
      <c r="DD73" s="687"/>
      <c r="DE73" s="687"/>
      <c r="DF73" s="687"/>
      <c r="DG73" s="687"/>
      <c r="DH73" s="687"/>
      <c r="DI73" s="687"/>
      <c r="DJ73" s="687"/>
      <c r="DK73" s="687"/>
      <c r="DL73" s="687"/>
      <c r="DM73" s="687"/>
      <c r="DN73" s="687"/>
      <c r="DO73" s="687"/>
      <c r="DP73" s="687"/>
      <c r="DQ73" s="687"/>
      <c r="DR73" s="687"/>
      <c r="DS73" s="687"/>
      <c r="DT73" s="687"/>
      <c r="DU73" s="687"/>
      <c r="DV73" s="687"/>
      <c r="DW73" s="687"/>
      <c r="DX73" s="687"/>
      <c r="DY73" s="687"/>
      <c r="DZ73" s="687"/>
      <c r="EA73" s="687"/>
      <c r="EB73" s="687"/>
      <c r="EC73" s="687"/>
      <c r="ED73" s="687"/>
      <c r="EE73" s="687"/>
      <c r="EF73" s="687"/>
      <c r="EG73" s="687"/>
      <c r="EH73" s="687"/>
      <c r="EI73" s="687"/>
      <c r="EJ73" s="687"/>
      <c r="EK73" s="687"/>
      <c r="EL73" s="687"/>
      <c r="EM73" s="687"/>
      <c r="EN73" s="687"/>
      <c r="EO73" s="687"/>
      <c r="EP73" s="687"/>
      <c r="EQ73" s="687"/>
      <c r="ER73" s="687"/>
      <c r="ES73" s="687"/>
      <c r="ET73" s="687"/>
      <c r="EU73" s="687"/>
      <c r="EV73" s="687"/>
      <c r="EW73" s="687"/>
      <c r="EX73" s="687"/>
      <c r="EY73" s="687"/>
      <c r="EZ73" s="687"/>
      <c r="FA73" s="687"/>
      <c r="FB73" s="687"/>
      <c r="FC73" s="687"/>
      <c r="FD73" s="687"/>
      <c r="FE73" s="687"/>
      <c r="FF73" s="687"/>
      <c r="FG73" s="687"/>
      <c r="FH73" s="687"/>
      <c r="FI73" s="687"/>
      <c r="FJ73" s="687"/>
      <c r="FK73" s="687"/>
      <c r="FL73" s="687"/>
      <c r="FM73" s="687"/>
      <c r="FN73" s="687"/>
      <c r="FO73" s="687"/>
      <c r="FP73" s="687"/>
      <c r="FQ73" s="687"/>
      <c r="FR73" s="687"/>
      <c r="FS73" s="687"/>
      <c r="FT73" s="687"/>
      <c r="FU73" s="687"/>
      <c r="FV73" s="687"/>
      <c r="FW73" s="687"/>
      <c r="FX73" s="687"/>
      <c r="FY73" s="687"/>
      <c r="FZ73" s="687"/>
      <c r="GA73" s="709"/>
      <c r="GB73" s="699"/>
    </row>
    <row r="74" spans="1:185" s="323" customFormat="1" ht="10.25" customHeight="1">
      <c r="A74" s="695"/>
      <c r="B74" s="343"/>
      <c r="C74" s="716"/>
      <c r="D74" s="717"/>
      <c r="E74" s="717"/>
      <c r="F74" s="717"/>
      <c r="G74" s="717"/>
      <c r="H74" s="717"/>
      <c r="I74" s="717"/>
      <c r="J74" s="717"/>
      <c r="K74" s="717"/>
      <c r="L74" s="717"/>
      <c r="M74" s="717"/>
      <c r="N74" s="717"/>
      <c r="O74" s="717"/>
      <c r="P74" s="717"/>
      <c r="Q74" s="718"/>
      <c r="R74" s="333"/>
      <c r="S74" s="687"/>
      <c r="T74" s="687"/>
      <c r="U74" s="687"/>
      <c r="V74" s="687"/>
      <c r="W74" s="687"/>
      <c r="X74" s="687"/>
      <c r="Y74" s="687"/>
      <c r="Z74" s="687"/>
      <c r="AA74" s="687"/>
      <c r="AB74" s="687"/>
      <c r="AC74" s="687"/>
      <c r="AD74" s="687"/>
      <c r="AE74" s="687"/>
      <c r="AF74" s="687"/>
      <c r="AG74" s="687"/>
      <c r="AH74" s="687"/>
      <c r="AI74" s="687"/>
      <c r="AJ74" s="687"/>
      <c r="AK74" s="687"/>
      <c r="AL74" s="687"/>
      <c r="AM74" s="687"/>
      <c r="AN74" s="687"/>
      <c r="AO74" s="687"/>
      <c r="AP74" s="687"/>
      <c r="AQ74" s="687"/>
      <c r="AR74" s="687"/>
      <c r="AS74" s="687"/>
      <c r="AT74" s="687"/>
      <c r="AU74" s="687"/>
      <c r="AV74" s="687"/>
      <c r="AW74" s="687"/>
      <c r="AX74" s="687"/>
      <c r="AY74" s="687"/>
      <c r="AZ74" s="687"/>
      <c r="BA74" s="687"/>
      <c r="BB74" s="687"/>
      <c r="BC74" s="687"/>
      <c r="BD74" s="687"/>
      <c r="BE74" s="687"/>
      <c r="BF74" s="687"/>
      <c r="BG74" s="687"/>
      <c r="BH74" s="687"/>
      <c r="BI74" s="687"/>
      <c r="BJ74" s="687"/>
      <c r="BK74" s="687"/>
      <c r="BL74" s="687"/>
      <c r="BM74" s="687"/>
      <c r="BN74" s="687"/>
      <c r="BO74" s="687"/>
      <c r="BP74" s="687"/>
      <c r="BQ74" s="687"/>
      <c r="BR74" s="687"/>
      <c r="BS74" s="687"/>
      <c r="BT74" s="687"/>
      <c r="BU74" s="687"/>
      <c r="BV74" s="687"/>
      <c r="BW74" s="687"/>
      <c r="BX74" s="687"/>
      <c r="BY74" s="687"/>
      <c r="BZ74" s="687"/>
      <c r="CA74" s="687"/>
      <c r="CB74" s="687"/>
      <c r="CC74" s="687"/>
      <c r="CD74" s="687"/>
      <c r="CE74" s="687"/>
      <c r="CF74" s="687"/>
      <c r="CG74" s="687"/>
      <c r="CH74" s="687"/>
      <c r="CI74" s="687"/>
      <c r="CJ74" s="687"/>
      <c r="CK74" s="687"/>
      <c r="CL74" s="687"/>
      <c r="CM74" s="687"/>
      <c r="CN74" s="687"/>
      <c r="CO74" s="687"/>
      <c r="CP74" s="687"/>
      <c r="CQ74" s="687"/>
      <c r="CR74" s="687"/>
      <c r="CS74" s="687"/>
      <c r="CT74" s="687"/>
      <c r="CU74" s="687"/>
      <c r="CV74" s="687"/>
      <c r="CW74" s="687"/>
      <c r="CX74" s="687"/>
      <c r="CY74" s="687"/>
      <c r="CZ74" s="687"/>
      <c r="DA74" s="687"/>
      <c r="DB74" s="687"/>
      <c r="DC74" s="687"/>
      <c r="DD74" s="687"/>
      <c r="DE74" s="687"/>
      <c r="DF74" s="687"/>
      <c r="DG74" s="687"/>
      <c r="DH74" s="687"/>
      <c r="DI74" s="687"/>
      <c r="DJ74" s="687"/>
      <c r="DK74" s="687"/>
      <c r="DL74" s="687"/>
      <c r="DM74" s="687"/>
      <c r="DN74" s="687"/>
      <c r="DO74" s="687"/>
      <c r="DP74" s="687"/>
      <c r="DQ74" s="687"/>
      <c r="DR74" s="687"/>
      <c r="DS74" s="687"/>
      <c r="DT74" s="687"/>
      <c r="DU74" s="687"/>
      <c r="DV74" s="687"/>
      <c r="DW74" s="687"/>
      <c r="DX74" s="687"/>
      <c r="DY74" s="687"/>
      <c r="DZ74" s="687"/>
      <c r="EA74" s="687"/>
      <c r="EB74" s="687"/>
      <c r="EC74" s="687"/>
      <c r="ED74" s="687"/>
      <c r="EE74" s="687"/>
      <c r="EF74" s="687"/>
      <c r="EG74" s="687"/>
      <c r="EH74" s="687"/>
      <c r="EI74" s="687"/>
      <c r="EJ74" s="687"/>
      <c r="EK74" s="687"/>
      <c r="EL74" s="687"/>
      <c r="EM74" s="687"/>
      <c r="EN74" s="687"/>
      <c r="EO74" s="687"/>
      <c r="EP74" s="687"/>
      <c r="EQ74" s="687"/>
      <c r="ER74" s="687"/>
      <c r="ES74" s="687"/>
      <c r="ET74" s="687"/>
      <c r="EU74" s="687"/>
      <c r="EV74" s="687"/>
      <c r="EW74" s="687"/>
      <c r="EX74" s="687"/>
      <c r="EY74" s="687"/>
      <c r="EZ74" s="687"/>
      <c r="FA74" s="687"/>
      <c r="FB74" s="687"/>
      <c r="FC74" s="687"/>
      <c r="FD74" s="687"/>
      <c r="FE74" s="687"/>
      <c r="FF74" s="687"/>
      <c r="FG74" s="687"/>
      <c r="FH74" s="687"/>
      <c r="FI74" s="687"/>
      <c r="FJ74" s="687"/>
      <c r="FK74" s="687"/>
      <c r="FL74" s="687"/>
      <c r="FM74" s="687"/>
      <c r="FN74" s="687"/>
      <c r="FO74" s="687"/>
      <c r="FP74" s="687"/>
      <c r="FQ74" s="687"/>
      <c r="FR74" s="687"/>
      <c r="FS74" s="687"/>
      <c r="FT74" s="687"/>
      <c r="FU74" s="687"/>
      <c r="FV74" s="687"/>
      <c r="FW74" s="687"/>
      <c r="FX74" s="687"/>
      <c r="FY74" s="687"/>
      <c r="FZ74" s="687"/>
      <c r="GA74" s="709"/>
      <c r="GB74" s="699"/>
      <c r="GC74" s="289"/>
    </row>
    <row r="75" spans="1:185" ht="10.5" customHeight="1">
      <c r="A75" s="695"/>
      <c r="B75" s="343"/>
      <c r="C75" s="716"/>
      <c r="D75" s="717"/>
      <c r="E75" s="717"/>
      <c r="F75" s="717"/>
      <c r="G75" s="717"/>
      <c r="H75" s="717"/>
      <c r="I75" s="717"/>
      <c r="J75" s="717"/>
      <c r="K75" s="717"/>
      <c r="L75" s="717"/>
      <c r="M75" s="717"/>
      <c r="N75" s="717"/>
      <c r="O75" s="717"/>
      <c r="P75" s="717"/>
      <c r="Q75" s="718"/>
      <c r="R75" s="333"/>
      <c r="S75" s="687"/>
      <c r="T75" s="687"/>
      <c r="U75" s="687"/>
      <c r="V75" s="687"/>
      <c r="W75" s="687"/>
      <c r="X75" s="687"/>
      <c r="Y75" s="687"/>
      <c r="Z75" s="687"/>
      <c r="AA75" s="687"/>
      <c r="AB75" s="687"/>
      <c r="AC75" s="687"/>
      <c r="AD75" s="687"/>
      <c r="AE75" s="687"/>
      <c r="AF75" s="687"/>
      <c r="AG75" s="687"/>
      <c r="AH75" s="687"/>
      <c r="AI75" s="687"/>
      <c r="AJ75" s="687"/>
      <c r="AK75" s="687"/>
      <c r="AL75" s="687"/>
      <c r="AM75" s="687"/>
      <c r="AN75" s="687"/>
      <c r="AO75" s="687"/>
      <c r="AP75" s="687"/>
      <c r="AQ75" s="687"/>
      <c r="AR75" s="687"/>
      <c r="AS75" s="687"/>
      <c r="AT75" s="687"/>
      <c r="AU75" s="687"/>
      <c r="AV75" s="687"/>
      <c r="AW75" s="687"/>
      <c r="AX75" s="687"/>
      <c r="AY75" s="687"/>
      <c r="AZ75" s="687"/>
      <c r="BA75" s="687"/>
      <c r="BB75" s="687"/>
      <c r="BC75" s="687"/>
      <c r="BD75" s="687"/>
      <c r="BE75" s="687"/>
      <c r="BF75" s="687"/>
      <c r="BG75" s="687"/>
      <c r="BH75" s="687"/>
      <c r="BI75" s="687"/>
      <c r="BJ75" s="687"/>
      <c r="BK75" s="687"/>
      <c r="BL75" s="687"/>
      <c r="BM75" s="687"/>
      <c r="BN75" s="687"/>
      <c r="BO75" s="687"/>
      <c r="BP75" s="687"/>
      <c r="BQ75" s="687"/>
      <c r="BR75" s="687"/>
      <c r="BS75" s="687"/>
      <c r="BT75" s="687"/>
      <c r="BU75" s="687"/>
      <c r="BV75" s="687"/>
      <c r="BW75" s="687"/>
      <c r="BX75" s="687"/>
      <c r="BY75" s="687"/>
      <c r="BZ75" s="687"/>
      <c r="CA75" s="687"/>
      <c r="CB75" s="687"/>
      <c r="CC75" s="687"/>
      <c r="CD75" s="687"/>
      <c r="CE75" s="687"/>
      <c r="CF75" s="687"/>
      <c r="CG75" s="687"/>
      <c r="CH75" s="687"/>
      <c r="CI75" s="687"/>
      <c r="CJ75" s="687"/>
      <c r="CK75" s="687"/>
      <c r="CL75" s="687"/>
      <c r="CM75" s="687"/>
      <c r="CN75" s="687"/>
      <c r="CO75" s="687"/>
      <c r="CP75" s="687"/>
      <c r="CQ75" s="687"/>
      <c r="CR75" s="687"/>
      <c r="CS75" s="687"/>
      <c r="CT75" s="687"/>
      <c r="CU75" s="687"/>
      <c r="CV75" s="687"/>
      <c r="CW75" s="687"/>
      <c r="CX75" s="687"/>
      <c r="CY75" s="687"/>
      <c r="CZ75" s="687"/>
      <c r="DA75" s="687"/>
      <c r="DB75" s="687"/>
      <c r="DC75" s="687"/>
      <c r="DD75" s="687"/>
      <c r="DE75" s="687"/>
      <c r="DF75" s="687"/>
      <c r="DG75" s="687"/>
      <c r="DH75" s="687"/>
      <c r="DI75" s="687"/>
      <c r="DJ75" s="687"/>
      <c r="DK75" s="687"/>
      <c r="DL75" s="687"/>
      <c r="DM75" s="687"/>
      <c r="DN75" s="687"/>
      <c r="DO75" s="687"/>
      <c r="DP75" s="687"/>
      <c r="DQ75" s="687"/>
      <c r="DR75" s="687"/>
      <c r="DS75" s="687"/>
      <c r="DT75" s="687"/>
      <c r="DU75" s="687"/>
      <c r="DV75" s="687"/>
      <c r="DW75" s="687"/>
      <c r="DX75" s="687"/>
      <c r="DY75" s="687"/>
      <c r="DZ75" s="687"/>
      <c r="EA75" s="687"/>
      <c r="EB75" s="687"/>
      <c r="EC75" s="687"/>
      <c r="ED75" s="687"/>
      <c r="EE75" s="687"/>
      <c r="EF75" s="687"/>
      <c r="EG75" s="687"/>
      <c r="EH75" s="687"/>
      <c r="EI75" s="687"/>
      <c r="EJ75" s="687"/>
      <c r="EK75" s="687"/>
      <c r="EL75" s="687"/>
      <c r="EM75" s="687"/>
      <c r="EN75" s="687"/>
      <c r="EO75" s="687"/>
      <c r="EP75" s="687"/>
      <c r="EQ75" s="687"/>
      <c r="ER75" s="687"/>
      <c r="ES75" s="687"/>
      <c r="ET75" s="687"/>
      <c r="EU75" s="687"/>
      <c r="EV75" s="687"/>
      <c r="EW75" s="687"/>
      <c r="EX75" s="687"/>
      <c r="EY75" s="687"/>
      <c r="EZ75" s="687"/>
      <c r="FA75" s="687"/>
      <c r="FB75" s="687"/>
      <c r="FC75" s="687"/>
      <c r="FD75" s="687"/>
      <c r="FE75" s="687"/>
      <c r="FF75" s="687"/>
      <c r="FG75" s="687"/>
      <c r="FH75" s="687"/>
      <c r="FI75" s="687"/>
      <c r="FJ75" s="687"/>
      <c r="FK75" s="687"/>
      <c r="FL75" s="687"/>
      <c r="FM75" s="687"/>
      <c r="FN75" s="687"/>
      <c r="FO75" s="687"/>
      <c r="FP75" s="687"/>
      <c r="FQ75" s="687"/>
      <c r="FR75" s="687"/>
      <c r="FS75" s="687"/>
      <c r="FT75" s="687"/>
      <c r="FU75" s="687"/>
      <c r="FV75" s="687"/>
      <c r="FW75" s="687"/>
      <c r="FX75" s="687"/>
      <c r="FY75" s="687"/>
      <c r="FZ75" s="687"/>
      <c r="GA75" s="709"/>
      <c r="GB75" s="699"/>
    </row>
    <row r="76" spans="1:185" s="323" customFormat="1" ht="10.25" customHeight="1">
      <c r="A76" s="695"/>
      <c r="B76" s="343"/>
      <c r="C76" s="716"/>
      <c r="D76" s="717"/>
      <c r="E76" s="717"/>
      <c r="F76" s="717"/>
      <c r="G76" s="717"/>
      <c r="H76" s="717"/>
      <c r="I76" s="717"/>
      <c r="J76" s="717"/>
      <c r="K76" s="717"/>
      <c r="L76" s="717"/>
      <c r="M76" s="717"/>
      <c r="N76" s="717"/>
      <c r="O76" s="717"/>
      <c r="P76" s="717"/>
      <c r="Q76" s="718"/>
      <c r="R76" s="333"/>
      <c r="S76" s="687"/>
      <c r="T76" s="687"/>
      <c r="U76" s="687"/>
      <c r="V76" s="687"/>
      <c r="W76" s="687"/>
      <c r="X76" s="687"/>
      <c r="Y76" s="687"/>
      <c r="Z76" s="687"/>
      <c r="AA76" s="687"/>
      <c r="AB76" s="687"/>
      <c r="AC76" s="687"/>
      <c r="AD76" s="687"/>
      <c r="AE76" s="687"/>
      <c r="AF76" s="687"/>
      <c r="AG76" s="687"/>
      <c r="AH76" s="687"/>
      <c r="AI76" s="687"/>
      <c r="AJ76" s="687"/>
      <c r="AK76" s="687"/>
      <c r="AL76" s="687"/>
      <c r="AM76" s="687"/>
      <c r="AN76" s="687"/>
      <c r="AO76" s="687"/>
      <c r="AP76" s="687"/>
      <c r="AQ76" s="687"/>
      <c r="AR76" s="687"/>
      <c r="AS76" s="687"/>
      <c r="AT76" s="687"/>
      <c r="AU76" s="687"/>
      <c r="AV76" s="687"/>
      <c r="AW76" s="687"/>
      <c r="AX76" s="687"/>
      <c r="AY76" s="687"/>
      <c r="AZ76" s="687"/>
      <c r="BA76" s="687"/>
      <c r="BB76" s="687"/>
      <c r="BC76" s="687"/>
      <c r="BD76" s="687"/>
      <c r="BE76" s="687"/>
      <c r="BF76" s="687"/>
      <c r="BG76" s="687"/>
      <c r="BH76" s="687"/>
      <c r="BI76" s="687"/>
      <c r="BJ76" s="687"/>
      <c r="BK76" s="687"/>
      <c r="BL76" s="687"/>
      <c r="BM76" s="687"/>
      <c r="BN76" s="687"/>
      <c r="BO76" s="687"/>
      <c r="BP76" s="687"/>
      <c r="BQ76" s="687"/>
      <c r="BR76" s="687"/>
      <c r="BS76" s="687"/>
      <c r="BT76" s="687"/>
      <c r="BU76" s="687"/>
      <c r="BV76" s="687"/>
      <c r="BW76" s="687"/>
      <c r="BX76" s="687"/>
      <c r="BY76" s="687"/>
      <c r="BZ76" s="687"/>
      <c r="CA76" s="687"/>
      <c r="CB76" s="687"/>
      <c r="CC76" s="687"/>
      <c r="CD76" s="687"/>
      <c r="CE76" s="687"/>
      <c r="CF76" s="687"/>
      <c r="CG76" s="687"/>
      <c r="CH76" s="687"/>
      <c r="CI76" s="687"/>
      <c r="CJ76" s="687"/>
      <c r="CK76" s="687"/>
      <c r="CL76" s="687"/>
      <c r="CM76" s="687"/>
      <c r="CN76" s="687"/>
      <c r="CO76" s="687"/>
      <c r="CP76" s="687"/>
      <c r="CQ76" s="687"/>
      <c r="CR76" s="687"/>
      <c r="CS76" s="687"/>
      <c r="CT76" s="687"/>
      <c r="CU76" s="687"/>
      <c r="CV76" s="687"/>
      <c r="CW76" s="687"/>
      <c r="CX76" s="687"/>
      <c r="CY76" s="687"/>
      <c r="CZ76" s="687"/>
      <c r="DA76" s="687"/>
      <c r="DB76" s="687"/>
      <c r="DC76" s="687"/>
      <c r="DD76" s="687"/>
      <c r="DE76" s="687"/>
      <c r="DF76" s="687"/>
      <c r="DG76" s="687"/>
      <c r="DH76" s="687"/>
      <c r="DI76" s="687"/>
      <c r="DJ76" s="687"/>
      <c r="DK76" s="687"/>
      <c r="DL76" s="687"/>
      <c r="DM76" s="687"/>
      <c r="DN76" s="687"/>
      <c r="DO76" s="687"/>
      <c r="DP76" s="687"/>
      <c r="DQ76" s="687"/>
      <c r="DR76" s="687"/>
      <c r="DS76" s="687"/>
      <c r="DT76" s="687"/>
      <c r="DU76" s="687"/>
      <c r="DV76" s="687"/>
      <c r="DW76" s="687"/>
      <c r="DX76" s="687"/>
      <c r="DY76" s="687"/>
      <c r="DZ76" s="687"/>
      <c r="EA76" s="687"/>
      <c r="EB76" s="687"/>
      <c r="EC76" s="687"/>
      <c r="ED76" s="687"/>
      <c r="EE76" s="687"/>
      <c r="EF76" s="687"/>
      <c r="EG76" s="687"/>
      <c r="EH76" s="687"/>
      <c r="EI76" s="687"/>
      <c r="EJ76" s="687"/>
      <c r="EK76" s="687"/>
      <c r="EL76" s="687"/>
      <c r="EM76" s="687"/>
      <c r="EN76" s="687"/>
      <c r="EO76" s="687"/>
      <c r="EP76" s="687"/>
      <c r="EQ76" s="687"/>
      <c r="ER76" s="687"/>
      <c r="ES76" s="687"/>
      <c r="ET76" s="687"/>
      <c r="EU76" s="687"/>
      <c r="EV76" s="687"/>
      <c r="EW76" s="687"/>
      <c r="EX76" s="687"/>
      <c r="EY76" s="687"/>
      <c r="EZ76" s="687"/>
      <c r="FA76" s="687"/>
      <c r="FB76" s="687"/>
      <c r="FC76" s="687"/>
      <c r="FD76" s="687"/>
      <c r="FE76" s="687"/>
      <c r="FF76" s="687"/>
      <c r="FG76" s="687"/>
      <c r="FH76" s="687"/>
      <c r="FI76" s="687"/>
      <c r="FJ76" s="687"/>
      <c r="FK76" s="687"/>
      <c r="FL76" s="687"/>
      <c r="FM76" s="687"/>
      <c r="FN76" s="687"/>
      <c r="FO76" s="687"/>
      <c r="FP76" s="687"/>
      <c r="FQ76" s="687"/>
      <c r="FR76" s="687"/>
      <c r="FS76" s="687"/>
      <c r="FT76" s="687"/>
      <c r="FU76" s="687"/>
      <c r="FV76" s="687"/>
      <c r="FW76" s="687"/>
      <c r="FX76" s="687"/>
      <c r="FY76" s="687"/>
      <c r="FZ76" s="687"/>
      <c r="GA76" s="709"/>
      <c r="GB76" s="699"/>
      <c r="GC76" s="289"/>
    </row>
    <row r="77" spans="1:185" s="675" customFormat="1" ht="27" customHeight="1">
      <c r="A77" s="693"/>
      <c r="B77" s="674"/>
      <c r="C77" s="662" t="s">
        <v>1936</v>
      </c>
      <c r="D77" s="662"/>
      <c r="E77" s="662"/>
      <c r="F77" s="662"/>
      <c r="G77" s="320"/>
      <c r="H77" s="662"/>
      <c r="I77" s="663"/>
      <c r="J77" s="663"/>
      <c r="K77" s="663"/>
      <c r="L77" s="663"/>
      <c r="M77" s="677"/>
      <c r="N77" s="678"/>
      <c r="O77" s="678"/>
      <c r="P77" s="679"/>
      <c r="Q77" s="680"/>
      <c r="R77" s="331"/>
      <c r="S77" s="683">
        <v>0.19444444444444445</v>
      </c>
      <c r="T77" s="684">
        <f t="shared" ref="T77" si="492">S77+1/24/60</f>
        <v>0.19513888888888889</v>
      </c>
      <c r="U77" s="685">
        <f t="shared" ref="U77" si="493">T77+1/24/60</f>
        <v>0.19583333333333333</v>
      </c>
      <c r="V77" s="685">
        <f t="shared" ref="V77" si="494">U77+1/24/60</f>
        <v>0.19652777777777777</v>
      </c>
      <c r="W77" s="685">
        <f t="shared" ref="W77" si="495">V77+1/24/60</f>
        <v>0.19722222222222222</v>
      </c>
      <c r="X77" s="683">
        <v>0.19791666666666666</v>
      </c>
      <c r="Y77" s="684">
        <f t="shared" ref="Y77" si="496">X77+1/24/60</f>
        <v>0.1986111111111111</v>
      </c>
      <c r="Z77" s="685">
        <f t="shared" ref="Z77" si="497">Y77+1/24/60</f>
        <v>0.19930555555555554</v>
      </c>
      <c r="AA77" s="685">
        <f>Z77+1/24/60</f>
        <v>0.19999999999999998</v>
      </c>
      <c r="AB77" s="685">
        <f>AA77+1/24/60</f>
        <v>0.20069444444444443</v>
      </c>
      <c r="AC77" s="683">
        <v>0.2013888888888889</v>
      </c>
      <c r="AD77" s="684">
        <f t="shared" ref="AD77" si="498">AC77+1/24/60</f>
        <v>0.20208333333333334</v>
      </c>
      <c r="AE77" s="685">
        <f t="shared" ref="AE77" si="499">AD77+1/24/60</f>
        <v>0.20277777777777778</v>
      </c>
      <c r="AF77" s="685">
        <f t="shared" ref="AF77" si="500">AE77+1/24/60</f>
        <v>0.20347222222222222</v>
      </c>
      <c r="AG77" s="685">
        <f t="shared" ref="AG77" si="501">AF77+1/24/60</f>
        <v>0.20416666666666666</v>
      </c>
      <c r="AH77" s="683">
        <v>0.2048611111111111</v>
      </c>
      <c r="AI77" s="684">
        <f t="shared" ref="AI77" si="502">AH77+1/24/60</f>
        <v>0.20555555555555555</v>
      </c>
      <c r="AJ77" s="685">
        <f t="shared" ref="AJ77" si="503">AI77+1/24/60</f>
        <v>0.20624999999999999</v>
      </c>
      <c r="AK77" s="685">
        <f>AJ77+1/24/60</f>
        <v>0.20694444444444443</v>
      </c>
      <c r="AL77" s="685">
        <f>AK77+1/24/60</f>
        <v>0.20763888888888887</v>
      </c>
      <c r="AM77" s="683">
        <f>AL77+1/24/60</f>
        <v>0.20833333333333331</v>
      </c>
      <c r="AN77" s="684">
        <f t="shared" ref="AN77" si="504">AM77+1/24/60</f>
        <v>0.20902777777777776</v>
      </c>
      <c r="AO77" s="685">
        <f t="shared" ref="AO77" si="505">AN77+1/24/60</f>
        <v>0.2097222222222222</v>
      </c>
      <c r="AP77" s="685">
        <f t="shared" ref="AP77" si="506">AO77+1/24/60</f>
        <v>0.21041666666666664</v>
      </c>
      <c r="AQ77" s="685">
        <f t="shared" ref="AQ77" si="507">AP77+1/24/60</f>
        <v>0.21111111111111108</v>
      </c>
      <c r="AR77" s="683">
        <f t="shared" ref="AR77" si="508">AQ77+1/24/60</f>
        <v>0.21180555555555552</v>
      </c>
      <c r="AS77" s="684">
        <f t="shared" ref="AS77" si="509">AR77+1/24/60</f>
        <v>0.21249999999999997</v>
      </c>
      <c r="AT77" s="685">
        <f t="shared" ref="AT77" si="510">AS77+1/24/60</f>
        <v>0.21319444444444441</v>
      </c>
      <c r="AU77" s="685">
        <f t="shared" ref="AU77" si="511">AT77+1/24/60</f>
        <v>0.21388888888888885</v>
      </c>
      <c r="AV77" s="685">
        <f t="shared" ref="AV77" si="512">AU77+1/24/60</f>
        <v>0.21458333333333329</v>
      </c>
      <c r="AW77" s="683">
        <f t="shared" ref="AW77" si="513">AV77+1/24/60</f>
        <v>0.21527777777777773</v>
      </c>
      <c r="AX77" s="684">
        <f t="shared" ref="AX77" si="514">AW77+1/24/60</f>
        <v>0.21597222222222218</v>
      </c>
      <c r="AY77" s="685">
        <f t="shared" ref="AY77" si="515">AX77+1/24/60</f>
        <v>0.21666666666666662</v>
      </c>
      <c r="AZ77" s="685">
        <f t="shared" ref="AZ77" si="516">AY77+1/24/60</f>
        <v>0.21736111111111106</v>
      </c>
      <c r="BA77" s="685">
        <f t="shared" ref="BA77" si="517">AZ77+1/24/60</f>
        <v>0.2180555555555555</v>
      </c>
      <c r="BB77" s="683">
        <f t="shared" ref="BB77" si="518">BA77+1/24/60</f>
        <v>0.21874999999999994</v>
      </c>
      <c r="BC77" s="684">
        <f t="shared" ref="BC77" si="519">BB77+1/24/60</f>
        <v>0.21944444444444439</v>
      </c>
      <c r="BD77" s="685">
        <f t="shared" ref="BD77" si="520">BC77+1/24/60</f>
        <v>0.22013888888888883</v>
      </c>
      <c r="BE77" s="685">
        <f>BD77+1/24/60</f>
        <v>0.22083333333333327</v>
      </c>
      <c r="BF77" s="685">
        <f t="shared" ref="BF77" si="521">BE77+1/24/60</f>
        <v>0.22152777777777771</v>
      </c>
      <c r="BG77" s="683">
        <f t="shared" ref="BG77" si="522">BF77+1/24/60</f>
        <v>0.22222222222222215</v>
      </c>
      <c r="BH77" s="684">
        <f t="shared" ref="BH77" si="523">BG77+1/24/60</f>
        <v>0.2229166666666666</v>
      </c>
      <c r="BI77" s="685">
        <f t="shared" ref="BI77" si="524">BH77+1/24/60</f>
        <v>0.22361111111111104</v>
      </c>
      <c r="BJ77" s="685">
        <f t="shared" ref="BJ77" si="525">BI77+1/24/60</f>
        <v>0.22430555555555548</v>
      </c>
      <c r="BK77" s="685">
        <f t="shared" ref="BK77" si="526">BJ77+1/24/60</f>
        <v>0.22499999999999992</v>
      </c>
      <c r="BL77" s="683">
        <f t="shared" ref="BL77" si="527">BK77+1/24/60</f>
        <v>0.22569444444444436</v>
      </c>
      <c r="BM77" s="684">
        <f t="shared" ref="BM77" si="528">BL77+1/24/60</f>
        <v>0.22638888888888881</v>
      </c>
      <c r="BN77" s="685">
        <f t="shared" ref="BN77" si="529">BM77+1/24/60</f>
        <v>0.22708333333333325</v>
      </c>
      <c r="BO77" s="685">
        <f t="shared" ref="BO77" si="530">BN77+1/24/60</f>
        <v>0.22777777777777769</v>
      </c>
      <c r="BP77" s="685">
        <f t="shared" ref="BP77" si="531">BO77+1/24/60</f>
        <v>0.22847222222222213</v>
      </c>
      <c r="BQ77" s="683">
        <f t="shared" ref="BQ77" si="532">BP77+1/24/60</f>
        <v>0.22916666666666657</v>
      </c>
      <c r="BR77" s="684">
        <f t="shared" ref="BR77" si="533">BQ77+1/24/60</f>
        <v>0.22986111111111102</v>
      </c>
      <c r="BS77" s="685">
        <f t="shared" ref="BS77" si="534">BR77+1/24/60</f>
        <v>0.23055555555555546</v>
      </c>
      <c r="BT77" s="685">
        <f t="shared" ref="BT77" si="535">BS77+1/24/60</f>
        <v>0.2312499999999999</v>
      </c>
      <c r="BU77" s="685">
        <f t="shared" ref="BU77" si="536">BT77+1/24/60</f>
        <v>0.23194444444444434</v>
      </c>
      <c r="BV77" s="683">
        <f t="shared" ref="BV77" si="537">BU77+1/24/60</f>
        <v>0.23263888888888878</v>
      </c>
      <c r="BW77" s="684">
        <f t="shared" ref="BW77" si="538">BV77+1/24/60</f>
        <v>0.23333333333333323</v>
      </c>
      <c r="BX77" s="685">
        <f t="shared" ref="BX77" si="539">BW77+1/24/60</f>
        <v>0.23402777777777767</v>
      </c>
      <c r="BY77" s="685">
        <f t="shared" ref="BY77" si="540">BX77+1/24/60</f>
        <v>0.23472222222222211</v>
      </c>
      <c r="BZ77" s="685">
        <f t="shared" ref="BZ77" si="541">BY77+1/24/60</f>
        <v>0.23541666666666655</v>
      </c>
      <c r="CA77" s="683">
        <f t="shared" ref="CA77" si="542">BZ77+1/24/60</f>
        <v>0.23611111111111099</v>
      </c>
      <c r="CB77" s="684">
        <f t="shared" ref="CB77" si="543">CA77+1/24/60</f>
        <v>0.23680555555555544</v>
      </c>
      <c r="CC77" s="685">
        <f t="shared" ref="CC77" si="544">CB77+1/24/60</f>
        <v>0.23749999999999988</v>
      </c>
      <c r="CD77" s="685">
        <f t="shared" ref="CD77" si="545">CC77+1/24/60</f>
        <v>0.23819444444444432</v>
      </c>
      <c r="CE77" s="685">
        <f t="shared" ref="CE77" si="546">CD77+1/24/60</f>
        <v>0.23888888888888876</v>
      </c>
      <c r="CF77" s="683">
        <f t="shared" ref="CF77" si="547">CE77+1/24/60</f>
        <v>0.2395833333333332</v>
      </c>
      <c r="CG77" s="684">
        <f t="shared" ref="CG77" si="548">CF77+1/24/60</f>
        <v>0.24027777777777765</v>
      </c>
      <c r="CH77" s="685">
        <f t="shared" ref="CH77" si="549">CG77+1/24/60</f>
        <v>0.24097222222222209</v>
      </c>
      <c r="CI77" s="685">
        <f t="shared" ref="CI77" si="550">CH77+1/24/60</f>
        <v>0.24166666666666653</v>
      </c>
      <c r="CJ77" s="685">
        <f t="shared" ref="CJ77" si="551">CI77+1/24/60</f>
        <v>0.24236111111111097</v>
      </c>
      <c r="CK77" s="683">
        <f t="shared" ref="CK77" si="552">CJ77+1/24/60</f>
        <v>0.24305555555555541</v>
      </c>
      <c r="CL77" s="684">
        <f t="shared" ref="CL77" si="553">CK77+1/24/60</f>
        <v>0.24374999999999986</v>
      </c>
      <c r="CM77" s="685">
        <f t="shared" ref="CM77" si="554">CL77+1/24/60</f>
        <v>0.2444444444444443</v>
      </c>
      <c r="CN77" s="685">
        <f t="shared" ref="CN77" si="555">CM77+1/24/60</f>
        <v>0.24513888888888874</v>
      </c>
      <c r="CO77" s="685">
        <f t="shared" ref="CO77" si="556">CN77+1/24/60</f>
        <v>0.24583333333333318</v>
      </c>
      <c r="CP77" s="683">
        <f t="shared" ref="CP77" si="557">CO77+1/24/60</f>
        <v>0.24652777777777762</v>
      </c>
      <c r="CQ77" s="684">
        <f t="shared" ref="CQ77" si="558">CP77+1/24/60</f>
        <v>0.24722222222222207</v>
      </c>
      <c r="CR77" s="685">
        <f t="shared" ref="CR77" si="559">CQ77+1/24/60</f>
        <v>0.24791666666666651</v>
      </c>
      <c r="CS77" s="685">
        <f t="shared" ref="CS77" si="560">CR77+1/24/60</f>
        <v>0.24861111111111095</v>
      </c>
      <c r="CT77" s="685">
        <f t="shared" ref="CT77" si="561">CS77+1/24/60</f>
        <v>0.24930555555555539</v>
      </c>
      <c r="CU77" s="683">
        <f t="shared" ref="CU77" si="562">CT77+1/24/60</f>
        <v>0.24999999999999983</v>
      </c>
      <c r="CV77" s="684">
        <f t="shared" ref="CV77" si="563">CU77+1/24/60</f>
        <v>0.25069444444444428</v>
      </c>
      <c r="CW77" s="685">
        <f t="shared" ref="CW77" si="564">CV77+1/24/60</f>
        <v>0.25138888888888872</v>
      </c>
      <c r="CX77" s="685">
        <f t="shared" ref="CX77" si="565">CW77+1/24/60</f>
        <v>0.25208333333333316</v>
      </c>
      <c r="CY77" s="685">
        <f t="shared" ref="CY77" si="566">CX77+1/24/60</f>
        <v>0.2527777777777776</v>
      </c>
      <c r="CZ77" s="683">
        <f t="shared" ref="CZ77" si="567">CY77+1/24/60</f>
        <v>0.25347222222222204</v>
      </c>
      <c r="DA77" s="684">
        <f t="shared" ref="DA77" si="568">CZ77+1/24/60</f>
        <v>0.25416666666666649</v>
      </c>
      <c r="DB77" s="685">
        <f t="shared" ref="DB77" si="569">DA77+1/24/60</f>
        <v>0.25486111111111093</v>
      </c>
      <c r="DC77" s="685">
        <f t="shared" ref="DC77" si="570">DB77+1/24/60</f>
        <v>0.25555555555555537</v>
      </c>
      <c r="DD77" s="685">
        <f t="shared" ref="DD77" si="571">DC77+1/24/60</f>
        <v>0.25624999999999981</v>
      </c>
      <c r="DE77" s="683">
        <f t="shared" ref="DE77" si="572">DD77+1/24/60</f>
        <v>0.25694444444444425</v>
      </c>
      <c r="DF77" s="684">
        <f t="shared" ref="DF77" si="573">DE77+1/24/60</f>
        <v>0.2576388888888887</v>
      </c>
      <c r="DG77" s="685">
        <f t="shared" ref="DG77" si="574">DF77+1/24/60</f>
        <v>0.25833333333333314</v>
      </c>
      <c r="DH77" s="685">
        <f t="shared" ref="DH77" si="575">DG77+1/24/60</f>
        <v>0.25902777777777758</v>
      </c>
      <c r="DI77" s="685">
        <f t="shared" ref="DI77" si="576">DH77+1/24/60</f>
        <v>0.25972222222222202</v>
      </c>
      <c r="DJ77" s="683">
        <f t="shared" ref="DJ77" si="577">DI77+1/24/60</f>
        <v>0.26041666666666646</v>
      </c>
      <c r="DK77" s="684">
        <f t="shared" ref="DK77" si="578">DJ77+1/24/60</f>
        <v>0.26111111111111091</v>
      </c>
      <c r="DL77" s="685">
        <f t="shared" ref="DL77" si="579">DK77+1/24/60</f>
        <v>0.26180555555555535</v>
      </c>
      <c r="DM77" s="685">
        <f t="shared" ref="DM77" si="580">DL77+1/24/60</f>
        <v>0.26249999999999979</v>
      </c>
      <c r="DN77" s="685">
        <f t="shared" ref="DN77" si="581">DM77+1/24/60</f>
        <v>0.26319444444444423</v>
      </c>
      <c r="DO77" s="683">
        <f t="shared" ref="DO77" si="582">DN77+1/24/60</f>
        <v>0.26388888888888867</v>
      </c>
      <c r="DP77" s="684">
        <f t="shared" ref="DP77" si="583">DO77+1/24/60</f>
        <v>0.26458333333333311</v>
      </c>
      <c r="DQ77" s="685">
        <f t="shared" ref="DQ77" si="584">DP77+1/24/60</f>
        <v>0.26527777777777756</v>
      </c>
      <c r="DR77" s="685">
        <f t="shared" ref="DR77" si="585">DQ77+1/24/60</f>
        <v>0.265972222222222</v>
      </c>
      <c r="DS77" s="685">
        <f t="shared" ref="DS77" si="586">DR77+1/24/60</f>
        <v>0.26666666666666644</v>
      </c>
      <c r="DT77" s="683">
        <f t="shared" ref="DT77" si="587">DS77+1/24/60</f>
        <v>0.26736111111111088</v>
      </c>
      <c r="DU77" s="684">
        <f t="shared" ref="DU77" si="588">DT77+1/24/60</f>
        <v>0.26805555555555532</v>
      </c>
      <c r="DV77" s="685">
        <f t="shared" ref="DV77" si="589">DU77+1/24/60</f>
        <v>0.26874999999999977</v>
      </c>
      <c r="DW77" s="685">
        <f t="shared" ref="DW77" si="590">DV77+1/24/60</f>
        <v>0.26944444444444421</v>
      </c>
      <c r="DX77" s="685">
        <f t="shared" ref="DX77" si="591">DW77+1/24/60</f>
        <v>0.27013888888888865</v>
      </c>
      <c r="DY77" s="683">
        <f t="shared" ref="DY77" si="592">DX77+1/24/60</f>
        <v>0.27083333333333309</v>
      </c>
      <c r="DZ77" s="684">
        <f t="shared" ref="DZ77" si="593">DY77+1/24/60</f>
        <v>0.27152777777777753</v>
      </c>
      <c r="EA77" s="685">
        <f t="shared" ref="EA77" si="594">DZ77+1/24/60</f>
        <v>0.27222222222222198</v>
      </c>
      <c r="EB77" s="685">
        <f t="shared" ref="EB77" si="595">EA77+1/24/60</f>
        <v>0.27291666666666642</v>
      </c>
      <c r="EC77" s="685">
        <f t="shared" ref="EC77" si="596">EB77+1/24/60</f>
        <v>0.27361111111111086</v>
      </c>
      <c r="ED77" s="683">
        <f t="shared" ref="ED77" si="597">EC77+1/24/60</f>
        <v>0.2743055555555553</v>
      </c>
      <c r="EE77" s="684">
        <f t="shared" ref="EE77" si="598">ED77+1/24/60</f>
        <v>0.27499999999999974</v>
      </c>
      <c r="EF77" s="685">
        <f t="shared" ref="EF77" si="599">EE77+1/24/60</f>
        <v>0.27569444444444419</v>
      </c>
      <c r="EG77" s="685">
        <f t="shared" ref="EG77" si="600">EF77+1/24/60</f>
        <v>0.27638888888888863</v>
      </c>
      <c r="EH77" s="685">
        <f t="shared" ref="EH77" si="601">EG77+1/24/60</f>
        <v>0.27708333333333307</v>
      </c>
      <c r="EI77" s="683">
        <f t="shared" ref="EI77" si="602">EH77+1/24/60</f>
        <v>0.27777777777777751</v>
      </c>
      <c r="EJ77" s="684">
        <f t="shared" ref="EJ77" si="603">EI77+1/24/60</f>
        <v>0.27847222222222195</v>
      </c>
      <c r="EK77" s="685">
        <f t="shared" ref="EK77" si="604">EJ77+1/24/60</f>
        <v>0.2791666666666664</v>
      </c>
      <c r="EL77" s="685">
        <f t="shared" ref="EL77" si="605">EK77+1/24/60</f>
        <v>0.27986111111111084</v>
      </c>
      <c r="EM77" s="685">
        <f t="shared" ref="EM77" si="606">EL77+1/24/60</f>
        <v>0.28055555555555528</v>
      </c>
      <c r="EN77" s="683">
        <f t="shared" ref="EN77" si="607">EM77+1/24/60</f>
        <v>0.28124999999999972</v>
      </c>
      <c r="EO77" s="684">
        <f t="shared" ref="EO77" si="608">EN77+1/24/60</f>
        <v>0.28194444444444416</v>
      </c>
      <c r="EP77" s="685">
        <f t="shared" ref="EP77" si="609">EO77+1/24/60</f>
        <v>0.28263888888888861</v>
      </c>
      <c r="EQ77" s="685">
        <f t="shared" ref="EQ77" si="610">EP77+1/24/60</f>
        <v>0.28333333333333305</v>
      </c>
      <c r="ER77" s="685">
        <f t="shared" ref="ER77" si="611">EQ77+1/24/60</f>
        <v>0.28402777777777749</v>
      </c>
      <c r="ES77" s="683">
        <f t="shared" ref="ES77" si="612">ER77+1/24/60</f>
        <v>0.28472222222222193</v>
      </c>
      <c r="ET77" s="684">
        <f t="shared" ref="ET77" si="613">ES77+1/24/60</f>
        <v>0.28541666666666637</v>
      </c>
      <c r="EU77" s="685">
        <f t="shared" ref="EU77" si="614">ET77+1/24/60</f>
        <v>0.28611111111111082</v>
      </c>
      <c r="EV77" s="685">
        <f t="shared" ref="EV77" si="615">EU77+1/24/60</f>
        <v>0.28680555555555526</v>
      </c>
      <c r="EW77" s="685">
        <f t="shared" ref="EW77" si="616">EV77+1/24/60</f>
        <v>0.2874999999999997</v>
      </c>
      <c r="EX77" s="683">
        <f t="shared" ref="EX77" si="617">EW77+1/24/60</f>
        <v>0.28819444444444414</v>
      </c>
      <c r="EY77" s="684">
        <f t="shared" ref="EY77" si="618">EX77+1/24/60</f>
        <v>0.28888888888888858</v>
      </c>
      <c r="EZ77" s="685">
        <f t="shared" ref="EZ77" si="619">EY77+1/24/60</f>
        <v>0.28958333333333303</v>
      </c>
      <c r="FA77" s="685">
        <f t="shared" ref="FA77" si="620">EZ77+1/24/60</f>
        <v>0.29027777777777747</v>
      </c>
      <c r="FB77" s="685">
        <f t="shared" ref="FB77" si="621">FA77+1/24/60</f>
        <v>0.29097222222222191</v>
      </c>
      <c r="FC77" s="683">
        <f t="shared" ref="FC77" si="622">FB77+1/24/60</f>
        <v>0.29166666666666635</v>
      </c>
      <c r="FD77" s="684">
        <f t="shared" ref="FD77" si="623">FC77+1/24/60</f>
        <v>0.29236111111111079</v>
      </c>
      <c r="FE77" s="685">
        <f t="shared" ref="FE77" si="624">FD77+1/24/60</f>
        <v>0.29305555555555524</v>
      </c>
      <c r="FF77" s="685">
        <f t="shared" ref="FF77" si="625">FE77+1/24/60</f>
        <v>0.29374999999999968</v>
      </c>
      <c r="FG77" s="685">
        <f t="shared" ref="FG77" si="626">FF77+1/24/60</f>
        <v>0.29444444444444412</v>
      </c>
      <c r="FH77" s="683">
        <f t="shared" ref="FH77" si="627">FG77+1/24/60</f>
        <v>0.29513888888888856</v>
      </c>
      <c r="FI77" s="684">
        <f t="shared" ref="FI77" si="628">FH77+1/24/60</f>
        <v>0.295833333333333</v>
      </c>
      <c r="FJ77" s="685">
        <f t="shared" ref="FJ77" si="629">FI77+1/24/60</f>
        <v>0.29652777777777745</v>
      </c>
      <c r="FK77" s="685">
        <f t="shared" ref="FK77" si="630">FJ77+1/24/60</f>
        <v>0.29722222222222189</v>
      </c>
      <c r="FL77" s="685">
        <f t="shared" ref="FL77" si="631">FK77+1/24/60</f>
        <v>0.29791666666666633</v>
      </c>
      <c r="FM77" s="683">
        <f>FL77+1/24/60</f>
        <v>0.29861111111111077</v>
      </c>
      <c r="FN77" s="684">
        <f t="shared" ref="FN77" si="632">FM77+1/24/60</f>
        <v>0.29930555555555521</v>
      </c>
      <c r="FO77" s="685">
        <f t="shared" ref="FO77" si="633">FN77+1/24/60</f>
        <v>0.29999999999999966</v>
      </c>
      <c r="FP77" s="685">
        <f t="shared" ref="FP77" si="634">FO77+1/24/60</f>
        <v>0.3006944444444441</v>
      </c>
      <c r="FQ77" s="685">
        <f t="shared" ref="FQ77" si="635">FP77+1/24/60</f>
        <v>0.30138888888888854</v>
      </c>
      <c r="FR77" s="683">
        <f>FQ77+1/24/60</f>
        <v>0.30208333333333298</v>
      </c>
      <c r="FS77" s="684">
        <f t="shared" ref="FS77" si="636">FR77+1/24/60</f>
        <v>0.30277777777777742</v>
      </c>
      <c r="FT77" s="685">
        <f t="shared" ref="FT77" si="637">FS77+1/24/60</f>
        <v>0.30347222222222187</v>
      </c>
      <c r="FU77" s="685">
        <f t="shared" ref="FU77" si="638">FT77+1/24/60</f>
        <v>0.30416666666666631</v>
      </c>
      <c r="FV77" s="685">
        <f t="shared" ref="FV77" si="639">FU77+1/24/60</f>
        <v>0.30486111111111075</v>
      </c>
      <c r="FW77" s="683">
        <f>FV77+1/24/60</f>
        <v>0.30555555555555519</v>
      </c>
      <c r="FX77" s="684">
        <f t="shared" ref="FX77" si="640">FW77+1/24/60</f>
        <v>0.30624999999999963</v>
      </c>
      <c r="FY77" s="685">
        <f t="shared" ref="FY77" si="641">FX77+1/24/60</f>
        <v>0.30694444444444408</v>
      </c>
      <c r="FZ77" s="685">
        <f t="shared" ref="FZ77" si="642">FY77+1/24/60</f>
        <v>0.30763888888888852</v>
      </c>
      <c r="GA77" s="685">
        <f t="shared" ref="GA77" si="643">FZ77+1/24/60</f>
        <v>0.30833333333333296</v>
      </c>
      <c r="GB77" s="693"/>
      <c r="GC77" s="676"/>
    </row>
    <row r="78" spans="1:185" s="670" customFormat="1" ht="10.5" customHeight="1">
      <c r="A78" s="694"/>
      <c r="B78" s="343"/>
      <c r="C78" s="681" t="s">
        <v>1946</v>
      </c>
      <c r="D78" s="701"/>
      <c r="E78" s="701"/>
      <c r="F78" s="701"/>
      <c r="G78" s="701"/>
      <c r="H78" s="701"/>
      <c r="I78" s="701"/>
      <c r="J78" s="701"/>
      <c r="K78" s="701"/>
      <c r="L78" s="701"/>
      <c r="M78" s="701"/>
      <c r="N78" s="702"/>
      <c r="O78" s="702"/>
      <c r="P78" s="703"/>
      <c r="Q78" s="701"/>
      <c r="R78" s="673"/>
      <c r="S78" s="673"/>
      <c r="T78" s="673"/>
      <c r="U78" s="673"/>
      <c r="V78" s="673"/>
      <c r="W78" s="673"/>
      <c r="X78" s="673"/>
      <c r="Y78" s="673"/>
      <c r="Z78" s="673"/>
      <c r="AA78" s="673"/>
      <c r="AB78" s="673"/>
      <c r="AC78" s="673"/>
      <c r="AD78" s="673"/>
      <c r="AE78" s="673"/>
      <c r="AF78" s="673"/>
      <c r="AG78" s="673"/>
      <c r="AH78" s="673"/>
      <c r="AI78" s="673"/>
      <c r="AJ78" s="673"/>
      <c r="AK78" s="673"/>
      <c r="AL78" s="673"/>
      <c r="AM78" s="673"/>
      <c r="AN78" s="673"/>
      <c r="AO78" s="673"/>
      <c r="AP78" s="673"/>
      <c r="AQ78" s="673"/>
      <c r="AR78" s="673"/>
      <c r="AS78" s="673"/>
      <c r="AT78" s="673"/>
      <c r="AU78" s="673"/>
      <c r="AV78" s="673"/>
      <c r="AW78" s="673"/>
      <c r="AX78" s="673"/>
      <c r="AY78" s="673"/>
      <c r="AZ78" s="673"/>
      <c r="BA78" s="673"/>
      <c r="BB78" s="673"/>
      <c r="BC78" s="673"/>
      <c r="BD78" s="673"/>
      <c r="BE78" s="673"/>
      <c r="BF78" s="673"/>
      <c r="BG78" s="673"/>
      <c r="BH78" s="673"/>
      <c r="BI78" s="673"/>
      <c r="BJ78" s="673"/>
      <c r="BK78" s="673"/>
      <c r="BL78" s="673"/>
      <c r="BM78" s="673"/>
      <c r="BN78" s="673"/>
      <c r="BO78" s="673"/>
      <c r="BP78" s="673"/>
      <c r="BQ78" s="673"/>
      <c r="BR78" s="673"/>
      <c r="BS78" s="673"/>
      <c r="BT78" s="673"/>
      <c r="BU78" s="673"/>
      <c r="BV78" s="673"/>
      <c r="BW78" s="673"/>
      <c r="BX78" s="673"/>
      <c r="BY78" s="673"/>
      <c r="BZ78" s="673"/>
      <c r="CA78" s="669"/>
      <c r="CB78" s="669"/>
      <c r="CC78" s="669"/>
      <c r="CD78" s="669"/>
      <c r="CE78" s="669"/>
      <c r="CF78" s="669"/>
      <c r="CG78" s="669"/>
      <c r="CH78" s="669"/>
      <c r="CI78" s="669"/>
      <c r="CJ78" s="669"/>
      <c r="CK78" s="669"/>
      <c r="CL78" s="669"/>
      <c r="CM78" s="669"/>
      <c r="CN78" s="669"/>
      <c r="CO78" s="669"/>
      <c r="CP78" s="669"/>
      <c r="CQ78" s="669"/>
      <c r="CR78" s="669"/>
      <c r="CS78" s="669"/>
      <c r="CT78" s="669"/>
      <c r="CU78" s="669"/>
      <c r="CV78" s="669"/>
      <c r="CW78" s="669"/>
      <c r="CX78" s="669"/>
      <c r="CY78" s="669"/>
      <c r="CZ78" s="669"/>
      <c r="DA78" s="669"/>
      <c r="DB78" s="669"/>
      <c r="DC78" s="669"/>
      <c r="DD78" s="669"/>
      <c r="DE78" s="669"/>
      <c r="DF78" s="669"/>
      <c r="DG78" s="669"/>
      <c r="DH78" s="669"/>
      <c r="DI78" s="669"/>
      <c r="DJ78" s="669"/>
      <c r="DK78" s="669"/>
      <c r="DL78" s="669"/>
      <c r="DM78" s="669"/>
      <c r="DN78" s="669"/>
      <c r="DO78" s="669"/>
      <c r="DP78" s="669"/>
      <c r="DQ78" s="669"/>
      <c r="DR78" s="669"/>
      <c r="DS78" s="669"/>
      <c r="DT78" s="669"/>
      <c r="DU78" s="669"/>
      <c r="DV78" s="669"/>
      <c r="DW78" s="669"/>
      <c r="DX78" s="669"/>
      <c r="DY78" s="669"/>
      <c r="DZ78" s="669"/>
      <c r="EA78" s="669"/>
      <c r="EB78" s="669"/>
      <c r="EC78" s="669"/>
      <c r="ED78" s="669"/>
      <c r="EE78" s="669"/>
      <c r="EF78" s="669"/>
      <c r="EG78" s="669"/>
      <c r="EH78" s="669"/>
      <c r="EI78" s="669"/>
      <c r="EJ78" s="669"/>
      <c r="EK78" s="669"/>
      <c r="EL78" s="669"/>
      <c r="EM78" s="669"/>
      <c r="EN78" s="669"/>
      <c r="EO78" s="669"/>
      <c r="EP78" s="669"/>
      <c r="EQ78" s="669"/>
      <c r="ER78" s="669"/>
      <c r="ES78" s="669"/>
      <c r="ET78" s="669"/>
      <c r="EU78" s="669"/>
      <c r="EV78" s="669"/>
      <c r="EW78" s="669"/>
      <c r="EX78" s="669"/>
      <c r="EY78" s="669"/>
      <c r="EZ78" s="669"/>
      <c r="FA78" s="669"/>
      <c r="FB78" s="669"/>
      <c r="FC78" s="669"/>
      <c r="FD78" s="669"/>
      <c r="FE78" s="669"/>
      <c r="FF78" s="669"/>
      <c r="FG78" s="669"/>
      <c r="FH78" s="669"/>
      <c r="FI78" s="669"/>
      <c r="FJ78" s="669"/>
      <c r="FK78" s="669"/>
      <c r="FL78" s="669"/>
      <c r="FM78" s="669"/>
      <c r="FN78" s="669"/>
      <c r="FO78" s="669"/>
      <c r="FP78" s="669"/>
      <c r="FQ78" s="669"/>
      <c r="FR78" s="669"/>
      <c r="FS78" s="669"/>
      <c r="FT78" s="669"/>
      <c r="FU78" s="669"/>
      <c r="FV78" s="669"/>
      <c r="FW78" s="669"/>
      <c r="FX78" s="669"/>
      <c r="FY78" s="669"/>
      <c r="FZ78" s="669"/>
      <c r="GA78" s="707"/>
      <c r="GB78" s="698"/>
      <c r="GC78" s="671"/>
    </row>
    <row r="79" spans="1:185" ht="10.25" customHeight="1">
      <c r="A79" s="696"/>
      <c r="B79" s="686"/>
      <c r="C79" s="713" t="s">
        <v>1954</v>
      </c>
      <c r="D79" s="714"/>
      <c r="E79" s="714"/>
      <c r="F79" s="714"/>
      <c r="G79" s="714"/>
      <c r="H79" s="714"/>
      <c r="I79" s="714"/>
      <c r="J79" s="714"/>
      <c r="K79" s="714"/>
      <c r="L79" s="714"/>
      <c r="M79" s="714"/>
      <c r="N79" s="714"/>
      <c r="O79" s="714"/>
      <c r="P79" s="714"/>
      <c r="Q79" s="715"/>
      <c r="R79" s="333"/>
      <c r="S79" s="688"/>
      <c r="T79" s="688"/>
      <c r="U79" s="688"/>
      <c r="V79" s="688"/>
      <c r="W79" s="688"/>
      <c r="X79" s="688"/>
      <c r="Y79" s="688"/>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2"/>
      <c r="BC79" s="682"/>
      <c r="BD79" s="682"/>
      <c r="BE79" s="682"/>
      <c r="BF79" s="682"/>
      <c r="BG79" s="682"/>
      <c r="BH79" s="682"/>
      <c r="BI79" s="682"/>
      <c r="BJ79" s="682"/>
      <c r="BK79" s="682"/>
      <c r="BL79" s="682"/>
      <c r="BM79" s="682"/>
      <c r="BN79" s="682"/>
      <c r="BO79" s="682"/>
      <c r="BP79" s="682"/>
      <c r="BQ79" s="682"/>
      <c r="BR79" s="682"/>
      <c r="BS79" s="682"/>
      <c r="BT79" s="682"/>
      <c r="BU79" s="682"/>
      <c r="BV79" s="682"/>
      <c r="BW79" s="682"/>
      <c r="BX79" s="682"/>
      <c r="BY79" s="682"/>
      <c r="BZ79" s="682"/>
      <c r="CA79" s="682"/>
      <c r="CB79" s="682"/>
      <c r="CC79" s="682"/>
      <c r="CD79" s="682"/>
      <c r="CE79" s="682"/>
      <c r="CF79" s="682"/>
      <c r="CG79" s="682"/>
      <c r="CH79" s="682"/>
      <c r="CI79" s="682"/>
      <c r="CJ79" s="682"/>
      <c r="CK79" s="682"/>
      <c r="CL79" s="682"/>
      <c r="CM79" s="682"/>
      <c r="CN79" s="682"/>
      <c r="CO79" s="682"/>
      <c r="CP79" s="682"/>
      <c r="CQ79" s="682"/>
      <c r="CR79" s="682"/>
      <c r="CS79" s="682"/>
      <c r="CT79" s="682"/>
      <c r="CU79" s="682"/>
      <c r="CV79" s="682"/>
      <c r="CW79" s="682"/>
      <c r="CX79" s="682"/>
      <c r="CY79" s="682"/>
      <c r="CZ79" s="682"/>
      <c r="DA79" s="682"/>
      <c r="DB79" s="682"/>
      <c r="DC79" s="682"/>
      <c r="DD79" s="682"/>
      <c r="DE79" s="682"/>
      <c r="DF79" s="682"/>
      <c r="DG79" s="682"/>
      <c r="DH79" s="682"/>
      <c r="DI79" s="682"/>
      <c r="DJ79" s="682"/>
      <c r="DK79" s="682"/>
      <c r="DL79" s="682"/>
      <c r="DM79" s="682"/>
      <c r="DN79" s="682"/>
      <c r="DO79" s="682"/>
      <c r="DP79" s="682"/>
      <c r="DQ79" s="682"/>
      <c r="DR79" s="682"/>
      <c r="DS79" s="682"/>
      <c r="DT79" s="682"/>
      <c r="DU79" s="682"/>
      <c r="DV79" s="682"/>
      <c r="DW79" s="682"/>
      <c r="DX79" s="682"/>
      <c r="DY79" s="688"/>
      <c r="DZ79" s="688"/>
      <c r="EA79" s="688"/>
      <c r="EB79" s="688"/>
      <c r="EC79" s="688"/>
      <c r="ED79" s="688"/>
      <c r="EE79" s="688"/>
      <c r="EF79" s="688"/>
      <c r="EG79" s="688"/>
      <c r="EH79" s="688"/>
      <c r="EI79" s="688"/>
      <c r="EJ79" s="688"/>
      <c r="EK79" s="688"/>
      <c r="EL79" s="688"/>
      <c r="EM79" s="688"/>
      <c r="EN79" s="688"/>
      <c r="EO79" s="688"/>
      <c r="EP79" s="688"/>
      <c r="EQ79" s="688"/>
      <c r="ER79" s="688"/>
      <c r="ES79" s="688"/>
      <c r="ET79" s="688"/>
      <c r="EU79" s="688"/>
      <c r="EV79" s="688"/>
      <c r="EW79" s="688"/>
      <c r="EX79" s="688"/>
      <c r="EY79" s="688"/>
      <c r="EZ79" s="688"/>
      <c r="FA79" s="688"/>
      <c r="FB79" s="688"/>
      <c r="FC79" s="688"/>
      <c r="FD79" s="688"/>
      <c r="FE79" s="688"/>
      <c r="FF79" s="688"/>
      <c r="FG79" s="688"/>
      <c r="FH79" s="688"/>
      <c r="FI79" s="688"/>
      <c r="FJ79" s="688"/>
      <c r="FK79" s="688"/>
      <c r="FL79" s="688"/>
      <c r="FM79" s="688"/>
      <c r="FN79" s="688"/>
      <c r="FO79" s="688"/>
      <c r="FP79" s="688"/>
      <c r="FQ79" s="688"/>
      <c r="FR79" s="688"/>
      <c r="FS79" s="688"/>
      <c r="FT79" s="688"/>
      <c r="FU79" s="688"/>
      <c r="FV79" s="688"/>
      <c r="FW79" s="688"/>
      <c r="FX79" s="688"/>
      <c r="FY79" s="688"/>
      <c r="FZ79" s="688"/>
      <c r="GA79" s="708"/>
      <c r="GB79" s="696"/>
      <c r="GC79" s="290"/>
    </row>
    <row r="80" spans="1:185" ht="10.5" customHeight="1">
      <c r="A80" s="695"/>
      <c r="B80" s="343"/>
      <c r="C80" s="716"/>
      <c r="D80" s="717"/>
      <c r="E80" s="717"/>
      <c r="F80" s="717"/>
      <c r="G80" s="717"/>
      <c r="H80" s="717"/>
      <c r="I80" s="717"/>
      <c r="J80" s="717"/>
      <c r="K80" s="717"/>
      <c r="L80" s="717"/>
      <c r="M80" s="717"/>
      <c r="N80" s="717"/>
      <c r="O80" s="717"/>
      <c r="P80" s="717"/>
      <c r="Q80" s="718"/>
      <c r="R80" s="333"/>
      <c r="S80" s="687"/>
      <c r="T80" s="687"/>
      <c r="U80" s="687"/>
      <c r="V80" s="687"/>
      <c r="W80" s="687"/>
      <c r="X80" s="687"/>
      <c r="Y80" s="687"/>
      <c r="Z80" s="687"/>
      <c r="AA80" s="687"/>
      <c r="AB80" s="687"/>
      <c r="AC80" s="687"/>
      <c r="AD80" s="687"/>
      <c r="AE80" s="687"/>
      <c r="AF80" s="687"/>
      <c r="AG80" s="687"/>
      <c r="AH80" s="687"/>
      <c r="AI80" s="687"/>
      <c r="AJ80" s="687"/>
      <c r="AK80" s="687"/>
      <c r="AL80" s="687"/>
      <c r="AM80" s="687"/>
      <c r="AN80" s="687"/>
      <c r="AO80" s="687"/>
      <c r="AP80" s="687"/>
      <c r="AQ80" s="687"/>
      <c r="AR80" s="687"/>
      <c r="AS80" s="687"/>
      <c r="AT80" s="687"/>
      <c r="AU80" s="687"/>
      <c r="AV80" s="687"/>
      <c r="AW80" s="687"/>
      <c r="AX80" s="687"/>
      <c r="AY80" s="687"/>
      <c r="AZ80" s="687"/>
      <c r="BA80" s="687"/>
      <c r="BB80" s="687"/>
      <c r="BC80" s="687"/>
      <c r="BD80" s="687"/>
      <c r="BE80" s="687"/>
      <c r="BF80" s="687"/>
      <c r="BG80" s="687"/>
      <c r="BH80" s="687"/>
      <c r="BI80" s="687"/>
      <c r="BJ80" s="687"/>
      <c r="BK80" s="687"/>
      <c r="BL80" s="687"/>
      <c r="BM80" s="687"/>
      <c r="BN80" s="687"/>
      <c r="BO80" s="687"/>
      <c r="BP80" s="687"/>
      <c r="BQ80" s="687"/>
      <c r="BR80" s="687"/>
      <c r="BS80" s="687"/>
      <c r="BT80" s="687"/>
      <c r="BU80" s="687"/>
      <c r="BV80" s="687"/>
      <c r="BW80" s="687"/>
      <c r="BX80" s="687"/>
      <c r="BY80" s="687"/>
      <c r="BZ80" s="687"/>
      <c r="CA80" s="687"/>
      <c r="CB80" s="687"/>
      <c r="CC80" s="687"/>
      <c r="CD80" s="687"/>
      <c r="CE80" s="687"/>
      <c r="CF80" s="687"/>
      <c r="CG80" s="687"/>
      <c r="CH80" s="687"/>
      <c r="CI80" s="687"/>
      <c r="CJ80" s="687"/>
      <c r="CK80" s="687"/>
      <c r="CL80" s="687"/>
      <c r="CM80" s="687"/>
      <c r="CN80" s="687"/>
      <c r="CO80" s="687"/>
      <c r="CP80" s="687"/>
      <c r="CQ80" s="687"/>
      <c r="CR80" s="687"/>
      <c r="CS80" s="687"/>
      <c r="CT80" s="687"/>
      <c r="CU80" s="687"/>
      <c r="CV80" s="687"/>
      <c r="CW80" s="687"/>
      <c r="CX80" s="687"/>
      <c r="CY80" s="687"/>
      <c r="CZ80" s="687"/>
      <c r="DA80" s="687"/>
      <c r="DB80" s="687"/>
      <c r="DC80" s="687"/>
      <c r="DD80" s="687"/>
      <c r="DE80" s="687"/>
      <c r="DF80" s="687"/>
      <c r="DG80" s="687"/>
      <c r="DH80" s="687"/>
      <c r="DI80" s="687"/>
      <c r="DJ80" s="687"/>
      <c r="DK80" s="687"/>
      <c r="DL80" s="687"/>
      <c r="DM80" s="687"/>
      <c r="DN80" s="687"/>
      <c r="DO80" s="687"/>
      <c r="DP80" s="687"/>
      <c r="DQ80" s="687"/>
      <c r="DR80" s="687"/>
      <c r="DS80" s="687"/>
      <c r="DT80" s="687"/>
      <c r="DU80" s="687"/>
      <c r="DV80" s="687"/>
      <c r="DW80" s="687"/>
      <c r="DX80" s="687"/>
      <c r="DY80" s="687"/>
      <c r="DZ80" s="687"/>
      <c r="EA80" s="687"/>
      <c r="EB80" s="687"/>
      <c r="EC80" s="687"/>
      <c r="ED80" s="687"/>
      <c r="EE80" s="687"/>
      <c r="EF80" s="687"/>
      <c r="EG80" s="687"/>
      <c r="EH80" s="687"/>
      <c r="EI80" s="687"/>
      <c r="EJ80" s="687"/>
      <c r="EK80" s="687"/>
      <c r="EL80" s="687"/>
      <c r="EM80" s="687"/>
      <c r="EN80" s="687"/>
      <c r="EO80" s="687"/>
      <c r="EP80" s="687"/>
      <c r="EQ80" s="687"/>
      <c r="ER80" s="687"/>
      <c r="ES80" s="687"/>
      <c r="ET80" s="687"/>
      <c r="EU80" s="687"/>
      <c r="EV80" s="687"/>
      <c r="EW80" s="687"/>
      <c r="EX80" s="687"/>
      <c r="EY80" s="687"/>
      <c r="EZ80" s="687"/>
      <c r="FA80" s="687"/>
      <c r="FB80" s="687"/>
      <c r="FC80" s="687"/>
      <c r="FD80" s="687"/>
      <c r="FE80" s="687"/>
      <c r="FF80" s="687"/>
      <c r="FG80" s="687"/>
      <c r="FH80" s="687"/>
      <c r="FI80" s="687"/>
      <c r="FJ80" s="687"/>
      <c r="FK80" s="687"/>
      <c r="FL80" s="687"/>
      <c r="FM80" s="687"/>
      <c r="FN80" s="687"/>
      <c r="FO80" s="687"/>
      <c r="FP80" s="687"/>
      <c r="FQ80" s="687"/>
      <c r="FR80" s="687"/>
      <c r="FS80" s="687"/>
      <c r="FT80" s="687"/>
      <c r="FU80" s="687"/>
      <c r="FV80" s="687"/>
      <c r="FW80" s="687"/>
      <c r="FX80" s="687"/>
      <c r="FY80" s="687"/>
      <c r="FZ80" s="687"/>
      <c r="GA80" s="709"/>
      <c r="GB80" s="699"/>
    </row>
    <row r="81" spans="1:185" ht="10.5" customHeight="1">
      <c r="A81" s="695"/>
      <c r="B81" s="343"/>
      <c r="C81" s="716"/>
      <c r="D81" s="717"/>
      <c r="E81" s="717"/>
      <c r="F81" s="717"/>
      <c r="G81" s="717"/>
      <c r="H81" s="717"/>
      <c r="I81" s="717"/>
      <c r="J81" s="717"/>
      <c r="K81" s="717"/>
      <c r="L81" s="717"/>
      <c r="M81" s="717"/>
      <c r="N81" s="717"/>
      <c r="O81" s="717"/>
      <c r="P81" s="717"/>
      <c r="Q81" s="718"/>
      <c r="R81" s="333"/>
      <c r="S81" s="687"/>
      <c r="T81" s="687"/>
      <c r="U81" s="687"/>
      <c r="V81" s="687"/>
      <c r="W81" s="687"/>
      <c r="X81" s="687"/>
      <c r="Y81" s="687"/>
      <c r="Z81" s="687"/>
      <c r="AA81" s="687"/>
      <c r="AB81" s="687"/>
      <c r="AC81" s="687"/>
      <c r="AD81" s="687"/>
      <c r="AE81" s="687"/>
      <c r="AF81" s="687"/>
      <c r="AG81" s="687"/>
      <c r="AH81" s="687"/>
      <c r="AI81" s="687"/>
      <c r="AJ81" s="687"/>
      <c r="AK81" s="687"/>
      <c r="AL81" s="687"/>
      <c r="AM81" s="687"/>
      <c r="AN81" s="687"/>
      <c r="AO81" s="687"/>
      <c r="AP81" s="687"/>
      <c r="AQ81" s="687"/>
      <c r="AR81" s="687"/>
      <c r="AS81" s="687"/>
      <c r="AT81" s="687"/>
      <c r="AU81" s="687"/>
      <c r="AV81" s="687"/>
      <c r="AW81" s="687"/>
      <c r="AX81" s="687"/>
      <c r="AY81" s="687"/>
      <c r="AZ81" s="687"/>
      <c r="BA81" s="687"/>
      <c r="BB81" s="687"/>
      <c r="BC81" s="687"/>
      <c r="BD81" s="687"/>
      <c r="BE81" s="687"/>
      <c r="BF81" s="687"/>
      <c r="BG81" s="687"/>
      <c r="BH81" s="687"/>
      <c r="BI81" s="687"/>
      <c r="BJ81" s="687"/>
      <c r="BK81" s="687"/>
      <c r="BL81" s="687"/>
      <c r="BM81" s="687"/>
      <c r="BN81" s="687"/>
      <c r="BO81" s="687"/>
      <c r="BP81" s="687"/>
      <c r="BQ81" s="687"/>
      <c r="BR81" s="687"/>
      <c r="BS81" s="687"/>
      <c r="BT81" s="687"/>
      <c r="BU81" s="687"/>
      <c r="BV81" s="687"/>
      <c r="BW81" s="687"/>
      <c r="BX81" s="687"/>
      <c r="BY81" s="687"/>
      <c r="BZ81" s="687"/>
      <c r="CA81" s="687"/>
      <c r="CB81" s="687"/>
      <c r="CC81" s="687"/>
      <c r="CD81" s="687"/>
      <c r="CE81" s="687"/>
      <c r="CF81" s="687"/>
      <c r="CG81" s="687"/>
      <c r="CH81" s="687"/>
      <c r="CI81" s="687"/>
      <c r="CJ81" s="687"/>
      <c r="CK81" s="687"/>
      <c r="CL81" s="687"/>
      <c r="CM81" s="687"/>
      <c r="CN81" s="687"/>
      <c r="CO81" s="687"/>
      <c r="CP81" s="687"/>
      <c r="CQ81" s="687"/>
      <c r="CR81" s="687"/>
      <c r="CS81" s="687"/>
      <c r="CT81" s="687"/>
      <c r="CU81" s="687"/>
      <c r="CV81" s="687"/>
      <c r="CW81" s="687"/>
      <c r="CX81" s="687"/>
      <c r="CY81" s="687"/>
      <c r="CZ81" s="687"/>
      <c r="DA81" s="687"/>
      <c r="DB81" s="687"/>
      <c r="DC81" s="687"/>
      <c r="DD81" s="687"/>
      <c r="DE81" s="687"/>
      <c r="DF81" s="687"/>
      <c r="DG81" s="687"/>
      <c r="DH81" s="687"/>
      <c r="DI81" s="687"/>
      <c r="DJ81" s="687"/>
      <c r="DK81" s="687"/>
      <c r="DL81" s="687"/>
      <c r="DM81" s="687"/>
      <c r="DN81" s="687"/>
      <c r="DO81" s="687"/>
      <c r="DP81" s="687"/>
      <c r="DQ81" s="687"/>
      <c r="DR81" s="687"/>
      <c r="DS81" s="687"/>
      <c r="DT81" s="687"/>
      <c r="DU81" s="687"/>
      <c r="DV81" s="687"/>
      <c r="DW81" s="687"/>
      <c r="DX81" s="687"/>
      <c r="DY81" s="687"/>
      <c r="DZ81" s="687"/>
      <c r="EA81" s="687"/>
      <c r="EB81" s="687"/>
      <c r="EC81" s="687"/>
      <c r="ED81" s="687"/>
      <c r="EE81" s="687"/>
      <c r="EF81" s="687"/>
      <c r="EG81" s="687"/>
      <c r="EH81" s="687"/>
      <c r="EI81" s="687"/>
      <c r="EJ81" s="687"/>
      <c r="EK81" s="687"/>
      <c r="EL81" s="687"/>
      <c r="EM81" s="687"/>
      <c r="EN81" s="687"/>
      <c r="EO81" s="687"/>
      <c r="EP81" s="687"/>
      <c r="EQ81" s="687"/>
      <c r="ER81" s="687"/>
      <c r="ES81" s="687"/>
      <c r="ET81" s="687"/>
      <c r="EU81" s="687"/>
      <c r="EV81" s="687"/>
      <c r="EW81" s="687"/>
      <c r="EX81" s="687"/>
      <c r="EY81" s="687"/>
      <c r="EZ81" s="687"/>
      <c r="FA81" s="687"/>
      <c r="FB81" s="687"/>
      <c r="FC81" s="687"/>
      <c r="FD81" s="687"/>
      <c r="FE81" s="687"/>
      <c r="FF81" s="687"/>
      <c r="FG81" s="687"/>
      <c r="FH81" s="687"/>
      <c r="FI81" s="687"/>
      <c r="FJ81" s="687"/>
      <c r="FK81" s="687"/>
      <c r="FL81" s="687"/>
      <c r="FM81" s="687"/>
      <c r="FN81" s="687"/>
      <c r="FO81" s="687"/>
      <c r="FP81" s="687"/>
      <c r="FQ81" s="687"/>
      <c r="FR81" s="687"/>
      <c r="FS81" s="687"/>
      <c r="FT81" s="687"/>
      <c r="FU81" s="687"/>
      <c r="FV81" s="687"/>
      <c r="FW81" s="687"/>
      <c r="FX81" s="687"/>
      <c r="FY81" s="687"/>
      <c r="FZ81" s="687"/>
      <c r="GA81" s="709"/>
      <c r="GB81" s="699"/>
    </row>
    <row r="82" spans="1:185" ht="10.5" customHeight="1">
      <c r="A82" s="695"/>
      <c r="B82" s="343"/>
      <c r="C82" s="716"/>
      <c r="D82" s="717"/>
      <c r="E82" s="717"/>
      <c r="F82" s="717"/>
      <c r="G82" s="717"/>
      <c r="H82" s="717"/>
      <c r="I82" s="717"/>
      <c r="J82" s="717"/>
      <c r="K82" s="717"/>
      <c r="L82" s="717"/>
      <c r="M82" s="717"/>
      <c r="N82" s="717"/>
      <c r="O82" s="717"/>
      <c r="P82" s="717"/>
      <c r="Q82" s="718"/>
      <c r="R82" s="333"/>
      <c r="S82" s="687"/>
      <c r="T82" s="687"/>
      <c r="U82" s="687"/>
      <c r="V82" s="687"/>
      <c r="W82" s="687"/>
      <c r="X82" s="687"/>
      <c r="Y82" s="687"/>
      <c r="Z82" s="687"/>
      <c r="AA82" s="687"/>
      <c r="AB82" s="687"/>
      <c r="AC82" s="687"/>
      <c r="AD82" s="687"/>
      <c r="AE82" s="687"/>
      <c r="AF82" s="687"/>
      <c r="AG82" s="687"/>
      <c r="AH82" s="687"/>
      <c r="AI82" s="687"/>
      <c r="AJ82" s="687"/>
      <c r="AK82" s="687"/>
      <c r="AL82" s="687"/>
      <c r="AM82" s="687"/>
      <c r="AN82" s="687"/>
      <c r="AO82" s="687"/>
      <c r="AP82" s="687"/>
      <c r="AQ82" s="687"/>
      <c r="AR82" s="687"/>
      <c r="AS82" s="687"/>
      <c r="AT82" s="687"/>
      <c r="AU82" s="687"/>
      <c r="AV82" s="687"/>
      <c r="AW82" s="687"/>
      <c r="AX82" s="687"/>
      <c r="AY82" s="687"/>
      <c r="AZ82" s="687"/>
      <c r="BA82" s="687"/>
      <c r="BB82" s="687"/>
      <c r="BC82" s="687"/>
      <c r="BD82" s="687"/>
      <c r="BE82" s="687"/>
      <c r="BF82" s="687"/>
      <c r="BG82" s="687"/>
      <c r="BH82" s="687"/>
      <c r="BI82" s="687"/>
      <c r="BJ82" s="687"/>
      <c r="BK82" s="687"/>
      <c r="BL82" s="687"/>
      <c r="BM82" s="687"/>
      <c r="BN82" s="687"/>
      <c r="BO82" s="687"/>
      <c r="BP82" s="687"/>
      <c r="BQ82" s="687"/>
      <c r="BR82" s="687"/>
      <c r="BS82" s="687"/>
      <c r="BT82" s="687"/>
      <c r="BU82" s="687"/>
      <c r="BV82" s="687"/>
      <c r="BW82" s="687"/>
      <c r="BX82" s="687"/>
      <c r="BY82" s="687"/>
      <c r="BZ82" s="687"/>
      <c r="CA82" s="687"/>
      <c r="CB82" s="687"/>
      <c r="CC82" s="687"/>
      <c r="CD82" s="687"/>
      <c r="CE82" s="687"/>
      <c r="CF82" s="687"/>
      <c r="CG82" s="687"/>
      <c r="CH82" s="687"/>
      <c r="CI82" s="687"/>
      <c r="CJ82" s="687"/>
      <c r="CK82" s="687"/>
      <c r="CL82" s="687"/>
      <c r="CM82" s="687"/>
      <c r="CN82" s="687"/>
      <c r="CO82" s="687"/>
      <c r="CP82" s="687"/>
      <c r="CQ82" s="687"/>
      <c r="CR82" s="687"/>
      <c r="CS82" s="687"/>
      <c r="CT82" s="687"/>
      <c r="CU82" s="687"/>
      <c r="CV82" s="687"/>
      <c r="CW82" s="687"/>
      <c r="CX82" s="687"/>
      <c r="CY82" s="687"/>
      <c r="CZ82" s="687"/>
      <c r="DA82" s="687"/>
      <c r="DB82" s="687"/>
      <c r="DC82" s="687"/>
      <c r="DD82" s="687"/>
      <c r="DE82" s="687"/>
      <c r="DF82" s="687"/>
      <c r="DG82" s="687"/>
      <c r="DH82" s="687"/>
      <c r="DI82" s="687"/>
      <c r="DJ82" s="687"/>
      <c r="DK82" s="687"/>
      <c r="DL82" s="687"/>
      <c r="DM82" s="687"/>
      <c r="DN82" s="687"/>
      <c r="DO82" s="687"/>
      <c r="DP82" s="687"/>
      <c r="DQ82" s="687"/>
      <c r="DR82" s="687"/>
      <c r="DS82" s="687"/>
      <c r="DT82" s="687"/>
      <c r="DU82" s="687"/>
      <c r="DV82" s="687"/>
      <c r="DW82" s="687"/>
      <c r="DX82" s="687"/>
      <c r="DY82" s="687"/>
      <c r="DZ82" s="687"/>
      <c r="EA82" s="687"/>
      <c r="EB82" s="687"/>
      <c r="EC82" s="687"/>
      <c r="ED82" s="687"/>
      <c r="EE82" s="687"/>
      <c r="EF82" s="687"/>
      <c r="EG82" s="687"/>
      <c r="EH82" s="687"/>
      <c r="EI82" s="687"/>
      <c r="EJ82" s="687"/>
      <c r="EK82" s="687"/>
      <c r="EL82" s="687"/>
      <c r="EM82" s="687"/>
      <c r="EN82" s="687"/>
      <c r="EO82" s="687"/>
      <c r="EP82" s="687"/>
      <c r="EQ82" s="687"/>
      <c r="ER82" s="687"/>
      <c r="ES82" s="687"/>
      <c r="ET82" s="687"/>
      <c r="EU82" s="687"/>
      <c r="EV82" s="687"/>
      <c r="EW82" s="687"/>
      <c r="EX82" s="687"/>
      <c r="EY82" s="687"/>
      <c r="EZ82" s="687"/>
      <c r="FA82" s="687"/>
      <c r="FB82" s="687"/>
      <c r="FC82" s="687"/>
      <c r="FD82" s="687"/>
      <c r="FE82" s="687"/>
      <c r="FF82" s="687"/>
      <c r="FG82" s="687"/>
      <c r="FH82" s="687"/>
      <c r="FI82" s="687"/>
      <c r="FJ82" s="687"/>
      <c r="FK82" s="687"/>
      <c r="FL82" s="687"/>
      <c r="FM82" s="687"/>
      <c r="FN82" s="687"/>
      <c r="FO82" s="687"/>
      <c r="FP82" s="687"/>
      <c r="FQ82" s="687"/>
      <c r="FR82" s="687"/>
      <c r="FS82" s="687"/>
      <c r="FT82" s="687"/>
      <c r="FU82" s="687"/>
      <c r="FV82" s="687"/>
      <c r="FW82" s="687"/>
      <c r="FX82" s="687"/>
      <c r="FY82" s="687"/>
      <c r="FZ82" s="687"/>
      <c r="GA82" s="709"/>
      <c r="GB82" s="699"/>
    </row>
    <row r="83" spans="1:185" ht="10.5" customHeight="1">
      <c r="A83" s="695"/>
      <c r="B83" s="343"/>
      <c r="C83" s="716"/>
      <c r="D83" s="717"/>
      <c r="E83" s="717"/>
      <c r="F83" s="717"/>
      <c r="G83" s="717"/>
      <c r="H83" s="717"/>
      <c r="I83" s="717"/>
      <c r="J83" s="717"/>
      <c r="K83" s="717"/>
      <c r="L83" s="717"/>
      <c r="M83" s="717"/>
      <c r="N83" s="717"/>
      <c r="O83" s="717"/>
      <c r="P83" s="717"/>
      <c r="Q83" s="718"/>
      <c r="R83" s="333"/>
      <c r="S83" s="687"/>
      <c r="T83" s="687"/>
      <c r="U83" s="687"/>
      <c r="V83" s="687"/>
      <c r="W83" s="687"/>
      <c r="X83" s="687"/>
      <c r="Y83" s="687"/>
      <c r="Z83" s="687"/>
      <c r="AA83" s="687"/>
      <c r="AB83" s="687"/>
      <c r="AC83" s="687"/>
      <c r="AD83" s="687"/>
      <c r="AE83" s="687"/>
      <c r="AF83" s="687"/>
      <c r="AG83" s="687"/>
      <c r="AH83" s="687"/>
      <c r="AI83" s="687"/>
      <c r="AJ83" s="687"/>
      <c r="AK83" s="687"/>
      <c r="AL83" s="687"/>
      <c r="AM83" s="687"/>
      <c r="AN83" s="687"/>
      <c r="AO83" s="687"/>
      <c r="AP83" s="687"/>
      <c r="AQ83" s="687"/>
      <c r="AR83" s="687"/>
      <c r="AS83" s="687"/>
      <c r="AT83" s="687"/>
      <c r="AU83" s="687"/>
      <c r="AV83" s="687"/>
      <c r="AW83" s="687"/>
      <c r="AX83" s="687"/>
      <c r="AY83" s="687"/>
      <c r="AZ83" s="687"/>
      <c r="BA83" s="687"/>
      <c r="BB83" s="687"/>
      <c r="BC83" s="687"/>
      <c r="BD83" s="687"/>
      <c r="BE83" s="687"/>
      <c r="BF83" s="687"/>
      <c r="BG83" s="687"/>
      <c r="BH83" s="687"/>
      <c r="BI83" s="687"/>
      <c r="BJ83" s="687"/>
      <c r="BK83" s="687"/>
      <c r="BL83" s="687"/>
      <c r="BM83" s="687"/>
      <c r="BN83" s="687"/>
      <c r="BO83" s="687"/>
      <c r="BP83" s="687"/>
      <c r="BQ83" s="687"/>
      <c r="BR83" s="687"/>
      <c r="BS83" s="687"/>
      <c r="BT83" s="687"/>
      <c r="BU83" s="687"/>
      <c r="BV83" s="687"/>
      <c r="BW83" s="687"/>
      <c r="BX83" s="687"/>
      <c r="BY83" s="687"/>
      <c r="BZ83" s="687"/>
      <c r="CA83" s="687"/>
      <c r="CB83" s="687"/>
      <c r="CC83" s="687"/>
      <c r="CD83" s="687"/>
      <c r="CE83" s="687"/>
      <c r="CF83" s="687"/>
      <c r="CG83" s="687"/>
      <c r="CH83" s="687"/>
      <c r="CI83" s="687"/>
      <c r="CJ83" s="687"/>
      <c r="CK83" s="687"/>
      <c r="CL83" s="687"/>
      <c r="CM83" s="687"/>
      <c r="CN83" s="687"/>
      <c r="CO83" s="687"/>
      <c r="CP83" s="687"/>
      <c r="CQ83" s="687"/>
      <c r="CR83" s="687"/>
      <c r="CS83" s="687"/>
      <c r="CT83" s="687"/>
      <c r="CU83" s="687"/>
      <c r="CV83" s="687"/>
      <c r="CW83" s="687"/>
      <c r="CX83" s="687"/>
      <c r="CY83" s="687"/>
      <c r="CZ83" s="687"/>
      <c r="DA83" s="687"/>
      <c r="DB83" s="687"/>
      <c r="DC83" s="687"/>
      <c r="DD83" s="687"/>
      <c r="DE83" s="687"/>
      <c r="DF83" s="687"/>
      <c r="DG83" s="687"/>
      <c r="DH83" s="687"/>
      <c r="DI83" s="687"/>
      <c r="DJ83" s="687"/>
      <c r="DK83" s="687"/>
      <c r="DL83" s="687"/>
      <c r="DM83" s="687"/>
      <c r="DN83" s="687"/>
      <c r="DO83" s="687"/>
      <c r="DP83" s="687"/>
      <c r="DQ83" s="687"/>
      <c r="DR83" s="687"/>
      <c r="DS83" s="687"/>
      <c r="DT83" s="687"/>
      <c r="DU83" s="687"/>
      <c r="DV83" s="687"/>
      <c r="DW83" s="687"/>
      <c r="DX83" s="687"/>
      <c r="DY83" s="687"/>
      <c r="DZ83" s="687"/>
      <c r="EA83" s="687"/>
      <c r="EB83" s="687"/>
      <c r="EC83" s="687"/>
      <c r="ED83" s="687"/>
      <c r="EE83" s="687"/>
      <c r="EF83" s="687"/>
      <c r="EG83" s="687"/>
      <c r="EH83" s="687"/>
      <c r="EI83" s="687"/>
      <c r="EJ83" s="687"/>
      <c r="EK83" s="687"/>
      <c r="EL83" s="687"/>
      <c r="EM83" s="687"/>
      <c r="EN83" s="687"/>
      <c r="EO83" s="687"/>
      <c r="EP83" s="687"/>
      <c r="EQ83" s="687"/>
      <c r="ER83" s="687"/>
      <c r="ES83" s="687"/>
      <c r="ET83" s="687"/>
      <c r="EU83" s="687"/>
      <c r="EV83" s="687"/>
      <c r="EW83" s="687"/>
      <c r="EX83" s="687"/>
      <c r="EY83" s="687"/>
      <c r="EZ83" s="687"/>
      <c r="FA83" s="687"/>
      <c r="FB83" s="687"/>
      <c r="FC83" s="687"/>
      <c r="FD83" s="687"/>
      <c r="FE83" s="687"/>
      <c r="FF83" s="687"/>
      <c r="FG83" s="687"/>
      <c r="FH83" s="687"/>
      <c r="FI83" s="687"/>
      <c r="FJ83" s="687"/>
      <c r="FK83" s="687"/>
      <c r="FL83" s="687"/>
      <c r="FM83" s="687"/>
      <c r="FN83" s="687"/>
      <c r="FO83" s="687"/>
      <c r="FP83" s="687"/>
      <c r="FQ83" s="687"/>
      <c r="FR83" s="687"/>
      <c r="FS83" s="687"/>
      <c r="FT83" s="687"/>
      <c r="FU83" s="687"/>
      <c r="FV83" s="687"/>
      <c r="FW83" s="687"/>
      <c r="FX83" s="687"/>
      <c r="FY83" s="687"/>
      <c r="FZ83" s="687"/>
      <c r="GA83" s="709"/>
      <c r="GB83" s="699"/>
    </row>
    <row r="84" spans="1:185" ht="10.5" customHeight="1">
      <c r="A84" s="695"/>
      <c r="B84" s="343"/>
      <c r="C84" s="716"/>
      <c r="D84" s="717"/>
      <c r="E84" s="717"/>
      <c r="F84" s="717"/>
      <c r="G84" s="717"/>
      <c r="H84" s="717"/>
      <c r="I84" s="717"/>
      <c r="J84" s="717"/>
      <c r="K84" s="717"/>
      <c r="L84" s="717"/>
      <c r="M84" s="717"/>
      <c r="N84" s="717"/>
      <c r="O84" s="717"/>
      <c r="P84" s="717"/>
      <c r="Q84" s="718"/>
      <c r="R84" s="333"/>
      <c r="S84" s="687"/>
      <c r="T84" s="687"/>
      <c r="U84" s="687"/>
      <c r="V84" s="687"/>
      <c r="W84" s="687"/>
      <c r="X84" s="687"/>
      <c r="Y84" s="687"/>
      <c r="Z84" s="687"/>
      <c r="AA84" s="687"/>
      <c r="AB84" s="687"/>
      <c r="AC84" s="687"/>
      <c r="AD84" s="687"/>
      <c r="AE84" s="687"/>
      <c r="AF84" s="687"/>
      <c r="AG84" s="687"/>
      <c r="AH84" s="687"/>
      <c r="AI84" s="687"/>
      <c r="AJ84" s="687"/>
      <c r="AK84" s="687"/>
      <c r="AL84" s="687"/>
      <c r="AM84" s="687"/>
      <c r="AN84" s="687"/>
      <c r="AO84" s="687"/>
      <c r="AP84" s="687"/>
      <c r="AQ84" s="687"/>
      <c r="AR84" s="687"/>
      <c r="AS84" s="687"/>
      <c r="AT84" s="687"/>
      <c r="AU84" s="687"/>
      <c r="AV84" s="687"/>
      <c r="AW84" s="687"/>
      <c r="AX84" s="687"/>
      <c r="AY84" s="687"/>
      <c r="AZ84" s="687"/>
      <c r="BA84" s="687"/>
      <c r="BB84" s="687"/>
      <c r="BC84" s="687"/>
      <c r="BD84" s="687"/>
      <c r="BE84" s="687"/>
      <c r="BF84" s="687"/>
      <c r="BG84" s="687"/>
      <c r="BH84" s="687"/>
      <c r="BI84" s="687"/>
      <c r="BJ84" s="687"/>
      <c r="BK84" s="687"/>
      <c r="BL84" s="687"/>
      <c r="BM84" s="687"/>
      <c r="BN84" s="687"/>
      <c r="BO84" s="687"/>
      <c r="BP84" s="687"/>
      <c r="BQ84" s="687"/>
      <c r="BR84" s="687"/>
      <c r="BS84" s="687"/>
      <c r="BT84" s="687"/>
      <c r="BU84" s="687"/>
      <c r="BV84" s="687"/>
      <c r="BW84" s="687"/>
      <c r="BX84" s="687"/>
      <c r="BY84" s="687"/>
      <c r="BZ84" s="687"/>
      <c r="CA84" s="687"/>
      <c r="CB84" s="687"/>
      <c r="CC84" s="687"/>
      <c r="CD84" s="687"/>
      <c r="CE84" s="687"/>
      <c r="CF84" s="687"/>
      <c r="CG84" s="687"/>
      <c r="CH84" s="687"/>
      <c r="CI84" s="687"/>
      <c r="CJ84" s="687"/>
      <c r="CK84" s="687"/>
      <c r="CL84" s="687"/>
      <c r="CM84" s="687"/>
      <c r="CN84" s="687"/>
      <c r="CO84" s="687"/>
      <c r="CP84" s="687"/>
      <c r="CQ84" s="687"/>
      <c r="CR84" s="687"/>
      <c r="CS84" s="687"/>
      <c r="CT84" s="687"/>
      <c r="CU84" s="687"/>
      <c r="CV84" s="687"/>
      <c r="CW84" s="687"/>
      <c r="CX84" s="687"/>
      <c r="CY84" s="687"/>
      <c r="CZ84" s="687"/>
      <c r="DA84" s="687"/>
      <c r="DB84" s="687"/>
      <c r="DC84" s="687"/>
      <c r="DD84" s="687"/>
      <c r="DE84" s="687"/>
      <c r="DF84" s="687"/>
      <c r="DG84" s="687"/>
      <c r="DH84" s="687"/>
      <c r="DI84" s="687"/>
      <c r="DJ84" s="687"/>
      <c r="DK84" s="687"/>
      <c r="DL84" s="687"/>
      <c r="DM84" s="687"/>
      <c r="DN84" s="687"/>
      <c r="DO84" s="687"/>
      <c r="DP84" s="687"/>
      <c r="DQ84" s="687"/>
      <c r="DR84" s="687"/>
      <c r="DS84" s="687"/>
      <c r="DT84" s="687"/>
      <c r="DU84" s="687"/>
      <c r="DV84" s="687"/>
      <c r="DW84" s="687"/>
      <c r="DX84" s="687"/>
      <c r="DY84" s="687"/>
      <c r="DZ84" s="687"/>
      <c r="EA84" s="687"/>
      <c r="EB84" s="687"/>
      <c r="EC84" s="687"/>
      <c r="ED84" s="687"/>
      <c r="EE84" s="687"/>
      <c r="EF84" s="687"/>
      <c r="EG84" s="687"/>
      <c r="EH84" s="687"/>
      <c r="EI84" s="687"/>
      <c r="EJ84" s="687"/>
      <c r="EK84" s="687"/>
      <c r="EL84" s="687"/>
      <c r="EM84" s="687"/>
      <c r="EN84" s="687"/>
      <c r="EO84" s="687"/>
      <c r="EP84" s="687"/>
      <c r="EQ84" s="687"/>
      <c r="ER84" s="687"/>
      <c r="ES84" s="687"/>
      <c r="ET84" s="687"/>
      <c r="EU84" s="687"/>
      <c r="EV84" s="687"/>
      <c r="EW84" s="687"/>
      <c r="EX84" s="687"/>
      <c r="EY84" s="687"/>
      <c r="EZ84" s="687"/>
      <c r="FA84" s="687"/>
      <c r="FB84" s="687"/>
      <c r="FC84" s="687"/>
      <c r="FD84" s="687"/>
      <c r="FE84" s="687"/>
      <c r="FF84" s="687"/>
      <c r="FG84" s="687"/>
      <c r="FH84" s="687"/>
      <c r="FI84" s="687"/>
      <c r="FJ84" s="687"/>
      <c r="FK84" s="687"/>
      <c r="FL84" s="687"/>
      <c r="FM84" s="687"/>
      <c r="FN84" s="687"/>
      <c r="FO84" s="687"/>
      <c r="FP84" s="687"/>
      <c r="FQ84" s="687"/>
      <c r="FR84" s="687"/>
      <c r="FS84" s="687"/>
      <c r="FT84" s="687"/>
      <c r="FU84" s="687"/>
      <c r="FV84" s="687"/>
      <c r="FW84" s="687"/>
      <c r="FX84" s="687"/>
      <c r="FY84" s="687"/>
      <c r="FZ84" s="687"/>
      <c r="GA84" s="709"/>
      <c r="GB84" s="699"/>
    </row>
    <row r="85" spans="1:185" ht="10.5" customHeight="1">
      <c r="A85" s="695"/>
      <c r="B85" s="343"/>
      <c r="C85" s="716"/>
      <c r="D85" s="717"/>
      <c r="E85" s="717"/>
      <c r="F85" s="717"/>
      <c r="G85" s="717"/>
      <c r="H85" s="717"/>
      <c r="I85" s="717"/>
      <c r="J85" s="717"/>
      <c r="K85" s="717"/>
      <c r="L85" s="717"/>
      <c r="M85" s="717"/>
      <c r="N85" s="717"/>
      <c r="O85" s="717"/>
      <c r="P85" s="717"/>
      <c r="Q85" s="718"/>
      <c r="R85" s="333"/>
      <c r="S85" s="687"/>
      <c r="T85" s="687"/>
      <c r="U85" s="687"/>
      <c r="V85" s="687"/>
      <c r="W85" s="687"/>
      <c r="X85" s="687"/>
      <c r="Y85" s="687"/>
      <c r="Z85" s="687"/>
      <c r="AA85" s="687"/>
      <c r="AB85" s="687"/>
      <c r="AC85" s="687"/>
      <c r="AD85" s="687"/>
      <c r="AE85" s="687"/>
      <c r="AF85" s="687"/>
      <c r="AG85" s="687"/>
      <c r="AH85" s="687"/>
      <c r="AI85" s="687"/>
      <c r="AJ85" s="687"/>
      <c r="AK85" s="687"/>
      <c r="AL85" s="687"/>
      <c r="AM85" s="687"/>
      <c r="AN85" s="687"/>
      <c r="AO85" s="687"/>
      <c r="AP85" s="687"/>
      <c r="AQ85" s="687"/>
      <c r="AR85" s="687"/>
      <c r="AS85" s="687"/>
      <c r="AT85" s="687"/>
      <c r="AU85" s="687"/>
      <c r="AV85" s="687"/>
      <c r="AW85" s="687"/>
      <c r="AX85" s="687"/>
      <c r="AY85" s="687"/>
      <c r="AZ85" s="687"/>
      <c r="BA85" s="687"/>
      <c r="BB85" s="687"/>
      <c r="BC85" s="687"/>
      <c r="BD85" s="687"/>
      <c r="BE85" s="687"/>
      <c r="BF85" s="687"/>
      <c r="BG85" s="687"/>
      <c r="BH85" s="687"/>
      <c r="BI85" s="687"/>
      <c r="BJ85" s="687"/>
      <c r="BK85" s="687"/>
      <c r="BL85" s="687"/>
      <c r="BM85" s="687"/>
      <c r="BN85" s="687"/>
      <c r="BO85" s="687"/>
      <c r="BP85" s="687"/>
      <c r="BQ85" s="687"/>
      <c r="BR85" s="687"/>
      <c r="BS85" s="687"/>
      <c r="BT85" s="687"/>
      <c r="BU85" s="687"/>
      <c r="BV85" s="687"/>
      <c r="BW85" s="687"/>
      <c r="BX85" s="687"/>
      <c r="BY85" s="687"/>
      <c r="BZ85" s="687"/>
      <c r="CA85" s="687"/>
      <c r="CB85" s="687"/>
      <c r="CC85" s="687"/>
      <c r="CD85" s="687"/>
      <c r="CE85" s="687"/>
      <c r="CF85" s="687"/>
      <c r="CG85" s="687"/>
      <c r="CH85" s="687"/>
      <c r="CI85" s="687"/>
      <c r="CJ85" s="687"/>
      <c r="CK85" s="687"/>
      <c r="CL85" s="687"/>
      <c r="CM85" s="687"/>
      <c r="CN85" s="687"/>
      <c r="CO85" s="687"/>
      <c r="CP85" s="687"/>
      <c r="CQ85" s="687"/>
      <c r="CR85" s="687"/>
      <c r="CS85" s="687"/>
      <c r="CT85" s="687"/>
      <c r="CU85" s="687"/>
      <c r="CV85" s="687"/>
      <c r="CW85" s="687"/>
      <c r="CX85" s="687"/>
      <c r="CY85" s="687"/>
      <c r="CZ85" s="687"/>
      <c r="DA85" s="687"/>
      <c r="DB85" s="687"/>
      <c r="DC85" s="687"/>
      <c r="DD85" s="687"/>
      <c r="DE85" s="687"/>
      <c r="DF85" s="687"/>
      <c r="DG85" s="687"/>
      <c r="DH85" s="687"/>
      <c r="DI85" s="687"/>
      <c r="DJ85" s="687"/>
      <c r="DK85" s="687"/>
      <c r="DL85" s="687"/>
      <c r="DM85" s="687"/>
      <c r="DN85" s="687"/>
      <c r="DO85" s="687"/>
      <c r="DP85" s="687"/>
      <c r="DQ85" s="687"/>
      <c r="DR85" s="687"/>
      <c r="DS85" s="687"/>
      <c r="DT85" s="687"/>
      <c r="DU85" s="687"/>
      <c r="DV85" s="687"/>
      <c r="DW85" s="687"/>
      <c r="DX85" s="687"/>
      <c r="DY85" s="687"/>
      <c r="DZ85" s="687"/>
      <c r="EA85" s="687"/>
      <c r="EB85" s="687"/>
      <c r="EC85" s="687"/>
      <c r="ED85" s="687"/>
      <c r="EE85" s="687"/>
      <c r="EF85" s="687"/>
      <c r="EG85" s="687"/>
      <c r="EH85" s="687"/>
      <c r="EI85" s="687"/>
      <c r="EJ85" s="687"/>
      <c r="EK85" s="687"/>
      <c r="EL85" s="687"/>
      <c r="EM85" s="687"/>
      <c r="EN85" s="687"/>
      <c r="EO85" s="687"/>
      <c r="EP85" s="687"/>
      <c r="EQ85" s="687"/>
      <c r="ER85" s="687"/>
      <c r="ES85" s="687"/>
      <c r="ET85" s="687"/>
      <c r="EU85" s="687"/>
      <c r="EV85" s="687"/>
      <c r="EW85" s="687"/>
      <c r="EX85" s="687"/>
      <c r="EY85" s="687"/>
      <c r="EZ85" s="687"/>
      <c r="FA85" s="687"/>
      <c r="FB85" s="687"/>
      <c r="FC85" s="687"/>
      <c r="FD85" s="687"/>
      <c r="FE85" s="687"/>
      <c r="FF85" s="687"/>
      <c r="FG85" s="687"/>
      <c r="FH85" s="687"/>
      <c r="FI85" s="687"/>
      <c r="FJ85" s="687"/>
      <c r="FK85" s="687"/>
      <c r="FL85" s="687"/>
      <c r="FM85" s="687"/>
      <c r="FN85" s="687"/>
      <c r="FO85" s="687"/>
      <c r="FP85" s="687"/>
      <c r="FQ85" s="687"/>
      <c r="FR85" s="687"/>
      <c r="FS85" s="687"/>
      <c r="FT85" s="687"/>
      <c r="FU85" s="687"/>
      <c r="FV85" s="687"/>
      <c r="FW85" s="687"/>
      <c r="FX85" s="687"/>
      <c r="FY85" s="687"/>
      <c r="FZ85" s="687"/>
      <c r="GA85" s="709"/>
      <c r="GB85" s="699"/>
    </row>
    <row r="86" spans="1:185" ht="10.5" customHeight="1">
      <c r="A86" s="695"/>
      <c r="B86" s="343"/>
      <c r="C86" s="716"/>
      <c r="D86" s="717"/>
      <c r="E86" s="717"/>
      <c r="F86" s="717"/>
      <c r="G86" s="717"/>
      <c r="H86" s="717"/>
      <c r="I86" s="717"/>
      <c r="J86" s="717"/>
      <c r="K86" s="717"/>
      <c r="L86" s="717"/>
      <c r="M86" s="717"/>
      <c r="N86" s="717"/>
      <c r="O86" s="717"/>
      <c r="P86" s="717"/>
      <c r="Q86" s="718"/>
      <c r="R86" s="333"/>
      <c r="S86" s="687"/>
      <c r="T86" s="687"/>
      <c r="U86" s="687"/>
      <c r="V86" s="687"/>
      <c r="W86" s="687"/>
      <c r="X86" s="687"/>
      <c r="Y86" s="687"/>
      <c r="Z86" s="687"/>
      <c r="AA86" s="687"/>
      <c r="AB86" s="687"/>
      <c r="AC86" s="687"/>
      <c r="AD86" s="687"/>
      <c r="AE86" s="687"/>
      <c r="AF86" s="687"/>
      <c r="AG86" s="687"/>
      <c r="AH86" s="687"/>
      <c r="AI86" s="687"/>
      <c r="AJ86" s="687"/>
      <c r="AK86" s="687"/>
      <c r="AL86" s="687"/>
      <c r="AM86" s="687"/>
      <c r="AN86" s="687"/>
      <c r="AO86" s="687"/>
      <c r="AP86" s="687"/>
      <c r="AQ86" s="687"/>
      <c r="AR86" s="687"/>
      <c r="AS86" s="687"/>
      <c r="AT86" s="687"/>
      <c r="AU86" s="687"/>
      <c r="AV86" s="687"/>
      <c r="AW86" s="687"/>
      <c r="AX86" s="687"/>
      <c r="AY86" s="687"/>
      <c r="AZ86" s="687"/>
      <c r="BA86" s="687"/>
      <c r="BB86" s="687"/>
      <c r="BC86" s="687"/>
      <c r="BD86" s="687"/>
      <c r="BE86" s="687"/>
      <c r="BF86" s="687"/>
      <c r="BG86" s="687"/>
      <c r="BH86" s="687"/>
      <c r="BI86" s="687"/>
      <c r="BJ86" s="687"/>
      <c r="BK86" s="687"/>
      <c r="BL86" s="687"/>
      <c r="BM86" s="687"/>
      <c r="BN86" s="687"/>
      <c r="BO86" s="687"/>
      <c r="BP86" s="687"/>
      <c r="BQ86" s="687"/>
      <c r="BR86" s="687"/>
      <c r="BS86" s="687"/>
      <c r="BT86" s="687"/>
      <c r="BU86" s="687"/>
      <c r="BV86" s="687"/>
      <c r="BW86" s="687"/>
      <c r="BX86" s="687"/>
      <c r="BY86" s="687"/>
      <c r="BZ86" s="687"/>
      <c r="CA86" s="687"/>
      <c r="CB86" s="687"/>
      <c r="CC86" s="687"/>
      <c r="CD86" s="687"/>
      <c r="CE86" s="687"/>
      <c r="CF86" s="687"/>
      <c r="CG86" s="687"/>
      <c r="CH86" s="687"/>
      <c r="CI86" s="687"/>
      <c r="CJ86" s="687"/>
      <c r="CK86" s="687"/>
      <c r="CL86" s="687"/>
      <c r="CM86" s="687"/>
      <c r="CN86" s="687"/>
      <c r="CO86" s="687"/>
      <c r="CP86" s="687"/>
      <c r="CQ86" s="687"/>
      <c r="CR86" s="687"/>
      <c r="CS86" s="687"/>
      <c r="CT86" s="687"/>
      <c r="CU86" s="687"/>
      <c r="CV86" s="687"/>
      <c r="CW86" s="687"/>
      <c r="CX86" s="687"/>
      <c r="CY86" s="687"/>
      <c r="CZ86" s="687"/>
      <c r="DA86" s="687"/>
      <c r="DB86" s="687"/>
      <c r="DC86" s="687"/>
      <c r="DD86" s="687"/>
      <c r="DE86" s="687"/>
      <c r="DF86" s="687"/>
      <c r="DG86" s="687"/>
      <c r="DH86" s="687"/>
      <c r="DI86" s="687"/>
      <c r="DJ86" s="687"/>
      <c r="DK86" s="687"/>
      <c r="DL86" s="687"/>
      <c r="DM86" s="687"/>
      <c r="DN86" s="687"/>
      <c r="DO86" s="687"/>
      <c r="DP86" s="687"/>
      <c r="DQ86" s="687"/>
      <c r="DR86" s="687"/>
      <c r="DS86" s="687"/>
      <c r="DT86" s="687"/>
      <c r="DU86" s="687"/>
      <c r="DV86" s="687"/>
      <c r="DW86" s="687"/>
      <c r="DX86" s="687"/>
      <c r="DY86" s="687"/>
      <c r="DZ86" s="687"/>
      <c r="EA86" s="687"/>
      <c r="EB86" s="687"/>
      <c r="EC86" s="687"/>
      <c r="ED86" s="687"/>
      <c r="EE86" s="687"/>
      <c r="EF86" s="687"/>
      <c r="EG86" s="687"/>
      <c r="EH86" s="687"/>
      <c r="EI86" s="687"/>
      <c r="EJ86" s="687"/>
      <c r="EK86" s="687"/>
      <c r="EL86" s="687"/>
      <c r="EM86" s="687"/>
      <c r="EN86" s="687"/>
      <c r="EO86" s="687"/>
      <c r="EP86" s="687"/>
      <c r="EQ86" s="687"/>
      <c r="ER86" s="687"/>
      <c r="ES86" s="687"/>
      <c r="ET86" s="687"/>
      <c r="EU86" s="687"/>
      <c r="EV86" s="687"/>
      <c r="EW86" s="687"/>
      <c r="EX86" s="687"/>
      <c r="EY86" s="687"/>
      <c r="EZ86" s="687"/>
      <c r="FA86" s="687"/>
      <c r="FB86" s="687"/>
      <c r="FC86" s="687"/>
      <c r="FD86" s="687"/>
      <c r="FE86" s="687"/>
      <c r="FF86" s="687"/>
      <c r="FG86" s="687"/>
      <c r="FH86" s="687"/>
      <c r="FI86" s="687"/>
      <c r="FJ86" s="687"/>
      <c r="FK86" s="687"/>
      <c r="FL86" s="687"/>
      <c r="FM86" s="687"/>
      <c r="FN86" s="687"/>
      <c r="FO86" s="687"/>
      <c r="FP86" s="687"/>
      <c r="FQ86" s="687"/>
      <c r="FR86" s="687"/>
      <c r="FS86" s="687"/>
      <c r="FT86" s="687"/>
      <c r="FU86" s="687"/>
      <c r="FV86" s="687"/>
      <c r="FW86" s="687"/>
      <c r="FX86" s="687"/>
      <c r="FY86" s="687"/>
      <c r="FZ86" s="687"/>
      <c r="GA86" s="709"/>
      <c r="GB86" s="699"/>
    </row>
    <row r="87" spans="1:185" ht="10.5" customHeight="1">
      <c r="A87" s="695"/>
      <c r="B87" s="343"/>
      <c r="C87" s="716"/>
      <c r="D87" s="717"/>
      <c r="E87" s="717"/>
      <c r="F87" s="717"/>
      <c r="G87" s="717"/>
      <c r="H87" s="717"/>
      <c r="I87" s="717"/>
      <c r="J87" s="717"/>
      <c r="K87" s="717"/>
      <c r="L87" s="717"/>
      <c r="M87" s="717"/>
      <c r="N87" s="717"/>
      <c r="O87" s="717"/>
      <c r="P87" s="717"/>
      <c r="Q87" s="718"/>
      <c r="R87" s="333"/>
      <c r="S87" s="687"/>
      <c r="T87" s="687"/>
      <c r="U87" s="687"/>
      <c r="V87" s="687"/>
      <c r="W87" s="687"/>
      <c r="X87" s="687"/>
      <c r="Y87" s="687"/>
      <c r="Z87" s="687"/>
      <c r="AA87" s="687"/>
      <c r="AB87" s="687"/>
      <c r="AC87" s="687"/>
      <c r="AD87" s="687"/>
      <c r="AE87" s="687"/>
      <c r="AF87" s="687"/>
      <c r="AG87" s="687"/>
      <c r="AH87" s="687"/>
      <c r="AI87" s="687"/>
      <c r="AJ87" s="687"/>
      <c r="AK87" s="687"/>
      <c r="AL87" s="687"/>
      <c r="AM87" s="687"/>
      <c r="AN87" s="687"/>
      <c r="AO87" s="687"/>
      <c r="AP87" s="687"/>
      <c r="AQ87" s="687"/>
      <c r="AR87" s="687"/>
      <c r="AS87" s="687"/>
      <c r="AT87" s="687"/>
      <c r="AU87" s="687"/>
      <c r="AV87" s="687"/>
      <c r="AW87" s="687"/>
      <c r="AX87" s="687"/>
      <c r="AY87" s="687"/>
      <c r="AZ87" s="687"/>
      <c r="BA87" s="687"/>
      <c r="BB87" s="687"/>
      <c r="BC87" s="687"/>
      <c r="BD87" s="687"/>
      <c r="BE87" s="687"/>
      <c r="BF87" s="687"/>
      <c r="BG87" s="687"/>
      <c r="BH87" s="687"/>
      <c r="BI87" s="687"/>
      <c r="BJ87" s="687"/>
      <c r="BK87" s="687"/>
      <c r="BL87" s="687"/>
      <c r="BM87" s="687"/>
      <c r="BN87" s="687"/>
      <c r="BO87" s="687"/>
      <c r="BP87" s="687"/>
      <c r="BQ87" s="687"/>
      <c r="BR87" s="687"/>
      <c r="BS87" s="687"/>
      <c r="BT87" s="687"/>
      <c r="BU87" s="687"/>
      <c r="BV87" s="687"/>
      <c r="BW87" s="687"/>
      <c r="BX87" s="687"/>
      <c r="BY87" s="687"/>
      <c r="BZ87" s="687"/>
      <c r="CA87" s="687"/>
      <c r="CB87" s="687"/>
      <c r="CC87" s="687"/>
      <c r="CD87" s="687"/>
      <c r="CE87" s="687"/>
      <c r="CF87" s="687"/>
      <c r="CG87" s="687"/>
      <c r="CH87" s="687"/>
      <c r="CI87" s="687"/>
      <c r="CJ87" s="687"/>
      <c r="CK87" s="687"/>
      <c r="CL87" s="687"/>
      <c r="CM87" s="687"/>
      <c r="CN87" s="687"/>
      <c r="CO87" s="687"/>
      <c r="CP87" s="687"/>
      <c r="CQ87" s="687"/>
      <c r="CR87" s="687"/>
      <c r="CS87" s="687"/>
      <c r="CT87" s="687"/>
      <c r="CU87" s="687"/>
      <c r="CV87" s="687"/>
      <c r="CW87" s="687"/>
      <c r="CX87" s="687"/>
      <c r="CY87" s="687"/>
      <c r="CZ87" s="687"/>
      <c r="DA87" s="687"/>
      <c r="DB87" s="687"/>
      <c r="DC87" s="687"/>
      <c r="DD87" s="687"/>
      <c r="DE87" s="687"/>
      <c r="DF87" s="687"/>
      <c r="DG87" s="687"/>
      <c r="DH87" s="687"/>
      <c r="DI87" s="687"/>
      <c r="DJ87" s="687"/>
      <c r="DK87" s="687"/>
      <c r="DL87" s="687"/>
      <c r="DM87" s="687"/>
      <c r="DN87" s="687"/>
      <c r="DO87" s="687"/>
      <c r="DP87" s="687"/>
      <c r="DQ87" s="687"/>
      <c r="DR87" s="687"/>
      <c r="DS87" s="687"/>
      <c r="DT87" s="687"/>
      <c r="DU87" s="687"/>
      <c r="DV87" s="687"/>
      <c r="DW87" s="687"/>
      <c r="DX87" s="687"/>
      <c r="DY87" s="687"/>
      <c r="DZ87" s="687"/>
      <c r="EA87" s="687"/>
      <c r="EB87" s="687"/>
      <c r="EC87" s="687"/>
      <c r="ED87" s="687"/>
      <c r="EE87" s="687"/>
      <c r="EF87" s="687"/>
      <c r="EG87" s="687"/>
      <c r="EH87" s="687"/>
      <c r="EI87" s="687"/>
      <c r="EJ87" s="687"/>
      <c r="EK87" s="687"/>
      <c r="EL87" s="687"/>
      <c r="EM87" s="687"/>
      <c r="EN87" s="687"/>
      <c r="EO87" s="687"/>
      <c r="EP87" s="687"/>
      <c r="EQ87" s="687"/>
      <c r="ER87" s="687"/>
      <c r="ES87" s="687"/>
      <c r="ET87" s="687"/>
      <c r="EU87" s="687"/>
      <c r="EV87" s="687"/>
      <c r="EW87" s="687"/>
      <c r="EX87" s="687"/>
      <c r="EY87" s="687"/>
      <c r="EZ87" s="687"/>
      <c r="FA87" s="687"/>
      <c r="FB87" s="687"/>
      <c r="FC87" s="687"/>
      <c r="FD87" s="687"/>
      <c r="FE87" s="687"/>
      <c r="FF87" s="687"/>
      <c r="FG87" s="687"/>
      <c r="FH87" s="687"/>
      <c r="FI87" s="687"/>
      <c r="FJ87" s="687"/>
      <c r="FK87" s="687"/>
      <c r="FL87" s="687"/>
      <c r="FM87" s="687"/>
      <c r="FN87" s="687"/>
      <c r="FO87" s="687"/>
      <c r="FP87" s="687"/>
      <c r="FQ87" s="687"/>
      <c r="FR87" s="687"/>
      <c r="FS87" s="687"/>
      <c r="FT87" s="687"/>
      <c r="FU87" s="687"/>
      <c r="FV87" s="687"/>
      <c r="FW87" s="687"/>
      <c r="FX87" s="687"/>
      <c r="FY87" s="687"/>
      <c r="FZ87" s="687"/>
      <c r="GA87" s="709"/>
      <c r="GB87" s="699"/>
    </row>
    <row r="88" spans="1:185" ht="10.5" customHeight="1">
      <c r="A88" s="695"/>
      <c r="B88" s="343"/>
      <c r="C88" s="716"/>
      <c r="D88" s="717"/>
      <c r="E88" s="717"/>
      <c r="F88" s="717"/>
      <c r="G88" s="717"/>
      <c r="H88" s="717"/>
      <c r="I88" s="717"/>
      <c r="J88" s="717"/>
      <c r="K88" s="717"/>
      <c r="L88" s="717"/>
      <c r="M88" s="717"/>
      <c r="N88" s="717"/>
      <c r="O88" s="717"/>
      <c r="P88" s="717"/>
      <c r="Q88" s="718"/>
      <c r="R88" s="333"/>
      <c r="S88" s="687"/>
      <c r="T88" s="687"/>
      <c r="U88" s="687"/>
      <c r="V88" s="687"/>
      <c r="W88" s="687"/>
      <c r="X88" s="687"/>
      <c r="Y88" s="687"/>
      <c r="Z88" s="687"/>
      <c r="AA88" s="687"/>
      <c r="AB88" s="687"/>
      <c r="AC88" s="687"/>
      <c r="AD88" s="687"/>
      <c r="AE88" s="687"/>
      <c r="AF88" s="687"/>
      <c r="AG88" s="687"/>
      <c r="AH88" s="687"/>
      <c r="AI88" s="687"/>
      <c r="AJ88" s="687"/>
      <c r="AK88" s="687"/>
      <c r="AL88" s="687"/>
      <c r="AM88" s="687"/>
      <c r="AN88" s="687"/>
      <c r="AO88" s="687"/>
      <c r="AP88" s="687"/>
      <c r="AQ88" s="687"/>
      <c r="AR88" s="687"/>
      <c r="AS88" s="687"/>
      <c r="AT88" s="687"/>
      <c r="AU88" s="687"/>
      <c r="AV88" s="687"/>
      <c r="AW88" s="687"/>
      <c r="AX88" s="687"/>
      <c r="AY88" s="687"/>
      <c r="AZ88" s="687"/>
      <c r="BA88" s="687"/>
      <c r="BB88" s="687"/>
      <c r="BC88" s="687"/>
      <c r="BD88" s="687"/>
      <c r="BE88" s="687"/>
      <c r="BF88" s="687"/>
      <c r="BG88" s="687"/>
      <c r="BH88" s="687"/>
      <c r="BI88" s="687"/>
      <c r="BJ88" s="687"/>
      <c r="BK88" s="687"/>
      <c r="BL88" s="687"/>
      <c r="BM88" s="687"/>
      <c r="BN88" s="687"/>
      <c r="BO88" s="687"/>
      <c r="BP88" s="687"/>
      <c r="BQ88" s="687"/>
      <c r="BR88" s="687"/>
      <c r="BS88" s="687"/>
      <c r="BT88" s="687"/>
      <c r="BU88" s="687"/>
      <c r="BV88" s="687"/>
      <c r="BW88" s="687"/>
      <c r="BX88" s="687"/>
      <c r="BY88" s="687"/>
      <c r="BZ88" s="687"/>
      <c r="CA88" s="687"/>
      <c r="CB88" s="687"/>
      <c r="CC88" s="687"/>
      <c r="CD88" s="687"/>
      <c r="CE88" s="687"/>
      <c r="CF88" s="687"/>
      <c r="CG88" s="687"/>
      <c r="CH88" s="687"/>
      <c r="CI88" s="687"/>
      <c r="CJ88" s="687"/>
      <c r="CK88" s="687"/>
      <c r="CL88" s="687"/>
      <c r="CM88" s="687"/>
      <c r="CN88" s="687"/>
      <c r="CO88" s="687"/>
      <c r="CP88" s="687"/>
      <c r="CQ88" s="687"/>
      <c r="CR88" s="687"/>
      <c r="CS88" s="687"/>
      <c r="CT88" s="687"/>
      <c r="CU88" s="687"/>
      <c r="CV88" s="687"/>
      <c r="CW88" s="687"/>
      <c r="CX88" s="687"/>
      <c r="CY88" s="687"/>
      <c r="CZ88" s="687"/>
      <c r="DA88" s="687"/>
      <c r="DB88" s="687"/>
      <c r="DC88" s="687"/>
      <c r="DD88" s="687"/>
      <c r="DE88" s="687"/>
      <c r="DF88" s="687"/>
      <c r="DG88" s="687"/>
      <c r="DH88" s="687"/>
      <c r="DI88" s="687"/>
      <c r="DJ88" s="687"/>
      <c r="DK88" s="687"/>
      <c r="DL88" s="687"/>
      <c r="DM88" s="687"/>
      <c r="DN88" s="687"/>
      <c r="DO88" s="687"/>
      <c r="DP88" s="687"/>
      <c r="DQ88" s="687"/>
      <c r="DR88" s="687"/>
      <c r="DS88" s="687"/>
      <c r="DT88" s="687"/>
      <c r="DU88" s="687"/>
      <c r="DV88" s="687"/>
      <c r="DW88" s="687"/>
      <c r="DX88" s="687"/>
      <c r="DY88" s="687"/>
      <c r="DZ88" s="687"/>
      <c r="EA88" s="687"/>
      <c r="EB88" s="687"/>
      <c r="EC88" s="687"/>
      <c r="ED88" s="687"/>
      <c r="EE88" s="687"/>
      <c r="EF88" s="687"/>
      <c r="EG88" s="687"/>
      <c r="EH88" s="687"/>
      <c r="EI88" s="687"/>
      <c r="EJ88" s="687"/>
      <c r="EK88" s="687"/>
      <c r="EL88" s="687"/>
      <c r="EM88" s="687"/>
      <c r="EN88" s="687"/>
      <c r="EO88" s="687"/>
      <c r="EP88" s="687"/>
      <c r="EQ88" s="687"/>
      <c r="ER88" s="687"/>
      <c r="ES88" s="687"/>
      <c r="ET88" s="687"/>
      <c r="EU88" s="687"/>
      <c r="EV88" s="687"/>
      <c r="EW88" s="687"/>
      <c r="EX88" s="687"/>
      <c r="EY88" s="687"/>
      <c r="EZ88" s="687"/>
      <c r="FA88" s="687"/>
      <c r="FB88" s="687"/>
      <c r="FC88" s="687"/>
      <c r="FD88" s="687"/>
      <c r="FE88" s="687"/>
      <c r="FF88" s="687"/>
      <c r="FG88" s="687"/>
      <c r="FH88" s="687"/>
      <c r="FI88" s="687"/>
      <c r="FJ88" s="687"/>
      <c r="FK88" s="687"/>
      <c r="FL88" s="687"/>
      <c r="FM88" s="687"/>
      <c r="FN88" s="687"/>
      <c r="FO88" s="687"/>
      <c r="FP88" s="687"/>
      <c r="FQ88" s="687"/>
      <c r="FR88" s="687"/>
      <c r="FS88" s="687"/>
      <c r="FT88" s="687"/>
      <c r="FU88" s="687"/>
      <c r="FV88" s="687"/>
      <c r="FW88" s="687"/>
      <c r="FX88" s="687"/>
      <c r="FY88" s="687"/>
      <c r="FZ88" s="687"/>
      <c r="GA88" s="709"/>
      <c r="GB88" s="699"/>
    </row>
    <row r="89" spans="1:185" ht="10.5" customHeight="1">
      <c r="A89" s="695"/>
      <c r="B89" s="343"/>
      <c r="C89" s="716"/>
      <c r="D89" s="717"/>
      <c r="E89" s="717"/>
      <c r="F89" s="717"/>
      <c r="G89" s="717"/>
      <c r="H89" s="717"/>
      <c r="I89" s="717"/>
      <c r="J89" s="717"/>
      <c r="K89" s="717"/>
      <c r="L89" s="717"/>
      <c r="M89" s="717"/>
      <c r="N89" s="717"/>
      <c r="O89" s="717"/>
      <c r="P89" s="717"/>
      <c r="Q89" s="718"/>
      <c r="R89" s="333"/>
      <c r="S89" s="687"/>
      <c r="T89" s="687"/>
      <c r="U89" s="687"/>
      <c r="V89" s="687"/>
      <c r="W89" s="687"/>
      <c r="X89" s="687"/>
      <c r="Y89" s="687"/>
      <c r="Z89" s="687"/>
      <c r="AA89" s="687"/>
      <c r="AB89" s="687"/>
      <c r="AC89" s="687"/>
      <c r="AD89" s="687"/>
      <c r="AE89" s="687"/>
      <c r="AF89" s="687"/>
      <c r="AG89" s="687"/>
      <c r="AH89" s="687"/>
      <c r="AI89" s="687"/>
      <c r="AJ89" s="687"/>
      <c r="AK89" s="687"/>
      <c r="AL89" s="687"/>
      <c r="AM89" s="687"/>
      <c r="AN89" s="687"/>
      <c r="AO89" s="687"/>
      <c r="AP89" s="687"/>
      <c r="AQ89" s="687"/>
      <c r="AR89" s="687"/>
      <c r="AS89" s="687"/>
      <c r="AT89" s="687"/>
      <c r="AU89" s="687"/>
      <c r="AV89" s="687"/>
      <c r="AW89" s="687"/>
      <c r="AX89" s="687"/>
      <c r="AY89" s="687"/>
      <c r="AZ89" s="687"/>
      <c r="BA89" s="687"/>
      <c r="BB89" s="687"/>
      <c r="BC89" s="687"/>
      <c r="BD89" s="687"/>
      <c r="BE89" s="687"/>
      <c r="BF89" s="687"/>
      <c r="BG89" s="687"/>
      <c r="BH89" s="687"/>
      <c r="BI89" s="687"/>
      <c r="BJ89" s="687"/>
      <c r="BK89" s="687"/>
      <c r="BL89" s="687"/>
      <c r="BM89" s="687"/>
      <c r="BN89" s="687"/>
      <c r="BO89" s="687"/>
      <c r="BP89" s="687"/>
      <c r="BQ89" s="687"/>
      <c r="BR89" s="687"/>
      <c r="BS89" s="687"/>
      <c r="BT89" s="687"/>
      <c r="BU89" s="687"/>
      <c r="BV89" s="687"/>
      <c r="BW89" s="687"/>
      <c r="BX89" s="687"/>
      <c r="BY89" s="687"/>
      <c r="BZ89" s="687"/>
      <c r="CA89" s="687"/>
      <c r="CB89" s="687"/>
      <c r="CC89" s="687"/>
      <c r="CD89" s="687"/>
      <c r="CE89" s="687"/>
      <c r="CF89" s="687"/>
      <c r="CG89" s="687"/>
      <c r="CH89" s="687"/>
      <c r="CI89" s="687"/>
      <c r="CJ89" s="687"/>
      <c r="CK89" s="687"/>
      <c r="CL89" s="687"/>
      <c r="CM89" s="687"/>
      <c r="CN89" s="687"/>
      <c r="CO89" s="687"/>
      <c r="CP89" s="687"/>
      <c r="CQ89" s="687"/>
      <c r="CR89" s="687"/>
      <c r="CS89" s="687"/>
      <c r="CT89" s="687"/>
      <c r="CU89" s="687"/>
      <c r="CV89" s="687"/>
      <c r="CW89" s="687"/>
      <c r="CX89" s="687"/>
      <c r="CY89" s="687"/>
      <c r="CZ89" s="687"/>
      <c r="DA89" s="687"/>
      <c r="DB89" s="687"/>
      <c r="DC89" s="687"/>
      <c r="DD89" s="687"/>
      <c r="DE89" s="687"/>
      <c r="DF89" s="687"/>
      <c r="DG89" s="687"/>
      <c r="DH89" s="687"/>
      <c r="DI89" s="687"/>
      <c r="DJ89" s="687"/>
      <c r="DK89" s="687"/>
      <c r="DL89" s="687"/>
      <c r="DM89" s="687"/>
      <c r="DN89" s="687"/>
      <c r="DO89" s="687"/>
      <c r="DP89" s="687"/>
      <c r="DQ89" s="687"/>
      <c r="DR89" s="687"/>
      <c r="DS89" s="687"/>
      <c r="DT89" s="687"/>
      <c r="DU89" s="687"/>
      <c r="DV89" s="687"/>
      <c r="DW89" s="687"/>
      <c r="DX89" s="687"/>
      <c r="DY89" s="687"/>
      <c r="DZ89" s="687"/>
      <c r="EA89" s="687"/>
      <c r="EB89" s="687"/>
      <c r="EC89" s="687"/>
      <c r="ED89" s="687"/>
      <c r="EE89" s="687"/>
      <c r="EF89" s="687"/>
      <c r="EG89" s="687"/>
      <c r="EH89" s="687"/>
      <c r="EI89" s="687"/>
      <c r="EJ89" s="687"/>
      <c r="EK89" s="687"/>
      <c r="EL89" s="687"/>
      <c r="EM89" s="687"/>
      <c r="EN89" s="687"/>
      <c r="EO89" s="687"/>
      <c r="EP89" s="687"/>
      <c r="EQ89" s="687"/>
      <c r="ER89" s="687"/>
      <c r="ES89" s="687"/>
      <c r="ET89" s="687"/>
      <c r="EU89" s="687"/>
      <c r="EV89" s="687"/>
      <c r="EW89" s="687"/>
      <c r="EX89" s="687"/>
      <c r="EY89" s="687"/>
      <c r="EZ89" s="687"/>
      <c r="FA89" s="687"/>
      <c r="FB89" s="687"/>
      <c r="FC89" s="687"/>
      <c r="FD89" s="687"/>
      <c r="FE89" s="687"/>
      <c r="FF89" s="687"/>
      <c r="FG89" s="687"/>
      <c r="FH89" s="687"/>
      <c r="FI89" s="687"/>
      <c r="FJ89" s="687"/>
      <c r="FK89" s="687"/>
      <c r="FL89" s="687"/>
      <c r="FM89" s="687"/>
      <c r="FN89" s="687"/>
      <c r="FO89" s="687"/>
      <c r="FP89" s="687"/>
      <c r="FQ89" s="687"/>
      <c r="FR89" s="687"/>
      <c r="FS89" s="687"/>
      <c r="FT89" s="687"/>
      <c r="FU89" s="687"/>
      <c r="FV89" s="687"/>
      <c r="FW89" s="687"/>
      <c r="FX89" s="687"/>
      <c r="FY89" s="687"/>
      <c r="FZ89" s="687"/>
      <c r="GA89" s="709"/>
      <c r="GB89" s="699"/>
    </row>
    <row r="90" spans="1:185" ht="10.5" customHeight="1">
      <c r="A90" s="695"/>
      <c r="B90" s="343"/>
      <c r="C90" s="716"/>
      <c r="D90" s="717"/>
      <c r="E90" s="717"/>
      <c r="F90" s="717"/>
      <c r="G90" s="717"/>
      <c r="H90" s="717"/>
      <c r="I90" s="717"/>
      <c r="J90" s="717"/>
      <c r="K90" s="717"/>
      <c r="L90" s="717"/>
      <c r="M90" s="717"/>
      <c r="N90" s="717"/>
      <c r="O90" s="717"/>
      <c r="P90" s="717"/>
      <c r="Q90" s="718"/>
      <c r="R90" s="333"/>
      <c r="S90" s="687"/>
      <c r="T90" s="687"/>
      <c r="U90" s="687"/>
      <c r="V90" s="687"/>
      <c r="W90" s="687"/>
      <c r="X90" s="687"/>
      <c r="Y90" s="687"/>
      <c r="Z90" s="687"/>
      <c r="AA90" s="687"/>
      <c r="AB90" s="687"/>
      <c r="AC90" s="687"/>
      <c r="AD90" s="687"/>
      <c r="AE90" s="687"/>
      <c r="AF90" s="687"/>
      <c r="AG90" s="687"/>
      <c r="AH90" s="687"/>
      <c r="AI90" s="687"/>
      <c r="AJ90" s="687"/>
      <c r="AK90" s="687"/>
      <c r="AL90" s="687"/>
      <c r="AM90" s="687"/>
      <c r="AN90" s="687"/>
      <c r="AO90" s="687"/>
      <c r="AP90" s="687"/>
      <c r="AQ90" s="687"/>
      <c r="AR90" s="687"/>
      <c r="AS90" s="687"/>
      <c r="AT90" s="687"/>
      <c r="AU90" s="687"/>
      <c r="AV90" s="687"/>
      <c r="AW90" s="687"/>
      <c r="AX90" s="687"/>
      <c r="AY90" s="687"/>
      <c r="AZ90" s="687"/>
      <c r="BA90" s="687"/>
      <c r="BB90" s="687"/>
      <c r="BC90" s="687"/>
      <c r="BD90" s="687"/>
      <c r="BE90" s="687"/>
      <c r="BF90" s="687"/>
      <c r="BG90" s="687"/>
      <c r="BH90" s="687"/>
      <c r="BI90" s="687"/>
      <c r="BJ90" s="687"/>
      <c r="BK90" s="687"/>
      <c r="BL90" s="687"/>
      <c r="BM90" s="687"/>
      <c r="BN90" s="687"/>
      <c r="BO90" s="687"/>
      <c r="BP90" s="687"/>
      <c r="BQ90" s="687"/>
      <c r="BR90" s="687"/>
      <c r="BS90" s="687"/>
      <c r="BT90" s="687"/>
      <c r="BU90" s="687"/>
      <c r="BV90" s="687"/>
      <c r="BW90" s="687"/>
      <c r="BX90" s="687"/>
      <c r="BY90" s="687"/>
      <c r="BZ90" s="687"/>
      <c r="CA90" s="687"/>
      <c r="CB90" s="687"/>
      <c r="CC90" s="687"/>
      <c r="CD90" s="687"/>
      <c r="CE90" s="687"/>
      <c r="CF90" s="687"/>
      <c r="CG90" s="687"/>
      <c r="CH90" s="687"/>
      <c r="CI90" s="687"/>
      <c r="CJ90" s="687"/>
      <c r="CK90" s="687"/>
      <c r="CL90" s="687"/>
      <c r="CM90" s="687"/>
      <c r="CN90" s="687"/>
      <c r="CO90" s="687"/>
      <c r="CP90" s="687"/>
      <c r="CQ90" s="687"/>
      <c r="CR90" s="687"/>
      <c r="CS90" s="687"/>
      <c r="CT90" s="687"/>
      <c r="CU90" s="687"/>
      <c r="CV90" s="687"/>
      <c r="CW90" s="687"/>
      <c r="CX90" s="687"/>
      <c r="CY90" s="687"/>
      <c r="CZ90" s="687"/>
      <c r="DA90" s="687"/>
      <c r="DB90" s="687"/>
      <c r="DC90" s="687"/>
      <c r="DD90" s="687"/>
      <c r="DE90" s="687"/>
      <c r="DF90" s="687"/>
      <c r="DG90" s="687"/>
      <c r="DH90" s="687"/>
      <c r="DI90" s="687"/>
      <c r="DJ90" s="687"/>
      <c r="DK90" s="687"/>
      <c r="DL90" s="687"/>
      <c r="DM90" s="687"/>
      <c r="DN90" s="687"/>
      <c r="DO90" s="687"/>
      <c r="DP90" s="687"/>
      <c r="DQ90" s="687"/>
      <c r="DR90" s="687"/>
      <c r="DS90" s="687"/>
      <c r="DT90" s="687"/>
      <c r="DU90" s="687"/>
      <c r="DV90" s="687"/>
      <c r="DW90" s="687"/>
      <c r="DX90" s="687"/>
      <c r="DY90" s="687"/>
      <c r="DZ90" s="687"/>
      <c r="EA90" s="687"/>
      <c r="EB90" s="687"/>
      <c r="EC90" s="687"/>
      <c r="ED90" s="687"/>
      <c r="EE90" s="687"/>
      <c r="EF90" s="687"/>
      <c r="EG90" s="687"/>
      <c r="EH90" s="687"/>
      <c r="EI90" s="687"/>
      <c r="EJ90" s="687"/>
      <c r="EK90" s="687"/>
      <c r="EL90" s="687"/>
      <c r="EM90" s="687"/>
      <c r="EN90" s="687"/>
      <c r="EO90" s="687"/>
      <c r="EP90" s="687"/>
      <c r="EQ90" s="687"/>
      <c r="ER90" s="687"/>
      <c r="ES90" s="687"/>
      <c r="ET90" s="687"/>
      <c r="EU90" s="687"/>
      <c r="EV90" s="687"/>
      <c r="EW90" s="687"/>
      <c r="EX90" s="687"/>
      <c r="EY90" s="687"/>
      <c r="EZ90" s="687"/>
      <c r="FA90" s="687"/>
      <c r="FB90" s="687"/>
      <c r="FC90" s="687"/>
      <c r="FD90" s="687"/>
      <c r="FE90" s="687"/>
      <c r="FF90" s="687"/>
      <c r="FG90" s="687"/>
      <c r="FH90" s="687"/>
      <c r="FI90" s="687"/>
      <c r="FJ90" s="687"/>
      <c r="FK90" s="687"/>
      <c r="FL90" s="687"/>
      <c r="FM90" s="687"/>
      <c r="FN90" s="687"/>
      <c r="FO90" s="687"/>
      <c r="FP90" s="687"/>
      <c r="FQ90" s="687"/>
      <c r="FR90" s="687"/>
      <c r="FS90" s="687"/>
      <c r="FT90" s="687"/>
      <c r="FU90" s="687"/>
      <c r="FV90" s="687"/>
      <c r="FW90" s="687"/>
      <c r="FX90" s="687"/>
      <c r="FY90" s="687"/>
      <c r="FZ90" s="687"/>
      <c r="GA90" s="709"/>
      <c r="GB90" s="699"/>
    </row>
    <row r="91" spans="1:185" ht="10.5" customHeight="1">
      <c r="A91" s="695"/>
      <c r="B91" s="343"/>
      <c r="C91" s="716"/>
      <c r="D91" s="717"/>
      <c r="E91" s="717"/>
      <c r="F91" s="717"/>
      <c r="G91" s="717"/>
      <c r="H91" s="717"/>
      <c r="I91" s="717"/>
      <c r="J91" s="717"/>
      <c r="K91" s="717"/>
      <c r="L91" s="717"/>
      <c r="M91" s="717"/>
      <c r="N91" s="717"/>
      <c r="O91" s="717"/>
      <c r="P91" s="717"/>
      <c r="Q91" s="718"/>
      <c r="R91" s="333"/>
      <c r="S91" s="687"/>
      <c r="T91" s="687"/>
      <c r="U91" s="687"/>
      <c r="V91" s="687"/>
      <c r="W91" s="687"/>
      <c r="X91" s="687"/>
      <c r="Y91" s="687"/>
      <c r="Z91" s="687"/>
      <c r="AA91" s="687"/>
      <c r="AB91" s="687"/>
      <c r="AC91" s="687"/>
      <c r="AD91" s="687"/>
      <c r="AE91" s="687"/>
      <c r="AF91" s="687"/>
      <c r="AG91" s="687"/>
      <c r="AH91" s="687"/>
      <c r="AI91" s="687"/>
      <c r="AJ91" s="687"/>
      <c r="AK91" s="687"/>
      <c r="AL91" s="687"/>
      <c r="AM91" s="687"/>
      <c r="AN91" s="687"/>
      <c r="AO91" s="687"/>
      <c r="AP91" s="687"/>
      <c r="AQ91" s="687"/>
      <c r="AR91" s="687"/>
      <c r="AS91" s="687"/>
      <c r="AT91" s="687"/>
      <c r="AU91" s="687"/>
      <c r="AV91" s="687"/>
      <c r="AW91" s="687"/>
      <c r="AX91" s="687"/>
      <c r="AY91" s="687"/>
      <c r="AZ91" s="687"/>
      <c r="BA91" s="687"/>
      <c r="BB91" s="687"/>
      <c r="BC91" s="687"/>
      <c r="BD91" s="687"/>
      <c r="BE91" s="687"/>
      <c r="BF91" s="687"/>
      <c r="BG91" s="687"/>
      <c r="BH91" s="687"/>
      <c r="BI91" s="687"/>
      <c r="BJ91" s="687"/>
      <c r="BK91" s="687"/>
      <c r="BL91" s="687"/>
      <c r="BM91" s="687"/>
      <c r="BN91" s="687"/>
      <c r="BO91" s="687"/>
      <c r="BP91" s="687"/>
      <c r="BQ91" s="687"/>
      <c r="BR91" s="687"/>
      <c r="BS91" s="687"/>
      <c r="BT91" s="687"/>
      <c r="BU91" s="687"/>
      <c r="BV91" s="687"/>
      <c r="BW91" s="687"/>
      <c r="BX91" s="687"/>
      <c r="BY91" s="687"/>
      <c r="BZ91" s="687"/>
      <c r="CA91" s="687"/>
      <c r="CB91" s="687"/>
      <c r="CC91" s="687"/>
      <c r="CD91" s="687"/>
      <c r="CE91" s="687"/>
      <c r="CF91" s="687"/>
      <c r="CG91" s="687"/>
      <c r="CH91" s="687"/>
      <c r="CI91" s="687"/>
      <c r="CJ91" s="687"/>
      <c r="CK91" s="687"/>
      <c r="CL91" s="687"/>
      <c r="CM91" s="687"/>
      <c r="CN91" s="687"/>
      <c r="CO91" s="687"/>
      <c r="CP91" s="687"/>
      <c r="CQ91" s="687"/>
      <c r="CR91" s="687"/>
      <c r="CS91" s="687"/>
      <c r="CT91" s="687"/>
      <c r="CU91" s="687"/>
      <c r="CV91" s="687"/>
      <c r="CW91" s="687"/>
      <c r="CX91" s="687"/>
      <c r="CY91" s="687"/>
      <c r="CZ91" s="687"/>
      <c r="DA91" s="687"/>
      <c r="DB91" s="687"/>
      <c r="DC91" s="687"/>
      <c r="DD91" s="687"/>
      <c r="DE91" s="687"/>
      <c r="DF91" s="687"/>
      <c r="DG91" s="687"/>
      <c r="DH91" s="687"/>
      <c r="DI91" s="687"/>
      <c r="DJ91" s="687"/>
      <c r="DK91" s="687"/>
      <c r="DL91" s="687"/>
      <c r="DM91" s="687"/>
      <c r="DN91" s="687"/>
      <c r="DO91" s="687"/>
      <c r="DP91" s="687"/>
      <c r="DQ91" s="687"/>
      <c r="DR91" s="687"/>
      <c r="DS91" s="687"/>
      <c r="DT91" s="687"/>
      <c r="DU91" s="687"/>
      <c r="DV91" s="687"/>
      <c r="DW91" s="687"/>
      <c r="DX91" s="687"/>
      <c r="DY91" s="687"/>
      <c r="DZ91" s="687"/>
      <c r="EA91" s="687"/>
      <c r="EB91" s="687"/>
      <c r="EC91" s="687"/>
      <c r="ED91" s="687"/>
      <c r="EE91" s="687"/>
      <c r="EF91" s="687"/>
      <c r="EG91" s="687"/>
      <c r="EH91" s="687"/>
      <c r="EI91" s="687"/>
      <c r="EJ91" s="687"/>
      <c r="EK91" s="687"/>
      <c r="EL91" s="687"/>
      <c r="EM91" s="687"/>
      <c r="EN91" s="687"/>
      <c r="EO91" s="687"/>
      <c r="EP91" s="687"/>
      <c r="EQ91" s="687"/>
      <c r="ER91" s="687"/>
      <c r="ES91" s="687"/>
      <c r="ET91" s="687"/>
      <c r="EU91" s="687"/>
      <c r="EV91" s="687"/>
      <c r="EW91" s="687"/>
      <c r="EX91" s="687"/>
      <c r="EY91" s="687"/>
      <c r="EZ91" s="687"/>
      <c r="FA91" s="687"/>
      <c r="FB91" s="687"/>
      <c r="FC91" s="687"/>
      <c r="FD91" s="687"/>
      <c r="FE91" s="687"/>
      <c r="FF91" s="687"/>
      <c r="FG91" s="687"/>
      <c r="FH91" s="687"/>
      <c r="FI91" s="687"/>
      <c r="FJ91" s="687"/>
      <c r="FK91" s="687"/>
      <c r="FL91" s="687"/>
      <c r="FM91" s="687"/>
      <c r="FN91" s="687"/>
      <c r="FO91" s="687"/>
      <c r="FP91" s="687"/>
      <c r="FQ91" s="687"/>
      <c r="FR91" s="687"/>
      <c r="FS91" s="687"/>
      <c r="FT91" s="687"/>
      <c r="FU91" s="687"/>
      <c r="FV91" s="687"/>
      <c r="FW91" s="687"/>
      <c r="FX91" s="687"/>
      <c r="FY91" s="687"/>
      <c r="FZ91" s="687"/>
      <c r="GA91" s="709"/>
      <c r="GB91" s="699"/>
    </row>
    <row r="92" spans="1:185" ht="10.5" customHeight="1">
      <c r="A92" s="695"/>
      <c r="B92" s="343"/>
      <c r="C92" s="716"/>
      <c r="D92" s="717"/>
      <c r="E92" s="717"/>
      <c r="F92" s="717"/>
      <c r="G92" s="717"/>
      <c r="H92" s="717"/>
      <c r="I92" s="717"/>
      <c r="J92" s="717"/>
      <c r="K92" s="717"/>
      <c r="L92" s="717"/>
      <c r="M92" s="717"/>
      <c r="N92" s="717"/>
      <c r="O92" s="717"/>
      <c r="P92" s="717"/>
      <c r="Q92" s="718"/>
      <c r="R92" s="333"/>
      <c r="S92" s="687"/>
      <c r="T92" s="687"/>
      <c r="U92" s="687"/>
      <c r="V92" s="687"/>
      <c r="W92" s="687"/>
      <c r="X92" s="687"/>
      <c r="Y92" s="687"/>
      <c r="Z92" s="687"/>
      <c r="AA92" s="687"/>
      <c r="AB92" s="687"/>
      <c r="AC92" s="687"/>
      <c r="AD92" s="687"/>
      <c r="AE92" s="687"/>
      <c r="AF92" s="687"/>
      <c r="AG92" s="687"/>
      <c r="AH92" s="687"/>
      <c r="AI92" s="687"/>
      <c r="AJ92" s="687"/>
      <c r="AK92" s="687"/>
      <c r="AL92" s="687"/>
      <c r="AM92" s="687"/>
      <c r="AN92" s="687"/>
      <c r="AO92" s="687"/>
      <c r="AP92" s="687"/>
      <c r="AQ92" s="687"/>
      <c r="AR92" s="687"/>
      <c r="AS92" s="687"/>
      <c r="AT92" s="687"/>
      <c r="AU92" s="687"/>
      <c r="AV92" s="687"/>
      <c r="AW92" s="687"/>
      <c r="AX92" s="687"/>
      <c r="AY92" s="687"/>
      <c r="AZ92" s="687"/>
      <c r="BA92" s="687"/>
      <c r="BB92" s="687"/>
      <c r="BC92" s="687"/>
      <c r="BD92" s="687"/>
      <c r="BE92" s="687"/>
      <c r="BF92" s="687"/>
      <c r="BG92" s="687"/>
      <c r="BH92" s="687"/>
      <c r="BI92" s="687"/>
      <c r="BJ92" s="687"/>
      <c r="BK92" s="687"/>
      <c r="BL92" s="687"/>
      <c r="BM92" s="687"/>
      <c r="BN92" s="687"/>
      <c r="BO92" s="687"/>
      <c r="BP92" s="687"/>
      <c r="BQ92" s="687"/>
      <c r="BR92" s="687"/>
      <c r="BS92" s="687"/>
      <c r="BT92" s="687"/>
      <c r="BU92" s="687"/>
      <c r="BV92" s="687"/>
      <c r="BW92" s="687"/>
      <c r="BX92" s="687"/>
      <c r="BY92" s="687"/>
      <c r="BZ92" s="687"/>
      <c r="CA92" s="687"/>
      <c r="CB92" s="687"/>
      <c r="CC92" s="687"/>
      <c r="CD92" s="687"/>
      <c r="CE92" s="687"/>
      <c r="CF92" s="687"/>
      <c r="CG92" s="687"/>
      <c r="CH92" s="687"/>
      <c r="CI92" s="687"/>
      <c r="CJ92" s="687"/>
      <c r="CK92" s="687"/>
      <c r="CL92" s="687"/>
      <c r="CM92" s="687"/>
      <c r="CN92" s="687"/>
      <c r="CO92" s="687"/>
      <c r="CP92" s="687"/>
      <c r="CQ92" s="687"/>
      <c r="CR92" s="687"/>
      <c r="CS92" s="687"/>
      <c r="CT92" s="687"/>
      <c r="CU92" s="687"/>
      <c r="CV92" s="687"/>
      <c r="CW92" s="687"/>
      <c r="CX92" s="687"/>
      <c r="CY92" s="687"/>
      <c r="CZ92" s="687"/>
      <c r="DA92" s="687"/>
      <c r="DB92" s="687"/>
      <c r="DC92" s="687"/>
      <c r="DD92" s="687"/>
      <c r="DE92" s="687"/>
      <c r="DF92" s="687"/>
      <c r="DG92" s="687"/>
      <c r="DH92" s="687"/>
      <c r="DI92" s="687"/>
      <c r="DJ92" s="687"/>
      <c r="DK92" s="687"/>
      <c r="DL92" s="687"/>
      <c r="DM92" s="687"/>
      <c r="DN92" s="687"/>
      <c r="DO92" s="687"/>
      <c r="DP92" s="687"/>
      <c r="DQ92" s="687"/>
      <c r="DR92" s="687"/>
      <c r="DS92" s="687"/>
      <c r="DT92" s="687"/>
      <c r="DU92" s="687"/>
      <c r="DV92" s="687"/>
      <c r="DW92" s="687"/>
      <c r="DX92" s="687"/>
      <c r="DY92" s="687"/>
      <c r="DZ92" s="687"/>
      <c r="EA92" s="687"/>
      <c r="EB92" s="687"/>
      <c r="EC92" s="687"/>
      <c r="ED92" s="687"/>
      <c r="EE92" s="687"/>
      <c r="EF92" s="687"/>
      <c r="EG92" s="687"/>
      <c r="EH92" s="687"/>
      <c r="EI92" s="687"/>
      <c r="EJ92" s="687"/>
      <c r="EK92" s="687"/>
      <c r="EL92" s="687"/>
      <c r="EM92" s="687"/>
      <c r="EN92" s="687"/>
      <c r="EO92" s="687"/>
      <c r="EP92" s="687"/>
      <c r="EQ92" s="687"/>
      <c r="ER92" s="687"/>
      <c r="ES92" s="687"/>
      <c r="ET92" s="687"/>
      <c r="EU92" s="687"/>
      <c r="EV92" s="687"/>
      <c r="EW92" s="687"/>
      <c r="EX92" s="687"/>
      <c r="EY92" s="687"/>
      <c r="EZ92" s="687"/>
      <c r="FA92" s="687"/>
      <c r="FB92" s="687"/>
      <c r="FC92" s="687"/>
      <c r="FD92" s="687"/>
      <c r="FE92" s="687"/>
      <c r="FF92" s="687"/>
      <c r="FG92" s="687"/>
      <c r="FH92" s="687"/>
      <c r="FI92" s="687"/>
      <c r="FJ92" s="687"/>
      <c r="FK92" s="687"/>
      <c r="FL92" s="687"/>
      <c r="FM92" s="687"/>
      <c r="FN92" s="687"/>
      <c r="FO92" s="687"/>
      <c r="FP92" s="687"/>
      <c r="FQ92" s="687"/>
      <c r="FR92" s="687"/>
      <c r="FS92" s="687"/>
      <c r="FT92" s="687"/>
      <c r="FU92" s="687"/>
      <c r="FV92" s="687"/>
      <c r="FW92" s="687"/>
      <c r="FX92" s="687"/>
      <c r="FY92" s="687"/>
      <c r="FZ92" s="687"/>
      <c r="GA92" s="709"/>
      <c r="GB92" s="699"/>
    </row>
    <row r="93" spans="1:185" ht="10.5" customHeight="1">
      <c r="A93" s="695"/>
      <c r="B93" s="343"/>
      <c r="C93" s="716"/>
      <c r="D93" s="717"/>
      <c r="E93" s="717"/>
      <c r="F93" s="717"/>
      <c r="G93" s="717"/>
      <c r="H93" s="717"/>
      <c r="I93" s="717"/>
      <c r="J93" s="717"/>
      <c r="K93" s="717"/>
      <c r="L93" s="717"/>
      <c r="M93" s="717"/>
      <c r="N93" s="717"/>
      <c r="O93" s="717"/>
      <c r="P93" s="717"/>
      <c r="Q93" s="718"/>
      <c r="R93" s="333"/>
      <c r="S93" s="687"/>
      <c r="T93" s="687"/>
      <c r="U93" s="687"/>
      <c r="V93" s="687"/>
      <c r="W93" s="687"/>
      <c r="X93" s="687"/>
      <c r="Y93" s="687"/>
      <c r="Z93" s="687"/>
      <c r="AA93" s="687"/>
      <c r="AB93" s="687"/>
      <c r="AC93" s="687"/>
      <c r="AD93" s="687"/>
      <c r="AE93" s="687"/>
      <c r="AF93" s="687"/>
      <c r="AG93" s="687"/>
      <c r="AH93" s="687"/>
      <c r="AI93" s="687"/>
      <c r="AJ93" s="687"/>
      <c r="AK93" s="687"/>
      <c r="AL93" s="687"/>
      <c r="AM93" s="687"/>
      <c r="AN93" s="687"/>
      <c r="AO93" s="687"/>
      <c r="AP93" s="687"/>
      <c r="AQ93" s="687"/>
      <c r="AR93" s="687"/>
      <c r="AS93" s="687"/>
      <c r="AT93" s="687"/>
      <c r="AU93" s="687"/>
      <c r="AV93" s="687"/>
      <c r="AW93" s="687"/>
      <c r="AX93" s="687"/>
      <c r="AY93" s="687"/>
      <c r="AZ93" s="687"/>
      <c r="BA93" s="687"/>
      <c r="BB93" s="687"/>
      <c r="BC93" s="687"/>
      <c r="BD93" s="687"/>
      <c r="BE93" s="687"/>
      <c r="BF93" s="687"/>
      <c r="BG93" s="687"/>
      <c r="BH93" s="687"/>
      <c r="BI93" s="687"/>
      <c r="BJ93" s="687"/>
      <c r="BK93" s="687"/>
      <c r="BL93" s="687"/>
      <c r="BM93" s="687"/>
      <c r="BN93" s="687"/>
      <c r="BO93" s="687"/>
      <c r="BP93" s="687"/>
      <c r="BQ93" s="687"/>
      <c r="BR93" s="687"/>
      <c r="BS93" s="687"/>
      <c r="BT93" s="687"/>
      <c r="BU93" s="687"/>
      <c r="BV93" s="687"/>
      <c r="BW93" s="687"/>
      <c r="BX93" s="687"/>
      <c r="BY93" s="687"/>
      <c r="BZ93" s="687"/>
      <c r="CA93" s="687"/>
      <c r="CB93" s="687"/>
      <c r="CC93" s="687"/>
      <c r="CD93" s="687"/>
      <c r="CE93" s="687"/>
      <c r="CF93" s="687"/>
      <c r="CG93" s="687"/>
      <c r="CH93" s="687"/>
      <c r="CI93" s="687"/>
      <c r="CJ93" s="687"/>
      <c r="CK93" s="687"/>
      <c r="CL93" s="687"/>
      <c r="CM93" s="687"/>
      <c r="CN93" s="687"/>
      <c r="CO93" s="687"/>
      <c r="CP93" s="687"/>
      <c r="CQ93" s="687"/>
      <c r="CR93" s="687"/>
      <c r="CS93" s="687"/>
      <c r="CT93" s="687"/>
      <c r="CU93" s="687"/>
      <c r="CV93" s="687"/>
      <c r="CW93" s="687"/>
      <c r="CX93" s="687"/>
      <c r="CY93" s="687"/>
      <c r="CZ93" s="687"/>
      <c r="DA93" s="687"/>
      <c r="DB93" s="687"/>
      <c r="DC93" s="687"/>
      <c r="DD93" s="687"/>
      <c r="DE93" s="687"/>
      <c r="DF93" s="687"/>
      <c r="DG93" s="687"/>
      <c r="DH93" s="687"/>
      <c r="DI93" s="687"/>
      <c r="DJ93" s="687"/>
      <c r="DK93" s="687"/>
      <c r="DL93" s="687"/>
      <c r="DM93" s="687"/>
      <c r="DN93" s="687"/>
      <c r="DO93" s="687"/>
      <c r="DP93" s="687"/>
      <c r="DQ93" s="687"/>
      <c r="DR93" s="687"/>
      <c r="DS93" s="687"/>
      <c r="DT93" s="687"/>
      <c r="DU93" s="687"/>
      <c r="DV93" s="687"/>
      <c r="DW93" s="687"/>
      <c r="DX93" s="687"/>
      <c r="DY93" s="687"/>
      <c r="DZ93" s="687"/>
      <c r="EA93" s="687"/>
      <c r="EB93" s="687"/>
      <c r="EC93" s="687"/>
      <c r="ED93" s="687"/>
      <c r="EE93" s="687"/>
      <c r="EF93" s="687"/>
      <c r="EG93" s="687"/>
      <c r="EH93" s="687"/>
      <c r="EI93" s="687"/>
      <c r="EJ93" s="687"/>
      <c r="EK93" s="687"/>
      <c r="EL93" s="687"/>
      <c r="EM93" s="687"/>
      <c r="EN93" s="687"/>
      <c r="EO93" s="687"/>
      <c r="EP93" s="687"/>
      <c r="EQ93" s="687"/>
      <c r="ER93" s="687"/>
      <c r="ES93" s="687"/>
      <c r="ET93" s="687"/>
      <c r="EU93" s="687"/>
      <c r="EV93" s="687"/>
      <c r="EW93" s="687"/>
      <c r="EX93" s="687"/>
      <c r="EY93" s="687"/>
      <c r="EZ93" s="687"/>
      <c r="FA93" s="687"/>
      <c r="FB93" s="687"/>
      <c r="FC93" s="687"/>
      <c r="FD93" s="687"/>
      <c r="FE93" s="687"/>
      <c r="FF93" s="687"/>
      <c r="FG93" s="687"/>
      <c r="FH93" s="687"/>
      <c r="FI93" s="687"/>
      <c r="FJ93" s="687"/>
      <c r="FK93" s="687"/>
      <c r="FL93" s="687"/>
      <c r="FM93" s="687"/>
      <c r="FN93" s="687"/>
      <c r="FO93" s="687"/>
      <c r="FP93" s="687"/>
      <c r="FQ93" s="687"/>
      <c r="FR93" s="687"/>
      <c r="FS93" s="687"/>
      <c r="FT93" s="687"/>
      <c r="FU93" s="687"/>
      <c r="FV93" s="687"/>
      <c r="FW93" s="687"/>
      <c r="FX93" s="687"/>
      <c r="FY93" s="687"/>
      <c r="FZ93" s="687"/>
      <c r="GA93" s="709"/>
      <c r="GB93" s="699"/>
    </row>
    <row r="94" spans="1:185" ht="10.5" customHeight="1">
      <c r="A94" s="695"/>
      <c r="B94" s="343"/>
      <c r="C94" s="716"/>
      <c r="D94" s="717"/>
      <c r="E94" s="717"/>
      <c r="F94" s="717"/>
      <c r="G94" s="717"/>
      <c r="H94" s="717"/>
      <c r="I94" s="717"/>
      <c r="J94" s="717"/>
      <c r="K94" s="717"/>
      <c r="L94" s="717"/>
      <c r="M94" s="717"/>
      <c r="N94" s="717"/>
      <c r="O94" s="717"/>
      <c r="P94" s="717"/>
      <c r="Q94" s="718"/>
      <c r="R94" s="333"/>
      <c r="S94" s="687"/>
      <c r="T94" s="687"/>
      <c r="U94" s="687"/>
      <c r="V94" s="687"/>
      <c r="W94" s="687"/>
      <c r="X94" s="687"/>
      <c r="Y94" s="687"/>
      <c r="Z94" s="687"/>
      <c r="AA94" s="687"/>
      <c r="AB94" s="687"/>
      <c r="AC94" s="687"/>
      <c r="AD94" s="687"/>
      <c r="AE94" s="687"/>
      <c r="AF94" s="687"/>
      <c r="AG94" s="687"/>
      <c r="AH94" s="687"/>
      <c r="AI94" s="687"/>
      <c r="AJ94" s="687"/>
      <c r="AK94" s="687"/>
      <c r="AL94" s="687"/>
      <c r="AM94" s="687"/>
      <c r="AN94" s="687"/>
      <c r="AO94" s="687"/>
      <c r="AP94" s="687"/>
      <c r="AQ94" s="687"/>
      <c r="AR94" s="687"/>
      <c r="AS94" s="687"/>
      <c r="AT94" s="687"/>
      <c r="AU94" s="687"/>
      <c r="AV94" s="687"/>
      <c r="AW94" s="687"/>
      <c r="AX94" s="687"/>
      <c r="AY94" s="687"/>
      <c r="AZ94" s="687"/>
      <c r="BA94" s="687"/>
      <c r="BB94" s="687"/>
      <c r="BC94" s="687"/>
      <c r="BD94" s="687"/>
      <c r="BE94" s="687"/>
      <c r="BF94" s="687"/>
      <c r="BG94" s="687"/>
      <c r="BH94" s="687"/>
      <c r="BI94" s="687"/>
      <c r="BJ94" s="687"/>
      <c r="BK94" s="687"/>
      <c r="BL94" s="687"/>
      <c r="BM94" s="687"/>
      <c r="BN94" s="687"/>
      <c r="BO94" s="687"/>
      <c r="BP94" s="687"/>
      <c r="BQ94" s="687"/>
      <c r="BR94" s="687"/>
      <c r="BS94" s="687"/>
      <c r="BT94" s="687"/>
      <c r="BU94" s="687"/>
      <c r="BV94" s="687"/>
      <c r="BW94" s="687"/>
      <c r="BX94" s="687"/>
      <c r="BY94" s="687"/>
      <c r="BZ94" s="687"/>
      <c r="CA94" s="687"/>
      <c r="CB94" s="687"/>
      <c r="CC94" s="687"/>
      <c r="CD94" s="687"/>
      <c r="CE94" s="687"/>
      <c r="CF94" s="687"/>
      <c r="CG94" s="687"/>
      <c r="CH94" s="687"/>
      <c r="CI94" s="687"/>
      <c r="CJ94" s="687"/>
      <c r="CK94" s="687"/>
      <c r="CL94" s="687"/>
      <c r="CM94" s="687"/>
      <c r="CN94" s="687"/>
      <c r="CO94" s="687"/>
      <c r="CP94" s="687"/>
      <c r="CQ94" s="687"/>
      <c r="CR94" s="687"/>
      <c r="CS94" s="687"/>
      <c r="CT94" s="687"/>
      <c r="CU94" s="687"/>
      <c r="CV94" s="687"/>
      <c r="CW94" s="687"/>
      <c r="CX94" s="687"/>
      <c r="CY94" s="687"/>
      <c r="CZ94" s="687"/>
      <c r="DA94" s="687"/>
      <c r="DB94" s="687"/>
      <c r="DC94" s="687"/>
      <c r="DD94" s="687"/>
      <c r="DE94" s="687"/>
      <c r="DF94" s="687"/>
      <c r="DG94" s="687"/>
      <c r="DH94" s="687"/>
      <c r="DI94" s="687"/>
      <c r="DJ94" s="687"/>
      <c r="DK94" s="687"/>
      <c r="DL94" s="687"/>
      <c r="DM94" s="687"/>
      <c r="DN94" s="687"/>
      <c r="DO94" s="687"/>
      <c r="DP94" s="687"/>
      <c r="DQ94" s="687"/>
      <c r="DR94" s="687"/>
      <c r="DS94" s="687"/>
      <c r="DT94" s="687"/>
      <c r="DU94" s="687"/>
      <c r="DV94" s="687"/>
      <c r="DW94" s="687"/>
      <c r="DX94" s="687"/>
      <c r="DY94" s="687"/>
      <c r="DZ94" s="687"/>
      <c r="EA94" s="687"/>
      <c r="EB94" s="687"/>
      <c r="EC94" s="687"/>
      <c r="ED94" s="687"/>
      <c r="EE94" s="687"/>
      <c r="EF94" s="687"/>
      <c r="EG94" s="687"/>
      <c r="EH94" s="687"/>
      <c r="EI94" s="687"/>
      <c r="EJ94" s="687"/>
      <c r="EK94" s="687"/>
      <c r="EL94" s="687"/>
      <c r="EM94" s="687"/>
      <c r="EN94" s="687"/>
      <c r="EO94" s="687"/>
      <c r="EP94" s="687"/>
      <c r="EQ94" s="687"/>
      <c r="ER94" s="687"/>
      <c r="ES94" s="687"/>
      <c r="ET94" s="687"/>
      <c r="EU94" s="687"/>
      <c r="EV94" s="687"/>
      <c r="EW94" s="687"/>
      <c r="EX94" s="687"/>
      <c r="EY94" s="687"/>
      <c r="EZ94" s="687"/>
      <c r="FA94" s="687"/>
      <c r="FB94" s="687"/>
      <c r="FC94" s="687"/>
      <c r="FD94" s="687"/>
      <c r="FE94" s="687"/>
      <c r="FF94" s="687"/>
      <c r="FG94" s="687"/>
      <c r="FH94" s="687"/>
      <c r="FI94" s="687"/>
      <c r="FJ94" s="687"/>
      <c r="FK94" s="687"/>
      <c r="FL94" s="687"/>
      <c r="FM94" s="687"/>
      <c r="FN94" s="687"/>
      <c r="FO94" s="687"/>
      <c r="FP94" s="687"/>
      <c r="FQ94" s="687"/>
      <c r="FR94" s="687"/>
      <c r="FS94" s="687"/>
      <c r="FT94" s="687"/>
      <c r="FU94" s="687"/>
      <c r="FV94" s="687"/>
      <c r="FW94" s="687"/>
      <c r="FX94" s="687"/>
      <c r="FY94" s="687"/>
      <c r="FZ94" s="687"/>
      <c r="GA94" s="709"/>
      <c r="GB94" s="699"/>
    </row>
    <row r="95" spans="1:185" s="675" customFormat="1" ht="27" customHeight="1">
      <c r="A95" s="693"/>
      <c r="B95" s="674"/>
      <c r="C95" s="662" t="s">
        <v>1936</v>
      </c>
      <c r="D95" s="662"/>
      <c r="E95" s="662"/>
      <c r="F95" s="662"/>
      <c r="G95" s="320"/>
      <c r="H95" s="662"/>
      <c r="I95" s="663"/>
      <c r="J95" s="663"/>
      <c r="K95" s="663"/>
      <c r="L95" s="663"/>
      <c r="M95" s="677"/>
      <c r="N95" s="678"/>
      <c r="O95" s="678"/>
      <c r="P95" s="679"/>
      <c r="Q95" s="680"/>
      <c r="R95" s="331"/>
      <c r="S95" s="683">
        <v>0.19444444444444445</v>
      </c>
      <c r="T95" s="684">
        <f t="shared" ref="T95" si="644">S95+1/24/60</f>
        <v>0.19513888888888889</v>
      </c>
      <c r="U95" s="685">
        <f t="shared" ref="U95" si="645">T95+1/24/60</f>
        <v>0.19583333333333333</v>
      </c>
      <c r="V95" s="685">
        <f t="shared" ref="V95" si="646">U95+1/24/60</f>
        <v>0.19652777777777777</v>
      </c>
      <c r="W95" s="685">
        <f t="shared" ref="W95" si="647">V95+1/24/60</f>
        <v>0.19722222222222222</v>
      </c>
      <c r="X95" s="683">
        <v>0.19791666666666666</v>
      </c>
      <c r="Y95" s="684">
        <f t="shared" ref="Y95" si="648">X95+1/24/60</f>
        <v>0.1986111111111111</v>
      </c>
      <c r="Z95" s="685">
        <f t="shared" ref="Z95" si="649">Y95+1/24/60</f>
        <v>0.19930555555555554</v>
      </c>
      <c r="AA95" s="685">
        <f>Z95+1/24/60</f>
        <v>0.19999999999999998</v>
      </c>
      <c r="AB95" s="685">
        <f>AA95+1/24/60</f>
        <v>0.20069444444444443</v>
      </c>
      <c r="AC95" s="683">
        <v>0.2013888888888889</v>
      </c>
      <c r="AD95" s="684">
        <f t="shared" ref="AD95" si="650">AC95+1/24/60</f>
        <v>0.20208333333333334</v>
      </c>
      <c r="AE95" s="685">
        <f t="shared" ref="AE95" si="651">AD95+1/24/60</f>
        <v>0.20277777777777778</v>
      </c>
      <c r="AF95" s="685">
        <f t="shared" ref="AF95" si="652">AE95+1/24/60</f>
        <v>0.20347222222222222</v>
      </c>
      <c r="AG95" s="685">
        <f t="shared" ref="AG95" si="653">AF95+1/24/60</f>
        <v>0.20416666666666666</v>
      </c>
      <c r="AH95" s="683">
        <v>0.2048611111111111</v>
      </c>
      <c r="AI95" s="684">
        <f t="shared" ref="AI95" si="654">AH95+1/24/60</f>
        <v>0.20555555555555555</v>
      </c>
      <c r="AJ95" s="685">
        <f t="shared" ref="AJ95" si="655">AI95+1/24/60</f>
        <v>0.20624999999999999</v>
      </c>
      <c r="AK95" s="685">
        <f>AJ95+1/24/60</f>
        <v>0.20694444444444443</v>
      </c>
      <c r="AL95" s="685">
        <f>AK95+1/24/60</f>
        <v>0.20763888888888887</v>
      </c>
      <c r="AM95" s="683">
        <f>AL95+1/24/60</f>
        <v>0.20833333333333331</v>
      </c>
      <c r="AN95" s="684">
        <f t="shared" ref="AN95" si="656">AM95+1/24/60</f>
        <v>0.20902777777777776</v>
      </c>
      <c r="AO95" s="685">
        <f t="shared" ref="AO95" si="657">AN95+1/24/60</f>
        <v>0.2097222222222222</v>
      </c>
      <c r="AP95" s="685">
        <f t="shared" ref="AP95" si="658">AO95+1/24/60</f>
        <v>0.21041666666666664</v>
      </c>
      <c r="AQ95" s="685">
        <f t="shared" ref="AQ95" si="659">AP95+1/24/60</f>
        <v>0.21111111111111108</v>
      </c>
      <c r="AR95" s="683">
        <f t="shared" ref="AR95" si="660">AQ95+1/24/60</f>
        <v>0.21180555555555552</v>
      </c>
      <c r="AS95" s="684">
        <f t="shared" ref="AS95" si="661">AR95+1/24/60</f>
        <v>0.21249999999999997</v>
      </c>
      <c r="AT95" s="685">
        <f t="shared" ref="AT95" si="662">AS95+1/24/60</f>
        <v>0.21319444444444441</v>
      </c>
      <c r="AU95" s="685">
        <f t="shared" ref="AU95" si="663">AT95+1/24/60</f>
        <v>0.21388888888888885</v>
      </c>
      <c r="AV95" s="685">
        <f t="shared" ref="AV95" si="664">AU95+1/24/60</f>
        <v>0.21458333333333329</v>
      </c>
      <c r="AW95" s="683">
        <f t="shared" ref="AW95" si="665">AV95+1/24/60</f>
        <v>0.21527777777777773</v>
      </c>
      <c r="AX95" s="684">
        <f t="shared" ref="AX95" si="666">AW95+1/24/60</f>
        <v>0.21597222222222218</v>
      </c>
      <c r="AY95" s="685">
        <f t="shared" ref="AY95" si="667">AX95+1/24/60</f>
        <v>0.21666666666666662</v>
      </c>
      <c r="AZ95" s="685">
        <f t="shared" ref="AZ95" si="668">AY95+1/24/60</f>
        <v>0.21736111111111106</v>
      </c>
      <c r="BA95" s="685">
        <f t="shared" ref="BA95" si="669">AZ95+1/24/60</f>
        <v>0.2180555555555555</v>
      </c>
      <c r="BB95" s="683">
        <f t="shared" ref="BB95" si="670">BA95+1/24/60</f>
        <v>0.21874999999999994</v>
      </c>
      <c r="BC95" s="684">
        <f t="shared" ref="BC95" si="671">BB95+1/24/60</f>
        <v>0.21944444444444439</v>
      </c>
      <c r="BD95" s="685">
        <f t="shared" ref="BD95" si="672">BC95+1/24/60</f>
        <v>0.22013888888888883</v>
      </c>
      <c r="BE95" s="685">
        <f>BD95+1/24/60</f>
        <v>0.22083333333333327</v>
      </c>
      <c r="BF95" s="685">
        <f t="shared" ref="BF95" si="673">BE95+1/24/60</f>
        <v>0.22152777777777771</v>
      </c>
      <c r="BG95" s="683">
        <f t="shared" ref="BG95" si="674">BF95+1/24/60</f>
        <v>0.22222222222222215</v>
      </c>
      <c r="BH95" s="684">
        <f t="shared" ref="BH95" si="675">BG95+1/24/60</f>
        <v>0.2229166666666666</v>
      </c>
      <c r="BI95" s="685">
        <f t="shared" ref="BI95" si="676">BH95+1/24/60</f>
        <v>0.22361111111111104</v>
      </c>
      <c r="BJ95" s="685">
        <f t="shared" ref="BJ95" si="677">BI95+1/24/60</f>
        <v>0.22430555555555548</v>
      </c>
      <c r="BK95" s="685">
        <f t="shared" ref="BK95" si="678">BJ95+1/24/60</f>
        <v>0.22499999999999992</v>
      </c>
      <c r="BL95" s="683">
        <f t="shared" ref="BL95" si="679">BK95+1/24/60</f>
        <v>0.22569444444444436</v>
      </c>
      <c r="BM95" s="684">
        <f t="shared" ref="BM95" si="680">BL95+1/24/60</f>
        <v>0.22638888888888881</v>
      </c>
      <c r="BN95" s="685">
        <f t="shared" ref="BN95" si="681">BM95+1/24/60</f>
        <v>0.22708333333333325</v>
      </c>
      <c r="BO95" s="685">
        <f t="shared" ref="BO95" si="682">BN95+1/24/60</f>
        <v>0.22777777777777769</v>
      </c>
      <c r="BP95" s="685">
        <f t="shared" ref="BP95" si="683">BO95+1/24/60</f>
        <v>0.22847222222222213</v>
      </c>
      <c r="BQ95" s="683">
        <f t="shared" ref="BQ95" si="684">BP95+1/24/60</f>
        <v>0.22916666666666657</v>
      </c>
      <c r="BR95" s="684">
        <f t="shared" ref="BR95" si="685">BQ95+1/24/60</f>
        <v>0.22986111111111102</v>
      </c>
      <c r="BS95" s="685">
        <f t="shared" ref="BS95" si="686">BR95+1/24/60</f>
        <v>0.23055555555555546</v>
      </c>
      <c r="BT95" s="685">
        <f t="shared" ref="BT95" si="687">BS95+1/24/60</f>
        <v>0.2312499999999999</v>
      </c>
      <c r="BU95" s="685">
        <f t="shared" ref="BU95" si="688">BT95+1/24/60</f>
        <v>0.23194444444444434</v>
      </c>
      <c r="BV95" s="683">
        <f t="shared" ref="BV95" si="689">BU95+1/24/60</f>
        <v>0.23263888888888878</v>
      </c>
      <c r="BW95" s="684">
        <f t="shared" ref="BW95" si="690">BV95+1/24/60</f>
        <v>0.23333333333333323</v>
      </c>
      <c r="BX95" s="685">
        <f t="shared" ref="BX95" si="691">BW95+1/24/60</f>
        <v>0.23402777777777767</v>
      </c>
      <c r="BY95" s="685">
        <f t="shared" ref="BY95" si="692">BX95+1/24/60</f>
        <v>0.23472222222222211</v>
      </c>
      <c r="BZ95" s="685">
        <f t="shared" ref="BZ95" si="693">BY95+1/24/60</f>
        <v>0.23541666666666655</v>
      </c>
      <c r="CA95" s="683">
        <f t="shared" ref="CA95" si="694">BZ95+1/24/60</f>
        <v>0.23611111111111099</v>
      </c>
      <c r="CB95" s="684">
        <f t="shared" ref="CB95" si="695">CA95+1/24/60</f>
        <v>0.23680555555555544</v>
      </c>
      <c r="CC95" s="685">
        <f t="shared" ref="CC95" si="696">CB95+1/24/60</f>
        <v>0.23749999999999988</v>
      </c>
      <c r="CD95" s="685">
        <f t="shared" ref="CD95" si="697">CC95+1/24/60</f>
        <v>0.23819444444444432</v>
      </c>
      <c r="CE95" s="685">
        <f t="shared" ref="CE95" si="698">CD95+1/24/60</f>
        <v>0.23888888888888876</v>
      </c>
      <c r="CF95" s="683">
        <f t="shared" ref="CF95" si="699">CE95+1/24/60</f>
        <v>0.2395833333333332</v>
      </c>
      <c r="CG95" s="684">
        <f t="shared" ref="CG95" si="700">CF95+1/24/60</f>
        <v>0.24027777777777765</v>
      </c>
      <c r="CH95" s="685">
        <f t="shared" ref="CH95" si="701">CG95+1/24/60</f>
        <v>0.24097222222222209</v>
      </c>
      <c r="CI95" s="685">
        <f t="shared" ref="CI95" si="702">CH95+1/24/60</f>
        <v>0.24166666666666653</v>
      </c>
      <c r="CJ95" s="685">
        <f t="shared" ref="CJ95" si="703">CI95+1/24/60</f>
        <v>0.24236111111111097</v>
      </c>
      <c r="CK95" s="683">
        <f t="shared" ref="CK95" si="704">CJ95+1/24/60</f>
        <v>0.24305555555555541</v>
      </c>
      <c r="CL95" s="684">
        <f t="shared" ref="CL95" si="705">CK95+1/24/60</f>
        <v>0.24374999999999986</v>
      </c>
      <c r="CM95" s="685">
        <f t="shared" ref="CM95" si="706">CL95+1/24/60</f>
        <v>0.2444444444444443</v>
      </c>
      <c r="CN95" s="685">
        <f t="shared" ref="CN95" si="707">CM95+1/24/60</f>
        <v>0.24513888888888874</v>
      </c>
      <c r="CO95" s="685">
        <f t="shared" ref="CO95" si="708">CN95+1/24/60</f>
        <v>0.24583333333333318</v>
      </c>
      <c r="CP95" s="683">
        <f t="shared" ref="CP95" si="709">CO95+1/24/60</f>
        <v>0.24652777777777762</v>
      </c>
      <c r="CQ95" s="684">
        <f t="shared" ref="CQ95" si="710">CP95+1/24/60</f>
        <v>0.24722222222222207</v>
      </c>
      <c r="CR95" s="685">
        <f t="shared" ref="CR95" si="711">CQ95+1/24/60</f>
        <v>0.24791666666666651</v>
      </c>
      <c r="CS95" s="685">
        <f t="shared" ref="CS95" si="712">CR95+1/24/60</f>
        <v>0.24861111111111095</v>
      </c>
      <c r="CT95" s="685">
        <f t="shared" ref="CT95" si="713">CS95+1/24/60</f>
        <v>0.24930555555555539</v>
      </c>
      <c r="CU95" s="683">
        <f t="shared" ref="CU95" si="714">CT95+1/24/60</f>
        <v>0.24999999999999983</v>
      </c>
      <c r="CV95" s="684">
        <f t="shared" ref="CV95" si="715">CU95+1/24/60</f>
        <v>0.25069444444444428</v>
      </c>
      <c r="CW95" s="685">
        <f t="shared" ref="CW95" si="716">CV95+1/24/60</f>
        <v>0.25138888888888872</v>
      </c>
      <c r="CX95" s="685">
        <f t="shared" ref="CX95" si="717">CW95+1/24/60</f>
        <v>0.25208333333333316</v>
      </c>
      <c r="CY95" s="685">
        <f t="shared" ref="CY95" si="718">CX95+1/24/60</f>
        <v>0.2527777777777776</v>
      </c>
      <c r="CZ95" s="683">
        <f t="shared" ref="CZ95" si="719">CY95+1/24/60</f>
        <v>0.25347222222222204</v>
      </c>
      <c r="DA95" s="684">
        <f t="shared" ref="DA95" si="720">CZ95+1/24/60</f>
        <v>0.25416666666666649</v>
      </c>
      <c r="DB95" s="685">
        <f t="shared" ref="DB95" si="721">DA95+1/24/60</f>
        <v>0.25486111111111093</v>
      </c>
      <c r="DC95" s="685">
        <f t="shared" ref="DC95" si="722">DB95+1/24/60</f>
        <v>0.25555555555555537</v>
      </c>
      <c r="DD95" s="685">
        <f t="shared" ref="DD95" si="723">DC95+1/24/60</f>
        <v>0.25624999999999981</v>
      </c>
      <c r="DE95" s="683">
        <f t="shared" ref="DE95" si="724">DD95+1/24/60</f>
        <v>0.25694444444444425</v>
      </c>
      <c r="DF95" s="684">
        <f t="shared" ref="DF95" si="725">DE95+1/24/60</f>
        <v>0.2576388888888887</v>
      </c>
      <c r="DG95" s="685">
        <f t="shared" ref="DG95" si="726">DF95+1/24/60</f>
        <v>0.25833333333333314</v>
      </c>
      <c r="DH95" s="685">
        <f t="shared" ref="DH95" si="727">DG95+1/24/60</f>
        <v>0.25902777777777758</v>
      </c>
      <c r="DI95" s="685">
        <f t="shared" ref="DI95" si="728">DH95+1/24/60</f>
        <v>0.25972222222222202</v>
      </c>
      <c r="DJ95" s="683">
        <f t="shared" ref="DJ95" si="729">DI95+1/24/60</f>
        <v>0.26041666666666646</v>
      </c>
      <c r="DK95" s="684">
        <f t="shared" ref="DK95" si="730">DJ95+1/24/60</f>
        <v>0.26111111111111091</v>
      </c>
      <c r="DL95" s="685">
        <f t="shared" ref="DL95" si="731">DK95+1/24/60</f>
        <v>0.26180555555555535</v>
      </c>
      <c r="DM95" s="685">
        <f t="shared" ref="DM95" si="732">DL95+1/24/60</f>
        <v>0.26249999999999979</v>
      </c>
      <c r="DN95" s="685">
        <f t="shared" ref="DN95" si="733">DM95+1/24/60</f>
        <v>0.26319444444444423</v>
      </c>
      <c r="DO95" s="683">
        <f t="shared" ref="DO95" si="734">DN95+1/24/60</f>
        <v>0.26388888888888867</v>
      </c>
      <c r="DP95" s="684">
        <f t="shared" ref="DP95" si="735">DO95+1/24/60</f>
        <v>0.26458333333333311</v>
      </c>
      <c r="DQ95" s="685">
        <f t="shared" ref="DQ95" si="736">DP95+1/24/60</f>
        <v>0.26527777777777756</v>
      </c>
      <c r="DR95" s="685">
        <f t="shared" ref="DR95" si="737">DQ95+1/24/60</f>
        <v>0.265972222222222</v>
      </c>
      <c r="DS95" s="685">
        <f t="shared" ref="DS95" si="738">DR95+1/24/60</f>
        <v>0.26666666666666644</v>
      </c>
      <c r="DT95" s="683">
        <f t="shared" ref="DT95" si="739">DS95+1/24/60</f>
        <v>0.26736111111111088</v>
      </c>
      <c r="DU95" s="684">
        <f t="shared" ref="DU95" si="740">DT95+1/24/60</f>
        <v>0.26805555555555532</v>
      </c>
      <c r="DV95" s="685">
        <f t="shared" ref="DV95" si="741">DU95+1/24/60</f>
        <v>0.26874999999999977</v>
      </c>
      <c r="DW95" s="685">
        <f t="shared" ref="DW95" si="742">DV95+1/24/60</f>
        <v>0.26944444444444421</v>
      </c>
      <c r="DX95" s="685">
        <f t="shared" ref="DX95" si="743">DW95+1/24/60</f>
        <v>0.27013888888888865</v>
      </c>
      <c r="DY95" s="683">
        <f t="shared" ref="DY95" si="744">DX95+1/24/60</f>
        <v>0.27083333333333309</v>
      </c>
      <c r="DZ95" s="684">
        <f t="shared" ref="DZ95" si="745">DY95+1/24/60</f>
        <v>0.27152777777777753</v>
      </c>
      <c r="EA95" s="685">
        <f t="shared" ref="EA95" si="746">DZ95+1/24/60</f>
        <v>0.27222222222222198</v>
      </c>
      <c r="EB95" s="685">
        <f t="shared" ref="EB95" si="747">EA95+1/24/60</f>
        <v>0.27291666666666642</v>
      </c>
      <c r="EC95" s="685">
        <f t="shared" ref="EC95" si="748">EB95+1/24/60</f>
        <v>0.27361111111111086</v>
      </c>
      <c r="ED95" s="683">
        <f t="shared" ref="ED95" si="749">EC95+1/24/60</f>
        <v>0.2743055555555553</v>
      </c>
      <c r="EE95" s="684">
        <f t="shared" ref="EE95" si="750">ED95+1/24/60</f>
        <v>0.27499999999999974</v>
      </c>
      <c r="EF95" s="685">
        <f t="shared" ref="EF95" si="751">EE95+1/24/60</f>
        <v>0.27569444444444419</v>
      </c>
      <c r="EG95" s="685">
        <f t="shared" ref="EG95" si="752">EF95+1/24/60</f>
        <v>0.27638888888888863</v>
      </c>
      <c r="EH95" s="685">
        <f t="shared" ref="EH95" si="753">EG95+1/24/60</f>
        <v>0.27708333333333307</v>
      </c>
      <c r="EI95" s="683">
        <f t="shared" ref="EI95" si="754">EH95+1/24/60</f>
        <v>0.27777777777777751</v>
      </c>
      <c r="EJ95" s="684">
        <f t="shared" ref="EJ95" si="755">EI95+1/24/60</f>
        <v>0.27847222222222195</v>
      </c>
      <c r="EK95" s="685">
        <f t="shared" ref="EK95" si="756">EJ95+1/24/60</f>
        <v>0.2791666666666664</v>
      </c>
      <c r="EL95" s="685">
        <f t="shared" ref="EL95" si="757">EK95+1/24/60</f>
        <v>0.27986111111111084</v>
      </c>
      <c r="EM95" s="685">
        <f t="shared" ref="EM95" si="758">EL95+1/24/60</f>
        <v>0.28055555555555528</v>
      </c>
      <c r="EN95" s="683">
        <f t="shared" ref="EN95" si="759">EM95+1/24/60</f>
        <v>0.28124999999999972</v>
      </c>
      <c r="EO95" s="684">
        <f t="shared" ref="EO95" si="760">EN95+1/24/60</f>
        <v>0.28194444444444416</v>
      </c>
      <c r="EP95" s="685">
        <f t="shared" ref="EP95" si="761">EO95+1/24/60</f>
        <v>0.28263888888888861</v>
      </c>
      <c r="EQ95" s="685">
        <f t="shared" ref="EQ95" si="762">EP95+1/24/60</f>
        <v>0.28333333333333305</v>
      </c>
      <c r="ER95" s="685">
        <f t="shared" ref="ER95" si="763">EQ95+1/24/60</f>
        <v>0.28402777777777749</v>
      </c>
      <c r="ES95" s="683">
        <f t="shared" ref="ES95" si="764">ER95+1/24/60</f>
        <v>0.28472222222222193</v>
      </c>
      <c r="ET95" s="684">
        <f t="shared" ref="ET95" si="765">ES95+1/24/60</f>
        <v>0.28541666666666637</v>
      </c>
      <c r="EU95" s="685">
        <f t="shared" ref="EU95" si="766">ET95+1/24/60</f>
        <v>0.28611111111111082</v>
      </c>
      <c r="EV95" s="685">
        <f t="shared" ref="EV95" si="767">EU95+1/24/60</f>
        <v>0.28680555555555526</v>
      </c>
      <c r="EW95" s="685">
        <f t="shared" ref="EW95" si="768">EV95+1/24/60</f>
        <v>0.2874999999999997</v>
      </c>
      <c r="EX95" s="683">
        <f t="shared" ref="EX95" si="769">EW95+1/24/60</f>
        <v>0.28819444444444414</v>
      </c>
      <c r="EY95" s="684">
        <f t="shared" ref="EY95" si="770">EX95+1/24/60</f>
        <v>0.28888888888888858</v>
      </c>
      <c r="EZ95" s="685">
        <f t="shared" ref="EZ95" si="771">EY95+1/24/60</f>
        <v>0.28958333333333303</v>
      </c>
      <c r="FA95" s="685">
        <f t="shared" ref="FA95" si="772">EZ95+1/24/60</f>
        <v>0.29027777777777747</v>
      </c>
      <c r="FB95" s="685">
        <f t="shared" ref="FB95" si="773">FA95+1/24/60</f>
        <v>0.29097222222222191</v>
      </c>
      <c r="FC95" s="683">
        <f t="shared" ref="FC95" si="774">FB95+1/24/60</f>
        <v>0.29166666666666635</v>
      </c>
      <c r="FD95" s="684">
        <f t="shared" ref="FD95" si="775">FC95+1/24/60</f>
        <v>0.29236111111111079</v>
      </c>
      <c r="FE95" s="685">
        <f t="shared" ref="FE95" si="776">FD95+1/24/60</f>
        <v>0.29305555555555524</v>
      </c>
      <c r="FF95" s="685">
        <f t="shared" ref="FF95" si="777">FE95+1/24/60</f>
        <v>0.29374999999999968</v>
      </c>
      <c r="FG95" s="685">
        <f t="shared" ref="FG95" si="778">FF95+1/24/60</f>
        <v>0.29444444444444412</v>
      </c>
      <c r="FH95" s="683">
        <f t="shared" ref="FH95" si="779">FG95+1/24/60</f>
        <v>0.29513888888888856</v>
      </c>
      <c r="FI95" s="684">
        <f t="shared" ref="FI95" si="780">FH95+1/24/60</f>
        <v>0.295833333333333</v>
      </c>
      <c r="FJ95" s="685">
        <f t="shared" ref="FJ95" si="781">FI95+1/24/60</f>
        <v>0.29652777777777745</v>
      </c>
      <c r="FK95" s="685">
        <f t="shared" ref="FK95" si="782">FJ95+1/24/60</f>
        <v>0.29722222222222189</v>
      </c>
      <c r="FL95" s="685">
        <f t="shared" ref="FL95" si="783">FK95+1/24/60</f>
        <v>0.29791666666666633</v>
      </c>
      <c r="FM95" s="683">
        <f>FL95+1/24/60</f>
        <v>0.29861111111111077</v>
      </c>
      <c r="FN95" s="684">
        <f t="shared" ref="FN95" si="784">FM95+1/24/60</f>
        <v>0.29930555555555521</v>
      </c>
      <c r="FO95" s="685">
        <f t="shared" ref="FO95" si="785">FN95+1/24/60</f>
        <v>0.29999999999999966</v>
      </c>
      <c r="FP95" s="685">
        <f t="shared" ref="FP95" si="786">FO95+1/24/60</f>
        <v>0.3006944444444441</v>
      </c>
      <c r="FQ95" s="685">
        <f t="shared" ref="FQ95" si="787">FP95+1/24/60</f>
        <v>0.30138888888888854</v>
      </c>
      <c r="FR95" s="683">
        <f>FQ95+1/24/60</f>
        <v>0.30208333333333298</v>
      </c>
      <c r="FS95" s="684">
        <f t="shared" ref="FS95" si="788">FR95+1/24/60</f>
        <v>0.30277777777777742</v>
      </c>
      <c r="FT95" s="685">
        <f t="shared" ref="FT95" si="789">FS95+1/24/60</f>
        <v>0.30347222222222187</v>
      </c>
      <c r="FU95" s="685">
        <f t="shared" ref="FU95" si="790">FT95+1/24/60</f>
        <v>0.30416666666666631</v>
      </c>
      <c r="FV95" s="685">
        <f t="shared" ref="FV95" si="791">FU95+1/24/60</f>
        <v>0.30486111111111075</v>
      </c>
      <c r="FW95" s="683">
        <f>FV95+1/24/60</f>
        <v>0.30555555555555519</v>
      </c>
      <c r="FX95" s="684">
        <f t="shared" ref="FX95" si="792">FW95+1/24/60</f>
        <v>0.30624999999999963</v>
      </c>
      <c r="FY95" s="685">
        <f t="shared" ref="FY95" si="793">FX95+1/24/60</f>
        <v>0.30694444444444408</v>
      </c>
      <c r="FZ95" s="685">
        <f t="shared" ref="FZ95" si="794">FY95+1/24/60</f>
        <v>0.30763888888888852</v>
      </c>
      <c r="GA95" s="685">
        <f t="shared" ref="GA95" si="795">FZ95+1/24/60</f>
        <v>0.30833333333333296</v>
      </c>
      <c r="GB95" s="693"/>
      <c r="GC95" s="676"/>
    </row>
    <row r="96" spans="1:185" s="670" customFormat="1" ht="10.5" customHeight="1">
      <c r="A96" s="694"/>
      <c r="B96" s="343"/>
      <c r="C96" s="681" t="s">
        <v>1947</v>
      </c>
      <c r="D96" s="667"/>
      <c r="E96" s="667"/>
      <c r="F96" s="667"/>
      <c r="G96" s="667"/>
      <c r="H96" s="667"/>
      <c r="I96" s="667"/>
      <c r="J96" s="667"/>
      <c r="K96" s="667"/>
      <c r="L96" s="667"/>
      <c r="M96" s="667"/>
      <c r="N96" s="672"/>
      <c r="O96" s="672"/>
      <c r="P96" s="668"/>
      <c r="Q96" s="667"/>
      <c r="R96" s="673"/>
      <c r="S96" s="673"/>
      <c r="T96" s="673"/>
      <c r="U96" s="673"/>
      <c r="V96" s="673"/>
      <c r="W96" s="673"/>
      <c r="X96" s="673"/>
      <c r="Y96" s="673"/>
      <c r="Z96" s="673"/>
      <c r="AA96" s="673"/>
      <c r="AB96" s="673"/>
      <c r="AC96" s="673"/>
      <c r="AD96" s="673"/>
      <c r="AE96" s="673"/>
      <c r="AF96" s="673"/>
      <c r="AG96" s="673"/>
      <c r="AH96" s="673"/>
      <c r="AI96" s="673"/>
      <c r="AJ96" s="673"/>
      <c r="AK96" s="673"/>
      <c r="AL96" s="673"/>
      <c r="AM96" s="673"/>
      <c r="AN96" s="673"/>
      <c r="AO96" s="673"/>
      <c r="AP96" s="673"/>
      <c r="AQ96" s="673"/>
      <c r="AR96" s="673"/>
      <c r="AS96" s="673"/>
      <c r="AT96" s="673"/>
      <c r="AU96" s="673"/>
      <c r="AV96" s="673"/>
      <c r="AW96" s="673"/>
      <c r="AX96" s="673"/>
      <c r="AY96" s="673"/>
      <c r="AZ96" s="673"/>
      <c r="BA96" s="673"/>
      <c r="BB96" s="673"/>
      <c r="BC96" s="673"/>
      <c r="BD96" s="673"/>
      <c r="BE96" s="673"/>
      <c r="BF96" s="673"/>
      <c r="BG96" s="673"/>
      <c r="BH96" s="673"/>
      <c r="BI96" s="673"/>
      <c r="BJ96" s="673"/>
      <c r="BK96" s="673"/>
      <c r="BL96" s="673"/>
      <c r="BM96" s="673"/>
      <c r="BN96" s="673"/>
      <c r="BO96" s="673"/>
      <c r="BP96" s="673"/>
      <c r="BQ96" s="673"/>
      <c r="BR96" s="673"/>
      <c r="BS96" s="673"/>
      <c r="BT96" s="673"/>
      <c r="BU96" s="673"/>
      <c r="BV96" s="673"/>
      <c r="BW96" s="673"/>
      <c r="BX96" s="673"/>
      <c r="BY96" s="673"/>
      <c r="BZ96" s="673"/>
      <c r="CA96" s="669"/>
      <c r="CB96" s="669"/>
      <c r="CC96" s="669"/>
      <c r="CD96" s="669"/>
      <c r="CE96" s="669"/>
      <c r="CF96" s="669"/>
      <c r="CG96" s="669"/>
      <c r="CH96" s="669"/>
      <c r="CI96" s="669"/>
      <c r="CJ96" s="669"/>
      <c r="CK96" s="669"/>
      <c r="CL96" s="669"/>
      <c r="CM96" s="669"/>
      <c r="CN96" s="669"/>
      <c r="CO96" s="669"/>
      <c r="CP96" s="669"/>
      <c r="CQ96" s="669"/>
      <c r="CR96" s="669"/>
      <c r="CS96" s="669"/>
      <c r="CT96" s="669"/>
      <c r="CU96" s="669"/>
      <c r="CV96" s="669"/>
      <c r="CW96" s="669"/>
      <c r="CX96" s="669"/>
      <c r="CY96" s="669"/>
      <c r="CZ96" s="669"/>
      <c r="DA96" s="669"/>
      <c r="DB96" s="669"/>
      <c r="DC96" s="669"/>
      <c r="DD96" s="669"/>
      <c r="DE96" s="669"/>
      <c r="DF96" s="669"/>
      <c r="DG96" s="669"/>
      <c r="DH96" s="669"/>
      <c r="DI96" s="669"/>
      <c r="DJ96" s="669"/>
      <c r="DK96" s="669"/>
      <c r="DL96" s="669"/>
      <c r="DM96" s="669"/>
      <c r="DN96" s="669"/>
      <c r="DO96" s="669"/>
      <c r="DP96" s="669"/>
      <c r="DQ96" s="669"/>
      <c r="DR96" s="669"/>
      <c r="DS96" s="669"/>
      <c r="DT96" s="669"/>
      <c r="DU96" s="669"/>
      <c r="DV96" s="669"/>
      <c r="DW96" s="669"/>
      <c r="DX96" s="669"/>
      <c r="DY96" s="669"/>
      <c r="DZ96" s="669"/>
      <c r="EA96" s="669"/>
      <c r="EB96" s="669"/>
      <c r="EC96" s="669"/>
      <c r="ED96" s="669"/>
      <c r="EE96" s="669"/>
      <c r="EF96" s="669"/>
      <c r="EG96" s="669"/>
      <c r="EH96" s="669"/>
      <c r="EI96" s="669"/>
      <c r="EJ96" s="669"/>
      <c r="EK96" s="669"/>
      <c r="EL96" s="669"/>
      <c r="EM96" s="669"/>
      <c r="EN96" s="669"/>
      <c r="EO96" s="669"/>
      <c r="EP96" s="669"/>
      <c r="EQ96" s="669"/>
      <c r="ER96" s="669"/>
      <c r="ES96" s="669"/>
      <c r="ET96" s="669"/>
      <c r="EU96" s="669"/>
      <c r="EV96" s="669"/>
      <c r="EW96" s="669"/>
      <c r="EX96" s="669"/>
      <c r="EY96" s="669"/>
      <c r="EZ96" s="669"/>
      <c r="FA96" s="669"/>
      <c r="FB96" s="669"/>
      <c r="FC96" s="669"/>
      <c r="FD96" s="669"/>
      <c r="FE96" s="669"/>
      <c r="FF96" s="669"/>
      <c r="FG96" s="669"/>
      <c r="FH96" s="669"/>
      <c r="FI96" s="669"/>
      <c r="FJ96" s="669"/>
      <c r="FK96" s="669"/>
      <c r="FL96" s="669"/>
      <c r="FM96" s="669"/>
      <c r="FN96" s="669"/>
      <c r="FO96" s="669"/>
      <c r="FP96" s="669"/>
      <c r="FQ96" s="669"/>
      <c r="FR96" s="669"/>
      <c r="FS96" s="669"/>
      <c r="FT96" s="669"/>
      <c r="FU96" s="669"/>
      <c r="FV96" s="669"/>
      <c r="FW96" s="669"/>
      <c r="FX96" s="669"/>
      <c r="FY96" s="669"/>
      <c r="FZ96" s="669"/>
      <c r="GA96" s="707"/>
      <c r="GB96" s="698"/>
      <c r="GC96" s="671"/>
    </row>
    <row r="97" spans="1:185" ht="10.25" customHeight="1">
      <c r="A97" s="696"/>
      <c r="B97" s="686"/>
      <c r="C97" s="713" t="s">
        <v>1955</v>
      </c>
      <c r="D97" s="714"/>
      <c r="E97" s="714"/>
      <c r="F97" s="714"/>
      <c r="G97" s="714"/>
      <c r="H97" s="714"/>
      <c r="I97" s="714"/>
      <c r="J97" s="714"/>
      <c r="K97" s="714"/>
      <c r="L97" s="714"/>
      <c r="M97" s="714"/>
      <c r="N97" s="714"/>
      <c r="O97" s="714"/>
      <c r="P97" s="714"/>
      <c r="Q97" s="715"/>
      <c r="R97" s="333"/>
      <c r="S97" s="688"/>
      <c r="T97" s="688"/>
      <c r="U97" s="688"/>
      <c r="V97" s="688"/>
      <c r="W97" s="688"/>
      <c r="X97" s="688"/>
      <c r="Y97" s="688"/>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8"/>
      <c r="BF97" s="688"/>
      <c r="BG97" s="682"/>
      <c r="BH97" s="682"/>
      <c r="BI97" s="682"/>
      <c r="BJ97" s="682"/>
      <c r="BK97" s="682"/>
      <c r="BL97" s="682"/>
      <c r="BM97" s="682"/>
      <c r="BN97" s="682"/>
      <c r="BO97" s="682"/>
      <c r="BP97" s="682"/>
      <c r="BQ97" s="682"/>
      <c r="BR97" s="682"/>
      <c r="BS97" s="682"/>
      <c r="BT97" s="682"/>
      <c r="BU97" s="682"/>
      <c r="BV97" s="682"/>
      <c r="BW97" s="682"/>
      <c r="BX97" s="682"/>
      <c r="BY97" s="682"/>
      <c r="BZ97" s="682"/>
      <c r="CA97" s="682"/>
      <c r="CB97" s="682"/>
      <c r="CC97" s="682"/>
      <c r="CD97" s="682"/>
      <c r="CE97" s="682"/>
      <c r="CF97" s="682"/>
      <c r="CG97" s="682"/>
      <c r="CH97" s="682"/>
      <c r="CI97" s="682"/>
      <c r="CJ97" s="682"/>
      <c r="CK97" s="682"/>
      <c r="CL97" s="682"/>
      <c r="CM97" s="682"/>
      <c r="CN97" s="682"/>
      <c r="CO97" s="682"/>
      <c r="CP97" s="682"/>
      <c r="CQ97" s="682"/>
      <c r="CR97" s="682"/>
      <c r="CS97" s="682"/>
      <c r="CT97" s="682"/>
      <c r="CU97" s="682"/>
      <c r="CV97" s="682"/>
      <c r="CW97" s="682"/>
      <c r="CX97" s="682"/>
      <c r="CY97" s="682"/>
      <c r="CZ97" s="682"/>
      <c r="DA97" s="682"/>
      <c r="DB97" s="682"/>
      <c r="DC97" s="682"/>
      <c r="DD97" s="682"/>
      <c r="DE97" s="682"/>
      <c r="DF97" s="682"/>
      <c r="DG97" s="682"/>
      <c r="DH97" s="682"/>
      <c r="DI97" s="682"/>
      <c r="DJ97" s="682"/>
      <c r="DK97" s="682"/>
      <c r="DL97" s="682"/>
      <c r="DM97" s="682"/>
      <c r="DN97" s="682"/>
      <c r="DO97" s="682"/>
      <c r="DP97" s="682"/>
      <c r="DQ97" s="682"/>
      <c r="DR97" s="682"/>
      <c r="DS97" s="682"/>
      <c r="DT97" s="688"/>
      <c r="DU97" s="688"/>
      <c r="DV97" s="688"/>
      <c r="DW97" s="688"/>
      <c r="DX97" s="688"/>
      <c r="DY97" s="688"/>
      <c r="DZ97" s="688"/>
      <c r="EA97" s="688"/>
      <c r="EB97" s="688"/>
      <c r="EC97" s="688"/>
      <c r="ED97" s="688"/>
      <c r="EE97" s="688"/>
      <c r="EF97" s="688"/>
      <c r="EG97" s="688"/>
      <c r="EH97" s="688"/>
      <c r="EI97" s="688"/>
      <c r="EJ97" s="688"/>
      <c r="EK97" s="688"/>
      <c r="EL97" s="688"/>
      <c r="EM97" s="688"/>
      <c r="EN97" s="688"/>
      <c r="EO97" s="688"/>
      <c r="EP97" s="688"/>
      <c r="EQ97" s="688"/>
      <c r="ER97" s="688"/>
      <c r="ES97" s="688"/>
      <c r="ET97" s="688"/>
      <c r="EU97" s="688"/>
      <c r="EV97" s="688"/>
      <c r="EW97" s="688"/>
      <c r="EX97" s="688"/>
      <c r="EY97" s="688"/>
      <c r="EZ97" s="688"/>
      <c r="FA97" s="688"/>
      <c r="FB97" s="688"/>
      <c r="FC97" s="688"/>
      <c r="FD97" s="688"/>
      <c r="FE97" s="688"/>
      <c r="FF97" s="688"/>
      <c r="FG97" s="688"/>
      <c r="FH97" s="688"/>
      <c r="FI97" s="688"/>
      <c r="FJ97" s="688"/>
      <c r="FK97" s="688"/>
      <c r="FL97" s="688"/>
      <c r="FM97" s="688"/>
      <c r="FN97" s="688"/>
      <c r="FO97" s="688"/>
      <c r="FP97" s="688"/>
      <c r="FQ97" s="688"/>
      <c r="FR97" s="688"/>
      <c r="FS97" s="688"/>
      <c r="FT97" s="688"/>
      <c r="FU97" s="688"/>
      <c r="FV97" s="688"/>
      <c r="FW97" s="688"/>
      <c r="FX97" s="688"/>
      <c r="FY97" s="688"/>
      <c r="FZ97" s="688"/>
      <c r="GA97" s="708"/>
      <c r="GB97" s="696"/>
      <c r="GC97" s="290"/>
    </row>
    <row r="98" spans="1:185" ht="10.5" customHeight="1">
      <c r="A98" s="695"/>
      <c r="B98" s="343"/>
      <c r="C98" s="716"/>
      <c r="D98" s="717"/>
      <c r="E98" s="717"/>
      <c r="F98" s="717"/>
      <c r="G98" s="717"/>
      <c r="H98" s="717"/>
      <c r="I98" s="717"/>
      <c r="J98" s="717"/>
      <c r="K98" s="717"/>
      <c r="L98" s="717"/>
      <c r="M98" s="717"/>
      <c r="N98" s="717"/>
      <c r="O98" s="717"/>
      <c r="P98" s="717"/>
      <c r="Q98" s="718"/>
      <c r="R98" s="333"/>
      <c r="S98" s="687"/>
      <c r="T98" s="687"/>
      <c r="U98" s="687"/>
      <c r="V98" s="687"/>
      <c r="W98" s="687"/>
      <c r="X98" s="687"/>
      <c r="Y98" s="687"/>
      <c r="Z98" s="687"/>
      <c r="AA98" s="687"/>
      <c r="AB98" s="687"/>
      <c r="AC98" s="687"/>
      <c r="AD98" s="687"/>
      <c r="AE98" s="687"/>
      <c r="AF98" s="687"/>
      <c r="AG98" s="687"/>
      <c r="AH98" s="687"/>
      <c r="AI98" s="687"/>
      <c r="AJ98" s="687"/>
      <c r="AK98" s="687"/>
      <c r="AL98" s="687"/>
      <c r="AM98" s="687"/>
      <c r="AN98" s="687"/>
      <c r="AO98" s="687"/>
      <c r="AP98" s="687"/>
      <c r="AQ98" s="687"/>
      <c r="AR98" s="687"/>
      <c r="AS98" s="687"/>
      <c r="AT98" s="687"/>
      <c r="AU98" s="687"/>
      <c r="AV98" s="687"/>
      <c r="AW98" s="687"/>
      <c r="AX98" s="687"/>
      <c r="AY98" s="687"/>
      <c r="AZ98" s="687"/>
      <c r="BA98" s="687"/>
      <c r="BB98" s="687"/>
      <c r="BC98" s="687"/>
      <c r="BD98" s="687"/>
      <c r="BE98" s="687"/>
      <c r="BF98" s="687"/>
      <c r="BG98" s="687"/>
      <c r="BH98" s="687"/>
      <c r="BI98" s="687"/>
      <c r="BJ98" s="687"/>
      <c r="BK98" s="687"/>
      <c r="BL98" s="687"/>
      <c r="BM98" s="687"/>
      <c r="BN98" s="687"/>
      <c r="BO98" s="687"/>
      <c r="BP98" s="687"/>
      <c r="BQ98" s="687"/>
      <c r="BR98" s="687"/>
      <c r="BS98" s="687"/>
      <c r="BT98" s="687"/>
      <c r="BU98" s="687"/>
      <c r="BV98" s="687"/>
      <c r="BW98" s="687"/>
      <c r="BX98" s="687"/>
      <c r="BY98" s="687"/>
      <c r="BZ98" s="687"/>
      <c r="CA98" s="687"/>
      <c r="CB98" s="687"/>
      <c r="CC98" s="687"/>
      <c r="CD98" s="687"/>
      <c r="CE98" s="687"/>
      <c r="CF98" s="687"/>
      <c r="CG98" s="687"/>
      <c r="CH98" s="687"/>
      <c r="CI98" s="687"/>
      <c r="CJ98" s="687"/>
      <c r="CK98" s="687"/>
      <c r="CL98" s="687"/>
      <c r="CM98" s="687"/>
      <c r="CN98" s="687"/>
      <c r="CO98" s="687"/>
      <c r="CP98" s="687"/>
      <c r="CQ98" s="687"/>
      <c r="CR98" s="687"/>
      <c r="CS98" s="687"/>
      <c r="CT98" s="687"/>
      <c r="CU98" s="687"/>
      <c r="CV98" s="687"/>
      <c r="CW98" s="687"/>
      <c r="CX98" s="687"/>
      <c r="CY98" s="687"/>
      <c r="CZ98" s="687"/>
      <c r="DA98" s="687"/>
      <c r="DB98" s="687"/>
      <c r="DC98" s="687"/>
      <c r="DD98" s="687"/>
      <c r="DE98" s="687"/>
      <c r="DF98" s="687"/>
      <c r="DG98" s="687"/>
      <c r="DH98" s="687"/>
      <c r="DI98" s="687"/>
      <c r="DJ98" s="687"/>
      <c r="DK98" s="687"/>
      <c r="DL98" s="687"/>
      <c r="DM98" s="687"/>
      <c r="DN98" s="687"/>
      <c r="DO98" s="687"/>
      <c r="DP98" s="687"/>
      <c r="DQ98" s="687"/>
      <c r="DR98" s="687"/>
      <c r="DS98" s="687"/>
      <c r="DT98" s="687"/>
      <c r="DU98" s="687"/>
      <c r="DV98" s="687"/>
      <c r="DW98" s="687"/>
      <c r="DX98" s="687"/>
      <c r="DY98" s="687"/>
      <c r="DZ98" s="687"/>
      <c r="EA98" s="687"/>
      <c r="EB98" s="687"/>
      <c r="EC98" s="687"/>
      <c r="ED98" s="687"/>
      <c r="EE98" s="687"/>
      <c r="EF98" s="687"/>
      <c r="EG98" s="687"/>
      <c r="EH98" s="687"/>
      <c r="EI98" s="687"/>
      <c r="EJ98" s="687"/>
      <c r="EK98" s="687"/>
      <c r="EL98" s="687"/>
      <c r="EM98" s="687"/>
      <c r="EN98" s="687"/>
      <c r="EO98" s="687"/>
      <c r="EP98" s="687"/>
      <c r="EQ98" s="687"/>
      <c r="ER98" s="687"/>
      <c r="ES98" s="687"/>
      <c r="ET98" s="687"/>
      <c r="EU98" s="687"/>
      <c r="EV98" s="687"/>
      <c r="EW98" s="687"/>
      <c r="EX98" s="687"/>
      <c r="EY98" s="687"/>
      <c r="EZ98" s="687"/>
      <c r="FA98" s="687"/>
      <c r="FB98" s="687"/>
      <c r="FC98" s="687"/>
      <c r="FD98" s="687"/>
      <c r="FE98" s="687"/>
      <c r="FF98" s="687"/>
      <c r="FG98" s="687"/>
      <c r="FH98" s="687"/>
      <c r="FI98" s="687"/>
      <c r="FJ98" s="687"/>
      <c r="FK98" s="687"/>
      <c r="FL98" s="687"/>
      <c r="FM98" s="687"/>
      <c r="FN98" s="687"/>
      <c r="FO98" s="687"/>
      <c r="FP98" s="687"/>
      <c r="FQ98" s="687"/>
      <c r="FR98" s="687"/>
      <c r="FS98" s="687"/>
      <c r="FT98" s="687"/>
      <c r="FU98" s="687"/>
      <c r="FV98" s="687"/>
      <c r="FW98" s="687"/>
      <c r="FX98" s="687"/>
      <c r="FY98" s="687"/>
      <c r="FZ98" s="687"/>
      <c r="GA98" s="709"/>
      <c r="GB98" s="699"/>
    </row>
    <row r="99" spans="1:185" ht="10.5" customHeight="1">
      <c r="A99" s="695"/>
      <c r="B99" s="343"/>
      <c r="C99" s="716"/>
      <c r="D99" s="717"/>
      <c r="E99" s="717"/>
      <c r="F99" s="717"/>
      <c r="G99" s="717"/>
      <c r="H99" s="717"/>
      <c r="I99" s="717"/>
      <c r="J99" s="717"/>
      <c r="K99" s="717"/>
      <c r="L99" s="717"/>
      <c r="M99" s="717"/>
      <c r="N99" s="717"/>
      <c r="O99" s="717"/>
      <c r="P99" s="717"/>
      <c r="Q99" s="718"/>
      <c r="R99" s="333"/>
      <c r="S99" s="687"/>
      <c r="T99" s="687"/>
      <c r="U99" s="687"/>
      <c r="V99" s="687"/>
      <c r="W99" s="687"/>
      <c r="X99" s="687"/>
      <c r="Y99" s="687"/>
      <c r="Z99" s="687"/>
      <c r="AA99" s="687"/>
      <c r="AB99" s="687"/>
      <c r="AC99" s="687"/>
      <c r="AD99" s="687"/>
      <c r="AE99" s="687"/>
      <c r="AF99" s="687"/>
      <c r="AG99" s="687"/>
      <c r="AH99" s="687"/>
      <c r="AI99" s="687"/>
      <c r="AJ99" s="687"/>
      <c r="AK99" s="687"/>
      <c r="AL99" s="687"/>
      <c r="AM99" s="687"/>
      <c r="AN99" s="687"/>
      <c r="AO99" s="687"/>
      <c r="AP99" s="687"/>
      <c r="AQ99" s="687"/>
      <c r="AR99" s="687"/>
      <c r="AS99" s="687"/>
      <c r="AT99" s="687"/>
      <c r="AU99" s="687"/>
      <c r="AV99" s="687"/>
      <c r="AW99" s="687"/>
      <c r="AX99" s="687"/>
      <c r="AY99" s="687"/>
      <c r="AZ99" s="687"/>
      <c r="BA99" s="687"/>
      <c r="BB99" s="687"/>
      <c r="BC99" s="687"/>
      <c r="BD99" s="687"/>
      <c r="BE99" s="687"/>
      <c r="BF99" s="687"/>
      <c r="BG99" s="687"/>
      <c r="BH99" s="687"/>
      <c r="BI99" s="687"/>
      <c r="BJ99" s="687"/>
      <c r="BK99" s="687"/>
      <c r="BL99" s="687"/>
      <c r="BM99" s="687"/>
      <c r="BN99" s="687"/>
      <c r="BO99" s="687"/>
      <c r="BP99" s="687"/>
      <c r="BQ99" s="687"/>
      <c r="BR99" s="687"/>
      <c r="BS99" s="687"/>
      <c r="BT99" s="687"/>
      <c r="BU99" s="687"/>
      <c r="BV99" s="687"/>
      <c r="BW99" s="687"/>
      <c r="BX99" s="687"/>
      <c r="BY99" s="687"/>
      <c r="BZ99" s="687"/>
      <c r="CA99" s="687"/>
      <c r="CB99" s="687"/>
      <c r="CC99" s="687"/>
      <c r="CD99" s="687"/>
      <c r="CE99" s="687"/>
      <c r="CF99" s="687"/>
      <c r="CG99" s="687"/>
      <c r="CH99" s="687"/>
      <c r="CI99" s="687"/>
      <c r="CJ99" s="687"/>
      <c r="CK99" s="687"/>
      <c r="CL99" s="687"/>
      <c r="CM99" s="687"/>
      <c r="CN99" s="687"/>
      <c r="CO99" s="687"/>
      <c r="CP99" s="687"/>
      <c r="CQ99" s="687"/>
      <c r="CR99" s="687"/>
      <c r="CS99" s="687"/>
      <c r="CT99" s="687"/>
      <c r="CU99" s="687"/>
      <c r="CV99" s="687"/>
      <c r="CW99" s="687"/>
      <c r="CX99" s="687"/>
      <c r="CY99" s="687"/>
      <c r="CZ99" s="687"/>
      <c r="DA99" s="687"/>
      <c r="DB99" s="687"/>
      <c r="DC99" s="687"/>
      <c r="DD99" s="687"/>
      <c r="DE99" s="687"/>
      <c r="DF99" s="687"/>
      <c r="DG99" s="687"/>
      <c r="DH99" s="687"/>
      <c r="DI99" s="687"/>
      <c r="DJ99" s="687"/>
      <c r="DK99" s="687"/>
      <c r="DL99" s="687"/>
      <c r="DM99" s="687"/>
      <c r="DN99" s="687"/>
      <c r="DO99" s="687"/>
      <c r="DP99" s="687"/>
      <c r="DQ99" s="687"/>
      <c r="DR99" s="687"/>
      <c r="DS99" s="687"/>
      <c r="DT99" s="687"/>
      <c r="DU99" s="687"/>
      <c r="DV99" s="687"/>
      <c r="DW99" s="687"/>
      <c r="DX99" s="687"/>
      <c r="DY99" s="687"/>
      <c r="DZ99" s="687"/>
      <c r="EA99" s="687"/>
      <c r="EB99" s="687"/>
      <c r="EC99" s="687"/>
      <c r="ED99" s="687"/>
      <c r="EE99" s="687"/>
      <c r="EF99" s="687"/>
      <c r="EG99" s="687"/>
      <c r="EH99" s="687"/>
      <c r="EI99" s="687"/>
      <c r="EJ99" s="687"/>
      <c r="EK99" s="687"/>
      <c r="EL99" s="687"/>
      <c r="EM99" s="687"/>
      <c r="EN99" s="687"/>
      <c r="EO99" s="687"/>
      <c r="EP99" s="687"/>
      <c r="EQ99" s="687"/>
      <c r="ER99" s="687"/>
      <c r="ES99" s="687"/>
      <c r="ET99" s="687"/>
      <c r="EU99" s="687"/>
      <c r="EV99" s="687"/>
      <c r="EW99" s="687"/>
      <c r="EX99" s="687"/>
      <c r="EY99" s="687"/>
      <c r="EZ99" s="687"/>
      <c r="FA99" s="687"/>
      <c r="FB99" s="687"/>
      <c r="FC99" s="687"/>
      <c r="FD99" s="687"/>
      <c r="FE99" s="687"/>
      <c r="FF99" s="687"/>
      <c r="FG99" s="687"/>
      <c r="FH99" s="687"/>
      <c r="FI99" s="687"/>
      <c r="FJ99" s="687"/>
      <c r="FK99" s="687"/>
      <c r="FL99" s="687"/>
      <c r="FM99" s="687"/>
      <c r="FN99" s="687"/>
      <c r="FO99" s="687"/>
      <c r="FP99" s="687"/>
      <c r="FQ99" s="687"/>
      <c r="FR99" s="687"/>
      <c r="FS99" s="687"/>
      <c r="FT99" s="687"/>
      <c r="FU99" s="687"/>
      <c r="FV99" s="687"/>
      <c r="FW99" s="687"/>
      <c r="FX99" s="687"/>
      <c r="FY99" s="687"/>
      <c r="FZ99" s="687"/>
      <c r="GA99" s="709"/>
      <c r="GB99" s="699"/>
    </row>
    <row r="100" spans="1:185" ht="10.5" customHeight="1">
      <c r="A100" s="695"/>
      <c r="B100" s="343"/>
      <c r="C100" s="716"/>
      <c r="D100" s="717"/>
      <c r="E100" s="717"/>
      <c r="F100" s="717"/>
      <c r="G100" s="717"/>
      <c r="H100" s="717"/>
      <c r="I100" s="717"/>
      <c r="J100" s="717"/>
      <c r="K100" s="717"/>
      <c r="L100" s="717"/>
      <c r="M100" s="717"/>
      <c r="N100" s="717"/>
      <c r="O100" s="717"/>
      <c r="P100" s="717"/>
      <c r="Q100" s="718"/>
      <c r="R100" s="333"/>
      <c r="S100" s="687"/>
      <c r="T100" s="687"/>
      <c r="U100" s="687"/>
      <c r="V100" s="687"/>
      <c r="W100" s="687"/>
      <c r="X100" s="687"/>
      <c r="Y100" s="687"/>
      <c r="Z100" s="687"/>
      <c r="AA100" s="687"/>
      <c r="AB100" s="687"/>
      <c r="AC100" s="687"/>
      <c r="AD100" s="687"/>
      <c r="AE100" s="687"/>
      <c r="AF100" s="687"/>
      <c r="AG100" s="687"/>
      <c r="AH100" s="687"/>
      <c r="AI100" s="687"/>
      <c r="AJ100" s="687"/>
      <c r="AK100" s="687"/>
      <c r="AL100" s="687"/>
      <c r="AM100" s="687"/>
      <c r="AN100" s="687"/>
      <c r="AO100" s="687"/>
      <c r="AP100" s="687"/>
      <c r="AQ100" s="687"/>
      <c r="AR100" s="687"/>
      <c r="AS100" s="687"/>
      <c r="AT100" s="687"/>
      <c r="AU100" s="687"/>
      <c r="AV100" s="687"/>
      <c r="AW100" s="687"/>
      <c r="AX100" s="687"/>
      <c r="AY100" s="687"/>
      <c r="AZ100" s="687"/>
      <c r="BA100" s="687"/>
      <c r="BB100" s="687"/>
      <c r="BC100" s="687"/>
      <c r="BD100" s="687"/>
      <c r="BE100" s="687"/>
      <c r="BF100" s="687"/>
      <c r="BG100" s="687"/>
      <c r="BH100" s="687"/>
      <c r="BI100" s="687"/>
      <c r="BJ100" s="687"/>
      <c r="BK100" s="687"/>
      <c r="BL100" s="687"/>
      <c r="BM100" s="687"/>
      <c r="BN100" s="687"/>
      <c r="BO100" s="687"/>
      <c r="BP100" s="687"/>
      <c r="BQ100" s="687"/>
      <c r="BR100" s="687"/>
      <c r="BS100" s="687"/>
      <c r="BT100" s="687"/>
      <c r="BU100" s="687"/>
      <c r="BV100" s="687"/>
      <c r="BW100" s="687"/>
      <c r="BX100" s="687"/>
      <c r="BY100" s="687"/>
      <c r="BZ100" s="687"/>
      <c r="CA100" s="687"/>
      <c r="CB100" s="687"/>
      <c r="CC100" s="687"/>
      <c r="CD100" s="687"/>
      <c r="CE100" s="687"/>
      <c r="CF100" s="687"/>
      <c r="CG100" s="687"/>
      <c r="CH100" s="687"/>
      <c r="CI100" s="687"/>
      <c r="CJ100" s="687"/>
      <c r="CK100" s="687"/>
      <c r="CL100" s="687"/>
      <c r="CM100" s="687"/>
      <c r="CN100" s="687"/>
      <c r="CO100" s="687"/>
      <c r="CP100" s="687"/>
      <c r="CQ100" s="687"/>
      <c r="CR100" s="687"/>
      <c r="CS100" s="687"/>
      <c r="CT100" s="687"/>
      <c r="CU100" s="687"/>
      <c r="CV100" s="687"/>
      <c r="CW100" s="687"/>
      <c r="CX100" s="687"/>
      <c r="CY100" s="687"/>
      <c r="CZ100" s="687"/>
      <c r="DA100" s="687"/>
      <c r="DB100" s="687"/>
      <c r="DC100" s="687"/>
      <c r="DD100" s="687"/>
      <c r="DE100" s="687"/>
      <c r="DF100" s="687"/>
      <c r="DG100" s="687"/>
      <c r="DH100" s="687"/>
      <c r="DI100" s="687"/>
      <c r="DJ100" s="687"/>
      <c r="DK100" s="687"/>
      <c r="DL100" s="687"/>
      <c r="DM100" s="687"/>
      <c r="DN100" s="687"/>
      <c r="DO100" s="687"/>
      <c r="DP100" s="687"/>
      <c r="DQ100" s="687"/>
      <c r="DR100" s="687"/>
      <c r="DS100" s="687"/>
      <c r="DT100" s="687"/>
      <c r="DU100" s="687"/>
      <c r="DV100" s="687"/>
      <c r="DW100" s="687"/>
      <c r="DX100" s="687"/>
      <c r="DY100" s="687"/>
      <c r="DZ100" s="687"/>
      <c r="EA100" s="687"/>
      <c r="EB100" s="687"/>
      <c r="EC100" s="687"/>
      <c r="ED100" s="687"/>
      <c r="EE100" s="687"/>
      <c r="EF100" s="687"/>
      <c r="EG100" s="687"/>
      <c r="EH100" s="687"/>
      <c r="EI100" s="687"/>
      <c r="EJ100" s="687"/>
      <c r="EK100" s="687"/>
      <c r="EL100" s="687"/>
      <c r="EM100" s="687"/>
      <c r="EN100" s="687"/>
      <c r="EO100" s="687"/>
      <c r="EP100" s="687"/>
      <c r="EQ100" s="687"/>
      <c r="ER100" s="687"/>
      <c r="ES100" s="687"/>
      <c r="ET100" s="687"/>
      <c r="EU100" s="687"/>
      <c r="EV100" s="687"/>
      <c r="EW100" s="687"/>
      <c r="EX100" s="687"/>
      <c r="EY100" s="687"/>
      <c r="EZ100" s="687"/>
      <c r="FA100" s="687"/>
      <c r="FB100" s="687"/>
      <c r="FC100" s="687"/>
      <c r="FD100" s="687"/>
      <c r="FE100" s="687"/>
      <c r="FF100" s="687"/>
      <c r="FG100" s="687"/>
      <c r="FH100" s="687"/>
      <c r="FI100" s="687"/>
      <c r="FJ100" s="687"/>
      <c r="FK100" s="687"/>
      <c r="FL100" s="687"/>
      <c r="FM100" s="687"/>
      <c r="FN100" s="687"/>
      <c r="FO100" s="687"/>
      <c r="FP100" s="687"/>
      <c r="FQ100" s="687"/>
      <c r="FR100" s="687"/>
      <c r="FS100" s="687"/>
      <c r="FT100" s="687"/>
      <c r="FU100" s="687"/>
      <c r="FV100" s="687"/>
      <c r="FW100" s="687"/>
      <c r="FX100" s="687"/>
      <c r="FY100" s="687"/>
      <c r="FZ100" s="687"/>
      <c r="GA100" s="709"/>
      <c r="GB100" s="699"/>
    </row>
    <row r="101" spans="1:185" ht="10.5" customHeight="1">
      <c r="A101" s="695"/>
      <c r="B101" s="343"/>
      <c r="C101" s="716"/>
      <c r="D101" s="717"/>
      <c r="E101" s="717"/>
      <c r="F101" s="717"/>
      <c r="G101" s="717"/>
      <c r="H101" s="717"/>
      <c r="I101" s="717"/>
      <c r="J101" s="717"/>
      <c r="K101" s="717"/>
      <c r="L101" s="717"/>
      <c r="M101" s="717"/>
      <c r="N101" s="717"/>
      <c r="O101" s="717"/>
      <c r="P101" s="717"/>
      <c r="Q101" s="718"/>
      <c r="R101" s="333"/>
      <c r="S101" s="687"/>
      <c r="T101" s="687"/>
      <c r="U101" s="687"/>
      <c r="V101" s="687"/>
      <c r="W101" s="687"/>
      <c r="X101" s="687"/>
      <c r="Y101" s="687"/>
      <c r="Z101" s="687"/>
      <c r="AA101" s="687"/>
      <c r="AB101" s="687"/>
      <c r="AC101" s="687"/>
      <c r="AD101" s="687"/>
      <c r="AE101" s="687"/>
      <c r="AF101" s="687"/>
      <c r="AG101" s="687"/>
      <c r="AH101" s="687"/>
      <c r="AI101" s="687"/>
      <c r="AJ101" s="687"/>
      <c r="AK101" s="687"/>
      <c r="AL101" s="687"/>
      <c r="AM101" s="687"/>
      <c r="AN101" s="687"/>
      <c r="AO101" s="687"/>
      <c r="AP101" s="687"/>
      <c r="AQ101" s="687"/>
      <c r="AR101" s="687"/>
      <c r="AS101" s="687"/>
      <c r="AT101" s="687"/>
      <c r="AU101" s="687"/>
      <c r="AV101" s="687"/>
      <c r="AW101" s="687"/>
      <c r="AX101" s="687"/>
      <c r="AY101" s="687"/>
      <c r="AZ101" s="687"/>
      <c r="BA101" s="687"/>
      <c r="BB101" s="687"/>
      <c r="BC101" s="687"/>
      <c r="BD101" s="687"/>
      <c r="BE101" s="687"/>
      <c r="BF101" s="687"/>
      <c r="BG101" s="687"/>
      <c r="BH101" s="687"/>
      <c r="BI101" s="687"/>
      <c r="BJ101" s="687"/>
      <c r="BK101" s="687"/>
      <c r="BL101" s="687"/>
      <c r="BM101" s="687"/>
      <c r="BN101" s="687"/>
      <c r="BO101" s="687"/>
      <c r="BP101" s="687"/>
      <c r="BQ101" s="687"/>
      <c r="BR101" s="687"/>
      <c r="BS101" s="687"/>
      <c r="BT101" s="687"/>
      <c r="BU101" s="687"/>
      <c r="BV101" s="687"/>
      <c r="BW101" s="687"/>
      <c r="BX101" s="687"/>
      <c r="BY101" s="687"/>
      <c r="BZ101" s="687"/>
      <c r="CA101" s="687"/>
      <c r="CB101" s="687"/>
      <c r="CC101" s="687"/>
      <c r="CD101" s="687"/>
      <c r="CE101" s="687"/>
      <c r="CF101" s="687"/>
      <c r="CG101" s="687"/>
      <c r="CH101" s="687"/>
      <c r="CI101" s="687"/>
      <c r="CJ101" s="687"/>
      <c r="CK101" s="687"/>
      <c r="CL101" s="687"/>
      <c r="CM101" s="687"/>
      <c r="CN101" s="687"/>
      <c r="CO101" s="687"/>
      <c r="CP101" s="687"/>
      <c r="CQ101" s="687"/>
      <c r="CR101" s="687"/>
      <c r="CS101" s="687"/>
      <c r="CT101" s="687"/>
      <c r="CU101" s="687"/>
      <c r="CV101" s="687"/>
      <c r="CW101" s="687"/>
      <c r="CX101" s="687"/>
      <c r="CY101" s="687"/>
      <c r="CZ101" s="687"/>
      <c r="DA101" s="687"/>
      <c r="DB101" s="687"/>
      <c r="DC101" s="687"/>
      <c r="DD101" s="687"/>
      <c r="DE101" s="687"/>
      <c r="DF101" s="687"/>
      <c r="DG101" s="687"/>
      <c r="DH101" s="687"/>
      <c r="DI101" s="687"/>
      <c r="DJ101" s="687"/>
      <c r="DK101" s="687"/>
      <c r="DL101" s="687"/>
      <c r="DM101" s="687"/>
      <c r="DN101" s="687"/>
      <c r="DO101" s="687"/>
      <c r="DP101" s="687"/>
      <c r="DQ101" s="687"/>
      <c r="DR101" s="687"/>
      <c r="DS101" s="687"/>
      <c r="DT101" s="687"/>
      <c r="DU101" s="687"/>
      <c r="DV101" s="687"/>
      <c r="DW101" s="687"/>
      <c r="DX101" s="687"/>
      <c r="DY101" s="687"/>
      <c r="DZ101" s="687"/>
      <c r="EA101" s="687"/>
      <c r="EB101" s="687"/>
      <c r="EC101" s="687"/>
      <c r="ED101" s="687"/>
      <c r="EE101" s="687"/>
      <c r="EF101" s="687"/>
      <c r="EG101" s="687"/>
      <c r="EH101" s="687"/>
      <c r="EI101" s="687"/>
      <c r="EJ101" s="687"/>
      <c r="EK101" s="687"/>
      <c r="EL101" s="687"/>
      <c r="EM101" s="687"/>
      <c r="EN101" s="687"/>
      <c r="EO101" s="687"/>
      <c r="EP101" s="687"/>
      <c r="EQ101" s="687"/>
      <c r="ER101" s="687"/>
      <c r="ES101" s="687"/>
      <c r="ET101" s="687"/>
      <c r="EU101" s="687"/>
      <c r="EV101" s="687"/>
      <c r="EW101" s="687"/>
      <c r="EX101" s="687"/>
      <c r="EY101" s="687"/>
      <c r="EZ101" s="687"/>
      <c r="FA101" s="687"/>
      <c r="FB101" s="687"/>
      <c r="FC101" s="687"/>
      <c r="FD101" s="687"/>
      <c r="FE101" s="687"/>
      <c r="FF101" s="687"/>
      <c r="FG101" s="687"/>
      <c r="FH101" s="687"/>
      <c r="FI101" s="687"/>
      <c r="FJ101" s="687"/>
      <c r="FK101" s="687"/>
      <c r="FL101" s="687"/>
      <c r="FM101" s="687"/>
      <c r="FN101" s="687"/>
      <c r="FO101" s="687"/>
      <c r="FP101" s="687"/>
      <c r="FQ101" s="687"/>
      <c r="FR101" s="687"/>
      <c r="FS101" s="687"/>
      <c r="FT101" s="687"/>
      <c r="FU101" s="687"/>
      <c r="FV101" s="687"/>
      <c r="FW101" s="687"/>
      <c r="FX101" s="687"/>
      <c r="FY101" s="687"/>
      <c r="FZ101" s="687"/>
      <c r="GA101" s="709"/>
      <c r="GB101" s="699"/>
    </row>
    <row r="102" spans="1:185" ht="10.5" customHeight="1">
      <c r="A102" s="695"/>
      <c r="B102" s="343"/>
      <c r="C102" s="716"/>
      <c r="D102" s="717"/>
      <c r="E102" s="717"/>
      <c r="F102" s="717"/>
      <c r="G102" s="717"/>
      <c r="H102" s="717"/>
      <c r="I102" s="717"/>
      <c r="J102" s="717"/>
      <c r="K102" s="717"/>
      <c r="L102" s="717"/>
      <c r="M102" s="717"/>
      <c r="N102" s="717"/>
      <c r="O102" s="717"/>
      <c r="P102" s="717"/>
      <c r="Q102" s="718"/>
      <c r="R102" s="333"/>
      <c r="S102" s="687"/>
      <c r="T102" s="687"/>
      <c r="U102" s="687"/>
      <c r="V102" s="687"/>
      <c r="W102" s="687"/>
      <c r="X102" s="687"/>
      <c r="Y102" s="687"/>
      <c r="Z102" s="687"/>
      <c r="AA102" s="687"/>
      <c r="AB102" s="687"/>
      <c r="AC102" s="687"/>
      <c r="AD102" s="687"/>
      <c r="AE102" s="687"/>
      <c r="AF102" s="687"/>
      <c r="AG102" s="687"/>
      <c r="AH102" s="687"/>
      <c r="AI102" s="687"/>
      <c r="AJ102" s="687"/>
      <c r="AK102" s="687"/>
      <c r="AL102" s="687"/>
      <c r="AM102" s="687"/>
      <c r="AN102" s="687"/>
      <c r="AO102" s="687"/>
      <c r="AP102" s="687"/>
      <c r="AQ102" s="687"/>
      <c r="AR102" s="687"/>
      <c r="AS102" s="687"/>
      <c r="AT102" s="687"/>
      <c r="AU102" s="687"/>
      <c r="AV102" s="687"/>
      <c r="AW102" s="687"/>
      <c r="AX102" s="687"/>
      <c r="AY102" s="687"/>
      <c r="AZ102" s="687"/>
      <c r="BA102" s="687"/>
      <c r="BB102" s="687"/>
      <c r="BC102" s="687"/>
      <c r="BD102" s="687"/>
      <c r="BE102" s="687"/>
      <c r="BF102" s="687"/>
      <c r="BG102" s="687"/>
      <c r="BH102" s="687"/>
      <c r="BI102" s="687"/>
      <c r="BJ102" s="687"/>
      <c r="BK102" s="687"/>
      <c r="BL102" s="687"/>
      <c r="BM102" s="687"/>
      <c r="BN102" s="687"/>
      <c r="BO102" s="687"/>
      <c r="BP102" s="687"/>
      <c r="BQ102" s="687"/>
      <c r="BR102" s="687"/>
      <c r="BS102" s="687"/>
      <c r="BT102" s="687"/>
      <c r="BU102" s="687"/>
      <c r="BV102" s="687"/>
      <c r="BW102" s="687"/>
      <c r="BX102" s="687"/>
      <c r="BY102" s="687"/>
      <c r="BZ102" s="687"/>
      <c r="CA102" s="687"/>
      <c r="CB102" s="687"/>
      <c r="CC102" s="687"/>
      <c r="CD102" s="687"/>
      <c r="CE102" s="687"/>
      <c r="CF102" s="687"/>
      <c r="CG102" s="687"/>
      <c r="CH102" s="687"/>
      <c r="CI102" s="687"/>
      <c r="CJ102" s="687"/>
      <c r="CK102" s="687"/>
      <c r="CL102" s="687"/>
      <c r="CM102" s="687"/>
      <c r="CN102" s="687"/>
      <c r="CO102" s="687"/>
      <c r="CP102" s="687"/>
      <c r="CQ102" s="687"/>
      <c r="CR102" s="687"/>
      <c r="CS102" s="687"/>
      <c r="CT102" s="687"/>
      <c r="CU102" s="687"/>
      <c r="CV102" s="687"/>
      <c r="CW102" s="687"/>
      <c r="CX102" s="687"/>
      <c r="CY102" s="687"/>
      <c r="CZ102" s="687"/>
      <c r="DA102" s="687"/>
      <c r="DB102" s="687"/>
      <c r="DC102" s="687"/>
      <c r="DD102" s="687"/>
      <c r="DE102" s="687"/>
      <c r="DF102" s="687"/>
      <c r="DG102" s="687"/>
      <c r="DH102" s="687"/>
      <c r="DI102" s="687"/>
      <c r="DJ102" s="687"/>
      <c r="DK102" s="687"/>
      <c r="DL102" s="687"/>
      <c r="DM102" s="687"/>
      <c r="DN102" s="687"/>
      <c r="DO102" s="687"/>
      <c r="DP102" s="687"/>
      <c r="DQ102" s="687"/>
      <c r="DR102" s="687"/>
      <c r="DS102" s="687"/>
      <c r="DT102" s="687"/>
      <c r="DU102" s="687"/>
      <c r="DV102" s="687"/>
      <c r="DW102" s="687"/>
      <c r="DX102" s="687"/>
      <c r="DY102" s="687"/>
      <c r="DZ102" s="687"/>
      <c r="EA102" s="687"/>
      <c r="EB102" s="687"/>
      <c r="EC102" s="687"/>
      <c r="ED102" s="687"/>
      <c r="EE102" s="687"/>
      <c r="EF102" s="687"/>
      <c r="EG102" s="687"/>
      <c r="EH102" s="687"/>
      <c r="EI102" s="687"/>
      <c r="EJ102" s="687"/>
      <c r="EK102" s="687"/>
      <c r="EL102" s="687"/>
      <c r="EM102" s="687"/>
      <c r="EN102" s="687"/>
      <c r="EO102" s="687"/>
      <c r="EP102" s="687"/>
      <c r="EQ102" s="687"/>
      <c r="ER102" s="687"/>
      <c r="ES102" s="687"/>
      <c r="ET102" s="687"/>
      <c r="EU102" s="687"/>
      <c r="EV102" s="687"/>
      <c r="EW102" s="687"/>
      <c r="EX102" s="687"/>
      <c r="EY102" s="687"/>
      <c r="EZ102" s="687"/>
      <c r="FA102" s="687"/>
      <c r="FB102" s="687"/>
      <c r="FC102" s="687"/>
      <c r="FD102" s="687"/>
      <c r="FE102" s="687"/>
      <c r="FF102" s="687"/>
      <c r="FG102" s="687"/>
      <c r="FH102" s="687"/>
      <c r="FI102" s="687"/>
      <c r="FJ102" s="687"/>
      <c r="FK102" s="687"/>
      <c r="FL102" s="687"/>
      <c r="FM102" s="687"/>
      <c r="FN102" s="687"/>
      <c r="FO102" s="687"/>
      <c r="FP102" s="687"/>
      <c r="FQ102" s="687"/>
      <c r="FR102" s="687"/>
      <c r="FS102" s="687"/>
      <c r="FT102" s="687"/>
      <c r="FU102" s="687"/>
      <c r="FV102" s="687"/>
      <c r="FW102" s="687"/>
      <c r="FX102" s="687"/>
      <c r="FY102" s="687"/>
      <c r="FZ102" s="687"/>
      <c r="GA102" s="709"/>
      <c r="GB102" s="699"/>
    </row>
    <row r="103" spans="1:185" ht="10.5" customHeight="1">
      <c r="A103" s="695"/>
      <c r="B103" s="343"/>
      <c r="C103" s="716"/>
      <c r="D103" s="717"/>
      <c r="E103" s="717"/>
      <c r="F103" s="717"/>
      <c r="G103" s="717"/>
      <c r="H103" s="717"/>
      <c r="I103" s="717"/>
      <c r="J103" s="717"/>
      <c r="K103" s="717"/>
      <c r="L103" s="717"/>
      <c r="M103" s="717"/>
      <c r="N103" s="717"/>
      <c r="O103" s="717"/>
      <c r="P103" s="717"/>
      <c r="Q103" s="718"/>
      <c r="R103" s="333"/>
      <c r="S103" s="687"/>
      <c r="T103" s="687"/>
      <c r="U103" s="687"/>
      <c r="V103" s="687"/>
      <c r="W103" s="687"/>
      <c r="X103" s="687"/>
      <c r="Y103" s="687"/>
      <c r="Z103" s="687"/>
      <c r="AA103" s="687"/>
      <c r="AB103" s="687"/>
      <c r="AC103" s="687"/>
      <c r="AD103" s="687"/>
      <c r="AE103" s="687"/>
      <c r="AF103" s="687"/>
      <c r="AG103" s="687"/>
      <c r="AH103" s="687"/>
      <c r="AI103" s="687"/>
      <c r="AJ103" s="687"/>
      <c r="AK103" s="687"/>
      <c r="AL103" s="687"/>
      <c r="AM103" s="687"/>
      <c r="AN103" s="687"/>
      <c r="AO103" s="687"/>
      <c r="AP103" s="687"/>
      <c r="AQ103" s="687"/>
      <c r="AR103" s="687"/>
      <c r="AS103" s="687"/>
      <c r="AT103" s="687"/>
      <c r="AU103" s="687"/>
      <c r="AV103" s="687"/>
      <c r="AW103" s="687"/>
      <c r="AX103" s="687"/>
      <c r="AY103" s="687"/>
      <c r="AZ103" s="687"/>
      <c r="BA103" s="687"/>
      <c r="BB103" s="687"/>
      <c r="BC103" s="687"/>
      <c r="BD103" s="687"/>
      <c r="BE103" s="687"/>
      <c r="BF103" s="687"/>
      <c r="BG103" s="687"/>
      <c r="BH103" s="687"/>
      <c r="BI103" s="687"/>
      <c r="BJ103" s="687"/>
      <c r="BK103" s="687"/>
      <c r="BL103" s="687"/>
      <c r="BM103" s="687"/>
      <c r="BN103" s="687"/>
      <c r="BO103" s="687"/>
      <c r="BP103" s="687"/>
      <c r="BQ103" s="687"/>
      <c r="BR103" s="687"/>
      <c r="BS103" s="687"/>
      <c r="BT103" s="687"/>
      <c r="BU103" s="687"/>
      <c r="BV103" s="687"/>
      <c r="BW103" s="687"/>
      <c r="BX103" s="687"/>
      <c r="BY103" s="687"/>
      <c r="BZ103" s="687"/>
      <c r="CA103" s="687"/>
      <c r="CB103" s="687"/>
      <c r="CC103" s="687"/>
      <c r="CD103" s="687"/>
      <c r="CE103" s="687"/>
      <c r="CF103" s="687"/>
      <c r="CG103" s="687"/>
      <c r="CH103" s="687"/>
      <c r="CI103" s="687"/>
      <c r="CJ103" s="687"/>
      <c r="CK103" s="687"/>
      <c r="CL103" s="687"/>
      <c r="CM103" s="687"/>
      <c r="CN103" s="687"/>
      <c r="CO103" s="687"/>
      <c r="CP103" s="687"/>
      <c r="CQ103" s="687"/>
      <c r="CR103" s="687"/>
      <c r="CS103" s="687"/>
      <c r="CT103" s="687"/>
      <c r="CU103" s="687"/>
      <c r="CV103" s="687"/>
      <c r="CW103" s="687"/>
      <c r="CX103" s="687"/>
      <c r="CY103" s="687"/>
      <c r="CZ103" s="687"/>
      <c r="DA103" s="687"/>
      <c r="DB103" s="687"/>
      <c r="DC103" s="687"/>
      <c r="DD103" s="687"/>
      <c r="DE103" s="687"/>
      <c r="DF103" s="687"/>
      <c r="DG103" s="687"/>
      <c r="DH103" s="687"/>
      <c r="DI103" s="687"/>
      <c r="DJ103" s="687"/>
      <c r="DK103" s="687"/>
      <c r="DL103" s="687"/>
      <c r="DM103" s="687"/>
      <c r="DN103" s="687"/>
      <c r="DO103" s="687"/>
      <c r="DP103" s="687"/>
      <c r="DQ103" s="687"/>
      <c r="DR103" s="687"/>
      <c r="DS103" s="687"/>
      <c r="DT103" s="687"/>
      <c r="DU103" s="687"/>
      <c r="DV103" s="687"/>
      <c r="DW103" s="687"/>
      <c r="DX103" s="687"/>
      <c r="DY103" s="687"/>
      <c r="DZ103" s="687"/>
      <c r="EA103" s="687"/>
      <c r="EB103" s="687"/>
      <c r="EC103" s="687"/>
      <c r="ED103" s="687"/>
      <c r="EE103" s="687"/>
      <c r="EF103" s="687"/>
      <c r="EG103" s="687"/>
      <c r="EH103" s="687"/>
      <c r="EI103" s="687"/>
      <c r="EJ103" s="687"/>
      <c r="EK103" s="687"/>
      <c r="EL103" s="687"/>
      <c r="EM103" s="687"/>
      <c r="EN103" s="687"/>
      <c r="EO103" s="687"/>
      <c r="EP103" s="687"/>
      <c r="EQ103" s="687"/>
      <c r="ER103" s="687"/>
      <c r="ES103" s="687"/>
      <c r="ET103" s="687"/>
      <c r="EU103" s="687"/>
      <c r="EV103" s="687"/>
      <c r="EW103" s="687"/>
      <c r="EX103" s="687"/>
      <c r="EY103" s="687"/>
      <c r="EZ103" s="687"/>
      <c r="FA103" s="687"/>
      <c r="FB103" s="687"/>
      <c r="FC103" s="687"/>
      <c r="FD103" s="687"/>
      <c r="FE103" s="687"/>
      <c r="FF103" s="687"/>
      <c r="FG103" s="687"/>
      <c r="FH103" s="687"/>
      <c r="FI103" s="687"/>
      <c r="FJ103" s="687"/>
      <c r="FK103" s="687"/>
      <c r="FL103" s="687"/>
      <c r="FM103" s="687"/>
      <c r="FN103" s="687"/>
      <c r="FO103" s="687"/>
      <c r="FP103" s="687"/>
      <c r="FQ103" s="687"/>
      <c r="FR103" s="687"/>
      <c r="FS103" s="687"/>
      <c r="FT103" s="687"/>
      <c r="FU103" s="687"/>
      <c r="FV103" s="687"/>
      <c r="FW103" s="687"/>
      <c r="FX103" s="687"/>
      <c r="FY103" s="687"/>
      <c r="FZ103" s="687"/>
      <c r="GA103" s="709"/>
      <c r="GB103" s="699"/>
    </row>
    <row r="104" spans="1:185" ht="10.5" customHeight="1">
      <c r="A104" s="695"/>
      <c r="B104" s="343"/>
      <c r="C104" s="716"/>
      <c r="D104" s="717"/>
      <c r="E104" s="717"/>
      <c r="F104" s="717"/>
      <c r="G104" s="717"/>
      <c r="H104" s="717"/>
      <c r="I104" s="717"/>
      <c r="J104" s="717"/>
      <c r="K104" s="717"/>
      <c r="L104" s="717"/>
      <c r="M104" s="717"/>
      <c r="N104" s="717"/>
      <c r="O104" s="717"/>
      <c r="P104" s="717"/>
      <c r="Q104" s="718"/>
      <c r="R104" s="333"/>
      <c r="S104" s="687"/>
      <c r="T104" s="687"/>
      <c r="U104" s="687"/>
      <c r="V104" s="687"/>
      <c r="W104" s="687"/>
      <c r="X104" s="687"/>
      <c r="Y104" s="687"/>
      <c r="Z104" s="687"/>
      <c r="AA104" s="687"/>
      <c r="AB104" s="687"/>
      <c r="AC104" s="687"/>
      <c r="AD104" s="687"/>
      <c r="AE104" s="687"/>
      <c r="AF104" s="687"/>
      <c r="AG104" s="687"/>
      <c r="AH104" s="687"/>
      <c r="AI104" s="687"/>
      <c r="AJ104" s="687"/>
      <c r="AK104" s="687"/>
      <c r="AL104" s="687"/>
      <c r="AM104" s="687"/>
      <c r="AN104" s="687"/>
      <c r="AO104" s="687"/>
      <c r="AP104" s="687"/>
      <c r="AQ104" s="687"/>
      <c r="AR104" s="687"/>
      <c r="AS104" s="687"/>
      <c r="AT104" s="687"/>
      <c r="AU104" s="687"/>
      <c r="AV104" s="687"/>
      <c r="AW104" s="687"/>
      <c r="AX104" s="687"/>
      <c r="AY104" s="687"/>
      <c r="AZ104" s="687"/>
      <c r="BA104" s="687"/>
      <c r="BB104" s="687"/>
      <c r="BC104" s="687"/>
      <c r="BD104" s="687"/>
      <c r="BE104" s="687"/>
      <c r="BF104" s="687"/>
      <c r="BG104" s="687"/>
      <c r="BH104" s="687"/>
      <c r="BI104" s="687"/>
      <c r="BJ104" s="687"/>
      <c r="BK104" s="687"/>
      <c r="BL104" s="687"/>
      <c r="BM104" s="687"/>
      <c r="BN104" s="687"/>
      <c r="BO104" s="687"/>
      <c r="BP104" s="687"/>
      <c r="BQ104" s="687"/>
      <c r="BR104" s="687"/>
      <c r="BS104" s="687"/>
      <c r="BT104" s="687"/>
      <c r="BU104" s="687"/>
      <c r="BV104" s="687"/>
      <c r="BW104" s="687"/>
      <c r="BX104" s="687"/>
      <c r="BY104" s="687"/>
      <c r="BZ104" s="687"/>
      <c r="CA104" s="687"/>
      <c r="CB104" s="687"/>
      <c r="CC104" s="687"/>
      <c r="CD104" s="687"/>
      <c r="CE104" s="687"/>
      <c r="CF104" s="687"/>
      <c r="CG104" s="687"/>
      <c r="CH104" s="687"/>
      <c r="CI104" s="687"/>
      <c r="CJ104" s="687"/>
      <c r="CK104" s="687"/>
      <c r="CL104" s="687"/>
      <c r="CM104" s="687"/>
      <c r="CN104" s="687"/>
      <c r="CO104" s="687"/>
      <c r="CP104" s="687"/>
      <c r="CQ104" s="687"/>
      <c r="CR104" s="687"/>
      <c r="CS104" s="687"/>
      <c r="CT104" s="687"/>
      <c r="CU104" s="687"/>
      <c r="CV104" s="687"/>
      <c r="CW104" s="687"/>
      <c r="CX104" s="687"/>
      <c r="CY104" s="687"/>
      <c r="CZ104" s="687"/>
      <c r="DA104" s="687"/>
      <c r="DB104" s="687"/>
      <c r="DC104" s="687"/>
      <c r="DD104" s="687"/>
      <c r="DE104" s="687"/>
      <c r="DF104" s="687"/>
      <c r="DG104" s="687"/>
      <c r="DH104" s="687"/>
      <c r="DI104" s="687"/>
      <c r="DJ104" s="687"/>
      <c r="DK104" s="687"/>
      <c r="DL104" s="687"/>
      <c r="DM104" s="687"/>
      <c r="DN104" s="687"/>
      <c r="DO104" s="687"/>
      <c r="DP104" s="687"/>
      <c r="DQ104" s="687"/>
      <c r="DR104" s="687"/>
      <c r="DS104" s="687"/>
      <c r="DT104" s="687"/>
      <c r="DU104" s="687"/>
      <c r="DV104" s="687"/>
      <c r="DW104" s="687"/>
      <c r="DX104" s="687"/>
      <c r="DY104" s="687"/>
      <c r="DZ104" s="687"/>
      <c r="EA104" s="687"/>
      <c r="EB104" s="687"/>
      <c r="EC104" s="687"/>
      <c r="ED104" s="687"/>
      <c r="EE104" s="687"/>
      <c r="EF104" s="687"/>
      <c r="EG104" s="687"/>
      <c r="EH104" s="687"/>
      <c r="EI104" s="687"/>
      <c r="EJ104" s="687"/>
      <c r="EK104" s="687"/>
      <c r="EL104" s="687"/>
      <c r="EM104" s="687"/>
      <c r="EN104" s="687"/>
      <c r="EO104" s="687"/>
      <c r="EP104" s="687"/>
      <c r="EQ104" s="687"/>
      <c r="ER104" s="687"/>
      <c r="ES104" s="687"/>
      <c r="ET104" s="687"/>
      <c r="EU104" s="687"/>
      <c r="EV104" s="687"/>
      <c r="EW104" s="687"/>
      <c r="EX104" s="687"/>
      <c r="EY104" s="687"/>
      <c r="EZ104" s="687"/>
      <c r="FA104" s="687"/>
      <c r="FB104" s="687"/>
      <c r="FC104" s="687"/>
      <c r="FD104" s="687"/>
      <c r="FE104" s="687"/>
      <c r="FF104" s="687"/>
      <c r="FG104" s="687"/>
      <c r="FH104" s="687"/>
      <c r="FI104" s="687"/>
      <c r="FJ104" s="687"/>
      <c r="FK104" s="687"/>
      <c r="FL104" s="687"/>
      <c r="FM104" s="687"/>
      <c r="FN104" s="687"/>
      <c r="FO104" s="687"/>
      <c r="FP104" s="687"/>
      <c r="FQ104" s="687"/>
      <c r="FR104" s="687"/>
      <c r="FS104" s="687"/>
      <c r="FT104" s="687"/>
      <c r="FU104" s="687"/>
      <c r="FV104" s="687"/>
      <c r="FW104" s="687"/>
      <c r="FX104" s="687"/>
      <c r="FY104" s="687"/>
      <c r="FZ104" s="687"/>
      <c r="GA104" s="709"/>
      <c r="GB104" s="699"/>
    </row>
    <row r="105" spans="1:185" ht="10.5" customHeight="1">
      <c r="A105" s="695"/>
      <c r="B105" s="343"/>
      <c r="C105" s="716"/>
      <c r="D105" s="717"/>
      <c r="E105" s="717"/>
      <c r="F105" s="717"/>
      <c r="G105" s="717"/>
      <c r="H105" s="717"/>
      <c r="I105" s="717"/>
      <c r="J105" s="717"/>
      <c r="K105" s="717"/>
      <c r="L105" s="717"/>
      <c r="M105" s="717"/>
      <c r="N105" s="717"/>
      <c r="O105" s="717"/>
      <c r="P105" s="717"/>
      <c r="Q105" s="718"/>
      <c r="R105" s="333"/>
      <c r="S105" s="687"/>
      <c r="T105" s="687"/>
      <c r="U105" s="687"/>
      <c r="V105" s="687"/>
      <c r="W105" s="687"/>
      <c r="X105" s="687"/>
      <c r="Y105" s="687"/>
      <c r="Z105" s="687"/>
      <c r="AA105" s="687"/>
      <c r="AB105" s="687"/>
      <c r="AC105" s="687"/>
      <c r="AD105" s="687"/>
      <c r="AE105" s="687"/>
      <c r="AF105" s="687"/>
      <c r="AG105" s="687"/>
      <c r="AH105" s="687"/>
      <c r="AI105" s="687"/>
      <c r="AJ105" s="687"/>
      <c r="AK105" s="687"/>
      <c r="AL105" s="687"/>
      <c r="AM105" s="687"/>
      <c r="AN105" s="687"/>
      <c r="AO105" s="687"/>
      <c r="AP105" s="687"/>
      <c r="AQ105" s="687"/>
      <c r="AR105" s="687"/>
      <c r="AS105" s="687"/>
      <c r="AT105" s="687"/>
      <c r="AU105" s="687"/>
      <c r="AV105" s="687"/>
      <c r="AW105" s="687"/>
      <c r="AX105" s="687"/>
      <c r="AY105" s="687"/>
      <c r="AZ105" s="687"/>
      <c r="BA105" s="687"/>
      <c r="BB105" s="687"/>
      <c r="BC105" s="687"/>
      <c r="BD105" s="687"/>
      <c r="BE105" s="687"/>
      <c r="BF105" s="687"/>
      <c r="BG105" s="687"/>
      <c r="BH105" s="687"/>
      <c r="BI105" s="687"/>
      <c r="BJ105" s="687"/>
      <c r="BK105" s="687"/>
      <c r="BL105" s="687"/>
      <c r="BM105" s="687"/>
      <c r="BN105" s="687"/>
      <c r="BO105" s="687"/>
      <c r="BP105" s="687"/>
      <c r="BQ105" s="687"/>
      <c r="BR105" s="687"/>
      <c r="BS105" s="687"/>
      <c r="BT105" s="687"/>
      <c r="BU105" s="687"/>
      <c r="BV105" s="687"/>
      <c r="BW105" s="687"/>
      <c r="BX105" s="687"/>
      <c r="BY105" s="687"/>
      <c r="BZ105" s="687"/>
      <c r="CA105" s="687"/>
      <c r="CB105" s="687"/>
      <c r="CC105" s="687"/>
      <c r="CD105" s="687"/>
      <c r="CE105" s="687"/>
      <c r="CF105" s="687"/>
      <c r="CG105" s="687"/>
      <c r="CH105" s="687"/>
      <c r="CI105" s="687"/>
      <c r="CJ105" s="687"/>
      <c r="CK105" s="687"/>
      <c r="CL105" s="687"/>
      <c r="CM105" s="687"/>
      <c r="CN105" s="687"/>
      <c r="CO105" s="687"/>
      <c r="CP105" s="687"/>
      <c r="CQ105" s="687"/>
      <c r="CR105" s="687"/>
      <c r="CS105" s="687"/>
      <c r="CT105" s="687"/>
      <c r="CU105" s="687"/>
      <c r="CV105" s="687"/>
      <c r="CW105" s="687"/>
      <c r="CX105" s="687"/>
      <c r="CY105" s="687"/>
      <c r="CZ105" s="687"/>
      <c r="DA105" s="687"/>
      <c r="DB105" s="687"/>
      <c r="DC105" s="687"/>
      <c r="DD105" s="687"/>
      <c r="DE105" s="687"/>
      <c r="DF105" s="687"/>
      <c r="DG105" s="687"/>
      <c r="DH105" s="687"/>
      <c r="DI105" s="687"/>
      <c r="DJ105" s="687"/>
      <c r="DK105" s="687"/>
      <c r="DL105" s="687"/>
      <c r="DM105" s="687"/>
      <c r="DN105" s="687"/>
      <c r="DO105" s="687"/>
      <c r="DP105" s="687"/>
      <c r="DQ105" s="687"/>
      <c r="DR105" s="687"/>
      <c r="DS105" s="687"/>
      <c r="DT105" s="687"/>
      <c r="DU105" s="687"/>
      <c r="DV105" s="687"/>
      <c r="DW105" s="687"/>
      <c r="DX105" s="687"/>
      <c r="DY105" s="687"/>
      <c r="DZ105" s="687"/>
      <c r="EA105" s="687"/>
      <c r="EB105" s="687"/>
      <c r="EC105" s="687"/>
      <c r="ED105" s="687"/>
      <c r="EE105" s="687"/>
      <c r="EF105" s="687"/>
      <c r="EG105" s="687"/>
      <c r="EH105" s="687"/>
      <c r="EI105" s="687"/>
      <c r="EJ105" s="687"/>
      <c r="EK105" s="687"/>
      <c r="EL105" s="687"/>
      <c r="EM105" s="687"/>
      <c r="EN105" s="687"/>
      <c r="EO105" s="687"/>
      <c r="EP105" s="687"/>
      <c r="EQ105" s="687"/>
      <c r="ER105" s="687"/>
      <c r="ES105" s="687"/>
      <c r="ET105" s="687"/>
      <c r="EU105" s="687"/>
      <c r="EV105" s="687"/>
      <c r="EW105" s="687"/>
      <c r="EX105" s="687"/>
      <c r="EY105" s="687"/>
      <c r="EZ105" s="687"/>
      <c r="FA105" s="687"/>
      <c r="FB105" s="687"/>
      <c r="FC105" s="687"/>
      <c r="FD105" s="687"/>
      <c r="FE105" s="687"/>
      <c r="FF105" s="687"/>
      <c r="FG105" s="687"/>
      <c r="FH105" s="687"/>
      <c r="FI105" s="687"/>
      <c r="FJ105" s="687"/>
      <c r="FK105" s="687"/>
      <c r="FL105" s="687"/>
      <c r="FM105" s="687"/>
      <c r="FN105" s="687"/>
      <c r="FO105" s="687"/>
      <c r="FP105" s="687"/>
      <c r="FQ105" s="687"/>
      <c r="FR105" s="687"/>
      <c r="FS105" s="687"/>
      <c r="FT105" s="687"/>
      <c r="FU105" s="687"/>
      <c r="FV105" s="687"/>
      <c r="FW105" s="687"/>
      <c r="FX105" s="687"/>
      <c r="FY105" s="687"/>
      <c r="FZ105" s="687"/>
      <c r="GA105" s="709"/>
      <c r="GB105" s="699"/>
    </row>
    <row r="106" spans="1:185" ht="10.5" customHeight="1">
      <c r="A106" s="695"/>
      <c r="B106" s="343"/>
      <c r="C106" s="716"/>
      <c r="D106" s="717"/>
      <c r="E106" s="717"/>
      <c r="F106" s="717"/>
      <c r="G106" s="717"/>
      <c r="H106" s="717"/>
      <c r="I106" s="717"/>
      <c r="J106" s="717"/>
      <c r="K106" s="717"/>
      <c r="L106" s="717"/>
      <c r="M106" s="717"/>
      <c r="N106" s="717"/>
      <c r="O106" s="717"/>
      <c r="P106" s="717"/>
      <c r="Q106" s="718"/>
      <c r="R106" s="333"/>
      <c r="S106" s="687"/>
      <c r="T106" s="687"/>
      <c r="U106" s="687"/>
      <c r="V106" s="687"/>
      <c r="W106" s="687"/>
      <c r="X106" s="687"/>
      <c r="Y106" s="687"/>
      <c r="Z106" s="687"/>
      <c r="AA106" s="687"/>
      <c r="AB106" s="687"/>
      <c r="AC106" s="687"/>
      <c r="AD106" s="687"/>
      <c r="AE106" s="687"/>
      <c r="AF106" s="687"/>
      <c r="AG106" s="687"/>
      <c r="AH106" s="687"/>
      <c r="AI106" s="687"/>
      <c r="AJ106" s="687"/>
      <c r="AK106" s="687"/>
      <c r="AL106" s="687"/>
      <c r="AM106" s="687"/>
      <c r="AN106" s="687"/>
      <c r="AO106" s="687"/>
      <c r="AP106" s="687"/>
      <c r="AQ106" s="687"/>
      <c r="AR106" s="687"/>
      <c r="AS106" s="687"/>
      <c r="AT106" s="687"/>
      <c r="AU106" s="687"/>
      <c r="AV106" s="687"/>
      <c r="AW106" s="687"/>
      <c r="AX106" s="687"/>
      <c r="AY106" s="687"/>
      <c r="AZ106" s="687"/>
      <c r="BA106" s="687"/>
      <c r="BB106" s="687"/>
      <c r="BC106" s="687"/>
      <c r="BD106" s="687"/>
      <c r="BE106" s="687"/>
      <c r="BF106" s="687"/>
      <c r="BG106" s="687"/>
      <c r="BH106" s="687"/>
      <c r="BI106" s="687"/>
      <c r="BJ106" s="687"/>
      <c r="BK106" s="687"/>
      <c r="BL106" s="687"/>
      <c r="BM106" s="687"/>
      <c r="BN106" s="687"/>
      <c r="BO106" s="687"/>
      <c r="BP106" s="687"/>
      <c r="BQ106" s="687"/>
      <c r="BR106" s="687"/>
      <c r="BS106" s="687"/>
      <c r="BT106" s="687"/>
      <c r="BU106" s="687"/>
      <c r="BV106" s="687"/>
      <c r="BW106" s="687"/>
      <c r="BX106" s="687"/>
      <c r="BY106" s="687"/>
      <c r="BZ106" s="687"/>
      <c r="CA106" s="687"/>
      <c r="CB106" s="687"/>
      <c r="CC106" s="687"/>
      <c r="CD106" s="687"/>
      <c r="CE106" s="687"/>
      <c r="CF106" s="687"/>
      <c r="CG106" s="687"/>
      <c r="CH106" s="687"/>
      <c r="CI106" s="687"/>
      <c r="CJ106" s="687"/>
      <c r="CK106" s="687"/>
      <c r="CL106" s="687"/>
      <c r="CM106" s="687"/>
      <c r="CN106" s="687"/>
      <c r="CO106" s="687"/>
      <c r="CP106" s="687"/>
      <c r="CQ106" s="687"/>
      <c r="CR106" s="687"/>
      <c r="CS106" s="687"/>
      <c r="CT106" s="687"/>
      <c r="CU106" s="687"/>
      <c r="CV106" s="687"/>
      <c r="CW106" s="687"/>
      <c r="CX106" s="687"/>
      <c r="CY106" s="687"/>
      <c r="CZ106" s="687"/>
      <c r="DA106" s="687"/>
      <c r="DB106" s="687"/>
      <c r="DC106" s="687"/>
      <c r="DD106" s="687"/>
      <c r="DE106" s="687"/>
      <c r="DF106" s="687"/>
      <c r="DG106" s="687"/>
      <c r="DH106" s="687"/>
      <c r="DI106" s="687"/>
      <c r="DJ106" s="687"/>
      <c r="DK106" s="687"/>
      <c r="DL106" s="687"/>
      <c r="DM106" s="687"/>
      <c r="DN106" s="687"/>
      <c r="DO106" s="687"/>
      <c r="DP106" s="687"/>
      <c r="DQ106" s="687"/>
      <c r="DR106" s="687"/>
      <c r="DS106" s="687"/>
      <c r="DT106" s="687"/>
      <c r="DU106" s="687"/>
      <c r="DV106" s="687"/>
      <c r="DW106" s="687"/>
      <c r="DX106" s="687"/>
      <c r="DY106" s="687"/>
      <c r="DZ106" s="687"/>
      <c r="EA106" s="687"/>
      <c r="EB106" s="687"/>
      <c r="EC106" s="687"/>
      <c r="ED106" s="687"/>
      <c r="EE106" s="687"/>
      <c r="EF106" s="687"/>
      <c r="EG106" s="687"/>
      <c r="EH106" s="687"/>
      <c r="EI106" s="687"/>
      <c r="EJ106" s="687"/>
      <c r="EK106" s="687"/>
      <c r="EL106" s="687"/>
      <c r="EM106" s="687"/>
      <c r="EN106" s="687"/>
      <c r="EO106" s="687"/>
      <c r="EP106" s="687"/>
      <c r="EQ106" s="687"/>
      <c r="ER106" s="687"/>
      <c r="ES106" s="687"/>
      <c r="ET106" s="687"/>
      <c r="EU106" s="687"/>
      <c r="EV106" s="687"/>
      <c r="EW106" s="687"/>
      <c r="EX106" s="687"/>
      <c r="EY106" s="687"/>
      <c r="EZ106" s="687"/>
      <c r="FA106" s="687"/>
      <c r="FB106" s="687"/>
      <c r="FC106" s="687"/>
      <c r="FD106" s="687"/>
      <c r="FE106" s="687"/>
      <c r="FF106" s="687"/>
      <c r="FG106" s="687"/>
      <c r="FH106" s="687"/>
      <c r="FI106" s="687"/>
      <c r="FJ106" s="687"/>
      <c r="FK106" s="687"/>
      <c r="FL106" s="687"/>
      <c r="FM106" s="687"/>
      <c r="FN106" s="687"/>
      <c r="FO106" s="687"/>
      <c r="FP106" s="687"/>
      <c r="FQ106" s="687"/>
      <c r="FR106" s="687"/>
      <c r="FS106" s="687"/>
      <c r="FT106" s="687"/>
      <c r="FU106" s="687"/>
      <c r="FV106" s="687"/>
      <c r="FW106" s="687"/>
      <c r="FX106" s="687"/>
      <c r="FY106" s="687"/>
      <c r="FZ106" s="687"/>
      <c r="GA106" s="709"/>
      <c r="GB106" s="699"/>
    </row>
    <row r="107" spans="1:185" ht="10.5" customHeight="1">
      <c r="A107" s="695"/>
      <c r="B107" s="343"/>
      <c r="C107" s="716"/>
      <c r="D107" s="717"/>
      <c r="E107" s="717"/>
      <c r="F107" s="717"/>
      <c r="G107" s="717"/>
      <c r="H107" s="717"/>
      <c r="I107" s="717"/>
      <c r="J107" s="717"/>
      <c r="K107" s="717"/>
      <c r="L107" s="717"/>
      <c r="M107" s="717"/>
      <c r="N107" s="717"/>
      <c r="O107" s="717"/>
      <c r="P107" s="717"/>
      <c r="Q107" s="718"/>
      <c r="R107" s="333"/>
      <c r="S107" s="687"/>
      <c r="T107" s="687"/>
      <c r="U107" s="687"/>
      <c r="V107" s="687"/>
      <c r="W107" s="687"/>
      <c r="X107" s="687"/>
      <c r="Y107" s="687"/>
      <c r="Z107" s="687"/>
      <c r="AA107" s="687"/>
      <c r="AB107" s="687"/>
      <c r="AC107" s="687"/>
      <c r="AD107" s="687"/>
      <c r="AE107" s="687"/>
      <c r="AF107" s="687"/>
      <c r="AG107" s="687"/>
      <c r="AH107" s="687"/>
      <c r="AI107" s="687"/>
      <c r="AJ107" s="687"/>
      <c r="AK107" s="687"/>
      <c r="AL107" s="687"/>
      <c r="AM107" s="687"/>
      <c r="AN107" s="687"/>
      <c r="AO107" s="687"/>
      <c r="AP107" s="687"/>
      <c r="AQ107" s="687"/>
      <c r="AR107" s="687"/>
      <c r="AS107" s="687"/>
      <c r="AT107" s="687"/>
      <c r="AU107" s="687"/>
      <c r="AV107" s="687"/>
      <c r="AW107" s="687"/>
      <c r="AX107" s="687"/>
      <c r="AY107" s="687"/>
      <c r="AZ107" s="687"/>
      <c r="BA107" s="687"/>
      <c r="BB107" s="687"/>
      <c r="BC107" s="687"/>
      <c r="BD107" s="687"/>
      <c r="BE107" s="687"/>
      <c r="BF107" s="687"/>
      <c r="BG107" s="687"/>
      <c r="BH107" s="687"/>
      <c r="BI107" s="687"/>
      <c r="BJ107" s="687"/>
      <c r="BK107" s="687"/>
      <c r="BL107" s="687"/>
      <c r="BM107" s="687"/>
      <c r="BN107" s="687"/>
      <c r="BO107" s="687"/>
      <c r="BP107" s="687"/>
      <c r="BQ107" s="687"/>
      <c r="BR107" s="687"/>
      <c r="BS107" s="687"/>
      <c r="BT107" s="687"/>
      <c r="BU107" s="687"/>
      <c r="BV107" s="687"/>
      <c r="BW107" s="687"/>
      <c r="BX107" s="687"/>
      <c r="BY107" s="687"/>
      <c r="BZ107" s="687"/>
      <c r="CA107" s="687"/>
      <c r="CB107" s="687"/>
      <c r="CC107" s="687"/>
      <c r="CD107" s="687"/>
      <c r="CE107" s="687"/>
      <c r="CF107" s="687"/>
      <c r="CG107" s="687"/>
      <c r="CH107" s="687"/>
      <c r="CI107" s="687"/>
      <c r="CJ107" s="687"/>
      <c r="CK107" s="687"/>
      <c r="CL107" s="687"/>
      <c r="CM107" s="687"/>
      <c r="CN107" s="687"/>
      <c r="CO107" s="687"/>
      <c r="CP107" s="687"/>
      <c r="CQ107" s="687"/>
      <c r="CR107" s="687"/>
      <c r="CS107" s="687"/>
      <c r="CT107" s="687"/>
      <c r="CU107" s="687"/>
      <c r="CV107" s="687"/>
      <c r="CW107" s="687"/>
      <c r="CX107" s="687"/>
      <c r="CY107" s="687"/>
      <c r="CZ107" s="687"/>
      <c r="DA107" s="687"/>
      <c r="DB107" s="687"/>
      <c r="DC107" s="687"/>
      <c r="DD107" s="687"/>
      <c r="DE107" s="687"/>
      <c r="DF107" s="687"/>
      <c r="DG107" s="687"/>
      <c r="DH107" s="687"/>
      <c r="DI107" s="687"/>
      <c r="DJ107" s="687"/>
      <c r="DK107" s="687"/>
      <c r="DL107" s="687"/>
      <c r="DM107" s="687"/>
      <c r="DN107" s="687"/>
      <c r="DO107" s="687"/>
      <c r="DP107" s="687"/>
      <c r="DQ107" s="687"/>
      <c r="DR107" s="687"/>
      <c r="DS107" s="687"/>
      <c r="DT107" s="687"/>
      <c r="DU107" s="687"/>
      <c r="DV107" s="687"/>
      <c r="DW107" s="687"/>
      <c r="DX107" s="687"/>
      <c r="DY107" s="687"/>
      <c r="DZ107" s="687"/>
      <c r="EA107" s="687"/>
      <c r="EB107" s="687"/>
      <c r="EC107" s="687"/>
      <c r="ED107" s="687"/>
      <c r="EE107" s="687"/>
      <c r="EF107" s="687"/>
      <c r="EG107" s="687"/>
      <c r="EH107" s="687"/>
      <c r="EI107" s="687"/>
      <c r="EJ107" s="687"/>
      <c r="EK107" s="687"/>
      <c r="EL107" s="687"/>
      <c r="EM107" s="687"/>
      <c r="EN107" s="687"/>
      <c r="EO107" s="687"/>
      <c r="EP107" s="687"/>
      <c r="EQ107" s="687"/>
      <c r="ER107" s="687"/>
      <c r="ES107" s="687"/>
      <c r="ET107" s="687"/>
      <c r="EU107" s="687"/>
      <c r="EV107" s="687"/>
      <c r="EW107" s="687"/>
      <c r="EX107" s="687"/>
      <c r="EY107" s="687"/>
      <c r="EZ107" s="687"/>
      <c r="FA107" s="687"/>
      <c r="FB107" s="687"/>
      <c r="FC107" s="687"/>
      <c r="FD107" s="687"/>
      <c r="FE107" s="687"/>
      <c r="FF107" s="687"/>
      <c r="FG107" s="687"/>
      <c r="FH107" s="687"/>
      <c r="FI107" s="687"/>
      <c r="FJ107" s="687"/>
      <c r="FK107" s="687"/>
      <c r="FL107" s="687"/>
      <c r="FM107" s="687"/>
      <c r="FN107" s="687"/>
      <c r="FO107" s="687"/>
      <c r="FP107" s="687"/>
      <c r="FQ107" s="687"/>
      <c r="FR107" s="687"/>
      <c r="FS107" s="687"/>
      <c r="FT107" s="687"/>
      <c r="FU107" s="687"/>
      <c r="FV107" s="687"/>
      <c r="FW107" s="687"/>
      <c r="FX107" s="687"/>
      <c r="FY107" s="687"/>
      <c r="FZ107" s="687"/>
      <c r="GA107" s="709"/>
      <c r="GB107" s="699"/>
    </row>
    <row r="108" spans="1:185" ht="10.5" customHeight="1">
      <c r="A108" s="695"/>
      <c r="B108" s="343"/>
      <c r="C108" s="716"/>
      <c r="D108" s="717"/>
      <c r="E108" s="717"/>
      <c r="F108" s="717"/>
      <c r="G108" s="717"/>
      <c r="H108" s="717"/>
      <c r="I108" s="717"/>
      <c r="J108" s="717"/>
      <c r="K108" s="717"/>
      <c r="L108" s="717"/>
      <c r="M108" s="717"/>
      <c r="N108" s="717"/>
      <c r="O108" s="717"/>
      <c r="P108" s="717"/>
      <c r="Q108" s="718"/>
      <c r="R108" s="333"/>
      <c r="S108" s="687"/>
      <c r="T108" s="687"/>
      <c r="U108" s="687"/>
      <c r="V108" s="687"/>
      <c r="W108" s="687"/>
      <c r="X108" s="687"/>
      <c r="Y108" s="687"/>
      <c r="Z108" s="687"/>
      <c r="AA108" s="687"/>
      <c r="AB108" s="687"/>
      <c r="AC108" s="687"/>
      <c r="AD108" s="687"/>
      <c r="AE108" s="687"/>
      <c r="AF108" s="687"/>
      <c r="AG108" s="687"/>
      <c r="AH108" s="687"/>
      <c r="AI108" s="687"/>
      <c r="AJ108" s="687"/>
      <c r="AK108" s="687"/>
      <c r="AL108" s="687"/>
      <c r="AM108" s="687"/>
      <c r="AN108" s="687"/>
      <c r="AO108" s="687"/>
      <c r="AP108" s="687"/>
      <c r="AQ108" s="687"/>
      <c r="AR108" s="687"/>
      <c r="AS108" s="687"/>
      <c r="AT108" s="687"/>
      <c r="AU108" s="687"/>
      <c r="AV108" s="687"/>
      <c r="AW108" s="687"/>
      <c r="AX108" s="687"/>
      <c r="AY108" s="687"/>
      <c r="AZ108" s="687"/>
      <c r="BA108" s="687"/>
      <c r="BB108" s="687"/>
      <c r="BC108" s="687"/>
      <c r="BD108" s="687"/>
      <c r="BE108" s="687"/>
      <c r="BF108" s="687"/>
      <c r="BG108" s="687"/>
      <c r="BH108" s="687"/>
      <c r="BI108" s="687"/>
      <c r="BJ108" s="687"/>
      <c r="BK108" s="687"/>
      <c r="BL108" s="687"/>
      <c r="BM108" s="687"/>
      <c r="BN108" s="687"/>
      <c r="BO108" s="687"/>
      <c r="BP108" s="687"/>
      <c r="BQ108" s="687"/>
      <c r="BR108" s="687"/>
      <c r="BS108" s="687"/>
      <c r="BT108" s="687"/>
      <c r="BU108" s="687"/>
      <c r="BV108" s="687"/>
      <c r="BW108" s="687"/>
      <c r="BX108" s="687"/>
      <c r="BY108" s="687"/>
      <c r="BZ108" s="687"/>
      <c r="CA108" s="687"/>
      <c r="CB108" s="687"/>
      <c r="CC108" s="687"/>
      <c r="CD108" s="687"/>
      <c r="CE108" s="687"/>
      <c r="CF108" s="687"/>
      <c r="CG108" s="687"/>
      <c r="CH108" s="687"/>
      <c r="CI108" s="687"/>
      <c r="CJ108" s="687"/>
      <c r="CK108" s="687"/>
      <c r="CL108" s="687"/>
      <c r="CM108" s="687"/>
      <c r="CN108" s="687"/>
      <c r="CO108" s="687"/>
      <c r="CP108" s="687"/>
      <c r="CQ108" s="687"/>
      <c r="CR108" s="687"/>
      <c r="CS108" s="687"/>
      <c r="CT108" s="687"/>
      <c r="CU108" s="687"/>
      <c r="CV108" s="687"/>
      <c r="CW108" s="687"/>
      <c r="CX108" s="687"/>
      <c r="CY108" s="687"/>
      <c r="CZ108" s="687"/>
      <c r="DA108" s="687"/>
      <c r="DB108" s="687"/>
      <c r="DC108" s="687"/>
      <c r="DD108" s="687"/>
      <c r="DE108" s="687"/>
      <c r="DF108" s="687"/>
      <c r="DG108" s="687"/>
      <c r="DH108" s="687"/>
      <c r="DI108" s="687"/>
      <c r="DJ108" s="687"/>
      <c r="DK108" s="687"/>
      <c r="DL108" s="687"/>
      <c r="DM108" s="687"/>
      <c r="DN108" s="687"/>
      <c r="DO108" s="687"/>
      <c r="DP108" s="687"/>
      <c r="DQ108" s="687"/>
      <c r="DR108" s="687"/>
      <c r="DS108" s="687"/>
      <c r="DT108" s="687"/>
      <c r="DU108" s="687"/>
      <c r="DV108" s="687"/>
      <c r="DW108" s="687"/>
      <c r="DX108" s="687"/>
      <c r="DY108" s="687"/>
      <c r="DZ108" s="687"/>
      <c r="EA108" s="687"/>
      <c r="EB108" s="687"/>
      <c r="EC108" s="687"/>
      <c r="ED108" s="687"/>
      <c r="EE108" s="687"/>
      <c r="EF108" s="687"/>
      <c r="EG108" s="687"/>
      <c r="EH108" s="687"/>
      <c r="EI108" s="687"/>
      <c r="EJ108" s="687"/>
      <c r="EK108" s="687"/>
      <c r="EL108" s="687"/>
      <c r="EM108" s="687"/>
      <c r="EN108" s="687"/>
      <c r="EO108" s="687"/>
      <c r="EP108" s="687"/>
      <c r="EQ108" s="687"/>
      <c r="ER108" s="687"/>
      <c r="ES108" s="687"/>
      <c r="ET108" s="687"/>
      <c r="EU108" s="687"/>
      <c r="EV108" s="687"/>
      <c r="EW108" s="687"/>
      <c r="EX108" s="687"/>
      <c r="EY108" s="687"/>
      <c r="EZ108" s="687"/>
      <c r="FA108" s="687"/>
      <c r="FB108" s="687"/>
      <c r="FC108" s="687"/>
      <c r="FD108" s="687"/>
      <c r="FE108" s="687"/>
      <c r="FF108" s="687"/>
      <c r="FG108" s="687"/>
      <c r="FH108" s="687"/>
      <c r="FI108" s="687"/>
      <c r="FJ108" s="687"/>
      <c r="FK108" s="687"/>
      <c r="FL108" s="687"/>
      <c r="FM108" s="687"/>
      <c r="FN108" s="687"/>
      <c r="FO108" s="687"/>
      <c r="FP108" s="687"/>
      <c r="FQ108" s="687"/>
      <c r="FR108" s="687"/>
      <c r="FS108" s="687"/>
      <c r="FT108" s="687"/>
      <c r="FU108" s="687"/>
      <c r="FV108" s="687"/>
      <c r="FW108" s="687"/>
      <c r="FX108" s="687"/>
      <c r="FY108" s="687"/>
      <c r="FZ108" s="687"/>
      <c r="GA108" s="709"/>
      <c r="GB108" s="699"/>
    </row>
    <row r="109" spans="1:185" ht="10.5" customHeight="1">
      <c r="A109" s="695"/>
      <c r="B109" s="343"/>
      <c r="C109" s="716"/>
      <c r="D109" s="717"/>
      <c r="E109" s="717"/>
      <c r="F109" s="717"/>
      <c r="G109" s="717"/>
      <c r="H109" s="717"/>
      <c r="I109" s="717"/>
      <c r="J109" s="717"/>
      <c r="K109" s="717"/>
      <c r="L109" s="717"/>
      <c r="M109" s="717"/>
      <c r="N109" s="717"/>
      <c r="O109" s="717"/>
      <c r="P109" s="717"/>
      <c r="Q109" s="718"/>
      <c r="R109" s="333"/>
      <c r="S109" s="687"/>
      <c r="T109" s="687"/>
      <c r="U109" s="687"/>
      <c r="V109" s="687"/>
      <c r="W109" s="687"/>
      <c r="X109" s="687"/>
      <c r="Y109" s="687"/>
      <c r="Z109" s="687"/>
      <c r="AA109" s="687"/>
      <c r="AB109" s="687"/>
      <c r="AC109" s="687"/>
      <c r="AD109" s="687"/>
      <c r="AE109" s="687"/>
      <c r="AF109" s="687"/>
      <c r="AG109" s="687"/>
      <c r="AH109" s="687"/>
      <c r="AI109" s="687"/>
      <c r="AJ109" s="687"/>
      <c r="AK109" s="687"/>
      <c r="AL109" s="687"/>
      <c r="AM109" s="687"/>
      <c r="AN109" s="687"/>
      <c r="AO109" s="687"/>
      <c r="AP109" s="687"/>
      <c r="AQ109" s="687"/>
      <c r="AR109" s="687"/>
      <c r="AS109" s="687"/>
      <c r="AT109" s="687"/>
      <c r="AU109" s="687"/>
      <c r="AV109" s="687"/>
      <c r="AW109" s="687"/>
      <c r="AX109" s="687"/>
      <c r="AY109" s="687"/>
      <c r="AZ109" s="687"/>
      <c r="BA109" s="687"/>
      <c r="BB109" s="687"/>
      <c r="BC109" s="687"/>
      <c r="BD109" s="687"/>
      <c r="BE109" s="687"/>
      <c r="BF109" s="687"/>
      <c r="BG109" s="687"/>
      <c r="BH109" s="687"/>
      <c r="BI109" s="687"/>
      <c r="BJ109" s="687"/>
      <c r="BK109" s="687"/>
      <c r="BL109" s="687"/>
      <c r="BM109" s="687"/>
      <c r="BN109" s="687"/>
      <c r="BO109" s="687"/>
      <c r="BP109" s="687"/>
      <c r="BQ109" s="687"/>
      <c r="BR109" s="687"/>
      <c r="BS109" s="687"/>
      <c r="BT109" s="687"/>
      <c r="BU109" s="687"/>
      <c r="BV109" s="687"/>
      <c r="BW109" s="687"/>
      <c r="BX109" s="687"/>
      <c r="BY109" s="687"/>
      <c r="BZ109" s="687"/>
      <c r="CA109" s="687"/>
      <c r="CB109" s="687"/>
      <c r="CC109" s="687"/>
      <c r="CD109" s="687"/>
      <c r="CE109" s="687"/>
      <c r="CF109" s="687"/>
      <c r="CG109" s="687"/>
      <c r="CH109" s="687"/>
      <c r="CI109" s="687"/>
      <c r="CJ109" s="687"/>
      <c r="CK109" s="687"/>
      <c r="CL109" s="687"/>
      <c r="CM109" s="687"/>
      <c r="CN109" s="687"/>
      <c r="CO109" s="687"/>
      <c r="CP109" s="687"/>
      <c r="CQ109" s="687"/>
      <c r="CR109" s="687"/>
      <c r="CS109" s="687"/>
      <c r="CT109" s="687"/>
      <c r="CU109" s="687"/>
      <c r="CV109" s="687"/>
      <c r="CW109" s="687"/>
      <c r="CX109" s="687"/>
      <c r="CY109" s="687"/>
      <c r="CZ109" s="687"/>
      <c r="DA109" s="687"/>
      <c r="DB109" s="687"/>
      <c r="DC109" s="687"/>
      <c r="DD109" s="687"/>
      <c r="DE109" s="687"/>
      <c r="DF109" s="687"/>
      <c r="DG109" s="687"/>
      <c r="DH109" s="687"/>
      <c r="DI109" s="687"/>
      <c r="DJ109" s="687"/>
      <c r="DK109" s="687"/>
      <c r="DL109" s="687"/>
      <c r="DM109" s="687"/>
      <c r="DN109" s="687"/>
      <c r="DO109" s="687"/>
      <c r="DP109" s="687"/>
      <c r="DQ109" s="687"/>
      <c r="DR109" s="687"/>
      <c r="DS109" s="687"/>
      <c r="DT109" s="687"/>
      <c r="DU109" s="687"/>
      <c r="DV109" s="687"/>
      <c r="DW109" s="687"/>
      <c r="DX109" s="687"/>
      <c r="DY109" s="687"/>
      <c r="DZ109" s="687"/>
      <c r="EA109" s="687"/>
      <c r="EB109" s="687"/>
      <c r="EC109" s="687"/>
      <c r="ED109" s="687"/>
      <c r="EE109" s="687"/>
      <c r="EF109" s="687"/>
      <c r="EG109" s="687"/>
      <c r="EH109" s="687"/>
      <c r="EI109" s="687"/>
      <c r="EJ109" s="687"/>
      <c r="EK109" s="687"/>
      <c r="EL109" s="687"/>
      <c r="EM109" s="687"/>
      <c r="EN109" s="687"/>
      <c r="EO109" s="687"/>
      <c r="EP109" s="687"/>
      <c r="EQ109" s="687"/>
      <c r="ER109" s="687"/>
      <c r="ES109" s="687"/>
      <c r="ET109" s="687"/>
      <c r="EU109" s="687"/>
      <c r="EV109" s="687"/>
      <c r="EW109" s="687"/>
      <c r="EX109" s="687"/>
      <c r="EY109" s="687"/>
      <c r="EZ109" s="687"/>
      <c r="FA109" s="687"/>
      <c r="FB109" s="687"/>
      <c r="FC109" s="687"/>
      <c r="FD109" s="687"/>
      <c r="FE109" s="687"/>
      <c r="FF109" s="687"/>
      <c r="FG109" s="687"/>
      <c r="FH109" s="687"/>
      <c r="FI109" s="687"/>
      <c r="FJ109" s="687"/>
      <c r="FK109" s="687"/>
      <c r="FL109" s="687"/>
      <c r="FM109" s="687"/>
      <c r="FN109" s="687"/>
      <c r="FO109" s="687"/>
      <c r="FP109" s="687"/>
      <c r="FQ109" s="687"/>
      <c r="FR109" s="687"/>
      <c r="FS109" s="687"/>
      <c r="FT109" s="687"/>
      <c r="FU109" s="687"/>
      <c r="FV109" s="687"/>
      <c r="FW109" s="687"/>
      <c r="FX109" s="687"/>
      <c r="FY109" s="687"/>
      <c r="FZ109" s="687"/>
      <c r="GA109" s="709"/>
      <c r="GB109" s="699"/>
    </row>
    <row r="110" spans="1:185" ht="10.5" customHeight="1">
      <c r="A110" s="695"/>
      <c r="B110" s="343"/>
      <c r="C110" s="716"/>
      <c r="D110" s="717"/>
      <c r="E110" s="717"/>
      <c r="F110" s="717"/>
      <c r="G110" s="717"/>
      <c r="H110" s="717"/>
      <c r="I110" s="717"/>
      <c r="J110" s="717"/>
      <c r="K110" s="717"/>
      <c r="L110" s="717"/>
      <c r="M110" s="717"/>
      <c r="N110" s="717"/>
      <c r="O110" s="717"/>
      <c r="P110" s="717"/>
      <c r="Q110" s="718"/>
      <c r="R110" s="333"/>
      <c r="S110" s="687"/>
      <c r="T110" s="687"/>
      <c r="U110" s="687"/>
      <c r="V110" s="687"/>
      <c r="W110" s="687"/>
      <c r="X110" s="687"/>
      <c r="Y110" s="687"/>
      <c r="Z110" s="687"/>
      <c r="AA110" s="687"/>
      <c r="AB110" s="687"/>
      <c r="AC110" s="687"/>
      <c r="AD110" s="687"/>
      <c r="AE110" s="687"/>
      <c r="AF110" s="687"/>
      <c r="AG110" s="687"/>
      <c r="AH110" s="687"/>
      <c r="AI110" s="687"/>
      <c r="AJ110" s="687"/>
      <c r="AK110" s="687"/>
      <c r="AL110" s="687"/>
      <c r="AM110" s="687"/>
      <c r="AN110" s="687"/>
      <c r="AO110" s="687"/>
      <c r="AP110" s="687"/>
      <c r="AQ110" s="687"/>
      <c r="AR110" s="687"/>
      <c r="AS110" s="687"/>
      <c r="AT110" s="687"/>
      <c r="AU110" s="687"/>
      <c r="AV110" s="687"/>
      <c r="AW110" s="687"/>
      <c r="AX110" s="687"/>
      <c r="AY110" s="687"/>
      <c r="AZ110" s="687"/>
      <c r="BA110" s="687"/>
      <c r="BB110" s="687"/>
      <c r="BC110" s="687"/>
      <c r="BD110" s="687"/>
      <c r="BE110" s="687"/>
      <c r="BF110" s="687"/>
      <c r="BG110" s="687"/>
      <c r="BH110" s="687"/>
      <c r="BI110" s="687"/>
      <c r="BJ110" s="687"/>
      <c r="BK110" s="687"/>
      <c r="BL110" s="687"/>
      <c r="BM110" s="687"/>
      <c r="BN110" s="687"/>
      <c r="BO110" s="687"/>
      <c r="BP110" s="687"/>
      <c r="BQ110" s="687"/>
      <c r="BR110" s="687"/>
      <c r="BS110" s="687"/>
      <c r="BT110" s="687"/>
      <c r="BU110" s="687"/>
      <c r="BV110" s="687"/>
      <c r="BW110" s="687"/>
      <c r="BX110" s="687"/>
      <c r="BY110" s="687"/>
      <c r="BZ110" s="687"/>
      <c r="CA110" s="687"/>
      <c r="CB110" s="687"/>
      <c r="CC110" s="687"/>
      <c r="CD110" s="687"/>
      <c r="CE110" s="687"/>
      <c r="CF110" s="687"/>
      <c r="CG110" s="687"/>
      <c r="CH110" s="687"/>
      <c r="CI110" s="687"/>
      <c r="CJ110" s="687"/>
      <c r="CK110" s="687"/>
      <c r="CL110" s="687"/>
      <c r="CM110" s="687"/>
      <c r="CN110" s="687"/>
      <c r="CO110" s="687"/>
      <c r="CP110" s="687"/>
      <c r="CQ110" s="687"/>
      <c r="CR110" s="687"/>
      <c r="CS110" s="687"/>
      <c r="CT110" s="687"/>
      <c r="CU110" s="687"/>
      <c r="CV110" s="687"/>
      <c r="CW110" s="687"/>
      <c r="CX110" s="687"/>
      <c r="CY110" s="687"/>
      <c r="CZ110" s="687"/>
      <c r="DA110" s="687"/>
      <c r="DB110" s="687"/>
      <c r="DC110" s="687"/>
      <c r="DD110" s="687"/>
      <c r="DE110" s="687"/>
      <c r="DF110" s="687"/>
      <c r="DG110" s="687"/>
      <c r="DH110" s="687"/>
      <c r="DI110" s="687"/>
      <c r="DJ110" s="687"/>
      <c r="DK110" s="687"/>
      <c r="DL110" s="687"/>
      <c r="DM110" s="687"/>
      <c r="DN110" s="687"/>
      <c r="DO110" s="687"/>
      <c r="DP110" s="687"/>
      <c r="DQ110" s="687"/>
      <c r="DR110" s="687"/>
      <c r="DS110" s="687"/>
      <c r="DT110" s="687"/>
      <c r="DU110" s="687"/>
      <c r="DV110" s="687"/>
      <c r="DW110" s="687"/>
      <c r="DX110" s="687"/>
      <c r="DY110" s="687"/>
      <c r="DZ110" s="687"/>
      <c r="EA110" s="687"/>
      <c r="EB110" s="687"/>
      <c r="EC110" s="687"/>
      <c r="ED110" s="687"/>
      <c r="EE110" s="687"/>
      <c r="EF110" s="687"/>
      <c r="EG110" s="687"/>
      <c r="EH110" s="687"/>
      <c r="EI110" s="687"/>
      <c r="EJ110" s="687"/>
      <c r="EK110" s="687"/>
      <c r="EL110" s="687"/>
      <c r="EM110" s="687"/>
      <c r="EN110" s="687"/>
      <c r="EO110" s="687"/>
      <c r="EP110" s="687"/>
      <c r="EQ110" s="687"/>
      <c r="ER110" s="687"/>
      <c r="ES110" s="687"/>
      <c r="ET110" s="687"/>
      <c r="EU110" s="687"/>
      <c r="EV110" s="687"/>
      <c r="EW110" s="687"/>
      <c r="EX110" s="687"/>
      <c r="EY110" s="687"/>
      <c r="EZ110" s="687"/>
      <c r="FA110" s="687"/>
      <c r="FB110" s="687"/>
      <c r="FC110" s="687"/>
      <c r="FD110" s="687"/>
      <c r="FE110" s="687"/>
      <c r="FF110" s="687"/>
      <c r="FG110" s="687"/>
      <c r="FH110" s="687"/>
      <c r="FI110" s="687"/>
      <c r="FJ110" s="687"/>
      <c r="FK110" s="687"/>
      <c r="FL110" s="687"/>
      <c r="FM110" s="687"/>
      <c r="FN110" s="687"/>
      <c r="FO110" s="687"/>
      <c r="FP110" s="687"/>
      <c r="FQ110" s="687"/>
      <c r="FR110" s="687"/>
      <c r="FS110" s="687"/>
      <c r="FT110" s="687"/>
      <c r="FU110" s="687"/>
      <c r="FV110" s="687"/>
      <c r="FW110" s="687"/>
      <c r="FX110" s="687"/>
      <c r="FY110" s="687"/>
      <c r="FZ110" s="687"/>
      <c r="GA110" s="709"/>
      <c r="GB110" s="699"/>
    </row>
    <row r="111" spans="1:185" ht="10.5" customHeight="1">
      <c r="A111" s="695"/>
      <c r="B111" s="343"/>
      <c r="C111" s="716"/>
      <c r="D111" s="717"/>
      <c r="E111" s="717"/>
      <c r="F111" s="717"/>
      <c r="G111" s="717"/>
      <c r="H111" s="717"/>
      <c r="I111" s="717"/>
      <c r="J111" s="717"/>
      <c r="K111" s="717"/>
      <c r="L111" s="717"/>
      <c r="M111" s="717"/>
      <c r="N111" s="717"/>
      <c r="O111" s="717"/>
      <c r="P111" s="717"/>
      <c r="Q111" s="718"/>
      <c r="R111" s="333"/>
      <c r="S111" s="687"/>
      <c r="T111" s="687"/>
      <c r="U111" s="687"/>
      <c r="V111" s="687"/>
      <c r="W111" s="687"/>
      <c r="X111" s="687"/>
      <c r="Y111" s="687"/>
      <c r="Z111" s="687"/>
      <c r="AA111" s="687"/>
      <c r="AB111" s="687"/>
      <c r="AC111" s="687"/>
      <c r="AD111" s="687"/>
      <c r="AE111" s="687"/>
      <c r="AF111" s="687"/>
      <c r="AG111" s="687"/>
      <c r="AH111" s="687"/>
      <c r="AI111" s="687"/>
      <c r="AJ111" s="687"/>
      <c r="AK111" s="687"/>
      <c r="AL111" s="687"/>
      <c r="AM111" s="687"/>
      <c r="AN111" s="687"/>
      <c r="AO111" s="687"/>
      <c r="AP111" s="687"/>
      <c r="AQ111" s="687"/>
      <c r="AR111" s="687"/>
      <c r="AS111" s="687"/>
      <c r="AT111" s="687"/>
      <c r="AU111" s="687"/>
      <c r="AV111" s="687"/>
      <c r="AW111" s="687"/>
      <c r="AX111" s="687"/>
      <c r="AY111" s="687"/>
      <c r="AZ111" s="687"/>
      <c r="BA111" s="687"/>
      <c r="BB111" s="687"/>
      <c r="BC111" s="687"/>
      <c r="BD111" s="687"/>
      <c r="BE111" s="687"/>
      <c r="BF111" s="687"/>
      <c r="BG111" s="687"/>
      <c r="BH111" s="687"/>
      <c r="BI111" s="687"/>
      <c r="BJ111" s="687"/>
      <c r="BK111" s="687"/>
      <c r="BL111" s="687"/>
      <c r="BM111" s="687"/>
      <c r="BN111" s="687"/>
      <c r="BO111" s="687"/>
      <c r="BP111" s="687"/>
      <c r="BQ111" s="687"/>
      <c r="BR111" s="687"/>
      <c r="BS111" s="687"/>
      <c r="BT111" s="687"/>
      <c r="BU111" s="687"/>
      <c r="BV111" s="687"/>
      <c r="BW111" s="687"/>
      <c r="BX111" s="687"/>
      <c r="BY111" s="687"/>
      <c r="BZ111" s="687"/>
      <c r="CA111" s="687"/>
      <c r="CB111" s="687"/>
      <c r="CC111" s="687"/>
      <c r="CD111" s="687"/>
      <c r="CE111" s="687"/>
      <c r="CF111" s="687"/>
      <c r="CG111" s="687"/>
      <c r="CH111" s="687"/>
      <c r="CI111" s="687"/>
      <c r="CJ111" s="687"/>
      <c r="CK111" s="687"/>
      <c r="CL111" s="687"/>
      <c r="CM111" s="687"/>
      <c r="CN111" s="687"/>
      <c r="CO111" s="687"/>
      <c r="CP111" s="687"/>
      <c r="CQ111" s="687"/>
      <c r="CR111" s="687"/>
      <c r="CS111" s="687"/>
      <c r="CT111" s="687"/>
      <c r="CU111" s="687"/>
      <c r="CV111" s="687"/>
      <c r="CW111" s="687"/>
      <c r="CX111" s="687"/>
      <c r="CY111" s="687"/>
      <c r="CZ111" s="687"/>
      <c r="DA111" s="687"/>
      <c r="DB111" s="687"/>
      <c r="DC111" s="687"/>
      <c r="DD111" s="687"/>
      <c r="DE111" s="687"/>
      <c r="DF111" s="687"/>
      <c r="DG111" s="687"/>
      <c r="DH111" s="687"/>
      <c r="DI111" s="687"/>
      <c r="DJ111" s="687"/>
      <c r="DK111" s="687"/>
      <c r="DL111" s="687"/>
      <c r="DM111" s="687"/>
      <c r="DN111" s="687"/>
      <c r="DO111" s="687"/>
      <c r="DP111" s="687"/>
      <c r="DQ111" s="687"/>
      <c r="DR111" s="687"/>
      <c r="DS111" s="687"/>
      <c r="DT111" s="687"/>
      <c r="DU111" s="687"/>
      <c r="DV111" s="687"/>
      <c r="DW111" s="687"/>
      <c r="DX111" s="687"/>
      <c r="DY111" s="687"/>
      <c r="DZ111" s="687"/>
      <c r="EA111" s="687"/>
      <c r="EB111" s="687"/>
      <c r="EC111" s="687"/>
      <c r="ED111" s="687"/>
      <c r="EE111" s="687"/>
      <c r="EF111" s="687"/>
      <c r="EG111" s="687"/>
      <c r="EH111" s="687"/>
      <c r="EI111" s="687"/>
      <c r="EJ111" s="687"/>
      <c r="EK111" s="687"/>
      <c r="EL111" s="687"/>
      <c r="EM111" s="687"/>
      <c r="EN111" s="687"/>
      <c r="EO111" s="687"/>
      <c r="EP111" s="687"/>
      <c r="EQ111" s="687"/>
      <c r="ER111" s="687"/>
      <c r="ES111" s="687"/>
      <c r="ET111" s="687"/>
      <c r="EU111" s="687"/>
      <c r="EV111" s="687"/>
      <c r="EW111" s="687"/>
      <c r="EX111" s="687"/>
      <c r="EY111" s="687"/>
      <c r="EZ111" s="687"/>
      <c r="FA111" s="687"/>
      <c r="FB111" s="687"/>
      <c r="FC111" s="687"/>
      <c r="FD111" s="687"/>
      <c r="FE111" s="687"/>
      <c r="FF111" s="687"/>
      <c r="FG111" s="687"/>
      <c r="FH111" s="687"/>
      <c r="FI111" s="687"/>
      <c r="FJ111" s="687"/>
      <c r="FK111" s="687"/>
      <c r="FL111" s="687"/>
      <c r="FM111" s="687"/>
      <c r="FN111" s="687"/>
      <c r="FO111" s="687"/>
      <c r="FP111" s="687"/>
      <c r="FQ111" s="687"/>
      <c r="FR111" s="687"/>
      <c r="FS111" s="687"/>
      <c r="FT111" s="687"/>
      <c r="FU111" s="687"/>
      <c r="FV111" s="687"/>
      <c r="FW111" s="687"/>
      <c r="FX111" s="687"/>
      <c r="FY111" s="687"/>
      <c r="FZ111" s="687"/>
      <c r="GA111" s="709"/>
      <c r="GB111" s="699"/>
    </row>
    <row r="112" spans="1:185" ht="10.5" customHeight="1">
      <c r="A112" s="695"/>
      <c r="B112" s="343"/>
      <c r="C112" s="716"/>
      <c r="D112" s="717"/>
      <c r="E112" s="717"/>
      <c r="F112" s="717"/>
      <c r="G112" s="717"/>
      <c r="H112" s="717"/>
      <c r="I112" s="717"/>
      <c r="J112" s="717"/>
      <c r="K112" s="717"/>
      <c r="L112" s="717"/>
      <c r="M112" s="717"/>
      <c r="N112" s="717"/>
      <c r="O112" s="717"/>
      <c r="P112" s="717"/>
      <c r="Q112" s="718"/>
      <c r="R112" s="333"/>
      <c r="S112" s="687"/>
      <c r="T112" s="687"/>
      <c r="U112" s="687"/>
      <c r="V112" s="687"/>
      <c r="W112" s="687"/>
      <c r="X112" s="687"/>
      <c r="Y112" s="687"/>
      <c r="Z112" s="687"/>
      <c r="AA112" s="687"/>
      <c r="AB112" s="687"/>
      <c r="AC112" s="687"/>
      <c r="AD112" s="687"/>
      <c r="AE112" s="687"/>
      <c r="AF112" s="687"/>
      <c r="AG112" s="687"/>
      <c r="AH112" s="687"/>
      <c r="AI112" s="687"/>
      <c r="AJ112" s="687"/>
      <c r="AK112" s="687"/>
      <c r="AL112" s="687"/>
      <c r="AM112" s="687"/>
      <c r="AN112" s="687"/>
      <c r="AO112" s="687"/>
      <c r="AP112" s="687"/>
      <c r="AQ112" s="687"/>
      <c r="AR112" s="687"/>
      <c r="AS112" s="687"/>
      <c r="AT112" s="687"/>
      <c r="AU112" s="687"/>
      <c r="AV112" s="687"/>
      <c r="AW112" s="687"/>
      <c r="AX112" s="687"/>
      <c r="AY112" s="687"/>
      <c r="AZ112" s="687"/>
      <c r="BA112" s="687"/>
      <c r="BB112" s="687"/>
      <c r="BC112" s="687"/>
      <c r="BD112" s="687"/>
      <c r="BE112" s="687"/>
      <c r="BF112" s="687"/>
      <c r="BG112" s="687"/>
      <c r="BH112" s="687"/>
      <c r="BI112" s="687"/>
      <c r="BJ112" s="687"/>
      <c r="BK112" s="687"/>
      <c r="BL112" s="687"/>
      <c r="BM112" s="687"/>
      <c r="BN112" s="687"/>
      <c r="BO112" s="687"/>
      <c r="BP112" s="687"/>
      <c r="BQ112" s="687"/>
      <c r="BR112" s="687"/>
      <c r="BS112" s="687"/>
      <c r="BT112" s="687"/>
      <c r="BU112" s="687"/>
      <c r="BV112" s="687"/>
      <c r="BW112" s="687"/>
      <c r="BX112" s="687"/>
      <c r="BY112" s="687"/>
      <c r="BZ112" s="687"/>
      <c r="CA112" s="687"/>
      <c r="CB112" s="687"/>
      <c r="CC112" s="687"/>
      <c r="CD112" s="687"/>
      <c r="CE112" s="687"/>
      <c r="CF112" s="687"/>
      <c r="CG112" s="687"/>
      <c r="CH112" s="687"/>
      <c r="CI112" s="687"/>
      <c r="CJ112" s="687"/>
      <c r="CK112" s="687"/>
      <c r="CL112" s="687"/>
      <c r="CM112" s="687"/>
      <c r="CN112" s="687"/>
      <c r="CO112" s="687"/>
      <c r="CP112" s="687"/>
      <c r="CQ112" s="687"/>
      <c r="CR112" s="687"/>
      <c r="CS112" s="687"/>
      <c r="CT112" s="687"/>
      <c r="CU112" s="687"/>
      <c r="CV112" s="687"/>
      <c r="CW112" s="687"/>
      <c r="CX112" s="687"/>
      <c r="CY112" s="687"/>
      <c r="CZ112" s="687"/>
      <c r="DA112" s="687"/>
      <c r="DB112" s="687"/>
      <c r="DC112" s="687"/>
      <c r="DD112" s="687"/>
      <c r="DE112" s="687"/>
      <c r="DF112" s="687"/>
      <c r="DG112" s="687"/>
      <c r="DH112" s="687"/>
      <c r="DI112" s="687"/>
      <c r="DJ112" s="687"/>
      <c r="DK112" s="687"/>
      <c r="DL112" s="687"/>
      <c r="DM112" s="687"/>
      <c r="DN112" s="687"/>
      <c r="DO112" s="687"/>
      <c r="DP112" s="687"/>
      <c r="DQ112" s="687"/>
      <c r="DR112" s="687"/>
      <c r="DS112" s="687"/>
      <c r="DT112" s="687"/>
      <c r="DU112" s="687"/>
      <c r="DV112" s="687"/>
      <c r="DW112" s="687"/>
      <c r="DX112" s="687"/>
      <c r="DY112" s="687"/>
      <c r="DZ112" s="687"/>
      <c r="EA112" s="687"/>
      <c r="EB112" s="687"/>
      <c r="EC112" s="687"/>
      <c r="ED112" s="687"/>
      <c r="EE112" s="687"/>
      <c r="EF112" s="687"/>
      <c r="EG112" s="687"/>
      <c r="EH112" s="687"/>
      <c r="EI112" s="687"/>
      <c r="EJ112" s="687"/>
      <c r="EK112" s="687"/>
      <c r="EL112" s="687"/>
      <c r="EM112" s="687"/>
      <c r="EN112" s="687"/>
      <c r="EO112" s="687"/>
      <c r="EP112" s="687"/>
      <c r="EQ112" s="687"/>
      <c r="ER112" s="687"/>
      <c r="ES112" s="687"/>
      <c r="ET112" s="687"/>
      <c r="EU112" s="687"/>
      <c r="EV112" s="687"/>
      <c r="EW112" s="687"/>
      <c r="EX112" s="687"/>
      <c r="EY112" s="687"/>
      <c r="EZ112" s="687"/>
      <c r="FA112" s="687"/>
      <c r="FB112" s="687"/>
      <c r="FC112" s="687"/>
      <c r="FD112" s="687"/>
      <c r="FE112" s="687"/>
      <c r="FF112" s="687"/>
      <c r="FG112" s="687"/>
      <c r="FH112" s="687"/>
      <c r="FI112" s="687"/>
      <c r="FJ112" s="687"/>
      <c r="FK112" s="687"/>
      <c r="FL112" s="687"/>
      <c r="FM112" s="687"/>
      <c r="FN112" s="687"/>
      <c r="FO112" s="687"/>
      <c r="FP112" s="687"/>
      <c r="FQ112" s="687"/>
      <c r="FR112" s="687"/>
      <c r="FS112" s="687"/>
      <c r="FT112" s="687"/>
      <c r="FU112" s="687"/>
      <c r="FV112" s="687"/>
      <c r="FW112" s="687"/>
      <c r="FX112" s="687"/>
      <c r="FY112" s="687"/>
      <c r="FZ112" s="687"/>
      <c r="GA112" s="709"/>
      <c r="GB112" s="699"/>
    </row>
    <row r="113" spans="1:185" s="675" customFormat="1" ht="27" customHeight="1">
      <c r="A113" s="693"/>
      <c r="B113" s="674"/>
      <c r="C113" s="662" t="s">
        <v>1936</v>
      </c>
      <c r="D113" s="662"/>
      <c r="E113" s="662"/>
      <c r="F113" s="662"/>
      <c r="G113" s="320"/>
      <c r="H113" s="662"/>
      <c r="I113" s="663"/>
      <c r="J113" s="663"/>
      <c r="K113" s="663"/>
      <c r="L113" s="663"/>
      <c r="M113" s="677"/>
      <c r="N113" s="678"/>
      <c r="O113" s="678"/>
      <c r="P113" s="679"/>
      <c r="Q113" s="680"/>
      <c r="R113" s="331"/>
      <c r="S113" s="683">
        <v>0.19444444444444445</v>
      </c>
      <c r="T113" s="684">
        <f t="shared" ref="T113" si="796">S113+1/24/60</f>
        <v>0.19513888888888889</v>
      </c>
      <c r="U113" s="685">
        <f t="shared" ref="U113" si="797">T113+1/24/60</f>
        <v>0.19583333333333333</v>
      </c>
      <c r="V113" s="685">
        <f t="shared" ref="V113" si="798">U113+1/24/60</f>
        <v>0.19652777777777777</v>
      </c>
      <c r="W113" s="685">
        <f t="shared" ref="W113" si="799">V113+1/24/60</f>
        <v>0.19722222222222222</v>
      </c>
      <c r="X113" s="683">
        <v>0.19791666666666666</v>
      </c>
      <c r="Y113" s="684">
        <f t="shared" ref="Y113" si="800">X113+1/24/60</f>
        <v>0.1986111111111111</v>
      </c>
      <c r="Z113" s="685">
        <f t="shared" ref="Z113" si="801">Y113+1/24/60</f>
        <v>0.19930555555555554</v>
      </c>
      <c r="AA113" s="685">
        <f>Z113+1/24/60</f>
        <v>0.19999999999999998</v>
      </c>
      <c r="AB113" s="685">
        <f>AA113+1/24/60</f>
        <v>0.20069444444444443</v>
      </c>
      <c r="AC113" s="683">
        <v>0.2013888888888889</v>
      </c>
      <c r="AD113" s="684">
        <f t="shared" ref="AD113" si="802">AC113+1/24/60</f>
        <v>0.20208333333333334</v>
      </c>
      <c r="AE113" s="685">
        <f t="shared" ref="AE113" si="803">AD113+1/24/60</f>
        <v>0.20277777777777778</v>
      </c>
      <c r="AF113" s="685">
        <f t="shared" ref="AF113" si="804">AE113+1/24/60</f>
        <v>0.20347222222222222</v>
      </c>
      <c r="AG113" s="685">
        <f t="shared" ref="AG113" si="805">AF113+1/24/60</f>
        <v>0.20416666666666666</v>
      </c>
      <c r="AH113" s="683">
        <v>0.2048611111111111</v>
      </c>
      <c r="AI113" s="684">
        <f t="shared" ref="AI113" si="806">AH113+1/24/60</f>
        <v>0.20555555555555555</v>
      </c>
      <c r="AJ113" s="685">
        <f t="shared" ref="AJ113" si="807">AI113+1/24/60</f>
        <v>0.20624999999999999</v>
      </c>
      <c r="AK113" s="685">
        <f>AJ113+1/24/60</f>
        <v>0.20694444444444443</v>
      </c>
      <c r="AL113" s="685">
        <f>AK113+1/24/60</f>
        <v>0.20763888888888887</v>
      </c>
      <c r="AM113" s="683">
        <f>AL113+1/24/60</f>
        <v>0.20833333333333331</v>
      </c>
      <c r="AN113" s="684">
        <f t="shared" ref="AN113" si="808">AM113+1/24/60</f>
        <v>0.20902777777777776</v>
      </c>
      <c r="AO113" s="685">
        <f t="shared" ref="AO113" si="809">AN113+1/24/60</f>
        <v>0.2097222222222222</v>
      </c>
      <c r="AP113" s="685">
        <f t="shared" ref="AP113" si="810">AO113+1/24/60</f>
        <v>0.21041666666666664</v>
      </c>
      <c r="AQ113" s="685">
        <f t="shared" ref="AQ113" si="811">AP113+1/24/60</f>
        <v>0.21111111111111108</v>
      </c>
      <c r="AR113" s="683">
        <f t="shared" ref="AR113" si="812">AQ113+1/24/60</f>
        <v>0.21180555555555552</v>
      </c>
      <c r="AS113" s="684">
        <f t="shared" ref="AS113" si="813">AR113+1/24/60</f>
        <v>0.21249999999999997</v>
      </c>
      <c r="AT113" s="685">
        <f t="shared" ref="AT113" si="814">AS113+1/24/60</f>
        <v>0.21319444444444441</v>
      </c>
      <c r="AU113" s="685">
        <f t="shared" ref="AU113" si="815">AT113+1/24/60</f>
        <v>0.21388888888888885</v>
      </c>
      <c r="AV113" s="685">
        <f t="shared" ref="AV113" si="816">AU113+1/24/60</f>
        <v>0.21458333333333329</v>
      </c>
      <c r="AW113" s="683">
        <f t="shared" ref="AW113" si="817">AV113+1/24/60</f>
        <v>0.21527777777777773</v>
      </c>
      <c r="AX113" s="684">
        <f t="shared" ref="AX113" si="818">AW113+1/24/60</f>
        <v>0.21597222222222218</v>
      </c>
      <c r="AY113" s="685">
        <f t="shared" ref="AY113" si="819">AX113+1/24/60</f>
        <v>0.21666666666666662</v>
      </c>
      <c r="AZ113" s="685">
        <f t="shared" ref="AZ113" si="820">AY113+1/24/60</f>
        <v>0.21736111111111106</v>
      </c>
      <c r="BA113" s="685">
        <f t="shared" ref="BA113" si="821">AZ113+1/24/60</f>
        <v>0.2180555555555555</v>
      </c>
      <c r="BB113" s="683">
        <f t="shared" ref="BB113" si="822">BA113+1/24/60</f>
        <v>0.21874999999999994</v>
      </c>
      <c r="BC113" s="684">
        <f t="shared" ref="BC113" si="823">BB113+1/24/60</f>
        <v>0.21944444444444439</v>
      </c>
      <c r="BD113" s="685">
        <f t="shared" ref="BD113" si="824">BC113+1/24/60</f>
        <v>0.22013888888888883</v>
      </c>
      <c r="BE113" s="685">
        <f>BD113+1/24/60</f>
        <v>0.22083333333333327</v>
      </c>
      <c r="BF113" s="685">
        <f t="shared" ref="BF113" si="825">BE113+1/24/60</f>
        <v>0.22152777777777771</v>
      </c>
      <c r="BG113" s="683">
        <f t="shared" ref="BG113" si="826">BF113+1/24/60</f>
        <v>0.22222222222222215</v>
      </c>
      <c r="BH113" s="684">
        <f t="shared" ref="BH113" si="827">BG113+1/24/60</f>
        <v>0.2229166666666666</v>
      </c>
      <c r="BI113" s="685">
        <f t="shared" ref="BI113" si="828">BH113+1/24/60</f>
        <v>0.22361111111111104</v>
      </c>
      <c r="BJ113" s="685">
        <f t="shared" ref="BJ113" si="829">BI113+1/24/60</f>
        <v>0.22430555555555548</v>
      </c>
      <c r="BK113" s="685">
        <f t="shared" ref="BK113" si="830">BJ113+1/24/60</f>
        <v>0.22499999999999992</v>
      </c>
      <c r="BL113" s="683">
        <f t="shared" ref="BL113" si="831">BK113+1/24/60</f>
        <v>0.22569444444444436</v>
      </c>
      <c r="BM113" s="684">
        <f t="shared" ref="BM113" si="832">BL113+1/24/60</f>
        <v>0.22638888888888881</v>
      </c>
      <c r="BN113" s="685">
        <f t="shared" ref="BN113" si="833">BM113+1/24/60</f>
        <v>0.22708333333333325</v>
      </c>
      <c r="BO113" s="685">
        <f t="shared" ref="BO113" si="834">BN113+1/24/60</f>
        <v>0.22777777777777769</v>
      </c>
      <c r="BP113" s="685">
        <f t="shared" ref="BP113" si="835">BO113+1/24/60</f>
        <v>0.22847222222222213</v>
      </c>
      <c r="BQ113" s="683">
        <f t="shared" ref="BQ113" si="836">BP113+1/24/60</f>
        <v>0.22916666666666657</v>
      </c>
      <c r="BR113" s="684">
        <f t="shared" ref="BR113" si="837">BQ113+1/24/60</f>
        <v>0.22986111111111102</v>
      </c>
      <c r="BS113" s="685">
        <f t="shared" ref="BS113" si="838">BR113+1/24/60</f>
        <v>0.23055555555555546</v>
      </c>
      <c r="BT113" s="685">
        <f t="shared" ref="BT113" si="839">BS113+1/24/60</f>
        <v>0.2312499999999999</v>
      </c>
      <c r="BU113" s="685">
        <f t="shared" ref="BU113" si="840">BT113+1/24/60</f>
        <v>0.23194444444444434</v>
      </c>
      <c r="BV113" s="683">
        <f t="shared" ref="BV113" si="841">BU113+1/24/60</f>
        <v>0.23263888888888878</v>
      </c>
      <c r="BW113" s="684">
        <f t="shared" ref="BW113" si="842">BV113+1/24/60</f>
        <v>0.23333333333333323</v>
      </c>
      <c r="BX113" s="685">
        <f t="shared" ref="BX113" si="843">BW113+1/24/60</f>
        <v>0.23402777777777767</v>
      </c>
      <c r="BY113" s="685">
        <f t="shared" ref="BY113" si="844">BX113+1/24/60</f>
        <v>0.23472222222222211</v>
      </c>
      <c r="BZ113" s="685">
        <f t="shared" ref="BZ113" si="845">BY113+1/24/60</f>
        <v>0.23541666666666655</v>
      </c>
      <c r="CA113" s="683">
        <f t="shared" ref="CA113" si="846">BZ113+1/24/60</f>
        <v>0.23611111111111099</v>
      </c>
      <c r="CB113" s="684">
        <f t="shared" ref="CB113" si="847">CA113+1/24/60</f>
        <v>0.23680555555555544</v>
      </c>
      <c r="CC113" s="685">
        <f t="shared" ref="CC113" si="848">CB113+1/24/60</f>
        <v>0.23749999999999988</v>
      </c>
      <c r="CD113" s="685">
        <f t="shared" ref="CD113" si="849">CC113+1/24/60</f>
        <v>0.23819444444444432</v>
      </c>
      <c r="CE113" s="685">
        <f t="shared" ref="CE113" si="850">CD113+1/24/60</f>
        <v>0.23888888888888876</v>
      </c>
      <c r="CF113" s="683">
        <f t="shared" ref="CF113" si="851">CE113+1/24/60</f>
        <v>0.2395833333333332</v>
      </c>
      <c r="CG113" s="684">
        <f t="shared" ref="CG113" si="852">CF113+1/24/60</f>
        <v>0.24027777777777765</v>
      </c>
      <c r="CH113" s="685">
        <f t="shared" ref="CH113" si="853">CG113+1/24/60</f>
        <v>0.24097222222222209</v>
      </c>
      <c r="CI113" s="685">
        <f t="shared" ref="CI113" si="854">CH113+1/24/60</f>
        <v>0.24166666666666653</v>
      </c>
      <c r="CJ113" s="685">
        <f t="shared" ref="CJ113" si="855">CI113+1/24/60</f>
        <v>0.24236111111111097</v>
      </c>
      <c r="CK113" s="683">
        <f t="shared" ref="CK113" si="856">CJ113+1/24/60</f>
        <v>0.24305555555555541</v>
      </c>
      <c r="CL113" s="684">
        <f t="shared" ref="CL113" si="857">CK113+1/24/60</f>
        <v>0.24374999999999986</v>
      </c>
      <c r="CM113" s="685">
        <f t="shared" ref="CM113" si="858">CL113+1/24/60</f>
        <v>0.2444444444444443</v>
      </c>
      <c r="CN113" s="685">
        <f t="shared" ref="CN113" si="859">CM113+1/24/60</f>
        <v>0.24513888888888874</v>
      </c>
      <c r="CO113" s="685">
        <f t="shared" ref="CO113" si="860">CN113+1/24/60</f>
        <v>0.24583333333333318</v>
      </c>
      <c r="CP113" s="683">
        <f t="shared" ref="CP113" si="861">CO113+1/24/60</f>
        <v>0.24652777777777762</v>
      </c>
      <c r="CQ113" s="684">
        <f t="shared" ref="CQ113" si="862">CP113+1/24/60</f>
        <v>0.24722222222222207</v>
      </c>
      <c r="CR113" s="685">
        <f t="shared" ref="CR113" si="863">CQ113+1/24/60</f>
        <v>0.24791666666666651</v>
      </c>
      <c r="CS113" s="685">
        <f t="shared" ref="CS113" si="864">CR113+1/24/60</f>
        <v>0.24861111111111095</v>
      </c>
      <c r="CT113" s="685">
        <f t="shared" ref="CT113" si="865">CS113+1/24/60</f>
        <v>0.24930555555555539</v>
      </c>
      <c r="CU113" s="683">
        <f t="shared" ref="CU113" si="866">CT113+1/24/60</f>
        <v>0.24999999999999983</v>
      </c>
      <c r="CV113" s="684">
        <f t="shared" ref="CV113" si="867">CU113+1/24/60</f>
        <v>0.25069444444444428</v>
      </c>
      <c r="CW113" s="685">
        <f t="shared" ref="CW113" si="868">CV113+1/24/60</f>
        <v>0.25138888888888872</v>
      </c>
      <c r="CX113" s="685">
        <f t="shared" ref="CX113" si="869">CW113+1/24/60</f>
        <v>0.25208333333333316</v>
      </c>
      <c r="CY113" s="685">
        <f t="shared" ref="CY113" si="870">CX113+1/24/60</f>
        <v>0.2527777777777776</v>
      </c>
      <c r="CZ113" s="683">
        <f t="shared" ref="CZ113" si="871">CY113+1/24/60</f>
        <v>0.25347222222222204</v>
      </c>
      <c r="DA113" s="684">
        <f t="shared" ref="DA113" si="872">CZ113+1/24/60</f>
        <v>0.25416666666666649</v>
      </c>
      <c r="DB113" s="685">
        <f t="shared" ref="DB113" si="873">DA113+1/24/60</f>
        <v>0.25486111111111093</v>
      </c>
      <c r="DC113" s="685">
        <f t="shared" ref="DC113" si="874">DB113+1/24/60</f>
        <v>0.25555555555555537</v>
      </c>
      <c r="DD113" s="685">
        <f t="shared" ref="DD113" si="875">DC113+1/24/60</f>
        <v>0.25624999999999981</v>
      </c>
      <c r="DE113" s="683">
        <f t="shared" ref="DE113" si="876">DD113+1/24/60</f>
        <v>0.25694444444444425</v>
      </c>
      <c r="DF113" s="684">
        <f t="shared" ref="DF113" si="877">DE113+1/24/60</f>
        <v>0.2576388888888887</v>
      </c>
      <c r="DG113" s="685">
        <f t="shared" ref="DG113" si="878">DF113+1/24/60</f>
        <v>0.25833333333333314</v>
      </c>
      <c r="DH113" s="685">
        <f t="shared" ref="DH113" si="879">DG113+1/24/60</f>
        <v>0.25902777777777758</v>
      </c>
      <c r="DI113" s="685">
        <f t="shared" ref="DI113" si="880">DH113+1/24/60</f>
        <v>0.25972222222222202</v>
      </c>
      <c r="DJ113" s="683">
        <f t="shared" ref="DJ113" si="881">DI113+1/24/60</f>
        <v>0.26041666666666646</v>
      </c>
      <c r="DK113" s="684">
        <f t="shared" ref="DK113" si="882">DJ113+1/24/60</f>
        <v>0.26111111111111091</v>
      </c>
      <c r="DL113" s="685">
        <f t="shared" ref="DL113" si="883">DK113+1/24/60</f>
        <v>0.26180555555555535</v>
      </c>
      <c r="DM113" s="685">
        <f t="shared" ref="DM113" si="884">DL113+1/24/60</f>
        <v>0.26249999999999979</v>
      </c>
      <c r="DN113" s="685">
        <f t="shared" ref="DN113" si="885">DM113+1/24/60</f>
        <v>0.26319444444444423</v>
      </c>
      <c r="DO113" s="683">
        <f t="shared" ref="DO113" si="886">DN113+1/24/60</f>
        <v>0.26388888888888867</v>
      </c>
      <c r="DP113" s="684">
        <f t="shared" ref="DP113" si="887">DO113+1/24/60</f>
        <v>0.26458333333333311</v>
      </c>
      <c r="DQ113" s="685">
        <f t="shared" ref="DQ113" si="888">DP113+1/24/60</f>
        <v>0.26527777777777756</v>
      </c>
      <c r="DR113" s="685">
        <f t="shared" ref="DR113" si="889">DQ113+1/24/60</f>
        <v>0.265972222222222</v>
      </c>
      <c r="DS113" s="685">
        <f t="shared" ref="DS113" si="890">DR113+1/24/60</f>
        <v>0.26666666666666644</v>
      </c>
      <c r="DT113" s="683">
        <f t="shared" ref="DT113" si="891">DS113+1/24/60</f>
        <v>0.26736111111111088</v>
      </c>
      <c r="DU113" s="684">
        <f t="shared" ref="DU113" si="892">DT113+1/24/60</f>
        <v>0.26805555555555532</v>
      </c>
      <c r="DV113" s="685">
        <f t="shared" ref="DV113" si="893">DU113+1/24/60</f>
        <v>0.26874999999999977</v>
      </c>
      <c r="DW113" s="685">
        <f t="shared" ref="DW113" si="894">DV113+1/24/60</f>
        <v>0.26944444444444421</v>
      </c>
      <c r="DX113" s="685">
        <f t="shared" ref="DX113" si="895">DW113+1/24/60</f>
        <v>0.27013888888888865</v>
      </c>
      <c r="DY113" s="683">
        <f t="shared" ref="DY113" si="896">DX113+1/24/60</f>
        <v>0.27083333333333309</v>
      </c>
      <c r="DZ113" s="684">
        <f t="shared" ref="DZ113" si="897">DY113+1/24/60</f>
        <v>0.27152777777777753</v>
      </c>
      <c r="EA113" s="685">
        <f t="shared" ref="EA113" si="898">DZ113+1/24/60</f>
        <v>0.27222222222222198</v>
      </c>
      <c r="EB113" s="685">
        <f t="shared" ref="EB113" si="899">EA113+1/24/60</f>
        <v>0.27291666666666642</v>
      </c>
      <c r="EC113" s="685">
        <f t="shared" ref="EC113" si="900">EB113+1/24/60</f>
        <v>0.27361111111111086</v>
      </c>
      <c r="ED113" s="683">
        <f t="shared" ref="ED113" si="901">EC113+1/24/60</f>
        <v>0.2743055555555553</v>
      </c>
      <c r="EE113" s="684">
        <f t="shared" ref="EE113" si="902">ED113+1/24/60</f>
        <v>0.27499999999999974</v>
      </c>
      <c r="EF113" s="685">
        <f t="shared" ref="EF113" si="903">EE113+1/24/60</f>
        <v>0.27569444444444419</v>
      </c>
      <c r="EG113" s="685">
        <f t="shared" ref="EG113" si="904">EF113+1/24/60</f>
        <v>0.27638888888888863</v>
      </c>
      <c r="EH113" s="685">
        <f t="shared" ref="EH113" si="905">EG113+1/24/60</f>
        <v>0.27708333333333307</v>
      </c>
      <c r="EI113" s="683">
        <f t="shared" ref="EI113" si="906">EH113+1/24/60</f>
        <v>0.27777777777777751</v>
      </c>
      <c r="EJ113" s="684">
        <f t="shared" ref="EJ113" si="907">EI113+1/24/60</f>
        <v>0.27847222222222195</v>
      </c>
      <c r="EK113" s="685">
        <f t="shared" ref="EK113" si="908">EJ113+1/24/60</f>
        <v>0.2791666666666664</v>
      </c>
      <c r="EL113" s="685">
        <f t="shared" ref="EL113" si="909">EK113+1/24/60</f>
        <v>0.27986111111111084</v>
      </c>
      <c r="EM113" s="685">
        <f t="shared" ref="EM113" si="910">EL113+1/24/60</f>
        <v>0.28055555555555528</v>
      </c>
      <c r="EN113" s="683">
        <f t="shared" ref="EN113" si="911">EM113+1/24/60</f>
        <v>0.28124999999999972</v>
      </c>
      <c r="EO113" s="684">
        <f t="shared" ref="EO113" si="912">EN113+1/24/60</f>
        <v>0.28194444444444416</v>
      </c>
      <c r="EP113" s="685">
        <f t="shared" ref="EP113" si="913">EO113+1/24/60</f>
        <v>0.28263888888888861</v>
      </c>
      <c r="EQ113" s="685">
        <f t="shared" ref="EQ113" si="914">EP113+1/24/60</f>
        <v>0.28333333333333305</v>
      </c>
      <c r="ER113" s="685">
        <f t="shared" ref="ER113" si="915">EQ113+1/24/60</f>
        <v>0.28402777777777749</v>
      </c>
      <c r="ES113" s="683">
        <f t="shared" ref="ES113" si="916">ER113+1/24/60</f>
        <v>0.28472222222222193</v>
      </c>
      <c r="ET113" s="684">
        <f t="shared" ref="ET113" si="917">ES113+1/24/60</f>
        <v>0.28541666666666637</v>
      </c>
      <c r="EU113" s="685">
        <f t="shared" ref="EU113" si="918">ET113+1/24/60</f>
        <v>0.28611111111111082</v>
      </c>
      <c r="EV113" s="685">
        <f t="shared" ref="EV113" si="919">EU113+1/24/60</f>
        <v>0.28680555555555526</v>
      </c>
      <c r="EW113" s="685">
        <f t="shared" ref="EW113" si="920">EV113+1/24/60</f>
        <v>0.2874999999999997</v>
      </c>
      <c r="EX113" s="683">
        <f t="shared" ref="EX113" si="921">EW113+1/24/60</f>
        <v>0.28819444444444414</v>
      </c>
      <c r="EY113" s="684">
        <f t="shared" ref="EY113" si="922">EX113+1/24/60</f>
        <v>0.28888888888888858</v>
      </c>
      <c r="EZ113" s="685">
        <f t="shared" ref="EZ113" si="923">EY113+1/24/60</f>
        <v>0.28958333333333303</v>
      </c>
      <c r="FA113" s="685">
        <f t="shared" ref="FA113" si="924">EZ113+1/24/60</f>
        <v>0.29027777777777747</v>
      </c>
      <c r="FB113" s="685">
        <f t="shared" ref="FB113" si="925">FA113+1/24/60</f>
        <v>0.29097222222222191</v>
      </c>
      <c r="FC113" s="683">
        <f t="shared" ref="FC113" si="926">FB113+1/24/60</f>
        <v>0.29166666666666635</v>
      </c>
      <c r="FD113" s="684">
        <f t="shared" ref="FD113" si="927">FC113+1/24/60</f>
        <v>0.29236111111111079</v>
      </c>
      <c r="FE113" s="685">
        <f t="shared" ref="FE113" si="928">FD113+1/24/60</f>
        <v>0.29305555555555524</v>
      </c>
      <c r="FF113" s="685">
        <f t="shared" ref="FF113" si="929">FE113+1/24/60</f>
        <v>0.29374999999999968</v>
      </c>
      <c r="FG113" s="685">
        <f t="shared" ref="FG113" si="930">FF113+1/24/60</f>
        <v>0.29444444444444412</v>
      </c>
      <c r="FH113" s="683">
        <f t="shared" ref="FH113" si="931">FG113+1/24/60</f>
        <v>0.29513888888888856</v>
      </c>
      <c r="FI113" s="684">
        <f t="shared" ref="FI113" si="932">FH113+1/24/60</f>
        <v>0.295833333333333</v>
      </c>
      <c r="FJ113" s="685">
        <f t="shared" ref="FJ113" si="933">FI113+1/24/60</f>
        <v>0.29652777777777745</v>
      </c>
      <c r="FK113" s="685">
        <f t="shared" ref="FK113" si="934">FJ113+1/24/60</f>
        <v>0.29722222222222189</v>
      </c>
      <c r="FL113" s="685">
        <f t="shared" ref="FL113" si="935">FK113+1/24/60</f>
        <v>0.29791666666666633</v>
      </c>
      <c r="FM113" s="683">
        <f>FL113+1/24/60</f>
        <v>0.29861111111111077</v>
      </c>
      <c r="FN113" s="684">
        <f t="shared" ref="FN113" si="936">FM113+1/24/60</f>
        <v>0.29930555555555521</v>
      </c>
      <c r="FO113" s="685">
        <f t="shared" ref="FO113" si="937">FN113+1/24/60</f>
        <v>0.29999999999999966</v>
      </c>
      <c r="FP113" s="685">
        <f t="shared" ref="FP113" si="938">FO113+1/24/60</f>
        <v>0.3006944444444441</v>
      </c>
      <c r="FQ113" s="685">
        <f t="shared" ref="FQ113" si="939">FP113+1/24/60</f>
        <v>0.30138888888888854</v>
      </c>
      <c r="FR113" s="683">
        <f>FQ113+1/24/60</f>
        <v>0.30208333333333298</v>
      </c>
      <c r="FS113" s="684">
        <f t="shared" ref="FS113" si="940">FR113+1/24/60</f>
        <v>0.30277777777777742</v>
      </c>
      <c r="FT113" s="685">
        <f t="shared" ref="FT113" si="941">FS113+1/24/60</f>
        <v>0.30347222222222187</v>
      </c>
      <c r="FU113" s="685">
        <f t="shared" ref="FU113" si="942">FT113+1/24/60</f>
        <v>0.30416666666666631</v>
      </c>
      <c r="FV113" s="685">
        <f t="shared" ref="FV113" si="943">FU113+1/24/60</f>
        <v>0.30486111111111075</v>
      </c>
      <c r="FW113" s="683">
        <f>FV113+1/24/60</f>
        <v>0.30555555555555519</v>
      </c>
      <c r="FX113" s="684">
        <f t="shared" ref="FX113" si="944">FW113+1/24/60</f>
        <v>0.30624999999999963</v>
      </c>
      <c r="FY113" s="685">
        <f t="shared" ref="FY113" si="945">FX113+1/24/60</f>
        <v>0.30694444444444408</v>
      </c>
      <c r="FZ113" s="685">
        <f t="shared" ref="FZ113" si="946">FY113+1/24/60</f>
        <v>0.30763888888888852</v>
      </c>
      <c r="GA113" s="685">
        <f t="shared" ref="GA113" si="947">FZ113+1/24/60</f>
        <v>0.30833333333333296</v>
      </c>
      <c r="GB113" s="693"/>
      <c r="GC113" s="676"/>
    </row>
    <row r="114" spans="1:185" s="670" customFormat="1" ht="10.5" customHeight="1">
      <c r="A114" s="694"/>
      <c r="B114" s="343"/>
      <c r="C114" s="681" t="s">
        <v>1948</v>
      </c>
      <c r="D114" s="667"/>
      <c r="E114" s="667"/>
      <c r="F114" s="667"/>
      <c r="G114" s="667"/>
      <c r="H114" s="667"/>
      <c r="I114" s="667"/>
      <c r="J114" s="667"/>
      <c r="K114" s="667"/>
      <c r="L114" s="667"/>
      <c r="M114" s="667"/>
      <c r="N114" s="672"/>
      <c r="O114" s="672"/>
      <c r="P114" s="668"/>
      <c r="Q114" s="667"/>
      <c r="R114" s="673"/>
      <c r="S114" s="673"/>
      <c r="T114" s="673"/>
      <c r="U114" s="673"/>
      <c r="V114" s="673"/>
      <c r="W114" s="673"/>
      <c r="X114" s="673"/>
      <c r="Y114" s="673"/>
      <c r="Z114" s="673"/>
      <c r="AA114" s="673"/>
      <c r="AB114" s="673"/>
      <c r="AC114" s="673"/>
      <c r="AD114" s="673"/>
      <c r="AE114" s="673"/>
      <c r="AF114" s="673"/>
      <c r="AG114" s="673"/>
      <c r="AH114" s="673"/>
      <c r="AI114" s="673"/>
      <c r="AJ114" s="673"/>
      <c r="AK114" s="673"/>
      <c r="AL114" s="673"/>
      <c r="AM114" s="673"/>
      <c r="AN114" s="673"/>
      <c r="AO114" s="673"/>
      <c r="AP114" s="673"/>
      <c r="AQ114" s="673"/>
      <c r="AR114" s="673"/>
      <c r="AS114" s="673"/>
      <c r="AT114" s="673"/>
      <c r="AU114" s="673"/>
      <c r="AV114" s="673"/>
      <c r="AW114" s="673"/>
      <c r="AX114" s="673"/>
      <c r="AY114" s="673"/>
      <c r="AZ114" s="673"/>
      <c r="BA114" s="673"/>
      <c r="BB114" s="673"/>
      <c r="BC114" s="673"/>
      <c r="BD114" s="673"/>
      <c r="BE114" s="673"/>
      <c r="BF114" s="673"/>
      <c r="BG114" s="673"/>
      <c r="BH114" s="673"/>
      <c r="BI114" s="673"/>
      <c r="BJ114" s="673"/>
      <c r="BK114" s="673"/>
      <c r="BL114" s="673"/>
      <c r="BM114" s="673"/>
      <c r="BN114" s="673"/>
      <c r="BO114" s="673"/>
      <c r="BP114" s="673"/>
      <c r="BQ114" s="673"/>
      <c r="BR114" s="673"/>
      <c r="BS114" s="673"/>
      <c r="BT114" s="673"/>
      <c r="BU114" s="673"/>
      <c r="BV114" s="673"/>
      <c r="BW114" s="673"/>
      <c r="BX114" s="673"/>
      <c r="BY114" s="673"/>
      <c r="BZ114" s="673"/>
      <c r="CA114" s="669"/>
      <c r="CB114" s="669"/>
      <c r="CC114" s="669"/>
      <c r="CD114" s="669"/>
      <c r="CE114" s="669"/>
      <c r="CF114" s="669"/>
      <c r="CG114" s="669"/>
      <c r="CH114" s="669"/>
      <c r="CI114" s="669"/>
      <c r="CJ114" s="669"/>
      <c r="CK114" s="669"/>
      <c r="CL114" s="669"/>
      <c r="CM114" s="669"/>
      <c r="CN114" s="669"/>
      <c r="CO114" s="669"/>
      <c r="CP114" s="669"/>
      <c r="CQ114" s="669"/>
      <c r="CR114" s="669"/>
      <c r="CS114" s="669"/>
      <c r="CT114" s="669"/>
      <c r="CU114" s="669"/>
      <c r="CV114" s="669"/>
      <c r="CW114" s="669"/>
      <c r="CX114" s="669"/>
      <c r="CY114" s="669"/>
      <c r="CZ114" s="669"/>
      <c r="DA114" s="669"/>
      <c r="DB114" s="669"/>
      <c r="DC114" s="669"/>
      <c r="DD114" s="669"/>
      <c r="DE114" s="669"/>
      <c r="DF114" s="669"/>
      <c r="DG114" s="669"/>
      <c r="DH114" s="669"/>
      <c r="DI114" s="669"/>
      <c r="DJ114" s="669"/>
      <c r="DK114" s="669"/>
      <c r="DL114" s="669"/>
      <c r="DM114" s="669"/>
      <c r="DN114" s="669"/>
      <c r="DO114" s="669"/>
      <c r="DP114" s="669"/>
      <c r="DQ114" s="669"/>
      <c r="DR114" s="669"/>
      <c r="DS114" s="669"/>
      <c r="DT114" s="669"/>
      <c r="DU114" s="669"/>
      <c r="DV114" s="669"/>
      <c r="DW114" s="669"/>
      <c r="DX114" s="669"/>
      <c r="DY114" s="669"/>
      <c r="DZ114" s="669"/>
      <c r="EA114" s="669"/>
      <c r="EB114" s="669"/>
      <c r="EC114" s="669"/>
      <c r="ED114" s="669"/>
      <c r="EE114" s="669"/>
      <c r="EF114" s="669"/>
      <c r="EG114" s="669"/>
      <c r="EH114" s="669"/>
      <c r="EI114" s="669"/>
      <c r="EJ114" s="669"/>
      <c r="EK114" s="669"/>
      <c r="EL114" s="669"/>
      <c r="EM114" s="669"/>
      <c r="EN114" s="669"/>
      <c r="EO114" s="669"/>
      <c r="EP114" s="669"/>
      <c r="EQ114" s="669"/>
      <c r="ER114" s="669"/>
      <c r="ES114" s="669"/>
      <c r="ET114" s="669"/>
      <c r="EU114" s="669"/>
      <c r="EV114" s="669"/>
      <c r="EW114" s="669"/>
      <c r="EX114" s="669"/>
      <c r="EY114" s="669"/>
      <c r="EZ114" s="669"/>
      <c r="FA114" s="669"/>
      <c r="FB114" s="669"/>
      <c r="FC114" s="669"/>
      <c r="FD114" s="669"/>
      <c r="FE114" s="669"/>
      <c r="FF114" s="669"/>
      <c r="FG114" s="669"/>
      <c r="FH114" s="669"/>
      <c r="FI114" s="669"/>
      <c r="FJ114" s="669"/>
      <c r="FK114" s="669"/>
      <c r="FL114" s="669"/>
      <c r="FM114" s="669"/>
      <c r="FN114" s="669"/>
      <c r="FO114" s="669"/>
      <c r="FP114" s="669"/>
      <c r="FQ114" s="669"/>
      <c r="FR114" s="669"/>
      <c r="FS114" s="669"/>
      <c r="FT114" s="669"/>
      <c r="FU114" s="669"/>
      <c r="FV114" s="669"/>
      <c r="FW114" s="669"/>
      <c r="FX114" s="669"/>
      <c r="FY114" s="669"/>
      <c r="FZ114" s="669"/>
      <c r="GA114" s="707"/>
      <c r="GB114" s="698"/>
      <c r="GC114" s="671"/>
    </row>
    <row r="115" spans="1:185" ht="10.25" customHeight="1">
      <c r="A115" s="696"/>
      <c r="B115" s="686"/>
      <c r="C115" s="713" t="s">
        <v>1956</v>
      </c>
      <c r="D115" s="714"/>
      <c r="E115" s="714"/>
      <c r="F115" s="714"/>
      <c r="G115" s="714"/>
      <c r="H115" s="714"/>
      <c r="I115" s="714"/>
      <c r="J115" s="714"/>
      <c r="K115" s="714"/>
      <c r="L115" s="714"/>
      <c r="M115" s="714"/>
      <c r="N115" s="714"/>
      <c r="O115" s="714"/>
      <c r="P115" s="714"/>
      <c r="Q115" s="715"/>
      <c r="R115" s="333"/>
      <c r="S115" s="688"/>
      <c r="T115" s="688"/>
      <c r="U115" s="688"/>
      <c r="V115" s="688"/>
      <c r="W115" s="688"/>
      <c r="X115" s="688"/>
      <c r="Y115" s="688"/>
      <c r="Z115" s="688"/>
      <c r="AA115" s="688"/>
      <c r="AB115" s="688"/>
      <c r="AC115" s="688"/>
      <c r="AD115" s="688"/>
      <c r="AE115" s="688"/>
      <c r="AF115" s="688"/>
      <c r="AG115" s="688"/>
      <c r="AH115" s="688"/>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2"/>
      <c r="BR115" s="682"/>
      <c r="BS115" s="682"/>
      <c r="BT115" s="682"/>
      <c r="BU115" s="682"/>
      <c r="BV115" s="682"/>
      <c r="BW115" s="682"/>
      <c r="BX115" s="682"/>
      <c r="BY115" s="682"/>
      <c r="BZ115" s="682"/>
      <c r="CA115" s="682"/>
      <c r="CB115" s="682"/>
      <c r="CC115" s="682"/>
      <c r="CD115" s="682"/>
      <c r="CE115" s="682"/>
      <c r="CF115" s="682"/>
      <c r="CG115" s="682"/>
      <c r="CH115" s="682"/>
      <c r="CI115" s="682"/>
      <c r="CJ115" s="682"/>
      <c r="CK115" s="682"/>
      <c r="CL115" s="682"/>
      <c r="CM115" s="682"/>
      <c r="CN115" s="682"/>
      <c r="CO115" s="682"/>
      <c r="CP115" s="682"/>
      <c r="CQ115" s="682"/>
      <c r="CR115" s="682"/>
      <c r="CS115" s="682"/>
      <c r="CT115" s="682"/>
      <c r="CU115" s="682"/>
      <c r="CV115" s="682"/>
      <c r="CW115" s="682"/>
      <c r="CX115" s="682"/>
      <c r="CY115" s="682"/>
      <c r="CZ115" s="682"/>
      <c r="DA115" s="682"/>
      <c r="DB115" s="682"/>
      <c r="DC115" s="682"/>
      <c r="DD115" s="682"/>
      <c r="DE115" s="682"/>
      <c r="DF115" s="682"/>
      <c r="DG115" s="682"/>
      <c r="DH115" s="682"/>
      <c r="DI115" s="682"/>
      <c r="DJ115" s="688"/>
      <c r="DK115" s="688"/>
      <c r="DL115" s="688"/>
      <c r="DM115" s="688"/>
      <c r="DN115" s="688"/>
      <c r="DO115" s="688"/>
      <c r="DP115" s="688"/>
      <c r="DQ115" s="688"/>
      <c r="DR115" s="688"/>
      <c r="DS115" s="688"/>
      <c r="DT115" s="688"/>
      <c r="DU115" s="688"/>
      <c r="DV115" s="688"/>
      <c r="DW115" s="688"/>
      <c r="DX115" s="688"/>
      <c r="DY115" s="688"/>
      <c r="DZ115" s="688"/>
      <c r="EA115" s="688"/>
      <c r="EB115" s="688"/>
      <c r="EC115" s="688"/>
      <c r="ED115" s="688"/>
      <c r="EE115" s="688"/>
      <c r="EF115" s="688"/>
      <c r="EG115" s="688"/>
      <c r="EH115" s="688"/>
      <c r="EI115" s="688"/>
      <c r="EJ115" s="688"/>
      <c r="EK115" s="688"/>
      <c r="EL115" s="688"/>
      <c r="EM115" s="688"/>
      <c r="EN115" s="688"/>
      <c r="EO115" s="688"/>
      <c r="EP115" s="688"/>
      <c r="EQ115" s="688"/>
      <c r="ER115" s="688"/>
      <c r="ES115" s="688"/>
      <c r="ET115" s="688"/>
      <c r="EU115" s="688"/>
      <c r="EV115" s="688"/>
      <c r="EW115" s="688"/>
      <c r="EX115" s="688"/>
      <c r="EY115" s="688"/>
      <c r="EZ115" s="688"/>
      <c r="FA115" s="688"/>
      <c r="FB115" s="688"/>
      <c r="FC115" s="688"/>
      <c r="FD115" s="688"/>
      <c r="FE115" s="688"/>
      <c r="FF115" s="688"/>
      <c r="FG115" s="688"/>
      <c r="FH115" s="688"/>
      <c r="FI115" s="688"/>
      <c r="FJ115" s="688"/>
      <c r="FK115" s="688"/>
      <c r="FL115" s="688"/>
      <c r="FM115" s="688"/>
      <c r="FN115" s="688"/>
      <c r="FO115" s="688"/>
      <c r="FP115" s="688"/>
      <c r="FQ115" s="688"/>
      <c r="FR115" s="688"/>
      <c r="FS115" s="688"/>
      <c r="FT115" s="688"/>
      <c r="FU115" s="688"/>
      <c r="FV115" s="688"/>
      <c r="FW115" s="688"/>
      <c r="FX115" s="688"/>
      <c r="FY115" s="688"/>
      <c r="FZ115" s="688"/>
      <c r="GA115" s="708"/>
      <c r="GB115" s="696"/>
      <c r="GC115" s="290"/>
    </row>
    <row r="116" spans="1:185" ht="10.5" customHeight="1">
      <c r="A116" s="695"/>
      <c r="B116" s="343"/>
      <c r="C116" s="716"/>
      <c r="D116" s="717"/>
      <c r="E116" s="717"/>
      <c r="F116" s="717"/>
      <c r="G116" s="717"/>
      <c r="H116" s="717"/>
      <c r="I116" s="717"/>
      <c r="J116" s="717"/>
      <c r="K116" s="717"/>
      <c r="L116" s="717"/>
      <c r="M116" s="717"/>
      <c r="N116" s="717"/>
      <c r="O116" s="717"/>
      <c r="P116" s="717"/>
      <c r="Q116" s="718"/>
      <c r="R116" s="333"/>
      <c r="S116" s="687"/>
      <c r="T116" s="687"/>
      <c r="U116" s="687"/>
      <c r="V116" s="687"/>
      <c r="W116" s="687"/>
      <c r="X116" s="687"/>
      <c r="Y116" s="687"/>
      <c r="Z116" s="687"/>
      <c r="AA116" s="687"/>
      <c r="AB116" s="687"/>
      <c r="AC116" s="687"/>
      <c r="AD116" s="687"/>
      <c r="AE116" s="687"/>
      <c r="AF116" s="687"/>
      <c r="AG116" s="687"/>
      <c r="AH116" s="687"/>
      <c r="AI116" s="687"/>
      <c r="AJ116" s="687"/>
      <c r="AK116" s="687"/>
      <c r="AL116" s="687"/>
      <c r="AM116" s="687"/>
      <c r="AN116" s="687"/>
      <c r="AO116" s="687"/>
      <c r="AP116" s="687"/>
      <c r="AQ116" s="687"/>
      <c r="AR116" s="687"/>
      <c r="AS116" s="687"/>
      <c r="AT116" s="687"/>
      <c r="AU116" s="687"/>
      <c r="AV116" s="687"/>
      <c r="AW116" s="687"/>
      <c r="AX116" s="687"/>
      <c r="AY116" s="687"/>
      <c r="AZ116" s="687"/>
      <c r="BA116" s="687"/>
      <c r="BB116" s="687"/>
      <c r="BC116" s="687"/>
      <c r="BD116" s="687"/>
      <c r="BE116" s="687"/>
      <c r="BF116" s="687"/>
      <c r="BG116" s="687"/>
      <c r="BH116" s="687"/>
      <c r="BI116" s="687"/>
      <c r="BJ116" s="687"/>
      <c r="BK116" s="687"/>
      <c r="BL116" s="687"/>
      <c r="BM116" s="687"/>
      <c r="BN116" s="687"/>
      <c r="BO116" s="687"/>
      <c r="BP116" s="687"/>
      <c r="BQ116" s="687"/>
      <c r="BR116" s="687"/>
      <c r="BS116" s="687"/>
      <c r="BT116" s="687"/>
      <c r="BU116" s="687"/>
      <c r="BV116" s="687"/>
      <c r="BW116" s="687"/>
      <c r="BX116" s="687"/>
      <c r="BY116" s="687"/>
      <c r="BZ116" s="687"/>
      <c r="CA116" s="687"/>
      <c r="CB116" s="687"/>
      <c r="CC116" s="687"/>
      <c r="CD116" s="687"/>
      <c r="CE116" s="687"/>
      <c r="CF116" s="687"/>
      <c r="CG116" s="687"/>
      <c r="CH116" s="687"/>
      <c r="CI116" s="687"/>
      <c r="CJ116" s="687"/>
      <c r="CK116" s="687"/>
      <c r="CL116" s="687"/>
      <c r="CM116" s="687"/>
      <c r="CN116" s="687"/>
      <c r="CO116" s="687"/>
      <c r="CP116" s="687"/>
      <c r="CQ116" s="687"/>
      <c r="CR116" s="687"/>
      <c r="CS116" s="687"/>
      <c r="CT116" s="687"/>
      <c r="CU116" s="687"/>
      <c r="CV116" s="687"/>
      <c r="CW116" s="687"/>
      <c r="CX116" s="687"/>
      <c r="CY116" s="687"/>
      <c r="CZ116" s="687"/>
      <c r="DA116" s="687"/>
      <c r="DB116" s="687"/>
      <c r="DC116" s="687"/>
      <c r="DD116" s="687"/>
      <c r="DE116" s="687"/>
      <c r="DF116" s="687"/>
      <c r="DG116" s="687"/>
      <c r="DH116" s="687"/>
      <c r="DI116" s="687"/>
      <c r="DJ116" s="687"/>
      <c r="DK116" s="687"/>
      <c r="DL116" s="687"/>
      <c r="DM116" s="687"/>
      <c r="DN116" s="687"/>
      <c r="DO116" s="687"/>
      <c r="DP116" s="687"/>
      <c r="DQ116" s="687"/>
      <c r="DR116" s="687"/>
      <c r="DS116" s="687"/>
      <c r="DT116" s="687"/>
      <c r="DU116" s="687"/>
      <c r="DV116" s="687"/>
      <c r="DW116" s="687"/>
      <c r="DX116" s="687"/>
      <c r="DY116" s="687"/>
      <c r="DZ116" s="687"/>
      <c r="EA116" s="687"/>
      <c r="EB116" s="687"/>
      <c r="EC116" s="687"/>
      <c r="ED116" s="687"/>
      <c r="EE116" s="687"/>
      <c r="EF116" s="687"/>
      <c r="EG116" s="687"/>
      <c r="EH116" s="687"/>
      <c r="EI116" s="687"/>
      <c r="EJ116" s="687"/>
      <c r="EK116" s="687"/>
      <c r="EL116" s="687"/>
      <c r="EM116" s="687"/>
      <c r="EN116" s="687"/>
      <c r="EO116" s="687"/>
      <c r="EP116" s="687"/>
      <c r="EQ116" s="687"/>
      <c r="ER116" s="687"/>
      <c r="ES116" s="687"/>
      <c r="ET116" s="687"/>
      <c r="EU116" s="687"/>
      <c r="EV116" s="687"/>
      <c r="EW116" s="687"/>
      <c r="EX116" s="687"/>
      <c r="EY116" s="687"/>
      <c r="EZ116" s="687"/>
      <c r="FA116" s="687"/>
      <c r="FB116" s="687"/>
      <c r="FC116" s="687"/>
      <c r="FD116" s="687"/>
      <c r="FE116" s="687"/>
      <c r="FF116" s="687"/>
      <c r="FG116" s="687"/>
      <c r="FH116" s="687"/>
      <c r="FI116" s="687"/>
      <c r="FJ116" s="687"/>
      <c r="FK116" s="687"/>
      <c r="FL116" s="687"/>
      <c r="FM116" s="687"/>
      <c r="FN116" s="687"/>
      <c r="FO116" s="687"/>
      <c r="FP116" s="687"/>
      <c r="FQ116" s="687"/>
      <c r="FR116" s="687"/>
      <c r="FS116" s="687"/>
      <c r="FT116" s="687"/>
      <c r="FU116" s="687"/>
      <c r="FV116" s="687"/>
      <c r="FW116" s="687"/>
      <c r="FX116" s="687"/>
      <c r="FY116" s="687"/>
      <c r="FZ116" s="687"/>
      <c r="GA116" s="709"/>
      <c r="GB116" s="699"/>
    </row>
    <row r="117" spans="1:185" ht="10.5" customHeight="1">
      <c r="A117" s="695"/>
      <c r="B117" s="343"/>
      <c r="C117" s="716"/>
      <c r="D117" s="717"/>
      <c r="E117" s="717"/>
      <c r="F117" s="717"/>
      <c r="G117" s="717"/>
      <c r="H117" s="717"/>
      <c r="I117" s="717"/>
      <c r="J117" s="717"/>
      <c r="K117" s="717"/>
      <c r="L117" s="717"/>
      <c r="M117" s="717"/>
      <c r="N117" s="717"/>
      <c r="O117" s="717"/>
      <c r="P117" s="717"/>
      <c r="Q117" s="718"/>
      <c r="R117" s="333"/>
      <c r="S117" s="687"/>
      <c r="T117" s="687"/>
      <c r="U117" s="687"/>
      <c r="V117" s="687"/>
      <c r="W117" s="687"/>
      <c r="X117" s="687"/>
      <c r="Y117" s="687"/>
      <c r="Z117" s="687"/>
      <c r="AA117" s="687"/>
      <c r="AB117" s="687"/>
      <c r="AC117" s="687"/>
      <c r="AD117" s="687"/>
      <c r="AE117" s="687"/>
      <c r="AF117" s="687"/>
      <c r="AG117" s="687"/>
      <c r="AH117" s="687"/>
      <c r="AI117" s="687"/>
      <c r="AJ117" s="687"/>
      <c r="AK117" s="687"/>
      <c r="AL117" s="687"/>
      <c r="AM117" s="687"/>
      <c r="AN117" s="687"/>
      <c r="AO117" s="687"/>
      <c r="AP117" s="687"/>
      <c r="AQ117" s="687"/>
      <c r="AR117" s="687"/>
      <c r="AS117" s="687"/>
      <c r="AT117" s="687"/>
      <c r="AU117" s="687"/>
      <c r="AV117" s="687"/>
      <c r="AW117" s="687"/>
      <c r="AX117" s="687"/>
      <c r="AY117" s="687"/>
      <c r="AZ117" s="687"/>
      <c r="BA117" s="687"/>
      <c r="BB117" s="687"/>
      <c r="BC117" s="687"/>
      <c r="BD117" s="687"/>
      <c r="BE117" s="687"/>
      <c r="BF117" s="687"/>
      <c r="BG117" s="687"/>
      <c r="BH117" s="687"/>
      <c r="BI117" s="687"/>
      <c r="BJ117" s="687"/>
      <c r="BK117" s="687"/>
      <c r="BL117" s="687"/>
      <c r="BM117" s="687"/>
      <c r="BN117" s="687"/>
      <c r="BO117" s="687"/>
      <c r="BP117" s="687"/>
      <c r="BQ117" s="687"/>
      <c r="BR117" s="687"/>
      <c r="BS117" s="687"/>
      <c r="BT117" s="687"/>
      <c r="BU117" s="687"/>
      <c r="BV117" s="687"/>
      <c r="BW117" s="687"/>
      <c r="BX117" s="687"/>
      <c r="BY117" s="687"/>
      <c r="BZ117" s="687"/>
      <c r="CA117" s="687"/>
      <c r="CB117" s="687"/>
      <c r="CC117" s="687"/>
      <c r="CD117" s="687"/>
      <c r="CE117" s="687"/>
      <c r="CF117" s="687"/>
      <c r="CG117" s="687"/>
      <c r="CH117" s="687"/>
      <c r="CI117" s="687"/>
      <c r="CJ117" s="687"/>
      <c r="CK117" s="687"/>
      <c r="CL117" s="687"/>
      <c r="CM117" s="687"/>
      <c r="CN117" s="687"/>
      <c r="CO117" s="687"/>
      <c r="CP117" s="687"/>
      <c r="CQ117" s="687"/>
      <c r="CR117" s="687"/>
      <c r="CS117" s="687"/>
      <c r="CT117" s="687"/>
      <c r="CU117" s="687"/>
      <c r="CV117" s="687"/>
      <c r="CW117" s="687"/>
      <c r="CX117" s="687"/>
      <c r="CY117" s="687"/>
      <c r="CZ117" s="687"/>
      <c r="DA117" s="687"/>
      <c r="DB117" s="687"/>
      <c r="DC117" s="687"/>
      <c r="DD117" s="687"/>
      <c r="DE117" s="687"/>
      <c r="DF117" s="687"/>
      <c r="DG117" s="687"/>
      <c r="DH117" s="687"/>
      <c r="DI117" s="687"/>
      <c r="DJ117" s="687"/>
      <c r="DK117" s="687"/>
      <c r="DL117" s="687"/>
      <c r="DM117" s="687"/>
      <c r="DN117" s="687"/>
      <c r="DO117" s="687"/>
      <c r="DP117" s="687"/>
      <c r="DQ117" s="687"/>
      <c r="DR117" s="687"/>
      <c r="DS117" s="687"/>
      <c r="DT117" s="687"/>
      <c r="DU117" s="687"/>
      <c r="DV117" s="687"/>
      <c r="DW117" s="687"/>
      <c r="DX117" s="687"/>
      <c r="DY117" s="687"/>
      <c r="DZ117" s="687"/>
      <c r="EA117" s="687"/>
      <c r="EB117" s="687"/>
      <c r="EC117" s="687"/>
      <c r="ED117" s="687"/>
      <c r="EE117" s="687"/>
      <c r="EF117" s="687"/>
      <c r="EG117" s="687"/>
      <c r="EH117" s="687"/>
      <c r="EI117" s="687"/>
      <c r="EJ117" s="687"/>
      <c r="EK117" s="687"/>
      <c r="EL117" s="687"/>
      <c r="EM117" s="687"/>
      <c r="EN117" s="687"/>
      <c r="EO117" s="687"/>
      <c r="EP117" s="687"/>
      <c r="EQ117" s="687"/>
      <c r="ER117" s="687"/>
      <c r="ES117" s="687"/>
      <c r="ET117" s="687"/>
      <c r="EU117" s="687"/>
      <c r="EV117" s="687"/>
      <c r="EW117" s="687"/>
      <c r="EX117" s="687"/>
      <c r="EY117" s="687"/>
      <c r="EZ117" s="687"/>
      <c r="FA117" s="687"/>
      <c r="FB117" s="687"/>
      <c r="FC117" s="687"/>
      <c r="FD117" s="687"/>
      <c r="FE117" s="687"/>
      <c r="FF117" s="687"/>
      <c r="FG117" s="687"/>
      <c r="FH117" s="687"/>
      <c r="FI117" s="687"/>
      <c r="FJ117" s="687"/>
      <c r="FK117" s="687"/>
      <c r="FL117" s="687"/>
      <c r="FM117" s="687"/>
      <c r="FN117" s="687"/>
      <c r="FO117" s="687"/>
      <c r="FP117" s="687"/>
      <c r="FQ117" s="687"/>
      <c r="FR117" s="687"/>
      <c r="FS117" s="687"/>
      <c r="FT117" s="687"/>
      <c r="FU117" s="687"/>
      <c r="FV117" s="687"/>
      <c r="FW117" s="687"/>
      <c r="FX117" s="687"/>
      <c r="FY117" s="687"/>
      <c r="FZ117" s="687"/>
      <c r="GA117" s="709"/>
      <c r="GB117" s="699"/>
    </row>
    <row r="118" spans="1:185" ht="10.5" customHeight="1">
      <c r="A118" s="695"/>
      <c r="B118" s="343"/>
      <c r="C118" s="716"/>
      <c r="D118" s="717"/>
      <c r="E118" s="717"/>
      <c r="F118" s="717"/>
      <c r="G118" s="717"/>
      <c r="H118" s="717"/>
      <c r="I118" s="717"/>
      <c r="J118" s="717"/>
      <c r="K118" s="717"/>
      <c r="L118" s="717"/>
      <c r="M118" s="717"/>
      <c r="N118" s="717"/>
      <c r="O118" s="717"/>
      <c r="P118" s="717"/>
      <c r="Q118" s="718"/>
      <c r="R118" s="333"/>
      <c r="S118" s="687"/>
      <c r="T118" s="687"/>
      <c r="U118" s="687"/>
      <c r="V118" s="687"/>
      <c r="W118" s="687"/>
      <c r="X118" s="687"/>
      <c r="Y118" s="687"/>
      <c r="Z118" s="687"/>
      <c r="AA118" s="687"/>
      <c r="AB118" s="687"/>
      <c r="AC118" s="687"/>
      <c r="AD118" s="687"/>
      <c r="AE118" s="687"/>
      <c r="AF118" s="687"/>
      <c r="AG118" s="687"/>
      <c r="AH118" s="687"/>
      <c r="AI118" s="687"/>
      <c r="AJ118" s="687"/>
      <c r="AK118" s="687"/>
      <c r="AL118" s="687"/>
      <c r="AM118" s="687"/>
      <c r="AN118" s="687"/>
      <c r="AO118" s="687"/>
      <c r="AP118" s="687"/>
      <c r="AQ118" s="687"/>
      <c r="AR118" s="687"/>
      <c r="AS118" s="687"/>
      <c r="AT118" s="687"/>
      <c r="AU118" s="687"/>
      <c r="AV118" s="687"/>
      <c r="AW118" s="687"/>
      <c r="AX118" s="687"/>
      <c r="AY118" s="687"/>
      <c r="AZ118" s="687"/>
      <c r="BA118" s="687"/>
      <c r="BB118" s="687"/>
      <c r="BC118" s="687"/>
      <c r="BD118" s="687"/>
      <c r="BE118" s="687"/>
      <c r="BF118" s="687"/>
      <c r="BG118" s="687"/>
      <c r="BH118" s="687"/>
      <c r="BI118" s="687"/>
      <c r="BJ118" s="687"/>
      <c r="BK118" s="687"/>
      <c r="BL118" s="687"/>
      <c r="BM118" s="687"/>
      <c r="BN118" s="687"/>
      <c r="BO118" s="687"/>
      <c r="BP118" s="687"/>
      <c r="BQ118" s="687"/>
      <c r="BR118" s="687"/>
      <c r="BS118" s="687"/>
      <c r="BT118" s="687"/>
      <c r="BU118" s="687"/>
      <c r="BV118" s="687"/>
      <c r="BW118" s="687"/>
      <c r="BX118" s="687"/>
      <c r="BY118" s="687"/>
      <c r="BZ118" s="687"/>
      <c r="CA118" s="687"/>
      <c r="CB118" s="687"/>
      <c r="CC118" s="687"/>
      <c r="CD118" s="687"/>
      <c r="CE118" s="687"/>
      <c r="CF118" s="687"/>
      <c r="CG118" s="687"/>
      <c r="CH118" s="687"/>
      <c r="CI118" s="687"/>
      <c r="CJ118" s="687"/>
      <c r="CK118" s="687"/>
      <c r="CL118" s="687"/>
      <c r="CM118" s="687"/>
      <c r="CN118" s="687"/>
      <c r="CO118" s="687"/>
      <c r="CP118" s="687"/>
      <c r="CQ118" s="687"/>
      <c r="CR118" s="687"/>
      <c r="CS118" s="687"/>
      <c r="CT118" s="687"/>
      <c r="CU118" s="687"/>
      <c r="CV118" s="687"/>
      <c r="CW118" s="687"/>
      <c r="CX118" s="687"/>
      <c r="CY118" s="687"/>
      <c r="CZ118" s="687"/>
      <c r="DA118" s="687"/>
      <c r="DB118" s="687"/>
      <c r="DC118" s="687"/>
      <c r="DD118" s="687"/>
      <c r="DE118" s="687"/>
      <c r="DF118" s="687"/>
      <c r="DG118" s="687"/>
      <c r="DH118" s="687"/>
      <c r="DI118" s="687"/>
      <c r="DJ118" s="687"/>
      <c r="DK118" s="687"/>
      <c r="DL118" s="687"/>
      <c r="DM118" s="687"/>
      <c r="DN118" s="687"/>
      <c r="DO118" s="687"/>
      <c r="DP118" s="687"/>
      <c r="DQ118" s="687"/>
      <c r="DR118" s="687"/>
      <c r="DS118" s="687"/>
      <c r="DT118" s="687"/>
      <c r="DU118" s="687"/>
      <c r="DV118" s="687"/>
      <c r="DW118" s="687"/>
      <c r="DX118" s="687"/>
      <c r="DY118" s="687"/>
      <c r="DZ118" s="687"/>
      <c r="EA118" s="687"/>
      <c r="EB118" s="687"/>
      <c r="EC118" s="687"/>
      <c r="ED118" s="687"/>
      <c r="EE118" s="687"/>
      <c r="EF118" s="687"/>
      <c r="EG118" s="687"/>
      <c r="EH118" s="687"/>
      <c r="EI118" s="687"/>
      <c r="EJ118" s="687"/>
      <c r="EK118" s="687"/>
      <c r="EL118" s="687"/>
      <c r="EM118" s="687"/>
      <c r="EN118" s="687"/>
      <c r="EO118" s="687"/>
      <c r="EP118" s="687"/>
      <c r="EQ118" s="687"/>
      <c r="ER118" s="687"/>
      <c r="ES118" s="687"/>
      <c r="ET118" s="687"/>
      <c r="EU118" s="687"/>
      <c r="EV118" s="687"/>
      <c r="EW118" s="687"/>
      <c r="EX118" s="687"/>
      <c r="EY118" s="687"/>
      <c r="EZ118" s="687"/>
      <c r="FA118" s="687"/>
      <c r="FB118" s="687"/>
      <c r="FC118" s="687"/>
      <c r="FD118" s="687"/>
      <c r="FE118" s="687"/>
      <c r="FF118" s="687"/>
      <c r="FG118" s="687"/>
      <c r="FH118" s="687"/>
      <c r="FI118" s="687"/>
      <c r="FJ118" s="687"/>
      <c r="FK118" s="687"/>
      <c r="FL118" s="687"/>
      <c r="FM118" s="687"/>
      <c r="FN118" s="687"/>
      <c r="FO118" s="687"/>
      <c r="FP118" s="687"/>
      <c r="FQ118" s="687"/>
      <c r="FR118" s="687"/>
      <c r="FS118" s="687"/>
      <c r="FT118" s="687"/>
      <c r="FU118" s="687"/>
      <c r="FV118" s="687"/>
      <c r="FW118" s="687"/>
      <c r="FX118" s="687"/>
      <c r="FY118" s="687"/>
      <c r="FZ118" s="687"/>
      <c r="GA118" s="709"/>
      <c r="GB118" s="699"/>
    </row>
    <row r="119" spans="1:185" ht="10.5" customHeight="1">
      <c r="A119" s="695"/>
      <c r="B119" s="343"/>
      <c r="C119" s="716"/>
      <c r="D119" s="717"/>
      <c r="E119" s="717"/>
      <c r="F119" s="717"/>
      <c r="G119" s="717"/>
      <c r="H119" s="717"/>
      <c r="I119" s="717"/>
      <c r="J119" s="717"/>
      <c r="K119" s="717"/>
      <c r="L119" s="717"/>
      <c r="M119" s="717"/>
      <c r="N119" s="717"/>
      <c r="O119" s="717"/>
      <c r="P119" s="717"/>
      <c r="Q119" s="718"/>
      <c r="R119" s="333"/>
      <c r="S119" s="687"/>
      <c r="T119" s="687"/>
      <c r="U119" s="687"/>
      <c r="V119" s="687"/>
      <c r="W119" s="687"/>
      <c r="X119" s="687"/>
      <c r="Y119" s="687"/>
      <c r="Z119" s="687"/>
      <c r="AA119" s="687"/>
      <c r="AB119" s="687"/>
      <c r="AC119" s="687"/>
      <c r="AD119" s="687"/>
      <c r="AE119" s="687"/>
      <c r="AF119" s="687"/>
      <c r="AG119" s="687"/>
      <c r="AH119" s="687"/>
      <c r="AI119" s="687"/>
      <c r="AJ119" s="687"/>
      <c r="AK119" s="687"/>
      <c r="AL119" s="687"/>
      <c r="AM119" s="687"/>
      <c r="AN119" s="687"/>
      <c r="AO119" s="687"/>
      <c r="AP119" s="687"/>
      <c r="AQ119" s="687"/>
      <c r="AR119" s="687"/>
      <c r="AS119" s="687"/>
      <c r="AT119" s="687"/>
      <c r="AU119" s="687"/>
      <c r="AV119" s="687"/>
      <c r="AW119" s="687"/>
      <c r="AX119" s="687"/>
      <c r="AY119" s="687"/>
      <c r="AZ119" s="687"/>
      <c r="BA119" s="687"/>
      <c r="BB119" s="687"/>
      <c r="BC119" s="687"/>
      <c r="BD119" s="687"/>
      <c r="BE119" s="687"/>
      <c r="BF119" s="687"/>
      <c r="BG119" s="687"/>
      <c r="BH119" s="687"/>
      <c r="BI119" s="687"/>
      <c r="BJ119" s="687"/>
      <c r="BK119" s="687"/>
      <c r="BL119" s="687"/>
      <c r="BM119" s="687"/>
      <c r="BN119" s="687"/>
      <c r="BO119" s="687"/>
      <c r="BP119" s="687"/>
      <c r="BQ119" s="687"/>
      <c r="BR119" s="687"/>
      <c r="BS119" s="687"/>
      <c r="BT119" s="687"/>
      <c r="BU119" s="687"/>
      <c r="BV119" s="687"/>
      <c r="BW119" s="687"/>
      <c r="BX119" s="687"/>
      <c r="BY119" s="687"/>
      <c r="BZ119" s="687"/>
      <c r="CA119" s="687"/>
      <c r="CB119" s="687"/>
      <c r="CC119" s="687"/>
      <c r="CD119" s="687"/>
      <c r="CE119" s="687"/>
      <c r="CF119" s="687"/>
      <c r="CG119" s="687"/>
      <c r="CH119" s="687"/>
      <c r="CI119" s="687"/>
      <c r="CJ119" s="687"/>
      <c r="CK119" s="687"/>
      <c r="CL119" s="687"/>
      <c r="CM119" s="687"/>
      <c r="CN119" s="687"/>
      <c r="CO119" s="687"/>
      <c r="CP119" s="687"/>
      <c r="CQ119" s="687"/>
      <c r="CR119" s="687"/>
      <c r="CS119" s="687"/>
      <c r="CT119" s="687"/>
      <c r="CU119" s="687"/>
      <c r="CV119" s="687"/>
      <c r="CW119" s="687"/>
      <c r="CX119" s="687"/>
      <c r="CY119" s="687"/>
      <c r="CZ119" s="687"/>
      <c r="DA119" s="687"/>
      <c r="DB119" s="687"/>
      <c r="DC119" s="687"/>
      <c r="DD119" s="687"/>
      <c r="DE119" s="687"/>
      <c r="DF119" s="687"/>
      <c r="DG119" s="687"/>
      <c r="DH119" s="687"/>
      <c r="DI119" s="687"/>
      <c r="DJ119" s="687"/>
      <c r="DK119" s="687"/>
      <c r="DL119" s="687"/>
      <c r="DM119" s="687"/>
      <c r="DN119" s="687"/>
      <c r="DO119" s="687"/>
      <c r="DP119" s="687"/>
      <c r="DQ119" s="687"/>
      <c r="DR119" s="687"/>
      <c r="DS119" s="687"/>
      <c r="DT119" s="687"/>
      <c r="DU119" s="687"/>
      <c r="DV119" s="687"/>
      <c r="DW119" s="687"/>
      <c r="DX119" s="687"/>
      <c r="DY119" s="687"/>
      <c r="DZ119" s="687"/>
      <c r="EA119" s="687"/>
      <c r="EB119" s="687"/>
      <c r="EC119" s="687"/>
      <c r="ED119" s="687"/>
      <c r="EE119" s="687"/>
      <c r="EF119" s="687"/>
      <c r="EG119" s="687"/>
      <c r="EH119" s="687"/>
      <c r="EI119" s="687"/>
      <c r="EJ119" s="687"/>
      <c r="EK119" s="687"/>
      <c r="EL119" s="687"/>
      <c r="EM119" s="687"/>
      <c r="EN119" s="687"/>
      <c r="EO119" s="687"/>
      <c r="EP119" s="687"/>
      <c r="EQ119" s="687"/>
      <c r="ER119" s="687"/>
      <c r="ES119" s="687"/>
      <c r="ET119" s="687"/>
      <c r="EU119" s="687"/>
      <c r="EV119" s="687"/>
      <c r="EW119" s="687"/>
      <c r="EX119" s="687"/>
      <c r="EY119" s="687"/>
      <c r="EZ119" s="687"/>
      <c r="FA119" s="687"/>
      <c r="FB119" s="687"/>
      <c r="FC119" s="687"/>
      <c r="FD119" s="687"/>
      <c r="FE119" s="687"/>
      <c r="FF119" s="687"/>
      <c r="FG119" s="687"/>
      <c r="FH119" s="687"/>
      <c r="FI119" s="687"/>
      <c r="FJ119" s="687"/>
      <c r="FK119" s="687"/>
      <c r="FL119" s="687"/>
      <c r="FM119" s="687"/>
      <c r="FN119" s="687"/>
      <c r="FO119" s="687"/>
      <c r="FP119" s="687"/>
      <c r="FQ119" s="687"/>
      <c r="FR119" s="687"/>
      <c r="FS119" s="687"/>
      <c r="FT119" s="687"/>
      <c r="FU119" s="687"/>
      <c r="FV119" s="687"/>
      <c r="FW119" s="687"/>
      <c r="FX119" s="687"/>
      <c r="FY119" s="687"/>
      <c r="FZ119" s="687"/>
      <c r="GA119" s="709"/>
      <c r="GB119" s="699"/>
    </row>
    <row r="120" spans="1:185" ht="10.5" customHeight="1">
      <c r="A120" s="695"/>
      <c r="B120" s="343"/>
      <c r="C120" s="716"/>
      <c r="D120" s="717"/>
      <c r="E120" s="717"/>
      <c r="F120" s="717"/>
      <c r="G120" s="717"/>
      <c r="H120" s="717"/>
      <c r="I120" s="717"/>
      <c r="J120" s="717"/>
      <c r="K120" s="717"/>
      <c r="L120" s="717"/>
      <c r="M120" s="717"/>
      <c r="N120" s="717"/>
      <c r="O120" s="717"/>
      <c r="P120" s="717"/>
      <c r="Q120" s="718"/>
      <c r="R120" s="333"/>
      <c r="S120" s="687"/>
      <c r="T120" s="687"/>
      <c r="U120" s="687"/>
      <c r="V120" s="687"/>
      <c r="W120" s="687"/>
      <c r="X120" s="687"/>
      <c r="Y120" s="687"/>
      <c r="Z120" s="687"/>
      <c r="AA120" s="687"/>
      <c r="AB120" s="687"/>
      <c r="AC120" s="687"/>
      <c r="AD120" s="687"/>
      <c r="AE120" s="687"/>
      <c r="AF120" s="687"/>
      <c r="AG120" s="687"/>
      <c r="AH120" s="687"/>
      <c r="AI120" s="687"/>
      <c r="AJ120" s="687"/>
      <c r="AK120" s="687"/>
      <c r="AL120" s="687"/>
      <c r="AM120" s="687"/>
      <c r="AN120" s="687"/>
      <c r="AO120" s="687"/>
      <c r="AP120" s="687"/>
      <c r="AQ120" s="687"/>
      <c r="AR120" s="687"/>
      <c r="AS120" s="687"/>
      <c r="AT120" s="687"/>
      <c r="AU120" s="687"/>
      <c r="AV120" s="687"/>
      <c r="AW120" s="687"/>
      <c r="AX120" s="687"/>
      <c r="AY120" s="687"/>
      <c r="AZ120" s="687"/>
      <c r="BA120" s="687"/>
      <c r="BB120" s="687"/>
      <c r="BC120" s="687"/>
      <c r="BD120" s="687"/>
      <c r="BE120" s="687"/>
      <c r="BF120" s="687"/>
      <c r="BG120" s="687"/>
      <c r="BH120" s="687"/>
      <c r="BI120" s="687"/>
      <c r="BJ120" s="687"/>
      <c r="BK120" s="687"/>
      <c r="BL120" s="687"/>
      <c r="BM120" s="687"/>
      <c r="BN120" s="687"/>
      <c r="BO120" s="687"/>
      <c r="BP120" s="687"/>
      <c r="BQ120" s="687"/>
      <c r="BR120" s="687"/>
      <c r="BS120" s="687"/>
      <c r="BT120" s="687"/>
      <c r="BU120" s="687"/>
      <c r="BV120" s="687"/>
      <c r="BW120" s="687"/>
      <c r="BX120" s="687"/>
      <c r="BY120" s="687"/>
      <c r="BZ120" s="687"/>
      <c r="CA120" s="687"/>
      <c r="CB120" s="687"/>
      <c r="CC120" s="687"/>
      <c r="CD120" s="687"/>
      <c r="CE120" s="687"/>
      <c r="CF120" s="687"/>
      <c r="CG120" s="687"/>
      <c r="CH120" s="687"/>
      <c r="CI120" s="687"/>
      <c r="CJ120" s="687"/>
      <c r="CK120" s="687"/>
      <c r="CL120" s="687"/>
      <c r="CM120" s="687"/>
      <c r="CN120" s="687"/>
      <c r="CO120" s="687"/>
      <c r="CP120" s="687"/>
      <c r="CQ120" s="687"/>
      <c r="CR120" s="687"/>
      <c r="CS120" s="687"/>
      <c r="CT120" s="687"/>
      <c r="CU120" s="687"/>
      <c r="CV120" s="687"/>
      <c r="CW120" s="687"/>
      <c r="CX120" s="687"/>
      <c r="CY120" s="687"/>
      <c r="CZ120" s="687"/>
      <c r="DA120" s="687"/>
      <c r="DB120" s="687"/>
      <c r="DC120" s="687"/>
      <c r="DD120" s="687"/>
      <c r="DE120" s="687"/>
      <c r="DF120" s="687"/>
      <c r="DG120" s="687"/>
      <c r="DH120" s="687"/>
      <c r="DI120" s="687"/>
      <c r="DJ120" s="687"/>
      <c r="DK120" s="687"/>
      <c r="DL120" s="687"/>
      <c r="DM120" s="687"/>
      <c r="DN120" s="687"/>
      <c r="DO120" s="687"/>
      <c r="DP120" s="687"/>
      <c r="DQ120" s="687"/>
      <c r="DR120" s="687"/>
      <c r="DS120" s="687"/>
      <c r="DT120" s="687"/>
      <c r="DU120" s="687"/>
      <c r="DV120" s="687"/>
      <c r="DW120" s="687"/>
      <c r="DX120" s="687"/>
      <c r="DY120" s="687"/>
      <c r="DZ120" s="687"/>
      <c r="EA120" s="687"/>
      <c r="EB120" s="687"/>
      <c r="EC120" s="687"/>
      <c r="ED120" s="687"/>
      <c r="EE120" s="687"/>
      <c r="EF120" s="687"/>
      <c r="EG120" s="687"/>
      <c r="EH120" s="687"/>
      <c r="EI120" s="687"/>
      <c r="EJ120" s="687"/>
      <c r="EK120" s="687"/>
      <c r="EL120" s="687"/>
      <c r="EM120" s="687"/>
      <c r="EN120" s="687"/>
      <c r="EO120" s="687"/>
      <c r="EP120" s="687"/>
      <c r="EQ120" s="687"/>
      <c r="ER120" s="687"/>
      <c r="ES120" s="687"/>
      <c r="ET120" s="687"/>
      <c r="EU120" s="687"/>
      <c r="EV120" s="687"/>
      <c r="EW120" s="687"/>
      <c r="EX120" s="687"/>
      <c r="EY120" s="687"/>
      <c r="EZ120" s="687"/>
      <c r="FA120" s="687"/>
      <c r="FB120" s="687"/>
      <c r="FC120" s="687"/>
      <c r="FD120" s="687"/>
      <c r="FE120" s="687"/>
      <c r="FF120" s="687"/>
      <c r="FG120" s="687"/>
      <c r="FH120" s="687"/>
      <c r="FI120" s="687"/>
      <c r="FJ120" s="687"/>
      <c r="FK120" s="687"/>
      <c r="FL120" s="687"/>
      <c r="FM120" s="687"/>
      <c r="FN120" s="687"/>
      <c r="FO120" s="687"/>
      <c r="FP120" s="687"/>
      <c r="FQ120" s="687"/>
      <c r="FR120" s="687"/>
      <c r="FS120" s="687"/>
      <c r="FT120" s="687"/>
      <c r="FU120" s="687"/>
      <c r="FV120" s="687"/>
      <c r="FW120" s="687"/>
      <c r="FX120" s="687"/>
      <c r="FY120" s="687"/>
      <c r="FZ120" s="687"/>
      <c r="GA120" s="709"/>
      <c r="GB120" s="699"/>
    </row>
    <row r="121" spans="1:185" ht="10.5" customHeight="1">
      <c r="A121" s="695"/>
      <c r="B121" s="343"/>
      <c r="C121" s="716"/>
      <c r="D121" s="717"/>
      <c r="E121" s="717"/>
      <c r="F121" s="717"/>
      <c r="G121" s="717"/>
      <c r="H121" s="717"/>
      <c r="I121" s="717"/>
      <c r="J121" s="717"/>
      <c r="K121" s="717"/>
      <c r="L121" s="717"/>
      <c r="M121" s="717"/>
      <c r="N121" s="717"/>
      <c r="O121" s="717"/>
      <c r="P121" s="717"/>
      <c r="Q121" s="718"/>
      <c r="R121" s="333"/>
      <c r="S121" s="687"/>
      <c r="T121" s="687"/>
      <c r="U121" s="687"/>
      <c r="V121" s="687"/>
      <c r="W121" s="687"/>
      <c r="X121" s="687"/>
      <c r="Y121" s="687"/>
      <c r="Z121" s="687"/>
      <c r="AA121" s="687"/>
      <c r="AB121" s="687"/>
      <c r="AC121" s="687"/>
      <c r="AD121" s="687"/>
      <c r="AE121" s="687"/>
      <c r="AF121" s="687"/>
      <c r="AG121" s="687"/>
      <c r="AH121" s="687"/>
      <c r="AI121" s="687"/>
      <c r="AJ121" s="687"/>
      <c r="AK121" s="687"/>
      <c r="AL121" s="687"/>
      <c r="AM121" s="687"/>
      <c r="AN121" s="687"/>
      <c r="AO121" s="687"/>
      <c r="AP121" s="687"/>
      <c r="AQ121" s="687"/>
      <c r="AR121" s="687"/>
      <c r="AS121" s="687"/>
      <c r="AT121" s="687"/>
      <c r="AU121" s="687"/>
      <c r="AV121" s="687"/>
      <c r="AW121" s="687"/>
      <c r="AX121" s="687"/>
      <c r="AY121" s="687"/>
      <c r="AZ121" s="687"/>
      <c r="BA121" s="687"/>
      <c r="BB121" s="687"/>
      <c r="BC121" s="687"/>
      <c r="BD121" s="687"/>
      <c r="BE121" s="687"/>
      <c r="BF121" s="687"/>
      <c r="BG121" s="687"/>
      <c r="BH121" s="687"/>
      <c r="BI121" s="687"/>
      <c r="BJ121" s="687"/>
      <c r="BK121" s="687"/>
      <c r="BL121" s="687"/>
      <c r="BM121" s="687"/>
      <c r="BN121" s="687"/>
      <c r="BO121" s="687"/>
      <c r="BP121" s="687"/>
      <c r="BQ121" s="687"/>
      <c r="BR121" s="687"/>
      <c r="BS121" s="687"/>
      <c r="BT121" s="687"/>
      <c r="BU121" s="687"/>
      <c r="BV121" s="687"/>
      <c r="BW121" s="687"/>
      <c r="BX121" s="687"/>
      <c r="BY121" s="687"/>
      <c r="BZ121" s="687"/>
      <c r="CA121" s="687"/>
      <c r="CB121" s="687"/>
      <c r="CC121" s="687"/>
      <c r="CD121" s="687"/>
      <c r="CE121" s="687"/>
      <c r="CF121" s="687"/>
      <c r="CG121" s="687"/>
      <c r="CH121" s="687"/>
      <c r="CI121" s="687"/>
      <c r="CJ121" s="687"/>
      <c r="CK121" s="687"/>
      <c r="CL121" s="687"/>
      <c r="CM121" s="687"/>
      <c r="CN121" s="687"/>
      <c r="CO121" s="687"/>
      <c r="CP121" s="687"/>
      <c r="CQ121" s="687"/>
      <c r="CR121" s="687"/>
      <c r="CS121" s="687"/>
      <c r="CT121" s="687"/>
      <c r="CU121" s="687"/>
      <c r="CV121" s="687"/>
      <c r="CW121" s="687"/>
      <c r="CX121" s="687"/>
      <c r="CY121" s="687"/>
      <c r="CZ121" s="687"/>
      <c r="DA121" s="687"/>
      <c r="DB121" s="687"/>
      <c r="DC121" s="687"/>
      <c r="DD121" s="687"/>
      <c r="DE121" s="687"/>
      <c r="DF121" s="687"/>
      <c r="DG121" s="687"/>
      <c r="DH121" s="687"/>
      <c r="DI121" s="687"/>
      <c r="DJ121" s="687"/>
      <c r="DK121" s="687"/>
      <c r="DL121" s="687"/>
      <c r="DM121" s="687"/>
      <c r="DN121" s="687"/>
      <c r="DO121" s="687"/>
      <c r="DP121" s="687"/>
      <c r="DQ121" s="687"/>
      <c r="DR121" s="687"/>
      <c r="DS121" s="687"/>
      <c r="DT121" s="687"/>
      <c r="DU121" s="687"/>
      <c r="DV121" s="687"/>
      <c r="DW121" s="687"/>
      <c r="DX121" s="687"/>
      <c r="DY121" s="687"/>
      <c r="DZ121" s="687"/>
      <c r="EA121" s="687"/>
      <c r="EB121" s="687"/>
      <c r="EC121" s="687"/>
      <c r="ED121" s="687"/>
      <c r="EE121" s="687"/>
      <c r="EF121" s="687"/>
      <c r="EG121" s="687"/>
      <c r="EH121" s="687"/>
      <c r="EI121" s="687"/>
      <c r="EJ121" s="687"/>
      <c r="EK121" s="687"/>
      <c r="EL121" s="687"/>
      <c r="EM121" s="687"/>
      <c r="EN121" s="687"/>
      <c r="EO121" s="687"/>
      <c r="EP121" s="687"/>
      <c r="EQ121" s="687"/>
      <c r="ER121" s="687"/>
      <c r="ES121" s="687"/>
      <c r="ET121" s="687"/>
      <c r="EU121" s="687"/>
      <c r="EV121" s="687"/>
      <c r="EW121" s="687"/>
      <c r="EX121" s="687"/>
      <c r="EY121" s="687"/>
      <c r="EZ121" s="687"/>
      <c r="FA121" s="687"/>
      <c r="FB121" s="687"/>
      <c r="FC121" s="687"/>
      <c r="FD121" s="687"/>
      <c r="FE121" s="687"/>
      <c r="FF121" s="687"/>
      <c r="FG121" s="687"/>
      <c r="FH121" s="687"/>
      <c r="FI121" s="687"/>
      <c r="FJ121" s="687"/>
      <c r="FK121" s="687"/>
      <c r="FL121" s="687"/>
      <c r="FM121" s="687"/>
      <c r="FN121" s="687"/>
      <c r="FO121" s="687"/>
      <c r="FP121" s="687"/>
      <c r="FQ121" s="687"/>
      <c r="FR121" s="687"/>
      <c r="FS121" s="687"/>
      <c r="FT121" s="687"/>
      <c r="FU121" s="687"/>
      <c r="FV121" s="687"/>
      <c r="FW121" s="687"/>
      <c r="FX121" s="687"/>
      <c r="FY121" s="687"/>
      <c r="FZ121" s="687"/>
      <c r="GA121" s="709"/>
      <c r="GB121" s="699"/>
    </row>
    <row r="122" spans="1:185" ht="10.5" customHeight="1">
      <c r="A122" s="695"/>
      <c r="B122" s="343"/>
      <c r="C122" s="716"/>
      <c r="D122" s="717"/>
      <c r="E122" s="717"/>
      <c r="F122" s="717"/>
      <c r="G122" s="717"/>
      <c r="H122" s="717"/>
      <c r="I122" s="717"/>
      <c r="J122" s="717"/>
      <c r="K122" s="717"/>
      <c r="L122" s="717"/>
      <c r="M122" s="717"/>
      <c r="N122" s="717"/>
      <c r="O122" s="717"/>
      <c r="P122" s="717"/>
      <c r="Q122" s="718"/>
      <c r="R122" s="333"/>
      <c r="S122" s="687"/>
      <c r="T122" s="687"/>
      <c r="U122" s="687"/>
      <c r="V122" s="687"/>
      <c r="W122" s="687"/>
      <c r="X122" s="687"/>
      <c r="Y122" s="687"/>
      <c r="Z122" s="687"/>
      <c r="AA122" s="687"/>
      <c r="AB122" s="687"/>
      <c r="AC122" s="687"/>
      <c r="AD122" s="687"/>
      <c r="AE122" s="687"/>
      <c r="AF122" s="687"/>
      <c r="AG122" s="687"/>
      <c r="AH122" s="687"/>
      <c r="AI122" s="687"/>
      <c r="AJ122" s="687"/>
      <c r="AK122" s="687"/>
      <c r="AL122" s="687"/>
      <c r="AM122" s="687"/>
      <c r="AN122" s="687"/>
      <c r="AO122" s="687"/>
      <c r="AP122" s="687"/>
      <c r="AQ122" s="687"/>
      <c r="AR122" s="687"/>
      <c r="AS122" s="687"/>
      <c r="AT122" s="687"/>
      <c r="AU122" s="687"/>
      <c r="AV122" s="687"/>
      <c r="AW122" s="687"/>
      <c r="AX122" s="687"/>
      <c r="AY122" s="687"/>
      <c r="AZ122" s="687"/>
      <c r="BA122" s="687"/>
      <c r="BB122" s="687"/>
      <c r="BC122" s="687"/>
      <c r="BD122" s="687"/>
      <c r="BE122" s="687"/>
      <c r="BF122" s="687"/>
      <c r="BG122" s="687"/>
      <c r="BH122" s="687"/>
      <c r="BI122" s="687"/>
      <c r="BJ122" s="687"/>
      <c r="BK122" s="687"/>
      <c r="BL122" s="687"/>
      <c r="BM122" s="687"/>
      <c r="BN122" s="687"/>
      <c r="BO122" s="687"/>
      <c r="BP122" s="687"/>
      <c r="BQ122" s="687"/>
      <c r="BR122" s="687"/>
      <c r="BS122" s="687"/>
      <c r="BT122" s="687"/>
      <c r="BU122" s="687"/>
      <c r="BV122" s="687"/>
      <c r="BW122" s="687"/>
      <c r="BX122" s="687"/>
      <c r="BY122" s="687"/>
      <c r="BZ122" s="687"/>
      <c r="CA122" s="687"/>
      <c r="CB122" s="687"/>
      <c r="CC122" s="687"/>
      <c r="CD122" s="687"/>
      <c r="CE122" s="687"/>
      <c r="CF122" s="687"/>
      <c r="CG122" s="687"/>
      <c r="CH122" s="687"/>
      <c r="CI122" s="687"/>
      <c r="CJ122" s="687"/>
      <c r="CK122" s="687"/>
      <c r="CL122" s="687"/>
      <c r="CM122" s="687"/>
      <c r="CN122" s="687"/>
      <c r="CO122" s="687"/>
      <c r="CP122" s="687"/>
      <c r="CQ122" s="687"/>
      <c r="CR122" s="687"/>
      <c r="CS122" s="687"/>
      <c r="CT122" s="687"/>
      <c r="CU122" s="687"/>
      <c r="CV122" s="687"/>
      <c r="CW122" s="687"/>
      <c r="CX122" s="687"/>
      <c r="CY122" s="687"/>
      <c r="CZ122" s="687"/>
      <c r="DA122" s="687"/>
      <c r="DB122" s="687"/>
      <c r="DC122" s="687"/>
      <c r="DD122" s="687"/>
      <c r="DE122" s="687"/>
      <c r="DF122" s="687"/>
      <c r="DG122" s="687"/>
      <c r="DH122" s="687"/>
      <c r="DI122" s="687"/>
      <c r="DJ122" s="687"/>
      <c r="DK122" s="687"/>
      <c r="DL122" s="687"/>
      <c r="DM122" s="687"/>
      <c r="DN122" s="687"/>
      <c r="DO122" s="687"/>
      <c r="DP122" s="687"/>
      <c r="DQ122" s="687"/>
      <c r="DR122" s="687"/>
      <c r="DS122" s="687"/>
      <c r="DT122" s="687"/>
      <c r="DU122" s="687"/>
      <c r="DV122" s="687"/>
      <c r="DW122" s="687"/>
      <c r="DX122" s="687"/>
      <c r="DY122" s="687"/>
      <c r="DZ122" s="687"/>
      <c r="EA122" s="687"/>
      <c r="EB122" s="687"/>
      <c r="EC122" s="687"/>
      <c r="ED122" s="687"/>
      <c r="EE122" s="687"/>
      <c r="EF122" s="687"/>
      <c r="EG122" s="687"/>
      <c r="EH122" s="687"/>
      <c r="EI122" s="687"/>
      <c r="EJ122" s="687"/>
      <c r="EK122" s="687"/>
      <c r="EL122" s="687"/>
      <c r="EM122" s="687"/>
      <c r="EN122" s="687"/>
      <c r="EO122" s="687"/>
      <c r="EP122" s="687"/>
      <c r="EQ122" s="687"/>
      <c r="ER122" s="687"/>
      <c r="ES122" s="687"/>
      <c r="ET122" s="687"/>
      <c r="EU122" s="687"/>
      <c r="EV122" s="687"/>
      <c r="EW122" s="687"/>
      <c r="EX122" s="687"/>
      <c r="EY122" s="687"/>
      <c r="EZ122" s="687"/>
      <c r="FA122" s="687"/>
      <c r="FB122" s="687"/>
      <c r="FC122" s="687"/>
      <c r="FD122" s="687"/>
      <c r="FE122" s="687"/>
      <c r="FF122" s="687"/>
      <c r="FG122" s="687"/>
      <c r="FH122" s="687"/>
      <c r="FI122" s="687"/>
      <c r="FJ122" s="687"/>
      <c r="FK122" s="687"/>
      <c r="FL122" s="687"/>
      <c r="FM122" s="687"/>
      <c r="FN122" s="687"/>
      <c r="FO122" s="687"/>
      <c r="FP122" s="687"/>
      <c r="FQ122" s="687"/>
      <c r="FR122" s="687"/>
      <c r="FS122" s="687"/>
      <c r="FT122" s="687"/>
      <c r="FU122" s="687"/>
      <c r="FV122" s="687"/>
      <c r="FW122" s="687"/>
      <c r="FX122" s="687"/>
      <c r="FY122" s="687"/>
      <c r="FZ122" s="687"/>
      <c r="GA122" s="709"/>
      <c r="GB122" s="699"/>
    </row>
    <row r="123" spans="1:185" ht="10.5" customHeight="1">
      <c r="A123" s="695"/>
      <c r="B123" s="343"/>
      <c r="C123" s="716"/>
      <c r="D123" s="717"/>
      <c r="E123" s="717"/>
      <c r="F123" s="717"/>
      <c r="G123" s="717"/>
      <c r="H123" s="717"/>
      <c r="I123" s="717"/>
      <c r="J123" s="717"/>
      <c r="K123" s="717"/>
      <c r="L123" s="717"/>
      <c r="M123" s="717"/>
      <c r="N123" s="717"/>
      <c r="O123" s="717"/>
      <c r="P123" s="717"/>
      <c r="Q123" s="718"/>
      <c r="R123" s="333"/>
      <c r="S123" s="687"/>
      <c r="T123" s="687"/>
      <c r="U123" s="687"/>
      <c r="V123" s="687"/>
      <c r="W123" s="687"/>
      <c r="X123" s="687"/>
      <c r="Y123" s="687"/>
      <c r="Z123" s="687"/>
      <c r="AA123" s="687"/>
      <c r="AB123" s="687"/>
      <c r="AC123" s="687"/>
      <c r="AD123" s="687"/>
      <c r="AE123" s="687"/>
      <c r="AF123" s="687"/>
      <c r="AG123" s="687"/>
      <c r="AH123" s="687"/>
      <c r="AI123" s="687"/>
      <c r="AJ123" s="687"/>
      <c r="AK123" s="687"/>
      <c r="AL123" s="687"/>
      <c r="AM123" s="687"/>
      <c r="AN123" s="687"/>
      <c r="AO123" s="687"/>
      <c r="AP123" s="687"/>
      <c r="AQ123" s="687"/>
      <c r="AR123" s="687"/>
      <c r="AS123" s="687"/>
      <c r="AT123" s="687"/>
      <c r="AU123" s="687"/>
      <c r="AV123" s="687"/>
      <c r="AW123" s="687"/>
      <c r="AX123" s="687"/>
      <c r="AY123" s="687"/>
      <c r="AZ123" s="687"/>
      <c r="BA123" s="687"/>
      <c r="BB123" s="687"/>
      <c r="BC123" s="687"/>
      <c r="BD123" s="687"/>
      <c r="BE123" s="687"/>
      <c r="BF123" s="687"/>
      <c r="BG123" s="687"/>
      <c r="BH123" s="687"/>
      <c r="BI123" s="687"/>
      <c r="BJ123" s="687"/>
      <c r="BK123" s="687"/>
      <c r="BL123" s="687"/>
      <c r="BM123" s="687"/>
      <c r="BN123" s="687"/>
      <c r="BO123" s="687"/>
      <c r="BP123" s="687"/>
      <c r="BQ123" s="687"/>
      <c r="BR123" s="687"/>
      <c r="BS123" s="687"/>
      <c r="BT123" s="687"/>
      <c r="BU123" s="687"/>
      <c r="BV123" s="687"/>
      <c r="BW123" s="687"/>
      <c r="BX123" s="687"/>
      <c r="BY123" s="687"/>
      <c r="BZ123" s="687"/>
      <c r="CA123" s="687"/>
      <c r="CB123" s="687"/>
      <c r="CC123" s="687"/>
      <c r="CD123" s="687"/>
      <c r="CE123" s="687"/>
      <c r="CF123" s="687"/>
      <c r="CG123" s="687"/>
      <c r="CH123" s="687"/>
      <c r="CI123" s="687"/>
      <c r="CJ123" s="687"/>
      <c r="CK123" s="687"/>
      <c r="CL123" s="687"/>
      <c r="CM123" s="687"/>
      <c r="CN123" s="687"/>
      <c r="CO123" s="687"/>
      <c r="CP123" s="687"/>
      <c r="CQ123" s="687"/>
      <c r="CR123" s="687"/>
      <c r="CS123" s="687"/>
      <c r="CT123" s="687"/>
      <c r="CU123" s="687"/>
      <c r="CV123" s="687"/>
      <c r="CW123" s="687"/>
      <c r="CX123" s="687"/>
      <c r="CY123" s="687"/>
      <c r="CZ123" s="687"/>
      <c r="DA123" s="687"/>
      <c r="DB123" s="687"/>
      <c r="DC123" s="687"/>
      <c r="DD123" s="687"/>
      <c r="DE123" s="687"/>
      <c r="DF123" s="687"/>
      <c r="DG123" s="687"/>
      <c r="DH123" s="687"/>
      <c r="DI123" s="687"/>
      <c r="DJ123" s="687"/>
      <c r="DK123" s="687"/>
      <c r="DL123" s="687"/>
      <c r="DM123" s="687"/>
      <c r="DN123" s="687"/>
      <c r="DO123" s="687"/>
      <c r="DP123" s="687"/>
      <c r="DQ123" s="687"/>
      <c r="DR123" s="687"/>
      <c r="DS123" s="687"/>
      <c r="DT123" s="687"/>
      <c r="DU123" s="687"/>
      <c r="DV123" s="687"/>
      <c r="DW123" s="687"/>
      <c r="DX123" s="687"/>
      <c r="DY123" s="687"/>
      <c r="DZ123" s="687"/>
      <c r="EA123" s="687"/>
      <c r="EB123" s="687"/>
      <c r="EC123" s="687"/>
      <c r="ED123" s="687"/>
      <c r="EE123" s="687"/>
      <c r="EF123" s="687"/>
      <c r="EG123" s="687"/>
      <c r="EH123" s="687"/>
      <c r="EI123" s="687"/>
      <c r="EJ123" s="687"/>
      <c r="EK123" s="687"/>
      <c r="EL123" s="687"/>
      <c r="EM123" s="687"/>
      <c r="EN123" s="687"/>
      <c r="EO123" s="687"/>
      <c r="EP123" s="687"/>
      <c r="EQ123" s="687"/>
      <c r="ER123" s="687"/>
      <c r="ES123" s="687"/>
      <c r="ET123" s="687"/>
      <c r="EU123" s="687"/>
      <c r="EV123" s="687"/>
      <c r="EW123" s="687"/>
      <c r="EX123" s="687"/>
      <c r="EY123" s="687"/>
      <c r="EZ123" s="687"/>
      <c r="FA123" s="687"/>
      <c r="FB123" s="687"/>
      <c r="FC123" s="687"/>
      <c r="FD123" s="687"/>
      <c r="FE123" s="687"/>
      <c r="FF123" s="687"/>
      <c r="FG123" s="687"/>
      <c r="FH123" s="687"/>
      <c r="FI123" s="687"/>
      <c r="FJ123" s="687"/>
      <c r="FK123" s="687"/>
      <c r="FL123" s="687"/>
      <c r="FM123" s="687"/>
      <c r="FN123" s="687"/>
      <c r="FO123" s="687"/>
      <c r="FP123" s="687"/>
      <c r="FQ123" s="687"/>
      <c r="FR123" s="687"/>
      <c r="FS123" s="687"/>
      <c r="FT123" s="687"/>
      <c r="FU123" s="687"/>
      <c r="FV123" s="687"/>
      <c r="FW123" s="687"/>
      <c r="FX123" s="687"/>
      <c r="FY123" s="687"/>
      <c r="FZ123" s="687"/>
      <c r="GA123" s="709"/>
      <c r="GB123" s="699"/>
    </row>
    <row r="124" spans="1:185" ht="10.5" customHeight="1">
      <c r="A124" s="695"/>
      <c r="B124" s="343"/>
      <c r="C124" s="716"/>
      <c r="D124" s="717"/>
      <c r="E124" s="717"/>
      <c r="F124" s="717"/>
      <c r="G124" s="717"/>
      <c r="H124" s="717"/>
      <c r="I124" s="717"/>
      <c r="J124" s="717"/>
      <c r="K124" s="717"/>
      <c r="L124" s="717"/>
      <c r="M124" s="717"/>
      <c r="N124" s="717"/>
      <c r="O124" s="717"/>
      <c r="P124" s="717"/>
      <c r="Q124" s="718"/>
      <c r="R124" s="333"/>
      <c r="S124" s="687"/>
      <c r="T124" s="687"/>
      <c r="U124" s="687"/>
      <c r="V124" s="687"/>
      <c r="W124" s="687"/>
      <c r="X124" s="687"/>
      <c r="Y124" s="687"/>
      <c r="Z124" s="687"/>
      <c r="AA124" s="687"/>
      <c r="AB124" s="687"/>
      <c r="AC124" s="687"/>
      <c r="AD124" s="687"/>
      <c r="AE124" s="687"/>
      <c r="AF124" s="687"/>
      <c r="AG124" s="687"/>
      <c r="AH124" s="687"/>
      <c r="AI124" s="687"/>
      <c r="AJ124" s="687"/>
      <c r="AK124" s="687"/>
      <c r="AL124" s="687"/>
      <c r="AM124" s="687"/>
      <c r="AN124" s="687"/>
      <c r="AO124" s="687"/>
      <c r="AP124" s="687"/>
      <c r="AQ124" s="687"/>
      <c r="AR124" s="687"/>
      <c r="AS124" s="687"/>
      <c r="AT124" s="687"/>
      <c r="AU124" s="687"/>
      <c r="AV124" s="687"/>
      <c r="AW124" s="687"/>
      <c r="AX124" s="687"/>
      <c r="AY124" s="687"/>
      <c r="AZ124" s="687"/>
      <c r="BA124" s="687"/>
      <c r="BB124" s="687"/>
      <c r="BC124" s="687"/>
      <c r="BD124" s="687"/>
      <c r="BE124" s="687"/>
      <c r="BF124" s="687"/>
      <c r="BG124" s="687"/>
      <c r="BH124" s="687"/>
      <c r="BI124" s="687"/>
      <c r="BJ124" s="687"/>
      <c r="BK124" s="687"/>
      <c r="BL124" s="687"/>
      <c r="BM124" s="687"/>
      <c r="BN124" s="687"/>
      <c r="BO124" s="687"/>
      <c r="BP124" s="687"/>
      <c r="BQ124" s="687"/>
      <c r="BR124" s="687"/>
      <c r="BS124" s="687"/>
      <c r="BT124" s="687"/>
      <c r="BU124" s="687"/>
      <c r="BV124" s="687"/>
      <c r="BW124" s="687"/>
      <c r="BX124" s="687"/>
      <c r="BY124" s="687"/>
      <c r="BZ124" s="687"/>
      <c r="CA124" s="687"/>
      <c r="CB124" s="687"/>
      <c r="CC124" s="687"/>
      <c r="CD124" s="687"/>
      <c r="CE124" s="687"/>
      <c r="CF124" s="687"/>
      <c r="CG124" s="687"/>
      <c r="CH124" s="687"/>
      <c r="CI124" s="687"/>
      <c r="CJ124" s="687"/>
      <c r="CK124" s="687"/>
      <c r="CL124" s="687"/>
      <c r="CM124" s="687"/>
      <c r="CN124" s="687"/>
      <c r="CO124" s="687"/>
      <c r="CP124" s="687"/>
      <c r="CQ124" s="687"/>
      <c r="CR124" s="687"/>
      <c r="CS124" s="687"/>
      <c r="CT124" s="687"/>
      <c r="CU124" s="687"/>
      <c r="CV124" s="687"/>
      <c r="CW124" s="687"/>
      <c r="CX124" s="687"/>
      <c r="CY124" s="687"/>
      <c r="CZ124" s="687"/>
      <c r="DA124" s="687"/>
      <c r="DB124" s="687"/>
      <c r="DC124" s="687"/>
      <c r="DD124" s="687"/>
      <c r="DE124" s="687"/>
      <c r="DF124" s="687"/>
      <c r="DG124" s="687"/>
      <c r="DH124" s="687"/>
      <c r="DI124" s="687"/>
      <c r="DJ124" s="687"/>
      <c r="DK124" s="687"/>
      <c r="DL124" s="687"/>
      <c r="DM124" s="687"/>
      <c r="DN124" s="687"/>
      <c r="DO124" s="687"/>
      <c r="DP124" s="687"/>
      <c r="DQ124" s="687"/>
      <c r="DR124" s="687"/>
      <c r="DS124" s="687"/>
      <c r="DT124" s="687"/>
      <c r="DU124" s="687"/>
      <c r="DV124" s="687"/>
      <c r="DW124" s="687"/>
      <c r="DX124" s="687"/>
      <c r="DY124" s="687"/>
      <c r="DZ124" s="687"/>
      <c r="EA124" s="687"/>
      <c r="EB124" s="687"/>
      <c r="EC124" s="687"/>
      <c r="ED124" s="687"/>
      <c r="EE124" s="687"/>
      <c r="EF124" s="687"/>
      <c r="EG124" s="687"/>
      <c r="EH124" s="687"/>
      <c r="EI124" s="687"/>
      <c r="EJ124" s="687"/>
      <c r="EK124" s="687"/>
      <c r="EL124" s="687"/>
      <c r="EM124" s="687"/>
      <c r="EN124" s="687"/>
      <c r="EO124" s="687"/>
      <c r="EP124" s="687"/>
      <c r="EQ124" s="687"/>
      <c r="ER124" s="687"/>
      <c r="ES124" s="687"/>
      <c r="ET124" s="687"/>
      <c r="EU124" s="687"/>
      <c r="EV124" s="687"/>
      <c r="EW124" s="687"/>
      <c r="EX124" s="687"/>
      <c r="EY124" s="687"/>
      <c r="EZ124" s="687"/>
      <c r="FA124" s="687"/>
      <c r="FB124" s="687"/>
      <c r="FC124" s="687"/>
      <c r="FD124" s="687"/>
      <c r="FE124" s="687"/>
      <c r="FF124" s="687"/>
      <c r="FG124" s="687"/>
      <c r="FH124" s="687"/>
      <c r="FI124" s="687"/>
      <c r="FJ124" s="687"/>
      <c r="FK124" s="687"/>
      <c r="FL124" s="687"/>
      <c r="FM124" s="687"/>
      <c r="FN124" s="687"/>
      <c r="FO124" s="687"/>
      <c r="FP124" s="687"/>
      <c r="FQ124" s="687"/>
      <c r="FR124" s="687"/>
      <c r="FS124" s="687"/>
      <c r="FT124" s="687"/>
      <c r="FU124" s="687"/>
      <c r="FV124" s="687"/>
      <c r="FW124" s="687"/>
      <c r="FX124" s="687"/>
      <c r="FY124" s="687"/>
      <c r="FZ124" s="687"/>
      <c r="GA124" s="709"/>
      <c r="GB124" s="699"/>
    </row>
    <row r="125" spans="1:185" ht="10.5" customHeight="1">
      <c r="A125" s="695"/>
      <c r="B125" s="343"/>
      <c r="C125" s="716"/>
      <c r="D125" s="717"/>
      <c r="E125" s="717"/>
      <c r="F125" s="717"/>
      <c r="G125" s="717"/>
      <c r="H125" s="717"/>
      <c r="I125" s="717"/>
      <c r="J125" s="717"/>
      <c r="K125" s="717"/>
      <c r="L125" s="717"/>
      <c r="M125" s="717"/>
      <c r="N125" s="717"/>
      <c r="O125" s="717"/>
      <c r="P125" s="717"/>
      <c r="Q125" s="718"/>
      <c r="R125" s="333"/>
      <c r="S125" s="687"/>
      <c r="T125" s="687"/>
      <c r="U125" s="687"/>
      <c r="V125" s="687"/>
      <c r="W125" s="687"/>
      <c r="X125" s="687"/>
      <c r="Y125" s="687"/>
      <c r="Z125" s="687"/>
      <c r="AA125" s="687"/>
      <c r="AB125" s="687"/>
      <c r="AC125" s="687"/>
      <c r="AD125" s="687"/>
      <c r="AE125" s="687"/>
      <c r="AF125" s="687"/>
      <c r="AG125" s="687"/>
      <c r="AH125" s="687"/>
      <c r="AI125" s="687"/>
      <c r="AJ125" s="687"/>
      <c r="AK125" s="687"/>
      <c r="AL125" s="687"/>
      <c r="AM125" s="687"/>
      <c r="AN125" s="687"/>
      <c r="AO125" s="687"/>
      <c r="AP125" s="687"/>
      <c r="AQ125" s="687"/>
      <c r="AR125" s="687"/>
      <c r="AS125" s="687"/>
      <c r="AT125" s="687"/>
      <c r="AU125" s="687"/>
      <c r="AV125" s="687"/>
      <c r="AW125" s="687"/>
      <c r="AX125" s="687"/>
      <c r="AY125" s="687"/>
      <c r="AZ125" s="687"/>
      <c r="BA125" s="687"/>
      <c r="BB125" s="687"/>
      <c r="BC125" s="687"/>
      <c r="BD125" s="687"/>
      <c r="BE125" s="687"/>
      <c r="BF125" s="687"/>
      <c r="BG125" s="687"/>
      <c r="BH125" s="687"/>
      <c r="BI125" s="687"/>
      <c r="BJ125" s="687"/>
      <c r="BK125" s="687"/>
      <c r="BL125" s="687"/>
      <c r="BM125" s="687"/>
      <c r="BN125" s="687"/>
      <c r="BO125" s="687"/>
      <c r="BP125" s="687"/>
      <c r="BQ125" s="687"/>
      <c r="BR125" s="687"/>
      <c r="BS125" s="687"/>
      <c r="BT125" s="687"/>
      <c r="BU125" s="687"/>
      <c r="BV125" s="687"/>
      <c r="BW125" s="687"/>
      <c r="BX125" s="687"/>
      <c r="BY125" s="687"/>
      <c r="BZ125" s="687"/>
      <c r="CA125" s="687"/>
      <c r="CB125" s="687"/>
      <c r="CC125" s="687"/>
      <c r="CD125" s="687"/>
      <c r="CE125" s="687"/>
      <c r="CF125" s="687"/>
      <c r="CG125" s="687"/>
      <c r="CH125" s="687"/>
      <c r="CI125" s="687"/>
      <c r="CJ125" s="687"/>
      <c r="CK125" s="687"/>
      <c r="CL125" s="687"/>
      <c r="CM125" s="687"/>
      <c r="CN125" s="687"/>
      <c r="CO125" s="687"/>
      <c r="CP125" s="687"/>
      <c r="CQ125" s="687"/>
      <c r="CR125" s="687"/>
      <c r="CS125" s="687"/>
      <c r="CT125" s="687"/>
      <c r="CU125" s="687"/>
      <c r="CV125" s="687"/>
      <c r="CW125" s="687"/>
      <c r="CX125" s="687"/>
      <c r="CY125" s="687"/>
      <c r="CZ125" s="687"/>
      <c r="DA125" s="687"/>
      <c r="DB125" s="687"/>
      <c r="DC125" s="687"/>
      <c r="DD125" s="687"/>
      <c r="DE125" s="687"/>
      <c r="DF125" s="687"/>
      <c r="DG125" s="687"/>
      <c r="DH125" s="687"/>
      <c r="DI125" s="687"/>
      <c r="DJ125" s="687"/>
      <c r="DK125" s="687"/>
      <c r="DL125" s="687"/>
      <c r="DM125" s="687"/>
      <c r="DN125" s="687"/>
      <c r="DO125" s="687"/>
      <c r="DP125" s="687"/>
      <c r="DQ125" s="687"/>
      <c r="DR125" s="687"/>
      <c r="DS125" s="687"/>
      <c r="DT125" s="687"/>
      <c r="DU125" s="687"/>
      <c r="DV125" s="687"/>
      <c r="DW125" s="687"/>
      <c r="DX125" s="687"/>
      <c r="DY125" s="687"/>
      <c r="DZ125" s="687"/>
      <c r="EA125" s="687"/>
      <c r="EB125" s="687"/>
      <c r="EC125" s="687"/>
      <c r="ED125" s="687"/>
      <c r="EE125" s="687"/>
      <c r="EF125" s="687"/>
      <c r="EG125" s="687"/>
      <c r="EH125" s="687"/>
      <c r="EI125" s="687"/>
      <c r="EJ125" s="687"/>
      <c r="EK125" s="687"/>
      <c r="EL125" s="687"/>
      <c r="EM125" s="687"/>
      <c r="EN125" s="687"/>
      <c r="EO125" s="687"/>
      <c r="EP125" s="687"/>
      <c r="EQ125" s="687"/>
      <c r="ER125" s="687"/>
      <c r="ES125" s="687"/>
      <c r="ET125" s="687"/>
      <c r="EU125" s="687"/>
      <c r="EV125" s="687"/>
      <c r="EW125" s="687"/>
      <c r="EX125" s="687"/>
      <c r="EY125" s="687"/>
      <c r="EZ125" s="687"/>
      <c r="FA125" s="687"/>
      <c r="FB125" s="687"/>
      <c r="FC125" s="687"/>
      <c r="FD125" s="687"/>
      <c r="FE125" s="687"/>
      <c r="FF125" s="687"/>
      <c r="FG125" s="687"/>
      <c r="FH125" s="687"/>
      <c r="FI125" s="687"/>
      <c r="FJ125" s="687"/>
      <c r="FK125" s="687"/>
      <c r="FL125" s="687"/>
      <c r="FM125" s="687"/>
      <c r="FN125" s="687"/>
      <c r="FO125" s="687"/>
      <c r="FP125" s="687"/>
      <c r="FQ125" s="687"/>
      <c r="FR125" s="687"/>
      <c r="FS125" s="687"/>
      <c r="FT125" s="687"/>
      <c r="FU125" s="687"/>
      <c r="FV125" s="687"/>
      <c r="FW125" s="687"/>
      <c r="FX125" s="687"/>
      <c r="FY125" s="687"/>
      <c r="FZ125" s="687"/>
      <c r="GA125" s="709"/>
      <c r="GB125" s="699"/>
    </row>
    <row r="126" spans="1:185" ht="10.5" customHeight="1">
      <c r="A126" s="695"/>
      <c r="B126" s="343"/>
      <c r="C126" s="716"/>
      <c r="D126" s="717"/>
      <c r="E126" s="717"/>
      <c r="F126" s="717"/>
      <c r="G126" s="717"/>
      <c r="H126" s="717"/>
      <c r="I126" s="717"/>
      <c r="J126" s="717"/>
      <c r="K126" s="717"/>
      <c r="L126" s="717"/>
      <c r="M126" s="717"/>
      <c r="N126" s="717"/>
      <c r="O126" s="717"/>
      <c r="P126" s="717"/>
      <c r="Q126" s="718"/>
      <c r="R126" s="333"/>
      <c r="S126" s="687"/>
      <c r="T126" s="687"/>
      <c r="U126" s="687"/>
      <c r="V126" s="687"/>
      <c r="W126" s="687"/>
      <c r="X126" s="687"/>
      <c r="Y126" s="687"/>
      <c r="Z126" s="687"/>
      <c r="AA126" s="687"/>
      <c r="AB126" s="687"/>
      <c r="AC126" s="687"/>
      <c r="AD126" s="687"/>
      <c r="AE126" s="687"/>
      <c r="AF126" s="687"/>
      <c r="AG126" s="687"/>
      <c r="AH126" s="687"/>
      <c r="AI126" s="687"/>
      <c r="AJ126" s="687"/>
      <c r="AK126" s="687"/>
      <c r="AL126" s="687"/>
      <c r="AM126" s="687"/>
      <c r="AN126" s="687"/>
      <c r="AO126" s="687"/>
      <c r="AP126" s="687"/>
      <c r="AQ126" s="687"/>
      <c r="AR126" s="687"/>
      <c r="AS126" s="687"/>
      <c r="AT126" s="687"/>
      <c r="AU126" s="687"/>
      <c r="AV126" s="687"/>
      <c r="AW126" s="687"/>
      <c r="AX126" s="687"/>
      <c r="AY126" s="687"/>
      <c r="AZ126" s="687"/>
      <c r="BA126" s="687"/>
      <c r="BB126" s="687"/>
      <c r="BC126" s="687"/>
      <c r="BD126" s="687"/>
      <c r="BE126" s="687"/>
      <c r="BF126" s="687"/>
      <c r="BG126" s="687"/>
      <c r="BH126" s="687"/>
      <c r="BI126" s="687"/>
      <c r="BJ126" s="687"/>
      <c r="BK126" s="687"/>
      <c r="BL126" s="687"/>
      <c r="BM126" s="687"/>
      <c r="BN126" s="687"/>
      <c r="BO126" s="687"/>
      <c r="BP126" s="687"/>
      <c r="BQ126" s="687"/>
      <c r="BR126" s="687"/>
      <c r="BS126" s="687"/>
      <c r="BT126" s="687"/>
      <c r="BU126" s="687"/>
      <c r="BV126" s="687"/>
      <c r="BW126" s="687"/>
      <c r="BX126" s="687"/>
      <c r="BY126" s="687"/>
      <c r="BZ126" s="687"/>
      <c r="CA126" s="687"/>
      <c r="CB126" s="687"/>
      <c r="CC126" s="687"/>
      <c r="CD126" s="687"/>
      <c r="CE126" s="687"/>
      <c r="CF126" s="687"/>
      <c r="CG126" s="687"/>
      <c r="CH126" s="687"/>
      <c r="CI126" s="687"/>
      <c r="CJ126" s="687"/>
      <c r="CK126" s="687"/>
      <c r="CL126" s="687"/>
      <c r="CM126" s="687"/>
      <c r="CN126" s="687"/>
      <c r="CO126" s="687"/>
      <c r="CP126" s="687"/>
      <c r="CQ126" s="687"/>
      <c r="CR126" s="687"/>
      <c r="CS126" s="687"/>
      <c r="CT126" s="687"/>
      <c r="CU126" s="687"/>
      <c r="CV126" s="687"/>
      <c r="CW126" s="687"/>
      <c r="CX126" s="687"/>
      <c r="CY126" s="687"/>
      <c r="CZ126" s="687"/>
      <c r="DA126" s="687"/>
      <c r="DB126" s="687"/>
      <c r="DC126" s="687"/>
      <c r="DD126" s="687"/>
      <c r="DE126" s="687"/>
      <c r="DF126" s="687"/>
      <c r="DG126" s="687"/>
      <c r="DH126" s="687"/>
      <c r="DI126" s="687"/>
      <c r="DJ126" s="687"/>
      <c r="DK126" s="687"/>
      <c r="DL126" s="687"/>
      <c r="DM126" s="687"/>
      <c r="DN126" s="687"/>
      <c r="DO126" s="687"/>
      <c r="DP126" s="687"/>
      <c r="DQ126" s="687"/>
      <c r="DR126" s="687"/>
      <c r="DS126" s="687"/>
      <c r="DT126" s="687"/>
      <c r="DU126" s="687"/>
      <c r="DV126" s="687"/>
      <c r="DW126" s="687"/>
      <c r="DX126" s="687"/>
      <c r="DY126" s="687"/>
      <c r="DZ126" s="687"/>
      <c r="EA126" s="687"/>
      <c r="EB126" s="687"/>
      <c r="EC126" s="687"/>
      <c r="ED126" s="687"/>
      <c r="EE126" s="687"/>
      <c r="EF126" s="687"/>
      <c r="EG126" s="687"/>
      <c r="EH126" s="687"/>
      <c r="EI126" s="687"/>
      <c r="EJ126" s="687"/>
      <c r="EK126" s="687"/>
      <c r="EL126" s="687"/>
      <c r="EM126" s="687"/>
      <c r="EN126" s="687"/>
      <c r="EO126" s="687"/>
      <c r="EP126" s="687"/>
      <c r="EQ126" s="687"/>
      <c r="ER126" s="687"/>
      <c r="ES126" s="687"/>
      <c r="ET126" s="687"/>
      <c r="EU126" s="687"/>
      <c r="EV126" s="687"/>
      <c r="EW126" s="687"/>
      <c r="EX126" s="687"/>
      <c r="EY126" s="687"/>
      <c r="EZ126" s="687"/>
      <c r="FA126" s="687"/>
      <c r="FB126" s="687"/>
      <c r="FC126" s="687"/>
      <c r="FD126" s="687"/>
      <c r="FE126" s="687"/>
      <c r="FF126" s="687"/>
      <c r="FG126" s="687"/>
      <c r="FH126" s="687"/>
      <c r="FI126" s="687"/>
      <c r="FJ126" s="687"/>
      <c r="FK126" s="687"/>
      <c r="FL126" s="687"/>
      <c r="FM126" s="687"/>
      <c r="FN126" s="687"/>
      <c r="FO126" s="687"/>
      <c r="FP126" s="687"/>
      <c r="FQ126" s="687"/>
      <c r="FR126" s="687"/>
      <c r="FS126" s="687"/>
      <c r="FT126" s="687"/>
      <c r="FU126" s="687"/>
      <c r="FV126" s="687"/>
      <c r="FW126" s="687"/>
      <c r="FX126" s="687"/>
      <c r="FY126" s="687"/>
      <c r="FZ126" s="687"/>
      <c r="GA126" s="709"/>
      <c r="GB126" s="699"/>
    </row>
    <row r="127" spans="1:185" ht="10.5" customHeight="1">
      <c r="A127" s="695"/>
      <c r="B127" s="343"/>
      <c r="C127" s="716"/>
      <c r="D127" s="717"/>
      <c r="E127" s="717"/>
      <c r="F127" s="717"/>
      <c r="G127" s="717"/>
      <c r="H127" s="717"/>
      <c r="I127" s="717"/>
      <c r="J127" s="717"/>
      <c r="K127" s="717"/>
      <c r="L127" s="717"/>
      <c r="M127" s="717"/>
      <c r="N127" s="717"/>
      <c r="O127" s="717"/>
      <c r="P127" s="717"/>
      <c r="Q127" s="718"/>
      <c r="R127" s="333"/>
      <c r="S127" s="687"/>
      <c r="T127" s="687"/>
      <c r="U127" s="687"/>
      <c r="V127" s="687"/>
      <c r="W127" s="687"/>
      <c r="X127" s="687"/>
      <c r="Y127" s="687"/>
      <c r="Z127" s="687"/>
      <c r="AA127" s="687"/>
      <c r="AB127" s="687"/>
      <c r="AC127" s="687"/>
      <c r="AD127" s="687"/>
      <c r="AE127" s="687"/>
      <c r="AF127" s="687"/>
      <c r="AG127" s="687"/>
      <c r="AH127" s="687"/>
      <c r="AI127" s="687"/>
      <c r="AJ127" s="687"/>
      <c r="AK127" s="687"/>
      <c r="AL127" s="687"/>
      <c r="AM127" s="687"/>
      <c r="AN127" s="687"/>
      <c r="AO127" s="687"/>
      <c r="AP127" s="687"/>
      <c r="AQ127" s="687"/>
      <c r="AR127" s="687"/>
      <c r="AS127" s="687"/>
      <c r="AT127" s="687"/>
      <c r="AU127" s="687"/>
      <c r="AV127" s="687"/>
      <c r="AW127" s="687"/>
      <c r="AX127" s="687"/>
      <c r="AY127" s="687"/>
      <c r="AZ127" s="687"/>
      <c r="BA127" s="687"/>
      <c r="BB127" s="687"/>
      <c r="BC127" s="687"/>
      <c r="BD127" s="687"/>
      <c r="BE127" s="687"/>
      <c r="BF127" s="687"/>
      <c r="BG127" s="687"/>
      <c r="BH127" s="687"/>
      <c r="BI127" s="687"/>
      <c r="BJ127" s="687"/>
      <c r="BK127" s="687"/>
      <c r="BL127" s="687"/>
      <c r="BM127" s="687"/>
      <c r="BN127" s="687"/>
      <c r="BO127" s="687"/>
      <c r="BP127" s="687"/>
      <c r="BQ127" s="687"/>
      <c r="BR127" s="687"/>
      <c r="BS127" s="687"/>
      <c r="BT127" s="687"/>
      <c r="BU127" s="687"/>
      <c r="BV127" s="687"/>
      <c r="BW127" s="687"/>
      <c r="BX127" s="687"/>
      <c r="BY127" s="687"/>
      <c r="BZ127" s="687"/>
      <c r="CA127" s="687"/>
      <c r="CB127" s="687"/>
      <c r="CC127" s="687"/>
      <c r="CD127" s="687"/>
      <c r="CE127" s="687"/>
      <c r="CF127" s="687"/>
      <c r="CG127" s="687"/>
      <c r="CH127" s="687"/>
      <c r="CI127" s="687"/>
      <c r="CJ127" s="687"/>
      <c r="CK127" s="687"/>
      <c r="CL127" s="687"/>
      <c r="CM127" s="687"/>
      <c r="CN127" s="687"/>
      <c r="CO127" s="687"/>
      <c r="CP127" s="687"/>
      <c r="CQ127" s="687"/>
      <c r="CR127" s="687"/>
      <c r="CS127" s="687"/>
      <c r="CT127" s="687"/>
      <c r="CU127" s="687"/>
      <c r="CV127" s="687"/>
      <c r="CW127" s="687"/>
      <c r="CX127" s="687"/>
      <c r="CY127" s="687"/>
      <c r="CZ127" s="687"/>
      <c r="DA127" s="687"/>
      <c r="DB127" s="687"/>
      <c r="DC127" s="687"/>
      <c r="DD127" s="687"/>
      <c r="DE127" s="687"/>
      <c r="DF127" s="687"/>
      <c r="DG127" s="687"/>
      <c r="DH127" s="687"/>
      <c r="DI127" s="687"/>
      <c r="DJ127" s="687"/>
      <c r="DK127" s="687"/>
      <c r="DL127" s="687"/>
      <c r="DM127" s="687"/>
      <c r="DN127" s="687"/>
      <c r="DO127" s="687"/>
      <c r="DP127" s="687"/>
      <c r="DQ127" s="687"/>
      <c r="DR127" s="687"/>
      <c r="DS127" s="687"/>
      <c r="DT127" s="687"/>
      <c r="DU127" s="687"/>
      <c r="DV127" s="687"/>
      <c r="DW127" s="687"/>
      <c r="DX127" s="687"/>
      <c r="DY127" s="687"/>
      <c r="DZ127" s="687"/>
      <c r="EA127" s="687"/>
      <c r="EB127" s="687"/>
      <c r="EC127" s="687"/>
      <c r="ED127" s="687"/>
      <c r="EE127" s="687"/>
      <c r="EF127" s="687"/>
      <c r="EG127" s="687"/>
      <c r="EH127" s="687"/>
      <c r="EI127" s="687"/>
      <c r="EJ127" s="687"/>
      <c r="EK127" s="687"/>
      <c r="EL127" s="687"/>
      <c r="EM127" s="687"/>
      <c r="EN127" s="687"/>
      <c r="EO127" s="687"/>
      <c r="EP127" s="687"/>
      <c r="EQ127" s="687"/>
      <c r="ER127" s="687"/>
      <c r="ES127" s="687"/>
      <c r="ET127" s="687"/>
      <c r="EU127" s="687"/>
      <c r="EV127" s="687"/>
      <c r="EW127" s="687"/>
      <c r="EX127" s="687"/>
      <c r="EY127" s="687"/>
      <c r="EZ127" s="687"/>
      <c r="FA127" s="687"/>
      <c r="FB127" s="687"/>
      <c r="FC127" s="687"/>
      <c r="FD127" s="687"/>
      <c r="FE127" s="687"/>
      <c r="FF127" s="687"/>
      <c r="FG127" s="687"/>
      <c r="FH127" s="687"/>
      <c r="FI127" s="687"/>
      <c r="FJ127" s="687"/>
      <c r="FK127" s="687"/>
      <c r="FL127" s="687"/>
      <c r="FM127" s="687"/>
      <c r="FN127" s="687"/>
      <c r="FO127" s="687"/>
      <c r="FP127" s="687"/>
      <c r="FQ127" s="687"/>
      <c r="FR127" s="687"/>
      <c r="FS127" s="687"/>
      <c r="FT127" s="687"/>
      <c r="FU127" s="687"/>
      <c r="FV127" s="687"/>
      <c r="FW127" s="687"/>
      <c r="FX127" s="687"/>
      <c r="FY127" s="687"/>
      <c r="FZ127" s="687"/>
      <c r="GA127" s="709"/>
      <c r="GB127" s="699"/>
    </row>
    <row r="128" spans="1:185" ht="10.5" customHeight="1">
      <c r="A128" s="695"/>
      <c r="B128" s="343"/>
      <c r="C128" s="716"/>
      <c r="D128" s="717"/>
      <c r="E128" s="717"/>
      <c r="F128" s="717"/>
      <c r="G128" s="717"/>
      <c r="H128" s="717"/>
      <c r="I128" s="717"/>
      <c r="J128" s="717"/>
      <c r="K128" s="717"/>
      <c r="L128" s="717"/>
      <c r="M128" s="717"/>
      <c r="N128" s="717"/>
      <c r="O128" s="717"/>
      <c r="P128" s="717"/>
      <c r="Q128" s="718"/>
      <c r="R128" s="333"/>
      <c r="S128" s="687"/>
      <c r="T128" s="687"/>
      <c r="U128" s="687"/>
      <c r="V128" s="687"/>
      <c r="W128" s="687"/>
      <c r="X128" s="687"/>
      <c r="Y128" s="687"/>
      <c r="Z128" s="687"/>
      <c r="AA128" s="687"/>
      <c r="AB128" s="687"/>
      <c r="AC128" s="687"/>
      <c r="AD128" s="687"/>
      <c r="AE128" s="687"/>
      <c r="AF128" s="687"/>
      <c r="AG128" s="687"/>
      <c r="AH128" s="687"/>
      <c r="AI128" s="687"/>
      <c r="AJ128" s="687"/>
      <c r="AK128" s="687"/>
      <c r="AL128" s="687"/>
      <c r="AM128" s="687"/>
      <c r="AN128" s="687"/>
      <c r="AO128" s="687"/>
      <c r="AP128" s="687"/>
      <c r="AQ128" s="687"/>
      <c r="AR128" s="687"/>
      <c r="AS128" s="687"/>
      <c r="AT128" s="687"/>
      <c r="AU128" s="687"/>
      <c r="AV128" s="687"/>
      <c r="AW128" s="687"/>
      <c r="AX128" s="687"/>
      <c r="AY128" s="687"/>
      <c r="AZ128" s="687"/>
      <c r="BA128" s="687"/>
      <c r="BB128" s="687"/>
      <c r="BC128" s="687"/>
      <c r="BD128" s="687"/>
      <c r="BE128" s="687"/>
      <c r="BF128" s="687"/>
      <c r="BG128" s="687"/>
      <c r="BH128" s="687"/>
      <c r="BI128" s="687"/>
      <c r="BJ128" s="687"/>
      <c r="BK128" s="687"/>
      <c r="BL128" s="687"/>
      <c r="BM128" s="687"/>
      <c r="BN128" s="687"/>
      <c r="BO128" s="687"/>
      <c r="BP128" s="687"/>
      <c r="BQ128" s="687"/>
      <c r="BR128" s="687"/>
      <c r="BS128" s="687"/>
      <c r="BT128" s="687"/>
      <c r="BU128" s="687"/>
      <c r="BV128" s="687"/>
      <c r="BW128" s="687"/>
      <c r="BX128" s="687"/>
      <c r="BY128" s="687"/>
      <c r="BZ128" s="687"/>
      <c r="CA128" s="687"/>
      <c r="CB128" s="687"/>
      <c r="CC128" s="687"/>
      <c r="CD128" s="687"/>
      <c r="CE128" s="687"/>
      <c r="CF128" s="687"/>
      <c r="CG128" s="687"/>
      <c r="CH128" s="687"/>
      <c r="CI128" s="687"/>
      <c r="CJ128" s="687"/>
      <c r="CK128" s="687"/>
      <c r="CL128" s="687"/>
      <c r="CM128" s="687"/>
      <c r="CN128" s="687"/>
      <c r="CO128" s="687"/>
      <c r="CP128" s="687"/>
      <c r="CQ128" s="687"/>
      <c r="CR128" s="687"/>
      <c r="CS128" s="687"/>
      <c r="CT128" s="687"/>
      <c r="CU128" s="687"/>
      <c r="CV128" s="687"/>
      <c r="CW128" s="687"/>
      <c r="CX128" s="687"/>
      <c r="CY128" s="687"/>
      <c r="CZ128" s="687"/>
      <c r="DA128" s="687"/>
      <c r="DB128" s="687"/>
      <c r="DC128" s="687"/>
      <c r="DD128" s="687"/>
      <c r="DE128" s="687"/>
      <c r="DF128" s="687"/>
      <c r="DG128" s="687"/>
      <c r="DH128" s="687"/>
      <c r="DI128" s="687"/>
      <c r="DJ128" s="687"/>
      <c r="DK128" s="687"/>
      <c r="DL128" s="687"/>
      <c r="DM128" s="687"/>
      <c r="DN128" s="687"/>
      <c r="DO128" s="687"/>
      <c r="DP128" s="687"/>
      <c r="DQ128" s="687"/>
      <c r="DR128" s="687"/>
      <c r="DS128" s="687"/>
      <c r="DT128" s="687"/>
      <c r="DU128" s="687"/>
      <c r="DV128" s="687"/>
      <c r="DW128" s="687"/>
      <c r="DX128" s="687"/>
      <c r="DY128" s="687"/>
      <c r="DZ128" s="687"/>
      <c r="EA128" s="687"/>
      <c r="EB128" s="687"/>
      <c r="EC128" s="687"/>
      <c r="ED128" s="687"/>
      <c r="EE128" s="687"/>
      <c r="EF128" s="687"/>
      <c r="EG128" s="687"/>
      <c r="EH128" s="687"/>
      <c r="EI128" s="687"/>
      <c r="EJ128" s="687"/>
      <c r="EK128" s="687"/>
      <c r="EL128" s="687"/>
      <c r="EM128" s="687"/>
      <c r="EN128" s="687"/>
      <c r="EO128" s="687"/>
      <c r="EP128" s="687"/>
      <c r="EQ128" s="687"/>
      <c r="ER128" s="687"/>
      <c r="ES128" s="687"/>
      <c r="ET128" s="687"/>
      <c r="EU128" s="687"/>
      <c r="EV128" s="687"/>
      <c r="EW128" s="687"/>
      <c r="EX128" s="687"/>
      <c r="EY128" s="687"/>
      <c r="EZ128" s="687"/>
      <c r="FA128" s="687"/>
      <c r="FB128" s="687"/>
      <c r="FC128" s="687"/>
      <c r="FD128" s="687"/>
      <c r="FE128" s="687"/>
      <c r="FF128" s="687"/>
      <c r="FG128" s="687"/>
      <c r="FH128" s="687"/>
      <c r="FI128" s="687"/>
      <c r="FJ128" s="687"/>
      <c r="FK128" s="687"/>
      <c r="FL128" s="687"/>
      <c r="FM128" s="687"/>
      <c r="FN128" s="687"/>
      <c r="FO128" s="687"/>
      <c r="FP128" s="687"/>
      <c r="FQ128" s="687"/>
      <c r="FR128" s="687"/>
      <c r="FS128" s="687"/>
      <c r="FT128" s="687"/>
      <c r="FU128" s="687"/>
      <c r="FV128" s="687"/>
      <c r="FW128" s="687"/>
      <c r="FX128" s="687"/>
      <c r="FY128" s="687"/>
      <c r="FZ128" s="687"/>
      <c r="GA128" s="709"/>
      <c r="GB128" s="699"/>
    </row>
    <row r="129" spans="1:185" ht="10.5" customHeight="1">
      <c r="A129" s="695"/>
      <c r="B129" s="343"/>
      <c r="C129" s="716"/>
      <c r="D129" s="717"/>
      <c r="E129" s="717"/>
      <c r="F129" s="717"/>
      <c r="G129" s="717"/>
      <c r="H129" s="717"/>
      <c r="I129" s="717"/>
      <c r="J129" s="717"/>
      <c r="K129" s="717"/>
      <c r="L129" s="717"/>
      <c r="M129" s="717"/>
      <c r="N129" s="717"/>
      <c r="O129" s="717"/>
      <c r="P129" s="717"/>
      <c r="Q129" s="718"/>
      <c r="R129" s="333"/>
      <c r="S129" s="687"/>
      <c r="T129" s="687"/>
      <c r="U129" s="687"/>
      <c r="V129" s="687"/>
      <c r="W129" s="687"/>
      <c r="X129" s="687"/>
      <c r="Y129" s="687"/>
      <c r="Z129" s="687"/>
      <c r="AA129" s="687"/>
      <c r="AB129" s="687"/>
      <c r="AC129" s="687"/>
      <c r="AD129" s="687"/>
      <c r="AE129" s="687"/>
      <c r="AF129" s="687"/>
      <c r="AG129" s="687"/>
      <c r="AH129" s="687"/>
      <c r="AI129" s="687"/>
      <c r="AJ129" s="687"/>
      <c r="AK129" s="687"/>
      <c r="AL129" s="687"/>
      <c r="AM129" s="687"/>
      <c r="AN129" s="687"/>
      <c r="AO129" s="687"/>
      <c r="AP129" s="687"/>
      <c r="AQ129" s="687"/>
      <c r="AR129" s="687"/>
      <c r="AS129" s="687"/>
      <c r="AT129" s="687"/>
      <c r="AU129" s="687"/>
      <c r="AV129" s="687"/>
      <c r="AW129" s="687"/>
      <c r="AX129" s="687"/>
      <c r="AY129" s="687"/>
      <c r="AZ129" s="687"/>
      <c r="BA129" s="687"/>
      <c r="BB129" s="687"/>
      <c r="BC129" s="687"/>
      <c r="BD129" s="687"/>
      <c r="BE129" s="687"/>
      <c r="BF129" s="687"/>
      <c r="BG129" s="687"/>
      <c r="BH129" s="687"/>
      <c r="BI129" s="687"/>
      <c r="BJ129" s="687"/>
      <c r="BK129" s="687"/>
      <c r="BL129" s="687"/>
      <c r="BM129" s="687"/>
      <c r="BN129" s="687"/>
      <c r="BO129" s="687"/>
      <c r="BP129" s="687"/>
      <c r="BQ129" s="687"/>
      <c r="BR129" s="687"/>
      <c r="BS129" s="687"/>
      <c r="BT129" s="687"/>
      <c r="BU129" s="687"/>
      <c r="BV129" s="687"/>
      <c r="BW129" s="687"/>
      <c r="BX129" s="687"/>
      <c r="BY129" s="687"/>
      <c r="BZ129" s="687"/>
      <c r="CA129" s="687"/>
      <c r="CB129" s="687"/>
      <c r="CC129" s="687"/>
      <c r="CD129" s="687"/>
      <c r="CE129" s="687"/>
      <c r="CF129" s="687"/>
      <c r="CG129" s="687"/>
      <c r="CH129" s="687"/>
      <c r="CI129" s="687"/>
      <c r="CJ129" s="687"/>
      <c r="CK129" s="687"/>
      <c r="CL129" s="687"/>
      <c r="CM129" s="687"/>
      <c r="CN129" s="687"/>
      <c r="CO129" s="687"/>
      <c r="CP129" s="687"/>
      <c r="CQ129" s="687"/>
      <c r="CR129" s="687"/>
      <c r="CS129" s="687"/>
      <c r="CT129" s="687"/>
      <c r="CU129" s="687"/>
      <c r="CV129" s="687"/>
      <c r="CW129" s="687"/>
      <c r="CX129" s="687"/>
      <c r="CY129" s="687"/>
      <c r="CZ129" s="687"/>
      <c r="DA129" s="687"/>
      <c r="DB129" s="687"/>
      <c r="DC129" s="687"/>
      <c r="DD129" s="687"/>
      <c r="DE129" s="687"/>
      <c r="DF129" s="687"/>
      <c r="DG129" s="687"/>
      <c r="DH129" s="687"/>
      <c r="DI129" s="687"/>
      <c r="DJ129" s="687"/>
      <c r="DK129" s="687"/>
      <c r="DL129" s="687"/>
      <c r="DM129" s="687"/>
      <c r="DN129" s="687"/>
      <c r="DO129" s="687"/>
      <c r="DP129" s="687"/>
      <c r="DQ129" s="687"/>
      <c r="DR129" s="687"/>
      <c r="DS129" s="687"/>
      <c r="DT129" s="687"/>
      <c r="DU129" s="687"/>
      <c r="DV129" s="687"/>
      <c r="DW129" s="687"/>
      <c r="DX129" s="687"/>
      <c r="DY129" s="687"/>
      <c r="DZ129" s="687"/>
      <c r="EA129" s="687"/>
      <c r="EB129" s="687"/>
      <c r="EC129" s="687"/>
      <c r="ED129" s="687"/>
      <c r="EE129" s="687"/>
      <c r="EF129" s="687"/>
      <c r="EG129" s="687"/>
      <c r="EH129" s="687"/>
      <c r="EI129" s="687"/>
      <c r="EJ129" s="687"/>
      <c r="EK129" s="687"/>
      <c r="EL129" s="687"/>
      <c r="EM129" s="687"/>
      <c r="EN129" s="687"/>
      <c r="EO129" s="687"/>
      <c r="EP129" s="687"/>
      <c r="EQ129" s="687"/>
      <c r="ER129" s="687"/>
      <c r="ES129" s="687"/>
      <c r="ET129" s="687"/>
      <c r="EU129" s="687"/>
      <c r="EV129" s="687"/>
      <c r="EW129" s="687"/>
      <c r="EX129" s="687"/>
      <c r="EY129" s="687"/>
      <c r="EZ129" s="687"/>
      <c r="FA129" s="687"/>
      <c r="FB129" s="687"/>
      <c r="FC129" s="687"/>
      <c r="FD129" s="687"/>
      <c r="FE129" s="687"/>
      <c r="FF129" s="687"/>
      <c r="FG129" s="687"/>
      <c r="FH129" s="687"/>
      <c r="FI129" s="687"/>
      <c r="FJ129" s="687"/>
      <c r="FK129" s="687"/>
      <c r="FL129" s="687"/>
      <c r="FM129" s="687"/>
      <c r="FN129" s="687"/>
      <c r="FO129" s="687"/>
      <c r="FP129" s="687"/>
      <c r="FQ129" s="687"/>
      <c r="FR129" s="687"/>
      <c r="FS129" s="687"/>
      <c r="FT129" s="687"/>
      <c r="FU129" s="687"/>
      <c r="FV129" s="687"/>
      <c r="FW129" s="687"/>
      <c r="FX129" s="687"/>
      <c r="FY129" s="687"/>
      <c r="FZ129" s="687"/>
      <c r="GA129" s="709"/>
      <c r="GB129" s="699"/>
    </row>
    <row r="130" spans="1:185" ht="10.5" customHeight="1">
      <c r="A130" s="695"/>
      <c r="B130" s="343"/>
      <c r="C130" s="716"/>
      <c r="D130" s="717"/>
      <c r="E130" s="717"/>
      <c r="F130" s="717"/>
      <c r="G130" s="717"/>
      <c r="H130" s="717"/>
      <c r="I130" s="717"/>
      <c r="J130" s="717"/>
      <c r="K130" s="717"/>
      <c r="L130" s="717"/>
      <c r="M130" s="717"/>
      <c r="N130" s="717"/>
      <c r="O130" s="717"/>
      <c r="P130" s="717"/>
      <c r="Q130" s="718"/>
      <c r="R130" s="333"/>
      <c r="S130" s="687"/>
      <c r="T130" s="687"/>
      <c r="U130" s="687"/>
      <c r="V130" s="687"/>
      <c r="W130" s="687"/>
      <c r="X130" s="687"/>
      <c r="Y130" s="687"/>
      <c r="Z130" s="687"/>
      <c r="AA130" s="687"/>
      <c r="AB130" s="687"/>
      <c r="AC130" s="687"/>
      <c r="AD130" s="687"/>
      <c r="AE130" s="687"/>
      <c r="AF130" s="687"/>
      <c r="AG130" s="687"/>
      <c r="AH130" s="687"/>
      <c r="AI130" s="687"/>
      <c r="AJ130" s="687"/>
      <c r="AK130" s="687"/>
      <c r="AL130" s="687"/>
      <c r="AM130" s="687"/>
      <c r="AN130" s="687"/>
      <c r="AO130" s="687"/>
      <c r="AP130" s="687"/>
      <c r="AQ130" s="687"/>
      <c r="AR130" s="687"/>
      <c r="AS130" s="687"/>
      <c r="AT130" s="687"/>
      <c r="AU130" s="687"/>
      <c r="AV130" s="687"/>
      <c r="AW130" s="687"/>
      <c r="AX130" s="687"/>
      <c r="AY130" s="687"/>
      <c r="AZ130" s="687"/>
      <c r="BA130" s="687"/>
      <c r="BB130" s="687"/>
      <c r="BC130" s="687"/>
      <c r="BD130" s="687"/>
      <c r="BE130" s="687"/>
      <c r="BF130" s="687"/>
      <c r="BG130" s="687"/>
      <c r="BH130" s="687"/>
      <c r="BI130" s="687"/>
      <c r="BJ130" s="687"/>
      <c r="BK130" s="687"/>
      <c r="BL130" s="687"/>
      <c r="BM130" s="687"/>
      <c r="BN130" s="687"/>
      <c r="BO130" s="687"/>
      <c r="BP130" s="687"/>
      <c r="BQ130" s="687"/>
      <c r="BR130" s="687"/>
      <c r="BS130" s="687"/>
      <c r="BT130" s="687"/>
      <c r="BU130" s="687"/>
      <c r="BV130" s="687"/>
      <c r="BW130" s="687"/>
      <c r="BX130" s="687"/>
      <c r="BY130" s="687"/>
      <c r="BZ130" s="687"/>
      <c r="CA130" s="687"/>
      <c r="CB130" s="687"/>
      <c r="CC130" s="687"/>
      <c r="CD130" s="687"/>
      <c r="CE130" s="687"/>
      <c r="CF130" s="687"/>
      <c r="CG130" s="687"/>
      <c r="CH130" s="687"/>
      <c r="CI130" s="687"/>
      <c r="CJ130" s="687"/>
      <c r="CK130" s="687"/>
      <c r="CL130" s="687"/>
      <c r="CM130" s="687"/>
      <c r="CN130" s="687"/>
      <c r="CO130" s="687"/>
      <c r="CP130" s="687"/>
      <c r="CQ130" s="687"/>
      <c r="CR130" s="687"/>
      <c r="CS130" s="687"/>
      <c r="CT130" s="687"/>
      <c r="CU130" s="687"/>
      <c r="CV130" s="687"/>
      <c r="CW130" s="687"/>
      <c r="CX130" s="687"/>
      <c r="CY130" s="687"/>
      <c r="CZ130" s="687"/>
      <c r="DA130" s="687"/>
      <c r="DB130" s="687"/>
      <c r="DC130" s="687"/>
      <c r="DD130" s="687"/>
      <c r="DE130" s="687"/>
      <c r="DF130" s="687"/>
      <c r="DG130" s="687"/>
      <c r="DH130" s="687"/>
      <c r="DI130" s="687"/>
      <c r="DJ130" s="687"/>
      <c r="DK130" s="687"/>
      <c r="DL130" s="687"/>
      <c r="DM130" s="687"/>
      <c r="DN130" s="687"/>
      <c r="DO130" s="687"/>
      <c r="DP130" s="687"/>
      <c r="DQ130" s="687"/>
      <c r="DR130" s="687"/>
      <c r="DS130" s="687"/>
      <c r="DT130" s="687"/>
      <c r="DU130" s="687"/>
      <c r="DV130" s="687"/>
      <c r="DW130" s="687"/>
      <c r="DX130" s="687"/>
      <c r="DY130" s="687"/>
      <c r="DZ130" s="687"/>
      <c r="EA130" s="687"/>
      <c r="EB130" s="687"/>
      <c r="EC130" s="687"/>
      <c r="ED130" s="687"/>
      <c r="EE130" s="687"/>
      <c r="EF130" s="687"/>
      <c r="EG130" s="687"/>
      <c r="EH130" s="687"/>
      <c r="EI130" s="687"/>
      <c r="EJ130" s="687"/>
      <c r="EK130" s="687"/>
      <c r="EL130" s="687"/>
      <c r="EM130" s="687"/>
      <c r="EN130" s="687"/>
      <c r="EO130" s="687"/>
      <c r="EP130" s="687"/>
      <c r="EQ130" s="687"/>
      <c r="ER130" s="687"/>
      <c r="ES130" s="687"/>
      <c r="ET130" s="687"/>
      <c r="EU130" s="687"/>
      <c r="EV130" s="687"/>
      <c r="EW130" s="687"/>
      <c r="EX130" s="687"/>
      <c r="EY130" s="687"/>
      <c r="EZ130" s="687"/>
      <c r="FA130" s="687"/>
      <c r="FB130" s="687"/>
      <c r="FC130" s="687"/>
      <c r="FD130" s="687"/>
      <c r="FE130" s="687"/>
      <c r="FF130" s="687"/>
      <c r="FG130" s="687"/>
      <c r="FH130" s="687"/>
      <c r="FI130" s="687"/>
      <c r="FJ130" s="687"/>
      <c r="FK130" s="687"/>
      <c r="FL130" s="687"/>
      <c r="FM130" s="687"/>
      <c r="FN130" s="687"/>
      <c r="FO130" s="687"/>
      <c r="FP130" s="687"/>
      <c r="FQ130" s="687"/>
      <c r="FR130" s="687"/>
      <c r="FS130" s="687"/>
      <c r="FT130" s="687"/>
      <c r="FU130" s="687"/>
      <c r="FV130" s="687"/>
      <c r="FW130" s="687"/>
      <c r="FX130" s="687"/>
      <c r="FY130" s="687"/>
      <c r="FZ130" s="687"/>
      <c r="GA130" s="709"/>
      <c r="GB130" s="699"/>
    </row>
    <row r="131" spans="1:185" s="675" customFormat="1" ht="27" customHeight="1">
      <c r="A131" s="693"/>
      <c r="B131" s="674"/>
      <c r="C131" s="662" t="s">
        <v>1936</v>
      </c>
      <c r="D131" s="662"/>
      <c r="E131" s="662"/>
      <c r="F131" s="662"/>
      <c r="G131" s="320"/>
      <c r="H131" s="662"/>
      <c r="I131" s="663"/>
      <c r="J131" s="663"/>
      <c r="K131" s="663"/>
      <c r="L131" s="663"/>
      <c r="M131" s="677"/>
      <c r="N131" s="678"/>
      <c r="O131" s="678"/>
      <c r="P131" s="679"/>
      <c r="Q131" s="680"/>
      <c r="R131" s="331"/>
      <c r="S131" s="683">
        <v>0.19444444444444445</v>
      </c>
      <c r="T131" s="684">
        <f t="shared" ref="T131" si="948">S131+1/24/60</f>
        <v>0.19513888888888889</v>
      </c>
      <c r="U131" s="685">
        <f t="shared" ref="U131" si="949">T131+1/24/60</f>
        <v>0.19583333333333333</v>
      </c>
      <c r="V131" s="685">
        <f t="shared" ref="V131" si="950">U131+1/24/60</f>
        <v>0.19652777777777777</v>
      </c>
      <c r="W131" s="685">
        <f t="shared" ref="W131" si="951">V131+1/24/60</f>
        <v>0.19722222222222222</v>
      </c>
      <c r="X131" s="683">
        <v>0.19791666666666666</v>
      </c>
      <c r="Y131" s="684">
        <f t="shared" ref="Y131" si="952">X131+1/24/60</f>
        <v>0.1986111111111111</v>
      </c>
      <c r="Z131" s="685">
        <f t="shared" ref="Z131" si="953">Y131+1/24/60</f>
        <v>0.19930555555555554</v>
      </c>
      <c r="AA131" s="685">
        <f>Z131+1/24/60</f>
        <v>0.19999999999999998</v>
      </c>
      <c r="AB131" s="685">
        <f>AA131+1/24/60</f>
        <v>0.20069444444444443</v>
      </c>
      <c r="AC131" s="683">
        <v>0.2013888888888889</v>
      </c>
      <c r="AD131" s="684">
        <f t="shared" ref="AD131" si="954">AC131+1/24/60</f>
        <v>0.20208333333333334</v>
      </c>
      <c r="AE131" s="685">
        <f t="shared" ref="AE131" si="955">AD131+1/24/60</f>
        <v>0.20277777777777778</v>
      </c>
      <c r="AF131" s="685">
        <f t="shared" ref="AF131" si="956">AE131+1/24/60</f>
        <v>0.20347222222222222</v>
      </c>
      <c r="AG131" s="685">
        <f t="shared" ref="AG131" si="957">AF131+1/24/60</f>
        <v>0.20416666666666666</v>
      </c>
      <c r="AH131" s="683">
        <v>0.2048611111111111</v>
      </c>
      <c r="AI131" s="684">
        <f t="shared" ref="AI131" si="958">AH131+1/24/60</f>
        <v>0.20555555555555555</v>
      </c>
      <c r="AJ131" s="685">
        <f t="shared" ref="AJ131" si="959">AI131+1/24/60</f>
        <v>0.20624999999999999</v>
      </c>
      <c r="AK131" s="685">
        <f>AJ131+1/24/60</f>
        <v>0.20694444444444443</v>
      </c>
      <c r="AL131" s="685">
        <f>AK131+1/24/60</f>
        <v>0.20763888888888887</v>
      </c>
      <c r="AM131" s="683">
        <f>AL131+1/24/60</f>
        <v>0.20833333333333331</v>
      </c>
      <c r="AN131" s="684">
        <f t="shared" ref="AN131" si="960">AM131+1/24/60</f>
        <v>0.20902777777777776</v>
      </c>
      <c r="AO131" s="685">
        <f t="shared" ref="AO131" si="961">AN131+1/24/60</f>
        <v>0.2097222222222222</v>
      </c>
      <c r="AP131" s="685">
        <f t="shared" ref="AP131" si="962">AO131+1/24/60</f>
        <v>0.21041666666666664</v>
      </c>
      <c r="AQ131" s="685">
        <f t="shared" ref="AQ131" si="963">AP131+1/24/60</f>
        <v>0.21111111111111108</v>
      </c>
      <c r="AR131" s="683">
        <f t="shared" ref="AR131" si="964">AQ131+1/24/60</f>
        <v>0.21180555555555552</v>
      </c>
      <c r="AS131" s="684">
        <f t="shared" ref="AS131" si="965">AR131+1/24/60</f>
        <v>0.21249999999999997</v>
      </c>
      <c r="AT131" s="685">
        <f t="shared" ref="AT131" si="966">AS131+1/24/60</f>
        <v>0.21319444444444441</v>
      </c>
      <c r="AU131" s="685">
        <f t="shared" ref="AU131" si="967">AT131+1/24/60</f>
        <v>0.21388888888888885</v>
      </c>
      <c r="AV131" s="685">
        <f t="shared" ref="AV131" si="968">AU131+1/24/60</f>
        <v>0.21458333333333329</v>
      </c>
      <c r="AW131" s="683">
        <f t="shared" ref="AW131" si="969">AV131+1/24/60</f>
        <v>0.21527777777777773</v>
      </c>
      <c r="AX131" s="684">
        <f t="shared" ref="AX131" si="970">AW131+1/24/60</f>
        <v>0.21597222222222218</v>
      </c>
      <c r="AY131" s="685">
        <f t="shared" ref="AY131" si="971">AX131+1/24/60</f>
        <v>0.21666666666666662</v>
      </c>
      <c r="AZ131" s="685">
        <f t="shared" ref="AZ131" si="972">AY131+1/24/60</f>
        <v>0.21736111111111106</v>
      </c>
      <c r="BA131" s="685">
        <f t="shared" ref="BA131" si="973">AZ131+1/24/60</f>
        <v>0.2180555555555555</v>
      </c>
      <c r="BB131" s="683">
        <f t="shared" ref="BB131" si="974">BA131+1/24/60</f>
        <v>0.21874999999999994</v>
      </c>
      <c r="BC131" s="684">
        <f t="shared" ref="BC131" si="975">BB131+1/24/60</f>
        <v>0.21944444444444439</v>
      </c>
      <c r="BD131" s="685">
        <f t="shared" ref="BD131" si="976">BC131+1/24/60</f>
        <v>0.22013888888888883</v>
      </c>
      <c r="BE131" s="685">
        <f>BD131+1/24/60</f>
        <v>0.22083333333333327</v>
      </c>
      <c r="BF131" s="685">
        <f t="shared" ref="BF131" si="977">BE131+1/24/60</f>
        <v>0.22152777777777771</v>
      </c>
      <c r="BG131" s="683">
        <f t="shared" ref="BG131" si="978">BF131+1/24/60</f>
        <v>0.22222222222222215</v>
      </c>
      <c r="BH131" s="684">
        <f t="shared" ref="BH131" si="979">BG131+1/24/60</f>
        <v>0.2229166666666666</v>
      </c>
      <c r="BI131" s="685">
        <f t="shared" ref="BI131" si="980">BH131+1/24/60</f>
        <v>0.22361111111111104</v>
      </c>
      <c r="BJ131" s="685">
        <f t="shared" ref="BJ131" si="981">BI131+1/24/60</f>
        <v>0.22430555555555548</v>
      </c>
      <c r="BK131" s="685">
        <f t="shared" ref="BK131" si="982">BJ131+1/24/60</f>
        <v>0.22499999999999992</v>
      </c>
      <c r="BL131" s="683">
        <f t="shared" ref="BL131" si="983">BK131+1/24/60</f>
        <v>0.22569444444444436</v>
      </c>
      <c r="BM131" s="684">
        <f t="shared" ref="BM131" si="984">BL131+1/24/60</f>
        <v>0.22638888888888881</v>
      </c>
      <c r="BN131" s="685">
        <f t="shared" ref="BN131" si="985">BM131+1/24/60</f>
        <v>0.22708333333333325</v>
      </c>
      <c r="BO131" s="685">
        <f t="shared" ref="BO131" si="986">BN131+1/24/60</f>
        <v>0.22777777777777769</v>
      </c>
      <c r="BP131" s="685">
        <f t="shared" ref="BP131" si="987">BO131+1/24/60</f>
        <v>0.22847222222222213</v>
      </c>
      <c r="BQ131" s="683">
        <f t="shared" ref="BQ131" si="988">BP131+1/24/60</f>
        <v>0.22916666666666657</v>
      </c>
      <c r="BR131" s="684">
        <f t="shared" ref="BR131" si="989">BQ131+1/24/60</f>
        <v>0.22986111111111102</v>
      </c>
      <c r="BS131" s="685">
        <f t="shared" ref="BS131" si="990">BR131+1/24/60</f>
        <v>0.23055555555555546</v>
      </c>
      <c r="BT131" s="685">
        <f t="shared" ref="BT131" si="991">BS131+1/24/60</f>
        <v>0.2312499999999999</v>
      </c>
      <c r="BU131" s="685">
        <f t="shared" ref="BU131" si="992">BT131+1/24/60</f>
        <v>0.23194444444444434</v>
      </c>
      <c r="BV131" s="683">
        <f t="shared" ref="BV131" si="993">BU131+1/24/60</f>
        <v>0.23263888888888878</v>
      </c>
      <c r="BW131" s="684">
        <f t="shared" ref="BW131" si="994">BV131+1/24/60</f>
        <v>0.23333333333333323</v>
      </c>
      <c r="BX131" s="685">
        <f t="shared" ref="BX131" si="995">BW131+1/24/60</f>
        <v>0.23402777777777767</v>
      </c>
      <c r="BY131" s="685">
        <f t="shared" ref="BY131" si="996">BX131+1/24/60</f>
        <v>0.23472222222222211</v>
      </c>
      <c r="BZ131" s="685">
        <f t="shared" ref="BZ131" si="997">BY131+1/24/60</f>
        <v>0.23541666666666655</v>
      </c>
      <c r="CA131" s="683">
        <f t="shared" ref="CA131" si="998">BZ131+1/24/60</f>
        <v>0.23611111111111099</v>
      </c>
      <c r="CB131" s="684">
        <f t="shared" ref="CB131" si="999">CA131+1/24/60</f>
        <v>0.23680555555555544</v>
      </c>
      <c r="CC131" s="685">
        <f t="shared" ref="CC131" si="1000">CB131+1/24/60</f>
        <v>0.23749999999999988</v>
      </c>
      <c r="CD131" s="685">
        <f t="shared" ref="CD131" si="1001">CC131+1/24/60</f>
        <v>0.23819444444444432</v>
      </c>
      <c r="CE131" s="685">
        <f t="shared" ref="CE131" si="1002">CD131+1/24/60</f>
        <v>0.23888888888888876</v>
      </c>
      <c r="CF131" s="683">
        <f t="shared" ref="CF131" si="1003">CE131+1/24/60</f>
        <v>0.2395833333333332</v>
      </c>
      <c r="CG131" s="684">
        <f t="shared" ref="CG131" si="1004">CF131+1/24/60</f>
        <v>0.24027777777777765</v>
      </c>
      <c r="CH131" s="685">
        <f t="shared" ref="CH131" si="1005">CG131+1/24/60</f>
        <v>0.24097222222222209</v>
      </c>
      <c r="CI131" s="685">
        <f t="shared" ref="CI131" si="1006">CH131+1/24/60</f>
        <v>0.24166666666666653</v>
      </c>
      <c r="CJ131" s="685">
        <f t="shared" ref="CJ131" si="1007">CI131+1/24/60</f>
        <v>0.24236111111111097</v>
      </c>
      <c r="CK131" s="683">
        <f t="shared" ref="CK131" si="1008">CJ131+1/24/60</f>
        <v>0.24305555555555541</v>
      </c>
      <c r="CL131" s="684">
        <f t="shared" ref="CL131" si="1009">CK131+1/24/60</f>
        <v>0.24374999999999986</v>
      </c>
      <c r="CM131" s="685">
        <f t="shared" ref="CM131" si="1010">CL131+1/24/60</f>
        <v>0.2444444444444443</v>
      </c>
      <c r="CN131" s="685">
        <f t="shared" ref="CN131" si="1011">CM131+1/24/60</f>
        <v>0.24513888888888874</v>
      </c>
      <c r="CO131" s="685">
        <f t="shared" ref="CO131" si="1012">CN131+1/24/60</f>
        <v>0.24583333333333318</v>
      </c>
      <c r="CP131" s="683">
        <f t="shared" ref="CP131" si="1013">CO131+1/24/60</f>
        <v>0.24652777777777762</v>
      </c>
      <c r="CQ131" s="684">
        <f t="shared" ref="CQ131" si="1014">CP131+1/24/60</f>
        <v>0.24722222222222207</v>
      </c>
      <c r="CR131" s="685">
        <f t="shared" ref="CR131" si="1015">CQ131+1/24/60</f>
        <v>0.24791666666666651</v>
      </c>
      <c r="CS131" s="685">
        <f t="shared" ref="CS131" si="1016">CR131+1/24/60</f>
        <v>0.24861111111111095</v>
      </c>
      <c r="CT131" s="685">
        <f t="shared" ref="CT131" si="1017">CS131+1/24/60</f>
        <v>0.24930555555555539</v>
      </c>
      <c r="CU131" s="683">
        <f t="shared" ref="CU131" si="1018">CT131+1/24/60</f>
        <v>0.24999999999999983</v>
      </c>
      <c r="CV131" s="684">
        <f t="shared" ref="CV131" si="1019">CU131+1/24/60</f>
        <v>0.25069444444444428</v>
      </c>
      <c r="CW131" s="685">
        <f t="shared" ref="CW131" si="1020">CV131+1/24/60</f>
        <v>0.25138888888888872</v>
      </c>
      <c r="CX131" s="685">
        <f t="shared" ref="CX131" si="1021">CW131+1/24/60</f>
        <v>0.25208333333333316</v>
      </c>
      <c r="CY131" s="685">
        <f t="shared" ref="CY131" si="1022">CX131+1/24/60</f>
        <v>0.2527777777777776</v>
      </c>
      <c r="CZ131" s="683">
        <f t="shared" ref="CZ131" si="1023">CY131+1/24/60</f>
        <v>0.25347222222222204</v>
      </c>
      <c r="DA131" s="684">
        <f t="shared" ref="DA131" si="1024">CZ131+1/24/60</f>
        <v>0.25416666666666649</v>
      </c>
      <c r="DB131" s="685">
        <f t="shared" ref="DB131" si="1025">DA131+1/24/60</f>
        <v>0.25486111111111093</v>
      </c>
      <c r="DC131" s="685">
        <f t="shared" ref="DC131" si="1026">DB131+1/24/60</f>
        <v>0.25555555555555537</v>
      </c>
      <c r="DD131" s="685">
        <f t="shared" ref="DD131" si="1027">DC131+1/24/60</f>
        <v>0.25624999999999981</v>
      </c>
      <c r="DE131" s="683">
        <f t="shared" ref="DE131" si="1028">DD131+1/24/60</f>
        <v>0.25694444444444425</v>
      </c>
      <c r="DF131" s="684">
        <f t="shared" ref="DF131" si="1029">DE131+1/24/60</f>
        <v>0.2576388888888887</v>
      </c>
      <c r="DG131" s="685">
        <f t="shared" ref="DG131" si="1030">DF131+1/24/60</f>
        <v>0.25833333333333314</v>
      </c>
      <c r="DH131" s="685">
        <f t="shared" ref="DH131" si="1031">DG131+1/24/60</f>
        <v>0.25902777777777758</v>
      </c>
      <c r="DI131" s="685">
        <f t="shared" ref="DI131" si="1032">DH131+1/24/60</f>
        <v>0.25972222222222202</v>
      </c>
      <c r="DJ131" s="683">
        <f t="shared" ref="DJ131" si="1033">DI131+1/24/60</f>
        <v>0.26041666666666646</v>
      </c>
      <c r="DK131" s="684">
        <f t="shared" ref="DK131" si="1034">DJ131+1/24/60</f>
        <v>0.26111111111111091</v>
      </c>
      <c r="DL131" s="685">
        <f t="shared" ref="DL131" si="1035">DK131+1/24/60</f>
        <v>0.26180555555555535</v>
      </c>
      <c r="DM131" s="685">
        <f t="shared" ref="DM131" si="1036">DL131+1/24/60</f>
        <v>0.26249999999999979</v>
      </c>
      <c r="DN131" s="685">
        <f t="shared" ref="DN131" si="1037">DM131+1/24/60</f>
        <v>0.26319444444444423</v>
      </c>
      <c r="DO131" s="683">
        <f t="shared" ref="DO131" si="1038">DN131+1/24/60</f>
        <v>0.26388888888888867</v>
      </c>
      <c r="DP131" s="684">
        <f t="shared" ref="DP131" si="1039">DO131+1/24/60</f>
        <v>0.26458333333333311</v>
      </c>
      <c r="DQ131" s="685">
        <f t="shared" ref="DQ131" si="1040">DP131+1/24/60</f>
        <v>0.26527777777777756</v>
      </c>
      <c r="DR131" s="685">
        <f t="shared" ref="DR131" si="1041">DQ131+1/24/60</f>
        <v>0.265972222222222</v>
      </c>
      <c r="DS131" s="685">
        <f t="shared" ref="DS131" si="1042">DR131+1/24/60</f>
        <v>0.26666666666666644</v>
      </c>
      <c r="DT131" s="683">
        <f t="shared" ref="DT131" si="1043">DS131+1/24/60</f>
        <v>0.26736111111111088</v>
      </c>
      <c r="DU131" s="684">
        <f t="shared" ref="DU131" si="1044">DT131+1/24/60</f>
        <v>0.26805555555555532</v>
      </c>
      <c r="DV131" s="685">
        <f t="shared" ref="DV131" si="1045">DU131+1/24/60</f>
        <v>0.26874999999999977</v>
      </c>
      <c r="DW131" s="685">
        <f t="shared" ref="DW131" si="1046">DV131+1/24/60</f>
        <v>0.26944444444444421</v>
      </c>
      <c r="DX131" s="685">
        <f t="shared" ref="DX131" si="1047">DW131+1/24/60</f>
        <v>0.27013888888888865</v>
      </c>
      <c r="DY131" s="683">
        <f t="shared" ref="DY131" si="1048">DX131+1/24/60</f>
        <v>0.27083333333333309</v>
      </c>
      <c r="DZ131" s="684">
        <f t="shared" ref="DZ131" si="1049">DY131+1/24/60</f>
        <v>0.27152777777777753</v>
      </c>
      <c r="EA131" s="685">
        <f t="shared" ref="EA131" si="1050">DZ131+1/24/60</f>
        <v>0.27222222222222198</v>
      </c>
      <c r="EB131" s="685">
        <f t="shared" ref="EB131" si="1051">EA131+1/24/60</f>
        <v>0.27291666666666642</v>
      </c>
      <c r="EC131" s="685">
        <f t="shared" ref="EC131" si="1052">EB131+1/24/60</f>
        <v>0.27361111111111086</v>
      </c>
      <c r="ED131" s="683">
        <f t="shared" ref="ED131" si="1053">EC131+1/24/60</f>
        <v>0.2743055555555553</v>
      </c>
      <c r="EE131" s="684">
        <f t="shared" ref="EE131" si="1054">ED131+1/24/60</f>
        <v>0.27499999999999974</v>
      </c>
      <c r="EF131" s="685">
        <f t="shared" ref="EF131" si="1055">EE131+1/24/60</f>
        <v>0.27569444444444419</v>
      </c>
      <c r="EG131" s="685">
        <f t="shared" ref="EG131" si="1056">EF131+1/24/60</f>
        <v>0.27638888888888863</v>
      </c>
      <c r="EH131" s="685">
        <f t="shared" ref="EH131" si="1057">EG131+1/24/60</f>
        <v>0.27708333333333307</v>
      </c>
      <c r="EI131" s="683">
        <f t="shared" ref="EI131" si="1058">EH131+1/24/60</f>
        <v>0.27777777777777751</v>
      </c>
      <c r="EJ131" s="684">
        <f t="shared" ref="EJ131" si="1059">EI131+1/24/60</f>
        <v>0.27847222222222195</v>
      </c>
      <c r="EK131" s="685">
        <f t="shared" ref="EK131" si="1060">EJ131+1/24/60</f>
        <v>0.2791666666666664</v>
      </c>
      <c r="EL131" s="685">
        <f t="shared" ref="EL131" si="1061">EK131+1/24/60</f>
        <v>0.27986111111111084</v>
      </c>
      <c r="EM131" s="685">
        <f t="shared" ref="EM131" si="1062">EL131+1/24/60</f>
        <v>0.28055555555555528</v>
      </c>
      <c r="EN131" s="683">
        <f t="shared" ref="EN131" si="1063">EM131+1/24/60</f>
        <v>0.28124999999999972</v>
      </c>
      <c r="EO131" s="684">
        <f t="shared" ref="EO131" si="1064">EN131+1/24/60</f>
        <v>0.28194444444444416</v>
      </c>
      <c r="EP131" s="685">
        <f t="shared" ref="EP131" si="1065">EO131+1/24/60</f>
        <v>0.28263888888888861</v>
      </c>
      <c r="EQ131" s="685">
        <f t="shared" ref="EQ131" si="1066">EP131+1/24/60</f>
        <v>0.28333333333333305</v>
      </c>
      <c r="ER131" s="685">
        <f t="shared" ref="ER131" si="1067">EQ131+1/24/60</f>
        <v>0.28402777777777749</v>
      </c>
      <c r="ES131" s="683">
        <f t="shared" ref="ES131" si="1068">ER131+1/24/60</f>
        <v>0.28472222222222193</v>
      </c>
      <c r="ET131" s="684">
        <f t="shared" ref="ET131" si="1069">ES131+1/24/60</f>
        <v>0.28541666666666637</v>
      </c>
      <c r="EU131" s="685">
        <f t="shared" ref="EU131" si="1070">ET131+1/24/60</f>
        <v>0.28611111111111082</v>
      </c>
      <c r="EV131" s="685">
        <f t="shared" ref="EV131" si="1071">EU131+1/24/60</f>
        <v>0.28680555555555526</v>
      </c>
      <c r="EW131" s="685">
        <f t="shared" ref="EW131" si="1072">EV131+1/24/60</f>
        <v>0.2874999999999997</v>
      </c>
      <c r="EX131" s="683">
        <f t="shared" ref="EX131" si="1073">EW131+1/24/60</f>
        <v>0.28819444444444414</v>
      </c>
      <c r="EY131" s="684">
        <f t="shared" ref="EY131" si="1074">EX131+1/24/60</f>
        <v>0.28888888888888858</v>
      </c>
      <c r="EZ131" s="685">
        <f t="shared" ref="EZ131" si="1075">EY131+1/24/60</f>
        <v>0.28958333333333303</v>
      </c>
      <c r="FA131" s="685">
        <f t="shared" ref="FA131" si="1076">EZ131+1/24/60</f>
        <v>0.29027777777777747</v>
      </c>
      <c r="FB131" s="685">
        <f t="shared" ref="FB131" si="1077">FA131+1/24/60</f>
        <v>0.29097222222222191</v>
      </c>
      <c r="FC131" s="683">
        <f t="shared" ref="FC131" si="1078">FB131+1/24/60</f>
        <v>0.29166666666666635</v>
      </c>
      <c r="FD131" s="684">
        <f t="shared" ref="FD131" si="1079">FC131+1/24/60</f>
        <v>0.29236111111111079</v>
      </c>
      <c r="FE131" s="685">
        <f t="shared" ref="FE131" si="1080">FD131+1/24/60</f>
        <v>0.29305555555555524</v>
      </c>
      <c r="FF131" s="685">
        <f t="shared" ref="FF131" si="1081">FE131+1/24/60</f>
        <v>0.29374999999999968</v>
      </c>
      <c r="FG131" s="685">
        <f t="shared" ref="FG131" si="1082">FF131+1/24/60</f>
        <v>0.29444444444444412</v>
      </c>
      <c r="FH131" s="683">
        <f t="shared" ref="FH131" si="1083">FG131+1/24/60</f>
        <v>0.29513888888888856</v>
      </c>
      <c r="FI131" s="684">
        <f t="shared" ref="FI131" si="1084">FH131+1/24/60</f>
        <v>0.295833333333333</v>
      </c>
      <c r="FJ131" s="685">
        <f t="shared" ref="FJ131" si="1085">FI131+1/24/60</f>
        <v>0.29652777777777745</v>
      </c>
      <c r="FK131" s="685">
        <f t="shared" ref="FK131" si="1086">FJ131+1/24/60</f>
        <v>0.29722222222222189</v>
      </c>
      <c r="FL131" s="685">
        <f t="shared" ref="FL131" si="1087">FK131+1/24/60</f>
        <v>0.29791666666666633</v>
      </c>
      <c r="FM131" s="683">
        <f>FL131+1/24/60</f>
        <v>0.29861111111111077</v>
      </c>
      <c r="FN131" s="684">
        <f t="shared" ref="FN131" si="1088">FM131+1/24/60</f>
        <v>0.29930555555555521</v>
      </c>
      <c r="FO131" s="685">
        <f t="shared" ref="FO131" si="1089">FN131+1/24/60</f>
        <v>0.29999999999999966</v>
      </c>
      <c r="FP131" s="685">
        <f t="shared" ref="FP131" si="1090">FO131+1/24/60</f>
        <v>0.3006944444444441</v>
      </c>
      <c r="FQ131" s="685">
        <f t="shared" ref="FQ131" si="1091">FP131+1/24/60</f>
        <v>0.30138888888888854</v>
      </c>
      <c r="FR131" s="683">
        <f>FQ131+1/24/60</f>
        <v>0.30208333333333298</v>
      </c>
      <c r="FS131" s="684">
        <f t="shared" ref="FS131" si="1092">FR131+1/24/60</f>
        <v>0.30277777777777742</v>
      </c>
      <c r="FT131" s="685">
        <f t="shared" ref="FT131" si="1093">FS131+1/24/60</f>
        <v>0.30347222222222187</v>
      </c>
      <c r="FU131" s="685">
        <f t="shared" ref="FU131" si="1094">FT131+1/24/60</f>
        <v>0.30416666666666631</v>
      </c>
      <c r="FV131" s="685">
        <f t="shared" ref="FV131" si="1095">FU131+1/24/60</f>
        <v>0.30486111111111075</v>
      </c>
      <c r="FW131" s="683">
        <f>FV131+1/24/60</f>
        <v>0.30555555555555519</v>
      </c>
      <c r="FX131" s="684">
        <f t="shared" ref="FX131" si="1096">FW131+1/24/60</f>
        <v>0.30624999999999963</v>
      </c>
      <c r="FY131" s="685">
        <f t="shared" ref="FY131" si="1097">FX131+1/24/60</f>
        <v>0.30694444444444408</v>
      </c>
      <c r="FZ131" s="685">
        <f t="shared" ref="FZ131" si="1098">FY131+1/24/60</f>
        <v>0.30763888888888852</v>
      </c>
      <c r="GA131" s="685">
        <f t="shared" ref="GA131" si="1099">FZ131+1/24/60</f>
        <v>0.30833333333333296</v>
      </c>
      <c r="GB131" s="693"/>
      <c r="GC131" s="676"/>
    </row>
    <row r="132" spans="1:185" s="670" customFormat="1" ht="10.5" customHeight="1">
      <c r="A132" s="694"/>
      <c r="B132" s="343"/>
      <c r="C132" s="681" t="s">
        <v>1949</v>
      </c>
      <c r="D132" s="667"/>
      <c r="E132" s="667"/>
      <c r="F132" s="667"/>
      <c r="G132" s="667"/>
      <c r="H132" s="667"/>
      <c r="I132" s="667"/>
      <c r="J132" s="667"/>
      <c r="K132" s="667"/>
      <c r="L132" s="667"/>
      <c r="M132" s="667"/>
      <c r="N132" s="672"/>
      <c r="O132" s="672"/>
      <c r="P132" s="668"/>
      <c r="Q132" s="667"/>
      <c r="R132" s="673"/>
      <c r="S132" s="673"/>
      <c r="T132" s="673"/>
      <c r="U132" s="673"/>
      <c r="V132" s="673"/>
      <c r="W132" s="673"/>
      <c r="X132" s="673"/>
      <c r="Y132" s="673"/>
      <c r="Z132" s="673"/>
      <c r="AA132" s="673"/>
      <c r="AB132" s="673"/>
      <c r="AC132" s="673"/>
      <c r="AD132" s="673"/>
      <c r="AE132" s="673"/>
      <c r="AF132" s="673"/>
      <c r="AG132" s="673"/>
      <c r="AH132" s="673"/>
      <c r="AI132" s="673"/>
      <c r="AJ132" s="673"/>
      <c r="AK132" s="673"/>
      <c r="AL132" s="673"/>
      <c r="AM132" s="673"/>
      <c r="AN132" s="673"/>
      <c r="AO132" s="673"/>
      <c r="AP132" s="673"/>
      <c r="AQ132" s="673"/>
      <c r="AR132" s="673"/>
      <c r="AS132" s="673"/>
      <c r="AT132" s="673"/>
      <c r="AU132" s="673"/>
      <c r="AV132" s="673"/>
      <c r="AW132" s="673"/>
      <c r="AX132" s="673"/>
      <c r="AY132" s="673"/>
      <c r="AZ132" s="673"/>
      <c r="BA132" s="673"/>
      <c r="BB132" s="673"/>
      <c r="BC132" s="673"/>
      <c r="BD132" s="673"/>
      <c r="BE132" s="673"/>
      <c r="BF132" s="673"/>
      <c r="BG132" s="673"/>
      <c r="BH132" s="673"/>
      <c r="BI132" s="673"/>
      <c r="BJ132" s="673"/>
      <c r="BK132" s="673"/>
      <c r="BL132" s="673"/>
      <c r="BM132" s="673"/>
      <c r="BN132" s="673"/>
      <c r="BO132" s="673"/>
      <c r="BP132" s="673"/>
      <c r="BQ132" s="673"/>
      <c r="BR132" s="673"/>
      <c r="BS132" s="673"/>
      <c r="BT132" s="673"/>
      <c r="BU132" s="673"/>
      <c r="BV132" s="673"/>
      <c r="BW132" s="673"/>
      <c r="BX132" s="673"/>
      <c r="BY132" s="673"/>
      <c r="BZ132" s="673"/>
      <c r="CA132" s="669"/>
      <c r="CB132" s="669"/>
      <c r="CC132" s="669"/>
      <c r="CD132" s="669"/>
      <c r="CE132" s="669"/>
      <c r="CF132" s="669"/>
      <c r="CG132" s="669"/>
      <c r="CH132" s="669"/>
      <c r="CI132" s="669"/>
      <c r="CJ132" s="669"/>
      <c r="CK132" s="669"/>
      <c r="CL132" s="669"/>
      <c r="CM132" s="669"/>
      <c r="CN132" s="669"/>
      <c r="CO132" s="669"/>
      <c r="CP132" s="669"/>
      <c r="CQ132" s="669"/>
      <c r="CR132" s="669"/>
      <c r="CS132" s="669"/>
      <c r="CT132" s="669"/>
      <c r="CU132" s="669"/>
      <c r="CV132" s="669"/>
      <c r="CW132" s="669"/>
      <c r="CX132" s="669"/>
      <c r="CY132" s="669"/>
      <c r="CZ132" s="669"/>
      <c r="DA132" s="669"/>
      <c r="DB132" s="669"/>
      <c r="DC132" s="669"/>
      <c r="DD132" s="669"/>
      <c r="DE132" s="669"/>
      <c r="DF132" s="669"/>
      <c r="DG132" s="669"/>
      <c r="DH132" s="669"/>
      <c r="DI132" s="669"/>
      <c r="DJ132" s="669"/>
      <c r="DK132" s="669"/>
      <c r="DL132" s="669"/>
      <c r="DM132" s="669"/>
      <c r="DN132" s="669"/>
      <c r="DO132" s="669"/>
      <c r="DP132" s="669"/>
      <c r="DQ132" s="669"/>
      <c r="DR132" s="669"/>
      <c r="DS132" s="669"/>
      <c r="DT132" s="669"/>
      <c r="DU132" s="669"/>
      <c r="DV132" s="669"/>
      <c r="DW132" s="669"/>
      <c r="DX132" s="669"/>
      <c r="DY132" s="669"/>
      <c r="DZ132" s="669"/>
      <c r="EA132" s="669"/>
      <c r="EB132" s="669"/>
      <c r="EC132" s="669"/>
      <c r="ED132" s="669"/>
      <c r="EE132" s="669"/>
      <c r="EF132" s="669"/>
      <c r="EG132" s="669"/>
      <c r="EH132" s="669"/>
      <c r="EI132" s="669"/>
      <c r="EJ132" s="669"/>
      <c r="EK132" s="669"/>
      <c r="EL132" s="669"/>
      <c r="EM132" s="669"/>
      <c r="EN132" s="669"/>
      <c r="EO132" s="669"/>
      <c r="EP132" s="669"/>
      <c r="EQ132" s="669"/>
      <c r="ER132" s="669"/>
      <c r="ES132" s="669"/>
      <c r="ET132" s="669"/>
      <c r="EU132" s="669"/>
      <c r="EV132" s="669"/>
      <c r="EW132" s="669"/>
      <c r="EX132" s="669"/>
      <c r="EY132" s="669"/>
      <c r="EZ132" s="669"/>
      <c r="FA132" s="669"/>
      <c r="FB132" s="669"/>
      <c r="FC132" s="669"/>
      <c r="FD132" s="669"/>
      <c r="FE132" s="669"/>
      <c r="FF132" s="669"/>
      <c r="FG132" s="669"/>
      <c r="FH132" s="669"/>
      <c r="FI132" s="669"/>
      <c r="FJ132" s="669"/>
      <c r="FK132" s="669"/>
      <c r="FL132" s="669"/>
      <c r="FM132" s="669"/>
      <c r="FN132" s="669"/>
      <c r="FO132" s="669"/>
      <c r="FP132" s="669"/>
      <c r="FQ132" s="669"/>
      <c r="FR132" s="669"/>
      <c r="FS132" s="669"/>
      <c r="FT132" s="669"/>
      <c r="FU132" s="669"/>
      <c r="FV132" s="669"/>
      <c r="FW132" s="669"/>
      <c r="FX132" s="669"/>
      <c r="FY132" s="669"/>
      <c r="FZ132" s="669"/>
      <c r="GA132" s="707"/>
      <c r="GB132" s="698"/>
      <c r="GC132" s="671"/>
    </row>
    <row r="133" spans="1:185" ht="10.25" customHeight="1">
      <c r="A133" s="696"/>
      <c r="B133" s="686"/>
      <c r="C133" s="713" t="s">
        <v>1957</v>
      </c>
      <c r="D133" s="714"/>
      <c r="E133" s="714"/>
      <c r="F133" s="714"/>
      <c r="G133" s="714"/>
      <c r="H133" s="714"/>
      <c r="I133" s="714"/>
      <c r="J133" s="714"/>
      <c r="K133" s="714"/>
      <c r="L133" s="714"/>
      <c r="M133" s="714"/>
      <c r="N133" s="714"/>
      <c r="O133" s="714"/>
      <c r="P133" s="714"/>
      <c r="Q133" s="715"/>
      <c r="R133" s="333"/>
      <c r="S133" s="688"/>
      <c r="T133" s="688"/>
      <c r="U133" s="688"/>
      <c r="V133" s="688"/>
      <c r="W133" s="688"/>
      <c r="X133" s="688"/>
      <c r="Y133" s="688"/>
      <c r="Z133" s="688"/>
      <c r="AA133" s="688"/>
      <c r="AB133" s="688"/>
      <c r="AC133" s="688"/>
      <c r="AD133" s="688"/>
      <c r="AE133" s="688"/>
      <c r="AF133" s="688"/>
      <c r="AG133" s="688"/>
      <c r="AH133" s="688"/>
      <c r="AI133" s="688"/>
      <c r="AJ133" s="688"/>
      <c r="AK133" s="688"/>
      <c r="AL133" s="688"/>
      <c r="AM133" s="688"/>
      <c r="AN133" s="688"/>
      <c r="AO133" s="688"/>
      <c r="AP133" s="688"/>
      <c r="AQ133" s="688"/>
      <c r="AR133" s="688"/>
      <c r="AS133" s="688"/>
      <c r="AT133" s="688"/>
      <c r="AU133" s="688"/>
      <c r="AV133" s="688"/>
      <c r="AW133" s="688"/>
      <c r="AX133" s="688"/>
      <c r="AY133" s="688"/>
      <c r="AZ133" s="688"/>
      <c r="BA133" s="688"/>
      <c r="BB133" s="688"/>
      <c r="BC133" s="688"/>
      <c r="BD133" s="688"/>
      <c r="BE133" s="688"/>
      <c r="BF133" s="688"/>
      <c r="BG133" s="688"/>
      <c r="BH133" s="688"/>
      <c r="BI133" s="688"/>
      <c r="BJ133" s="688"/>
      <c r="BK133" s="688"/>
      <c r="BL133" s="688"/>
      <c r="BM133" s="688"/>
      <c r="BN133" s="688"/>
      <c r="BO133" s="688"/>
      <c r="BP133" s="688"/>
      <c r="BQ133" s="688"/>
      <c r="BR133" s="688"/>
      <c r="BS133" s="688"/>
      <c r="BT133" s="688"/>
      <c r="BU133" s="688"/>
      <c r="BV133" s="688"/>
      <c r="BW133" s="688"/>
      <c r="BX133" s="688"/>
      <c r="BY133" s="688"/>
      <c r="BZ133" s="688"/>
      <c r="CA133" s="688"/>
      <c r="CB133" s="688"/>
      <c r="CC133" s="688"/>
      <c r="CD133" s="688"/>
      <c r="CE133" s="688"/>
      <c r="CF133" s="688"/>
      <c r="CG133" s="688"/>
      <c r="CH133" s="688"/>
      <c r="CI133" s="688"/>
      <c r="CJ133" s="688"/>
      <c r="CK133" s="688"/>
      <c r="CL133" s="688"/>
      <c r="CM133" s="688"/>
      <c r="CN133" s="688"/>
      <c r="CO133" s="688"/>
      <c r="CP133" s="688"/>
      <c r="CQ133" s="688"/>
      <c r="CR133" s="688"/>
      <c r="CS133" s="688"/>
      <c r="CT133" s="688"/>
      <c r="CU133" s="688"/>
      <c r="CV133" s="688"/>
      <c r="CW133" s="688"/>
      <c r="CX133" s="688"/>
      <c r="CY133" s="688"/>
      <c r="CZ133" s="688"/>
      <c r="DA133" s="688"/>
      <c r="DB133" s="688"/>
      <c r="DC133" s="688"/>
      <c r="DD133" s="688"/>
      <c r="DE133" s="688"/>
      <c r="DF133" s="688"/>
      <c r="DG133" s="688"/>
      <c r="DH133" s="688"/>
      <c r="DI133" s="688"/>
      <c r="DJ133" s="682"/>
      <c r="DK133" s="682"/>
      <c r="DL133" s="682"/>
      <c r="DM133" s="682"/>
      <c r="DN133" s="682"/>
      <c r="DO133" s="682"/>
      <c r="DP133" s="682"/>
      <c r="DQ133" s="682"/>
      <c r="DR133" s="682"/>
      <c r="DS133" s="682"/>
      <c r="DT133" s="682"/>
      <c r="DU133" s="682"/>
      <c r="DV133" s="682"/>
      <c r="DW133" s="682"/>
      <c r="DX133" s="682"/>
      <c r="DY133" s="682"/>
      <c r="DZ133" s="682"/>
      <c r="EA133" s="682"/>
      <c r="EB133" s="682"/>
      <c r="EC133" s="682"/>
      <c r="ED133" s="682"/>
      <c r="EE133" s="682"/>
      <c r="EF133" s="682"/>
      <c r="EG133" s="682"/>
      <c r="EH133" s="682"/>
      <c r="EI133" s="682"/>
      <c r="EJ133" s="682"/>
      <c r="EK133" s="682"/>
      <c r="EL133" s="682"/>
      <c r="EM133" s="682"/>
      <c r="EN133" s="682"/>
      <c r="EO133" s="682"/>
      <c r="EP133" s="682"/>
      <c r="EQ133" s="682"/>
      <c r="ER133" s="682"/>
      <c r="ES133" s="682"/>
      <c r="ET133" s="682"/>
      <c r="EU133" s="682"/>
      <c r="EV133" s="682"/>
      <c r="EW133" s="682"/>
      <c r="EX133" s="682"/>
      <c r="EY133" s="682"/>
      <c r="EZ133" s="682"/>
      <c r="FA133" s="682"/>
      <c r="FB133" s="682"/>
      <c r="FC133" s="688"/>
      <c r="FD133" s="688"/>
      <c r="FE133" s="688"/>
      <c r="FF133" s="688"/>
      <c r="FG133" s="688"/>
      <c r="FH133" s="688"/>
      <c r="FI133" s="688"/>
      <c r="FJ133" s="688"/>
      <c r="FK133" s="688"/>
      <c r="FL133" s="688"/>
      <c r="FM133" s="688"/>
      <c r="FN133" s="688"/>
      <c r="FO133" s="688"/>
      <c r="FP133" s="688"/>
      <c r="FQ133" s="688"/>
      <c r="FR133" s="688"/>
      <c r="FS133" s="688"/>
      <c r="FT133" s="688"/>
      <c r="FU133" s="688"/>
      <c r="FV133" s="688"/>
      <c r="FW133" s="688"/>
      <c r="FX133" s="688"/>
      <c r="FY133" s="688"/>
      <c r="FZ133" s="688"/>
      <c r="GA133" s="708"/>
      <c r="GB133" s="696"/>
      <c r="GC133" s="290"/>
    </row>
    <row r="134" spans="1:185" ht="10.5" customHeight="1">
      <c r="A134" s="695"/>
      <c r="B134" s="343"/>
      <c r="C134" s="716"/>
      <c r="D134" s="717"/>
      <c r="E134" s="717"/>
      <c r="F134" s="717"/>
      <c r="G134" s="717"/>
      <c r="H134" s="717"/>
      <c r="I134" s="717"/>
      <c r="J134" s="717"/>
      <c r="K134" s="717"/>
      <c r="L134" s="717"/>
      <c r="M134" s="717"/>
      <c r="N134" s="717"/>
      <c r="O134" s="717"/>
      <c r="P134" s="717"/>
      <c r="Q134" s="718"/>
      <c r="R134" s="333"/>
      <c r="S134" s="687"/>
      <c r="T134" s="687"/>
      <c r="U134" s="687"/>
      <c r="V134" s="687"/>
      <c r="W134" s="687"/>
      <c r="X134" s="687"/>
      <c r="Y134" s="687"/>
      <c r="Z134" s="687"/>
      <c r="AA134" s="687"/>
      <c r="AB134" s="687"/>
      <c r="AC134" s="687"/>
      <c r="AD134" s="687"/>
      <c r="AE134" s="687"/>
      <c r="AF134" s="687"/>
      <c r="AG134" s="687"/>
      <c r="AH134" s="687"/>
      <c r="AI134" s="687"/>
      <c r="AJ134" s="687"/>
      <c r="AK134" s="687"/>
      <c r="AL134" s="687"/>
      <c r="AM134" s="687"/>
      <c r="AN134" s="687"/>
      <c r="AO134" s="687"/>
      <c r="AP134" s="687"/>
      <c r="AQ134" s="687"/>
      <c r="AR134" s="687"/>
      <c r="AS134" s="687"/>
      <c r="AT134" s="687"/>
      <c r="AU134" s="687"/>
      <c r="AV134" s="687"/>
      <c r="AW134" s="687"/>
      <c r="AX134" s="687"/>
      <c r="AY134" s="687"/>
      <c r="AZ134" s="687"/>
      <c r="BA134" s="687"/>
      <c r="BB134" s="687"/>
      <c r="BC134" s="687"/>
      <c r="BD134" s="687"/>
      <c r="BE134" s="687"/>
      <c r="BF134" s="687"/>
      <c r="BG134" s="687"/>
      <c r="BH134" s="687"/>
      <c r="BI134" s="687"/>
      <c r="BJ134" s="687"/>
      <c r="BK134" s="687"/>
      <c r="BL134" s="687"/>
      <c r="BM134" s="687"/>
      <c r="BN134" s="687"/>
      <c r="BO134" s="687"/>
      <c r="BP134" s="687"/>
      <c r="BQ134" s="687"/>
      <c r="BR134" s="687"/>
      <c r="BS134" s="687"/>
      <c r="BT134" s="687"/>
      <c r="BU134" s="687"/>
      <c r="BV134" s="687"/>
      <c r="BW134" s="687"/>
      <c r="BX134" s="687"/>
      <c r="BY134" s="687"/>
      <c r="BZ134" s="687"/>
      <c r="CA134" s="687"/>
      <c r="CB134" s="687"/>
      <c r="CC134" s="687"/>
      <c r="CD134" s="687"/>
      <c r="CE134" s="687"/>
      <c r="CF134" s="687"/>
      <c r="CG134" s="687"/>
      <c r="CH134" s="687"/>
      <c r="CI134" s="687"/>
      <c r="CJ134" s="687"/>
      <c r="CK134" s="687"/>
      <c r="CL134" s="687"/>
      <c r="CM134" s="687"/>
      <c r="CN134" s="687"/>
      <c r="CO134" s="687"/>
      <c r="CP134" s="687"/>
      <c r="CQ134" s="687"/>
      <c r="CR134" s="687"/>
      <c r="CS134" s="687"/>
      <c r="CT134" s="687"/>
      <c r="CU134" s="687"/>
      <c r="CV134" s="687"/>
      <c r="CW134" s="687"/>
      <c r="CX134" s="687"/>
      <c r="CY134" s="687"/>
      <c r="CZ134" s="687"/>
      <c r="DA134" s="687"/>
      <c r="DB134" s="687"/>
      <c r="DC134" s="687"/>
      <c r="DD134" s="687"/>
      <c r="DE134" s="687"/>
      <c r="DF134" s="687"/>
      <c r="DG134" s="687"/>
      <c r="DH134" s="687"/>
      <c r="DI134" s="687"/>
      <c r="DJ134" s="687"/>
      <c r="DK134" s="687"/>
      <c r="DL134" s="687"/>
      <c r="DM134" s="687"/>
      <c r="DN134" s="687"/>
      <c r="DO134" s="687"/>
      <c r="DP134" s="687"/>
      <c r="DQ134" s="687"/>
      <c r="DR134" s="687"/>
      <c r="DS134" s="687"/>
      <c r="DT134" s="687"/>
      <c r="DU134" s="687"/>
      <c r="DV134" s="687"/>
      <c r="DW134" s="687"/>
      <c r="DX134" s="687"/>
      <c r="DY134" s="687"/>
      <c r="DZ134" s="687"/>
      <c r="EA134" s="687"/>
      <c r="EB134" s="687"/>
      <c r="EC134" s="687"/>
      <c r="ED134" s="687"/>
      <c r="EE134" s="687"/>
      <c r="EF134" s="687"/>
      <c r="EG134" s="687"/>
      <c r="EH134" s="687"/>
      <c r="EI134" s="687"/>
      <c r="EJ134" s="687"/>
      <c r="EK134" s="687"/>
      <c r="EL134" s="687"/>
      <c r="EM134" s="687"/>
      <c r="EN134" s="687"/>
      <c r="EO134" s="687"/>
      <c r="EP134" s="687"/>
      <c r="EQ134" s="687"/>
      <c r="ER134" s="687"/>
      <c r="ES134" s="687"/>
      <c r="ET134" s="687"/>
      <c r="EU134" s="687"/>
      <c r="EV134" s="687"/>
      <c r="EW134" s="687"/>
      <c r="EX134" s="687"/>
      <c r="EY134" s="687"/>
      <c r="EZ134" s="687"/>
      <c r="FA134" s="687"/>
      <c r="FB134" s="687"/>
      <c r="FC134" s="687"/>
      <c r="FD134" s="687"/>
      <c r="FE134" s="687"/>
      <c r="FF134" s="687"/>
      <c r="FG134" s="687"/>
      <c r="FH134" s="687"/>
      <c r="FI134" s="687"/>
      <c r="FJ134" s="687"/>
      <c r="FK134" s="687"/>
      <c r="FL134" s="687"/>
      <c r="FM134" s="687"/>
      <c r="FN134" s="687"/>
      <c r="FO134" s="687"/>
      <c r="FP134" s="687"/>
      <c r="FQ134" s="687"/>
      <c r="FR134" s="687"/>
      <c r="FS134" s="687"/>
      <c r="FT134" s="687"/>
      <c r="FU134" s="687"/>
      <c r="FV134" s="687"/>
      <c r="FW134" s="687"/>
      <c r="FX134" s="687"/>
      <c r="FY134" s="687"/>
      <c r="FZ134" s="687"/>
      <c r="GA134" s="709"/>
      <c r="GB134" s="699"/>
    </row>
    <row r="135" spans="1:185" ht="10.25" customHeight="1">
      <c r="A135" s="695"/>
      <c r="B135" s="343"/>
      <c r="C135" s="716"/>
      <c r="D135" s="717"/>
      <c r="E135" s="717"/>
      <c r="F135" s="717"/>
      <c r="G135" s="717"/>
      <c r="H135" s="717"/>
      <c r="I135" s="717"/>
      <c r="J135" s="717"/>
      <c r="K135" s="717"/>
      <c r="L135" s="717"/>
      <c r="M135" s="717"/>
      <c r="N135" s="717"/>
      <c r="O135" s="717"/>
      <c r="P135" s="717"/>
      <c r="Q135" s="718"/>
      <c r="R135" s="333"/>
      <c r="S135" s="687"/>
      <c r="T135" s="687"/>
      <c r="U135" s="687"/>
      <c r="V135" s="687"/>
      <c r="W135" s="687"/>
      <c r="X135" s="687"/>
      <c r="Y135" s="687"/>
      <c r="Z135" s="687"/>
      <c r="AA135" s="687"/>
      <c r="AB135" s="687"/>
      <c r="AC135" s="687"/>
      <c r="AD135" s="687"/>
      <c r="AE135" s="687"/>
      <c r="AF135" s="687"/>
      <c r="AG135" s="687"/>
      <c r="AH135" s="687"/>
      <c r="AI135" s="687"/>
      <c r="AJ135" s="687"/>
      <c r="AK135" s="687"/>
      <c r="AL135" s="687"/>
      <c r="AM135" s="687"/>
      <c r="AN135" s="687"/>
      <c r="AO135" s="687"/>
      <c r="AP135" s="687"/>
      <c r="AQ135" s="687"/>
      <c r="AR135" s="687"/>
      <c r="AS135" s="687"/>
      <c r="AT135" s="687"/>
      <c r="AU135" s="687"/>
      <c r="AV135" s="687"/>
      <c r="AW135" s="687"/>
      <c r="AX135" s="687"/>
      <c r="AY135" s="687"/>
      <c r="AZ135" s="687"/>
      <c r="BA135" s="687"/>
      <c r="BB135" s="687"/>
      <c r="BC135" s="687"/>
      <c r="BD135" s="687"/>
      <c r="BE135" s="687"/>
      <c r="BF135" s="687"/>
      <c r="BG135" s="687"/>
      <c r="BH135" s="687"/>
      <c r="BI135" s="687"/>
      <c r="BJ135" s="687"/>
      <c r="BK135" s="687"/>
      <c r="BL135" s="687"/>
      <c r="BM135" s="687"/>
      <c r="BN135" s="687"/>
      <c r="BO135" s="687"/>
      <c r="BP135" s="687"/>
      <c r="BQ135" s="687"/>
      <c r="BR135" s="687"/>
      <c r="BS135" s="687"/>
      <c r="BT135" s="687"/>
      <c r="BU135" s="687"/>
      <c r="BV135" s="687"/>
      <c r="BW135" s="687"/>
      <c r="BX135" s="687"/>
      <c r="BY135" s="687"/>
      <c r="BZ135" s="687"/>
      <c r="CA135" s="687"/>
      <c r="CB135" s="687"/>
      <c r="CC135" s="687"/>
      <c r="CD135" s="687"/>
      <c r="CE135" s="687"/>
      <c r="CF135" s="687"/>
      <c r="CG135" s="687"/>
      <c r="CH135" s="687"/>
      <c r="CI135" s="687"/>
      <c r="CJ135" s="687"/>
      <c r="CK135" s="687"/>
      <c r="CL135" s="687"/>
      <c r="CM135" s="687"/>
      <c r="CN135" s="687"/>
      <c r="CO135" s="687"/>
      <c r="CP135" s="687"/>
      <c r="CQ135" s="687"/>
      <c r="CR135" s="687"/>
      <c r="CS135" s="687"/>
      <c r="CT135" s="687"/>
      <c r="CU135" s="687"/>
      <c r="CV135" s="687"/>
      <c r="CW135" s="687"/>
      <c r="CX135" s="687"/>
      <c r="CY135" s="687"/>
      <c r="CZ135" s="687"/>
      <c r="DA135" s="687"/>
      <c r="DB135" s="687"/>
      <c r="DC135" s="687"/>
      <c r="DD135" s="687"/>
      <c r="DE135" s="687"/>
      <c r="DF135" s="687"/>
      <c r="DG135" s="687"/>
      <c r="DH135" s="687"/>
      <c r="DI135" s="687"/>
      <c r="DJ135" s="687"/>
      <c r="DK135" s="687"/>
      <c r="DL135" s="687"/>
      <c r="DM135" s="687"/>
      <c r="DN135" s="687"/>
      <c r="DO135" s="687"/>
      <c r="DP135" s="687"/>
      <c r="DQ135" s="687"/>
      <c r="DR135" s="687"/>
      <c r="DS135" s="687"/>
      <c r="DT135" s="687"/>
      <c r="DU135" s="687"/>
      <c r="DV135" s="687"/>
      <c r="DW135" s="687"/>
      <c r="DX135" s="687"/>
      <c r="DY135" s="687"/>
      <c r="DZ135" s="687"/>
      <c r="EA135" s="687"/>
      <c r="EB135" s="687"/>
      <c r="EC135" s="687"/>
      <c r="ED135" s="687"/>
      <c r="EE135" s="687"/>
      <c r="EF135" s="687"/>
      <c r="EG135" s="687"/>
      <c r="EH135" s="687"/>
      <c r="EI135" s="687"/>
      <c r="EJ135" s="687"/>
      <c r="EK135" s="687"/>
      <c r="EL135" s="687"/>
      <c r="EM135" s="687"/>
      <c r="EN135" s="687"/>
      <c r="EO135" s="687"/>
      <c r="EP135" s="687"/>
      <c r="EQ135" s="687"/>
      <c r="ER135" s="687"/>
      <c r="ES135" s="687"/>
      <c r="ET135" s="687"/>
      <c r="EU135" s="687"/>
      <c r="EV135" s="687"/>
      <c r="EW135" s="687"/>
      <c r="EX135" s="687"/>
      <c r="EY135" s="687"/>
      <c r="EZ135" s="687"/>
      <c r="FA135" s="687"/>
      <c r="FB135" s="687"/>
      <c r="FC135" s="687"/>
      <c r="FD135" s="687"/>
      <c r="FE135" s="687"/>
      <c r="FF135" s="687"/>
      <c r="FG135" s="687"/>
      <c r="FH135" s="687"/>
      <c r="FI135" s="687"/>
      <c r="FJ135" s="687"/>
      <c r="FK135" s="687"/>
      <c r="FL135" s="687"/>
      <c r="FM135" s="687"/>
      <c r="FN135" s="687"/>
      <c r="FO135" s="687"/>
      <c r="FP135" s="687"/>
      <c r="FQ135" s="687"/>
      <c r="FR135" s="687"/>
      <c r="FS135" s="687"/>
      <c r="FT135" s="687"/>
      <c r="FU135" s="687"/>
      <c r="FV135" s="687"/>
      <c r="FW135" s="687"/>
      <c r="FX135" s="687"/>
      <c r="FY135" s="687"/>
      <c r="FZ135" s="687"/>
      <c r="GA135" s="709"/>
      <c r="GB135" s="699"/>
    </row>
    <row r="136" spans="1:185" ht="10.5" customHeight="1">
      <c r="A136" s="695"/>
      <c r="B136" s="343"/>
      <c r="C136" s="716"/>
      <c r="D136" s="717"/>
      <c r="E136" s="717"/>
      <c r="F136" s="717"/>
      <c r="G136" s="717"/>
      <c r="H136" s="717"/>
      <c r="I136" s="717"/>
      <c r="J136" s="717"/>
      <c r="K136" s="717"/>
      <c r="L136" s="717"/>
      <c r="M136" s="717"/>
      <c r="N136" s="717"/>
      <c r="O136" s="717"/>
      <c r="P136" s="717"/>
      <c r="Q136" s="718"/>
      <c r="R136" s="333"/>
      <c r="S136" s="687"/>
      <c r="T136" s="687"/>
      <c r="U136" s="687"/>
      <c r="V136" s="687"/>
      <c r="W136" s="687"/>
      <c r="X136" s="687"/>
      <c r="Y136" s="687"/>
      <c r="Z136" s="687"/>
      <c r="AA136" s="687"/>
      <c r="AB136" s="687"/>
      <c r="AC136" s="687"/>
      <c r="AD136" s="687"/>
      <c r="AE136" s="687"/>
      <c r="AF136" s="687"/>
      <c r="AG136" s="687"/>
      <c r="AH136" s="687"/>
      <c r="AI136" s="687"/>
      <c r="AJ136" s="687"/>
      <c r="AK136" s="687"/>
      <c r="AL136" s="687"/>
      <c r="AM136" s="687"/>
      <c r="AN136" s="687"/>
      <c r="AO136" s="687"/>
      <c r="AP136" s="687"/>
      <c r="AQ136" s="687"/>
      <c r="AR136" s="687"/>
      <c r="AS136" s="687"/>
      <c r="AT136" s="687"/>
      <c r="AU136" s="687"/>
      <c r="AV136" s="687"/>
      <c r="AW136" s="687"/>
      <c r="AX136" s="687"/>
      <c r="AY136" s="687"/>
      <c r="AZ136" s="687"/>
      <c r="BA136" s="687"/>
      <c r="BB136" s="687"/>
      <c r="BC136" s="687"/>
      <c r="BD136" s="687"/>
      <c r="BE136" s="687"/>
      <c r="BF136" s="687"/>
      <c r="BG136" s="687"/>
      <c r="BH136" s="687"/>
      <c r="BI136" s="687"/>
      <c r="BJ136" s="687"/>
      <c r="BK136" s="687"/>
      <c r="BL136" s="687"/>
      <c r="BM136" s="687"/>
      <c r="BN136" s="687"/>
      <c r="BO136" s="687"/>
      <c r="BP136" s="687"/>
      <c r="BQ136" s="687"/>
      <c r="BR136" s="687"/>
      <c r="BS136" s="687"/>
      <c r="BT136" s="687"/>
      <c r="BU136" s="687"/>
      <c r="BV136" s="687"/>
      <c r="BW136" s="687"/>
      <c r="BX136" s="687"/>
      <c r="BY136" s="687"/>
      <c r="BZ136" s="687"/>
      <c r="CA136" s="687"/>
      <c r="CB136" s="687"/>
      <c r="CC136" s="687"/>
      <c r="CD136" s="687"/>
      <c r="CE136" s="687"/>
      <c r="CF136" s="687"/>
      <c r="CG136" s="687"/>
      <c r="CH136" s="687"/>
      <c r="CI136" s="687"/>
      <c r="CJ136" s="687"/>
      <c r="CK136" s="687"/>
      <c r="CL136" s="687"/>
      <c r="CM136" s="687"/>
      <c r="CN136" s="687"/>
      <c r="CO136" s="687"/>
      <c r="CP136" s="687"/>
      <c r="CQ136" s="687"/>
      <c r="CR136" s="687"/>
      <c r="CS136" s="687"/>
      <c r="CT136" s="687"/>
      <c r="CU136" s="687"/>
      <c r="CV136" s="687"/>
      <c r="CW136" s="687"/>
      <c r="CX136" s="687"/>
      <c r="CY136" s="687"/>
      <c r="CZ136" s="687"/>
      <c r="DA136" s="687"/>
      <c r="DB136" s="687"/>
      <c r="DC136" s="687"/>
      <c r="DD136" s="687"/>
      <c r="DE136" s="687"/>
      <c r="DF136" s="687"/>
      <c r="DG136" s="687"/>
      <c r="DH136" s="687"/>
      <c r="DI136" s="687"/>
      <c r="DJ136" s="687"/>
      <c r="DK136" s="687"/>
      <c r="DL136" s="687"/>
      <c r="DM136" s="687"/>
      <c r="DN136" s="687"/>
      <c r="DO136" s="687"/>
      <c r="DP136" s="687"/>
      <c r="DQ136" s="687"/>
      <c r="DR136" s="687"/>
      <c r="DS136" s="687"/>
      <c r="DT136" s="687"/>
      <c r="DU136" s="687"/>
      <c r="DV136" s="687"/>
      <c r="DW136" s="687"/>
      <c r="DX136" s="687"/>
      <c r="DY136" s="687"/>
      <c r="DZ136" s="687"/>
      <c r="EA136" s="687"/>
      <c r="EB136" s="687"/>
      <c r="EC136" s="687"/>
      <c r="ED136" s="687"/>
      <c r="EE136" s="687"/>
      <c r="EF136" s="687"/>
      <c r="EG136" s="687"/>
      <c r="EH136" s="687"/>
      <c r="EI136" s="687"/>
      <c r="EJ136" s="687"/>
      <c r="EK136" s="687"/>
      <c r="EL136" s="687"/>
      <c r="EM136" s="687"/>
      <c r="EN136" s="687"/>
      <c r="EO136" s="687"/>
      <c r="EP136" s="687"/>
      <c r="EQ136" s="687"/>
      <c r="ER136" s="687"/>
      <c r="ES136" s="687"/>
      <c r="ET136" s="687"/>
      <c r="EU136" s="687"/>
      <c r="EV136" s="687"/>
      <c r="EW136" s="687"/>
      <c r="EX136" s="687"/>
      <c r="EY136" s="687"/>
      <c r="EZ136" s="687"/>
      <c r="FA136" s="687"/>
      <c r="FB136" s="687"/>
      <c r="FC136" s="687"/>
      <c r="FD136" s="687"/>
      <c r="FE136" s="687"/>
      <c r="FF136" s="687"/>
      <c r="FG136" s="687"/>
      <c r="FH136" s="687"/>
      <c r="FI136" s="687"/>
      <c r="FJ136" s="687"/>
      <c r="FK136" s="687"/>
      <c r="FL136" s="687"/>
      <c r="FM136" s="687"/>
      <c r="FN136" s="687"/>
      <c r="FO136" s="687"/>
      <c r="FP136" s="687"/>
      <c r="FQ136" s="687"/>
      <c r="FR136" s="687"/>
      <c r="FS136" s="687"/>
      <c r="FT136" s="687"/>
      <c r="FU136" s="687"/>
      <c r="FV136" s="687"/>
      <c r="FW136" s="687"/>
      <c r="FX136" s="687"/>
      <c r="FY136" s="687"/>
      <c r="FZ136" s="687"/>
      <c r="GA136" s="709"/>
      <c r="GB136" s="699"/>
    </row>
    <row r="137" spans="1:185" ht="10.5" customHeight="1">
      <c r="A137" s="695"/>
      <c r="B137" s="343"/>
      <c r="C137" s="716"/>
      <c r="D137" s="717"/>
      <c r="E137" s="717"/>
      <c r="F137" s="717"/>
      <c r="G137" s="717"/>
      <c r="H137" s="717"/>
      <c r="I137" s="717"/>
      <c r="J137" s="717"/>
      <c r="K137" s="717"/>
      <c r="L137" s="717"/>
      <c r="M137" s="717"/>
      <c r="N137" s="717"/>
      <c r="O137" s="717"/>
      <c r="P137" s="717"/>
      <c r="Q137" s="718"/>
      <c r="R137" s="333"/>
      <c r="S137" s="687"/>
      <c r="T137" s="687"/>
      <c r="U137" s="687"/>
      <c r="V137" s="687"/>
      <c r="W137" s="687"/>
      <c r="X137" s="687"/>
      <c r="Y137" s="687"/>
      <c r="Z137" s="687"/>
      <c r="AA137" s="687"/>
      <c r="AB137" s="687"/>
      <c r="AC137" s="687"/>
      <c r="AD137" s="687"/>
      <c r="AE137" s="687"/>
      <c r="AF137" s="687"/>
      <c r="AG137" s="687"/>
      <c r="AH137" s="687"/>
      <c r="AI137" s="687"/>
      <c r="AJ137" s="687"/>
      <c r="AK137" s="687"/>
      <c r="AL137" s="687"/>
      <c r="AM137" s="687"/>
      <c r="AN137" s="687"/>
      <c r="AO137" s="687"/>
      <c r="AP137" s="687"/>
      <c r="AQ137" s="687"/>
      <c r="AR137" s="687"/>
      <c r="AS137" s="687"/>
      <c r="AT137" s="687"/>
      <c r="AU137" s="687"/>
      <c r="AV137" s="687"/>
      <c r="AW137" s="687"/>
      <c r="AX137" s="687"/>
      <c r="AY137" s="687"/>
      <c r="AZ137" s="687"/>
      <c r="BA137" s="687"/>
      <c r="BB137" s="687"/>
      <c r="BC137" s="687"/>
      <c r="BD137" s="687"/>
      <c r="BE137" s="687"/>
      <c r="BF137" s="687"/>
      <c r="BG137" s="687"/>
      <c r="BH137" s="687"/>
      <c r="BI137" s="687"/>
      <c r="BJ137" s="687"/>
      <c r="BK137" s="687"/>
      <c r="BL137" s="687"/>
      <c r="BM137" s="687"/>
      <c r="BN137" s="687"/>
      <c r="BO137" s="687"/>
      <c r="BP137" s="687"/>
      <c r="BQ137" s="687"/>
      <c r="BR137" s="687"/>
      <c r="BS137" s="687"/>
      <c r="BT137" s="687"/>
      <c r="BU137" s="687"/>
      <c r="BV137" s="687"/>
      <c r="BW137" s="687"/>
      <c r="BX137" s="687"/>
      <c r="BY137" s="687"/>
      <c r="BZ137" s="687"/>
      <c r="CA137" s="687"/>
      <c r="CB137" s="687"/>
      <c r="CC137" s="687"/>
      <c r="CD137" s="687"/>
      <c r="CE137" s="687"/>
      <c r="CF137" s="687"/>
      <c r="CG137" s="687"/>
      <c r="CH137" s="687"/>
      <c r="CI137" s="687"/>
      <c r="CJ137" s="687"/>
      <c r="CK137" s="687"/>
      <c r="CL137" s="687"/>
      <c r="CM137" s="687"/>
      <c r="CN137" s="687"/>
      <c r="CO137" s="687"/>
      <c r="CP137" s="687"/>
      <c r="CQ137" s="687"/>
      <c r="CR137" s="687"/>
      <c r="CS137" s="687"/>
      <c r="CT137" s="687"/>
      <c r="CU137" s="687"/>
      <c r="CV137" s="687"/>
      <c r="CW137" s="687"/>
      <c r="CX137" s="687"/>
      <c r="CY137" s="687"/>
      <c r="CZ137" s="687"/>
      <c r="DA137" s="687"/>
      <c r="DB137" s="687"/>
      <c r="DC137" s="687"/>
      <c r="DD137" s="687"/>
      <c r="DE137" s="687"/>
      <c r="DF137" s="687"/>
      <c r="DG137" s="687"/>
      <c r="DH137" s="687"/>
      <c r="DI137" s="687"/>
      <c r="DJ137" s="687"/>
      <c r="DK137" s="687"/>
      <c r="DL137" s="687"/>
      <c r="DM137" s="687"/>
      <c r="DN137" s="687"/>
      <c r="DO137" s="687"/>
      <c r="DP137" s="687"/>
      <c r="DQ137" s="687"/>
      <c r="DR137" s="687"/>
      <c r="DS137" s="687"/>
      <c r="DT137" s="687"/>
      <c r="DU137" s="687"/>
      <c r="DV137" s="687"/>
      <c r="DW137" s="687"/>
      <c r="DX137" s="687"/>
      <c r="DY137" s="687"/>
      <c r="DZ137" s="687"/>
      <c r="EA137" s="687"/>
      <c r="EB137" s="687"/>
      <c r="EC137" s="687"/>
      <c r="ED137" s="687"/>
      <c r="EE137" s="687"/>
      <c r="EF137" s="687"/>
      <c r="EG137" s="687"/>
      <c r="EH137" s="687"/>
      <c r="EI137" s="687"/>
      <c r="EJ137" s="687"/>
      <c r="EK137" s="687"/>
      <c r="EL137" s="687"/>
      <c r="EM137" s="687"/>
      <c r="EN137" s="687"/>
      <c r="EO137" s="687"/>
      <c r="EP137" s="687"/>
      <c r="EQ137" s="687"/>
      <c r="ER137" s="687"/>
      <c r="ES137" s="687"/>
      <c r="ET137" s="687"/>
      <c r="EU137" s="687"/>
      <c r="EV137" s="687"/>
      <c r="EW137" s="687"/>
      <c r="EX137" s="687"/>
      <c r="EY137" s="687"/>
      <c r="EZ137" s="687"/>
      <c r="FA137" s="687"/>
      <c r="FB137" s="687"/>
      <c r="FC137" s="687"/>
      <c r="FD137" s="687"/>
      <c r="FE137" s="687"/>
      <c r="FF137" s="687"/>
      <c r="FG137" s="687"/>
      <c r="FH137" s="687"/>
      <c r="FI137" s="687"/>
      <c r="FJ137" s="687"/>
      <c r="FK137" s="687"/>
      <c r="FL137" s="687"/>
      <c r="FM137" s="687"/>
      <c r="FN137" s="687"/>
      <c r="FO137" s="687"/>
      <c r="FP137" s="687"/>
      <c r="FQ137" s="687"/>
      <c r="FR137" s="687"/>
      <c r="FS137" s="687"/>
      <c r="FT137" s="687"/>
      <c r="FU137" s="687"/>
      <c r="FV137" s="687"/>
      <c r="FW137" s="687"/>
      <c r="FX137" s="687"/>
      <c r="FY137" s="687"/>
      <c r="FZ137" s="687"/>
      <c r="GA137" s="709"/>
      <c r="GB137" s="699"/>
    </row>
    <row r="138" spans="1:185" ht="10.5" customHeight="1">
      <c r="A138" s="695"/>
      <c r="B138" s="343"/>
      <c r="C138" s="716"/>
      <c r="D138" s="717"/>
      <c r="E138" s="717"/>
      <c r="F138" s="717"/>
      <c r="G138" s="717"/>
      <c r="H138" s="717"/>
      <c r="I138" s="717"/>
      <c r="J138" s="717"/>
      <c r="K138" s="717"/>
      <c r="L138" s="717"/>
      <c r="M138" s="717"/>
      <c r="N138" s="717"/>
      <c r="O138" s="717"/>
      <c r="P138" s="717"/>
      <c r="Q138" s="718"/>
      <c r="R138" s="333"/>
      <c r="S138" s="687"/>
      <c r="T138" s="687"/>
      <c r="U138" s="687"/>
      <c r="V138" s="687"/>
      <c r="W138" s="687"/>
      <c r="X138" s="687"/>
      <c r="Y138" s="687"/>
      <c r="Z138" s="687"/>
      <c r="AA138" s="687"/>
      <c r="AB138" s="687"/>
      <c r="AC138" s="687"/>
      <c r="AD138" s="687"/>
      <c r="AE138" s="687"/>
      <c r="AF138" s="687"/>
      <c r="AG138" s="687"/>
      <c r="AH138" s="687"/>
      <c r="AI138" s="687"/>
      <c r="AJ138" s="687"/>
      <c r="AK138" s="687"/>
      <c r="AL138" s="687"/>
      <c r="AM138" s="687"/>
      <c r="AN138" s="687"/>
      <c r="AO138" s="687"/>
      <c r="AP138" s="687"/>
      <c r="AQ138" s="687"/>
      <c r="AR138" s="687"/>
      <c r="AS138" s="687"/>
      <c r="AT138" s="687"/>
      <c r="AU138" s="687"/>
      <c r="AV138" s="687"/>
      <c r="AW138" s="687"/>
      <c r="AX138" s="687"/>
      <c r="AY138" s="687"/>
      <c r="AZ138" s="687"/>
      <c r="BA138" s="687"/>
      <c r="BB138" s="687"/>
      <c r="BC138" s="687"/>
      <c r="BD138" s="687"/>
      <c r="BE138" s="687"/>
      <c r="BF138" s="687"/>
      <c r="BG138" s="687"/>
      <c r="BH138" s="687"/>
      <c r="BI138" s="687"/>
      <c r="BJ138" s="687"/>
      <c r="BK138" s="687"/>
      <c r="BL138" s="687"/>
      <c r="BM138" s="687"/>
      <c r="BN138" s="687"/>
      <c r="BO138" s="687"/>
      <c r="BP138" s="687"/>
      <c r="BQ138" s="687"/>
      <c r="BR138" s="687"/>
      <c r="BS138" s="687"/>
      <c r="BT138" s="687"/>
      <c r="BU138" s="687"/>
      <c r="BV138" s="687"/>
      <c r="BW138" s="687"/>
      <c r="BX138" s="687"/>
      <c r="BY138" s="687"/>
      <c r="BZ138" s="687"/>
      <c r="CA138" s="687"/>
      <c r="CB138" s="687"/>
      <c r="CC138" s="687"/>
      <c r="CD138" s="687"/>
      <c r="CE138" s="687"/>
      <c r="CF138" s="687"/>
      <c r="CG138" s="687"/>
      <c r="CH138" s="687"/>
      <c r="CI138" s="687"/>
      <c r="CJ138" s="687"/>
      <c r="CK138" s="687"/>
      <c r="CL138" s="687"/>
      <c r="CM138" s="687"/>
      <c r="CN138" s="687"/>
      <c r="CO138" s="687"/>
      <c r="CP138" s="687"/>
      <c r="CQ138" s="687"/>
      <c r="CR138" s="687"/>
      <c r="CS138" s="687"/>
      <c r="CT138" s="687"/>
      <c r="CU138" s="687"/>
      <c r="CV138" s="687"/>
      <c r="CW138" s="687"/>
      <c r="CX138" s="687"/>
      <c r="CY138" s="687"/>
      <c r="CZ138" s="687"/>
      <c r="DA138" s="687"/>
      <c r="DB138" s="687"/>
      <c r="DC138" s="687"/>
      <c r="DD138" s="687"/>
      <c r="DE138" s="687"/>
      <c r="DF138" s="687"/>
      <c r="DG138" s="687"/>
      <c r="DH138" s="687"/>
      <c r="DI138" s="687"/>
      <c r="DJ138" s="687"/>
      <c r="DK138" s="687"/>
      <c r="DL138" s="687"/>
      <c r="DM138" s="687"/>
      <c r="DN138" s="687"/>
      <c r="DO138" s="687"/>
      <c r="DP138" s="687"/>
      <c r="DQ138" s="687"/>
      <c r="DR138" s="687"/>
      <c r="DS138" s="687"/>
      <c r="DT138" s="687"/>
      <c r="DU138" s="687"/>
      <c r="DV138" s="687"/>
      <c r="DW138" s="687"/>
      <c r="DX138" s="687"/>
      <c r="DY138" s="687"/>
      <c r="DZ138" s="687"/>
      <c r="EA138" s="687"/>
      <c r="EB138" s="687"/>
      <c r="EC138" s="687"/>
      <c r="ED138" s="687"/>
      <c r="EE138" s="687"/>
      <c r="EF138" s="687"/>
      <c r="EG138" s="687"/>
      <c r="EH138" s="687"/>
      <c r="EI138" s="687"/>
      <c r="EJ138" s="687"/>
      <c r="EK138" s="687"/>
      <c r="EL138" s="687"/>
      <c r="EM138" s="687"/>
      <c r="EN138" s="687"/>
      <c r="EO138" s="687"/>
      <c r="EP138" s="687"/>
      <c r="EQ138" s="687"/>
      <c r="ER138" s="687"/>
      <c r="ES138" s="687"/>
      <c r="ET138" s="687"/>
      <c r="EU138" s="687"/>
      <c r="EV138" s="687"/>
      <c r="EW138" s="687"/>
      <c r="EX138" s="687"/>
      <c r="EY138" s="687"/>
      <c r="EZ138" s="687"/>
      <c r="FA138" s="687"/>
      <c r="FB138" s="687"/>
      <c r="FC138" s="687"/>
      <c r="FD138" s="687"/>
      <c r="FE138" s="687"/>
      <c r="FF138" s="687"/>
      <c r="FG138" s="687"/>
      <c r="FH138" s="687"/>
      <c r="FI138" s="687"/>
      <c r="FJ138" s="687"/>
      <c r="FK138" s="687"/>
      <c r="FL138" s="687"/>
      <c r="FM138" s="687"/>
      <c r="FN138" s="687"/>
      <c r="FO138" s="687"/>
      <c r="FP138" s="687"/>
      <c r="FQ138" s="687"/>
      <c r="FR138" s="687"/>
      <c r="FS138" s="687"/>
      <c r="FT138" s="687"/>
      <c r="FU138" s="687"/>
      <c r="FV138" s="687"/>
      <c r="FW138" s="687"/>
      <c r="FX138" s="687"/>
      <c r="FY138" s="687"/>
      <c r="FZ138" s="687"/>
      <c r="GA138" s="709"/>
      <c r="GB138" s="699"/>
    </row>
    <row r="139" spans="1:185" ht="10.5" customHeight="1">
      <c r="A139" s="695"/>
      <c r="B139" s="343"/>
      <c r="C139" s="716"/>
      <c r="D139" s="717"/>
      <c r="E139" s="717"/>
      <c r="F139" s="717"/>
      <c r="G139" s="717"/>
      <c r="H139" s="717"/>
      <c r="I139" s="717"/>
      <c r="J139" s="717"/>
      <c r="K139" s="717"/>
      <c r="L139" s="717"/>
      <c r="M139" s="717"/>
      <c r="N139" s="717"/>
      <c r="O139" s="717"/>
      <c r="P139" s="717"/>
      <c r="Q139" s="718"/>
      <c r="R139" s="333"/>
      <c r="S139" s="687"/>
      <c r="T139" s="687"/>
      <c r="U139" s="687"/>
      <c r="V139" s="687"/>
      <c r="W139" s="687"/>
      <c r="X139" s="687"/>
      <c r="Y139" s="687"/>
      <c r="Z139" s="687"/>
      <c r="AA139" s="687"/>
      <c r="AB139" s="687"/>
      <c r="AC139" s="687"/>
      <c r="AD139" s="687"/>
      <c r="AE139" s="687"/>
      <c r="AF139" s="687"/>
      <c r="AG139" s="687"/>
      <c r="AH139" s="687"/>
      <c r="AI139" s="687"/>
      <c r="AJ139" s="687"/>
      <c r="AK139" s="687"/>
      <c r="AL139" s="687"/>
      <c r="AM139" s="687"/>
      <c r="AN139" s="687"/>
      <c r="AO139" s="687"/>
      <c r="AP139" s="687"/>
      <c r="AQ139" s="687"/>
      <c r="AR139" s="687"/>
      <c r="AS139" s="687"/>
      <c r="AT139" s="687"/>
      <c r="AU139" s="687"/>
      <c r="AV139" s="687"/>
      <c r="AW139" s="687"/>
      <c r="AX139" s="687"/>
      <c r="AY139" s="687"/>
      <c r="AZ139" s="687"/>
      <c r="BA139" s="687"/>
      <c r="BB139" s="687"/>
      <c r="BC139" s="687"/>
      <c r="BD139" s="687"/>
      <c r="BE139" s="687"/>
      <c r="BF139" s="687"/>
      <c r="BG139" s="687"/>
      <c r="BH139" s="687"/>
      <c r="BI139" s="687"/>
      <c r="BJ139" s="687"/>
      <c r="BK139" s="687"/>
      <c r="BL139" s="687"/>
      <c r="BM139" s="687"/>
      <c r="BN139" s="687"/>
      <c r="BO139" s="687"/>
      <c r="BP139" s="687"/>
      <c r="BQ139" s="687"/>
      <c r="BR139" s="687"/>
      <c r="BS139" s="687"/>
      <c r="BT139" s="687"/>
      <c r="BU139" s="687"/>
      <c r="BV139" s="687"/>
      <c r="BW139" s="687"/>
      <c r="BX139" s="687"/>
      <c r="BY139" s="687"/>
      <c r="BZ139" s="687"/>
      <c r="CA139" s="687"/>
      <c r="CB139" s="687"/>
      <c r="CC139" s="687"/>
      <c r="CD139" s="687"/>
      <c r="CE139" s="687"/>
      <c r="CF139" s="687"/>
      <c r="CG139" s="687"/>
      <c r="CH139" s="687"/>
      <c r="CI139" s="687"/>
      <c r="CJ139" s="687"/>
      <c r="CK139" s="687"/>
      <c r="CL139" s="687"/>
      <c r="CM139" s="687"/>
      <c r="CN139" s="687"/>
      <c r="CO139" s="687"/>
      <c r="CP139" s="687"/>
      <c r="CQ139" s="687"/>
      <c r="CR139" s="687"/>
      <c r="CS139" s="687"/>
      <c r="CT139" s="687"/>
      <c r="CU139" s="687"/>
      <c r="CV139" s="687"/>
      <c r="CW139" s="687"/>
      <c r="CX139" s="687"/>
      <c r="CY139" s="687"/>
      <c r="CZ139" s="687"/>
      <c r="DA139" s="687"/>
      <c r="DB139" s="687"/>
      <c r="DC139" s="687"/>
      <c r="DD139" s="687"/>
      <c r="DE139" s="687"/>
      <c r="DF139" s="687"/>
      <c r="DG139" s="687"/>
      <c r="DH139" s="687"/>
      <c r="DI139" s="687"/>
      <c r="DJ139" s="687"/>
      <c r="DK139" s="687"/>
      <c r="DL139" s="687"/>
      <c r="DM139" s="687"/>
      <c r="DN139" s="687"/>
      <c r="DO139" s="687"/>
      <c r="DP139" s="687"/>
      <c r="DQ139" s="687"/>
      <c r="DR139" s="687"/>
      <c r="DS139" s="687"/>
      <c r="DT139" s="687"/>
      <c r="DU139" s="687"/>
      <c r="DV139" s="687"/>
      <c r="DW139" s="687"/>
      <c r="DX139" s="687"/>
      <c r="DY139" s="687"/>
      <c r="DZ139" s="687"/>
      <c r="EA139" s="687"/>
      <c r="EB139" s="687"/>
      <c r="EC139" s="687"/>
      <c r="ED139" s="687"/>
      <c r="EE139" s="687"/>
      <c r="EF139" s="687"/>
      <c r="EG139" s="687"/>
      <c r="EH139" s="687"/>
      <c r="EI139" s="687"/>
      <c r="EJ139" s="687"/>
      <c r="EK139" s="687"/>
      <c r="EL139" s="687"/>
      <c r="EM139" s="687"/>
      <c r="EN139" s="687"/>
      <c r="EO139" s="687"/>
      <c r="EP139" s="687"/>
      <c r="EQ139" s="687"/>
      <c r="ER139" s="687"/>
      <c r="ES139" s="687"/>
      <c r="ET139" s="687"/>
      <c r="EU139" s="687"/>
      <c r="EV139" s="687"/>
      <c r="EW139" s="687"/>
      <c r="EX139" s="687"/>
      <c r="EY139" s="687"/>
      <c r="EZ139" s="687"/>
      <c r="FA139" s="687"/>
      <c r="FB139" s="687"/>
      <c r="FC139" s="687"/>
      <c r="FD139" s="687"/>
      <c r="FE139" s="687"/>
      <c r="FF139" s="687"/>
      <c r="FG139" s="687"/>
      <c r="FH139" s="687"/>
      <c r="FI139" s="687"/>
      <c r="FJ139" s="687"/>
      <c r="FK139" s="687"/>
      <c r="FL139" s="687"/>
      <c r="FM139" s="687"/>
      <c r="FN139" s="687"/>
      <c r="FO139" s="687"/>
      <c r="FP139" s="687"/>
      <c r="FQ139" s="687"/>
      <c r="FR139" s="687"/>
      <c r="FS139" s="687"/>
      <c r="FT139" s="687"/>
      <c r="FU139" s="687"/>
      <c r="FV139" s="687"/>
      <c r="FW139" s="687"/>
      <c r="FX139" s="687"/>
      <c r="FY139" s="687"/>
      <c r="FZ139" s="687"/>
      <c r="GA139" s="709"/>
      <c r="GB139" s="699"/>
    </row>
    <row r="140" spans="1:185" ht="10.5" customHeight="1">
      <c r="A140" s="695"/>
      <c r="B140" s="343"/>
      <c r="C140" s="716"/>
      <c r="D140" s="717"/>
      <c r="E140" s="717"/>
      <c r="F140" s="717"/>
      <c r="G140" s="717"/>
      <c r="H140" s="717"/>
      <c r="I140" s="717"/>
      <c r="J140" s="717"/>
      <c r="K140" s="717"/>
      <c r="L140" s="717"/>
      <c r="M140" s="717"/>
      <c r="N140" s="717"/>
      <c r="O140" s="717"/>
      <c r="P140" s="717"/>
      <c r="Q140" s="718"/>
      <c r="R140" s="333"/>
      <c r="S140" s="687"/>
      <c r="T140" s="687"/>
      <c r="U140" s="687"/>
      <c r="V140" s="687"/>
      <c r="W140" s="687"/>
      <c r="X140" s="687"/>
      <c r="Y140" s="687"/>
      <c r="Z140" s="687"/>
      <c r="AA140" s="687"/>
      <c r="AB140" s="687"/>
      <c r="AC140" s="687"/>
      <c r="AD140" s="687"/>
      <c r="AE140" s="687"/>
      <c r="AF140" s="687"/>
      <c r="AG140" s="687"/>
      <c r="AH140" s="687"/>
      <c r="AI140" s="687"/>
      <c r="AJ140" s="687"/>
      <c r="AK140" s="687"/>
      <c r="AL140" s="687"/>
      <c r="AM140" s="687"/>
      <c r="AN140" s="687"/>
      <c r="AO140" s="687"/>
      <c r="AP140" s="687"/>
      <c r="AQ140" s="687"/>
      <c r="AR140" s="687"/>
      <c r="AS140" s="687"/>
      <c r="AT140" s="687"/>
      <c r="AU140" s="687"/>
      <c r="AV140" s="687"/>
      <c r="AW140" s="687"/>
      <c r="AX140" s="687"/>
      <c r="AY140" s="687"/>
      <c r="AZ140" s="687"/>
      <c r="BA140" s="687"/>
      <c r="BB140" s="687"/>
      <c r="BC140" s="687"/>
      <c r="BD140" s="687"/>
      <c r="BE140" s="687"/>
      <c r="BF140" s="687"/>
      <c r="BG140" s="687"/>
      <c r="BH140" s="687"/>
      <c r="BI140" s="687"/>
      <c r="BJ140" s="687"/>
      <c r="BK140" s="687"/>
      <c r="BL140" s="687"/>
      <c r="BM140" s="687"/>
      <c r="BN140" s="687"/>
      <c r="BO140" s="687"/>
      <c r="BP140" s="687"/>
      <c r="BQ140" s="687"/>
      <c r="BR140" s="687"/>
      <c r="BS140" s="687"/>
      <c r="BT140" s="687"/>
      <c r="BU140" s="687"/>
      <c r="BV140" s="687"/>
      <c r="BW140" s="687"/>
      <c r="BX140" s="687"/>
      <c r="BY140" s="687"/>
      <c r="BZ140" s="687"/>
      <c r="CA140" s="687"/>
      <c r="CB140" s="687"/>
      <c r="CC140" s="687"/>
      <c r="CD140" s="687"/>
      <c r="CE140" s="687"/>
      <c r="CF140" s="687"/>
      <c r="CG140" s="687"/>
      <c r="CH140" s="687"/>
      <c r="CI140" s="687"/>
      <c r="CJ140" s="687"/>
      <c r="CK140" s="687"/>
      <c r="CL140" s="687"/>
      <c r="CM140" s="687"/>
      <c r="CN140" s="687"/>
      <c r="CO140" s="687"/>
      <c r="CP140" s="687"/>
      <c r="CQ140" s="687"/>
      <c r="CR140" s="687"/>
      <c r="CS140" s="687"/>
      <c r="CT140" s="687"/>
      <c r="CU140" s="687"/>
      <c r="CV140" s="687"/>
      <c r="CW140" s="687"/>
      <c r="CX140" s="687"/>
      <c r="CY140" s="687"/>
      <c r="CZ140" s="687"/>
      <c r="DA140" s="687"/>
      <c r="DB140" s="687"/>
      <c r="DC140" s="687"/>
      <c r="DD140" s="687"/>
      <c r="DE140" s="687"/>
      <c r="DF140" s="687"/>
      <c r="DG140" s="687"/>
      <c r="DH140" s="687"/>
      <c r="DI140" s="687"/>
      <c r="DJ140" s="687"/>
      <c r="DK140" s="687"/>
      <c r="DL140" s="687"/>
      <c r="DM140" s="687"/>
      <c r="DN140" s="687"/>
      <c r="DO140" s="687"/>
      <c r="DP140" s="687"/>
      <c r="DQ140" s="687"/>
      <c r="DR140" s="687"/>
      <c r="DS140" s="687"/>
      <c r="DT140" s="687"/>
      <c r="DU140" s="687"/>
      <c r="DV140" s="687"/>
      <c r="DW140" s="687"/>
      <c r="DX140" s="687"/>
      <c r="DY140" s="687"/>
      <c r="DZ140" s="687"/>
      <c r="EA140" s="687"/>
      <c r="EB140" s="687"/>
      <c r="EC140" s="687"/>
      <c r="ED140" s="687"/>
      <c r="EE140" s="687"/>
      <c r="EF140" s="687"/>
      <c r="EG140" s="687"/>
      <c r="EH140" s="687"/>
      <c r="EI140" s="687"/>
      <c r="EJ140" s="687"/>
      <c r="EK140" s="687"/>
      <c r="EL140" s="687"/>
      <c r="EM140" s="687"/>
      <c r="EN140" s="687"/>
      <c r="EO140" s="687"/>
      <c r="EP140" s="687"/>
      <c r="EQ140" s="687"/>
      <c r="ER140" s="687"/>
      <c r="ES140" s="687"/>
      <c r="ET140" s="687"/>
      <c r="EU140" s="687"/>
      <c r="EV140" s="687"/>
      <c r="EW140" s="687"/>
      <c r="EX140" s="687"/>
      <c r="EY140" s="687"/>
      <c r="EZ140" s="687"/>
      <c r="FA140" s="687"/>
      <c r="FB140" s="687"/>
      <c r="FC140" s="687"/>
      <c r="FD140" s="687"/>
      <c r="FE140" s="687"/>
      <c r="FF140" s="687"/>
      <c r="FG140" s="687"/>
      <c r="FH140" s="687"/>
      <c r="FI140" s="687"/>
      <c r="FJ140" s="687"/>
      <c r="FK140" s="687"/>
      <c r="FL140" s="687"/>
      <c r="FM140" s="687"/>
      <c r="FN140" s="687"/>
      <c r="FO140" s="687"/>
      <c r="FP140" s="687"/>
      <c r="FQ140" s="687"/>
      <c r="FR140" s="687"/>
      <c r="FS140" s="687"/>
      <c r="FT140" s="687"/>
      <c r="FU140" s="687"/>
      <c r="FV140" s="687"/>
      <c r="FW140" s="687"/>
      <c r="FX140" s="687"/>
      <c r="FY140" s="687"/>
      <c r="FZ140" s="687"/>
      <c r="GA140" s="709"/>
      <c r="GB140" s="699"/>
    </row>
    <row r="141" spans="1:185" ht="10.5" customHeight="1">
      <c r="A141" s="695"/>
      <c r="B141" s="343"/>
      <c r="C141" s="716"/>
      <c r="D141" s="717"/>
      <c r="E141" s="717"/>
      <c r="F141" s="717"/>
      <c r="G141" s="717"/>
      <c r="H141" s="717"/>
      <c r="I141" s="717"/>
      <c r="J141" s="717"/>
      <c r="K141" s="717"/>
      <c r="L141" s="717"/>
      <c r="M141" s="717"/>
      <c r="N141" s="717"/>
      <c r="O141" s="717"/>
      <c r="P141" s="717"/>
      <c r="Q141" s="718"/>
      <c r="R141" s="333"/>
      <c r="S141" s="687"/>
      <c r="T141" s="687"/>
      <c r="U141" s="687"/>
      <c r="V141" s="687"/>
      <c r="W141" s="687"/>
      <c r="X141" s="687"/>
      <c r="Y141" s="687"/>
      <c r="Z141" s="687"/>
      <c r="AA141" s="687"/>
      <c r="AB141" s="687"/>
      <c r="AC141" s="687"/>
      <c r="AD141" s="687"/>
      <c r="AE141" s="687"/>
      <c r="AF141" s="687"/>
      <c r="AG141" s="687"/>
      <c r="AH141" s="687"/>
      <c r="AI141" s="687"/>
      <c r="AJ141" s="687"/>
      <c r="AK141" s="687"/>
      <c r="AL141" s="687"/>
      <c r="AM141" s="687"/>
      <c r="AN141" s="687"/>
      <c r="AO141" s="687"/>
      <c r="AP141" s="687"/>
      <c r="AQ141" s="687"/>
      <c r="AR141" s="687"/>
      <c r="AS141" s="687"/>
      <c r="AT141" s="687"/>
      <c r="AU141" s="687"/>
      <c r="AV141" s="687"/>
      <c r="AW141" s="687"/>
      <c r="AX141" s="687"/>
      <c r="AY141" s="687"/>
      <c r="AZ141" s="687"/>
      <c r="BA141" s="687"/>
      <c r="BB141" s="687"/>
      <c r="BC141" s="687"/>
      <c r="BD141" s="687"/>
      <c r="BE141" s="687"/>
      <c r="BF141" s="687"/>
      <c r="BG141" s="687"/>
      <c r="BH141" s="687"/>
      <c r="BI141" s="687"/>
      <c r="BJ141" s="687"/>
      <c r="BK141" s="687"/>
      <c r="BL141" s="687"/>
      <c r="BM141" s="687"/>
      <c r="BN141" s="687"/>
      <c r="BO141" s="687"/>
      <c r="BP141" s="687"/>
      <c r="BQ141" s="687"/>
      <c r="BR141" s="687"/>
      <c r="BS141" s="687"/>
      <c r="BT141" s="687"/>
      <c r="BU141" s="687"/>
      <c r="BV141" s="687"/>
      <c r="BW141" s="687"/>
      <c r="BX141" s="687"/>
      <c r="BY141" s="687"/>
      <c r="BZ141" s="687"/>
      <c r="CA141" s="687"/>
      <c r="CB141" s="687"/>
      <c r="CC141" s="687"/>
      <c r="CD141" s="687"/>
      <c r="CE141" s="687"/>
      <c r="CF141" s="687"/>
      <c r="CG141" s="687"/>
      <c r="CH141" s="687"/>
      <c r="CI141" s="687"/>
      <c r="CJ141" s="687"/>
      <c r="CK141" s="687"/>
      <c r="CL141" s="687"/>
      <c r="CM141" s="687"/>
      <c r="CN141" s="687"/>
      <c r="CO141" s="687"/>
      <c r="CP141" s="687"/>
      <c r="CQ141" s="687"/>
      <c r="CR141" s="687"/>
      <c r="CS141" s="687"/>
      <c r="CT141" s="687"/>
      <c r="CU141" s="687"/>
      <c r="CV141" s="687"/>
      <c r="CW141" s="687"/>
      <c r="CX141" s="687"/>
      <c r="CY141" s="687"/>
      <c r="CZ141" s="687"/>
      <c r="DA141" s="687"/>
      <c r="DB141" s="687"/>
      <c r="DC141" s="687"/>
      <c r="DD141" s="687"/>
      <c r="DE141" s="687"/>
      <c r="DF141" s="687"/>
      <c r="DG141" s="687"/>
      <c r="DH141" s="687"/>
      <c r="DI141" s="687"/>
      <c r="DJ141" s="687"/>
      <c r="DK141" s="687"/>
      <c r="DL141" s="687"/>
      <c r="DM141" s="687"/>
      <c r="DN141" s="687"/>
      <c r="DO141" s="687"/>
      <c r="DP141" s="687"/>
      <c r="DQ141" s="687"/>
      <c r="DR141" s="687"/>
      <c r="DS141" s="687"/>
      <c r="DT141" s="687"/>
      <c r="DU141" s="687"/>
      <c r="DV141" s="687"/>
      <c r="DW141" s="687"/>
      <c r="DX141" s="687"/>
      <c r="DY141" s="687"/>
      <c r="DZ141" s="687"/>
      <c r="EA141" s="687"/>
      <c r="EB141" s="687"/>
      <c r="EC141" s="687"/>
      <c r="ED141" s="687"/>
      <c r="EE141" s="687"/>
      <c r="EF141" s="687"/>
      <c r="EG141" s="687"/>
      <c r="EH141" s="687"/>
      <c r="EI141" s="687"/>
      <c r="EJ141" s="687"/>
      <c r="EK141" s="687"/>
      <c r="EL141" s="687"/>
      <c r="EM141" s="687"/>
      <c r="EN141" s="687"/>
      <c r="EO141" s="687"/>
      <c r="EP141" s="687"/>
      <c r="EQ141" s="687"/>
      <c r="ER141" s="687"/>
      <c r="ES141" s="687"/>
      <c r="ET141" s="687"/>
      <c r="EU141" s="687"/>
      <c r="EV141" s="687"/>
      <c r="EW141" s="687"/>
      <c r="EX141" s="687"/>
      <c r="EY141" s="687"/>
      <c r="EZ141" s="687"/>
      <c r="FA141" s="687"/>
      <c r="FB141" s="687"/>
      <c r="FC141" s="687"/>
      <c r="FD141" s="687"/>
      <c r="FE141" s="687"/>
      <c r="FF141" s="687"/>
      <c r="FG141" s="687"/>
      <c r="FH141" s="687"/>
      <c r="FI141" s="687"/>
      <c r="FJ141" s="687"/>
      <c r="FK141" s="687"/>
      <c r="FL141" s="687"/>
      <c r="FM141" s="687"/>
      <c r="FN141" s="687"/>
      <c r="FO141" s="687"/>
      <c r="FP141" s="687"/>
      <c r="FQ141" s="687"/>
      <c r="FR141" s="687"/>
      <c r="FS141" s="687"/>
      <c r="FT141" s="687"/>
      <c r="FU141" s="687"/>
      <c r="FV141" s="687"/>
      <c r="FW141" s="687"/>
      <c r="FX141" s="687"/>
      <c r="FY141" s="687"/>
      <c r="FZ141" s="687"/>
      <c r="GA141" s="709"/>
      <c r="GB141" s="699"/>
    </row>
    <row r="142" spans="1:185" ht="10.25" customHeight="1">
      <c r="A142" s="695"/>
      <c r="B142" s="343"/>
      <c r="C142" s="716"/>
      <c r="D142" s="717"/>
      <c r="E142" s="717"/>
      <c r="F142" s="717"/>
      <c r="G142" s="717"/>
      <c r="H142" s="717"/>
      <c r="I142" s="717"/>
      <c r="J142" s="717"/>
      <c r="K142" s="717"/>
      <c r="L142" s="717"/>
      <c r="M142" s="717"/>
      <c r="N142" s="717"/>
      <c r="O142" s="717"/>
      <c r="P142" s="717"/>
      <c r="Q142" s="718"/>
      <c r="R142" s="333"/>
      <c r="S142" s="687"/>
      <c r="T142" s="687"/>
      <c r="U142" s="687"/>
      <c r="V142" s="687"/>
      <c r="W142" s="687"/>
      <c r="X142" s="687"/>
      <c r="Y142" s="687"/>
      <c r="Z142" s="687"/>
      <c r="AA142" s="687"/>
      <c r="AB142" s="687"/>
      <c r="AC142" s="687"/>
      <c r="AD142" s="687"/>
      <c r="AE142" s="687"/>
      <c r="AF142" s="687"/>
      <c r="AG142" s="687"/>
      <c r="AH142" s="687"/>
      <c r="AI142" s="687"/>
      <c r="AJ142" s="687"/>
      <c r="AK142" s="687"/>
      <c r="AL142" s="687"/>
      <c r="AM142" s="687"/>
      <c r="AN142" s="687"/>
      <c r="AO142" s="687"/>
      <c r="AP142" s="687"/>
      <c r="AQ142" s="687"/>
      <c r="AR142" s="687"/>
      <c r="AS142" s="687"/>
      <c r="AT142" s="687"/>
      <c r="AU142" s="687"/>
      <c r="AV142" s="687"/>
      <c r="AW142" s="687"/>
      <c r="AX142" s="687"/>
      <c r="AY142" s="687"/>
      <c r="AZ142" s="687"/>
      <c r="BA142" s="687"/>
      <c r="BB142" s="687"/>
      <c r="BC142" s="687"/>
      <c r="BD142" s="687"/>
      <c r="BE142" s="687"/>
      <c r="BF142" s="687"/>
      <c r="BG142" s="687"/>
      <c r="BH142" s="687"/>
      <c r="BI142" s="687"/>
      <c r="BJ142" s="687"/>
      <c r="BK142" s="687"/>
      <c r="BL142" s="687"/>
      <c r="BM142" s="687"/>
      <c r="BN142" s="687"/>
      <c r="BO142" s="687"/>
      <c r="BP142" s="687"/>
      <c r="BQ142" s="687"/>
      <c r="BR142" s="687"/>
      <c r="BS142" s="687"/>
      <c r="BT142" s="687"/>
      <c r="BU142" s="687"/>
      <c r="BV142" s="687"/>
      <c r="BW142" s="687"/>
      <c r="BX142" s="687"/>
      <c r="BY142" s="687"/>
      <c r="BZ142" s="687"/>
      <c r="CA142" s="687"/>
      <c r="CB142" s="687"/>
      <c r="CC142" s="687"/>
      <c r="CD142" s="687"/>
      <c r="CE142" s="687"/>
      <c r="CF142" s="687"/>
      <c r="CG142" s="687"/>
      <c r="CH142" s="687"/>
      <c r="CI142" s="687"/>
      <c r="CJ142" s="687"/>
      <c r="CK142" s="687"/>
      <c r="CL142" s="687"/>
      <c r="CM142" s="687"/>
      <c r="CN142" s="687"/>
      <c r="CO142" s="687"/>
      <c r="CP142" s="687"/>
      <c r="CQ142" s="687"/>
      <c r="CR142" s="687"/>
      <c r="CS142" s="687"/>
      <c r="CT142" s="687"/>
      <c r="CU142" s="687"/>
      <c r="CV142" s="687"/>
      <c r="CW142" s="687"/>
      <c r="CX142" s="687"/>
      <c r="CY142" s="687"/>
      <c r="CZ142" s="687"/>
      <c r="DA142" s="687"/>
      <c r="DB142" s="687"/>
      <c r="DC142" s="687"/>
      <c r="DD142" s="687"/>
      <c r="DE142" s="687"/>
      <c r="DF142" s="687"/>
      <c r="DG142" s="687"/>
      <c r="DH142" s="687"/>
      <c r="DI142" s="687"/>
      <c r="DJ142" s="687"/>
      <c r="DK142" s="687"/>
      <c r="DL142" s="687"/>
      <c r="DM142" s="687"/>
      <c r="DN142" s="687"/>
      <c r="DO142" s="687"/>
      <c r="DP142" s="687"/>
      <c r="DQ142" s="687"/>
      <c r="DR142" s="687"/>
      <c r="DS142" s="687"/>
      <c r="DT142" s="687"/>
      <c r="DU142" s="687"/>
      <c r="DV142" s="687"/>
      <c r="DW142" s="687"/>
      <c r="DX142" s="687"/>
      <c r="DY142" s="687"/>
      <c r="DZ142" s="687"/>
      <c r="EA142" s="687"/>
      <c r="EB142" s="687"/>
      <c r="EC142" s="687"/>
      <c r="ED142" s="687"/>
      <c r="EE142" s="687"/>
      <c r="EF142" s="687"/>
      <c r="EG142" s="687"/>
      <c r="EH142" s="687"/>
      <c r="EI142" s="687"/>
      <c r="EJ142" s="687"/>
      <c r="EK142" s="687"/>
      <c r="EL142" s="687"/>
      <c r="EM142" s="687"/>
      <c r="EN142" s="687"/>
      <c r="EO142" s="687"/>
      <c r="EP142" s="687"/>
      <c r="EQ142" s="687"/>
      <c r="ER142" s="687"/>
      <c r="ES142" s="687"/>
      <c r="ET142" s="687"/>
      <c r="EU142" s="687"/>
      <c r="EV142" s="687"/>
      <c r="EW142" s="687"/>
      <c r="EX142" s="687"/>
      <c r="EY142" s="687"/>
      <c r="EZ142" s="687"/>
      <c r="FA142" s="687"/>
      <c r="FB142" s="687"/>
      <c r="FC142" s="687"/>
      <c r="FD142" s="687"/>
      <c r="FE142" s="687"/>
      <c r="FF142" s="687"/>
      <c r="FG142" s="687"/>
      <c r="FH142" s="687"/>
      <c r="FI142" s="687"/>
      <c r="FJ142" s="687"/>
      <c r="FK142" s="687"/>
      <c r="FL142" s="687"/>
      <c r="FM142" s="687"/>
      <c r="FN142" s="687"/>
      <c r="FO142" s="687"/>
      <c r="FP142" s="687"/>
      <c r="FQ142" s="687"/>
      <c r="FR142" s="687"/>
      <c r="FS142" s="687"/>
      <c r="FT142" s="687"/>
      <c r="FU142" s="687"/>
      <c r="FV142" s="687"/>
      <c r="FW142" s="687"/>
      <c r="FX142" s="687"/>
      <c r="FY142" s="687"/>
      <c r="FZ142" s="687"/>
      <c r="GA142" s="709"/>
      <c r="GB142" s="699"/>
    </row>
    <row r="143" spans="1:185" ht="10.5" customHeight="1">
      <c r="A143" s="695"/>
      <c r="B143" s="343"/>
      <c r="C143" s="716"/>
      <c r="D143" s="717"/>
      <c r="E143" s="717"/>
      <c r="F143" s="717"/>
      <c r="G143" s="717"/>
      <c r="H143" s="717"/>
      <c r="I143" s="717"/>
      <c r="J143" s="717"/>
      <c r="K143" s="717"/>
      <c r="L143" s="717"/>
      <c r="M143" s="717"/>
      <c r="N143" s="717"/>
      <c r="O143" s="717"/>
      <c r="P143" s="717"/>
      <c r="Q143" s="718"/>
      <c r="R143" s="333"/>
      <c r="S143" s="687"/>
      <c r="T143" s="687"/>
      <c r="U143" s="687"/>
      <c r="V143" s="687"/>
      <c r="W143" s="687"/>
      <c r="X143" s="687"/>
      <c r="Y143" s="687"/>
      <c r="Z143" s="687"/>
      <c r="AA143" s="687"/>
      <c r="AB143" s="687"/>
      <c r="AC143" s="687"/>
      <c r="AD143" s="687"/>
      <c r="AE143" s="687"/>
      <c r="AF143" s="687"/>
      <c r="AG143" s="687"/>
      <c r="AH143" s="687"/>
      <c r="AI143" s="687"/>
      <c r="AJ143" s="687"/>
      <c r="AK143" s="687"/>
      <c r="AL143" s="687"/>
      <c r="AM143" s="687"/>
      <c r="AN143" s="687"/>
      <c r="AO143" s="687"/>
      <c r="AP143" s="687"/>
      <c r="AQ143" s="687"/>
      <c r="AR143" s="687"/>
      <c r="AS143" s="687"/>
      <c r="AT143" s="687"/>
      <c r="AU143" s="687"/>
      <c r="AV143" s="687"/>
      <c r="AW143" s="687"/>
      <c r="AX143" s="687"/>
      <c r="AY143" s="687"/>
      <c r="AZ143" s="687"/>
      <c r="BA143" s="687"/>
      <c r="BB143" s="687"/>
      <c r="BC143" s="687"/>
      <c r="BD143" s="687"/>
      <c r="BE143" s="687"/>
      <c r="BF143" s="687"/>
      <c r="BG143" s="687"/>
      <c r="BH143" s="687"/>
      <c r="BI143" s="687"/>
      <c r="BJ143" s="687"/>
      <c r="BK143" s="687"/>
      <c r="BL143" s="687"/>
      <c r="BM143" s="687"/>
      <c r="BN143" s="687"/>
      <c r="BO143" s="687"/>
      <c r="BP143" s="687"/>
      <c r="BQ143" s="687"/>
      <c r="BR143" s="687"/>
      <c r="BS143" s="687"/>
      <c r="BT143" s="687"/>
      <c r="BU143" s="687"/>
      <c r="BV143" s="687"/>
      <c r="BW143" s="687"/>
      <c r="BX143" s="687"/>
      <c r="BY143" s="687"/>
      <c r="BZ143" s="687"/>
      <c r="CA143" s="687"/>
      <c r="CB143" s="687"/>
      <c r="CC143" s="687"/>
      <c r="CD143" s="687"/>
      <c r="CE143" s="687"/>
      <c r="CF143" s="687"/>
      <c r="CG143" s="687"/>
      <c r="CH143" s="687"/>
      <c r="CI143" s="687"/>
      <c r="CJ143" s="687"/>
      <c r="CK143" s="687"/>
      <c r="CL143" s="687"/>
      <c r="CM143" s="687"/>
      <c r="CN143" s="687"/>
      <c r="CO143" s="687"/>
      <c r="CP143" s="687"/>
      <c r="CQ143" s="687"/>
      <c r="CR143" s="687"/>
      <c r="CS143" s="687"/>
      <c r="CT143" s="687"/>
      <c r="CU143" s="687"/>
      <c r="CV143" s="687"/>
      <c r="CW143" s="687"/>
      <c r="CX143" s="687"/>
      <c r="CY143" s="687"/>
      <c r="CZ143" s="687"/>
      <c r="DA143" s="687"/>
      <c r="DB143" s="687"/>
      <c r="DC143" s="687"/>
      <c r="DD143" s="687"/>
      <c r="DE143" s="687"/>
      <c r="DF143" s="687"/>
      <c r="DG143" s="687"/>
      <c r="DH143" s="687"/>
      <c r="DI143" s="687"/>
      <c r="DJ143" s="687"/>
      <c r="DK143" s="687"/>
      <c r="DL143" s="687"/>
      <c r="DM143" s="687"/>
      <c r="DN143" s="687"/>
      <c r="DO143" s="687"/>
      <c r="DP143" s="687"/>
      <c r="DQ143" s="687"/>
      <c r="DR143" s="687"/>
      <c r="DS143" s="687"/>
      <c r="DT143" s="687"/>
      <c r="DU143" s="687"/>
      <c r="DV143" s="687"/>
      <c r="DW143" s="687"/>
      <c r="DX143" s="687"/>
      <c r="DY143" s="687"/>
      <c r="DZ143" s="687"/>
      <c r="EA143" s="687"/>
      <c r="EB143" s="687"/>
      <c r="EC143" s="687"/>
      <c r="ED143" s="687"/>
      <c r="EE143" s="687"/>
      <c r="EF143" s="687"/>
      <c r="EG143" s="687"/>
      <c r="EH143" s="687"/>
      <c r="EI143" s="687"/>
      <c r="EJ143" s="687"/>
      <c r="EK143" s="687"/>
      <c r="EL143" s="687"/>
      <c r="EM143" s="687"/>
      <c r="EN143" s="687"/>
      <c r="EO143" s="687"/>
      <c r="EP143" s="687"/>
      <c r="EQ143" s="687"/>
      <c r="ER143" s="687"/>
      <c r="ES143" s="687"/>
      <c r="ET143" s="687"/>
      <c r="EU143" s="687"/>
      <c r="EV143" s="687"/>
      <c r="EW143" s="687"/>
      <c r="EX143" s="687"/>
      <c r="EY143" s="687"/>
      <c r="EZ143" s="687"/>
      <c r="FA143" s="687"/>
      <c r="FB143" s="687"/>
      <c r="FC143" s="687"/>
      <c r="FD143" s="687"/>
      <c r="FE143" s="687"/>
      <c r="FF143" s="687"/>
      <c r="FG143" s="687"/>
      <c r="FH143" s="687"/>
      <c r="FI143" s="687"/>
      <c r="FJ143" s="687"/>
      <c r="FK143" s="687"/>
      <c r="FL143" s="687"/>
      <c r="FM143" s="687"/>
      <c r="FN143" s="687"/>
      <c r="FO143" s="687"/>
      <c r="FP143" s="687"/>
      <c r="FQ143" s="687"/>
      <c r="FR143" s="687"/>
      <c r="FS143" s="687"/>
      <c r="FT143" s="687"/>
      <c r="FU143" s="687"/>
      <c r="FV143" s="687"/>
      <c r="FW143" s="687"/>
      <c r="FX143" s="687"/>
      <c r="FY143" s="687"/>
      <c r="FZ143" s="687"/>
      <c r="GA143" s="709"/>
      <c r="GB143" s="699"/>
    </row>
    <row r="144" spans="1:185" ht="10.5" customHeight="1">
      <c r="A144" s="695"/>
      <c r="B144" s="343"/>
      <c r="C144" s="716"/>
      <c r="D144" s="717"/>
      <c r="E144" s="717"/>
      <c r="F144" s="717"/>
      <c r="G144" s="717"/>
      <c r="H144" s="717"/>
      <c r="I144" s="717"/>
      <c r="J144" s="717"/>
      <c r="K144" s="717"/>
      <c r="L144" s="717"/>
      <c r="M144" s="717"/>
      <c r="N144" s="717"/>
      <c r="O144" s="717"/>
      <c r="P144" s="717"/>
      <c r="Q144" s="718"/>
      <c r="R144" s="333"/>
      <c r="S144" s="687"/>
      <c r="T144" s="687"/>
      <c r="U144" s="687"/>
      <c r="V144" s="687"/>
      <c r="W144" s="687"/>
      <c r="X144" s="687"/>
      <c r="Y144" s="687"/>
      <c r="Z144" s="687"/>
      <c r="AA144" s="687"/>
      <c r="AB144" s="687"/>
      <c r="AC144" s="687"/>
      <c r="AD144" s="687"/>
      <c r="AE144" s="687"/>
      <c r="AF144" s="687"/>
      <c r="AG144" s="687"/>
      <c r="AH144" s="687"/>
      <c r="AI144" s="687"/>
      <c r="AJ144" s="687"/>
      <c r="AK144" s="687"/>
      <c r="AL144" s="687"/>
      <c r="AM144" s="687"/>
      <c r="AN144" s="687"/>
      <c r="AO144" s="687"/>
      <c r="AP144" s="687"/>
      <c r="AQ144" s="687"/>
      <c r="AR144" s="687"/>
      <c r="AS144" s="687"/>
      <c r="AT144" s="687"/>
      <c r="AU144" s="687"/>
      <c r="AV144" s="687"/>
      <c r="AW144" s="687"/>
      <c r="AX144" s="687"/>
      <c r="AY144" s="687"/>
      <c r="AZ144" s="687"/>
      <c r="BA144" s="687"/>
      <c r="BB144" s="687"/>
      <c r="BC144" s="687"/>
      <c r="BD144" s="687"/>
      <c r="BE144" s="687"/>
      <c r="BF144" s="687"/>
      <c r="BG144" s="687"/>
      <c r="BH144" s="687"/>
      <c r="BI144" s="687"/>
      <c r="BJ144" s="687"/>
      <c r="BK144" s="687"/>
      <c r="BL144" s="687"/>
      <c r="BM144" s="687"/>
      <c r="BN144" s="687"/>
      <c r="BO144" s="687"/>
      <c r="BP144" s="687"/>
      <c r="BQ144" s="687"/>
      <c r="BR144" s="687"/>
      <c r="BS144" s="687"/>
      <c r="BT144" s="687"/>
      <c r="BU144" s="687"/>
      <c r="BV144" s="687"/>
      <c r="BW144" s="687"/>
      <c r="BX144" s="687"/>
      <c r="BY144" s="687"/>
      <c r="BZ144" s="687"/>
      <c r="CA144" s="687"/>
      <c r="CB144" s="687"/>
      <c r="CC144" s="687"/>
      <c r="CD144" s="687"/>
      <c r="CE144" s="687"/>
      <c r="CF144" s="687"/>
      <c r="CG144" s="687"/>
      <c r="CH144" s="687"/>
      <c r="CI144" s="687"/>
      <c r="CJ144" s="687"/>
      <c r="CK144" s="687"/>
      <c r="CL144" s="687"/>
      <c r="CM144" s="687"/>
      <c r="CN144" s="687"/>
      <c r="CO144" s="687"/>
      <c r="CP144" s="687"/>
      <c r="CQ144" s="687"/>
      <c r="CR144" s="687"/>
      <c r="CS144" s="687"/>
      <c r="CT144" s="687"/>
      <c r="CU144" s="687"/>
      <c r="CV144" s="687"/>
      <c r="CW144" s="687"/>
      <c r="CX144" s="687"/>
      <c r="CY144" s="687"/>
      <c r="CZ144" s="687"/>
      <c r="DA144" s="687"/>
      <c r="DB144" s="687"/>
      <c r="DC144" s="687"/>
      <c r="DD144" s="687"/>
      <c r="DE144" s="687"/>
      <c r="DF144" s="687"/>
      <c r="DG144" s="687"/>
      <c r="DH144" s="687"/>
      <c r="DI144" s="687"/>
      <c r="DJ144" s="687"/>
      <c r="DK144" s="687"/>
      <c r="DL144" s="687"/>
      <c r="DM144" s="687"/>
      <c r="DN144" s="687"/>
      <c r="DO144" s="687"/>
      <c r="DP144" s="687"/>
      <c r="DQ144" s="687"/>
      <c r="DR144" s="687"/>
      <c r="DS144" s="687"/>
      <c r="DT144" s="687"/>
      <c r="DU144" s="687"/>
      <c r="DV144" s="687"/>
      <c r="DW144" s="687"/>
      <c r="DX144" s="687"/>
      <c r="DY144" s="687"/>
      <c r="DZ144" s="687"/>
      <c r="EA144" s="687"/>
      <c r="EB144" s="687"/>
      <c r="EC144" s="687"/>
      <c r="ED144" s="687"/>
      <c r="EE144" s="687"/>
      <c r="EF144" s="687"/>
      <c r="EG144" s="687"/>
      <c r="EH144" s="687"/>
      <c r="EI144" s="687"/>
      <c r="EJ144" s="687"/>
      <c r="EK144" s="687"/>
      <c r="EL144" s="687"/>
      <c r="EM144" s="687"/>
      <c r="EN144" s="687"/>
      <c r="EO144" s="687"/>
      <c r="EP144" s="687"/>
      <c r="EQ144" s="687"/>
      <c r="ER144" s="687"/>
      <c r="ES144" s="687"/>
      <c r="ET144" s="687"/>
      <c r="EU144" s="687"/>
      <c r="EV144" s="687"/>
      <c r="EW144" s="687"/>
      <c r="EX144" s="687"/>
      <c r="EY144" s="687"/>
      <c r="EZ144" s="687"/>
      <c r="FA144" s="687"/>
      <c r="FB144" s="687"/>
      <c r="FC144" s="687"/>
      <c r="FD144" s="687"/>
      <c r="FE144" s="687"/>
      <c r="FF144" s="687"/>
      <c r="FG144" s="687"/>
      <c r="FH144" s="687"/>
      <c r="FI144" s="687"/>
      <c r="FJ144" s="687"/>
      <c r="FK144" s="687"/>
      <c r="FL144" s="687"/>
      <c r="FM144" s="687"/>
      <c r="FN144" s="687"/>
      <c r="FO144" s="687"/>
      <c r="FP144" s="687"/>
      <c r="FQ144" s="687"/>
      <c r="FR144" s="687"/>
      <c r="FS144" s="687"/>
      <c r="FT144" s="687"/>
      <c r="FU144" s="687"/>
      <c r="FV144" s="687"/>
      <c r="FW144" s="687"/>
      <c r="FX144" s="687"/>
      <c r="FY144" s="687"/>
      <c r="FZ144" s="687"/>
      <c r="GA144" s="709"/>
      <c r="GB144" s="699"/>
    </row>
    <row r="145" spans="1:187" ht="10.5" customHeight="1">
      <c r="A145" s="695"/>
      <c r="B145" s="343"/>
      <c r="C145" s="716"/>
      <c r="D145" s="717"/>
      <c r="E145" s="717"/>
      <c r="F145" s="717"/>
      <c r="G145" s="717"/>
      <c r="H145" s="717"/>
      <c r="I145" s="717"/>
      <c r="J145" s="717"/>
      <c r="K145" s="717"/>
      <c r="L145" s="717"/>
      <c r="M145" s="717"/>
      <c r="N145" s="717"/>
      <c r="O145" s="717"/>
      <c r="P145" s="717"/>
      <c r="Q145" s="718"/>
      <c r="R145" s="333"/>
      <c r="S145" s="687"/>
      <c r="T145" s="687"/>
      <c r="U145" s="687"/>
      <c r="V145" s="687"/>
      <c r="W145" s="687"/>
      <c r="X145" s="687"/>
      <c r="Y145" s="687"/>
      <c r="Z145" s="687"/>
      <c r="AA145" s="687"/>
      <c r="AB145" s="687"/>
      <c r="AC145" s="687"/>
      <c r="AD145" s="687"/>
      <c r="AE145" s="687"/>
      <c r="AF145" s="687"/>
      <c r="AG145" s="687"/>
      <c r="AH145" s="687"/>
      <c r="AI145" s="687"/>
      <c r="AJ145" s="687"/>
      <c r="AK145" s="687"/>
      <c r="AL145" s="687"/>
      <c r="AM145" s="687"/>
      <c r="AN145" s="687"/>
      <c r="AO145" s="687"/>
      <c r="AP145" s="687"/>
      <c r="AQ145" s="687"/>
      <c r="AR145" s="687"/>
      <c r="AS145" s="687"/>
      <c r="AT145" s="687"/>
      <c r="AU145" s="687"/>
      <c r="AV145" s="687"/>
      <c r="AW145" s="687"/>
      <c r="AX145" s="687"/>
      <c r="AY145" s="687"/>
      <c r="AZ145" s="687"/>
      <c r="BA145" s="687"/>
      <c r="BB145" s="687"/>
      <c r="BC145" s="687"/>
      <c r="BD145" s="687"/>
      <c r="BE145" s="687"/>
      <c r="BF145" s="687"/>
      <c r="BG145" s="687"/>
      <c r="BH145" s="687"/>
      <c r="BI145" s="687"/>
      <c r="BJ145" s="687"/>
      <c r="BK145" s="687"/>
      <c r="BL145" s="687"/>
      <c r="BM145" s="687"/>
      <c r="BN145" s="687"/>
      <c r="BO145" s="687"/>
      <c r="BP145" s="687"/>
      <c r="BQ145" s="687"/>
      <c r="BR145" s="687"/>
      <c r="BS145" s="687"/>
      <c r="BT145" s="687"/>
      <c r="BU145" s="687"/>
      <c r="BV145" s="687"/>
      <c r="BW145" s="687"/>
      <c r="BX145" s="687"/>
      <c r="BY145" s="687"/>
      <c r="BZ145" s="687"/>
      <c r="CA145" s="687"/>
      <c r="CB145" s="687"/>
      <c r="CC145" s="687"/>
      <c r="CD145" s="687"/>
      <c r="CE145" s="687"/>
      <c r="CF145" s="687"/>
      <c r="CG145" s="687"/>
      <c r="CH145" s="687"/>
      <c r="CI145" s="687"/>
      <c r="CJ145" s="687"/>
      <c r="CK145" s="687"/>
      <c r="CL145" s="687"/>
      <c r="CM145" s="687"/>
      <c r="CN145" s="687"/>
      <c r="CO145" s="687"/>
      <c r="CP145" s="687"/>
      <c r="CQ145" s="687"/>
      <c r="CR145" s="687"/>
      <c r="CS145" s="687"/>
      <c r="CT145" s="687"/>
      <c r="CU145" s="687"/>
      <c r="CV145" s="687"/>
      <c r="CW145" s="687"/>
      <c r="CX145" s="687"/>
      <c r="CY145" s="687"/>
      <c r="CZ145" s="687"/>
      <c r="DA145" s="687"/>
      <c r="DB145" s="687"/>
      <c r="DC145" s="687"/>
      <c r="DD145" s="687"/>
      <c r="DE145" s="687"/>
      <c r="DF145" s="687"/>
      <c r="DG145" s="687"/>
      <c r="DH145" s="687"/>
      <c r="DI145" s="687"/>
      <c r="DJ145" s="687"/>
      <c r="DK145" s="687"/>
      <c r="DL145" s="687"/>
      <c r="DM145" s="687"/>
      <c r="DN145" s="687"/>
      <c r="DO145" s="687"/>
      <c r="DP145" s="687"/>
      <c r="DQ145" s="687"/>
      <c r="DR145" s="687"/>
      <c r="DS145" s="687"/>
      <c r="DT145" s="687"/>
      <c r="DU145" s="687"/>
      <c r="DV145" s="687"/>
      <c r="DW145" s="687"/>
      <c r="DX145" s="687"/>
      <c r="DY145" s="687"/>
      <c r="DZ145" s="687"/>
      <c r="EA145" s="687"/>
      <c r="EB145" s="687"/>
      <c r="EC145" s="687"/>
      <c r="ED145" s="687"/>
      <c r="EE145" s="687"/>
      <c r="EF145" s="687"/>
      <c r="EG145" s="687"/>
      <c r="EH145" s="687"/>
      <c r="EI145" s="687"/>
      <c r="EJ145" s="687"/>
      <c r="EK145" s="687"/>
      <c r="EL145" s="687"/>
      <c r="EM145" s="687"/>
      <c r="EN145" s="687"/>
      <c r="EO145" s="687"/>
      <c r="EP145" s="687"/>
      <c r="EQ145" s="687"/>
      <c r="ER145" s="687"/>
      <c r="ES145" s="687"/>
      <c r="ET145" s="687"/>
      <c r="EU145" s="687"/>
      <c r="EV145" s="687"/>
      <c r="EW145" s="687"/>
      <c r="EX145" s="687"/>
      <c r="EY145" s="687"/>
      <c r="EZ145" s="687"/>
      <c r="FA145" s="687"/>
      <c r="FB145" s="687"/>
      <c r="FC145" s="687"/>
      <c r="FD145" s="687"/>
      <c r="FE145" s="687"/>
      <c r="FF145" s="687"/>
      <c r="FG145" s="687"/>
      <c r="FH145" s="687"/>
      <c r="FI145" s="687"/>
      <c r="FJ145" s="687"/>
      <c r="FK145" s="687"/>
      <c r="FL145" s="687"/>
      <c r="FM145" s="687"/>
      <c r="FN145" s="687"/>
      <c r="FO145" s="687"/>
      <c r="FP145" s="687"/>
      <c r="FQ145" s="687"/>
      <c r="FR145" s="687"/>
      <c r="FS145" s="687"/>
      <c r="FT145" s="687"/>
      <c r="FU145" s="687"/>
      <c r="FV145" s="687"/>
      <c r="FW145" s="687"/>
      <c r="FX145" s="687"/>
      <c r="FY145" s="687"/>
      <c r="FZ145" s="687"/>
      <c r="GA145" s="709"/>
      <c r="GB145" s="699"/>
    </row>
    <row r="146" spans="1:187" ht="10.5" customHeight="1">
      <c r="A146" s="695"/>
      <c r="B146" s="343"/>
      <c r="C146" s="716"/>
      <c r="D146" s="717"/>
      <c r="E146" s="717"/>
      <c r="F146" s="717"/>
      <c r="G146" s="717"/>
      <c r="H146" s="717"/>
      <c r="I146" s="717"/>
      <c r="J146" s="717"/>
      <c r="K146" s="717"/>
      <c r="L146" s="717"/>
      <c r="M146" s="717"/>
      <c r="N146" s="717"/>
      <c r="O146" s="717"/>
      <c r="P146" s="717"/>
      <c r="Q146" s="718"/>
      <c r="R146" s="333"/>
      <c r="S146" s="687"/>
      <c r="T146" s="687"/>
      <c r="U146" s="687"/>
      <c r="V146" s="687"/>
      <c r="W146" s="687"/>
      <c r="X146" s="687"/>
      <c r="Y146" s="687"/>
      <c r="Z146" s="687"/>
      <c r="AA146" s="687"/>
      <c r="AB146" s="687"/>
      <c r="AC146" s="687"/>
      <c r="AD146" s="687"/>
      <c r="AE146" s="687"/>
      <c r="AF146" s="687"/>
      <c r="AG146" s="687"/>
      <c r="AH146" s="687"/>
      <c r="AI146" s="687"/>
      <c r="AJ146" s="687"/>
      <c r="AK146" s="687"/>
      <c r="AL146" s="687"/>
      <c r="AM146" s="687"/>
      <c r="AN146" s="687"/>
      <c r="AO146" s="687"/>
      <c r="AP146" s="687"/>
      <c r="AQ146" s="687"/>
      <c r="AR146" s="687"/>
      <c r="AS146" s="687"/>
      <c r="AT146" s="687"/>
      <c r="AU146" s="687"/>
      <c r="AV146" s="687"/>
      <c r="AW146" s="687"/>
      <c r="AX146" s="687"/>
      <c r="AY146" s="687"/>
      <c r="AZ146" s="687"/>
      <c r="BA146" s="687"/>
      <c r="BB146" s="687"/>
      <c r="BC146" s="687"/>
      <c r="BD146" s="687"/>
      <c r="BE146" s="687"/>
      <c r="BF146" s="687"/>
      <c r="BG146" s="687"/>
      <c r="BH146" s="687"/>
      <c r="BI146" s="687"/>
      <c r="BJ146" s="687"/>
      <c r="BK146" s="687"/>
      <c r="BL146" s="687"/>
      <c r="BM146" s="687"/>
      <c r="BN146" s="687"/>
      <c r="BO146" s="687"/>
      <c r="BP146" s="687"/>
      <c r="BQ146" s="687"/>
      <c r="BR146" s="687"/>
      <c r="BS146" s="687"/>
      <c r="BT146" s="687"/>
      <c r="BU146" s="687"/>
      <c r="BV146" s="687"/>
      <c r="BW146" s="687"/>
      <c r="BX146" s="687"/>
      <c r="BY146" s="687"/>
      <c r="BZ146" s="687"/>
      <c r="CA146" s="687"/>
      <c r="CB146" s="687"/>
      <c r="CC146" s="687"/>
      <c r="CD146" s="687"/>
      <c r="CE146" s="687"/>
      <c r="CF146" s="687"/>
      <c r="CG146" s="687"/>
      <c r="CH146" s="687"/>
      <c r="CI146" s="687"/>
      <c r="CJ146" s="687"/>
      <c r="CK146" s="687"/>
      <c r="CL146" s="687"/>
      <c r="CM146" s="687"/>
      <c r="CN146" s="687"/>
      <c r="CO146" s="687"/>
      <c r="CP146" s="687"/>
      <c r="CQ146" s="687"/>
      <c r="CR146" s="687"/>
      <c r="CS146" s="687"/>
      <c r="CT146" s="687"/>
      <c r="CU146" s="687"/>
      <c r="CV146" s="687"/>
      <c r="CW146" s="687"/>
      <c r="CX146" s="687"/>
      <c r="CY146" s="687"/>
      <c r="CZ146" s="687"/>
      <c r="DA146" s="687"/>
      <c r="DB146" s="687"/>
      <c r="DC146" s="687"/>
      <c r="DD146" s="687"/>
      <c r="DE146" s="687"/>
      <c r="DF146" s="687"/>
      <c r="DG146" s="687"/>
      <c r="DH146" s="687"/>
      <c r="DI146" s="687"/>
      <c r="DJ146" s="687"/>
      <c r="DK146" s="687"/>
      <c r="DL146" s="687"/>
      <c r="DM146" s="687"/>
      <c r="DN146" s="687"/>
      <c r="DO146" s="687"/>
      <c r="DP146" s="687"/>
      <c r="DQ146" s="687"/>
      <c r="DR146" s="687"/>
      <c r="DS146" s="687"/>
      <c r="DT146" s="687"/>
      <c r="DU146" s="687"/>
      <c r="DV146" s="687"/>
      <c r="DW146" s="687"/>
      <c r="DX146" s="687"/>
      <c r="DY146" s="687"/>
      <c r="DZ146" s="687"/>
      <c r="EA146" s="687"/>
      <c r="EB146" s="687"/>
      <c r="EC146" s="687"/>
      <c r="ED146" s="687"/>
      <c r="EE146" s="687"/>
      <c r="EF146" s="687"/>
      <c r="EG146" s="687"/>
      <c r="EH146" s="687"/>
      <c r="EI146" s="687"/>
      <c r="EJ146" s="687"/>
      <c r="EK146" s="687"/>
      <c r="EL146" s="687"/>
      <c r="EM146" s="687"/>
      <c r="EN146" s="687"/>
      <c r="EO146" s="687"/>
      <c r="EP146" s="687"/>
      <c r="EQ146" s="687"/>
      <c r="ER146" s="687"/>
      <c r="ES146" s="687"/>
      <c r="ET146" s="687"/>
      <c r="EU146" s="687"/>
      <c r="EV146" s="687"/>
      <c r="EW146" s="687"/>
      <c r="EX146" s="687"/>
      <c r="EY146" s="687"/>
      <c r="EZ146" s="687"/>
      <c r="FA146" s="687"/>
      <c r="FB146" s="687"/>
      <c r="FC146" s="687"/>
      <c r="FD146" s="687"/>
      <c r="FE146" s="687"/>
      <c r="FF146" s="687"/>
      <c r="FG146" s="687"/>
      <c r="FH146" s="687"/>
      <c r="FI146" s="687"/>
      <c r="FJ146" s="687"/>
      <c r="FK146" s="687"/>
      <c r="FL146" s="687"/>
      <c r="FM146" s="687"/>
      <c r="FN146" s="687"/>
      <c r="FO146" s="687"/>
      <c r="FP146" s="687"/>
      <c r="FQ146" s="687"/>
      <c r="FR146" s="687"/>
      <c r="FS146" s="687"/>
      <c r="FT146" s="687"/>
      <c r="FU146" s="687"/>
      <c r="FV146" s="687"/>
      <c r="FW146" s="687"/>
      <c r="FX146" s="687"/>
      <c r="FY146" s="687"/>
      <c r="FZ146" s="687"/>
      <c r="GA146" s="709"/>
      <c r="GB146" s="699"/>
    </row>
    <row r="147" spans="1:187" ht="10.5" customHeight="1">
      <c r="A147" s="695"/>
      <c r="B147" s="343"/>
      <c r="C147" s="716"/>
      <c r="D147" s="717"/>
      <c r="E147" s="717"/>
      <c r="F147" s="717"/>
      <c r="G147" s="717"/>
      <c r="H147" s="717"/>
      <c r="I147" s="717"/>
      <c r="J147" s="717"/>
      <c r="K147" s="717"/>
      <c r="L147" s="717"/>
      <c r="M147" s="717"/>
      <c r="N147" s="717"/>
      <c r="O147" s="717"/>
      <c r="P147" s="717"/>
      <c r="Q147" s="718"/>
      <c r="R147" s="333"/>
      <c r="S147" s="687"/>
      <c r="T147" s="687"/>
      <c r="U147" s="687"/>
      <c r="V147" s="687"/>
      <c r="W147" s="687"/>
      <c r="X147" s="687"/>
      <c r="Y147" s="687"/>
      <c r="Z147" s="687"/>
      <c r="AA147" s="687"/>
      <c r="AB147" s="687"/>
      <c r="AC147" s="687"/>
      <c r="AD147" s="687"/>
      <c r="AE147" s="687"/>
      <c r="AF147" s="687"/>
      <c r="AG147" s="687"/>
      <c r="AH147" s="687"/>
      <c r="AI147" s="687"/>
      <c r="AJ147" s="687"/>
      <c r="AK147" s="687"/>
      <c r="AL147" s="687"/>
      <c r="AM147" s="687"/>
      <c r="AN147" s="687"/>
      <c r="AO147" s="687"/>
      <c r="AP147" s="687"/>
      <c r="AQ147" s="687"/>
      <c r="AR147" s="687"/>
      <c r="AS147" s="687"/>
      <c r="AT147" s="687"/>
      <c r="AU147" s="687"/>
      <c r="AV147" s="687"/>
      <c r="AW147" s="687"/>
      <c r="AX147" s="687"/>
      <c r="AY147" s="687"/>
      <c r="AZ147" s="687"/>
      <c r="BA147" s="687"/>
      <c r="BB147" s="687"/>
      <c r="BC147" s="687"/>
      <c r="BD147" s="687"/>
      <c r="BE147" s="687"/>
      <c r="BF147" s="687"/>
      <c r="BG147" s="687"/>
      <c r="BH147" s="687"/>
      <c r="BI147" s="687"/>
      <c r="BJ147" s="687"/>
      <c r="BK147" s="687"/>
      <c r="BL147" s="687"/>
      <c r="BM147" s="687"/>
      <c r="BN147" s="687"/>
      <c r="BO147" s="687"/>
      <c r="BP147" s="687"/>
      <c r="BQ147" s="687"/>
      <c r="BR147" s="687"/>
      <c r="BS147" s="687"/>
      <c r="BT147" s="687"/>
      <c r="BU147" s="687"/>
      <c r="BV147" s="687"/>
      <c r="BW147" s="687"/>
      <c r="BX147" s="687"/>
      <c r="BY147" s="687"/>
      <c r="BZ147" s="687"/>
      <c r="CA147" s="687"/>
      <c r="CB147" s="687"/>
      <c r="CC147" s="687"/>
      <c r="CD147" s="687"/>
      <c r="CE147" s="687"/>
      <c r="CF147" s="687"/>
      <c r="CG147" s="687"/>
      <c r="CH147" s="687"/>
      <c r="CI147" s="687"/>
      <c r="CJ147" s="687"/>
      <c r="CK147" s="687"/>
      <c r="CL147" s="687"/>
      <c r="CM147" s="687"/>
      <c r="CN147" s="687"/>
      <c r="CO147" s="687"/>
      <c r="CP147" s="687"/>
      <c r="CQ147" s="687"/>
      <c r="CR147" s="687"/>
      <c r="CS147" s="687"/>
      <c r="CT147" s="687"/>
      <c r="CU147" s="687"/>
      <c r="CV147" s="687"/>
      <c r="CW147" s="687"/>
      <c r="CX147" s="687"/>
      <c r="CY147" s="687"/>
      <c r="CZ147" s="687"/>
      <c r="DA147" s="687"/>
      <c r="DB147" s="687"/>
      <c r="DC147" s="687"/>
      <c r="DD147" s="687"/>
      <c r="DE147" s="687"/>
      <c r="DF147" s="687"/>
      <c r="DG147" s="687"/>
      <c r="DH147" s="687"/>
      <c r="DI147" s="687"/>
      <c r="DJ147" s="687"/>
      <c r="DK147" s="687"/>
      <c r="DL147" s="687"/>
      <c r="DM147" s="687"/>
      <c r="DN147" s="687"/>
      <c r="DO147" s="687"/>
      <c r="DP147" s="687"/>
      <c r="DQ147" s="687"/>
      <c r="DR147" s="687"/>
      <c r="DS147" s="687"/>
      <c r="DT147" s="687"/>
      <c r="DU147" s="687"/>
      <c r="DV147" s="687"/>
      <c r="DW147" s="687"/>
      <c r="DX147" s="687"/>
      <c r="DY147" s="687"/>
      <c r="DZ147" s="687"/>
      <c r="EA147" s="687"/>
      <c r="EB147" s="687"/>
      <c r="EC147" s="687"/>
      <c r="ED147" s="687"/>
      <c r="EE147" s="687"/>
      <c r="EF147" s="687"/>
      <c r="EG147" s="687"/>
      <c r="EH147" s="687"/>
      <c r="EI147" s="687"/>
      <c r="EJ147" s="687"/>
      <c r="EK147" s="687"/>
      <c r="EL147" s="687"/>
      <c r="EM147" s="687"/>
      <c r="EN147" s="687"/>
      <c r="EO147" s="687"/>
      <c r="EP147" s="687"/>
      <c r="EQ147" s="687"/>
      <c r="ER147" s="687"/>
      <c r="ES147" s="687"/>
      <c r="ET147" s="687"/>
      <c r="EU147" s="687"/>
      <c r="EV147" s="687"/>
      <c r="EW147" s="687"/>
      <c r="EX147" s="687"/>
      <c r="EY147" s="687"/>
      <c r="EZ147" s="687"/>
      <c r="FA147" s="687"/>
      <c r="FB147" s="687"/>
      <c r="FC147" s="687"/>
      <c r="FD147" s="687"/>
      <c r="FE147" s="687"/>
      <c r="FF147" s="687"/>
      <c r="FG147" s="687"/>
      <c r="FH147" s="687"/>
      <c r="FI147" s="687"/>
      <c r="FJ147" s="687"/>
      <c r="FK147" s="687"/>
      <c r="FL147" s="687"/>
      <c r="FM147" s="687"/>
      <c r="FN147" s="687"/>
      <c r="FO147" s="687"/>
      <c r="FP147" s="687"/>
      <c r="FQ147" s="687"/>
      <c r="FR147" s="687"/>
      <c r="FS147" s="687"/>
      <c r="FT147" s="687"/>
      <c r="FU147" s="687"/>
      <c r="FV147" s="687"/>
      <c r="FW147" s="687"/>
      <c r="FX147" s="687"/>
      <c r="FY147" s="687"/>
      <c r="FZ147" s="687"/>
      <c r="GA147" s="709"/>
      <c r="GB147" s="699"/>
    </row>
    <row r="148" spans="1:187" ht="10.25" customHeight="1">
      <c r="A148" s="695"/>
      <c r="B148" s="343"/>
      <c r="C148" s="716"/>
      <c r="D148" s="717"/>
      <c r="E148" s="717"/>
      <c r="F148" s="717"/>
      <c r="G148" s="717"/>
      <c r="H148" s="717"/>
      <c r="I148" s="717"/>
      <c r="J148" s="717"/>
      <c r="K148" s="717"/>
      <c r="L148" s="717"/>
      <c r="M148" s="717"/>
      <c r="N148" s="717"/>
      <c r="O148" s="717"/>
      <c r="P148" s="717"/>
      <c r="Q148" s="718"/>
      <c r="R148" s="333"/>
      <c r="S148" s="687"/>
      <c r="T148" s="687"/>
      <c r="U148" s="687"/>
      <c r="V148" s="687"/>
      <c r="W148" s="687"/>
      <c r="X148" s="687"/>
      <c r="Y148" s="687"/>
      <c r="Z148" s="687"/>
      <c r="AA148" s="687"/>
      <c r="AB148" s="687"/>
      <c r="AC148" s="687"/>
      <c r="AD148" s="687"/>
      <c r="AE148" s="687"/>
      <c r="AF148" s="687"/>
      <c r="AG148" s="687"/>
      <c r="AH148" s="687"/>
      <c r="AI148" s="687"/>
      <c r="AJ148" s="687"/>
      <c r="AK148" s="687"/>
      <c r="AL148" s="687"/>
      <c r="AM148" s="687"/>
      <c r="AN148" s="687"/>
      <c r="AO148" s="687"/>
      <c r="AP148" s="687"/>
      <c r="AQ148" s="687"/>
      <c r="AR148" s="687"/>
      <c r="AS148" s="687"/>
      <c r="AT148" s="687"/>
      <c r="AU148" s="687"/>
      <c r="AV148" s="687"/>
      <c r="AW148" s="687"/>
      <c r="AX148" s="687"/>
      <c r="AY148" s="687"/>
      <c r="AZ148" s="687"/>
      <c r="BA148" s="687"/>
      <c r="BB148" s="687"/>
      <c r="BC148" s="687"/>
      <c r="BD148" s="687"/>
      <c r="BE148" s="687"/>
      <c r="BF148" s="687"/>
      <c r="BG148" s="687"/>
      <c r="BH148" s="687"/>
      <c r="BI148" s="687"/>
      <c r="BJ148" s="687"/>
      <c r="BK148" s="687"/>
      <c r="BL148" s="687"/>
      <c r="BM148" s="687"/>
      <c r="BN148" s="687"/>
      <c r="BO148" s="687"/>
      <c r="BP148" s="687"/>
      <c r="BQ148" s="687"/>
      <c r="BR148" s="687"/>
      <c r="BS148" s="687"/>
      <c r="BT148" s="687"/>
      <c r="BU148" s="687"/>
      <c r="BV148" s="687"/>
      <c r="BW148" s="687"/>
      <c r="BX148" s="687"/>
      <c r="BY148" s="687"/>
      <c r="BZ148" s="687"/>
      <c r="CA148" s="687"/>
      <c r="CB148" s="687"/>
      <c r="CC148" s="687"/>
      <c r="CD148" s="687"/>
      <c r="CE148" s="687"/>
      <c r="CF148" s="687"/>
      <c r="CG148" s="687"/>
      <c r="CH148" s="687"/>
      <c r="CI148" s="687"/>
      <c r="CJ148" s="687"/>
      <c r="CK148" s="687"/>
      <c r="CL148" s="687"/>
      <c r="CM148" s="687"/>
      <c r="CN148" s="687"/>
      <c r="CO148" s="687"/>
      <c r="CP148" s="687"/>
      <c r="CQ148" s="687"/>
      <c r="CR148" s="687"/>
      <c r="CS148" s="687"/>
      <c r="CT148" s="687"/>
      <c r="CU148" s="687"/>
      <c r="CV148" s="687"/>
      <c r="CW148" s="687"/>
      <c r="CX148" s="687"/>
      <c r="CY148" s="687"/>
      <c r="CZ148" s="687"/>
      <c r="DA148" s="687"/>
      <c r="DB148" s="687"/>
      <c r="DC148" s="687"/>
      <c r="DD148" s="687"/>
      <c r="DE148" s="687"/>
      <c r="DF148" s="687"/>
      <c r="DG148" s="687"/>
      <c r="DH148" s="687"/>
      <c r="DI148" s="687"/>
      <c r="DJ148" s="687"/>
      <c r="DK148" s="687"/>
      <c r="DL148" s="687"/>
      <c r="DM148" s="687"/>
      <c r="DN148" s="687"/>
      <c r="DO148" s="687"/>
      <c r="DP148" s="687"/>
      <c r="DQ148" s="687"/>
      <c r="DR148" s="687"/>
      <c r="DS148" s="687"/>
      <c r="DT148" s="687"/>
      <c r="DU148" s="687"/>
      <c r="DV148" s="687"/>
      <c r="DW148" s="687"/>
      <c r="DX148" s="687"/>
      <c r="DY148" s="687"/>
      <c r="DZ148" s="687"/>
      <c r="EA148" s="687"/>
      <c r="EB148" s="687"/>
      <c r="EC148" s="687"/>
      <c r="ED148" s="687"/>
      <c r="EE148" s="687"/>
      <c r="EF148" s="687"/>
      <c r="EG148" s="687"/>
      <c r="EH148" s="687"/>
      <c r="EI148" s="687"/>
      <c r="EJ148" s="687"/>
      <c r="EK148" s="687"/>
      <c r="EL148" s="687"/>
      <c r="EM148" s="687"/>
      <c r="EN148" s="687"/>
      <c r="EO148" s="687"/>
      <c r="EP148" s="687"/>
      <c r="EQ148" s="687"/>
      <c r="ER148" s="687"/>
      <c r="ES148" s="687"/>
      <c r="ET148" s="687"/>
      <c r="EU148" s="687"/>
      <c r="EV148" s="687"/>
      <c r="EW148" s="687"/>
      <c r="EX148" s="687"/>
      <c r="EY148" s="687"/>
      <c r="EZ148" s="687"/>
      <c r="FA148" s="687"/>
      <c r="FB148" s="687"/>
      <c r="FC148" s="687"/>
      <c r="FD148" s="687"/>
      <c r="FE148" s="687"/>
      <c r="FF148" s="687"/>
      <c r="FG148" s="687"/>
      <c r="FH148" s="687"/>
      <c r="FI148" s="687"/>
      <c r="FJ148" s="687"/>
      <c r="FK148" s="687"/>
      <c r="FL148" s="687"/>
      <c r="FM148" s="687"/>
      <c r="FN148" s="687"/>
      <c r="FO148" s="687"/>
      <c r="FP148" s="687"/>
      <c r="FQ148" s="687"/>
      <c r="FR148" s="687"/>
      <c r="FS148" s="687"/>
      <c r="FT148" s="687"/>
      <c r="FU148" s="687"/>
      <c r="FV148" s="687"/>
      <c r="FW148" s="687"/>
      <c r="FX148" s="687"/>
      <c r="FY148" s="687"/>
      <c r="FZ148" s="687"/>
      <c r="GA148" s="709"/>
      <c r="GB148" s="699"/>
    </row>
    <row r="149" spans="1:187" s="372" customFormat="1" ht="14.25" customHeight="1">
      <c r="A149" s="697"/>
      <c r="B149" s="374"/>
      <c r="C149" s="375"/>
      <c r="D149" s="375"/>
      <c r="E149" s="375"/>
      <c r="F149" s="375"/>
      <c r="G149" s="375"/>
      <c r="H149" s="317"/>
      <c r="I149" s="317"/>
      <c r="J149" s="317"/>
      <c r="K149" s="317"/>
      <c r="L149" s="317"/>
      <c r="M149" s="376"/>
      <c r="N149" s="376"/>
      <c r="O149" s="376"/>
      <c r="P149" s="665"/>
      <c r="R149" s="377"/>
      <c r="S149" s="378"/>
      <c r="T149" s="378"/>
      <c r="U149" s="378"/>
      <c r="V149" s="378"/>
      <c r="W149" s="378"/>
      <c r="X149" s="378"/>
      <c r="Y149" s="378"/>
      <c r="Z149" s="378"/>
      <c r="AA149" s="378"/>
      <c r="AB149" s="378"/>
      <c r="AC149" s="378"/>
      <c r="AD149" s="378"/>
      <c r="AE149" s="378"/>
      <c r="AF149" s="378"/>
      <c r="AG149" s="378"/>
      <c r="AH149" s="378"/>
      <c r="AI149" s="378"/>
      <c r="AJ149" s="378"/>
      <c r="AK149" s="378"/>
      <c r="AL149" s="378"/>
      <c r="AM149" s="378"/>
      <c r="AN149" s="378"/>
      <c r="AO149" s="378"/>
      <c r="AP149" s="378"/>
      <c r="AQ149" s="378"/>
      <c r="AR149" s="378"/>
      <c r="AS149" s="378"/>
      <c r="AT149" s="378"/>
      <c r="AU149" s="378"/>
      <c r="AV149" s="378"/>
      <c r="AW149" s="378"/>
      <c r="AX149" s="378"/>
      <c r="AY149" s="378"/>
      <c r="AZ149" s="378"/>
      <c r="BA149" s="378"/>
      <c r="BB149" s="378"/>
      <c r="BC149" s="378"/>
      <c r="BD149" s="378"/>
      <c r="BE149" s="378"/>
      <c r="BF149" s="378"/>
      <c r="BG149" s="378"/>
      <c r="BH149" s="378"/>
      <c r="BI149" s="378"/>
      <c r="BJ149" s="378"/>
      <c r="BK149" s="378"/>
      <c r="BL149" s="378"/>
      <c r="BM149" s="378"/>
      <c r="BN149" s="378"/>
      <c r="BO149" s="378"/>
      <c r="BP149" s="378"/>
      <c r="BQ149" s="378"/>
      <c r="BR149" s="378"/>
      <c r="BS149" s="378"/>
      <c r="BT149" s="378"/>
      <c r="BU149" s="378"/>
      <c r="BV149" s="378"/>
      <c r="BW149" s="378"/>
      <c r="BX149" s="378"/>
      <c r="BY149" s="378"/>
      <c r="BZ149" s="378"/>
      <c r="CA149" s="378"/>
      <c r="CB149" s="378"/>
      <c r="CC149" s="378"/>
      <c r="CD149" s="378"/>
      <c r="CE149" s="378"/>
      <c r="CF149" s="378"/>
      <c r="CG149" s="378"/>
      <c r="CH149" s="378"/>
      <c r="CI149" s="378"/>
      <c r="CJ149" s="378"/>
      <c r="CK149" s="378"/>
      <c r="CL149" s="378"/>
      <c r="CM149" s="378"/>
      <c r="CN149" s="378"/>
      <c r="CO149" s="378"/>
      <c r="CP149" s="378"/>
      <c r="CQ149" s="378"/>
      <c r="CR149" s="378"/>
      <c r="CS149" s="378"/>
      <c r="CT149" s="378"/>
      <c r="CU149" s="378"/>
      <c r="CV149" s="378"/>
      <c r="CW149" s="378"/>
      <c r="CX149" s="378"/>
      <c r="CY149" s="378"/>
      <c r="CZ149" s="378"/>
      <c r="DA149" s="378"/>
      <c r="DB149" s="378"/>
      <c r="DC149" s="378"/>
      <c r="DD149" s="378"/>
      <c r="DE149" s="378"/>
      <c r="DF149" s="378"/>
      <c r="DG149" s="378"/>
      <c r="DH149" s="378"/>
      <c r="DI149" s="378"/>
      <c r="DJ149" s="378"/>
      <c r="DK149" s="378"/>
      <c r="DL149" s="378"/>
      <c r="DM149" s="378"/>
      <c r="DN149" s="378"/>
      <c r="DO149" s="378"/>
      <c r="DP149" s="378"/>
      <c r="DQ149" s="378"/>
      <c r="DR149" s="378"/>
      <c r="DS149" s="378"/>
      <c r="DT149" s="378"/>
      <c r="DU149" s="378"/>
      <c r="DV149" s="378"/>
      <c r="DW149" s="378"/>
      <c r="DX149" s="378"/>
      <c r="DY149" s="378"/>
      <c r="DZ149" s="378"/>
      <c r="EA149" s="378"/>
      <c r="EB149" s="378"/>
      <c r="EC149" s="378"/>
      <c r="ED149" s="378"/>
      <c r="EE149" s="378"/>
      <c r="EF149" s="378"/>
      <c r="EG149" s="378"/>
      <c r="EH149" s="378"/>
      <c r="EI149" s="378"/>
      <c r="EJ149" s="378"/>
      <c r="EK149" s="378"/>
      <c r="EL149" s="378"/>
      <c r="EM149" s="378"/>
      <c r="EN149" s="378"/>
      <c r="EO149" s="378"/>
      <c r="EP149" s="378"/>
      <c r="EQ149" s="378"/>
      <c r="ER149" s="378"/>
      <c r="ES149" s="378"/>
      <c r="ET149" s="378"/>
      <c r="EU149" s="378"/>
      <c r="EV149" s="378"/>
      <c r="EW149" s="378"/>
      <c r="EX149" s="378"/>
      <c r="EY149" s="378"/>
      <c r="EZ149" s="378"/>
      <c r="FA149" s="378"/>
      <c r="FB149" s="378"/>
      <c r="FC149" s="378"/>
      <c r="FD149" s="378"/>
      <c r="FE149" s="378"/>
      <c r="FF149" s="378"/>
      <c r="FG149" s="378"/>
      <c r="FH149" s="378"/>
      <c r="FI149" s="378"/>
      <c r="FJ149" s="378"/>
      <c r="FK149" s="378"/>
      <c r="FL149" s="378"/>
      <c r="FM149" s="378"/>
      <c r="FN149" s="378"/>
      <c r="FO149" s="378"/>
      <c r="FP149" s="378"/>
      <c r="FQ149" s="378"/>
      <c r="FR149" s="378"/>
      <c r="FS149" s="378"/>
      <c r="FT149" s="378"/>
      <c r="FU149" s="378"/>
      <c r="FV149" s="378"/>
      <c r="FW149" s="378"/>
      <c r="FX149" s="378"/>
      <c r="FY149" s="378"/>
      <c r="FZ149" s="378"/>
      <c r="GA149" s="378"/>
      <c r="GB149" s="697"/>
    </row>
    <row r="150" spans="1:187" ht="10.5" customHeight="1">
      <c r="A150" s="691"/>
      <c r="D150" s="290"/>
      <c r="E150" s="290"/>
      <c r="F150" s="290"/>
      <c r="G150" s="290"/>
      <c r="I150" s="290"/>
      <c r="J150" s="290"/>
      <c r="K150" s="290"/>
      <c r="L150" s="290"/>
      <c r="S150" s="313"/>
      <c r="T150" s="313"/>
      <c r="U150" s="313"/>
      <c r="V150" s="700"/>
      <c r="W150" s="313"/>
      <c r="Z150" s="313"/>
      <c r="AA150" s="700"/>
      <c r="AB150" s="313"/>
      <c r="AC150" s="313"/>
      <c r="AD150" s="313"/>
      <c r="AE150" s="313"/>
      <c r="AF150" s="700"/>
      <c r="AG150" s="313"/>
      <c r="AJ150" s="313"/>
      <c r="AK150" s="700"/>
      <c r="AL150" s="313"/>
      <c r="AM150" s="313"/>
      <c r="AN150" s="313"/>
      <c r="AO150" s="313"/>
      <c r="AP150" s="700"/>
      <c r="AQ150" s="313"/>
      <c r="AR150" s="692"/>
      <c r="AS150" s="313"/>
      <c r="AT150" s="313"/>
      <c r="GB150" s="691"/>
      <c r="GC150" s="290"/>
    </row>
    <row r="151" spans="1:187" s="289" customFormat="1" ht="24" customHeight="1">
      <c r="A151" s="390"/>
      <c r="B151" s="290"/>
      <c r="C151" s="290"/>
      <c r="D151" s="307"/>
      <c r="E151" s="295"/>
      <c r="F151" s="295"/>
      <c r="G151" s="295"/>
      <c r="H151" s="290"/>
      <c r="I151" s="307"/>
      <c r="J151" s="295"/>
      <c r="K151" s="295"/>
      <c r="L151" s="295"/>
      <c r="M151" s="290"/>
      <c r="N151" s="290"/>
      <c r="O151" s="290"/>
      <c r="P151" s="664"/>
      <c r="Q151" s="290"/>
      <c r="R151" s="290"/>
      <c r="S151" s="290"/>
      <c r="T151" s="290"/>
      <c r="U151" s="290"/>
      <c r="V151" s="290"/>
      <c r="W151" s="290"/>
      <c r="X151" s="290"/>
      <c r="Y151" s="290"/>
      <c r="Z151" s="290"/>
      <c r="AA151" s="290"/>
      <c r="AB151" s="290"/>
      <c r="AC151" s="290"/>
      <c r="AD151" s="290"/>
      <c r="AE151" s="290"/>
      <c r="AF151" s="290"/>
      <c r="AG151" s="290"/>
      <c r="AH151" s="290"/>
      <c r="AI151" s="290"/>
      <c r="AJ151" s="290"/>
      <c r="AK151" s="290"/>
      <c r="AL151" s="290"/>
      <c r="AM151" s="290"/>
      <c r="AN151" s="290"/>
      <c r="AO151" s="290"/>
      <c r="AP151" s="290"/>
      <c r="AQ151" s="290"/>
      <c r="AR151" s="290"/>
      <c r="AS151" s="290"/>
      <c r="AT151" s="290"/>
      <c r="AU151" s="290"/>
      <c r="AV151" s="290"/>
      <c r="AW151" s="290"/>
      <c r="AX151" s="290"/>
      <c r="AY151" s="290"/>
      <c r="AZ151" s="290"/>
      <c r="BA151" s="290"/>
      <c r="BB151" s="290"/>
      <c r="BC151" s="290"/>
      <c r="BD151" s="290"/>
      <c r="BE151" s="290"/>
      <c r="BF151" s="290"/>
      <c r="BG151" s="290"/>
      <c r="BH151" s="290"/>
      <c r="BI151" s="290"/>
      <c r="BJ151" s="290"/>
      <c r="BK151" s="290"/>
      <c r="BL151" s="290"/>
      <c r="BM151" s="290"/>
      <c r="BN151" s="290"/>
      <c r="BO151" s="290"/>
      <c r="BP151" s="290"/>
      <c r="BQ151" s="290"/>
      <c r="BR151" s="290"/>
      <c r="BS151" s="290"/>
      <c r="BT151" s="290"/>
      <c r="BU151" s="290"/>
      <c r="BV151" s="290"/>
      <c r="BW151" s="290"/>
      <c r="BX151" s="290"/>
      <c r="BY151" s="290"/>
      <c r="BZ151" s="290"/>
      <c r="CA151" s="290"/>
      <c r="CB151" s="290"/>
      <c r="CC151" s="290"/>
      <c r="CD151" s="290"/>
      <c r="CE151" s="290"/>
      <c r="CF151" s="290"/>
      <c r="CG151" s="290"/>
      <c r="CH151" s="290"/>
      <c r="CI151" s="290"/>
      <c r="CJ151" s="290"/>
      <c r="CK151" s="290"/>
      <c r="CL151" s="290"/>
      <c r="CM151" s="290"/>
      <c r="CN151" s="290"/>
      <c r="CO151" s="290"/>
      <c r="CP151" s="290"/>
      <c r="CQ151" s="290"/>
      <c r="CR151" s="290"/>
      <c r="CS151" s="290"/>
      <c r="CT151" s="290"/>
      <c r="CU151" s="290"/>
      <c r="CV151" s="290"/>
      <c r="CW151" s="290"/>
      <c r="CX151" s="290"/>
      <c r="CY151" s="290"/>
      <c r="CZ151" s="290"/>
      <c r="DA151" s="290"/>
      <c r="DB151" s="290"/>
      <c r="DC151" s="290"/>
      <c r="DD151" s="290"/>
      <c r="DE151" s="290"/>
      <c r="DF151" s="290"/>
      <c r="DG151" s="290"/>
      <c r="DH151" s="290"/>
      <c r="DI151" s="290"/>
      <c r="DJ151" s="290"/>
      <c r="DK151" s="290"/>
      <c r="DL151" s="290"/>
      <c r="DM151" s="290"/>
      <c r="DN151" s="290"/>
      <c r="DO151" s="290"/>
      <c r="DP151" s="290"/>
      <c r="DQ151" s="290"/>
      <c r="DR151" s="290"/>
      <c r="DS151" s="290"/>
      <c r="DT151" s="290"/>
      <c r="DU151" s="290"/>
      <c r="DV151" s="290"/>
      <c r="DW151" s="290"/>
      <c r="DX151" s="290"/>
      <c r="DY151" s="290"/>
      <c r="DZ151" s="290"/>
      <c r="EA151" s="290"/>
      <c r="EB151" s="290"/>
      <c r="EC151" s="290"/>
      <c r="ED151" s="290"/>
      <c r="EE151" s="290"/>
      <c r="EF151" s="290"/>
      <c r="EG151" s="290"/>
      <c r="EH151" s="290"/>
      <c r="EI151" s="290"/>
      <c r="EJ151" s="290"/>
      <c r="EK151" s="290"/>
      <c r="EL151" s="290"/>
      <c r="EM151" s="290"/>
      <c r="EN151" s="290"/>
      <c r="EO151" s="290"/>
      <c r="EP151" s="290"/>
      <c r="EQ151" s="290"/>
      <c r="ER151" s="290"/>
      <c r="ES151" s="290"/>
      <c r="ET151" s="290"/>
      <c r="EU151" s="290"/>
      <c r="EV151" s="290"/>
      <c r="EW151" s="290"/>
      <c r="EX151" s="290"/>
      <c r="EY151" s="290"/>
      <c r="EZ151" s="290"/>
      <c r="FA151" s="290"/>
      <c r="FB151" s="290"/>
      <c r="FC151" s="290"/>
      <c r="FD151" s="290"/>
      <c r="FE151" s="290"/>
      <c r="FF151" s="290"/>
      <c r="FG151" s="290"/>
      <c r="FH151" s="290"/>
      <c r="FI151" s="290"/>
      <c r="FJ151" s="290"/>
      <c r="FK151" s="290"/>
      <c r="FL151" s="290"/>
      <c r="FM151" s="290"/>
      <c r="FN151" s="290"/>
      <c r="FO151" s="290"/>
      <c r="FP151" s="290"/>
      <c r="FQ151" s="290"/>
      <c r="FR151" s="290"/>
      <c r="FS151" s="290"/>
      <c r="FT151" s="290"/>
      <c r="FU151" s="290"/>
      <c r="FV151" s="290"/>
      <c r="FW151" s="290"/>
      <c r="FX151" s="290"/>
      <c r="FY151" s="290"/>
      <c r="FZ151" s="290"/>
      <c r="GA151" s="290"/>
      <c r="GB151" s="390"/>
      <c r="GD151" s="290"/>
      <c r="GE151" s="290"/>
    </row>
    <row r="152" spans="1:187" ht="24" customHeight="1">
      <c r="P152" s="290"/>
    </row>
    <row r="153" spans="1:187" ht="24" customHeight="1">
      <c r="P153" s="290"/>
    </row>
    <row r="154" spans="1:187" ht="24" customHeight="1">
      <c r="P154" s="290"/>
    </row>
    <row r="155" spans="1:187" ht="10.5" customHeight="1">
      <c r="P155" s="290"/>
    </row>
    <row r="156" spans="1:187" ht="10.5" customHeight="1">
      <c r="P156" s="290"/>
    </row>
    <row r="157" spans="1:187" ht="10.5" customHeight="1">
      <c r="P157" s="290"/>
    </row>
    <row r="158" spans="1:187" ht="10.5" customHeight="1">
      <c r="P158" s="290"/>
    </row>
    <row r="159" spans="1:187" ht="10.5" customHeight="1">
      <c r="P159" s="290"/>
    </row>
    <row r="160" spans="1:187" ht="10.5" customHeight="1">
      <c r="P160" s="290"/>
    </row>
    <row r="161" spans="16:16" ht="10.5" customHeight="1">
      <c r="P161" s="290"/>
    </row>
    <row r="162" spans="16:16" ht="10.5" customHeight="1">
      <c r="P162" s="290"/>
    </row>
    <row r="163" spans="16:16" ht="10.5" customHeight="1">
      <c r="P163" s="290"/>
    </row>
    <row r="164" spans="16:16" ht="10.5" customHeight="1">
      <c r="P164" s="290"/>
    </row>
    <row r="165" spans="16:16" ht="10.5" customHeight="1">
      <c r="P165" s="290"/>
    </row>
    <row r="166" spans="16:16" ht="10.5" customHeight="1">
      <c r="P166" s="290"/>
    </row>
    <row r="167" spans="16:16" ht="10.5" customHeight="1">
      <c r="P167" s="290"/>
    </row>
    <row r="168" spans="16:16" ht="10.5" customHeight="1">
      <c r="P168" s="290"/>
    </row>
    <row r="169" spans="16:16" ht="10.5" customHeight="1">
      <c r="P169" s="290"/>
    </row>
    <row r="170" spans="16:16" ht="10.5" customHeight="1">
      <c r="P170" s="290"/>
    </row>
    <row r="171" spans="16:16" ht="10.5" customHeight="1">
      <c r="P171" s="290"/>
    </row>
    <row r="172" spans="16:16" ht="10.5" customHeight="1">
      <c r="P172" s="290"/>
    </row>
    <row r="173" spans="16:16" ht="10.5" customHeight="1">
      <c r="P173" s="290"/>
    </row>
    <row r="174" spans="16:16" ht="10.5" customHeight="1">
      <c r="P174" s="290"/>
    </row>
    <row r="175" spans="16:16" ht="10.5" customHeight="1">
      <c r="P175" s="290"/>
    </row>
    <row r="176" spans="16:16" ht="10.5" customHeight="1">
      <c r="P176" s="290"/>
    </row>
    <row r="177" spans="16:16" ht="10.5" customHeight="1">
      <c r="P177" s="290"/>
    </row>
    <row r="178" spans="16:16" ht="10.5" customHeight="1">
      <c r="P178" s="290"/>
    </row>
    <row r="179" spans="16:16" ht="10.5" customHeight="1">
      <c r="P179" s="290"/>
    </row>
    <row r="180" spans="16:16" ht="10.5" customHeight="1">
      <c r="P180" s="290"/>
    </row>
    <row r="181" spans="16:16" ht="10.5" customHeight="1">
      <c r="P181" s="290"/>
    </row>
    <row r="182" spans="16:16" ht="10.5" customHeight="1">
      <c r="P182" s="290"/>
    </row>
    <row r="183" spans="16:16" ht="10.5" customHeight="1">
      <c r="P183" s="290"/>
    </row>
    <row r="184" spans="16:16" ht="10.5" customHeight="1">
      <c r="P184" s="290"/>
    </row>
    <row r="185" spans="16:16" ht="10.5" customHeight="1">
      <c r="P185" s="290"/>
    </row>
    <row r="186" spans="16:16" ht="10.5" customHeight="1">
      <c r="P186" s="290"/>
    </row>
    <row r="187" spans="16:16" ht="10.5" customHeight="1">
      <c r="P187" s="290"/>
    </row>
    <row r="188" spans="16:16" ht="10.5" customHeight="1">
      <c r="P188" s="290"/>
    </row>
    <row r="189" spans="16:16" ht="10.5" customHeight="1">
      <c r="P189" s="290"/>
    </row>
    <row r="190" spans="16:16" ht="10.5" customHeight="1">
      <c r="P190" s="290"/>
    </row>
    <row r="191" spans="16:16" ht="10.5" customHeight="1">
      <c r="P191" s="290"/>
    </row>
    <row r="192" spans="16:16" ht="10.5" customHeight="1">
      <c r="P192" s="290"/>
    </row>
    <row r="193" spans="16:16" ht="10.5" customHeight="1">
      <c r="P193" s="290"/>
    </row>
    <row r="194" spans="16:16" ht="10.5" customHeight="1">
      <c r="P194" s="290"/>
    </row>
    <row r="195" spans="16:16" ht="10.5" customHeight="1">
      <c r="P195" s="290"/>
    </row>
    <row r="196" spans="16:16" ht="10.5" customHeight="1">
      <c r="P196" s="290"/>
    </row>
    <row r="197" spans="16:16" ht="10.5" customHeight="1">
      <c r="P197" s="290"/>
    </row>
    <row r="198" spans="16:16" ht="10.5" customHeight="1">
      <c r="P198" s="290"/>
    </row>
    <row r="199" spans="16:16" ht="10.5" customHeight="1">
      <c r="P199" s="290"/>
    </row>
    <row r="200" spans="16:16" ht="10.5" customHeight="1">
      <c r="P200" s="290"/>
    </row>
    <row r="201" spans="16:16" ht="10.5" customHeight="1">
      <c r="P201" s="290"/>
    </row>
    <row r="202" spans="16:16" ht="10.5" customHeight="1">
      <c r="P202" s="290"/>
    </row>
    <row r="203" spans="16:16" ht="10.5" customHeight="1">
      <c r="P203" s="290"/>
    </row>
    <row r="204" spans="16:16" ht="10.5" customHeight="1">
      <c r="P204" s="290"/>
    </row>
    <row r="205" spans="16:16" ht="10.5" customHeight="1">
      <c r="P205" s="290"/>
    </row>
    <row r="206" spans="16:16" ht="10.5" customHeight="1">
      <c r="P206" s="290"/>
    </row>
    <row r="207" spans="16:16" ht="10.5" customHeight="1">
      <c r="P207" s="290"/>
    </row>
    <row r="208" spans="16:16" ht="10.5" customHeight="1">
      <c r="P208" s="290"/>
    </row>
    <row r="209" spans="16:16" ht="10.5" customHeight="1">
      <c r="P209" s="290"/>
    </row>
    <row r="210" spans="16:16" ht="10.5" customHeight="1">
      <c r="P210" s="290"/>
    </row>
    <row r="211" spans="16:16" ht="10.5" customHeight="1">
      <c r="P211" s="290"/>
    </row>
    <row r="212" spans="16:16" ht="10.5" customHeight="1">
      <c r="P212" s="290"/>
    </row>
    <row r="213" spans="16:16" ht="10.5" customHeight="1">
      <c r="P213" s="290"/>
    </row>
    <row r="214" spans="16:16" ht="10.5" customHeight="1">
      <c r="P214" s="290"/>
    </row>
    <row r="215" spans="16:16" ht="10.5" customHeight="1">
      <c r="P215" s="290"/>
    </row>
    <row r="216" spans="16:16" ht="10.5" customHeight="1">
      <c r="P216" s="290"/>
    </row>
    <row r="217" spans="16:16" ht="10.5" customHeight="1">
      <c r="P217" s="290"/>
    </row>
    <row r="218" spans="16:16" ht="10.5" customHeight="1">
      <c r="P218" s="290"/>
    </row>
    <row r="219" spans="16:16" ht="10.5" customHeight="1">
      <c r="P219" s="290"/>
    </row>
    <row r="220" spans="16:16" ht="10.5" customHeight="1">
      <c r="P220" s="290"/>
    </row>
    <row r="221" spans="16:16" ht="10.5" customHeight="1">
      <c r="P221" s="290"/>
    </row>
    <row r="222" spans="16:16" ht="10.5" customHeight="1">
      <c r="P222" s="290"/>
    </row>
    <row r="223" spans="16:16" ht="10.5" customHeight="1">
      <c r="P223" s="290"/>
    </row>
    <row r="224" spans="16:16" ht="10.5" customHeight="1">
      <c r="P224" s="290"/>
    </row>
    <row r="225" spans="16:16" ht="10.5" customHeight="1">
      <c r="P225" s="290"/>
    </row>
    <row r="226" spans="16:16" ht="10.5" customHeight="1">
      <c r="P226" s="290"/>
    </row>
    <row r="227" spans="16:16" ht="10.5" customHeight="1"/>
    <row r="228" spans="16:16" ht="10.5" customHeight="1"/>
    <row r="229" spans="16:16" ht="10.5" customHeight="1"/>
    <row r="230" spans="16:16" ht="10.5" customHeight="1"/>
    <row r="231" spans="16:16" ht="10.5" customHeight="1"/>
    <row r="232" spans="16:16" ht="10.5" customHeight="1"/>
    <row r="233" spans="16:16" ht="10.5" customHeight="1"/>
    <row r="234" spans="16:16" ht="10.5" customHeight="1"/>
    <row r="235" spans="16:16" ht="10.5" customHeight="1"/>
    <row r="236" spans="16:16" ht="10.5" customHeight="1"/>
    <row r="237" spans="16:16" ht="10.5" customHeight="1"/>
    <row r="238" spans="16:16" ht="10.5" customHeight="1"/>
    <row r="239" spans="16:16" ht="10.5" customHeight="1"/>
    <row r="240" spans="16:16" ht="10.5" customHeight="1"/>
    <row r="241" ht="10.5" customHeight="1"/>
    <row r="242" ht="10.5" customHeight="1"/>
    <row r="243" ht="10.5" customHeight="1"/>
    <row r="244" ht="10.5" customHeight="1"/>
  </sheetData>
  <mergeCells count="129">
    <mergeCell ref="C134:Q134"/>
    <mergeCell ref="C135:Q135"/>
    <mergeCell ref="C104:Q104"/>
    <mergeCell ref="C116:Q116"/>
    <mergeCell ref="C117:Q117"/>
    <mergeCell ref="C118:Q118"/>
    <mergeCell ref="C119:Q119"/>
    <mergeCell ref="C108:Q108"/>
    <mergeCell ref="C109:Q109"/>
    <mergeCell ref="C111:Q111"/>
    <mergeCell ref="C112:Q112"/>
    <mergeCell ref="C115:Q115"/>
    <mergeCell ref="C130:Q130"/>
    <mergeCell ref="C71:Q71"/>
    <mergeCell ref="C72:Q72"/>
    <mergeCell ref="C73:Q73"/>
    <mergeCell ref="C74:Q74"/>
    <mergeCell ref="C57:Q57"/>
    <mergeCell ref="C58:Q58"/>
    <mergeCell ref="C120:Q120"/>
    <mergeCell ref="C121:Q121"/>
    <mergeCell ref="C122:Q122"/>
    <mergeCell ref="C61:Q61"/>
    <mergeCell ref="C29:Q29"/>
    <mergeCell ref="C30:Q30"/>
    <mergeCell ref="C31:Q31"/>
    <mergeCell ref="C32:Q32"/>
    <mergeCell ref="C40:Q40"/>
    <mergeCell ref="C39:Q39"/>
    <mergeCell ref="C101:Q101"/>
    <mergeCell ref="C102:Q102"/>
    <mergeCell ref="C103:Q103"/>
    <mergeCell ref="C49:Q49"/>
    <mergeCell ref="C50:Q50"/>
    <mergeCell ref="C62:Q62"/>
    <mergeCell ref="C63:Q63"/>
    <mergeCell ref="C64:Q64"/>
    <mergeCell ref="C54:Q54"/>
    <mergeCell ref="C55:Q55"/>
    <mergeCell ref="C79:Q79"/>
    <mergeCell ref="C65:Q65"/>
    <mergeCell ref="C66:Q66"/>
    <mergeCell ref="C67:Q67"/>
    <mergeCell ref="C68:Q68"/>
    <mergeCell ref="C82:Q82"/>
    <mergeCell ref="C69:Q69"/>
    <mergeCell ref="C70:Q70"/>
    <mergeCell ref="C28:Q28"/>
    <mergeCell ref="C8:Q8"/>
    <mergeCell ref="C9:Q9"/>
    <mergeCell ref="C10:Q10"/>
    <mergeCell ref="C11:Q11"/>
    <mergeCell ref="C12:Q12"/>
    <mergeCell ref="C13:Q13"/>
    <mergeCell ref="C26:Q26"/>
    <mergeCell ref="C27:Q27"/>
    <mergeCell ref="C7:Q7"/>
    <mergeCell ref="C25:Q25"/>
    <mergeCell ref="C15:Q15"/>
    <mergeCell ref="C16:Q16"/>
    <mergeCell ref="C17:Q17"/>
    <mergeCell ref="C18:Q18"/>
    <mergeCell ref="C19:Q19"/>
    <mergeCell ref="C20:Q20"/>
    <mergeCell ref="C21:Q21"/>
    <mergeCell ref="C56:Q56"/>
    <mergeCell ref="C33:Q33"/>
    <mergeCell ref="C34:Q34"/>
    <mergeCell ref="C35:Q35"/>
    <mergeCell ref="C36:Q36"/>
    <mergeCell ref="C37:Q37"/>
    <mergeCell ref="C38:Q38"/>
    <mergeCell ref="C51:Q51"/>
    <mergeCell ref="C52:Q52"/>
    <mergeCell ref="C53:Q53"/>
    <mergeCell ref="C44:Q44"/>
    <mergeCell ref="C45:Q45"/>
    <mergeCell ref="C46:Q46"/>
    <mergeCell ref="C47:Q47"/>
    <mergeCell ref="C48:Q48"/>
    <mergeCell ref="C43:Q43"/>
    <mergeCell ref="C137:Q137"/>
    <mergeCell ref="C138:Q138"/>
    <mergeCell ref="C139:Q139"/>
    <mergeCell ref="C140:Q140"/>
    <mergeCell ref="C80:Q80"/>
    <mergeCell ref="C81:Q81"/>
    <mergeCell ref="C105:Q105"/>
    <mergeCell ref="C106:Q106"/>
    <mergeCell ref="C107:Q107"/>
    <mergeCell ref="C97:Q97"/>
    <mergeCell ref="C83:Q83"/>
    <mergeCell ref="C84:Q84"/>
    <mergeCell ref="C85:Q85"/>
    <mergeCell ref="C94:Q94"/>
    <mergeCell ref="C87:Q87"/>
    <mergeCell ref="C88:Q88"/>
    <mergeCell ref="C89:Q89"/>
    <mergeCell ref="C90:Q90"/>
    <mergeCell ref="C91:Q91"/>
    <mergeCell ref="C92:Q92"/>
    <mergeCell ref="C93:Q93"/>
    <mergeCell ref="C98:Q98"/>
    <mergeCell ref="C99:Q99"/>
    <mergeCell ref="C100:Q100"/>
    <mergeCell ref="B4:FK4"/>
    <mergeCell ref="C148:Q148"/>
    <mergeCell ref="C14:Q14"/>
    <mergeCell ref="C22:Q22"/>
    <mergeCell ref="C75:Q75"/>
    <mergeCell ref="C76:Q76"/>
    <mergeCell ref="C86:Q86"/>
    <mergeCell ref="C126:Q126"/>
    <mergeCell ref="C144:Q144"/>
    <mergeCell ref="C110:Q110"/>
    <mergeCell ref="C142:Q142"/>
    <mergeCell ref="C143:Q143"/>
    <mergeCell ref="C145:Q145"/>
    <mergeCell ref="C146:Q146"/>
    <mergeCell ref="C147:Q147"/>
    <mergeCell ref="C129:Q129"/>
    <mergeCell ref="C141:Q141"/>
    <mergeCell ref="C123:Q123"/>
    <mergeCell ref="C124:Q124"/>
    <mergeCell ref="C125:Q125"/>
    <mergeCell ref="C127:Q127"/>
    <mergeCell ref="C128:Q128"/>
    <mergeCell ref="C133:Q133"/>
    <mergeCell ref="C136:Q136"/>
  </mergeCells>
  <conditionalFormatting sqref="S8:GA22">
    <cfRule type="cellIs" dxfId="5664" priority="20" operator="equal">
      <formula>1</formula>
    </cfRule>
  </conditionalFormatting>
  <conditionalFormatting sqref="S26:GA40">
    <cfRule type="cellIs" dxfId="5663" priority="12" operator="equal">
      <formula>1</formula>
    </cfRule>
  </conditionalFormatting>
  <conditionalFormatting sqref="S44:GA58">
    <cfRule type="cellIs" dxfId="5662" priority="5" operator="equal">
      <formula>1</formula>
    </cfRule>
  </conditionalFormatting>
  <conditionalFormatting sqref="S62:GA76">
    <cfRule type="cellIs" dxfId="5661" priority="4" operator="equal">
      <formula>1</formula>
    </cfRule>
  </conditionalFormatting>
  <conditionalFormatting sqref="S80:GA94">
    <cfRule type="cellIs" dxfId="5660" priority="9" operator="equal">
      <formula>1</formula>
    </cfRule>
  </conditionalFormatting>
  <conditionalFormatting sqref="S98:GA112">
    <cfRule type="cellIs" dxfId="5659" priority="3" operator="equal">
      <formula>1</formula>
    </cfRule>
  </conditionalFormatting>
  <conditionalFormatting sqref="S116:GA130">
    <cfRule type="cellIs" dxfId="5658" priority="2" operator="equal">
      <formula>1</formula>
    </cfRule>
  </conditionalFormatting>
  <conditionalFormatting sqref="S134:GA148">
    <cfRule type="cellIs" dxfId="5657" priority="1" operator="equal">
      <formula>1</formula>
    </cfRule>
  </conditionalFormatting>
  <pageMargins left="0.25" right="0.25" top="0.75" bottom="0.75" header="0.3" footer="0.3"/>
  <pageSetup paperSize="8" scale="66"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FF5EE-CFE6-45B0-96EA-60C04930C262}">
  <sheetPr>
    <tabColor rgb="FFCA8AFA"/>
    <pageSetUpPr fitToPage="1"/>
  </sheetPr>
  <dimension ref="A1:GE244"/>
  <sheetViews>
    <sheetView zoomScaleNormal="100" workbookViewId="0">
      <selection activeCell="P59" sqref="P59"/>
    </sheetView>
  </sheetViews>
  <sheetFormatPr defaultColWidth="11.36328125" defaultRowHeight="24" customHeight="1"/>
  <cols>
    <col min="1" max="1" width="1.36328125" style="390" customWidth="1"/>
    <col min="2" max="2" width="1.6328125" style="290" customWidth="1"/>
    <col min="3" max="3" width="1.6328125" style="307" customWidth="1"/>
    <col min="4" max="7" width="1.6328125" style="295" customWidth="1"/>
    <col min="8" max="8" width="1.6328125" style="307" customWidth="1"/>
    <col min="9" max="12" width="1.6328125" style="295" customWidth="1"/>
    <col min="13" max="15" width="1.6328125" style="290" customWidth="1"/>
    <col min="16" max="16" width="1.6328125" style="664" customWidth="1"/>
    <col min="17" max="183" width="1.6328125" style="290" customWidth="1"/>
    <col min="184" max="184" width="1.08984375" style="390" customWidth="1"/>
    <col min="185" max="185" width="3.6328125" style="289" customWidth="1"/>
    <col min="186" max="16384" width="11.36328125" style="290"/>
  </cols>
  <sheetData>
    <row r="1" spans="1:185" ht="6" customHeight="1"/>
    <row r="2" spans="1:185" ht="12" customHeight="1">
      <c r="B2" s="710" t="s">
        <v>1939</v>
      </c>
      <c r="S2" s="666"/>
      <c r="T2" s="666"/>
      <c r="U2" s="666"/>
      <c r="V2" s="666"/>
      <c r="W2" s="666"/>
      <c r="Y2" s="666"/>
      <c r="Z2" s="666"/>
      <c r="AA2" s="666"/>
      <c r="AB2" s="666"/>
      <c r="AC2" s="666"/>
      <c r="AD2" s="666"/>
      <c r="AE2" s="666"/>
      <c r="AF2" s="666"/>
      <c r="AG2" s="666"/>
      <c r="AI2" s="666"/>
      <c r="AJ2" s="666"/>
      <c r="AK2" s="666"/>
      <c r="AL2" s="666"/>
      <c r="AM2" s="666"/>
      <c r="AN2" s="666"/>
      <c r="AO2" s="666"/>
      <c r="AP2" s="666"/>
      <c r="AQ2" s="666"/>
      <c r="AR2" s="666"/>
      <c r="AS2" s="666"/>
      <c r="AT2" s="666"/>
      <c r="AU2" s="666"/>
      <c r="AV2" s="666"/>
      <c r="AW2" s="666"/>
      <c r="AX2" s="666"/>
      <c r="AY2" s="666"/>
      <c r="AZ2" s="666"/>
      <c r="BA2" s="666"/>
      <c r="BB2" s="666"/>
      <c r="BC2" s="666"/>
      <c r="BD2" s="666"/>
      <c r="BE2" s="666"/>
      <c r="BF2" s="666"/>
      <c r="BG2" s="666"/>
      <c r="BH2" s="666"/>
      <c r="BI2" s="666"/>
      <c r="BJ2" s="666"/>
      <c r="BK2" s="666"/>
      <c r="BL2" s="666"/>
      <c r="BM2" s="666"/>
      <c r="BN2" s="666"/>
      <c r="BO2" s="666"/>
      <c r="BP2" s="666"/>
      <c r="BQ2" s="666"/>
      <c r="BR2" s="666"/>
      <c r="BS2" s="666"/>
      <c r="BT2" s="666"/>
      <c r="BU2" s="666"/>
      <c r="BV2" s="666"/>
      <c r="BW2" s="666"/>
      <c r="BX2" s="666"/>
      <c r="BY2" s="666"/>
      <c r="BZ2" s="666"/>
      <c r="CA2" s="666"/>
      <c r="CB2" s="666"/>
      <c r="CC2" s="666"/>
      <c r="CD2" s="666"/>
      <c r="CE2" s="666"/>
      <c r="CF2" s="666"/>
      <c r="CG2" s="666"/>
    </row>
    <row r="3" spans="1:185" ht="6" customHeight="1">
      <c r="R3" s="690"/>
      <c r="S3" s="690"/>
      <c r="T3" s="690"/>
      <c r="U3" s="690"/>
      <c r="V3" s="690"/>
      <c r="W3" s="690"/>
      <c r="X3" s="690"/>
      <c r="Y3" s="690"/>
      <c r="Z3" s="690"/>
      <c r="AA3" s="690"/>
      <c r="AB3" s="690"/>
      <c r="AC3" s="690"/>
      <c r="AD3" s="690"/>
      <c r="AE3" s="690"/>
      <c r="AF3" s="690"/>
      <c r="AG3" s="690"/>
      <c r="AH3" s="690"/>
      <c r="AI3" s="690"/>
      <c r="AJ3" s="690"/>
      <c r="AK3" s="690"/>
      <c r="AL3" s="690"/>
      <c r="AM3" s="690"/>
      <c r="AN3" s="690"/>
      <c r="AO3" s="690"/>
      <c r="AP3" s="690"/>
      <c r="AQ3" s="690"/>
      <c r="AR3" s="690"/>
      <c r="AS3" s="690"/>
      <c r="AT3" s="690"/>
      <c r="AU3" s="690"/>
      <c r="AV3" s="690"/>
      <c r="AW3" s="690"/>
      <c r="AX3" s="690"/>
      <c r="AY3" s="690"/>
      <c r="AZ3" s="690"/>
      <c r="BA3" s="690"/>
      <c r="BB3" s="690"/>
      <c r="BC3" s="690"/>
      <c r="BD3" s="690"/>
      <c r="BE3" s="690"/>
      <c r="BF3" s="690"/>
      <c r="BG3" s="690"/>
      <c r="BH3" s="690"/>
      <c r="BI3" s="690"/>
      <c r="BJ3" s="690"/>
      <c r="BK3" s="690"/>
      <c r="BL3" s="690"/>
      <c r="BM3" s="690"/>
      <c r="BN3" s="690"/>
      <c r="BO3" s="690"/>
      <c r="BP3" s="690"/>
      <c r="BQ3" s="690"/>
      <c r="BR3" s="690"/>
      <c r="BS3" s="690"/>
      <c r="BT3" s="690"/>
      <c r="BU3" s="690"/>
      <c r="BV3" s="690"/>
      <c r="BW3" s="690"/>
      <c r="BX3" s="690"/>
      <c r="BY3" s="690"/>
      <c r="BZ3" s="690"/>
      <c r="CA3" s="690"/>
      <c r="CB3" s="690"/>
      <c r="CC3" s="690"/>
      <c r="CD3" s="690"/>
      <c r="CE3" s="690"/>
      <c r="CF3" s="690"/>
      <c r="CG3" s="690"/>
      <c r="CH3" s="690"/>
      <c r="CI3" s="690"/>
      <c r="CJ3" s="690"/>
      <c r="CK3" s="690"/>
      <c r="CL3" s="690"/>
      <c r="CM3" s="690"/>
      <c r="CN3" s="690"/>
      <c r="CO3" s="690"/>
      <c r="CP3" s="690"/>
      <c r="CQ3" s="690"/>
      <c r="CR3" s="690"/>
      <c r="CS3" s="690"/>
      <c r="CT3" s="690"/>
      <c r="CU3" s="690"/>
      <c r="CV3" s="690"/>
      <c r="CW3" s="690"/>
      <c r="CX3" s="690"/>
      <c r="CY3" s="690"/>
      <c r="CZ3" s="690"/>
      <c r="DA3" s="690"/>
      <c r="DB3" s="690"/>
      <c r="DC3" s="690"/>
      <c r="DD3" s="690"/>
      <c r="DE3" s="690"/>
      <c r="DF3" s="690"/>
      <c r="DG3" s="690"/>
      <c r="DH3" s="690"/>
      <c r="DI3" s="690"/>
      <c r="DJ3" s="690"/>
      <c r="DK3" s="690"/>
      <c r="DL3" s="690"/>
      <c r="DM3" s="690"/>
      <c r="DN3" s="690"/>
      <c r="DO3" s="690"/>
      <c r="DP3" s="690"/>
      <c r="DQ3" s="690"/>
      <c r="DR3" s="690"/>
      <c r="DS3" s="690"/>
      <c r="DT3" s="690"/>
      <c r="DU3" s="690"/>
      <c r="DV3" s="690"/>
      <c r="DW3" s="690"/>
      <c r="DX3" s="690"/>
      <c r="DY3" s="690"/>
      <c r="DZ3" s="690"/>
      <c r="EA3" s="690"/>
      <c r="EB3" s="690"/>
      <c r="EC3" s="690"/>
      <c r="ED3" s="690"/>
      <c r="EE3" s="690"/>
      <c r="EF3" s="690"/>
      <c r="EG3" s="690"/>
      <c r="EH3" s="690"/>
      <c r="EI3" s="690"/>
      <c r="EJ3" s="690"/>
      <c r="EK3" s="690"/>
      <c r="EL3" s="690"/>
      <c r="EM3" s="690"/>
      <c r="EN3" s="690"/>
      <c r="EO3" s="690"/>
      <c r="EP3" s="690"/>
      <c r="EQ3" s="690"/>
      <c r="ER3" s="690"/>
      <c r="ES3" s="690"/>
      <c r="ET3" s="690"/>
      <c r="EU3" s="690"/>
      <c r="EV3" s="690"/>
      <c r="EW3" s="690"/>
      <c r="EX3" s="690"/>
      <c r="EY3" s="690"/>
      <c r="EZ3" s="690"/>
      <c r="FA3" s="690"/>
      <c r="FB3" s="690"/>
      <c r="FC3" s="690"/>
      <c r="FD3" s="690"/>
      <c r="FE3" s="690"/>
      <c r="FF3" s="690"/>
      <c r="FG3" s="690"/>
      <c r="FH3" s="690"/>
      <c r="FI3" s="690"/>
      <c r="FJ3" s="690"/>
      <c r="FK3" s="690"/>
      <c r="FL3" s="690"/>
      <c r="FM3" s="690"/>
      <c r="FN3" s="690"/>
      <c r="FO3" s="690"/>
      <c r="FP3" s="690"/>
      <c r="FQ3" s="690"/>
      <c r="FR3" s="690"/>
      <c r="FS3" s="690"/>
      <c r="FT3" s="690"/>
      <c r="FU3" s="690"/>
      <c r="FV3" s="690"/>
      <c r="FW3" s="690"/>
      <c r="FX3" s="690"/>
      <c r="FY3" s="690"/>
      <c r="FZ3" s="690"/>
      <c r="GA3" s="690"/>
    </row>
    <row r="4" spans="1:185" ht="164.4" customHeight="1">
      <c r="A4" s="691"/>
      <c r="B4" s="712" t="s">
        <v>1965</v>
      </c>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712"/>
      <c r="BA4" s="712"/>
      <c r="BB4" s="712"/>
      <c r="BC4" s="712"/>
      <c r="BD4" s="712"/>
      <c r="BE4" s="712"/>
      <c r="BF4" s="712"/>
      <c r="BG4" s="712"/>
      <c r="BH4" s="712"/>
      <c r="BI4" s="712"/>
      <c r="BJ4" s="712"/>
      <c r="BK4" s="712"/>
      <c r="BL4" s="712"/>
      <c r="BM4" s="712"/>
      <c r="BN4" s="712"/>
      <c r="BO4" s="712"/>
      <c r="BP4" s="712"/>
      <c r="BQ4" s="712"/>
      <c r="BR4" s="712"/>
      <c r="BS4" s="712"/>
      <c r="BT4" s="712"/>
      <c r="BU4" s="712"/>
      <c r="BV4" s="712"/>
      <c r="BW4" s="712"/>
      <c r="BX4" s="712"/>
      <c r="BY4" s="712"/>
      <c r="BZ4" s="712"/>
      <c r="CA4" s="712"/>
      <c r="CB4" s="712"/>
      <c r="CC4" s="712"/>
      <c r="CD4" s="712"/>
      <c r="CE4" s="712"/>
      <c r="CF4" s="712"/>
      <c r="CG4" s="712"/>
      <c r="CH4" s="712"/>
      <c r="CI4" s="712"/>
      <c r="CJ4" s="712"/>
      <c r="CK4" s="712"/>
      <c r="CL4" s="712"/>
      <c r="CM4" s="712"/>
      <c r="CN4" s="712"/>
      <c r="CO4" s="712"/>
      <c r="CP4" s="712"/>
      <c r="CQ4" s="712"/>
      <c r="CR4" s="712"/>
      <c r="CS4" s="712"/>
      <c r="CT4" s="712"/>
      <c r="CU4" s="712"/>
      <c r="CV4" s="712"/>
      <c r="CW4" s="712"/>
      <c r="CX4" s="712"/>
      <c r="CY4" s="712"/>
      <c r="CZ4" s="712"/>
      <c r="DA4" s="712"/>
      <c r="DB4" s="712"/>
      <c r="DC4" s="712"/>
      <c r="DD4" s="712"/>
      <c r="DE4" s="712"/>
      <c r="DF4" s="712"/>
      <c r="DG4" s="712"/>
      <c r="DH4" s="712"/>
      <c r="DI4" s="712"/>
      <c r="DJ4" s="712"/>
      <c r="DK4" s="712"/>
      <c r="DL4" s="712"/>
      <c r="DM4" s="712"/>
      <c r="DN4" s="712"/>
      <c r="DO4" s="712"/>
      <c r="DP4" s="712"/>
      <c r="DQ4" s="712"/>
      <c r="DR4" s="712"/>
      <c r="DS4" s="712"/>
      <c r="DT4" s="712"/>
      <c r="DU4" s="712"/>
      <c r="DV4" s="712"/>
      <c r="DW4" s="712"/>
      <c r="DX4" s="712"/>
      <c r="DY4" s="712"/>
      <c r="DZ4" s="712"/>
      <c r="EA4" s="712"/>
      <c r="EB4" s="712"/>
      <c r="EC4" s="712"/>
      <c r="ED4" s="712"/>
      <c r="EE4" s="712"/>
      <c r="EF4" s="712"/>
      <c r="EG4" s="712"/>
      <c r="EH4" s="712"/>
      <c r="EI4" s="712"/>
      <c r="EJ4" s="712"/>
      <c r="EK4" s="712"/>
      <c r="EL4" s="712"/>
      <c r="EM4" s="712"/>
      <c r="EN4" s="712"/>
      <c r="EO4" s="712"/>
      <c r="EP4" s="712"/>
      <c r="EQ4" s="712"/>
      <c r="ER4" s="712"/>
      <c r="ES4" s="712"/>
      <c r="ET4" s="712"/>
      <c r="EU4" s="712"/>
      <c r="EV4" s="712"/>
      <c r="EW4" s="712"/>
      <c r="EX4" s="712"/>
      <c r="EY4" s="712"/>
      <c r="EZ4" s="712"/>
      <c r="FA4" s="712"/>
      <c r="FB4" s="712"/>
      <c r="FC4" s="712"/>
      <c r="FD4" s="712"/>
      <c r="FE4" s="712"/>
      <c r="FF4" s="712"/>
      <c r="FG4" s="712"/>
      <c r="FH4" s="712"/>
      <c r="FI4" s="712"/>
      <c r="FJ4" s="712"/>
      <c r="FK4" s="712"/>
    </row>
    <row r="5" spans="1:185" s="675" customFormat="1" ht="27" customHeight="1">
      <c r="A5" s="693"/>
      <c r="B5" s="674"/>
      <c r="C5" s="662" t="s">
        <v>1937</v>
      </c>
      <c r="D5" s="662"/>
      <c r="E5" s="662"/>
      <c r="F5" s="662"/>
      <c r="G5" s="320"/>
      <c r="H5" s="662"/>
      <c r="I5" s="663"/>
      <c r="J5" s="663"/>
      <c r="K5" s="663"/>
      <c r="L5" s="663"/>
      <c r="M5" s="677"/>
      <c r="N5" s="678"/>
      <c r="O5" s="678"/>
      <c r="P5" s="679"/>
      <c r="Q5" s="680"/>
      <c r="R5" s="331"/>
      <c r="S5" s="683">
        <v>0.19444444444444445</v>
      </c>
      <c r="T5" s="684">
        <f t="shared" ref="T5:W5" si="0">S5+1/24/60</f>
        <v>0.19513888888888889</v>
      </c>
      <c r="U5" s="685">
        <f t="shared" si="0"/>
        <v>0.19583333333333333</v>
      </c>
      <c r="V5" s="685">
        <f t="shared" si="0"/>
        <v>0.19652777777777777</v>
      </c>
      <c r="W5" s="685">
        <f t="shared" si="0"/>
        <v>0.19722222222222222</v>
      </c>
      <c r="X5" s="683">
        <v>0.19791666666666666</v>
      </c>
      <c r="Y5" s="684">
        <f t="shared" ref="Y5:Z5" si="1">X5+1/24/60</f>
        <v>0.1986111111111111</v>
      </c>
      <c r="Z5" s="685">
        <f t="shared" si="1"/>
        <v>0.19930555555555554</v>
      </c>
      <c r="AA5" s="685">
        <f>Z5+1/24/60</f>
        <v>0.19999999999999998</v>
      </c>
      <c r="AB5" s="685">
        <f>AA5+1/24/60</f>
        <v>0.20069444444444443</v>
      </c>
      <c r="AC5" s="683">
        <v>0.2013888888888889</v>
      </c>
      <c r="AD5" s="684">
        <f t="shared" ref="AD5:AG5" si="2">AC5+1/24/60</f>
        <v>0.20208333333333334</v>
      </c>
      <c r="AE5" s="685">
        <f t="shared" si="2"/>
        <v>0.20277777777777778</v>
      </c>
      <c r="AF5" s="685">
        <f t="shared" si="2"/>
        <v>0.20347222222222222</v>
      </c>
      <c r="AG5" s="685">
        <f t="shared" si="2"/>
        <v>0.20416666666666666</v>
      </c>
      <c r="AH5" s="683">
        <v>0.2048611111111111</v>
      </c>
      <c r="AI5" s="684">
        <f t="shared" ref="AI5:AJ5" si="3">AH5+1/24/60</f>
        <v>0.20555555555555555</v>
      </c>
      <c r="AJ5" s="685">
        <f t="shared" si="3"/>
        <v>0.20624999999999999</v>
      </c>
      <c r="AK5" s="685">
        <f>AJ5+1/24/60</f>
        <v>0.20694444444444443</v>
      </c>
      <c r="AL5" s="685">
        <f>AK5+1/24/60</f>
        <v>0.20763888888888887</v>
      </c>
      <c r="AM5" s="683">
        <f>AL5+1/24/60</f>
        <v>0.20833333333333331</v>
      </c>
      <c r="AN5" s="684">
        <f t="shared" ref="AN5:BD5" si="4">AM5+1/24/60</f>
        <v>0.20902777777777776</v>
      </c>
      <c r="AO5" s="685">
        <f t="shared" si="4"/>
        <v>0.2097222222222222</v>
      </c>
      <c r="AP5" s="685">
        <f t="shared" si="4"/>
        <v>0.21041666666666664</v>
      </c>
      <c r="AQ5" s="685">
        <f t="shared" si="4"/>
        <v>0.21111111111111108</v>
      </c>
      <c r="AR5" s="683">
        <f t="shared" si="4"/>
        <v>0.21180555555555552</v>
      </c>
      <c r="AS5" s="684">
        <f t="shared" si="4"/>
        <v>0.21249999999999997</v>
      </c>
      <c r="AT5" s="685">
        <f t="shared" si="4"/>
        <v>0.21319444444444441</v>
      </c>
      <c r="AU5" s="685">
        <f t="shared" si="4"/>
        <v>0.21388888888888885</v>
      </c>
      <c r="AV5" s="685">
        <f t="shared" si="4"/>
        <v>0.21458333333333329</v>
      </c>
      <c r="AW5" s="683">
        <f t="shared" si="4"/>
        <v>0.21527777777777773</v>
      </c>
      <c r="AX5" s="684">
        <f t="shared" si="4"/>
        <v>0.21597222222222218</v>
      </c>
      <c r="AY5" s="685">
        <f t="shared" si="4"/>
        <v>0.21666666666666662</v>
      </c>
      <c r="AZ5" s="685">
        <f t="shared" si="4"/>
        <v>0.21736111111111106</v>
      </c>
      <c r="BA5" s="685">
        <f t="shared" si="4"/>
        <v>0.2180555555555555</v>
      </c>
      <c r="BB5" s="683">
        <f t="shared" si="4"/>
        <v>0.21874999999999994</v>
      </c>
      <c r="BC5" s="684">
        <f t="shared" si="4"/>
        <v>0.21944444444444439</v>
      </c>
      <c r="BD5" s="685">
        <f t="shared" si="4"/>
        <v>0.22013888888888883</v>
      </c>
      <c r="BE5" s="685">
        <f>BD5+1/24/60</f>
        <v>0.22083333333333327</v>
      </c>
      <c r="BF5" s="685">
        <f t="shared" ref="BF5:DQ5" si="5">BE5+1/24/60</f>
        <v>0.22152777777777771</v>
      </c>
      <c r="BG5" s="683">
        <f t="shared" si="5"/>
        <v>0.22222222222222215</v>
      </c>
      <c r="BH5" s="684">
        <f t="shared" si="5"/>
        <v>0.2229166666666666</v>
      </c>
      <c r="BI5" s="685">
        <f t="shared" si="5"/>
        <v>0.22361111111111104</v>
      </c>
      <c r="BJ5" s="685">
        <f t="shared" si="5"/>
        <v>0.22430555555555548</v>
      </c>
      <c r="BK5" s="685">
        <f t="shared" si="5"/>
        <v>0.22499999999999992</v>
      </c>
      <c r="BL5" s="683">
        <f t="shared" si="5"/>
        <v>0.22569444444444436</v>
      </c>
      <c r="BM5" s="684">
        <f t="shared" si="5"/>
        <v>0.22638888888888881</v>
      </c>
      <c r="BN5" s="685">
        <f t="shared" si="5"/>
        <v>0.22708333333333325</v>
      </c>
      <c r="BO5" s="685">
        <f t="shared" si="5"/>
        <v>0.22777777777777769</v>
      </c>
      <c r="BP5" s="685">
        <f t="shared" si="5"/>
        <v>0.22847222222222213</v>
      </c>
      <c r="BQ5" s="683">
        <f t="shared" si="5"/>
        <v>0.22916666666666657</v>
      </c>
      <c r="BR5" s="684">
        <f t="shared" si="5"/>
        <v>0.22986111111111102</v>
      </c>
      <c r="BS5" s="685">
        <f t="shared" si="5"/>
        <v>0.23055555555555546</v>
      </c>
      <c r="BT5" s="685">
        <f t="shared" si="5"/>
        <v>0.2312499999999999</v>
      </c>
      <c r="BU5" s="685">
        <f t="shared" si="5"/>
        <v>0.23194444444444434</v>
      </c>
      <c r="BV5" s="683">
        <f t="shared" si="5"/>
        <v>0.23263888888888878</v>
      </c>
      <c r="BW5" s="684">
        <f t="shared" si="5"/>
        <v>0.23333333333333323</v>
      </c>
      <c r="BX5" s="685">
        <f t="shared" si="5"/>
        <v>0.23402777777777767</v>
      </c>
      <c r="BY5" s="685">
        <f t="shared" si="5"/>
        <v>0.23472222222222211</v>
      </c>
      <c r="BZ5" s="685">
        <f t="shared" si="5"/>
        <v>0.23541666666666655</v>
      </c>
      <c r="CA5" s="683">
        <f t="shared" si="5"/>
        <v>0.23611111111111099</v>
      </c>
      <c r="CB5" s="684">
        <f t="shared" si="5"/>
        <v>0.23680555555555544</v>
      </c>
      <c r="CC5" s="685">
        <f t="shared" si="5"/>
        <v>0.23749999999999988</v>
      </c>
      <c r="CD5" s="685">
        <f t="shared" si="5"/>
        <v>0.23819444444444432</v>
      </c>
      <c r="CE5" s="685">
        <f t="shared" si="5"/>
        <v>0.23888888888888876</v>
      </c>
      <c r="CF5" s="683">
        <f t="shared" si="5"/>
        <v>0.2395833333333332</v>
      </c>
      <c r="CG5" s="684">
        <f t="shared" si="5"/>
        <v>0.24027777777777765</v>
      </c>
      <c r="CH5" s="685">
        <f t="shared" si="5"/>
        <v>0.24097222222222209</v>
      </c>
      <c r="CI5" s="685">
        <f t="shared" si="5"/>
        <v>0.24166666666666653</v>
      </c>
      <c r="CJ5" s="685">
        <f t="shared" si="5"/>
        <v>0.24236111111111097</v>
      </c>
      <c r="CK5" s="683">
        <f t="shared" si="5"/>
        <v>0.24305555555555541</v>
      </c>
      <c r="CL5" s="684">
        <f t="shared" si="5"/>
        <v>0.24374999999999986</v>
      </c>
      <c r="CM5" s="685">
        <f t="shared" si="5"/>
        <v>0.2444444444444443</v>
      </c>
      <c r="CN5" s="685">
        <f t="shared" si="5"/>
        <v>0.24513888888888874</v>
      </c>
      <c r="CO5" s="685">
        <f t="shared" si="5"/>
        <v>0.24583333333333318</v>
      </c>
      <c r="CP5" s="683">
        <f t="shared" si="5"/>
        <v>0.24652777777777762</v>
      </c>
      <c r="CQ5" s="684">
        <f t="shared" si="5"/>
        <v>0.24722222222222207</v>
      </c>
      <c r="CR5" s="685">
        <f t="shared" si="5"/>
        <v>0.24791666666666651</v>
      </c>
      <c r="CS5" s="685">
        <f t="shared" si="5"/>
        <v>0.24861111111111095</v>
      </c>
      <c r="CT5" s="685">
        <f t="shared" si="5"/>
        <v>0.24930555555555539</v>
      </c>
      <c r="CU5" s="683">
        <f t="shared" si="5"/>
        <v>0.24999999999999983</v>
      </c>
      <c r="CV5" s="684">
        <f t="shared" si="5"/>
        <v>0.25069444444444428</v>
      </c>
      <c r="CW5" s="685">
        <f t="shared" si="5"/>
        <v>0.25138888888888872</v>
      </c>
      <c r="CX5" s="685">
        <f t="shared" si="5"/>
        <v>0.25208333333333316</v>
      </c>
      <c r="CY5" s="685">
        <f t="shared" si="5"/>
        <v>0.2527777777777776</v>
      </c>
      <c r="CZ5" s="683">
        <f t="shared" si="5"/>
        <v>0.25347222222222204</v>
      </c>
      <c r="DA5" s="684">
        <f t="shared" si="5"/>
        <v>0.25416666666666649</v>
      </c>
      <c r="DB5" s="685">
        <f t="shared" si="5"/>
        <v>0.25486111111111093</v>
      </c>
      <c r="DC5" s="685">
        <f t="shared" si="5"/>
        <v>0.25555555555555537</v>
      </c>
      <c r="DD5" s="685">
        <f t="shared" si="5"/>
        <v>0.25624999999999981</v>
      </c>
      <c r="DE5" s="683">
        <f t="shared" si="5"/>
        <v>0.25694444444444425</v>
      </c>
      <c r="DF5" s="684">
        <f t="shared" si="5"/>
        <v>0.2576388888888887</v>
      </c>
      <c r="DG5" s="685">
        <f t="shared" si="5"/>
        <v>0.25833333333333314</v>
      </c>
      <c r="DH5" s="685">
        <f t="shared" si="5"/>
        <v>0.25902777777777758</v>
      </c>
      <c r="DI5" s="685">
        <f t="shared" si="5"/>
        <v>0.25972222222222202</v>
      </c>
      <c r="DJ5" s="683">
        <f t="shared" si="5"/>
        <v>0.26041666666666646</v>
      </c>
      <c r="DK5" s="684">
        <f t="shared" si="5"/>
        <v>0.26111111111111091</v>
      </c>
      <c r="DL5" s="685">
        <f t="shared" si="5"/>
        <v>0.26180555555555535</v>
      </c>
      <c r="DM5" s="685">
        <f t="shared" si="5"/>
        <v>0.26249999999999979</v>
      </c>
      <c r="DN5" s="685">
        <f t="shared" si="5"/>
        <v>0.26319444444444423</v>
      </c>
      <c r="DO5" s="683">
        <f t="shared" si="5"/>
        <v>0.26388888888888867</v>
      </c>
      <c r="DP5" s="684">
        <f t="shared" si="5"/>
        <v>0.26458333333333311</v>
      </c>
      <c r="DQ5" s="685">
        <f t="shared" si="5"/>
        <v>0.26527777777777756</v>
      </c>
      <c r="DR5" s="685">
        <f t="shared" ref="DR5:FL5" si="6">DQ5+1/24/60</f>
        <v>0.265972222222222</v>
      </c>
      <c r="DS5" s="685">
        <f t="shared" si="6"/>
        <v>0.26666666666666644</v>
      </c>
      <c r="DT5" s="683">
        <f t="shared" si="6"/>
        <v>0.26736111111111088</v>
      </c>
      <c r="DU5" s="684">
        <f t="shared" si="6"/>
        <v>0.26805555555555532</v>
      </c>
      <c r="DV5" s="685">
        <f t="shared" si="6"/>
        <v>0.26874999999999977</v>
      </c>
      <c r="DW5" s="685">
        <f t="shared" si="6"/>
        <v>0.26944444444444421</v>
      </c>
      <c r="DX5" s="685">
        <f t="shared" si="6"/>
        <v>0.27013888888888865</v>
      </c>
      <c r="DY5" s="683">
        <f t="shared" si="6"/>
        <v>0.27083333333333309</v>
      </c>
      <c r="DZ5" s="684">
        <f t="shared" si="6"/>
        <v>0.27152777777777753</v>
      </c>
      <c r="EA5" s="685">
        <f t="shared" si="6"/>
        <v>0.27222222222222198</v>
      </c>
      <c r="EB5" s="685">
        <f t="shared" si="6"/>
        <v>0.27291666666666642</v>
      </c>
      <c r="EC5" s="685">
        <f t="shared" si="6"/>
        <v>0.27361111111111086</v>
      </c>
      <c r="ED5" s="683">
        <f t="shared" si="6"/>
        <v>0.2743055555555553</v>
      </c>
      <c r="EE5" s="684">
        <f t="shared" si="6"/>
        <v>0.27499999999999974</v>
      </c>
      <c r="EF5" s="685">
        <f t="shared" si="6"/>
        <v>0.27569444444444419</v>
      </c>
      <c r="EG5" s="685">
        <f t="shared" si="6"/>
        <v>0.27638888888888863</v>
      </c>
      <c r="EH5" s="685">
        <f t="shared" si="6"/>
        <v>0.27708333333333307</v>
      </c>
      <c r="EI5" s="683">
        <f t="shared" si="6"/>
        <v>0.27777777777777751</v>
      </c>
      <c r="EJ5" s="684">
        <f t="shared" si="6"/>
        <v>0.27847222222222195</v>
      </c>
      <c r="EK5" s="685">
        <f t="shared" si="6"/>
        <v>0.2791666666666664</v>
      </c>
      <c r="EL5" s="685">
        <f t="shared" si="6"/>
        <v>0.27986111111111084</v>
      </c>
      <c r="EM5" s="685">
        <f t="shared" si="6"/>
        <v>0.28055555555555528</v>
      </c>
      <c r="EN5" s="683">
        <f t="shared" si="6"/>
        <v>0.28124999999999972</v>
      </c>
      <c r="EO5" s="684">
        <f t="shared" si="6"/>
        <v>0.28194444444444416</v>
      </c>
      <c r="EP5" s="685">
        <f t="shared" si="6"/>
        <v>0.28263888888888861</v>
      </c>
      <c r="EQ5" s="685">
        <f t="shared" si="6"/>
        <v>0.28333333333333305</v>
      </c>
      <c r="ER5" s="685">
        <f t="shared" si="6"/>
        <v>0.28402777777777749</v>
      </c>
      <c r="ES5" s="683">
        <f t="shared" si="6"/>
        <v>0.28472222222222193</v>
      </c>
      <c r="ET5" s="684">
        <f t="shared" si="6"/>
        <v>0.28541666666666637</v>
      </c>
      <c r="EU5" s="685">
        <f t="shared" si="6"/>
        <v>0.28611111111111082</v>
      </c>
      <c r="EV5" s="685">
        <f t="shared" si="6"/>
        <v>0.28680555555555526</v>
      </c>
      <c r="EW5" s="685">
        <f t="shared" si="6"/>
        <v>0.2874999999999997</v>
      </c>
      <c r="EX5" s="683">
        <f t="shared" si="6"/>
        <v>0.28819444444444414</v>
      </c>
      <c r="EY5" s="684">
        <f t="shared" si="6"/>
        <v>0.28888888888888858</v>
      </c>
      <c r="EZ5" s="685">
        <f t="shared" si="6"/>
        <v>0.28958333333333303</v>
      </c>
      <c r="FA5" s="685">
        <f t="shared" si="6"/>
        <v>0.29027777777777747</v>
      </c>
      <c r="FB5" s="685">
        <f t="shared" si="6"/>
        <v>0.29097222222222191</v>
      </c>
      <c r="FC5" s="683">
        <f t="shared" si="6"/>
        <v>0.29166666666666635</v>
      </c>
      <c r="FD5" s="684">
        <f t="shared" si="6"/>
        <v>0.29236111111111079</v>
      </c>
      <c r="FE5" s="685">
        <f t="shared" si="6"/>
        <v>0.29305555555555524</v>
      </c>
      <c r="FF5" s="685">
        <f t="shared" si="6"/>
        <v>0.29374999999999968</v>
      </c>
      <c r="FG5" s="685">
        <f t="shared" si="6"/>
        <v>0.29444444444444412</v>
      </c>
      <c r="FH5" s="683">
        <f t="shared" si="6"/>
        <v>0.29513888888888856</v>
      </c>
      <c r="FI5" s="684">
        <f t="shared" si="6"/>
        <v>0.295833333333333</v>
      </c>
      <c r="FJ5" s="685">
        <f t="shared" si="6"/>
        <v>0.29652777777777745</v>
      </c>
      <c r="FK5" s="685">
        <f t="shared" si="6"/>
        <v>0.29722222222222189</v>
      </c>
      <c r="FL5" s="685">
        <f t="shared" si="6"/>
        <v>0.29791666666666633</v>
      </c>
      <c r="FM5" s="683">
        <f>FL5+1/24/60</f>
        <v>0.29861111111111077</v>
      </c>
      <c r="FN5" s="684">
        <f t="shared" ref="FN5:FQ5" si="7">FM5+1/24/60</f>
        <v>0.29930555555555521</v>
      </c>
      <c r="FO5" s="685">
        <f t="shared" si="7"/>
        <v>0.29999999999999966</v>
      </c>
      <c r="FP5" s="685">
        <f t="shared" si="7"/>
        <v>0.3006944444444441</v>
      </c>
      <c r="FQ5" s="685">
        <f t="shared" si="7"/>
        <v>0.30138888888888854</v>
      </c>
      <c r="FR5" s="683">
        <f>FQ5+1/24/60</f>
        <v>0.30208333333333298</v>
      </c>
      <c r="FS5" s="684">
        <f t="shared" ref="FS5:GA5" si="8">FR5+1/24/60</f>
        <v>0.30277777777777742</v>
      </c>
      <c r="FT5" s="685">
        <f t="shared" si="8"/>
        <v>0.30347222222222187</v>
      </c>
      <c r="FU5" s="685">
        <f t="shared" si="8"/>
        <v>0.30416666666666631</v>
      </c>
      <c r="FV5" s="685">
        <f t="shared" si="8"/>
        <v>0.30486111111111075</v>
      </c>
      <c r="FW5" s="683">
        <f t="shared" si="8"/>
        <v>0.30555555555555519</v>
      </c>
      <c r="FX5" s="684">
        <f t="shared" si="8"/>
        <v>0.30624999999999963</v>
      </c>
      <c r="FY5" s="685">
        <f t="shared" si="8"/>
        <v>0.30694444444444408</v>
      </c>
      <c r="FZ5" s="685">
        <f t="shared" si="8"/>
        <v>0.30763888888888852</v>
      </c>
      <c r="GA5" s="685">
        <f t="shared" si="8"/>
        <v>0.30833333333333296</v>
      </c>
      <c r="GB5" s="693"/>
      <c r="GC5" s="676"/>
    </row>
    <row r="6" spans="1:185" s="670" customFormat="1" ht="10.5" customHeight="1">
      <c r="A6" s="694"/>
      <c r="B6" s="343"/>
      <c r="C6" s="681" t="s">
        <v>1942</v>
      </c>
      <c r="D6" s="704"/>
      <c r="E6" s="704"/>
      <c r="F6" s="704"/>
      <c r="G6" s="704"/>
      <c r="H6" s="704"/>
      <c r="I6" s="704"/>
      <c r="J6" s="704"/>
      <c r="K6" s="704"/>
      <c r="L6" s="704"/>
      <c r="M6" s="704"/>
      <c r="N6" s="705"/>
      <c r="O6" s="705"/>
      <c r="P6" s="706"/>
      <c r="Q6" s="704"/>
      <c r="R6" s="667"/>
      <c r="S6" s="667"/>
      <c r="T6" s="667"/>
      <c r="U6" s="667"/>
      <c r="V6" s="667"/>
      <c r="W6" s="667"/>
      <c r="X6" s="667"/>
      <c r="Y6" s="667"/>
      <c r="Z6" s="667"/>
      <c r="AA6" s="667"/>
      <c r="AB6" s="667"/>
      <c r="AC6" s="667"/>
      <c r="AD6" s="667"/>
      <c r="AE6" s="667"/>
      <c r="AF6" s="667"/>
      <c r="AG6" s="667"/>
      <c r="AH6" s="667"/>
      <c r="AI6" s="667"/>
      <c r="AJ6" s="667"/>
      <c r="AK6" s="667"/>
      <c r="AL6" s="667"/>
      <c r="AM6" s="667"/>
      <c r="AN6" s="667"/>
      <c r="AO6" s="667"/>
      <c r="AP6" s="667"/>
      <c r="AQ6" s="667"/>
      <c r="AR6" s="667"/>
      <c r="AS6" s="667"/>
      <c r="AT6" s="667"/>
      <c r="AU6" s="667"/>
      <c r="AV6" s="667"/>
      <c r="AW6" s="667"/>
      <c r="AX6" s="667"/>
      <c r="AY6" s="667"/>
      <c r="AZ6" s="667"/>
      <c r="BA6" s="667"/>
      <c r="BB6" s="667"/>
      <c r="BC6" s="667"/>
      <c r="BD6" s="667"/>
      <c r="BE6" s="667"/>
      <c r="BF6" s="667"/>
      <c r="BG6" s="667"/>
      <c r="BH6" s="667"/>
      <c r="BI6" s="667"/>
      <c r="BJ6" s="667"/>
      <c r="BK6" s="667"/>
      <c r="BL6" s="667"/>
      <c r="BM6" s="667"/>
      <c r="BN6" s="667"/>
      <c r="BO6" s="667"/>
      <c r="BP6" s="667"/>
      <c r="BQ6" s="667"/>
      <c r="BR6" s="667"/>
      <c r="BS6" s="667"/>
      <c r="BT6" s="667"/>
      <c r="BU6" s="667"/>
      <c r="BV6" s="667"/>
      <c r="BW6" s="667"/>
      <c r="BX6" s="667"/>
      <c r="BY6" s="667"/>
      <c r="BZ6" s="667"/>
      <c r="CA6" s="669"/>
      <c r="CB6" s="669"/>
      <c r="CC6" s="669"/>
      <c r="CD6" s="669"/>
      <c r="CE6" s="669"/>
      <c r="CF6" s="669"/>
      <c r="CG6" s="669"/>
      <c r="CH6" s="669"/>
      <c r="CI6" s="669"/>
      <c r="CJ6" s="669"/>
      <c r="CK6" s="669"/>
      <c r="CL6" s="669"/>
      <c r="CM6" s="669"/>
      <c r="CN6" s="669"/>
      <c r="CO6" s="669"/>
      <c r="CP6" s="669"/>
      <c r="CQ6" s="669"/>
      <c r="CR6" s="669"/>
      <c r="CS6" s="669"/>
      <c r="CT6" s="669"/>
      <c r="CU6" s="669"/>
      <c r="CV6" s="669"/>
      <c r="CW6" s="669"/>
      <c r="CX6" s="669"/>
      <c r="CY6" s="669"/>
      <c r="CZ6" s="669"/>
      <c r="DA6" s="669"/>
      <c r="DB6" s="669"/>
      <c r="DC6" s="669"/>
      <c r="DD6" s="669"/>
      <c r="DE6" s="669"/>
      <c r="DF6" s="669"/>
      <c r="DG6" s="669"/>
      <c r="DH6" s="669"/>
      <c r="DI6" s="669"/>
      <c r="DJ6" s="669"/>
      <c r="DK6" s="669"/>
      <c r="DL6" s="669"/>
      <c r="DM6" s="669"/>
      <c r="DN6" s="669"/>
      <c r="DO6" s="669"/>
      <c r="DP6" s="669"/>
      <c r="DQ6" s="669"/>
      <c r="DR6" s="669"/>
      <c r="DS6" s="669"/>
      <c r="DT6" s="669"/>
      <c r="DU6" s="669"/>
      <c r="DV6" s="669"/>
      <c r="DW6" s="669"/>
      <c r="DX6" s="669"/>
      <c r="DY6" s="669"/>
      <c r="DZ6" s="669"/>
      <c r="EA6" s="669"/>
      <c r="EB6" s="669"/>
      <c r="EC6" s="669"/>
      <c r="ED6" s="669"/>
      <c r="EE6" s="669"/>
      <c r="EF6" s="669"/>
      <c r="EG6" s="669"/>
      <c r="EH6" s="669"/>
      <c r="EI6" s="669"/>
      <c r="EJ6" s="669"/>
      <c r="EK6" s="669"/>
      <c r="EL6" s="669"/>
      <c r="EM6" s="669"/>
      <c r="EN6" s="669"/>
      <c r="EO6" s="669"/>
      <c r="EP6" s="669"/>
      <c r="EQ6" s="669"/>
      <c r="ER6" s="669"/>
      <c r="ES6" s="669"/>
      <c r="ET6" s="669"/>
      <c r="EU6" s="669"/>
      <c r="EV6" s="669"/>
      <c r="EW6" s="669"/>
      <c r="EX6" s="669"/>
      <c r="EY6" s="669"/>
      <c r="EZ6" s="669"/>
      <c r="FA6" s="669"/>
      <c r="FB6" s="669"/>
      <c r="FC6" s="669"/>
      <c r="FD6" s="669"/>
      <c r="FE6" s="669"/>
      <c r="FF6" s="669"/>
      <c r="FG6" s="669"/>
      <c r="FH6" s="669"/>
      <c r="FI6" s="669"/>
      <c r="FJ6" s="669"/>
      <c r="FK6" s="669"/>
      <c r="FL6" s="669"/>
      <c r="FM6" s="669"/>
      <c r="FN6" s="669"/>
      <c r="FO6" s="669"/>
      <c r="FP6" s="669"/>
      <c r="FQ6" s="669"/>
      <c r="FR6" s="669"/>
      <c r="FS6" s="669"/>
      <c r="FT6" s="669"/>
      <c r="FU6" s="669"/>
      <c r="FV6" s="669"/>
      <c r="FW6" s="669"/>
      <c r="FX6" s="669"/>
      <c r="FY6" s="669"/>
      <c r="FZ6" s="669"/>
      <c r="GA6" s="707"/>
      <c r="GB6" s="698"/>
      <c r="GC6" s="671"/>
    </row>
    <row r="7" spans="1:185" ht="10.25" customHeight="1">
      <c r="A7" s="695"/>
      <c r="B7" s="343"/>
      <c r="C7" s="713" t="s">
        <v>1950</v>
      </c>
      <c r="D7" s="714"/>
      <c r="E7" s="714"/>
      <c r="F7" s="714"/>
      <c r="G7" s="714"/>
      <c r="H7" s="714"/>
      <c r="I7" s="714"/>
      <c r="J7" s="714"/>
      <c r="K7" s="714"/>
      <c r="L7" s="714"/>
      <c r="M7" s="714"/>
      <c r="N7" s="714"/>
      <c r="O7" s="714"/>
      <c r="P7" s="714"/>
      <c r="Q7" s="715"/>
      <c r="R7" s="333"/>
      <c r="S7" s="661"/>
      <c r="T7" s="661"/>
      <c r="U7" s="661"/>
      <c r="V7" s="661"/>
      <c r="W7" s="661"/>
      <c r="X7" s="661"/>
      <c r="Y7" s="661"/>
      <c r="Z7" s="661"/>
      <c r="AA7" s="661"/>
      <c r="AB7" s="661"/>
      <c r="AC7" s="661"/>
      <c r="AD7" s="661"/>
      <c r="AE7" s="661"/>
      <c r="AF7" s="661"/>
      <c r="AG7" s="661"/>
      <c r="AH7" s="682"/>
      <c r="AI7" s="682"/>
      <c r="AJ7" s="682"/>
      <c r="AK7" s="682"/>
      <c r="AL7" s="682"/>
      <c r="AM7" s="682"/>
      <c r="AN7" s="682"/>
      <c r="AO7" s="682"/>
      <c r="AP7" s="682"/>
      <c r="AQ7" s="682"/>
      <c r="AR7" s="682"/>
      <c r="AS7" s="682"/>
      <c r="AT7" s="682"/>
      <c r="AU7" s="682"/>
      <c r="AV7" s="682"/>
      <c r="AW7" s="682"/>
      <c r="AX7" s="682"/>
      <c r="AY7" s="682"/>
      <c r="AZ7" s="682"/>
      <c r="BA7" s="682"/>
      <c r="BB7" s="682"/>
      <c r="BC7" s="682"/>
      <c r="BD7" s="682"/>
      <c r="BE7" s="682"/>
      <c r="BF7" s="682"/>
      <c r="BG7" s="682"/>
      <c r="BH7" s="682"/>
      <c r="BI7" s="682"/>
      <c r="BJ7" s="682"/>
      <c r="BK7" s="682"/>
      <c r="BL7" s="682"/>
      <c r="BM7" s="682"/>
      <c r="BN7" s="682"/>
      <c r="BO7" s="682"/>
      <c r="BP7" s="682"/>
      <c r="BQ7" s="682"/>
      <c r="BR7" s="682"/>
      <c r="BS7" s="682"/>
      <c r="BT7" s="682"/>
      <c r="BU7" s="682"/>
      <c r="BV7" s="682"/>
      <c r="BW7" s="682"/>
      <c r="BX7" s="682"/>
      <c r="BY7" s="682"/>
      <c r="BZ7" s="682"/>
      <c r="CA7" s="682"/>
      <c r="CB7" s="682"/>
      <c r="CC7" s="682"/>
      <c r="CD7" s="682"/>
      <c r="CE7" s="682"/>
      <c r="CF7" s="682"/>
      <c r="CG7" s="682"/>
      <c r="CH7" s="682"/>
      <c r="CI7" s="682"/>
      <c r="CJ7" s="682"/>
      <c r="CK7" s="682"/>
      <c r="CL7" s="682"/>
      <c r="CM7" s="682"/>
      <c r="CN7" s="682"/>
      <c r="CO7" s="682"/>
      <c r="CP7" s="682"/>
      <c r="CQ7" s="682"/>
      <c r="CR7" s="682"/>
      <c r="CS7" s="682"/>
      <c r="CT7" s="682"/>
      <c r="CU7" s="682"/>
      <c r="CV7" s="682"/>
      <c r="CW7" s="682"/>
      <c r="CX7" s="682"/>
      <c r="CY7" s="682"/>
      <c r="CZ7" s="682"/>
      <c r="DA7" s="682"/>
      <c r="DB7" s="682"/>
      <c r="DC7" s="682"/>
      <c r="DD7" s="682"/>
      <c r="DE7" s="682"/>
      <c r="DF7" s="682"/>
      <c r="DG7" s="682"/>
      <c r="DH7" s="682"/>
      <c r="DI7" s="682"/>
      <c r="DJ7" s="682"/>
      <c r="DK7" s="682"/>
      <c r="DL7" s="682"/>
      <c r="DM7" s="682"/>
      <c r="DN7" s="682"/>
      <c r="DO7" s="682"/>
      <c r="DP7" s="682"/>
      <c r="DQ7" s="682"/>
      <c r="DR7" s="682"/>
      <c r="DS7" s="682"/>
      <c r="DT7" s="682"/>
      <c r="DU7" s="682"/>
      <c r="DV7" s="682"/>
      <c r="DW7" s="682"/>
      <c r="DX7" s="682"/>
      <c r="DY7" s="682"/>
      <c r="DZ7" s="682"/>
      <c r="EA7" s="682"/>
      <c r="EB7" s="682"/>
      <c r="EC7" s="682"/>
      <c r="ED7" s="682"/>
      <c r="EE7" s="682"/>
      <c r="EF7" s="682"/>
      <c r="EG7" s="682"/>
      <c r="EH7" s="682"/>
      <c r="EI7" s="682"/>
      <c r="EJ7" s="682"/>
      <c r="EK7" s="682"/>
      <c r="EL7" s="682"/>
      <c r="EM7" s="682"/>
      <c r="EN7" s="682"/>
      <c r="EO7" s="682"/>
      <c r="EP7" s="682"/>
      <c r="EQ7" s="682"/>
      <c r="ER7" s="682"/>
      <c r="ES7" s="682"/>
      <c r="ET7" s="682"/>
      <c r="EU7" s="682"/>
      <c r="EV7" s="682"/>
      <c r="EW7" s="682"/>
      <c r="EX7" s="682"/>
      <c r="EY7" s="682"/>
      <c r="EZ7" s="682"/>
      <c r="FA7" s="682"/>
      <c r="FB7" s="682"/>
      <c r="FC7" s="682"/>
      <c r="FD7" s="682"/>
      <c r="FE7" s="682"/>
      <c r="FF7" s="682"/>
      <c r="FG7" s="682"/>
      <c r="FH7" s="682"/>
      <c r="FI7" s="682"/>
      <c r="FJ7" s="682"/>
      <c r="FK7" s="682"/>
      <c r="FL7" s="682"/>
      <c r="FM7" s="661"/>
      <c r="FN7" s="661"/>
      <c r="FO7" s="661"/>
      <c r="FP7" s="661"/>
      <c r="FQ7" s="661"/>
      <c r="FR7" s="661"/>
      <c r="FS7" s="661"/>
      <c r="FT7" s="661"/>
      <c r="FU7" s="661"/>
      <c r="FV7" s="661"/>
      <c r="FW7" s="661"/>
      <c r="FX7" s="661"/>
      <c r="FY7" s="661"/>
      <c r="FZ7" s="661"/>
      <c r="GA7" s="708"/>
      <c r="GB7" s="699"/>
      <c r="GC7" s="290"/>
    </row>
    <row r="8" spans="1:185" ht="10.5" customHeight="1">
      <c r="A8" s="695"/>
      <c r="B8" s="343"/>
      <c r="C8" s="716"/>
      <c r="D8" s="717"/>
      <c r="E8" s="717"/>
      <c r="F8" s="717"/>
      <c r="G8" s="717"/>
      <c r="H8" s="717"/>
      <c r="I8" s="717"/>
      <c r="J8" s="717"/>
      <c r="K8" s="717"/>
      <c r="L8" s="717"/>
      <c r="M8" s="717"/>
      <c r="N8" s="717"/>
      <c r="O8" s="717"/>
      <c r="P8" s="717"/>
      <c r="Q8" s="718"/>
      <c r="R8" s="333"/>
      <c r="S8" s="687"/>
      <c r="T8" s="687"/>
      <c r="U8" s="687"/>
      <c r="V8" s="687"/>
      <c r="W8" s="687"/>
      <c r="X8" s="687"/>
      <c r="Y8" s="687"/>
      <c r="Z8" s="687"/>
      <c r="AA8" s="687"/>
      <c r="AB8" s="687"/>
      <c r="AC8" s="687"/>
      <c r="AD8" s="687"/>
      <c r="AE8" s="687"/>
      <c r="AF8" s="687"/>
      <c r="AG8" s="687"/>
      <c r="AH8" s="687">
        <v>1</v>
      </c>
      <c r="AI8" s="687"/>
      <c r="AJ8" s="687"/>
      <c r="AK8" s="687"/>
      <c r="AL8" s="687"/>
      <c r="AM8" s="687"/>
      <c r="AN8" s="687"/>
      <c r="AO8" s="687"/>
      <c r="AP8" s="687"/>
      <c r="AQ8" s="687"/>
      <c r="AR8" s="687"/>
      <c r="AS8" s="687"/>
      <c r="AT8" s="687"/>
      <c r="AU8" s="687"/>
      <c r="AV8" s="687"/>
      <c r="AW8" s="687"/>
      <c r="AX8" s="687"/>
      <c r="AY8" s="687"/>
      <c r="AZ8" s="687"/>
      <c r="BA8" s="687"/>
      <c r="BB8" s="687"/>
      <c r="BC8" s="687"/>
      <c r="BD8" s="687"/>
      <c r="BE8" s="687"/>
      <c r="BF8" s="687"/>
      <c r="BG8" s="687"/>
      <c r="BH8" s="687"/>
      <c r="BI8" s="687"/>
      <c r="BJ8" s="687"/>
      <c r="BK8" s="687"/>
      <c r="BL8" s="687"/>
      <c r="BM8" s="687"/>
      <c r="BN8" s="687"/>
      <c r="BO8" s="687"/>
      <c r="BP8" s="687"/>
      <c r="BQ8" s="687"/>
      <c r="BR8" s="687"/>
      <c r="BS8" s="687"/>
      <c r="BT8" s="687"/>
      <c r="BU8" s="687"/>
      <c r="BV8" s="687"/>
      <c r="BW8" s="687"/>
      <c r="BX8" s="687"/>
      <c r="BY8" s="687"/>
      <c r="BZ8" s="687"/>
      <c r="CA8" s="687"/>
      <c r="CB8" s="687"/>
      <c r="CC8" s="687"/>
      <c r="CD8" s="687"/>
      <c r="CE8" s="687"/>
      <c r="CF8" s="687"/>
      <c r="CG8" s="687"/>
      <c r="CH8" s="687"/>
      <c r="CI8" s="687"/>
      <c r="CJ8" s="687"/>
      <c r="CK8" s="687"/>
      <c r="CL8" s="687"/>
      <c r="CM8" s="687"/>
      <c r="CN8" s="687"/>
      <c r="CO8" s="687"/>
      <c r="CP8" s="687"/>
      <c r="CQ8" s="687"/>
      <c r="CR8" s="687"/>
      <c r="CS8" s="687"/>
      <c r="CT8" s="687"/>
      <c r="CU8" s="687"/>
      <c r="CV8" s="687"/>
      <c r="CW8" s="687"/>
      <c r="CX8" s="687"/>
      <c r="CY8" s="687"/>
      <c r="CZ8" s="687"/>
      <c r="DA8" s="687"/>
      <c r="DB8" s="687"/>
      <c r="DC8" s="687"/>
      <c r="DD8" s="687"/>
      <c r="DE8" s="687"/>
      <c r="DF8" s="687"/>
      <c r="DG8" s="687"/>
      <c r="DH8" s="687"/>
      <c r="DI8" s="687"/>
      <c r="DJ8" s="687"/>
      <c r="DK8" s="687"/>
      <c r="DL8" s="687"/>
      <c r="DM8" s="687"/>
      <c r="DN8" s="687"/>
      <c r="DO8" s="687"/>
      <c r="DP8" s="687"/>
      <c r="DQ8" s="687"/>
      <c r="DR8" s="687"/>
      <c r="DS8" s="687"/>
      <c r="DT8" s="687"/>
      <c r="DU8" s="687"/>
      <c r="DV8" s="687"/>
      <c r="DW8" s="687"/>
      <c r="DX8" s="687"/>
      <c r="DY8" s="687"/>
      <c r="DZ8" s="687"/>
      <c r="EA8" s="687"/>
      <c r="EB8" s="687"/>
      <c r="EC8" s="687"/>
      <c r="ED8" s="687"/>
      <c r="EE8" s="687"/>
      <c r="EF8" s="687"/>
      <c r="EG8" s="687"/>
      <c r="EH8" s="687"/>
      <c r="EI8" s="687"/>
      <c r="EJ8" s="687"/>
      <c r="EK8" s="687"/>
      <c r="EL8" s="687"/>
      <c r="EM8" s="687"/>
      <c r="EN8" s="687"/>
      <c r="EO8" s="687"/>
      <c r="EP8" s="687"/>
      <c r="EQ8" s="687"/>
      <c r="ER8" s="687"/>
      <c r="ES8" s="687"/>
      <c r="ET8" s="687"/>
      <c r="EU8" s="687"/>
      <c r="EV8" s="687"/>
      <c r="EW8" s="687"/>
      <c r="EX8" s="687"/>
      <c r="EY8" s="687"/>
      <c r="EZ8" s="687"/>
      <c r="FA8" s="687"/>
      <c r="FB8" s="687"/>
      <c r="FC8" s="687"/>
      <c r="FD8" s="687"/>
      <c r="FE8" s="687"/>
      <c r="FF8" s="687"/>
      <c r="FG8" s="687"/>
      <c r="FH8" s="687"/>
      <c r="FI8" s="687"/>
      <c r="FJ8" s="687"/>
      <c r="FK8" s="687"/>
      <c r="FL8" s="687"/>
      <c r="FM8" s="687"/>
      <c r="FN8" s="687"/>
      <c r="FO8" s="687"/>
      <c r="FP8" s="687"/>
      <c r="FQ8" s="687"/>
      <c r="FR8" s="687"/>
      <c r="FS8" s="687"/>
      <c r="FT8" s="687"/>
      <c r="FU8" s="687"/>
      <c r="FV8" s="687"/>
      <c r="FW8" s="687"/>
      <c r="FX8" s="687"/>
      <c r="FY8" s="687"/>
      <c r="FZ8" s="687"/>
      <c r="GA8" s="709"/>
      <c r="GB8" s="699"/>
    </row>
    <row r="9" spans="1:185" ht="10.5" customHeight="1">
      <c r="A9" s="695"/>
      <c r="B9" s="343"/>
      <c r="C9" s="716"/>
      <c r="D9" s="717"/>
      <c r="E9" s="717"/>
      <c r="F9" s="717"/>
      <c r="G9" s="717"/>
      <c r="H9" s="717"/>
      <c r="I9" s="717"/>
      <c r="J9" s="717"/>
      <c r="K9" s="717"/>
      <c r="L9" s="717"/>
      <c r="M9" s="717"/>
      <c r="N9" s="717"/>
      <c r="O9" s="717"/>
      <c r="P9" s="717"/>
      <c r="Q9" s="718"/>
      <c r="R9" s="333"/>
      <c r="S9" s="687"/>
      <c r="T9" s="687"/>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c r="AT9" s="687"/>
      <c r="AU9" s="687"/>
      <c r="AV9" s="687"/>
      <c r="AW9" s="687"/>
      <c r="AX9" s="687"/>
      <c r="AY9" s="687"/>
      <c r="AZ9" s="687"/>
      <c r="BA9" s="687"/>
      <c r="BB9" s="687"/>
      <c r="BC9" s="687"/>
      <c r="BD9" s="687"/>
      <c r="BE9" s="687"/>
      <c r="BF9" s="687"/>
      <c r="BG9" s="687"/>
      <c r="BH9" s="687"/>
      <c r="BI9" s="687"/>
      <c r="BJ9" s="687"/>
      <c r="BK9" s="687"/>
      <c r="BL9" s="687"/>
      <c r="BM9" s="687"/>
      <c r="BN9" s="687"/>
      <c r="BO9" s="687"/>
      <c r="BP9" s="687"/>
      <c r="BQ9" s="687"/>
      <c r="BR9" s="687"/>
      <c r="BS9" s="687"/>
      <c r="BT9" s="687"/>
      <c r="BU9" s="687"/>
      <c r="BV9" s="687"/>
      <c r="BW9" s="687"/>
      <c r="BX9" s="687"/>
      <c r="BY9" s="687"/>
      <c r="BZ9" s="687"/>
      <c r="CA9" s="687"/>
      <c r="CB9" s="687"/>
      <c r="CC9" s="687"/>
      <c r="CD9" s="687"/>
      <c r="CE9" s="687"/>
      <c r="CF9" s="687"/>
      <c r="CG9" s="687"/>
      <c r="CH9" s="687"/>
      <c r="CI9" s="687"/>
      <c r="CJ9" s="687"/>
      <c r="CK9" s="687"/>
      <c r="CL9" s="687"/>
      <c r="CM9" s="687"/>
      <c r="CN9" s="687"/>
      <c r="CO9" s="687"/>
      <c r="CP9" s="687"/>
      <c r="CQ9" s="687"/>
      <c r="CR9" s="687"/>
      <c r="CS9" s="687"/>
      <c r="CT9" s="687"/>
      <c r="CU9" s="687"/>
      <c r="CV9" s="687"/>
      <c r="CW9" s="687"/>
      <c r="CX9" s="687"/>
      <c r="CY9" s="687"/>
      <c r="CZ9" s="687"/>
      <c r="DA9" s="687"/>
      <c r="DB9" s="687"/>
      <c r="DC9" s="687"/>
      <c r="DD9" s="687"/>
      <c r="DE9" s="687"/>
      <c r="DF9" s="687"/>
      <c r="DG9" s="687"/>
      <c r="DH9" s="687"/>
      <c r="DI9" s="687"/>
      <c r="DJ9" s="687"/>
      <c r="DK9" s="687"/>
      <c r="DL9" s="687"/>
      <c r="DM9" s="687"/>
      <c r="DN9" s="687"/>
      <c r="DO9" s="687"/>
      <c r="DP9" s="687"/>
      <c r="DQ9" s="687"/>
      <c r="DR9" s="687"/>
      <c r="DS9" s="687"/>
      <c r="DT9" s="687"/>
      <c r="DU9" s="687"/>
      <c r="DV9" s="687"/>
      <c r="DW9" s="687"/>
      <c r="DX9" s="687"/>
      <c r="DY9" s="687"/>
      <c r="DZ9" s="687"/>
      <c r="EA9" s="687"/>
      <c r="EB9" s="687"/>
      <c r="EC9" s="687"/>
      <c r="ED9" s="687"/>
      <c r="EE9" s="687"/>
      <c r="EF9" s="687"/>
      <c r="EG9" s="687"/>
      <c r="EH9" s="687"/>
      <c r="EI9" s="687"/>
      <c r="EJ9" s="687"/>
      <c r="EK9" s="687"/>
      <c r="EL9" s="687"/>
      <c r="EM9" s="687"/>
      <c r="EN9" s="687"/>
      <c r="EO9" s="687"/>
      <c r="EP9" s="687"/>
      <c r="EQ9" s="687"/>
      <c r="ER9" s="687"/>
      <c r="ES9" s="687"/>
      <c r="ET9" s="687"/>
      <c r="EU9" s="687"/>
      <c r="EV9" s="687"/>
      <c r="EW9" s="687"/>
      <c r="EX9" s="687"/>
      <c r="EY9" s="687"/>
      <c r="EZ9" s="687"/>
      <c r="FA9" s="687"/>
      <c r="FB9" s="687"/>
      <c r="FC9" s="687"/>
      <c r="FD9" s="687"/>
      <c r="FE9" s="687"/>
      <c r="FF9" s="687"/>
      <c r="FG9" s="687"/>
      <c r="FH9" s="687"/>
      <c r="FI9" s="687"/>
      <c r="FJ9" s="687"/>
      <c r="FK9" s="687"/>
      <c r="FL9" s="687"/>
      <c r="FM9" s="687"/>
      <c r="FN9" s="687"/>
      <c r="FO9" s="687"/>
      <c r="FP9" s="687"/>
      <c r="FQ9" s="687"/>
      <c r="FR9" s="687"/>
      <c r="FS9" s="687"/>
      <c r="FT9" s="687"/>
      <c r="FU9" s="687"/>
      <c r="FV9" s="687"/>
      <c r="FW9" s="687"/>
      <c r="FX9" s="687"/>
      <c r="FY9" s="687"/>
      <c r="FZ9" s="687"/>
      <c r="GA9" s="709"/>
      <c r="GB9" s="699"/>
    </row>
    <row r="10" spans="1:185" ht="10.5" customHeight="1">
      <c r="A10" s="695"/>
      <c r="B10" s="343"/>
      <c r="C10" s="716"/>
      <c r="D10" s="717"/>
      <c r="E10" s="717"/>
      <c r="F10" s="717"/>
      <c r="G10" s="717"/>
      <c r="H10" s="717"/>
      <c r="I10" s="717"/>
      <c r="J10" s="717"/>
      <c r="K10" s="717"/>
      <c r="L10" s="717"/>
      <c r="M10" s="717"/>
      <c r="N10" s="717"/>
      <c r="O10" s="717"/>
      <c r="P10" s="717"/>
      <c r="Q10" s="718"/>
      <c r="R10" s="333"/>
      <c r="S10" s="687"/>
      <c r="T10" s="68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c r="AT10" s="687"/>
      <c r="AU10" s="687"/>
      <c r="AV10" s="687"/>
      <c r="AW10" s="687"/>
      <c r="AX10" s="687"/>
      <c r="AY10" s="687"/>
      <c r="AZ10" s="687"/>
      <c r="BA10" s="687"/>
      <c r="BB10" s="687"/>
      <c r="BC10" s="687"/>
      <c r="BD10" s="687"/>
      <c r="BE10" s="687"/>
      <c r="BF10" s="687"/>
      <c r="BG10" s="687"/>
      <c r="BH10" s="687"/>
      <c r="BI10" s="687"/>
      <c r="BJ10" s="687"/>
      <c r="BK10" s="687"/>
      <c r="BL10" s="687"/>
      <c r="BM10" s="687"/>
      <c r="BN10" s="687"/>
      <c r="BO10" s="687"/>
      <c r="BP10" s="687"/>
      <c r="BQ10" s="687"/>
      <c r="BR10" s="687"/>
      <c r="BS10" s="687"/>
      <c r="BT10" s="687"/>
      <c r="BU10" s="687"/>
      <c r="BV10" s="687"/>
      <c r="BW10" s="687"/>
      <c r="BX10" s="687"/>
      <c r="BY10" s="687"/>
      <c r="BZ10" s="687"/>
      <c r="CA10" s="687"/>
      <c r="CB10" s="687"/>
      <c r="CC10" s="687"/>
      <c r="CD10" s="687"/>
      <c r="CE10" s="687"/>
      <c r="CF10" s="687"/>
      <c r="CG10" s="687"/>
      <c r="CH10" s="687"/>
      <c r="CI10" s="687"/>
      <c r="CJ10" s="687"/>
      <c r="CK10" s="687"/>
      <c r="CL10" s="687"/>
      <c r="CM10" s="687"/>
      <c r="CN10" s="687"/>
      <c r="CO10" s="687"/>
      <c r="CP10" s="687"/>
      <c r="CQ10" s="687"/>
      <c r="CR10" s="687"/>
      <c r="CS10" s="687"/>
      <c r="CT10" s="687"/>
      <c r="CU10" s="687"/>
      <c r="CV10" s="687"/>
      <c r="CW10" s="687"/>
      <c r="CX10" s="687"/>
      <c r="CY10" s="687"/>
      <c r="CZ10" s="687"/>
      <c r="DA10" s="687"/>
      <c r="DB10" s="687"/>
      <c r="DC10" s="687"/>
      <c r="DD10" s="687"/>
      <c r="DE10" s="687"/>
      <c r="DF10" s="687"/>
      <c r="DG10" s="687"/>
      <c r="DH10" s="687"/>
      <c r="DI10" s="687"/>
      <c r="DJ10" s="687"/>
      <c r="DK10" s="687"/>
      <c r="DL10" s="687"/>
      <c r="DM10" s="687"/>
      <c r="DN10" s="687"/>
      <c r="DO10" s="687"/>
      <c r="DP10" s="687"/>
      <c r="DQ10" s="687"/>
      <c r="DR10" s="687"/>
      <c r="DS10" s="687"/>
      <c r="DT10" s="687"/>
      <c r="DU10" s="687"/>
      <c r="DV10" s="687"/>
      <c r="DW10" s="687"/>
      <c r="DX10" s="687"/>
      <c r="DY10" s="687"/>
      <c r="DZ10" s="687"/>
      <c r="EA10" s="687"/>
      <c r="EB10" s="687"/>
      <c r="EC10" s="687"/>
      <c r="ED10" s="687"/>
      <c r="EE10" s="687"/>
      <c r="EF10" s="687"/>
      <c r="EG10" s="687"/>
      <c r="EH10" s="687"/>
      <c r="EI10" s="687"/>
      <c r="EJ10" s="687"/>
      <c r="EK10" s="687"/>
      <c r="EL10" s="687"/>
      <c r="EM10" s="687"/>
      <c r="EN10" s="687"/>
      <c r="EO10" s="687"/>
      <c r="EP10" s="687"/>
      <c r="EQ10" s="687"/>
      <c r="ER10" s="687"/>
      <c r="ES10" s="687"/>
      <c r="ET10" s="687"/>
      <c r="EU10" s="687"/>
      <c r="EV10" s="687"/>
      <c r="EW10" s="687"/>
      <c r="EX10" s="687"/>
      <c r="EY10" s="687"/>
      <c r="EZ10" s="687"/>
      <c r="FA10" s="687"/>
      <c r="FB10" s="687"/>
      <c r="FC10" s="687"/>
      <c r="FD10" s="687"/>
      <c r="FE10" s="687"/>
      <c r="FF10" s="687"/>
      <c r="FG10" s="687"/>
      <c r="FH10" s="687"/>
      <c r="FI10" s="687"/>
      <c r="FJ10" s="687"/>
      <c r="FK10" s="687"/>
      <c r="FL10" s="687"/>
      <c r="FM10" s="687"/>
      <c r="FN10" s="687"/>
      <c r="FO10" s="687"/>
      <c r="FP10" s="687"/>
      <c r="FQ10" s="687"/>
      <c r="FR10" s="687"/>
      <c r="FS10" s="687"/>
      <c r="FT10" s="687"/>
      <c r="FU10" s="687"/>
      <c r="FV10" s="687"/>
      <c r="FW10" s="687"/>
      <c r="FX10" s="687"/>
      <c r="FY10" s="687"/>
      <c r="FZ10" s="687"/>
      <c r="GA10" s="709"/>
      <c r="GB10" s="699"/>
    </row>
    <row r="11" spans="1:185" ht="10.5" customHeight="1">
      <c r="A11" s="695"/>
      <c r="B11" s="343"/>
      <c r="C11" s="716"/>
      <c r="D11" s="717"/>
      <c r="E11" s="717"/>
      <c r="F11" s="717"/>
      <c r="G11" s="717"/>
      <c r="H11" s="717"/>
      <c r="I11" s="717"/>
      <c r="J11" s="717"/>
      <c r="K11" s="717"/>
      <c r="L11" s="717"/>
      <c r="M11" s="717"/>
      <c r="N11" s="717"/>
      <c r="O11" s="717"/>
      <c r="P11" s="717"/>
      <c r="Q11" s="718"/>
      <c r="R11" s="333"/>
      <c r="S11" s="687"/>
      <c r="T11" s="687"/>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c r="AT11" s="687"/>
      <c r="AU11" s="687"/>
      <c r="AV11" s="687"/>
      <c r="AW11" s="687"/>
      <c r="AX11" s="687"/>
      <c r="AY11" s="687"/>
      <c r="AZ11" s="687"/>
      <c r="BA11" s="687"/>
      <c r="BB11" s="687"/>
      <c r="BC11" s="687"/>
      <c r="BD11" s="687"/>
      <c r="BE11" s="687"/>
      <c r="BF11" s="687"/>
      <c r="BG11" s="687"/>
      <c r="BH11" s="687"/>
      <c r="BI11" s="687"/>
      <c r="BJ11" s="687"/>
      <c r="BK11" s="687"/>
      <c r="BL11" s="687"/>
      <c r="BM11" s="687"/>
      <c r="BN11" s="687"/>
      <c r="BO11" s="687"/>
      <c r="BP11" s="687"/>
      <c r="BQ11" s="687"/>
      <c r="BR11" s="687"/>
      <c r="BS11" s="687"/>
      <c r="BT11" s="687"/>
      <c r="BU11" s="687"/>
      <c r="BV11" s="687"/>
      <c r="BW11" s="687"/>
      <c r="BX11" s="687"/>
      <c r="BY11" s="687"/>
      <c r="BZ11" s="687"/>
      <c r="CA11" s="687"/>
      <c r="CB11" s="687"/>
      <c r="CC11" s="687"/>
      <c r="CD11" s="687"/>
      <c r="CE11" s="687"/>
      <c r="CF11" s="687"/>
      <c r="CG11" s="687"/>
      <c r="CH11" s="687"/>
      <c r="CI11" s="687"/>
      <c r="CJ11" s="687"/>
      <c r="CK11" s="687"/>
      <c r="CL11" s="687"/>
      <c r="CM11" s="687"/>
      <c r="CN11" s="687"/>
      <c r="CO11" s="687"/>
      <c r="CP11" s="687"/>
      <c r="CQ11" s="687"/>
      <c r="CR11" s="687"/>
      <c r="CS11" s="687"/>
      <c r="CT11" s="687"/>
      <c r="CU11" s="687"/>
      <c r="CV11" s="687"/>
      <c r="CW11" s="687"/>
      <c r="CX11" s="687"/>
      <c r="CY11" s="687"/>
      <c r="CZ11" s="687"/>
      <c r="DA11" s="687"/>
      <c r="DB11" s="687"/>
      <c r="DC11" s="687"/>
      <c r="DD11" s="687"/>
      <c r="DE11" s="687"/>
      <c r="DF11" s="687"/>
      <c r="DG11" s="687"/>
      <c r="DH11" s="687"/>
      <c r="DI11" s="687"/>
      <c r="DJ11" s="687"/>
      <c r="DK11" s="687"/>
      <c r="DL11" s="687"/>
      <c r="DM11" s="687"/>
      <c r="DN11" s="687"/>
      <c r="DO11" s="687"/>
      <c r="DP11" s="687"/>
      <c r="DQ11" s="687"/>
      <c r="DR11" s="687"/>
      <c r="DS11" s="687"/>
      <c r="DT11" s="687"/>
      <c r="DU11" s="687"/>
      <c r="DV11" s="687"/>
      <c r="DW11" s="687"/>
      <c r="DX11" s="687"/>
      <c r="DY11" s="687"/>
      <c r="DZ11" s="687"/>
      <c r="EA11" s="687"/>
      <c r="EB11" s="687"/>
      <c r="EC11" s="687"/>
      <c r="ED11" s="687"/>
      <c r="EE11" s="687"/>
      <c r="EF11" s="687"/>
      <c r="EG11" s="687"/>
      <c r="EH11" s="687"/>
      <c r="EI11" s="687"/>
      <c r="EJ11" s="687"/>
      <c r="EK11" s="687"/>
      <c r="EL11" s="687"/>
      <c r="EM11" s="687"/>
      <c r="EN11" s="687"/>
      <c r="EO11" s="687"/>
      <c r="EP11" s="687"/>
      <c r="EQ11" s="687"/>
      <c r="ER11" s="687"/>
      <c r="ES11" s="687"/>
      <c r="ET11" s="687"/>
      <c r="EU11" s="687"/>
      <c r="EV11" s="687"/>
      <c r="EW11" s="687"/>
      <c r="EX11" s="687"/>
      <c r="EY11" s="687"/>
      <c r="EZ11" s="687"/>
      <c r="FA11" s="687"/>
      <c r="FB11" s="687"/>
      <c r="FC11" s="687"/>
      <c r="FD11" s="687"/>
      <c r="FE11" s="687"/>
      <c r="FF11" s="687"/>
      <c r="FG11" s="687"/>
      <c r="FH11" s="687"/>
      <c r="FI11" s="687"/>
      <c r="FJ11" s="687"/>
      <c r="FK11" s="687"/>
      <c r="FL11" s="687"/>
      <c r="FM11" s="687"/>
      <c r="FN11" s="687"/>
      <c r="FO11" s="687"/>
      <c r="FP11" s="687"/>
      <c r="FQ11" s="687"/>
      <c r="FR11" s="687"/>
      <c r="FS11" s="687"/>
      <c r="FT11" s="687"/>
      <c r="FU11" s="687"/>
      <c r="FV11" s="687"/>
      <c r="FW11" s="687"/>
      <c r="FX11" s="687"/>
      <c r="FY11" s="687"/>
      <c r="FZ11" s="687"/>
      <c r="GA11" s="709"/>
      <c r="GB11" s="699"/>
    </row>
    <row r="12" spans="1:185" ht="10.5" customHeight="1">
      <c r="A12" s="695"/>
      <c r="B12" s="343"/>
      <c r="C12" s="719"/>
      <c r="D12" s="720"/>
      <c r="E12" s="720"/>
      <c r="F12" s="720"/>
      <c r="G12" s="720"/>
      <c r="H12" s="720"/>
      <c r="I12" s="720"/>
      <c r="J12" s="720"/>
      <c r="K12" s="720"/>
      <c r="L12" s="720"/>
      <c r="M12" s="720"/>
      <c r="N12" s="720"/>
      <c r="O12" s="720"/>
      <c r="P12" s="720"/>
      <c r="Q12" s="721"/>
      <c r="R12" s="333"/>
      <c r="S12" s="687"/>
      <c r="T12" s="687"/>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c r="AT12" s="687"/>
      <c r="AU12" s="687"/>
      <c r="AV12" s="687"/>
      <c r="AW12" s="687"/>
      <c r="AX12" s="687"/>
      <c r="AY12" s="687"/>
      <c r="AZ12" s="687"/>
      <c r="BA12" s="687"/>
      <c r="BB12" s="687"/>
      <c r="BC12" s="687"/>
      <c r="BD12" s="687"/>
      <c r="BE12" s="687"/>
      <c r="BF12" s="687"/>
      <c r="BG12" s="687"/>
      <c r="BH12" s="687"/>
      <c r="BI12" s="687"/>
      <c r="BJ12" s="687"/>
      <c r="BK12" s="687"/>
      <c r="BL12" s="687"/>
      <c r="BM12" s="687"/>
      <c r="BN12" s="687"/>
      <c r="BO12" s="687"/>
      <c r="BP12" s="687"/>
      <c r="BQ12" s="687"/>
      <c r="BR12" s="687"/>
      <c r="BS12" s="687"/>
      <c r="BT12" s="687"/>
      <c r="BU12" s="687"/>
      <c r="BV12" s="687"/>
      <c r="BW12" s="687"/>
      <c r="BX12" s="687"/>
      <c r="BY12" s="687"/>
      <c r="BZ12" s="687"/>
      <c r="CA12" s="687"/>
      <c r="CB12" s="687"/>
      <c r="CC12" s="687"/>
      <c r="CD12" s="687"/>
      <c r="CE12" s="687"/>
      <c r="CF12" s="687"/>
      <c r="CG12" s="687"/>
      <c r="CH12" s="687"/>
      <c r="CI12" s="687"/>
      <c r="CJ12" s="687"/>
      <c r="CK12" s="687"/>
      <c r="CL12" s="687"/>
      <c r="CM12" s="687"/>
      <c r="CN12" s="687"/>
      <c r="CO12" s="687"/>
      <c r="CP12" s="687"/>
      <c r="CQ12" s="687"/>
      <c r="CR12" s="687"/>
      <c r="CS12" s="687"/>
      <c r="CT12" s="687"/>
      <c r="CU12" s="687"/>
      <c r="CV12" s="687"/>
      <c r="CW12" s="687"/>
      <c r="CX12" s="687"/>
      <c r="CY12" s="687"/>
      <c r="CZ12" s="687"/>
      <c r="DA12" s="687"/>
      <c r="DB12" s="687"/>
      <c r="DC12" s="687"/>
      <c r="DD12" s="687"/>
      <c r="DE12" s="687"/>
      <c r="DF12" s="687"/>
      <c r="DG12" s="687"/>
      <c r="DH12" s="687"/>
      <c r="DI12" s="687"/>
      <c r="DJ12" s="687"/>
      <c r="DK12" s="687"/>
      <c r="DL12" s="687"/>
      <c r="DM12" s="687"/>
      <c r="DN12" s="687"/>
      <c r="DO12" s="687"/>
      <c r="DP12" s="687"/>
      <c r="DQ12" s="687"/>
      <c r="DR12" s="687"/>
      <c r="DS12" s="687"/>
      <c r="DT12" s="687"/>
      <c r="DU12" s="687"/>
      <c r="DV12" s="687"/>
      <c r="DW12" s="687"/>
      <c r="DX12" s="687"/>
      <c r="DY12" s="687"/>
      <c r="DZ12" s="687"/>
      <c r="EA12" s="687"/>
      <c r="EB12" s="687"/>
      <c r="EC12" s="687"/>
      <c r="ED12" s="687"/>
      <c r="EE12" s="687"/>
      <c r="EF12" s="687"/>
      <c r="EG12" s="687"/>
      <c r="EH12" s="687"/>
      <c r="EI12" s="687"/>
      <c r="EJ12" s="687"/>
      <c r="EK12" s="687"/>
      <c r="EL12" s="687"/>
      <c r="EM12" s="687"/>
      <c r="EN12" s="687"/>
      <c r="EO12" s="687"/>
      <c r="EP12" s="687"/>
      <c r="EQ12" s="687"/>
      <c r="ER12" s="687"/>
      <c r="ES12" s="687"/>
      <c r="ET12" s="687"/>
      <c r="EU12" s="687"/>
      <c r="EV12" s="687"/>
      <c r="EW12" s="687"/>
      <c r="EX12" s="687"/>
      <c r="EY12" s="687"/>
      <c r="EZ12" s="687"/>
      <c r="FA12" s="687"/>
      <c r="FB12" s="687"/>
      <c r="FC12" s="687"/>
      <c r="FD12" s="687"/>
      <c r="FE12" s="687"/>
      <c r="FF12" s="687"/>
      <c r="FG12" s="687"/>
      <c r="FH12" s="687"/>
      <c r="FI12" s="687"/>
      <c r="FJ12" s="687"/>
      <c r="FK12" s="687"/>
      <c r="FL12" s="687"/>
      <c r="FM12" s="687"/>
      <c r="FN12" s="687"/>
      <c r="FO12" s="687"/>
      <c r="FP12" s="687"/>
      <c r="FQ12" s="687"/>
      <c r="FR12" s="687"/>
      <c r="FS12" s="687"/>
      <c r="FT12" s="687"/>
      <c r="FU12" s="687"/>
      <c r="FV12" s="687"/>
      <c r="FW12" s="687"/>
      <c r="FX12" s="687"/>
      <c r="FY12" s="687"/>
      <c r="FZ12" s="687"/>
      <c r="GA12" s="709"/>
      <c r="GB12" s="699"/>
    </row>
    <row r="13" spans="1:185" s="323" customFormat="1" ht="10.5" customHeight="1">
      <c r="A13" s="695"/>
      <c r="B13" s="343"/>
      <c r="C13" s="716"/>
      <c r="D13" s="717"/>
      <c r="E13" s="717"/>
      <c r="F13" s="717"/>
      <c r="G13" s="717"/>
      <c r="H13" s="717"/>
      <c r="I13" s="717"/>
      <c r="J13" s="717"/>
      <c r="K13" s="717"/>
      <c r="L13" s="717"/>
      <c r="M13" s="717"/>
      <c r="N13" s="717"/>
      <c r="O13" s="717"/>
      <c r="P13" s="717"/>
      <c r="Q13" s="718"/>
      <c r="R13" s="333"/>
      <c r="S13" s="687"/>
      <c r="T13" s="687"/>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c r="AT13" s="687"/>
      <c r="AU13" s="687"/>
      <c r="AV13" s="687"/>
      <c r="AW13" s="687"/>
      <c r="AX13" s="687"/>
      <c r="AY13" s="687"/>
      <c r="AZ13" s="687"/>
      <c r="BA13" s="687"/>
      <c r="BB13" s="687"/>
      <c r="BC13" s="687"/>
      <c r="BD13" s="687"/>
      <c r="BE13" s="687"/>
      <c r="BF13" s="687"/>
      <c r="BG13" s="687"/>
      <c r="BH13" s="687"/>
      <c r="BI13" s="687"/>
      <c r="BJ13" s="687"/>
      <c r="BK13" s="687"/>
      <c r="BL13" s="687"/>
      <c r="BM13" s="687"/>
      <c r="BN13" s="687"/>
      <c r="BO13" s="687"/>
      <c r="BP13" s="687"/>
      <c r="BQ13" s="687"/>
      <c r="BR13" s="687"/>
      <c r="BS13" s="687"/>
      <c r="BT13" s="687"/>
      <c r="BU13" s="687"/>
      <c r="BV13" s="687"/>
      <c r="BW13" s="687"/>
      <c r="BX13" s="687"/>
      <c r="BY13" s="687"/>
      <c r="BZ13" s="687"/>
      <c r="CA13" s="687"/>
      <c r="CB13" s="687"/>
      <c r="CC13" s="687"/>
      <c r="CD13" s="687"/>
      <c r="CE13" s="687"/>
      <c r="CF13" s="687"/>
      <c r="CG13" s="687"/>
      <c r="CH13" s="687"/>
      <c r="CI13" s="687"/>
      <c r="CJ13" s="687"/>
      <c r="CK13" s="687"/>
      <c r="CL13" s="687"/>
      <c r="CM13" s="687"/>
      <c r="CN13" s="687"/>
      <c r="CO13" s="687"/>
      <c r="CP13" s="687"/>
      <c r="CQ13" s="687"/>
      <c r="CR13" s="687"/>
      <c r="CS13" s="687"/>
      <c r="CT13" s="687"/>
      <c r="CU13" s="687"/>
      <c r="CV13" s="687"/>
      <c r="CW13" s="687"/>
      <c r="CX13" s="687"/>
      <c r="CY13" s="687"/>
      <c r="CZ13" s="687"/>
      <c r="DA13" s="687"/>
      <c r="DB13" s="687"/>
      <c r="DC13" s="687"/>
      <c r="DD13" s="687"/>
      <c r="DE13" s="687"/>
      <c r="DF13" s="687"/>
      <c r="DG13" s="687"/>
      <c r="DH13" s="687"/>
      <c r="DI13" s="687"/>
      <c r="DJ13" s="687"/>
      <c r="DK13" s="687"/>
      <c r="DL13" s="687"/>
      <c r="DM13" s="687"/>
      <c r="DN13" s="687"/>
      <c r="DO13" s="687"/>
      <c r="DP13" s="687"/>
      <c r="DQ13" s="687"/>
      <c r="DR13" s="687"/>
      <c r="DS13" s="687"/>
      <c r="DT13" s="687"/>
      <c r="DU13" s="687"/>
      <c r="DV13" s="687"/>
      <c r="DW13" s="687"/>
      <c r="DX13" s="687"/>
      <c r="DY13" s="687"/>
      <c r="DZ13" s="687"/>
      <c r="EA13" s="687"/>
      <c r="EB13" s="687"/>
      <c r="EC13" s="687"/>
      <c r="ED13" s="687"/>
      <c r="EE13" s="687"/>
      <c r="EF13" s="687"/>
      <c r="EG13" s="687"/>
      <c r="EH13" s="687"/>
      <c r="EI13" s="687"/>
      <c r="EJ13" s="687"/>
      <c r="EK13" s="687"/>
      <c r="EL13" s="687"/>
      <c r="EM13" s="687"/>
      <c r="EN13" s="687"/>
      <c r="EO13" s="687"/>
      <c r="EP13" s="687"/>
      <c r="EQ13" s="687"/>
      <c r="ER13" s="687"/>
      <c r="ES13" s="687"/>
      <c r="ET13" s="687"/>
      <c r="EU13" s="687"/>
      <c r="EV13" s="687"/>
      <c r="EW13" s="687"/>
      <c r="EX13" s="687"/>
      <c r="EY13" s="687"/>
      <c r="EZ13" s="687"/>
      <c r="FA13" s="687"/>
      <c r="FB13" s="687"/>
      <c r="FC13" s="687"/>
      <c r="FD13" s="687"/>
      <c r="FE13" s="687"/>
      <c r="FF13" s="687"/>
      <c r="FG13" s="687"/>
      <c r="FH13" s="687"/>
      <c r="FI13" s="687"/>
      <c r="FJ13" s="687"/>
      <c r="FK13" s="687"/>
      <c r="FL13" s="687"/>
      <c r="FM13" s="687"/>
      <c r="FN13" s="687"/>
      <c r="FO13" s="687"/>
      <c r="FP13" s="687"/>
      <c r="FQ13" s="687"/>
      <c r="FR13" s="687"/>
      <c r="FS13" s="687"/>
      <c r="FT13" s="687"/>
      <c r="FU13" s="687"/>
      <c r="FV13" s="687"/>
      <c r="FW13" s="687"/>
      <c r="FX13" s="687"/>
      <c r="FY13" s="687"/>
      <c r="FZ13" s="687"/>
      <c r="GA13" s="709"/>
      <c r="GB13" s="699"/>
      <c r="GC13" s="289"/>
    </row>
    <row r="14" spans="1:185" ht="10.5" customHeight="1">
      <c r="A14" s="695"/>
      <c r="B14" s="343"/>
      <c r="C14" s="719"/>
      <c r="D14" s="720"/>
      <c r="E14" s="720"/>
      <c r="F14" s="720"/>
      <c r="G14" s="720"/>
      <c r="H14" s="720"/>
      <c r="I14" s="720"/>
      <c r="J14" s="720"/>
      <c r="K14" s="720"/>
      <c r="L14" s="720"/>
      <c r="M14" s="720"/>
      <c r="N14" s="720"/>
      <c r="O14" s="720"/>
      <c r="P14" s="720"/>
      <c r="Q14" s="721"/>
      <c r="R14" s="333"/>
      <c r="S14" s="687"/>
      <c r="T14" s="687"/>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c r="AT14" s="687"/>
      <c r="AU14" s="687"/>
      <c r="AV14" s="687"/>
      <c r="AW14" s="687"/>
      <c r="AX14" s="687"/>
      <c r="AY14" s="687"/>
      <c r="AZ14" s="687"/>
      <c r="BA14" s="687"/>
      <c r="BB14" s="687"/>
      <c r="BC14" s="687"/>
      <c r="BD14" s="687"/>
      <c r="BE14" s="687"/>
      <c r="BF14" s="687"/>
      <c r="BG14" s="687"/>
      <c r="BH14" s="687"/>
      <c r="BI14" s="687"/>
      <c r="BJ14" s="687"/>
      <c r="BK14" s="687"/>
      <c r="BL14" s="687"/>
      <c r="BM14" s="687"/>
      <c r="BN14" s="687"/>
      <c r="BO14" s="687"/>
      <c r="BP14" s="687"/>
      <c r="BQ14" s="687"/>
      <c r="BR14" s="687"/>
      <c r="BS14" s="687"/>
      <c r="BT14" s="687"/>
      <c r="BU14" s="687"/>
      <c r="BV14" s="687"/>
      <c r="BW14" s="687"/>
      <c r="BX14" s="687"/>
      <c r="BY14" s="687"/>
      <c r="BZ14" s="687"/>
      <c r="CA14" s="687"/>
      <c r="CB14" s="687"/>
      <c r="CC14" s="687"/>
      <c r="CD14" s="687"/>
      <c r="CE14" s="687"/>
      <c r="CF14" s="687"/>
      <c r="CG14" s="687"/>
      <c r="CH14" s="687"/>
      <c r="CI14" s="687"/>
      <c r="CJ14" s="687"/>
      <c r="CK14" s="687"/>
      <c r="CL14" s="687"/>
      <c r="CM14" s="687"/>
      <c r="CN14" s="687"/>
      <c r="CO14" s="687"/>
      <c r="CP14" s="687"/>
      <c r="CQ14" s="687"/>
      <c r="CR14" s="687"/>
      <c r="CS14" s="687"/>
      <c r="CT14" s="687"/>
      <c r="CU14" s="687"/>
      <c r="CV14" s="687"/>
      <c r="CW14" s="687"/>
      <c r="CX14" s="687"/>
      <c r="CY14" s="687"/>
      <c r="CZ14" s="687"/>
      <c r="DA14" s="687"/>
      <c r="DB14" s="687"/>
      <c r="DC14" s="687"/>
      <c r="DD14" s="687"/>
      <c r="DE14" s="687"/>
      <c r="DF14" s="687"/>
      <c r="DG14" s="687"/>
      <c r="DH14" s="687"/>
      <c r="DI14" s="687"/>
      <c r="DJ14" s="687"/>
      <c r="DK14" s="687"/>
      <c r="DL14" s="687"/>
      <c r="DM14" s="687"/>
      <c r="DN14" s="687"/>
      <c r="DO14" s="687"/>
      <c r="DP14" s="687"/>
      <c r="DQ14" s="687"/>
      <c r="DR14" s="687"/>
      <c r="DS14" s="687"/>
      <c r="DT14" s="687"/>
      <c r="DU14" s="687"/>
      <c r="DV14" s="687"/>
      <c r="DW14" s="687"/>
      <c r="DX14" s="687"/>
      <c r="DY14" s="687"/>
      <c r="DZ14" s="687"/>
      <c r="EA14" s="687"/>
      <c r="EB14" s="687"/>
      <c r="EC14" s="687"/>
      <c r="ED14" s="687"/>
      <c r="EE14" s="687"/>
      <c r="EF14" s="687"/>
      <c r="EG14" s="687"/>
      <c r="EH14" s="687"/>
      <c r="EI14" s="687"/>
      <c r="EJ14" s="687"/>
      <c r="EK14" s="687"/>
      <c r="EL14" s="687"/>
      <c r="EM14" s="687"/>
      <c r="EN14" s="687"/>
      <c r="EO14" s="687"/>
      <c r="EP14" s="687"/>
      <c r="EQ14" s="687"/>
      <c r="ER14" s="687"/>
      <c r="ES14" s="687"/>
      <c r="ET14" s="687"/>
      <c r="EU14" s="687"/>
      <c r="EV14" s="687"/>
      <c r="EW14" s="687"/>
      <c r="EX14" s="687"/>
      <c r="EY14" s="687"/>
      <c r="EZ14" s="687"/>
      <c r="FA14" s="687"/>
      <c r="FB14" s="687"/>
      <c r="FC14" s="687"/>
      <c r="FD14" s="687"/>
      <c r="FE14" s="687"/>
      <c r="FF14" s="687"/>
      <c r="FG14" s="687"/>
      <c r="FH14" s="687"/>
      <c r="FI14" s="687"/>
      <c r="FJ14" s="687"/>
      <c r="FK14" s="687"/>
      <c r="FL14" s="687"/>
      <c r="FM14" s="687"/>
      <c r="FN14" s="687"/>
      <c r="FO14" s="687"/>
      <c r="FP14" s="687"/>
      <c r="FQ14" s="687"/>
      <c r="FR14" s="687"/>
      <c r="FS14" s="687"/>
      <c r="FT14" s="687"/>
      <c r="FU14" s="687"/>
      <c r="FV14" s="687"/>
      <c r="FW14" s="687"/>
      <c r="FX14" s="687"/>
      <c r="FY14" s="687"/>
      <c r="FZ14" s="687"/>
      <c r="GA14" s="709"/>
      <c r="GB14" s="699"/>
    </row>
    <row r="15" spans="1:185" ht="10.5" customHeight="1">
      <c r="A15" s="695"/>
      <c r="B15" s="343"/>
      <c r="C15" s="716"/>
      <c r="D15" s="717"/>
      <c r="E15" s="717"/>
      <c r="F15" s="717"/>
      <c r="G15" s="717"/>
      <c r="H15" s="717"/>
      <c r="I15" s="717"/>
      <c r="J15" s="717"/>
      <c r="K15" s="717"/>
      <c r="L15" s="717"/>
      <c r="M15" s="717"/>
      <c r="N15" s="717"/>
      <c r="O15" s="717"/>
      <c r="P15" s="717"/>
      <c r="Q15" s="718"/>
      <c r="R15" s="333"/>
      <c r="S15" s="687"/>
      <c r="T15" s="687"/>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c r="AT15" s="687"/>
      <c r="AU15" s="687"/>
      <c r="AV15" s="687"/>
      <c r="AW15" s="687"/>
      <c r="AX15" s="687"/>
      <c r="AY15" s="687"/>
      <c r="AZ15" s="687"/>
      <c r="BA15" s="687"/>
      <c r="BB15" s="687"/>
      <c r="BC15" s="687"/>
      <c r="BD15" s="687"/>
      <c r="BE15" s="687"/>
      <c r="BF15" s="687"/>
      <c r="BG15" s="687"/>
      <c r="BH15" s="687"/>
      <c r="BI15" s="687"/>
      <c r="BJ15" s="687"/>
      <c r="BK15" s="687"/>
      <c r="BL15" s="687"/>
      <c r="BM15" s="687"/>
      <c r="BN15" s="687"/>
      <c r="BO15" s="687"/>
      <c r="BP15" s="687"/>
      <c r="BQ15" s="687"/>
      <c r="BR15" s="687"/>
      <c r="BS15" s="687"/>
      <c r="BT15" s="687"/>
      <c r="BU15" s="687"/>
      <c r="BV15" s="687"/>
      <c r="BW15" s="687"/>
      <c r="BX15" s="687"/>
      <c r="BY15" s="687"/>
      <c r="BZ15" s="687"/>
      <c r="CA15" s="687"/>
      <c r="CB15" s="687"/>
      <c r="CC15" s="687"/>
      <c r="CD15" s="687"/>
      <c r="CE15" s="687"/>
      <c r="CF15" s="687"/>
      <c r="CG15" s="687"/>
      <c r="CH15" s="687"/>
      <c r="CI15" s="687"/>
      <c r="CJ15" s="687"/>
      <c r="CK15" s="687"/>
      <c r="CL15" s="687"/>
      <c r="CM15" s="687"/>
      <c r="CN15" s="687"/>
      <c r="CO15" s="687"/>
      <c r="CP15" s="687"/>
      <c r="CQ15" s="687"/>
      <c r="CR15" s="687"/>
      <c r="CS15" s="687"/>
      <c r="CT15" s="687"/>
      <c r="CU15" s="687"/>
      <c r="CV15" s="687"/>
      <c r="CW15" s="687"/>
      <c r="CX15" s="687"/>
      <c r="CY15" s="687"/>
      <c r="CZ15" s="687"/>
      <c r="DA15" s="687"/>
      <c r="DB15" s="687"/>
      <c r="DC15" s="687"/>
      <c r="DD15" s="687"/>
      <c r="DE15" s="687"/>
      <c r="DF15" s="687"/>
      <c r="DG15" s="687"/>
      <c r="DH15" s="687"/>
      <c r="DI15" s="687"/>
      <c r="DJ15" s="687"/>
      <c r="DK15" s="687"/>
      <c r="DL15" s="687"/>
      <c r="DM15" s="687"/>
      <c r="DN15" s="687"/>
      <c r="DO15" s="687"/>
      <c r="DP15" s="687"/>
      <c r="DQ15" s="687"/>
      <c r="DR15" s="687"/>
      <c r="DS15" s="687"/>
      <c r="DT15" s="687"/>
      <c r="DU15" s="687"/>
      <c r="DV15" s="687"/>
      <c r="DW15" s="687"/>
      <c r="DX15" s="687"/>
      <c r="DY15" s="687"/>
      <c r="DZ15" s="687"/>
      <c r="EA15" s="687"/>
      <c r="EB15" s="687"/>
      <c r="EC15" s="687"/>
      <c r="ED15" s="687"/>
      <c r="EE15" s="687"/>
      <c r="EF15" s="687"/>
      <c r="EG15" s="687"/>
      <c r="EH15" s="687"/>
      <c r="EI15" s="687"/>
      <c r="EJ15" s="687"/>
      <c r="EK15" s="687"/>
      <c r="EL15" s="687"/>
      <c r="EM15" s="687"/>
      <c r="EN15" s="687"/>
      <c r="EO15" s="687"/>
      <c r="EP15" s="687"/>
      <c r="EQ15" s="687"/>
      <c r="ER15" s="687"/>
      <c r="ES15" s="687"/>
      <c r="ET15" s="687"/>
      <c r="EU15" s="687"/>
      <c r="EV15" s="687"/>
      <c r="EW15" s="687"/>
      <c r="EX15" s="687"/>
      <c r="EY15" s="687"/>
      <c r="EZ15" s="687"/>
      <c r="FA15" s="687"/>
      <c r="FB15" s="687"/>
      <c r="FC15" s="687"/>
      <c r="FD15" s="687"/>
      <c r="FE15" s="687"/>
      <c r="FF15" s="687"/>
      <c r="FG15" s="687"/>
      <c r="FH15" s="687"/>
      <c r="FI15" s="687"/>
      <c r="FJ15" s="687"/>
      <c r="FK15" s="687"/>
      <c r="FL15" s="687"/>
      <c r="FM15" s="687"/>
      <c r="FN15" s="687"/>
      <c r="FO15" s="687"/>
      <c r="FP15" s="687"/>
      <c r="FQ15" s="687"/>
      <c r="FR15" s="687"/>
      <c r="FS15" s="687"/>
      <c r="FT15" s="687"/>
      <c r="FU15" s="687"/>
      <c r="FV15" s="687"/>
      <c r="FW15" s="687"/>
      <c r="FX15" s="687"/>
      <c r="FY15" s="687"/>
      <c r="FZ15" s="687"/>
      <c r="GA15" s="709"/>
      <c r="GB15" s="699"/>
    </row>
    <row r="16" spans="1:185" ht="10.5" customHeight="1">
      <c r="A16" s="695"/>
      <c r="B16" s="343"/>
      <c r="C16" s="716"/>
      <c r="D16" s="717"/>
      <c r="E16" s="717"/>
      <c r="F16" s="717"/>
      <c r="G16" s="717"/>
      <c r="H16" s="717"/>
      <c r="I16" s="717"/>
      <c r="J16" s="717"/>
      <c r="K16" s="717"/>
      <c r="L16" s="717"/>
      <c r="M16" s="717"/>
      <c r="N16" s="717"/>
      <c r="O16" s="717"/>
      <c r="P16" s="717"/>
      <c r="Q16" s="718"/>
      <c r="R16" s="333"/>
      <c r="S16" s="687"/>
      <c r="T16" s="68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c r="AT16" s="687"/>
      <c r="AU16" s="687"/>
      <c r="AV16" s="687"/>
      <c r="AW16" s="687"/>
      <c r="AX16" s="687"/>
      <c r="AY16" s="687"/>
      <c r="AZ16" s="687"/>
      <c r="BA16" s="687"/>
      <c r="BB16" s="687"/>
      <c r="BC16" s="687"/>
      <c r="BD16" s="687"/>
      <c r="BE16" s="687"/>
      <c r="BF16" s="687"/>
      <c r="BG16" s="687"/>
      <c r="BH16" s="687"/>
      <c r="BI16" s="687"/>
      <c r="BJ16" s="687"/>
      <c r="BK16" s="687"/>
      <c r="BL16" s="687"/>
      <c r="BM16" s="687"/>
      <c r="BN16" s="687"/>
      <c r="BO16" s="687"/>
      <c r="BP16" s="687"/>
      <c r="BQ16" s="687"/>
      <c r="BR16" s="687"/>
      <c r="BS16" s="687"/>
      <c r="BT16" s="687"/>
      <c r="BU16" s="687"/>
      <c r="BV16" s="687"/>
      <c r="BW16" s="687"/>
      <c r="BX16" s="687"/>
      <c r="BY16" s="687"/>
      <c r="BZ16" s="687"/>
      <c r="CA16" s="687"/>
      <c r="CB16" s="687"/>
      <c r="CC16" s="687"/>
      <c r="CD16" s="687"/>
      <c r="CE16" s="687"/>
      <c r="CF16" s="687"/>
      <c r="CG16" s="687"/>
      <c r="CH16" s="687"/>
      <c r="CI16" s="687"/>
      <c r="CJ16" s="687"/>
      <c r="CK16" s="687"/>
      <c r="CL16" s="687"/>
      <c r="CM16" s="687"/>
      <c r="CN16" s="687"/>
      <c r="CO16" s="687"/>
      <c r="CP16" s="687"/>
      <c r="CQ16" s="687"/>
      <c r="CR16" s="687"/>
      <c r="CS16" s="687"/>
      <c r="CT16" s="687"/>
      <c r="CU16" s="687"/>
      <c r="CV16" s="687"/>
      <c r="CW16" s="687"/>
      <c r="CX16" s="687"/>
      <c r="CY16" s="687"/>
      <c r="CZ16" s="687"/>
      <c r="DA16" s="687"/>
      <c r="DB16" s="687"/>
      <c r="DC16" s="687"/>
      <c r="DD16" s="687"/>
      <c r="DE16" s="687"/>
      <c r="DF16" s="687"/>
      <c r="DG16" s="687"/>
      <c r="DH16" s="687"/>
      <c r="DI16" s="687"/>
      <c r="DJ16" s="687"/>
      <c r="DK16" s="687"/>
      <c r="DL16" s="687"/>
      <c r="DM16" s="687"/>
      <c r="DN16" s="687"/>
      <c r="DO16" s="687"/>
      <c r="DP16" s="687"/>
      <c r="DQ16" s="687"/>
      <c r="DR16" s="687"/>
      <c r="DS16" s="687"/>
      <c r="DT16" s="687"/>
      <c r="DU16" s="687"/>
      <c r="DV16" s="687"/>
      <c r="DW16" s="687"/>
      <c r="DX16" s="687"/>
      <c r="DY16" s="687"/>
      <c r="DZ16" s="687"/>
      <c r="EA16" s="687"/>
      <c r="EB16" s="687"/>
      <c r="EC16" s="687"/>
      <c r="ED16" s="687"/>
      <c r="EE16" s="687"/>
      <c r="EF16" s="687"/>
      <c r="EG16" s="687"/>
      <c r="EH16" s="687"/>
      <c r="EI16" s="687"/>
      <c r="EJ16" s="687"/>
      <c r="EK16" s="687"/>
      <c r="EL16" s="687"/>
      <c r="EM16" s="687"/>
      <c r="EN16" s="687"/>
      <c r="EO16" s="687"/>
      <c r="EP16" s="687"/>
      <c r="EQ16" s="687"/>
      <c r="ER16" s="687"/>
      <c r="ES16" s="687"/>
      <c r="ET16" s="687"/>
      <c r="EU16" s="687"/>
      <c r="EV16" s="687"/>
      <c r="EW16" s="687"/>
      <c r="EX16" s="687"/>
      <c r="EY16" s="687"/>
      <c r="EZ16" s="687"/>
      <c r="FA16" s="687"/>
      <c r="FB16" s="687"/>
      <c r="FC16" s="687"/>
      <c r="FD16" s="687"/>
      <c r="FE16" s="687"/>
      <c r="FF16" s="687"/>
      <c r="FG16" s="687"/>
      <c r="FH16" s="687"/>
      <c r="FI16" s="687"/>
      <c r="FJ16" s="687"/>
      <c r="FK16" s="687"/>
      <c r="FL16" s="687"/>
      <c r="FM16" s="687"/>
      <c r="FN16" s="687"/>
      <c r="FO16" s="687"/>
      <c r="FP16" s="687"/>
      <c r="FQ16" s="687"/>
      <c r="FR16" s="687"/>
      <c r="FS16" s="687"/>
      <c r="FT16" s="687"/>
      <c r="FU16" s="687"/>
      <c r="FV16" s="687"/>
      <c r="FW16" s="687"/>
      <c r="FX16" s="687"/>
      <c r="FY16" s="687"/>
      <c r="FZ16" s="687"/>
      <c r="GA16" s="709"/>
      <c r="GB16" s="699"/>
    </row>
    <row r="17" spans="1:185" ht="10.5" customHeight="1">
      <c r="A17" s="695"/>
      <c r="B17" s="343"/>
      <c r="C17" s="716"/>
      <c r="D17" s="717"/>
      <c r="E17" s="717"/>
      <c r="F17" s="717"/>
      <c r="G17" s="717"/>
      <c r="H17" s="717"/>
      <c r="I17" s="717"/>
      <c r="J17" s="717"/>
      <c r="K17" s="717"/>
      <c r="L17" s="717"/>
      <c r="M17" s="717"/>
      <c r="N17" s="717"/>
      <c r="O17" s="717"/>
      <c r="P17" s="717"/>
      <c r="Q17" s="718"/>
      <c r="R17" s="333"/>
      <c r="S17" s="687"/>
      <c r="T17" s="687"/>
      <c r="U17" s="687"/>
      <c r="V17" s="687"/>
      <c r="W17" s="687"/>
      <c r="X17" s="687"/>
      <c r="Y17" s="687"/>
      <c r="Z17" s="687"/>
      <c r="AA17" s="687"/>
      <c r="AB17" s="687"/>
      <c r="AC17" s="687"/>
      <c r="AD17" s="687"/>
      <c r="AE17" s="687"/>
      <c r="AF17" s="687"/>
      <c r="AG17" s="687"/>
      <c r="AH17" s="687"/>
      <c r="AI17" s="687"/>
      <c r="AJ17" s="687"/>
      <c r="AK17" s="687"/>
      <c r="AL17" s="687"/>
      <c r="AM17" s="687"/>
      <c r="AN17" s="687"/>
      <c r="AO17" s="687"/>
      <c r="AP17" s="687"/>
      <c r="AQ17" s="687"/>
      <c r="AR17" s="687"/>
      <c r="AS17" s="687"/>
      <c r="AT17" s="687"/>
      <c r="AU17" s="687"/>
      <c r="AV17" s="687"/>
      <c r="AW17" s="687"/>
      <c r="AX17" s="687"/>
      <c r="AY17" s="687"/>
      <c r="AZ17" s="687"/>
      <c r="BA17" s="687"/>
      <c r="BB17" s="687"/>
      <c r="BC17" s="687"/>
      <c r="BD17" s="687"/>
      <c r="BE17" s="687"/>
      <c r="BF17" s="687"/>
      <c r="BG17" s="687"/>
      <c r="BH17" s="687"/>
      <c r="BI17" s="687"/>
      <c r="BJ17" s="687"/>
      <c r="BK17" s="687"/>
      <c r="BL17" s="687"/>
      <c r="BM17" s="687"/>
      <c r="BN17" s="687"/>
      <c r="BO17" s="687"/>
      <c r="BP17" s="687"/>
      <c r="BQ17" s="687"/>
      <c r="BR17" s="687"/>
      <c r="BS17" s="687"/>
      <c r="BT17" s="687"/>
      <c r="BU17" s="687"/>
      <c r="BV17" s="687"/>
      <c r="BW17" s="687"/>
      <c r="BX17" s="687"/>
      <c r="BY17" s="687"/>
      <c r="BZ17" s="687"/>
      <c r="CA17" s="687"/>
      <c r="CB17" s="687"/>
      <c r="CC17" s="687"/>
      <c r="CD17" s="687"/>
      <c r="CE17" s="687"/>
      <c r="CF17" s="687"/>
      <c r="CG17" s="687"/>
      <c r="CH17" s="687"/>
      <c r="CI17" s="687"/>
      <c r="CJ17" s="687"/>
      <c r="CK17" s="687"/>
      <c r="CL17" s="687"/>
      <c r="CM17" s="687"/>
      <c r="CN17" s="687"/>
      <c r="CO17" s="687"/>
      <c r="CP17" s="687"/>
      <c r="CQ17" s="687"/>
      <c r="CR17" s="687"/>
      <c r="CS17" s="687"/>
      <c r="CT17" s="687"/>
      <c r="CU17" s="687"/>
      <c r="CV17" s="687"/>
      <c r="CW17" s="687"/>
      <c r="CX17" s="687"/>
      <c r="CY17" s="687"/>
      <c r="CZ17" s="687"/>
      <c r="DA17" s="687"/>
      <c r="DB17" s="687"/>
      <c r="DC17" s="687"/>
      <c r="DD17" s="687"/>
      <c r="DE17" s="687"/>
      <c r="DF17" s="687"/>
      <c r="DG17" s="687"/>
      <c r="DH17" s="687"/>
      <c r="DI17" s="687"/>
      <c r="DJ17" s="687"/>
      <c r="DK17" s="687"/>
      <c r="DL17" s="687"/>
      <c r="DM17" s="687"/>
      <c r="DN17" s="687"/>
      <c r="DO17" s="687"/>
      <c r="DP17" s="687"/>
      <c r="DQ17" s="687"/>
      <c r="DR17" s="687"/>
      <c r="DS17" s="687"/>
      <c r="DT17" s="687"/>
      <c r="DU17" s="687"/>
      <c r="DV17" s="687"/>
      <c r="DW17" s="687"/>
      <c r="DX17" s="687"/>
      <c r="DY17" s="687"/>
      <c r="DZ17" s="687"/>
      <c r="EA17" s="687"/>
      <c r="EB17" s="687"/>
      <c r="EC17" s="687"/>
      <c r="ED17" s="687"/>
      <c r="EE17" s="687"/>
      <c r="EF17" s="687"/>
      <c r="EG17" s="687"/>
      <c r="EH17" s="687"/>
      <c r="EI17" s="687"/>
      <c r="EJ17" s="687"/>
      <c r="EK17" s="687"/>
      <c r="EL17" s="687"/>
      <c r="EM17" s="687"/>
      <c r="EN17" s="687"/>
      <c r="EO17" s="687"/>
      <c r="EP17" s="687"/>
      <c r="EQ17" s="687"/>
      <c r="ER17" s="687"/>
      <c r="ES17" s="687"/>
      <c r="ET17" s="687"/>
      <c r="EU17" s="687"/>
      <c r="EV17" s="687"/>
      <c r="EW17" s="687"/>
      <c r="EX17" s="687"/>
      <c r="EY17" s="687"/>
      <c r="EZ17" s="687"/>
      <c r="FA17" s="687"/>
      <c r="FB17" s="687"/>
      <c r="FC17" s="687"/>
      <c r="FD17" s="687"/>
      <c r="FE17" s="687"/>
      <c r="FF17" s="687"/>
      <c r="FG17" s="687"/>
      <c r="FH17" s="687"/>
      <c r="FI17" s="687"/>
      <c r="FJ17" s="687"/>
      <c r="FK17" s="687"/>
      <c r="FL17" s="687"/>
      <c r="FM17" s="687"/>
      <c r="FN17" s="687"/>
      <c r="FO17" s="687"/>
      <c r="FP17" s="687"/>
      <c r="FQ17" s="687"/>
      <c r="FR17" s="687"/>
      <c r="FS17" s="687"/>
      <c r="FT17" s="687"/>
      <c r="FU17" s="687"/>
      <c r="FV17" s="687"/>
      <c r="FW17" s="687"/>
      <c r="FX17" s="687"/>
      <c r="FY17" s="687"/>
      <c r="FZ17" s="687"/>
      <c r="GA17" s="709"/>
      <c r="GB17" s="699"/>
    </row>
    <row r="18" spans="1:185" ht="10.5" customHeight="1">
      <c r="A18" s="695"/>
      <c r="B18" s="343"/>
      <c r="C18" s="716"/>
      <c r="D18" s="717"/>
      <c r="E18" s="717"/>
      <c r="F18" s="717"/>
      <c r="G18" s="717"/>
      <c r="H18" s="717"/>
      <c r="I18" s="717"/>
      <c r="J18" s="717"/>
      <c r="K18" s="717"/>
      <c r="L18" s="717"/>
      <c r="M18" s="717"/>
      <c r="N18" s="717"/>
      <c r="O18" s="717"/>
      <c r="P18" s="717"/>
      <c r="Q18" s="718"/>
      <c r="R18" s="333"/>
      <c r="S18" s="687"/>
      <c r="T18" s="687"/>
      <c r="U18" s="687"/>
      <c r="V18" s="687"/>
      <c r="W18" s="687"/>
      <c r="X18" s="687"/>
      <c r="Y18" s="687"/>
      <c r="Z18" s="687"/>
      <c r="AA18" s="687"/>
      <c r="AB18" s="687"/>
      <c r="AC18" s="687"/>
      <c r="AD18" s="687"/>
      <c r="AE18" s="687"/>
      <c r="AF18" s="687"/>
      <c r="AG18" s="687"/>
      <c r="AH18" s="687"/>
      <c r="AI18" s="687"/>
      <c r="AJ18" s="687"/>
      <c r="AK18" s="687"/>
      <c r="AL18" s="687"/>
      <c r="AM18" s="687"/>
      <c r="AN18" s="687"/>
      <c r="AO18" s="687"/>
      <c r="AP18" s="687"/>
      <c r="AQ18" s="687"/>
      <c r="AR18" s="687"/>
      <c r="AS18" s="687"/>
      <c r="AT18" s="687"/>
      <c r="AU18" s="687"/>
      <c r="AV18" s="687"/>
      <c r="AW18" s="687"/>
      <c r="AX18" s="687"/>
      <c r="AY18" s="687"/>
      <c r="AZ18" s="687"/>
      <c r="BA18" s="687"/>
      <c r="BB18" s="687"/>
      <c r="BC18" s="687"/>
      <c r="BD18" s="687"/>
      <c r="BE18" s="687"/>
      <c r="BF18" s="687"/>
      <c r="BG18" s="687"/>
      <c r="BH18" s="687"/>
      <c r="BI18" s="687"/>
      <c r="BJ18" s="687"/>
      <c r="BK18" s="687"/>
      <c r="BL18" s="687"/>
      <c r="BM18" s="687"/>
      <c r="BN18" s="687"/>
      <c r="BO18" s="687"/>
      <c r="BP18" s="687"/>
      <c r="BQ18" s="687"/>
      <c r="BR18" s="687"/>
      <c r="BS18" s="687"/>
      <c r="BT18" s="687"/>
      <c r="BU18" s="687"/>
      <c r="BV18" s="687"/>
      <c r="BW18" s="687"/>
      <c r="BX18" s="687"/>
      <c r="BY18" s="687"/>
      <c r="BZ18" s="687"/>
      <c r="CA18" s="687"/>
      <c r="CB18" s="687"/>
      <c r="CC18" s="687"/>
      <c r="CD18" s="687"/>
      <c r="CE18" s="687"/>
      <c r="CF18" s="687"/>
      <c r="CG18" s="687"/>
      <c r="CH18" s="687"/>
      <c r="CI18" s="687"/>
      <c r="CJ18" s="687"/>
      <c r="CK18" s="687"/>
      <c r="CL18" s="687"/>
      <c r="CM18" s="687"/>
      <c r="CN18" s="687"/>
      <c r="CO18" s="687"/>
      <c r="CP18" s="687"/>
      <c r="CQ18" s="687"/>
      <c r="CR18" s="687"/>
      <c r="CS18" s="687"/>
      <c r="CT18" s="687"/>
      <c r="CU18" s="687"/>
      <c r="CV18" s="687"/>
      <c r="CW18" s="687"/>
      <c r="CX18" s="687"/>
      <c r="CY18" s="687"/>
      <c r="CZ18" s="687"/>
      <c r="DA18" s="687"/>
      <c r="DB18" s="687"/>
      <c r="DC18" s="687"/>
      <c r="DD18" s="687"/>
      <c r="DE18" s="687"/>
      <c r="DF18" s="687"/>
      <c r="DG18" s="687"/>
      <c r="DH18" s="687"/>
      <c r="DI18" s="687"/>
      <c r="DJ18" s="687"/>
      <c r="DK18" s="687"/>
      <c r="DL18" s="687"/>
      <c r="DM18" s="687"/>
      <c r="DN18" s="687"/>
      <c r="DO18" s="687"/>
      <c r="DP18" s="687"/>
      <c r="DQ18" s="687"/>
      <c r="DR18" s="687"/>
      <c r="DS18" s="687"/>
      <c r="DT18" s="687"/>
      <c r="DU18" s="687"/>
      <c r="DV18" s="687"/>
      <c r="DW18" s="687"/>
      <c r="DX18" s="687"/>
      <c r="DY18" s="687"/>
      <c r="DZ18" s="687"/>
      <c r="EA18" s="687"/>
      <c r="EB18" s="687"/>
      <c r="EC18" s="687"/>
      <c r="ED18" s="687"/>
      <c r="EE18" s="687"/>
      <c r="EF18" s="687"/>
      <c r="EG18" s="687"/>
      <c r="EH18" s="687"/>
      <c r="EI18" s="687"/>
      <c r="EJ18" s="687"/>
      <c r="EK18" s="687"/>
      <c r="EL18" s="687"/>
      <c r="EM18" s="687"/>
      <c r="EN18" s="687"/>
      <c r="EO18" s="687"/>
      <c r="EP18" s="687"/>
      <c r="EQ18" s="687"/>
      <c r="ER18" s="687"/>
      <c r="ES18" s="687"/>
      <c r="ET18" s="687"/>
      <c r="EU18" s="687"/>
      <c r="EV18" s="687"/>
      <c r="EW18" s="687"/>
      <c r="EX18" s="687"/>
      <c r="EY18" s="687"/>
      <c r="EZ18" s="687"/>
      <c r="FA18" s="687"/>
      <c r="FB18" s="687"/>
      <c r="FC18" s="687"/>
      <c r="FD18" s="687"/>
      <c r="FE18" s="687"/>
      <c r="FF18" s="687"/>
      <c r="FG18" s="687"/>
      <c r="FH18" s="687"/>
      <c r="FI18" s="687"/>
      <c r="FJ18" s="687"/>
      <c r="FK18" s="687"/>
      <c r="FL18" s="687"/>
      <c r="FM18" s="687"/>
      <c r="FN18" s="687"/>
      <c r="FO18" s="687"/>
      <c r="FP18" s="687"/>
      <c r="FQ18" s="687"/>
      <c r="FR18" s="687"/>
      <c r="FS18" s="687"/>
      <c r="FT18" s="687"/>
      <c r="FU18" s="687"/>
      <c r="FV18" s="687"/>
      <c r="FW18" s="687"/>
      <c r="FX18" s="687"/>
      <c r="FY18" s="687"/>
      <c r="FZ18" s="687"/>
      <c r="GA18" s="709"/>
      <c r="GB18" s="699"/>
    </row>
    <row r="19" spans="1:185" ht="10.5" customHeight="1">
      <c r="A19" s="695"/>
      <c r="B19" s="343"/>
      <c r="C19" s="719"/>
      <c r="D19" s="720"/>
      <c r="E19" s="720"/>
      <c r="F19" s="720"/>
      <c r="G19" s="720"/>
      <c r="H19" s="720"/>
      <c r="I19" s="720"/>
      <c r="J19" s="720"/>
      <c r="K19" s="720"/>
      <c r="L19" s="720"/>
      <c r="M19" s="720"/>
      <c r="N19" s="720"/>
      <c r="O19" s="720"/>
      <c r="P19" s="720"/>
      <c r="Q19" s="721"/>
      <c r="R19" s="333"/>
      <c r="S19" s="687"/>
      <c r="T19" s="687"/>
      <c r="U19" s="687"/>
      <c r="V19" s="687"/>
      <c r="W19" s="687"/>
      <c r="X19" s="687"/>
      <c r="Y19" s="687"/>
      <c r="Z19" s="687"/>
      <c r="AA19" s="687"/>
      <c r="AB19" s="687"/>
      <c r="AC19" s="687"/>
      <c r="AD19" s="687"/>
      <c r="AE19" s="687"/>
      <c r="AF19" s="687"/>
      <c r="AG19" s="687"/>
      <c r="AH19" s="687"/>
      <c r="AI19" s="687"/>
      <c r="AJ19" s="687"/>
      <c r="AK19" s="687"/>
      <c r="AL19" s="687"/>
      <c r="AM19" s="687"/>
      <c r="AN19" s="687"/>
      <c r="AO19" s="687"/>
      <c r="AP19" s="687"/>
      <c r="AQ19" s="687"/>
      <c r="AR19" s="687"/>
      <c r="AS19" s="687"/>
      <c r="AT19" s="687"/>
      <c r="AU19" s="687"/>
      <c r="AV19" s="687"/>
      <c r="AW19" s="687"/>
      <c r="AX19" s="687"/>
      <c r="AY19" s="687"/>
      <c r="AZ19" s="687"/>
      <c r="BA19" s="687"/>
      <c r="BB19" s="687"/>
      <c r="BC19" s="687"/>
      <c r="BD19" s="687"/>
      <c r="BE19" s="687"/>
      <c r="BF19" s="687"/>
      <c r="BG19" s="687"/>
      <c r="BH19" s="687"/>
      <c r="BI19" s="687"/>
      <c r="BJ19" s="687"/>
      <c r="BK19" s="687"/>
      <c r="BL19" s="687"/>
      <c r="BM19" s="687"/>
      <c r="BN19" s="687"/>
      <c r="BO19" s="687"/>
      <c r="BP19" s="687"/>
      <c r="BQ19" s="687"/>
      <c r="BR19" s="687"/>
      <c r="BS19" s="687"/>
      <c r="BT19" s="687"/>
      <c r="BU19" s="687"/>
      <c r="BV19" s="687"/>
      <c r="BW19" s="687"/>
      <c r="BX19" s="687"/>
      <c r="BY19" s="687"/>
      <c r="BZ19" s="687"/>
      <c r="CA19" s="687"/>
      <c r="CB19" s="687"/>
      <c r="CC19" s="687"/>
      <c r="CD19" s="687"/>
      <c r="CE19" s="687"/>
      <c r="CF19" s="687"/>
      <c r="CG19" s="687"/>
      <c r="CH19" s="687"/>
      <c r="CI19" s="687"/>
      <c r="CJ19" s="687"/>
      <c r="CK19" s="687"/>
      <c r="CL19" s="687"/>
      <c r="CM19" s="687"/>
      <c r="CN19" s="687"/>
      <c r="CO19" s="687"/>
      <c r="CP19" s="687"/>
      <c r="CQ19" s="687"/>
      <c r="CR19" s="687"/>
      <c r="CS19" s="687"/>
      <c r="CT19" s="687"/>
      <c r="CU19" s="687"/>
      <c r="CV19" s="687"/>
      <c r="CW19" s="687"/>
      <c r="CX19" s="687"/>
      <c r="CY19" s="687"/>
      <c r="CZ19" s="687"/>
      <c r="DA19" s="687"/>
      <c r="DB19" s="687"/>
      <c r="DC19" s="687"/>
      <c r="DD19" s="687"/>
      <c r="DE19" s="687"/>
      <c r="DF19" s="687"/>
      <c r="DG19" s="687"/>
      <c r="DH19" s="687"/>
      <c r="DI19" s="687"/>
      <c r="DJ19" s="687"/>
      <c r="DK19" s="687"/>
      <c r="DL19" s="687"/>
      <c r="DM19" s="687"/>
      <c r="DN19" s="687"/>
      <c r="DO19" s="687"/>
      <c r="DP19" s="687"/>
      <c r="DQ19" s="687"/>
      <c r="DR19" s="687"/>
      <c r="DS19" s="687"/>
      <c r="DT19" s="687"/>
      <c r="DU19" s="687"/>
      <c r="DV19" s="687"/>
      <c r="DW19" s="687"/>
      <c r="DX19" s="687"/>
      <c r="DY19" s="687"/>
      <c r="DZ19" s="687"/>
      <c r="EA19" s="687"/>
      <c r="EB19" s="687"/>
      <c r="EC19" s="687"/>
      <c r="ED19" s="687"/>
      <c r="EE19" s="687"/>
      <c r="EF19" s="687"/>
      <c r="EG19" s="687"/>
      <c r="EH19" s="687"/>
      <c r="EI19" s="687"/>
      <c r="EJ19" s="687"/>
      <c r="EK19" s="687"/>
      <c r="EL19" s="687"/>
      <c r="EM19" s="687"/>
      <c r="EN19" s="687"/>
      <c r="EO19" s="687"/>
      <c r="EP19" s="687"/>
      <c r="EQ19" s="687"/>
      <c r="ER19" s="687"/>
      <c r="ES19" s="687"/>
      <c r="ET19" s="687"/>
      <c r="EU19" s="687"/>
      <c r="EV19" s="687"/>
      <c r="EW19" s="687"/>
      <c r="EX19" s="687"/>
      <c r="EY19" s="687"/>
      <c r="EZ19" s="687"/>
      <c r="FA19" s="687"/>
      <c r="FB19" s="687"/>
      <c r="FC19" s="687"/>
      <c r="FD19" s="687"/>
      <c r="FE19" s="687"/>
      <c r="FF19" s="687"/>
      <c r="FG19" s="687"/>
      <c r="FH19" s="687"/>
      <c r="FI19" s="687"/>
      <c r="FJ19" s="687"/>
      <c r="FK19" s="687"/>
      <c r="FL19" s="687"/>
      <c r="FM19" s="687"/>
      <c r="FN19" s="687"/>
      <c r="FO19" s="687"/>
      <c r="FP19" s="687"/>
      <c r="FQ19" s="687"/>
      <c r="FR19" s="687"/>
      <c r="FS19" s="687"/>
      <c r="FT19" s="687"/>
      <c r="FU19" s="687"/>
      <c r="FV19" s="687"/>
      <c r="FW19" s="687"/>
      <c r="FX19" s="687"/>
      <c r="FY19" s="687"/>
      <c r="FZ19" s="687"/>
      <c r="GA19" s="709"/>
      <c r="GB19" s="699"/>
    </row>
    <row r="20" spans="1:185" s="323" customFormat="1" ht="10.5" customHeight="1">
      <c r="A20" s="695"/>
      <c r="B20" s="343"/>
      <c r="C20" s="716"/>
      <c r="D20" s="717"/>
      <c r="E20" s="717"/>
      <c r="F20" s="717"/>
      <c r="G20" s="717"/>
      <c r="H20" s="717"/>
      <c r="I20" s="717"/>
      <c r="J20" s="717"/>
      <c r="K20" s="717"/>
      <c r="L20" s="717"/>
      <c r="M20" s="717"/>
      <c r="N20" s="717"/>
      <c r="O20" s="717"/>
      <c r="P20" s="717"/>
      <c r="Q20" s="718"/>
      <c r="R20" s="333"/>
      <c r="S20" s="687"/>
      <c r="T20" s="687"/>
      <c r="U20" s="687"/>
      <c r="V20" s="687"/>
      <c r="W20" s="687"/>
      <c r="X20" s="687"/>
      <c r="Y20" s="687"/>
      <c r="Z20" s="687"/>
      <c r="AA20" s="687"/>
      <c r="AB20" s="687"/>
      <c r="AC20" s="687"/>
      <c r="AD20" s="687"/>
      <c r="AE20" s="687"/>
      <c r="AF20" s="687"/>
      <c r="AG20" s="687"/>
      <c r="AH20" s="687"/>
      <c r="AI20" s="687"/>
      <c r="AJ20" s="687"/>
      <c r="AK20" s="687"/>
      <c r="AL20" s="687"/>
      <c r="AM20" s="687"/>
      <c r="AN20" s="687"/>
      <c r="AO20" s="687"/>
      <c r="AP20" s="687"/>
      <c r="AQ20" s="687"/>
      <c r="AR20" s="687"/>
      <c r="AS20" s="687"/>
      <c r="AT20" s="687"/>
      <c r="AU20" s="687"/>
      <c r="AV20" s="687"/>
      <c r="AW20" s="687"/>
      <c r="AX20" s="687"/>
      <c r="AY20" s="687"/>
      <c r="AZ20" s="687"/>
      <c r="BA20" s="687"/>
      <c r="BB20" s="687"/>
      <c r="BC20" s="687"/>
      <c r="BD20" s="687"/>
      <c r="BE20" s="687"/>
      <c r="BF20" s="687"/>
      <c r="BG20" s="687"/>
      <c r="BH20" s="687"/>
      <c r="BI20" s="687"/>
      <c r="BJ20" s="687"/>
      <c r="BK20" s="687"/>
      <c r="BL20" s="687"/>
      <c r="BM20" s="687"/>
      <c r="BN20" s="687"/>
      <c r="BO20" s="687"/>
      <c r="BP20" s="687"/>
      <c r="BQ20" s="687"/>
      <c r="BR20" s="687"/>
      <c r="BS20" s="687"/>
      <c r="BT20" s="687"/>
      <c r="BU20" s="687"/>
      <c r="BV20" s="687"/>
      <c r="BW20" s="687"/>
      <c r="BX20" s="687"/>
      <c r="BY20" s="687"/>
      <c r="BZ20" s="687"/>
      <c r="CA20" s="687"/>
      <c r="CB20" s="687"/>
      <c r="CC20" s="687"/>
      <c r="CD20" s="687"/>
      <c r="CE20" s="687"/>
      <c r="CF20" s="687"/>
      <c r="CG20" s="687"/>
      <c r="CH20" s="687"/>
      <c r="CI20" s="687"/>
      <c r="CJ20" s="687"/>
      <c r="CK20" s="687"/>
      <c r="CL20" s="687"/>
      <c r="CM20" s="687"/>
      <c r="CN20" s="687"/>
      <c r="CO20" s="687"/>
      <c r="CP20" s="687"/>
      <c r="CQ20" s="687"/>
      <c r="CR20" s="687"/>
      <c r="CS20" s="687"/>
      <c r="CT20" s="687"/>
      <c r="CU20" s="687"/>
      <c r="CV20" s="687"/>
      <c r="CW20" s="687"/>
      <c r="CX20" s="687"/>
      <c r="CY20" s="687"/>
      <c r="CZ20" s="687"/>
      <c r="DA20" s="687"/>
      <c r="DB20" s="687"/>
      <c r="DC20" s="687"/>
      <c r="DD20" s="687"/>
      <c r="DE20" s="687"/>
      <c r="DF20" s="687"/>
      <c r="DG20" s="687"/>
      <c r="DH20" s="687"/>
      <c r="DI20" s="687"/>
      <c r="DJ20" s="687"/>
      <c r="DK20" s="687"/>
      <c r="DL20" s="687"/>
      <c r="DM20" s="687"/>
      <c r="DN20" s="687"/>
      <c r="DO20" s="687"/>
      <c r="DP20" s="687"/>
      <c r="DQ20" s="687"/>
      <c r="DR20" s="687"/>
      <c r="DS20" s="687"/>
      <c r="DT20" s="687"/>
      <c r="DU20" s="687"/>
      <c r="DV20" s="687"/>
      <c r="DW20" s="687"/>
      <c r="DX20" s="687"/>
      <c r="DY20" s="687"/>
      <c r="DZ20" s="687"/>
      <c r="EA20" s="687"/>
      <c r="EB20" s="687"/>
      <c r="EC20" s="687"/>
      <c r="ED20" s="687"/>
      <c r="EE20" s="687"/>
      <c r="EF20" s="687"/>
      <c r="EG20" s="687"/>
      <c r="EH20" s="687"/>
      <c r="EI20" s="687"/>
      <c r="EJ20" s="687"/>
      <c r="EK20" s="687"/>
      <c r="EL20" s="687"/>
      <c r="EM20" s="687"/>
      <c r="EN20" s="687"/>
      <c r="EO20" s="687"/>
      <c r="EP20" s="687"/>
      <c r="EQ20" s="687"/>
      <c r="ER20" s="687"/>
      <c r="ES20" s="687"/>
      <c r="ET20" s="687"/>
      <c r="EU20" s="687"/>
      <c r="EV20" s="687"/>
      <c r="EW20" s="687"/>
      <c r="EX20" s="687"/>
      <c r="EY20" s="687"/>
      <c r="EZ20" s="687"/>
      <c r="FA20" s="687"/>
      <c r="FB20" s="687"/>
      <c r="FC20" s="687"/>
      <c r="FD20" s="687"/>
      <c r="FE20" s="687"/>
      <c r="FF20" s="687"/>
      <c r="FG20" s="687"/>
      <c r="FH20" s="687"/>
      <c r="FI20" s="687"/>
      <c r="FJ20" s="687"/>
      <c r="FK20" s="687"/>
      <c r="FL20" s="687"/>
      <c r="FM20" s="687"/>
      <c r="FN20" s="687"/>
      <c r="FO20" s="687"/>
      <c r="FP20" s="687"/>
      <c r="FQ20" s="687"/>
      <c r="FR20" s="687"/>
      <c r="FS20" s="687"/>
      <c r="FT20" s="687"/>
      <c r="FU20" s="687"/>
      <c r="FV20" s="687"/>
      <c r="FW20" s="687"/>
      <c r="FX20" s="687"/>
      <c r="FY20" s="687"/>
      <c r="FZ20" s="687"/>
      <c r="GA20" s="709"/>
      <c r="GB20" s="699"/>
      <c r="GC20" s="289"/>
    </row>
    <row r="21" spans="1:185" ht="10.5" customHeight="1">
      <c r="A21" s="695"/>
      <c r="B21" s="343"/>
      <c r="C21" s="719"/>
      <c r="D21" s="720"/>
      <c r="E21" s="720"/>
      <c r="F21" s="720"/>
      <c r="G21" s="720"/>
      <c r="H21" s="720"/>
      <c r="I21" s="720"/>
      <c r="J21" s="720"/>
      <c r="K21" s="720"/>
      <c r="L21" s="720"/>
      <c r="M21" s="720"/>
      <c r="N21" s="720"/>
      <c r="O21" s="720"/>
      <c r="P21" s="720"/>
      <c r="Q21" s="721"/>
      <c r="R21" s="333"/>
      <c r="S21" s="687"/>
      <c r="T21" s="687"/>
      <c r="U21" s="687"/>
      <c r="V21" s="687"/>
      <c r="W21" s="687"/>
      <c r="X21" s="687"/>
      <c r="Y21" s="687"/>
      <c r="Z21" s="687"/>
      <c r="AA21" s="687"/>
      <c r="AB21" s="687"/>
      <c r="AC21" s="687"/>
      <c r="AD21" s="687"/>
      <c r="AE21" s="687"/>
      <c r="AF21" s="687"/>
      <c r="AG21" s="687"/>
      <c r="AH21" s="687"/>
      <c r="AI21" s="687"/>
      <c r="AJ21" s="687"/>
      <c r="AK21" s="687"/>
      <c r="AL21" s="687"/>
      <c r="AM21" s="687"/>
      <c r="AN21" s="687"/>
      <c r="AO21" s="687"/>
      <c r="AP21" s="687"/>
      <c r="AQ21" s="687"/>
      <c r="AR21" s="687"/>
      <c r="AS21" s="687"/>
      <c r="AT21" s="687"/>
      <c r="AU21" s="687"/>
      <c r="AV21" s="687"/>
      <c r="AW21" s="687"/>
      <c r="AX21" s="687"/>
      <c r="AY21" s="687"/>
      <c r="AZ21" s="687"/>
      <c r="BA21" s="687"/>
      <c r="BB21" s="687"/>
      <c r="BC21" s="687"/>
      <c r="BD21" s="687"/>
      <c r="BE21" s="687"/>
      <c r="BF21" s="687"/>
      <c r="BG21" s="687"/>
      <c r="BH21" s="687"/>
      <c r="BI21" s="687"/>
      <c r="BJ21" s="687"/>
      <c r="BK21" s="687"/>
      <c r="BL21" s="687"/>
      <c r="BM21" s="687"/>
      <c r="BN21" s="687"/>
      <c r="BO21" s="687"/>
      <c r="BP21" s="687"/>
      <c r="BQ21" s="687"/>
      <c r="BR21" s="687"/>
      <c r="BS21" s="687"/>
      <c r="BT21" s="687"/>
      <c r="BU21" s="687"/>
      <c r="BV21" s="687"/>
      <c r="BW21" s="687"/>
      <c r="BX21" s="687"/>
      <c r="BY21" s="687"/>
      <c r="BZ21" s="687"/>
      <c r="CA21" s="687"/>
      <c r="CB21" s="687"/>
      <c r="CC21" s="687"/>
      <c r="CD21" s="687"/>
      <c r="CE21" s="687"/>
      <c r="CF21" s="687"/>
      <c r="CG21" s="687"/>
      <c r="CH21" s="687"/>
      <c r="CI21" s="687"/>
      <c r="CJ21" s="687"/>
      <c r="CK21" s="687"/>
      <c r="CL21" s="687"/>
      <c r="CM21" s="687"/>
      <c r="CN21" s="687"/>
      <c r="CO21" s="687"/>
      <c r="CP21" s="687"/>
      <c r="CQ21" s="687"/>
      <c r="CR21" s="687"/>
      <c r="CS21" s="687"/>
      <c r="CT21" s="687"/>
      <c r="CU21" s="687"/>
      <c r="CV21" s="687"/>
      <c r="CW21" s="687"/>
      <c r="CX21" s="687"/>
      <c r="CY21" s="687"/>
      <c r="CZ21" s="687"/>
      <c r="DA21" s="687"/>
      <c r="DB21" s="687"/>
      <c r="DC21" s="687"/>
      <c r="DD21" s="687"/>
      <c r="DE21" s="687"/>
      <c r="DF21" s="687"/>
      <c r="DG21" s="687"/>
      <c r="DH21" s="687"/>
      <c r="DI21" s="687"/>
      <c r="DJ21" s="687"/>
      <c r="DK21" s="687"/>
      <c r="DL21" s="687"/>
      <c r="DM21" s="687"/>
      <c r="DN21" s="687"/>
      <c r="DO21" s="687"/>
      <c r="DP21" s="687"/>
      <c r="DQ21" s="687"/>
      <c r="DR21" s="687"/>
      <c r="DS21" s="687"/>
      <c r="DT21" s="687"/>
      <c r="DU21" s="687"/>
      <c r="DV21" s="687"/>
      <c r="DW21" s="687"/>
      <c r="DX21" s="687"/>
      <c r="DY21" s="687"/>
      <c r="DZ21" s="687"/>
      <c r="EA21" s="687"/>
      <c r="EB21" s="687"/>
      <c r="EC21" s="687"/>
      <c r="ED21" s="687"/>
      <c r="EE21" s="687"/>
      <c r="EF21" s="687"/>
      <c r="EG21" s="687"/>
      <c r="EH21" s="687"/>
      <c r="EI21" s="687"/>
      <c r="EJ21" s="687"/>
      <c r="EK21" s="687"/>
      <c r="EL21" s="687"/>
      <c r="EM21" s="687"/>
      <c r="EN21" s="687"/>
      <c r="EO21" s="687"/>
      <c r="EP21" s="687"/>
      <c r="EQ21" s="687"/>
      <c r="ER21" s="687"/>
      <c r="ES21" s="687"/>
      <c r="ET21" s="687"/>
      <c r="EU21" s="687"/>
      <c r="EV21" s="687"/>
      <c r="EW21" s="687"/>
      <c r="EX21" s="687"/>
      <c r="EY21" s="687"/>
      <c r="EZ21" s="687"/>
      <c r="FA21" s="687"/>
      <c r="FB21" s="687"/>
      <c r="FC21" s="687"/>
      <c r="FD21" s="687"/>
      <c r="FE21" s="687"/>
      <c r="FF21" s="687"/>
      <c r="FG21" s="687"/>
      <c r="FH21" s="687"/>
      <c r="FI21" s="687"/>
      <c r="FJ21" s="687"/>
      <c r="FK21" s="687"/>
      <c r="FL21" s="687"/>
      <c r="FM21" s="687"/>
      <c r="FN21" s="687"/>
      <c r="FO21" s="687"/>
      <c r="FP21" s="687"/>
      <c r="FQ21" s="687"/>
      <c r="FR21" s="687"/>
      <c r="FS21" s="687"/>
      <c r="FT21" s="687"/>
      <c r="FU21" s="687"/>
      <c r="FV21" s="687"/>
      <c r="FW21" s="687"/>
      <c r="FX21" s="687"/>
      <c r="FY21" s="687"/>
      <c r="FZ21" s="687"/>
      <c r="GA21" s="709"/>
      <c r="GB21" s="699"/>
    </row>
    <row r="22" spans="1:185" s="323" customFormat="1" ht="10.5" customHeight="1">
      <c r="A22" s="695"/>
      <c r="B22" s="343"/>
      <c r="C22" s="716"/>
      <c r="D22" s="717"/>
      <c r="E22" s="717"/>
      <c r="F22" s="717"/>
      <c r="G22" s="717"/>
      <c r="H22" s="717"/>
      <c r="I22" s="717"/>
      <c r="J22" s="717"/>
      <c r="K22" s="717"/>
      <c r="L22" s="717"/>
      <c r="M22" s="717"/>
      <c r="N22" s="717"/>
      <c r="O22" s="717"/>
      <c r="P22" s="717"/>
      <c r="Q22" s="718"/>
      <c r="R22" s="333"/>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7"/>
      <c r="BP22" s="687"/>
      <c r="BQ22" s="687"/>
      <c r="BR22" s="687"/>
      <c r="BS22" s="687"/>
      <c r="BT22" s="687"/>
      <c r="BU22" s="687"/>
      <c r="BV22" s="687"/>
      <c r="BW22" s="687"/>
      <c r="BX22" s="687"/>
      <c r="BY22" s="687"/>
      <c r="BZ22" s="687"/>
      <c r="CA22" s="687"/>
      <c r="CB22" s="687"/>
      <c r="CC22" s="687"/>
      <c r="CD22" s="687"/>
      <c r="CE22" s="687"/>
      <c r="CF22" s="687"/>
      <c r="CG22" s="687"/>
      <c r="CH22" s="687"/>
      <c r="CI22" s="687"/>
      <c r="CJ22" s="687"/>
      <c r="CK22" s="687"/>
      <c r="CL22" s="687"/>
      <c r="CM22" s="687"/>
      <c r="CN22" s="687"/>
      <c r="CO22" s="687"/>
      <c r="CP22" s="687"/>
      <c r="CQ22" s="687"/>
      <c r="CR22" s="687"/>
      <c r="CS22" s="687"/>
      <c r="CT22" s="687"/>
      <c r="CU22" s="687"/>
      <c r="CV22" s="687"/>
      <c r="CW22" s="687"/>
      <c r="CX22" s="687"/>
      <c r="CY22" s="687"/>
      <c r="CZ22" s="687"/>
      <c r="DA22" s="687"/>
      <c r="DB22" s="687"/>
      <c r="DC22" s="687"/>
      <c r="DD22" s="687"/>
      <c r="DE22" s="687"/>
      <c r="DF22" s="687"/>
      <c r="DG22" s="687"/>
      <c r="DH22" s="687"/>
      <c r="DI22" s="687"/>
      <c r="DJ22" s="687"/>
      <c r="DK22" s="687"/>
      <c r="DL22" s="687"/>
      <c r="DM22" s="687"/>
      <c r="DN22" s="687"/>
      <c r="DO22" s="687"/>
      <c r="DP22" s="687"/>
      <c r="DQ22" s="687"/>
      <c r="DR22" s="687"/>
      <c r="DS22" s="687"/>
      <c r="DT22" s="687"/>
      <c r="DU22" s="687"/>
      <c r="DV22" s="687"/>
      <c r="DW22" s="687"/>
      <c r="DX22" s="687"/>
      <c r="DY22" s="687"/>
      <c r="DZ22" s="687"/>
      <c r="EA22" s="687"/>
      <c r="EB22" s="687"/>
      <c r="EC22" s="687"/>
      <c r="ED22" s="687"/>
      <c r="EE22" s="687"/>
      <c r="EF22" s="687"/>
      <c r="EG22" s="687"/>
      <c r="EH22" s="687"/>
      <c r="EI22" s="687"/>
      <c r="EJ22" s="687"/>
      <c r="EK22" s="687"/>
      <c r="EL22" s="687"/>
      <c r="EM22" s="687"/>
      <c r="EN22" s="687"/>
      <c r="EO22" s="687"/>
      <c r="EP22" s="687"/>
      <c r="EQ22" s="687"/>
      <c r="ER22" s="687"/>
      <c r="ES22" s="687"/>
      <c r="ET22" s="687"/>
      <c r="EU22" s="687"/>
      <c r="EV22" s="687"/>
      <c r="EW22" s="687"/>
      <c r="EX22" s="687"/>
      <c r="EY22" s="687"/>
      <c r="EZ22" s="687"/>
      <c r="FA22" s="687"/>
      <c r="FB22" s="687"/>
      <c r="FC22" s="687"/>
      <c r="FD22" s="687"/>
      <c r="FE22" s="687"/>
      <c r="FF22" s="687"/>
      <c r="FG22" s="687"/>
      <c r="FH22" s="687"/>
      <c r="FI22" s="687"/>
      <c r="FJ22" s="687"/>
      <c r="FK22" s="687"/>
      <c r="FL22" s="687"/>
      <c r="FM22" s="687"/>
      <c r="FN22" s="687"/>
      <c r="FO22" s="687"/>
      <c r="FP22" s="687"/>
      <c r="FQ22" s="687"/>
      <c r="FR22" s="687"/>
      <c r="FS22" s="687"/>
      <c r="FT22" s="687"/>
      <c r="FU22" s="687"/>
      <c r="FV22" s="687"/>
      <c r="FW22" s="687"/>
      <c r="FX22" s="687"/>
      <c r="FY22" s="687"/>
      <c r="FZ22" s="687"/>
      <c r="GA22" s="709"/>
      <c r="GB22" s="699"/>
      <c r="GC22" s="289"/>
    </row>
    <row r="23" spans="1:185" s="675" customFormat="1" ht="27" customHeight="1">
      <c r="A23" s="693"/>
      <c r="B23" s="674"/>
      <c r="C23" s="662" t="s">
        <v>1937</v>
      </c>
      <c r="D23" s="662"/>
      <c r="E23" s="662"/>
      <c r="F23" s="662"/>
      <c r="G23" s="320"/>
      <c r="H23" s="662"/>
      <c r="I23" s="663"/>
      <c r="J23" s="663"/>
      <c r="K23" s="663"/>
      <c r="L23" s="663"/>
      <c r="M23" s="677"/>
      <c r="N23" s="678"/>
      <c r="O23" s="678"/>
      <c r="P23" s="679"/>
      <c r="Q23" s="680"/>
      <c r="R23" s="331"/>
      <c r="S23" s="683">
        <v>0.19444444444444445</v>
      </c>
      <c r="T23" s="684">
        <f t="shared" ref="T23:W23" si="9">S23+1/24/60</f>
        <v>0.19513888888888889</v>
      </c>
      <c r="U23" s="685">
        <f t="shared" si="9"/>
        <v>0.19583333333333333</v>
      </c>
      <c r="V23" s="685">
        <f t="shared" si="9"/>
        <v>0.19652777777777777</v>
      </c>
      <c r="W23" s="685">
        <f t="shared" si="9"/>
        <v>0.19722222222222222</v>
      </c>
      <c r="X23" s="683">
        <v>0.19791666666666666</v>
      </c>
      <c r="Y23" s="684">
        <f t="shared" ref="Y23:Z23" si="10">X23+1/24/60</f>
        <v>0.1986111111111111</v>
      </c>
      <c r="Z23" s="685">
        <f t="shared" si="10"/>
        <v>0.19930555555555554</v>
      </c>
      <c r="AA23" s="685">
        <f>Z23+1/24/60</f>
        <v>0.19999999999999998</v>
      </c>
      <c r="AB23" s="685">
        <f>AA23+1/24/60</f>
        <v>0.20069444444444443</v>
      </c>
      <c r="AC23" s="683">
        <v>0.2013888888888889</v>
      </c>
      <c r="AD23" s="684">
        <f t="shared" ref="AD23:AG23" si="11">AC23+1/24/60</f>
        <v>0.20208333333333334</v>
      </c>
      <c r="AE23" s="685">
        <f t="shared" si="11"/>
        <v>0.20277777777777778</v>
      </c>
      <c r="AF23" s="685">
        <f t="shared" si="11"/>
        <v>0.20347222222222222</v>
      </c>
      <c r="AG23" s="685">
        <f t="shared" si="11"/>
        <v>0.20416666666666666</v>
      </c>
      <c r="AH23" s="683">
        <v>0.2048611111111111</v>
      </c>
      <c r="AI23" s="684">
        <f t="shared" ref="AI23:AJ23" si="12">AH23+1/24/60</f>
        <v>0.20555555555555555</v>
      </c>
      <c r="AJ23" s="685">
        <f t="shared" si="12"/>
        <v>0.20624999999999999</v>
      </c>
      <c r="AK23" s="685">
        <f>AJ23+1/24/60</f>
        <v>0.20694444444444443</v>
      </c>
      <c r="AL23" s="685">
        <f>AK23+1/24/60</f>
        <v>0.20763888888888887</v>
      </c>
      <c r="AM23" s="683">
        <f>AL23+1/24/60</f>
        <v>0.20833333333333331</v>
      </c>
      <c r="AN23" s="684">
        <f t="shared" ref="AN23:BD23" si="13">AM23+1/24/60</f>
        <v>0.20902777777777776</v>
      </c>
      <c r="AO23" s="685">
        <f t="shared" si="13"/>
        <v>0.2097222222222222</v>
      </c>
      <c r="AP23" s="685">
        <f t="shared" si="13"/>
        <v>0.21041666666666664</v>
      </c>
      <c r="AQ23" s="685">
        <f t="shared" si="13"/>
        <v>0.21111111111111108</v>
      </c>
      <c r="AR23" s="683">
        <f t="shared" si="13"/>
        <v>0.21180555555555552</v>
      </c>
      <c r="AS23" s="684">
        <f t="shared" si="13"/>
        <v>0.21249999999999997</v>
      </c>
      <c r="AT23" s="685">
        <f t="shared" si="13"/>
        <v>0.21319444444444441</v>
      </c>
      <c r="AU23" s="685">
        <f t="shared" si="13"/>
        <v>0.21388888888888885</v>
      </c>
      <c r="AV23" s="685">
        <f t="shared" si="13"/>
        <v>0.21458333333333329</v>
      </c>
      <c r="AW23" s="683">
        <f t="shared" si="13"/>
        <v>0.21527777777777773</v>
      </c>
      <c r="AX23" s="684">
        <f t="shared" si="13"/>
        <v>0.21597222222222218</v>
      </c>
      <c r="AY23" s="685">
        <f t="shared" si="13"/>
        <v>0.21666666666666662</v>
      </c>
      <c r="AZ23" s="685">
        <f t="shared" si="13"/>
        <v>0.21736111111111106</v>
      </c>
      <c r="BA23" s="685">
        <f t="shared" si="13"/>
        <v>0.2180555555555555</v>
      </c>
      <c r="BB23" s="683">
        <f t="shared" si="13"/>
        <v>0.21874999999999994</v>
      </c>
      <c r="BC23" s="684">
        <f t="shared" si="13"/>
        <v>0.21944444444444439</v>
      </c>
      <c r="BD23" s="685">
        <f t="shared" si="13"/>
        <v>0.22013888888888883</v>
      </c>
      <c r="BE23" s="685">
        <f>BD23+1/24/60</f>
        <v>0.22083333333333327</v>
      </c>
      <c r="BF23" s="685">
        <f t="shared" ref="BF23:DQ23" si="14">BE23+1/24/60</f>
        <v>0.22152777777777771</v>
      </c>
      <c r="BG23" s="683">
        <f t="shared" si="14"/>
        <v>0.22222222222222215</v>
      </c>
      <c r="BH23" s="684">
        <f t="shared" si="14"/>
        <v>0.2229166666666666</v>
      </c>
      <c r="BI23" s="685">
        <f t="shared" si="14"/>
        <v>0.22361111111111104</v>
      </c>
      <c r="BJ23" s="685">
        <f t="shared" si="14"/>
        <v>0.22430555555555548</v>
      </c>
      <c r="BK23" s="685">
        <f t="shared" si="14"/>
        <v>0.22499999999999992</v>
      </c>
      <c r="BL23" s="683">
        <f t="shared" si="14"/>
        <v>0.22569444444444436</v>
      </c>
      <c r="BM23" s="684">
        <f t="shared" si="14"/>
        <v>0.22638888888888881</v>
      </c>
      <c r="BN23" s="685">
        <f t="shared" si="14"/>
        <v>0.22708333333333325</v>
      </c>
      <c r="BO23" s="685">
        <f t="shared" si="14"/>
        <v>0.22777777777777769</v>
      </c>
      <c r="BP23" s="685">
        <f t="shared" si="14"/>
        <v>0.22847222222222213</v>
      </c>
      <c r="BQ23" s="683">
        <f t="shared" si="14"/>
        <v>0.22916666666666657</v>
      </c>
      <c r="BR23" s="684">
        <f t="shared" si="14"/>
        <v>0.22986111111111102</v>
      </c>
      <c r="BS23" s="685">
        <f t="shared" si="14"/>
        <v>0.23055555555555546</v>
      </c>
      <c r="BT23" s="685">
        <f t="shared" si="14"/>
        <v>0.2312499999999999</v>
      </c>
      <c r="BU23" s="685">
        <f t="shared" si="14"/>
        <v>0.23194444444444434</v>
      </c>
      <c r="BV23" s="683">
        <f t="shared" si="14"/>
        <v>0.23263888888888878</v>
      </c>
      <c r="BW23" s="684">
        <f t="shared" si="14"/>
        <v>0.23333333333333323</v>
      </c>
      <c r="BX23" s="685">
        <f t="shared" si="14"/>
        <v>0.23402777777777767</v>
      </c>
      <c r="BY23" s="685">
        <f t="shared" si="14"/>
        <v>0.23472222222222211</v>
      </c>
      <c r="BZ23" s="685">
        <f t="shared" si="14"/>
        <v>0.23541666666666655</v>
      </c>
      <c r="CA23" s="683">
        <f t="shared" si="14"/>
        <v>0.23611111111111099</v>
      </c>
      <c r="CB23" s="684">
        <f t="shared" si="14"/>
        <v>0.23680555555555544</v>
      </c>
      <c r="CC23" s="685">
        <f t="shared" si="14"/>
        <v>0.23749999999999988</v>
      </c>
      <c r="CD23" s="685">
        <f t="shared" si="14"/>
        <v>0.23819444444444432</v>
      </c>
      <c r="CE23" s="685">
        <f t="shared" si="14"/>
        <v>0.23888888888888876</v>
      </c>
      <c r="CF23" s="683">
        <f t="shared" si="14"/>
        <v>0.2395833333333332</v>
      </c>
      <c r="CG23" s="684">
        <f t="shared" si="14"/>
        <v>0.24027777777777765</v>
      </c>
      <c r="CH23" s="685">
        <f t="shared" si="14"/>
        <v>0.24097222222222209</v>
      </c>
      <c r="CI23" s="685">
        <f t="shared" si="14"/>
        <v>0.24166666666666653</v>
      </c>
      <c r="CJ23" s="685">
        <f t="shared" si="14"/>
        <v>0.24236111111111097</v>
      </c>
      <c r="CK23" s="683">
        <f t="shared" si="14"/>
        <v>0.24305555555555541</v>
      </c>
      <c r="CL23" s="684">
        <f t="shared" si="14"/>
        <v>0.24374999999999986</v>
      </c>
      <c r="CM23" s="685">
        <f t="shared" si="14"/>
        <v>0.2444444444444443</v>
      </c>
      <c r="CN23" s="685">
        <f t="shared" si="14"/>
        <v>0.24513888888888874</v>
      </c>
      <c r="CO23" s="685">
        <f t="shared" si="14"/>
        <v>0.24583333333333318</v>
      </c>
      <c r="CP23" s="683">
        <f t="shared" si="14"/>
        <v>0.24652777777777762</v>
      </c>
      <c r="CQ23" s="684">
        <f t="shared" si="14"/>
        <v>0.24722222222222207</v>
      </c>
      <c r="CR23" s="685">
        <f t="shared" si="14"/>
        <v>0.24791666666666651</v>
      </c>
      <c r="CS23" s="685">
        <f t="shared" si="14"/>
        <v>0.24861111111111095</v>
      </c>
      <c r="CT23" s="685">
        <f t="shared" si="14"/>
        <v>0.24930555555555539</v>
      </c>
      <c r="CU23" s="683">
        <f t="shared" si="14"/>
        <v>0.24999999999999983</v>
      </c>
      <c r="CV23" s="684">
        <f t="shared" si="14"/>
        <v>0.25069444444444428</v>
      </c>
      <c r="CW23" s="685">
        <f t="shared" si="14"/>
        <v>0.25138888888888872</v>
      </c>
      <c r="CX23" s="685">
        <f t="shared" si="14"/>
        <v>0.25208333333333316</v>
      </c>
      <c r="CY23" s="685">
        <f t="shared" si="14"/>
        <v>0.2527777777777776</v>
      </c>
      <c r="CZ23" s="683">
        <f t="shared" si="14"/>
        <v>0.25347222222222204</v>
      </c>
      <c r="DA23" s="684">
        <f t="shared" si="14"/>
        <v>0.25416666666666649</v>
      </c>
      <c r="DB23" s="685">
        <f t="shared" si="14"/>
        <v>0.25486111111111093</v>
      </c>
      <c r="DC23" s="685">
        <f t="shared" si="14"/>
        <v>0.25555555555555537</v>
      </c>
      <c r="DD23" s="685">
        <f t="shared" si="14"/>
        <v>0.25624999999999981</v>
      </c>
      <c r="DE23" s="683">
        <f t="shared" si="14"/>
        <v>0.25694444444444425</v>
      </c>
      <c r="DF23" s="684">
        <f t="shared" si="14"/>
        <v>0.2576388888888887</v>
      </c>
      <c r="DG23" s="685">
        <f t="shared" si="14"/>
        <v>0.25833333333333314</v>
      </c>
      <c r="DH23" s="685">
        <f t="shared" si="14"/>
        <v>0.25902777777777758</v>
      </c>
      <c r="DI23" s="685">
        <f t="shared" si="14"/>
        <v>0.25972222222222202</v>
      </c>
      <c r="DJ23" s="683">
        <f t="shared" si="14"/>
        <v>0.26041666666666646</v>
      </c>
      <c r="DK23" s="684">
        <f t="shared" si="14"/>
        <v>0.26111111111111091</v>
      </c>
      <c r="DL23" s="685">
        <f t="shared" si="14"/>
        <v>0.26180555555555535</v>
      </c>
      <c r="DM23" s="685">
        <f t="shared" si="14"/>
        <v>0.26249999999999979</v>
      </c>
      <c r="DN23" s="685">
        <f t="shared" si="14"/>
        <v>0.26319444444444423</v>
      </c>
      <c r="DO23" s="683">
        <f t="shared" si="14"/>
        <v>0.26388888888888867</v>
      </c>
      <c r="DP23" s="684">
        <f t="shared" si="14"/>
        <v>0.26458333333333311</v>
      </c>
      <c r="DQ23" s="685">
        <f t="shared" si="14"/>
        <v>0.26527777777777756</v>
      </c>
      <c r="DR23" s="685">
        <f t="shared" ref="DR23:FL23" si="15">DQ23+1/24/60</f>
        <v>0.265972222222222</v>
      </c>
      <c r="DS23" s="685">
        <f t="shared" si="15"/>
        <v>0.26666666666666644</v>
      </c>
      <c r="DT23" s="683">
        <f t="shared" si="15"/>
        <v>0.26736111111111088</v>
      </c>
      <c r="DU23" s="684">
        <f t="shared" si="15"/>
        <v>0.26805555555555532</v>
      </c>
      <c r="DV23" s="685">
        <f t="shared" si="15"/>
        <v>0.26874999999999977</v>
      </c>
      <c r="DW23" s="685">
        <f t="shared" si="15"/>
        <v>0.26944444444444421</v>
      </c>
      <c r="DX23" s="685">
        <f t="shared" si="15"/>
        <v>0.27013888888888865</v>
      </c>
      <c r="DY23" s="683">
        <f t="shared" si="15"/>
        <v>0.27083333333333309</v>
      </c>
      <c r="DZ23" s="684">
        <f t="shared" si="15"/>
        <v>0.27152777777777753</v>
      </c>
      <c r="EA23" s="685">
        <f t="shared" si="15"/>
        <v>0.27222222222222198</v>
      </c>
      <c r="EB23" s="685">
        <f t="shared" si="15"/>
        <v>0.27291666666666642</v>
      </c>
      <c r="EC23" s="685">
        <f t="shared" si="15"/>
        <v>0.27361111111111086</v>
      </c>
      <c r="ED23" s="683">
        <f t="shared" si="15"/>
        <v>0.2743055555555553</v>
      </c>
      <c r="EE23" s="684">
        <f t="shared" si="15"/>
        <v>0.27499999999999974</v>
      </c>
      <c r="EF23" s="685">
        <f t="shared" si="15"/>
        <v>0.27569444444444419</v>
      </c>
      <c r="EG23" s="685">
        <f t="shared" si="15"/>
        <v>0.27638888888888863</v>
      </c>
      <c r="EH23" s="685">
        <f t="shared" si="15"/>
        <v>0.27708333333333307</v>
      </c>
      <c r="EI23" s="683">
        <f t="shared" si="15"/>
        <v>0.27777777777777751</v>
      </c>
      <c r="EJ23" s="684">
        <f t="shared" si="15"/>
        <v>0.27847222222222195</v>
      </c>
      <c r="EK23" s="685">
        <f t="shared" si="15"/>
        <v>0.2791666666666664</v>
      </c>
      <c r="EL23" s="685">
        <f t="shared" si="15"/>
        <v>0.27986111111111084</v>
      </c>
      <c r="EM23" s="685">
        <f t="shared" si="15"/>
        <v>0.28055555555555528</v>
      </c>
      <c r="EN23" s="683">
        <f t="shared" si="15"/>
        <v>0.28124999999999972</v>
      </c>
      <c r="EO23" s="684">
        <f t="shared" si="15"/>
        <v>0.28194444444444416</v>
      </c>
      <c r="EP23" s="685">
        <f t="shared" si="15"/>
        <v>0.28263888888888861</v>
      </c>
      <c r="EQ23" s="685">
        <f t="shared" si="15"/>
        <v>0.28333333333333305</v>
      </c>
      <c r="ER23" s="685">
        <f t="shared" si="15"/>
        <v>0.28402777777777749</v>
      </c>
      <c r="ES23" s="683">
        <f t="shared" si="15"/>
        <v>0.28472222222222193</v>
      </c>
      <c r="ET23" s="684">
        <f t="shared" si="15"/>
        <v>0.28541666666666637</v>
      </c>
      <c r="EU23" s="685">
        <f t="shared" si="15"/>
        <v>0.28611111111111082</v>
      </c>
      <c r="EV23" s="685">
        <f t="shared" si="15"/>
        <v>0.28680555555555526</v>
      </c>
      <c r="EW23" s="685">
        <f t="shared" si="15"/>
        <v>0.2874999999999997</v>
      </c>
      <c r="EX23" s="683">
        <f t="shared" si="15"/>
        <v>0.28819444444444414</v>
      </c>
      <c r="EY23" s="684">
        <f t="shared" si="15"/>
        <v>0.28888888888888858</v>
      </c>
      <c r="EZ23" s="685">
        <f t="shared" si="15"/>
        <v>0.28958333333333303</v>
      </c>
      <c r="FA23" s="685">
        <f t="shared" si="15"/>
        <v>0.29027777777777747</v>
      </c>
      <c r="FB23" s="685">
        <f t="shared" si="15"/>
        <v>0.29097222222222191</v>
      </c>
      <c r="FC23" s="683">
        <f t="shared" si="15"/>
        <v>0.29166666666666635</v>
      </c>
      <c r="FD23" s="684">
        <f t="shared" si="15"/>
        <v>0.29236111111111079</v>
      </c>
      <c r="FE23" s="685">
        <f t="shared" si="15"/>
        <v>0.29305555555555524</v>
      </c>
      <c r="FF23" s="685">
        <f t="shared" si="15"/>
        <v>0.29374999999999968</v>
      </c>
      <c r="FG23" s="685">
        <f t="shared" si="15"/>
        <v>0.29444444444444412</v>
      </c>
      <c r="FH23" s="683">
        <f t="shared" si="15"/>
        <v>0.29513888888888856</v>
      </c>
      <c r="FI23" s="684">
        <f t="shared" si="15"/>
        <v>0.295833333333333</v>
      </c>
      <c r="FJ23" s="685">
        <f t="shared" si="15"/>
        <v>0.29652777777777745</v>
      </c>
      <c r="FK23" s="685">
        <f t="shared" si="15"/>
        <v>0.29722222222222189</v>
      </c>
      <c r="FL23" s="685">
        <f t="shared" si="15"/>
        <v>0.29791666666666633</v>
      </c>
      <c r="FM23" s="683">
        <f>FL23+1/24/60</f>
        <v>0.29861111111111077</v>
      </c>
      <c r="FN23" s="684">
        <f t="shared" ref="FN23:FQ23" si="16">FM23+1/24/60</f>
        <v>0.29930555555555521</v>
      </c>
      <c r="FO23" s="685">
        <f t="shared" si="16"/>
        <v>0.29999999999999966</v>
      </c>
      <c r="FP23" s="685">
        <f t="shared" si="16"/>
        <v>0.3006944444444441</v>
      </c>
      <c r="FQ23" s="685">
        <f t="shared" si="16"/>
        <v>0.30138888888888854</v>
      </c>
      <c r="FR23" s="683">
        <f>FQ23+1/24/60</f>
        <v>0.30208333333333298</v>
      </c>
      <c r="FS23" s="684">
        <f t="shared" ref="FS23:GA23" si="17">FR23+1/24/60</f>
        <v>0.30277777777777742</v>
      </c>
      <c r="FT23" s="685">
        <f t="shared" si="17"/>
        <v>0.30347222222222187</v>
      </c>
      <c r="FU23" s="685">
        <f t="shared" si="17"/>
        <v>0.30416666666666631</v>
      </c>
      <c r="FV23" s="685">
        <f t="shared" si="17"/>
        <v>0.30486111111111075</v>
      </c>
      <c r="FW23" s="683">
        <f t="shared" si="17"/>
        <v>0.30555555555555519</v>
      </c>
      <c r="FX23" s="684">
        <f t="shared" si="17"/>
        <v>0.30624999999999963</v>
      </c>
      <c r="FY23" s="685">
        <f t="shared" si="17"/>
        <v>0.30694444444444408</v>
      </c>
      <c r="FZ23" s="685">
        <f t="shared" si="17"/>
        <v>0.30763888888888852</v>
      </c>
      <c r="GA23" s="685">
        <f t="shared" si="17"/>
        <v>0.30833333333333296</v>
      </c>
      <c r="GB23" s="693"/>
      <c r="GC23" s="676"/>
    </row>
    <row r="24" spans="1:185" s="670" customFormat="1" ht="10.5" customHeight="1">
      <c r="A24" s="694"/>
      <c r="B24" s="343"/>
      <c r="C24" s="681" t="s">
        <v>1943</v>
      </c>
      <c r="D24" s="701"/>
      <c r="E24" s="701"/>
      <c r="F24" s="701"/>
      <c r="G24" s="701"/>
      <c r="H24" s="701"/>
      <c r="I24" s="701"/>
      <c r="J24" s="701"/>
      <c r="K24" s="701"/>
      <c r="L24" s="701"/>
      <c r="M24" s="701"/>
      <c r="N24" s="702"/>
      <c r="O24" s="702"/>
      <c r="P24" s="703"/>
      <c r="Q24" s="701"/>
      <c r="R24" s="673"/>
      <c r="S24" s="673"/>
      <c r="T24" s="673"/>
      <c r="U24" s="673"/>
      <c r="V24" s="673"/>
      <c r="W24" s="673"/>
      <c r="X24" s="673"/>
      <c r="Y24" s="673"/>
      <c r="Z24" s="673"/>
      <c r="AA24" s="673"/>
      <c r="AB24" s="673"/>
      <c r="AC24" s="673"/>
      <c r="AD24" s="673"/>
      <c r="AE24" s="673"/>
      <c r="AF24" s="673"/>
      <c r="AG24" s="673"/>
      <c r="AH24" s="673"/>
      <c r="AI24" s="673"/>
      <c r="AJ24" s="673"/>
      <c r="AK24" s="673"/>
      <c r="AL24" s="673"/>
      <c r="AM24" s="673"/>
      <c r="AN24" s="673"/>
      <c r="AO24" s="673"/>
      <c r="AP24" s="673"/>
      <c r="AQ24" s="673"/>
      <c r="AR24" s="673"/>
      <c r="AS24" s="673"/>
      <c r="AT24" s="673"/>
      <c r="AU24" s="673"/>
      <c r="AV24" s="673"/>
      <c r="AW24" s="673"/>
      <c r="AX24" s="673"/>
      <c r="AY24" s="673"/>
      <c r="AZ24" s="673"/>
      <c r="BA24" s="673"/>
      <c r="BB24" s="673"/>
      <c r="BC24" s="673"/>
      <c r="BD24" s="673"/>
      <c r="BE24" s="673"/>
      <c r="BF24" s="673"/>
      <c r="BG24" s="673"/>
      <c r="BH24" s="673"/>
      <c r="BI24" s="673"/>
      <c r="BJ24" s="673"/>
      <c r="BK24" s="673"/>
      <c r="BL24" s="673"/>
      <c r="BM24" s="673"/>
      <c r="BN24" s="673"/>
      <c r="BO24" s="673"/>
      <c r="BP24" s="673"/>
      <c r="BQ24" s="673"/>
      <c r="BR24" s="673"/>
      <c r="BS24" s="673"/>
      <c r="BT24" s="673"/>
      <c r="BU24" s="673"/>
      <c r="BV24" s="673"/>
      <c r="BW24" s="673"/>
      <c r="BX24" s="673"/>
      <c r="BY24" s="673"/>
      <c r="BZ24" s="673"/>
      <c r="CA24" s="669"/>
      <c r="CB24" s="669"/>
      <c r="CC24" s="669"/>
      <c r="CD24" s="669"/>
      <c r="CE24" s="669"/>
      <c r="CF24" s="669"/>
      <c r="CG24" s="669"/>
      <c r="CH24" s="669"/>
      <c r="CI24" s="669"/>
      <c r="CJ24" s="669"/>
      <c r="CK24" s="669"/>
      <c r="CL24" s="669"/>
      <c r="CM24" s="669"/>
      <c r="CN24" s="669"/>
      <c r="CO24" s="669"/>
      <c r="CP24" s="669"/>
      <c r="CQ24" s="669"/>
      <c r="CR24" s="669"/>
      <c r="CS24" s="669"/>
      <c r="CT24" s="669"/>
      <c r="CU24" s="669"/>
      <c r="CV24" s="669"/>
      <c r="CW24" s="669"/>
      <c r="CX24" s="669"/>
      <c r="CY24" s="669"/>
      <c r="CZ24" s="669"/>
      <c r="DA24" s="669"/>
      <c r="DB24" s="669"/>
      <c r="DC24" s="669"/>
      <c r="DD24" s="669"/>
      <c r="DE24" s="669"/>
      <c r="DF24" s="669"/>
      <c r="DG24" s="669"/>
      <c r="DH24" s="669"/>
      <c r="DI24" s="669"/>
      <c r="DJ24" s="669"/>
      <c r="DK24" s="669"/>
      <c r="DL24" s="669"/>
      <c r="DM24" s="669"/>
      <c r="DN24" s="669"/>
      <c r="DO24" s="669"/>
      <c r="DP24" s="669"/>
      <c r="DQ24" s="669"/>
      <c r="DR24" s="669"/>
      <c r="DS24" s="669"/>
      <c r="DT24" s="669"/>
      <c r="DU24" s="669"/>
      <c r="DV24" s="669"/>
      <c r="DW24" s="669"/>
      <c r="DX24" s="669"/>
      <c r="DY24" s="669"/>
      <c r="DZ24" s="669"/>
      <c r="EA24" s="669"/>
      <c r="EB24" s="669"/>
      <c r="EC24" s="669"/>
      <c r="ED24" s="669"/>
      <c r="EE24" s="669"/>
      <c r="EF24" s="669"/>
      <c r="EG24" s="669"/>
      <c r="EH24" s="669"/>
      <c r="EI24" s="669"/>
      <c r="EJ24" s="669"/>
      <c r="EK24" s="669"/>
      <c r="EL24" s="669"/>
      <c r="EM24" s="669"/>
      <c r="EN24" s="669"/>
      <c r="EO24" s="669"/>
      <c r="EP24" s="669"/>
      <c r="EQ24" s="669"/>
      <c r="ER24" s="669"/>
      <c r="ES24" s="669"/>
      <c r="ET24" s="669"/>
      <c r="EU24" s="669"/>
      <c r="EV24" s="669"/>
      <c r="EW24" s="669"/>
      <c r="EX24" s="669"/>
      <c r="EY24" s="669"/>
      <c r="EZ24" s="669"/>
      <c r="FA24" s="669"/>
      <c r="FB24" s="669"/>
      <c r="FC24" s="669"/>
      <c r="FD24" s="669"/>
      <c r="FE24" s="669"/>
      <c r="FF24" s="669"/>
      <c r="FG24" s="669"/>
      <c r="FH24" s="669"/>
      <c r="FI24" s="669"/>
      <c r="FJ24" s="669"/>
      <c r="FK24" s="669"/>
      <c r="FL24" s="669"/>
      <c r="FM24" s="669"/>
      <c r="FN24" s="669"/>
      <c r="FO24" s="669"/>
      <c r="FP24" s="669"/>
      <c r="FQ24" s="669"/>
      <c r="FR24" s="669"/>
      <c r="FS24" s="669"/>
      <c r="FT24" s="669"/>
      <c r="FU24" s="669"/>
      <c r="FV24" s="669"/>
      <c r="FW24" s="669"/>
      <c r="FX24" s="669"/>
      <c r="FY24" s="669"/>
      <c r="FZ24" s="669"/>
      <c r="GA24" s="707"/>
      <c r="GB24" s="698"/>
      <c r="GC24" s="671"/>
    </row>
    <row r="25" spans="1:185" ht="10.25" customHeight="1">
      <c r="A25" s="695"/>
      <c r="B25" s="343"/>
      <c r="C25" s="713" t="s">
        <v>1951</v>
      </c>
      <c r="D25" s="714"/>
      <c r="E25" s="714"/>
      <c r="F25" s="714"/>
      <c r="G25" s="714"/>
      <c r="H25" s="714"/>
      <c r="I25" s="714"/>
      <c r="J25" s="714"/>
      <c r="K25" s="714"/>
      <c r="L25" s="714"/>
      <c r="M25" s="714"/>
      <c r="N25" s="714"/>
      <c r="O25" s="714"/>
      <c r="P25" s="714"/>
      <c r="Q25" s="715"/>
      <c r="R25" s="333"/>
      <c r="S25" s="661"/>
      <c r="T25" s="661"/>
      <c r="U25" s="661"/>
      <c r="V25" s="661"/>
      <c r="W25" s="661"/>
      <c r="X25" s="661"/>
      <c r="Y25" s="661"/>
      <c r="Z25" s="661"/>
      <c r="AA25" s="661"/>
      <c r="AB25" s="661"/>
      <c r="AC25" s="661"/>
      <c r="AD25" s="661"/>
      <c r="AE25" s="661"/>
      <c r="AF25" s="661"/>
      <c r="AG25" s="661"/>
      <c r="AH25" s="661"/>
      <c r="AI25" s="661"/>
      <c r="AJ25" s="661"/>
      <c r="AK25" s="661"/>
      <c r="AL25" s="661"/>
      <c r="AM25" s="682"/>
      <c r="AN25" s="682"/>
      <c r="AO25" s="682"/>
      <c r="AP25" s="682"/>
      <c r="AQ25" s="682"/>
      <c r="AR25" s="682"/>
      <c r="AS25" s="682"/>
      <c r="AT25" s="682"/>
      <c r="AU25" s="682"/>
      <c r="AV25" s="682"/>
      <c r="AW25" s="682"/>
      <c r="AX25" s="682"/>
      <c r="AY25" s="682"/>
      <c r="AZ25" s="682"/>
      <c r="BA25" s="682"/>
      <c r="BB25" s="682"/>
      <c r="BC25" s="682"/>
      <c r="BD25" s="682"/>
      <c r="BE25" s="682"/>
      <c r="BF25" s="682"/>
      <c r="BG25" s="682"/>
      <c r="BH25" s="682"/>
      <c r="BI25" s="682"/>
      <c r="BJ25" s="682"/>
      <c r="BK25" s="682"/>
      <c r="BL25" s="682"/>
      <c r="BM25" s="682"/>
      <c r="BN25" s="682"/>
      <c r="BO25" s="682"/>
      <c r="BP25" s="682"/>
      <c r="BQ25" s="682"/>
      <c r="BR25" s="682"/>
      <c r="BS25" s="682"/>
      <c r="BT25" s="682"/>
      <c r="BU25" s="682"/>
      <c r="BV25" s="682"/>
      <c r="BW25" s="682"/>
      <c r="BX25" s="682"/>
      <c r="BY25" s="682"/>
      <c r="BZ25" s="682"/>
      <c r="CA25" s="682"/>
      <c r="CB25" s="682"/>
      <c r="CC25" s="682"/>
      <c r="CD25" s="682"/>
      <c r="CE25" s="682"/>
      <c r="CF25" s="682"/>
      <c r="CG25" s="682"/>
      <c r="CH25" s="682"/>
      <c r="CI25" s="682"/>
      <c r="CJ25" s="682"/>
      <c r="CK25" s="682"/>
      <c r="CL25" s="682"/>
      <c r="CM25" s="682"/>
      <c r="CN25" s="682"/>
      <c r="CO25" s="682"/>
      <c r="CP25" s="661"/>
      <c r="CQ25" s="661"/>
      <c r="CR25" s="661"/>
      <c r="CS25" s="661"/>
      <c r="CT25" s="661"/>
      <c r="CU25" s="661"/>
      <c r="CV25" s="661"/>
      <c r="CW25" s="661"/>
      <c r="CX25" s="661"/>
      <c r="CY25" s="661"/>
      <c r="CZ25" s="661"/>
      <c r="DA25" s="661"/>
      <c r="DB25" s="661"/>
      <c r="DC25" s="661"/>
      <c r="DD25" s="661"/>
      <c r="DE25" s="661"/>
      <c r="DF25" s="661"/>
      <c r="DG25" s="661"/>
      <c r="DH25" s="661"/>
      <c r="DI25" s="661"/>
      <c r="DJ25" s="661"/>
      <c r="DK25" s="661"/>
      <c r="DL25" s="661"/>
      <c r="DM25" s="661"/>
      <c r="DN25" s="661"/>
      <c r="DO25" s="661"/>
      <c r="DP25" s="661"/>
      <c r="DQ25" s="661"/>
      <c r="DR25" s="661"/>
      <c r="DS25" s="661"/>
      <c r="DT25" s="661"/>
      <c r="DU25" s="661"/>
      <c r="DV25" s="661"/>
      <c r="DW25" s="661"/>
      <c r="DX25" s="661"/>
      <c r="DY25" s="661"/>
      <c r="DZ25" s="661"/>
      <c r="EA25" s="661"/>
      <c r="EB25" s="661"/>
      <c r="EC25" s="661"/>
      <c r="ED25" s="661"/>
      <c r="EE25" s="661"/>
      <c r="EF25" s="661"/>
      <c r="EG25" s="661"/>
      <c r="EH25" s="661"/>
      <c r="EI25" s="661"/>
      <c r="EJ25" s="661"/>
      <c r="EK25" s="661"/>
      <c r="EL25" s="661"/>
      <c r="EM25" s="661"/>
      <c r="EN25" s="661"/>
      <c r="EO25" s="661"/>
      <c r="EP25" s="661"/>
      <c r="EQ25" s="661"/>
      <c r="ER25" s="661"/>
      <c r="ES25" s="661"/>
      <c r="ET25" s="661"/>
      <c r="EU25" s="661"/>
      <c r="EV25" s="661"/>
      <c r="EW25" s="661"/>
      <c r="EX25" s="661"/>
      <c r="EY25" s="661"/>
      <c r="EZ25" s="661"/>
      <c r="FA25" s="661"/>
      <c r="FB25" s="661"/>
      <c r="FC25" s="661"/>
      <c r="FD25" s="661"/>
      <c r="FE25" s="661"/>
      <c r="FF25" s="661"/>
      <c r="FG25" s="661"/>
      <c r="FH25" s="661"/>
      <c r="FI25" s="661"/>
      <c r="FJ25" s="661"/>
      <c r="FK25" s="661"/>
      <c r="FL25" s="661"/>
      <c r="FM25" s="661"/>
      <c r="FN25" s="661"/>
      <c r="FO25" s="661"/>
      <c r="FP25" s="661"/>
      <c r="FQ25" s="661"/>
      <c r="FR25" s="661"/>
      <c r="FS25" s="661"/>
      <c r="FT25" s="661"/>
      <c r="FU25" s="661"/>
      <c r="FV25" s="661"/>
      <c r="FW25" s="661"/>
      <c r="FX25" s="661"/>
      <c r="FY25" s="661"/>
      <c r="FZ25" s="661"/>
      <c r="GA25" s="708"/>
      <c r="GB25" s="699"/>
    </row>
    <row r="26" spans="1:185" ht="10.5" customHeight="1">
      <c r="A26" s="695"/>
      <c r="B26" s="343"/>
      <c r="C26" s="716"/>
      <c r="D26" s="717"/>
      <c r="E26" s="717"/>
      <c r="F26" s="717"/>
      <c r="G26" s="717"/>
      <c r="H26" s="717"/>
      <c r="I26" s="717"/>
      <c r="J26" s="717"/>
      <c r="K26" s="717"/>
      <c r="L26" s="717"/>
      <c r="M26" s="717"/>
      <c r="N26" s="717"/>
      <c r="O26" s="717"/>
      <c r="P26" s="717"/>
      <c r="Q26" s="718"/>
      <c r="R26" s="333"/>
      <c r="S26" s="687"/>
      <c r="T26" s="687"/>
      <c r="U26" s="687"/>
      <c r="V26" s="687"/>
      <c r="W26" s="687"/>
      <c r="X26" s="687"/>
      <c r="Y26" s="687"/>
      <c r="Z26" s="687"/>
      <c r="AA26" s="687"/>
      <c r="AB26" s="687"/>
      <c r="AC26" s="687"/>
      <c r="AD26" s="687"/>
      <c r="AE26" s="687"/>
      <c r="AF26" s="687"/>
      <c r="AG26" s="687"/>
      <c r="AH26" s="687"/>
      <c r="AI26" s="687"/>
      <c r="AJ26" s="687"/>
      <c r="AK26" s="687"/>
      <c r="AL26" s="687"/>
      <c r="AM26" s="687"/>
      <c r="AN26" s="687"/>
      <c r="AO26" s="687"/>
      <c r="AP26" s="687"/>
      <c r="AQ26" s="687"/>
      <c r="AR26" s="687"/>
      <c r="AS26" s="687"/>
      <c r="AT26" s="687"/>
      <c r="AU26" s="687"/>
      <c r="AV26" s="687"/>
      <c r="AW26" s="687"/>
      <c r="AX26" s="687"/>
      <c r="AY26" s="687"/>
      <c r="AZ26" s="687"/>
      <c r="BA26" s="687"/>
      <c r="BB26" s="687"/>
      <c r="BC26" s="687"/>
      <c r="BD26" s="687"/>
      <c r="BE26" s="687"/>
      <c r="BF26" s="687"/>
      <c r="BG26" s="687"/>
      <c r="BH26" s="687"/>
      <c r="BI26" s="687"/>
      <c r="BJ26" s="687"/>
      <c r="BK26" s="687"/>
      <c r="BL26" s="687"/>
      <c r="BM26" s="687"/>
      <c r="BN26" s="687"/>
      <c r="BO26" s="687"/>
      <c r="BP26" s="687"/>
      <c r="BQ26" s="687"/>
      <c r="BR26" s="687"/>
      <c r="BS26" s="687"/>
      <c r="BT26" s="687"/>
      <c r="BU26" s="687"/>
      <c r="BV26" s="687"/>
      <c r="BW26" s="687"/>
      <c r="BX26" s="687"/>
      <c r="BY26" s="687"/>
      <c r="BZ26" s="687"/>
      <c r="CA26" s="687"/>
      <c r="CB26" s="687"/>
      <c r="CC26" s="687"/>
      <c r="CD26" s="687"/>
      <c r="CE26" s="687"/>
      <c r="CF26" s="687"/>
      <c r="CG26" s="687"/>
      <c r="CH26" s="687"/>
      <c r="CI26" s="687"/>
      <c r="CJ26" s="687"/>
      <c r="CK26" s="687"/>
      <c r="CL26" s="687"/>
      <c r="CM26" s="687"/>
      <c r="CN26" s="687"/>
      <c r="CO26" s="687"/>
      <c r="CP26" s="687"/>
      <c r="CQ26" s="687"/>
      <c r="CR26" s="687"/>
      <c r="CS26" s="687"/>
      <c r="CT26" s="687"/>
      <c r="CU26" s="687"/>
      <c r="CV26" s="687"/>
      <c r="CW26" s="687"/>
      <c r="CX26" s="687"/>
      <c r="CY26" s="687"/>
      <c r="CZ26" s="687"/>
      <c r="DA26" s="687"/>
      <c r="DB26" s="687"/>
      <c r="DC26" s="687"/>
      <c r="DD26" s="687"/>
      <c r="DE26" s="687"/>
      <c r="DF26" s="687"/>
      <c r="DG26" s="687"/>
      <c r="DH26" s="687"/>
      <c r="DI26" s="687"/>
      <c r="DJ26" s="687"/>
      <c r="DK26" s="687"/>
      <c r="DL26" s="687"/>
      <c r="DM26" s="687"/>
      <c r="DN26" s="687"/>
      <c r="DO26" s="687"/>
      <c r="DP26" s="687"/>
      <c r="DQ26" s="687"/>
      <c r="DR26" s="687"/>
      <c r="DS26" s="687"/>
      <c r="DT26" s="687"/>
      <c r="DU26" s="687"/>
      <c r="DV26" s="687"/>
      <c r="DW26" s="687"/>
      <c r="DX26" s="687"/>
      <c r="DY26" s="687"/>
      <c r="DZ26" s="687"/>
      <c r="EA26" s="687"/>
      <c r="EB26" s="687"/>
      <c r="EC26" s="687"/>
      <c r="ED26" s="687"/>
      <c r="EE26" s="687"/>
      <c r="EF26" s="687"/>
      <c r="EG26" s="687"/>
      <c r="EH26" s="687"/>
      <c r="EI26" s="687"/>
      <c r="EJ26" s="687"/>
      <c r="EK26" s="687"/>
      <c r="EL26" s="687"/>
      <c r="EM26" s="687"/>
      <c r="EN26" s="687"/>
      <c r="EO26" s="687"/>
      <c r="EP26" s="687"/>
      <c r="EQ26" s="687"/>
      <c r="ER26" s="687"/>
      <c r="ES26" s="687"/>
      <c r="ET26" s="687"/>
      <c r="EU26" s="687"/>
      <c r="EV26" s="687"/>
      <c r="EW26" s="687"/>
      <c r="EX26" s="687"/>
      <c r="EY26" s="687"/>
      <c r="EZ26" s="687"/>
      <c r="FA26" s="687"/>
      <c r="FB26" s="687"/>
      <c r="FC26" s="687"/>
      <c r="FD26" s="687"/>
      <c r="FE26" s="687"/>
      <c r="FF26" s="687"/>
      <c r="FG26" s="687"/>
      <c r="FH26" s="687"/>
      <c r="FI26" s="687"/>
      <c r="FJ26" s="687"/>
      <c r="FK26" s="687"/>
      <c r="FL26" s="687"/>
      <c r="FM26" s="687"/>
      <c r="FN26" s="687"/>
      <c r="FO26" s="687"/>
      <c r="FP26" s="687"/>
      <c r="FQ26" s="687"/>
      <c r="FR26" s="687"/>
      <c r="FS26" s="687"/>
      <c r="FT26" s="687"/>
      <c r="FU26" s="687"/>
      <c r="FV26" s="687"/>
      <c r="FW26" s="687"/>
      <c r="FX26" s="687"/>
      <c r="FY26" s="687"/>
      <c r="FZ26" s="687"/>
      <c r="GA26" s="709"/>
      <c r="GB26" s="699"/>
    </row>
    <row r="27" spans="1:185" ht="10.5" customHeight="1">
      <c r="A27" s="695"/>
      <c r="B27" s="343"/>
      <c r="C27" s="716"/>
      <c r="D27" s="717"/>
      <c r="E27" s="717"/>
      <c r="F27" s="717"/>
      <c r="G27" s="717"/>
      <c r="H27" s="717"/>
      <c r="I27" s="717"/>
      <c r="J27" s="717"/>
      <c r="K27" s="717"/>
      <c r="L27" s="717"/>
      <c r="M27" s="717"/>
      <c r="N27" s="717"/>
      <c r="O27" s="717"/>
      <c r="P27" s="717"/>
      <c r="Q27" s="718"/>
      <c r="R27" s="333"/>
      <c r="S27" s="687"/>
      <c r="T27" s="687"/>
      <c r="U27" s="687"/>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B27" s="687"/>
      <c r="BC27" s="687"/>
      <c r="BD27" s="687"/>
      <c r="BE27" s="687"/>
      <c r="BF27" s="687"/>
      <c r="BG27" s="687"/>
      <c r="BH27" s="687"/>
      <c r="BI27" s="687"/>
      <c r="BJ27" s="687"/>
      <c r="BK27" s="687"/>
      <c r="BL27" s="687"/>
      <c r="BM27" s="687"/>
      <c r="BN27" s="687"/>
      <c r="BO27" s="687"/>
      <c r="BP27" s="687"/>
      <c r="BQ27" s="687"/>
      <c r="BR27" s="687"/>
      <c r="BS27" s="687"/>
      <c r="BT27" s="687"/>
      <c r="BU27" s="687"/>
      <c r="BV27" s="687"/>
      <c r="BW27" s="687"/>
      <c r="BX27" s="687"/>
      <c r="BY27" s="687"/>
      <c r="BZ27" s="687"/>
      <c r="CA27" s="687"/>
      <c r="CB27" s="687"/>
      <c r="CC27" s="687"/>
      <c r="CD27" s="687"/>
      <c r="CE27" s="687"/>
      <c r="CF27" s="687"/>
      <c r="CG27" s="687"/>
      <c r="CH27" s="687"/>
      <c r="CI27" s="687"/>
      <c r="CJ27" s="687"/>
      <c r="CK27" s="687"/>
      <c r="CL27" s="687"/>
      <c r="CM27" s="687"/>
      <c r="CN27" s="687"/>
      <c r="CO27" s="687"/>
      <c r="CP27" s="687"/>
      <c r="CQ27" s="687"/>
      <c r="CR27" s="687"/>
      <c r="CS27" s="687"/>
      <c r="CT27" s="687"/>
      <c r="CU27" s="687"/>
      <c r="CV27" s="687"/>
      <c r="CW27" s="687"/>
      <c r="CX27" s="687"/>
      <c r="CY27" s="687"/>
      <c r="CZ27" s="687"/>
      <c r="DA27" s="687"/>
      <c r="DB27" s="687"/>
      <c r="DC27" s="687"/>
      <c r="DD27" s="687"/>
      <c r="DE27" s="687"/>
      <c r="DF27" s="687"/>
      <c r="DG27" s="687"/>
      <c r="DH27" s="687"/>
      <c r="DI27" s="687"/>
      <c r="DJ27" s="687"/>
      <c r="DK27" s="687"/>
      <c r="DL27" s="687"/>
      <c r="DM27" s="687"/>
      <c r="DN27" s="687"/>
      <c r="DO27" s="687"/>
      <c r="DP27" s="687"/>
      <c r="DQ27" s="687"/>
      <c r="DR27" s="687"/>
      <c r="DS27" s="687"/>
      <c r="DT27" s="687"/>
      <c r="DU27" s="687"/>
      <c r="DV27" s="687"/>
      <c r="DW27" s="687"/>
      <c r="DX27" s="687"/>
      <c r="DY27" s="687"/>
      <c r="DZ27" s="687"/>
      <c r="EA27" s="687"/>
      <c r="EB27" s="687"/>
      <c r="EC27" s="687"/>
      <c r="ED27" s="687"/>
      <c r="EE27" s="687"/>
      <c r="EF27" s="687"/>
      <c r="EG27" s="687"/>
      <c r="EH27" s="687"/>
      <c r="EI27" s="687"/>
      <c r="EJ27" s="687"/>
      <c r="EK27" s="687"/>
      <c r="EL27" s="687"/>
      <c r="EM27" s="687"/>
      <c r="EN27" s="687"/>
      <c r="EO27" s="687"/>
      <c r="EP27" s="687"/>
      <c r="EQ27" s="687"/>
      <c r="ER27" s="687"/>
      <c r="ES27" s="687"/>
      <c r="ET27" s="687"/>
      <c r="EU27" s="687"/>
      <c r="EV27" s="687"/>
      <c r="EW27" s="687"/>
      <c r="EX27" s="687"/>
      <c r="EY27" s="687"/>
      <c r="EZ27" s="687"/>
      <c r="FA27" s="687"/>
      <c r="FB27" s="687"/>
      <c r="FC27" s="687"/>
      <c r="FD27" s="687"/>
      <c r="FE27" s="687"/>
      <c r="FF27" s="687"/>
      <c r="FG27" s="687"/>
      <c r="FH27" s="687"/>
      <c r="FI27" s="687"/>
      <c r="FJ27" s="687"/>
      <c r="FK27" s="687"/>
      <c r="FL27" s="687"/>
      <c r="FM27" s="687"/>
      <c r="FN27" s="687"/>
      <c r="FO27" s="687"/>
      <c r="FP27" s="687"/>
      <c r="FQ27" s="687"/>
      <c r="FR27" s="687"/>
      <c r="FS27" s="687"/>
      <c r="FT27" s="687"/>
      <c r="FU27" s="687"/>
      <c r="FV27" s="687"/>
      <c r="FW27" s="687"/>
      <c r="FX27" s="687"/>
      <c r="FY27" s="687"/>
      <c r="FZ27" s="687"/>
      <c r="GA27" s="709"/>
      <c r="GB27" s="699"/>
    </row>
    <row r="28" spans="1:185" ht="10.5" customHeight="1">
      <c r="A28" s="695"/>
      <c r="B28" s="343"/>
      <c r="C28" s="716"/>
      <c r="D28" s="717"/>
      <c r="E28" s="717"/>
      <c r="F28" s="717"/>
      <c r="G28" s="717"/>
      <c r="H28" s="717"/>
      <c r="I28" s="717"/>
      <c r="J28" s="717"/>
      <c r="K28" s="717"/>
      <c r="L28" s="717"/>
      <c r="M28" s="717"/>
      <c r="N28" s="717"/>
      <c r="O28" s="717"/>
      <c r="P28" s="717"/>
      <c r="Q28" s="718"/>
      <c r="R28" s="333"/>
      <c r="S28" s="687"/>
      <c r="T28" s="687"/>
      <c r="U28" s="687"/>
      <c r="V28" s="687"/>
      <c r="W28" s="687"/>
      <c r="X28" s="687"/>
      <c r="Y28" s="687"/>
      <c r="Z28" s="687"/>
      <c r="AA28" s="687"/>
      <c r="AB28" s="687"/>
      <c r="AC28" s="687"/>
      <c r="AD28" s="687"/>
      <c r="AE28" s="687"/>
      <c r="AF28" s="687"/>
      <c r="AG28" s="687"/>
      <c r="AH28" s="687"/>
      <c r="AI28" s="687"/>
      <c r="AJ28" s="687"/>
      <c r="AK28" s="687"/>
      <c r="AL28" s="687"/>
      <c r="AM28" s="687"/>
      <c r="AN28" s="687"/>
      <c r="AO28" s="687"/>
      <c r="AP28" s="687"/>
      <c r="AQ28" s="687"/>
      <c r="AR28" s="687"/>
      <c r="AS28" s="687"/>
      <c r="AT28" s="687"/>
      <c r="AU28" s="687"/>
      <c r="AV28" s="687"/>
      <c r="AW28" s="687"/>
      <c r="AX28" s="687"/>
      <c r="AY28" s="687"/>
      <c r="AZ28" s="687"/>
      <c r="BA28" s="687"/>
      <c r="BB28" s="687"/>
      <c r="BC28" s="687"/>
      <c r="BD28" s="687"/>
      <c r="BE28" s="687"/>
      <c r="BF28" s="687"/>
      <c r="BG28" s="687"/>
      <c r="BH28" s="687"/>
      <c r="BI28" s="687"/>
      <c r="BJ28" s="687"/>
      <c r="BK28" s="687"/>
      <c r="BL28" s="687"/>
      <c r="BM28" s="687"/>
      <c r="BN28" s="687"/>
      <c r="BO28" s="687"/>
      <c r="BP28" s="687"/>
      <c r="BQ28" s="687"/>
      <c r="BR28" s="687"/>
      <c r="BS28" s="687"/>
      <c r="BT28" s="687"/>
      <c r="BU28" s="687"/>
      <c r="BV28" s="687"/>
      <c r="BW28" s="687"/>
      <c r="BX28" s="687"/>
      <c r="BY28" s="687"/>
      <c r="BZ28" s="687"/>
      <c r="CA28" s="687"/>
      <c r="CB28" s="687"/>
      <c r="CC28" s="687"/>
      <c r="CD28" s="687"/>
      <c r="CE28" s="687"/>
      <c r="CF28" s="687"/>
      <c r="CG28" s="687"/>
      <c r="CH28" s="687"/>
      <c r="CI28" s="687"/>
      <c r="CJ28" s="687"/>
      <c r="CK28" s="687"/>
      <c r="CL28" s="687"/>
      <c r="CM28" s="687"/>
      <c r="CN28" s="687"/>
      <c r="CO28" s="687"/>
      <c r="CP28" s="687"/>
      <c r="CQ28" s="687"/>
      <c r="CR28" s="687"/>
      <c r="CS28" s="687"/>
      <c r="CT28" s="687"/>
      <c r="CU28" s="687"/>
      <c r="CV28" s="687"/>
      <c r="CW28" s="687"/>
      <c r="CX28" s="687"/>
      <c r="CY28" s="687"/>
      <c r="CZ28" s="687"/>
      <c r="DA28" s="687"/>
      <c r="DB28" s="687"/>
      <c r="DC28" s="687"/>
      <c r="DD28" s="687"/>
      <c r="DE28" s="687"/>
      <c r="DF28" s="687"/>
      <c r="DG28" s="687"/>
      <c r="DH28" s="687"/>
      <c r="DI28" s="687"/>
      <c r="DJ28" s="687"/>
      <c r="DK28" s="687"/>
      <c r="DL28" s="687"/>
      <c r="DM28" s="687"/>
      <c r="DN28" s="687"/>
      <c r="DO28" s="687"/>
      <c r="DP28" s="687"/>
      <c r="DQ28" s="687"/>
      <c r="DR28" s="687"/>
      <c r="DS28" s="687"/>
      <c r="DT28" s="687"/>
      <c r="DU28" s="687"/>
      <c r="DV28" s="687"/>
      <c r="DW28" s="687"/>
      <c r="DX28" s="687"/>
      <c r="DY28" s="687"/>
      <c r="DZ28" s="687"/>
      <c r="EA28" s="687"/>
      <c r="EB28" s="687"/>
      <c r="EC28" s="687"/>
      <c r="ED28" s="687"/>
      <c r="EE28" s="687"/>
      <c r="EF28" s="687"/>
      <c r="EG28" s="687"/>
      <c r="EH28" s="687"/>
      <c r="EI28" s="687"/>
      <c r="EJ28" s="687"/>
      <c r="EK28" s="687"/>
      <c r="EL28" s="687"/>
      <c r="EM28" s="687"/>
      <c r="EN28" s="687"/>
      <c r="EO28" s="687"/>
      <c r="EP28" s="687"/>
      <c r="EQ28" s="687"/>
      <c r="ER28" s="687"/>
      <c r="ES28" s="687"/>
      <c r="ET28" s="687"/>
      <c r="EU28" s="687"/>
      <c r="EV28" s="687"/>
      <c r="EW28" s="687"/>
      <c r="EX28" s="687"/>
      <c r="EY28" s="687"/>
      <c r="EZ28" s="687"/>
      <c r="FA28" s="687"/>
      <c r="FB28" s="687"/>
      <c r="FC28" s="687"/>
      <c r="FD28" s="687"/>
      <c r="FE28" s="687"/>
      <c r="FF28" s="687"/>
      <c r="FG28" s="687"/>
      <c r="FH28" s="687"/>
      <c r="FI28" s="687"/>
      <c r="FJ28" s="687"/>
      <c r="FK28" s="687"/>
      <c r="FL28" s="687"/>
      <c r="FM28" s="687"/>
      <c r="FN28" s="687"/>
      <c r="FO28" s="687"/>
      <c r="FP28" s="687"/>
      <c r="FQ28" s="687"/>
      <c r="FR28" s="687"/>
      <c r="FS28" s="687"/>
      <c r="FT28" s="687"/>
      <c r="FU28" s="687"/>
      <c r="FV28" s="687"/>
      <c r="FW28" s="687"/>
      <c r="FX28" s="687"/>
      <c r="FY28" s="687"/>
      <c r="FZ28" s="687"/>
      <c r="GA28" s="709"/>
      <c r="GB28" s="699"/>
    </row>
    <row r="29" spans="1:185" ht="10.5" customHeight="1">
      <c r="A29" s="695"/>
      <c r="B29" s="343"/>
      <c r="C29" s="716"/>
      <c r="D29" s="717"/>
      <c r="E29" s="717"/>
      <c r="F29" s="717"/>
      <c r="G29" s="717"/>
      <c r="H29" s="717"/>
      <c r="I29" s="717"/>
      <c r="J29" s="717"/>
      <c r="K29" s="717"/>
      <c r="L29" s="717"/>
      <c r="M29" s="717"/>
      <c r="N29" s="717"/>
      <c r="O29" s="717"/>
      <c r="P29" s="717"/>
      <c r="Q29" s="718"/>
      <c r="R29" s="333"/>
      <c r="S29" s="687"/>
      <c r="T29" s="687"/>
      <c r="U29" s="687"/>
      <c r="V29" s="687"/>
      <c r="W29" s="687"/>
      <c r="X29" s="687"/>
      <c r="Y29" s="687"/>
      <c r="Z29" s="687"/>
      <c r="AA29" s="687"/>
      <c r="AB29" s="687"/>
      <c r="AC29" s="687"/>
      <c r="AD29" s="687"/>
      <c r="AE29" s="687"/>
      <c r="AF29" s="687"/>
      <c r="AG29" s="687"/>
      <c r="AH29" s="687"/>
      <c r="AI29" s="687"/>
      <c r="AJ29" s="687"/>
      <c r="AK29" s="687"/>
      <c r="AL29" s="687"/>
      <c r="AM29" s="687"/>
      <c r="AN29" s="687"/>
      <c r="AO29" s="687"/>
      <c r="AP29" s="687"/>
      <c r="AQ29" s="687"/>
      <c r="AR29" s="687"/>
      <c r="AS29" s="687"/>
      <c r="AT29" s="687"/>
      <c r="AU29" s="687"/>
      <c r="AV29" s="687"/>
      <c r="AW29" s="687"/>
      <c r="AX29" s="687"/>
      <c r="AY29" s="687"/>
      <c r="AZ29" s="687"/>
      <c r="BA29" s="687"/>
      <c r="BB29" s="687"/>
      <c r="BC29" s="687"/>
      <c r="BD29" s="687"/>
      <c r="BE29" s="687"/>
      <c r="BF29" s="687"/>
      <c r="BG29" s="687"/>
      <c r="BH29" s="687"/>
      <c r="BI29" s="687"/>
      <c r="BJ29" s="687"/>
      <c r="BK29" s="687"/>
      <c r="BL29" s="687"/>
      <c r="BM29" s="687"/>
      <c r="BN29" s="687"/>
      <c r="BO29" s="687"/>
      <c r="BP29" s="687"/>
      <c r="BQ29" s="687"/>
      <c r="BR29" s="687"/>
      <c r="BS29" s="687"/>
      <c r="BT29" s="687"/>
      <c r="BU29" s="687"/>
      <c r="BV29" s="687"/>
      <c r="BW29" s="687"/>
      <c r="BX29" s="687"/>
      <c r="BY29" s="687"/>
      <c r="BZ29" s="687"/>
      <c r="CA29" s="687"/>
      <c r="CB29" s="687"/>
      <c r="CC29" s="687"/>
      <c r="CD29" s="687"/>
      <c r="CE29" s="687"/>
      <c r="CF29" s="687"/>
      <c r="CG29" s="687"/>
      <c r="CH29" s="687"/>
      <c r="CI29" s="687"/>
      <c r="CJ29" s="687"/>
      <c r="CK29" s="687"/>
      <c r="CL29" s="687"/>
      <c r="CM29" s="687"/>
      <c r="CN29" s="687"/>
      <c r="CO29" s="687"/>
      <c r="CP29" s="687"/>
      <c r="CQ29" s="687"/>
      <c r="CR29" s="687"/>
      <c r="CS29" s="687"/>
      <c r="CT29" s="687"/>
      <c r="CU29" s="687"/>
      <c r="CV29" s="687"/>
      <c r="CW29" s="687"/>
      <c r="CX29" s="687"/>
      <c r="CY29" s="687"/>
      <c r="CZ29" s="687"/>
      <c r="DA29" s="687"/>
      <c r="DB29" s="687"/>
      <c r="DC29" s="687"/>
      <c r="DD29" s="687"/>
      <c r="DE29" s="687"/>
      <c r="DF29" s="687"/>
      <c r="DG29" s="687"/>
      <c r="DH29" s="687"/>
      <c r="DI29" s="687"/>
      <c r="DJ29" s="687"/>
      <c r="DK29" s="687"/>
      <c r="DL29" s="687"/>
      <c r="DM29" s="687"/>
      <c r="DN29" s="687"/>
      <c r="DO29" s="687"/>
      <c r="DP29" s="687"/>
      <c r="DQ29" s="687"/>
      <c r="DR29" s="687"/>
      <c r="DS29" s="687"/>
      <c r="DT29" s="687"/>
      <c r="DU29" s="687"/>
      <c r="DV29" s="687"/>
      <c r="DW29" s="687"/>
      <c r="DX29" s="687"/>
      <c r="DY29" s="687"/>
      <c r="DZ29" s="687"/>
      <c r="EA29" s="687"/>
      <c r="EB29" s="687"/>
      <c r="EC29" s="687"/>
      <c r="ED29" s="687"/>
      <c r="EE29" s="687"/>
      <c r="EF29" s="687"/>
      <c r="EG29" s="687"/>
      <c r="EH29" s="687"/>
      <c r="EI29" s="687"/>
      <c r="EJ29" s="687"/>
      <c r="EK29" s="687"/>
      <c r="EL29" s="687"/>
      <c r="EM29" s="687"/>
      <c r="EN29" s="687"/>
      <c r="EO29" s="687"/>
      <c r="EP29" s="687"/>
      <c r="EQ29" s="687"/>
      <c r="ER29" s="687"/>
      <c r="ES29" s="687"/>
      <c r="ET29" s="687"/>
      <c r="EU29" s="687"/>
      <c r="EV29" s="687"/>
      <c r="EW29" s="687"/>
      <c r="EX29" s="687"/>
      <c r="EY29" s="687"/>
      <c r="EZ29" s="687"/>
      <c r="FA29" s="687"/>
      <c r="FB29" s="687"/>
      <c r="FC29" s="687"/>
      <c r="FD29" s="687"/>
      <c r="FE29" s="687"/>
      <c r="FF29" s="687"/>
      <c r="FG29" s="687"/>
      <c r="FH29" s="687"/>
      <c r="FI29" s="687"/>
      <c r="FJ29" s="687"/>
      <c r="FK29" s="687"/>
      <c r="FL29" s="687"/>
      <c r="FM29" s="687"/>
      <c r="FN29" s="687"/>
      <c r="FO29" s="687"/>
      <c r="FP29" s="687"/>
      <c r="FQ29" s="687"/>
      <c r="FR29" s="687"/>
      <c r="FS29" s="687"/>
      <c r="FT29" s="687"/>
      <c r="FU29" s="687"/>
      <c r="FV29" s="687"/>
      <c r="FW29" s="687"/>
      <c r="FX29" s="687"/>
      <c r="FY29" s="687"/>
      <c r="FZ29" s="687"/>
      <c r="GA29" s="709"/>
      <c r="GB29" s="699"/>
    </row>
    <row r="30" spans="1:185" ht="10.5" customHeight="1">
      <c r="A30" s="695"/>
      <c r="B30" s="343"/>
      <c r="C30" s="716"/>
      <c r="D30" s="717"/>
      <c r="E30" s="717"/>
      <c r="F30" s="717"/>
      <c r="G30" s="717"/>
      <c r="H30" s="717"/>
      <c r="I30" s="717"/>
      <c r="J30" s="717"/>
      <c r="K30" s="717"/>
      <c r="L30" s="717"/>
      <c r="M30" s="717"/>
      <c r="N30" s="717"/>
      <c r="O30" s="717"/>
      <c r="P30" s="717"/>
      <c r="Q30" s="718"/>
      <c r="R30" s="333"/>
      <c r="S30" s="687"/>
      <c r="T30" s="687"/>
      <c r="U30" s="687"/>
      <c r="V30" s="687"/>
      <c r="W30" s="687"/>
      <c r="X30" s="687"/>
      <c r="Y30" s="687"/>
      <c r="Z30" s="687"/>
      <c r="AA30" s="687"/>
      <c r="AB30" s="687"/>
      <c r="AC30" s="687"/>
      <c r="AD30" s="687"/>
      <c r="AE30" s="687"/>
      <c r="AF30" s="687"/>
      <c r="AG30" s="687"/>
      <c r="AH30" s="687"/>
      <c r="AI30" s="687"/>
      <c r="AJ30" s="687"/>
      <c r="AK30" s="687"/>
      <c r="AL30" s="687"/>
      <c r="AM30" s="687"/>
      <c r="AN30" s="687"/>
      <c r="AO30" s="687"/>
      <c r="AP30" s="687"/>
      <c r="AQ30" s="687"/>
      <c r="AR30" s="687"/>
      <c r="AS30" s="687"/>
      <c r="AT30" s="687"/>
      <c r="AU30" s="687"/>
      <c r="AV30" s="687"/>
      <c r="AW30" s="687"/>
      <c r="AX30" s="687"/>
      <c r="AY30" s="687"/>
      <c r="AZ30" s="687"/>
      <c r="BA30" s="687"/>
      <c r="BB30" s="687"/>
      <c r="BC30" s="687"/>
      <c r="BD30" s="687"/>
      <c r="BE30" s="687"/>
      <c r="BF30" s="687"/>
      <c r="BG30" s="687"/>
      <c r="BH30" s="687"/>
      <c r="BI30" s="687"/>
      <c r="BJ30" s="687"/>
      <c r="BK30" s="687"/>
      <c r="BL30" s="687"/>
      <c r="BM30" s="687"/>
      <c r="BN30" s="687"/>
      <c r="BO30" s="687"/>
      <c r="BP30" s="687"/>
      <c r="BQ30" s="687"/>
      <c r="BR30" s="687"/>
      <c r="BS30" s="687"/>
      <c r="BT30" s="687"/>
      <c r="BU30" s="687"/>
      <c r="BV30" s="687"/>
      <c r="BW30" s="687"/>
      <c r="BX30" s="687"/>
      <c r="BY30" s="687"/>
      <c r="BZ30" s="687"/>
      <c r="CA30" s="687"/>
      <c r="CB30" s="687"/>
      <c r="CC30" s="687"/>
      <c r="CD30" s="687"/>
      <c r="CE30" s="687"/>
      <c r="CF30" s="687"/>
      <c r="CG30" s="687"/>
      <c r="CH30" s="687"/>
      <c r="CI30" s="687"/>
      <c r="CJ30" s="687"/>
      <c r="CK30" s="687"/>
      <c r="CL30" s="687"/>
      <c r="CM30" s="687"/>
      <c r="CN30" s="687"/>
      <c r="CO30" s="687"/>
      <c r="CP30" s="687"/>
      <c r="CQ30" s="687"/>
      <c r="CR30" s="687"/>
      <c r="CS30" s="687"/>
      <c r="CT30" s="687"/>
      <c r="CU30" s="687"/>
      <c r="CV30" s="687"/>
      <c r="CW30" s="687"/>
      <c r="CX30" s="687"/>
      <c r="CY30" s="687"/>
      <c r="CZ30" s="687"/>
      <c r="DA30" s="687"/>
      <c r="DB30" s="687"/>
      <c r="DC30" s="687"/>
      <c r="DD30" s="687"/>
      <c r="DE30" s="687"/>
      <c r="DF30" s="687"/>
      <c r="DG30" s="687"/>
      <c r="DH30" s="687"/>
      <c r="DI30" s="687"/>
      <c r="DJ30" s="687"/>
      <c r="DK30" s="687"/>
      <c r="DL30" s="687"/>
      <c r="DM30" s="687"/>
      <c r="DN30" s="687"/>
      <c r="DO30" s="687"/>
      <c r="DP30" s="687"/>
      <c r="DQ30" s="687"/>
      <c r="DR30" s="687"/>
      <c r="DS30" s="687"/>
      <c r="DT30" s="687"/>
      <c r="DU30" s="687"/>
      <c r="DV30" s="687"/>
      <c r="DW30" s="687"/>
      <c r="DX30" s="687"/>
      <c r="DY30" s="687"/>
      <c r="DZ30" s="687"/>
      <c r="EA30" s="687"/>
      <c r="EB30" s="687"/>
      <c r="EC30" s="687"/>
      <c r="ED30" s="687"/>
      <c r="EE30" s="687"/>
      <c r="EF30" s="687"/>
      <c r="EG30" s="687"/>
      <c r="EH30" s="687"/>
      <c r="EI30" s="687"/>
      <c r="EJ30" s="687"/>
      <c r="EK30" s="687"/>
      <c r="EL30" s="687"/>
      <c r="EM30" s="687"/>
      <c r="EN30" s="687"/>
      <c r="EO30" s="687"/>
      <c r="EP30" s="687"/>
      <c r="EQ30" s="687"/>
      <c r="ER30" s="687"/>
      <c r="ES30" s="687"/>
      <c r="ET30" s="687"/>
      <c r="EU30" s="687"/>
      <c r="EV30" s="687"/>
      <c r="EW30" s="687"/>
      <c r="EX30" s="687"/>
      <c r="EY30" s="687"/>
      <c r="EZ30" s="687"/>
      <c r="FA30" s="687"/>
      <c r="FB30" s="687"/>
      <c r="FC30" s="687"/>
      <c r="FD30" s="687"/>
      <c r="FE30" s="687"/>
      <c r="FF30" s="687"/>
      <c r="FG30" s="687"/>
      <c r="FH30" s="687"/>
      <c r="FI30" s="687"/>
      <c r="FJ30" s="687"/>
      <c r="FK30" s="687"/>
      <c r="FL30" s="687"/>
      <c r="FM30" s="687"/>
      <c r="FN30" s="687"/>
      <c r="FO30" s="687"/>
      <c r="FP30" s="687"/>
      <c r="FQ30" s="687"/>
      <c r="FR30" s="687"/>
      <c r="FS30" s="687"/>
      <c r="FT30" s="687"/>
      <c r="FU30" s="687"/>
      <c r="FV30" s="687"/>
      <c r="FW30" s="687"/>
      <c r="FX30" s="687"/>
      <c r="FY30" s="687"/>
      <c r="FZ30" s="687"/>
      <c r="GA30" s="709"/>
      <c r="GB30" s="699"/>
    </row>
    <row r="31" spans="1:185" ht="10.5" customHeight="1">
      <c r="A31" s="695"/>
      <c r="B31" s="343"/>
      <c r="C31" s="716"/>
      <c r="D31" s="717"/>
      <c r="E31" s="717"/>
      <c r="F31" s="717"/>
      <c r="G31" s="717"/>
      <c r="H31" s="717"/>
      <c r="I31" s="717"/>
      <c r="J31" s="717"/>
      <c r="K31" s="717"/>
      <c r="L31" s="717"/>
      <c r="M31" s="717"/>
      <c r="N31" s="717"/>
      <c r="O31" s="717"/>
      <c r="P31" s="717"/>
      <c r="Q31" s="718"/>
      <c r="R31" s="333"/>
      <c r="S31" s="687"/>
      <c r="T31" s="687"/>
      <c r="U31" s="687"/>
      <c r="V31" s="687"/>
      <c r="W31" s="687"/>
      <c r="X31" s="687"/>
      <c r="Y31" s="687"/>
      <c r="Z31" s="687"/>
      <c r="AA31" s="687"/>
      <c r="AB31" s="687"/>
      <c r="AC31" s="687"/>
      <c r="AD31" s="687"/>
      <c r="AE31" s="687"/>
      <c r="AF31" s="687"/>
      <c r="AG31" s="687"/>
      <c r="AH31" s="687"/>
      <c r="AI31" s="687"/>
      <c r="AJ31" s="687"/>
      <c r="AK31" s="687"/>
      <c r="AL31" s="687"/>
      <c r="AM31" s="687"/>
      <c r="AN31" s="687"/>
      <c r="AO31" s="687"/>
      <c r="AP31" s="687"/>
      <c r="AQ31" s="687"/>
      <c r="AR31" s="687"/>
      <c r="AS31" s="687"/>
      <c r="AT31" s="687"/>
      <c r="AU31" s="687"/>
      <c r="AV31" s="687"/>
      <c r="AW31" s="687"/>
      <c r="AX31" s="687"/>
      <c r="AY31" s="687"/>
      <c r="AZ31" s="687"/>
      <c r="BA31" s="687"/>
      <c r="BB31" s="687"/>
      <c r="BC31" s="687"/>
      <c r="BD31" s="687"/>
      <c r="BE31" s="687"/>
      <c r="BF31" s="687"/>
      <c r="BG31" s="687"/>
      <c r="BH31" s="687"/>
      <c r="BI31" s="687"/>
      <c r="BJ31" s="687"/>
      <c r="BK31" s="687"/>
      <c r="BL31" s="687"/>
      <c r="BM31" s="687"/>
      <c r="BN31" s="687"/>
      <c r="BO31" s="687"/>
      <c r="BP31" s="687"/>
      <c r="BQ31" s="687"/>
      <c r="BR31" s="687"/>
      <c r="BS31" s="687"/>
      <c r="BT31" s="687"/>
      <c r="BU31" s="687"/>
      <c r="BV31" s="687"/>
      <c r="BW31" s="687"/>
      <c r="BX31" s="687"/>
      <c r="BY31" s="687"/>
      <c r="BZ31" s="687"/>
      <c r="CA31" s="687"/>
      <c r="CB31" s="687"/>
      <c r="CC31" s="687"/>
      <c r="CD31" s="687"/>
      <c r="CE31" s="687"/>
      <c r="CF31" s="687"/>
      <c r="CG31" s="687"/>
      <c r="CH31" s="687"/>
      <c r="CI31" s="687"/>
      <c r="CJ31" s="687"/>
      <c r="CK31" s="687"/>
      <c r="CL31" s="687"/>
      <c r="CM31" s="687"/>
      <c r="CN31" s="687"/>
      <c r="CO31" s="687"/>
      <c r="CP31" s="687"/>
      <c r="CQ31" s="687"/>
      <c r="CR31" s="687"/>
      <c r="CS31" s="687"/>
      <c r="CT31" s="687"/>
      <c r="CU31" s="687"/>
      <c r="CV31" s="687"/>
      <c r="CW31" s="687"/>
      <c r="CX31" s="687"/>
      <c r="CY31" s="687"/>
      <c r="CZ31" s="687"/>
      <c r="DA31" s="687"/>
      <c r="DB31" s="687"/>
      <c r="DC31" s="687"/>
      <c r="DD31" s="687"/>
      <c r="DE31" s="687"/>
      <c r="DF31" s="687"/>
      <c r="DG31" s="687"/>
      <c r="DH31" s="687"/>
      <c r="DI31" s="687"/>
      <c r="DJ31" s="687"/>
      <c r="DK31" s="687"/>
      <c r="DL31" s="687"/>
      <c r="DM31" s="687"/>
      <c r="DN31" s="687"/>
      <c r="DO31" s="687"/>
      <c r="DP31" s="687"/>
      <c r="DQ31" s="687"/>
      <c r="DR31" s="687"/>
      <c r="DS31" s="687"/>
      <c r="DT31" s="687"/>
      <c r="DU31" s="687"/>
      <c r="DV31" s="687"/>
      <c r="DW31" s="687"/>
      <c r="DX31" s="687"/>
      <c r="DY31" s="687"/>
      <c r="DZ31" s="687"/>
      <c r="EA31" s="687"/>
      <c r="EB31" s="687"/>
      <c r="EC31" s="687"/>
      <c r="ED31" s="687"/>
      <c r="EE31" s="687"/>
      <c r="EF31" s="687"/>
      <c r="EG31" s="687"/>
      <c r="EH31" s="687"/>
      <c r="EI31" s="687"/>
      <c r="EJ31" s="687"/>
      <c r="EK31" s="687"/>
      <c r="EL31" s="687"/>
      <c r="EM31" s="687"/>
      <c r="EN31" s="687"/>
      <c r="EO31" s="687"/>
      <c r="EP31" s="687"/>
      <c r="EQ31" s="687"/>
      <c r="ER31" s="687"/>
      <c r="ES31" s="687"/>
      <c r="ET31" s="687"/>
      <c r="EU31" s="687"/>
      <c r="EV31" s="687"/>
      <c r="EW31" s="687"/>
      <c r="EX31" s="687"/>
      <c r="EY31" s="687"/>
      <c r="EZ31" s="687"/>
      <c r="FA31" s="687"/>
      <c r="FB31" s="687"/>
      <c r="FC31" s="687"/>
      <c r="FD31" s="687"/>
      <c r="FE31" s="687"/>
      <c r="FF31" s="687"/>
      <c r="FG31" s="687"/>
      <c r="FH31" s="687"/>
      <c r="FI31" s="687"/>
      <c r="FJ31" s="687"/>
      <c r="FK31" s="687"/>
      <c r="FL31" s="687"/>
      <c r="FM31" s="687"/>
      <c r="FN31" s="687"/>
      <c r="FO31" s="687"/>
      <c r="FP31" s="687"/>
      <c r="FQ31" s="687"/>
      <c r="FR31" s="687"/>
      <c r="FS31" s="687"/>
      <c r="FT31" s="687"/>
      <c r="FU31" s="687"/>
      <c r="FV31" s="687"/>
      <c r="FW31" s="687"/>
      <c r="FX31" s="687"/>
      <c r="FY31" s="687"/>
      <c r="FZ31" s="687"/>
      <c r="GA31" s="709"/>
      <c r="GB31" s="699"/>
    </row>
    <row r="32" spans="1:185" ht="10.5" customHeight="1">
      <c r="A32" s="695"/>
      <c r="B32" s="343"/>
      <c r="C32" s="716"/>
      <c r="D32" s="717"/>
      <c r="E32" s="717"/>
      <c r="F32" s="717"/>
      <c r="G32" s="717"/>
      <c r="H32" s="717"/>
      <c r="I32" s="717"/>
      <c r="J32" s="717"/>
      <c r="K32" s="717"/>
      <c r="L32" s="717"/>
      <c r="M32" s="717"/>
      <c r="N32" s="717"/>
      <c r="O32" s="717"/>
      <c r="P32" s="717"/>
      <c r="Q32" s="718"/>
      <c r="R32" s="333"/>
      <c r="S32" s="687"/>
      <c r="T32" s="687"/>
      <c r="U32" s="687"/>
      <c r="V32" s="687"/>
      <c r="W32" s="687"/>
      <c r="X32" s="687"/>
      <c r="Y32" s="687"/>
      <c r="Z32" s="687"/>
      <c r="AA32" s="687"/>
      <c r="AB32" s="687"/>
      <c r="AC32" s="687"/>
      <c r="AD32" s="687"/>
      <c r="AE32" s="687"/>
      <c r="AF32" s="687"/>
      <c r="AG32" s="687"/>
      <c r="AH32" s="687"/>
      <c r="AI32" s="687"/>
      <c r="AJ32" s="687"/>
      <c r="AK32" s="687"/>
      <c r="AL32" s="687"/>
      <c r="AM32" s="687"/>
      <c r="AN32" s="687"/>
      <c r="AO32" s="687"/>
      <c r="AP32" s="687"/>
      <c r="AQ32" s="687"/>
      <c r="AR32" s="687"/>
      <c r="AS32" s="687"/>
      <c r="AT32" s="687"/>
      <c r="AU32" s="687"/>
      <c r="AV32" s="687"/>
      <c r="AW32" s="687"/>
      <c r="AX32" s="687"/>
      <c r="AY32" s="687"/>
      <c r="AZ32" s="687"/>
      <c r="BA32" s="687"/>
      <c r="BB32" s="687"/>
      <c r="BC32" s="687"/>
      <c r="BD32" s="687"/>
      <c r="BE32" s="687"/>
      <c r="BF32" s="687"/>
      <c r="BG32" s="687"/>
      <c r="BH32" s="687"/>
      <c r="BI32" s="687"/>
      <c r="BJ32" s="687"/>
      <c r="BK32" s="687"/>
      <c r="BL32" s="687"/>
      <c r="BM32" s="687"/>
      <c r="BN32" s="687"/>
      <c r="BO32" s="687"/>
      <c r="BP32" s="687"/>
      <c r="BQ32" s="687"/>
      <c r="BR32" s="687"/>
      <c r="BS32" s="687"/>
      <c r="BT32" s="687"/>
      <c r="BU32" s="687"/>
      <c r="BV32" s="687"/>
      <c r="BW32" s="687"/>
      <c r="BX32" s="687"/>
      <c r="BY32" s="687"/>
      <c r="BZ32" s="687"/>
      <c r="CA32" s="687"/>
      <c r="CB32" s="687"/>
      <c r="CC32" s="687"/>
      <c r="CD32" s="687"/>
      <c r="CE32" s="687"/>
      <c r="CF32" s="687"/>
      <c r="CG32" s="687"/>
      <c r="CH32" s="687"/>
      <c r="CI32" s="687"/>
      <c r="CJ32" s="687"/>
      <c r="CK32" s="687"/>
      <c r="CL32" s="687"/>
      <c r="CM32" s="687"/>
      <c r="CN32" s="687"/>
      <c r="CO32" s="687"/>
      <c r="CP32" s="687"/>
      <c r="CQ32" s="687"/>
      <c r="CR32" s="687"/>
      <c r="CS32" s="687"/>
      <c r="CT32" s="687"/>
      <c r="CU32" s="687"/>
      <c r="CV32" s="687"/>
      <c r="CW32" s="687"/>
      <c r="CX32" s="687"/>
      <c r="CY32" s="687"/>
      <c r="CZ32" s="687"/>
      <c r="DA32" s="687"/>
      <c r="DB32" s="687"/>
      <c r="DC32" s="687"/>
      <c r="DD32" s="687"/>
      <c r="DE32" s="687"/>
      <c r="DF32" s="687"/>
      <c r="DG32" s="687"/>
      <c r="DH32" s="687"/>
      <c r="DI32" s="687"/>
      <c r="DJ32" s="687"/>
      <c r="DK32" s="687"/>
      <c r="DL32" s="687"/>
      <c r="DM32" s="687"/>
      <c r="DN32" s="687"/>
      <c r="DO32" s="687"/>
      <c r="DP32" s="687"/>
      <c r="DQ32" s="687"/>
      <c r="DR32" s="687"/>
      <c r="DS32" s="687"/>
      <c r="DT32" s="687"/>
      <c r="DU32" s="687"/>
      <c r="DV32" s="687"/>
      <c r="DW32" s="687"/>
      <c r="DX32" s="687"/>
      <c r="DY32" s="687"/>
      <c r="DZ32" s="687"/>
      <c r="EA32" s="687"/>
      <c r="EB32" s="687"/>
      <c r="EC32" s="687"/>
      <c r="ED32" s="687"/>
      <c r="EE32" s="687"/>
      <c r="EF32" s="687"/>
      <c r="EG32" s="687"/>
      <c r="EH32" s="687"/>
      <c r="EI32" s="687"/>
      <c r="EJ32" s="687"/>
      <c r="EK32" s="687"/>
      <c r="EL32" s="687"/>
      <c r="EM32" s="687"/>
      <c r="EN32" s="687"/>
      <c r="EO32" s="687"/>
      <c r="EP32" s="687"/>
      <c r="EQ32" s="687"/>
      <c r="ER32" s="687"/>
      <c r="ES32" s="687"/>
      <c r="ET32" s="687"/>
      <c r="EU32" s="687"/>
      <c r="EV32" s="687"/>
      <c r="EW32" s="687"/>
      <c r="EX32" s="687"/>
      <c r="EY32" s="687"/>
      <c r="EZ32" s="687"/>
      <c r="FA32" s="687"/>
      <c r="FB32" s="687"/>
      <c r="FC32" s="687"/>
      <c r="FD32" s="687"/>
      <c r="FE32" s="687"/>
      <c r="FF32" s="687"/>
      <c r="FG32" s="687"/>
      <c r="FH32" s="687"/>
      <c r="FI32" s="687"/>
      <c r="FJ32" s="687"/>
      <c r="FK32" s="687"/>
      <c r="FL32" s="687"/>
      <c r="FM32" s="687"/>
      <c r="FN32" s="687"/>
      <c r="FO32" s="687"/>
      <c r="FP32" s="687"/>
      <c r="FQ32" s="687"/>
      <c r="FR32" s="687"/>
      <c r="FS32" s="687"/>
      <c r="FT32" s="687"/>
      <c r="FU32" s="687"/>
      <c r="FV32" s="687"/>
      <c r="FW32" s="687"/>
      <c r="FX32" s="687"/>
      <c r="FY32" s="687"/>
      <c r="FZ32" s="687"/>
      <c r="GA32" s="709"/>
      <c r="GB32" s="699"/>
    </row>
    <row r="33" spans="1:185" ht="10.5" customHeight="1">
      <c r="A33" s="695"/>
      <c r="B33" s="343"/>
      <c r="C33" s="716"/>
      <c r="D33" s="717"/>
      <c r="E33" s="717"/>
      <c r="F33" s="717"/>
      <c r="G33" s="717"/>
      <c r="H33" s="717"/>
      <c r="I33" s="717"/>
      <c r="J33" s="717"/>
      <c r="K33" s="717"/>
      <c r="L33" s="717"/>
      <c r="M33" s="717"/>
      <c r="N33" s="717"/>
      <c r="O33" s="717"/>
      <c r="P33" s="717"/>
      <c r="Q33" s="718"/>
      <c r="R33" s="333"/>
      <c r="S33" s="687"/>
      <c r="T33" s="687"/>
      <c r="U33" s="687"/>
      <c r="V33" s="687"/>
      <c r="W33" s="687"/>
      <c r="X33" s="687"/>
      <c r="Y33" s="687"/>
      <c r="Z33" s="687"/>
      <c r="AA33" s="687"/>
      <c r="AB33" s="687"/>
      <c r="AC33" s="687"/>
      <c r="AD33" s="687"/>
      <c r="AE33" s="687"/>
      <c r="AF33" s="687"/>
      <c r="AG33" s="687"/>
      <c r="AH33" s="687"/>
      <c r="AI33" s="687"/>
      <c r="AJ33" s="687"/>
      <c r="AK33" s="687"/>
      <c r="AL33" s="687"/>
      <c r="AM33" s="687"/>
      <c r="AN33" s="687"/>
      <c r="AO33" s="687"/>
      <c r="AP33" s="687"/>
      <c r="AQ33" s="687"/>
      <c r="AR33" s="687"/>
      <c r="AS33" s="687"/>
      <c r="AT33" s="687"/>
      <c r="AU33" s="687"/>
      <c r="AV33" s="687"/>
      <c r="AW33" s="687"/>
      <c r="AX33" s="687"/>
      <c r="AY33" s="687"/>
      <c r="AZ33" s="687"/>
      <c r="BA33" s="687"/>
      <c r="BB33" s="687"/>
      <c r="BC33" s="687"/>
      <c r="BD33" s="687"/>
      <c r="BE33" s="687"/>
      <c r="BF33" s="687"/>
      <c r="BG33" s="687"/>
      <c r="BH33" s="687"/>
      <c r="BI33" s="687"/>
      <c r="BJ33" s="687"/>
      <c r="BK33" s="687"/>
      <c r="BL33" s="687"/>
      <c r="BM33" s="687"/>
      <c r="BN33" s="687"/>
      <c r="BO33" s="687"/>
      <c r="BP33" s="687"/>
      <c r="BQ33" s="687"/>
      <c r="BR33" s="687"/>
      <c r="BS33" s="687"/>
      <c r="BT33" s="687"/>
      <c r="BU33" s="687"/>
      <c r="BV33" s="687"/>
      <c r="BW33" s="687"/>
      <c r="BX33" s="687"/>
      <c r="BY33" s="687"/>
      <c r="BZ33" s="687"/>
      <c r="CA33" s="687"/>
      <c r="CB33" s="687"/>
      <c r="CC33" s="687"/>
      <c r="CD33" s="687"/>
      <c r="CE33" s="687"/>
      <c r="CF33" s="687"/>
      <c r="CG33" s="687"/>
      <c r="CH33" s="687"/>
      <c r="CI33" s="687"/>
      <c r="CJ33" s="687"/>
      <c r="CK33" s="687"/>
      <c r="CL33" s="687"/>
      <c r="CM33" s="687"/>
      <c r="CN33" s="687"/>
      <c r="CO33" s="687"/>
      <c r="CP33" s="687"/>
      <c r="CQ33" s="687"/>
      <c r="CR33" s="687"/>
      <c r="CS33" s="687"/>
      <c r="CT33" s="687"/>
      <c r="CU33" s="687"/>
      <c r="CV33" s="687"/>
      <c r="CW33" s="687"/>
      <c r="CX33" s="687"/>
      <c r="CY33" s="687"/>
      <c r="CZ33" s="687"/>
      <c r="DA33" s="687"/>
      <c r="DB33" s="687"/>
      <c r="DC33" s="687"/>
      <c r="DD33" s="687"/>
      <c r="DE33" s="687"/>
      <c r="DF33" s="687"/>
      <c r="DG33" s="687"/>
      <c r="DH33" s="687"/>
      <c r="DI33" s="687"/>
      <c r="DJ33" s="687"/>
      <c r="DK33" s="687"/>
      <c r="DL33" s="687"/>
      <c r="DM33" s="687"/>
      <c r="DN33" s="687"/>
      <c r="DO33" s="687"/>
      <c r="DP33" s="687"/>
      <c r="DQ33" s="687"/>
      <c r="DR33" s="687"/>
      <c r="DS33" s="687"/>
      <c r="DT33" s="687"/>
      <c r="DU33" s="687"/>
      <c r="DV33" s="687"/>
      <c r="DW33" s="687"/>
      <c r="DX33" s="687"/>
      <c r="DY33" s="687"/>
      <c r="DZ33" s="687"/>
      <c r="EA33" s="687"/>
      <c r="EB33" s="687"/>
      <c r="EC33" s="687"/>
      <c r="ED33" s="687"/>
      <c r="EE33" s="687"/>
      <c r="EF33" s="687"/>
      <c r="EG33" s="687"/>
      <c r="EH33" s="687"/>
      <c r="EI33" s="687"/>
      <c r="EJ33" s="687"/>
      <c r="EK33" s="687"/>
      <c r="EL33" s="687"/>
      <c r="EM33" s="687"/>
      <c r="EN33" s="687"/>
      <c r="EO33" s="687"/>
      <c r="EP33" s="687"/>
      <c r="EQ33" s="687"/>
      <c r="ER33" s="687"/>
      <c r="ES33" s="687"/>
      <c r="ET33" s="687"/>
      <c r="EU33" s="687"/>
      <c r="EV33" s="687"/>
      <c r="EW33" s="687"/>
      <c r="EX33" s="687"/>
      <c r="EY33" s="687"/>
      <c r="EZ33" s="687"/>
      <c r="FA33" s="687"/>
      <c r="FB33" s="687"/>
      <c r="FC33" s="687"/>
      <c r="FD33" s="687"/>
      <c r="FE33" s="687"/>
      <c r="FF33" s="687"/>
      <c r="FG33" s="687"/>
      <c r="FH33" s="687"/>
      <c r="FI33" s="687"/>
      <c r="FJ33" s="687"/>
      <c r="FK33" s="687"/>
      <c r="FL33" s="687"/>
      <c r="FM33" s="687"/>
      <c r="FN33" s="687"/>
      <c r="FO33" s="687"/>
      <c r="FP33" s="687"/>
      <c r="FQ33" s="687"/>
      <c r="FR33" s="687"/>
      <c r="FS33" s="687"/>
      <c r="FT33" s="687"/>
      <c r="FU33" s="687"/>
      <c r="FV33" s="687"/>
      <c r="FW33" s="687"/>
      <c r="FX33" s="687"/>
      <c r="FY33" s="687"/>
      <c r="FZ33" s="687"/>
      <c r="GA33" s="709"/>
      <c r="GB33" s="699"/>
    </row>
    <row r="34" spans="1:185" ht="10.5" customHeight="1">
      <c r="A34" s="695"/>
      <c r="B34" s="343"/>
      <c r="C34" s="719"/>
      <c r="D34" s="720"/>
      <c r="E34" s="720"/>
      <c r="F34" s="720"/>
      <c r="G34" s="720"/>
      <c r="H34" s="720"/>
      <c r="I34" s="720"/>
      <c r="J34" s="720"/>
      <c r="K34" s="720"/>
      <c r="L34" s="720"/>
      <c r="M34" s="720"/>
      <c r="N34" s="720"/>
      <c r="O34" s="720"/>
      <c r="P34" s="720"/>
      <c r="Q34" s="721"/>
      <c r="R34" s="333"/>
      <c r="S34" s="687"/>
      <c r="T34" s="687"/>
      <c r="U34" s="687"/>
      <c r="V34" s="687"/>
      <c r="W34" s="687"/>
      <c r="X34" s="687"/>
      <c r="Y34" s="687"/>
      <c r="Z34" s="687"/>
      <c r="AA34" s="687"/>
      <c r="AB34" s="687"/>
      <c r="AC34" s="687"/>
      <c r="AD34" s="687"/>
      <c r="AE34" s="687"/>
      <c r="AF34" s="687"/>
      <c r="AG34" s="687"/>
      <c r="AH34" s="687"/>
      <c r="AI34" s="687"/>
      <c r="AJ34" s="687"/>
      <c r="AK34" s="687"/>
      <c r="AL34" s="687"/>
      <c r="AM34" s="687"/>
      <c r="AN34" s="687"/>
      <c r="AO34" s="687"/>
      <c r="AP34" s="687"/>
      <c r="AQ34" s="687"/>
      <c r="AR34" s="687"/>
      <c r="AS34" s="687"/>
      <c r="AT34" s="687"/>
      <c r="AU34" s="687"/>
      <c r="AV34" s="687"/>
      <c r="AW34" s="687"/>
      <c r="AX34" s="687"/>
      <c r="AY34" s="687"/>
      <c r="AZ34" s="687"/>
      <c r="BA34" s="687"/>
      <c r="BB34" s="687"/>
      <c r="BC34" s="687"/>
      <c r="BD34" s="687"/>
      <c r="BE34" s="687"/>
      <c r="BF34" s="687"/>
      <c r="BG34" s="687"/>
      <c r="BH34" s="687"/>
      <c r="BI34" s="687"/>
      <c r="BJ34" s="687"/>
      <c r="BK34" s="687"/>
      <c r="BL34" s="687"/>
      <c r="BM34" s="687"/>
      <c r="BN34" s="687"/>
      <c r="BO34" s="687"/>
      <c r="BP34" s="687"/>
      <c r="BQ34" s="687"/>
      <c r="BR34" s="687"/>
      <c r="BS34" s="687"/>
      <c r="BT34" s="687"/>
      <c r="BU34" s="687"/>
      <c r="BV34" s="687"/>
      <c r="BW34" s="687"/>
      <c r="BX34" s="687"/>
      <c r="BY34" s="687"/>
      <c r="BZ34" s="687"/>
      <c r="CA34" s="687"/>
      <c r="CB34" s="687"/>
      <c r="CC34" s="687"/>
      <c r="CD34" s="687"/>
      <c r="CE34" s="687"/>
      <c r="CF34" s="687"/>
      <c r="CG34" s="687"/>
      <c r="CH34" s="687"/>
      <c r="CI34" s="687"/>
      <c r="CJ34" s="687"/>
      <c r="CK34" s="687"/>
      <c r="CL34" s="687"/>
      <c r="CM34" s="687"/>
      <c r="CN34" s="687"/>
      <c r="CO34" s="687"/>
      <c r="CP34" s="687"/>
      <c r="CQ34" s="687"/>
      <c r="CR34" s="687"/>
      <c r="CS34" s="687"/>
      <c r="CT34" s="687"/>
      <c r="CU34" s="687"/>
      <c r="CV34" s="687"/>
      <c r="CW34" s="687"/>
      <c r="CX34" s="687"/>
      <c r="CY34" s="687"/>
      <c r="CZ34" s="687"/>
      <c r="DA34" s="687"/>
      <c r="DB34" s="687"/>
      <c r="DC34" s="687"/>
      <c r="DD34" s="687"/>
      <c r="DE34" s="687"/>
      <c r="DF34" s="687"/>
      <c r="DG34" s="687"/>
      <c r="DH34" s="687"/>
      <c r="DI34" s="687"/>
      <c r="DJ34" s="687"/>
      <c r="DK34" s="687"/>
      <c r="DL34" s="687"/>
      <c r="DM34" s="687"/>
      <c r="DN34" s="687"/>
      <c r="DO34" s="687"/>
      <c r="DP34" s="687"/>
      <c r="DQ34" s="687"/>
      <c r="DR34" s="687"/>
      <c r="DS34" s="687"/>
      <c r="DT34" s="687"/>
      <c r="DU34" s="687"/>
      <c r="DV34" s="687"/>
      <c r="DW34" s="687"/>
      <c r="DX34" s="687"/>
      <c r="DY34" s="687"/>
      <c r="DZ34" s="687"/>
      <c r="EA34" s="687"/>
      <c r="EB34" s="687"/>
      <c r="EC34" s="687"/>
      <c r="ED34" s="687"/>
      <c r="EE34" s="687"/>
      <c r="EF34" s="687"/>
      <c r="EG34" s="687"/>
      <c r="EH34" s="687"/>
      <c r="EI34" s="687"/>
      <c r="EJ34" s="687"/>
      <c r="EK34" s="687"/>
      <c r="EL34" s="687"/>
      <c r="EM34" s="687"/>
      <c r="EN34" s="687"/>
      <c r="EO34" s="687"/>
      <c r="EP34" s="687"/>
      <c r="EQ34" s="687"/>
      <c r="ER34" s="687"/>
      <c r="ES34" s="687"/>
      <c r="ET34" s="687"/>
      <c r="EU34" s="687"/>
      <c r="EV34" s="687"/>
      <c r="EW34" s="687"/>
      <c r="EX34" s="687"/>
      <c r="EY34" s="687"/>
      <c r="EZ34" s="687"/>
      <c r="FA34" s="687"/>
      <c r="FB34" s="687"/>
      <c r="FC34" s="687"/>
      <c r="FD34" s="687"/>
      <c r="FE34" s="687"/>
      <c r="FF34" s="687"/>
      <c r="FG34" s="687"/>
      <c r="FH34" s="687"/>
      <c r="FI34" s="687"/>
      <c r="FJ34" s="687"/>
      <c r="FK34" s="687"/>
      <c r="FL34" s="687"/>
      <c r="FM34" s="687"/>
      <c r="FN34" s="687"/>
      <c r="FO34" s="687"/>
      <c r="FP34" s="687"/>
      <c r="FQ34" s="687"/>
      <c r="FR34" s="687"/>
      <c r="FS34" s="687"/>
      <c r="FT34" s="687"/>
      <c r="FU34" s="687"/>
      <c r="FV34" s="687"/>
      <c r="FW34" s="687"/>
      <c r="FX34" s="687"/>
      <c r="FY34" s="687"/>
      <c r="FZ34" s="687"/>
      <c r="GA34" s="709"/>
      <c r="GB34" s="699"/>
    </row>
    <row r="35" spans="1:185" s="323" customFormat="1" ht="10.5" customHeight="1">
      <c r="A35" s="695"/>
      <c r="B35" s="343"/>
      <c r="C35" s="716"/>
      <c r="D35" s="717"/>
      <c r="E35" s="717"/>
      <c r="F35" s="717"/>
      <c r="G35" s="717"/>
      <c r="H35" s="717"/>
      <c r="I35" s="717"/>
      <c r="J35" s="717"/>
      <c r="K35" s="717"/>
      <c r="L35" s="717"/>
      <c r="M35" s="717"/>
      <c r="N35" s="717"/>
      <c r="O35" s="717"/>
      <c r="P35" s="717"/>
      <c r="Q35" s="718"/>
      <c r="R35" s="333"/>
      <c r="S35" s="687"/>
      <c r="T35" s="687"/>
      <c r="U35" s="687"/>
      <c r="V35" s="687"/>
      <c r="W35" s="687"/>
      <c r="X35" s="687"/>
      <c r="Y35" s="687"/>
      <c r="Z35" s="687"/>
      <c r="AA35" s="687"/>
      <c r="AB35" s="687"/>
      <c r="AC35" s="687"/>
      <c r="AD35" s="687"/>
      <c r="AE35" s="687"/>
      <c r="AF35" s="687"/>
      <c r="AG35" s="687"/>
      <c r="AH35" s="687"/>
      <c r="AI35" s="687"/>
      <c r="AJ35" s="687"/>
      <c r="AK35" s="687"/>
      <c r="AL35" s="687"/>
      <c r="AM35" s="687"/>
      <c r="AN35" s="687"/>
      <c r="AO35" s="687"/>
      <c r="AP35" s="687"/>
      <c r="AQ35" s="687"/>
      <c r="AR35" s="687"/>
      <c r="AS35" s="687"/>
      <c r="AT35" s="687"/>
      <c r="AU35" s="687"/>
      <c r="AV35" s="687"/>
      <c r="AW35" s="687"/>
      <c r="AX35" s="687"/>
      <c r="AY35" s="687"/>
      <c r="AZ35" s="687"/>
      <c r="BA35" s="687"/>
      <c r="BB35" s="687"/>
      <c r="BC35" s="687"/>
      <c r="BD35" s="687"/>
      <c r="BE35" s="687"/>
      <c r="BF35" s="687"/>
      <c r="BG35" s="687"/>
      <c r="BH35" s="687"/>
      <c r="BI35" s="687"/>
      <c r="BJ35" s="687"/>
      <c r="BK35" s="687"/>
      <c r="BL35" s="687"/>
      <c r="BM35" s="687"/>
      <c r="BN35" s="687"/>
      <c r="BO35" s="687"/>
      <c r="BP35" s="687"/>
      <c r="BQ35" s="687"/>
      <c r="BR35" s="687"/>
      <c r="BS35" s="687"/>
      <c r="BT35" s="687"/>
      <c r="BU35" s="687"/>
      <c r="BV35" s="687"/>
      <c r="BW35" s="687"/>
      <c r="BX35" s="687"/>
      <c r="BY35" s="687"/>
      <c r="BZ35" s="687"/>
      <c r="CA35" s="687"/>
      <c r="CB35" s="687"/>
      <c r="CC35" s="687"/>
      <c r="CD35" s="687"/>
      <c r="CE35" s="687"/>
      <c r="CF35" s="687"/>
      <c r="CG35" s="687"/>
      <c r="CH35" s="687"/>
      <c r="CI35" s="687"/>
      <c r="CJ35" s="687"/>
      <c r="CK35" s="687"/>
      <c r="CL35" s="687"/>
      <c r="CM35" s="687"/>
      <c r="CN35" s="687"/>
      <c r="CO35" s="687"/>
      <c r="CP35" s="687"/>
      <c r="CQ35" s="687"/>
      <c r="CR35" s="687"/>
      <c r="CS35" s="687"/>
      <c r="CT35" s="687"/>
      <c r="CU35" s="687"/>
      <c r="CV35" s="687"/>
      <c r="CW35" s="687"/>
      <c r="CX35" s="687"/>
      <c r="CY35" s="687"/>
      <c r="CZ35" s="687"/>
      <c r="DA35" s="687"/>
      <c r="DB35" s="687"/>
      <c r="DC35" s="687"/>
      <c r="DD35" s="687"/>
      <c r="DE35" s="687"/>
      <c r="DF35" s="687"/>
      <c r="DG35" s="687"/>
      <c r="DH35" s="687"/>
      <c r="DI35" s="687"/>
      <c r="DJ35" s="687"/>
      <c r="DK35" s="687"/>
      <c r="DL35" s="687"/>
      <c r="DM35" s="687"/>
      <c r="DN35" s="687"/>
      <c r="DO35" s="687"/>
      <c r="DP35" s="687"/>
      <c r="DQ35" s="687"/>
      <c r="DR35" s="687"/>
      <c r="DS35" s="687"/>
      <c r="DT35" s="687"/>
      <c r="DU35" s="687"/>
      <c r="DV35" s="687"/>
      <c r="DW35" s="687"/>
      <c r="DX35" s="687"/>
      <c r="DY35" s="687"/>
      <c r="DZ35" s="687"/>
      <c r="EA35" s="687"/>
      <c r="EB35" s="687"/>
      <c r="EC35" s="687"/>
      <c r="ED35" s="687"/>
      <c r="EE35" s="687"/>
      <c r="EF35" s="687"/>
      <c r="EG35" s="687"/>
      <c r="EH35" s="687"/>
      <c r="EI35" s="687"/>
      <c r="EJ35" s="687"/>
      <c r="EK35" s="687"/>
      <c r="EL35" s="687"/>
      <c r="EM35" s="687"/>
      <c r="EN35" s="687"/>
      <c r="EO35" s="687"/>
      <c r="EP35" s="687"/>
      <c r="EQ35" s="687"/>
      <c r="ER35" s="687"/>
      <c r="ES35" s="687"/>
      <c r="ET35" s="687"/>
      <c r="EU35" s="687"/>
      <c r="EV35" s="687"/>
      <c r="EW35" s="687"/>
      <c r="EX35" s="687"/>
      <c r="EY35" s="687"/>
      <c r="EZ35" s="687"/>
      <c r="FA35" s="687"/>
      <c r="FB35" s="687"/>
      <c r="FC35" s="687"/>
      <c r="FD35" s="687"/>
      <c r="FE35" s="687"/>
      <c r="FF35" s="687"/>
      <c r="FG35" s="687"/>
      <c r="FH35" s="687"/>
      <c r="FI35" s="687"/>
      <c r="FJ35" s="687"/>
      <c r="FK35" s="687"/>
      <c r="FL35" s="687"/>
      <c r="FM35" s="687"/>
      <c r="FN35" s="687"/>
      <c r="FO35" s="687"/>
      <c r="FP35" s="687"/>
      <c r="FQ35" s="687"/>
      <c r="FR35" s="687"/>
      <c r="FS35" s="687"/>
      <c r="FT35" s="687"/>
      <c r="FU35" s="687"/>
      <c r="FV35" s="687"/>
      <c r="FW35" s="687"/>
      <c r="FX35" s="687"/>
      <c r="FY35" s="687"/>
      <c r="FZ35" s="687"/>
      <c r="GA35" s="709"/>
      <c r="GB35" s="699"/>
      <c r="GC35" s="289"/>
    </row>
    <row r="36" spans="1:185" ht="10.5" customHeight="1">
      <c r="A36" s="695"/>
      <c r="B36" s="343"/>
      <c r="C36" s="719"/>
      <c r="D36" s="720"/>
      <c r="E36" s="720"/>
      <c r="F36" s="720"/>
      <c r="G36" s="720"/>
      <c r="H36" s="720"/>
      <c r="I36" s="720"/>
      <c r="J36" s="720"/>
      <c r="K36" s="720"/>
      <c r="L36" s="720"/>
      <c r="M36" s="720"/>
      <c r="N36" s="720"/>
      <c r="O36" s="720"/>
      <c r="P36" s="720"/>
      <c r="Q36" s="721"/>
      <c r="R36" s="333"/>
      <c r="S36" s="687"/>
      <c r="T36" s="687"/>
      <c r="U36" s="687"/>
      <c r="V36" s="687"/>
      <c r="W36" s="687"/>
      <c r="X36" s="687"/>
      <c r="Y36" s="687"/>
      <c r="Z36" s="687"/>
      <c r="AA36" s="687"/>
      <c r="AB36" s="687"/>
      <c r="AC36" s="687"/>
      <c r="AD36" s="687"/>
      <c r="AE36" s="687"/>
      <c r="AF36" s="687"/>
      <c r="AG36" s="687"/>
      <c r="AH36" s="687"/>
      <c r="AI36" s="687"/>
      <c r="AJ36" s="687"/>
      <c r="AK36" s="687"/>
      <c r="AL36" s="687"/>
      <c r="AM36" s="687"/>
      <c r="AN36" s="687"/>
      <c r="AO36" s="687"/>
      <c r="AP36" s="687"/>
      <c r="AQ36" s="687"/>
      <c r="AR36" s="687"/>
      <c r="AS36" s="687"/>
      <c r="AT36" s="687"/>
      <c r="AU36" s="687"/>
      <c r="AV36" s="687"/>
      <c r="AW36" s="687"/>
      <c r="AX36" s="687"/>
      <c r="AY36" s="687"/>
      <c r="AZ36" s="687"/>
      <c r="BA36" s="687"/>
      <c r="BB36" s="687"/>
      <c r="BC36" s="687"/>
      <c r="BD36" s="687"/>
      <c r="BE36" s="687"/>
      <c r="BF36" s="687"/>
      <c r="BG36" s="687"/>
      <c r="BH36" s="687"/>
      <c r="BI36" s="687"/>
      <c r="BJ36" s="687"/>
      <c r="BK36" s="687"/>
      <c r="BL36" s="687"/>
      <c r="BM36" s="687"/>
      <c r="BN36" s="687"/>
      <c r="BO36" s="687"/>
      <c r="BP36" s="687"/>
      <c r="BQ36" s="687"/>
      <c r="BR36" s="687"/>
      <c r="BS36" s="687"/>
      <c r="BT36" s="687"/>
      <c r="BU36" s="687"/>
      <c r="BV36" s="687"/>
      <c r="BW36" s="687"/>
      <c r="BX36" s="687"/>
      <c r="BY36" s="687"/>
      <c r="BZ36" s="687"/>
      <c r="CA36" s="687"/>
      <c r="CB36" s="687"/>
      <c r="CC36" s="687"/>
      <c r="CD36" s="687"/>
      <c r="CE36" s="687"/>
      <c r="CF36" s="687"/>
      <c r="CG36" s="687"/>
      <c r="CH36" s="687"/>
      <c r="CI36" s="687"/>
      <c r="CJ36" s="687"/>
      <c r="CK36" s="687"/>
      <c r="CL36" s="687"/>
      <c r="CM36" s="687"/>
      <c r="CN36" s="687"/>
      <c r="CO36" s="687"/>
      <c r="CP36" s="687"/>
      <c r="CQ36" s="687"/>
      <c r="CR36" s="687"/>
      <c r="CS36" s="687"/>
      <c r="CT36" s="687"/>
      <c r="CU36" s="687"/>
      <c r="CV36" s="687"/>
      <c r="CW36" s="687"/>
      <c r="CX36" s="687"/>
      <c r="CY36" s="687"/>
      <c r="CZ36" s="687"/>
      <c r="DA36" s="687"/>
      <c r="DB36" s="687"/>
      <c r="DC36" s="687"/>
      <c r="DD36" s="687"/>
      <c r="DE36" s="687"/>
      <c r="DF36" s="687"/>
      <c r="DG36" s="687"/>
      <c r="DH36" s="687"/>
      <c r="DI36" s="687"/>
      <c r="DJ36" s="687"/>
      <c r="DK36" s="687"/>
      <c r="DL36" s="687"/>
      <c r="DM36" s="687"/>
      <c r="DN36" s="687"/>
      <c r="DO36" s="687"/>
      <c r="DP36" s="687"/>
      <c r="DQ36" s="687"/>
      <c r="DR36" s="687"/>
      <c r="DS36" s="687"/>
      <c r="DT36" s="687"/>
      <c r="DU36" s="687"/>
      <c r="DV36" s="687"/>
      <c r="DW36" s="687"/>
      <c r="DX36" s="687"/>
      <c r="DY36" s="687"/>
      <c r="DZ36" s="687"/>
      <c r="EA36" s="687"/>
      <c r="EB36" s="687"/>
      <c r="EC36" s="687"/>
      <c r="ED36" s="687"/>
      <c r="EE36" s="687"/>
      <c r="EF36" s="687"/>
      <c r="EG36" s="687"/>
      <c r="EH36" s="687"/>
      <c r="EI36" s="687"/>
      <c r="EJ36" s="687"/>
      <c r="EK36" s="687"/>
      <c r="EL36" s="687"/>
      <c r="EM36" s="687"/>
      <c r="EN36" s="687"/>
      <c r="EO36" s="687"/>
      <c r="EP36" s="687"/>
      <c r="EQ36" s="687"/>
      <c r="ER36" s="687"/>
      <c r="ES36" s="687"/>
      <c r="ET36" s="687"/>
      <c r="EU36" s="687"/>
      <c r="EV36" s="687"/>
      <c r="EW36" s="687"/>
      <c r="EX36" s="687"/>
      <c r="EY36" s="687"/>
      <c r="EZ36" s="687"/>
      <c r="FA36" s="687"/>
      <c r="FB36" s="687"/>
      <c r="FC36" s="687"/>
      <c r="FD36" s="687"/>
      <c r="FE36" s="687"/>
      <c r="FF36" s="687"/>
      <c r="FG36" s="687"/>
      <c r="FH36" s="687"/>
      <c r="FI36" s="687"/>
      <c r="FJ36" s="687"/>
      <c r="FK36" s="687"/>
      <c r="FL36" s="687"/>
      <c r="FM36" s="687"/>
      <c r="FN36" s="687"/>
      <c r="FO36" s="687"/>
      <c r="FP36" s="687"/>
      <c r="FQ36" s="687"/>
      <c r="FR36" s="687"/>
      <c r="FS36" s="687"/>
      <c r="FT36" s="687"/>
      <c r="FU36" s="687"/>
      <c r="FV36" s="687"/>
      <c r="FW36" s="687"/>
      <c r="FX36" s="687"/>
      <c r="FY36" s="687"/>
      <c r="FZ36" s="687"/>
      <c r="GA36" s="709"/>
      <c r="GB36" s="699"/>
    </row>
    <row r="37" spans="1:185" ht="10.5" customHeight="1">
      <c r="A37" s="695"/>
      <c r="B37" s="343"/>
      <c r="C37" s="716"/>
      <c r="D37" s="717"/>
      <c r="E37" s="717"/>
      <c r="F37" s="717"/>
      <c r="G37" s="717"/>
      <c r="H37" s="717"/>
      <c r="I37" s="717"/>
      <c r="J37" s="717"/>
      <c r="K37" s="717"/>
      <c r="L37" s="717"/>
      <c r="M37" s="717"/>
      <c r="N37" s="717"/>
      <c r="O37" s="717"/>
      <c r="P37" s="717"/>
      <c r="Q37" s="718"/>
      <c r="R37" s="333"/>
      <c r="S37" s="687"/>
      <c r="T37" s="687"/>
      <c r="U37" s="687"/>
      <c r="V37" s="687"/>
      <c r="W37" s="687"/>
      <c r="X37" s="687"/>
      <c r="Y37" s="687"/>
      <c r="Z37" s="687"/>
      <c r="AA37" s="687"/>
      <c r="AB37" s="687"/>
      <c r="AC37" s="687"/>
      <c r="AD37" s="687"/>
      <c r="AE37" s="687"/>
      <c r="AF37" s="687"/>
      <c r="AG37" s="687"/>
      <c r="AH37" s="687"/>
      <c r="AI37" s="687"/>
      <c r="AJ37" s="687"/>
      <c r="AK37" s="687"/>
      <c r="AL37" s="687"/>
      <c r="AM37" s="687"/>
      <c r="AN37" s="687"/>
      <c r="AO37" s="687"/>
      <c r="AP37" s="687"/>
      <c r="AQ37" s="687"/>
      <c r="AR37" s="687"/>
      <c r="AS37" s="687"/>
      <c r="AT37" s="687"/>
      <c r="AU37" s="687"/>
      <c r="AV37" s="687"/>
      <c r="AW37" s="687"/>
      <c r="AX37" s="687"/>
      <c r="AY37" s="687"/>
      <c r="AZ37" s="687"/>
      <c r="BA37" s="687"/>
      <c r="BB37" s="687"/>
      <c r="BC37" s="687"/>
      <c r="BD37" s="687"/>
      <c r="BE37" s="687"/>
      <c r="BF37" s="687"/>
      <c r="BG37" s="687"/>
      <c r="BH37" s="687"/>
      <c r="BI37" s="687"/>
      <c r="BJ37" s="687"/>
      <c r="BK37" s="687"/>
      <c r="BL37" s="687"/>
      <c r="BM37" s="687"/>
      <c r="BN37" s="687"/>
      <c r="BO37" s="687"/>
      <c r="BP37" s="687"/>
      <c r="BQ37" s="687"/>
      <c r="BR37" s="687"/>
      <c r="BS37" s="687"/>
      <c r="BT37" s="687"/>
      <c r="BU37" s="687"/>
      <c r="BV37" s="687"/>
      <c r="BW37" s="687"/>
      <c r="BX37" s="687"/>
      <c r="BY37" s="687"/>
      <c r="BZ37" s="687"/>
      <c r="CA37" s="687"/>
      <c r="CB37" s="687"/>
      <c r="CC37" s="687"/>
      <c r="CD37" s="687"/>
      <c r="CE37" s="687"/>
      <c r="CF37" s="687"/>
      <c r="CG37" s="687"/>
      <c r="CH37" s="687"/>
      <c r="CI37" s="687"/>
      <c r="CJ37" s="687"/>
      <c r="CK37" s="687"/>
      <c r="CL37" s="687"/>
      <c r="CM37" s="687"/>
      <c r="CN37" s="687"/>
      <c r="CO37" s="687"/>
      <c r="CP37" s="687"/>
      <c r="CQ37" s="687"/>
      <c r="CR37" s="687"/>
      <c r="CS37" s="687"/>
      <c r="CT37" s="687"/>
      <c r="CU37" s="687"/>
      <c r="CV37" s="687"/>
      <c r="CW37" s="687"/>
      <c r="CX37" s="687"/>
      <c r="CY37" s="687"/>
      <c r="CZ37" s="687"/>
      <c r="DA37" s="687"/>
      <c r="DB37" s="687"/>
      <c r="DC37" s="687"/>
      <c r="DD37" s="687"/>
      <c r="DE37" s="687"/>
      <c r="DF37" s="687"/>
      <c r="DG37" s="687"/>
      <c r="DH37" s="687"/>
      <c r="DI37" s="687"/>
      <c r="DJ37" s="687"/>
      <c r="DK37" s="687"/>
      <c r="DL37" s="687"/>
      <c r="DM37" s="687"/>
      <c r="DN37" s="687"/>
      <c r="DO37" s="687"/>
      <c r="DP37" s="687"/>
      <c r="DQ37" s="687"/>
      <c r="DR37" s="687"/>
      <c r="DS37" s="687"/>
      <c r="DT37" s="687"/>
      <c r="DU37" s="687"/>
      <c r="DV37" s="687"/>
      <c r="DW37" s="687"/>
      <c r="DX37" s="687"/>
      <c r="DY37" s="687"/>
      <c r="DZ37" s="687"/>
      <c r="EA37" s="687"/>
      <c r="EB37" s="687"/>
      <c r="EC37" s="687"/>
      <c r="ED37" s="687"/>
      <c r="EE37" s="687"/>
      <c r="EF37" s="687"/>
      <c r="EG37" s="687"/>
      <c r="EH37" s="687"/>
      <c r="EI37" s="687"/>
      <c r="EJ37" s="687"/>
      <c r="EK37" s="687"/>
      <c r="EL37" s="687"/>
      <c r="EM37" s="687"/>
      <c r="EN37" s="687"/>
      <c r="EO37" s="687"/>
      <c r="EP37" s="687"/>
      <c r="EQ37" s="687"/>
      <c r="ER37" s="687"/>
      <c r="ES37" s="687"/>
      <c r="ET37" s="687"/>
      <c r="EU37" s="687"/>
      <c r="EV37" s="687"/>
      <c r="EW37" s="687"/>
      <c r="EX37" s="687"/>
      <c r="EY37" s="687"/>
      <c r="EZ37" s="687"/>
      <c r="FA37" s="687"/>
      <c r="FB37" s="687"/>
      <c r="FC37" s="687"/>
      <c r="FD37" s="687"/>
      <c r="FE37" s="687"/>
      <c r="FF37" s="687"/>
      <c r="FG37" s="687"/>
      <c r="FH37" s="687"/>
      <c r="FI37" s="687"/>
      <c r="FJ37" s="687"/>
      <c r="FK37" s="687"/>
      <c r="FL37" s="687"/>
      <c r="FM37" s="687"/>
      <c r="FN37" s="687"/>
      <c r="FO37" s="687"/>
      <c r="FP37" s="687"/>
      <c r="FQ37" s="687"/>
      <c r="FR37" s="687"/>
      <c r="FS37" s="687"/>
      <c r="FT37" s="687"/>
      <c r="FU37" s="687"/>
      <c r="FV37" s="687"/>
      <c r="FW37" s="687"/>
      <c r="FX37" s="687"/>
      <c r="FY37" s="687"/>
      <c r="FZ37" s="687"/>
      <c r="GA37" s="709"/>
      <c r="GB37" s="699"/>
    </row>
    <row r="38" spans="1:185" ht="10.5" customHeight="1">
      <c r="A38" s="695"/>
      <c r="B38" s="343"/>
      <c r="C38" s="716"/>
      <c r="D38" s="717"/>
      <c r="E38" s="717"/>
      <c r="F38" s="717"/>
      <c r="G38" s="717"/>
      <c r="H38" s="717"/>
      <c r="I38" s="717"/>
      <c r="J38" s="717"/>
      <c r="K38" s="717"/>
      <c r="L38" s="717"/>
      <c r="M38" s="717"/>
      <c r="N38" s="717"/>
      <c r="O38" s="717"/>
      <c r="P38" s="717"/>
      <c r="Q38" s="718"/>
      <c r="R38" s="333"/>
      <c r="S38" s="687"/>
      <c r="T38" s="687"/>
      <c r="U38" s="687"/>
      <c r="V38" s="687"/>
      <c r="W38" s="687"/>
      <c r="X38" s="687"/>
      <c r="Y38" s="687"/>
      <c r="Z38" s="687"/>
      <c r="AA38" s="687"/>
      <c r="AB38" s="687"/>
      <c r="AC38" s="687"/>
      <c r="AD38" s="687"/>
      <c r="AE38" s="687"/>
      <c r="AF38" s="687"/>
      <c r="AG38" s="687"/>
      <c r="AH38" s="687"/>
      <c r="AI38" s="687"/>
      <c r="AJ38" s="687"/>
      <c r="AK38" s="687"/>
      <c r="AL38" s="687"/>
      <c r="AM38" s="687"/>
      <c r="AN38" s="687"/>
      <c r="AO38" s="687"/>
      <c r="AP38" s="687"/>
      <c r="AQ38" s="687"/>
      <c r="AR38" s="687"/>
      <c r="AS38" s="687"/>
      <c r="AT38" s="687"/>
      <c r="AU38" s="687"/>
      <c r="AV38" s="687"/>
      <c r="AW38" s="687"/>
      <c r="AX38" s="687"/>
      <c r="AY38" s="687"/>
      <c r="AZ38" s="687"/>
      <c r="BA38" s="687"/>
      <c r="BB38" s="687"/>
      <c r="BC38" s="687"/>
      <c r="BD38" s="687"/>
      <c r="BE38" s="687"/>
      <c r="BF38" s="687"/>
      <c r="BG38" s="687"/>
      <c r="BH38" s="687"/>
      <c r="BI38" s="687"/>
      <c r="BJ38" s="687"/>
      <c r="BK38" s="687"/>
      <c r="BL38" s="687"/>
      <c r="BM38" s="687"/>
      <c r="BN38" s="687"/>
      <c r="BO38" s="687"/>
      <c r="BP38" s="687"/>
      <c r="BQ38" s="687"/>
      <c r="BR38" s="687"/>
      <c r="BS38" s="687"/>
      <c r="BT38" s="687"/>
      <c r="BU38" s="687"/>
      <c r="BV38" s="687"/>
      <c r="BW38" s="687"/>
      <c r="BX38" s="687"/>
      <c r="BY38" s="687"/>
      <c r="BZ38" s="687"/>
      <c r="CA38" s="687"/>
      <c r="CB38" s="687"/>
      <c r="CC38" s="687"/>
      <c r="CD38" s="687"/>
      <c r="CE38" s="687"/>
      <c r="CF38" s="687"/>
      <c r="CG38" s="687"/>
      <c r="CH38" s="687"/>
      <c r="CI38" s="687"/>
      <c r="CJ38" s="687"/>
      <c r="CK38" s="687"/>
      <c r="CL38" s="687"/>
      <c r="CM38" s="687"/>
      <c r="CN38" s="687"/>
      <c r="CO38" s="687"/>
      <c r="CP38" s="687"/>
      <c r="CQ38" s="687"/>
      <c r="CR38" s="687"/>
      <c r="CS38" s="687"/>
      <c r="CT38" s="687"/>
      <c r="CU38" s="687"/>
      <c r="CV38" s="687"/>
      <c r="CW38" s="687"/>
      <c r="CX38" s="687"/>
      <c r="CY38" s="687"/>
      <c r="CZ38" s="687"/>
      <c r="DA38" s="687"/>
      <c r="DB38" s="687"/>
      <c r="DC38" s="687"/>
      <c r="DD38" s="687"/>
      <c r="DE38" s="687"/>
      <c r="DF38" s="687"/>
      <c r="DG38" s="687"/>
      <c r="DH38" s="687"/>
      <c r="DI38" s="687"/>
      <c r="DJ38" s="687"/>
      <c r="DK38" s="687"/>
      <c r="DL38" s="687"/>
      <c r="DM38" s="687"/>
      <c r="DN38" s="687"/>
      <c r="DO38" s="687"/>
      <c r="DP38" s="687"/>
      <c r="DQ38" s="687"/>
      <c r="DR38" s="687"/>
      <c r="DS38" s="687"/>
      <c r="DT38" s="687"/>
      <c r="DU38" s="687"/>
      <c r="DV38" s="687"/>
      <c r="DW38" s="687"/>
      <c r="DX38" s="687"/>
      <c r="DY38" s="687"/>
      <c r="DZ38" s="687"/>
      <c r="EA38" s="687"/>
      <c r="EB38" s="687"/>
      <c r="EC38" s="687"/>
      <c r="ED38" s="687"/>
      <c r="EE38" s="687"/>
      <c r="EF38" s="687"/>
      <c r="EG38" s="687"/>
      <c r="EH38" s="687"/>
      <c r="EI38" s="687"/>
      <c r="EJ38" s="687"/>
      <c r="EK38" s="687"/>
      <c r="EL38" s="687"/>
      <c r="EM38" s="687"/>
      <c r="EN38" s="687"/>
      <c r="EO38" s="687"/>
      <c r="EP38" s="687"/>
      <c r="EQ38" s="687"/>
      <c r="ER38" s="687"/>
      <c r="ES38" s="687"/>
      <c r="ET38" s="687"/>
      <c r="EU38" s="687"/>
      <c r="EV38" s="687"/>
      <c r="EW38" s="687"/>
      <c r="EX38" s="687"/>
      <c r="EY38" s="687"/>
      <c r="EZ38" s="687"/>
      <c r="FA38" s="687"/>
      <c r="FB38" s="687"/>
      <c r="FC38" s="687"/>
      <c r="FD38" s="687"/>
      <c r="FE38" s="687"/>
      <c r="FF38" s="687"/>
      <c r="FG38" s="687"/>
      <c r="FH38" s="687"/>
      <c r="FI38" s="687"/>
      <c r="FJ38" s="687"/>
      <c r="FK38" s="687"/>
      <c r="FL38" s="687"/>
      <c r="FM38" s="687"/>
      <c r="FN38" s="687"/>
      <c r="FO38" s="687"/>
      <c r="FP38" s="687"/>
      <c r="FQ38" s="687"/>
      <c r="FR38" s="687"/>
      <c r="FS38" s="687"/>
      <c r="FT38" s="687"/>
      <c r="FU38" s="687"/>
      <c r="FV38" s="687"/>
      <c r="FW38" s="687"/>
      <c r="FX38" s="687"/>
      <c r="FY38" s="687"/>
      <c r="FZ38" s="687"/>
      <c r="GA38" s="709"/>
      <c r="GB38" s="699"/>
    </row>
    <row r="39" spans="1:185" ht="10.5" customHeight="1">
      <c r="A39" s="695"/>
      <c r="B39" s="343"/>
      <c r="C39" s="716"/>
      <c r="D39" s="717"/>
      <c r="E39" s="717"/>
      <c r="F39" s="717"/>
      <c r="G39" s="717"/>
      <c r="H39" s="717"/>
      <c r="I39" s="717"/>
      <c r="J39" s="717"/>
      <c r="K39" s="717"/>
      <c r="L39" s="717"/>
      <c r="M39" s="717"/>
      <c r="N39" s="717"/>
      <c r="O39" s="717"/>
      <c r="P39" s="717"/>
      <c r="Q39" s="718"/>
      <c r="R39" s="333"/>
      <c r="S39" s="687"/>
      <c r="T39" s="687"/>
      <c r="U39" s="687"/>
      <c r="V39" s="687"/>
      <c r="W39" s="687"/>
      <c r="X39" s="687"/>
      <c r="Y39" s="687"/>
      <c r="Z39" s="687"/>
      <c r="AA39" s="687"/>
      <c r="AB39" s="687"/>
      <c r="AC39" s="687"/>
      <c r="AD39" s="687"/>
      <c r="AE39" s="687"/>
      <c r="AF39" s="687"/>
      <c r="AG39" s="687"/>
      <c r="AH39" s="687"/>
      <c r="AI39" s="687"/>
      <c r="AJ39" s="687"/>
      <c r="AK39" s="687"/>
      <c r="AL39" s="687"/>
      <c r="AM39" s="687"/>
      <c r="AN39" s="687"/>
      <c r="AO39" s="687"/>
      <c r="AP39" s="687"/>
      <c r="AQ39" s="687"/>
      <c r="AR39" s="687"/>
      <c r="AS39" s="687"/>
      <c r="AT39" s="687"/>
      <c r="AU39" s="687"/>
      <c r="AV39" s="687"/>
      <c r="AW39" s="687"/>
      <c r="AX39" s="687"/>
      <c r="AY39" s="687"/>
      <c r="AZ39" s="687"/>
      <c r="BA39" s="687"/>
      <c r="BB39" s="687"/>
      <c r="BC39" s="687"/>
      <c r="BD39" s="687"/>
      <c r="BE39" s="687"/>
      <c r="BF39" s="687"/>
      <c r="BG39" s="687"/>
      <c r="BH39" s="687"/>
      <c r="BI39" s="687"/>
      <c r="BJ39" s="687"/>
      <c r="BK39" s="687"/>
      <c r="BL39" s="687"/>
      <c r="BM39" s="687"/>
      <c r="BN39" s="687"/>
      <c r="BO39" s="687"/>
      <c r="BP39" s="687"/>
      <c r="BQ39" s="687"/>
      <c r="BR39" s="687"/>
      <c r="BS39" s="687"/>
      <c r="BT39" s="687"/>
      <c r="BU39" s="687"/>
      <c r="BV39" s="687"/>
      <c r="BW39" s="687"/>
      <c r="BX39" s="687"/>
      <c r="BY39" s="687"/>
      <c r="BZ39" s="687"/>
      <c r="CA39" s="687"/>
      <c r="CB39" s="687"/>
      <c r="CC39" s="687"/>
      <c r="CD39" s="687"/>
      <c r="CE39" s="687"/>
      <c r="CF39" s="687"/>
      <c r="CG39" s="687"/>
      <c r="CH39" s="687"/>
      <c r="CI39" s="687"/>
      <c r="CJ39" s="687"/>
      <c r="CK39" s="687"/>
      <c r="CL39" s="687"/>
      <c r="CM39" s="687"/>
      <c r="CN39" s="687"/>
      <c r="CO39" s="687"/>
      <c r="CP39" s="687"/>
      <c r="CQ39" s="687"/>
      <c r="CR39" s="687"/>
      <c r="CS39" s="687"/>
      <c r="CT39" s="687"/>
      <c r="CU39" s="687"/>
      <c r="CV39" s="687"/>
      <c r="CW39" s="687"/>
      <c r="CX39" s="687"/>
      <c r="CY39" s="687"/>
      <c r="CZ39" s="687"/>
      <c r="DA39" s="687"/>
      <c r="DB39" s="687"/>
      <c r="DC39" s="687"/>
      <c r="DD39" s="687"/>
      <c r="DE39" s="687"/>
      <c r="DF39" s="687"/>
      <c r="DG39" s="687"/>
      <c r="DH39" s="687"/>
      <c r="DI39" s="687"/>
      <c r="DJ39" s="687"/>
      <c r="DK39" s="687"/>
      <c r="DL39" s="687"/>
      <c r="DM39" s="687"/>
      <c r="DN39" s="687"/>
      <c r="DO39" s="687"/>
      <c r="DP39" s="687"/>
      <c r="DQ39" s="687"/>
      <c r="DR39" s="687"/>
      <c r="DS39" s="687"/>
      <c r="DT39" s="687"/>
      <c r="DU39" s="687"/>
      <c r="DV39" s="687"/>
      <c r="DW39" s="687"/>
      <c r="DX39" s="687"/>
      <c r="DY39" s="687"/>
      <c r="DZ39" s="687"/>
      <c r="EA39" s="687"/>
      <c r="EB39" s="687"/>
      <c r="EC39" s="687"/>
      <c r="ED39" s="687"/>
      <c r="EE39" s="687"/>
      <c r="EF39" s="687"/>
      <c r="EG39" s="687"/>
      <c r="EH39" s="687"/>
      <c r="EI39" s="687"/>
      <c r="EJ39" s="687"/>
      <c r="EK39" s="687"/>
      <c r="EL39" s="687"/>
      <c r="EM39" s="687"/>
      <c r="EN39" s="687"/>
      <c r="EO39" s="687"/>
      <c r="EP39" s="687"/>
      <c r="EQ39" s="687"/>
      <c r="ER39" s="687"/>
      <c r="ES39" s="687"/>
      <c r="ET39" s="687"/>
      <c r="EU39" s="687"/>
      <c r="EV39" s="687"/>
      <c r="EW39" s="687"/>
      <c r="EX39" s="687"/>
      <c r="EY39" s="687"/>
      <c r="EZ39" s="687"/>
      <c r="FA39" s="687"/>
      <c r="FB39" s="687"/>
      <c r="FC39" s="687"/>
      <c r="FD39" s="687"/>
      <c r="FE39" s="687"/>
      <c r="FF39" s="687"/>
      <c r="FG39" s="687"/>
      <c r="FH39" s="687"/>
      <c r="FI39" s="687"/>
      <c r="FJ39" s="687"/>
      <c r="FK39" s="687"/>
      <c r="FL39" s="687"/>
      <c r="FM39" s="687"/>
      <c r="FN39" s="687"/>
      <c r="FO39" s="687"/>
      <c r="FP39" s="687"/>
      <c r="FQ39" s="687"/>
      <c r="FR39" s="687"/>
      <c r="FS39" s="687"/>
      <c r="FT39" s="687"/>
      <c r="FU39" s="687"/>
      <c r="FV39" s="687"/>
      <c r="FW39" s="687"/>
      <c r="FX39" s="687"/>
      <c r="FY39" s="687"/>
      <c r="FZ39" s="687"/>
      <c r="GA39" s="709"/>
      <c r="GB39" s="699"/>
    </row>
    <row r="40" spans="1:185" s="323" customFormat="1" ht="10.5" customHeight="1">
      <c r="A40" s="695"/>
      <c r="B40" s="343"/>
      <c r="C40" s="716"/>
      <c r="D40" s="717"/>
      <c r="E40" s="717"/>
      <c r="F40" s="717"/>
      <c r="G40" s="717"/>
      <c r="H40" s="717"/>
      <c r="I40" s="717"/>
      <c r="J40" s="717"/>
      <c r="K40" s="717"/>
      <c r="L40" s="717"/>
      <c r="M40" s="717"/>
      <c r="N40" s="717"/>
      <c r="O40" s="717"/>
      <c r="P40" s="717"/>
      <c r="Q40" s="718"/>
      <c r="R40" s="333"/>
      <c r="S40" s="687"/>
      <c r="T40" s="687"/>
      <c r="U40" s="687"/>
      <c r="V40" s="687"/>
      <c r="W40" s="687"/>
      <c r="X40" s="687"/>
      <c r="Y40" s="687"/>
      <c r="Z40" s="687"/>
      <c r="AA40" s="687"/>
      <c r="AB40" s="687"/>
      <c r="AC40" s="687"/>
      <c r="AD40" s="687"/>
      <c r="AE40" s="687"/>
      <c r="AF40" s="687"/>
      <c r="AG40" s="687"/>
      <c r="AH40" s="687"/>
      <c r="AI40" s="687"/>
      <c r="AJ40" s="687"/>
      <c r="AK40" s="687"/>
      <c r="AL40" s="687"/>
      <c r="AM40" s="687"/>
      <c r="AN40" s="687"/>
      <c r="AO40" s="687"/>
      <c r="AP40" s="687"/>
      <c r="AQ40" s="687"/>
      <c r="AR40" s="687"/>
      <c r="AS40" s="687"/>
      <c r="AT40" s="687"/>
      <c r="AU40" s="687"/>
      <c r="AV40" s="687"/>
      <c r="AW40" s="687"/>
      <c r="AX40" s="687"/>
      <c r="AY40" s="687"/>
      <c r="AZ40" s="687"/>
      <c r="BA40" s="687"/>
      <c r="BB40" s="687"/>
      <c r="BC40" s="687"/>
      <c r="BD40" s="687"/>
      <c r="BE40" s="687"/>
      <c r="BF40" s="687"/>
      <c r="BG40" s="687"/>
      <c r="BH40" s="687"/>
      <c r="BI40" s="687"/>
      <c r="BJ40" s="687"/>
      <c r="BK40" s="687"/>
      <c r="BL40" s="687"/>
      <c r="BM40" s="687"/>
      <c r="BN40" s="687"/>
      <c r="BO40" s="687"/>
      <c r="BP40" s="687"/>
      <c r="BQ40" s="687"/>
      <c r="BR40" s="687"/>
      <c r="BS40" s="687"/>
      <c r="BT40" s="687"/>
      <c r="BU40" s="687"/>
      <c r="BV40" s="687"/>
      <c r="BW40" s="687"/>
      <c r="BX40" s="687"/>
      <c r="BY40" s="687"/>
      <c r="BZ40" s="687"/>
      <c r="CA40" s="687"/>
      <c r="CB40" s="687"/>
      <c r="CC40" s="687"/>
      <c r="CD40" s="687"/>
      <c r="CE40" s="687"/>
      <c r="CF40" s="687"/>
      <c r="CG40" s="687"/>
      <c r="CH40" s="687"/>
      <c r="CI40" s="687"/>
      <c r="CJ40" s="687"/>
      <c r="CK40" s="687"/>
      <c r="CL40" s="687"/>
      <c r="CM40" s="687"/>
      <c r="CN40" s="687"/>
      <c r="CO40" s="687"/>
      <c r="CP40" s="687"/>
      <c r="CQ40" s="687"/>
      <c r="CR40" s="687"/>
      <c r="CS40" s="687"/>
      <c r="CT40" s="687"/>
      <c r="CU40" s="687"/>
      <c r="CV40" s="687"/>
      <c r="CW40" s="687"/>
      <c r="CX40" s="687"/>
      <c r="CY40" s="687"/>
      <c r="CZ40" s="687"/>
      <c r="DA40" s="687"/>
      <c r="DB40" s="687"/>
      <c r="DC40" s="687"/>
      <c r="DD40" s="687"/>
      <c r="DE40" s="687"/>
      <c r="DF40" s="687"/>
      <c r="DG40" s="687"/>
      <c r="DH40" s="687"/>
      <c r="DI40" s="687"/>
      <c r="DJ40" s="687"/>
      <c r="DK40" s="687"/>
      <c r="DL40" s="687"/>
      <c r="DM40" s="687"/>
      <c r="DN40" s="687"/>
      <c r="DO40" s="687"/>
      <c r="DP40" s="687"/>
      <c r="DQ40" s="687"/>
      <c r="DR40" s="687"/>
      <c r="DS40" s="687"/>
      <c r="DT40" s="687"/>
      <c r="DU40" s="687"/>
      <c r="DV40" s="687"/>
      <c r="DW40" s="687"/>
      <c r="DX40" s="687"/>
      <c r="DY40" s="687"/>
      <c r="DZ40" s="687"/>
      <c r="EA40" s="687"/>
      <c r="EB40" s="687"/>
      <c r="EC40" s="687"/>
      <c r="ED40" s="687"/>
      <c r="EE40" s="687"/>
      <c r="EF40" s="687"/>
      <c r="EG40" s="687"/>
      <c r="EH40" s="687"/>
      <c r="EI40" s="687"/>
      <c r="EJ40" s="687"/>
      <c r="EK40" s="687"/>
      <c r="EL40" s="687"/>
      <c r="EM40" s="687"/>
      <c r="EN40" s="687"/>
      <c r="EO40" s="687"/>
      <c r="EP40" s="687"/>
      <c r="EQ40" s="687"/>
      <c r="ER40" s="687"/>
      <c r="ES40" s="687"/>
      <c r="ET40" s="687"/>
      <c r="EU40" s="687"/>
      <c r="EV40" s="687"/>
      <c r="EW40" s="687"/>
      <c r="EX40" s="687"/>
      <c r="EY40" s="687"/>
      <c r="EZ40" s="687"/>
      <c r="FA40" s="687"/>
      <c r="FB40" s="687"/>
      <c r="FC40" s="687"/>
      <c r="FD40" s="687"/>
      <c r="FE40" s="687"/>
      <c r="FF40" s="687"/>
      <c r="FG40" s="687"/>
      <c r="FH40" s="687"/>
      <c r="FI40" s="687"/>
      <c r="FJ40" s="687"/>
      <c r="FK40" s="687"/>
      <c r="FL40" s="687"/>
      <c r="FM40" s="687"/>
      <c r="FN40" s="687"/>
      <c r="FO40" s="687"/>
      <c r="FP40" s="687"/>
      <c r="FQ40" s="687"/>
      <c r="FR40" s="687"/>
      <c r="FS40" s="687"/>
      <c r="FT40" s="687"/>
      <c r="FU40" s="687"/>
      <c r="FV40" s="687"/>
      <c r="FW40" s="687"/>
      <c r="FX40" s="687"/>
      <c r="FY40" s="687"/>
      <c r="FZ40" s="687"/>
      <c r="GA40" s="709"/>
      <c r="GB40" s="699"/>
      <c r="GC40" s="289"/>
    </row>
    <row r="41" spans="1:185" s="675" customFormat="1" ht="27" customHeight="1">
      <c r="A41" s="693"/>
      <c r="B41" s="674"/>
      <c r="C41" s="662" t="s">
        <v>1937</v>
      </c>
      <c r="D41" s="662"/>
      <c r="E41" s="662"/>
      <c r="F41" s="662"/>
      <c r="G41" s="320"/>
      <c r="H41" s="662"/>
      <c r="I41" s="663"/>
      <c r="J41" s="663"/>
      <c r="K41" s="663"/>
      <c r="L41" s="663"/>
      <c r="M41" s="677"/>
      <c r="N41" s="678"/>
      <c r="O41" s="678"/>
      <c r="P41" s="679"/>
      <c r="Q41" s="680"/>
      <c r="R41" s="331"/>
      <c r="S41" s="683">
        <v>0.19444444444444445</v>
      </c>
      <c r="T41" s="684">
        <f t="shared" ref="T41:W41" si="18">S41+1/24/60</f>
        <v>0.19513888888888889</v>
      </c>
      <c r="U41" s="685">
        <f t="shared" si="18"/>
        <v>0.19583333333333333</v>
      </c>
      <c r="V41" s="685">
        <f t="shared" si="18"/>
        <v>0.19652777777777777</v>
      </c>
      <c r="W41" s="685">
        <f t="shared" si="18"/>
        <v>0.19722222222222222</v>
      </c>
      <c r="X41" s="683">
        <v>0.19791666666666666</v>
      </c>
      <c r="Y41" s="684">
        <f t="shared" ref="Y41:Z41" si="19">X41+1/24/60</f>
        <v>0.1986111111111111</v>
      </c>
      <c r="Z41" s="685">
        <f t="shared" si="19"/>
        <v>0.19930555555555554</v>
      </c>
      <c r="AA41" s="685">
        <f>Z41+1/24/60</f>
        <v>0.19999999999999998</v>
      </c>
      <c r="AB41" s="685">
        <f>AA41+1/24/60</f>
        <v>0.20069444444444443</v>
      </c>
      <c r="AC41" s="683">
        <v>0.2013888888888889</v>
      </c>
      <c r="AD41" s="684">
        <f t="shared" ref="AD41:AG41" si="20">AC41+1/24/60</f>
        <v>0.20208333333333334</v>
      </c>
      <c r="AE41" s="685">
        <f t="shared" si="20"/>
        <v>0.20277777777777778</v>
      </c>
      <c r="AF41" s="685">
        <f t="shared" si="20"/>
        <v>0.20347222222222222</v>
      </c>
      <c r="AG41" s="685">
        <f t="shared" si="20"/>
        <v>0.20416666666666666</v>
      </c>
      <c r="AH41" s="683">
        <v>0.2048611111111111</v>
      </c>
      <c r="AI41" s="684">
        <f t="shared" ref="AI41:AJ41" si="21">AH41+1/24/60</f>
        <v>0.20555555555555555</v>
      </c>
      <c r="AJ41" s="685">
        <f t="shared" si="21"/>
        <v>0.20624999999999999</v>
      </c>
      <c r="AK41" s="685">
        <f>AJ41+1/24/60</f>
        <v>0.20694444444444443</v>
      </c>
      <c r="AL41" s="685">
        <f>AK41+1/24/60</f>
        <v>0.20763888888888887</v>
      </c>
      <c r="AM41" s="683">
        <f>AL41+1/24/60</f>
        <v>0.20833333333333331</v>
      </c>
      <c r="AN41" s="684">
        <f t="shared" ref="AN41:BD41" si="22">AM41+1/24/60</f>
        <v>0.20902777777777776</v>
      </c>
      <c r="AO41" s="685">
        <f t="shared" si="22"/>
        <v>0.2097222222222222</v>
      </c>
      <c r="AP41" s="685">
        <f t="shared" si="22"/>
        <v>0.21041666666666664</v>
      </c>
      <c r="AQ41" s="685">
        <f t="shared" si="22"/>
        <v>0.21111111111111108</v>
      </c>
      <c r="AR41" s="683">
        <f t="shared" si="22"/>
        <v>0.21180555555555552</v>
      </c>
      <c r="AS41" s="684">
        <f t="shared" si="22"/>
        <v>0.21249999999999997</v>
      </c>
      <c r="AT41" s="685">
        <f t="shared" si="22"/>
        <v>0.21319444444444441</v>
      </c>
      <c r="AU41" s="685">
        <f t="shared" si="22"/>
        <v>0.21388888888888885</v>
      </c>
      <c r="AV41" s="685">
        <f t="shared" si="22"/>
        <v>0.21458333333333329</v>
      </c>
      <c r="AW41" s="683">
        <f t="shared" si="22"/>
        <v>0.21527777777777773</v>
      </c>
      <c r="AX41" s="684">
        <f t="shared" si="22"/>
        <v>0.21597222222222218</v>
      </c>
      <c r="AY41" s="685">
        <f t="shared" si="22"/>
        <v>0.21666666666666662</v>
      </c>
      <c r="AZ41" s="685">
        <f t="shared" si="22"/>
        <v>0.21736111111111106</v>
      </c>
      <c r="BA41" s="685">
        <f t="shared" si="22"/>
        <v>0.2180555555555555</v>
      </c>
      <c r="BB41" s="683">
        <f t="shared" si="22"/>
        <v>0.21874999999999994</v>
      </c>
      <c r="BC41" s="684">
        <f t="shared" si="22"/>
        <v>0.21944444444444439</v>
      </c>
      <c r="BD41" s="685">
        <f t="shared" si="22"/>
        <v>0.22013888888888883</v>
      </c>
      <c r="BE41" s="685">
        <f>BD41+1/24/60</f>
        <v>0.22083333333333327</v>
      </c>
      <c r="BF41" s="685">
        <f t="shared" ref="BF41:DQ41" si="23">BE41+1/24/60</f>
        <v>0.22152777777777771</v>
      </c>
      <c r="BG41" s="683">
        <f t="shared" si="23"/>
        <v>0.22222222222222215</v>
      </c>
      <c r="BH41" s="684">
        <f t="shared" si="23"/>
        <v>0.2229166666666666</v>
      </c>
      <c r="BI41" s="685">
        <f t="shared" si="23"/>
        <v>0.22361111111111104</v>
      </c>
      <c r="BJ41" s="685">
        <f t="shared" si="23"/>
        <v>0.22430555555555548</v>
      </c>
      <c r="BK41" s="685">
        <f t="shared" si="23"/>
        <v>0.22499999999999992</v>
      </c>
      <c r="BL41" s="683">
        <f t="shared" si="23"/>
        <v>0.22569444444444436</v>
      </c>
      <c r="BM41" s="684">
        <f t="shared" si="23"/>
        <v>0.22638888888888881</v>
      </c>
      <c r="BN41" s="685">
        <f t="shared" si="23"/>
        <v>0.22708333333333325</v>
      </c>
      <c r="BO41" s="685">
        <f t="shared" si="23"/>
        <v>0.22777777777777769</v>
      </c>
      <c r="BP41" s="685">
        <f t="shared" si="23"/>
        <v>0.22847222222222213</v>
      </c>
      <c r="BQ41" s="683">
        <f t="shared" si="23"/>
        <v>0.22916666666666657</v>
      </c>
      <c r="BR41" s="684">
        <f t="shared" si="23"/>
        <v>0.22986111111111102</v>
      </c>
      <c r="BS41" s="685">
        <f t="shared" si="23"/>
        <v>0.23055555555555546</v>
      </c>
      <c r="BT41" s="685">
        <f t="shared" si="23"/>
        <v>0.2312499999999999</v>
      </c>
      <c r="BU41" s="685">
        <f t="shared" si="23"/>
        <v>0.23194444444444434</v>
      </c>
      <c r="BV41" s="683">
        <f t="shared" si="23"/>
        <v>0.23263888888888878</v>
      </c>
      <c r="BW41" s="684">
        <f t="shared" si="23"/>
        <v>0.23333333333333323</v>
      </c>
      <c r="BX41" s="685">
        <f t="shared" si="23"/>
        <v>0.23402777777777767</v>
      </c>
      <c r="BY41" s="685">
        <f t="shared" si="23"/>
        <v>0.23472222222222211</v>
      </c>
      <c r="BZ41" s="685">
        <f t="shared" si="23"/>
        <v>0.23541666666666655</v>
      </c>
      <c r="CA41" s="683">
        <f t="shared" si="23"/>
        <v>0.23611111111111099</v>
      </c>
      <c r="CB41" s="684">
        <f t="shared" si="23"/>
        <v>0.23680555555555544</v>
      </c>
      <c r="CC41" s="685">
        <f t="shared" si="23"/>
        <v>0.23749999999999988</v>
      </c>
      <c r="CD41" s="685">
        <f t="shared" si="23"/>
        <v>0.23819444444444432</v>
      </c>
      <c r="CE41" s="685">
        <f t="shared" si="23"/>
        <v>0.23888888888888876</v>
      </c>
      <c r="CF41" s="683">
        <f t="shared" si="23"/>
        <v>0.2395833333333332</v>
      </c>
      <c r="CG41" s="684">
        <f t="shared" si="23"/>
        <v>0.24027777777777765</v>
      </c>
      <c r="CH41" s="685">
        <f t="shared" si="23"/>
        <v>0.24097222222222209</v>
      </c>
      <c r="CI41" s="685">
        <f t="shared" si="23"/>
        <v>0.24166666666666653</v>
      </c>
      <c r="CJ41" s="685">
        <f t="shared" si="23"/>
        <v>0.24236111111111097</v>
      </c>
      <c r="CK41" s="683">
        <f t="shared" si="23"/>
        <v>0.24305555555555541</v>
      </c>
      <c r="CL41" s="684">
        <f t="shared" si="23"/>
        <v>0.24374999999999986</v>
      </c>
      <c r="CM41" s="685">
        <f t="shared" si="23"/>
        <v>0.2444444444444443</v>
      </c>
      <c r="CN41" s="685">
        <f t="shared" si="23"/>
        <v>0.24513888888888874</v>
      </c>
      <c r="CO41" s="685">
        <f t="shared" si="23"/>
        <v>0.24583333333333318</v>
      </c>
      <c r="CP41" s="683">
        <f t="shared" si="23"/>
        <v>0.24652777777777762</v>
      </c>
      <c r="CQ41" s="684">
        <f t="shared" si="23"/>
        <v>0.24722222222222207</v>
      </c>
      <c r="CR41" s="685">
        <f t="shared" si="23"/>
        <v>0.24791666666666651</v>
      </c>
      <c r="CS41" s="685">
        <f t="shared" si="23"/>
        <v>0.24861111111111095</v>
      </c>
      <c r="CT41" s="685">
        <f t="shared" si="23"/>
        <v>0.24930555555555539</v>
      </c>
      <c r="CU41" s="683">
        <f t="shared" si="23"/>
        <v>0.24999999999999983</v>
      </c>
      <c r="CV41" s="684">
        <f t="shared" si="23"/>
        <v>0.25069444444444428</v>
      </c>
      <c r="CW41" s="685">
        <f t="shared" si="23"/>
        <v>0.25138888888888872</v>
      </c>
      <c r="CX41" s="685">
        <f t="shared" si="23"/>
        <v>0.25208333333333316</v>
      </c>
      <c r="CY41" s="685">
        <f t="shared" si="23"/>
        <v>0.2527777777777776</v>
      </c>
      <c r="CZ41" s="683">
        <f t="shared" si="23"/>
        <v>0.25347222222222204</v>
      </c>
      <c r="DA41" s="684">
        <f t="shared" si="23"/>
        <v>0.25416666666666649</v>
      </c>
      <c r="DB41" s="685">
        <f t="shared" si="23"/>
        <v>0.25486111111111093</v>
      </c>
      <c r="DC41" s="685">
        <f t="shared" si="23"/>
        <v>0.25555555555555537</v>
      </c>
      <c r="DD41" s="685">
        <f t="shared" si="23"/>
        <v>0.25624999999999981</v>
      </c>
      <c r="DE41" s="683">
        <f t="shared" si="23"/>
        <v>0.25694444444444425</v>
      </c>
      <c r="DF41" s="684">
        <f t="shared" si="23"/>
        <v>0.2576388888888887</v>
      </c>
      <c r="DG41" s="685">
        <f t="shared" si="23"/>
        <v>0.25833333333333314</v>
      </c>
      <c r="DH41" s="685">
        <f t="shared" si="23"/>
        <v>0.25902777777777758</v>
      </c>
      <c r="DI41" s="685">
        <f t="shared" si="23"/>
        <v>0.25972222222222202</v>
      </c>
      <c r="DJ41" s="683">
        <f t="shared" si="23"/>
        <v>0.26041666666666646</v>
      </c>
      <c r="DK41" s="684">
        <f t="shared" si="23"/>
        <v>0.26111111111111091</v>
      </c>
      <c r="DL41" s="685">
        <f t="shared" si="23"/>
        <v>0.26180555555555535</v>
      </c>
      <c r="DM41" s="685">
        <f t="shared" si="23"/>
        <v>0.26249999999999979</v>
      </c>
      <c r="DN41" s="685">
        <f t="shared" si="23"/>
        <v>0.26319444444444423</v>
      </c>
      <c r="DO41" s="683">
        <f t="shared" si="23"/>
        <v>0.26388888888888867</v>
      </c>
      <c r="DP41" s="684">
        <f t="shared" si="23"/>
        <v>0.26458333333333311</v>
      </c>
      <c r="DQ41" s="685">
        <f t="shared" si="23"/>
        <v>0.26527777777777756</v>
      </c>
      <c r="DR41" s="685">
        <f t="shared" ref="DR41:FL41" si="24">DQ41+1/24/60</f>
        <v>0.265972222222222</v>
      </c>
      <c r="DS41" s="685">
        <f t="shared" si="24"/>
        <v>0.26666666666666644</v>
      </c>
      <c r="DT41" s="683">
        <f t="shared" si="24"/>
        <v>0.26736111111111088</v>
      </c>
      <c r="DU41" s="684">
        <f t="shared" si="24"/>
        <v>0.26805555555555532</v>
      </c>
      <c r="DV41" s="685">
        <f t="shared" si="24"/>
        <v>0.26874999999999977</v>
      </c>
      <c r="DW41" s="685">
        <f t="shared" si="24"/>
        <v>0.26944444444444421</v>
      </c>
      <c r="DX41" s="685">
        <f t="shared" si="24"/>
        <v>0.27013888888888865</v>
      </c>
      <c r="DY41" s="683">
        <f t="shared" si="24"/>
        <v>0.27083333333333309</v>
      </c>
      <c r="DZ41" s="684">
        <f t="shared" si="24"/>
        <v>0.27152777777777753</v>
      </c>
      <c r="EA41" s="685">
        <f t="shared" si="24"/>
        <v>0.27222222222222198</v>
      </c>
      <c r="EB41" s="685">
        <f t="shared" si="24"/>
        <v>0.27291666666666642</v>
      </c>
      <c r="EC41" s="685">
        <f t="shared" si="24"/>
        <v>0.27361111111111086</v>
      </c>
      <c r="ED41" s="683">
        <f t="shared" si="24"/>
        <v>0.2743055555555553</v>
      </c>
      <c r="EE41" s="684">
        <f t="shared" si="24"/>
        <v>0.27499999999999974</v>
      </c>
      <c r="EF41" s="685">
        <f t="shared" si="24"/>
        <v>0.27569444444444419</v>
      </c>
      <c r="EG41" s="685">
        <f t="shared" si="24"/>
        <v>0.27638888888888863</v>
      </c>
      <c r="EH41" s="685">
        <f t="shared" si="24"/>
        <v>0.27708333333333307</v>
      </c>
      <c r="EI41" s="683">
        <f t="shared" si="24"/>
        <v>0.27777777777777751</v>
      </c>
      <c r="EJ41" s="684">
        <f t="shared" si="24"/>
        <v>0.27847222222222195</v>
      </c>
      <c r="EK41" s="685">
        <f t="shared" si="24"/>
        <v>0.2791666666666664</v>
      </c>
      <c r="EL41" s="685">
        <f t="shared" si="24"/>
        <v>0.27986111111111084</v>
      </c>
      <c r="EM41" s="685">
        <f t="shared" si="24"/>
        <v>0.28055555555555528</v>
      </c>
      <c r="EN41" s="683">
        <f t="shared" si="24"/>
        <v>0.28124999999999972</v>
      </c>
      <c r="EO41" s="684">
        <f t="shared" si="24"/>
        <v>0.28194444444444416</v>
      </c>
      <c r="EP41" s="685">
        <f t="shared" si="24"/>
        <v>0.28263888888888861</v>
      </c>
      <c r="EQ41" s="685">
        <f t="shared" si="24"/>
        <v>0.28333333333333305</v>
      </c>
      <c r="ER41" s="685">
        <f t="shared" si="24"/>
        <v>0.28402777777777749</v>
      </c>
      <c r="ES41" s="683">
        <f t="shared" si="24"/>
        <v>0.28472222222222193</v>
      </c>
      <c r="ET41" s="684">
        <f t="shared" si="24"/>
        <v>0.28541666666666637</v>
      </c>
      <c r="EU41" s="685">
        <f t="shared" si="24"/>
        <v>0.28611111111111082</v>
      </c>
      <c r="EV41" s="685">
        <f t="shared" si="24"/>
        <v>0.28680555555555526</v>
      </c>
      <c r="EW41" s="685">
        <f t="shared" si="24"/>
        <v>0.2874999999999997</v>
      </c>
      <c r="EX41" s="683">
        <f t="shared" si="24"/>
        <v>0.28819444444444414</v>
      </c>
      <c r="EY41" s="684">
        <f t="shared" si="24"/>
        <v>0.28888888888888858</v>
      </c>
      <c r="EZ41" s="685">
        <f t="shared" si="24"/>
        <v>0.28958333333333303</v>
      </c>
      <c r="FA41" s="685">
        <f t="shared" si="24"/>
        <v>0.29027777777777747</v>
      </c>
      <c r="FB41" s="685">
        <f t="shared" si="24"/>
        <v>0.29097222222222191</v>
      </c>
      <c r="FC41" s="683">
        <f t="shared" si="24"/>
        <v>0.29166666666666635</v>
      </c>
      <c r="FD41" s="684">
        <f t="shared" si="24"/>
        <v>0.29236111111111079</v>
      </c>
      <c r="FE41" s="685">
        <f t="shared" si="24"/>
        <v>0.29305555555555524</v>
      </c>
      <c r="FF41" s="685">
        <f t="shared" si="24"/>
        <v>0.29374999999999968</v>
      </c>
      <c r="FG41" s="685">
        <f t="shared" si="24"/>
        <v>0.29444444444444412</v>
      </c>
      <c r="FH41" s="683">
        <f t="shared" si="24"/>
        <v>0.29513888888888856</v>
      </c>
      <c r="FI41" s="684">
        <f t="shared" si="24"/>
        <v>0.295833333333333</v>
      </c>
      <c r="FJ41" s="685">
        <f t="shared" si="24"/>
        <v>0.29652777777777745</v>
      </c>
      <c r="FK41" s="685">
        <f t="shared" si="24"/>
        <v>0.29722222222222189</v>
      </c>
      <c r="FL41" s="685">
        <f t="shared" si="24"/>
        <v>0.29791666666666633</v>
      </c>
      <c r="FM41" s="683">
        <f>FL41+1/24/60</f>
        <v>0.29861111111111077</v>
      </c>
      <c r="FN41" s="684">
        <f t="shared" ref="FN41:FQ41" si="25">FM41+1/24/60</f>
        <v>0.29930555555555521</v>
      </c>
      <c r="FO41" s="685">
        <f t="shared" si="25"/>
        <v>0.29999999999999966</v>
      </c>
      <c r="FP41" s="685">
        <f t="shared" si="25"/>
        <v>0.3006944444444441</v>
      </c>
      <c r="FQ41" s="685">
        <f t="shared" si="25"/>
        <v>0.30138888888888854</v>
      </c>
      <c r="FR41" s="683">
        <f>FQ41+1/24/60</f>
        <v>0.30208333333333298</v>
      </c>
      <c r="FS41" s="684">
        <f t="shared" ref="FS41:GA41" si="26">FR41+1/24/60</f>
        <v>0.30277777777777742</v>
      </c>
      <c r="FT41" s="685">
        <f t="shared" si="26"/>
        <v>0.30347222222222187</v>
      </c>
      <c r="FU41" s="685">
        <f t="shared" si="26"/>
        <v>0.30416666666666631</v>
      </c>
      <c r="FV41" s="685">
        <f t="shared" si="26"/>
        <v>0.30486111111111075</v>
      </c>
      <c r="FW41" s="683">
        <f t="shared" si="26"/>
        <v>0.30555555555555519</v>
      </c>
      <c r="FX41" s="684">
        <f t="shared" si="26"/>
        <v>0.30624999999999963</v>
      </c>
      <c r="FY41" s="685">
        <f t="shared" si="26"/>
        <v>0.30694444444444408</v>
      </c>
      <c r="FZ41" s="685">
        <f t="shared" si="26"/>
        <v>0.30763888888888852</v>
      </c>
      <c r="GA41" s="685">
        <f t="shared" si="26"/>
        <v>0.30833333333333296</v>
      </c>
      <c r="GB41" s="693"/>
      <c r="GC41" s="676"/>
    </row>
    <row r="42" spans="1:185" s="670" customFormat="1" ht="10.5" customHeight="1">
      <c r="A42" s="694"/>
      <c r="B42" s="343"/>
      <c r="C42" s="681" t="s">
        <v>1944</v>
      </c>
      <c r="D42" s="704"/>
      <c r="E42" s="701"/>
      <c r="F42" s="701"/>
      <c r="G42" s="701"/>
      <c r="H42" s="701"/>
      <c r="I42" s="701"/>
      <c r="J42" s="701"/>
      <c r="K42" s="701"/>
      <c r="L42" s="701"/>
      <c r="M42" s="701"/>
      <c r="N42" s="702"/>
      <c r="O42" s="702"/>
      <c r="P42" s="703"/>
      <c r="Q42" s="701"/>
      <c r="R42" s="673"/>
      <c r="S42" s="673"/>
      <c r="T42" s="673"/>
      <c r="U42" s="673"/>
      <c r="V42" s="673"/>
      <c r="W42" s="673"/>
      <c r="X42" s="673"/>
      <c r="Y42" s="673"/>
      <c r="Z42" s="673"/>
      <c r="AA42" s="673"/>
      <c r="AB42" s="673"/>
      <c r="AC42" s="673"/>
      <c r="AD42" s="673"/>
      <c r="AE42" s="673"/>
      <c r="AF42" s="673"/>
      <c r="AG42" s="673"/>
      <c r="AH42" s="673"/>
      <c r="AI42" s="673"/>
      <c r="AJ42" s="673"/>
      <c r="AK42" s="673"/>
      <c r="AL42" s="673"/>
      <c r="AM42" s="673"/>
      <c r="AN42" s="673"/>
      <c r="AO42" s="673"/>
      <c r="AP42" s="673"/>
      <c r="AQ42" s="673"/>
      <c r="AR42" s="673"/>
      <c r="AS42" s="673"/>
      <c r="AT42" s="673"/>
      <c r="AU42" s="673"/>
      <c r="AV42" s="673"/>
      <c r="AW42" s="673"/>
      <c r="AX42" s="673"/>
      <c r="AY42" s="673"/>
      <c r="AZ42" s="673"/>
      <c r="BA42" s="673"/>
      <c r="BB42" s="673"/>
      <c r="BC42" s="673"/>
      <c r="BD42" s="673"/>
      <c r="BE42" s="673"/>
      <c r="BF42" s="673"/>
      <c r="BG42" s="673"/>
      <c r="BH42" s="673"/>
      <c r="BI42" s="673"/>
      <c r="BJ42" s="673"/>
      <c r="BK42" s="673"/>
      <c r="BL42" s="673"/>
      <c r="BM42" s="673"/>
      <c r="BN42" s="673"/>
      <c r="BO42" s="673"/>
      <c r="BP42" s="673"/>
      <c r="BQ42" s="673"/>
      <c r="BR42" s="673"/>
      <c r="BS42" s="673"/>
      <c r="BT42" s="673"/>
      <c r="BU42" s="673"/>
      <c r="BV42" s="673"/>
      <c r="BW42" s="673"/>
      <c r="BX42" s="673"/>
      <c r="BY42" s="673"/>
      <c r="BZ42" s="673"/>
      <c r="CA42" s="669"/>
      <c r="CB42" s="669"/>
      <c r="CC42" s="669"/>
      <c r="CD42" s="669"/>
      <c r="CE42" s="669"/>
      <c r="CF42" s="669"/>
      <c r="CG42" s="669"/>
      <c r="CH42" s="669"/>
      <c r="CI42" s="669"/>
      <c r="CJ42" s="669"/>
      <c r="CK42" s="669"/>
      <c r="CL42" s="669"/>
      <c r="CM42" s="669"/>
      <c r="CN42" s="669"/>
      <c r="CO42" s="669"/>
      <c r="CP42" s="669"/>
      <c r="CQ42" s="669"/>
      <c r="CR42" s="669"/>
      <c r="CS42" s="669"/>
      <c r="CT42" s="669"/>
      <c r="CU42" s="669"/>
      <c r="CV42" s="669"/>
      <c r="CW42" s="669"/>
      <c r="CX42" s="669"/>
      <c r="CY42" s="669"/>
      <c r="CZ42" s="669"/>
      <c r="DA42" s="669"/>
      <c r="DB42" s="669"/>
      <c r="DC42" s="669"/>
      <c r="DD42" s="669"/>
      <c r="DE42" s="669"/>
      <c r="DF42" s="669"/>
      <c r="DG42" s="669"/>
      <c r="DH42" s="669"/>
      <c r="DI42" s="669"/>
      <c r="DJ42" s="669"/>
      <c r="DK42" s="669"/>
      <c r="DL42" s="669"/>
      <c r="DM42" s="669"/>
      <c r="DN42" s="669"/>
      <c r="DO42" s="669"/>
      <c r="DP42" s="669"/>
      <c r="DQ42" s="669"/>
      <c r="DR42" s="669"/>
      <c r="DS42" s="669"/>
      <c r="DT42" s="669"/>
      <c r="DU42" s="669"/>
      <c r="DV42" s="669"/>
      <c r="DW42" s="669"/>
      <c r="DX42" s="669"/>
      <c r="DY42" s="669"/>
      <c r="DZ42" s="669"/>
      <c r="EA42" s="669"/>
      <c r="EB42" s="669"/>
      <c r="EC42" s="669"/>
      <c r="ED42" s="669"/>
      <c r="EE42" s="669"/>
      <c r="EF42" s="669"/>
      <c r="EG42" s="669"/>
      <c r="EH42" s="669"/>
      <c r="EI42" s="669"/>
      <c r="EJ42" s="669"/>
      <c r="EK42" s="669"/>
      <c r="EL42" s="669"/>
      <c r="EM42" s="669"/>
      <c r="EN42" s="669"/>
      <c r="EO42" s="669"/>
      <c r="EP42" s="669"/>
      <c r="EQ42" s="669"/>
      <c r="ER42" s="669"/>
      <c r="ES42" s="669"/>
      <c r="ET42" s="669"/>
      <c r="EU42" s="669"/>
      <c r="EV42" s="669"/>
      <c r="EW42" s="669"/>
      <c r="EX42" s="669"/>
      <c r="EY42" s="669"/>
      <c r="EZ42" s="669"/>
      <c r="FA42" s="669"/>
      <c r="FB42" s="669"/>
      <c r="FC42" s="669"/>
      <c r="FD42" s="669"/>
      <c r="FE42" s="669"/>
      <c r="FF42" s="669"/>
      <c r="FG42" s="669"/>
      <c r="FH42" s="669"/>
      <c r="FI42" s="669"/>
      <c r="FJ42" s="669"/>
      <c r="FK42" s="669"/>
      <c r="FL42" s="669"/>
      <c r="FM42" s="669"/>
      <c r="FN42" s="669"/>
      <c r="FO42" s="669"/>
      <c r="FP42" s="669"/>
      <c r="FQ42" s="669"/>
      <c r="FR42" s="669"/>
      <c r="FS42" s="669"/>
      <c r="FT42" s="669"/>
      <c r="FU42" s="669"/>
      <c r="FV42" s="669"/>
      <c r="FW42" s="669"/>
      <c r="FX42" s="669"/>
      <c r="FY42" s="669"/>
      <c r="FZ42" s="669"/>
      <c r="GA42" s="707"/>
      <c r="GB42" s="698"/>
      <c r="GC42" s="671"/>
    </row>
    <row r="43" spans="1:185" ht="10.25" customHeight="1">
      <c r="A43" s="695"/>
      <c r="B43" s="343"/>
      <c r="C43" s="713" t="s">
        <v>1952</v>
      </c>
      <c r="D43" s="714"/>
      <c r="E43" s="714"/>
      <c r="F43" s="714"/>
      <c r="G43" s="714"/>
      <c r="H43" s="714"/>
      <c r="I43" s="714"/>
      <c r="J43" s="714"/>
      <c r="K43" s="714"/>
      <c r="L43" s="714"/>
      <c r="M43" s="714"/>
      <c r="N43" s="714"/>
      <c r="O43" s="714"/>
      <c r="P43" s="714"/>
      <c r="Q43" s="715"/>
      <c r="R43" s="333"/>
      <c r="S43" s="687"/>
      <c r="T43" s="687"/>
      <c r="U43" s="687"/>
      <c r="V43" s="687"/>
      <c r="W43" s="687"/>
      <c r="X43" s="687"/>
      <c r="Y43" s="687"/>
      <c r="Z43" s="687"/>
      <c r="AA43" s="687"/>
      <c r="AB43" s="687"/>
      <c r="AC43" s="687"/>
      <c r="AD43" s="687"/>
      <c r="AE43" s="687"/>
      <c r="AF43" s="687"/>
      <c r="AG43" s="687"/>
      <c r="AH43" s="687"/>
      <c r="AI43" s="687"/>
      <c r="AJ43" s="687"/>
      <c r="AK43" s="687"/>
      <c r="AL43" s="687"/>
      <c r="AM43" s="687"/>
      <c r="AN43" s="687"/>
      <c r="AO43" s="687"/>
      <c r="AP43" s="687"/>
      <c r="AQ43" s="687"/>
      <c r="AR43" s="682"/>
      <c r="AS43" s="682"/>
      <c r="AT43" s="682"/>
      <c r="AU43" s="682"/>
      <c r="AV43" s="682"/>
      <c r="AW43" s="682"/>
      <c r="AX43" s="682"/>
      <c r="AY43" s="682"/>
      <c r="AZ43" s="682"/>
      <c r="BA43" s="682"/>
      <c r="BB43" s="682"/>
      <c r="BC43" s="682"/>
      <c r="BD43" s="682"/>
      <c r="BE43" s="682"/>
      <c r="BF43" s="682"/>
      <c r="BG43" s="682"/>
      <c r="BH43" s="682"/>
      <c r="BI43" s="682"/>
      <c r="BJ43" s="682"/>
      <c r="BK43" s="682"/>
      <c r="BL43" s="682"/>
      <c r="BM43" s="682"/>
      <c r="BN43" s="682"/>
      <c r="BO43" s="682"/>
      <c r="BP43" s="682"/>
      <c r="BQ43" s="682"/>
      <c r="BR43" s="682"/>
      <c r="BS43" s="682"/>
      <c r="BT43" s="682"/>
      <c r="BU43" s="682"/>
      <c r="BV43" s="682"/>
      <c r="BW43" s="682"/>
      <c r="BX43" s="682"/>
      <c r="BY43" s="682"/>
      <c r="BZ43" s="682"/>
      <c r="CA43" s="682"/>
      <c r="CB43" s="682"/>
      <c r="CC43" s="682"/>
      <c r="CD43" s="682"/>
      <c r="CE43" s="682"/>
      <c r="CF43" s="682"/>
      <c r="CG43" s="682"/>
      <c r="CH43" s="682"/>
      <c r="CI43" s="682"/>
      <c r="CJ43" s="682"/>
      <c r="CK43" s="682"/>
      <c r="CL43" s="682"/>
      <c r="CM43" s="682"/>
      <c r="CN43" s="682"/>
      <c r="CO43" s="682"/>
      <c r="CP43" s="682"/>
      <c r="CQ43" s="682"/>
      <c r="CR43" s="682"/>
      <c r="CS43" s="682"/>
      <c r="CT43" s="682"/>
      <c r="CU43" s="682"/>
      <c r="CV43" s="682"/>
      <c r="CW43" s="682"/>
      <c r="CX43" s="682"/>
      <c r="CY43" s="682"/>
      <c r="CZ43" s="682"/>
      <c r="DA43" s="682"/>
      <c r="DB43" s="682"/>
      <c r="DC43" s="682"/>
      <c r="DD43" s="682"/>
      <c r="DE43" s="682"/>
      <c r="DF43" s="682"/>
      <c r="DG43" s="682"/>
      <c r="DH43" s="682"/>
      <c r="DI43" s="682"/>
      <c r="DJ43" s="682"/>
      <c r="DK43" s="682"/>
      <c r="DL43" s="682"/>
      <c r="DM43" s="682"/>
      <c r="DN43" s="682"/>
      <c r="DO43" s="682"/>
      <c r="DP43" s="682"/>
      <c r="DQ43" s="682"/>
      <c r="DR43" s="682"/>
      <c r="DS43" s="682"/>
      <c r="DT43" s="682"/>
      <c r="DU43" s="682"/>
      <c r="DV43" s="682"/>
      <c r="DW43" s="682"/>
      <c r="DX43" s="682"/>
      <c r="DY43" s="682"/>
      <c r="DZ43" s="682"/>
      <c r="EA43" s="682"/>
      <c r="EB43" s="682"/>
      <c r="EC43" s="682"/>
      <c r="ED43" s="682"/>
      <c r="EE43" s="682"/>
      <c r="EF43" s="682"/>
      <c r="EG43" s="682"/>
      <c r="EH43" s="682"/>
      <c r="EI43" s="682"/>
      <c r="EJ43" s="682"/>
      <c r="EK43" s="682"/>
      <c r="EL43" s="682"/>
      <c r="EM43" s="682"/>
      <c r="EN43" s="682"/>
      <c r="EO43" s="682"/>
      <c r="EP43" s="682"/>
      <c r="EQ43" s="682"/>
      <c r="ER43" s="682"/>
      <c r="ES43" s="682"/>
      <c r="ET43" s="682"/>
      <c r="EU43" s="682"/>
      <c r="EV43" s="682"/>
      <c r="EW43" s="682"/>
      <c r="EX43" s="682"/>
      <c r="EY43" s="682"/>
      <c r="EZ43" s="682"/>
      <c r="FA43" s="682"/>
      <c r="FB43" s="682"/>
      <c r="FC43" s="687"/>
      <c r="FD43" s="687"/>
      <c r="FE43" s="687"/>
      <c r="FF43" s="687"/>
      <c r="FG43" s="687"/>
      <c r="FH43" s="687"/>
      <c r="FI43" s="687"/>
      <c r="FJ43" s="687"/>
      <c r="FK43" s="687"/>
      <c r="FL43" s="687"/>
      <c r="FM43" s="687"/>
      <c r="FN43" s="687"/>
      <c r="FO43" s="687"/>
      <c r="FP43" s="687"/>
      <c r="FQ43" s="687"/>
      <c r="FR43" s="687"/>
      <c r="FS43" s="687"/>
      <c r="FT43" s="687"/>
      <c r="FU43" s="687"/>
      <c r="FV43" s="687"/>
      <c r="FW43" s="687"/>
      <c r="FX43" s="687"/>
      <c r="FY43" s="687"/>
      <c r="FZ43" s="687"/>
      <c r="GA43" s="708"/>
      <c r="GB43" s="699"/>
    </row>
    <row r="44" spans="1:185" ht="10.5" customHeight="1">
      <c r="A44" s="695"/>
      <c r="B44" s="343"/>
      <c r="C44" s="716"/>
      <c r="D44" s="717"/>
      <c r="E44" s="717"/>
      <c r="F44" s="717"/>
      <c r="G44" s="717"/>
      <c r="H44" s="717"/>
      <c r="I44" s="717"/>
      <c r="J44" s="717"/>
      <c r="K44" s="717"/>
      <c r="L44" s="717"/>
      <c r="M44" s="717"/>
      <c r="N44" s="717"/>
      <c r="O44" s="717"/>
      <c r="P44" s="717"/>
      <c r="Q44" s="718"/>
      <c r="R44" s="333"/>
      <c r="S44" s="687"/>
      <c r="T44" s="687"/>
      <c r="U44" s="687"/>
      <c r="V44" s="687"/>
      <c r="W44" s="687"/>
      <c r="X44" s="687"/>
      <c r="Y44" s="687"/>
      <c r="Z44" s="687"/>
      <c r="AA44" s="687"/>
      <c r="AB44" s="687"/>
      <c r="AC44" s="687"/>
      <c r="AD44" s="687"/>
      <c r="AE44" s="687"/>
      <c r="AF44" s="687"/>
      <c r="AG44" s="687"/>
      <c r="AH44" s="687"/>
      <c r="AI44" s="687"/>
      <c r="AJ44" s="687"/>
      <c r="AK44" s="687"/>
      <c r="AL44" s="687"/>
      <c r="AM44" s="687"/>
      <c r="AN44" s="687"/>
      <c r="AO44" s="687"/>
      <c r="AP44" s="687"/>
      <c r="AQ44" s="687"/>
      <c r="AR44" s="687"/>
      <c r="AS44" s="687"/>
      <c r="AT44" s="687"/>
      <c r="AU44" s="687"/>
      <c r="AV44" s="687"/>
      <c r="AW44" s="687"/>
      <c r="AX44" s="687"/>
      <c r="AY44" s="687"/>
      <c r="AZ44" s="687"/>
      <c r="BA44" s="687"/>
      <c r="BB44" s="687"/>
      <c r="BC44" s="687"/>
      <c r="BD44" s="687"/>
      <c r="BE44" s="687"/>
      <c r="BF44" s="687"/>
      <c r="BG44" s="687"/>
      <c r="BH44" s="687"/>
      <c r="BI44" s="687"/>
      <c r="BJ44" s="687"/>
      <c r="BK44" s="687"/>
      <c r="BL44" s="687"/>
      <c r="BM44" s="687"/>
      <c r="BN44" s="687"/>
      <c r="BO44" s="687"/>
      <c r="BP44" s="687"/>
      <c r="BQ44" s="687"/>
      <c r="BR44" s="687"/>
      <c r="BS44" s="687"/>
      <c r="BT44" s="687"/>
      <c r="BU44" s="687"/>
      <c r="BV44" s="687"/>
      <c r="BW44" s="687"/>
      <c r="BX44" s="687"/>
      <c r="BY44" s="687"/>
      <c r="BZ44" s="687"/>
      <c r="CA44" s="687"/>
      <c r="CB44" s="687"/>
      <c r="CC44" s="687"/>
      <c r="CD44" s="687"/>
      <c r="CE44" s="687"/>
      <c r="CF44" s="687"/>
      <c r="CG44" s="687"/>
      <c r="CH44" s="687"/>
      <c r="CI44" s="687"/>
      <c r="CJ44" s="687"/>
      <c r="CK44" s="687"/>
      <c r="CL44" s="687"/>
      <c r="CM44" s="687"/>
      <c r="CN44" s="687"/>
      <c r="CO44" s="687"/>
      <c r="CP44" s="687"/>
      <c r="CQ44" s="687"/>
      <c r="CR44" s="687"/>
      <c r="CS44" s="687"/>
      <c r="CT44" s="687"/>
      <c r="CU44" s="687"/>
      <c r="CV44" s="687"/>
      <c r="CW44" s="687"/>
      <c r="CX44" s="687"/>
      <c r="CY44" s="687"/>
      <c r="CZ44" s="687"/>
      <c r="DA44" s="687"/>
      <c r="DB44" s="687"/>
      <c r="DC44" s="687"/>
      <c r="DD44" s="687"/>
      <c r="DE44" s="687"/>
      <c r="DF44" s="687"/>
      <c r="DG44" s="687"/>
      <c r="DH44" s="687"/>
      <c r="DI44" s="687"/>
      <c r="DJ44" s="687"/>
      <c r="DK44" s="687"/>
      <c r="DL44" s="687"/>
      <c r="DM44" s="687"/>
      <c r="DN44" s="687"/>
      <c r="DO44" s="687"/>
      <c r="DP44" s="687"/>
      <c r="DQ44" s="687"/>
      <c r="DR44" s="687"/>
      <c r="DS44" s="687"/>
      <c r="DT44" s="687"/>
      <c r="DU44" s="687"/>
      <c r="DV44" s="687"/>
      <c r="DW44" s="687"/>
      <c r="DX44" s="687"/>
      <c r="DY44" s="687"/>
      <c r="DZ44" s="687"/>
      <c r="EA44" s="687"/>
      <c r="EB44" s="687"/>
      <c r="EC44" s="687"/>
      <c r="ED44" s="687"/>
      <c r="EE44" s="687"/>
      <c r="EF44" s="687"/>
      <c r="EG44" s="687"/>
      <c r="EH44" s="687"/>
      <c r="EI44" s="687"/>
      <c r="EJ44" s="687"/>
      <c r="EK44" s="687"/>
      <c r="EL44" s="687"/>
      <c r="EM44" s="687"/>
      <c r="EN44" s="687"/>
      <c r="EO44" s="687"/>
      <c r="EP44" s="687"/>
      <c r="EQ44" s="687"/>
      <c r="ER44" s="687"/>
      <c r="ES44" s="687"/>
      <c r="ET44" s="687"/>
      <c r="EU44" s="687"/>
      <c r="EV44" s="687"/>
      <c r="EW44" s="687"/>
      <c r="EX44" s="687"/>
      <c r="EY44" s="687"/>
      <c r="EZ44" s="687"/>
      <c r="FA44" s="687"/>
      <c r="FB44" s="687"/>
      <c r="FC44" s="687"/>
      <c r="FD44" s="687"/>
      <c r="FE44" s="687"/>
      <c r="FF44" s="687"/>
      <c r="FG44" s="687"/>
      <c r="FH44" s="687"/>
      <c r="FI44" s="687"/>
      <c r="FJ44" s="687"/>
      <c r="FK44" s="687"/>
      <c r="FL44" s="687"/>
      <c r="FM44" s="687"/>
      <c r="FN44" s="687"/>
      <c r="FO44" s="687"/>
      <c r="FP44" s="687"/>
      <c r="FQ44" s="687"/>
      <c r="FR44" s="687"/>
      <c r="FS44" s="687"/>
      <c r="FT44" s="687"/>
      <c r="FU44" s="687"/>
      <c r="FV44" s="687"/>
      <c r="FW44" s="687"/>
      <c r="FX44" s="687"/>
      <c r="FY44" s="687"/>
      <c r="FZ44" s="687"/>
      <c r="GA44" s="709"/>
      <c r="GB44" s="699"/>
    </row>
    <row r="45" spans="1:185" ht="10.5" customHeight="1">
      <c r="A45" s="695"/>
      <c r="B45" s="343"/>
      <c r="C45" s="716"/>
      <c r="D45" s="717"/>
      <c r="E45" s="717"/>
      <c r="F45" s="717"/>
      <c r="G45" s="717"/>
      <c r="H45" s="717"/>
      <c r="I45" s="717"/>
      <c r="J45" s="717"/>
      <c r="K45" s="717"/>
      <c r="L45" s="717"/>
      <c r="M45" s="717"/>
      <c r="N45" s="717"/>
      <c r="O45" s="717"/>
      <c r="P45" s="717"/>
      <c r="Q45" s="718"/>
      <c r="R45" s="333"/>
      <c r="S45" s="687"/>
      <c r="T45" s="687"/>
      <c r="U45" s="687"/>
      <c r="V45" s="687"/>
      <c r="W45" s="687"/>
      <c r="X45" s="687"/>
      <c r="Y45" s="687"/>
      <c r="Z45" s="687"/>
      <c r="AA45" s="687"/>
      <c r="AB45" s="687"/>
      <c r="AC45" s="687"/>
      <c r="AD45" s="687"/>
      <c r="AE45" s="687"/>
      <c r="AF45" s="687"/>
      <c r="AG45" s="687"/>
      <c r="AH45" s="687"/>
      <c r="AI45" s="687"/>
      <c r="AJ45" s="687"/>
      <c r="AK45" s="687"/>
      <c r="AL45" s="687"/>
      <c r="AM45" s="687"/>
      <c r="AN45" s="687"/>
      <c r="AO45" s="687"/>
      <c r="AP45" s="687"/>
      <c r="AQ45" s="687"/>
      <c r="AR45" s="687"/>
      <c r="AS45" s="687"/>
      <c r="AT45" s="687"/>
      <c r="AU45" s="687"/>
      <c r="AV45" s="687"/>
      <c r="AW45" s="687"/>
      <c r="AX45" s="687"/>
      <c r="AY45" s="687"/>
      <c r="AZ45" s="687"/>
      <c r="BA45" s="687"/>
      <c r="BB45" s="687"/>
      <c r="BC45" s="687"/>
      <c r="BD45" s="687"/>
      <c r="BE45" s="687"/>
      <c r="BF45" s="687"/>
      <c r="BG45" s="687"/>
      <c r="BH45" s="687"/>
      <c r="BI45" s="687"/>
      <c r="BJ45" s="687"/>
      <c r="BK45" s="687"/>
      <c r="BL45" s="687"/>
      <c r="BM45" s="687"/>
      <c r="BN45" s="687"/>
      <c r="BO45" s="687"/>
      <c r="BP45" s="687"/>
      <c r="BQ45" s="687"/>
      <c r="BR45" s="687"/>
      <c r="BS45" s="687"/>
      <c r="BT45" s="687"/>
      <c r="BU45" s="687"/>
      <c r="BV45" s="687"/>
      <c r="BW45" s="687"/>
      <c r="BX45" s="687"/>
      <c r="BY45" s="687"/>
      <c r="BZ45" s="687"/>
      <c r="CA45" s="687"/>
      <c r="CB45" s="687"/>
      <c r="CC45" s="687"/>
      <c r="CD45" s="687"/>
      <c r="CE45" s="687"/>
      <c r="CF45" s="687"/>
      <c r="CG45" s="687"/>
      <c r="CH45" s="687"/>
      <c r="CI45" s="687"/>
      <c r="CJ45" s="687"/>
      <c r="CK45" s="687"/>
      <c r="CL45" s="687"/>
      <c r="CM45" s="687"/>
      <c r="CN45" s="687"/>
      <c r="CO45" s="687"/>
      <c r="CP45" s="687"/>
      <c r="CQ45" s="687"/>
      <c r="CR45" s="687"/>
      <c r="CS45" s="687"/>
      <c r="CT45" s="687"/>
      <c r="CU45" s="687"/>
      <c r="CV45" s="687"/>
      <c r="CW45" s="687"/>
      <c r="CX45" s="687"/>
      <c r="CY45" s="687"/>
      <c r="CZ45" s="687"/>
      <c r="DA45" s="687"/>
      <c r="DB45" s="687"/>
      <c r="DC45" s="687"/>
      <c r="DD45" s="687"/>
      <c r="DE45" s="687"/>
      <c r="DF45" s="687"/>
      <c r="DG45" s="687"/>
      <c r="DH45" s="687"/>
      <c r="DI45" s="687"/>
      <c r="DJ45" s="687"/>
      <c r="DK45" s="687"/>
      <c r="DL45" s="687"/>
      <c r="DM45" s="687"/>
      <c r="DN45" s="687"/>
      <c r="DO45" s="687"/>
      <c r="DP45" s="687"/>
      <c r="DQ45" s="687"/>
      <c r="DR45" s="687"/>
      <c r="DS45" s="687"/>
      <c r="DT45" s="687"/>
      <c r="DU45" s="687"/>
      <c r="DV45" s="687"/>
      <c r="DW45" s="687"/>
      <c r="DX45" s="687"/>
      <c r="DY45" s="687"/>
      <c r="DZ45" s="687"/>
      <c r="EA45" s="687"/>
      <c r="EB45" s="687"/>
      <c r="EC45" s="687"/>
      <c r="ED45" s="687"/>
      <c r="EE45" s="687"/>
      <c r="EF45" s="687"/>
      <c r="EG45" s="687"/>
      <c r="EH45" s="687"/>
      <c r="EI45" s="687"/>
      <c r="EJ45" s="687"/>
      <c r="EK45" s="687"/>
      <c r="EL45" s="687"/>
      <c r="EM45" s="687"/>
      <c r="EN45" s="687"/>
      <c r="EO45" s="687"/>
      <c r="EP45" s="687"/>
      <c r="EQ45" s="687"/>
      <c r="ER45" s="687"/>
      <c r="ES45" s="687"/>
      <c r="ET45" s="687"/>
      <c r="EU45" s="687"/>
      <c r="EV45" s="687"/>
      <c r="EW45" s="687"/>
      <c r="EX45" s="687"/>
      <c r="EY45" s="687"/>
      <c r="EZ45" s="687"/>
      <c r="FA45" s="687"/>
      <c r="FB45" s="687"/>
      <c r="FC45" s="687"/>
      <c r="FD45" s="687"/>
      <c r="FE45" s="687"/>
      <c r="FF45" s="687"/>
      <c r="FG45" s="687"/>
      <c r="FH45" s="687"/>
      <c r="FI45" s="687"/>
      <c r="FJ45" s="687"/>
      <c r="FK45" s="687"/>
      <c r="FL45" s="687"/>
      <c r="FM45" s="687"/>
      <c r="FN45" s="687"/>
      <c r="FO45" s="687"/>
      <c r="FP45" s="687"/>
      <c r="FQ45" s="687"/>
      <c r="FR45" s="687"/>
      <c r="FS45" s="687"/>
      <c r="FT45" s="687"/>
      <c r="FU45" s="687"/>
      <c r="FV45" s="687"/>
      <c r="FW45" s="687"/>
      <c r="FX45" s="687"/>
      <c r="FY45" s="687"/>
      <c r="FZ45" s="687"/>
      <c r="GA45" s="709"/>
      <c r="GB45" s="699"/>
    </row>
    <row r="46" spans="1:185" ht="10.5" customHeight="1">
      <c r="A46" s="695"/>
      <c r="B46" s="343"/>
      <c r="C46" s="716"/>
      <c r="D46" s="717"/>
      <c r="E46" s="717"/>
      <c r="F46" s="717"/>
      <c r="G46" s="717"/>
      <c r="H46" s="717"/>
      <c r="I46" s="717"/>
      <c r="J46" s="717"/>
      <c r="K46" s="717"/>
      <c r="L46" s="717"/>
      <c r="M46" s="717"/>
      <c r="N46" s="717"/>
      <c r="O46" s="717"/>
      <c r="P46" s="717"/>
      <c r="Q46" s="718"/>
      <c r="R46" s="333"/>
      <c r="S46" s="687"/>
      <c r="T46" s="687"/>
      <c r="U46" s="687"/>
      <c r="V46" s="687"/>
      <c r="W46" s="687"/>
      <c r="X46" s="687"/>
      <c r="Y46" s="687"/>
      <c r="Z46" s="687"/>
      <c r="AA46" s="687"/>
      <c r="AB46" s="687"/>
      <c r="AC46" s="687"/>
      <c r="AD46" s="687"/>
      <c r="AE46" s="687"/>
      <c r="AF46" s="687"/>
      <c r="AG46" s="687"/>
      <c r="AH46" s="687"/>
      <c r="AI46" s="687"/>
      <c r="AJ46" s="687"/>
      <c r="AK46" s="687"/>
      <c r="AL46" s="687"/>
      <c r="AM46" s="687"/>
      <c r="AN46" s="687"/>
      <c r="AO46" s="687"/>
      <c r="AP46" s="687"/>
      <c r="AQ46" s="687"/>
      <c r="AR46" s="687"/>
      <c r="AS46" s="687"/>
      <c r="AT46" s="687"/>
      <c r="AU46" s="687"/>
      <c r="AV46" s="687"/>
      <c r="AW46" s="687"/>
      <c r="AX46" s="687"/>
      <c r="AY46" s="687"/>
      <c r="AZ46" s="687"/>
      <c r="BA46" s="687"/>
      <c r="BB46" s="687"/>
      <c r="BC46" s="687"/>
      <c r="BD46" s="687"/>
      <c r="BE46" s="687"/>
      <c r="BF46" s="687"/>
      <c r="BG46" s="687"/>
      <c r="BH46" s="687"/>
      <c r="BI46" s="687"/>
      <c r="BJ46" s="687"/>
      <c r="BK46" s="687"/>
      <c r="BL46" s="687"/>
      <c r="BM46" s="687"/>
      <c r="BN46" s="687"/>
      <c r="BO46" s="687"/>
      <c r="BP46" s="687"/>
      <c r="BQ46" s="687"/>
      <c r="BR46" s="687"/>
      <c r="BS46" s="687"/>
      <c r="BT46" s="687"/>
      <c r="BU46" s="687"/>
      <c r="BV46" s="687"/>
      <c r="BW46" s="687"/>
      <c r="BX46" s="687"/>
      <c r="BY46" s="687"/>
      <c r="BZ46" s="687"/>
      <c r="CA46" s="687"/>
      <c r="CB46" s="687"/>
      <c r="CC46" s="687"/>
      <c r="CD46" s="687"/>
      <c r="CE46" s="687"/>
      <c r="CF46" s="687"/>
      <c r="CG46" s="687"/>
      <c r="CH46" s="687"/>
      <c r="CI46" s="687"/>
      <c r="CJ46" s="687"/>
      <c r="CK46" s="687"/>
      <c r="CL46" s="687"/>
      <c r="CM46" s="687"/>
      <c r="CN46" s="687"/>
      <c r="CO46" s="687"/>
      <c r="CP46" s="687"/>
      <c r="CQ46" s="687"/>
      <c r="CR46" s="687"/>
      <c r="CS46" s="687"/>
      <c r="CT46" s="687"/>
      <c r="CU46" s="687"/>
      <c r="CV46" s="687"/>
      <c r="CW46" s="687"/>
      <c r="CX46" s="687"/>
      <c r="CY46" s="687"/>
      <c r="CZ46" s="687"/>
      <c r="DA46" s="687"/>
      <c r="DB46" s="687"/>
      <c r="DC46" s="687"/>
      <c r="DD46" s="687"/>
      <c r="DE46" s="687"/>
      <c r="DF46" s="687"/>
      <c r="DG46" s="687"/>
      <c r="DH46" s="687"/>
      <c r="DI46" s="687"/>
      <c r="DJ46" s="687"/>
      <c r="DK46" s="687"/>
      <c r="DL46" s="687"/>
      <c r="DM46" s="687"/>
      <c r="DN46" s="687"/>
      <c r="DO46" s="687"/>
      <c r="DP46" s="687"/>
      <c r="DQ46" s="687"/>
      <c r="DR46" s="687"/>
      <c r="DS46" s="687"/>
      <c r="DT46" s="687"/>
      <c r="DU46" s="687"/>
      <c r="DV46" s="687"/>
      <c r="DW46" s="687"/>
      <c r="DX46" s="687"/>
      <c r="DY46" s="687"/>
      <c r="DZ46" s="687"/>
      <c r="EA46" s="687"/>
      <c r="EB46" s="687"/>
      <c r="EC46" s="687"/>
      <c r="ED46" s="687"/>
      <c r="EE46" s="687"/>
      <c r="EF46" s="687"/>
      <c r="EG46" s="687"/>
      <c r="EH46" s="687"/>
      <c r="EI46" s="687"/>
      <c r="EJ46" s="687"/>
      <c r="EK46" s="687"/>
      <c r="EL46" s="687"/>
      <c r="EM46" s="687"/>
      <c r="EN46" s="687"/>
      <c r="EO46" s="687"/>
      <c r="EP46" s="687"/>
      <c r="EQ46" s="687"/>
      <c r="ER46" s="687"/>
      <c r="ES46" s="687"/>
      <c r="ET46" s="687"/>
      <c r="EU46" s="687"/>
      <c r="EV46" s="687"/>
      <c r="EW46" s="687"/>
      <c r="EX46" s="687"/>
      <c r="EY46" s="687"/>
      <c r="EZ46" s="687"/>
      <c r="FA46" s="687"/>
      <c r="FB46" s="687"/>
      <c r="FC46" s="687"/>
      <c r="FD46" s="687"/>
      <c r="FE46" s="687"/>
      <c r="FF46" s="687"/>
      <c r="FG46" s="687"/>
      <c r="FH46" s="687"/>
      <c r="FI46" s="687"/>
      <c r="FJ46" s="687"/>
      <c r="FK46" s="687"/>
      <c r="FL46" s="687"/>
      <c r="FM46" s="687"/>
      <c r="FN46" s="687"/>
      <c r="FO46" s="687"/>
      <c r="FP46" s="687"/>
      <c r="FQ46" s="687"/>
      <c r="FR46" s="687"/>
      <c r="FS46" s="687"/>
      <c r="FT46" s="687"/>
      <c r="FU46" s="687"/>
      <c r="FV46" s="687"/>
      <c r="FW46" s="687"/>
      <c r="FX46" s="687"/>
      <c r="FY46" s="687"/>
      <c r="FZ46" s="687"/>
      <c r="GA46" s="709"/>
      <c r="GB46" s="699"/>
    </row>
    <row r="47" spans="1:185" ht="10.5" customHeight="1">
      <c r="A47" s="695"/>
      <c r="B47" s="343"/>
      <c r="C47" s="716"/>
      <c r="D47" s="717"/>
      <c r="E47" s="717"/>
      <c r="F47" s="717"/>
      <c r="G47" s="717"/>
      <c r="H47" s="717"/>
      <c r="I47" s="717"/>
      <c r="J47" s="717"/>
      <c r="K47" s="717"/>
      <c r="L47" s="717"/>
      <c r="M47" s="717"/>
      <c r="N47" s="717"/>
      <c r="O47" s="717"/>
      <c r="P47" s="717"/>
      <c r="Q47" s="718"/>
      <c r="R47" s="333"/>
      <c r="S47" s="687"/>
      <c r="T47" s="687"/>
      <c r="U47" s="687"/>
      <c r="V47" s="687"/>
      <c r="W47" s="687"/>
      <c r="X47" s="687"/>
      <c r="Y47" s="687"/>
      <c r="Z47" s="687"/>
      <c r="AA47" s="687"/>
      <c r="AB47" s="687"/>
      <c r="AC47" s="687"/>
      <c r="AD47" s="687"/>
      <c r="AE47" s="687"/>
      <c r="AF47" s="687"/>
      <c r="AG47" s="687"/>
      <c r="AH47" s="687"/>
      <c r="AI47" s="687"/>
      <c r="AJ47" s="687"/>
      <c r="AK47" s="687"/>
      <c r="AL47" s="687"/>
      <c r="AM47" s="687"/>
      <c r="AN47" s="687"/>
      <c r="AO47" s="687"/>
      <c r="AP47" s="687"/>
      <c r="AQ47" s="687"/>
      <c r="AR47" s="687"/>
      <c r="AS47" s="687"/>
      <c r="AT47" s="687"/>
      <c r="AU47" s="687"/>
      <c r="AV47" s="687"/>
      <c r="AW47" s="687"/>
      <c r="AX47" s="687"/>
      <c r="AY47" s="687"/>
      <c r="AZ47" s="687"/>
      <c r="BA47" s="687"/>
      <c r="BB47" s="687"/>
      <c r="BC47" s="687"/>
      <c r="BD47" s="687"/>
      <c r="BE47" s="687"/>
      <c r="BF47" s="687"/>
      <c r="BG47" s="687"/>
      <c r="BH47" s="687"/>
      <c r="BI47" s="687"/>
      <c r="BJ47" s="687"/>
      <c r="BK47" s="687"/>
      <c r="BL47" s="687"/>
      <c r="BM47" s="687"/>
      <c r="BN47" s="687"/>
      <c r="BO47" s="687"/>
      <c r="BP47" s="687"/>
      <c r="BQ47" s="687"/>
      <c r="BR47" s="687"/>
      <c r="BS47" s="687"/>
      <c r="BT47" s="687"/>
      <c r="BU47" s="687"/>
      <c r="BV47" s="687"/>
      <c r="BW47" s="687"/>
      <c r="BX47" s="687"/>
      <c r="BY47" s="687"/>
      <c r="BZ47" s="687"/>
      <c r="CA47" s="687"/>
      <c r="CB47" s="687"/>
      <c r="CC47" s="687"/>
      <c r="CD47" s="687"/>
      <c r="CE47" s="687"/>
      <c r="CF47" s="687"/>
      <c r="CG47" s="687"/>
      <c r="CH47" s="687"/>
      <c r="CI47" s="687"/>
      <c r="CJ47" s="687"/>
      <c r="CK47" s="687"/>
      <c r="CL47" s="687"/>
      <c r="CM47" s="687"/>
      <c r="CN47" s="687"/>
      <c r="CO47" s="687"/>
      <c r="CP47" s="687"/>
      <c r="CQ47" s="687"/>
      <c r="CR47" s="687"/>
      <c r="CS47" s="687"/>
      <c r="CT47" s="687"/>
      <c r="CU47" s="687"/>
      <c r="CV47" s="687"/>
      <c r="CW47" s="687"/>
      <c r="CX47" s="687"/>
      <c r="CY47" s="687"/>
      <c r="CZ47" s="687"/>
      <c r="DA47" s="687"/>
      <c r="DB47" s="687"/>
      <c r="DC47" s="687"/>
      <c r="DD47" s="687"/>
      <c r="DE47" s="687"/>
      <c r="DF47" s="687"/>
      <c r="DG47" s="687"/>
      <c r="DH47" s="687"/>
      <c r="DI47" s="687"/>
      <c r="DJ47" s="687"/>
      <c r="DK47" s="687"/>
      <c r="DL47" s="687"/>
      <c r="DM47" s="687"/>
      <c r="DN47" s="687"/>
      <c r="DO47" s="687"/>
      <c r="DP47" s="687"/>
      <c r="DQ47" s="687"/>
      <c r="DR47" s="687"/>
      <c r="DS47" s="687"/>
      <c r="DT47" s="687"/>
      <c r="DU47" s="687"/>
      <c r="DV47" s="687"/>
      <c r="DW47" s="687"/>
      <c r="DX47" s="687"/>
      <c r="DY47" s="687"/>
      <c r="DZ47" s="687"/>
      <c r="EA47" s="687"/>
      <c r="EB47" s="687"/>
      <c r="EC47" s="687"/>
      <c r="ED47" s="687"/>
      <c r="EE47" s="687"/>
      <c r="EF47" s="687"/>
      <c r="EG47" s="687"/>
      <c r="EH47" s="687"/>
      <c r="EI47" s="687"/>
      <c r="EJ47" s="687"/>
      <c r="EK47" s="687"/>
      <c r="EL47" s="687"/>
      <c r="EM47" s="687"/>
      <c r="EN47" s="687"/>
      <c r="EO47" s="687"/>
      <c r="EP47" s="687"/>
      <c r="EQ47" s="687"/>
      <c r="ER47" s="687"/>
      <c r="ES47" s="687"/>
      <c r="ET47" s="687"/>
      <c r="EU47" s="687"/>
      <c r="EV47" s="687"/>
      <c r="EW47" s="687"/>
      <c r="EX47" s="687"/>
      <c r="EY47" s="687"/>
      <c r="EZ47" s="687"/>
      <c r="FA47" s="687"/>
      <c r="FB47" s="687"/>
      <c r="FC47" s="687"/>
      <c r="FD47" s="687"/>
      <c r="FE47" s="687"/>
      <c r="FF47" s="687"/>
      <c r="FG47" s="687"/>
      <c r="FH47" s="687"/>
      <c r="FI47" s="687"/>
      <c r="FJ47" s="687"/>
      <c r="FK47" s="687"/>
      <c r="FL47" s="687"/>
      <c r="FM47" s="687"/>
      <c r="FN47" s="687"/>
      <c r="FO47" s="687"/>
      <c r="FP47" s="687"/>
      <c r="FQ47" s="687"/>
      <c r="FR47" s="687"/>
      <c r="FS47" s="687"/>
      <c r="FT47" s="687"/>
      <c r="FU47" s="687"/>
      <c r="FV47" s="687"/>
      <c r="FW47" s="687"/>
      <c r="FX47" s="687"/>
      <c r="FY47" s="687"/>
      <c r="FZ47" s="687"/>
      <c r="GA47" s="709"/>
      <c r="GB47" s="699"/>
    </row>
    <row r="48" spans="1:185" ht="10.5" customHeight="1">
      <c r="A48" s="695"/>
      <c r="B48" s="343"/>
      <c r="C48" s="716"/>
      <c r="D48" s="717"/>
      <c r="E48" s="717"/>
      <c r="F48" s="717"/>
      <c r="G48" s="717"/>
      <c r="H48" s="717"/>
      <c r="I48" s="717"/>
      <c r="J48" s="717"/>
      <c r="K48" s="717"/>
      <c r="L48" s="717"/>
      <c r="M48" s="717"/>
      <c r="N48" s="717"/>
      <c r="O48" s="717"/>
      <c r="P48" s="717"/>
      <c r="Q48" s="718"/>
      <c r="R48" s="333"/>
      <c r="S48" s="687"/>
      <c r="T48" s="687"/>
      <c r="U48" s="687"/>
      <c r="V48" s="687"/>
      <c r="W48" s="687"/>
      <c r="X48" s="687"/>
      <c r="Y48" s="687"/>
      <c r="Z48" s="687"/>
      <c r="AA48" s="687"/>
      <c r="AB48" s="687"/>
      <c r="AC48" s="687"/>
      <c r="AD48" s="687"/>
      <c r="AE48" s="687"/>
      <c r="AF48" s="687"/>
      <c r="AG48" s="687"/>
      <c r="AH48" s="687"/>
      <c r="AI48" s="687"/>
      <c r="AJ48" s="687"/>
      <c r="AK48" s="687"/>
      <c r="AL48" s="687"/>
      <c r="AM48" s="687"/>
      <c r="AN48" s="687"/>
      <c r="AO48" s="687"/>
      <c r="AP48" s="687"/>
      <c r="AQ48" s="687"/>
      <c r="AR48" s="687"/>
      <c r="AS48" s="687"/>
      <c r="AT48" s="687"/>
      <c r="AU48" s="687"/>
      <c r="AV48" s="687"/>
      <c r="AW48" s="687"/>
      <c r="AX48" s="687"/>
      <c r="AY48" s="687"/>
      <c r="AZ48" s="687"/>
      <c r="BA48" s="687"/>
      <c r="BB48" s="687"/>
      <c r="BC48" s="687"/>
      <c r="BD48" s="687"/>
      <c r="BE48" s="687"/>
      <c r="BF48" s="687"/>
      <c r="BG48" s="687"/>
      <c r="BH48" s="687"/>
      <c r="BI48" s="687"/>
      <c r="BJ48" s="687"/>
      <c r="BK48" s="687"/>
      <c r="BL48" s="687"/>
      <c r="BM48" s="687"/>
      <c r="BN48" s="687"/>
      <c r="BO48" s="687"/>
      <c r="BP48" s="687"/>
      <c r="BQ48" s="687"/>
      <c r="BR48" s="687"/>
      <c r="BS48" s="687"/>
      <c r="BT48" s="687"/>
      <c r="BU48" s="687"/>
      <c r="BV48" s="687"/>
      <c r="BW48" s="687"/>
      <c r="BX48" s="687"/>
      <c r="BY48" s="687"/>
      <c r="BZ48" s="687"/>
      <c r="CA48" s="687"/>
      <c r="CB48" s="687"/>
      <c r="CC48" s="687"/>
      <c r="CD48" s="687"/>
      <c r="CE48" s="687"/>
      <c r="CF48" s="687"/>
      <c r="CG48" s="687"/>
      <c r="CH48" s="687"/>
      <c r="CI48" s="687"/>
      <c r="CJ48" s="687"/>
      <c r="CK48" s="687"/>
      <c r="CL48" s="687"/>
      <c r="CM48" s="687"/>
      <c r="CN48" s="687"/>
      <c r="CO48" s="687"/>
      <c r="CP48" s="687"/>
      <c r="CQ48" s="687"/>
      <c r="CR48" s="687"/>
      <c r="CS48" s="687"/>
      <c r="CT48" s="687"/>
      <c r="CU48" s="687"/>
      <c r="CV48" s="687"/>
      <c r="CW48" s="687"/>
      <c r="CX48" s="687"/>
      <c r="CY48" s="687"/>
      <c r="CZ48" s="687"/>
      <c r="DA48" s="687"/>
      <c r="DB48" s="687"/>
      <c r="DC48" s="687"/>
      <c r="DD48" s="687"/>
      <c r="DE48" s="687"/>
      <c r="DF48" s="687"/>
      <c r="DG48" s="687"/>
      <c r="DH48" s="687"/>
      <c r="DI48" s="687"/>
      <c r="DJ48" s="687"/>
      <c r="DK48" s="687"/>
      <c r="DL48" s="687"/>
      <c r="DM48" s="687"/>
      <c r="DN48" s="687"/>
      <c r="DO48" s="687"/>
      <c r="DP48" s="687"/>
      <c r="DQ48" s="687"/>
      <c r="DR48" s="687"/>
      <c r="DS48" s="687"/>
      <c r="DT48" s="687"/>
      <c r="DU48" s="687"/>
      <c r="DV48" s="687"/>
      <c r="DW48" s="687"/>
      <c r="DX48" s="687"/>
      <c r="DY48" s="687"/>
      <c r="DZ48" s="687"/>
      <c r="EA48" s="687"/>
      <c r="EB48" s="687"/>
      <c r="EC48" s="687"/>
      <c r="ED48" s="687"/>
      <c r="EE48" s="687"/>
      <c r="EF48" s="687"/>
      <c r="EG48" s="687"/>
      <c r="EH48" s="687"/>
      <c r="EI48" s="687"/>
      <c r="EJ48" s="687"/>
      <c r="EK48" s="687"/>
      <c r="EL48" s="687"/>
      <c r="EM48" s="687"/>
      <c r="EN48" s="687"/>
      <c r="EO48" s="687"/>
      <c r="EP48" s="687"/>
      <c r="EQ48" s="687"/>
      <c r="ER48" s="687"/>
      <c r="ES48" s="687"/>
      <c r="ET48" s="687"/>
      <c r="EU48" s="687"/>
      <c r="EV48" s="687"/>
      <c r="EW48" s="687"/>
      <c r="EX48" s="687"/>
      <c r="EY48" s="687"/>
      <c r="EZ48" s="687"/>
      <c r="FA48" s="687"/>
      <c r="FB48" s="687"/>
      <c r="FC48" s="687"/>
      <c r="FD48" s="687"/>
      <c r="FE48" s="687"/>
      <c r="FF48" s="687"/>
      <c r="FG48" s="687"/>
      <c r="FH48" s="687"/>
      <c r="FI48" s="687"/>
      <c r="FJ48" s="687"/>
      <c r="FK48" s="687"/>
      <c r="FL48" s="687"/>
      <c r="FM48" s="687"/>
      <c r="FN48" s="687"/>
      <c r="FO48" s="687"/>
      <c r="FP48" s="687"/>
      <c r="FQ48" s="687"/>
      <c r="FR48" s="687"/>
      <c r="FS48" s="687"/>
      <c r="FT48" s="687"/>
      <c r="FU48" s="687"/>
      <c r="FV48" s="687"/>
      <c r="FW48" s="687"/>
      <c r="FX48" s="687"/>
      <c r="FY48" s="687"/>
      <c r="FZ48" s="687"/>
      <c r="GA48" s="709"/>
      <c r="GB48" s="699"/>
    </row>
    <row r="49" spans="1:185" ht="10.5" customHeight="1">
      <c r="A49" s="695"/>
      <c r="B49" s="343"/>
      <c r="C49" s="716"/>
      <c r="D49" s="717"/>
      <c r="E49" s="717"/>
      <c r="F49" s="717"/>
      <c r="G49" s="717"/>
      <c r="H49" s="717"/>
      <c r="I49" s="717"/>
      <c r="J49" s="717"/>
      <c r="K49" s="717"/>
      <c r="L49" s="717"/>
      <c r="M49" s="717"/>
      <c r="N49" s="717"/>
      <c r="O49" s="717"/>
      <c r="P49" s="717"/>
      <c r="Q49" s="718"/>
      <c r="R49" s="333"/>
      <c r="S49" s="687"/>
      <c r="T49" s="687"/>
      <c r="U49" s="687"/>
      <c r="V49" s="687"/>
      <c r="W49" s="687"/>
      <c r="X49" s="687"/>
      <c r="Y49" s="687"/>
      <c r="Z49" s="687"/>
      <c r="AA49" s="687"/>
      <c r="AB49" s="687"/>
      <c r="AC49" s="687"/>
      <c r="AD49" s="687"/>
      <c r="AE49" s="687"/>
      <c r="AF49" s="687"/>
      <c r="AG49" s="687"/>
      <c r="AH49" s="687"/>
      <c r="AI49" s="687"/>
      <c r="AJ49" s="687"/>
      <c r="AK49" s="687"/>
      <c r="AL49" s="687"/>
      <c r="AM49" s="687"/>
      <c r="AN49" s="687"/>
      <c r="AO49" s="687"/>
      <c r="AP49" s="687"/>
      <c r="AQ49" s="687"/>
      <c r="AR49" s="687"/>
      <c r="AS49" s="687"/>
      <c r="AT49" s="687"/>
      <c r="AU49" s="687"/>
      <c r="AV49" s="687"/>
      <c r="AW49" s="687"/>
      <c r="AX49" s="687"/>
      <c r="AY49" s="687"/>
      <c r="AZ49" s="687"/>
      <c r="BA49" s="687"/>
      <c r="BB49" s="687"/>
      <c r="BC49" s="687"/>
      <c r="BD49" s="687"/>
      <c r="BE49" s="687"/>
      <c r="BF49" s="687"/>
      <c r="BG49" s="687"/>
      <c r="BH49" s="687"/>
      <c r="BI49" s="687"/>
      <c r="BJ49" s="687"/>
      <c r="BK49" s="687"/>
      <c r="BL49" s="687"/>
      <c r="BM49" s="687"/>
      <c r="BN49" s="687"/>
      <c r="BO49" s="687"/>
      <c r="BP49" s="687"/>
      <c r="BQ49" s="687"/>
      <c r="BR49" s="687"/>
      <c r="BS49" s="687"/>
      <c r="BT49" s="687"/>
      <c r="BU49" s="687"/>
      <c r="BV49" s="687"/>
      <c r="BW49" s="687"/>
      <c r="BX49" s="687"/>
      <c r="BY49" s="687"/>
      <c r="BZ49" s="687"/>
      <c r="CA49" s="687"/>
      <c r="CB49" s="687"/>
      <c r="CC49" s="687"/>
      <c r="CD49" s="687"/>
      <c r="CE49" s="687"/>
      <c r="CF49" s="687"/>
      <c r="CG49" s="687"/>
      <c r="CH49" s="687"/>
      <c r="CI49" s="687"/>
      <c r="CJ49" s="687"/>
      <c r="CK49" s="687"/>
      <c r="CL49" s="687"/>
      <c r="CM49" s="687"/>
      <c r="CN49" s="687"/>
      <c r="CO49" s="687"/>
      <c r="CP49" s="687"/>
      <c r="CQ49" s="687"/>
      <c r="CR49" s="687"/>
      <c r="CS49" s="687"/>
      <c r="CT49" s="687"/>
      <c r="CU49" s="687"/>
      <c r="CV49" s="687"/>
      <c r="CW49" s="687"/>
      <c r="CX49" s="687"/>
      <c r="CY49" s="687"/>
      <c r="CZ49" s="687"/>
      <c r="DA49" s="687"/>
      <c r="DB49" s="687"/>
      <c r="DC49" s="687"/>
      <c r="DD49" s="687"/>
      <c r="DE49" s="687"/>
      <c r="DF49" s="687"/>
      <c r="DG49" s="687"/>
      <c r="DH49" s="687"/>
      <c r="DI49" s="687"/>
      <c r="DJ49" s="687"/>
      <c r="DK49" s="687"/>
      <c r="DL49" s="687"/>
      <c r="DM49" s="687"/>
      <c r="DN49" s="687"/>
      <c r="DO49" s="687"/>
      <c r="DP49" s="687"/>
      <c r="DQ49" s="687"/>
      <c r="DR49" s="687"/>
      <c r="DS49" s="687"/>
      <c r="DT49" s="687"/>
      <c r="DU49" s="687"/>
      <c r="DV49" s="687"/>
      <c r="DW49" s="687"/>
      <c r="DX49" s="687"/>
      <c r="DY49" s="687"/>
      <c r="DZ49" s="687"/>
      <c r="EA49" s="687"/>
      <c r="EB49" s="687"/>
      <c r="EC49" s="687"/>
      <c r="ED49" s="687"/>
      <c r="EE49" s="687"/>
      <c r="EF49" s="687"/>
      <c r="EG49" s="687"/>
      <c r="EH49" s="687"/>
      <c r="EI49" s="687"/>
      <c r="EJ49" s="687"/>
      <c r="EK49" s="687"/>
      <c r="EL49" s="687"/>
      <c r="EM49" s="687"/>
      <c r="EN49" s="687"/>
      <c r="EO49" s="687"/>
      <c r="EP49" s="687"/>
      <c r="EQ49" s="687"/>
      <c r="ER49" s="687"/>
      <c r="ES49" s="687"/>
      <c r="ET49" s="687"/>
      <c r="EU49" s="687"/>
      <c r="EV49" s="687"/>
      <c r="EW49" s="687"/>
      <c r="EX49" s="687"/>
      <c r="EY49" s="687"/>
      <c r="EZ49" s="687"/>
      <c r="FA49" s="687"/>
      <c r="FB49" s="687"/>
      <c r="FC49" s="687"/>
      <c r="FD49" s="687"/>
      <c r="FE49" s="687"/>
      <c r="FF49" s="687"/>
      <c r="FG49" s="687"/>
      <c r="FH49" s="687"/>
      <c r="FI49" s="687"/>
      <c r="FJ49" s="687"/>
      <c r="FK49" s="687"/>
      <c r="FL49" s="687"/>
      <c r="FM49" s="687"/>
      <c r="FN49" s="687"/>
      <c r="FO49" s="687"/>
      <c r="FP49" s="687"/>
      <c r="FQ49" s="687"/>
      <c r="FR49" s="687"/>
      <c r="FS49" s="687"/>
      <c r="FT49" s="687"/>
      <c r="FU49" s="687"/>
      <c r="FV49" s="687"/>
      <c r="FW49" s="687"/>
      <c r="FX49" s="687"/>
      <c r="FY49" s="687"/>
      <c r="FZ49" s="687"/>
      <c r="GA49" s="709"/>
      <c r="GB49" s="699"/>
    </row>
    <row r="50" spans="1:185" ht="10.5" customHeight="1">
      <c r="A50" s="695"/>
      <c r="B50" s="343"/>
      <c r="C50" s="716"/>
      <c r="D50" s="717"/>
      <c r="E50" s="717"/>
      <c r="F50" s="717"/>
      <c r="G50" s="717"/>
      <c r="H50" s="717"/>
      <c r="I50" s="717"/>
      <c r="J50" s="717"/>
      <c r="K50" s="717"/>
      <c r="L50" s="717"/>
      <c r="M50" s="717"/>
      <c r="N50" s="717"/>
      <c r="O50" s="717"/>
      <c r="P50" s="717"/>
      <c r="Q50" s="718"/>
      <c r="R50" s="333"/>
      <c r="S50" s="687"/>
      <c r="T50" s="687"/>
      <c r="U50" s="687"/>
      <c r="V50" s="687"/>
      <c r="W50" s="687"/>
      <c r="X50" s="687"/>
      <c r="Y50" s="687"/>
      <c r="Z50" s="687"/>
      <c r="AA50" s="687"/>
      <c r="AB50" s="687"/>
      <c r="AC50" s="687"/>
      <c r="AD50" s="687"/>
      <c r="AE50" s="687"/>
      <c r="AF50" s="687"/>
      <c r="AG50" s="687"/>
      <c r="AH50" s="687"/>
      <c r="AI50" s="687"/>
      <c r="AJ50" s="687"/>
      <c r="AK50" s="687"/>
      <c r="AL50" s="687"/>
      <c r="AM50" s="687"/>
      <c r="AN50" s="687"/>
      <c r="AO50" s="687"/>
      <c r="AP50" s="687"/>
      <c r="AQ50" s="687"/>
      <c r="AR50" s="687"/>
      <c r="AS50" s="687"/>
      <c r="AT50" s="687"/>
      <c r="AU50" s="687"/>
      <c r="AV50" s="687"/>
      <c r="AW50" s="687"/>
      <c r="AX50" s="687"/>
      <c r="AY50" s="687"/>
      <c r="AZ50" s="687"/>
      <c r="BA50" s="687"/>
      <c r="BB50" s="687"/>
      <c r="BC50" s="687"/>
      <c r="BD50" s="687"/>
      <c r="BE50" s="687"/>
      <c r="BF50" s="687"/>
      <c r="BG50" s="687"/>
      <c r="BH50" s="687"/>
      <c r="BI50" s="687"/>
      <c r="BJ50" s="687"/>
      <c r="BK50" s="687"/>
      <c r="BL50" s="687"/>
      <c r="BM50" s="687"/>
      <c r="BN50" s="687"/>
      <c r="BO50" s="687"/>
      <c r="BP50" s="687"/>
      <c r="BQ50" s="687"/>
      <c r="BR50" s="687"/>
      <c r="BS50" s="687"/>
      <c r="BT50" s="687"/>
      <c r="BU50" s="687"/>
      <c r="BV50" s="687"/>
      <c r="BW50" s="687"/>
      <c r="BX50" s="687"/>
      <c r="BY50" s="687"/>
      <c r="BZ50" s="687"/>
      <c r="CA50" s="687"/>
      <c r="CB50" s="687"/>
      <c r="CC50" s="687"/>
      <c r="CD50" s="687"/>
      <c r="CE50" s="687"/>
      <c r="CF50" s="687"/>
      <c r="CG50" s="687"/>
      <c r="CH50" s="687"/>
      <c r="CI50" s="687"/>
      <c r="CJ50" s="687"/>
      <c r="CK50" s="687"/>
      <c r="CL50" s="687"/>
      <c r="CM50" s="687"/>
      <c r="CN50" s="687"/>
      <c r="CO50" s="687"/>
      <c r="CP50" s="687"/>
      <c r="CQ50" s="687"/>
      <c r="CR50" s="687"/>
      <c r="CS50" s="687"/>
      <c r="CT50" s="687"/>
      <c r="CU50" s="687"/>
      <c r="CV50" s="687"/>
      <c r="CW50" s="687"/>
      <c r="CX50" s="687"/>
      <c r="CY50" s="687"/>
      <c r="CZ50" s="687"/>
      <c r="DA50" s="687"/>
      <c r="DB50" s="687"/>
      <c r="DC50" s="687"/>
      <c r="DD50" s="687"/>
      <c r="DE50" s="687"/>
      <c r="DF50" s="687"/>
      <c r="DG50" s="687"/>
      <c r="DH50" s="687"/>
      <c r="DI50" s="687"/>
      <c r="DJ50" s="687"/>
      <c r="DK50" s="687"/>
      <c r="DL50" s="687"/>
      <c r="DM50" s="687"/>
      <c r="DN50" s="687"/>
      <c r="DO50" s="687"/>
      <c r="DP50" s="687"/>
      <c r="DQ50" s="687"/>
      <c r="DR50" s="687"/>
      <c r="DS50" s="687"/>
      <c r="DT50" s="687"/>
      <c r="DU50" s="687"/>
      <c r="DV50" s="687"/>
      <c r="DW50" s="687"/>
      <c r="DX50" s="687"/>
      <c r="DY50" s="687"/>
      <c r="DZ50" s="687"/>
      <c r="EA50" s="687"/>
      <c r="EB50" s="687"/>
      <c r="EC50" s="687"/>
      <c r="ED50" s="687"/>
      <c r="EE50" s="687"/>
      <c r="EF50" s="687"/>
      <c r="EG50" s="687"/>
      <c r="EH50" s="687"/>
      <c r="EI50" s="687"/>
      <c r="EJ50" s="687"/>
      <c r="EK50" s="687"/>
      <c r="EL50" s="687"/>
      <c r="EM50" s="687"/>
      <c r="EN50" s="687"/>
      <c r="EO50" s="687"/>
      <c r="EP50" s="687"/>
      <c r="EQ50" s="687"/>
      <c r="ER50" s="687"/>
      <c r="ES50" s="687"/>
      <c r="ET50" s="687"/>
      <c r="EU50" s="687"/>
      <c r="EV50" s="687"/>
      <c r="EW50" s="687"/>
      <c r="EX50" s="687"/>
      <c r="EY50" s="687"/>
      <c r="EZ50" s="687"/>
      <c r="FA50" s="687"/>
      <c r="FB50" s="687"/>
      <c r="FC50" s="687"/>
      <c r="FD50" s="687"/>
      <c r="FE50" s="687"/>
      <c r="FF50" s="687"/>
      <c r="FG50" s="687"/>
      <c r="FH50" s="687"/>
      <c r="FI50" s="687"/>
      <c r="FJ50" s="687"/>
      <c r="FK50" s="687"/>
      <c r="FL50" s="687"/>
      <c r="FM50" s="687"/>
      <c r="FN50" s="687"/>
      <c r="FO50" s="687"/>
      <c r="FP50" s="687"/>
      <c r="FQ50" s="687"/>
      <c r="FR50" s="687"/>
      <c r="FS50" s="687"/>
      <c r="FT50" s="687"/>
      <c r="FU50" s="687"/>
      <c r="FV50" s="687"/>
      <c r="FW50" s="687"/>
      <c r="FX50" s="687"/>
      <c r="FY50" s="687"/>
      <c r="FZ50" s="687"/>
      <c r="GA50" s="709"/>
      <c r="GB50" s="699"/>
    </row>
    <row r="51" spans="1:185" ht="10.5" customHeight="1">
      <c r="A51" s="695"/>
      <c r="B51" s="343"/>
      <c r="C51" s="719"/>
      <c r="D51" s="720"/>
      <c r="E51" s="720"/>
      <c r="F51" s="720"/>
      <c r="G51" s="720"/>
      <c r="H51" s="720"/>
      <c r="I51" s="720"/>
      <c r="J51" s="720"/>
      <c r="K51" s="720"/>
      <c r="L51" s="720"/>
      <c r="M51" s="720"/>
      <c r="N51" s="720"/>
      <c r="O51" s="720"/>
      <c r="P51" s="720"/>
      <c r="Q51" s="721"/>
      <c r="R51" s="333"/>
      <c r="S51" s="687"/>
      <c r="T51" s="687"/>
      <c r="U51" s="687"/>
      <c r="V51" s="687"/>
      <c r="W51" s="687"/>
      <c r="X51" s="687"/>
      <c r="Y51" s="687"/>
      <c r="Z51" s="687"/>
      <c r="AA51" s="687"/>
      <c r="AB51" s="687"/>
      <c r="AC51" s="687"/>
      <c r="AD51" s="687"/>
      <c r="AE51" s="687"/>
      <c r="AF51" s="687"/>
      <c r="AG51" s="687"/>
      <c r="AH51" s="687"/>
      <c r="AI51" s="687"/>
      <c r="AJ51" s="687"/>
      <c r="AK51" s="687"/>
      <c r="AL51" s="687"/>
      <c r="AM51" s="687"/>
      <c r="AN51" s="687"/>
      <c r="AO51" s="687"/>
      <c r="AP51" s="687"/>
      <c r="AQ51" s="687"/>
      <c r="AR51" s="687"/>
      <c r="AS51" s="687"/>
      <c r="AT51" s="687"/>
      <c r="AU51" s="687"/>
      <c r="AV51" s="687"/>
      <c r="AW51" s="687"/>
      <c r="AX51" s="687"/>
      <c r="AY51" s="687"/>
      <c r="AZ51" s="687"/>
      <c r="BA51" s="687"/>
      <c r="BB51" s="687"/>
      <c r="BC51" s="687"/>
      <c r="BD51" s="687"/>
      <c r="BE51" s="687"/>
      <c r="BF51" s="687"/>
      <c r="BG51" s="687"/>
      <c r="BH51" s="687"/>
      <c r="BI51" s="687"/>
      <c r="BJ51" s="687"/>
      <c r="BK51" s="687"/>
      <c r="BL51" s="687"/>
      <c r="BM51" s="687"/>
      <c r="BN51" s="687"/>
      <c r="BO51" s="687"/>
      <c r="BP51" s="687"/>
      <c r="BQ51" s="687"/>
      <c r="BR51" s="687"/>
      <c r="BS51" s="687"/>
      <c r="BT51" s="687"/>
      <c r="BU51" s="687"/>
      <c r="BV51" s="687"/>
      <c r="BW51" s="687"/>
      <c r="BX51" s="687"/>
      <c r="BY51" s="687"/>
      <c r="BZ51" s="687"/>
      <c r="CA51" s="687"/>
      <c r="CB51" s="687"/>
      <c r="CC51" s="687"/>
      <c r="CD51" s="687"/>
      <c r="CE51" s="687"/>
      <c r="CF51" s="687"/>
      <c r="CG51" s="687"/>
      <c r="CH51" s="687"/>
      <c r="CI51" s="687"/>
      <c r="CJ51" s="687"/>
      <c r="CK51" s="687"/>
      <c r="CL51" s="687"/>
      <c r="CM51" s="687"/>
      <c r="CN51" s="687"/>
      <c r="CO51" s="687"/>
      <c r="CP51" s="687"/>
      <c r="CQ51" s="687"/>
      <c r="CR51" s="687"/>
      <c r="CS51" s="687"/>
      <c r="CT51" s="687"/>
      <c r="CU51" s="687"/>
      <c r="CV51" s="687"/>
      <c r="CW51" s="687"/>
      <c r="CX51" s="687"/>
      <c r="CY51" s="687"/>
      <c r="CZ51" s="687"/>
      <c r="DA51" s="687"/>
      <c r="DB51" s="687"/>
      <c r="DC51" s="687"/>
      <c r="DD51" s="687"/>
      <c r="DE51" s="687"/>
      <c r="DF51" s="687"/>
      <c r="DG51" s="687"/>
      <c r="DH51" s="687"/>
      <c r="DI51" s="687"/>
      <c r="DJ51" s="687"/>
      <c r="DK51" s="687"/>
      <c r="DL51" s="687"/>
      <c r="DM51" s="687"/>
      <c r="DN51" s="687"/>
      <c r="DO51" s="687"/>
      <c r="DP51" s="687"/>
      <c r="DQ51" s="687"/>
      <c r="DR51" s="687"/>
      <c r="DS51" s="687"/>
      <c r="DT51" s="687"/>
      <c r="DU51" s="687"/>
      <c r="DV51" s="687"/>
      <c r="DW51" s="687"/>
      <c r="DX51" s="687"/>
      <c r="DY51" s="687"/>
      <c r="DZ51" s="687"/>
      <c r="EA51" s="687"/>
      <c r="EB51" s="687"/>
      <c r="EC51" s="687"/>
      <c r="ED51" s="687"/>
      <c r="EE51" s="687"/>
      <c r="EF51" s="687"/>
      <c r="EG51" s="687"/>
      <c r="EH51" s="687"/>
      <c r="EI51" s="687"/>
      <c r="EJ51" s="687"/>
      <c r="EK51" s="687"/>
      <c r="EL51" s="687"/>
      <c r="EM51" s="687"/>
      <c r="EN51" s="687"/>
      <c r="EO51" s="687"/>
      <c r="EP51" s="687"/>
      <c r="EQ51" s="687"/>
      <c r="ER51" s="687"/>
      <c r="ES51" s="687"/>
      <c r="ET51" s="687"/>
      <c r="EU51" s="687"/>
      <c r="EV51" s="687"/>
      <c r="EW51" s="687"/>
      <c r="EX51" s="687"/>
      <c r="EY51" s="687"/>
      <c r="EZ51" s="687"/>
      <c r="FA51" s="687"/>
      <c r="FB51" s="687"/>
      <c r="FC51" s="687"/>
      <c r="FD51" s="687"/>
      <c r="FE51" s="687"/>
      <c r="FF51" s="687"/>
      <c r="FG51" s="687"/>
      <c r="FH51" s="687"/>
      <c r="FI51" s="687"/>
      <c r="FJ51" s="687"/>
      <c r="FK51" s="687"/>
      <c r="FL51" s="687"/>
      <c r="FM51" s="687"/>
      <c r="FN51" s="687"/>
      <c r="FO51" s="687"/>
      <c r="FP51" s="687"/>
      <c r="FQ51" s="687"/>
      <c r="FR51" s="687"/>
      <c r="FS51" s="687"/>
      <c r="FT51" s="687"/>
      <c r="FU51" s="687"/>
      <c r="FV51" s="687"/>
      <c r="FW51" s="687"/>
      <c r="FX51" s="687"/>
      <c r="FY51" s="687"/>
      <c r="FZ51" s="687"/>
      <c r="GA51" s="709"/>
      <c r="GB51" s="699"/>
    </row>
    <row r="52" spans="1:185" s="323" customFormat="1" ht="10.5" customHeight="1">
      <c r="A52" s="695"/>
      <c r="B52" s="343"/>
      <c r="C52" s="716"/>
      <c r="D52" s="717"/>
      <c r="E52" s="717"/>
      <c r="F52" s="717"/>
      <c r="G52" s="717"/>
      <c r="H52" s="717"/>
      <c r="I52" s="717"/>
      <c r="J52" s="717"/>
      <c r="K52" s="717"/>
      <c r="L52" s="717"/>
      <c r="M52" s="717"/>
      <c r="N52" s="717"/>
      <c r="O52" s="717"/>
      <c r="P52" s="717"/>
      <c r="Q52" s="718"/>
      <c r="R52" s="333"/>
      <c r="S52" s="687"/>
      <c r="T52" s="687"/>
      <c r="U52" s="687"/>
      <c r="V52" s="687"/>
      <c r="W52" s="687"/>
      <c r="X52" s="687"/>
      <c r="Y52" s="687"/>
      <c r="Z52" s="687"/>
      <c r="AA52" s="687"/>
      <c r="AB52" s="687"/>
      <c r="AC52" s="687"/>
      <c r="AD52" s="687"/>
      <c r="AE52" s="687"/>
      <c r="AF52" s="687"/>
      <c r="AG52" s="687"/>
      <c r="AH52" s="687"/>
      <c r="AI52" s="687"/>
      <c r="AJ52" s="687"/>
      <c r="AK52" s="687"/>
      <c r="AL52" s="687"/>
      <c r="AM52" s="687"/>
      <c r="AN52" s="687"/>
      <c r="AO52" s="687"/>
      <c r="AP52" s="687"/>
      <c r="AQ52" s="687"/>
      <c r="AR52" s="687"/>
      <c r="AS52" s="687"/>
      <c r="AT52" s="687"/>
      <c r="AU52" s="687"/>
      <c r="AV52" s="687"/>
      <c r="AW52" s="687"/>
      <c r="AX52" s="687"/>
      <c r="AY52" s="687"/>
      <c r="AZ52" s="687"/>
      <c r="BA52" s="687"/>
      <c r="BB52" s="687"/>
      <c r="BC52" s="687"/>
      <c r="BD52" s="687"/>
      <c r="BE52" s="687"/>
      <c r="BF52" s="687"/>
      <c r="BG52" s="687"/>
      <c r="BH52" s="687"/>
      <c r="BI52" s="687"/>
      <c r="BJ52" s="687"/>
      <c r="BK52" s="687"/>
      <c r="BL52" s="687"/>
      <c r="BM52" s="687"/>
      <c r="BN52" s="687"/>
      <c r="BO52" s="687"/>
      <c r="BP52" s="687"/>
      <c r="BQ52" s="687"/>
      <c r="BR52" s="687"/>
      <c r="BS52" s="687"/>
      <c r="BT52" s="687"/>
      <c r="BU52" s="687"/>
      <c r="BV52" s="687"/>
      <c r="BW52" s="687"/>
      <c r="BX52" s="687"/>
      <c r="BY52" s="687"/>
      <c r="BZ52" s="687"/>
      <c r="CA52" s="687"/>
      <c r="CB52" s="687"/>
      <c r="CC52" s="687"/>
      <c r="CD52" s="687"/>
      <c r="CE52" s="687"/>
      <c r="CF52" s="687"/>
      <c r="CG52" s="687"/>
      <c r="CH52" s="687"/>
      <c r="CI52" s="687"/>
      <c r="CJ52" s="687"/>
      <c r="CK52" s="687"/>
      <c r="CL52" s="687"/>
      <c r="CM52" s="687"/>
      <c r="CN52" s="687"/>
      <c r="CO52" s="687"/>
      <c r="CP52" s="687"/>
      <c r="CQ52" s="687"/>
      <c r="CR52" s="687"/>
      <c r="CS52" s="687"/>
      <c r="CT52" s="687"/>
      <c r="CU52" s="687"/>
      <c r="CV52" s="687"/>
      <c r="CW52" s="687"/>
      <c r="CX52" s="687"/>
      <c r="CY52" s="687"/>
      <c r="CZ52" s="687"/>
      <c r="DA52" s="687"/>
      <c r="DB52" s="687"/>
      <c r="DC52" s="687"/>
      <c r="DD52" s="687"/>
      <c r="DE52" s="687"/>
      <c r="DF52" s="687"/>
      <c r="DG52" s="687"/>
      <c r="DH52" s="687"/>
      <c r="DI52" s="687"/>
      <c r="DJ52" s="687"/>
      <c r="DK52" s="687"/>
      <c r="DL52" s="687"/>
      <c r="DM52" s="687"/>
      <c r="DN52" s="687"/>
      <c r="DO52" s="687"/>
      <c r="DP52" s="687"/>
      <c r="DQ52" s="687"/>
      <c r="DR52" s="687"/>
      <c r="DS52" s="687"/>
      <c r="DT52" s="687"/>
      <c r="DU52" s="687"/>
      <c r="DV52" s="687"/>
      <c r="DW52" s="687"/>
      <c r="DX52" s="687"/>
      <c r="DY52" s="687"/>
      <c r="DZ52" s="687"/>
      <c r="EA52" s="687"/>
      <c r="EB52" s="687"/>
      <c r="EC52" s="687"/>
      <c r="ED52" s="687"/>
      <c r="EE52" s="687"/>
      <c r="EF52" s="687"/>
      <c r="EG52" s="687"/>
      <c r="EH52" s="687"/>
      <c r="EI52" s="687"/>
      <c r="EJ52" s="687"/>
      <c r="EK52" s="687"/>
      <c r="EL52" s="687"/>
      <c r="EM52" s="687"/>
      <c r="EN52" s="687"/>
      <c r="EO52" s="687"/>
      <c r="EP52" s="687"/>
      <c r="EQ52" s="687"/>
      <c r="ER52" s="687"/>
      <c r="ES52" s="687"/>
      <c r="ET52" s="687"/>
      <c r="EU52" s="687"/>
      <c r="EV52" s="687"/>
      <c r="EW52" s="687"/>
      <c r="EX52" s="687"/>
      <c r="EY52" s="687"/>
      <c r="EZ52" s="687"/>
      <c r="FA52" s="687"/>
      <c r="FB52" s="687"/>
      <c r="FC52" s="687"/>
      <c r="FD52" s="687"/>
      <c r="FE52" s="687"/>
      <c r="FF52" s="687"/>
      <c r="FG52" s="687"/>
      <c r="FH52" s="687"/>
      <c r="FI52" s="687"/>
      <c r="FJ52" s="687"/>
      <c r="FK52" s="687"/>
      <c r="FL52" s="687"/>
      <c r="FM52" s="687"/>
      <c r="FN52" s="687"/>
      <c r="FO52" s="687"/>
      <c r="FP52" s="687"/>
      <c r="FQ52" s="687"/>
      <c r="FR52" s="687"/>
      <c r="FS52" s="687"/>
      <c r="FT52" s="687"/>
      <c r="FU52" s="687"/>
      <c r="FV52" s="687"/>
      <c r="FW52" s="687"/>
      <c r="FX52" s="687"/>
      <c r="FY52" s="687"/>
      <c r="FZ52" s="687"/>
      <c r="GA52" s="709"/>
      <c r="GB52" s="699"/>
      <c r="GC52" s="289"/>
    </row>
    <row r="53" spans="1:185" ht="10.5" customHeight="1">
      <c r="A53" s="695"/>
      <c r="B53" s="343"/>
      <c r="C53" s="719"/>
      <c r="D53" s="720"/>
      <c r="E53" s="720"/>
      <c r="F53" s="720"/>
      <c r="G53" s="720"/>
      <c r="H53" s="720"/>
      <c r="I53" s="720"/>
      <c r="J53" s="720"/>
      <c r="K53" s="720"/>
      <c r="L53" s="720"/>
      <c r="M53" s="720"/>
      <c r="N53" s="720"/>
      <c r="O53" s="720"/>
      <c r="P53" s="720"/>
      <c r="Q53" s="721"/>
      <c r="R53" s="333"/>
      <c r="S53" s="687"/>
      <c r="T53" s="687"/>
      <c r="U53" s="687"/>
      <c r="V53" s="687"/>
      <c r="W53" s="687"/>
      <c r="X53" s="687"/>
      <c r="Y53" s="687"/>
      <c r="Z53" s="687"/>
      <c r="AA53" s="687"/>
      <c r="AB53" s="687"/>
      <c r="AC53" s="687"/>
      <c r="AD53" s="687"/>
      <c r="AE53" s="687"/>
      <c r="AF53" s="687"/>
      <c r="AG53" s="687"/>
      <c r="AH53" s="687"/>
      <c r="AI53" s="687"/>
      <c r="AJ53" s="687"/>
      <c r="AK53" s="687"/>
      <c r="AL53" s="687"/>
      <c r="AM53" s="687"/>
      <c r="AN53" s="687"/>
      <c r="AO53" s="687"/>
      <c r="AP53" s="687"/>
      <c r="AQ53" s="687"/>
      <c r="AR53" s="687"/>
      <c r="AS53" s="687"/>
      <c r="AT53" s="687"/>
      <c r="AU53" s="687"/>
      <c r="AV53" s="687"/>
      <c r="AW53" s="687"/>
      <c r="AX53" s="687"/>
      <c r="AY53" s="687"/>
      <c r="AZ53" s="687"/>
      <c r="BA53" s="687"/>
      <c r="BB53" s="687"/>
      <c r="BC53" s="687"/>
      <c r="BD53" s="687"/>
      <c r="BE53" s="687"/>
      <c r="BF53" s="687"/>
      <c r="BG53" s="687"/>
      <c r="BH53" s="687"/>
      <c r="BI53" s="687"/>
      <c r="BJ53" s="687"/>
      <c r="BK53" s="687"/>
      <c r="BL53" s="687"/>
      <c r="BM53" s="687"/>
      <c r="BN53" s="687"/>
      <c r="BO53" s="687"/>
      <c r="BP53" s="687"/>
      <c r="BQ53" s="687"/>
      <c r="BR53" s="687"/>
      <c r="BS53" s="687"/>
      <c r="BT53" s="687"/>
      <c r="BU53" s="687"/>
      <c r="BV53" s="687"/>
      <c r="BW53" s="687"/>
      <c r="BX53" s="687"/>
      <c r="BY53" s="687"/>
      <c r="BZ53" s="687"/>
      <c r="CA53" s="687"/>
      <c r="CB53" s="687"/>
      <c r="CC53" s="687"/>
      <c r="CD53" s="687"/>
      <c r="CE53" s="687"/>
      <c r="CF53" s="687"/>
      <c r="CG53" s="687"/>
      <c r="CH53" s="687"/>
      <c r="CI53" s="687"/>
      <c r="CJ53" s="687"/>
      <c r="CK53" s="687"/>
      <c r="CL53" s="687"/>
      <c r="CM53" s="687"/>
      <c r="CN53" s="687"/>
      <c r="CO53" s="687"/>
      <c r="CP53" s="687"/>
      <c r="CQ53" s="687"/>
      <c r="CR53" s="687"/>
      <c r="CS53" s="687"/>
      <c r="CT53" s="687"/>
      <c r="CU53" s="687"/>
      <c r="CV53" s="687"/>
      <c r="CW53" s="687"/>
      <c r="CX53" s="687"/>
      <c r="CY53" s="687"/>
      <c r="CZ53" s="687"/>
      <c r="DA53" s="687"/>
      <c r="DB53" s="687"/>
      <c r="DC53" s="687"/>
      <c r="DD53" s="687"/>
      <c r="DE53" s="687"/>
      <c r="DF53" s="687"/>
      <c r="DG53" s="687"/>
      <c r="DH53" s="687"/>
      <c r="DI53" s="687"/>
      <c r="DJ53" s="687"/>
      <c r="DK53" s="687"/>
      <c r="DL53" s="687"/>
      <c r="DM53" s="687"/>
      <c r="DN53" s="687"/>
      <c r="DO53" s="687"/>
      <c r="DP53" s="687"/>
      <c r="DQ53" s="687"/>
      <c r="DR53" s="687"/>
      <c r="DS53" s="687"/>
      <c r="DT53" s="687"/>
      <c r="DU53" s="687"/>
      <c r="DV53" s="687"/>
      <c r="DW53" s="687"/>
      <c r="DX53" s="687"/>
      <c r="DY53" s="687"/>
      <c r="DZ53" s="687"/>
      <c r="EA53" s="687"/>
      <c r="EB53" s="687"/>
      <c r="EC53" s="687"/>
      <c r="ED53" s="687"/>
      <c r="EE53" s="687"/>
      <c r="EF53" s="687"/>
      <c r="EG53" s="687"/>
      <c r="EH53" s="687"/>
      <c r="EI53" s="687"/>
      <c r="EJ53" s="687"/>
      <c r="EK53" s="687"/>
      <c r="EL53" s="687"/>
      <c r="EM53" s="687"/>
      <c r="EN53" s="687"/>
      <c r="EO53" s="687"/>
      <c r="EP53" s="687"/>
      <c r="EQ53" s="687"/>
      <c r="ER53" s="687"/>
      <c r="ES53" s="687"/>
      <c r="ET53" s="687"/>
      <c r="EU53" s="687"/>
      <c r="EV53" s="687"/>
      <c r="EW53" s="687"/>
      <c r="EX53" s="687"/>
      <c r="EY53" s="687"/>
      <c r="EZ53" s="687"/>
      <c r="FA53" s="687"/>
      <c r="FB53" s="687"/>
      <c r="FC53" s="687"/>
      <c r="FD53" s="687"/>
      <c r="FE53" s="687"/>
      <c r="FF53" s="687"/>
      <c r="FG53" s="687"/>
      <c r="FH53" s="687"/>
      <c r="FI53" s="687"/>
      <c r="FJ53" s="687"/>
      <c r="FK53" s="687"/>
      <c r="FL53" s="687"/>
      <c r="FM53" s="687"/>
      <c r="FN53" s="687"/>
      <c r="FO53" s="687"/>
      <c r="FP53" s="687"/>
      <c r="FQ53" s="687"/>
      <c r="FR53" s="687"/>
      <c r="FS53" s="687"/>
      <c r="FT53" s="687"/>
      <c r="FU53" s="687"/>
      <c r="FV53" s="687"/>
      <c r="FW53" s="687"/>
      <c r="FX53" s="687"/>
      <c r="FY53" s="687"/>
      <c r="FZ53" s="687"/>
      <c r="GA53" s="709"/>
      <c r="GB53" s="699"/>
    </row>
    <row r="54" spans="1:185" ht="10.5" customHeight="1">
      <c r="A54" s="695"/>
      <c r="B54" s="343"/>
      <c r="C54" s="719"/>
      <c r="D54" s="720"/>
      <c r="E54" s="720"/>
      <c r="F54" s="720"/>
      <c r="G54" s="720"/>
      <c r="H54" s="720"/>
      <c r="I54" s="720"/>
      <c r="J54" s="720"/>
      <c r="K54" s="720"/>
      <c r="L54" s="720"/>
      <c r="M54" s="720"/>
      <c r="N54" s="720"/>
      <c r="O54" s="720"/>
      <c r="P54" s="720"/>
      <c r="Q54" s="721"/>
      <c r="R54" s="333"/>
      <c r="S54" s="687"/>
      <c r="T54" s="687"/>
      <c r="U54" s="687"/>
      <c r="V54" s="687"/>
      <c r="W54" s="687"/>
      <c r="X54" s="687"/>
      <c r="Y54" s="687"/>
      <c r="Z54" s="687"/>
      <c r="AA54" s="687"/>
      <c r="AB54" s="687"/>
      <c r="AC54" s="687"/>
      <c r="AD54" s="687"/>
      <c r="AE54" s="687"/>
      <c r="AF54" s="687"/>
      <c r="AG54" s="687"/>
      <c r="AH54" s="687"/>
      <c r="AI54" s="687"/>
      <c r="AJ54" s="687"/>
      <c r="AK54" s="687"/>
      <c r="AL54" s="687"/>
      <c r="AM54" s="687"/>
      <c r="AN54" s="687"/>
      <c r="AO54" s="687"/>
      <c r="AP54" s="687"/>
      <c r="AQ54" s="687"/>
      <c r="AR54" s="687"/>
      <c r="AS54" s="687"/>
      <c r="AT54" s="687"/>
      <c r="AU54" s="687"/>
      <c r="AV54" s="687"/>
      <c r="AW54" s="687"/>
      <c r="AX54" s="687"/>
      <c r="AY54" s="687"/>
      <c r="AZ54" s="687"/>
      <c r="BA54" s="687"/>
      <c r="BB54" s="687"/>
      <c r="BC54" s="687"/>
      <c r="BD54" s="687"/>
      <c r="BE54" s="687"/>
      <c r="BF54" s="687"/>
      <c r="BG54" s="687"/>
      <c r="BH54" s="687"/>
      <c r="BI54" s="687"/>
      <c r="BJ54" s="687"/>
      <c r="BK54" s="687"/>
      <c r="BL54" s="687"/>
      <c r="BM54" s="687"/>
      <c r="BN54" s="687"/>
      <c r="BO54" s="687"/>
      <c r="BP54" s="687"/>
      <c r="BQ54" s="687"/>
      <c r="BR54" s="687"/>
      <c r="BS54" s="687"/>
      <c r="BT54" s="687"/>
      <c r="BU54" s="687"/>
      <c r="BV54" s="687"/>
      <c r="BW54" s="687"/>
      <c r="BX54" s="687"/>
      <c r="BY54" s="687"/>
      <c r="BZ54" s="687"/>
      <c r="CA54" s="687"/>
      <c r="CB54" s="687"/>
      <c r="CC54" s="687"/>
      <c r="CD54" s="687"/>
      <c r="CE54" s="687"/>
      <c r="CF54" s="687"/>
      <c r="CG54" s="687"/>
      <c r="CH54" s="687"/>
      <c r="CI54" s="687"/>
      <c r="CJ54" s="687"/>
      <c r="CK54" s="687"/>
      <c r="CL54" s="687"/>
      <c r="CM54" s="687"/>
      <c r="CN54" s="687"/>
      <c r="CO54" s="687"/>
      <c r="CP54" s="687"/>
      <c r="CQ54" s="687"/>
      <c r="CR54" s="687"/>
      <c r="CS54" s="687"/>
      <c r="CT54" s="687"/>
      <c r="CU54" s="687"/>
      <c r="CV54" s="687"/>
      <c r="CW54" s="687"/>
      <c r="CX54" s="687"/>
      <c r="CY54" s="687"/>
      <c r="CZ54" s="687"/>
      <c r="DA54" s="687"/>
      <c r="DB54" s="687"/>
      <c r="DC54" s="687"/>
      <c r="DD54" s="687"/>
      <c r="DE54" s="687"/>
      <c r="DF54" s="687"/>
      <c r="DG54" s="687"/>
      <c r="DH54" s="687"/>
      <c r="DI54" s="687"/>
      <c r="DJ54" s="687"/>
      <c r="DK54" s="687"/>
      <c r="DL54" s="687"/>
      <c r="DM54" s="687"/>
      <c r="DN54" s="687"/>
      <c r="DO54" s="687"/>
      <c r="DP54" s="687"/>
      <c r="DQ54" s="687"/>
      <c r="DR54" s="687"/>
      <c r="DS54" s="687"/>
      <c r="DT54" s="687"/>
      <c r="DU54" s="687"/>
      <c r="DV54" s="687"/>
      <c r="DW54" s="687"/>
      <c r="DX54" s="687"/>
      <c r="DY54" s="687"/>
      <c r="DZ54" s="687"/>
      <c r="EA54" s="687"/>
      <c r="EB54" s="687"/>
      <c r="EC54" s="687"/>
      <c r="ED54" s="687"/>
      <c r="EE54" s="687"/>
      <c r="EF54" s="687"/>
      <c r="EG54" s="687"/>
      <c r="EH54" s="687"/>
      <c r="EI54" s="687"/>
      <c r="EJ54" s="687"/>
      <c r="EK54" s="687"/>
      <c r="EL54" s="687"/>
      <c r="EM54" s="687"/>
      <c r="EN54" s="687"/>
      <c r="EO54" s="687"/>
      <c r="EP54" s="687"/>
      <c r="EQ54" s="687"/>
      <c r="ER54" s="687"/>
      <c r="ES54" s="687"/>
      <c r="ET54" s="687"/>
      <c r="EU54" s="687"/>
      <c r="EV54" s="687"/>
      <c r="EW54" s="687"/>
      <c r="EX54" s="687"/>
      <c r="EY54" s="687"/>
      <c r="EZ54" s="687"/>
      <c r="FA54" s="687"/>
      <c r="FB54" s="687"/>
      <c r="FC54" s="687"/>
      <c r="FD54" s="687"/>
      <c r="FE54" s="687"/>
      <c r="FF54" s="687"/>
      <c r="FG54" s="687"/>
      <c r="FH54" s="687"/>
      <c r="FI54" s="687"/>
      <c r="FJ54" s="687"/>
      <c r="FK54" s="687"/>
      <c r="FL54" s="687"/>
      <c r="FM54" s="687"/>
      <c r="FN54" s="687"/>
      <c r="FO54" s="687"/>
      <c r="FP54" s="687"/>
      <c r="FQ54" s="687"/>
      <c r="FR54" s="687"/>
      <c r="FS54" s="687"/>
      <c r="FT54" s="687"/>
      <c r="FU54" s="687"/>
      <c r="FV54" s="687"/>
      <c r="FW54" s="687"/>
      <c r="FX54" s="687"/>
      <c r="FY54" s="687"/>
      <c r="FZ54" s="687"/>
      <c r="GA54" s="709"/>
      <c r="GB54" s="699"/>
    </row>
    <row r="55" spans="1:185" ht="10.5" customHeight="1">
      <c r="A55" s="695"/>
      <c r="B55" s="343"/>
      <c r="C55" s="716"/>
      <c r="D55" s="717"/>
      <c r="E55" s="717"/>
      <c r="F55" s="717"/>
      <c r="G55" s="717"/>
      <c r="H55" s="717"/>
      <c r="I55" s="717"/>
      <c r="J55" s="717"/>
      <c r="K55" s="717"/>
      <c r="L55" s="717"/>
      <c r="M55" s="717"/>
      <c r="N55" s="717"/>
      <c r="O55" s="717"/>
      <c r="P55" s="717"/>
      <c r="Q55" s="718"/>
      <c r="R55" s="333"/>
      <c r="S55" s="687"/>
      <c r="T55" s="687"/>
      <c r="U55" s="687"/>
      <c r="V55" s="687"/>
      <c r="W55" s="687"/>
      <c r="X55" s="687"/>
      <c r="Y55" s="687"/>
      <c r="Z55" s="687"/>
      <c r="AA55" s="687"/>
      <c r="AB55" s="687"/>
      <c r="AC55" s="687"/>
      <c r="AD55" s="687"/>
      <c r="AE55" s="687"/>
      <c r="AF55" s="687"/>
      <c r="AG55" s="687"/>
      <c r="AH55" s="687"/>
      <c r="AI55" s="687"/>
      <c r="AJ55" s="687"/>
      <c r="AK55" s="687"/>
      <c r="AL55" s="687"/>
      <c r="AM55" s="687"/>
      <c r="AN55" s="687"/>
      <c r="AO55" s="687"/>
      <c r="AP55" s="687"/>
      <c r="AQ55" s="687"/>
      <c r="AR55" s="687"/>
      <c r="AS55" s="687"/>
      <c r="AT55" s="687"/>
      <c r="AU55" s="687"/>
      <c r="AV55" s="687"/>
      <c r="AW55" s="687"/>
      <c r="AX55" s="687"/>
      <c r="AY55" s="687"/>
      <c r="AZ55" s="687"/>
      <c r="BA55" s="687"/>
      <c r="BB55" s="687"/>
      <c r="BC55" s="687"/>
      <c r="BD55" s="687"/>
      <c r="BE55" s="687"/>
      <c r="BF55" s="687"/>
      <c r="BG55" s="687"/>
      <c r="BH55" s="687"/>
      <c r="BI55" s="687"/>
      <c r="BJ55" s="687"/>
      <c r="BK55" s="687"/>
      <c r="BL55" s="687"/>
      <c r="BM55" s="687"/>
      <c r="BN55" s="687"/>
      <c r="BO55" s="687"/>
      <c r="BP55" s="687"/>
      <c r="BQ55" s="687"/>
      <c r="BR55" s="687"/>
      <c r="BS55" s="687"/>
      <c r="BT55" s="687"/>
      <c r="BU55" s="687"/>
      <c r="BV55" s="687"/>
      <c r="BW55" s="687"/>
      <c r="BX55" s="687"/>
      <c r="BY55" s="687"/>
      <c r="BZ55" s="687"/>
      <c r="CA55" s="687"/>
      <c r="CB55" s="687"/>
      <c r="CC55" s="687"/>
      <c r="CD55" s="687"/>
      <c r="CE55" s="687"/>
      <c r="CF55" s="687"/>
      <c r="CG55" s="687"/>
      <c r="CH55" s="687"/>
      <c r="CI55" s="687"/>
      <c r="CJ55" s="687"/>
      <c r="CK55" s="687"/>
      <c r="CL55" s="687"/>
      <c r="CM55" s="687"/>
      <c r="CN55" s="687"/>
      <c r="CO55" s="687"/>
      <c r="CP55" s="687"/>
      <c r="CQ55" s="687"/>
      <c r="CR55" s="687"/>
      <c r="CS55" s="687"/>
      <c r="CT55" s="687"/>
      <c r="CU55" s="687"/>
      <c r="CV55" s="687"/>
      <c r="CW55" s="687"/>
      <c r="CX55" s="687"/>
      <c r="CY55" s="687"/>
      <c r="CZ55" s="687"/>
      <c r="DA55" s="687"/>
      <c r="DB55" s="687"/>
      <c r="DC55" s="687"/>
      <c r="DD55" s="687"/>
      <c r="DE55" s="687"/>
      <c r="DF55" s="687"/>
      <c r="DG55" s="687"/>
      <c r="DH55" s="687"/>
      <c r="DI55" s="687"/>
      <c r="DJ55" s="687"/>
      <c r="DK55" s="687"/>
      <c r="DL55" s="687"/>
      <c r="DM55" s="687"/>
      <c r="DN55" s="687"/>
      <c r="DO55" s="687"/>
      <c r="DP55" s="687"/>
      <c r="DQ55" s="687"/>
      <c r="DR55" s="687"/>
      <c r="DS55" s="687"/>
      <c r="DT55" s="687"/>
      <c r="DU55" s="687"/>
      <c r="DV55" s="687"/>
      <c r="DW55" s="687"/>
      <c r="DX55" s="687"/>
      <c r="DY55" s="687"/>
      <c r="DZ55" s="687"/>
      <c r="EA55" s="687"/>
      <c r="EB55" s="687"/>
      <c r="EC55" s="687"/>
      <c r="ED55" s="687"/>
      <c r="EE55" s="687"/>
      <c r="EF55" s="687"/>
      <c r="EG55" s="687"/>
      <c r="EH55" s="687"/>
      <c r="EI55" s="687"/>
      <c r="EJ55" s="687"/>
      <c r="EK55" s="687"/>
      <c r="EL55" s="687"/>
      <c r="EM55" s="687"/>
      <c r="EN55" s="687"/>
      <c r="EO55" s="687"/>
      <c r="EP55" s="687"/>
      <c r="EQ55" s="687"/>
      <c r="ER55" s="687"/>
      <c r="ES55" s="687"/>
      <c r="ET55" s="687"/>
      <c r="EU55" s="687"/>
      <c r="EV55" s="687"/>
      <c r="EW55" s="687"/>
      <c r="EX55" s="687"/>
      <c r="EY55" s="687"/>
      <c r="EZ55" s="687"/>
      <c r="FA55" s="687"/>
      <c r="FB55" s="687"/>
      <c r="FC55" s="687"/>
      <c r="FD55" s="687"/>
      <c r="FE55" s="687"/>
      <c r="FF55" s="687"/>
      <c r="FG55" s="687"/>
      <c r="FH55" s="687"/>
      <c r="FI55" s="687"/>
      <c r="FJ55" s="687"/>
      <c r="FK55" s="687"/>
      <c r="FL55" s="687"/>
      <c r="FM55" s="687"/>
      <c r="FN55" s="687"/>
      <c r="FO55" s="687"/>
      <c r="FP55" s="687"/>
      <c r="FQ55" s="687"/>
      <c r="FR55" s="687"/>
      <c r="FS55" s="687"/>
      <c r="FT55" s="687"/>
      <c r="FU55" s="687"/>
      <c r="FV55" s="687"/>
      <c r="FW55" s="687"/>
      <c r="FX55" s="687"/>
      <c r="FY55" s="687"/>
      <c r="FZ55" s="687"/>
      <c r="GA55" s="709"/>
      <c r="GB55" s="699"/>
    </row>
    <row r="56" spans="1:185" ht="10.5" customHeight="1">
      <c r="A56" s="695"/>
      <c r="B56" s="343"/>
      <c r="C56" s="716"/>
      <c r="D56" s="717"/>
      <c r="E56" s="717"/>
      <c r="F56" s="717"/>
      <c r="G56" s="717"/>
      <c r="H56" s="717"/>
      <c r="I56" s="717"/>
      <c r="J56" s="717"/>
      <c r="K56" s="717"/>
      <c r="L56" s="717"/>
      <c r="M56" s="717"/>
      <c r="N56" s="717"/>
      <c r="O56" s="717"/>
      <c r="P56" s="717"/>
      <c r="Q56" s="718"/>
      <c r="R56" s="333"/>
      <c r="S56" s="687"/>
      <c r="T56" s="687"/>
      <c r="U56" s="687"/>
      <c r="V56" s="687"/>
      <c r="W56" s="687"/>
      <c r="X56" s="687"/>
      <c r="Y56" s="687"/>
      <c r="Z56" s="687"/>
      <c r="AA56" s="687"/>
      <c r="AB56" s="687"/>
      <c r="AC56" s="687"/>
      <c r="AD56" s="687"/>
      <c r="AE56" s="687"/>
      <c r="AF56" s="687"/>
      <c r="AG56" s="687"/>
      <c r="AH56" s="687"/>
      <c r="AI56" s="687"/>
      <c r="AJ56" s="687"/>
      <c r="AK56" s="687"/>
      <c r="AL56" s="687"/>
      <c r="AM56" s="687"/>
      <c r="AN56" s="687"/>
      <c r="AO56" s="687"/>
      <c r="AP56" s="687"/>
      <c r="AQ56" s="687"/>
      <c r="AR56" s="687"/>
      <c r="AS56" s="687"/>
      <c r="AT56" s="687"/>
      <c r="AU56" s="687"/>
      <c r="AV56" s="687"/>
      <c r="AW56" s="687"/>
      <c r="AX56" s="687"/>
      <c r="AY56" s="687"/>
      <c r="AZ56" s="687"/>
      <c r="BA56" s="687"/>
      <c r="BB56" s="687"/>
      <c r="BC56" s="687"/>
      <c r="BD56" s="687"/>
      <c r="BE56" s="687"/>
      <c r="BF56" s="687"/>
      <c r="BG56" s="687"/>
      <c r="BH56" s="687"/>
      <c r="BI56" s="687"/>
      <c r="BJ56" s="687"/>
      <c r="BK56" s="687"/>
      <c r="BL56" s="687"/>
      <c r="BM56" s="687"/>
      <c r="BN56" s="687"/>
      <c r="BO56" s="687"/>
      <c r="BP56" s="687"/>
      <c r="BQ56" s="687"/>
      <c r="BR56" s="687"/>
      <c r="BS56" s="687"/>
      <c r="BT56" s="687"/>
      <c r="BU56" s="687"/>
      <c r="BV56" s="687"/>
      <c r="BW56" s="687"/>
      <c r="BX56" s="687"/>
      <c r="BY56" s="687"/>
      <c r="BZ56" s="687"/>
      <c r="CA56" s="687"/>
      <c r="CB56" s="687"/>
      <c r="CC56" s="687"/>
      <c r="CD56" s="687"/>
      <c r="CE56" s="687"/>
      <c r="CF56" s="687"/>
      <c r="CG56" s="687"/>
      <c r="CH56" s="687"/>
      <c r="CI56" s="687"/>
      <c r="CJ56" s="687"/>
      <c r="CK56" s="687"/>
      <c r="CL56" s="687"/>
      <c r="CM56" s="687"/>
      <c r="CN56" s="687"/>
      <c r="CO56" s="687"/>
      <c r="CP56" s="687"/>
      <c r="CQ56" s="687"/>
      <c r="CR56" s="687"/>
      <c r="CS56" s="687"/>
      <c r="CT56" s="687"/>
      <c r="CU56" s="687"/>
      <c r="CV56" s="687"/>
      <c r="CW56" s="687"/>
      <c r="CX56" s="687"/>
      <c r="CY56" s="687"/>
      <c r="CZ56" s="687"/>
      <c r="DA56" s="687"/>
      <c r="DB56" s="687"/>
      <c r="DC56" s="687"/>
      <c r="DD56" s="687"/>
      <c r="DE56" s="687"/>
      <c r="DF56" s="687"/>
      <c r="DG56" s="687"/>
      <c r="DH56" s="687"/>
      <c r="DI56" s="687"/>
      <c r="DJ56" s="687"/>
      <c r="DK56" s="687"/>
      <c r="DL56" s="687"/>
      <c r="DM56" s="687"/>
      <c r="DN56" s="687"/>
      <c r="DO56" s="687"/>
      <c r="DP56" s="687"/>
      <c r="DQ56" s="687"/>
      <c r="DR56" s="687"/>
      <c r="DS56" s="687"/>
      <c r="DT56" s="687"/>
      <c r="DU56" s="687"/>
      <c r="DV56" s="687"/>
      <c r="DW56" s="687"/>
      <c r="DX56" s="687"/>
      <c r="DY56" s="687"/>
      <c r="DZ56" s="687"/>
      <c r="EA56" s="687"/>
      <c r="EB56" s="687"/>
      <c r="EC56" s="687"/>
      <c r="ED56" s="687"/>
      <c r="EE56" s="687"/>
      <c r="EF56" s="687"/>
      <c r="EG56" s="687"/>
      <c r="EH56" s="687"/>
      <c r="EI56" s="687"/>
      <c r="EJ56" s="687"/>
      <c r="EK56" s="687"/>
      <c r="EL56" s="687"/>
      <c r="EM56" s="687"/>
      <c r="EN56" s="687"/>
      <c r="EO56" s="687"/>
      <c r="EP56" s="687"/>
      <c r="EQ56" s="687"/>
      <c r="ER56" s="687"/>
      <c r="ES56" s="687"/>
      <c r="ET56" s="687"/>
      <c r="EU56" s="687"/>
      <c r="EV56" s="687"/>
      <c r="EW56" s="687"/>
      <c r="EX56" s="687"/>
      <c r="EY56" s="687"/>
      <c r="EZ56" s="687"/>
      <c r="FA56" s="687"/>
      <c r="FB56" s="687"/>
      <c r="FC56" s="687"/>
      <c r="FD56" s="687"/>
      <c r="FE56" s="687"/>
      <c r="FF56" s="687"/>
      <c r="FG56" s="687"/>
      <c r="FH56" s="687"/>
      <c r="FI56" s="687"/>
      <c r="FJ56" s="687"/>
      <c r="FK56" s="687"/>
      <c r="FL56" s="687"/>
      <c r="FM56" s="687"/>
      <c r="FN56" s="687"/>
      <c r="FO56" s="687"/>
      <c r="FP56" s="687"/>
      <c r="FQ56" s="687"/>
      <c r="FR56" s="687"/>
      <c r="FS56" s="687"/>
      <c r="FT56" s="687"/>
      <c r="FU56" s="687"/>
      <c r="FV56" s="687"/>
      <c r="FW56" s="687"/>
      <c r="FX56" s="687"/>
      <c r="FY56" s="687"/>
      <c r="FZ56" s="687"/>
      <c r="GA56" s="709"/>
      <c r="GB56" s="699"/>
    </row>
    <row r="57" spans="1:185" ht="10.5" customHeight="1">
      <c r="A57" s="695"/>
      <c r="B57" s="343"/>
      <c r="C57" s="716"/>
      <c r="D57" s="717"/>
      <c r="E57" s="717"/>
      <c r="F57" s="717"/>
      <c r="G57" s="717"/>
      <c r="H57" s="717"/>
      <c r="I57" s="717"/>
      <c r="J57" s="717"/>
      <c r="K57" s="717"/>
      <c r="L57" s="717"/>
      <c r="M57" s="717"/>
      <c r="N57" s="717"/>
      <c r="O57" s="717"/>
      <c r="P57" s="717"/>
      <c r="Q57" s="718"/>
      <c r="R57" s="333"/>
      <c r="S57" s="687"/>
      <c r="T57" s="687"/>
      <c r="U57" s="687"/>
      <c r="V57" s="687"/>
      <c r="W57" s="687"/>
      <c r="X57" s="687"/>
      <c r="Y57" s="687"/>
      <c r="Z57" s="687"/>
      <c r="AA57" s="687"/>
      <c r="AB57" s="687"/>
      <c r="AC57" s="687"/>
      <c r="AD57" s="687"/>
      <c r="AE57" s="687"/>
      <c r="AF57" s="687"/>
      <c r="AG57" s="687"/>
      <c r="AH57" s="687"/>
      <c r="AI57" s="687"/>
      <c r="AJ57" s="687"/>
      <c r="AK57" s="687"/>
      <c r="AL57" s="687"/>
      <c r="AM57" s="687"/>
      <c r="AN57" s="687"/>
      <c r="AO57" s="687"/>
      <c r="AP57" s="687"/>
      <c r="AQ57" s="687"/>
      <c r="AR57" s="687"/>
      <c r="AS57" s="687"/>
      <c r="AT57" s="687"/>
      <c r="AU57" s="687"/>
      <c r="AV57" s="687"/>
      <c r="AW57" s="687"/>
      <c r="AX57" s="687"/>
      <c r="AY57" s="687"/>
      <c r="AZ57" s="687"/>
      <c r="BA57" s="687"/>
      <c r="BB57" s="687"/>
      <c r="BC57" s="687"/>
      <c r="BD57" s="687"/>
      <c r="BE57" s="687"/>
      <c r="BF57" s="687"/>
      <c r="BG57" s="687"/>
      <c r="BH57" s="687"/>
      <c r="BI57" s="687"/>
      <c r="BJ57" s="687"/>
      <c r="BK57" s="687"/>
      <c r="BL57" s="687"/>
      <c r="BM57" s="687"/>
      <c r="BN57" s="687"/>
      <c r="BO57" s="687"/>
      <c r="BP57" s="687"/>
      <c r="BQ57" s="687"/>
      <c r="BR57" s="687"/>
      <c r="BS57" s="687"/>
      <c r="BT57" s="687"/>
      <c r="BU57" s="687"/>
      <c r="BV57" s="687"/>
      <c r="BW57" s="687"/>
      <c r="BX57" s="687"/>
      <c r="BY57" s="687"/>
      <c r="BZ57" s="687"/>
      <c r="CA57" s="687"/>
      <c r="CB57" s="687"/>
      <c r="CC57" s="687"/>
      <c r="CD57" s="687"/>
      <c r="CE57" s="687"/>
      <c r="CF57" s="687"/>
      <c r="CG57" s="687"/>
      <c r="CH57" s="687"/>
      <c r="CI57" s="687"/>
      <c r="CJ57" s="687"/>
      <c r="CK57" s="687"/>
      <c r="CL57" s="687"/>
      <c r="CM57" s="687"/>
      <c r="CN57" s="687"/>
      <c r="CO57" s="687"/>
      <c r="CP57" s="687"/>
      <c r="CQ57" s="687"/>
      <c r="CR57" s="687"/>
      <c r="CS57" s="687"/>
      <c r="CT57" s="687"/>
      <c r="CU57" s="687"/>
      <c r="CV57" s="687"/>
      <c r="CW57" s="687"/>
      <c r="CX57" s="687"/>
      <c r="CY57" s="687"/>
      <c r="CZ57" s="687"/>
      <c r="DA57" s="687"/>
      <c r="DB57" s="687"/>
      <c r="DC57" s="687"/>
      <c r="DD57" s="687"/>
      <c r="DE57" s="687"/>
      <c r="DF57" s="687"/>
      <c r="DG57" s="687"/>
      <c r="DH57" s="687"/>
      <c r="DI57" s="687"/>
      <c r="DJ57" s="687"/>
      <c r="DK57" s="687"/>
      <c r="DL57" s="687"/>
      <c r="DM57" s="687"/>
      <c r="DN57" s="687"/>
      <c r="DO57" s="687"/>
      <c r="DP57" s="687"/>
      <c r="DQ57" s="687"/>
      <c r="DR57" s="687"/>
      <c r="DS57" s="687"/>
      <c r="DT57" s="687"/>
      <c r="DU57" s="687"/>
      <c r="DV57" s="687"/>
      <c r="DW57" s="687"/>
      <c r="DX57" s="687"/>
      <c r="DY57" s="687"/>
      <c r="DZ57" s="687"/>
      <c r="EA57" s="687"/>
      <c r="EB57" s="687"/>
      <c r="EC57" s="687"/>
      <c r="ED57" s="687"/>
      <c r="EE57" s="687"/>
      <c r="EF57" s="687"/>
      <c r="EG57" s="687"/>
      <c r="EH57" s="687"/>
      <c r="EI57" s="687"/>
      <c r="EJ57" s="687"/>
      <c r="EK57" s="687"/>
      <c r="EL57" s="687"/>
      <c r="EM57" s="687"/>
      <c r="EN57" s="687"/>
      <c r="EO57" s="687"/>
      <c r="EP57" s="687"/>
      <c r="EQ57" s="687"/>
      <c r="ER57" s="687"/>
      <c r="ES57" s="687"/>
      <c r="ET57" s="687"/>
      <c r="EU57" s="687"/>
      <c r="EV57" s="687"/>
      <c r="EW57" s="687"/>
      <c r="EX57" s="687"/>
      <c r="EY57" s="687"/>
      <c r="EZ57" s="687"/>
      <c r="FA57" s="687"/>
      <c r="FB57" s="687"/>
      <c r="FC57" s="687"/>
      <c r="FD57" s="687"/>
      <c r="FE57" s="687"/>
      <c r="FF57" s="687"/>
      <c r="FG57" s="687"/>
      <c r="FH57" s="687"/>
      <c r="FI57" s="687"/>
      <c r="FJ57" s="687"/>
      <c r="FK57" s="687"/>
      <c r="FL57" s="687"/>
      <c r="FM57" s="687"/>
      <c r="FN57" s="687"/>
      <c r="FO57" s="687"/>
      <c r="FP57" s="687"/>
      <c r="FQ57" s="687"/>
      <c r="FR57" s="687"/>
      <c r="FS57" s="687"/>
      <c r="FT57" s="687"/>
      <c r="FU57" s="687"/>
      <c r="FV57" s="687"/>
      <c r="FW57" s="687"/>
      <c r="FX57" s="687"/>
      <c r="FY57" s="687"/>
      <c r="FZ57" s="687"/>
      <c r="GA57" s="709"/>
      <c r="GB57" s="699"/>
    </row>
    <row r="58" spans="1:185" ht="10.5" customHeight="1">
      <c r="A58" s="695"/>
      <c r="B58" s="343"/>
      <c r="C58" s="716"/>
      <c r="D58" s="717"/>
      <c r="E58" s="717"/>
      <c r="F58" s="717"/>
      <c r="G58" s="717"/>
      <c r="H58" s="717"/>
      <c r="I58" s="717"/>
      <c r="J58" s="717"/>
      <c r="K58" s="717"/>
      <c r="L58" s="717"/>
      <c r="M58" s="717"/>
      <c r="N58" s="717"/>
      <c r="O58" s="717"/>
      <c r="P58" s="717"/>
      <c r="Q58" s="718"/>
      <c r="R58" s="333"/>
      <c r="S58" s="687"/>
      <c r="T58" s="687"/>
      <c r="U58" s="687"/>
      <c r="V58" s="687"/>
      <c r="W58" s="687"/>
      <c r="X58" s="687"/>
      <c r="Y58" s="687"/>
      <c r="Z58" s="687"/>
      <c r="AA58" s="687"/>
      <c r="AB58" s="687"/>
      <c r="AC58" s="687"/>
      <c r="AD58" s="687"/>
      <c r="AE58" s="687"/>
      <c r="AF58" s="687"/>
      <c r="AG58" s="687"/>
      <c r="AH58" s="687"/>
      <c r="AI58" s="687"/>
      <c r="AJ58" s="687"/>
      <c r="AK58" s="687"/>
      <c r="AL58" s="687"/>
      <c r="AM58" s="687"/>
      <c r="AN58" s="687"/>
      <c r="AO58" s="687"/>
      <c r="AP58" s="687"/>
      <c r="AQ58" s="687"/>
      <c r="AR58" s="687"/>
      <c r="AS58" s="687"/>
      <c r="AT58" s="687"/>
      <c r="AU58" s="687"/>
      <c r="AV58" s="687"/>
      <c r="AW58" s="687"/>
      <c r="AX58" s="687"/>
      <c r="AY58" s="687"/>
      <c r="AZ58" s="687"/>
      <c r="BA58" s="687"/>
      <c r="BB58" s="687"/>
      <c r="BC58" s="687"/>
      <c r="BD58" s="687"/>
      <c r="BE58" s="687"/>
      <c r="BF58" s="687"/>
      <c r="BG58" s="687"/>
      <c r="BH58" s="687"/>
      <c r="BI58" s="687"/>
      <c r="BJ58" s="687"/>
      <c r="BK58" s="687"/>
      <c r="BL58" s="687"/>
      <c r="BM58" s="687"/>
      <c r="BN58" s="687"/>
      <c r="BO58" s="687"/>
      <c r="BP58" s="687"/>
      <c r="BQ58" s="687"/>
      <c r="BR58" s="687"/>
      <c r="BS58" s="687"/>
      <c r="BT58" s="687"/>
      <c r="BU58" s="687"/>
      <c r="BV58" s="687"/>
      <c r="BW58" s="687"/>
      <c r="BX58" s="687"/>
      <c r="BY58" s="687"/>
      <c r="BZ58" s="687"/>
      <c r="CA58" s="687"/>
      <c r="CB58" s="687"/>
      <c r="CC58" s="687"/>
      <c r="CD58" s="687"/>
      <c r="CE58" s="687"/>
      <c r="CF58" s="687"/>
      <c r="CG58" s="687"/>
      <c r="CH58" s="687"/>
      <c r="CI58" s="687"/>
      <c r="CJ58" s="687"/>
      <c r="CK58" s="687"/>
      <c r="CL58" s="687"/>
      <c r="CM58" s="687"/>
      <c r="CN58" s="687"/>
      <c r="CO58" s="687"/>
      <c r="CP58" s="687"/>
      <c r="CQ58" s="687"/>
      <c r="CR58" s="687"/>
      <c r="CS58" s="687"/>
      <c r="CT58" s="687"/>
      <c r="CU58" s="687"/>
      <c r="CV58" s="687"/>
      <c r="CW58" s="687"/>
      <c r="CX58" s="687"/>
      <c r="CY58" s="687"/>
      <c r="CZ58" s="687"/>
      <c r="DA58" s="687"/>
      <c r="DB58" s="687"/>
      <c r="DC58" s="687"/>
      <c r="DD58" s="687"/>
      <c r="DE58" s="687"/>
      <c r="DF58" s="687"/>
      <c r="DG58" s="687"/>
      <c r="DH58" s="687"/>
      <c r="DI58" s="687"/>
      <c r="DJ58" s="687"/>
      <c r="DK58" s="687"/>
      <c r="DL58" s="687"/>
      <c r="DM58" s="687"/>
      <c r="DN58" s="687"/>
      <c r="DO58" s="687"/>
      <c r="DP58" s="687"/>
      <c r="DQ58" s="687"/>
      <c r="DR58" s="687"/>
      <c r="DS58" s="687"/>
      <c r="DT58" s="687"/>
      <c r="DU58" s="687"/>
      <c r="DV58" s="687"/>
      <c r="DW58" s="687"/>
      <c r="DX58" s="687"/>
      <c r="DY58" s="687"/>
      <c r="DZ58" s="687"/>
      <c r="EA58" s="687"/>
      <c r="EB58" s="687"/>
      <c r="EC58" s="687"/>
      <c r="ED58" s="687"/>
      <c r="EE58" s="687"/>
      <c r="EF58" s="687"/>
      <c r="EG58" s="687"/>
      <c r="EH58" s="687"/>
      <c r="EI58" s="687"/>
      <c r="EJ58" s="687"/>
      <c r="EK58" s="687"/>
      <c r="EL58" s="687"/>
      <c r="EM58" s="687"/>
      <c r="EN58" s="687"/>
      <c r="EO58" s="687"/>
      <c r="EP58" s="687"/>
      <c r="EQ58" s="687"/>
      <c r="ER58" s="687"/>
      <c r="ES58" s="687"/>
      <c r="ET58" s="687"/>
      <c r="EU58" s="687"/>
      <c r="EV58" s="687"/>
      <c r="EW58" s="687"/>
      <c r="EX58" s="687"/>
      <c r="EY58" s="687"/>
      <c r="EZ58" s="687"/>
      <c r="FA58" s="687"/>
      <c r="FB58" s="687"/>
      <c r="FC58" s="687"/>
      <c r="FD58" s="687"/>
      <c r="FE58" s="687"/>
      <c r="FF58" s="687"/>
      <c r="FG58" s="687"/>
      <c r="FH58" s="687"/>
      <c r="FI58" s="687"/>
      <c r="FJ58" s="687"/>
      <c r="FK58" s="687"/>
      <c r="FL58" s="687"/>
      <c r="FM58" s="687"/>
      <c r="FN58" s="687"/>
      <c r="FO58" s="687"/>
      <c r="FP58" s="687"/>
      <c r="FQ58" s="687"/>
      <c r="FR58" s="687"/>
      <c r="FS58" s="687"/>
      <c r="FT58" s="687"/>
      <c r="FU58" s="687"/>
      <c r="FV58" s="687"/>
      <c r="FW58" s="687"/>
      <c r="FX58" s="687"/>
      <c r="FY58" s="687"/>
      <c r="FZ58" s="687"/>
      <c r="GA58" s="709"/>
      <c r="GB58" s="699"/>
    </row>
    <row r="59" spans="1:185" s="675" customFormat="1" ht="27" customHeight="1">
      <c r="A59" s="693"/>
      <c r="B59" s="674"/>
      <c r="C59" s="662" t="s">
        <v>1937</v>
      </c>
      <c r="D59" s="662"/>
      <c r="E59" s="662"/>
      <c r="F59" s="662"/>
      <c r="G59" s="320"/>
      <c r="H59" s="662"/>
      <c r="I59" s="663"/>
      <c r="J59" s="663"/>
      <c r="K59" s="663"/>
      <c r="L59" s="663"/>
      <c r="M59" s="677"/>
      <c r="N59" s="678"/>
      <c r="O59" s="678"/>
      <c r="P59" s="679"/>
      <c r="Q59" s="680"/>
      <c r="R59" s="331"/>
      <c r="S59" s="683">
        <v>0.19444444444444445</v>
      </c>
      <c r="T59" s="684">
        <f t="shared" ref="T59:W59" si="27">S59+1/24/60</f>
        <v>0.19513888888888889</v>
      </c>
      <c r="U59" s="685">
        <f t="shared" si="27"/>
        <v>0.19583333333333333</v>
      </c>
      <c r="V59" s="685">
        <f t="shared" si="27"/>
        <v>0.19652777777777777</v>
      </c>
      <c r="W59" s="685">
        <f t="shared" si="27"/>
        <v>0.19722222222222222</v>
      </c>
      <c r="X59" s="683">
        <v>0.19791666666666666</v>
      </c>
      <c r="Y59" s="684">
        <f t="shared" ref="Y59:Z59" si="28">X59+1/24/60</f>
        <v>0.1986111111111111</v>
      </c>
      <c r="Z59" s="685">
        <f t="shared" si="28"/>
        <v>0.19930555555555554</v>
      </c>
      <c r="AA59" s="685">
        <f>Z59+1/24/60</f>
        <v>0.19999999999999998</v>
      </c>
      <c r="AB59" s="685">
        <f>AA59+1/24/60</f>
        <v>0.20069444444444443</v>
      </c>
      <c r="AC59" s="683">
        <v>0.2013888888888889</v>
      </c>
      <c r="AD59" s="684">
        <f t="shared" ref="AD59:AG59" si="29">AC59+1/24/60</f>
        <v>0.20208333333333334</v>
      </c>
      <c r="AE59" s="685">
        <f t="shared" si="29"/>
        <v>0.20277777777777778</v>
      </c>
      <c r="AF59" s="685">
        <f t="shared" si="29"/>
        <v>0.20347222222222222</v>
      </c>
      <c r="AG59" s="685">
        <f t="shared" si="29"/>
        <v>0.20416666666666666</v>
      </c>
      <c r="AH59" s="683">
        <v>0.2048611111111111</v>
      </c>
      <c r="AI59" s="684">
        <f t="shared" ref="AI59:AJ59" si="30">AH59+1/24/60</f>
        <v>0.20555555555555555</v>
      </c>
      <c r="AJ59" s="685">
        <f t="shared" si="30"/>
        <v>0.20624999999999999</v>
      </c>
      <c r="AK59" s="685">
        <f>AJ59+1/24/60</f>
        <v>0.20694444444444443</v>
      </c>
      <c r="AL59" s="685">
        <f>AK59+1/24/60</f>
        <v>0.20763888888888887</v>
      </c>
      <c r="AM59" s="683">
        <f>AL59+1/24/60</f>
        <v>0.20833333333333331</v>
      </c>
      <c r="AN59" s="684">
        <f t="shared" ref="AN59:BD59" si="31">AM59+1/24/60</f>
        <v>0.20902777777777776</v>
      </c>
      <c r="AO59" s="685">
        <f t="shared" si="31"/>
        <v>0.2097222222222222</v>
      </c>
      <c r="AP59" s="685">
        <f t="shared" si="31"/>
        <v>0.21041666666666664</v>
      </c>
      <c r="AQ59" s="685">
        <f t="shared" si="31"/>
        <v>0.21111111111111108</v>
      </c>
      <c r="AR59" s="683">
        <f t="shared" si="31"/>
        <v>0.21180555555555552</v>
      </c>
      <c r="AS59" s="684">
        <f t="shared" si="31"/>
        <v>0.21249999999999997</v>
      </c>
      <c r="AT59" s="685">
        <f t="shared" si="31"/>
        <v>0.21319444444444441</v>
      </c>
      <c r="AU59" s="685">
        <f t="shared" si="31"/>
        <v>0.21388888888888885</v>
      </c>
      <c r="AV59" s="685">
        <f t="shared" si="31"/>
        <v>0.21458333333333329</v>
      </c>
      <c r="AW59" s="683">
        <f t="shared" si="31"/>
        <v>0.21527777777777773</v>
      </c>
      <c r="AX59" s="684">
        <f t="shared" si="31"/>
        <v>0.21597222222222218</v>
      </c>
      <c r="AY59" s="685">
        <f t="shared" si="31"/>
        <v>0.21666666666666662</v>
      </c>
      <c r="AZ59" s="685">
        <f t="shared" si="31"/>
        <v>0.21736111111111106</v>
      </c>
      <c r="BA59" s="685">
        <f t="shared" si="31"/>
        <v>0.2180555555555555</v>
      </c>
      <c r="BB59" s="683">
        <f t="shared" si="31"/>
        <v>0.21874999999999994</v>
      </c>
      <c r="BC59" s="684">
        <f t="shared" si="31"/>
        <v>0.21944444444444439</v>
      </c>
      <c r="BD59" s="685">
        <f t="shared" si="31"/>
        <v>0.22013888888888883</v>
      </c>
      <c r="BE59" s="685">
        <f>BD59+1/24/60</f>
        <v>0.22083333333333327</v>
      </c>
      <c r="BF59" s="685">
        <f t="shared" ref="BF59:DQ59" si="32">BE59+1/24/60</f>
        <v>0.22152777777777771</v>
      </c>
      <c r="BG59" s="683">
        <f t="shared" si="32"/>
        <v>0.22222222222222215</v>
      </c>
      <c r="BH59" s="684">
        <f t="shared" si="32"/>
        <v>0.2229166666666666</v>
      </c>
      <c r="BI59" s="685">
        <f t="shared" si="32"/>
        <v>0.22361111111111104</v>
      </c>
      <c r="BJ59" s="685">
        <f t="shared" si="32"/>
        <v>0.22430555555555548</v>
      </c>
      <c r="BK59" s="685">
        <f t="shared" si="32"/>
        <v>0.22499999999999992</v>
      </c>
      <c r="BL59" s="683">
        <f t="shared" si="32"/>
        <v>0.22569444444444436</v>
      </c>
      <c r="BM59" s="684">
        <f t="shared" si="32"/>
        <v>0.22638888888888881</v>
      </c>
      <c r="BN59" s="685">
        <f t="shared" si="32"/>
        <v>0.22708333333333325</v>
      </c>
      <c r="BO59" s="685">
        <f t="shared" si="32"/>
        <v>0.22777777777777769</v>
      </c>
      <c r="BP59" s="685">
        <f t="shared" si="32"/>
        <v>0.22847222222222213</v>
      </c>
      <c r="BQ59" s="683">
        <f t="shared" si="32"/>
        <v>0.22916666666666657</v>
      </c>
      <c r="BR59" s="684">
        <f t="shared" si="32"/>
        <v>0.22986111111111102</v>
      </c>
      <c r="BS59" s="685">
        <f t="shared" si="32"/>
        <v>0.23055555555555546</v>
      </c>
      <c r="BT59" s="685">
        <f t="shared" si="32"/>
        <v>0.2312499999999999</v>
      </c>
      <c r="BU59" s="685">
        <f t="shared" si="32"/>
        <v>0.23194444444444434</v>
      </c>
      <c r="BV59" s="683">
        <f t="shared" si="32"/>
        <v>0.23263888888888878</v>
      </c>
      <c r="BW59" s="684">
        <f t="shared" si="32"/>
        <v>0.23333333333333323</v>
      </c>
      <c r="BX59" s="685">
        <f t="shared" si="32"/>
        <v>0.23402777777777767</v>
      </c>
      <c r="BY59" s="685">
        <f t="shared" si="32"/>
        <v>0.23472222222222211</v>
      </c>
      <c r="BZ59" s="685">
        <f t="shared" si="32"/>
        <v>0.23541666666666655</v>
      </c>
      <c r="CA59" s="683">
        <f t="shared" si="32"/>
        <v>0.23611111111111099</v>
      </c>
      <c r="CB59" s="684">
        <f t="shared" si="32"/>
        <v>0.23680555555555544</v>
      </c>
      <c r="CC59" s="685">
        <f t="shared" si="32"/>
        <v>0.23749999999999988</v>
      </c>
      <c r="CD59" s="685">
        <f t="shared" si="32"/>
        <v>0.23819444444444432</v>
      </c>
      <c r="CE59" s="685">
        <f t="shared" si="32"/>
        <v>0.23888888888888876</v>
      </c>
      <c r="CF59" s="683">
        <f t="shared" si="32"/>
        <v>0.2395833333333332</v>
      </c>
      <c r="CG59" s="684">
        <f t="shared" si="32"/>
        <v>0.24027777777777765</v>
      </c>
      <c r="CH59" s="685">
        <f t="shared" si="32"/>
        <v>0.24097222222222209</v>
      </c>
      <c r="CI59" s="685">
        <f t="shared" si="32"/>
        <v>0.24166666666666653</v>
      </c>
      <c r="CJ59" s="685">
        <f t="shared" si="32"/>
        <v>0.24236111111111097</v>
      </c>
      <c r="CK59" s="683">
        <f t="shared" si="32"/>
        <v>0.24305555555555541</v>
      </c>
      <c r="CL59" s="684">
        <f t="shared" si="32"/>
        <v>0.24374999999999986</v>
      </c>
      <c r="CM59" s="685">
        <f t="shared" si="32"/>
        <v>0.2444444444444443</v>
      </c>
      <c r="CN59" s="685">
        <f t="shared" si="32"/>
        <v>0.24513888888888874</v>
      </c>
      <c r="CO59" s="685">
        <f t="shared" si="32"/>
        <v>0.24583333333333318</v>
      </c>
      <c r="CP59" s="683">
        <f t="shared" si="32"/>
        <v>0.24652777777777762</v>
      </c>
      <c r="CQ59" s="684">
        <f t="shared" si="32"/>
        <v>0.24722222222222207</v>
      </c>
      <c r="CR59" s="685">
        <f t="shared" si="32"/>
        <v>0.24791666666666651</v>
      </c>
      <c r="CS59" s="685">
        <f t="shared" si="32"/>
        <v>0.24861111111111095</v>
      </c>
      <c r="CT59" s="685">
        <f t="shared" si="32"/>
        <v>0.24930555555555539</v>
      </c>
      <c r="CU59" s="683">
        <f t="shared" si="32"/>
        <v>0.24999999999999983</v>
      </c>
      <c r="CV59" s="684">
        <f t="shared" si="32"/>
        <v>0.25069444444444428</v>
      </c>
      <c r="CW59" s="685">
        <f t="shared" si="32"/>
        <v>0.25138888888888872</v>
      </c>
      <c r="CX59" s="685">
        <f t="shared" si="32"/>
        <v>0.25208333333333316</v>
      </c>
      <c r="CY59" s="685">
        <f t="shared" si="32"/>
        <v>0.2527777777777776</v>
      </c>
      <c r="CZ59" s="683">
        <f t="shared" si="32"/>
        <v>0.25347222222222204</v>
      </c>
      <c r="DA59" s="684">
        <f t="shared" si="32"/>
        <v>0.25416666666666649</v>
      </c>
      <c r="DB59" s="685">
        <f t="shared" si="32"/>
        <v>0.25486111111111093</v>
      </c>
      <c r="DC59" s="685">
        <f t="shared" si="32"/>
        <v>0.25555555555555537</v>
      </c>
      <c r="DD59" s="685">
        <f t="shared" si="32"/>
        <v>0.25624999999999981</v>
      </c>
      <c r="DE59" s="683">
        <f t="shared" si="32"/>
        <v>0.25694444444444425</v>
      </c>
      <c r="DF59" s="684">
        <f t="shared" si="32"/>
        <v>0.2576388888888887</v>
      </c>
      <c r="DG59" s="685">
        <f t="shared" si="32"/>
        <v>0.25833333333333314</v>
      </c>
      <c r="DH59" s="685">
        <f t="shared" si="32"/>
        <v>0.25902777777777758</v>
      </c>
      <c r="DI59" s="685">
        <f t="shared" si="32"/>
        <v>0.25972222222222202</v>
      </c>
      <c r="DJ59" s="683">
        <f t="shared" si="32"/>
        <v>0.26041666666666646</v>
      </c>
      <c r="DK59" s="684">
        <f t="shared" si="32"/>
        <v>0.26111111111111091</v>
      </c>
      <c r="DL59" s="685">
        <f t="shared" si="32"/>
        <v>0.26180555555555535</v>
      </c>
      <c r="DM59" s="685">
        <f t="shared" si="32"/>
        <v>0.26249999999999979</v>
      </c>
      <c r="DN59" s="685">
        <f t="shared" si="32"/>
        <v>0.26319444444444423</v>
      </c>
      <c r="DO59" s="683">
        <f t="shared" si="32"/>
        <v>0.26388888888888867</v>
      </c>
      <c r="DP59" s="684">
        <f t="shared" si="32"/>
        <v>0.26458333333333311</v>
      </c>
      <c r="DQ59" s="685">
        <f t="shared" si="32"/>
        <v>0.26527777777777756</v>
      </c>
      <c r="DR59" s="685">
        <f t="shared" ref="DR59:FL59" si="33">DQ59+1/24/60</f>
        <v>0.265972222222222</v>
      </c>
      <c r="DS59" s="685">
        <f t="shared" si="33"/>
        <v>0.26666666666666644</v>
      </c>
      <c r="DT59" s="683">
        <f t="shared" si="33"/>
        <v>0.26736111111111088</v>
      </c>
      <c r="DU59" s="684">
        <f t="shared" si="33"/>
        <v>0.26805555555555532</v>
      </c>
      <c r="DV59" s="685">
        <f t="shared" si="33"/>
        <v>0.26874999999999977</v>
      </c>
      <c r="DW59" s="685">
        <f t="shared" si="33"/>
        <v>0.26944444444444421</v>
      </c>
      <c r="DX59" s="685">
        <f t="shared" si="33"/>
        <v>0.27013888888888865</v>
      </c>
      <c r="DY59" s="683">
        <f t="shared" si="33"/>
        <v>0.27083333333333309</v>
      </c>
      <c r="DZ59" s="684">
        <f t="shared" si="33"/>
        <v>0.27152777777777753</v>
      </c>
      <c r="EA59" s="685">
        <f t="shared" si="33"/>
        <v>0.27222222222222198</v>
      </c>
      <c r="EB59" s="685">
        <f t="shared" si="33"/>
        <v>0.27291666666666642</v>
      </c>
      <c r="EC59" s="685">
        <f t="shared" si="33"/>
        <v>0.27361111111111086</v>
      </c>
      <c r="ED59" s="683">
        <f t="shared" si="33"/>
        <v>0.2743055555555553</v>
      </c>
      <c r="EE59" s="684">
        <f t="shared" si="33"/>
        <v>0.27499999999999974</v>
      </c>
      <c r="EF59" s="685">
        <f t="shared" si="33"/>
        <v>0.27569444444444419</v>
      </c>
      <c r="EG59" s="685">
        <f t="shared" si="33"/>
        <v>0.27638888888888863</v>
      </c>
      <c r="EH59" s="685">
        <f t="shared" si="33"/>
        <v>0.27708333333333307</v>
      </c>
      <c r="EI59" s="683">
        <f t="shared" si="33"/>
        <v>0.27777777777777751</v>
      </c>
      <c r="EJ59" s="684">
        <f t="shared" si="33"/>
        <v>0.27847222222222195</v>
      </c>
      <c r="EK59" s="685">
        <f t="shared" si="33"/>
        <v>0.2791666666666664</v>
      </c>
      <c r="EL59" s="685">
        <f t="shared" si="33"/>
        <v>0.27986111111111084</v>
      </c>
      <c r="EM59" s="685">
        <f t="shared" si="33"/>
        <v>0.28055555555555528</v>
      </c>
      <c r="EN59" s="683">
        <f t="shared" si="33"/>
        <v>0.28124999999999972</v>
      </c>
      <c r="EO59" s="684">
        <f t="shared" si="33"/>
        <v>0.28194444444444416</v>
      </c>
      <c r="EP59" s="685">
        <f t="shared" si="33"/>
        <v>0.28263888888888861</v>
      </c>
      <c r="EQ59" s="685">
        <f t="shared" si="33"/>
        <v>0.28333333333333305</v>
      </c>
      <c r="ER59" s="685">
        <f t="shared" si="33"/>
        <v>0.28402777777777749</v>
      </c>
      <c r="ES59" s="683">
        <f t="shared" si="33"/>
        <v>0.28472222222222193</v>
      </c>
      <c r="ET59" s="684">
        <f t="shared" si="33"/>
        <v>0.28541666666666637</v>
      </c>
      <c r="EU59" s="685">
        <f t="shared" si="33"/>
        <v>0.28611111111111082</v>
      </c>
      <c r="EV59" s="685">
        <f t="shared" si="33"/>
        <v>0.28680555555555526</v>
      </c>
      <c r="EW59" s="685">
        <f t="shared" si="33"/>
        <v>0.2874999999999997</v>
      </c>
      <c r="EX59" s="683">
        <f t="shared" si="33"/>
        <v>0.28819444444444414</v>
      </c>
      <c r="EY59" s="684">
        <f t="shared" si="33"/>
        <v>0.28888888888888858</v>
      </c>
      <c r="EZ59" s="685">
        <f t="shared" si="33"/>
        <v>0.28958333333333303</v>
      </c>
      <c r="FA59" s="685">
        <f t="shared" si="33"/>
        <v>0.29027777777777747</v>
      </c>
      <c r="FB59" s="685">
        <f t="shared" si="33"/>
        <v>0.29097222222222191</v>
      </c>
      <c r="FC59" s="683">
        <f t="shared" si="33"/>
        <v>0.29166666666666635</v>
      </c>
      <c r="FD59" s="684">
        <f t="shared" si="33"/>
        <v>0.29236111111111079</v>
      </c>
      <c r="FE59" s="685">
        <f t="shared" si="33"/>
        <v>0.29305555555555524</v>
      </c>
      <c r="FF59" s="685">
        <f t="shared" si="33"/>
        <v>0.29374999999999968</v>
      </c>
      <c r="FG59" s="685">
        <f t="shared" si="33"/>
        <v>0.29444444444444412</v>
      </c>
      <c r="FH59" s="683">
        <f t="shared" si="33"/>
        <v>0.29513888888888856</v>
      </c>
      <c r="FI59" s="684">
        <f t="shared" si="33"/>
        <v>0.295833333333333</v>
      </c>
      <c r="FJ59" s="685">
        <f t="shared" si="33"/>
        <v>0.29652777777777745</v>
      </c>
      <c r="FK59" s="685">
        <f t="shared" si="33"/>
        <v>0.29722222222222189</v>
      </c>
      <c r="FL59" s="685">
        <f t="shared" si="33"/>
        <v>0.29791666666666633</v>
      </c>
      <c r="FM59" s="683">
        <f>FL59+1/24/60</f>
        <v>0.29861111111111077</v>
      </c>
      <c r="FN59" s="684">
        <f t="shared" ref="FN59:FQ59" si="34">FM59+1/24/60</f>
        <v>0.29930555555555521</v>
      </c>
      <c r="FO59" s="685">
        <f t="shared" si="34"/>
        <v>0.29999999999999966</v>
      </c>
      <c r="FP59" s="685">
        <f t="shared" si="34"/>
        <v>0.3006944444444441</v>
      </c>
      <c r="FQ59" s="685">
        <f t="shared" si="34"/>
        <v>0.30138888888888854</v>
      </c>
      <c r="FR59" s="683">
        <f>FQ59+1/24/60</f>
        <v>0.30208333333333298</v>
      </c>
      <c r="FS59" s="684">
        <f t="shared" ref="FS59:GA59" si="35">FR59+1/24/60</f>
        <v>0.30277777777777742</v>
      </c>
      <c r="FT59" s="685">
        <f t="shared" si="35"/>
        <v>0.30347222222222187</v>
      </c>
      <c r="FU59" s="685">
        <f t="shared" si="35"/>
        <v>0.30416666666666631</v>
      </c>
      <c r="FV59" s="685">
        <f t="shared" si="35"/>
        <v>0.30486111111111075</v>
      </c>
      <c r="FW59" s="683">
        <f t="shared" si="35"/>
        <v>0.30555555555555519</v>
      </c>
      <c r="FX59" s="684">
        <f t="shared" si="35"/>
        <v>0.30624999999999963</v>
      </c>
      <c r="FY59" s="685">
        <f t="shared" si="35"/>
        <v>0.30694444444444408</v>
      </c>
      <c r="FZ59" s="685">
        <f t="shared" si="35"/>
        <v>0.30763888888888852</v>
      </c>
      <c r="GA59" s="685">
        <f t="shared" si="35"/>
        <v>0.30833333333333296</v>
      </c>
      <c r="GB59" s="693"/>
      <c r="GC59" s="676"/>
    </row>
    <row r="60" spans="1:185" s="670" customFormat="1" ht="10.5" customHeight="1">
      <c r="A60" s="694"/>
      <c r="B60" s="343"/>
      <c r="C60" s="681" t="s">
        <v>1945</v>
      </c>
      <c r="D60" s="701"/>
      <c r="E60" s="701"/>
      <c r="F60" s="701"/>
      <c r="G60" s="701"/>
      <c r="H60" s="701"/>
      <c r="I60" s="701"/>
      <c r="J60" s="701"/>
      <c r="K60" s="701"/>
      <c r="L60" s="701"/>
      <c r="M60" s="701"/>
      <c r="N60" s="702"/>
      <c r="O60" s="702"/>
      <c r="P60" s="703"/>
      <c r="Q60" s="701"/>
      <c r="R60" s="673"/>
      <c r="S60" s="673"/>
      <c r="T60" s="673"/>
      <c r="U60" s="673"/>
      <c r="V60" s="673"/>
      <c r="W60" s="673"/>
      <c r="X60" s="673"/>
      <c r="Y60" s="673"/>
      <c r="Z60" s="673"/>
      <c r="AA60" s="673"/>
      <c r="AB60" s="673"/>
      <c r="AC60" s="673"/>
      <c r="AD60" s="673"/>
      <c r="AE60" s="673"/>
      <c r="AF60" s="673"/>
      <c r="AG60" s="673"/>
      <c r="AH60" s="673"/>
      <c r="AI60" s="673"/>
      <c r="AJ60" s="673"/>
      <c r="AK60" s="673"/>
      <c r="AL60" s="673"/>
      <c r="AM60" s="673"/>
      <c r="AN60" s="673"/>
      <c r="AO60" s="673"/>
      <c r="AP60" s="673"/>
      <c r="AQ60" s="673"/>
      <c r="AR60" s="673"/>
      <c r="AS60" s="673"/>
      <c r="AT60" s="673"/>
      <c r="AU60" s="673"/>
      <c r="AV60" s="673"/>
      <c r="AW60" s="673"/>
      <c r="AX60" s="673"/>
      <c r="AY60" s="673"/>
      <c r="AZ60" s="673"/>
      <c r="BA60" s="673"/>
      <c r="BB60" s="673"/>
      <c r="BC60" s="673"/>
      <c r="BD60" s="673"/>
      <c r="BE60" s="673"/>
      <c r="BF60" s="673"/>
      <c r="BG60" s="673"/>
      <c r="BH60" s="673"/>
      <c r="BI60" s="673"/>
      <c r="BJ60" s="673"/>
      <c r="BK60" s="673"/>
      <c r="BL60" s="673"/>
      <c r="BM60" s="673"/>
      <c r="BN60" s="673"/>
      <c r="BO60" s="673"/>
      <c r="BP60" s="673"/>
      <c r="BQ60" s="673"/>
      <c r="BR60" s="673"/>
      <c r="BS60" s="673"/>
      <c r="BT60" s="673"/>
      <c r="BU60" s="673"/>
      <c r="BV60" s="673"/>
      <c r="BW60" s="673"/>
      <c r="BX60" s="673"/>
      <c r="BY60" s="673"/>
      <c r="BZ60" s="673"/>
      <c r="CA60" s="669"/>
      <c r="CB60" s="669"/>
      <c r="CC60" s="669"/>
      <c r="CD60" s="669"/>
      <c r="CE60" s="669"/>
      <c r="CF60" s="669"/>
      <c r="CG60" s="669"/>
      <c r="CH60" s="669"/>
      <c r="CI60" s="669"/>
      <c r="CJ60" s="669"/>
      <c r="CK60" s="669"/>
      <c r="CL60" s="669"/>
      <c r="CM60" s="669"/>
      <c r="CN60" s="669"/>
      <c r="CO60" s="669"/>
      <c r="CP60" s="669"/>
      <c r="CQ60" s="669"/>
      <c r="CR60" s="669"/>
      <c r="CS60" s="669"/>
      <c r="CT60" s="669"/>
      <c r="CU60" s="669"/>
      <c r="CV60" s="669"/>
      <c r="CW60" s="669"/>
      <c r="CX60" s="669"/>
      <c r="CY60" s="669"/>
      <c r="CZ60" s="669"/>
      <c r="DA60" s="669"/>
      <c r="DB60" s="669"/>
      <c r="DC60" s="669"/>
      <c r="DD60" s="669"/>
      <c r="DE60" s="669"/>
      <c r="DF60" s="669"/>
      <c r="DG60" s="669"/>
      <c r="DH60" s="669"/>
      <c r="DI60" s="669"/>
      <c r="DJ60" s="669"/>
      <c r="DK60" s="669"/>
      <c r="DL60" s="669"/>
      <c r="DM60" s="669"/>
      <c r="DN60" s="669"/>
      <c r="DO60" s="669"/>
      <c r="DP60" s="669"/>
      <c r="DQ60" s="669"/>
      <c r="DR60" s="669"/>
      <c r="DS60" s="669"/>
      <c r="DT60" s="669"/>
      <c r="DU60" s="669"/>
      <c r="DV60" s="669"/>
      <c r="DW60" s="669"/>
      <c r="DX60" s="669"/>
      <c r="DY60" s="669"/>
      <c r="DZ60" s="669"/>
      <c r="EA60" s="669"/>
      <c r="EB60" s="669"/>
      <c r="EC60" s="669"/>
      <c r="ED60" s="669"/>
      <c r="EE60" s="669"/>
      <c r="EF60" s="669"/>
      <c r="EG60" s="669"/>
      <c r="EH60" s="669"/>
      <c r="EI60" s="669"/>
      <c r="EJ60" s="669"/>
      <c r="EK60" s="669"/>
      <c r="EL60" s="669"/>
      <c r="EM60" s="669"/>
      <c r="EN60" s="669"/>
      <c r="EO60" s="669"/>
      <c r="EP60" s="669"/>
      <c r="EQ60" s="669"/>
      <c r="ER60" s="669"/>
      <c r="ES60" s="669"/>
      <c r="ET60" s="669"/>
      <c r="EU60" s="669"/>
      <c r="EV60" s="669"/>
      <c r="EW60" s="669"/>
      <c r="EX60" s="669"/>
      <c r="EY60" s="669"/>
      <c r="EZ60" s="669"/>
      <c r="FA60" s="669"/>
      <c r="FB60" s="669"/>
      <c r="FC60" s="669"/>
      <c r="FD60" s="669"/>
      <c r="FE60" s="669"/>
      <c r="FF60" s="669"/>
      <c r="FG60" s="669"/>
      <c r="FH60" s="669"/>
      <c r="FI60" s="669"/>
      <c r="FJ60" s="669"/>
      <c r="FK60" s="669"/>
      <c r="FL60" s="669"/>
      <c r="FM60" s="669"/>
      <c r="FN60" s="669"/>
      <c r="FO60" s="669"/>
      <c r="FP60" s="669"/>
      <c r="FQ60" s="669"/>
      <c r="FR60" s="669"/>
      <c r="FS60" s="669"/>
      <c r="FT60" s="669"/>
      <c r="FU60" s="669"/>
      <c r="FV60" s="669"/>
      <c r="FW60" s="669"/>
      <c r="FX60" s="669"/>
      <c r="FY60" s="669"/>
      <c r="FZ60" s="669"/>
      <c r="GA60" s="707"/>
      <c r="GB60" s="698"/>
      <c r="GC60" s="671"/>
    </row>
    <row r="61" spans="1:185" ht="10.5" customHeight="1">
      <c r="A61" s="695"/>
      <c r="B61" s="343"/>
      <c r="C61" s="713" t="s">
        <v>1953</v>
      </c>
      <c r="D61" s="714"/>
      <c r="E61" s="714"/>
      <c r="F61" s="714"/>
      <c r="G61" s="714"/>
      <c r="H61" s="714"/>
      <c r="I61" s="714"/>
      <c r="J61" s="714"/>
      <c r="K61" s="714"/>
      <c r="L61" s="714"/>
      <c r="M61" s="714"/>
      <c r="N61" s="714"/>
      <c r="O61" s="714"/>
      <c r="P61" s="714"/>
      <c r="Q61" s="715"/>
      <c r="R61" s="333"/>
      <c r="S61" s="687"/>
      <c r="T61" s="687"/>
      <c r="U61" s="687"/>
      <c r="V61" s="687"/>
      <c r="W61" s="687"/>
      <c r="X61" s="687"/>
      <c r="Y61" s="687"/>
      <c r="Z61" s="687"/>
      <c r="AA61" s="687"/>
      <c r="AB61" s="687"/>
      <c r="AC61" s="687"/>
      <c r="AD61" s="687"/>
      <c r="AE61" s="687"/>
      <c r="AF61" s="687"/>
      <c r="AG61" s="687"/>
      <c r="AH61" s="687"/>
      <c r="AI61" s="687"/>
      <c r="AJ61" s="687"/>
      <c r="AK61" s="687"/>
      <c r="AL61" s="687"/>
      <c r="AM61" s="687"/>
      <c r="AN61" s="687"/>
      <c r="AO61" s="687"/>
      <c r="AP61" s="687"/>
      <c r="AQ61" s="687"/>
      <c r="AR61" s="687"/>
      <c r="AS61" s="687"/>
      <c r="AT61" s="687"/>
      <c r="AU61" s="687"/>
      <c r="AV61" s="687"/>
      <c r="AW61" s="687"/>
      <c r="AX61" s="687"/>
      <c r="AY61" s="687"/>
      <c r="AZ61" s="687"/>
      <c r="BA61" s="687"/>
      <c r="BB61" s="682"/>
      <c r="BC61" s="682"/>
      <c r="BD61" s="682"/>
      <c r="BE61" s="682"/>
      <c r="BF61" s="682"/>
      <c r="BG61" s="682"/>
      <c r="BH61" s="682"/>
      <c r="BI61" s="682"/>
      <c r="BJ61" s="682"/>
      <c r="BK61" s="682"/>
      <c r="BL61" s="682"/>
      <c r="BM61" s="682"/>
      <c r="BN61" s="682"/>
      <c r="BO61" s="682"/>
      <c r="BP61" s="682"/>
      <c r="BQ61" s="682"/>
      <c r="BR61" s="682"/>
      <c r="BS61" s="682"/>
      <c r="BT61" s="682"/>
      <c r="BU61" s="682"/>
      <c r="BV61" s="682"/>
      <c r="BW61" s="682"/>
      <c r="BX61" s="682"/>
      <c r="BY61" s="682"/>
      <c r="BZ61" s="682"/>
      <c r="CA61" s="682"/>
      <c r="CB61" s="682"/>
      <c r="CC61" s="682"/>
      <c r="CD61" s="682"/>
      <c r="CE61" s="682"/>
      <c r="CF61" s="682"/>
      <c r="CG61" s="682"/>
      <c r="CH61" s="682"/>
      <c r="CI61" s="682"/>
      <c r="CJ61" s="682"/>
      <c r="CK61" s="682"/>
      <c r="CL61" s="682"/>
      <c r="CM61" s="682"/>
      <c r="CN61" s="682"/>
      <c r="CO61" s="682"/>
      <c r="CP61" s="682"/>
      <c r="CQ61" s="682"/>
      <c r="CR61" s="682"/>
      <c r="CS61" s="682"/>
      <c r="CT61" s="682"/>
      <c r="CU61" s="682"/>
      <c r="CV61" s="682"/>
      <c r="CW61" s="682"/>
      <c r="CX61" s="682"/>
      <c r="CY61" s="682"/>
      <c r="CZ61" s="687"/>
      <c r="DA61" s="687"/>
      <c r="DB61" s="687"/>
      <c r="DC61" s="687"/>
      <c r="DD61" s="687"/>
      <c r="DE61" s="687"/>
      <c r="DF61" s="687"/>
      <c r="DG61" s="687"/>
      <c r="DH61" s="687"/>
      <c r="DI61" s="687"/>
      <c r="DJ61" s="687"/>
      <c r="DK61" s="687"/>
      <c r="DL61" s="687"/>
      <c r="DM61" s="687"/>
      <c r="DN61" s="687"/>
      <c r="DO61" s="687"/>
      <c r="DP61" s="687"/>
      <c r="DQ61" s="687"/>
      <c r="DR61" s="687"/>
      <c r="DS61" s="687"/>
      <c r="DT61" s="687"/>
      <c r="DU61" s="687"/>
      <c r="DV61" s="687"/>
      <c r="DW61" s="687"/>
      <c r="DX61" s="687"/>
      <c r="DY61" s="687"/>
      <c r="DZ61" s="687"/>
      <c r="EA61" s="687"/>
      <c r="EB61" s="687"/>
      <c r="EC61" s="687"/>
      <c r="ED61" s="687"/>
      <c r="EE61" s="687"/>
      <c r="EF61" s="687"/>
      <c r="EG61" s="687"/>
      <c r="EH61" s="687"/>
      <c r="EI61" s="687"/>
      <c r="EJ61" s="687"/>
      <c r="EK61" s="687"/>
      <c r="EL61" s="687"/>
      <c r="EM61" s="687"/>
      <c r="EN61" s="687"/>
      <c r="EO61" s="687"/>
      <c r="EP61" s="687"/>
      <c r="EQ61" s="687"/>
      <c r="ER61" s="687"/>
      <c r="ES61" s="687"/>
      <c r="ET61" s="687"/>
      <c r="EU61" s="687"/>
      <c r="EV61" s="687"/>
      <c r="EW61" s="687"/>
      <c r="EX61" s="687"/>
      <c r="EY61" s="687"/>
      <c r="EZ61" s="687"/>
      <c r="FA61" s="687"/>
      <c r="FB61" s="687"/>
      <c r="FC61" s="687"/>
      <c r="FD61" s="687"/>
      <c r="FE61" s="687"/>
      <c r="FF61" s="687"/>
      <c r="FG61" s="687"/>
      <c r="FH61" s="687"/>
      <c r="FI61" s="687"/>
      <c r="FJ61" s="687"/>
      <c r="FK61" s="687"/>
      <c r="FL61" s="687"/>
      <c r="FM61" s="687"/>
      <c r="FN61" s="687"/>
      <c r="FO61" s="687"/>
      <c r="FP61" s="687"/>
      <c r="FQ61" s="687"/>
      <c r="FR61" s="687"/>
      <c r="FS61" s="687"/>
      <c r="FT61" s="687"/>
      <c r="FU61" s="687"/>
      <c r="FV61" s="687"/>
      <c r="FW61" s="687"/>
      <c r="FX61" s="687"/>
      <c r="FY61" s="687"/>
      <c r="FZ61" s="687"/>
      <c r="GA61" s="708"/>
      <c r="GB61" s="699"/>
    </row>
    <row r="62" spans="1:185" ht="10.5" customHeight="1">
      <c r="A62" s="695"/>
      <c r="B62" s="343"/>
      <c r="C62" s="716"/>
      <c r="D62" s="717"/>
      <c r="E62" s="717"/>
      <c r="F62" s="717"/>
      <c r="G62" s="717"/>
      <c r="H62" s="717"/>
      <c r="I62" s="717"/>
      <c r="J62" s="717"/>
      <c r="K62" s="717"/>
      <c r="L62" s="717"/>
      <c r="M62" s="717"/>
      <c r="N62" s="717"/>
      <c r="O62" s="717"/>
      <c r="P62" s="717"/>
      <c r="Q62" s="718"/>
      <c r="R62" s="333"/>
      <c r="S62" s="687"/>
      <c r="T62" s="687"/>
      <c r="U62" s="687"/>
      <c r="V62" s="687"/>
      <c r="W62" s="687"/>
      <c r="X62" s="687"/>
      <c r="Y62" s="687"/>
      <c r="Z62" s="687"/>
      <c r="AA62" s="687"/>
      <c r="AB62" s="687"/>
      <c r="AC62" s="687"/>
      <c r="AD62" s="687"/>
      <c r="AE62" s="687"/>
      <c r="AF62" s="687"/>
      <c r="AG62" s="687"/>
      <c r="AH62" s="687"/>
      <c r="AI62" s="687"/>
      <c r="AJ62" s="687"/>
      <c r="AK62" s="687"/>
      <c r="AL62" s="687"/>
      <c r="AM62" s="687"/>
      <c r="AN62" s="687"/>
      <c r="AO62" s="687"/>
      <c r="AP62" s="687"/>
      <c r="AQ62" s="687"/>
      <c r="AR62" s="687"/>
      <c r="AS62" s="687"/>
      <c r="AT62" s="687"/>
      <c r="AU62" s="687"/>
      <c r="AV62" s="687"/>
      <c r="AW62" s="687"/>
      <c r="AX62" s="687"/>
      <c r="AY62" s="687"/>
      <c r="AZ62" s="687"/>
      <c r="BA62" s="687"/>
      <c r="BB62" s="687"/>
      <c r="BC62" s="687"/>
      <c r="BD62" s="687"/>
      <c r="BE62" s="687"/>
      <c r="BF62" s="687"/>
      <c r="BG62" s="687"/>
      <c r="BH62" s="687"/>
      <c r="BI62" s="687"/>
      <c r="BJ62" s="687"/>
      <c r="BK62" s="687"/>
      <c r="BL62" s="687"/>
      <c r="BM62" s="687"/>
      <c r="BN62" s="687"/>
      <c r="BO62" s="687"/>
      <c r="BP62" s="687"/>
      <c r="BQ62" s="687"/>
      <c r="BR62" s="687"/>
      <c r="BS62" s="687"/>
      <c r="BT62" s="687"/>
      <c r="BU62" s="687"/>
      <c r="BV62" s="687"/>
      <c r="BW62" s="687"/>
      <c r="BX62" s="687"/>
      <c r="BY62" s="687"/>
      <c r="BZ62" s="687"/>
      <c r="CA62" s="687"/>
      <c r="CB62" s="687"/>
      <c r="CC62" s="687"/>
      <c r="CD62" s="687"/>
      <c r="CE62" s="687"/>
      <c r="CF62" s="687"/>
      <c r="CG62" s="687"/>
      <c r="CH62" s="687"/>
      <c r="CI62" s="687"/>
      <c r="CJ62" s="687"/>
      <c r="CK62" s="687"/>
      <c r="CL62" s="687"/>
      <c r="CM62" s="687"/>
      <c r="CN62" s="687"/>
      <c r="CO62" s="687"/>
      <c r="CP62" s="687"/>
      <c r="CQ62" s="687"/>
      <c r="CR62" s="687"/>
      <c r="CS62" s="687"/>
      <c r="CT62" s="687"/>
      <c r="CU62" s="687"/>
      <c r="CV62" s="687"/>
      <c r="CW62" s="687"/>
      <c r="CX62" s="687"/>
      <c r="CY62" s="687"/>
      <c r="CZ62" s="687"/>
      <c r="DA62" s="687"/>
      <c r="DB62" s="687"/>
      <c r="DC62" s="687"/>
      <c r="DD62" s="687"/>
      <c r="DE62" s="687"/>
      <c r="DF62" s="687"/>
      <c r="DG62" s="687"/>
      <c r="DH62" s="687"/>
      <c r="DI62" s="687"/>
      <c r="DJ62" s="687"/>
      <c r="DK62" s="687"/>
      <c r="DL62" s="687"/>
      <c r="DM62" s="687"/>
      <c r="DN62" s="687"/>
      <c r="DO62" s="687"/>
      <c r="DP62" s="687"/>
      <c r="DQ62" s="687"/>
      <c r="DR62" s="687"/>
      <c r="DS62" s="687"/>
      <c r="DT62" s="687"/>
      <c r="DU62" s="687"/>
      <c r="DV62" s="687"/>
      <c r="DW62" s="687"/>
      <c r="DX62" s="687"/>
      <c r="DY62" s="687"/>
      <c r="DZ62" s="687"/>
      <c r="EA62" s="687"/>
      <c r="EB62" s="687"/>
      <c r="EC62" s="687"/>
      <c r="ED62" s="687"/>
      <c r="EE62" s="687"/>
      <c r="EF62" s="687"/>
      <c r="EG62" s="687"/>
      <c r="EH62" s="687"/>
      <c r="EI62" s="687"/>
      <c r="EJ62" s="687"/>
      <c r="EK62" s="687"/>
      <c r="EL62" s="687"/>
      <c r="EM62" s="687"/>
      <c r="EN62" s="687"/>
      <c r="EO62" s="687"/>
      <c r="EP62" s="687"/>
      <c r="EQ62" s="687"/>
      <c r="ER62" s="687"/>
      <c r="ES62" s="687"/>
      <c r="ET62" s="687"/>
      <c r="EU62" s="687"/>
      <c r="EV62" s="687"/>
      <c r="EW62" s="687"/>
      <c r="EX62" s="687"/>
      <c r="EY62" s="687"/>
      <c r="EZ62" s="687"/>
      <c r="FA62" s="687"/>
      <c r="FB62" s="687"/>
      <c r="FC62" s="687"/>
      <c r="FD62" s="687"/>
      <c r="FE62" s="687"/>
      <c r="FF62" s="687"/>
      <c r="FG62" s="687"/>
      <c r="FH62" s="687"/>
      <c r="FI62" s="687"/>
      <c r="FJ62" s="687"/>
      <c r="FK62" s="687"/>
      <c r="FL62" s="687"/>
      <c r="FM62" s="687"/>
      <c r="FN62" s="687"/>
      <c r="FO62" s="687"/>
      <c r="FP62" s="687"/>
      <c r="FQ62" s="687"/>
      <c r="FR62" s="687"/>
      <c r="FS62" s="687"/>
      <c r="FT62" s="687"/>
      <c r="FU62" s="687"/>
      <c r="FV62" s="687"/>
      <c r="FW62" s="687"/>
      <c r="FX62" s="687"/>
      <c r="FY62" s="687"/>
      <c r="FZ62" s="687"/>
      <c r="GA62" s="709"/>
      <c r="GB62" s="699"/>
    </row>
    <row r="63" spans="1:185" ht="10.5" customHeight="1">
      <c r="A63" s="695"/>
      <c r="B63" s="343"/>
      <c r="C63" s="716"/>
      <c r="D63" s="717"/>
      <c r="E63" s="717"/>
      <c r="F63" s="717"/>
      <c r="G63" s="717"/>
      <c r="H63" s="717"/>
      <c r="I63" s="717"/>
      <c r="J63" s="717"/>
      <c r="K63" s="717"/>
      <c r="L63" s="717"/>
      <c r="M63" s="717"/>
      <c r="N63" s="717"/>
      <c r="O63" s="717"/>
      <c r="P63" s="717"/>
      <c r="Q63" s="718"/>
      <c r="R63" s="333"/>
      <c r="S63" s="687"/>
      <c r="T63" s="687"/>
      <c r="U63" s="687"/>
      <c r="V63" s="687"/>
      <c r="W63" s="687"/>
      <c r="X63" s="687"/>
      <c r="Y63" s="687"/>
      <c r="Z63" s="687"/>
      <c r="AA63" s="687"/>
      <c r="AB63" s="687"/>
      <c r="AC63" s="687"/>
      <c r="AD63" s="687"/>
      <c r="AE63" s="687"/>
      <c r="AF63" s="687"/>
      <c r="AG63" s="687"/>
      <c r="AH63" s="687"/>
      <c r="AI63" s="687"/>
      <c r="AJ63" s="687"/>
      <c r="AK63" s="687"/>
      <c r="AL63" s="687"/>
      <c r="AM63" s="687"/>
      <c r="AN63" s="687"/>
      <c r="AO63" s="687"/>
      <c r="AP63" s="687"/>
      <c r="AQ63" s="687"/>
      <c r="AR63" s="687"/>
      <c r="AS63" s="687"/>
      <c r="AT63" s="687"/>
      <c r="AU63" s="687"/>
      <c r="AV63" s="687"/>
      <c r="AW63" s="687"/>
      <c r="AX63" s="687"/>
      <c r="AY63" s="687"/>
      <c r="AZ63" s="687"/>
      <c r="BA63" s="687"/>
      <c r="BB63" s="687"/>
      <c r="BC63" s="687"/>
      <c r="BD63" s="687"/>
      <c r="BE63" s="687"/>
      <c r="BF63" s="687"/>
      <c r="BG63" s="687"/>
      <c r="BH63" s="687"/>
      <c r="BI63" s="687"/>
      <c r="BJ63" s="687"/>
      <c r="BK63" s="687"/>
      <c r="BL63" s="687"/>
      <c r="BM63" s="687"/>
      <c r="BN63" s="687"/>
      <c r="BO63" s="687"/>
      <c r="BP63" s="687"/>
      <c r="BQ63" s="687"/>
      <c r="BR63" s="687"/>
      <c r="BS63" s="687"/>
      <c r="BT63" s="687"/>
      <c r="BU63" s="687"/>
      <c r="BV63" s="687"/>
      <c r="BW63" s="687"/>
      <c r="BX63" s="687"/>
      <c r="BY63" s="687"/>
      <c r="BZ63" s="687"/>
      <c r="CA63" s="687"/>
      <c r="CB63" s="687"/>
      <c r="CC63" s="687"/>
      <c r="CD63" s="687"/>
      <c r="CE63" s="687"/>
      <c r="CF63" s="687"/>
      <c r="CG63" s="687"/>
      <c r="CH63" s="687"/>
      <c r="CI63" s="687"/>
      <c r="CJ63" s="687"/>
      <c r="CK63" s="687"/>
      <c r="CL63" s="687"/>
      <c r="CM63" s="687"/>
      <c r="CN63" s="687"/>
      <c r="CO63" s="687"/>
      <c r="CP63" s="687"/>
      <c r="CQ63" s="687"/>
      <c r="CR63" s="687"/>
      <c r="CS63" s="687"/>
      <c r="CT63" s="687"/>
      <c r="CU63" s="687"/>
      <c r="CV63" s="687"/>
      <c r="CW63" s="687"/>
      <c r="CX63" s="687"/>
      <c r="CY63" s="687"/>
      <c r="CZ63" s="687"/>
      <c r="DA63" s="687"/>
      <c r="DB63" s="687"/>
      <c r="DC63" s="687"/>
      <c r="DD63" s="687"/>
      <c r="DE63" s="687"/>
      <c r="DF63" s="687"/>
      <c r="DG63" s="687"/>
      <c r="DH63" s="687"/>
      <c r="DI63" s="687"/>
      <c r="DJ63" s="687"/>
      <c r="DK63" s="687"/>
      <c r="DL63" s="687"/>
      <c r="DM63" s="687"/>
      <c r="DN63" s="687"/>
      <c r="DO63" s="687"/>
      <c r="DP63" s="687"/>
      <c r="DQ63" s="687"/>
      <c r="DR63" s="687"/>
      <c r="DS63" s="687"/>
      <c r="DT63" s="687"/>
      <c r="DU63" s="687"/>
      <c r="DV63" s="687"/>
      <c r="DW63" s="687"/>
      <c r="DX63" s="687"/>
      <c r="DY63" s="687"/>
      <c r="DZ63" s="687"/>
      <c r="EA63" s="687"/>
      <c r="EB63" s="687"/>
      <c r="EC63" s="687"/>
      <c r="ED63" s="687"/>
      <c r="EE63" s="687"/>
      <c r="EF63" s="687"/>
      <c r="EG63" s="687"/>
      <c r="EH63" s="687"/>
      <c r="EI63" s="687"/>
      <c r="EJ63" s="687"/>
      <c r="EK63" s="687"/>
      <c r="EL63" s="687"/>
      <c r="EM63" s="687"/>
      <c r="EN63" s="687"/>
      <c r="EO63" s="687"/>
      <c r="EP63" s="687"/>
      <c r="EQ63" s="687"/>
      <c r="ER63" s="687"/>
      <c r="ES63" s="687"/>
      <c r="ET63" s="687"/>
      <c r="EU63" s="687"/>
      <c r="EV63" s="687"/>
      <c r="EW63" s="687"/>
      <c r="EX63" s="687"/>
      <c r="EY63" s="687"/>
      <c r="EZ63" s="687"/>
      <c r="FA63" s="687"/>
      <c r="FB63" s="687"/>
      <c r="FC63" s="687"/>
      <c r="FD63" s="687"/>
      <c r="FE63" s="687"/>
      <c r="FF63" s="687"/>
      <c r="FG63" s="687"/>
      <c r="FH63" s="687"/>
      <c r="FI63" s="687"/>
      <c r="FJ63" s="687"/>
      <c r="FK63" s="687"/>
      <c r="FL63" s="687"/>
      <c r="FM63" s="687"/>
      <c r="FN63" s="687"/>
      <c r="FO63" s="687"/>
      <c r="FP63" s="687"/>
      <c r="FQ63" s="687"/>
      <c r="FR63" s="687"/>
      <c r="FS63" s="687"/>
      <c r="FT63" s="687"/>
      <c r="FU63" s="687"/>
      <c r="FV63" s="687"/>
      <c r="FW63" s="687"/>
      <c r="FX63" s="687"/>
      <c r="FY63" s="687"/>
      <c r="FZ63" s="687"/>
      <c r="GA63" s="709"/>
      <c r="GB63" s="699"/>
    </row>
    <row r="64" spans="1:185" ht="10.5" customHeight="1">
      <c r="A64" s="695"/>
      <c r="B64" s="343"/>
      <c r="C64" s="716"/>
      <c r="D64" s="717"/>
      <c r="E64" s="717"/>
      <c r="F64" s="717"/>
      <c r="G64" s="717"/>
      <c r="H64" s="717"/>
      <c r="I64" s="717"/>
      <c r="J64" s="717"/>
      <c r="K64" s="717"/>
      <c r="L64" s="717"/>
      <c r="M64" s="717"/>
      <c r="N64" s="717"/>
      <c r="O64" s="717"/>
      <c r="P64" s="717"/>
      <c r="Q64" s="718"/>
      <c r="R64" s="333"/>
      <c r="S64" s="687"/>
      <c r="T64" s="687"/>
      <c r="U64" s="687"/>
      <c r="V64" s="687"/>
      <c r="W64" s="687"/>
      <c r="X64" s="687"/>
      <c r="Y64" s="687"/>
      <c r="Z64" s="687"/>
      <c r="AA64" s="687"/>
      <c r="AB64" s="687"/>
      <c r="AC64" s="687"/>
      <c r="AD64" s="687"/>
      <c r="AE64" s="687"/>
      <c r="AF64" s="687"/>
      <c r="AG64" s="687"/>
      <c r="AH64" s="687"/>
      <c r="AI64" s="687"/>
      <c r="AJ64" s="687"/>
      <c r="AK64" s="687"/>
      <c r="AL64" s="687"/>
      <c r="AM64" s="687"/>
      <c r="AN64" s="687"/>
      <c r="AO64" s="687"/>
      <c r="AP64" s="687"/>
      <c r="AQ64" s="687"/>
      <c r="AR64" s="687"/>
      <c r="AS64" s="687"/>
      <c r="AT64" s="687"/>
      <c r="AU64" s="687"/>
      <c r="AV64" s="687"/>
      <c r="AW64" s="687"/>
      <c r="AX64" s="687"/>
      <c r="AY64" s="687"/>
      <c r="AZ64" s="687"/>
      <c r="BA64" s="687"/>
      <c r="BB64" s="687"/>
      <c r="BC64" s="687"/>
      <c r="BD64" s="687"/>
      <c r="BE64" s="687"/>
      <c r="BF64" s="687"/>
      <c r="BG64" s="687"/>
      <c r="BH64" s="687"/>
      <c r="BI64" s="687"/>
      <c r="BJ64" s="687"/>
      <c r="BK64" s="687"/>
      <c r="BL64" s="687"/>
      <c r="BM64" s="687"/>
      <c r="BN64" s="687"/>
      <c r="BO64" s="687"/>
      <c r="BP64" s="687"/>
      <c r="BQ64" s="687"/>
      <c r="BR64" s="687"/>
      <c r="BS64" s="687"/>
      <c r="BT64" s="687"/>
      <c r="BU64" s="687"/>
      <c r="BV64" s="687"/>
      <c r="BW64" s="687"/>
      <c r="BX64" s="687"/>
      <c r="BY64" s="687"/>
      <c r="BZ64" s="687"/>
      <c r="CA64" s="687"/>
      <c r="CB64" s="687"/>
      <c r="CC64" s="687"/>
      <c r="CD64" s="687"/>
      <c r="CE64" s="687"/>
      <c r="CF64" s="687"/>
      <c r="CG64" s="687"/>
      <c r="CH64" s="687"/>
      <c r="CI64" s="687"/>
      <c r="CJ64" s="687"/>
      <c r="CK64" s="687"/>
      <c r="CL64" s="687"/>
      <c r="CM64" s="687"/>
      <c r="CN64" s="687"/>
      <c r="CO64" s="687"/>
      <c r="CP64" s="687"/>
      <c r="CQ64" s="687"/>
      <c r="CR64" s="687"/>
      <c r="CS64" s="687"/>
      <c r="CT64" s="687"/>
      <c r="CU64" s="687"/>
      <c r="CV64" s="687"/>
      <c r="CW64" s="687"/>
      <c r="CX64" s="687"/>
      <c r="CY64" s="687"/>
      <c r="CZ64" s="687"/>
      <c r="DA64" s="687"/>
      <c r="DB64" s="687"/>
      <c r="DC64" s="687"/>
      <c r="DD64" s="687"/>
      <c r="DE64" s="687"/>
      <c r="DF64" s="687"/>
      <c r="DG64" s="687"/>
      <c r="DH64" s="687"/>
      <c r="DI64" s="687"/>
      <c r="DJ64" s="687"/>
      <c r="DK64" s="687"/>
      <c r="DL64" s="687"/>
      <c r="DM64" s="687"/>
      <c r="DN64" s="687"/>
      <c r="DO64" s="687"/>
      <c r="DP64" s="687"/>
      <c r="DQ64" s="687"/>
      <c r="DR64" s="687"/>
      <c r="DS64" s="687"/>
      <c r="DT64" s="687"/>
      <c r="DU64" s="687"/>
      <c r="DV64" s="687"/>
      <c r="DW64" s="687"/>
      <c r="DX64" s="687"/>
      <c r="DY64" s="687"/>
      <c r="DZ64" s="687"/>
      <c r="EA64" s="687"/>
      <c r="EB64" s="687"/>
      <c r="EC64" s="687"/>
      <c r="ED64" s="687"/>
      <c r="EE64" s="687"/>
      <c r="EF64" s="687"/>
      <c r="EG64" s="687"/>
      <c r="EH64" s="687"/>
      <c r="EI64" s="687"/>
      <c r="EJ64" s="687"/>
      <c r="EK64" s="687"/>
      <c r="EL64" s="687"/>
      <c r="EM64" s="687"/>
      <c r="EN64" s="687"/>
      <c r="EO64" s="687"/>
      <c r="EP64" s="687"/>
      <c r="EQ64" s="687"/>
      <c r="ER64" s="687"/>
      <c r="ES64" s="687"/>
      <c r="ET64" s="687"/>
      <c r="EU64" s="687"/>
      <c r="EV64" s="687"/>
      <c r="EW64" s="687"/>
      <c r="EX64" s="687"/>
      <c r="EY64" s="687"/>
      <c r="EZ64" s="687"/>
      <c r="FA64" s="687"/>
      <c r="FB64" s="687"/>
      <c r="FC64" s="687"/>
      <c r="FD64" s="687"/>
      <c r="FE64" s="687"/>
      <c r="FF64" s="687"/>
      <c r="FG64" s="687"/>
      <c r="FH64" s="687"/>
      <c r="FI64" s="687"/>
      <c r="FJ64" s="687"/>
      <c r="FK64" s="687"/>
      <c r="FL64" s="687"/>
      <c r="FM64" s="687"/>
      <c r="FN64" s="687"/>
      <c r="FO64" s="687"/>
      <c r="FP64" s="687"/>
      <c r="FQ64" s="687"/>
      <c r="FR64" s="687"/>
      <c r="FS64" s="687"/>
      <c r="FT64" s="687"/>
      <c r="FU64" s="687"/>
      <c r="FV64" s="687"/>
      <c r="FW64" s="687"/>
      <c r="FX64" s="687"/>
      <c r="FY64" s="687"/>
      <c r="FZ64" s="687"/>
      <c r="GA64" s="709"/>
      <c r="GB64" s="699"/>
    </row>
    <row r="65" spans="1:185" ht="10.5" customHeight="1">
      <c r="A65" s="695"/>
      <c r="B65" s="343"/>
      <c r="C65" s="716"/>
      <c r="D65" s="717"/>
      <c r="E65" s="717"/>
      <c r="F65" s="717"/>
      <c r="G65" s="717"/>
      <c r="H65" s="717"/>
      <c r="I65" s="717"/>
      <c r="J65" s="717"/>
      <c r="K65" s="717"/>
      <c r="L65" s="717"/>
      <c r="M65" s="717"/>
      <c r="N65" s="717"/>
      <c r="O65" s="717"/>
      <c r="P65" s="717"/>
      <c r="Q65" s="718"/>
      <c r="R65" s="333"/>
      <c r="S65" s="687"/>
      <c r="T65" s="687"/>
      <c r="U65" s="687"/>
      <c r="V65" s="687"/>
      <c r="W65" s="687"/>
      <c r="X65" s="687"/>
      <c r="Y65" s="687"/>
      <c r="Z65" s="687"/>
      <c r="AA65" s="687"/>
      <c r="AB65" s="687"/>
      <c r="AC65" s="687"/>
      <c r="AD65" s="687"/>
      <c r="AE65" s="687"/>
      <c r="AF65" s="687"/>
      <c r="AG65" s="687"/>
      <c r="AH65" s="687"/>
      <c r="AI65" s="687"/>
      <c r="AJ65" s="687"/>
      <c r="AK65" s="687"/>
      <c r="AL65" s="687"/>
      <c r="AM65" s="687"/>
      <c r="AN65" s="687"/>
      <c r="AO65" s="687"/>
      <c r="AP65" s="687"/>
      <c r="AQ65" s="687"/>
      <c r="AR65" s="687"/>
      <c r="AS65" s="687"/>
      <c r="AT65" s="687"/>
      <c r="AU65" s="687"/>
      <c r="AV65" s="687"/>
      <c r="AW65" s="687"/>
      <c r="AX65" s="687"/>
      <c r="AY65" s="687"/>
      <c r="AZ65" s="687"/>
      <c r="BA65" s="687"/>
      <c r="BB65" s="687"/>
      <c r="BC65" s="687"/>
      <c r="BD65" s="687"/>
      <c r="BE65" s="687"/>
      <c r="BF65" s="687"/>
      <c r="BG65" s="687"/>
      <c r="BH65" s="687"/>
      <c r="BI65" s="687"/>
      <c r="BJ65" s="687"/>
      <c r="BK65" s="687"/>
      <c r="BL65" s="687"/>
      <c r="BM65" s="687"/>
      <c r="BN65" s="687"/>
      <c r="BO65" s="687"/>
      <c r="BP65" s="687"/>
      <c r="BQ65" s="687"/>
      <c r="BR65" s="687"/>
      <c r="BS65" s="687"/>
      <c r="BT65" s="687"/>
      <c r="BU65" s="687"/>
      <c r="BV65" s="687"/>
      <c r="BW65" s="687"/>
      <c r="BX65" s="687"/>
      <c r="BY65" s="687"/>
      <c r="BZ65" s="687"/>
      <c r="CA65" s="687"/>
      <c r="CB65" s="687"/>
      <c r="CC65" s="687"/>
      <c r="CD65" s="687"/>
      <c r="CE65" s="687"/>
      <c r="CF65" s="687"/>
      <c r="CG65" s="687"/>
      <c r="CH65" s="687"/>
      <c r="CI65" s="687"/>
      <c r="CJ65" s="687"/>
      <c r="CK65" s="687"/>
      <c r="CL65" s="687"/>
      <c r="CM65" s="687"/>
      <c r="CN65" s="687"/>
      <c r="CO65" s="687"/>
      <c r="CP65" s="687"/>
      <c r="CQ65" s="687"/>
      <c r="CR65" s="687"/>
      <c r="CS65" s="687"/>
      <c r="CT65" s="687"/>
      <c r="CU65" s="687"/>
      <c r="CV65" s="687"/>
      <c r="CW65" s="687"/>
      <c r="CX65" s="687"/>
      <c r="CY65" s="687"/>
      <c r="CZ65" s="687"/>
      <c r="DA65" s="687"/>
      <c r="DB65" s="687"/>
      <c r="DC65" s="687"/>
      <c r="DD65" s="687"/>
      <c r="DE65" s="687"/>
      <c r="DF65" s="687"/>
      <c r="DG65" s="687"/>
      <c r="DH65" s="687"/>
      <c r="DI65" s="687"/>
      <c r="DJ65" s="687"/>
      <c r="DK65" s="687"/>
      <c r="DL65" s="687"/>
      <c r="DM65" s="687"/>
      <c r="DN65" s="687"/>
      <c r="DO65" s="687"/>
      <c r="DP65" s="687"/>
      <c r="DQ65" s="687"/>
      <c r="DR65" s="687"/>
      <c r="DS65" s="687"/>
      <c r="DT65" s="687"/>
      <c r="DU65" s="687"/>
      <c r="DV65" s="687"/>
      <c r="DW65" s="687"/>
      <c r="DX65" s="687"/>
      <c r="DY65" s="687"/>
      <c r="DZ65" s="687"/>
      <c r="EA65" s="687"/>
      <c r="EB65" s="687"/>
      <c r="EC65" s="687"/>
      <c r="ED65" s="687"/>
      <c r="EE65" s="687"/>
      <c r="EF65" s="687"/>
      <c r="EG65" s="687"/>
      <c r="EH65" s="687"/>
      <c r="EI65" s="687"/>
      <c r="EJ65" s="687"/>
      <c r="EK65" s="687"/>
      <c r="EL65" s="687"/>
      <c r="EM65" s="687"/>
      <c r="EN65" s="687"/>
      <c r="EO65" s="687"/>
      <c r="EP65" s="687"/>
      <c r="EQ65" s="687"/>
      <c r="ER65" s="687"/>
      <c r="ES65" s="687"/>
      <c r="ET65" s="687"/>
      <c r="EU65" s="687"/>
      <c r="EV65" s="687"/>
      <c r="EW65" s="687"/>
      <c r="EX65" s="687"/>
      <c r="EY65" s="687"/>
      <c r="EZ65" s="687"/>
      <c r="FA65" s="687"/>
      <c r="FB65" s="687"/>
      <c r="FC65" s="687"/>
      <c r="FD65" s="687"/>
      <c r="FE65" s="687"/>
      <c r="FF65" s="687"/>
      <c r="FG65" s="687"/>
      <c r="FH65" s="687"/>
      <c r="FI65" s="687"/>
      <c r="FJ65" s="687"/>
      <c r="FK65" s="687"/>
      <c r="FL65" s="687"/>
      <c r="FM65" s="687"/>
      <c r="FN65" s="687"/>
      <c r="FO65" s="687"/>
      <c r="FP65" s="687"/>
      <c r="FQ65" s="687"/>
      <c r="FR65" s="687"/>
      <c r="FS65" s="687"/>
      <c r="FT65" s="687"/>
      <c r="FU65" s="687"/>
      <c r="FV65" s="687"/>
      <c r="FW65" s="687"/>
      <c r="FX65" s="687"/>
      <c r="FY65" s="687"/>
      <c r="FZ65" s="687"/>
      <c r="GA65" s="709"/>
      <c r="GB65" s="699"/>
    </row>
    <row r="66" spans="1:185" ht="10.5" customHeight="1">
      <c r="A66" s="695"/>
      <c r="B66" s="343"/>
      <c r="C66" s="716"/>
      <c r="D66" s="717"/>
      <c r="E66" s="717"/>
      <c r="F66" s="717"/>
      <c r="G66" s="717"/>
      <c r="H66" s="717"/>
      <c r="I66" s="717"/>
      <c r="J66" s="717"/>
      <c r="K66" s="717"/>
      <c r="L66" s="717"/>
      <c r="M66" s="717"/>
      <c r="N66" s="717"/>
      <c r="O66" s="717"/>
      <c r="P66" s="717"/>
      <c r="Q66" s="718"/>
      <c r="R66" s="333"/>
      <c r="S66" s="687"/>
      <c r="T66" s="687"/>
      <c r="U66" s="687"/>
      <c r="V66" s="687"/>
      <c r="W66" s="687"/>
      <c r="X66" s="687"/>
      <c r="Y66" s="687"/>
      <c r="Z66" s="687"/>
      <c r="AA66" s="687"/>
      <c r="AB66" s="687"/>
      <c r="AC66" s="687"/>
      <c r="AD66" s="687"/>
      <c r="AE66" s="687"/>
      <c r="AF66" s="687"/>
      <c r="AG66" s="687"/>
      <c r="AH66" s="687"/>
      <c r="AI66" s="687"/>
      <c r="AJ66" s="687"/>
      <c r="AK66" s="687"/>
      <c r="AL66" s="687"/>
      <c r="AM66" s="687"/>
      <c r="AN66" s="687"/>
      <c r="AO66" s="687"/>
      <c r="AP66" s="687"/>
      <c r="AQ66" s="687"/>
      <c r="AR66" s="687"/>
      <c r="AS66" s="687"/>
      <c r="AT66" s="687"/>
      <c r="AU66" s="687"/>
      <c r="AV66" s="687"/>
      <c r="AW66" s="687"/>
      <c r="AX66" s="687"/>
      <c r="AY66" s="687"/>
      <c r="AZ66" s="687"/>
      <c r="BA66" s="687"/>
      <c r="BB66" s="687"/>
      <c r="BC66" s="687"/>
      <c r="BD66" s="687"/>
      <c r="BE66" s="687"/>
      <c r="BF66" s="687"/>
      <c r="BG66" s="687"/>
      <c r="BH66" s="687"/>
      <c r="BI66" s="687"/>
      <c r="BJ66" s="687"/>
      <c r="BK66" s="687"/>
      <c r="BL66" s="687"/>
      <c r="BM66" s="687"/>
      <c r="BN66" s="687"/>
      <c r="BO66" s="687"/>
      <c r="BP66" s="687"/>
      <c r="BQ66" s="687"/>
      <c r="BR66" s="687"/>
      <c r="BS66" s="687"/>
      <c r="BT66" s="687"/>
      <c r="BU66" s="687"/>
      <c r="BV66" s="687"/>
      <c r="BW66" s="687"/>
      <c r="BX66" s="687"/>
      <c r="BY66" s="687"/>
      <c r="BZ66" s="687"/>
      <c r="CA66" s="687"/>
      <c r="CB66" s="687"/>
      <c r="CC66" s="687"/>
      <c r="CD66" s="687"/>
      <c r="CE66" s="687"/>
      <c r="CF66" s="687"/>
      <c r="CG66" s="687"/>
      <c r="CH66" s="687"/>
      <c r="CI66" s="687"/>
      <c r="CJ66" s="687"/>
      <c r="CK66" s="687"/>
      <c r="CL66" s="687"/>
      <c r="CM66" s="687"/>
      <c r="CN66" s="687"/>
      <c r="CO66" s="687"/>
      <c r="CP66" s="687"/>
      <c r="CQ66" s="687"/>
      <c r="CR66" s="687"/>
      <c r="CS66" s="687"/>
      <c r="CT66" s="687"/>
      <c r="CU66" s="687"/>
      <c r="CV66" s="687"/>
      <c r="CW66" s="687"/>
      <c r="CX66" s="687"/>
      <c r="CY66" s="687"/>
      <c r="CZ66" s="687"/>
      <c r="DA66" s="687"/>
      <c r="DB66" s="687"/>
      <c r="DC66" s="687"/>
      <c r="DD66" s="687"/>
      <c r="DE66" s="687"/>
      <c r="DF66" s="687"/>
      <c r="DG66" s="687"/>
      <c r="DH66" s="687"/>
      <c r="DI66" s="687"/>
      <c r="DJ66" s="687"/>
      <c r="DK66" s="687"/>
      <c r="DL66" s="687"/>
      <c r="DM66" s="687"/>
      <c r="DN66" s="687"/>
      <c r="DO66" s="687"/>
      <c r="DP66" s="687"/>
      <c r="DQ66" s="687"/>
      <c r="DR66" s="687"/>
      <c r="DS66" s="687"/>
      <c r="DT66" s="687"/>
      <c r="DU66" s="687"/>
      <c r="DV66" s="687"/>
      <c r="DW66" s="687"/>
      <c r="DX66" s="687"/>
      <c r="DY66" s="687"/>
      <c r="DZ66" s="687"/>
      <c r="EA66" s="687"/>
      <c r="EB66" s="687"/>
      <c r="EC66" s="687"/>
      <c r="ED66" s="687"/>
      <c r="EE66" s="687"/>
      <c r="EF66" s="687"/>
      <c r="EG66" s="687"/>
      <c r="EH66" s="687"/>
      <c r="EI66" s="687"/>
      <c r="EJ66" s="687"/>
      <c r="EK66" s="687"/>
      <c r="EL66" s="687"/>
      <c r="EM66" s="687"/>
      <c r="EN66" s="687"/>
      <c r="EO66" s="687"/>
      <c r="EP66" s="687"/>
      <c r="EQ66" s="687"/>
      <c r="ER66" s="687"/>
      <c r="ES66" s="687"/>
      <c r="ET66" s="687"/>
      <c r="EU66" s="687"/>
      <c r="EV66" s="687"/>
      <c r="EW66" s="687"/>
      <c r="EX66" s="687"/>
      <c r="EY66" s="687"/>
      <c r="EZ66" s="687"/>
      <c r="FA66" s="687"/>
      <c r="FB66" s="687"/>
      <c r="FC66" s="687"/>
      <c r="FD66" s="687"/>
      <c r="FE66" s="687"/>
      <c r="FF66" s="687"/>
      <c r="FG66" s="687"/>
      <c r="FH66" s="687"/>
      <c r="FI66" s="687"/>
      <c r="FJ66" s="687"/>
      <c r="FK66" s="687"/>
      <c r="FL66" s="687"/>
      <c r="FM66" s="687"/>
      <c r="FN66" s="687"/>
      <c r="FO66" s="687"/>
      <c r="FP66" s="687"/>
      <c r="FQ66" s="687"/>
      <c r="FR66" s="687"/>
      <c r="FS66" s="687"/>
      <c r="FT66" s="687"/>
      <c r="FU66" s="687"/>
      <c r="FV66" s="687"/>
      <c r="FW66" s="687"/>
      <c r="FX66" s="687"/>
      <c r="FY66" s="687"/>
      <c r="FZ66" s="687"/>
      <c r="GA66" s="709"/>
      <c r="GB66" s="699"/>
    </row>
    <row r="67" spans="1:185" ht="10.5" customHeight="1">
      <c r="A67" s="695"/>
      <c r="B67" s="343"/>
      <c r="C67" s="716"/>
      <c r="D67" s="717"/>
      <c r="E67" s="717"/>
      <c r="F67" s="717"/>
      <c r="G67" s="717"/>
      <c r="H67" s="717"/>
      <c r="I67" s="717"/>
      <c r="J67" s="717"/>
      <c r="K67" s="717"/>
      <c r="L67" s="717"/>
      <c r="M67" s="717"/>
      <c r="N67" s="717"/>
      <c r="O67" s="717"/>
      <c r="P67" s="717"/>
      <c r="Q67" s="718"/>
      <c r="R67" s="333"/>
      <c r="S67" s="687"/>
      <c r="T67" s="687"/>
      <c r="U67" s="687"/>
      <c r="V67" s="687"/>
      <c r="W67" s="687"/>
      <c r="X67" s="687"/>
      <c r="Y67" s="687"/>
      <c r="Z67" s="687"/>
      <c r="AA67" s="687"/>
      <c r="AB67" s="687"/>
      <c r="AC67" s="687"/>
      <c r="AD67" s="687"/>
      <c r="AE67" s="687"/>
      <c r="AF67" s="687"/>
      <c r="AG67" s="687"/>
      <c r="AH67" s="687"/>
      <c r="AI67" s="687"/>
      <c r="AJ67" s="687"/>
      <c r="AK67" s="687"/>
      <c r="AL67" s="687"/>
      <c r="AM67" s="687"/>
      <c r="AN67" s="687"/>
      <c r="AO67" s="687"/>
      <c r="AP67" s="687"/>
      <c r="AQ67" s="687"/>
      <c r="AR67" s="687"/>
      <c r="AS67" s="687"/>
      <c r="AT67" s="687"/>
      <c r="AU67" s="687"/>
      <c r="AV67" s="687"/>
      <c r="AW67" s="687"/>
      <c r="AX67" s="687"/>
      <c r="AY67" s="687"/>
      <c r="AZ67" s="687"/>
      <c r="BA67" s="687"/>
      <c r="BB67" s="687"/>
      <c r="BC67" s="687"/>
      <c r="BD67" s="687"/>
      <c r="BE67" s="687"/>
      <c r="BF67" s="687"/>
      <c r="BG67" s="687"/>
      <c r="BH67" s="687"/>
      <c r="BI67" s="687"/>
      <c r="BJ67" s="687"/>
      <c r="BK67" s="687"/>
      <c r="BL67" s="687"/>
      <c r="BM67" s="687"/>
      <c r="BN67" s="687"/>
      <c r="BO67" s="687"/>
      <c r="BP67" s="687"/>
      <c r="BQ67" s="687"/>
      <c r="BR67" s="687"/>
      <c r="BS67" s="687"/>
      <c r="BT67" s="687"/>
      <c r="BU67" s="687"/>
      <c r="BV67" s="687"/>
      <c r="BW67" s="687"/>
      <c r="BX67" s="687"/>
      <c r="BY67" s="687"/>
      <c r="BZ67" s="687"/>
      <c r="CA67" s="687"/>
      <c r="CB67" s="687"/>
      <c r="CC67" s="687"/>
      <c r="CD67" s="687"/>
      <c r="CE67" s="687"/>
      <c r="CF67" s="687"/>
      <c r="CG67" s="687"/>
      <c r="CH67" s="687"/>
      <c r="CI67" s="687"/>
      <c r="CJ67" s="687"/>
      <c r="CK67" s="687"/>
      <c r="CL67" s="687"/>
      <c r="CM67" s="687"/>
      <c r="CN67" s="687"/>
      <c r="CO67" s="687"/>
      <c r="CP67" s="687"/>
      <c r="CQ67" s="687"/>
      <c r="CR67" s="687"/>
      <c r="CS67" s="687"/>
      <c r="CT67" s="687"/>
      <c r="CU67" s="687"/>
      <c r="CV67" s="687"/>
      <c r="CW67" s="687"/>
      <c r="CX67" s="687"/>
      <c r="CY67" s="687"/>
      <c r="CZ67" s="687"/>
      <c r="DA67" s="687"/>
      <c r="DB67" s="687"/>
      <c r="DC67" s="687"/>
      <c r="DD67" s="687"/>
      <c r="DE67" s="687"/>
      <c r="DF67" s="687"/>
      <c r="DG67" s="687"/>
      <c r="DH67" s="687"/>
      <c r="DI67" s="687"/>
      <c r="DJ67" s="687"/>
      <c r="DK67" s="687"/>
      <c r="DL67" s="687"/>
      <c r="DM67" s="687"/>
      <c r="DN67" s="687"/>
      <c r="DO67" s="687"/>
      <c r="DP67" s="687"/>
      <c r="DQ67" s="687"/>
      <c r="DR67" s="687"/>
      <c r="DS67" s="687"/>
      <c r="DT67" s="687"/>
      <c r="DU67" s="687"/>
      <c r="DV67" s="687"/>
      <c r="DW67" s="687"/>
      <c r="DX67" s="687"/>
      <c r="DY67" s="687"/>
      <c r="DZ67" s="687"/>
      <c r="EA67" s="687"/>
      <c r="EB67" s="687"/>
      <c r="EC67" s="687"/>
      <c r="ED67" s="687"/>
      <c r="EE67" s="687"/>
      <c r="EF67" s="687"/>
      <c r="EG67" s="687"/>
      <c r="EH67" s="687"/>
      <c r="EI67" s="687"/>
      <c r="EJ67" s="687"/>
      <c r="EK67" s="687"/>
      <c r="EL67" s="687"/>
      <c r="EM67" s="687"/>
      <c r="EN67" s="687"/>
      <c r="EO67" s="687"/>
      <c r="EP67" s="687"/>
      <c r="EQ67" s="687"/>
      <c r="ER67" s="687"/>
      <c r="ES67" s="687"/>
      <c r="ET67" s="687"/>
      <c r="EU67" s="687"/>
      <c r="EV67" s="687"/>
      <c r="EW67" s="687"/>
      <c r="EX67" s="687"/>
      <c r="EY67" s="687"/>
      <c r="EZ67" s="687"/>
      <c r="FA67" s="687"/>
      <c r="FB67" s="687"/>
      <c r="FC67" s="687"/>
      <c r="FD67" s="687"/>
      <c r="FE67" s="687"/>
      <c r="FF67" s="687"/>
      <c r="FG67" s="687"/>
      <c r="FH67" s="687"/>
      <c r="FI67" s="687"/>
      <c r="FJ67" s="687"/>
      <c r="FK67" s="687"/>
      <c r="FL67" s="687"/>
      <c r="FM67" s="687"/>
      <c r="FN67" s="687"/>
      <c r="FO67" s="687"/>
      <c r="FP67" s="687"/>
      <c r="FQ67" s="687"/>
      <c r="FR67" s="687"/>
      <c r="FS67" s="687"/>
      <c r="FT67" s="687"/>
      <c r="FU67" s="687"/>
      <c r="FV67" s="687"/>
      <c r="FW67" s="687"/>
      <c r="FX67" s="687"/>
      <c r="FY67" s="687"/>
      <c r="FZ67" s="687"/>
      <c r="GA67" s="709"/>
      <c r="GB67" s="699"/>
    </row>
    <row r="68" spans="1:185" ht="10.5" customHeight="1">
      <c r="A68" s="695"/>
      <c r="B68" s="343"/>
      <c r="C68" s="716"/>
      <c r="D68" s="717"/>
      <c r="E68" s="717"/>
      <c r="F68" s="717"/>
      <c r="G68" s="717"/>
      <c r="H68" s="717"/>
      <c r="I68" s="717"/>
      <c r="J68" s="717"/>
      <c r="K68" s="717"/>
      <c r="L68" s="717"/>
      <c r="M68" s="717"/>
      <c r="N68" s="717"/>
      <c r="O68" s="717"/>
      <c r="P68" s="717"/>
      <c r="Q68" s="718"/>
      <c r="R68" s="333"/>
      <c r="S68" s="687"/>
      <c r="T68" s="687"/>
      <c r="U68" s="687"/>
      <c r="V68" s="687"/>
      <c r="W68" s="687"/>
      <c r="X68" s="687"/>
      <c r="Y68" s="687"/>
      <c r="Z68" s="687"/>
      <c r="AA68" s="687"/>
      <c r="AB68" s="687"/>
      <c r="AC68" s="687"/>
      <c r="AD68" s="687"/>
      <c r="AE68" s="687"/>
      <c r="AF68" s="687"/>
      <c r="AG68" s="687"/>
      <c r="AH68" s="687"/>
      <c r="AI68" s="687"/>
      <c r="AJ68" s="687"/>
      <c r="AK68" s="687"/>
      <c r="AL68" s="687"/>
      <c r="AM68" s="687"/>
      <c r="AN68" s="687"/>
      <c r="AO68" s="687"/>
      <c r="AP68" s="687"/>
      <c r="AQ68" s="687"/>
      <c r="AR68" s="687"/>
      <c r="AS68" s="687"/>
      <c r="AT68" s="687"/>
      <c r="AU68" s="687"/>
      <c r="AV68" s="687"/>
      <c r="AW68" s="687"/>
      <c r="AX68" s="687"/>
      <c r="AY68" s="687"/>
      <c r="AZ68" s="687"/>
      <c r="BA68" s="687"/>
      <c r="BB68" s="687"/>
      <c r="BC68" s="687"/>
      <c r="BD68" s="687"/>
      <c r="BE68" s="687"/>
      <c r="BF68" s="687"/>
      <c r="BG68" s="687"/>
      <c r="BH68" s="687"/>
      <c r="BI68" s="687"/>
      <c r="BJ68" s="687"/>
      <c r="BK68" s="687"/>
      <c r="BL68" s="687"/>
      <c r="BM68" s="687"/>
      <c r="BN68" s="687"/>
      <c r="BO68" s="687"/>
      <c r="BP68" s="687"/>
      <c r="BQ68" s="687"/>
      <c r="BR68" s="687"/>
      <c r="BS68" s="687"/>
      <c r="BT68" s="687"/>
      <c r="BU68" s="687"/>
      <c r="BV68" s="687"/>
      <c r="BW68" s="687"/>
      <c r="BX68" s="687"/>
      <c r="BY68" s="687"/>
      <c r="BZ68" s="687"/>
      <c r="CA68" s="687"/>
      <c r="CB68" s="687"/>
      <c r="CC68" s="687"/>
      <c r="CD68" s="687"/>
      <c r="CE68" s="687"/>
      <c r="CF68" s="687"/>
      <c r="CG68" s="687"/>
      <c r="CH68" s="687"/>
      <c r="CI68" s="687"/>
      <c r="CJ68" s="687"/>
      <c r="CK68" s="687"/>
      <c r="CL68" s="687"/>
      <c r="CM68" s="687"/>
      <c r="CN68" s="687"/>
      <c r="CO68" s="687"/>
      <c r="CP68" s="687"/>
      <c r="CQ68" s="687"/>
      <c r="CR68" s="687"/>
      <c r="CS68" s="687"/>
      <c r="CT68" s="687"/>
      <c r="CU68" s="687"/>
      <c r="CV68" s="687"/>
      <c r="CW68" s="687"/>
      <c r="CX68" s="687"/>
      <c r="CY68" s="687"/>
      <c r="CZ68" s="687"/>
      <c r="DA68" s="687"/>
      <c r="DB68" s="687"/>
      <c r="DC68" s="687"/>
      <c r="DD68" s="687"/>
      <c r="DE68" s="687"/>
      <c r="DF68" s="687"/>
      <c r="DG68" s="687"/>
      <c r="DH68" s="687"/>
      <c r="DI68" s="687"/>
      <c r="DJ68" s="687"/>
      <c r="DK68" s="687"/>
      <c r="DL68" s="687"/>
      <c r="DM68" s="687"/>
      <c r="DN68" s="687"/>
      <c r="DO68" s="687"/>
      <c r="DP68" s="687"/>
      <c r="DQ68" s="687"/>
      <c r="DR68" s="687"/>
      <c r="DS68" s="687"/>
      <c r="DT68" s="687"/>
      <c r="DU68" s="687"/>
      <c r="DV68" s="687"/>
      <c r="DW68" s="687"/>
      <c r="DX68" s="687"/>
      <c r="DY68" s="687"/>
      <c r="DZ68" s="687"/>
      <c r="EA68" s="687"/>
      <c r="EB68" s="687"/>
      <c r="EC68" s="687"/>
      <c r="ED68" s="687"/>
      <c r="EE68" s="687"/>
      <c r="EF68" s="687"/>
      <c r="EG68" s="687"/>
      <c r="EH68" s="687"/>
      <c r="EI68" s="687"/>
      <c r="EJ68" s="687"/>
      <c r="EK68" s="687"/>
      <c r="EL68" s="687"/>
      <c r="EM68" s="687"/>
      <c r="EN68" s="687"/>
      <c r="EO68" s="687"/>
      <c r="EP68" s="687"/>
      <c r="EQ68" s="687"/>
      <c r="ER68" s="687"/>
      <c r="ES68" s="687"/>
      <c r="ET68" s="687"/>
      <c r="EU68" s="687"/>
      <c r="EV68" s="687"/>
      <c r="EW68" s="687"/>
      <c r="EX68" s="687"/>
      <c r="EY68" s="687"/>
      <c r="EZ68" s="687"/>
      <c r="FA68" s="687"/>
      <c r="FB68" s="687"/>
      <c r="FC68" s="687"/>
      <c r="FD68" s="687"/>
      <c r="FE68" s="687"/>
      <c r="FF68" s="687"/>
      <c r="FG68" s="687"/>
      <c r="FH68" s="687"/>
      <c r="FI68" s="687"/>
      <c r="FJ68" s="687"/>
      <c r="FK68" s="687"/>
      <c r="FL68" s="687"/>
      <c r="FM68" s="687"/>
      <c r="FN68" s="687"/>
      <c r="FO68" s="687"/>
      <c r="FP68" s="687"/>
      <c r="FQ68" s="687"/>
      <c r="FR68" s="687"/>
      <c r="FS68" s="687"/>
      <c r="FT68" s="687"/>
      <c r="FU68" s="687"/>
      <c r="FV68" s="687"/>
      <c r="FW68" s="687"/>
      <c r="FX68" s="687"/>
      <c r="FY68" s="687"/>
      <c r="FZ68" s="687"/>
      <c r="GA68" s="709"/>
      <c r="GB68" s="699"/>
    </row>
    <row r="69" spans="1:185" ht="10.5" customHeight="1">
      <c r="A69" s="695"/>
      <c r="B69" s="343"/>
      <c r="C69" s="719"/>
      <c r="D69" s="720"/>
      <c r="E69" s="720"/>
      <c r="F69" s="720"/>
      <c r="G69" s="720"/>
      <c r="H69" s="720"/>
      <c r="I69" s="720"/>
      <c r="J69" s="720"/>
      <c r="K69" s="720"/>
      <c r="L69" s="720"/>
      <c r="M69" s="720"/>
      <c r="N69" s="720"/>
      <c r="O69" s="720"/>
      <c r="P69" s="720"/>
      <c r="Q69" s="721"/>
      <c r="R69" s="333"/>
      <c r="S69" s="687"/>
      <c r="T69" s="687"/>
      <c r="U69" s="687"/>
      <c r="V69" s="687"/>
      <c r="W69" s="687"/>
      <c r="X69" s="687"/>
      <c r="Y69" s="687"/>
      <c r="Z69" s="687"/>
      <c r="AA69" s="687"/>
      <c r="AB69" s="687"/>
      <c r="AC69" s="687"/>
      <c r="AD69" s="687"/>
      <c r="AE69" s="687"/>
      <c r="AF69" s="687"/>
      <c r="AG69" s="687"/>
      <c r="AH69" s="687"/>
      <c r="AI69" s="687"/>
      <c r="AJ69" s="687"/>
      <c r="AK69" s="687"/>
      <c r="AL69" s="687"/>
      <c r="AM69" s="687"/>
      <c r="AN69" s="687"/>
      <c r="AO69" s="687"/>
      <c r="AP69" s="687"/>
      <c r="AQ69" s="687"/>
      <c r="AR69" s="687"/>
      <c r="AS69" s="687"/>
      <c r="AT69" s="687"/>
      <c r="AU69" s="687"/>
      <c r="AV69" s="687"/>
      <c r="AW69" s="687"/>
      <c r="AX69" s="687"/>
      <c r="AY69" s="687"/>
      <c r="AZ69" s="687"/>
      <c r="BA69" s="687"/>
      <c r="BB69" s="687"/>
      <c r="BC69" s="687"/>
      <c r="BD69" s="687"/>
      <c r="BE69" s="687"/>
      <c r="BF69" s="687"/>
      <c r="BG69" s="687"/>
      <c r="BH69" s="687"/>
      <c r="BI69" s="687"/>
      <c r="BJ69" s="687"/>
      <c r="BK69" s="687"/>
      <c r="BL69" s="687"/>
      <c r="BM69" s="687"/>
      <c r="BN69" s="687"/>
      <c r="BO69" s="687"/>
      <c r="BP69" s="687"/>
      <c r="BQ69" s="687"/>
      <c r="BR69" s="687"/>
      <c r="BS69" s="687"/>
      <c r="BT69" s="687"/>
      <c r="BU69" s="687"/>
      <c r="BV69" s="687"/>
      <c r="BW69" s="687"/>
      <c r="BX69" s="687"/>
      <c r="BY69" s="687"/>
      <c r="BZ69" s="687"/>
      <c r="CA69" s="687"/>
      <c r="CB69" s="687"/>
      <c r="CC69" s="687"/>
      <c r="CD69" s="687"/>
      <c r="CE69" s="687"/>
      <c r="CF69" s="687"/>
      <c r="CG69" s="687"/>
      <c r="CH69" s="687"/>
      <c r="CI69" s="687"/>
      <c r="CJ69" s="687"/>
      <c r="CK69" s="687"/>
      <c r="CL69" s="687"/>
      <c r="CM69" s="687"/>
      <c r="CN69" s="687"/>
      <c r="CO69" s="687"/>
      <c r="CP69" s="687"/>
      <c r="CQ69" s="687"/>
      <c r="CR69" s="687"/>
      <c r="CS69" s="687"/>
      <c r="CT69" s="687"/>
      <c r="CU69" s="687"/>
      <c r="CV69" s="687"/>
      <c r="CW69" s="687"/>
      <c r="CX69" s="687"/>
      <c r="CY69" s="687"/>
      <c r="CZ69" s="687"/>
      <c r="DA69" s="687"/>
      <c r="DB69" s="687"/>
      <c r="DC69" s="687"/>
      <c r="DD69" s="687"/>
      <c r="DE69" s="687"/>
      <c r="DF69" s="687"/>
      <c r="DG69" s="687"/>
      <c r="DH69" s="687"/>
      <c r="DI69" s="687"/>
      <c r="DJ69" s="687"/>
      <c r="DK69" s="687"/>
      <c r="DL69" s="687"/>
      <c r="DM69" s="687"/>
      <c r="DN69" s="687"/>
      <c r="DO69" s="687"/>
      <c r="DP69" s="687"/>
      <c r="DQ69" s="687"/>
      <c r="DR69" s="687"/>
      <c r="DS69" s="687"/>
      <c r="DT69" s="687"/>
      <c r="DU69" s="687"/>
      <c r="DV69" s="687"/>
      <c r="DW69" s="687"/>
      <c r="DX69" s="687"/>
      <c r="DY69" s="687"/>
      <c r="DZ69" s="687"/>
      <c r="EA69" s="687"/>
      <c r="EB69" s="687"/>
      <c r="EC69" s="687"/>
      <c r="ED69" s="687"/>
      <c r="EE69" s="687"/>
      <c r="EF69" s="687"/>
      <c r="EG69" s="687"/>
      <c r="EH69" s="687"/>
      <c r="EI69" s="687"/>
      <c r="EJ69" s="687"/>
      <c r="EK69" s="687"/>
      <c r="EL69" s="687"/>
      <c r="EM69" s="687"/>
      <c r="EN69" s="687"/>
      <c r="EO69" s="687"/>
      <c r="EP69" s="687"/>
      <c r="EQ69" s="687"/>
      <c r="ER69" s="687"/>
      <c r="ES69" s="687"/>
      <c r="ET69" s="687"/>
      <c r="EU69" s="687"/>
      <c r="EV69" s="687"/>
      <c r="EW69" s="687"/>
      <c r="EX69" s="687"/>
      <c r="EY69" s="687"/>
      <c r="EZ69" s="687"/>
      <c r="FA69" s="687"/>
      <c r="FB69" s="687"/>
      <c r="FC69" s="687"/>
      <c r="FD69" s="687"/>
      <c r="FE69" s="687"/>
      <c r="FF69" s="687"/>
      <c r="FG69" s="687"/>
      <c r="FH69" s="687"/>
      <c r="FI69" s="687"/>
      <c r="FJ69" s="687"/>
      <c r="FK69" s="687"/>
      <c r="FL69" s="687"/>
      <c r="FM69" s="687"/>
      <c r="FN69" s="687"/>
      <c r="FO69" s="687"/>
      <c r="FP69" s="687"/>
      <c r="FQ69" s="687"/>
      <c r="FR69" s="687"/>
      <c r="FS69" s="687"/>
      <c r="FT69" s="687"/>
      <c r="FU69" s="687"/>
      <c r="FV69" s="687"/>
      <c r="FW69" s="687"/>
      <c r="FX69" s="687"/>
      <c r="FY69" s="687"/>
      <c r="FZ69" s="687"/>
      <c r="GA69" s="709"/>
      <c r="GB69" s="699"/>
    </row>
    <row r="70" spans="1:185" s="323" customFormat="1" ht="10.5" customHeight="1">
      <c r="A70" s="695"/>
      <c r="B70" s="343"/>
      <c r="C70" s="716"/>
      <c r="D70" s="717"/>
      <c r="E70" s="717"/>
      <c r="F70" s="717"/>
      <c r="G70" s="717"/>
      <c r="H70" s="717"/>
      <c r="I70" s="717"/>
      <c r="J70" s="717"/>
      <c r="K70" s="717"/>
      <c r="L70" s="717"/>
      <c r="M70" s="717"/>
      <c r="N70" s="717"/>
      <c r="O70" s="717"/>
      <c r="P70" s="717"/>
      <c r="Q70" s="718"/>
      <c r="R70" s="333"/>
      <c r="S70" s="687"/>
      <c r="T70" s="687"/>
      <c r="U70" s="687"/>
      <c r="V70" s="687"/>
      <c r="W70" s="687"/>
      <c r="X70" s="687"/>
      <c r="Y70" s="687"/>
      <c r="Z70" s="687"/>
      <c r="AA70" s="687"/>
      <c r="AB70" s="687"/>
      <c r="AC70" s="687"/>
      <c r="AD70" s="687"/>
      <c r="AE70" s="687"/>
      <c r="AF70" s="687"/>
      <c r="AG70" s="687"/>
      <c r="AH70" s="687"/>
      <c r="AI70" s="687"/>
      <c r="AJ70" s="687"/>
      <c r="AK70" s="687"/>
      <c r="AL70" s="687"/>
      <c r="AM70" s="687"/>
      <c r="AN70" s="687"/>
      <c r="AO70" s="687"/>
      <c r="AP70" s="687"/>
      <c r="AQ70" s="687"/>
      <c r="AR70" s="687"/>
      <c r="AS70" s="687"/>
      <c r="AT70" s="687"/>
      <c r="AU70" s="687"/>
      <c r="AV70" s="687"/>
      <c r="AW70" s="687"/>
      <c r="AX70" s="687"/>
      <c r="AY70" s="687"/>
      <c r="AZ70" s="687"/>
      <c r="BA70" s="687"/>
      <c r="BB70" s="687"/>
      <c r="BC70" s="687"/>
      <c r="BD70" s="687"/>
      <c r="BE70" s="687"/>
      <c r="BF70" s="687"/>
      <c r="BG70" s="687"/>
      <c r="BH70" s="687"/>
      <c r="BI70" s="687"/>
      <c r="BJ70" s="687"/>
      <c r="BK70" s="687"/>
      <c r="BL70" s="687"/>
      <c r="BM70" s="687"/>
      <c r="BN70" s="687"/>
      <c r="BO70" s="687"/>
      <c r="BP70" s="687"/>
      <c r="BQ70" s="687"/>
      <c r="BR70" s="687"/>
      <c r="BS70" s="687"/>
      <c r="BT70" s="687"/>
      <c r="BU70" s="687"/>
      <c r="BV70" s="687"/>
      <c r="BW70" s="687"/>
      <c r="BX70" s="687"/>
      <c r="BY70" s="687"/>
      <c r="BZ70" s="687"/>
      <c r="CA70" s="687"/>
      <c r="CB70" s="687"/>
      <c r="CC70" s="687"/>
      <c r="CD70" s="687"/>
      <c r="CE70" s="687"/>
      <c r="CF70" s="687"/>
      <c r="CG70" s="687"/>
      <c r="CH70" s="687"/>
      <c r="CI70" s="687"/>
      <c r="CJ70" s="687"/>
      <c r="CK70" s="687"/>
      <c r="CL70" s="687"/>
      <c r="CM70" s="687"/>
      <c r="CN70" s="687"/>
      <c r="CO70" s="687"/>
      <c r="CP70" s="687"/>
      <c r="CQ70" s="687"/>
      <c r="CR70" s="687"/>
      <c r="CS70" s="687"/>
      <c r="CT70" s="687"/>
      <c r="CU70" s="687"/>
      <c r="CV70" s="687"/>
      <c r="CW70" s="687"/>
      <c r="CX70" s="687"/>
      <c r="CY70" s="687"/>
      <c r="CZ70" s="687"/>
      <c r="DA70" s="687"/>
      <c r="DB70" s="687"/>
      <c r="DC70" s="687"/>
      <c r="DD70" s="687"/>
      <c r="DE70" s="687"/>
      <c r="DF70" s="687"/>
      <c r="DG70" s="687"/>
      <c r="DH70" s="687"/>
      <c r="DI70" s="687"/>
      <c r="DJ70" s="687"/>
      <c r="DK70" s="687"/>
      <c r="DL70" s="687"/>
      <c r="DM70" s="687"/>
      <c r="DN70" s="687"/>
      <c r="DO70" s="687"/>
      <c r="DP70" s="687"/>
      <c r="DQ70" s="687"/>
      <c r="DR70" s="687"/>
      <c r="DS70" s="687"/>
      <c r="DT70" s="687"/>
      <c r="DU70" s="687"/>
      <c r="DV70" s="687"/>
      <c r="DW70" s="687"/>
      <c r="DX70" s="687"/>
      <c r="DY70" s="687"/>
      <c r="DZ70" s="687"/>
      <c r="EA70" s="687"/>
      <c r="EB70" s="687"/>
      <c r="EC70" s="687"/>
      <c r="ED70" s="687"/>
      <c r="EE70" s="687"/>
      <c r="EF70" s="687"/>
      <c r="EG70" s="687"/>
      <c r="EH70" s="687"/>
      <c r="EI70" s="687"/>
      <c r="EJ70" s="687"/>
      <c r="EK70" s="687"/>
      <c r="EL70" s="687"/>
      <c r="EM70" s="687"/>
      <c r="EN70" s="687"/>
      <c r="EO70" s="687"/>
      <c r="EP70" s="687"/>
      <c r="EQ70" s="687"/>
      <c r="ER70" s="687"/>
      <c r="ES70" s="687"/>
      <c r="ET70" s="687"/>
      <c r="EU70" s="687"/>
      <c r="EV70" s="687"/>
      <c r="EW70" s="687"/>
      <c r="EX70" s="687"/>
      <c r="EY70" s="687"/>
      <c r="EZ70" s="687"/>
      <c r="FA70" s="687"/>
      <c r="FB70" s="687"/>
      <c r="FC70" s="687"/>
      <c r="FD70" s="687"/>
      <c r="FE70" s="687"/>
      <c r="FF70" s="687"/>
      <c r="FG70" s="687"/>
      <c r="FH70" s="687"/>
      <c r="FI70" s="687"/>
      <c r="FJ70" s="687"/>
      <c r="FK70" s="687"/>
      <c r="FL70" s="687"/>
      <c r="FM70" s="687"/>
      <c r="FN70" s="687"/>
      <c r="FO70" s="687"/>
      <c r="FP70" s="687"/>
      <c r="FQ70" s="687"/>
      <c r="FR70" s="687"/>
      <c r="FS70" s="687"/>
      <c r="FT70" s="687"/>
      <c r="FU70" s="687"/>
      <c r="FV70" s="687"/>
      <c r="FW70" s="687"/>
      <c r="FX70" s="687"/>
      <c r="FY70" s="687"/>
      <c r="FZ70" s="687"/>
      <c r="GA70" s="709"/>
      <c r="GB70" s="699"/>
      <c r="GC70" s="289"/>
    </row>
    <row r="71" spans="1:185" ht="10.5" customHeight="1">
      <c r="A71" s="695"/>
      <c r="B71" s="343"/>
      <c r="C71" s="719"/>
      <c r="D71" s="720"/>
      <c r="E71" s="720"/>
      <c r="F71" s="720"/>
      <c r="G71" s="720"/>
      <c r="H71" s="720"/>
      <c r="I71" s="720"/>
      <c r="J71" s="720"/>
      <c r="K71" s="720"/>
      <c r="L71" s="720"/>
      <c r="M71" s="720"/>
      <c r="N71" s="720"/>
      <c r="O71" s="720"/>
      <c r="P71" s="720"/>
      <c r="Q71" s="721"/>
      <c r="R71" s="333"/>
      <c r="S71" s="687"/>
      <c r="T71" s="687"/>
      <c r="U71" s="687"/>
      <c r="V71" s="687"/>
      <c r="W71" s="687"/>
      <c r="X71" s="687"/>
      <c r="Y71" s="687"/>
      <c r="Z71" s="687"/>
      <c r="AA71" s="687"/>
      <c r="AB71" s="687"/>
      <c r="AC71" s="687"/>
      <c r="AD71" s="687"/>
      <c r="AE71" s="687"/>
      <c r="AF71" s="687"/>
      <c r="AG71" s="687"/>
      <c r="AH71" s="687"/>
      <c r="AI71" s="687"/>
      <c r="AJ71" s="687"/>
      <c r="AK71" s="687"/>
      <c r="AL71" s="687"/>
      <c r="AM71" s="687"/>
      <c r="AN71" s="687"/>
      <c r="AO71" s="687"/>
      <c r="AP71" s="687"/>
      <c r="AQ71" s="687"/>
      <c r="AR71" s="687"/>
      <c r="AS71" s="687"/>
      <c r="AT71" s="687"/>
      <c r="AU71" s="687"/>
      <c r="AV71" s="687"/>
      <c r="AW71" s="687"/>
      <c r="AX71" s="687"/>
      <c r="AY71" s="687"/>
      <c r="AZ71" s="687"/>
      <c r="BA71" s="687"/>
      <c r="BB71" s="687"/>
      <c r="BC71" s="687"/>
      <c r="BD71" s="687"/>
      <c r="BE71" s="687"/>
      <c r="BF71" s="687"/>
      <c r="BG71" s="687"/>
      <c r="BH71" s="687"/>
      <c r="BI71" s="687"/>
      <c r="BJ71" s="687"/>
      <c r="BK71" s="687"/>
      <c r="BL71" s="687"/>
      <c r="BM71" s="687"/>
      <c r="BN71" s="687"/>
      <c r="BO71" s="687"/>
      <c r="BP71" s="687"/>
      <c r="BQ71" s="687"/>
      <c r="BR71" s="687"/>
      <c r="BS71" s="687"/>
      <c r="BT71" s="687"/>
      <c r="BU71" s="687"/>
      <c r="BV71" s="687"/>
      <c r="BW71" s="687"/>
      <c r="BX71" s="687"/>
      <c r="BY71" s="687"/>
      <c r="BZ71" s="687"/>
      <c r="CA71" s="687"/>
      <c r="CB71" s="687"/>
      <c r="CC71" s="687"/>
      <c r="CD71" s="687"/>
      <c r="CE71" s="687"/>
      <c r="CF71" s="687"/>
      <c r="CG71" s="687"/>
      <c r="CH71" s="687"/>
      <c r="CI71" s="687"/>
      <c r="CJ71" s="687"/>
      <c r="CK71" s="687"/>
      <c r="CL71" s="687"/>
      <c r="CM71" s="687"/>
      <c r="CN71" s="687"/>
      <c r="CO71" s="687"/>
      <c r="CP71" s="687"/>
      <c r="CQ71" s="687"/>
      <c r="CR71" s="687"/>
      <c r="CS71" s="687"/>
      <c r="CT71" s="687"/>
      <c r="CU71" s="687"/>
      <c r="CV71" s="687"/>
      <c r="CW71" s="687"/>
      <c r="CX71" s="687"/>
      <c r="CY71" s="687"/>
      <c r="CZ71" s="687"/>
      <c r="DA71" s="687"/>
      <c r="DB71" s="687"/>
      <c r="DC71" s="687"/>
      <c r="DD71" s="687"/>
      <c r="DE71" s="687"/>
      <c r="DF71" s="687"/>
      <c r="DG71" s="687"/>
      <c r="DH71" s="687"/>
      <c r="DI71" s="687"/>
      <c r="DJ71" s="687"/>
      <c r="DK71" s="687"/>
      <c r="DL71" s="687"/>
      <c r="DM71" s="687"/>
      <c r="DN71" s="687"/>
      <c r="DO71" s="687"/>
      <c r="DP71" s="687"/>
      <c r="DQ71" s="687"/>
      <c r="DR71" s="687"/>
      <c r="DS71" s="687"/>
      <c r="DT71" s="687"/>
      <c r="DU71" s="687"/>
      <c r="DV71" s="687"/>
      <c r="DW71" s="687"/>
      <c r="DX71" s="687"/>
      <c r="DY71" s="687"/>
      <c r="DZ71" s="687"/>
      <c r="EA71" s="687"/>
      <c r="EB71" s="687"/>
      <c r="EC71" s="687"/>
      <c r="ED71" s="687"/>
      <c r="EE71" s="687"/>
      <c r="EF71" s="687"/>
      <c r="EG71" s="687"/>
      <c r="EH71" s="687"/>
      <c r="EI71" s="687"/>
      <c r="EJ71" s="687"/>
      <c r="EK71" s="687"/>
      <c r="EL71" s="687"/>
      <c r="EM71" s="687"/>
      <c r="EN71" s="687"/>
      <c r="EO71" s="687"/>
      <c r="EP71" s="687"/>
      <c r="EQ71" s="687"/>
      <c r="ER71" s="687"/>
      <c r="ES71" s="687"/>
      <c r="ET71" s="687"/>
      <c r="EU71" s="687"/>
      <c r="EV71" s="687"/>
      <c r="EW71" s="687"/>
      <c r="EX71" s="687"/>
      <c r="EY71" s="687"/>
      <c r="EZ71" s="687"/>
      <c r="FA71" s="687"/>
      <c r="FB71" s="687"/>
      <c r="FC71" s="687"/>
      <c r="FD71" s="687"/>
      <c r="FE71" s="687"/>
      <c r="FF71" s="687"/>
      <c r="FG71" s="687"/>
      <c r="FH71" s="687"/>
      <c r="FI71" s="687"/>
      <c r="FJ71" s="687"/>
      <c r="FK71" s="687"/>
      <c r="FL71" s="687"/>
      <c r="FM71" s="687"/>
      <c r="FN71" s="687"/>
      <c r="FO71" s="687"/>
      <c r="FP71" s="687"/>
      <c r="FQ71" s="687"/>
      <c r="FR71" s="687"/>
      <c r="FS71" s="687"/>
      <c r="FT71" s="687"/>
      <c r="FU71" s="687"/>
      <c r="FV71" s="687"/>
      <c r="FW71" s="687"/>
      <c r="FX71" s="687"/>
      <c r="FY71" s="687"/>
      <c r="FZ71" s="687"/>
      <c r="GA71" s="709"/>
      <c r="GB71" s="699"/>
    </row>
    <row r="72" spans="1:185" ht="10.5" customHeight="1">
      <c r="A72" s="695"/>
      <c r="B72" s="343"/>
      <c r="C72" s="716"/>
      <c r="D72" s="717"/>
      <c r="E72" s="717"/>
      <c r="F72" s="717"/>
      <c r="G72" s="717"/>
      <c r="H72" s="717"/>
      <c r="I72" s="717"/>
      <c r="J72" s="717"/>
      <c r="K72" s="717"/>
      <c r="L72" s="717"/>
      <c r="M72" s="717"/>
      <c r="N72" s="717"/>
      <c r="O72" s="717"/>
      <c r="P72" s="717"/>
      <c r="Q72" s="718"/>
      <c r="R72" s="333"/>
      <c r="S72" s="687"/>
      <c r="T72" s="687"/>
      <c r="U72" s="687"/>
      <c r="V72" s="687"/>
      <c r="W72" s="687"/>
      <c r="X72" s="687"/>
      <c r="Y72" s="687"/>
      <c r="Z72" s="687"/>
      <c r="AA72" s="687"/>
      <c r="AB72" s="687"/>
      <c r="AC72" s="687"/>
      <c r="AD72" s="687"/>
      <c r="AE72" s="687"/>
      <c r="AF72" s="687"/>
      <c r="AG72" s="687"/>
      <c r="AH72" s="687"/>
      <c r="AI72" s="687"/>
      <c r="AJ72" s="687"/>
      <c r="AK72" s="687"/>
      <c r="AL72" s="687"/>
      <c r="AM72" s="687"/>
      <c r="AN72" s="687"/>
      <c r="AO72" s="687"/>
      <c r="AP72" s="687"/>
      <c r="AQ72" s="687"/>
      <c r="AR72" s="687"/>
      <c r="AS72" s="687"/>
      <c r="AT72" s="687"/>
      <c r="AU72" s="687"/>
      <c r="AV72" s="687"/>
      <c r="AW72" s="687"/>
      <c r="AX72" s="687"/>
      <c r="AY72" s="687"/>
      <c r="AZ72" s="687"/>
      <c r="BA72" s="687"/>
      <c r="BB72" s="687"/>
      <c r="BC72" s="687"/>
      <c r="BD72" s="687"/>
      <c r="BE72" s="687"/>
      <c r="BF72" s="687"/>
      <c r="BG72" s="687"/>
      <c r="BH72" s="687"/>
      <c r="BI72" s="687"/>
      <c r="BJ72" s="687"/>
      <c r="BK72" s="687"/>
      <c r="BL72" s="687"/>
      <c r="BM72" s="687"/>
      <c r="BN72" s="687"/>
      <c r="BO72" s="687"/>
      <c r="BP72" s="687"/>
      <c r="BQ72" s="687"/>
      <c r="BR72" s="687"/>
      <c r="BS72" s="687"/>
      <c r="BT72" s="687"/>
      <c r="BU72" s="687"/>
      <c r="BV72" s="687"/>
      <c r="BW72" s="687"/>
      <c r="BX72" s="687"/>
      <c r="BY72" s="687"/>
      <c r="BZ72" s="687"/>
      <c r="CA72" s="687"/>
      <c r="CB72" s="687"/>
      <c r="CC72" s="687"/>
      <c r="CD72" s="687"/>
      <c r="CE72" s="687"/>
      <c r="CF72" s="687"/>
      <c r="CG72" s="687"/>
      <c r="CH72" s="687"/>
      <c r="CI72" s="687"/>
      <c r="CJ72" s="687"/>
      <c r="CK72" s="687"/>
      <c r="CL72" s="687"/>
      <c r="CM72" s="687"/>
      <c r="CN72" s="687"/>
      <c r="CO72" s="687"/>
      <c r="CP72" s="687"/>
      <c r="CQ72" s="687"/>
      <c r="CR72" s="687"/>
      <c r="CS72" s="687"/>
      <c r="CT72" s="687"/>
      <c r="CU72" s="687"/>
      <c r="CV72" s="687"/>
      <c r="CW72" s="687"/>
      <c r="CX72" s="687"/>
      <c r="CY72" s="687"/>
      <c r="CZ72" s="687"/>
      <c r="DA72" s="687"/>
      <c r="DB72" s="687"/>
      <c r="DC72" s="687"/>
      <c r="DD72" s="687"/>
      <c r="DE72" s="687"/>
      <c r="DF72" s="687"/>
      <c r="DG72" s="687"/>
      <c r="DH72" s="687"/>
      <c r="DI72" s="687"/>
      <c r="DJ72" s="687"/>
      <c r="DK72" s="687"/>
      <c r="DL72" s="687"/>
      <c r="DM72" s="687"/>
      <c r="DN72" s="687"/>
      <c r="DO72" s="687"/>
      <c r="DP72" s="687"/>
      <c r="DQ72" s="687"/>
      <c r="DR72" s="687"/>
      <c r="DS72" s="687"/>
      <c r="DT72" s="687"/>
      <c r="DU72" s="687"/>
      <c r="DV72" s="687"/>
      <c r="DW72" s="687"/>
      <c r="DX72" s="687"/>
      <c r="DY72" s="687"/>
      <c r="DZ72" s="687"/>
      <c r="EA72" s="687"/>
      <c r="EB72" s="687"/>
      <c r="EC72" s="687"/>
      <c r="ED72" s="687"/>
      <c r="EE72" s="687"/>
      <c r="EF72" s="687"/>
      <c r="EG72" s="687"/>
      <c r="EH72" s="687"/>
      <c r="EI72" s="687"/>
      <c r="EJ72" s="687"/>
      <c r="EK72" s="687"/>
      <c r="EL72" s="687"/>
      <c r="EM72" s="687"/>
      <c r="EN72" s="687"/>
      <c r="EO72" s="687"/>
      <c r="EP72" s="687"/>
      <c r="EQ72" s="687"/>
      <c r="ER72" s="687"/>
      <c r="ES72" s="687"/>
      <c r="ET72" s="687"/>
      <c r="EU72" s="687"/>
      <c r="EV72" s="687"/>
      <c r="EW72" s="687"/>
      <c r="EX72" s="687"/>
      <c r="EY72" s="687"/>
      <c r="EZ72" s="687"/>
      <c r="FA72" s="687"/>
      <c r="FB72" s="687"/>
      <c r="FC72" s="687"/>
      <c r="FD72" s="687"/>
      <c r="FE72" s="687"/>
      <c r="FF72" s="687"/>
      <c r="FG72" s="687"/>
      <c r="FH72" s="687"/>
      <c r="FI72" s="687"/>
      <c r="FJ72" s="687"/>
      <c r="FK72" s="687"/>
      <c r="FL72" s="687"/>
      <c r="FM72" s="687"/>
      <c r="FN72" s="687"/>
      <c r="FO72" s="687"/>
      <c r="FP72" s="687"/>
      <c r="FQ72" s="687"/>
      <c r="FR72" s="687"/>
      <c r="FS72" s="687"/>
      <c r="FT72" s="687"/>
      <c r="FU72" s="687"/>
      <c r="FV72" s="687"/>
      <c r="FW72" s="687"/>
      <c r="FX72" s="687"/>
      <c r="FY72" s="687"/>
      <c r="FZ72" s="687"/>
      <c r="GA72" s="709"/>
      <c r="GB72" s="699"/>
    </row>
    <row r="73" spans="1:185" ht="10.5" customHeight="1">
      <c r="A73" s="695"/>
      <c r="B73" s="343"/>
      <c r="C73" s="716"/>
      <c r="D73" s="717"/>
      <c r="E73" s="717"/>
      <c r="F73" s="717"/>
      <c r="G73" s="717"/>
      <c r="H73" s="717"/>
      <c r="I73" s="717"/>
      <c r="J73" s="717"/>
      <c r="K73" s="717"/>
      <c r="L73" s="717"/>
      <c r="M73" s="717"/>
      <c r="N73" s="717"/>
      <c r="O73" s="717"/>
      <c r="P73" s="717"/>
      <c r="Q73" s="718"/>
      <c r="R73" s="333"/>
      <c r="S73" s="687"/>
      <c r="T73" s="687"/>
      <c r="U73" s="687"/>
      <c r="V73" s="687"/>
      <c r="W73" s="687"/>
      <c r="X73" s="687"/>
      <c r="Y73" s="687"/>
      <c r="Z73" s="687"/>
      <c r="AA73" s="687"/>
      <c r="AB73" s="687"/>
      <c r="AC73" s="687"/>
      <c r="AD73" s="687"/>
      <c r="AE73" s="687"/>
      <c r="AF73" s="687"/>
      <c r="AG73" s="687"/>
      <c r="AH73" s="687"/>
      <c r="AI73" s="687"/>
      <c r="AJ73" s="687"/>
      <c r="AK73" s="687"/>
      <c r="AL73" s="687"/>
      <c r="AM73" s="687"/>
      <c r="AN73" s="687"/>
      <c r="AO73" s="687"/>
      <c r="AP73" s="687"/>
      <c r="AQ73" s="687"/>
      <c r="AR73" s="687"/>
      <c r="AS73" s="687"/>
      <c r="AT73" s="687"/>
      <c r="AU73" s="687"/>
      <c r="AV73" s="687"/>
      <c r="AW73" s="687"/>
      <c r="AX73" s="687"/>
      <c r="AY73" s="687"/>
      <c r="AZ73" s="687"/>
      <c r="BA73" s="687"/>
      <c r="BB73" s="687"/>
      <c r="BC73" s="687"/>
      <c r="BD73" s="687"/>
      <c r="BE73" s="687"/>
      <c r="BF73" s="687"/>
      <c r="BG73" s="687"/>
      <c r="BH73" s="687"/>
      <c r="BI73" s="687"/>
      <c r="BJ73" s="687"/>
      <c r="BK73" s="687"/>
      <c r="BL73" s="687"/>
      <c r="BM73" s="687"/>
      <c r="BN73" s="687"/>
      <c r="BO73" s="687"/>
      <c r="BP73" s="687"/>
      <c r="BQ73" s="687"/>
      <c r="BR73" s="687"/>
      <c r="BS73" s="687"/>
      <c r="BT73" s="687"/>
      <c r="BU73" s="687"/>
      <c r="BV73" s="687"/>
      <c r="BW73" s="687"/>
      <c r="BX73" s="687"/>
      <c r="BY73" s="687"/>
      <c r="BZ73" s="687"/>
      <c r="CA73" s="687"/>
      <c r="CB73" s="687"/>
      <c r="CC73" s="687"/>
      <c r="CD73" s="687"/>
      <c r="CE73" s="687"/>
      <c r="CF73" s="687"/>
      <c r="CG73" s="687"/>
      <c r="CH73" s="687"/>
      <c r="CI73" s="687"/>
      <c r="CJ73" s="687"/>
      <c r="CK73" s="687"/>
      <c r="CL73" s="687"/>
      <c r="CM73" s="687"/>
      <c r="CN73" s="687"/>
      <c r="CO73" s="687"/>
      <c r="CP73" s="687"/>
      <c r="CQ73" s="687"/>
      <c r="CR73" s="687"/>
      <c r="CS73" s="687"/>
      <c r="CT73" s="687"/>
      <c r="CU73" s="687"/>
      <c r="CV73" s="687"/>
      <c r="CW73" s="687"/>
      <c r="CX73" s="687"/>
      <c r="CY73" s="687"/>
      <c r="CZ73" s="687"/>
      <c r="DA73" s="687"/>
      <c r="DB73" s="687"/>
      <c r="DC73" s="687"/>
      <c r="DD73" s="687"/>
      <c r="DE73" s="687"/>
      <c r="DF73" s="687"/>
      <c r="DG73" s="687"/>
      <c r="DH73" s="687"/>
      <c r="DI73" s="687"/>
      <c r="DJ73" s="687"/>
      <c r="DK73" s="687"/>
      <c r="DL73" s="687"/>
      <c r="DM73" s="687"/>
      <c r="DN73" s="687"/>
      <c r="DO73" s="687"/>
      <c r="DP73" s="687"/>
      <c r="DQ73" s="687"/>
      <c r="DR73" s="687"/>
      <c r="DS73" s="687"/>
      <c r="DT73" s="687"/>
      <c r="DU73" s="687"/>
      <c r="DV73" s="687"/>
      <c r="DW73" s="687"/>
      <c r="DX73" s="687"/>
      <c r="DY73" s="687"/>
      <c r="DZ73" s="687"/>
      <c r="EA73" s="687"/>
      <c r="EB73" s="687"/>
      <c r="EC73" s="687"/>
      <c r="ED73" s="687"/>
      <c r="EE73" s="687"/>
      <c r="EF73" s="687"/>
      <c r="EG73" s="687"/>
      <c r="EH73" s="687"/>
      <c r="EI73" s="687"/>
      <c r="EJ73" s="687"/>
      <c r="EK73" s="687"/>
      <c r="EL73" s="687"/>
      <c r="EM73" s="687"/>
      <c r="EN73" s="687"/>
      <c r="EO73" s="687"/>
      <c r="EP73" s="687"/>
      <c r="EQ73" s="687"/>
      <c r="ER73" s="687"/>
      <c r="ES73" s="687"/>
      <c r="ET73" s="687"/>
      <c r="EU73" s="687"/>
      <c r="EV73" s="687"/>
      <c r="EW73" s="687"/>
      <c r="EX73" s="687"/>
      <c r="EY73" s="687"/>
      <c r="EZ73" s="687"/>
      <c r="FA73" s="687"/>
      <c r="FB73" s="687"/>
      <c r="FC73" s="687"/>
      <c r="FD73" s="687"/>
      <c r="FE73" s="687"/>
      <c r="FF73" s="687"/>
      <c r="FG73" s="687"/>
      <c r="FH73" s="687"/>
      <c r="FI73" s="687"/>
      <c r="FJ73" s="687"/>
      <c r="FK73" s="687"/>
      <c r="FL73" s="687"/>
      <c r="FM73" s="687"/>
      <c r="FN73" s="687"/>
      <c r="FO73" s="687"/>
      <c r="FP73" s="687"/>
      <c r="FQ73" s="687"/>
      <c r="FR73" s="687"/>
      <c r="FS73" s="687"/>
      <c r="FT73" s="687"/>
      <c r="FU73" s="687"/>
      <c r="FV73" s="687"/>
      <c r="FW73" s="687"/>
      <c r="FX73" s="687"/>
      <c r="FY73" s="687"/>
      <c r="FZ73" s="687"/>
      <c r="GA73" s="709"/>
      <c r="GB73" s="699"/>
    </row>
    <row r="74" spans="1:185" s="323" customFormat="1" ht="10.25" customHeight="1">
      <c r="A74" s="695"/>
      <c r="B74" s="343"/>
      <c r="C74" s="716"/>
      <c r="D74" s="717"/>
      <c r="E74" s="717"/>
      <c r="F74" s="717"/>
      <c r="G74" s="717"/>
      <c r="H74" s="717"/>
      <c r="I74" s="717"/>
      <c r="J74" s="717"/>
      <c r="K74" s="717"/>
      <c r="L74" s="717"/>
      <c r="M74" s="717"/>
      <c r="N74" s="717"/>
      <c r="O74" s="717"/>
      <c r="P74" s="717"/>
      <c r="Q74" s="718"/>
      <c r="R74" s="333"/>
      <c r="S74" s="687"/>
      <c r="T74" s="687"/>
      <c r="U74" s="687"/>
      <c r="V74" s="687"/>
      <c r="W74" s="687"/>
      <c r="X74" s="687"/>
      <c r="Y74" s="687"/>
      <c r="Z74" s="687"/>
      <c r="AA74" s="687"/>
      <c r="AB74" s="687"/>
      <c r="AC74" s="687"/>
      <c r="AD74" s="687"/>
      <c r="AE74" s="687"/>
      <c r="AF74" s="687"/>
      <c r="AG74" s="687"/>
      <c r="AH74" s="687"/>
      <c r="AI74" s="687"/>
      <c r="AJ74" s="687"/>
      <c r="AK74" s="687"/>
      <c r="AL74" s="687"/>
      <c r="AM74" s="687"/>
      <c r="AN74" s="687"/>
      <c r="AO74" s="687"/>
      <c r="AP74" s="687"/>
      <c r="AQ74" s="687"/>
      <c r="AR74" s="687"/>
      <c r="AS74" s="687"/>
      <c r="AT74" s="687"/>
      <c r="AU74" s="687"/>
      <c r="AV74" s="687"/>
      <c r="AW74" s="687"/>
      <c r="AX74" s="687"/>
      <c r="AY74" s="687"/>
      <c r="AZ74" s="687"/>
      <c r="BA74" s="687"/>
      <c r="BB74" s="687"/>
      <c r="BC74" s="687"/>
      <c r="BD74" s="687"/>
      <c r="BE74" s="687"/>
      <c r="BF74" s="687"/>
      <c r="BG74" s="687"/>
      <c r="BH74" s="687"/>
      <c r="BI74" s="687"/>
      <c r="BJ74" s="687"/>
      <c r="BK74" s="687"/>
      <c r="BL74" s="687"/>
      <c r="BM74" s="687"/>
      <c r="BN74" s="687"/>
      <c r="BO74" s="687"/>
      <c r="BP74" s="687"/>
      <c r="BQ74" s="687"/>
      <c r="BR74" s="687"/>
      <c r="BS74" s="687"/>
      <c r="BT74" s="687"/>
      <c r="BU74" s="687"/>
      <c r="BV74" s="687"/>
      <c r="BW74" s="687"/>
      <c r="BX74" s="687"/>
      <c r="BY74" s="687"/>
      <c r="BZ74" s="687"/>
      <c r="CA74" s="687"/>
      <c r="CB74" s="687"/>
      <c r="CC74" s="687"/>
      <c r="CD74" s="687"/>
      <c r="CE74" s="687"/>
      <c r="CF74" s="687"/>
      <c r="CG74" s="687"/>
      <c r="CH74" s="687"/>
      <c r="CI74" s="687"/>
      <c r="CJ74" s="687"/>
      <c r="CK74" s="687"/>
      <c r="CL74" s="687"/>
      <c r="CM74" s="687"/>
      <c r="CN74" s="687"/>
      <c r="CO74" s="687"/>
      <c r="CP74" s="687"/>
      <c r="CQ74" s="687"/>
      <c r="CR74" s="687"/>
      <c r="CS74" s="687"/>
      <c r="CT74" s="687"/>
      <c r="CU74" s="687"/>
      <c r="CV74" s="687"/>
      <c r="CW74" s="687"/>
      <c r="CX74" s="687"/>
      <c r="CY74" s="687"/>
      <c r="CZ74" s="687"/>
      <c r="DA74" s="687"/>
      <c r="DB74" s="687"/>
      <c r="DC74" s="687"/>
      <c r="DD74" s="687"/>
      <c r="DE74" s="687"/>
      <c r="DF74" s="687"/>
      <c r="DG74" s="687"/>
      <c r="DH74" s="687"/>
      <c r="DI74" s="687"/>
      <c r="DJ74" s="687"/>
      <c r="DK74" s="687"/>
      <c r="DL74" s="687"/>
      <c r="DM74" s="687"/>
      <c r="DN74" s="687"/>
      <c r="DO74" s="687"/>
      <c r="DP74" s="687"/>
      <c r="DQ74" s="687"/>
      <c r="DR74" s="687"/>
      <c r="DS74" s="687"/>
      <c r="DT74" s="687"/>
      <c r="DU74" s="687"/>
      <c r="DV74" s="687"/>
      <c r="DW74" s="687"/>
      <c r="DX74" s="687"/>
      <c r="DY74" s="687"/>
      <c r="DZ74" s="687"/>
      <c r="EA74" s="687"/>
      <c r="EB74" s="687"/>
      <c r="EC74" s="687"/>
      <c r="ED74" s="687"/>
      <c r="EE74" s="687"/>
      <c r="EF74" s="687"/>
      <c r="EG74" s="687"/>
      <c r="EH74" s="687"/>
      <c r="EI74" s="687"/>
      <c r="EJ74" s="687"/>
      <c r="EK74" s="687"/>
      <c r="EL74" s="687"/>
      <c r="EM74" s="687"/>
      <c r="EN74" s="687"/>
      <c r="EO74" s="687"/>
      <c r="EP74" s="687"/>
      <c r="EQ74" s="687"/>
      <c r="ER74" s="687"/>
      <c r="ES74" s="687"/>
      <c r="ET74" s="687"/>
      <c r="EU74" s="687"/>
      <c r="EV74" s="687"/>
      <c r="EW74" s="687"/>
      <c r="EX74" s="687"/>
      <c r="EY74" s="687"/>
      <c r="EZ74" s="687"/>
      <c r="FA74" s="687"/>
      <c r="FB74" s="687"/>
      <c r="FC74" s="687"/>
      <c r="FD74" s="687"/>
      <c r="FE74" s="687"/>
      <c r="FF74" s="687"/>
      <c r="FG74" s="687"/>
      <c r="FH74" s="687"/>
      <c r="FI74" s="687"/>
      <c r="FJ74" s="687"/>
      <c r="FK74" s="687"/>
      <c r="FL74" s="687"/>
      <c r="FM74" s="687"/>
      <c r="FN74" s="687"/>
      <c r="FO74" s="687"/>
      <c r="FP74" s="687"/>
      <c r="FQ74" s="687"/>
      <c r="FR74" s="687"/>
      <c r="FS74" s="687"/>
      <c r="FT74" s="687"/>
      <c r="FU74" s="687"/>
      <c r="FV74" s="687"/>
      <c r="FW74" s="687"/>
      <c r="FX74" s="687"/>
      <c r="FY74" s="687"/>
      <c r="FZ74" s="687"/>
      <c r="GA74" s="709"/>
      <c r="GB74" s="699"/>
      <c r="GC74" s="289"/>
    </row>
    <row r="75" spans="1:185" ht="10.5" customHeight="1">
      <c r="A75" s="695"/>
      <c r="B75" s="343"/>
      <c r="C75" s="716"/>
      <c r="D75" s="717"/>
      <c r="E75" s="717"/>
      <c r="F75" s="717"/>
      <c r="G75" s="717"/>
      <c r="H75" s="717"/>
      <c r="I75" s="717"/>
      <c r="J75" s="717"/>
      <c r="K75" s="717"/>
      <c r="L75" s="717"/>
      <c r="M75" s="717"/>
      <c r="N75" s="717"/>
      <c r="O75" s="717"/>
      <c r="P75" s="717"/>
      <c r="Q75" s="718"/>
      <c r="R75" s="333"/>
      <c r="S75" s="687"/>
      <c r="T75" s="687"/>
      <c r="U75" s="687"/>
      <c r="V75" s="687"/>
      <c r="W75" s="687"/>
      <c r="X75" s="687"/>
      <c r="Y75" s="687"/>
      <c r="Z75" s="687"/>
      <c r="AA75" s="687"/>
      <c r="AB75" s="687"/>
      <c r="AC75" s="687"/>
      <c r="AD75" s="687"/>
      <c r="AE75" s="687"/>
      <c r="AF75" s="687"/>
      <c r="AG75" s="687"/>
      <c r="AH75" s="687"/>
      <c r="AI75" s="687"/>
      <c r="AJ75" s="687"/>
      <c r="AK75" s="687"/>
      <c r="AL75" s="687"/>
      <c r="AM75" s="687"/>
      <c r="AN75" s="687"/>
      <c r="AO75" s="687"/>
      <c r="AP75" s="687"/>
      <c r="AQ75" s="687"/>
      <c r="AR75" s="687"/>
      <c r="AS75" s="687"/>
      <c r="AT75" s="687"/>
      <c r="AU75" s="687"/>
      <c r="AV75" s="687"/>
      <c r="AW75" s="687"/>
      <c r="AX75" s="687"/>
      <c r="AY75" s="687"/>
      <c r="AZ75" s="687"/>
      <c r="BA75" s="687"/>
      <c r="BB75" s="687"/>
      <c r="BC75" s="687"/>
      <c r="BD75" s="687"/>
      <c r="BE75" s="687"/>
      <c r="BF75" s="687"/>
      <c r="BG75" s="687"/>
      <c r="BH75" s="687"/>
      <c r="BI75" s="687"/>
      <c r="BJ75" s="687"/>
      <c r="BK75" s="687"/>
      <c r="BL75" s="687"/>
      <c r="BM75" s="687"/>
      <c r="BN75" s="687"/>
      <c r="BO75" s="687"/>
      <c r="BP75" s="687"/>
      <c r="BQ75" s="687"/>
      <c r="BR75" s="687"/>
      <c r="BS75" s="687"/>
      <c r="BT75" s="687"/>
      <c r="BU75" s="687"/>
      <c r="BV75" s="687"/>
      <c r="BW75" s="687"/>
      <c r="BX75" s="687"/>
      <c r="BY75" s="687"/>
      <c r="BZ75" s="687"/>
      <c r="CA75" s="687"/>
      <c r="CB75" s="687"/>
      <c r="CC75" s="687"/>
      <c r="CD75" s="687"/>
      <c r="CE75" s="687"/>
      <c r="CF75" s="687"/>
      <c r="CG75" s="687"/>
      <c r="CH75" s="687"/>
      <c r="CI75" s="687"/>
      <c r="CJ75" s="687"/>
      <c r="CK75" s="687"/>
      <c r="CL75" s="687"/>
      <c r="CM75" s="687"/>
      <c r="CN75" s="687"/>
      <c r="CO75" s="687"/>
      <c r="CP75" s="687"/>
      <c r="CQ75" s="687"/>
      <c r="CR75" s="687"/>
      <c r="CS75" s="687"/>
      <c r="CT75" s="687"/>
      <c r="CU75" s="687"/>
      <c r="CV75" s="687"/>
      <c r="CW75" s="687"/>
      <c r="CX75" s="687"/>
      <c r="CY75" s="687"/>
      <c r="CZ75" s="687"/>
      <c r="DA75" s="687"/>
      <c r="DB75" s="687"/>
      <c r="DC75" s="687"/>
      <c r="DD75" s="687"/>
      <c r="DE75" s="687"/>
      <c r="DF75" s="687"/>
      <c r="DG75" s="687"/>
      <c r="DH75" s="687"/>
      <c r="DI75" s="687"/>
      <c r="DJ75" s="687"/>
      <c r="DK75" s="687"/>
      <c r="DL75" s="687"/>
      <c r="DM75" s="687"/>
      <c r="DN75" s="687"/>
      <c r="DO75" s="687"/>
      <c r="DP75" s="687"/>
      <c r="DQ75" s="687"/>
      <c r="DR75" s="687"/>
      <c r="DS75" s="687"/>
      <c r="DT75" s="687"/>
      <c r="DU75" s="687"/>
      <c r="DV75" s="687"/>
      <c r="DW75" s="687"/>
      <c r="DX75" s="687"/>
      <c r="DY75" s="687"/>
      <c r="DZ75" s="687"/>
      <c r="EA75" s="687"/>
      <c r="EB75" s="687"/>
      <c r="EC75" s="687"/>
      <c r="ED75" s="687"/>
      <c r="EE75" s="687"/>
      <c r="EF75" s="687"/>
      <c r="EG75" s="687"/>
      <c r="EH75" s="687"/>
      <c r="EI75" s="687"/>
      <c r="EJ75" s="687"/>
      <c r="EK75" s="687"/>
      <c r="EL75" s="687"/>
      <c r="EM75" s="687"/>
      <c r="EN75" s="687"/>
      <c r="EO75" s="687"/>
      <c r="EP75" s="687"/>
      <c r="EQ75" s="687"/>
      <c r="ER75" s="687"/>
      <c r="ES75" s="687"/>
      <c r="ET75" s="687"/>
      <c r="EU75" s="687"/>
      <c r="EV75" s="687"/>
      <c r="EW75" s="687"/>
      <c r="EX75" s="687"/>
      <c r="EY75" s="687"/>
      <c r="EZ75" s="687"/>
      <c r="FA75" s="687"/>
      <c r="FB75" s="687"/>
      <c r="FC75" s="687"/>
      <c r="FD75" s="687"/>
      <c r="FE75" s="687"/>
      <c r="FF75" s="687"/>
      <c r="FG75" s="687"/>
      <c r="FH75" s="687"/>
      <c r="FI75" s="687"/>
      <c r="FJ75" s="687"/>
      <c r="FK75" s="687"/>
      <c r="FL75" s="687"/>
      <c r="FM75" s="687"/>
      <c r="FN75" s="687"/>
      <c r="FO75" s="687"/>
      <c r="FP75" s="687"/>
      <c r="FQ75" s="687"/>
      <c r="FR75" s="687"/>
      <c r="FS75" s="687"/>
      <c r="FT75" s="687"/>
      <c r="FU75" s="687"/>
      <c r="FV75" s="687"/>
      <c r="FW75" s="687"/>
      <c r="FX75" s="687"/>
      <c r="FY75" s="687"/>
      <c r="FZ75" s="687"/>
      <c r="GA75" s="709"/>
      <c r="GB75" s="699"/>
    </row>
    <row r="76" spans="1:185" s="323" customFormat="1" ht="10.25" customHeight="1">
      <c r="A76" s="695"/>
      <c r="B76" s="343"/>
      <c r="C76" s="716"/>
      <c r="D76" s="717"/>
      <c r="E76" s="717"/>
      <c r="F76" s="717"/>
      <c r="G76" s="717"/>
      <c r="H76" s="717"/>
      <c r="I76" s="717"/>
      <c r="J76" s="717"/>
      <c r="K76" s="717"/>
      <c r="L76" s="717"/>
      <c r="M76" s="717"/>
      <c r="N76" s="717"/>
      <c r="O76" s="717"/>
      <c r="P76" s="717"/>
      <c r="Q76" s="718"/>
      <c r="R76" s="333"/>
      <c r="S76" s="687"/>
      <c r="T76" s="687"/>
      <c r="U76" s="687"/>
      <c r="V76" s="687"/>
      <c r="W76" s="687"/>
      <c r="X76" s="687"/>
      <c r="Y76" s="687"/>
      <c r="Z76" s="687"/>
      <c r="AA76" s="687"/>
      <c r="AB76" s="687"/>
      <c r="AC76" s="687"/>
      <c r="AD76" s="687"/>
      <c r="AE76" s="687"/>
      <c r="AF76" s="687"/>
      <c r="AG76" s="687"/>
      <c r="AH76" s="687"/>
      <c r="AI76" s="687"/>
      <c r="AJ76" s="687"/>
      <c r="AK76" s="687"/>
      <c r="AL76" s="687"/>
      <c r="AM76" s="687"/>
      <c r="AN76" s="687"/>
      <c r="AO76" s="687"/>
      <c r="AP76" s="687"/>
      <c r="AQ76" s="687"/>
      <c r="AR76" s="687"/>
      <c r="AS76" s="687"/>
      <c r="AT76" s="687"/>
      <c r="AU76" s="687"/>
      <c r="AV76" s="687"/>
      <c r="AW76" s="687"/>
      <c r="AX76" s="687"/>
      <c r="AY76" s="687"/>
      <c r="AZ76" s="687"/>
      <c r="BA76" s="687"/>
      <c r="BB76" s="687"/>
      <c r="BC76" s="687"/>
      <c r="BD76" s="687"/>
      <c r="BE76" s="687"/>
      <c r="BF76" s="687"/>
      <c r="BG76" s="687"/>
      <c r="BH76" s="687"/>
      <c r="BI76" s="687"/>
      <c r="BJ76" s="687"/>
      <c r="BK76" s="687"/>
      <c r="BL76" s="687"/>
      <c r="BM76" s="687"/>
      <c r="BN76" s="687"/>
      <c r="BO76" s="687"/>
      <c r="BP76" s="687"/>
      <c r="BQ76" s="687"/>
      <c r="BR76" s="687"/>
      <c r="BS76" s="687"/>
      <c r="BT76" s="687"/>
      <c r="BU76" s="687"/>
      <c r="BV76" s="687"/>
      <c r="BW76" s="687"/>
      <c r="BX76" s="687"/>
      <c r="BY76" s="687"/>
      <c r="BZ76" s="687"/>
      <c r="CA76" s="687"/>
      <c r="CB76" s="687"/>
      <c r="CC76" s="687"/>
      <c r="CD76" s="687"/>
      <c r="CE76" s="687"/>
      <c r="CF76" s="687"/>
      <c r="CG76" s="687"/>
      <c r="CH76" s="687"/>
      <c r="CI76" s="687"/>
      <c r="CJ76" s="687"/>
      <c r="CK76" s="687"/>
      <c r="CL76" s="687"/>
      <c r="CM76" s="687"/>
      <c r="CN76" s="687"/>
      <c r="CO76" s="687"/>
      <c r="CP76" s="687"/>
      <c r="CQ76" s="687"/>
      <c r="CR76" s="687"/>
      <c r="CS76" s="687"/>
      <c r="CT76" s="687"/>
      <c r="CU76" s="687"/>
      <c r="CV76" s="687"/>
      <c r="CW76" s="687"/>
      <c r="CX76" s="687"/>
      <c r="CY76" s="687"/>
      <c r="CZ76" s="687"/>
      <c r="DA76" s="687"/>
      <c r="DB76" s="687"/>
      <c r="DC76" s="687"/>
      <c r="DD76" s="687"/>
      <c r="DE76" s="687"/>
      <c r="DF76" s="687"/>
      <c r="DG76" s="687"/>
      <c r="DH76" s="687"/>
      <c r="DI76" s="687"/>
      <c r="DJ76" s="687"/>
      <c r="DK76" s="687"/>
      <c r="DL76" s="687"/>
      <c r="DM76" s="687"/>
      <c r="DN76" s="687"/>
      <c r="DO76" s="687"/>
      <c r="DP76" s="687"/>
      <c r="DQ76" s="687"/>
      <c r="DR76" s="687"/>
      <c r="DS76" s="687"/>
      <c r="DT76" s="687"/>
      <c r="DU76" s="687"/>
      <c r="DV76" s="687"/>
      <c r="DW76" s="687"/>
      <c r="DX76" s="687"/>
      <c r="DY76" s="687"/>
      <c r="DZ76" s="687"/>
      <c r="EA76" s="687"/>
      <c r="EB76" s="687"/>
      <c r="EC76" s="687"/>
      <c r="ED76" s="687"/>
      <c r="EE76" s="687"/>
      <c r="EF76" s="687"/>
      <c r="EG76" s="687"/>
      <c r="EH76" s="687"/>
      <c r="EI76" s="687"/>
      <c r="EJ76" s="687"/>
      <c r="EK76" s="687"/>
      <c r="EL76" s="687"/>
      <c r="EM76" s="687"/>
      <c r="EN76" s="687"/>
      <c r="EO76" s="687"/>
      <c r="EP76" s="687"/>
      <c r="EQ76" s="687"/>
      <c r="ER76" s="687"/>
      <c r="ES76" s="687"/>
      <c r="ET76" s="687"/>
      <c r="EU76" s="687"/>
      <c r="EV76" s="687"/>
      <c r="EW76" s="687"/>
      <c r="EX76" s="687"/>
      <c r="EY76" s="687"/>
      <c r="EZ76" s="687"/>
      <c r="FA76" s="687"/>
      <c r="FB76" s="687"/>
      <c r="FC76" s="687"/>
      <c r="FD76" s="687"/>
      <c r="FE76" s="687"/>
      <c r="FF76" s="687"/>
      <c r="FG76" s="687"/>
      <c r="FH76" s="687"/>
      <c r="FI76" s="687"/>
      <c r="FJ76" s="687"/>
      <c r="FK76" s="687"/>
      <c r="FL76" s="687"/>
      <c r="FM76" s="687"/>
      <c r="FN76" s="687"/>
      <c r="FO76" s="687"/>
      <c r="FP76" s="687"/>
      <c r="FQ76" s="687"/>
      <c r="FR76" s="687"/>
      <c r="FS76" s="687"/>
      <c r="FT76" s="687"/>
      <c r="FU76" s="687"/>
      <c r="FV76" s="687"/>
      <c r="FW76" s="687"/>
      <c r="FX76" s="687"/>
      <c r="FY76" s="687"/>
      <c r="FZ76" s="687"/>
      <c r="GA76" s="709"/>
      <c r="GB76" s="699"/>
      <c r="GC76" s="289"/>
    </row>
    <row r="77" spans="1:185" s="675" customFormat="1" ht="27" customHeight="1">
      <c r="A77" s="693"/>
      <c r="B77" s="674"/>
      <c r="C77" s="662" t="s">
        <v>1937</v>
      </c>
      <c r="D77" s="662"/>
      <c r="E77" s="662"/>
      <c r="F77" s="662"/>
      <c r="G77" s="320"/>
      <c r="H77" s="662"/>
      <c r="I77" s="663"/>
      <c r="J77" s="663"/>
      <c r="K77" s="663"/>
      <c r="L77" s="663"/>
      <c r="M77" s="677"/>
      <c r="N77" s="678"/>
      <c r="O77" s="678"/>
      <c r="P77" s="679"/>
      <c r="Q77" s="680"/>
      <c r="R77" s="331"/>
      <c r="S77" s="683">
        <v>0.19444444444444445</v>
      </c>
      <c r="T77" s="684">
        <f t="shared" ref="T77:W77" si="36">S77+1/24/60</f>
        <v>0.19513888888888889</v>
      </c>
      <c r="U77" s="685">
        <f t="shared" si="36"/>
        <v>0.19583333333333333</v>
      </c>
      <c r="V77" s="685">
        <f t="shared" si="36"/>
        <v>0.19652777777777777</v>
      </c>
      <c r="W77" s="685">
        <f t="shared" si="36"/>
        <v>0.19722222222222222</v>
      </c>
      <c r="X77" s="683">
        <v>0.19791666666666666</v>
      </c>
      <c r="Y77" s="684">
        <f t="shared" ref="Y77:Z77" si="37">X77+1/24/60</f>
        <v>0.1986111111111111</v>
      </c>
      <c r="Z77" s="685">
        <f t="shared" si="37"/>
        <v>0.19930555555555554</v>
      </c>
      <c r="AA77" s="685">
        <f>Z77+1/24/60</f>
        <v>0.19999999999999998</v>
      </c>
      <c r="AB77" s="685">
        <f>AA77+1/24/60</f>
        <v>0.20069444444444443</v>
      </c>
      <c r="AC77" s="683">
        <v>0.2013888888888889</v>
      </c>
      <c r="AD77" s="684">
        <f t="shared" ref="AD77:AG77" si="38">AC77+1/24/60</f>
        <v>0.20208333333333334</v>
      </c>
      <c r="AE77" s="685">
        <f t="shared" si="38"/>
        <v>0.20277777777777778</v>
      </c>
      <c r="AF77" s="685">
        <f t="shared" si="38"/>
        <v>0.20347222222222222</v>
      </c>
      <c r="AG77" s="685">
        <f t="shared" si="38"/>
        <v>0.20416666666666666</v>
      </c>
      <c r="AH77" s="683">
        <v>0.2048611111111111</v>
      </c>
      <c r="AI77" s="684">
        <f t="shared" ref="AI77:AJ77" si="39">AH77+1/24/60</f>
        <v>0.20555555555555555</v>
      </c>
      <c r="AJ77" s="685">
        <f t="shared" si="39"/>
        <v>0.20624999999999999</v>
      </c>
      <c r="AK77" s="685">
        <f>AJ77+1/24/60</f>
        <v>0.20694444444444443</v>
      </c>
      <c r="AL77" s="685">
        <f>AK77+1/24/60</f>
        <v>0.20763888888888887</v>
      </c>
      <c r="AM77" s="683">
        <f>AL77+1/24/60</f>
        <v>0.20833333333333331</v>
      </c>
      <c r="AN77" s="684">
        <f t="shared" ref="AN77:BD77" si="40">AM77+1/24/60</f>
        <v>0.20902777777777776</v>
      </c>
      <c r="AO77" s="685">
        <f t="shared" si="40"/>
        <v>0.2097222222222222</v>
      </c>
      <c r="AP77" s="685">
        <f t="shared" si="40"/>
        <v>0.21041666666666664</v>
      </c>
      <c r="AQ77" s="685">
        <f t="shared" si="40"/>
        <v>0.21111111111111108</v>
      </c>
      <c r="AR77" s="683">
        <f t="shared" si="40"/>
        <v>0.21180555555555552</v>
      </c>
      <c r="AS77" s="684">
        <f t="shared" si="40"/>
        <v>0.21249999999999997</v>
      </c>
      <c r="AT77" s="685">
        <f t="shared" si="40"/>
        <v>0.21319444444444441</v>
      </c>
      <c r="AU77" s="685">
        <f t="shared" si="40"/>
        <v>0.21388888888888885</v>
      </c>
      <c r="AV77" s="685">
        <f t="shared" si="40"/>
        <v>0.21458333333333329</v>
      </c>
      <c r="AW77" s="683">
        <f t="shared" si="40"/>
        <v>0.21527777777777773</v>
      </c>
      <c r="AX77" s="684">
        <f t="shared" si="40"/>
        <v>0.21597222222222218</v>
      </c>
      <c r="AY77" s="685">
        <f t="shared" si="40"/>
        <v>0.21666666666666662</v>
      </c>
      <c r="AZ77" s="685">
        <f t="shared" si="40"/>
        <v>0.21736111111111106</v>
      </c>
      <c r="BA77" s="685">
        <f t="shared" si="40"/>
        <v>0.2180555555555555</v>
      </c>
      <c r="BB77" s="683">
        <f t="shared" si="40"/>
        <v>0.21874999999999994</v>
      </c>
      <c r="BC77" s="684">
        <f t="shared" si="40"/>
        <v>0.21944444444444439</v>
      </c>
      <c r="BD77" s="685">
        <f t="shared" si="40"/>
        <v>0.22013888888888883</v>
      </c>
      <c r="BE77" s="685">
        <f>BD77+1/24/60</f>
        <v>0.22083333333333327</v>
      </c>
      <c r="BF77" s="685">
        <f t="shared" ref="BF77:DQ77" si="41">BE77+1/24/60</f>
        <v>0.22152777777777771</v>
      </c>
      <c r="BG77" s="683">
        <f t="shared" si="41"/>
        <v>0.22222222222222215</v>
      </c>
      <c r="BH77" s="684">
        <f t="shared" si="41"/>
        <v>0.2229166666666666</v>
      </c>
      <c r="BI77" s="685">
        <f t="shared" si="41"/>
        <v>0.22361111111111104</v>
      </c>
      <c r="BJ77" s="685">
        <f t="shared" si="41"/>
        <v>0.22430555555555548</v>
      </c>
      <c r="BK77" s="685">
        <f t="shared" si="41"/>
        <v>0.22499999999999992</v>
      </c>
      <c r="BL77" s="683">
        <f t="shared" si="41"/>
        <v>0.22569444444444436</v>
      </c>
      <c r="BM77" s="684">
        <f t="shared" si="41"/>
        <v>0.22638888888888881</v>
      </c>
      <c r="BN77" s="685">
        <f t="shared" si="41"/>
        <v>0.22708333333333325</v>
      </c>
      <c r="BO77" s="685">
        <f t="shared" si="41"/>
        <v>0.22777777777777769</v>
      </c>
      <c r="BP77" s="685">
        <f t="shared" si="41"/>
        <v>0.22847222222222213</v>
      </c>
      <c r="BQ77" s="683">
        <f t="shared" si="41"/>
        <v>0.22916666666666657</v>
      </c>
      <c r="BR77" s="684">
        <f t="shared" si="41"/>
        <v>0.22986111111111102</v>
      </c>
      <c r="BS77" s="685">
        <f t="shared" si="41"/>
        <v>0.23055555555555546</v>
      </c>
      <c r="BT77" s="685">
        <f t="shared" si="41"/>
        <v>0.2312499999999999</v>
      </c>
      <c r="BU77" s="685">
        <f t="shared" si="41"/>
        <v>0.23194444444444434</v>
      </c>
      <c r="BV77" s="683">
        <f t="shared" si="41"/>
        <v>0.23263888888888878</v>
      </c>
      <c r="BW77" s="684">
        <f t="shared" si="41"/>
        <v>0.23333333333333323</v>
      </c>
      <c r="BX77" s="685">
        <f t="shared" si="41"/>
        <v>0.23402777777777767</v>
      </c>
      <c r="BY77" s="685">
        <f t="shared" si="41"/>
        <v>0.23472222222222211</v>
      </c>
      <c r="BZ77" s="685">
        <f t="shared" si="41"/>
        <v>0.23541666666666655</v>
      </c>
      <c r="CA77" s="683">
        <f t="shared" si="41"/>
        <v>0.23611111111111099</v>
      </c>
      <c r="CB77" s="684">
        <f t="shared" si="41"/>
        <v>0.23680555555555544</v>
      </c>
      <c r="CC77" s="685">
        <f t="shared" si="41"/>
        <v>0.23749999999999988</v>
      </c>
      <c r="CD77" s="685">
        <f t="shared" si="41"/>
        <v>0.23819444444444432</v>
      </c>
      <c r="CE77" s="685">
        <f t="shared" si="41"/>
        <v>0.23888888888888876</v>
      </c>
      <c r="CF77" s="683">
        <f t="shared" si="41"/>
        <v>0.2395833333333332</v>
      </c>
      <c r="CG77" s="684">
        <f t="shared" si="41"/>
        <v>0.24027777777777765</v>
      </c>
      <c r="CH77" s="685">
        <f t="shared" si="41"/>
        <v>0.24097222222222209</v>
      </c>
      <c r="CI77" s="685">
        <f t="shared" si="41"/>
        <v>0.24166666666666653</v>
      </c>
      <c r="CJ77" s="685">
        <f t="shared" si="41"/>
        <v>0.24236111111111097</v>
      </c>
      <c r="CK77" s="683">
        <f t="shared" si="41"/>
        <v>0.24305555555555541</v>
      </c>
      <c r="CL77" s="684">
        <f t="shared" si="41"/>
        <v>0.24374999999999986</v>
      </c>
      <c r="CM77" s="685">
        <f t="shared" si="41"/>
        <v>0.2444444444444443</v>
      </c>
      <c r="CN77" s="685">
        <f t="shared" si="41"/>
        <v>0.24513888888888874</v>
      </c>
      <c r="CO77" s="685">
        <f t="shared" si="41"/>
        <v>0.24583333333333318</v>
      </c>
      <c r="CP77" s="683">
        <f t="shared" si="41"/>
        <v>0.24652777777777762</v>
      </c>
      <c r="CQ77" s="684">
        <f t="shared" si="41"/>
        <v>0.24722222222222207</v>
      </c>
      <c r="CR77" s="685">
        <f t="shared" si="41"/>
        <v>0.24791666666666651</v>
      </c>
      <c r="CS77" s="685">
        <f t="shared" si="41"/>
        <v>0.24861111111111095</v>
      </c>
      <c r="CT77" s="685">
        <f t="shared" si="41"/>
        <v>0.24930555555555539</v>
      </c>
      <c r="CU77" s="683">
        <f t="shared" si="41"/>
        <v>0.24999999999999983</v>
      </c>
      <c r="CV77" s="684">
        <f t="shared" si="41"/>
        <v>0.25069444444444428</v>
      </c>
      <c r="CW77" s="685">
        <f t="shared" si="41"/>
        <v>0.25138888888888872</v>
      </c>
      <c r="CX77" s="685">
        <f t="shared" si="41"/>
        <v>0.25208333333333316</v>
      </c>
      <c r="CY77" s="685">
        <f t="shared" si="41"/>
        <v>0.2527777777777776</v>
      </c>
      <c r="CZ77" s="683">
        <f t="shared" si="41"/>
        <v>0.25347222222222204</v>
      </c>
      <c r="DA77" s="684">
        <f t="shared" si="41"/>
        <v>0.25416666666666649</v>
      </c>
      <c r="DB77" s="685">
        <f t="shared" si="41"/>
        <v>0.25486111111111093</v>
      </c>
      <c r="DC77" s="685">
        <f t="shared" si="41"/>
        <v>0.25555555555555537</v>
      </c>
      <c r="DD77" s="685">
        <f t="shared" si="41"/>
        <v>0.25624999999999981</v>
      </c>
      <c r="DE77" s="683">
        <f t="shared" si="41"/>
        <v>0.25694444444444425</v>
      </c>
      <c r="DF77" s="684">
        <f t="shared" si="41"/>
        <v>0.2576388888888887</v>
      </c>
      <c r="DG77" s="685">
        <f t="shared" si="41"/>
        <v>0.25833333333333314</v>
      </c>
      <c r="DH77" s="685">
        <f t="shared" si="41"/>
        <v>0.25902777777777758</v>
      </c>
      <c r="DI77" s="685">
        <f t="shared" si="41"/>
        <v>0.25972222222222202</v>
      </c>
      <c r="DJ77" s="683">
        <f t="shared" si="41"/>
        <v>0.26041666666666646</v>
      </c>
      <c r="DK77" s="684">
        <f t="shared" si="41"/>
        <v>0.26111111111111091</v>
      </c>
      <c r="DL77" s="685">
        <f t="shared" si="41"/>
        <v>0.26180555555555535</v>
      </c>
      <c r="DM77" s="685">
        <f t="shared" si="41"/>
        <v>0.26249999999999979</v>
      </c>
      <c r="DN77" s="685">
        <f t="shared" si="41"/>
        <v>0.26319444444444423</v>
      </c>
      <c r="DO77" s="683">
        <f t="shared" si="41"/>
        <v>0.26388888888888867</v>
      </c>
      <c r="DP77" s="684">
        <f t="shared" si="41"/>
        <v>0.26458333333333311</v>
      </c>
      <c r="DQ77" s="685">
        <f t="shared" si="41"/>
        <v>0.26527777777777756</v>
      </c>
      <c r="DR77" s="685">
        <f t="shared" ref="DR77:FL77" si="42">DQ77+1/24/60</f>
        <v>0.265972222222222</v>
      </c>
      <c r="DS77" s="685">
        <f t="shared" si="42"/>
        <v>0.26666666666666644</v>
      </c>
      <c r="DT77" s="683">
        <f t="shared" si="42"/>
        <v>0.26736111111111088</v>
      </c>
      <c r="DU77" s="684">
        <f t="shared" si="42"/>
        <v>0.26805555555555532</v>
      </c>
      <c r="DV77" s="685">
        <f t="shared" si="42"/>
        <v>0.26874999999999977</v>
      </c>
      <c r="DW77" s="685">
        <f t="shared" si="42"/>
        <v>0.26944444444444421</v>
      </c>
      <c r="DX77" s="685">
        <f t="shared" si="42"/>
        <v>0.27013888888888865</v>
      </c>
      <c r="DY77" s="683">
        <f t="shared" si="42"/>
        <v>0.27083333333333309</v>
      </c>
      <c r="DZ77" s="684">
        <f t="shared" si="42"/>
        <v>0.27152777777777753</v>
      </c>
      <c r="EA77" s="685">
        <f t="shared" si="42"/>
        <v>0.27222222222222198</v>
      </c>
      <c r="EB77" s="685">
        <f t="shared" si="42"/>
        <v>0.27291666666666642</v>
      </c>
      <c r="EC77" s="685">
        <f t="shared" si="42"/>
        <v>0.27361111111111086</v>
      </c>
      <c r="ED77" s="683">
        <f t="shared" si="42"/>
        <v>0.2743055555555553</v>
      </c>
      <c r="EE77" s="684">
        <f t="shared" si="42"/>
        <v>0.27499999999999974</v>
      </c>
      <c r="EF77" s="685">
        <f t="shared" si="42"/>
        <v>0.27569444444444419</v>
      </c>
      <c r="EG77" s="685">
        <f t="shared" si="42"/>
        <v>0.27638888888888863</v>
      </c>
      <c r="EH77" s="685">
        <f t="shared" si="42"/>
        <v>0.27708333333333307</v>
      </c>
      <c r="EI77" s="683">
        <f t="shared" si="42"/>
        <v>0.27777777777777751</v>
      </c>
      <c r="EJ77" s="684">
        <f t="shared" si="42"/>
        <v>0.27847222222222195</v>
      </c>
      <c r="EK77" s="685">
        <f t="shared" si="42"/>
        <v>0.2791666666666664</v>
      </c>
      <c r="EL77" s="685">
        <f t="shared" si="42"/>
        <v>0.27986111111111084</v>
      </c>
      <c r="EM77" s="685">
        <f t="shared" si="42"/>
        <v>0.28055555555555528</v>
      </c>
      <c r="EN77" s="683">
        <f t="shared" si="42"/>
        <v>0.28124999999999972</v>
      </c>
      <c r="EO77" s="684">
        <f t="shared" si="42"/>
        <v>0.28194444444444416</v>
      </c>
      <c r="EP77" s="685">
        <f t="shared" si="42"/>
        <v>0.28263888888888861</v>
      </c>
      <c r="EQ77" s="685">
        <f t="shared" si="42"/>
        <v>0.28333333333333305</v>
      </c>
      <c r="ER77" s="685">
        <f t="shared" si="42"/>
        <v>0.28402777777777749</v>
      </c>
      <c r="ES77" s="683">
        <f t="shared" si="42"/>
        <v>0.28472222222222193</v>
      </c>
      <c r="ET77" s="684">
        <f t="shared" si="42"/>
        <v>0.28541666666666637</v>
      </c>
      <c r="EU77" s="685">
        <f t="shared" si="42"/>
        <v>0.28611111111111082</v>
      </c>
      <c r="EV77" s="685">
        <f t="shared" si="42"/>
        <v>0.28680555555555526</v>
      </c>
      <c r="EW77" s="685">
        <f t="shared" si="42"/>
        <v>0.2874999999999997</v>
      </c>
      <c r="EX77" s="683">
        <f t="shared" si="42"/>
        <v>0.28819444444444414</v>
      </c>
      <c r="EY77" s="684">
        <f t="shared" si="42"/>
        <v>0.28888888888888858</v>
      </c>
      <c r="EZ77" s="685">
        <f t="shared" si="42"/>
        <v>0.28958333333333303</v>
      </c>
      <c r="FA77" s="685">
        <f t="shared" si="42"/>
        <v>0.29027777777777747</v>
      </c>
      <c r="FB77" s="685">
        <f t="shared" si="42"/>
        <v>0.29097222222222191</v>
      </c>
      <c r="FC77" s="683">
        <f t="shared" si="42"/>
        <v>0.29166666666666635</v>
      </c>
      <c r="FD77" s="684">
        <f t="shared" si="42"/>
        <v>0.29236111111111079</v>
      </c>
      <c r="FE77" s="685">
        <f t="shared" si="42"/>
        <v>0.29305555555555524</v>
      </c>
      <c r="FF77" s="685">
        <f t="shared" si="42"/>
        <v>0.29374999999999968</v>
      </c>
      <c r="FG77" s="685">
        <f t="shared" si="42"/>
        <v>0.29444444444444412</v>
      </c>
      <c r="FH77" s="683">
        <f t="shared" si="42"/>
        <v>0.29513888888888856</v>
      </c>
      <c r="FI77" s="684">
        <f t="shared" si="42"/>
        <v>0.295833333333333</v>
      </c>
      <c r="FJ77" s="685">
        <f t="shared" si="42"/>
        <v>0.29652777777777745</v>
      </c>
      <c r="FK77" s="685">
        <f t="shared" si="42"/>
        <v>0.29722222222222189</v>
      </c>
      <c r="FL77" s="685">
        <f t="shared" si="42"/>
        <v>0.29791666666666633</v>
      </c>
      <c r="FM77" s="683">
        <f>FL77+1/24/60</f>
        <v>0.29861111111111077</v>
      </c>
      <c r="FN77" s="684">
        <f t="shared" ref="FN77:FQ77" si="43">FM77+1/24/60</f>
        <v>0.29930555555555521</v>
      </c>
      <c r="FO77" s="685">
        <f t="shared" si="43"/>
        <v>0.29999999999999966</v>
      </c>
      <c r="FP77" s="685">
        <f t="shared" si="43"/>
        <v>0.3006944444444441</v>
      </c>
      <c r="FQ77" s="685">
        <f t="shared" si="43"/>
        <v>0.30138888888888854</v>
      </c>
      <c r="FR77" s="683">
        <f>FQ77+1/24/60</f>
        <v>0.30208333333333298</v>
      </c>
      <c r="FS77" s="684">
        <f t="shared" ref="FS77:GA77" si="44">FR77+1/24/60</f>
        <v>0.30277777777777742</v>
      </c>
      <c r="FT77" s="685">
        <f t="shared" si="44"/>
        <v>0.30347222222222187</v>
      </c>
      <c r="FU77" s="685">
        <f t="shared" si="44"/>
        <v>0.30416666666666631</v>
      </c>
      <c r="FV77" s="685">
        <f t="shared" si="44"/>
        <v>0.30486111111111075</v>
      </c>
      <c r="FW77" s="683">
        <f t="shared" si="44"/>
        <v>0.30555555555555519</v>
      </c>
      <c r="FX77" s="684">
        <f t="shared" si="44"/>
        <v>0.30624999999999963</v>
      </c>
      <c r="FY77" s="685">
        <f t="shared" si="44"/>
        <v>0.30694444444444408</v>
      </c>
      <c r="FZ77" s="685">
        <f t="shared" si="44"/>
        <v>0.30763888888888852</v>
      </c>
      <c r="GA77" s="685">
        <f t="shared" si="44"/>
        <v>0.30833333333333296</v>
      </c>
      <c r="GB77" s="693"/>
      <c r="GC77" s="676"/>
    </row>
    <row r="78" spans="1:185" s="670" customFormat="1" ht="10.5" customHeight="1">
      <c r="A78" s="694"/>
      <c r="B78" s="343"/>
      <c r="C78" s="681" t="s">
        <v>1946</v>
      </c>
      <c r="D78" s="701"/>
      <c r="E78" s="701"/>
      <c r="F78" s="701"/>
      <c r="G78" s="701"/>
      <c r="H78" s="701"/>
      <c r="I78" s="701"/>
      <c r="J78" s="701"/>
      <c r="K78" s="701"/>
      <c r="L78" s="701"/>
      <c r="M78" s="701"/>
      <c r="N78" s="702"/>
      <c r="O78" s="702"/>
      <c r="P78" s="703"/>
      <c r="Q78" s="701"/>
      <c r="R78" s="673"/>
      <c r="S78" s="673"/>
      <c r="T78" s="673"/>
      <c r="U78" s="673"/>
      <c r="V78" s="673"/>
      <c r="W78" s="673"/>
      <c r="X78" s="673"/>
      <c r="Y78" s="673"/>
      <c r="Z78" s="673"/>
      <c r="AA78" s="673"/>
      <c r="AB78" s="673"/>
      <c r="AC78" s="673"/>
      <c r="AD78" s="673"/>
      <c r="AE78" s="673"/>
      <c r="AF78" s="673"/>
      <c r="AG78" s="673"/>
      <c r="AH78" s="673"/>
      <c r="AI78" s="673"/>
      <c r="AJ78" s="673"/>
      <c r="AK78" s="673"/>
      <c r="AL78" s="673"/>
      <c r="AM78" s="673"/>
      <c r="AN78" s="673"/>
      <c r="AO78" s="673"/>
      <c r="AP78" s="673"/>
      <c r="AQ78" s="673"/>
      <c r="AR78" s="673"/>
      <c r="AS78" s="673"/>
      <c r="AT78" s="673"/>
      <c r="AU78" s="673"/>
      <c r="AV78" s="673"/>
      <c r="AW78" s="673"/>
      <c r="AX78" s="673"/>
      <c r="AY78" s="673"/>
      <c r="AZ78" s="673"/>
      <c r="BA78" s="673"/>
      <c r="BB78" s="673"/>
      <c r="BC78" s="673"/>
      <c r="BD78" s="673"/>
      <c r="BE78" s="673"/>
      <c r="BF78" s="673"/>
      <c r="BG78" s="673"/>
      <c r="BH78" s="673"/>
      <c r="BI78" s="673"/>
      <c r="BJ78" s="673"/>
      <c r="BK78" s="673"/>
      <c r="BL78" s="673"/>
      <c r="BM78" s="673"/>
      <c r="BN78" s="673"/>
      <c r="BO78" s="673"/>
      <c r="BP78" s="673"/>
      <c r="BQ78" s="673"/>
      <c r="BR78" s="673"/>
      <c r="BS78" s="673"/>
      <c r="BT78" s="673"/>
      <c r="BU78" s="673"/>
      <c r="BV78" s="673"/>
      <c r="BW78" s="673"/>
      <c r="BX78" s="673"/>
      <c r="BY78" s="673"/>
      <c r="BZ78" s="673"/>
      <c r="CA78" s="669"/>
      <c r="CB78" s="669"/>
      <c r="CC78" s="669"/>
      <c r="CD78" s="669"/>
      <c r="CE78" s="669"/>
      <c r="CF78" s="669"/>
      <c r="CG78" s="669"/>
      <c r="CH78" s="669"/>
      <c r="CI78" s="669"/>
      <c r="CJ78" s="669"/>
      <c r="CK78" s="669"/>
      <c r="CL78" s="669"/>
      <c r="CM78" s="669"/>
      <c r="CN78" s="669"/>
      <c r="CO78" s="669"/>
      <c r="CP78" s="669"/>
      <c r="CQ78" s="669"/>
      <c r="CR78" s="669"/>
      <c r="CS78" s="669"/>
      <c r="CT78" s="669"/>
      <c r="CU78" s="669"/>
      <c r="CV78" s="669"/>
      <c r="CW78" s="669"/>
      <c r="CX78" s="669"/>
      <c r="CY78" s="669"/>
      <c r="CZ78" s="669"/>
      <c r="DA78" s="669"/>
      <c r="DB78" s="669"/>
      <c r="DC78" s="669"/>
      <c r="DD78" s="669"/>
      <c r="DE78" s="669"/>
      <c r="DF78" s="669"/>
      <c r="DG78" s="669"/>
      <c r="DH78" s="669"/>
      <c r="DI78" s="669"/>
      <c r="DJ78" s="669"/>
      <c r="DK78" s="669"/>
      <c r="DL78" s="669"/>
      <c r="DM78" s="669"/>
      <c r="DN78" s="669"/>
      <c r="DO78" s="669"/>
      <c r="DP78" s="669"/>
      <c r="DQ78" s="669"/>
      <c r="DR78" s="669"/>
      <c r="DS78" s="669"/>
      <c r="DT78" s="669"/>
      <c r="DU78" s="669"/>
      <c r="DV78" s="669"/>
      <c r="DW78" s="669"/>
      <c r="DX78" s="669"/>
      <c r="DY78" s="669"/>
      <c r="DZ78" s="669"/>
      <c r="EA78" s="669"/>
      <c r="EB78" s="669"/>
      <c r="EC78" s="669"/>
      <c r="ED78" s="669"/>
      <c r="EE78" s="669"/>
      <c r="EF78" s="669"/>
      <c r="EG78" s="669"/>
      <c r="EH78" s="669"/>
      <c r="EI78" s="669"/>
      <c r="EJ78" s="669"/>
      <c r="EK78" s="669"/>
      <c r="EL78" s="669"/>
      <c r="EM78" s="669"/>
      <c r="EN78" s="669"/>
      <c r="EO78" s="669"/>
      <c r="EP78" s="669"/>
      <c r="EQ78" s="669"/>
      <c r="ER78" s="669"/>
      <c r="ES78" s="669"/>
      <c r="ET78" s="669"/>
      <c r="EU78" s="669"/>
      <c r="EV78" s="669"/>
      <c r="EW78" s="669"/>
      <c r="EX78" s="669"/>
      <c r="EY78" s="669"/>
      <c r="EZ78" s="669"/>
      <c r="FA78" s="669"/>
      <c r="FB78" s="669"/>
      <c r="FC78" s="669"/>
      <c r="FD78" s="669"/>
      <c r="FE78" s="669"/>
      <c r="FF78" s="669"/>
      <c r="FG78" s="669"/>
      <c r="FH78" s="669"/>
      <c r="FI78" s="669"/>
      <c r="FJ78" s="669"/>
      <c r="FK78" s="669"/>
      <c r="FL78" s="669"/>
      <c r="FM78" s="669"/>
      <c r="FN78" s="669"/>
      <c r="FO78" s="669"/>
      <c r="FP78" s="669"/>
      <c r="FQ78" s="669"/>
      <c r="FR78" s="669"/>
      <c r="FS78" s="669"/>
      <c r="FT78" s="669"/>
      <c r="FU78" s="669"/>
      <c r="FV78" s="669"/>
      <c r="FW78" s="669"/>
      <c r="FX78" s="669"/>
      <c r="FY78" s="669"/>
      <c r="FZ78" s="669"/>
      <c r="GA78" s="707"/>
      <c r="GB78" s="698"/>
      <c r="GC78" s="671"/>
    </row>
    <row r="79" spans="1:185" ht="10.25" customHeight="1">
      <c r="A79" s="696"/>
      <c r="B79" s="686"/>
      <c r="C79" s="713" t="s">
        <v>1954</v>
      </c>
      <c r="D79" s="714"/>
      <c r="E79" s="714"/>
      <c r="F79" s="714"/>
      <c r="G79" s="714"/>
      <c r="H79" s="714"/>
      <c r="I79" s="714"/>
      <c r="J79" s="714"/>
      <c r="K79" s="714"/>
      <c r="L79" s="714"/>
      <c r="M79" s="714"/>
      <c r="N79" s="714"/>
      <c r="O79" s="714"/>
      <c r="P79" s="714"/>
      <c r="Q79" s="715"/>
      <c r="R79" s="333"/>
      <c r="S79" s="688"/>
      <c r="T79" s="688"/>
      <c r="U79" s="688"/>
      <c r="V79" s="688"/>
      <c r="W79" s="688"/>
      <c r="X79" s="688"/>
      <c r="Y79" s="688"/>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2"/>
      <c r="BC79" s="682"/>
      <c r="BD79" s="682"/>
      <c r="BE79" s="682"/>
      <c r="BF79" s="682"/>
      <c r="BG79" s="682"/>
      <c r="BH79" s="682"/>
      <c r="BI79" s="682"/>
      <c r="BJ79" s="682"/>
      <c r="BK79" s="682"/>
      <c r="BL79" s="682"/>
      <c r="BM79" s="682"/>
      <c r="BN79" s="682"/>
      <c r="BO79" s="682"/>
      <c r="BP79" s="682"/>
      <c r="BQ79" s="682"/>
      <c r="BR79" s="682"/>
      <c r="BS79" s="682"/>
      <c r="BT79" s="682"/>
      <c r="BU79" s="682"/>
      <c r="BV79" s="682"/>
      <c r="BW79" s="682"/>
      <c r="BX79" s="682"/>
      <c r="BY79" s="682"/>
      <c r="BZ79" s="682"/>
      <c r="CA79" s="682"/>
      <c r="CB79" s="682"/>
      <c r="CC79" s="682"/>
      <c r="CD79" s="682"/>
      <c r="CE79" s="682"/>
      <c r="CF79" s="682"/>
      <c r="CG79" s="682"/>
      <c r="CH79" s="682"/>
      <c r="CI79" s="682"/>
      <c r="CJ79" s="682"/>
      <c r="CK79" s="682"/>
      <c r="CL79" s="682"/>
      <c r="CM79" s="682"/>
      <c r="CN79" s="682"/>
      <c r="CO79" s="682"/>
      <c r="CP79" s="682"/>
      <c r="CQ79" s="682"/>
      <c r="CR79" s="682"/>
      <c r="CS79" s="682"/>
      <c r="CT79" s="682"/>
      <c r="CU79" s="682"/>
      <c r="CV79" s="682"/>
      <c r="CW79" s="682"/>
      <c r="CX79" s="682"/>
      <c r="CY79" s="682"/>
      <c r="CZ79" s="682"/>
      <c r="DA79" s="682"/>
      <c r="DB79" s="682"/>
      <c r="DC79" s="682"/>
      <c r="DD79" s="682"/>
      <c r="DE79" s="682"/>
      <c r="DF79" s="682"/>
      <c r="DG79" s="682"/>
      <c r="DH79" s="682"/>
      <c r="DI79" s="682"/>
      <c r="DJ79" s="682"/>
      <c r="DK79" s="682"/>
      <c r="DL79" s="682"/>
      <c r="DM79" s="682"/>
      <c r="DN79" s="682"/>
      <c r="DO79" s="682"/>
      <c r="DP79" s="682"/>
      <c r="DQ79" s="682"/>
      <c r="DR79" s="682"/>
      <c r="DS79" s="682"/>
      <c r="DT79" s="682"/>
      <c r="DU79" s="682"/>
      <c r="DV79" s="682"/>
      <c r="DW79" s="682"/>
      <c r="DX79" s="682"/>
      <c r="DY79" s="688"/>
      <c r="DZ79" s="688"/>
      <c r="EA79" s="688"/>
      <c r="EB79" s="688"/>
      <c r="EC79" s="688"/>
      <c r="ED79" s="688"/>
      <c r="EE79" s="688"/>
      <c r="EF79" s="688"/>
      <c r="EG79" s="688"/>
      <c r="EH79" s="688"/>
      <c r="EI79" s="688"/>
      <c r="EJ79" s="688"/>
      <c r="EK79" s="688"/>
      <c r="EL79" s="688"/>
      <c r="EM79" s="688"/>
      <c r="EN79" s="688"/>
      <c r="EO79" s="688"/>
      <c r="EP79" s="688"/>
      <c r="EQ79" s="688"/>
      <c r="ER79" s="688"/>
      <c r="ES79" s="688"/>
      <c r="ET79" s="688"/>
      <c r="EU79" s="688"/>
      <c r="EV79" s="688"/>
      <c r="EW79" s="688"/>
      <c r="EX79" s="688"/>
      <c r="EY79" s="688"/>
      <c r="EZ79" s="688"/>
      <c r="FA79" s="688"/>
      <c r="FB79" s="688"/>
      <c r="FC79" s="688"/>
      <c r="FD79" s="688"/>
      <c r="FE79" s="688"/>
      <c r="FF79" s="688"/>
      <c r="FG79" s="688"/>
      <c r="FH79" s="688"/>
      <c r="FI79" s="688"/>
      <c r="FJ79" s="688"/>
      <c r="FK79" s="688"/>
      <c r="FL79" s="688"/>
      <c r="FM79" s="688"/>
      <c r="FN79" s="688"/>
      <c r="FO79" s="688"/>
      <c r="FP79" s="688"/>
      <c r="FQ79" s="688"/>
      <c r="FR79" s="688"/>
      <c r="FS79" s="688"/>
      <c r="FT79" s="688"/>
      <c r="FU79" s="688"/>
      <c r="FV79" s="688"/>
      <c r="FW79" s="688"/>
      <c r="FX79" s="688"/>
      <c r="FY79" s="688"/>
      <c r="FZ79" s="688"/>
      <c r="GA79" s="708"/>
      <c r="GB79" s="696"/>
      <c r="GC79" s="290"/>
    </row>
    <row r="80" spans="1:185" ht="10.5" customHeight="1">
      <c r="A80" s="695"/>
      <c r="B80" s="343"/>
      <c r="C80" s="716"/>
      <c r="D80" s="717"/>
      <c r="E80" s="717"/>
      <c r="F80" s="717"/>
      <c r="G80" s="717"/>
      <c r="H80" s="717"/>
      <c r="I80" s="717"/>
      <c r="J80" s="717"/>
      <c r="K80" s="717"/>
      <c r="L80" s="717"/>
      <c r="M80" s="717"/>
      <c r="N80" s="717"/>
      <c r="O80" s="717"/>
      <c r="P80" s="717"/>
      <c r="Q80" s="718"/>
      <c r="R80" s="333"/>
      <c r="S80" s="687"/>
      <c r="T80" s="687"/>
      <c r="U80" s="687"/>
      <c r="V80" s="687"/>
      <c r="W80" s="687"/>
      <c r="X80" s="687"/>
      <c r="Y80" s="687"/>
      <c r="Z80" s="687"/>
      <c r="AA80" s="687"/>
      <c r="AB80" s="687"/>
      <c r="AC80" s="687"/>
      <c r="AD80" s="687"/>
      <c r="AE80" s="687"/>
      <c r="AF80" s="687"/>
      <c r="AG80" s="687"/>
      <c r="AH80" s="687"/>
      <c r="AI80" s="687"/>
      <c r="AJ80" s="687"/>
      <c r="AK80" s="687"/>
      <c r="AL80" s="687"/>
      <c r="AM80" s="687"/>
      <c r="AN80" s="687"/>
      <c r="AO80" s="687"/>
      <c r="AP80" s="687"/>
      <c r="AQ80" s="687"/>
      <c r="AR80" s="687"/>
      <c r="AS80" s="687"/>
      <c r="AT80" s="687"/>
      <c r="AU80" s="687"/>
      <c r="AV80" s="687"/>
      <c r="AW80" s="687"/>
      <c r="AX80" s="687"/>
      <c r="AY80" s="687"/>
      <c r="AZ80" s="687"/>
      <c r="BA80" s="687"/>
      <c r="BB80" s="687"/>
      <c r="BC80" s="687"/>
      <c r="BD80" s="687"/>
      <c r="BE80" s="687"/>
      <c r="BF80" s="687"/>
      <c r="BG80" s="687"/>
      <c r="BH80" s="687"/>
      <c r="BI80" s="687"/>
      <c r="BJ80" s="687"/>
      <c r="BK80" s="687"/>
      <c r="BL80" s="687"/>
      <c r="BM80" s="687"/>
      <c r="BN80" s="687"/>
      <c r="BO80" s="687"/>
      <c r="BP80" s="687"/>
      <c r="BQ80" s="687"/>
      <c r="BR80" s="687"/>
      <c r="BS80" s="687"/>
      <c r="BT80" s="687"/>
      <c r="BU80" s="687"/>
      <c r="BV80" s="687"/>
      <c r="BW80" s="687"/>
      <c r="BX80" s="687"/>
      <c r="BY80" s="687"/>
      <c r="BZ80" s="687"/>
      <c r="CA80" s="687"/>
      <c r="CB80" s="687"/>
      <c r="CC80" s="687"/>
      <c r="CD80" s="687"/>
      <c r="CE80" s="687"/>
      <c r="CF80" s="687"/>
      <c r="CG80" s="687"/>
      <c r="CH80" s="687"/>
      <c r="CI80" s="687"/>
      <c r="CJ80" s="687"/>
      <c r="CK80" s="687"/>
      <c r="CL80" s="687"/>
      <c r="CM80" s="687"/>
      <c r="CN80" s="687"/>
      <c r="CO80" s="687"/>
      <c r="CP80" s="687"/>
      <c r="CQ80" s="687"/>
      <c r="CR80" s="687"/>
      <c r="CS80" s="687"/>
      <c r="CT80" s="687"/>
      <c r="CU80" s="687"/>
      <c r="CV80" s="687"/>
      <c r="CW80" s="687"/>
      <c r="CX80" s="687"/>
      <c r="CY80" s="687"/>
      <c r="CZ80" s="687"/>
      <c r="DA80" s="687"/>
      <c r="DB80" s="687"/>
      <c r="DC80" s="687"/>
      <c r="DD80" s="687"/>
      <c r="DE80" s="687"/>
      <c r="DF80" s="687"/>
      <c r="DG80" s="687"/>
      <c r="DH80" s="687"/>
      <c r="DI80" s="687"/>
      <c r="DJ80" s="687"/>
      <c r="DK80" s="687"/>
      <c r="DL80" s="687"/>
      <c r="DM80" s="687"/>
      <c r="DN80" s="687"/>
      <c r="DO80" s="687"/>
      <c r="DP80" s="687"/>
      <c r="DQ80" s="687"/>
      <c r="DR80" s="687"/>
      <c r="DS80" s="687"/>
      <c r="DT80" s="687"/>
      <c r="DU80" s="687"/>
      <c r="DV80" s="687"/>
      <c r="DW80" s="687"/>
      <c r="DX80" s="687"/>
      <c r="DY80" s="687"/>
      <c r="DZ80" s="687"/>
      <c r="EA80" s="687"/>
      <c r="EB80" s="687"/>
      <c r="EC80" s="687"/>
      <c r="ED80" s="687"/>
      <c r="EE80" s="687"/>
      <c r="EF80" s="687"/>
      <c r="EG80" s="687"/>
      <c r="EH80" s="687"/>
      <c r="EI80" s="687"/>
      <c r="EJ80" s="687"/>
      <c r="EK80" s="687"/>
      <c r="EL80" s="687"/>
      <c r="EM80" s="687"/>
      <c r="EN80" s="687"/>
      <c r="EO80" s="687"/>
      <c r="EP80" s="687"/>
      <c r="EQ80" s="687"/>
      <c r="ER80" s="687"/>
      <c r="ES80" s="687"/>
      <c r="ET80" s="687"/>
      <c r="EU80" s="687"/>
      <c r="EV80" s="687"/>
      <c r="EW80" s="687"/>
      <c r="EX80" s="687"/>
      <c r="EY80" s="687"/>
      <c r="EZ80" s="687"/>
      <c r="FA80" s="687"/>
      <c r="FB80" s="687"/>
      <c r="FC80" s="687"/>
      <c r="FD80" s="687"/>
      <c r="FE80" s="687"/>
      <c r="FF80" s="687"/>
      <c r="FG80" s="687"/>
      <c r="FH80" s="687"/>
      <c r="FI80" s="687"/>
      <c r="FJ80" s="687"/>
      <c r="FK80" s="687"/>
      <c r="FL80" s="687"/>
      <c r="FM80" s="687"/>
      <c r="FN80" s="687"/>
      <c r="FO80" s="687"/>
      <c r="FP80" s="687"/>
      <c r="FQ80" s="687"/>
      <c r="FR80" s="687"/>
      <c r="FS80" s="687"/>
      <c r="FT80" s="687"/>
      <c r="FU80" s="687"/>
      <c r="FV80" s="687"/>
      <c r="FW80" s="687"/>
      <c r="FX80" s="687"/>
      <c r="FY80" s="687"/>
      <c r="FZ80" s="687"/>
      <c r="GA80" s="709"/>
      <c r="GB80" s="699"/>
    </row>
    <row r="81" spans="1:185" ht="10.5" customHeight="1">
      <c r="A81" s="695"/>
      <c r="B81" s="343"/>
      <c r="C81" s="716"/>
      <c r="D81" s="717"/>
      <c r="E81" s="717"/>
      <c r="F81" s="717"/>
      <c r="G81" s="717"/>
      <c r="H81" s="717"/>
      <c r="I81" s="717"/>
      <c r="J81" s="717"/>
      <c r="K81" s="717"/>
      <c r="L81" s="717"/>
      <c r="M81" s="717"/>
      <c r="N81" s="717"/>
      <c r="O81" s="717"/>
      <c r="P81" s="717"/>
      <c r="Q81" s="718"/>
      <c r="R81" s="333"/>
      <c r="S81" s="687"/>
      <c r="T81" s="687"/>
      <c r="U81" s="687"/>
      <c r="V81" s="687"/>
      <c r="W81" s="687"/>
      <c r="X81" s="687"/>
      <c r="Y81" s="687"/>
      <c r="Z81" s="687"/>
      <c r="AA81" s="687"/>
      <c r="AB81" s="687"/>
      <c r="AC81" s="687"/>
      <c r="AD81" s="687"/>
      <c r="AE81" s="687"/>
      <c r="AF81" s="687"/>
      <c r="AG81" s="687"/>
      <c r="AH81" s="687"/>
      <c r="AI81" s="687"/>
      <c r="AJ81" s="687"/>
      <c r="AK81" s="687"/>
      <c r="AL81" s="687"/>
      <c r="AM81" s="687"/>
      <c r="AN81" s="687"/>
      <c r="AO81" s="687"/>
      <c r="AP81" s="687"/>
      <c r="AQ81" s="687"/>
      <c r="AR81" s="687"/>
      <c r="AS81" s="687"/>
      <c r="AT81" s="687"/>
      <c r="AU81" s="687"/>
      <c r="AV81" s="687"/>
      <c r="AW81" s="687"/>
      <c r="AX81" s="687"/>
      <c r="AY81" s="687"/>
      <c r="AZ81" s="687"/>
      <c r="BA81" s="687"/>
      <c r="BB81" s="687"/>
      <c r="BC81" s="687"/>
      <c r="BD81" s="687"/>
      <c r="BE81" s="687"/>
      <c r="BF81" s="687"/>
      <c r="BG81" s="687"/>
      <c r="BH81" s="687"/>
      <c r="BI81" s="687"/>
      <c r="BJ81" s="687"/>
      <c r="BK81" s="687"/>
      <c r="BL81" s="687"/>
      <c r="BM81" s="687"/>
      <c r="BN81" s="687"/>
      <c r="BO81" s="687"/>
      <c r="BP81" s="687"/>
      <c r="BQ81" s="687"/>
      <c r="BR81" s="687"/>
      <c r="BS81" s="687"/>
      <c r="BT81" s="687"/>
      <c r="BU81" s="687"/>
      <c r="BV81" s="687"/>
      <c r="BW81" s="687"/>
      <c r="BX81" s="687"/>
      <c r="BY81" s="687"/>
      <c r="BZ81" s="687"/>
      <c r="CA81" s="687"/>
      <c r="CB81" s="687"/>
      <c r="CC81" s="687"/>
      <c r="CD81" s="687"/>
      <c r="CE81" s="687"/>
      <c r="CF81" s="687"/>
      <c r="CG81" s="687"/>
      <c r="CH81" s="687"/>
      <c r="CI81" s="687"/>
      <c r="CJ81" s="687"/>
      <c r="CK81" s="687"/>
      <c r="CL81" s="687"/>
      <c r="CM81" s="687"/>
      <c r="CN81" s="687"/>
      <c r="CO81" s="687"/>
      <c r="CP81" s="687"/>
      <c r="CQ81" s="687"/>
      <c r="CR81" s="687"/>
      <c r="CS81" s="687"/>
      <c r="CT81" s="687"/>
      <c r="CU81" s="687"/>
      <c r="CV81" s="687"/>
      <c r="CW81" s="687"/>
      <c r="CX81" s="687"/>
      <c r="CY81" s="687"/>
      <c r="CZ81" s="687"/>
      <c r="DA81" s="687"/>
      <c r="DB81" s="687"/>
      <c r="DC81" s="687"/>
      <c r="DD81" s="687"/>
      <c r="DE81" s="687"/>
      <c r="DF81" s="687"/>
      <c r="DG81" s="687"/>
      <c r="DH81" s="687"/>
      <c r="DI81" s="687"/>
      <c r="DJ81" s="687"/>
      <c r="DK81" s="687"/>
      <c r="DL81" s="687"/>
      <c r="DM81" s="687"/>
      <c r="DN81" s="687"/>
      <c r="DO81" s="687"/>
      <c r="DP81" s="687"/>
      <c r="DQ81" s="687"/>
      <c r="DR81" s="687"/>
      <c r="DS81" s="687"/>
      <c r="DT81" s="687"/>
      <c r="DU81" s="687"/>
      <c r="DV81" s="687"/>
      <c r="DW81" s="687"/>
      <c r="DX81" s="687"/>
      <c r="DY81" s="687"/>
      <c r="DZ81" s="687"/>
      <c r="EA81" s="687"/>
      <c r="EB81" s="687"/>
      <c r="EC81" s="687"/>
      <c r="ED81" s="687"/>
      <c r="EE81" s="687"/>
      <c r="EF81" s="687"/>
      <c r="EG81" s="687"/>
      <c r="EH81" s="687"/>
      <c r="EI81" s="687"/>
      <c r="EJ81" s="687"/>
      <c r="EK81" s="687"/>
      <c r="EL81" s="687"/>
      <c r="EM81" s="687"/>
      <c r="EN81" s="687"/>
      <c r="EO81" s="687"/>
      <c r="EP81" s="687"/>
      <c r="EQ81" s="687"/>
      <c r="ER81" s="687"/>
      <c r="ES81" s="687"/>
      <c r="ET81" s="687"/>
      <c r="EU81" s="687"/>
      <c r="EV81" s="687"/>
      <c r="EW81" s="687"/>
      <c r="EX81" s="687"/>
      <c r="EY81" s="687"/>
      <c r="EZ81" s="687"/>
      <c r="FA81" s="687"/>
      <c r="FB81" s="687"/>
      <c r="FC81" s="687"/>
      <c r="FD81" s="687"/>
      <c r="FE81" s="687"/>
      <c r="FF81" s="687"/>
      <c r="FG81" s="687"/>
      <c r="FH81" s="687"/>
      <c r="FI81" s="687"/>
      <c r="FJ81" s="687"/>
      <c r="FK81" s="687"/>
      <c r="FL81" s="687"/>
      <c r="FM81" s="687"/>
      <c r="FN81" s="687"/>
      <c r="FO81" s="687"/>
      <c r="FP81" s="687"/>
      <c r="FQ81" s="687"/>
      <c r="FR81" s="687"/>
      <c r="FS81" s="687"/>
      <c r="FT81" s="687"/>
      <c r="FU81" s="687"/>
      <c r="FV81" s="687"/>
      <c r="FW81" s="687"/>
      <c r="FX81" s="687"/>
      <c r="FY81" s="687"/>
      <c r="FZ81" s="687"/>
      <c r="GA81" s="709"/>
      <c r="GB81" s="699"/>
    </row>
    <row r="82" spans="1:185" ht="10.5" customHeight="1">
      <c r="A82" s="695"/>
      <c r="B82" s="343"/>
      <c r="C82" s="716"/>
      <c r="D82" s="717"/>
      <c r="E82" s="717"/>
      <c r="F82" s="717"/>
      <c r="G82" s="717"/>
      <c r="H82" s="717"/>
      <c r="I82" s="717"/>
      <c r="J82" s="717"/>
      <c r="K82" s="717"/>
      <c r="L82" s="717"/>
      <c r="M82" s="717"/>
      <c r="N82" s="717"/>
      <c r="O82" s="717"/>
      <c r="P82" s="717"/>
      <c r="Q82" s="718"/>
      <c r="R82" s="333"/>
      <c r="S82" s="687"/>
      <c r="T82" s="687"/>
      <c r="U82" s="687"/>
      <c r="V82" s="687"/>
      <c r="W82" s="687"/>
      <c r="X82" s="687"/>
      <c r="Y82" s="687"/>
      <c r="Z82" s="687"/>
      <c r="AA82" s="687"/>
      <c r="AB82" s="687"/>
      <c r="AC82" s="687"/>
      <c r="AD82" s="687"/>
      <c r="AE82" s="687"/>
      <c r="AF82" s="687"/>
      <c r="AG82" s="687"/>
      <c r="AH82" s="687"/>
      <c r="AI82" s="687"/>
      <c r="AJ82" s="687"/>
      <c r="AK82" s="687"/>
      <c r="AL82" s="687"/>
      <c r="AM82" s="687"/>
      <c r="AN82" s="687"/>
      <c r="AO82" s="687"/>
      <c r="AP82" s="687"/>
      <c r="AQ82" s="687"/>
      <c r="AR82" s="687"/>
      <c r="AS82" s="687"/>
      <c r="AT82" s="687"/>
      <c r="AU82" s="687"/>
      <c r="AV82" s="687"/>
      <c r="AW82" s="687"/>
      <c r="AX82" s="687"/>
      <c r="AY82" s="687"/>
      <c r="AZ82" s="687"/>
      <c r="BA82" s="687"/>
      <c r="BB82" s="687"/>
      <c r="BC82" s="687"/>
      <c r="BD82" s="687"/>
      <c r="BE82" s="687"/>
      <c r="BF82" s="687"/>
      <c r="BG82" s="687"/>
      <c r="BH82" s="687"/>
      <c r="BI82" s="687"/>
      <c r="BJ82" s="687"/>
      <c r="BK82" s="687"/>
      <c r="BL82" s="687"/>
      <c r="BM82" s="687"/>
      <c r="BN82" s="687"/>
      <c r="BO82" s="687"/>
      <c r="BP82" s="687"/>
      <c r="BQ82" s="687"/>
      <c r="BR82" s="687"/>
      <c r="BS82" s="687"/>
      <c r="BT82" s="687"/>
      <c r="BU82" s="687"/>
      <c r="BV82" s="687"/>
      <c r="BW82" s="687"/>
      <c r="BX82" s="687"/>
      <c r="BY82" s="687"/>
      <c r="BZ82" s="687"/>
      <c r="CA82" s="687"/>
      <c r="CB82" s="687"/>
      <c r="CC82" s="687"/>
      <c r="CD82" s="687"/>
      <c r="CE82" s="687"/>
      <c r="CF82" s="687"/>
      <c r="CG82" s="687"/>
      <c r="CH82" s="687"/>
      <c r="CI82" s="687"/>
      <c r="CJ82" s="687"/>
      <c r="CK82" s="687"/>
      <c r="CL82" s="687"/>
      <c r="CM82" s="687"/>
      <c r="CN82" s="687"/>
      <c r="CO82" s="687"/>
      <c r="CP82" s="687"/>
      <c r="CQ82" s="687"/>
      <c r="CR82" s="687"/>
      <c r="CS82" s="687"/>
      <c r="CT82" s="687"/>
      <c r="CU82" s="687"/>
      <c r="CV82" s="687"/>
      <c r="CW82" s="687"/>
      <c r="CX82" s="687"/>
      <c r="CY82" s="687"/>
      <c r="CZ82" s="687"/>
      <c r="DA82" s="687"/>
      <c r="DB82" s="687"/>
      <c r="DC82" s="687"/>
      <c r="DD82" s="687"/>
      <c r="DE82" s="687"/>
      <c r="DF82" s="687"/>
      <c r="DG82" s="687"/>
      <c r="DH82" s="687"/>
      <c r="DI82" s="687"/>
      <c r="DJ82" s="687"/>
      <c r="DK82" s="687"/>
      <c r="DL82" s="687"/>
      <c r="DM82" s="687"/>
      <c r="DN82" s="687"/>
      <c r="DO82" s="687"/>
      <c r="DP82" s="687"/>
      <c r="DQ82" s="687"/>
      <c r="DR82" s="687"/>
      <c r="DS82" s="687"/>
      <c r="DT82" s="687"/>
      <c r="DU82" s="687"/>
      <c r="DV82" s="687"/>
      <c r="DW82" s="687"/>
      <c r="DX82" s="687"/>
      <c r="DY82" s="687"/>
      <c r="DZ82" s="687"/>
      <c r="EA82" s="687"/>
      <c r="EB82" s="687"/>
      <c r="EC82" s="687"/>
      <c r="ED82" s="687"/>
      <c r="EE82" s="687"/>
      <c r="EF82" s="687"/>
      <c r="EG82" s="687"/>
      <c r="EH82" s="687"/>
      <c r="EI82" s="687"/>
      <c r="EJ82" s="687"/>
      <c r="EK82" s="687"/>
      <c r="EL82" s="687"/>
      <c r="EM82" s="687"/>
      <c r="EN82" s="687"/>
      <c r="EO82" s="687"/>
      <c r="EP82" s="687"/>
      <c r="EQ82" s="687"/>
      <c r="ER82" s="687"/>
      <c r="ES82" s="687"/>
      <c r="ET82" s="687"/>
      <c r="EU82" s="687"/>
      <c r="EV82" s="687"/>
      <c r="EW82" s="687"/>
      <c r="EX82" s="687"/>
      <c r="EY82" s="687"/>
      <c r="EZ82" s="687"/>
      <c r="FA82" s="687"/>
      <c r="FB82" s="687"/>
      <c r="FC82" s="687"/>
      <c r="FD82" s="687"/>
      <c r="FE82" s="687"/>
      <c r="FF82" s="687"/>
      <c r="FG82" s="687"/>
      <c r="FH82" s="687"/>
      <c r="FI82" s="687"/>
      <c r="FJ82" s="687"/>
      <c r="FK82" s="687"/>
      <c r="FL82" s="687"/>
      <c r="FM82" s="687"/>
      <c r="FN82" s="687"/>
      <c r="FO82" s="687"/>
      <c r="FP82" s="687"/>
      <c r="FQ82" s="687"/>
      <c r="FR82" s="687"/>
      <c r="FS82" s="687"/>
      <c r="FT82" s="687"/>
      <c r="FU82" s="687"/>
      <c r="FV82" s="687"/>
      <c r="FW82" s="687"/>
      <c r="FX82" s="687"/>
      <c r="FY82" s="687"/>
      <c r="FZ82" s="687"/>
      <c r="GA82" s="709"/>
      <c r="GB82" s="699"/>
    </row>
    <row r="83" spans="1:185" ht="10.5" customHeight="1">
      <c r="A83" s="695"/>
      <c r="B83" s="343"/>
      <c r="C83" s="716"/>
      <c r="D83" s="717"/>
      <c r="E83" s="717"/>
      <c r="F83" s="717"/>
      <c r="G83" s="717"/>
      <c r="H83" s="717"/>
      <c r="I83" s="717"/>
      <c r="J83" s="717"/>
      <c r="K83" s="717"/>
      <c r="L83" s="717"/>
      <c r="M83" s="717"/>
      <c r="N83" s="717"/>
      <c r="O83" s="717"/>
      <c r="P83" s="717"/>
      <c r="Q83" s="718"/>
      <c r="R83" s="333"/>
      <c r="S83" s="687"/>
      <c r="T83" s="687"/>
      <c r="U83" s="687"/>
      <c r="V83" s="687"/>
      <c r="W83" s="687"/>
      <c r="X83" s="687"/>
      <c r="Y83" s="687"/>
      <c r="Z83" s="687"/>
      <c r="AA83" s="687"/>
      <c r="AB83" s="687"/>
      <c r="AC83" s="687"/>
      <c r="AD83" s="687"/>
      <c r="AE83" s="687"/>
      <c r="AF83" s="687"/>
      <c r="AG83" s="687"/>
      <c r="AH83" s="687"/>
      <c r="AI83" s="687"/>
      <c r="AJ83" s="687"/>
      <c r="AK83" s="687"/>
      <c r="AL83" s="687"/>
      <c r="AM83" s="687"/>
      <c r="AN83" s="687"/>
      <c r="AO83" s="687"/>
      <c r="AP83" s="687"/>
      <c r="AQ83" s="687"/>
      <c r="AR83" s="687"/>
      <c r="AS83" s="687"/>
      <c r="AT83" s="687"/>
      <c r="AU83" s="687"/>
      <c r="AV83" s="687"/>
      <c r="AW83" s="687"/>
      <c r="AX83" s="687"/>
      <c r="AY83" s="687"/>
      <c r="AZ83" s="687"/>
      <c r="BA83" s="687"/>
      <c r="BB83" s="687"/>
      <c r="BC83" s="687"/>
      <c r="BD83" s="687"/>
      <c r="BE83" s="687"/>
      <c r="BF83" s="687"/>
      <c r="BG83" s="687"/>
      <c r="BH83" s="687"/>
      <c r="BI83" s="687"/>
      <c r="BJ83" s="687"/>
      <c r="BK83" s="687"/>
      <c r="BL83" s="687"/>
      <c r="BM83" s="687"/>
      <c r="BN83" s="687"/>
      <c r="BO83" s="687"/>
      <c r="BP83" s="687"/>
      <c r="BQ83" s="687"/>
      <c r="BR83" s="687"/>
      <c r="BS83" s="687"/>
      <c r="BT83" s="687"/>
      <c r="BU83" s="687"/>
      <c r="BV83" s="687"/>
      <c r="BW83" s="687"/>
      <c r="BX83" s="687"/>
      <c r="BY83" s="687"/>
      <c r="BZ83" s="687"/>
      <c r="CA83" s="687"/>
      <c r="CB83" s="687"/>
      <c r="CC83" s="687"/>
      <c r="CD83" s="687"/>
      <c r="CE83" s="687"/>
      <c r="CF83" s="687"/>
      <c r="CG83" s="687"/>
      <c r="CH83" s="687"/>
      <c r="CI83" s="687"/>
      <c r="CJ83" s="687"/>
      <c r="CK83" s="687"/>
      <c r="CL83" s="687"/>
      <c r="CM83" s="687"/>
      <c r="CN83" s="687"/>
      <c r="CO83" s="687"/>
      <c r="CP83" s="687"/>
      <c r="CQ83" s="687"/>
      <c r="CR83" s="687"/>
      <c r="CS83" s="687"/>
      <c r="CT83" s="687"/>
      <c r="CU83" s="687"/>
      <c r="CV83" s="687"/>
      <c r="CW83" s="687"/>
      <c r="CX83" s="687"/>
      <c r="CY83" s="687"/>
      <c r="CZ83" s="687"/>
      <c r="DA83" s="687"/>
      <c r="DB83" s="687"/>
      <c r="DC83" s="687"/>
      <c r="DD83" s="687"/>
      <c r="DE83" s="687"/>
      <c r="DF83" s="687"/>
      <c r="DG83" s="687"/>
      <c r="DH83" s="687"/>
      <c r="DI83" s="687"/>
      <c r="DJ83" s="687"/>
      <c r="DK83" s="687"/>
      <c r="DL83" s="687"/>
      <c r="DM83" s="687"/>
      <c r="DN83" s="687"/>
      <c r="DO83" s="687"/>
      <c r="DP83" s="687"/>
      <c r="DQ83" s="687"/>
      <c r="DR83" s="687"/>
      <c r="DS83" s="687"/>
      <c r="DT83" s="687"/>
      <c r="DU83" s="687"/>
      <c r="DV83" s="687"/>
      <c r="DW83" s="687"/>
      <c r="DX83" s="687"/>
      <c r="DY83" s="687"/>
      <c r="DZ83" s="687"/>
      <c r="EA83" s="687"/>
      <c r="EB83" s="687"/>
      <c r="EC83" s="687"/>
      <c r="ED83" s="687"/>
      <c r="EE83" s="687"/>
      <c r="EF83" s="687"/>
      <c r="EG83" s="687"/>
      <c r="EH83" s="687"/>
      <c r="EI83" s="687"/>
      <c r="EJ83" s="687"/>
      <c r="EK83" s="687"/>
      <c r="EL83" s="687"/>
      <c r="EM83" s="687"/>
      <c r="EN83" s="687"/>
      <c r="EO83" s="687"/>
      <c r="EP83" s="687"/>
      <c r="EQ83" s="687"/>
      <c r="ER83" s="687"/>
      <c r="ES83" s="687"/>
      <c r="ET83" s="687"/>
      <c r="EU83" s="687"/>
      <c r="EV83" s="687"/>
      <c r="EW83" s="687"/>
      <c r="EX83" s="687"/>
      <c r="EY83" s="687"/>
      <c r="EZ83" s="687"/>
      <c r="FA83" s="687"/>
      <c r="FB83" s="687"/>
      <c r="FC83" s="687"/>
      <c r="FD83" s="687"/>
      <c r="FE83" s="687"/>
      <c r="FF83" s="687"/>
      <c r="FG83" s="687"/>
      <c r="FH83" s="687"/>
      <c r="FI83" s="687"/>
      <c r="FJ83" s="687"/>
      <c r="FK83" s="687"/>
      <c r="FL83" s="687"/>
      <c r="FM83" s="687"/>
      <c r="FN83" s="687"/>
      <c r="FO83" s="687"/>
      <c r="FP83" s="687"/>
      <c r="FQ83" s="687"/>
      <c r="FR83" s="687"/>
      <c r="FS83" s="687"/>
      <c r="FT83" s="687"/>
      <c r="FU83" s="687"/>
      <c r="FV83" s="687"/>
      <c r="FW83" s="687"/>
      <c r="FX83" s="687"/>
      <c r="FY83" s="687"/>
      <c r="FZ83" s="687"/>
      <c r="GA83" s="709"/>
      <c r="GB83" s="699"/>
    </row>
    <row r="84" spans="1:185" ht="10.5" customHeight="1">
      <c r="A84" s="695"/>
      <c r="B84" s="343"/>
      <c r="C84" s="716"/>
      <c r="D84" s="717"/>
      <c r="E84" s="717"/>
      <c r="F84" s="717"/>
      <c r="G84" s="717"/>
      <c r="H84" s="717"/>
      <c r="I84" s="717"/>
      <c r="J84" s="717"/>
      <c r="K84" s="717"/>
      <c r="L84" s="717"/>
      <c r="M84" s="717"/>
      <c r="N84" s="717"/>
      <c r="O84" s="717"/>
      <c r="P84" s="717"/>
      <c r="Q84" s="718"/>
      <c r="R84" s="333"/>
      <c r="S84" s="687"/>
      <c r="T84" s="687"/>
      <c r="U84" s="687"/>
      <c r="V84" s="687"/>
      <c r="W84" s="687"/>
      <c r="X84" s="687"/>
      <c r="Y84" s="687"/>
      <c r="Z84" s="687"/>
      <c r="AA84" s="687"/>
      <c r="AB84" s="687"/>
      <c r="AC84" s="687"/>
      <c r="AD84" s="687"/>
      <c r="AE84" s="687"/>
      <c r="AF84" s="687"/>
      <c r="AG84" s="687"/>
      <c r="AH84" s="687"/>
      <c r="AI84" s="687"/>
      <c r="AJ84" s="687"/>
      <c r="AK84" s="687"/>
      <c r="AL84" s="687"/>
      <c r="AM84" s="687"/>
      <c r="AN84" s="687"/>
      <c r="AO84" s="687"/>
      <c r="AP84" s="687"/>
      <c r="AQ84" s="687"/>
      <c r="AR84" s="687"/>
      <c r="AS84" s="687"/>
      <c r="AT84" s="687"/>
      <c r="AU84" s="687"/>
      <c r="AV84" s="687"/>
      <c r="AW84" s="687"/>
      <c r="AX84" s="687"/>
      <c r="AY84" s="687"/>
      <c r="AZ84" s="687"/>
      <c r="BA84" s="687"/>
      <c r="BB84" s="687"/>
      <c r="BC84" s="687"/>
      <c r="BD84" s="687"/>
      <c r="BE84" s="687"/>
      <c r="BF84" s="687"/>
      <c r="BG84" s="687"/>
      <c r="BH84" s="687"/>
      <c r="BI84" s="687"/>
      <c r="BJ84" s="687"/>
      <c r="BK84" s="687"/>
      <c r="BL84" s="687"/>
      <c r="BM84" s="687"/>
      <c r="BN84" s="687"/>
      <c r="BO84" s="687"/>
      <c r="BP84" s="687"/>
      <c r="BQ84" s="687"/>
      <c r="BR84" s="687"/>
      <c r="BS84" s="687"/>
      <c r="BT84" s="687"/>
      <c r="BU84" s="687"/>
      <c r="BV84" s="687"/>
      <c r="BW84" s="687"/>
      <c r="BX84" s="687"/>
      <c r="BY84" s="687"/>
      <c r="BZ84" s="687"/>
      <c r="CA84" s="687"/>
      <c r="CB84" s="687"/>
      <c r="CC84" s="687"/>
      <c r="CD84" s="687"/>
      <c r="CE84" s="687"/>
      <c r="CF84" s="687"/>
      <c r="CG84" s="687"/>
      <c r="CH84" s="687"/>
      <c r="CI84" s="687"/>
      <c r="CJ84" s="687"/>
      <c r="CK84" s="687"/>
      <c r="CL84" s="687"/>
      <c r="CM84" s="687"/>
      <c r="CN84" s="687"/>
      <c r="CO84" s="687"/>
      <c r="CP84" s="687"/>
      <c r="CQ84" s="687"/>
      <c r="CR84" s="687"/>
      <c r="CS84" s="687"/>
      <c r="CT84" s="687"/>
      <c r="CU84" s="687"/>
      <c r="CV84" s="687"/>
      <c r="CW84" s="687"/>
      <c r="CX84" s="687"/>
      <c r="CY84" s="687"/>
      <c r="CZ84" s="687"/>
      <c r="DA84" s="687"/>
      <c r="DB84" s="687"/>
      <c r="DC84" s="687"/>
      <c r="DD84" s="687"/>
      <c r="DE84" s="687"/>
      <c r="DF84" s="687"/>
      <c r="DG84" s="687"/>
      <c r="DH84" s="687"/>
      <c r="DI84" s="687"/>
      <c r="DJ84" s="687"/>
      <c r="DK84" s="687"/>
      <c r="DL84" s="687"/>
      <c r="DM84" s="687"/>
      <c r="DN84" s="687"/>
      <c r="DO84" s="687"/>
      <c r="DP84" s="687"/>
      <c r="DQ84" s="687"/>
      <c r="DR84" s="687"/>
      <c r="DS84" s="687"/>
      <c r="DT84" s="687"/>
      <c r="DU84" s="687"/>
      <c r="DV84" s="687"/>
      <c r="DW84" s="687"/>
      <c r="DX84" s="687"/>
      <c r="DY84" s="687"/>
      <c r="DZ84" s="687"/>
      <c r="EA84" s="687"/>
      <c r="EB84" s="687"/>
      <c r="EC84" s="687"/>
      <c r="ED84" s="687"/>
      <c r="EE84" s="687"/>
      <c r="EF84" s="687"/>
      <c r="EG84" s="687"/>
      <c r="EH84" s="687"/>
      <c r="EI84" s="687"/>
      <c r="EJ84" s="687"/>
      <c r="EK84" s="687"/>
      <c r="EL84" s="687"/>
      <c r="EM84" s="687"/>
      <c r="EN84" s="687"/>
      <c r="EO84" s="687"/>
      <c r="EP84" s="687"/>
      <c r="EQ84" s="687"/>
      <c r="ER84" s="687"/>
      <c r="ES84" s="687"/>
      <c r="ET84" s="687"/>
      <c r="EU84" s="687"/>
      <c r="EV84" s="687"/>
      <c r="EW84" s="687"/>
      <c r="EX84" s="687"/>
      <c r="EY84" s="687"/>
      <c r="EZ84" s="687"/>
      <c r="FA84" s="687"/>
      <c r="FB84" s="687"/>
      <c r="FC84" s="687"/>
      <c r="FD84" s="687"/>
      <c r="FE84" s="687"/>
      <c r="FF84" s="687"/>
      <c r="FG84" s="687"/>
      <c r="FH84" s="687"/>
      <c r="FI84" s="687"/>
      <c r="FJ84" s="687"/>
      <c r="FK84" s="687"/>
      <c r="FL84" s="687"/>
      <c r="FM84" s="687"/>
      <c r="FN84" s="687"/>
      <c r="FO84" s="687"/>
      <c r="FP84" s="687"/>
      <c r="FQ84" s="687"/>
      <c r="FR84" s="687"/>
      <c r="FS84" s="687"/>
      <c r="FT84" s="687"/>
      <c r="FU84" s="687"/>
      <c r="FV84" s="687"/>
      <c r="FW84" s="687"/>
      <c r="FX84" s="687"/>
      <c r="FY84" s="687"/>
      <c r="FZ84" s="687"/>
      <c r="GA84" s="709"/>
      <c r="GB84" s="699"/>
    </row>
    <row r="85" spans="1:185" ht="10.5" customHeight="1">
      <c r="A85" s="695"/>
      <c r="B85" s="343"/>
      <c r="C85" s="716"/>
      <c r="D85" s="717"/>
      <c r="E85" s="717"/>
      <c r="F85" s="717"/>
      <c r="G85" s="717"/>
      <c r="H85" s="717"/>
      <c r="I85" s="717"/>
      <c r="J85" s="717"/>
      <c r="K85" s="717"/>
      <c r="L85" s="717"/>
      <c r="M85" s="717"/>
      <c r="N85" s="717"/>
      <c r="O85" s="717"/>
      <c r="P85" s="717"/>
      <c r="Q85" s="718"/>
      <c r="R85" s="333"/>
      <c r="S85" s="687"/>
      <c r="T85" s="687"/>
      <c r="U85" s="687"/>
      <c r="V85" s="687"/>
      <c r="W85" s="687"/>
      <c r="X85" s="687"/>
      <c r="Y85" s="687"/>
      <c r="Z85" s="687"/>
      <c r="AA85" s="687"/>
      <c r="AB85" s="687"/>
      <c r="AC85" s="687"/>
      <c r="AD85" s="687"/>
      <c r="AE85" s="687"/>
      <c r="AF85" s="687"/>
      <c r="AG85" s="687"/>
      <c r="AH85" s="687"/>
      <c r="AI85" s="687"/>
      <c r="AJ85" s="687"/>
      <c r="AK85" s="687"/>
      <c r="AL85" s="687"/>
      <c r="AM85" s="687"/>
      <c r="AN85" s="687"/>
      <c r="AO85" s="687"/>
      <c r="AP85" s="687"/>
      <c r="AQ85" s="687"/>
      <c r="AR85" s="687"/>
      <c r="AS85" s="687"/>
      <c r="AT85" s="687"/>
      <c r="AU85" s="687"/>
      <c r="AV85" s="687"/>
      <c r="AW85" s="687"/>
      <c r="AX85" s="687"/>
      <c r="AY85" s="687"/>
      <c r="AZ85" s="687"/>
      <c r="BA85" s="687"/>
      <c r="BB85" s="687"/>
      <c r="BC85" s="687"/>
      <c r="BD85" s="687"/>
      <c r="BE85" s="687"/>
      <c r="BF85" s="687"/>
      <c r="BG85" s="687"/>
      <c r="BH85" s="687"/>
      <c r="BI85" s="687"/>
      <c r="BJ85" s="687"/>
      <c r="BK85" s="687"/>
      <c r="BL85" s="687"/>
      <c r="BM85" s="687"/>
      <c r="BN85" s="687"/>
      <c r="BO85" s="687"/>
      <c r="BP85" s="687"/>
      <c r="BQ85" s="687"/>
      <c r="BR85" s="687"/>
      <c r="BS85" s="687"/>
      <c r="BT85" s="687"/>
      <c r="BU85" s="687"/>
      <c r="BV85" s="687"/>
      <c r="BW85" s="687"/>
      <c r="BX85" s="687"/>
      <c r="BY85" s="687"/>
      <c r="BZ85" s="687"/>
      <c r="CA85" s="687"/>
      <c r="CB85" s="687"/>
      <c r="CC85" s="687"/>
      <c r="CD85" s="687"/>
      <c r="CE85" s="687"/>
      <c r="CF85" s="687"/>
      <c r="CG85" s="687"/>
      <c r="CH85" s="687"/>
      <c r="CI85" s="687"/>
      <c r="CJ85" s="687"/>
      <c r="CK85" s="687"/>
      <c r="CL85" s="687"/>
      <c r="CM85" s="687"/>
      <c r="CN85" s="687"/>
      <c r="CO85" s="687"/>
      <c r="CP85" s="687"/>
      <c r="CQ85" s="687"/>
      <c r="CR85" s="687"/>
      <c r="CS85" s="687"/>
      <c r="CT85" s="687"/>
      <c r="CU85" s="687"/>
      <c r="CV85" s="687"/>
      <c r="CW85" s="687"/>
      <c r="CX85" s="687"/>
      <c r="CY85" s="687"/>
      <c r="CZ85" s="687"/>
      <c r="DA85" s="687"/>
      <c r="DB85" s="687"/>
      <c r="DC85" s="687"/>
      <c r="DD85" s="687"/>
      <c r="DE85" s="687"/>
      <c r="DF85" s="687"/>
      <c r="DG85" s="687"/>
      <c r="DH85" s="687"/>
      <c r="DI85" s="687"/>
      <c r="DJ85" s="687"/>
      <c r="DK85" s="687"/>
      <c r="DL85" s="687"/>
      <c r="DM85" s="687"/>
      <c r="DN85" s="687"/>
      <c r="DO85" s="687"/>
      <c r="DP85" s="687"/>
      <c r="DQ85" s="687"/>
      <c r="DR85" s="687"/>
      <c r="DS85" s="687"/>
      <c r="DT85" s="687"/>
      <c r="DU85" s="687"/>
      <c r="DV85" s="687"/>
      <c r="DW85" s="687"/>
      <c r="DX85" s="687"/>
      <c r="DY85" s="687"/>
      <c r="DZ85" s="687"/>
      <c r="EA85" s="687"/>
      <c r="EB85" s="687"/>
      <c r="EC85" s="687"/>
      <c r="ED85" s="687"/>
      <c r="EE85" s="687"/>
      <c r="EF85" s="687"/>
      <c r="EG85" s="687"/>
      <c r="EH85" s="687"/>
      <c r="EI85" s="687"/>
      <c r="EJ85" s="687"/>
      <c r="EK85" s="687"/>
      <c r="EL85" s="687"/>
      <c r="EM85" s="687"/>
      <c r="EN85" s="687"/>
      <c r="EO85" s="687"/>
      <c r="EP85" s="687"/>
      <c r="EQ85" s="687"/>
      <c r="ER85" s="687"/>
      <c r="ES85" s="687"/>
      <c r="ET85" s="687"/>
      <c r="EU85" s="687"/>
      <c r="EV85" s="687"/>
      <c r="EW85" s="687"/>
      <c r="EX85" s="687"/>
      <c r="EY85" s="687"/>
      <c r="EZ85" s="687"/>
      <c r="FA85" s="687"/>
      <c r="FB85" s="687"/>
      <c r="FC85" s="687"/>
      <c r="FD85" s="687"/>
      <c r="FE85" s="687"/>
      <c r="FF85" s="687"/>
      <c r="FG85" s="687"/>
      <c r="FH85" s="687"/>
      <c r="FI85" s="687"/>
      <c r="FJ85" s="687"/>
      <c r="FK85" s="687"/>
      <c r="FL85" s="687"/>
      <c r="FM85" s="687"/>
      <c r="FN85" s="687"/>
      <c r="FO85" s="687"/>
      <c r="FP85" s="687"/>
      <c r="FQ85" s="687"/>
      <c r="FR85" s="687"/>
      <c r="FS85" s="687"/>
      <c r="FT85" s="687"/>
      <c r="FU85" s="687"/>
      <c r="FV85" s="687"/>
      <c r="FW85" s="687"/>
      <c r="FX85" s="687"/>
      <c r="FY85" s="687"/>
      <c r="FZ85" s="687"/>
      <c r="GA85" s="709"/>
      <c r="GB85" s="699"/>
    </row>
    <row r="86" spans="1:185" ht="10.5" customHeight="1">
      <c r="A86" s="695"/>
      <c r="B86" s="343"/>
      <c r="C86" s="716"/>
      <c r="D86" s="717"/>
      <c r="E86" s="717"/>
      <c r="F86" s="717"/>
      <c r="G86" s="717"/>
      <c r="H86" s="717"/>
      <c r="I86" s="717"/>
      <c r="J86" s="717"/>
      <c r="K86" s="717"/>
      <c r="L86" s="717"/>
      <c r="M86" s="717"/>
      <c r="N86" s="717"/>
      <c r="O86" s="717"/>
      <c r="P86" s="717"/>
      <c r="Q86" s="718"/>
      <c r="R86" s="333"/>
      <c r="S86" s="687"/>
      <c r="T86" s="687"/>
      <c r="U86" s="687"/>
      <c r="V86" s="687"/>
      <c r="W86" s="687"/>
      <c r="X86" s="687"/>
      <c r="Y86" s="687"/>
      <c r="Z86" s="687"/>
      <c r="AA86" s="687"/>
      <c r="AB86" s="687"/>
      <c r="AC86" s="687"/>
      <c r="AD86" s="687"/>
      <c r="AE86" s="687"/>
      <c r="AF86" s="687"/>
      <c r="AG86" s="687"/>
      <c r="AH86" s="687"/>
      <c r="AI86" s="687"/>
      <c r="AJ86" s="687"/>
      <c r="AK86" s="687"/>
      <c r="AL86" s="687"/>
      <c r="AM86" s="687"/>
      <c r="AN86" s="687"/>
      <c r="AO86" s="687"/>
      <c r="AP86" s="687"/>
      <c r="AQ86" s="687"/>
      <c r="AR86" s="687"/>
      <c r="AS86" s="687"/>
      <c r="AT86" s="687"/>
      <c r="AU86" s="687"/>
      <c r="AV86" s="687"/>
      <c r="AW86" s="687"/>
      <c r="AX86" s="687"/>
      <c r="AY86" s="687"/>
      <c r="AZ86" s="687"/>
      <c r="BA86" s="687"/>
      <c r="BB86" s="687"/>
      <c r="BC86" s="687"/>
      <c r="BD86" s="687"/>
      <c r="BE86" s="687"/>
      <c r="BF86" s="687"/>
      <c r="BG86" s="687"/>
      <c r="BH86" s="687"/>
      <c r="BI86" s="687"/>
      <c r="BJ86" s="687"/>
      <c r="BK86" s="687"/>
      <c r="BL86" s="687"/>
      <c r="BM86" s="687"/>
      <c r="BN86" s="687"/>
      <c r="BO86" s="687"/>
      <c r="BP86" s="687"/>
      <c r="BQ86" s="687"/>
      <c r="BR86" s="687"/>
      <c r="BS86" s="687"/>
      <c r="BT86" s="687"/>
      <c r="BU86" s="687"/>
      <c r="BV86" s="687"/>
      <c r="BW86" s="687"/>
      <c r="BX86" s="687"/>
      <c r="BY86" s="687"/>
      <c r="BZ86" s="687"/>
      <c r="CA86" s="687"/>
      <c r="CB86" s="687"/>
      <c r="CC86" s="687"/>
      <c r="CD86" s="687"/>
      <c r="CE86" s="687"/>
      <c r="CF86" s="687"/>
      <c r="CG86" s="687"/>
      <c r="CH86" s="687"/>
      <c r="CI86" s="687"/>
      <c r="CJ86" s="687"/>
      <c r="CK86" s="687"/>
      <c r="CL86" s="687"/>
      <c r="CM86" s="687"/>
      <c r="CN86" s="687"/>
      <c r="CO86" s="687"/>
      <c r="CP86" s="687"/>
      <c r="CQ86" s="687"/>
      <c r="CR86" s="687"/>
      <c r="CS86" s="687"/>
      <c r="CT86" s="687"/>
      <c r="CU86" s="687"/>
      <c r="CV86" s="687"/>
      <c r="CW86" s="687"/>
      <c r="CX86" s="687"/>
      <c r="CY86" s="687"/>
      <c r="CZ86" s="687"/>
      <c r="DA86" s="687"/>
      <c r="DB86" s="687"/>
      <c r="DC86" s="687"/>
      <c r="DD86" s="687"/>
      <c r="DE86" s="687"/>
      <c r="DF86" s="687"/>
      <c r="DG86" s="687"/>
      <c r="DH86" s="687"/>
      <c r="DI86" s="687"/>
      <c r="DJ86" s="687"/>
      <c r="DK86" s="687"/>
      <c r="DL86" s="687"/>
      <c r="DM86" s="687"/>
      <c r="DN86" s="687"/>
      <c r="DO86" s="687"/>
      <c r="DP86" s="687"/>
      <c r="DQ86" s="687"/>
      <c r="DR86" s="687"/>
      <c r="DS86" s="687"/>
      <c r="DT86" s="687"/>
      <c r="DU86" s="687"/>
      <c r="DV86" s="687"/>
      <c r="DW86" s="687"/>
      <c r="DX86" s="687"/>
      <c r="DY86" s="687"/>
      <c r="DZ86" s="687"/>
      <c r="EA86" s="687"/>
      <c r="EB86" s="687"/>
      <c r="EC86" s="687"/>
      <c r="ED86" s="687"/>
      <c r="EE86" s="687"/>
      <c r="EF86" s="687"/>
      <c r="EG86" s="687"/>
      <c r="EH86" s="687"/>
      <c r="EI86" s="687"/>
      <c r="EJ86" s="687"/>
      <c r="EK86" s="687"/>
      <c r="EL86" s="687"/>
      <c r="EM86" s="687"/>
      <c r="EN86" s="687"/>
      <c r="EO86" s="687"/>
      <c r="EP86" s="687"/>
      <c r="EQ86" s="687"/>
      <c r="ER86" s="687"/>
      <c r="ES86" s="687"/>
      <c r="ET86" s="687"/>
      <c r="EU86" s="687"/>
      <c r="EV86" s="687"/>
      <c r="EW86" s="687"/>
      <c r="EX86" s="687"/>
      <c r="EY86" s="687"/>
      <c r="EZ86" s="687"/>
      <c r="FA86" s="687"/>
      <c r="FB86" s="687"/>
      <c r="FC86" s="687"/>
      <c r="FD86" s="687"/>
      <c r="FE86" s="687"/>
      <c r="FF86" s="687"/>
      <c r="FG86" s="687"/>
      <c r="FH86" s="687"/>
      <c r="FI86" s="687"/>
      <c r="FJ86" s="687"/>
      <c r="FK86" s="687"/>
      <c r="FL86" s="687"/>
      <c r="FM86" s="687"/>
      <c r="FN86" s="687"/>
      <c r="FO86" s="687"/>
      <c r="FP86" s="687"/>
      <c r="FQ86" s="687"/>
      <c r="FR86" s="687"/>
      <c r="FS86" s="687"/>
      <c r="FT86" s="687"/>
      <c r="FU86" s="687"/>
      <c r="FV86" s="687"/>
      <c r="FW86" s="687"/>
      <c r="FX86" s="687"/>
      <c r="FY86" s="687"/>
      <c r="FZ86" s="687"/>
      <c r="GA86" s="709"/>
      <c r="GB86" s="699"/>
    </row>
    <row r="87" spans="1:185" ht="10.5" customHeight="1">
      <c r="A87" s="695"/>
      <c r="B87" s="343"/>
      <c r="C87" s="719"/>
      <c r="D87" s="720"/>
      <c r="E87" s="720"/>
      <c r="F87" s="720"/>
      <c r="G87" s="720"/>
      <c r="H87" s="720"/>
      <c r="I87" s="720"/>
      <c r="J87" s="720"/>
      <c r="K87" s="720"/>
      <c r="L87" s="720"/>
      <c r="M87" s="720"/>
      <c r="N87" s="720"/>
      <c r="O87" s="720"/>
      <c r="P87" s="720"/>
      <c r="Q87" s="721"/>
      <c r="R87" s="333"/>
      <c r="S87" s="687"/>
      <c r="T87" s="687"/>
      <c r="U87" s="687"/>
      <c r="V87" s="687"/>
      <c r="W87" s="687"/>
      <c r="X87" s="687"/>
      <c r="Y87" s="687"/>
      <c r="Z87" s="687"/>
      <c r="AA87" s="687"/>
      <c r="AB87" s="687"/>
      <c r="AC87" s="687"/>
      <c r="AD87" s="687"/>
      <c r="AE87" s="687"/>
      <c r="AF87" s="687"/>
      <c r="AG87" s="687"/>
      <c r="AH87" s="687"/>
      <c r="AI87" s="687"/>
      <c r="AJ87" s="687"/>
      <c r="AK87" s="687"/>
      <c r="AL87" s="687"/>
      <c r="AM87" s="687"/>
      <c r="AN87" s="687"/>
      <c r="AO87" s="687"/>
      <c r="AP87" s="687"/>
      <c r="AQ87" s="687"/>
      <c r="AR87" s="687"/>
      <c r="AS87" s="687"/>
      <c r="AT87" s="687"/>
      <c r="AU87" s="687"/>
      <c r="AV87" s="687"/>
      <c r="AW87" s="687"/>
      <c r="AX87" s="687"/>
      <c r="AY87" s="687"/>
      <c r="AZ87" s="687"/>
      <c r="BA87" s="687"/>
      <c r="BB87" s="687"/>
      <c r="BC87" s="687"/>
      <c r="BD87" s="687"/>
      <c r="BE87" s="687"/>
      <c r="BF87" s="687"/>
      <c r="BG87" s="687"/>
      <c r="BH87" s="687"/>
      <c r="BI87" s="687"/>
      <c r="BJ87" s="687"/>
      <c r="BK87" s="687"/>
      <c r="BL87" s="687"/>
      <c r="BM87" s="687"/>
      <c r="BN87" s="687"/>
      <c r="BO87" s="687"/>
      <c r="BP87" s="687"/>
      <c r="BQ87" s="687"/>
      <c r="BR87" s="687"/>
      <c r="BS87" s="687"/>
      <c r="BT87" s="687"/>
      <c r="BU87" s="687"/>
      <c r="BV87" s="687"/>
      <c r="BW87" s="687"/>
      <c r="BX87" s="687"/>
      <c r="BY87" s="687"/>
      <c r="BZ87" s="687"/>
      <c r="CA87" s="687"/>
      <c r="CB87" s="687"/>
      <c r="CC87" s="687"/>
      <c r="CD87" s="687"/>
      <c r="CE87" s="687"/>
      <c r="CF87" s="687"/>
      <c r="CG87" s="687"/>
      <c r="CH87" s="687"/>
      <c r="CI87" s="687"/>
      <c r="CJ87" s="687"/>
      <c r="CK87" s="687"/>
      <c r="CL87" s="687"/>
      <c r="CM87" s="687"/>
      <c r="CN87" s="687"/>
      <c r="CO87" s="687"/>
      <c r="CP87" s="687"/>
      <c r="CQ87" s="687"/>
      <c r="CR87" s="687"/>
      <c r="CS87" s="687"/>
      <c r="CT87" s="687"/>
      <c r="CU87" s="687"/>
      <c r="CV87" s="687"/>
      <c r="CW87" s="687"/>
      <c r="CX87" s="687"/>
      <c r="CY87" s="687"/>
      <c r="CZ87" s="687"/>
      <c r="DA87" s="687"/>
      <c r="DB87" s="687"/>
      <c r="DC87" s="687"/>
      <c r="DD87" s="687"/>
      <c r="DE87" s="687"/>
      <c r="DF87" s="687"/>
      <c r="DG87" s="687"/>
      <c r="DH87" s="687"/>
      <c r="DI87" s="687"/>
      <c r="DJ87" s="687"/>
      <c r="DK87" s="687"/>
      <c r="DL87" s="687"/>
      <c r="DM87" s="687"/>
      <c r="DN87" s="687"/>
      <c r="DO87" s="687"/>
      <c r="DP87" s="687"/>
      <c r="DQ87" s="687"/>
      <c r="DR87" s="687"/>
      <c r="DS87" s="687"/>
      <c r="DT87" s="687"/>
      <c r="DU87" s="687"/>
      <c r="DV87" s="687"/>
      <c r="DW87" s="687"/>
      <c r="DX87" s="687"/>
      <c r="DY87" s="687"/>
      <c r="DZ87" s="687"/>
      <c r="EA87" s="687"/>
      <c r="EB87" s="687"/>
      <c r="EC87" s="687"/>
      <c r="ED87" s="687"/>
      <c r="EE87" s="687"/>
      <c r="EF87" s="687"/>
      <c r="EG87" s="687"/>
      <c r="EH87" s="687"/>
      <c r="EI87" s="687"/>
      <c r="EJ87" s="687"/>
      <c r="EK87" s="687"/>
      <c r="EL87" s="687"/>
      <c r="EM87" s="687"/>
      <c r="EN87" s="687"/>
      <c r="EO87" s="687"/>
      <c r="EP87" s="687"/>
      <c r="EQ87" s="687"/>
      <c r="ER87" s="687"/>
      <c r="ES87" s="687"/>
      <c r="ET87" s="687"/>
      <c r="EU87" s="687"/>
      <c r="EV87" s="687"/>
      <c r="EW87" s="687"/>
      <c r="EX87" s="687"/>
      <c r="EY87" s="687"/>
      <c r="EZ87" s="687"/>
      <c r="FA87" s="687"/>
      <c r="FB87" s="687"/>
      <c r="FC87" s="687"/>
      <c r="FD87" s="687"/>
      <c r="FE87" s="687"/>
      <c r="FF87" s="687"/>
      <c r="FG87" s="687"/>
      <c r="FH87" s="687"/>
      <c r="FI87" s="687"/>
      <c r="FJ87" s="687"/>
      <c r="FK87" s="687"/>
      <c r="FL87" s="687"/>
      <c r="FM87" s="687"/>
      <c r="FN87" s="687"/>
      <c r="FO87" s="687"/>
      <c r="FP87" s="687"/>
      <c r="FQ87" s="687"/>
      <c r="FR87" s="687"/>
      <c r="FS87" s="687"/>
      <c r="FT87" s="687"/>
      <c r="FU87" s="687"/>
      <c r="FV87" s="687"/>
      <c r="FW87" s="687"/>
      <c r="FX87" s="687"/>
      <c r="FY87" s="687"/>
      <c r="FZ87" s="687"/>
      <c r="GA87" s="709"/>
      <c r="GB87" s="699"/>
    </row>
    <row r="88" spans="1:185" s="323" customFormat="1" ht="10.5" customHeight="1">
      <c r="A88" s="695"/>
      <c r="B88" s="343"/>
      <c r="C88" s="716"/>
      <c r="D88" s="717"/>
      <c r="E88" s="717"/>
      <c r="F88" s="717"/>
      <c r="G88" s="717"/>
      <c r="H88" s="717"/>
      <c r="I88" s="717"/>
      <c r="J88" s="717"/>
      <c r="K88" s="717"/>
      <c r="L88" s="717"/>
      <c r="M88" s="717"/>
      <c r="N88" s="717"/>
      <c r="O88" s="717"/>
      <c r="P88" s="717"/>
      <c r="Q88" s="718"/>
      <c r="R88" s="333"/>
      <c r="S88" s="687"/>
      <c r="T88" s="687"/>
      <c r="U88" s="687"/>
      <c r="V88" s="687"/>
      <c r="W88" s="687"/>
      <c r="X88" s="687"/>
      <c r="Y88" s="687"/>
      <c r="Z88" s="687"/>
      <c r="AA88" s="687"/>
      <c r="AB88" s="687"/>
      <c r="AC88" s="687"/>
      <c r="AD88" s="687"/>
      <c r="AE88" s="687"/>
      <c r="AF88" s="687"/>
      <c r="AG88" s="687"/>
      <c r="AH88" s="687"/>
      <c r="AI88" s="687"/>
      <c r="AJ88" s="687"/>
      <c r="AK88" s="687"/>
      <c r="AL88" s="687"/>
      <c r="AM88" s="687"/>
      <c r="AN88" s="687"/>
      <c r="AO88" s="687"/>
      <c r="AP88" s="687"/>
      <c r="AQ88" s="687"/>
      <c r="AR88" s="687"/>
      <c r="AS88" s="687"/>
      <c r="AT88" s="687"/>
      <c r="AU88" s="687"/>
      <c r="AV88" s="687"/>
      <c r="AW88" s="687"/>
      <c r="AX88" s="687"/>
      <c r="AY88" s="687"/>
      <c r="AZ88" s="687"/>
      <c r="BA88" s="687"/>
      <c r="BB88" s="687"/>
      <c r="BC88" s="687"/>
      <c r="BD88" s="687"/>
      <c r="BE88" s="687"/>
      <c r="BF88" s="687"/>
      <c r="BG88" s="687"/>
      <c r="BH88" s="687"/>
      <c r="BI88" s="687"/>
      <c r="BJ88" s="687"/>
      <c r="BK88" s="687"/>
      <c r="BL88" s="687"/>
      <c r="BM88" s="687"/>
      <c r="BN88" s="687"/>
      <c r="BO88" s="687"/>
      <c r="BP88" s="687"/>
      <c r="BQ88" s="687"/>
      <c r="BR88" s="687"/>
      <c r="BS88" s="687"/>
      <c r="BT88" s="687"/>
      <c r="BU88" s="687"/>
      <c r="BV88" s="687"/>
      <c r="BW88" s="687"/>
      <c r="BX88" s="687"/>
      <c r="BY88" s="687"/>
      <c r="BZ88" s="687"/>
      <c r="CA88" s="687"/>
      <c r="CB88" s="687"/>
      <c r="CC88" s="687"/>
      <c r="CD88" s="687"/>
      <c r="CE88" s="687"/>
      <c r="CF88" s="687"/>
      <c r="CG88" s="687"/>
      <c r="CH88" s="687"/>
      <c r="CI88" s="687"/>
      <c r="CJ88" s="687"/>
      <c r="CK88" s="687"/>
      <c r="CL88" s="687"/>
      <c r="CM88" s="687"/>
      <c r="CN88" s="687"/>
      <c r="CO88" s="687"/>
      <c r="CP88" s="687"/>
      <c r="CQ88" s="687"/>
      <c r="CR88" s="687"/>
      <c r="CS88" s="687"/>
      <c r="CT88" s="687"/>
      <c r="CU88" s="687"/>
      <c r="CV88" s="687"/>
      <c r="CW88" s="687"/>
      <c r="CX88" s="687"/>
      <c r="CY88" s="687"/>
      <c r="CZ88" s="687"/>
      <c r="DA88" s="687"/>
      <c r="DB88" s="687"/>
      <c r="DC88" s="687"/>
      <c r="DD88" s="687"/>
      <c r="DE88" s="687"/>
      <c r="DF88" s="687"/>
      <c r="DG88" s="687"/>
      <c r="DH88" s="687"/>
      <c r="DI88" s="687"/>
      <c r="DJ88" s="687"/>
      <c r="DK88" s="687"/>
      <c r="DL88" s="687"/>
      <c r="DM88" s="687"/>
      <c r="DN88" s="687"/>
      <c r="DO88" s="687"/>
      <c r="DP88" s="687"/>
      <c r="DQ88" s="687"/>
      <c r="DR88" s="687"/>
      <c r="DS88" s="687"/>
      <c r="DT88" s="687"/>
      <c r="DU88" s="687"/>
      <c r="DV88" s="687"/>
      <c r="DW88" s="687"/>
      <c r="DX88" s="687"/>
      <c r="DY88" s="687"/>
      <c r="DZ88" s="687"/>
      <c r="EA88" s="687"/>
      <c r="EB88" s="687"/>
      <c r="EC88" s="687"/>
      <c r="ED88" s="687"/>
      <c r="EE88" s="687"/>
      <c r="EF88" s="687"/>
      <c r="EG88" s="687"/>
      <c r="EH88" s="687"/>
      <c r="EI88" s="687"/>
      <c r="EJ88" s="687"/>
      <c r="EK88" s="687"/>
      <c r="EL88" s="687"/>
      <c r="EM88" s="687"/>
      <c r="EN88" s="687"/>
      <c r="EO88" s="687"/>
      <c r="EP88" s="687"/>
      <c r="EQ88" s="687"/>
      <c r="ER88" s="687"/>
      <c r="ES88" s="687"/>
      <c r="ET88" s="687"/>
      <c r="EU88" s="687"/>
      <c r="EV88" s="687"/>
      <c r="EW88" s="687"/>
      <c r="EX88" s="687"/>
      <c r="EY88" s="687"/>
      <c r="EZ88" s="687"/>
      <c r="FA88" s="687"/>
      <c r="FB88" s="687"/>
      <c r="FC88" s="687"/>
      <c r="FD88" s="687"/>
      <c r="FE88" s="687"/>
      <c r="FF88" s="687"/>
      <c r="FG88" s="687"/>
      <c r="FH88" s="687"/>
      <c r="FI88" s="687"/>
      <c r="FJ88" s="687"/>
      <c r="FK88" s="687"/>
      <c r="FL88" s="687"/>
      <c r="FM88" s="687"/>
      <c r="FN88" s="687"/>
      <c r="FO88" s="687"/>
      <c r="FP88" s="687"/>
      <c r="FQ88" s="687"/>
      <c r="FR88" s="687"/>
      <c r="FS88" s="687"/>
      <c r="FT88" s="687"/>
      <c r="FU88" s="687"/>
      <c r="FV88" s="687"/>
      <c r="FW88" s="687"/>
      <c r="FX88" s="687"/>
      <c r="FY88" s="687"/>
      <c r="FZ88" s="687"/>
      <c r="GA88" s="709"/>
      <c r="GB88" s="699"/>
      <c r="GC88" s="289"/>
    </row>
    <row r="89" spans="1:185" ht="10.5" customHeight="1">
      <c r="A89" s="695"/>
      <c r="B89" s="343"/>
      <c r="C89" s="719"/>
      <c r="D89" s="720"/>
      <c r="E89" s="720"/>
      <c r="F89" s="720"/>
      <c r="G89" s="720"/>
      <c r="H89" s="720"/>
      <c r="I89" s="720"/>
      <c r="J89" s="720"/>
      <c r="K89" s="720"/>
      <c r="L89" s="720"/>
      <c r="M89" s="720"/>
      <c r="N89" s="720"/>
      <c r="O89" s="720"/>
      <c r="P89" s="720"/>
      <c r="Q89" s="721"/>
      <c r="R89" s="333"/>
      <c r="S89" s="687"/>
      <c r="T89" s="687"/>
      <c r="U89" s="687"/>
      <c r="V89" s="687"/>
      <c r="W89" s="687"/>
      <c r="X89" s="687"/>
      <c r="Y89" s="687"/>
      <c r="Z89" s="687"/>
      <c r="AA89" s="687"/>
      <c r="AB89" s="687"/>
      <c r="AC89" s="687"/>
      <c r="AD89" s="687"/>
      <c r="AE89" s="687"/>
      <c r="AF89" s="687"/>
      <c r="AG89" s="687"/>
      <c r="AH89" s="687"/>
      <c r="AI89" s="687"/>
      <c r="AJ89" s="687"/>
      <c r="AK89" s="687"/>
      <c r="AL89" s="687"/>
      <c r="AM89" s="687"/>
      <c r="AN89" s="687"/>
      <c r="AO89" s="687"/>
      <c r="AP89" s="687"/>
      <c r="AQ89" s="687"/>
      <c r="AR89" s="687"/>
      <c r="AS89" s="687"/>
      <c r="AT89" s="687"/>
      <c r="AU89" s="687"/>
      <c r="AV89" s="687"/>
      <c r="AW89" s="687"/>
      <c r="AX89" s="687"/>
      <c r="AY89" s="687"/>
      <c r="AZ89" s="687"/>
      <c r="BA89" s="687"/>
      <c r="BB89" s="687"/>
      <c r="BC89" s="687"/>
      <c r="BD89" s="687"/>
      <c r="BE89" s="687"/>
      <c r="BF89" s="687"/>
      <c r="BG89" s="687"/>
      <c r="BH89" s="687"/>
      <c r="BI89" s="687"/>
      <c r="BJ89" s="687"/>
      <c r="BK89" s="687"/>
      <c r="BL89" s="687"/>
      <c r="BM89" s="687"/>
      <c r="BN89" s="687"/>
      <c r="BO89" s="687"/>
      <c r="BP89" s="687"/>
      <c r="BQ89" s="687"/>
      <c r="BR89" s="687"/>
      <c r="BS89" s="687"/>
      <c r="BT89" s="687"/>
      <c r="BU89" s="687"/>
      <c r="BV89" s="687"/>
      <c r="BW89" s="687"/>
      <c r="BX89" s="687"/>
      <c r="BY89" s="687"/>
      <c r="BZ89" s="687"/>
      <c r="CA89" s="687"/>
      <c r="CB89" s="687"/>
      <c r="CC89" s="687"/>
      <c r="CD89" s="687"/>
      <c r="CE89" s="687"/>
      <c r="CF89" s="687"/>
      <c r="CG89" s="687"/>
      <c r="CH89" s="687"/>
      <c r="CI89" s="687"/>
      <c r="CJ89" s="687"/>
      <c r="CK89" s="687"/>
      <c r="CL89" s="687"/>
      <c r="CM89" s="687"/>
      <c r="CN89" s="687"/>
      <c r="CO89" s="687"/>
      <c r="CP89" s="687"/>
      <c r="CQ89" s="687"/>
      <c r="CR89" s="687"/>
      <c r="CS89" s="687"/>
      <c r="CT89" s="687"/>
      <c r="CU89" s="687"/>
      <c r="CV89" s="687"/>
      <c r="CW89" s="687"/>
      <c r="CX89" s="687"/>
      <c r="CY89" s="687"/>
      <c r="CZ89" s="687"/>
      <c r="DA89" s="687"/>
      <c r="DB89" s="687"/>
      <c r="DC89" s="687"/>
      <c r="DD89" s="687"/>
      <c r="DE89" s="687"/>
      <c r="DF89" s="687"/>
      <c r="DG89" s="687"/>
      <c r="DH89" s="687"/>
      <c r="DI89" s="687"/>
      <c r="DJ89" s="687"/>
      <c r="DK89" s="687"/>
      <c r="DL89" s="687"/>
      <c r="DM89" s="687"/>
      <c r="DN89" s="687"/>
      <c r="DO89" s="687"/>
      <c r="DP89" s="687"/>
      <c r="DQ89" s="687"/>
      <c r="DR89" s="687"/>
      <c r="DS89" s="687"/>
      <c r="DT89" s="687"/>
      <c r="DU89" s="687"/>
      <c r="DV89" s="687"/>
      <c r="DW89" s="687"/>
      <c r="DX89" s="687"/>
      <c r="DY89" s="687"/>
      <c r="DZ89" s="687"/>
      <c r="EA89" s="687"/>
      <c r="EB89" s="687"/>
      <c r="EC89" s="687"/>
      <c r="ED89" s="687"/>
      <c r="EE89" s="687"/>
      <c r="EF89" s="687"/>
      <c r="EG89" s="687"/>
      <c r="EH89" s="687"/>
      <c r="EI89" s="687"/>
      <c r="EJ89" s="687"/>
      <c r="EK89" s="687"/>
      <c r="EL89" s="687"/>
      <c r="EM89" s="687"/>
      <c r="EN89" s="687"/>
      <c r="EO89" s="687"/>
      <c r="EP89" s="687"/>
      <c r="EQ89" s="687"/>
      <c r="ER89" s="687"/>
      <c r="ES89" s="687"/>
      <c r="ET89" s="687"/>
      <c r="EU89" s="687"/>
      <c r="EV89" s="687"/>
      <c r="EW89" s="687"/>
      <c r="EX89" s="687"/>
      <c r="EY89" s="687"/>
      <c r="EZ89" s="687"/>
      <c r="FA89" s="687"/>
      <c r="FB89" s="687"/>
      <c r="FC89" s="687"/>
      <c r="FD89" s="687"/>
      <c r="FE89" s="687"/>
      <c r="FF89" s="687"/>
      <c r="FG89" s="687"/>
      <c r="FH89" s="687"/>
      <c r="FI89" s="687"/>
      <c r="FJ89" s="687"/>
      <c r="FK89" s="687"/>
      <c r="FL89" s="687"/>
      <c r="FM89" s="687"/>
      <c r="FN89" s="687"/>
      <c r="FO89" s="687"/>
      <c r="FP89" s="687"/>
      <c r="FQ89" s="687"/>
      <c r="FR89" s="687"/>
      <c r="FS89" s="687"/>
      <c r="FT89" s="687"/>
      <c r="FU89" s="687"/>
      <c r="FV89" s="687"/>
      <c r="FW89" s="687"/>
      <c r="FX89" s="687"/>
      <c r="FY89" s="687"/>
      <c r="FZ89" s="687"/>
      <c r="GA89" s="709"/>
      <c r="GB89" s="699"/>
    </row>
    <row r="90" spans="1:185" ht="10.5" customHeight="1">
      <c r="A90" s="695"/>
      <c r="B90" s="343"/>
      <c r="C90" s="716"/>
      <c r="D90" s="717"/>
      <c r="E90" s="717"/>
      <c r="F90" s="717"/>
      <c r="G90" s="717"/>
      <c r="H90" s="717"/>
      <c r="I90" s="717"/>
      <c r="J90" s="717"/>
      <c r="K90" s="717"/>
      <c r="L90" s="717"/>
      <c r="M90" s="717"/>
      <c r="N90" s="717"/>
      <c r="O90" s="717"/>
      <c r="P90" s="717"/>
      <c r="Q90" s="718"/>
      <c r="R90" s="333"/>
      <c r="S90" s="687"/>
      <c r="T90" s="687"/>
      <c r="U90" s="687"/>
      <c r="V90" s="687"/>
      <c r="W90" s="687"/>
      <c r="X90" s="687"/>
      <c r="Y90" s="687"/>
      <c r="Z90" s="687"/>
      <c r="AA90" s="687"/>
      <c r="AB90" s="687"/>
      <c r="AC90" s="687"/>
      <c r="AD90" s="687"/>
      <c r="AE90" s="687"/>
      <c r="AF90" s="687"/>
      <c r="AG90" s="687"/>
      <c r="AH90" s="687"/>
      <c r="AI90" s="687"/>
      <c r="AJ90" s="687"/>
      <c r="AK90" s="687"/>
      <c r="AL90" s="687"/>
      <c r="AM90" s="687"/>
      <c r="AN90" s="687"/>
      <c r="AO90" s="687"/>
      <c r="AP90" s="687"/>
      <c r="AQ90" s="687"/>
      <c r="AR90" s="687"/>
      <c r="AS90" s="687"/>
      <c r="AT90" s="687"/>
      <c r="AU90" s="687"/>
      <c r="AV90" s="687"/>
      <c r="AW90" s="687"/>
      <c r="AX90" s="687"/>
      <c r="AY90" s="687"/>
      <c r="AZ90" s="687"/>
      <c r="BA90" s="687"/>
      <c r="BB90" s="687"/>
      <c r="BC90" s="687"/>
      <c r="BD90" s="687"/>
      <c r="BE90" s="687"/>
      <c r="BF90" s="687"/>
      <c r="BG90" s="687"/>
      <c r="BH90" s="687"/>
      <c r="BI90" s="687"/>
      <c r="BJ90" s="687"/>
      <c r="BK90" s="687"/>
      <c r="BL90" s="687"/>
      <c r="BM90" s="687"/>
      <c r="BN90" s="687"/>
      <c r="BO90" s="687"/>
      <c r="BP90" s="687"/>
      <c r="BQ90" s="687"/>
      <c r="BR90" s="687"/>
      <c r="BS90" s="687"/>
      <c r="BT90" s="687"/>
      <c r="BU90" s="687"/>
      <c r="BV90" s="687"/>
      <c r="BW90" s="687"/>
      <c r="BX90" s="687"/>
      <c r="BY90" s="687"/>
      <c r="BZ90" s="687"/>
      <c r="CA90" s="687"/>
      <c r="CB90" s="687"/>
      <c r="CC90" s="687"/>
      <c r="CD90" s="687"/>
      <c r="CE90" s="687"/>
      <c r="CF90" s="687"/>
      <c r="CG90" s="687"/>
      <c r="CH90" s="687"/>
      <c r="CI90" s="687"/>
      <c r="CJ90" s="687"/>
      <c r="CK90" s="687"/>
      <c r="CL90" s="687"/>
      <c r="CM90" s="687"/>
      <c r="CN90" s="687"/>
      <c r="CO90" s="687"/>
      <c r="CP90" s="687"/>
      <c r="CQ90" s="687"/>
      <c r="CR90" s="687"/>
      <c r="CS90" s="687"/>
      <c r="CT90" s="687"/>
      <c r="CU90" s="687"/>
      <c r="CV90" s="687"/>
      <c r="CW90" s="687"/>
      <c r="CX90" s="687"/>
      <c r="CY90" s="687"/>
      <c r="CZ90" s="687"/>
      <c r="DA90" s="687"/>
      <c r="DB90" s="687"/>
      <c r="DC90" s="687"/>
      <c r="DD90" s="687"/>
      <c r="DE90" s="687"/>
      <c r="DF90" s="687"/>
      <c r="DG90" s="687"/>
      <c r="DH90" s="687"/>
      <c r="DI90" s="687"/>
      <c r="DJ90" s="687"/>
      <c r="DK90" s="687"/>
      <c r="DL90" s="687"/>
      <c r="DM90" s="687"/>
      <c r="DN90" s="687"/>
      <c r="DO90" s="687"/>
      <c r="DP90" s="687"/>
      <c r="DQ90" s="687"/>
      <c r="DR90" s="687"/>
      <c r="DS90" s="687"/>
      <c r="DT90" s="687"/>
      <c r="DU90" s="687"/>
      <c r="DV90" s="687"/>
      <c r="DW90" s="687"/>
      <c r="DX90" s="687"/>
      <c r="DY90" s="687"/>
      <c r="DZ90" s="687"/>
      <c r="EA90" s="687"/>
      <c r="EB90" s="687"/>
      <c r="EC90" s="687"/>
      <c r="ED90" s="687"/>
      <c r="EE90" s="687"/>
      <c r="EF90" s="687"/>
      <c r="EG90" s="687"/>
      <c r="EH90" s="687"/>
      <c r="EI90" s="687"/>
      <c r="EJ90" s="687"/>
      <c r="EK90" s="687"/>
      <c r="EL90" s="687"/>
      <c r="EM90" s="687"/>
      <c r="EN90" s="687"/>
      <c r="EO90" s="687"/>
      <c r="EP90" s="687"/>
      <c r="EQ90" s="687"/>
      <c r="ER90" s="687"/>
      <c r="ES90" s="687"/>
      <c r="ET90" s="687"/>
      <c r="EU90" s="687"/>
      <c r="EV90" s="687"/>
      <c r="EW90" s="687"/>
      <c r="EX90" s="687"/>
      <c r="EY90" s="687"/>
      <c r="EZ90" s="687"/>
      <c r="FA90" s="687"/>
      <c r="FB90" s="687"/>
      <c r="FC90" s="687"/>
      <c r="FD90" s="687"/>
      <c r="FE90" s="687"/>
      <c r="FF90" s="687"/>
      <c r="FG90" s="687"/>
      <c r="FH90" s="687"/>
      <c r="FI90" s="687"/>
      <c r="FJ90" s="687"/>
      <c r="FK90" s="687"/>
      <c r="FL90" s="687"/>
      <c r="FM90" s="687"/>
      <c r="FN90" s="687"/>
      <c r="FO90" s="687"/>
      <c r="FP90" s="687"/>
      <c r="FQ90" s="687"/>
      <c r="FR90" s="687"/>
      <c r="FS90" s="687"/>
      <c r="FT90" s="687"/>
      <c r="FU90" s="687"/>
      <c r="FV90" s="687"/>
      <c r="FW90" s="687"/>
      <c r="FX90" s="687"/>
      <c r="FY90" s="687"/>
      <c r="FZ90" s="687"/>
      <c r="GA90" s="709"/>
      <c r="GB90" s="699"/>
    </row>
    <row r="91" spans="1:185" ht="10.5" customHeight="1">
      <c r="A91" s="695"/>
      <c r="B91" s="343"/>
      <c r="C91" s="716"/>
      <c r="D91" s="717"/>
      <c r="E91" s="717"/>
      <c r="F91" s="717"/>
      <c r="G91" s="717"/>
      <c r="H91" s="717"/>
      <c r="I91" s="717"/>
      <c r="J91" s="717"/>
      <c r="K91" s="717"/>
      <c r="L91" s="717"/>
      <c r="M91" s="717"/>
      <c r="N91" s="717"/>
      <c r="O91" s="717"/>
      <c r="P91" s="717"/>
      <c r="Q91" s="718"/>
      <c r="R91" s="333"/>
      <c r="S91" s="687"/>
      <c r="T91" s="687"/>
      <c r="U91" s="687"/>
      <c r="V91" s="687"/>
      <c r="W91" s="687"/>
      <c r="X91" s="687"/>
      <c r="Y91" s="687"/>
      <c r="Z91" s="687"/>
      <c r="AA91" s="687"/>
      <c r="AB91" s="687"/>
      <c r="AC91" s="687"/>
      <c r="AD91" s="687"/>
      <c r="AE91" s="687"/>
      <c r="AF91" s="687"/>
      <c r="AG91" s="687"/>
      <c r="AH91" s="687"/>
      <c r="AI91" s="687"/>
      <c r="AJ91" s="687"/>
      <c r="AK91" s="687"/>
      <c r="AL91" s="687"/>
      <c r="AM91" s="687"/>
      <c r="AN91" s="687"/>
      <c r="AO91" s="687"/>
      <c r="AP91" s="687"/>
      <c r="AQ91" s="687"/>
      <c r="AR91" s="687"/>
      <c r="AS91" s="687"/>
      <c r="AT91" s="687"/>
      <c r="AU91" s="687"/>
      <c r="AV91" s="687"/>
      <c r="AW91" s="687"/>
      <c r="AX91" s="687"/>
      <c r="AY91" s="687"/>
      <c r="AZ91" s="687"/>
      <c r="BA91" s="687"/>
      <c r="BB91" s="687"/>
      <c r="BC91" s="687"/>
      <c r="BD91" s="687"/>
      <c r="BE91" s="687"/>
      <c r="BF91" s="687"/>
      <c r="BG91" s="687"/>
      <c r="BH91" s="687"/>
      <c r="BI91" s="687"/>
      <c r="BJ91" s="687"/>
      <c r="BK91" s="687"/>
      <c r="BL91" s="687"/>
      <c r="BM91" s="687"/>
      <c r="BN91" s="687"/>
      <c r="BO91" s="687"/>
      <c r="BP91" s="687"/>
      <c r="BQ91" s="687"/>
      <c r="BR91" s="687"/>
      <c r="BS91" s="687"/>
      <c r="BT91" s="687"/>
      <c r="BU91" s="687"/>
      <c r="BV91" s="687"/>
      <c r="BW91" s="687"/>
      <c r="BX91" s="687"/>
      <c r="BY91" s="687"/>
      <c r="BZ91" s="687"/>
      <c r="CA91" s="687"/>
      <c r="CB91" s="687"/>
      <c r="CC91" s="687"/>
      <c r="CD91" s="687"/>
      <c r="CE91" s="687"/>
      <c r="CF91" s="687"/>
      <c r="CG91" s="687"/>
      <c r="CH91" s="687"/>
      <c r="CI91" s="687"/>
      <c r="CJ91" s="687"/>
      <c r="CK91" s="687"/>
      <c r="CL91" s="687"/>
      <c r="CM91" s="687"/>
      <c r="CN91" s="687"/>
      <c r="CO91" s="687"/>
      <c r="CP91" s="687"/>
      <c r="CQ91" s="687"/>
      <c r="CR91" s="687"/>
      <c r="CS91" s="687"/>
      <c r="CT91" s="687"/>
      <c r="CU91" s="687"/>
      <c r="CV91" s="687"/>
      <c r="CW91" s="687"/>
      <c r="CX91" s="687"/>
      <c r="CY91" s="687"/>
      <c r="CZ91" s="687"/>
      <c r="DA91" s="687"/>
      <c r="DB91" s="687"/>
      <c r="DC91" s="687"/>
      <c r="DD91" s="687"/>
      <c r="DE91" s="687"/>
      <c r="DF91" s="687"/>
      <c r="DG91" s="687"/>
      <c r="DH91" s="687"/>
      <c r="DI91" s="687"/>
      <c r="DJ91" s="687"/>
      <c r="DK91" s="687"/>
      <c r="DL91" s="687"/>
      <c r="DM91" s="687"/>
      <c r="DN91" s="687"/>
      <c r="DO91" s="687"/>
      <c r="DP91" s="687"/>
      <c r="DQ91" s="687"/>
      <c r="DR91" s="687"/>
      <c r="DS91" s="687"/>
      <c r="DT91" s="687"/>
      <c r="DU91" s="687"/>
      <c r="DV91" s="687"/>
      <c r="DW91" s="687"/>
      <c r="DX91" s="687"/>
      <c r="DY91" s="687"/>
      <c r="DZ91" s="687"/>
      <c r="EA91" s="687"/>
      <c r="EB91" s="687"/>
      <c r="EC91" s="687"/>
      <c r="ED91" s="687"/>
      <c r="EE91" s="687"/>
      <c r="EF91" s="687"/>
      <c r="EG91" s="687"/>
      <c r="EH91" s="687"/>
      <c r="EI91" s="687"/>
      <c r="EJ91" s="687"/>
      <c r="EK91" s="687"/>
      <c r="EL91" s="687"/>
      <c r="EM91" s="687"/>
      <c r="EN91" s="687"/>
      <c r="EO91" s="687"/>
      <c r="EP91" s="687"/>
      <c r="EQ91" s="687"/>
      <c r="ER91" s="687"/>
      <c r="ES91" s="687"/>
      <c r="ET91" s="687"/>
      <c r="EU91" s="687"/>
      <c r="EV91" s="687"/>
      <c r="EW91" s="687"/>
      <c r="EX91" s="687"/>
      <c r="EY91" s="687"/>
      <c r="EZ91" s="687"/>
      <c r="FA91" s="687"/>
      <c r="FB91" s="687"/>
      <c r="FC91" s="687"/>
      <c r="FD91" s="687"/>
      <c r="FE91" s="687"/>
      <c r="FF91" s="687"/>
      <c r="FG91" s="687"/>
      <c r="FH91" s="687"/>
      <c r="FI91" s="687"/>
      <c r="FJ91" s="687"/>
      <c r="FK91" s="687"/>
      <c r="FL91" s="687"/>
      <c r="FM91" s="687"/>
      <c r="FN91" s="687"/>
      <c r="FO91" s="687"/>
      <c r="FP91" s="687"/>
      <c r="FQ91" s="687"/>
      <c r="FR91" s="687"/>
      <c r="FS91" s="687"/>
      <c r="FT91" s="687"/>
      <c r="FU91" s="687"/>
      <c r="FV91" s="687"/>
      <c r="FW91" s="687"/>
      <c r="FX91" s="687"/>
      <c r="FY91" s="687"/>
      <c r="FZ91" s="687"/>
      <c r="GA91" s="709"/>
      <c r="GB91" s="699"/>
    </row>
    <row r="92" spans="1:185" ht="10.5" customHeight="1">
      <c r="A92" s="695"/>
      <c r="B92" s="343"/>
      <c r="C92" s="716"/>
      <c r="D92" s="717"/>
      <c r="E92" s="717"/>
      <c r="F92" s="717"/>
      <c r="G92" s="717"/>
      <c r="H92" s="717"/>
      <c r="I92" s="717"/>
      <c r="J92" s="717"/>
      <c r="K92" s="717"/>
      <c r="L92" s="717"/>
      <c r="M92" s="717"/>
      <c r="N92" s="717"/>
      <c r="O92" s="717"/>
      <c r="P92" s="717"/>
      <c r="Q92" s="718"/>
      <c r="R92" s="333"/>
      <c r="S92" s="687"/>
      <c r="T92" s="687"/>
      <c r="U92" s="687"/>
      <c r="V92" s="687"/>
      <c r="W92" s="687"/>
      <c r="X92" s="687"/>
      <c r="Y92" s="687"/>
      <c r="Z92" s="687"/>
      <c r="AA92" s="687"/>
      <c r="AB92" s="687"/>
      <c r="AC92" s="687"/>
      <c r="AD92" s="687"/>
      <c r="AE92" s="687"/>
      <c r="AF92" s="687"/>
      <c r="AG92" s="687"/>
      <c r="AH92" s="687"/>
      <c r="AI92" s="687"/>
      <c r="AJ92" s="687"/>
      <c r="AK92" s="687"/>
      <c r="AL92" s="687"/>
      <c r="AM92" s="687"/>
      <c r="AN92" s="687"/>
      <c r="AO92" s="687"/>
      <c r="AP92" s="687"/>
      <c r="AQ92" s="687"/>
      <c r="AR92" s="687"/>
      <c r="AS92" s="687"/>
      <c r="AT92" s="687"/>
      <c r="AU92" s="687"/>
      <c r="AV92" s="687"/>
      <c r="AW92" s="687"/>
      <c r="AX92" s="687"/>
      <c r="AY92" s="687"/>
      <c r="AZ92" s="687"/>
      <c r="BA92" s="687"/>
      <c r="BB92" s="687"/>
      <c r="BC92" s="687"/>
      <c r="BD92" s="687"/>
      <c r="BE92" s="687"/>
      <c r="BF92" s="687"/>
      <c r="BG92" s="687"/>
      <c r="BH92" s="687"/>
      <c r="BI92" s="687"/>
      <c r="BJ92" s="687"/>
      <c r="BK92" s="687"/>
      <c r="BL92" s="687"/>
      <c r="BM92" s="687"/>
      <c r="BN92" s="687"/>
      <c r="BO92" s="687"/>
      <c r="BP92" s="687"/>
      <c r="BQ92" s="687"/>
      <c r="BR92" s="687"/>
      <c r="BS92" s="687"/>
      <c r="BT92" s="687"/>
      <c r="BU92" s="687"/>
      <c r="BV92" s="687"/>
      <c r="BW92" s="687"/>
      <c r="BX92" s="687"/>
      <c r="BY92" s="687"/>
      <c r="BZ92" s="687"/>
      <c r="CA92" s="687"/>
      <c r="CB92" s="687"/>
      <c r="CC92" s="687"/>
      <c r="CD92" s="687"/>
      <c r="CE92" s="687"/>
      <c r="CF92" s="687"/>
      <c r="CG92" s="687"/>
      <c r="CH92" s="687"/>
      <c r="CI92" s="687"/>
      <c r="CJ92" s="687"/>
      <c r="CK92" s="687"/>
      <c r="CL92" s="687"/>
      <c r="CM92" s="687"/>
      <c r="CN92" s="687"/>
      <c r="CO92" s="687"/>
      <c r="CP92" s="687"/>
      <c r="CQ92" s="687"/>
      <c r="CR92" s="687"/>
      <c r="CS92" s="687"/>
      <c r="CT92" s="687"/>
      <c r="CU92" s="687"/>
      <c r="CV92" s="687"/>
      <c r="CW92" s="687"/>
      <c r="CX92" s="687"/>
      <c r="CY92" s="687"/>
      <c r="CZ92" s="687"/>
      <c r="DA92" s="687"/>
      <c r="DB92" s="687"/>
      <c r="DC92" s="687"/>
      <c r="DD92" s="687"/>
      <c r="DE92" s="687"/>
      <c r="DF92" s="687"/>
      <c r="DG92" s="687"/>
      <c r="DH92" s="687"/>
      <c r="DI92" s="687"/>
      <c r="DJ92" s="687"/>
      <c r="DK92" s="687"/>
      <c r="DL92" s="687"/>
      <c r="DM92" s="687"/>
      <c r="DN92" s="687"/>
      <c r="DO92" s="687"/>
      <c r="DP92" s="687"/>
      <c r="DQ92" s="687"/>
      <c r="DR92" s="687"/>
      <c r="DS92" s="687"/>
      <c r="DT92" s="687"/>
      <c r="DU92" s="687"/>
      <c r="DV92" s="687"/>
      <c r="DW92" s="687"/>
      <c r="DX92" s="687"/>
      <c r="DY92" s="687"/>
      <c r="DZ92" s="687"/>
      <c r="EA92" s="687"/>
      <c r="EB92" s="687"/>
      <c r="EC92" s="687"/>
      <c r="ED92" s="687"/>
      <c r="EE92" s="687"/>
      <c r="EF92" s="687"/>
      <c r="EG92" s="687"/>
      <c r="EH92" s="687"/>
      <c r="EI92" s="687"/>
      <c r="EJ92" s="687"/>
      <c r="EK92" s="687"/>
      <c r="EL92" s="687"/>
      <c r="EM92" s="687"/>
      <c r="EN92" s="687"/>
      <c r="EO92" s="687"/>
      <c r="EP92" s="687"/>
      <c r="EQ92" s="687"/>
      <c r="ER92" s="687"/>
      <c r="ES92" s="687"/>
      <c r="ET92" s="687"/>
      <c r="EU92" s="687"/>
      <c r="EV92" s="687"/>
      <c r="EW92" s="687"/>
      <c r="EX92" s="687"/>
      <c r="EY92" s="687"/>
      <c r="EZ92" s="687"/>
      <c r="FA92" s="687"/>
      <c r="FB92" s="687"/>
      <c r="FC92" s="687"/>
      <c r="FD92" s="687"/>
      <c r="FE92" s="687"/>
      <c r="FF92" s="687"/>
      <c r="FG92" s="687"/>
      <c r="FH92" s="687"/>
      <c r="FI92" s="687"/>
      <c r="FJ92" s="687"/>
      <c r="FK92" s="687"/>
      <c r="FL92" s="687"/>
      <c r="FM92" s="687"/>
      <c r="FN92" s="687"/>
      <c r="FO92" s="687"/>
      <c r="FP92" s="687"/>
      <c r="FQ92" s="687"/>
      <c r="FR92" s="687"/>
      <c r="FS92" s="687"/>
      <c r="FT92" s="687"/>
      <c r="FU92" s="687"/>
      <c r="FV92" s="687"/>
      <c r="FW92" s="687"/>
      <c r="FX92" s="687"/>
      <c r="FY92" s="687"/>
      <c r="FZ92" s="687"/>
      <c r="GA92" s="709"/>
      <c r="GB92" s="699"/>
    </row>
    <row r="93" spans="1:185" ht="10.5" customHeight="1">
      <c r="A93" s="695"/>
      <c r="B93" s="343"/>
      <c r="C93" s="716"/>
      <c r="D93" s="717"/>
      <c r="E93" s="717"/>
      <c r="F93" s="717"/>
      <c r="G93" s="717"/>
      <c r="H93" s="717"/>
      <c r="I93" s="717"/>
      <c r="J93" s="717"/>
      <c r="K93" s="717"/>
      <c r="L93" s="717"/>
      <c r="M93" s="717"/>
      <c r="N93" s="717"/>
      <c r="O93" s="717"/>
      <c r="P93" s="717"/>
      <c r="Q93" s="718"/>
      <c r="R93" s="333"/>
      <c r="S93" s="687"/>
      <c r="T93" s="687"/>
      <c r="U93" s="687"/>
      <c r="V93" s="687"/>
      <c r="W93" s="687"/>
      <c r="X93" s="687"/>
      <c r="Y93" s="687"/>
      <c r="Z93" s="687"/>
      <c r="AA93" s="687"/>
      <c r="AB93" s="687"/>
      <c r="AC93" s="687"/>
      <c r="AD93" s="687"/>
      <c r="AE93" s="687"/>
      <c r="AF93" s="687"/>
      <c r="AG93" s="687"/>
      <c r="AH93" s="687"/>
      <c r="AI93" s="687"/>
      <c r="AJ93" s="687"/>
      <c r="AK93" s="687"/>
      <c r="AL93" s="687"/>
      <c r="AM93" s="687"/>
      <c r="AN93" s="687"/>
      <c r="AO93" s="687"/>
      <c r="AP93" s="687"/>
      <c r="AQ93" s="687"/>
      <c r="AR93" s="687"/>
      <c r="AS93" s="687"/>
      <c r="AT93" s="687"/>
      <c r="AU93" s="687"/>
      <c r="AV93" s="687"/>
      <c r="AW93" s="687"/>
      <c r="AX93" s="687"/>
      <c r="AY93" s="687"/>
      <c r="AZ93" s="687"/>
      <c r="BA93" s="687"/>
      <c r="BB93" s="687"/>
      <c r="BC93" s="687"/>
      <c r="BD93" s="687"/>
      <c r="BE93" s="687"/>
      <c r="BF93" s="687"/>
      <c r="BG93" s="687"/>
      <c r="BH93" s="687"/>
      <c r="BI93" s="687"/>
      <c r="BJ93" s="687"/>
      <c r="BK93" s="687"/>
      <c r="BL93" s="687"/>
      <c r="BM93" s="687"/>
      <c r="BN93" s="687"/>
      <c r="BO93" s="687"/>
      <c r="BP93" s="687"/>
      <c r="BQ93" s="687"/>
      <c r="BR93" s="687"/>
      <c r="BS93" s="687"/>
      <c r="BT93" s="687"/>
      <c r="BU93" s="687"/>
      <c r="BV93" s="687"/>
      <c r="BW93" s="687"/>
      <c r="BX93" s="687"/>
      <c r="BY93" s="687"/>
      <c r="BZ93" s="687"/>
      <c r="CA93" s="687"/>
      <c r="CB93" s="687"/>
      <c r="CC93" s="687"/>
      <c r="CD93" s="687"/>
      <c r="CE93" s="687"/>
      <c r="CF93" s="687"/>
      <c r="CG93" s="687"/>
      <c r="CH93" s="687"/>
      <c r="CI93" s="687"/>
      <c r="CJ93" s="687"/>
      <c r="CK93" s="687"/>
      <c r="CL93" s="687"/>
      <c r="CM93" s="687"/>
      <c r="CN93" s="687"/>
      <c r="CO93" s="687"/>
      <c r="CP93" s="687"/>
      <c r="CQ93" s="687"/>
      <c r="CR93" s="687"/>
      <c r="CS93" s="687"/>
      <c r="CT93" s="687"/>
      <c r="CU93" s="687"/>
      <c r="CV93" s="687"/>
      <c r="CW93" s="687"/>
      <c r="CX93" s="687"/>
      <c r="CY93" s="687"/>
      <c r="CZ93" s="687"/>
      <c r="DA93" s="687"/>
      <c r="DB93" s="687"/>
      <c r="DC93" s="687"/>
      <c r="DD93" s="687"/>
      <c r="DE93" s="687"/>
      <c r="DF93" s="687"/>
      <c r="DG93" s="687"/>
      <c r="DH93" s="687"/>
      <c r="DI93" s="687"/>
      <c r="DJ93" s="687"/>
      <c r="DK93" s="687"/>
      <c r="DL93" s="687"/>
      <c r="DM93" s="687"/>
      <c r="DN93" s="687"/>
      <c r="DO93" s="687"/>
      <c r="DP93" s="687"/>
      <c r="DQ93" s="687"/>
      <c r="DR93" s="687"/>
      <c r="DS93" s="687"/>
      <c r="DT93" s="687"/>
      <c r="DU93" s="687"/>
      <c r="DV93" s="687"/>
      <c r="DW93" s="687"/>
      <c r="DX93" s="687"/>
      <c r="DY93" s="687"/>
      <c r="DZ93" s="687"/>
      <c r="EA93" s="687"/>
      <c r="EB93" s="687"/>
      <c r="EC93" s="687"/>
      <c r="ED93" s="687"/>
      <c r="EE93" s="687"/>
      <c r="EF93" s="687"/>
      <c r="EG93" s="687"/>
      <c r="EH93" s="687"/>
      <c r="EI93" s="687"/>
      <c r="EJ93" s="687"/>
      <c r="EK93" s="687"/>
      <c r="EL93" s="687"/>
      <c r="EM93" s="687"/>
      <c r="EN93" s="687"/>
      <c r="EO93" s="687"/>
      <c r="EP93" s="687"/>
      <c r="EQ93" s="687"/>
      <c r="ER93" s="687"/>
      <c r="ES93" s="687"/>
      <c r="ET93" s="687"/>
      <c r="EU93" s="687"/>
      <c r="EV93" s="687"/>
      <c r="EW93" s="687"/>
      <c r="EX93" s="687"/>
      <c r="EY93" s="687"/>
      <c r="EZ93" s="687"/>
      <c r="FA93" s="687"/>
      <c r="FB93" s="687"/>
      <c r="FC93" s="687"/>
      <c r="FD93" s="687"/>
      <c r="FE93" s="687"/>
      <c r="FF93" s="687"/>
      <c r="FG93" s="687"/>
      <c r="FH93" s="687"/>
      <c r="FI93" s="687"/>
      <c r="FJ93" s="687"/>
      <c r="FK93" s="687"/>
      <c r="FL93" s="687"/>
      <c r="FM93" s="687"/>
      <c r="FN93" s="687"/>
      <c r="FO93" s="687"/>
      <c r="FP93" s="687"/>
      <c r="FQ93" s="687"/>
      <c r="FR93" s="687"/>
      <c r="FS93" s="687"/>
      <c r="FT93" s="687"/>
      <c r="FU93" s="687"/>
      <c r="FV93" s="687"/>
      <c r="FW93" s="687"/>
      <c r="FX93" s="687"/>
      <c r="FY93" s="687"/>
      <c r="FZ93" s="687"/>
      <c r="GA93" s="709"/>
      <c r="GB93" s="699"/>
    </row>
    <row r="94" spans="1:185" ht="10.5" customHeight="1">
      <c r="A94" s="695"/>
      <c r="B94" s="343"/>
      <c r="C94" s="716"/>
      <c r="D94" s="717"/>
      <c r="E94" s="717"/>
      <c r="F94" s="717"/>
      <c r="G94" s="717"/>
      <c r="H94" s="717"/>
      <c r="I94" s="717"/>
      <c r="J94" s="717"/>
      <c r="K94" s="717"/>
      <c r="L94" s="717"/>
      <c r="M94" s="717"/>
      <c r="N94" s="717"/>
      <c r="O94" s="717"/>
      <c r="P94" s="717"/>
      <c r="Q94" s="718"/>
      <c r="R94" s="333"/>
      <c r="S94" s="687"/>
      <c r="T94" s="687"/>
      <c r="U94" s="687"/>
      <c r="V94" s="687"/>
      <c r="W94" s="687"/>
      <c r="X94" s="687"/>
      <c r="Y94" s="687"/>
      <c r="Z94" s="687"/>
      <c r="AA94" s="687"/>
      <c r="AB94" s="687"/>
      <c r="AC94" s="687"/>
      <c r="AD94" s="687"/>
      <c r="AE94" s="687"/>
      <c r="AF94" s="687"/>
      <c r="AG94" s="687"/>
      <c r="AH94" s="687"/>
      <c r="AI94" s="687"/>
      <c r="AJ94" s="687"/>
      <c r="AK94" s="687"/>
      <c r="AL94" s="687"/>
      <c r="AM94" s="687"/>
      <c r="AN94" s="687"/>
      <c r="AO94" s="687"/>
      <c r="AP94" s="687"/>
      <c r="AQ94" s="687"/>
      <c r="AR94" s="687"/>
      <c r="AS94" s="687"/>
      <c r="AT94" s="687"/>
      <c r="AU94" s="687"/>
      <c r="AV94" s="687"/>
      <c r="AW94" s="687"/>
      <c r="AX94" s="687"/>
      <c r="AY94" s="687"/>
      <c r="AZ94" s="687"/>
      <c r="BA94" s="687"/>
      <c r="BB94" s="687"/>
      <c r="BC94" s="687"/>
      <c r="BD94" s="687"/>
      <c r="BE94" s="687"/>
      <c r="BF94" s="687"/>
      <c r="BG94" s="687"/>
      <c r="BH94" s="687"/>
      <c r="BI94" s="687"/>
      <c r="BJ94" s="687"/>
      <c r="BK94" s="687"/>
      <c r="BL94" s="687"/>
      <c r="BM94" s="687"/>
      <c r="BN94" s="687"/>
      <c r="BO94" s="687"/>
      <c r="BP94" s="687"/>
      <c r="BQ94" s="687"/>
      <c r="BR94" s="687"/>
      <c r="BS94" s="687"/>
      <c r="BT94" s="687"/>
      <c r="BU94" s="687"/>
      <c r="BV94" s="687"/>
      <c r="BW94" s="687"/>
      <c r="BX94" s="687"/>
      <c r="BY94" s="687"/>
      <c r="BZ94" s="687"/>
      <c r="CA94" s="687"/>
      <c r="CB94" s="687"/>
      <c r="CC94" s="687"/>
      <c r="CD94" s="687"/>
      <c r="CE94" s="687"/>
      <c r="CF94" s="687"/>
      <c r="CG94" s="687"/>
      <c r="CH94" s="687"/>
      <c r="CI94" s="687"/>
      <c r="CJ94" s="687"/>
      <c r="CK94" s="687"/>
      <c r="CL94" s="687"/>
      <c r="CM94" s="687"/>
      <c r="CN94" s="687"/>
      <c r="CO94" s="687"/>
      <c r="CP94" s="687"/>
      <c r="CQ94" s="687"/>
      <c r="CR94" s="687"/>
      <c r="CS94" s="687"/>
      <c r="CT94" s="687"/>
      <c r="CU94" s="687"/>
      <c r="CV94" s="687"/>
      <c r="CW94" s="687"/>
      <c r="CX94" s="687"/>
      <c r="CY94" s="687"/>
      <c r="CZ94" s="687"/>
      <c r="DA94" s="687"/>
      <c r="DB94" s="687"/>
      <c r="DC94" s="687"/>
      <c r="DD94" s="687"/>
      <c r="DE94" s="687"/>
      <c r="DF94" s="687"/>
      <c r="DG94" s="687"/>
      <c r="DH94" s="687"/>
      <c r="DI94" s="687"/>
      <c r="DJ94" s="687"/>
      <c r="DK94" s="687"/>
      <c r="DL94" s="687"/>
      <c r="DM94" s="687"/>
      <c r="DN94" s="687"/>
      <c r="DO94" s="687"/>
      <c r="DP94" s="687"/>
      <c r="DQ94" s="687"/>
      <c r="DR94" s="687"/>
      <c r="DS94" s="687"/>
      <c r="DT94" s="687"/>
      <c r="DU94" s="687"/>
      <c r="DV94" s="687"/>
      <c r="DW94" s="687"/>
      <c r="DX94" s="687"/>
      <c r="DY94" s="687"/>
      <c r="DZ94" s="687"/>
      <c r="EA94" s="687"/>
      <c r="EB94" s="687"/>
      <c r="EC94" s="687"/>
      <c r="ED94" s="687"/>
      <c r="EE94" s="687"/>
      <c r="EF94" s="687"/>
      <c r="EG94" s="687"/>
      <c r="EH94" s="687"/>
      <c r="EI94" s="687"/>
      <c r="EJ94" s="687"/>
      <c r="EK94" s="687"/>
      <c r="EL94" s="687"/>
      <c r="EM94" s="687"/>
      <c r="EN94" s="687"/>
      <c r="EO94" s="687"/>
      <c r="EP94" s="687"/>
      <c r="EQ94" s="687"/>
      <c r="ER94" s="687"/>
      <c r="ES94" s="687"/>
      <c r="ET94" s="687"/>
      <c r="EU94" s="687"/>
      <c r="EV94" s="687"/>
      <c r="EW94" s="687"/>
      <c r="EX94" s="687"/>
      <c r="EY94" s="687"/>
      <c r="EZ94" s="687"/>
      <c r="FA94" s="687"/>
      <c r="FB94" s="687"/>
      <c r="FC94" s="687"/>
      <c r="FD94" s="687"/>
      <c r="FE94" s="687"/>
      <c r="FF94" s="687"/>
      <c r="FG94" s="687"/>
      <c r="FH94" s="687"/>
      <c r="FI94" s="687"/>
      <c r="FJ94" s="687"/>
      <c r="FK94" s="687"/>
      <c r="FL94" s="687"/>
      <c r="FM94" s="687"/>
      <c r="FN94" s="687"/>
      <c r="FO94" s="687"/>
      <c r="FP94" s="687"/>
      <c r="FQ94" s="687"/>
      <c r="FR94" s="687"/>
      <c r="FS94" s="687"/>
      <c r="FT94" s="687"/>
      <c r="FU94" s="687"/>
      <c r="FV94" s="687"/>
      <c r="FW94" s="687"/>
      <c r="FX94" s="687"/>
      <c r="FY94" s="687"/>
      <c r="FZ94" s="687"/>
      <c r="GA94" s="709"/>
      <c r="GB94" s="699"/>
    </row>
    <row r="95" spans="1:185" s="675" customFormat="1" ht="27" customHeight="1">
      <c r="A95" s="693"/>
      <c r="B95" s="674"/>
      <c r="C95" s="662" t="s">
        <v>1937</v>
      </c>
      <c r="D95" s="662"/>
      <c r="E95" s="662"/>
      <c r="F95" s="662"/>
      <c r="G95" s="320"/>
      <c r="H95" s="662"/>
      <c r="I95" s="663"/>
      <c r="J95" s="663"/>
      <c r="K95" s="663"/>
      <c r="L95" s="663"/>
      <c r="M95" s="677"/>
      <c r="N95" s="678"/>
      <c r="O95" s="678"/>
      <c r="P95" s="679"/>
      <c r="Q95" s="680"/>
      <c r="R95" s="331"/>
      <c r="S95" s="683">
        <v>0.19444444444444445</v>
      </c>
      <c r="T95" s="684">
        <f t="shared" ref="T95:W95" si="45">S95+1/24/60</f>
        <v>0.19513888888888889</v>
      </c>
      <c r="U95" s="685">
        <f t="shared" si="45"/>
        <v>0.19583333333333333</v>
      </c>
      <c r="V95" s="685">
        <f t="shared" si="45"/>
        <v>0.19652777777777777</v>
      </c>
      <c r="W95" s="685">
        <f t="shared" si="45"/>
        <v>0.19722222222222222</v>
      </c>
      <c r="X95" s="683">
        <v>0.19791666666666666</v>
      </c>
      <c r="Y95" s="684">
        <f t="shared" ref="Y95:Z95" si="46">X95+1/24/60</f>
        <v>0.1986111111111111</v>
      </c>
      <c r="Z95" s="685">
        <f t="shared" si="46"/>
        <v>0.19930555555555554</v>
      </c>
      <c r="AA95" s="685">
        <f>Z95+1/24/60</f>
        <v>0.19999999999999998</v>
      </c>
      <c r="AB95" s="685">
        <f>AA95+1/24/60</f>
        <v>0.20069444444444443</v>
      </c>
      <c r="AC95" s="683">
        <v>0.2013888888888889</v>
      </c>
      <c r="AD95" s="684">
        <f t="shared" ref="AD95:AG95" si="47">AC95+1/24/60</f>
        <v>0.20208333333333334</v>
      </c>
      <c r="AE95" s="685">
        <f t="shared" si="47"/>
        <v>0.20277777777777778</v>
      </c>
      <c r="AF95" s="685">
        <f t="shared" si="47"/>
        <v>0.20347222222222222</v>
      </c>
      <c r="AG95" s="685">
        <f t="shared" si="47"/>
        <v>0.20416666666666666</v>
      </c>
      <c r="AH95" s="683">
        <v>0.2048611111111111</v>
      </c>
      <c r="AI95" s="684">
        <f t="shared" ref="AI95:AJ95" si="48">AH95+1/24/60</f>
        <v>0.20555555555555555</v>
      </c>
      <c r="AJ95" s="685">
        <f t="shared" si="48"/>
        <v>0.20624999999999999</v>
      </c>
      <c r="AK95" s="685">
        <f>AJ95+1/24/60</f>
        <v>0.20694444444444443</v>
      </c>
      <c r="AL95" s="685">
        <f>AK95+1/24/60</f>
        <v>0.20763888888888887</v>
      </c>
      <c r="AM95" s="683">
        <f>AL95+1/24/60</f>
        <v>0.20833333333333331</v>
      </c>
      <c r="AN95" s="684">
        <f t="shared" ref="AN95:BD95" si="49">AM95+1/24/60</f>
        <v>0.20902777777777776</v>
      </c>
      <c r="AO95" s="685">
        <f t="shared" si="49"/>
        <v>0.2097222222222222</v>
      </c>
      <c r="AP95" s="685">
        <f t="shared" si="49"/>
        <v>0.21041666666666664</v>
      </c>
      <c r="AQ95" s="685">
        <f t="shared" si="49"/>
        <v>0.21111111111111108</v>
      </c>
      <c r="AR95" s="683">
        <f t="shared" si="49"/>
        <v>0.21180555555555552</v>
      </c>
      <c r="AS95" s="684">
        <f t="shared" si="49"/>
        <v>0.21249999999999997</v>
      </c>
      <c r="AT95" s="685">
        <f t="shared" si="49"/>
        <v>0.21319444444444441</v>
      </c>
      <c r="AU95" s="685">
        <f t="shared" si="49"/>
        <v>0.21388888888888885</v>
      </c>
      <c r="AV95" s="685">
        <f t="shared" si="49"/>
        <v>0.21458333333333329</v>
      </c>
      <c r="AW95" s="683">
        <f t="shared" si="49"/>
        <v>0.21527777777777773</v>
      </c>
      <c r="AX95" s="684">
        <f t="shared" si="49"/>
        <v>0.21597222222222218</v>
      </c>
      <c r="AY95" s="685">
        <f t="shared" si="49"/>
        <v>0.21666666666666662</v>
      </c>
      <c r="AZ95" s="685">
        <f t="shared" si="49"/>
        <v>0.21736111111111106</v>
      </c>
      <c r="BA95" s="685">
        <f t="shared" si="49"/>
        <v>0.2180555555555555</v>
      </c>
      <c r="BB95" s="683">
        <f t="shared" si="49"/>
        <v>0.21874999999999994</v>
      </c>
      <c r="BC95" s="684">
        <f t="shared" si="49"/>
        <v>0.21944444444444439</v>
      </c>
      <c r="BD95" s="685">
        <f t="shared" si="49"/>
        <v>0.22013888888888883</v>
      </c>
      <c r="BE95" s="685">
        <f>BD95+1/24/60</f>
        <v>0.22083333333333327</v>
      </c>
      <c r="BF95" s="685">
        <f t="shared" ref="BF95:DQ95" si="50">BE95+1/24/60</f>
        <v>0.22152777777777771</v>
      </c>
      <c r="BG95" s="683">
        <f t="shared" si="50"/>
        <v>0.22222222222222215</v>
      </c>
      <c r="BH95" s="684">
        <f t="shared" si="50"/>
        <v>0.2229166666666666</v>
      </c>
      <c r="BI95" s="685">
        <f t="shared" si="50"/>
        <v>0.22361111111111104</v>
      </c>
      <c r="BJ95" s="685">
        <f t="shared" si="50"/>
        <v>0.22430555555555548</v>
      </c>
      <c r="BK95" s="685">
        <f t="shared" si="50"/>
        <v>0.22499999999999992</v>
      </c>
      <c r="BL95" s="683">
        <f t="shared" si="50"/>
        <v>0.22569444444444436</v>
      </c>
      <c r="BM95" s="684">
        <f t="shared" si="50"/>
        <v>0.22638888888888881</v>
      </c>
      <c r="BN95" s="685">
        <f t="shared" si="50"/>
        <v>0.22708333333333325</v>
      </c>
      <c r="BO95" s="685">
        <f t="shared" si="50"/>
        <v>0.22777777777777769</v>
      </c>
      <c r="BP95" s="685">
        <f t="shared" si="50"/>
        <v>0.22847222222222213</v>
      </c>
      <c r="BQ95" s="683">
        <f t="shared" si="50"/>
        <v>0.22916666666666657</v>
      </c>
      <c r="BR95" s="684">
        <f t="shared" si="50"/>
        <v>0.22986111111111102</v>
      </c>
      <c r="BS95" s="685">
        <f t="shared" si="50"/>
        <v>0.23055555555555546</v>
      </c>
      <c r="BT95" s="685">
        <f t="shared" si="50"/>
        <v>0.2312499999999999</v>
      </c>
      <c r="BU95" s="685">
        <f t="shared" si="50"/>
        <v>0.23194444444444434</v>
      </c>
      <c r="BV95" s="683">
        <f t="shared" si="50"/>
        <v>0.23263888888888878</v>
      </c>
      <c r="BW95" s="684">
        <f t="shared" si="50"/>
        <v>0.23333333333333323</v>
      </c>
      <c r="BX95" s="685">
        <f t="shared" si="50"/>
        <v>0.23402777777777767</v>
      </c>
      <c r="BY95" s="685">
        <f t="shared" si="50"/>
        <v>0.23472222222222211</v>
      </c>
      <c r="BZ95" s="685">
        <f t="shared" si="50"/>
        <v>0.23541666666666655</v>
      </c>
      <c r="CA95" s="683">
        <f t="shared" si="50"/>
        <v>0.23611111111111099</v>
      </c>
      <c r="CB95" s="684">
        <f t="shared" si="50"/>
        <v>0.23680555555555544</v>
      </c>
      <c r="CC95" s="685">
        <f t="shared" si="50"/>
        <v>0.23749999999999988</v>
      </c>
      <c r="CD95" s="685">
        <f t="shared" si="50"/>
        <v>0.23819444444444432</v>
      </c>
      <c r="CE95" s="685">
        <f t="shared" si="50"/>
        <v>0.23888888888888876</v>
      </c>
      <c r="CF95" s="683">
        <f t="shared" si="50"/>
        <v>0.2395833333333332</v>
      </c>
      <c r="CG95" s="684">
        <f t="shared" si="50"/>
        <v>0.24027777777777765</v>
      </c>
      <c r="CH95" s="685">
        <f t="shared" si="50"/>
        <v>0.24097222222222209</v>
      </c>
      <c r="CI95" s="685">
        <f t="shared" si="50"/>
        <v>0.24166666666666653</v>
      </c>
      <c r="CJ95" s="685">
        <f t="shared" si="50"/>
        <v>0.24236111111111097</v>
      </c>
      <c r="CK95" s="683">
        <f t="shared" si="50"/>
        <v>0.24305555555555541</v>
      </c>
      <c r="CL95" s="684">
        <f t="shared" si="50"/>
        <v>0.24374999999999986</v>
      </c>
      <c r="CM95" s="685">
        <f t="shared" si="50"/>
        <v>0.2444444444444443</v>
      </c>
      <c r="CN95" s="685">
        <f t="shared" si="50"/>
        <v>0.24513888888888874</v>
      </c>
      <c r="CO95" s="685">
        <f t="shared" si="50"/>
        <v>0.24583333333333318</v>
      </c>
      <c r="CP95" s="683">
        <f t="shared" si="50"/>
        <v>0.24652777777777762</v>
      </c>
      <c r="CQ95" s="684">
        <f t="shared" si="50"/>
        <v>0.24722222222222207</v>
      </c>
      <c r="CR95" s="685">
        <f t="shared" si="50"/>
        <v>0.24791666666666651</v>
      </c>
      <c r="CS95" s="685">
        <f t="shared" si="50"/>
        <v>0.24861111111111095</v>
      </c>
      <c r="CT95" s="685">
        <f t="shared" si="50"/>
        <v>0.24930555555555539</v>
      </c>
      <c r="CU95" s="683">
        <f t="shared" si="50"/>
        <v>0.24999999999999983</v>
      </c>
      <c r="CV95" s="684">
        <f t="shared" si="50"/>
        <v>0.25069444444444428</v>
      </c>
      <c r="CW95" s="685">
        <f t="shared" si="50"/>
        <v>0.25138888888888872</v>
      </c>
      <c r="CX95" s="685">
        <f t="shared" si="50"/>
        <v>0.25208333333333316</v>
      </c>
      <c r="CY95" s="685">
        <f t="shared" si="50"/>
        <v>0.2527777777777776</v>
      </c>
      <c r="CZ95" s="683">
        <f t="shared" si="50"/>
        <v>0.25347222222222204</v>
      </c>
      <c r="DA95" s="684">
        <f t="shared" si="50"/>
        <v>0.25416666666666649</v>
      </c>
      <c r="DB95" s="685">
        <f t="shared" si="50"/>
        <v>0.25486111111111093</v>
      </c>
      <c r="DC95" s="685">
        <f t="shared" si="50"/>
        <v>0.25555555555555537</v>
      </c>
      <c r="DD95" s="685">
        <f t="shared" si="50"/>
        <v>0.25624999999999981</v>
      </c>
      <c r="DE95" s="683">
        <f t="shared" si="50"/>
        <v>0.25694444444444425</v>
      </c>
      <c r="DF95" s="684">
        <f t="shared" si="50"/>
        <v>0.2576388888888887</v>
      </c>
      <c r="DG95" s="685">
        <f t="shared" si="50"/>
        <v>0.25833333333333314</v>
      </c>
      <c r="DH95" s="685">
        <f t="shared" si="50"/>
        <v>0.25902777777777758</v>
      </c>
      <c r="DI95" s="685">
        <f t="shared" si="50"/>
        <v>0.25972222222222202</v>
      </c>
      <c r="DJ95" s="683">
        <f t="shared" si="50"/>
        <v>0.26041666666666646</v>
      </c>
      <c r="DK95" s="684">
        <f t="shared" si="50"/>
        <v>0.26111111111111091</v>
      </c>
      <c r="DL95" s="685">
        <f t="shared" si="50"/>
        <v>0.26180555555555535</v>
      </c>
      <c r="DM95" s="685">
        <f t="shared" si="50"/>
        <v>0.26249999999999979</v>
      </c>
      <c r="DN95" s="685">
        <f t="shared" si="50"/>
        <v>0.26319444444444423</v>
      </c>
      <c r="DO95" s="683">
        <f t="shared" si="50"/>
        <v>0.26388888888888867</v>
      </c>
      <c r="DP95" s="684">
        <f t="shared" si="50"/>
        <v>0.26458333333333311</v>
      </c>
      <c r="DQ95" s="685">
        <f t="shared" si="50"/>
        <v>0.26527777777777756</v>
      </c>
      <c r="DR95" s="685">
        <f t="shared" ref="DR95:FL95" si="51">DQ95+1/24/60</f>
        <v>0.265972222222222</v>
      </c>
      <c r="DS95" s="685">
        <f t="shared" si="51"/>
        <v>0.26666666666666644</v>
      </c>
      <c r="DT95" s="683">
        <f t="shared" si="51"/>
        <v>0.26736111111111088</v>
      </c>
      <c r="DU95" s="684">
        <f t="shared" si="51"/>
        <v>0.26805555555555532</v>
      </c>
      <c r="DV95" s="685">
        <f t="shared" si="51"/>
        <v>0.26874999999999977</v>
      </c>
      <c r="DW95" s="685">
        <f t="shared" si="51"/>
        <v>0.26944444444444421</v>
      </c>
      <c r="DX95" s="685">
        <f t="shared" si="51"/>
        <v>0.27013888888888865</v>
      </c>
      <c r="DY95" s="683">
        <f t="shared" si="51"/>
        <v>0.27083333333333309</v>
      </c>
      <c r="DZ95" s="684">
        <f t="shared" si="51"/>
        <v>0.27152777777777753</v>
      </c>
      <c r="EA95" s="685">
        <f t="shared" si="51"/>
        <v>0.27222222222222198</v>
      </c>
      <c r="EB95" s="685">
        <f t="shared" si="51"/>
        <v>0.27291666666666642</v>
      </c>
      <c r="EC95" s="685">
        <f t="shared" si="51"/>
        <v>0.27361111111111086</v>
      </c>
      <c r="ED95" s="683">
        <f t="shared" si="51"/>
        <v>0.2743055555555553</v>
      </c>
      <c r="EE95" s="684">
        <f t="shared" si="51"/>
        <v>0.27499999999999974</v>
      </c>
      <c r="EF95" s="685">
        <f t="shared" si="51"/>
        <v>0.27569444444444419</v>
      </c>
      <c r="EG95" s="685">
        <f t="shared" si="51"/>
        <v>0.27638888888888863</v>
      </c>
      <c r="EH95" s="685">
        <f t="shared" si="51"/>
        <v>0.27708333333333307</v>
      </c>
      <c r="EI95" s="683">
        <f t="shared" si="51"/>
        <v>0.27777777777777751</v>
      </c>
      <c r="EJ95" s="684">
        <f t="shared" si="51"/>
        <v>0.27847222222222195</v>
      </c>
      <c r="EK95" s="685">
        <f t="shared" si="51"/>
        <v>0.2791666666666664</v>
      </c>
      <c r="EL95" s="685">
        <f t="shared" si="51"/>
        <v>0.27986111111111084</v>
      </c>
      <c r="EM95" s="685">
        <f t="shared" si="51"/>
        <v>0.28055555555555528</v>
      </c>
      <c r="EN95" s="683">
        <f t="shared" si="51"/>
        <v>0.28124999999999972</v>
      </c>
      <c r="EO95" s="684">
        <f t="shared" si="51"/>
        <v>0.28194444444444416</v>
      </c>
      <c r="EP95" s="685">
        <f t="shared" si="51"/>
        <v>0.28263888888888861</v>
      </c>
      <c r="EQ95" s="685">
        <f t="shared" si="51"/>
        <v>0.28333333333333305</v>
      </c>
      <c r="ER95" s="685">
        <f t="shared" si="51"/>
        <v>0.28402777777777749</v>
      </c>
      <c r="ES95" s="683">
        <f t="shared" si="51"/>
        <v>0.28472222222222193</v>
      </c>
      <c r="ET95" s="684">
        <f t="shared" si="51"/>
        <v>0.28541666666666637</v>
      </c>
      <c r="EU95" s="685">
        <f t="shared" si="51"/>
        <v>0.28611111111111082</v>
      </c>
      <c r="EV95" s="685">
        <f t="shared" si="51"/>
        <v>0.28680555555555526</v>
      </c>
      <c r="EW95" s="685">
        <f t="shared" si="51"/>
        <v>0.2874999999999997</v>
      </c>
      <c r="EX95" s="683">
        <f t="shared" si="51"/>
        <v>0.28819444444444414</v>
      </c>
      <c r="EY95" s="684">
        <f t="shared" si="51"/>
        <v>0.28888888888888858</v>
      </c>
      <c r="EZ95" s="685">
        <f t="shared" si="51"/>
        <v>0.28958333333333303</v>
      </c>
      <c r="FA95" s="685">
        <f t="shared" si="51"/>
        <v>0.29027777777777747</v>
      </c>
      <c r="FB95" s="685">
        <f t="shared" si="51"/>
        <v>0.29097222222222191</v>
      </c>
      <c r="FC95" s="683">
        <f t="shared" si="51"/>
        <v>0.29166666666666635</v>
      </c>
      <c r="FD95" s="684">
        <f t="shared" si="51"/>
        <v>0.29236111111111079</v>
      </c>
      <c r="FE95" s="685">
        <f t="shared" si="51"/>
        <v>0.29305555555555524</v>
      </c>
      <c r="FF95" s="685">
        <f t="shared" si="51"/>
        <v>0.29374999999999968</v>
      </c>
      <c r="FG95" s="685">
        <f t="shared" si="51"/>
        <v>0.29444444444444412</v>
      </c>
      <c r="FH95" s="683">
        <f t="shared" si="51"/>
        <v>0.29513888888888856</v>
      </c>
      <c r="FI95" s="684">
        <f t="shared" si="51"/>
        <v>0.295833333333333</v>
      </c>
      <c r="FJ95" s="685">
        <f t="shared" si="51"/>
        <v>0.29652777777777745</v>
      </c>
      <c r="FK95" s="685">
        <f t="shared" si="51"/>
        <v>0.29722222222222189</v>
      </c>
      <c r="FL95" s="685">
        <f t="shared" si="51"/>
        <v>0.29791666666666633</v>
      </c>
      <c r="FM95" s="683">
        <f>FL95+1/24/60</f>
        <v>0.29861111111111077</v>
      </c>
      <c r="FN95" s="684">
        <f t="shared" ref="FN95:FQ95" si="52">FM95+1/24/60</f>
        <v>0.29930555555555521</v>
      </c>
      <c r="FO95" s="685">
        <f t="shared" si="52"/>
        <v>0.29999999999999966</v>
      </c>
      <c r="FP95" s="685">
        <f t="shared" si="52"/>
        <v>0.3006944444444441</v>
      </c>
      <c r="FQ95" s="685">
        <f t="shared" si="52"/>
        <v>0.30138888888888854</v>
      </c>
      <c r="FR95" s="683">
        <f>FQ95+1/24/60</f>
        <v>0.30208333333333298</v>
      </c>
      <c r="FS95" s="684">
        <f t="shared" ref="FS95:GA95" si="53">FR95+1/24/60</f>
        <v>0.30277777777777742</v>
      </c>
      <c r="FT95" s="685">
        <f t="shared" si="53"/>
        <v>0.30347222222222187</v>
      </c>
      <c r="FU95" s="685">
        <f t="shared" si="53"/>
        <v>0.30416666666666631</v>
      </c>
      <c r="FV95" s="685">
        <f t="shared" si="53"/>
        <v>0.30486111111111075</v>
      </c>
      <c r="FW95" s="683">
        <f t="shared" si="53"/>
        <v>0.30555555555555519</v>
      </c>
      <c r="FX95" s="684">
        <f t="shared" si="53"/>
        <v>0.30624999999999963</v>
      </c>
      <c r="FY95" s="685">
        <f t="shared" si="53"/>
        <v>0.30694444444444408</v>
      </c>
      <c r="FZ95" s="685">
        <f t="shared" si="53"/>
        <v>0.30763888888888852</v>
      </c>
      <c r="GA95" s="685">
        <f t="shared" si="53"/>
        <v>0.30833333333333296</v>
      </c>
      <c r="GB95" s="693"/>
      <c r="GC95" s="676"/>
    </row>
    <row r="96" spans="1:185" s="670" customFormat="1" ht="10.5" customHeight="1">
      <c r="A96" s="694"/>
      <c r="B96" s="343"/>
      <c r="C96" s="681" t="s">
        <v>1947</v>
      </c>
      <c r="D96" s="667"/>
      <c r="E96" s="667"/>
      <c r="F96" s="667"/>
      <c r="G96" s="667"/>
      <c r="H96" s="667"/>
      <c r="I96" s="667"/>
      <c r="J96" s="667"/>
      <c r="K96" s="667"/>
      <c r="L96" s="667"/>
      <c r="M96" s="667"/>
      <c r="N96" s="672"/>
      <c r="O96" s="672"/>
      <c r="P96" s="668"/>
      <c r="Q96" s="667"/>
      <c r="R96" s="673"/>
      <c r="S96" s="673"/>
      <c r="T96" s="673"/>
      <c r="U96" s="673"/>
      <c r="V96" s="673"/>
      <c r="W96" s="673"/>
      <c r="X96" s="673"/>
      <c r="Y96" s="673"/>
      <c r="Z96" s="673"/>
      <c r="AA96" s="673"/>
      <c r="AB96" s="673"/>
      <c r="AC96" s="673"/>
      <c r="AD96" s="673"/>
      <c r="AE96" s="673"/>
      <c r="AF96" s="673"/>
      <c r="AG96" s="673"/>
      <c r="AH96" s="673"/>
      <c r="AI96" s="673"/>
      <c r="AJ96" s="673"/>
      <c r="AK96" s="673"/>
      <c r="AL96" s="673"/>
      <c r="AM96" s="673"/>
      <c r="AN96" s="673"/>
      <c r="AO96" s="673"/>
      <c r="AP96" s="673"/>
      <c r="AQ96" s="673"/>
      <c r="AR96" s="673"/>
      <c r="AS96" s="673"/>
      <c r="AT96" s="673"/>
      <c r="AU96" s="673"/>
      <c r="AV96" s="673"/>
      <c r="AW96" s="673"/>
      <c r="AX96" s="673"/>
      <c r="AY96" s="673"/>
      <c r="AZ96" s="673"/>
      <c r="BA96" s="673"/>
      <c r="BB96" s="673"/>
      <c r="BC96" s="673"/>
      <c r="BD96" s="673"/>
      <c r="BE96" s="673"/>
      <c r="BF96" s="673"/>
      <c r="BG96" s="673"/>
      <c r="BH96" s="673"/>
      <c r="BI96" s="673"/>
      <c r="BJ96" s="673"/>
      <c r="BK96" s="673"/>
      <c r="BL96" s="673"/>
      <c r="BM96" s="673"/>
      <c r="BN96" s="673"/>
      <c r="BO96" s="673"/>
      <c r="BP96" s="673"/>
      <c r="BQ96" s="673"/>
      <c r="BR96" s="673"/>
      <c r="BS96" s="673"/>
      <c r="BT96" s="673"/>
      <c r="BU96" s="673"/>
      <c r="BV96" s="673"/>
      <c r="BW96" s="673"/>
      <c r="BX96" s="673"/>
      <c r="BY96" s="673"/>
      <c r="BZ96" s="673"/>
      <c r="CA96" s="669"/>
      <c r="CB96" s="669"/>
      <c r="CC96" s="669"/>
      <c r="CD96" s="669"/>
      <c r="CE96" s="669"/>
      <c r="CF96" s="669"/>
      <c r="CG96" s="669"/>
      <c r="CH96" s="669"/>
      <c r="CI96" s="669"/>
      <c r="CJ96" s="669"/>
      <c r="CK96" s="669"/>
      <c r="CL96" s="669"/>
      <c r="CM96" s="669"/>
      <c r="CN96" s="669"/>
      <c r="CO96" s="669"/>
      <c r="CP96" s="669"/>
      <c r="CQ96" s="669"/>
      <c r="CR96" s="669"/>
      <c r="CS96" s="669"/>
      <c r="CT96" s="669"/>
      <c r="CU96" s="669"/>
      <c r="CV96" s="669"/>
      <c r="CW96" s="669"/>
      <c r="CX96" s="669"/>
      <c r="CY96" s="669"/>
      <c r="CZ96" s="669"/>
      <c r="DA96" s="669"/>
      <c r="DB96" s="669"/>
      <c r="DC96" s="669"/>
      <c r="DD96" s="669"/>
      <c r="DE96" s="669"/>
      <c r="DF96" s="669"/>
      <c r="DG96" s="669"/>
      <c r="DH96" s="669"/>
      <c r="DI96" s="669"/>
      <c r="DJ96" s="669"/>
      <c r="DK96" s="669"/>
      <c r="DL96" s="669"/>
      <c r="DM96" s="669"/>
      <c r="DN96" s="669"/>
      <c r="DO96" s="669"/>
      <c r="DP96" s="669"/>
      <c r="DQ96" s="669"/>
      <c r="DR96" s="669"/>
      <c r="DS96" s="669"/>
      <c r="DT96" s="669"/>
      <c r="DU96" s="669"/>
      <c r="DV96" s="669"/>
      <c r="DW96" s="669"/>
      <c r="DX96" s="669"/>
      <c r="DY96" s="669"/>
      <c r="DZ96" s="669"/>
      <c r="EA96" s="669"/>
      <c r="EB96" s="669"/>
      <c r="EC96" s="669"/>
      <c r="ED96" s="669"/>
      <c r="EE96" s="669"/>
      <c r="EF96" s="669"/>
      <c r="EG96" s="669"/>
      <c r="EH96" s="669"/>
      <c r="EI96" s="669"/>
      <c r="EJ96" s="669"/>
      <c r="EK96" s="669"/>
      <c r="EL96" s="669"/>
      <c r="EM96" s="669"/>
      <c r="EN96" s="669"/>
      <c r="EO96" s="669"/>
      <c r="EP96" s="669"/>
      <c r="EQ96" s="669"/>
      <c r="ER96" s="669"/>
      <c r="ES96" s="669"/>
      <c r="ET96" s="669"/>
      <c r="EU96" s="669"/>
      <c r="EV96" s="669"/>
      <c r="EW96" s="669"/>
      <c r="EX96" s="669"/>
      <c r="EY96" s="669"/>
      <c r="EZ96" s="669"/>
      <c r="FA96" s="669"/>
      <c r="FB96" s="669"/>
      <c r="FC96" s="669"/>
      <c r="FD96" s="669"/>
      <c r="FE96" s="669"/>
      <c r="FF96" s="669"/>
      <c r="FG96" s="669"/>
      <c r="FH96" s="669"/>
      <c r="FI96" s="669"/>
      <c r="FJ96" s="669"/>
      <c r="FK96" s="669"/>
      <c r="FL96" s="669"/>
      <c r="FM96" s="669"/>
      <c r="FN96" s="669"/>
      <c r="FO96" s="669"/>
      <c r="FP96" s="669"/>
      <c r="FQ96" s="669"/>
      <c r="FR96" s="669"/>
      <c r="FS96" s="669"/>
      <c r="FT96" s="669"/>
      <c r="FU96" s="669"/>
      <c r="FV96" s="669"/>
      <c r="FW96" s="669"/>
      <c r="FX96" s="669"/>
      <c r="FY96" s="669"/>
      <c r="FZ96" s="669"/>
      <c r="GA96" s="707"/>
      <c r="GB96" s="698"/>
      <c r="GC96" s="671"/>
    </row>
    <row r="97" spans="1:185" ht="10.25" customHeight="1">
      <c r="A97" s="696"/>
      <c r="B97" s="686"/>
      <c r="C97" s="713" t="s">
        <v>1955</v>
      </c>
      <c r="D97" s="714"/>
      <c r="E97" s="714"/>
      <c r="F97" s="714"/>
      <c r="G97" s="714"/>
      <c r="H97" s="714"/>
      <c r="I97" s="714"/>
      <c r="J97" s="714"/>
      <c r="K97" s="714"/>
      <c r="L97" s="714"/>
      <c r="M97" s="714"/>
      <c r="N97" s="714"/>
      <c r="O97" s="714"/>
      <c r="P97" s="714"/>
      <c r="Q97" s="715"/>
      <c r="R97" s="333"/>
      <c r="S97" s="688"/>
      <c r="T97" s="688"/>
      <c r="U97" s="688"/>
      <c r="V97" s="688"/>
      <c r="W97" s="688"/>
      <c r="X97" s="688"/>
      <c r="Y97" s="688"/>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8"/>
      <c r="BF97" s="688"/>
      <c r="BG97" s="682"/>
      <c r="BH97" s="682"/>
      <c r="BI97" s="682"/>
      <c r="BJ97" s="682"/>
      <c r="BK97" s="682"/>
      <c r="BL97" s="682"/>
      <c r="BM97" s="682"/>
      <c r="BN97" s="682"/>
      <c r="BO97" s="682"/>
      <c r="BP97" s="682"/>
      <c r="BQ97" s="682"/>
      <c r="BR97" s="682"/>
      <c r="BS97" s="682"/>
      <c r="BT97" s="682"/>
      <c r="BU97" s="682"/>
      <c r="BV97" s="682"/>
      <c r="BW97" s="682"/>
      <c r="BX97" s="682"/>
      <c r="BY97" s="682"/>
      <c r="BZ97" s="682"/>
      <c r="CA97" s="682"/>
      <c r="CB97" s="682"/>
      <c r="CC97" s="682"/>
      <c r="CD97" s="682"/>
      <c r="CE97" s="682"/>
      <c r="CF97" s="682"/>
      <c r="CG97" s="682"/>
      <c r="CH97" s="682"/>
      <c r="CI97" s="682"/>
      <c r="CJ97" s="682"/>
      <c r="CK97" s="682"/>
      <c r="CL97" s="682"/>
      <c r="CM97" s="682"/>
      <c r="CN97" s="682"/>
      <c r="CO97" s="682"/>
      <c r="CP97" s="682"/>
      <c r="CQ97" s="682"/>
      <c r="CR97" s="682"/>
      <c r="CS97" s="682"/>
      <c r="CT97" s="682"/>
      <c r="CU97" s="682"/>
      <c r="CV97" s="682"/>
      <c r="CW97" s="682"/>
      <c r="CX97" s="682"/>
      <c r="CY97" s="682"/>
      <c r="CZ97" s="682"/>
      <c r="DA97" s="682"/>
      <c r="DB97" s="682"/>
      <c r="DC97" s="682"/>
      <c r="DD97" s="682"/>
      <c r="DE97" s="682"/>
      <c r="DF97" s="682"/>
      <c r="DG97" s="682"/>
      <c r="DH97" s="682"/>
      <c r="DI97" s="682"/>
      <c r="DJ97" s="682"/>
      <c r="DK97" s="682"/>
      <c r="DL97" s="682"/>
      <c r="DM97" s="682"/>
      <c r="DN97" s="682"/>
      <c r="DO97" s="682"/>
      <c r="DP97" s="682"/>
      <c r="DQ97" s="682"/>
      <c r="DR97" s="682"/>
      <c r="DS97" s="682"/>
      <c r="DT97" s="688"/>
      <c r="DU97" s="688"/>
      <c r="DV97" s="688"/>
      <c r="DW97" s="688"/>
      <c r="DX97" s="688"/>
      <c r="DY97" s="688"/>
      <c r="DZ97" s="688"/>
      <c r="EA97" s="688"/>
      <c r="EB97" s="688"/>
      <c r="EC97" s="688"/>
      <c r="ED97" s="688"/>
      <c r="EE97" s="688"/>
      <c r="EF97" s="688"/>
      <c r="EG97" s="688"/>
      <c r="EH97" s="688"/>
      <c r="EI97" s="688"/>
      <c r="EJ97" s="688"/>
      <c r="EK97" s="688"/>
      <c r="EL97" s="688"/>
      <c r="EM97" s="688"/>
      <c r="EN97" s="688"/>
      <c r="EO97" s="688"/>
      <c r="EP97" s="688"/>
      <c r="EQ97" s="688"/>
      <c r="ER97" s="688"/>
      <c r="ES97" s="688"/>
      <c r="ET97" s="688"/>
      <c r="EU97" s="688"/>
      <c r="EV97" s="688"/>
      <c r="EW97" s="688"/>
      <c r="EX97" s="688"/>
      <c r="EY97" s="688"/>
      <c r="EZ97" s="688"/>
      <c r="FA97" s="688"/>
      <c r="FB97" s="688"/>
      <c r="FC97" s="688"/>
      <c r="FD97" s="688"/>
      <c r="FE97" s="688"/>
      <c r="FF97" s="688"/>
      <c r="FG97" s="688"/>
      <c r="FH97" s="688"/>
      <c r="FI97" s="688"/>
      <c r="FJ97" s="688"/>
      <c r="FK97" s="688"/>
      <c r="FL97" s="688"/>
      <c r="FM97" s="688"/>
      <c r="FN97" s="688"/>
      <c r="FO97" s="688"/>
      <c r="FP97" s="688"/>
      <c r="FQ97" s="688"/>
      <c r="FR97" s="688"/>
      <c r="FS97" s="688"/>
      <c r="FT97" s="688"/>
      <c r="FU97" s="688"/>
      <c r="FV97" s="688"/>
      <c r="FW97" s="688"/>
      <c r="FX97" s="688"/>
      <c r="FY97" s="688"/>
      <c r="FZ97" s="688"/>
      <c r="GA97" s="708"/>
      <c r="GB97" s="696"/>
      <c r="GC97" s="290"/>
    </row>
    <row r="98" spans="1:185" ht="10.5" customHeight="1">
      <c r="A98" s="695"/>
      <c r="B98" s="343"/>
      <c r="C98" s="716"/>
      <c r="D98" s="717"/>
      <c r="E98" s="717"/>
      <c r="F98" s="717"/>
      <c r="G98" s="717"/>
      <c r="H98" s="717"/>
      <c r="I98" s="717"/>
      <c r="J98" s="717"/>
      <c r="K98" s="717"/>
      <c r="L98" s="717"/>
      <c r="M98" s="717"/>
      <c r="N98" s="717"/>
      <c r="O98" s="717"/>
      <c r="P98" s="717"/>
      <c r="Q98" s="718"/>
      <c r="R98" s="333"/>
      <c r="S98" s="687"/>
      <c r="T98" s="687"/>
      <c r="U98" s="687"/>
      <c r="V98" s="687"/>
      <c r="W98" s="687"/>
      <c r="X98" s="687"/>
      <c r="Y98" s="687"/>
      <c r="Z98" s="687"/>
      <c r="AA98" s="687"/>
      <c r="AB98" s="687"/>
      <c r="AC98" s="687"/>
      <c r="AD98" s="687"/>
      <c r="AE98" s="687"/>
      <c r="AF98" s="687"/>
      <c r="AG98" s="687"/>
      <c r="AH98" s="687"/>
      <c r="AI98" s="687"/>
      <c r="AJ98" s="687"/>
      <c r="AK98" s="687"/>
      <c r="AL98" s="687"/>
      <c r="AM98" s="687"/>
      <c r="AN98" s="687"/>
      <c r="AO98" s="687"/>
      <c r="AP98" s="687"/>
      <c r="AQ98" s="687"/>
      <c r="AR98" s="687"/>
      <c r="AS98" s="687"/>
      <c r="AT98" s="687"/>
      <c r="AU98" s="687"/>
      <c r="AV98" s="687"/>
      <c r="AW98" s="687"/>
      <c r="AX98" s="687"/>
      <c r="AY98" s="687"/>
      <c r="AZ98" s="687"/>
      <c r="BA98" s="687"/>
      <c r="BB98" s="687"/>
      <c r="BC98" s="687"/>
      <c r="BD98" s="687"/>
      <c r="BE98" s="687"/>
      <c r="BF98" s="687"/>
      <c r="BG98" s="687"/>
      <c r="BH98" s="687"/>
      <c r="BI98" s="687"/>
      <c r="BJ98" s="687"/>
      <c r="BK98" s="687"/>
      <c r="BL98" s="687"/>
      <c r="BM98" s="687"/>
      <c r="BN98" s="687"/>
      <c r="BO98" s="687"/>
      <c r="BP98" s="687"/>
      <c r="BQ98" s="687"/>
      <c r="BR98" s="687"/>
      <c r="BS98" s="687"/>
      <c r="BT98" s="687"/>
      <c r="BU98" s="687"/>
      <c r="BV98" s="687"/>
      <c r="BW98" s="687"/>
      <c r="BX98" s="687"/>
      <c r="BY98" s="687"/>
      <c r="BZ98" s="687"/>
      <c r="CA98" s="687"/>
      <c r="CB98" s="687"/>
      <c r="CC98" s="687"/>
      <c r="CD98" s="687"/>
      <c r="CE98" s="687"/>
      <c r="CF98" s="687"/>
      <c r="CG98" s="687"/>
      <c r="CH98" s="687"/>
      <c r="CI98" s="687"/>
      <c r="CJ98" s="687"/>
      <c r="CK98" s="687"/>
      <c r="CL98" s="687"/>
      <c r="CM98" s="687"/>
      <c r="CN98" s="687"/>
      <c r="CO98" s="687"/>
      <c r="CP98" s="687"/>
      <c r="CQ98" s="687"/>
      <c r="CR98" s="687"/>
      <c r="CS98" s="687"/>
      <c r="CT98" s="687"/>
      <c r="CU98" s="687"/>
      <c r="CV98" s="687"/>
      <c r="CW98" s="687"/>
      <c r="CX98" s="687"/>
      <c r="CY98" s="687"/>
      <c r="CZ98" s="687"/>
      <c r="DA98" s="687"/>
      <c r="DB98" s="687"/>
      <c r="DC98" s="687"/>
      <c r="DD98" s="687"/>
      <c r="DE98" s="687"/>
      <c r="DF98" s="687"/>
      <c r="DG98" s="687"/>
      <c r="DH98" s="687"/>
      <c r="DI98" s="687"/>
      <c r="DJ98" s="687"/>
      <c r="DK98" s="687"/>
      <c r="DL98" s="687"/>
      <c r="DM98" s="687"/>
      <c r="DN98" s="687"/>
      <c r="DO98" s="687"/>
      <c r="DP98" s="687"/>
      <c r="DQ98" s="687"/>
      <c r="DR98" s="687"/>
      <c r="DS98" s="687"/>
      <c r="DT98" s="687"/>
      <c r="DU98" s="687"/>
      <c r="DV98" s="687"/>
      <c r="DW98" s="687"/>
      <c r="DX98" s="687"/>
      <c r="DY98" s="687"/>
      <c r="DZ98" s="687"/>
      <c r="EA98" s="687"/>
      <c r="EB98" s="687"/>
      <c r="EC98" s="687"/>
      <c r="ED98" s="687"/>
      <c r="EE98" s="687"/>
      <c r="EF98" s="687"/>
      <c r="EG98" s="687"/>
      <c r="EH98" s="687"/>
      <c r="EI98" s="687"/>
      <c r="EJ98" s="687"/>
      <c r="EK98" s="687"/>
      <c r="EL98" s="687"/>
      <c r="EM98" s="687"/>
      <c r="EN98" s="687"/>
      <c r="EO98" s="687"/>
      <c r="EP98" s="687"/>
      <c r="EQ98" s="687"/>
      <c r="ER98" s="687"/>
      <c r="ES98" s="687"/>
      <c r="ET98" s="687"/>
      <c r="EU98" s="687"/>
      <c r="EV98" s="687"/>
      <c r="EW98" s="687"/>
      <c r="EX98" s="687"/>
      <c r="EY98" s="687"/>
      <c r="EZ98" s="687"/>
      <c r="FA98" s="687"/>
      <c r="FB98" s="687"/>
      <c r="FC98" s="687"/>
      <c r="FD98" s="687"/>
      <c r="FE98" s="687"/>
      <c r="FF98" s="687"/>
      <c r="FG98" s="687"/>
      <c r="FH98" s="687"/>
      <c r="FI98" s="687"/>
      <c r="FJ98" s="687"/>
      <c r="FK98" s="687"/>
      <c r="FL98" s="687"/>
      <c r="FM98" s="687"/>
      <c r="FN98" s="687"/>
      <c r="FO98" s="687"/>
      <c r="FP98" s="687"/>
      <c r="FQ98" s="687"/>
      <c r="FR98" s="687"/>
      <c r="FS98" s="687"/>
      <c r="FT98" s="687"/>
      <c r="FU98" s="687"/>
      <c r="FV98" s="687"/>
      <c r="FW98" s="687"/>
      <c r="FX98" s="687"/>
      <c r="FY98" s="687"/>
      <c r="FZ98" s="687"/>
      <c r="GA98" s="709"/>
      <c r="GB98" s="699"/>
    </row>
    <row r="99" spans="1:185" ht="10.5" customHeight="1">
      <c r="A99" s="695"/>
      <c r="B99" s="343"/>
      <c r="C99" s="716"/>
      <c r="D99" s="717"/>
      <c r="E99" s="717"/>
      <c r="F99" s="717"/>
      <c r="G99" s="717"/>
      <c r="H99" s="717"/>
      <c r="I99" s="717"/>
      <c r="J99" s="717"/>
      <c r="K99" s="717"/>
      <c r="L99" s="717"/>
      <c r="M99" s="717"/>
      <c r="N99" s="717"/>
      <c r="O99" s="717"/>
      <c r="P99" s="717"/>
      <c r="Q99" s="718"/>
      <c r="R99" s="333"/>
      <c r="S99" s="687"/>
      <c r="T99" s="687"/>
      <c r="U99" s="687"/>
      <c r="V99" s="687"/>
      <c r="W99" s="687"/>
      <c r="X99" s="687"/>
      <c r="Y99" s="687"/>
      <c r="Z99" s="687"/>
      <c r="AA99" s="687"/>
      <c r="AB99" s="687"/>
      <c r="AC99" s="687"/>
      <c r="AD99" s="687"/>
      <c r="AE99" s="687"/>
      <c r="AF99" s="687"/>
      <c r="AG99" s="687"/>
      <c r="AH99" s="687"/>
      <c r="AI99" s="687"/>
      <c r="AJ99" s="687"/>
      <c r="AK99" s="687"/>
      <c r="AL99" s="687"/>
      <c r="AM99" s="687"/>
      <c r="AN99" s="687"/>
      <c r="AO99" s="687"/>
      <c r="AP99" s="687"/>
      <c r="AQ99" s="687"/>
      <c r="AR99" s="687"/>
      <c r="AS99" s="687"/>
      <c r="AT99" s="687"/>
      <c r="AU99" s="687"/>
      <c r="AV99" s="687"/>
      <c r="AW99" s="687"/>
      <c r="AX99" s="687"/>
      <c r="AY99" s="687"/>
      <c r="AZ99" s="687"/>
      <c r="BA99" s="687"/>
      <c r="BB99" s="687"/>
      <c r="BC99" s="687"/>
      <c r="BD99" s="687"/>
      <c r="BE99" s="687"/>
      <c r="BF99" s="687"/>
      <c r="BG99" s="687"/>
      <c r="BH99" s="687"/>
      <c r="BI99" s="687"/>
      <c r="BJ99" s="687"/>
      <c r="BK99" s="687"/>
      <c r="BL99" s="687"/>
      <c r="BM99" s="687"/>
      <c r="BN99" s="687"/>
      <c r="BO99" s="687"/>
      <c r="BP99" s="687"/>
      <c r="BQ99" s="687"/>
      <c r="BR99" s="687"/>
      <c r="BS99" s="687"/>
      <c r="BT99" s="687"/>
      <c r="BU99" s="687"/>
      <c r="BV99" s="687"/>
      <c r="BW99" s="687"/>
      <c r="BX99" s="687"/>
      <c r="BY99" s="687"/>
      <c r="BZ99" s="687"/>
      <c r="CA99" s="687"/>
      <c r="CB99" s="687"/>
      <c r="CC99" s="687"/>
      <c r="CD99" s="687"/>
      <c r="CE99" s="687"/>
      <c r="CF99" s="687"/>
      <c r="CG99" s="687"/>
      <c r="CH99" s="687"/>
      <c r="CI99" s="687"/>
      <c r="CJ99" s="687"/>
      <c r="CK99" s="687"/>
      <c r="CL99" s="687"/>
      <c r="CM99" s="687"/>
      <c r="CN99" s="687"/>
      <c r="CO99" s="687"/>
      <c r="CP99" s="687"/>
      <c r="CQ99" s="687"/>
      <c r="CR99" s="687"/>
      <c r="CS99" s="687"/>
      <c r="CT99" s="687"/>
      <c r="CU99" s="687"/>
      <c r="CV99" s="687"/>
      <c r="CW99" s="687"/>
      <c r="CX99" s="687"/>
      <c r="CY99" s="687"/>
      <c r="CZ99" s="687"/>
      <c r="DA99" s="687"/>
      <c r="DB99" s="687"/>
      <c r="DC99" s="687"/>
      <c r="DD99" s="687"/>
      <c r="DE99" s="687"/>
      <c r="DF99" s="687"/>
      <c r="DG99" s="687"/>
      <c r="DH99" s="687"/>
      <c r="DI99" s="687"/>
      <c r="DJ99" s="687"/>
      <c r="DK99" s="687"/>
      <c r="DL99" s="687"/>
      <c r="DM99" s="687"/>
      <c r="DN99" s="687"/>
      <c r="DO99" s="687"/>
      <c r="DP99" s="687"/>
      <c r="DQ99" s="687"/>
      <c r="DR99" s="687"/>
      <c r="DS99" s="687"/>
      <c r="DT99" s="687"/>
      <c r="DU99" s="687"/>
      <c r="DV99" s="687"/>
      <c r="DW99" s="687"/>
      <c r="DX99" s="687"/>
      <c r="DY99" s="687"/>
      <c r="DZ99" s="687"/>
      <c r="EA99" s="687"/>
      <c r="EB99" s="687"/>
      <c r="EC99" s="687"/>
      <c r="ED99" s="687"/>
      <c r="EE99" s="687"/>
      <c r="EF99" s="687"/>
      <c r="EG99" s="687"/>
      <c r="EH99" s="687"/>
      <c r="EI99" s="687"/>
      <c r="EJ99" s="687"/>
      <c r="EK99" s="687"/>
      <c r="EL99" s="687"/>
      <c r="EM99" s="687"/>
      <c r="EN99" s="687"/>
      <c r="EO99" s="687"/>
      <c r="EP99" s="687"/>
      <c r="EQ99" s="687"/>
      <c r="ER99" s="687"/>
      <c r="ES99" s="687"/>
      <c r="ET99" s="687"/>
      <c r="EU99" s="687"/>
      <c r="EV99" s="687"/>
      <c r="EW99" s="687"/>
      <c r="EX99" s="687"/>
      <c r="EY99" s="687"/>
      <c r="EZ99" s="687"/>
      <c r="FA99" s="687"/>
      <c r="FB99" s="687"/>
      <c r="FC99" s="687"/>
      <c r="FD99" s="687"/>
      <c r="FE99" s="687"/>
      <c r="FF99" s="687"/>
      <c r="FG99" s="687"/>
      <c r="FH99" s="687"/>
      <c r="FI99" s="687"/>
      <c r="FJ99" s="687"/>
      <c r="FK99" s="687"/>
      <c r="FL99" s="687"/>
      <c r="FM99" s="687"/>
      <c r="FN99" s="687"/>
      <c r="FO99" s="687"/>
      <c r="FP99" s="687"/>
      <c r="FQ99" s="687"/>
      <c r="FR99" s="687"/>
      <c r="FS99" s="687"/>
      <c r="FT99" s="687"/>
      <c r="FU99" s="687"/>
      <c r="FV99" s="687"/>
      <c r="FW99" s="687"/>
      <c r="FX99" s="687"/>
      <c r="FY99" s="687"/>
      <c r="FZ99" s="687"/>
      <c r="GA99" s="709"/>
      <c r="GB99" s="699"/>
    </row>
    <row r="100" spans="1:185" ht="10.5" customHeight="1">
      <c r="A100" s="695"/>
      <c r="B100" s="343"/>
      <c r="C100" s="716"/>
      <c r="D100" s="717"/>
      <c r="E100" s="717"/>
      <c r="F100" s="717"/>
      <c r="G100" s="717"/>
      <c r="H100" s="717"/>
      <c r="I100" s="717"/>
      <c r="J100" s="717"/>
      <c r="K100" s="717"/>
      <c r="L100" s="717"/>
      <c r="M100" s="717"/>
      <c r="N100" s="717"/>
      <c r="O100" s="717"/>
      <c r="P100" s="717"/>
      <c r="Q100" s="718"/>
      <c r="R100" s="333"/>
      <c r="S100" s="687"/>
      <c r="T100" s="687"/>
      <c r="U100" s="687"/>
      <c r="V100" s="687"/>
      <c r="W100" s="687"/>
      <c r="X100" s="687"/>
      <c r="Y100" s="687"/>
      <c r="Z100" s="687"/>
      <c r="AA100" s="687"/>
      <c r="AB100" s="687"/>
      <c r="AC100" s="687"/>
      <c r="AD100" s="687"/>
      <c r="AE100" s="687"/>
      <c r="AF100" s="687"/>
      <c r="AG100" s="687"/>
      <c r="AH100" s="687"/>
      <c r="AI100" s="687"/>
      <c r="AJ100" s="687"/>
      <c r="AK100" s="687"/>
      <c r="AL100" s="687"/>
      <c r="AM100" s="687"/>
      <c r="AN100" s="687"/>
      <c r="AO100" s="687"/>
      <c r="AP100" s="687"/>
      <c r="AQ100" s="687"/>
      <c r="AR100" s="687"/>
      <c r="AS100" s="687"/>
      <c r="AT100" s="687"/>
      <c r="AU100" s="687"/>
      <c r="AV100" s="687"/>
      <c r="AW100" s="687"/>
      <c r="AX100" s="687"/>
      <c r="AY100" s="687"/>
      <c r="AZ100" s="687"/>
      <c r="BA100" s="687"/>
      <c r="BB100" s="687"/>
      <c r="BC100" s="687"/>
      <c r="BD100" s="687"/>
      <c r="BE100" s="687"/>
      <c r="BF100" s="687"/>
      <c r="BG100" s="687"/>
      <c r="BH100" s="687"/>
      <c r="BI100" s="687"/>
      <c r="BJ100" s="687"/>
      <c r="BK100" s="687"/>
      <c r="BL100" s="687"/>
      <c r="BM100" s="687"/>
      <c r="BN100" s="687"/>
      <c r="BO100" s="687"/>
      <c r="BP100" s="687"/>
      <c r="BQ100" s="687"/>
      <c r="BR100" s="687"/>
      <c r="BS100" s="687"/>
      <c r="BT100" s="687"/>
      <c r="BU100" s="687"/>
      <c r="BV100" s="687"/>
      <c r="BW100" s="687"/>
      <c r="BX100" s="687"/>
      <c r="BY100" s="687"/>
      <c r="BZ100" s="687"/>
      <c r="CA100" s="687"/>
      <c r="CB100" s="687"/>
      <c r="CC100" s="687"/>
      <c r="CD100" s="687"/>
      <c r="CE100" s="687"/>
      <c r="CF100" s="687"/>
      <c r="CG100" s="687"/>
      <c r="CH100" s="687"/>
      <c r="CI100" s="687"/>
      <c r="CJ100" s="687"/>
      <c r="CK100" s="687"/>
      <c r="CL100" s="687"/>
      <c r="CM100" s="687"/>
      <c r="CN100" s="687"/>
      <c r="CO100" s="687"/>
      <c r="CP100" s="687"/>
      <c r="CQ100" s="687"/>
      <c r="CR100" s="687"/>
      <c r="CS100" s="687"/>
      <c r="CT100" s="687"/>
      <c r="CU100" s="687"/>
      <c r="CV100" s="687"/>
      <c r="CW100" s="687"/>
      <c r="CX100" s="687"/>
      <c r="CY100" s="687"/>
      <c r="CZ100" s="687"/>
      <c r="DA100" s="687"/>
      <c r="DB100" s="687"/>
      <c r="DC100" s="687"/>
      <c r="DD100" s="687"/>
      <c r="DE100" s="687"/>
      <c r="DF100" s="687"/>
      <c r="DG100" s="687"/>
      <c r="DH100" s="687"/>
      <c r="DI100" s="687"/>
      <c r="DJ100" s="687"/>
      <c r="DK100" s="687"/>
      <c r="DL100" s="687"/>
      <c r="DM100" s="687"/>
      <c r="DN100" s="687"/>
      <c r="DO100" s="687"/>
      <c r="DP100" s="687"/>
      <c r="DQ100" s="687"/>
      <c r="DR100" s="687"/>
      <c r="DS100" s="687"/>
      <c r="DT100" s="687"/>
      <c r="DU100" s="687"/>
      <c r="DV100" s="687"/>
      <c r="DW100" s="687"/>
      <c r="DX100" s="687"/>
      <c r="DY100" s="687"/>
      <c r="DZ100" s="687"/>
      <c r="EA100" s="687"/>
      <c r="EB100" s="687"/>
      <c r="EC100" s="687"/>
      <c r="ED100" s="687"/>
      <c r="EE100" s="687"/>
      <c r="EF100" s="687"/>
      <c r="EG100" s="687"/>
      <c r="EH100" s="687"/>
      <c r="EI100" s="687"/>
      <c r="EJ100" s="687"/>
      <c r="EK100" s="687"/>
      <c r="EL100" s="687"/>
      <c r="EM100" s="687"/>
      <c r="EN100" s="687"/>
      <c r="EO100" s="687"/>
      <c r="EP100" s="687"/>
      <c r="EQ100" s="687"/>
      <c r="ER100" s="687"/>
      <c r="ES100" s="687"/>
      <c r="ET100" s="687"/>
      <c r="EU100" s="687"/>
      <c r="EV100" s="687"/>
      <c r="EW100" s="687"/>
      <c r="EX100" s="687"/>
      <c r="EY100" s="687"/>
      <c r="EZ100" s="687"/>
      <c r="FA100" s="687"/>
      <c r="FB100" s="687"/>
      <c r="FC100" s="687"/>
      <c r="FD100" s="687"/>
      <c r="FE100" s="687"/>
      <c r="FF100" s="687"/>
      <c r="FG100" s="687"/>
      <c r="FH100" s="687"/>
      <c r="FI100" s="687"/>
      <c r="FJ100" s="687"/>
      <c r="FK100" s="687"/>
      <c r="FL100" s="687"/>
      <c r="FM100" s="687"/>
      <c r="FN100" s="687"/>
      <c r="FO100" s="687"/>
      <c r="FP100" s="687"/>
      <c r="FQ100" s="687"/>
      <c r="FR100" s="687"/>
      <c r="FS100" s="687"/>
      <c r="FT100" s="687"/>
      <c r="FU100" s="687"/>
      <c r="FV100" s="687"/>
      <c r="FW100" s="687"/>
      <c r="FX100" s="687"/>
      <c r="FY100" s="687"/>
      <c r="FZ100" s="687"/>
      <c r="GA100" s="709"/>
      <c r="GB100" s="699"/>
    </row>
    <row r="101" spans="1:185" ht="10.5" customHeight="1">
      <c r="A101" s="695"/>
      <c r="B101" s="343"/>
      <c r="C101" s="716"/>
      <c r="D101" s="717"/>
      <c r="E101" s="717"/>
      <c r="F101" s="717"/>
      <c r="G101" s="717"/>
      <c r="H101" s="717"/>
      <c r="I101" s="717"/>
      <c r="J101" s="717"/>
      <c r="K101" s="717"/>
      <c r="L101" s="717"/>
      <c r="M101" s="717"/>
      <c r="N101" s="717"/>
      <c r="O101" s="717"/>
      <c r="P101" s="717"/>
      <c r="Q101" s="718"/>
      <c r="R101" s="333"/>
      <c r="S101" s="687"/>
      <c r="T101" s="687"/>
      <c r="U101" s="687"/>
      <c r="V101" s="687"/>
      <c r="W101" s="687"/>
      <c r="X101" s="687"/>
      <c r="Y101" s="687"/>
      <c r="Z101" s="687"/>
      <c r="AA101" s="687"/>
      <c r="AB101" s="687"/>
      <c r="AC101" s="687"/>
      <c r="AD101" s="687"/>
      <c r="AE101" s="687"/>
      <c r="AF101" s="687"/>
      <c r="AG101" s="687"/>
      <c r="AH101" s="687"/>
      <c r="AI101" s="687"/>
      <c r="AJ101" s="687"/>
      <c r="AK101" s="687"/>
      <c r="AL101" s="687"/>
      <c r="AM101" s="687"/>
      <c r="AN101" s="687"/>
      <c r="AO101" s="687"/>
      <c r="AP101" s="687"/>
      <c r="AQ101" s="687"/>
      <c r="AR101" s="687"/>
      <c r="AS101" s="687"/>
      <c r="AT101" s="687"/>
      <c r="AU101" s="687"/>
      <c r="AV101" s="687"/>
      <c r="AW101" s="687"/>
      <c r="AX101" s="687"/>
      <c r="AY101" s="687"/>
      <c r="AZ101" s="687"/>
      <c r="BA101" s="687"/>
      <c r="BB101" s="687"/>
      <c r="BC101" s="687"/>
      <c r="BD101" s="687"/>
      <c r="BE101" s="687"/>
      <c r="BF101" s="687"/>
      <c r="BG101" s="687"/>
      <c r="BH101" s="687"/>
      <c r="BI101" s="687"/>
      <c r="BJ101" s="687"/>
      <c r="BK101" s="687"/>
      <c r="BL101" s="687"/>
      <c r="BM101" s="687"/>
      <c r="BN101" s="687"/>
      <c r="BO101" s="687"/>
      <c r="BP101" s="687"/>
      <c r="BQ101" s="687"/>
      <c r="BR101" s="687"/>
      <c r="BS101" s="687"/>
      <c r="BT101" s="687"/>
      <c r="BU101" s="687"/>
      <c r="BV101" s="687"/>
      <c r="BW101" s="687"/>
      <c r="BX101" s="687"/>
      <c r="BY101" s="687"/>
      <c r="BZ101" s="687"/>
      <c r="CA101" s="687"/>
      <c r="CB101" s="687"/>
      <c r="CC101" s="687"/>
      <c r="CD101" s="687"/>
      <c r="CE101" s="687"/>
      <c r="CF101" s="687"/>
      <c r="CG101" s="687"/>
      <c r="CH101" s="687"/>
      <c r="CI101" s="687"/>
      <c r="CJ101" s="687"/>
      <c r="CK101" s="687"/>
      <c r="CL101" s="687"/>
      <c r="CM101" s="687"/>
      <c r="CN101" s="687"/>
      <c r="CO101" s="687"/>
      <c r="CP101" s="687"/>
      <c r="CQ101" s="687"/>
      <c r="CR101" s="687"/>
      <c r="CS101" s="687"/>
      <c r="CT101" s="687"/>
      <c r="CU101" s="687"/>
      <c r="CV101" s="687"/>
      <c r="CW101" s="687"/>
      <c r="CX101" s="687"/>
      <c r="CY101" s="687"/>
      <c r="CZ101" s="687"/>
      <c r="DA101" s="687"/>
      <c r="DB101" s="687"/>
      <c r="DC101" s="687"/>
      <c r="DD101" s="687"/>
      <c r="DE101" s="687"/>
      <c r="DF101" s="687"/>
      <c r="DG101" s="687"/>
      <c r="DH101" s="687"/>
      <c r="DI101" s="687"/>
      <c r="DJ101" s="687"/>
      <c r="DK101" s="687"/>
      <c r="DL101" s="687"/>
      <c r="DM101" s="687"/>
      <c r="DN101" s="687"/>
      <c r="DO101" s="687"/>
      <c r="DP101" s="687"/>
      <c r="DQ101" s="687"/>
      <c r="DR101" s="687"/>
      <c r="DS101" s="687"/>
      <c r="DT101" s="687"/>
      <c r="DU101" s="687"/>
      <c r="DV101" s="687"/>
      <c r="DW101" s="687"/>
      <c r="DX101" s="687"/>
      <c r="DY101" s="687"/>
      <c r="DZ101" s="687"/>
      <c r="EA101" s="687"/>
      <c r="EB101" s="687"/>
      <c r="EC101" s="687"/>
      <c r="ED101" s="687"/>
      <c r="EE101" s="687"/>
      <c r="EF101" s="687"/>
      <c r="EG101" s="687"/>
      <c r="EH101" s="687"/>
      <c r="EI101" s="687"/>
      <c r="EJ101" s="687"/>
      <c r="EK101" s="687"/>
      <c r="EL101" s="687"/>
      <c r="EM101" s="687"/>
      <c r="EN101" s="687"/>
      <c r="EO101" s="687"/>
      <c r="EP101" s="687"/>
      <c r="EQ101" s="687"/>
      <c r="ER101" s="687"/>
      <c r="ES101" s="687"/>
      <c r="ET101" s="687"/>
      <c r="EU101" s="687"/>
      <c r="EV101" s="687"/>
      <c r="EW101" s="687"/>
      <c r="EX101" s="687"/>
      <c r="EY101" s="687"/>
      <c r="EZ101" s="687"/>
      <c r="FA101" s="687"/>
      <c r="FB101" s="687"/>
      <c r="FC101" s="687"/>
      <c r="FD101" s="687"/>
      <c r="FE101" s="687"/>
      <c r="FF101" s="687"/>
      <c r="FG101" s="687"/>
      <c r="FH101" s="687"/>
      <c r="FI101" s="687"/>
      <c r="FJ101" s="687"/>
      <c r="FK101" s="687"/>
      <c r="FL101" s="687"/>
      <c r="FM101" s="687"/>
      <c r="FN101" s="687"/>
      <c r="FO101" s="687"/>
      <c r="FP101" s="687"/>
      <c r="FQ101" s="687"/>
      <c r="FR101" s="687"/>
      <c r="FS101" s="687"/>
      <c r="FT101" s="687"/>
      <c r="FU101" s="687"/>
      <c r="FV101" s="687"/>
      <c r="FW101" s="687"/>
      <c r="FX101" s="687"/>
      <c r="FY101" s="687"/>
      <c r="FZ101" s="687"/>
      <c r="GA101" s="709"/>
      <c r="GB101" s="699"/>
    </row>
    <row r="102" spans="1:185" ht="10.5" customHeight="1">
      <c r="A102" s="695"/>
      <c r="B102" s="343"/>
      <c r="C102" s="716"/>
      <c r="D102" s="717"/>
      <c r="E102" s="717"/>
      <c r="F102" s="717"/>
      <c r="G102" s="717"/>
      <c r="H102" s="717"/>
      <c r="I102" s="717"/>
      <c r="J102" s="717"/>
      <c r="K102" s="717"/>
      <c r="L102" s="717"/>
      <c r="M102" s="717"/>
      <c r="N102" s="717"/>
      <c r="O102" s="717"/>
      <c r="P102" s="717"/>
      <c r="Q102" s="718"/>
      <c r="R102" s="333"/>
      <c r="S102" s="687"/>
      <c r="T102" s="687"/>
      <c r="U102" s="687"/>
      <c r="V102" s="687"/>
      <c r="W102" s="687"/>
      <c r="X102" s="687"/>
      <c r="Y102" s="687"/>
      <c r="Z102" s="687"/>
      <c r="AA102" s="687"/>
      <c r="AB102" s="687"/>
      <c r="AC102" s="687"/>
      <c r="AD102" s="687"/>
      <c r="AE102" s="687"/>
      <c r="AF102" s="687"/>
      <c r="AG102" s="687"/>
      <c r="AH102" s="687"/>
      <c r="AI102" s="687"/>
      <c r="AJ102" s="687"/>
      <c r="AK102" s="687"/>
      <c r="AL102" s="687"/>
      <c r="AM102" s="687"/>
      <c r="AN102" s="687"/>
      <c r="AO102" s="687"/>
      <c r="AP102" s="687"/>
      <c r="AQ102" s="687"/>
      <c r="AR102" s="687"/>
      <c r="AS102" s="687"/>
      <c r="AT102" s="687"/>
      <c r="AU102" s="687"/>
      <c r="AV102" s="687"/>
      <c r="AW102" s="687"/>
      <c r="AX102" s="687"/>
      <c r="AY102" s="687"/>
      <c r="AZ102" s="687"/>
      <c r="BA102" s="687"/>
      <c r="BB102" s="687"/>
      <c r="BC102" s="687"/>
      <c r="BD102" s="687"/>
      <c r="BE102" s="687"/>
      <c r="BF102" s="687"/>
      <c r="BG102" s="687"/>
      <c r="BH102" s="687"/>
      <c r="BI102" s="687"/>
      <c r="BJ102" s="687"/>
      <c r="BK102" s="687"/>
      <c r="BL102" s="687"/>
      <c r="BM102" s="687"/>
      <c r="BN102" s="687"/>
      <c r="BO102" s="687"/>
      <c r="BP102" s="687"/>
      <c r="BQ102" s="687"/>
      <c r="BR102" s="687"/>
      <c r="BS102" s="687"/>
      <c r="BT102" s="687"/>
      <c r="BU102" s="687"/>
      <c r="BV102" s="687"/>
      <c r="BW102" s="687"/>
      <c r="BX102" s="687"/>
      <c r="BY102" s="687"/>
      <c r="BZ102" s="687"/>
      <c r="CA102" s="687"/>
      <c r="CB102" s="687"/>
      <c r="CC102" s="687"/>
      <c r="CD102" s="687"/>
      <c r="CE102" s="687"/>
      <c r="CF102" s="687"/>
      <c r="CG102" s="687"/>
      <c r="CH102" s="687"/>
      <c r="CI102" s="687"/>
      <c r="CJ102" s="687"/>
      <c r="CK102" s="687"/>
      <c r="CL102" s="687"/>
      <c r="CM102" s="687"/>
      <c r="CN102" s="687"/>
      <c r="CO102" s="687"/>
      <c r="CP102" s="687"/>
      <c r="CQ102" s="687"/>
      <c r="CR102" s="687"/>
      <c r="CS102" s="687"/>
      <c r="CT102" s="687"/>
      <c r="CU102" s="687"/>
      <c r="CV102" s="687"/>
      <c r="CW102" s="687"/>
      <c r="CX102" s="687"/>
      <c r="CY102" s="687"/>
      <c r="CZ102" s="687"/>
      <c r="DA102" s="687"/>
      <c r="DB102" s="687"/>
      <c r="DC102" s="687"/>
      <c r="DD102" s="687"/>
      <c r="DE102" s="687"/>
      <c r="DF102" s="687"/>
      <c r="DG102" s="687"/>
      <c r="DH102" s="687"/>
      <c r="DI102" s="687"/>
      <c r="DJ102" s="687"/>
      <c r="DK102" s="687"/>
      <c r="DL102" s="687"/>
      <c r="DM102" s="687"/>
      <c r="DN102" s="687"/>
      <c r="DO102" s="687"/>
      <c r="DP102" s="687"/>
      <c r="DQ102" s="687"/>
      <c r="DR102" s="687"/>
      <c r="DS102" s="687"/>
      <c r="DT102" s="687"/>
      <c r="DU102" s="687"/>
      <c r="DV102" s="687"/>
      <c r="DW102" s="687"/>
      <c r="DX102" s="687"/>
      <c r="DY102" s="687"/>
      <c r="DZ102" s="687"/>
      <c r="EA102" s="687"/>
      <c r="EB102" s="687"/>
      <c r="EC102" s="687"/>
      <c r="ED102" s="687"/>
      <c r="EE102" s="687"/>
      <c r="EF102" s="687"/>
      <c r="EG102" s="687"/>
      <c r="EH102" s="687"/>
      <c r="EI102" s="687"/>
      <c r="EJ102" s="687"/>
      <c r="EK102" s="687"/>
      <c r="EL102" s="687"/>
      <c r="EM102" s="687"/>
      <c r="EN102" s="687"/>
      <c r="EO102" s="687"/>
      <c r="EP102" s="687"/>
      <c r="EQ102" s="687"/>
      <c r="ER102" s="687"/>
      <c r="ES102" s="687"/>
      <c r="ET102" s="687"/>
      <c r="EU102" s="687"/>
      <c r="EV102" s="687"/>
      <c r="EW102" s="687"/>
      <c r="EX102" s="687"/>
      <c r="EY102" s="687"/>
      <c r="EZ102" s="687"/>
      <c r="FA102" s="687"/>
      <c r="FB102" s="687"/>
      <c r="FC102" s="687"/>
      <c r="FD102" s="687"/>
      <c r="FE102" s="687"/>
      <c r="FF102" s="687"/>
      <c r="FG102" s="687"/>
      <c r="FH102" s="687"/>
      <c r="FI102" s="687"/>
      <c r="FJ102" s="687"/>
      <c r="FK102" s="687"/>
      <c r="FL102" s="687"/>
      <c r="FM102" s="687"/>
      <c r="FN102" s="687"/>
      <c r="FO102" s="687"/>
      <c r="FP102" s="687"/>
      <c r="FQ102" s="687"/>
      <c r="FR102" s="687"/>
      <c r="FS102" s="687"/>
      <c r="FT102" s="687"/>
      <c r="FU102" s="687"/>
      <c r="FV102" s="687"/>
      <c r="FW102" s="687"/>
      <c r="FX102" s="687"/>
      <c r="FY102" s="687"/>
      <c r="FZ102" s="687"/>
      <c r="GA102" s="709"/>
      <c r="GB102" s="699"/>
    </row>
    <row r="103" spans="1:185" ht="10.5" customHeight="1">
      <c r="A103" s="695"/>
      <c r="B103" s="343"/>
      <c r="C103" s="716"/>
      <c r="D103" s="717"/>
      <c r="E103" s="717"/>
      <c r="F103" s="717"/>
      <c r="G103" s="717"/>
      <c r="H103" s="717"/>
      <c r="I103" s="717"/>
      <c r="J103" s="717"/>
      <c r="K103" s="717"/>
      <c r="L103" s="717"/>
      <c r="M103" s="717"/>
      <c r="N103" s="717"/>
      <c r="O103" s="717"/>
      <c r="P103" s="717"/>
      <c r="Q103" s="718"/>
      <c r="R103" s="333"/>
      <c r="S103" s="687"/>
      <c r="T103" s="687"/>
      <c r="U103" s="687"/>
      <c r="V103" s="687"/>
      <c r="W103" s="687"/>
      <c r="X103" s="687"/>
      <c r="Y103" s="687"/>
      <c r="Z103" s="687"/>
      <c r="AA103" s="687"/>
      <c r="AB103" s="687"/>
      <c r="AC103" s="687"/>
      <c r="AD103" s="687"/>
      <c r="AE103" s="687"/>
      <c r="AF103" s="687"/>
      <c r="AG103" s="687"/>
      <c r="AH103" s="687"/>
      <c r="AI103" s="687"/>
      <c r="AJ103" s="687"/>
      <c r="AK103" s="687"/>
      <c r="AL103" s="687"/>
      <c r="AM103" s="687"/>
      <c r="AN103" s="687"/>
      <c r="AO103" s="687"/>
      <c r="AP103" s="687"/>
      <c r="AQ103" s="687"/>
      <c r="AR103" s="687"/>
      <c r="AS103" s="687"/>
      <c r="AT103" s="687"/>
      <c r="AU103" s="687"/>
      <c r="AV103" s="687"/>
      <c r="AW103" s="687"/>
      <c r="AX103" s="687"/>
      <c r="AY103" s="687"/>
      <c r="AZ103" s="687"/>
      <c r="BA103" s="687"/>
      <c r="BB103" s="687"/>
      <c r="BC103" s="687"/>
      <c r="BD103" s="687"/>
      <c r="BE103" s="687"/>
      <c r="BF103" s="687"/>
      <c r="BG103" s="687"/>
      <c r="BH103" s="687"/>
      <c r="BI103" s="687"/>
      <c r="BJ103" s="687"/>
      <c r="BK103" s="687"/>
      <c r="BL103" s="687"/>
      <c r="BM103" s="687"/>
      <c r="BN103" s="687"/>
      <c r="BO103" s="687"/>
      <c r="BP103" s="687"/>
      <c r="BQ103" s="687"/>
      <c r="BR103" s="687"/>
      <c r="BS103" s="687"/>
      <c r="BT103" s="687"/>
      <c r="BU103" s="687"/>
      <c r="BV103" s="687"/>
      <c r="BW103" s="687"/>
      <c r="BX103" s="687"/>
      <c r="BY103" s="687"/>
      <c r="BZ103" s="687"/>
      <c r="CA103" s="687"/>
      <c r="CB103" s="687"/>
      <c r="CC103" s="687"/>
      <c r="CD103" s="687"/>
      <c r="CE103" s="687"/>
      <c r="CF103" s="687"/>
      <c r="CG103" s="687"/>
      <c r="CH103" s="687"/>
      <c r="CI103" s="687"/>
      <c r="CJ103" s="687"/>
      <c r="CK103" s="687"/>
      <c r="CL103" s="687"/>
      <c r="CM103" s="687"/>
      <c r="CN103" s="687"/>
      <c r="CO103" s="687"/>
      <c r="CP103" s="687"/>
      <c r="CQ103" s="687"/>
      <c r="CR103" s="687"/>
      <c r="CS103" s="687"/>
      <c r="CT103" s="687"/>
      <c r="CU103" s="687"/>
      <c r="CV103" s="687"/>
      <c r="CW103" s="687"/>
      <c r="CX103" s="687"/>
      <c r="CY103" s="687"/>
      <c r="CZ103" s="687"/>
      <c r="DA103" s="687"/>
      <c r="DB103" s="687"/>
      <c r="DC103" s="687"/>
      <c r="DD103" s="687"/>
      <c r="DE103" s="687"/>
      <c r="DF103" s="687"/>
      <c r="DG103" s="687"/>
      <c r="DH103" s="687"/>
      <c r="DI103" s="687"/>
      <c r="DJ103" s="687"/>
      <c r="DK103" s="687"/>
      <c r="DL103" s="687"/>
      <c r="DM103" s="687"/>
      <c r="DN103" s="687"/>
      <c r="DO103" s="687"/>
      <c r="DP103" s="687"/>
      <c r="DQ103" s="687"/>
      <c r="DR103" s="687"/>
      <c r="DS103" s="687"/>
      <c r="DT103" s="687"/>
      <c r="DU103" s="687"/>
      <c r="DV103" s="687"/>
      <c r="DW103" s="687"/>
      <c r="DX103" s="687"/>
      <c r="DY103" s="687"/>
      <c r="DZ103" s="687"/>
      <c r="EA103" s="687"/>
      <c r="EB103" s="687"/>
      <c r="EC103" s="687"/>
      <c r="ED103" s="687"/>
      <c r="EE103" s="687"/>
      <c r="EF103" s="687"/>
      <c r="EG103" s="687"/>
      <c r="EH103" s="687"/>
      <c r="EI103" s="687"/>
      <c r="EJ103" s="687"/>
      <c r="EK103" s="687"/>
      <c r="EL103" s="687"/>
      <c r="EM103" s="687"/>
      <c r="EN103" s="687"/>
      <c r="EO103" s="687"/>
      <c r="EP103" s="687"/>
      <c r="EQ103" s="687"/>
      <c r="ER103" s="687"/>
      <c r="ES103" s="687"/>
      <c r="ET103" s="687"/>
      <c r="EU103" s="687"/>
      <c r="EV103" s="687"/>
      <c r="EW103" s="687"/>
      <c r="EX103" s="687"/>
      <c r="EY103" s="687"/>
      <c r="EZ103" s="687"/>
      <c r="FA103" s="687"/>
      <c r="FB103" s="687"/>
      <c r="FC103" s="687"/>
      <c r="FD103" s="687"/>
      <c r="FE103" s="687"/>
      <c r="FF103" s="687"/>
      <c r="FG103" s="687"/>
      <c r="FH103" s="687"/>
      <c r="FI103" s="687"/>
      <c r="FJ103" s="687"/>
      <c r="FK103" s="687"/>
      <c r="FL103" s="687"/>
      <c r="FM103" s="687"/>
      <c r="FN103" s="687"/>
      <c r="FO103" s="687"/>
      <c r="FP103" s="687"/>
      <c r="FQ103" s="687"/>
      <c r="FR103" s="687"/>
      <c r="FS103" s="687"/>
      <c r="FT103" s="687"/>
      <c r="FU103" s="687"/>
      <c r="FV103" s="687"/>
      <c r="FW103" s="687"/>
      <c r="FX103" s="687"/>
      <c r="FY103" s="687"/>
      <c r="FZ103" s="687"/>
      <c r="GA103" s="709"/>
      <c r="GB103" s="699"/>
    </row>
    <row r="104" spans="1:185" ht="10.5" customHeight="1">
      <c r="A104" s="695"/>
      <c r="B104" s="343"/>
      <c r="C104" s="716"/>
      <c r="D104" s="717"/>
      <c r="E104" s="717"/>
      <c r="F104" s="717"/>
      <c r="G104" s="717"/>
      <c r="H104" s="717"/>
      <c r="I104" s="717"/>
      <c r="J104" s="717"/>
      <c r="K104" s="717"/>
      <c r="L104" s="717"/>
      <c r="M104" s="717"/>
      <c r="N104" s="717"/>
      <c r="O104" s="717"/>
      <c r="P104" s="717"/>
      <c r="Q104" s="718"/>
      <c r="R104" s="333"/>
      <c r="S104" s="687"/>
      <c r="T104" s="687"/>
      <c r="U104" s="687"/>
      <c r="V104" s="687"/>
      <c r="W104" s="687"/>
      <c r="X104" s="687"/>
      <c r="Y104" s="687"/>
      <c r="Z104" s="687"/>
      <c r="AA104" s="687"/>
      <c r="AB104" s="687"/>
      <c r="AC104" s="687"/>
      <c r="AD104" s="687"/>
      <c r="AE104" s="687"/>
      <c r="AF104" s="687"/>
      <c r="AG104" s="687"/>
      <c r="AH104" s="687"/>
      <c r="AI104" s="687"/>
      <c r="AJ104" s="687"/>
      <c r="AK104" s="687"/>
      <c r="AL104" s="687"/>
      <c r="AM104" s="687"/>
      <c r="AN104" s="687"/>
      <c r="AO104" s="687"/>
      <c r="AP104" s="687"/>
      <c r="AQ104" s="687"/>
      <c r="AR104" s="687"/>
      <c r="AS104" s="687"/>
      <c r="AT104" s="687"/>
      <c r="AU104" s="687"/>
      <c r="AV104" s="687"/>
      <c r="AW104" s="687"/>
      <c r="AX104" s="687"/>
      <c r="AY104" s="687"/>
      <c r="AZ104" s="687"/>
      <c r="BA104" s="687"/>
      <c r="BB104" s="687"/>
      <c r="BC104" s="687"/>
      <c r="BD104" s="687"/>
      <c r="BE104" s="687"/>
      <c r="BF104" s="687"/>
      <c r="BG104" s="687"/>
      <c r="BH104" s="687"/>
      <c r="BI104" s="687"/>
      <c r="BJ104" s="687"/>
      <c r="BK104" s="687"/>
      <c r="BL104" s="687"/>
      <c r="BM104" s="687"/>
      <c r="BN104" s="687"/>
      <c r="BO104" s="687"/>
      <c r="BP104" s="687"/>
      <c r="BQ104" s="687"/>
      <c r="BR104" s="687"/>
      <c r="BS104" s="687"/>
      <c r="BT104" s="687"/>
      <c r="BU104" s="687"/>
      <c r="BV104" s="687"/>
      <c r="BW104" s="687"/>
      <c r="BX104" s="687"/>
      <c r="BY104" s="687"/>
      <c r="BZ104" s="687"/>
      <c r="CA104" s="687"/>
      <c r="CB104" s="687"/>
      <c r="CC104" s="687"/>
      <c r="CD104" s="687"/>
      <c r="CE104" s="687"/>
      <c r="CF104" s="687"/>
      <c r="CG104" s="687"/>
      <c r="CH104" s="687"/>
      <c r="CI104" s="687"/>
      <c r="CJ104" s="687"/>
      <c r="CK104" s="687"/>
      <c r="CL104" s="687"/>
      <c r="CM104" s="687"/>
      <c r="CN104" s="687"/>
      <c r="CO104" s="687"/>
      <c r="CP104" s="687"/>
      <c r="CQ104" s="687"/>
      <c r="CR104" s="687"/>
      <c r="CS104" s="687"/>
      <c r="CT104" s="687"/>
      <c r="CU104" s="687"/>
      <c r="CV104" s="687"/>
      <c r="CW104" s="687"/>
      <c r="CX104" s="687"/>
      <c r="CY104" s="687"/>
      <c r="CZ104" s="687"/>
      <c r="DA104" s="687"/>
      <c r="DB104" s="687"/>
      <c r="DC104" s="687"/>
      <c r="DD104" s="687"/>
      <c r="DE104" s="687"/>
      <c r="DF104" s="687"/>
      <c r="DG104" s="687"/>
      <c r="DH104" s="687"/>
      <c r="DI104" s="687"/>
      <c r="DJ104" s="687"/>
      <c r="DK104" s="687"/>
      <c r="DL104" s="687"/>
      <c r="DM104" s="687"/>
      <c r="DN104" s="687"/>
      <c r="DO104" s="687"/>
      <c r="DP104" s="687"/>
      <c r="DQ104" s="687"/>
      <c r="DR104" s="687"/>
      <c r="DS104" s="687"/>
      <c r="DT104" s="687"/>
      <c r="DU104" s="687"/>
      <c r="DV104" s="687"/>
      <c r="DW104" s="687"/>
      <c r="DX104" s="687"/>
      <c r="DY104" s="687"/>
      <c r="DZ104" s="687"/>
      <c r="EA104" s="687"/>
      <c r="EB104" s="687"/>
      <c r="EC104" s="687"/>
      <c r="ED104" s="687"/>
      <c r="EE104" s="687"/>
      <c r="EF104" s="687"/>
      <c r="EG104" s="687"/>
      <c r="EH104" s="687"/>
      <c r="EI104" s="687"/>
      <c r="EJ104" s="687"/>
      <c r="EK104" s="687"/>
      <c r="EL104" s="687"/>
      <c r="EM104" s="687"/>
      <c r="EN104" s="687"/>
      <c r="EO104" s="687"/>
      <c r="EP104" s="687"/>
      <c r="EQ104" s="687"/>
      <c r="ER104" s="687"/>
      <c r="ES104" s="687"/>
      <c r="ET104" s="687"/>
      <c r="EU104" s="687"/>
      <c r="EV104" s="687"/>
      <c r="EW104" s="687"/>
      <c r="EX104" s="687"/>
      <c r="EY104" s="687"/>
      <c r="EZ104" s="687"/>
      <c r="FA104" s="687"/>
      <c r="FB104" s="687"/>
      <c r="FC104" s="687"/>
      <c r="FD104" s="687"/>
      <c r="FE104" s="687"/>
      <c r="FF104" s="687"/>
      <c r="FG104" s="687"/>
      <c r="FH104" s="687"/>
      <c r="FI104" s="687"/>
      <c r="FJ104" s="687"/>
      <c r="FK104" s="687"/>
      <c r="FL104" s="687"/>
      <c r="FM104" s="687"/>
      <c r="FN104" s="687"/>
      <c r="FO104" s="687"/>
      <c r="FP104" s="687"/>
      <c r="FQ104" s="687"/>
      <c r="FR104" s="687"/>
      <c r="FS104" s="687"/>
      <c r="FT104" s="687"/>
      <c r="FU104" s="687"/>
      <c r="FV104" s="687"/>
      <c r="FW104" s="687"/>
      <c r="FX104" s="687"/>
      <c r="FY104" s="687"/>
      <c r="FZ104" s="687"/>
      <c r="GA104" s="709"/>
      <c r="GB104" s="699"/>
    </row>
    <row r="105" spans="1:185" ht="10.5" customHeight="1">
      <c r="A105" s="695"/>
      <c r="B105" s="343"/>
      <c r="C105" s="719"/>
      <c r="D105" s="720"/>
      <c r="E105" s="720"/>
      <c r="F105" s="720"/>
      <c r="G105" s="720"/>
      <c r="H105" s="720"/>
      <c r="I105" s="720"/>
      <c r="J105" s="720"/>
      <c r="K105" s="720"/>
      <c r="L105" s="720"/>
      <c r="M105" s="720"/>
      <c r="N105" s="720"/>
      <c r="O105" s="720"/>
      <c r="P105" s="720"/>
      <c r="Q105" s="721"/>
      <c r="R105" s="333"/>
      <c r="S105" s="687"/>
      <c r="T105" s="687"/>
      <c r="U105" s="687"/>
      <c r="V105" s="687"/>
      <c r="W105" s="687"/>
      <c r="X105" s="687"/>
      <c r="Y105" s="687"/>
      <c r="Z105" s="687"/>
      <c r="AA105" s="687"/>
      <c r="AB105" s="687"/>
      <c r="AC105" s="687"/>
      <c r="AD105" s="687"/>
      <c r="AE105" s="687"/>
      <c r="AF105" s="687"/>
      <c r="AG105" s="687"/>
      <c r="AH105" s="687"/>
      <c r="AI105" s="687"/>
      <c r="AJ105" s="687"/>
      <c r="AK105" s="687"/>
      <c r="AL105" s="687"/>
      <c r="AM105" s="687"/>
      <c r="AN105" s="687"/>
      <c r="AO105" s="687"/>
      <c r="AP105" s="687"/>
      <c r="AQ105" s="687"/>
      <c r="AR105" s="687"/>
      <c r="AS105" s="687"/>
      <c r="AT105" s="687"/>
      <c r="AU105" s="687"/>
      <c r="AV105" s="687"/>
      <c r="AW105" s="687"/>
      <c r="AX105" s="687"/>
      <c r="AY105" s="687"/>
      <c r="AZ105" s="687"/>
      <c r="BA105" s="687"/>
      <c r="BB105" s="687"/>
      <c r="BC105" s="687"/>
      <c r="BD105" s="687"/>
      <c r="BE105" s="687"/>
      <c r="BF105" s="687"/>
      <c r="BG105" s="687"/>
      <c r="BH105" s="687"/>
      <c r="BI105" s="687"/>
      <c r="BJ105" s="687"/>
      <c r="BK105" s="687"/>
      <c r="BL105" s="687"/>
      <c r="BM105" s="687"/>
      <c r="BN105" s="687"/>
      <c r="BO105" s="687"/>
      <c r="BP105" s="687"/>
      <c r="BQ105" s="687"/>
      <c r="BR105" s="687"/>
      <c r="BS105" s="687"/>
      <c r="BT105" s="687"/>
      <c r="BU105" s="687"/>
      <c r="BV105" s="687"/>
      <c r="BW105" s="687"/>
      <c r="BX105" s="687"/>
      <c r="BY105" s="687"/>
      <c r="BZ105" s="687"/>
      <c r="CA105" s="687"/>
      <c r="CB105" s="687"/>
      <c r="CC105" s="687"/>
      <c r="CD105" s="687"/>
      <c r="CE105" s="687"/>
      <c r="CF105" s="687"/>
      <c r="CG105" s="687"/>
      <c r="CH105" s="687"/>
      <c r="CI105" s="687"/>
      <c r="CJ105" s="687"/>
      <c r="CK105" s="687"/>
      <c r="CL105" s="687"/>
      <c r="CM105" s="687"/>
      <c r="CN105" s="687"/>
      <c r="CO105" s="687"/>
      <c r="CP105" s="687"/>
      <c r="CQ105" s="687"/>
      <c r="CR105" s="687"/>
      <c r="CS105" s="687"/>
      <c r="CT105" s="687"/>
      <c r="CU105" s="687"/>
      <c r="CV105" s="687"/>
      <c r="CW105" s="687"/>
      <c r="CX105" s="687"/>
      <c r="CY105" s="687"/>
      <c r="CZ105" s="687"/>
      <c r="DA105" s="687"/>
      <c r="DB105" s="687"/>
      <c r="DC105" s="687"/>
      <c r="DD105" s="687"/>
      <c r="DE105" s="687"/>
      <c r="DF105" s="687"/>
      <c r="DG105" s="687"/>
      <c r="DH105" s="687"/>
      <c r="DI105" s="687"/>
      <c r="DJ105" s="687"/>
      <c r="DK105" s="687"/>
      <c r="DL105" s="687"/>
      <c r="DM105" s="687"/>
      <c r="DN105" s="687"/>
      <c r="DO105" s="687"/>
      <c r="DP105" s="687"/>
      <c r="DQ105" s="687"/>
      <c r="DR105" s="687"/>
      <c r="DS105" s="687"/>
      <c r="DT105" s="687"/>
      <c r="DU105" s="687"/>
      <c r="DV105" s="687"/>
      <c r="DW105" s="687"/>
      <c r="DX105" s="687"/>
      <c r="DY105" s="687"/>
      <c r="DZ105" s="687"/>
      <c r="EA105" s="687"/>
      <c r="EB105" s="687"/>
      <c r="EC105" s="687"/>
      <c r="ED105" s="687"/>
      <c r="EE105" s="687"/>
      <c r="EF105" s="687"/>
      <c r="EG105" s="687"/>
      <c r="EH105" s="687"/>
      <c r="EI105" s="687"/>
      <c r="EJ105" s="687"/>
      <c r="EK105" s="687"/>
      <c r="EL105" s="687"/>
      <c r="EM105" s="687"/>
      <c r="EN105" s="687"/>
      <c r="EO105" s="687"/>
      <c r="EP105" s="687"/>
      <c r="EQ105" s="687"/>
      <c r="ER105" s="687"/>
      <c r="ES105" s="687"/>
      <c r="ET105" s="687"/>
      <c r="EU105" s="687"/>
      <c r="EV105" s="687"/>
      <c r="EW105" s="687"/>
      <c r="EX105" s="687"/>
      <c r="EY105" s="687"/>
      <c r="EZ105" s="687"/>
      <c r="FA105" s="687"/>
      <c r="FB105" s="687"/>
      <c r="FC105" s="687"/>
      <c r="FD105" s="687"/>
      <c r="FE105" s="687"/>
      <c r="FF105" s="687"/>
      <c r="FG105" s="687"/>
      <c r="FH105" s="687"/>
      <c r="FI105" s="687"/>
      <c r="FJ105" s="687"/>
      <c r="FK105" s="687"/>
      <c r="FL105" s="687"/>
      <c r="FM105" s="687"/>
      <c r="FN105" s="687"/>
      <c r="FO105" s="687"/>
      <c r="FP105" s="687"/>
      <c r="FQ105" s="687"/>
      <c r="FR105" s="687"/>
      <c r="FS105" s="687"/>
      <c r="FT105" s="687"/>
      <c r="FU105" s="687"/>
      <c r="FV105" s="687"/>
      <c r="FW105" s="687"/>
      <c r="FX105" s="687"/>
      <c r="FY105" s="687"/>
      <c r="FZ105" s="687"/>
      <c r="GA105" s="709"/>
      <c r="GB105" s="699"/>
    </row>
    <row r="106" spans="1:185" s="323" customFormat="1" ht="10.5" customHeight="1">
      <c r="A106" s="695"/>
      <c r="B106" s="343"/>
      <c r="C106" s="716"/>
      <c r="D106" s="717"/>
      <c r="E106" s="717"/>
      <c r="F106" s="717"/>
      <c r="G106" s="717"/>
      <c r="H106" s="717"/>
      <c r="I106" s="717"/>
      <c r="J106" s="717"/>
      <c r="K106" s="717"/>
      <c r="L106" s="717"/>
      <c r="M106" s="717"/>
      <c r="N106" s="717"/>
      <c r="O106" s="717"/>
      <c r="P106" s="717"/>
      <c r="Q106" s="718"/>
      <c r="R106" s="333"/>
      <c r="S106" s="687"/>
      <c r="T106" s="687"/>
      <c r="U106" s="687"/>
      <c r="V106" s="687"/>
      <c r="W106" s="687"/>
      <c r="X106" s="687"/>
      <c r="Y106" s="687"/>
      <c r="Z106" s="687"/>
      <c r="AA106" s="687"/>
      <c r="AB106" s="687"/>
      <c r="AC106" s="687"/>
      <c r="AD106" s="687"/>
      <c r="AE106" s="687"/>
      <c r="AF106" s="687"/>
      <c r="AG106" s="687"/>
      <c r="AH106" s="687"/>
      <c r="AI106" s="687"/>
      <c r="AJ106" s="687"/>
      <c r="AK106" s="687"/>
      <c r="AL106" s="687"/>
      <c r="AM106" s="687"/>
      <c r="AN106" s="687"/>
      <c r="AO106" s="687"/>
      <c r="AP106" s="687"/>
      <c r="AQ106" s="687"/>
      <c r="AR106" s="687"/>
      <c r="AS106" s="687"/>
      <c r="AT106" s="687"/>
      <c r="AU106" s="687"/>
      <c r="AV106" s="687"/>
      <c r="AW106" s="687"/>
      <c r="AX106" s="687"/>
      <c r="AY106" s="687"/>
      <c r="AZ106" s="687"/>
      <c r="BA106" s="687"/>
      <c r="BB106" s="687"/>
      <c r="BC106" s="687"/>
      <c r="BD106" s="687"/>
      <c r="BE106" s="687"/>
      <c r="BF106" s="687"/>
      <c r="BG106" s="687"/>
      <c r="BH106" s="687"/>
      <c r="BI106" s="687"/>
      <c r="BJ106" s="687"/>
      <c r="BK106" s="687"/>
      <c r="BL106" s="687"/>
      <c r="BM106" s="687"/>
      <c r="BN106" s="687"/>
      <c r="BO106" s="687"/>
      <c r="BP106" s="687"/>
      <c r="BQ106" s="687"/>
      <c r="BR106" s="687"/>
      <c r="BS106" s="687"/>
      <c r="BT106" s="687"/>
      <c r="BU106" s="687"/>
      <c r="BV106" s="687"/>
      <c r="BW106" s="687"/>
      <c r="BX106" s="687"/>
      <c r="BY106" s="687"/>
      <c r="BZ106" s="687"/>
      <c r="CA106" s="687"/>
      <c r="CB106" s="687"/>
      <c r="CC106" s="687"/>
      <c r="CD106" s="687"/>
      <c r="CE106" s="687"/>
      <c r="CF106" s="687"/>
      <c r="CG106" s="687"/>
      <c r="CH106" s="687"/>
      <c r="CI106" s="687"/>
      <c r="CJ106" s="687"/>
      <c r="CK106" s="687"/>
      <c r="CL106" s="687"/>
      <c r="CM106" s="687"/>
      <c r="CN106" s="687"/>
      <c r="CO106" s="687"/>
      <c r="CP106" s="687"/>
      <c r="CQ106" s="687"/>
      <c r="CR106" s="687"/>
      <c r="CS106" s="687"/>
      <c r="CT106" s="687"/>
      <c r="CU106" s="687"/>
      <c r="CV106" s="687"/>
      <c r="CW106" s="687"/>
      <c r="CX106" s="687"/>
      <c r="CY106" s="687"/>
      <c r="CZ106" s="687"/>
      <c r="DA106" s="687"/>
      <c r="DB106" s="687"/>
      <c r="DC106" s="687"/>
      <c r="DD106" s="687"/>
      <c r="DE106" s="687"/>
      <c r="DF106" s="687"/>
      <c r="DG106" s="687"/>
      <c r="DH106" s="687"/>
      <c r="DI106" s="687"/>
      <c r="DJ106" s="687"/>
      <c r="DK106" s="687"/>
      <c r="DL106" s="687"/>
      <c r="DM106" s="687"/>
      <c r="DN106" s="687"/>
      <c r="DO106" s="687"/>
      <c r="DP106" s="687"/>
      <c r="DQ106" s="687"/>
      <c r="DR106" s="687"/>
      <c r="DS106" s="687"/>
      <c r="DT106" s="687"/>
      <c r="DU106" s="687"/>
      <c r="DV106" s="687"/>
      <c r="DW106" s="687"/>
      <c r="DX106" s="687"/>
      <c r="DY106" s="687"/>
      <c r="DZ106" s="687"/>
      <c r="EA106" s="687"/>
      <c r="EB106" s="687"/>
      <c r="EC106" s="687"/>
      <c r="ED106" s="687"/>
      <c r="EE106" s="687"/>
      <c r="EF106" s="687"/>
      <c r="EG106" s="687"/>
      <c r="EH106" s="687"/>
      <c r="EI106" s="687"/>
      <c r="EJ106" s="687"/>
      <c r="EK106" s="687"/>
      <c r="EL106" s="687"/>
      <c r="EM106" s="687"/>
      <c r="EN106" s="687"/>
      <c r="EO106" s="687"/>
      <c r="EP106" s="687"/>
      <c r="EQ106" s="687"/>
      <c r="ER106" s="687"/>
      <c r="ES106" s="687"/>
      <c r="ET106" s="687"/>
      <c r="EU106" s="687"/>
      <c r="EV106" s="687"/>
      <c r="EW106" s="687"/>
      <c r="EX106" s="687"/>
      <c r="EY106" s="687"/>
      <c r="EZ106" s="687"/>
      <c r="FA106" s="687"/>
      <c r="FB106" s="687"/>
      <c r="FC106" s="687"/>
      <c r="FD106" s="687"/>
      <c r="FE106" s="687"/>
      <c r="FF106" s="687"/>
      <c r="FG106" s="687"/>
      <c r="FH106" s="687"/>
      <c r="FI106" s="687"/>
      <c r="FJ106" s="687"/>
      <c r="FK106" s="687"/>
      <c r="FL106" s="687"/>
      <c r="FM106" s="687"/>
      <c r="FN106" s="687"/>
      <c r="FO106" s="687"/>
      <c r="FP106" s="687"/>
      <c r="FQ106" s="687"/>
      <c r="FR106" s="687"/>
      <c r="FS106" s="687"/>
      <c r="FT106" s="687"/>
      <c r="FU106" s="687"/>
      <c r="FV106" s="687"/>
      <c r="FW106" s="687"/>
      <c r="FX106" s="687"/>
      <c r="FY106" s="687"/>
      <c r="FZ106" s="687"/>
      <c r="GA106" s="709"/>
      <c r="GB106" s="699"/>
      <c r="GC106" s="289"/>
    </row>
    <row r="107" spans="1:185" ht="10.5" customHeight="1">
      <c r="A107" s="695"/>
      <c r="B107" s="343"/>
      <c r="C107" s="719"/>
      <c r="D107" s="720"/>
      <c r="E107" s="720"/>
      <c r="F107" s="720"/>
      <c r="G107" s="720"/>
      <c r="H107" s="720"/>
      <c r="I107" s="720"/>
      <c r="J107" s="720"/>
      <c r="K107" s="720"/>
      <c r="L107" s="720"/>
      <c r="M107" s="720"/>
      <c r="N107" s="720"/>
      <c r="O107" s="720"/>
      <c r="P107" s="720"/>
      <c r="Q107" s="721"/>
      <c r="R107" s="333"/>
      <c r="S107" s="687"/>
      <c r="T107" s="687"/>
      <c r="U107" s="687"/>
      <c r="V107" s="687"/>
      <c r="W107" s="687"/>
      <c r="X107" s="687"/>
      <c r="Y107" s="687"/>
      <c r="Z107" s="687"/>
      <c r="AA107" s="687"/>
      <c r="AB107" s="687"/>
      <c r="AC107" s="687"/>
      <c r="AD107" s="687"/>
      <c r="AE107" s="687"/>
      <c r="AF107" s="687"/>
      <c r="AG107" s="687"/>
      <c r="AH107" s="687"/>
      <c r="AI107" s="687"/>
      <c r="AJ107" s="687"/>
      <c r="AK107" s="687"/>
      <c r="AL107" s="687"/>
      <c r="AM107" s="687"/>
      <c r="AN107" s="687"/>
      <c r="AO107" s="687"/>
      <c r="AP107" s="687"/>
      <c r="AQ107" s="687"/>
      <c r="AR107" s="687"/>
      <c r="AS107" s="687"/>
      <c r="AT107" s="687"/>
      <c r="AU107" s="687"/>
      <c r="AV107" s="687"/>
      <c r="AW107" s="687"/>
      <c r="AX107" s="687"/>
      <c r="AY107" s="687"/>
      <c r="AZ107" s="687"/>
      <c r="BA107" s="687"/>
      <c r="BB107" s="687"/>
      <c r="BC107" s="687"/>
      <c r="BD107" s="687"/>
      <c r="BE107" s="687"/>
      <c r="BF107" s="687"/>
      <c r="BG107" s="687"/>
      <c r="BH107" s="687"/>
      <c r="BI107" s="687"/>
      <c r="BJ107" s="687"/>
      <c r="BK107" s="687"/>
      <c r="BL107" s="687"/>
      <c r="BM107" s="687"/>
      <c r="BN107" s="687"/>
      <c r="BO107" s="687"/>
      <c r="BP107" s="687"/>
      <c r="BQ107" s="687"/>
      <c r="BR107" s="687"/>
      <c r="BS107" s="687"/>
      <c r="BT107" s="687"/>
      <c r="BU107" s="687"/>
      <c r="BV107" s="687"/>
      <c r="BW107" s="687"/>
      <c r="BX107" s="687"/>
      <c r="BY107" s="687"/>
      <c r="BZ107" s="687"/>
      <c r="CA107" s="687"/>
      <c r="CB107" s="687"/>
      <c r="CC107" s="687"/>
      <c r="CD107" s="687"/>
      <c r="CE107" s="687"/>
      <c r="CF107" s="687"/>
      <c r="CG107" s="687"/>
      <c r="CH107" s="687"/>
      <c r="CI107" s="687"/>
      <c r="CJ107" s="687"/>
      <c r="CK107" s="687"/>
      <c r="CL107" s="687"/>
      <c r="CM107" s="687"/>
      <c r="CN107" s="687"/>
      <c r="CO107" s="687"/>
      <c r="CP107" s="687"/>
      <c r="CQ107" s="687"/>
      <c r="CR107" s="687"/>
      <c r="CS107" s="687"/>
      <c r="CT107" s="687"/>
      <c r="CU107" s="687"/>
      <c r="CV107" s="687"/>
      <c r="CW107" s="687"/>
      <c r="CX107" s="687"/>
      <c r="CY107" s="687"/>
      <c r="CZ107" s="687"/>
      <c r="DA107" s="687"/>
      <c r="DB107" s="687"/>
      <c r="DC107" s="687"/>
      <c r="DD107" s="687"/>
      <c r="DE107" s="687"/>
      <c r="DF107" s="687"/>
      <c r="DG107" s="687"/>
      <c r="DH107" s="687"/>
      <c r="DI107" s="687"/>
      <c r="DJ107" s="687"/>
      <c r="DK107" s="687"/>
      <c r="DL107" s="687"/>
      <c r="DM107" s="687"/>
      <c r="DN107" s="687"/>
      <c r="DO107" s="687"/>
      <c r="DP107" s="687"/>
      <c r="DQ107" s="687"/>
      <c r="DR107" s="687"/>
      <c r="DS107" s="687"/>
      <c r="DT107" s="687"/>
      <c r="DU107" s="687"/>
      <c r="DV107" s="687"/>
      <c r="DW107" s="687"/>
      <c r="DX107" s="687"/>
      <c r="DY107" s="687"/>
      <c r="DZ107" s="687"/>
      <c r="EA107" s="687"/>
      <c r="EB107" s="687"/>
      <c r="EC107" s="687"/>
      <c r="ED107" s="687"/>
      <c r="EE107" s="687"/>
      <c r="EF107" s="687"/>
      <c r="EG107" s="687"/>
      <c r="EH107" s="687"/>
      <c r="EI107" s="687"/>
      <c r="EJ107" s="687"/>
      <c r="EK107" s="687"/>
      <c r="EL107" s="687"/>
      <c r="EM107" s="687"/>
      <c r="EN107" s="687"/>
      <c r="EO107" s="687"/>
      <c r="EP107" s="687"/>
      <c r="EQ107" s="687"/>
      <c r="ER107" s="687"/>
      <c r="ES107" s="687"/>
      <c r="ET107" s="687"/>
      <c r="EU107" s="687"/>
      <c r="EV107" s="687"/>
      <c r="EW107" s="687"/>
      <c r="EX107" s="687"/>
      <c r="EY107" s="687"/>
      <c r="EZ107" s="687"/>
      <c r="FA107" s="687"/>
      <c r="FB107" s="687"/>
      <c r="FC107" s="687"/>
      <c r="FD107" s="687"/>
      <c r="FE107" s="687"/>
      <c r="FF107" s="687"/>
      <c r="FG107" s="687"/>
      <c r="FH107" s="687"/>
      <c r="FI107" s="687"/>
      <c r="FJ107" s="687"/>
      <c r="FK107" s="687"/>
      <c r="FL107" s="687"/>
      <c r="FM107" s="687"/>
      <c r="FN107" s="687"/>
      <c r="FO107" s="687"/>
      <c r="FP107" s="687"/>
      <c r="FQ107" s="687"/>
      <c r="FR107" s="687"/>
      <c r="FS107" s="687"/>
      <c r="FT107" s="687"/>
      <c r="FU107" s="687"/>
      <c r="FV107" s="687"/>
      <c r="FW107" s="687"/>
      <c r="FX107" s="687"/>
      <c r="FY107" s="687"/>
      <c r="FZ107" s="687"/>
      <c r="GA107" s="709"/>
      <c r="GB107" s="699"/>
    </row>
    <row r="108" spans="1:185" ht="10.5" customHeight="1">
      <c r="A108" s="695"/>
      <c r="B108" s="343"/>
      <c r="C108" s="716"/>
      <c r="D108" s="717"/>
      <c r="E108" s="717"/>
      <c r="F108" s="717"/>
      <c r="G108" s="717"/>
      <c r="H108" s="717"/>
      <c r="I108" s="717"/>
      <c r="J108" s="717"/>
      <c r="K108" s="717"/>
      <c r="L108" s="717"/>
      <c r="M108" s="717"/>
      <c r="N108" s="717"/>
      <c r="O108" s="717"/>
      <c r="P108" s="717"/>
      <c r="Q108" s="718"/>
      <c r="R108" s="333"/>
      <c r="S108" s="687"/>
      <c r="T108" s="687"/>
      <c r="U108" s="687"/>
      <c r="V108" s="687"/>
      <c r="W108" s="687"/>
      <c r="X108" s="687"/>
      <c r="Y108" s="687"/>
      <c r="Z108" s="687"/>
      <c r="AA108" s="687"/>
      <c r="AB108" s="687"/>
      <c r="AC108" s="687"/>
      <c r="AD108" s="687"/>
      <c r="AE108" s="687"/>
      <c r="AF108" s="687"/>
      <c r="AG108" s="687"/>
      <c r="AH108" s="687"/>
      <c r="AI108" s="687"/>
      <c r="AJ108" s="687"/>
      <c r="AK108" s="687"/>
      <c r="AL108" s="687"/>
      <c r="AM108" s="687"/>
      <c r="AN108" s="687"/>
      <c r="AO108" s="687"/>
      <c r="AP108" s="687"/>
      <c r="AQ108" s="687"/>
      <c r="AR108" s="687"/>
      <c r="AS108" s="687"/>
      <c r="AT108" s="687"/>
      <c r="AU108" s="687"/>
      <c r="AV108" s="687"/>
      <c r="AW108" s="687"/>
      <c r="AX108" s="687"/>
      <c r="AY108" s="687"/>
      <c r="AZ108" s="687"/>
      <c r="BA108" s="687"/>
      <c r="BB108" s="687"/>
      <c r="BC108" s="687"/>
      <c r="BD108" s="687"/>
      <c r="BE108" s="687"/>
      <c r="BF108" s="687"/>
      <c r="BG108" s="687"/>
      <c r="BH108" s="687"/>
      <c r="BI108" s="687"/>
      <c r="BJ108" s="687"/>
      <c r="BK108" s="687"/>
      <c r="BL108" s="687"/>
      <c r="BM108" s="687"/>
      <c r="BN108" s="687"/>
      <c r="BO108" s="687"/>
      <c r="BP108" s="687"/>
      <c r="BQ108" s="687"/>
      <c r="BR108" s="687"/>
      <c r="BS108" s="687"/>
      <c r="BT108" s="687"/>
      <c r="BU108" s="687"/>
      <c r="BV108" s="687"/>
      <c r="BW108" s="687"/>
      <c r="BX108" s="687"/>
      <c r="BY108" s="687"/>
      <c r="BZ108" s="687"/>
      <c r="CA108" s="687"/>
      <c r="CB108" s="687"/>
      <c r="CC108" s="687"/>
      <c r="CD108" s="687"/>
      <c r="CE108" s="687"/>
      <c r="CF108" s="687"/>
      <c r="CG108" s="687"/>
      <c r="CH108" s="687"/>
      <c r="CI108" s="687"/>
      <c r="CJ108" s="687"/>
      <c r="CK108" s="687"/>
      <c r="CL108" s="687"/>
      <c r="CM108" s="687"/>
      <c r="CN108" s="687"/>
      <c r="CO108" s="687"/>
      <c r="CP108" s="687"/>
      <c r="CQ108" s="687"/>
      <c r="CR108" s="687"/>
      <c r="CS108" s="687"/>
      <c r="CT108" s="687"/>
      <c r="CU108" s="687"/>
      <c r="CV108" s="687"/>
      <c r="CW108" s="687"/>
      <c r="CX108" s="687"/>
      <c r="CY108" s="687"/>
      <c r="CZ108" s="687"/>
      <c r="DA108" s="687"/>
      <c r="DB108" s="687"/>
      <c r="DC108" s="687"/>
      <c r="DD108" s="687"/>
      <c r="DE108" s="687"/>
      <c r="DF108" s="687"/>
      <c r="DG108" s="687"/>
      <c r="DH108" s="687"/>
      <c r="DI108" s="687"/>
      <c r="DJ108" s="687"/>
      <c r="DK108" s="687"/>
      <c r="DL108" s="687"/>
      <c r="DM108" s="687"/>
      <c r="DN108" s="687"/>
      <c r="DO108" s="687"/>
      <c r="DP108" s="687"/>
      <c r="DQ108" s="687"/>
      <c r="DR108" s="687"/>
      <c r="DS108" s="687"/>
      <c r="DT108" s="687"/>
      <c r="DU108" s="687"/>
      <c r="DV108" s="687"/>
      <c r="DW108" s="687"/>
      <c r="DX108" s="687"/>
      <c r="DY108" s="687"/>
      <c r="DZ108" s="687"/>
      <c r="EA108" s="687"/>
      <c r="EB108" s="687"/>
      <c r="EC108" s="687"/>
      <c r="ED108" s="687"/>
      <c r="EE108" s="687"/>
      <c r="EF108" s="687"/>
      <c r="EG108" s="687"/>
      <c r="EH108" s="687"/>
      <c r="EI108" s="687"/>
      <c r="EJ108" s="687"/>
      <c r="EK108" s="687"/>
      <c r="EL108" s="687"/>
      <c r="EM108" s="687"/>
      <c r="EN108" s="687"/>
      <c r="EO108" s="687"/>
      <c r="EP108" s="687"/>
      <c r="EQ108" s="687"/>
      <c r="ER108" s="687"/>
      <c r="ES108" s="687"/>
      <c r="ET108" s="687"/>
      <c r="EU108" s="687"/>
      <c r="EV108" s="687"/>
      <c r="EW108" s="687"/>
      <c r="EX108" s="687"/>
      <c r="EY108" s="687"/>
      <c r="EZ108" s="687"/>
      <c r="FA108" s="687"/>
      <c r="FB108" s="687"/>
      <c r="FC108" s="687"/>
      <c r="FD108" s="687"/>
      <c r="FE108" s="687"/>
      <c r="FF108" s="687"/>
      <c r="FG108" s="687"/>
      <c r="FH108" s="687"/>
      <c r="FI108" s="687"/>
      <c r="FJ108" s="687"/>
      <c r="FK108" s="687"/>
      <c r="FL108" s="687"/>
      <c r="FM108" s="687"/>
      <c r="FN108" s="687"/>
      <c r="FO108" s="687"/>
      <c r="FP108" s="687"/>
      <c r="FQ108" s="687"/>
      <c r="FR108" s="687"/>
      <c r="FS108" s="687"/>
      <c r="FT108" s="687"/>
      <c r="FU108" s="687"/>
      <c r="FV108" s="687"/>
      <c r="FW108" s="687"/>
      <c r="FX108" s="687"/>
      <c r="FY108" s="687"/>
      <c r="FZ108" s="687"/>
      <c r="GA108" s="709"/>
      <c r="GB108" s="699"/>
    </row>
    <row r="109" spans="1:185" ht="10.5" customHeight="1">
      <c r="A109" s="695"/>
      <c r="B109" s="343"/>
      <c r="C109" s="716"/>
      <c r="D109" s="717"/>
      <c r="E109" s="717"/>
      <c r="F109" s="717"/>
      <c r="G109" s="717"/>
      <c r="H109" s="717"/>
      <c r="I109" s="717"/>
      <c r="J109" s="717"/>
      <c r="K109" s="717"/>
      <c r="L109" s="717"/>
      <c r="M109" s="717"/>
      <c r="N109" s="717"/>
      <c r="O109" s="717"/>
      <c r="P109" s="717"/>
      <c r="Q109" s="718"/>
      <c r="R109" s="333"/>
      <c r="S109" s="687"/>
      <c r="T109" s="687"/>
      <c r="U109" s="687"/>
      <c r="V109" s="687"/>
      <c r="W109" s="687"/>
      <c r="X109" s="687"/>
      <c r="Y109" s="687"/>
      <c r="Z109" s="687"/>
      <c r="AA109" s="687"/>
      <c r="AB109" s="687"/>
      <c r="AC109" s="687"/>
      <c r="AD109" s="687"/>
      <c r="AE109" s="687"/>
      <c r="AF109" s="687"/>
      <c r="AG109" s="687"/>
      <c r="AH109" s="687"/>
      <c r="AI109" s="687"/>
      <c r="AJ109" s="687"/>
      <c r="AK109" s="687"/>
      <c r="AL109" s="687"/>
      <c r="AM109" s="687"/>
      <c r="AN109" s="687"/>
      <c r="AO109" s="687"/>
      <c r="AP109" s="687"/>
      <c r="AQ109" s="687"/>
      <c r="AR109" s="687"/>
      <c r="AS109" s="687"/>
      <c r="AT109" s="687"/>
      <c r="AU109" s="687"/>
      <c r="AV109" s="687"/>
      <c r="AW109" s="687"/>
      <c r="AX109" s="687"/>
      <c r="AY109" s="687"/>
      <c r="AZ109" s="687"/>
      <c r="BA109" s="687"/>
      <c r="BB109" s="687"/>
      <c r="BC109" s="687"/>
      <c r="BD109" s="687"/>
      <c r="BE109" s="687"/>
      <c r="BF109" s="687"/>
      <c r="BG109" s="687"/>
      <c r="BH109" s="687"/>
      <c r="BI109" s="687"/>
      <c r="BJ109" s="687"/>
      <c r="BK109" s="687"/>
      <c r="BL109" s="687"/>
      <c r="BM109" s="687"/>
      <c r="BN109" s="687"/>
      <c r="BO109" s="687"/>
      <c r="BP109" s="687"/>
      <c r="BQ109" s="687"/>
      <c r="BR109" s="687"/>
      <c r="BS109" s="687"/>
      <c r="BT109" s="687"/>
      <c r="BU109" s="687"/>
      <c r="BV109" s="687"/>
      <c r="BW109" s="687"/>
      <c r="BX109" s="687"/>
      <c r="BY109" s="687"/>
      <c r="BZ109" s="687"/>
      <c r="CA109" s="687"/>
      <c r="CB109" s="687"/>
      <c r="CC109" s="687"/>
      <c r="CD109" s="687"/>
      <c r="CE109" s="687"/>
      <c r="CF109" s="687"/>
      <c r="CG109" s="687"/>
      <c r="CH109" s="687"/>
      <c r="CI109" s="687"/>
      <c r="CJ109" s="687"/>
      <c r="CK109" s="687"/>
      <c r="CL109" s="687"/>
      <c r="CM109" s="687"/>
      <c r="CN109" s="687"/>
      <c r="CO109" s="687"/>
      <c r="CP109" s="687"/>
      <c r="CQ109" s="687"/>
      <c r="CR109" s="687"/>
      <c r="CS109" s="687"/>
      <c r="CT109" s="687"/>
      <c r="CU109" s="687"/>
      <c r="CV109" s="687"/>
      <c r="CW109" s="687"/>
      <c r="CX109" s="687"/>
      <c r="CY109" s="687"/>
      <c r="CZ109" s="687"/>
      <c r="DA109" s="687"/>
      <c r="DB109" s="687"/>
      <c r="DC109" s="687"/>
      <c r="DD109" s="687"/>
      <c r="DE109" s="687"/>
      <c r="DF109" s="687"/>
      <c r="DG109" s="687"/>
      <c r="DH109" s="687"/>
      <c r="DI109" s="687"/>
      <c r="DJ109" s="687"/>
      <c r="DK109" s="687"/>
      <c r="DL109" s="687"/>
      <c r="DM109" s="687"/>
      <c r="DN109" s="687"/>
      <c r="DO109" s="687"/>
      <c r="DP109" s="687"/>
      <c r="DQ109" s="687"/>
      <c r="DR109" s="687"/>
      <c r="DS109" s="687"/>
      <c r="DT109" s="687"/>
      <c r="DU109" s="687"/>
      <c r="DV109" s="687"/>
      <c r="DW109" s="687"/>
      <c r="DX109" s="687"/>
      <c r="DY109" s="687"/>
      <c r="DZ109" s="687"/>
      <c r="EA109" s="687"/>
      <c r="EB109" s="687"/>
      <c r="EC109" s="687"/>
      <c r="ED109" s="687"/>
      <c r="EE109" s="687"/>
      <c r="EF109" s="687"/>
      <c r="EG109" s="687"/>
      <c r="EH109" s="687"/>
      <c r="EI109" s="687"/>
      <c r="EJ109" s="687"/>
      <c r="EK109" s="687"/>
      <c r="EL109" s="687"/>
      <c r="EM109" s="687"/>
      <c r="EN109" s="687"/>
      <c r="EO109" s="687"/>
      <c r="EP109" s="687"/>
      <c r="EQ109" s="687"/>
      <c r="ER109" s="687"/>
      <c r="ES109" s="687"/>
      <c r="ET109" s="687"/>
      <c r="EU109" s="687"/>
      <c r="EV109" s="687"/>
      <c r="EW109" s="687"/>
      <c r="EX109" s="687"/>
      <c r="EY109" s="687"/>
      <c r="EZ109" s="687"/>
      <c r="FA109" s="687"/>
      <c r="FB109" s="687"/>
      <c r="FC109" s="687"/>
      <c r="FD109" s="687"/>
      <c r="FE109" s="687"/>
      <c r="FF109" s="687"/>
      <c r="FG109" s="687"/>
      <c r="FH109" s="687"/>
      <c r="FI109" s="687"/>
      <c r="FJ109" s="687"/>
      <c r="FK109" s="687"/>
      <c r="FL109" s="687"/>
      <c r="FM109" s="687"/>
      <c r="FN109" s="687"/>
      <c r="FO109" s="687"/>
      <c r="FP109" s="687"/>
      <c r="FQ109" s="687"/>
      <c r="FR109" s="687"/>
      <c r="FS109" s="687"/>
      <c r="FT109" s="687"/>
      <c r="FU109" s="687"/>
      <c r="FV109" s="687"/>
      <c r="FW109" s="687"/>
      <c r="FX109" s="687"/>
      <c r="FY109" s="687"/>
      <c r="FZ109" s="687"/>
      <c r="GA109" s="709"/>
      <c r="GB109" s="699"/>
    </row>
    <row r="110" spans="1:185" ht="10.5" customHeight="1">
      <c r="A110" s="695"/>
      <c r="B110" s="343"/>
      <c r="C110" s="716"/>
      <c r="D110" s="717"/>
      <c r="E110" s="717"/>
      <c r="F110" s="717"/>
      <c r="G110" s="717"/>
      <c r="H110" s="717"/>
      <c r="I110" s="717"/>
      <c r="J110" s="717"/>
      <c r="K110" s="717"/>
      <c r="L110" s="717"/>
      <c r="M110" s="717"/>
      <c r="N110" s="717"/>
      <c r="O110" s="717"/>
      <c r="P110" s="717"/>
      <c r="Q110" s="718"/>
      <c r="R110" s="333"/>
      <c r="S110" s="687"/>
      <c r="T110" s="687"/>
      <c r="U110" s="687"/>
      <c r="V110" s="687"/>
      <c r="W110" s="687"/>
      <c r="X110" s="687"/>
      <c r="Y110" s="687"/>
      <c r="Z110" s="687"/>
      <c r="AA110" s="687"/>
      <c r="AB110" s="687"/>
      <c r="AC110" s="687"/>
      <c r="AD110" s="687"/>
      <c r="AE110" s="687"/>
      <c r="AF110" s="687"/>
      <c r="AG110" s="687"/>
      <c r="AH110" s="687"/>
      <c r="AI110" s="687"/>
      <c r="AJ110" s="687"/>
      <c r="AK110" s="687"/>
      <c r="AL110" s="687"/>
      <c r="AM110" s="687"/>
      <c r="AN110" s="687"/>
      <c r="AO110" s="687"/>
      <c r="AP110" s="687"/>
      <c r="AQ110" s="687"/>
      <c r="AR110" s="687"/>
      <c r="AS110" s="687"/>
      <c r="AT110" s="687"/>
      <c r="AU110" s="687"/>
      <c r="AV110" s="687"/>
      <c r="AW110" s="687"/>
      <c r="AX110" s="687"/>
      <c r="AY110" s="687"/>
      <c r="AZ110" s="687"/>
      <c r="BA110" s="687"/>
      <c r="BB110" s="687"/>
      <c r="BC110" s="687"/>
      <c r="BD110" s="687"/>
      <c r="BE110" s="687"/>
      <c r="BF110" s="687"/>
      <c r="BG110" s="687"/>
      <c r="BH110" s="687"/>
      <c r="BI110" s="687"/>
      <c r="BJ110" s="687"/>
      <c r="BK110" s="687"/>
      <c r="BL110" s="687"/>
      <c r="BM110" s="687"/>
      <c r="BN110" s="687"/>
      <c r="BO110" s="687"/>
      <c r="BP110" s="687"/>
      <c r="BQ110" s="687"/>
      <c r="BR110" s="687"/>
      <c r="BS110" s="687"/>
      <c r="BT110" s="687"/>
      <c r="BU110" s="687"/>
      <c r="BV110" s="687"/>
      <c r="BW110" s="687"/>
      <c r="BX110" s="687"/>
      <c r="BY110" s="687"/>
      <c r="BZ110" s="687"/>
      <c r="CA110" s="687"/>
      <c r="CB110" s="687"/>
      <c r="CC110" s="687"/>
      <c r="CD110" s="687"/>
      <c r="CE110" s="687"/>
      <c r="CF110" s="687"/>
      <c r="CG110" s="687"/>
      <c r="CH110" s="687"/>
      <c r="CI110" s="687"/>
      <c r="CJ110" s="687"/>
      <c r="CK110" s="687"/>
      <c r="CL110" s="687"/>
      <c r="CM110" s="687"/>
      <c r="CN110" s="687"/>
      <c r="CO110" s="687"/>
      <c r="CP110" s="687"/>
      <c r="CQ110" s="687"/>
      <c r="CR110" s="687"/>
      <c r="CS110" s="687"/>
      <c r="CT110" s="687"/>
      <c r="CU110" s="687"/>
      <c r="CV110" s="687"/>
      <c r="CW110" s="687"/>
      <c r="CX110" s="687"/>
      <c r="CY110" s="687"/>
      <c r="CZ110" s="687"/>
      <c r="DA110" s="687"/>
      <c r="DB110" s="687"/>
      <c r="DC110" s="687"/>
      <c r="DD110" s="687"/>
      <c r="DE110" s="687"/>
      <c r="DF110" s="687"/>
      <c r="DG110" s="687"/>
      <c r="DH110" s="687"/>
      <c r="DI110" s="687"/>
      <c r="DJ110" s="687"/>
      <c r="DK110" s="687"/>
      <c r="DL110" s="687"/>
      <c r="DM110" s="687"/>
      <c r="DN110" s="687"/>
      <c r="DO110" s="687"/>
      <c r="DP110" s="687"/>
      <c r="DQ110" s="687"/>
      <c r="DR110" s="687"/>
      <c r="DS110" s="687"/>
      <c r="DT110" s="687"/>
      <c r="DU110" s="687"/>
      <c r="DV110" s="687"/>
      <c r="DW110" s="687"/>
      <c r="DX110" s="687"/>
      <c r="DY110" s="687"/>
      <c r="DZ110" s="687"/>
      <c r="EA110" s="687"/>
      <c r="EB110" s="687"/>
      <c r="EC110" s="687"/>
      <c r="ED110" s="687"/>
      <c r="EE110" s="687"/>
      <c r="EF110" s="687"/>
      <c r="EG110" s="687"/>
      <c r="EH110" s="687"/>
      <c r="EI110" s="687"/>
      <c r="EJ110" s="687"/>
      <c r="EK110" s="687"/>
      <c r="EL110" s="687"/>
      <c r="EM110" s="687"/>
      <c r="EN110" s="687"/>
      <c r="EO110" s="687"/>
      <c r="EP110" s="687"/>
      <c r="EQ110" s="687"/>
      <c r="ER110" s="687"/>
      <c r="ES110" s="687"/>
      <c r="ET110" s="687"/>
      <c r="EU110" s="687"/>
      <c r="EV110" s="687"/>
      <c r="EW110" s="687"/>
      <c r="EX110" s="687"/>
      <c r="EY110" s="687"/>
      <c r="EZ110" s="687"/>
      <c r="FA110" s="687"/>
      <c r="FB110" s="687"/>
      <c r="FC110" s="687"/>
      <c r="FD110" s="687"/>
      <c r="FE110" s="687"/>
      <c r="FF110" s="687"/>
      <c r="FG110" s="687"/>
      <c r="FH110" s="687"/>
      <c r="FI110" s="687"/>
      <c r="FJ110" s="687"/>
      <c r="FK110" s="687"/>
      <c r="FL110" s="687"/>
      <c r="FM110" s="687"/>
      <c r="FN110" s="687"/>
      <c r="FO110" s="687"/>
      <c r="FP110" s="687"/>
      <c r="FQ110" s="687"/>
      <c r="FR110" s="687"/>
      <c r="FS110" s="687"/>
      <c r="FT110" s="687"/>
      <c r="FU110" s="687"/>
      <c r="FV110" s="687"/>
      <c r="FW110" s="687"/>
      <c r="FX110" s="687"/>
      <c r="FY110" s="687"/>
      <c r="FZ110" s="687"/>
      <c r="GA110" s="709"/>
      <c r="GB110" s="699"/>
    </row>
    <row r="111" spans="1:185" ht="10.5" customHeight="1">
      <c r="A111" s="695"/>
      <c r="B111" s="343"/>
      <c r="C111" s="716"/>
      <c r="D111" s="717"/>
      <c r="E111" s="717"/>
      <c r="F111" s="717"/>
      <c r="G111" s="717"/>
      <c r="H111" s="717"/>
      <c r="I111" s="717"/>
      <c r="J111" s="717"/>
      <c r="K111" s="717"/>
      <c r="L111" s="717"/>
      <c r="M111" s="717"/>
      <c r="N111" s="717"/>
      <c r="O111" s="717"/>
      <c r="P111" s="717"/>
      <c r="Q111" s="718"/>
      <c r="R111" s="333"/>
      <c r="S111" s="687"/>
      <c r="T111" s="687"/>
      <c r="U111" s="687"/>
      <c r="V111" s="687"/>
      <c r="W111" s="687"/>
      <c r="X111" s="687"/>
      <c r="Y111" s="687"/>
      <c r="Z111" s="687"/>
      <c r="AA111" s="687"/>
      <c r="AB111" s="687"/>
      <c r="AC111" s="687"/>
      <c r="AD111" s="687"/>
      <c r="AE111" s="687"/>
      <c r="AF111" s="687"/>
      <c r="AG111" s="687"/>
      <c r="AH111" s="687"/>
      <c r="AI111" s="687"/>
      <c r="AJ111" s="687"/>
      <c r="AK111" s="687"/>
      <c r="AL111" s="687"/>
      <c r="AM111" s="687"/>
      <c r="AN111" s="687"/>
      <c r="AO111" s="687"/>
      <c r="AP111" s="687"/>
      <c r="AQ111" s="687"/>
      <c r="AR111" s="687"/>
      <c r="AS111" s="687"/>
      <c r="AT111" s="687"/>
      <c r="AU111" s="687"/>
      <c r="AV111" s="687"/>
      <c r="AW111" s="687"/>
      <c r="AX111" s="687"/>
      <c r="AY111" s="687"/>
      <c r="AZ111" s="687"/>
      <c r="BA111" s="687"/>
      <c r="BB111" s="687"/>
      <c r="BC111" s="687"/>
      <c r="BD111" s="687"/>
      <c r="BE111" s="687"/>
      <c r="BF111" s="687"/>
      <c r="BG111" s="687"/>
      <c r="BH111" s="687"/>
      <c r="BI111" s="687"/>
      <c r="BJ111" s="687"/>
      <c r="BK111" s="687"/>
      <c r="BL111" s="687"/>
      <c r="BM111" s="687"/>
      <c r="BN111" s="687"/>
      <c r="BO111" s="687"/>
      <c r="BP111" s="687"/>
      <c r="BQ111" s="687"/>
      <c r="BR111" s="687"/>
      <c r="BS111" s="687"/>
      <c r="BT111" s="687"/>
      <c r="BU111" s="687"/>
      <c r="BV111" s="687"/>
      <c r="BW111" s="687"/>
      <c r="BX111" s="687"/>
      <c r="BY111" s="687"/>
      <c r="BZ111" s="687"/>
      <c r="CA111" s="687"/>
      <c r="CB111" s="687"/>
      <c r="CC111" s="687"/>
      <c r="CD111" s="687"/>
      <c r="CE111" s="687"/>
      <c r="CF111" s="687"/>
      <c r="CG111" s="687"/>
      <c r="CH111" s="687"/>
      <c r="CI111" s="687"/>
      <c r="CJ111" s="687"/>
      <c r="CK111" s="687"/>
      <c r="CL111" s="687"/>
      <c r="CM111" s="687"/>
      <c r="CN111" s="687"/>
      <c r="CO111" s="687"/>
      <c r="CP111" s="687"/>
      <c r="CQ111" s="687"/>
      <c r="CR111" s="687"/>
      <c r="CS111" s="687"/>
      <c r="CT111" s="687"/>
      <c r="CU111" s="687"/>
      <c r="CV111" s="687"/>
      <c r="CW111" s="687"/>
      <c r="CX111" s="687"/>
      <c r="CY111" s="687"/>
      <c r="CZ111" s="687"/>
      <c r="DA111" s="687"/>
      <c r="DB111" s="687"/>
      <c r="DC111" s="687"/>
      <c r="DD111" s="687"/>
      <c r="DE111" s="687"/>
      <c r="DF111" s="687"/>
      <c r="DG111" s="687"/>
      <c r="DH111" s="687"/>
      <c r="DI111" s="687"/>
      <c r="DJ111" s="687"/>
      <c r="DK111" s="687"/>
      <c r="DL111" s="687"/>
      <c r="DM111" s="687"/>
      <c r="DN111" s="687"/>
      <c r="DO111" s="687"/>
      <c r="DP111" s="687"/>
      <c r="DQ111" s="687"/>
      <c r="DR111" s="687"/>
      <c r="DS111" s="687"/>
      <c r="DT111" s="687"/>
      <c r="DU111" s="687"/>
      <c r="DV111" s="687"/>
      <c r="DW111" s="687"/>
      <c r="DX111" s="687"/>
      <c r="DY111" s="687"/>
      <c r="DZ111" s="687"/>
      <c r="EA111" s="687"/>
      <c r="EB111" s="687"/>
      <c r="EC111" s="687"/>
      <c r="ED111" s="687"/>
      <c r="EE111" s="687"/>
      <c r="EF111" s="687"/>
      <c r="EG111" s="687"/>
      <c r="EH111" s="687"/>
      <c r="EI111" s="687"/>
      <c r="EJ111" s="687"/>
      <c r="EK111" s="687"/>
      <c r="EL111" s="687"/>
      <c r="EM111" s="687"/>
      <c r="EN111" s="687"/>
      <c r="EO111" s="687"/>
      <c r="EP111" s="687"/>
      <c r="EQ111" s="687"/>
      <c r="ER111" s="687"/>
      <c r="ES111" s="687"/>
      <c r="ET111" s="687"/>
      <c r="EU111" s="687"/>
      <c r="EV111" s="687"/>
      <c r="EW111" s="687"/>
      <c r="EX111" s="687"/>
      <c r="EY111" s="687"/>
      <c r="EZ111" s="687"/>
      <c r="FA111" s="687"/>
      <c r="FB111" s="687"/>
      <c r="FC111" s="687"/>
      <c r="FD111" s="687"/>
      <c r="FE111" s="687"/>
      <c r="FF111" s="687"/>
      <c r="FG111" s="687"/>
      <c r="FH111" s="687"/>
      <c r="FI111" s="687"/>
      <c r="FJ111" s="687"/>
      <c r="FK111" s="687"/>
      <c r="FL111" s="687"/>
      <c r="FM111" s="687"/>
      <c r="FN111" s="687"/>
      <c r="FO111" s="687"/>
      <c r="FP111" s="687"/>
      <c r="FQ111" s="687"/>
      <c r="FR111" s="687"/>
      <c r="FS111" s="687"/>
      <c r="FT111" s="687"/>
      <c r="FU111" s="687"/>
      <c r="FV111" s="687"/>
      <c r="FW111" s="687"/>
      <c r="FX111" s="687"/>
      <c r="FY111" s="687"/>
      <c r="FZ111" s="687"/>
      <c r="GA111" s="709"/>
      <c r="GB111" s="699"/>
    </row>
    <row r="112" spans="1:185" ht="10.5" customHeight="1">
      <c r="A112" s="695"/>
      <c r="B112" s="343"/>
      <c r="C112" s="716"/>
      <c r="D112" s="717"/>
      <c r="E112" s="717"/>
      <c r="F112" s="717"/>
      <c r="G112" s="717"/>
      <c r="H112" s="717"/>
      <c r="I112" s="717"/>
      <c r="J112" s="717"/>
      <c r="K112" s="717"/>
      <c r="L112" s="717"/>
      <c r="M112" s="717"/>
      <c r="N112" s="717"/>
      <c r="O112" s="717"/>
      <c r="P112" s="717"/>
      <c r="Q112" s="718"/>
      <c r="R112" s="333"/>
      <c r="S112" s="687"/>
      <c r="T112" s="687"/>
      <c r="U112" s="687"/>
      <c r="V112" s="687"/>
      <c r="W112" s="687"/>
      <c r="X112" s="687"/>
      <c r="Y112" s="687"/>
      <c r="Z112" s="687"/>
      <c r="AA112" s="687"/>
      <c r="AB112" s="687"/>
      <c r="AC112" s="687"/>
      <c r="AD112" s="687"/>
      <c r="AE112" s="687"/>
      <c r="AF112" s="687"/>
      <c r="AG112" s="687"/>
      <c r="AH112" s="687"/>
      <c r="AI112" s="687"/>
      <c r="AJ112" s="687"/>
      <c r="AK112" s="687"/>
      <c r="AL112" s="687"/>
      <c r="AM112" s="687"/>
      <c r="AN112" s="687"/>
      <c r="AO112" s="687"/>
      <c r="AP112" s="687"/>
      <c r="AQ112" s="687"/>
      <c r="AR112" s="687"/>
      <c r="AS112" s="687"/>
      <c r="AT112" s="687"/>
      <c r="AU112" s="687"/>
      <c r="AV112" s="687"/>
      <c r="AW112" s="687"/>
      <c r="AX112" s="687"/>
      <c r="AY112" s="687"/>
      <c r="AZ112" s="687"/>
      <c r="BA112" s="687"/>
      <c r="BB112" s="687"/>
      <c r="BC112" s="687"/>
      <c r="BD112" s="687"/>
      <c r="BE112" s="687"/>
      <c r="BF112" s="687"/>
      <c r="BG112" s="687"/>
      <c r="BH112" s="687"/>
      <c r="BI112" s="687"/>
      <c r="BJ112" s="687"/>
      <c r="BK112" s="687"/>
      <c r="BL112" s="687"/>
      <c r="BM112" s="687"/>
      <c r="BN112" s="687"/>
      <c r="BO112" s="687"/>
      <c r="BP112" s="687"/>
      <c r="BQ112" s="687"/>
      <c r="BR112" s="687"/>
      <c r="BS112" s="687"/>
      <c r="BT112" s="687"/>
      <c r="BU112" s="687"/>
      <c r="BV112" s="687"/>
      <c r="BW112" s="687"/>
      <c r="BX112" s="687"/>
      <c r="BY112" s="687"/>
      <c r="BZ112" s="687"/>
      <c r="CA112" s="687"/>
      <c r="CB112" s="687"/>
      <c r="CC112" s="687"/>
      <c r="CD112" s="687"/>
      <c r="CE112" s="687"/>
      <c r="CF112" s="687"/>
      <c r="CG112" s="687"/>
      <c r="CH112" s="687"/>
      <c r="CI112" s="687"/>
      <c r="CJ112" s="687"/>
      <c r="CK112" s="687"/>
      <c r="CL112" s="687"/>
      <c r="CM112" s="687"/>
      <c r="CN112" s="687"/>
      <c r="CO112" s="687"/>
      <c r="CP112" s="687"/>
      <c r="CQ112" s="687"/>
      <c r="CR112" s="687"/>
      <c r="CS112" s="687"/>
      <c r="CT112" s="687"/>
      <c r="CU112" s="687"/>
      <c r="CV112" s="687"/>
      <c r="CW112" s="687"/>
      <c r="CX112" s="687"/>
      <c r="CY112" s="687"/>
      <c r="CZ112" s="687"/>
      <c r="DA112" s="687"/>
      <c r="DB112" s="687"/>
      <c r="DC112" s="687"/>
      <c r="DD112" s="687"/>
      <c r="DE112" s="687"/>
      <c r="DF112" s="687"/>
      <c r="DG112" s="687"/>
      <c r="DH112" s="687"/>
      <c r="DI112" s="687"/>
      <c r="DJ112" s="687"/>
      <c r="DK112" s="687"/>
      <c r="DL112" s="687"/>
      <c r="DM112" s="687"/>
      <c r="DN112" s="687"/>
      <c r="DO112" s="687"/>
      <c r="DP112" s="687"/>
      <c r="DQ112" s="687"/>
      <c r="DR112" s="687"/>
      <c r="DS112" s="687"/>
      <c r="DT112" s="687"/>
      <c r="DU112" s="687"/>
      <c r="DV112" s="687"/>
      <c r="DW112" s="687"/>
      <c r="DX112" s="687"/>
      <c r="DY112" s="687"/>
      <c r="DZ112" s="687"/>
      <c r="EA112" s="687"/>
      <c r="EB112" s="687"/>
      <c r="EC112" s="687"/>
      <c r="ED112" s="687"/>
      <c r="EE112" s="687"/>
      <c r="EF112" s="687"/>
      <c r="EG112" s="687"/>
      <c r="EH112" s="687"/>
      <c r="EI112" s="687"/>
      <c r="EJ112" s="687"/>
      <c r="EK112" s="687"/>
      <c r="EL112" s="687"/>
      <c r="EM112" s="687"/>
      <c r="EN112" s="687"/>
      <c r="EO112" s="687"/>
      <c r="EP112" s="687"/>
      <c r="EQ112" s="687"/>
      <c r="ER112" s="687"/>
      <c r="ES112" s="687"/>
      <c r="ET112" s="687"/>
      <c r="EU112" s="687"/>
      <c r="EV112" s="687"/>
      <c r="EW112" s="687"/>
      <c r="EX112" s="687"/>
      <c r="EY112" s="687"/>
      <c r="EZ112" s="687"/>
      <c r="FA112" s="687"/>
      <c r="FB112" s="687"/>
      <c r="FC112" s="687"/>
      <c r="FD112" s="687"/>
      <c r="FE112" s="687"/>
      <c r="FF112" s="687"/>
      <c r="FG112" s="687"/>
      <c r="FH112" s="687"/>
      <c r="FI112" s="687"/>
      <c r="FJ112" s="687"/>
      <c r="FK112" s="687"/>
      <c r="FL112" s="687"/>
      <c r="FM112" s="687"/>
      <c r="FN112" s="687"/>
      <c r="FO112" s="687"/>
      <c r="FP112" s="687"/>
      <c r="FQ112" s="687"/>
      <c r="FR112" s="687"/>
      <c r="FS112" s="687"/>
      <c r="FT112" s="687"/>
      <c r="FU112" s="687"/>
      <c r="FV112" s="687"/>
      <c r="FW112" s="687"/>
      <c r="FX112" s="687"/>
      <c r="FY112" s="687"/>
      <c r="FZ112" s="687"/>
      <c r="GA112" s="709"/>
      <c r="GB112" s="699"/>
    </row>
    <row r="113" spans="1:185" s="675" customFormat="1" ht="27" customHeight="1">
      <c r="A113" s="693"/>
      <c r="B113" s="674"/>
      <c r="C113" s="662" t="s">
        <v>1937</v>
      </c>
      <c r="D113" s="662"/>
      <c r="E113" s="662"/>
      <c r="F113" s="662"/>
      <c r="G113" s="320"/>
      <c r="H113" s="662"/>
      <c r="I113" s="663"/>
      <c r="J113" s="663"/>
      <c r="K113" s="663"/>
      <c r="L113" s="663"/>
      <c r="M113" s="677"/>
      <c r="N113" s="678"/>
      <c r="O113" s="678"/>
      <c r="P113" s="679"/>
      <c r="Q113" s="680"/>
      <c r="R113" s="331"/>
      <c r="S113" s="683">
        <v>0.19444444444444445</v>
      </c>
      <c r="T113" s="684">
        <f t="shared" ref="T113:W113" si="54">S113+1/24/60</f>
        <v>0.19513888888888889</v>
      </c>
      <c r="U113" s="685">
        <f t="shared" si="54"/>
        <v>0.19583333333333333</v>
      </c>
      <c r="V113" s="685">
        <f t="shared" si="54"/>
        <v>0.19652777777777777</v>
      </c>
      <c r="W113" s="685">
        <f t="shared" si="54"/>
        <v>0.19722222222222222</v>
      </c>
      <c r="X113" s="683">
        <v>0.19791666666666666</v>
      </c>
      <c r="Y113" s="684">
        <f t="shared" ref="Y113:Z113" si="55">X113+1/24/60</f>
        <v>0.1986111111111111</v>
      </c>
      <c r="Z113" s="685">
        <f t="shared" si="55"/>
        <v>0.19930555555555554</v>
      </c>
      <c r="AA113" s="685">
        <f>Z113+1/24/60</f>
        <v>0.19999999999999998</v>
      </c>
      <c r="AB113" s="685">
        <f>AA113+1/24/60</f>
        <v>0.20069444444444443</v>
      </c>
      <c r="AC113" s="683">
        <v>0.2013888888888889</v>
      </c>
      <c r="AD113" s="684">
        <f t="shared" ref="AD113:AG113" si="56">AC113+1/24/60</f>
        <v>0.20208333333333334</v>
      </c>
      <c r="AE113" s="685">
        <f t="shared" si="56"/>
        <v>0.20277777777777778</v>
      </c>
      <c r="AF113" s="685">
        <f t="shared" si="56"/>
        <v>0.20347222222222222</v>
      </c>
      <c r="AG113" s="685">
        <f t="shared" si="56"/>
        <v>0.20416666666666666</v>
      </c>
      <c r="AH113" s="683">
        <v>0.2048611111111111</v>
      </c>
      <c r="AI113" s="684">
        <f t="shared" ref="AI113:AJ113" si="57">AH113+1/24/60</f>
        <v>0.20555555555555555</v>
      </c>
      <c r="AJ113" s="685">
        <f t="shared" si="57"/>
        <v>0.20624999999999999</v>
      </c>
      <c r="AK113" s="685">
        <f>AJ113+1/24/60</f>
        <v>0.20694444444444443</v>
      </c>
      <c r="AL113" s="685">
        <f>AK113+1/24/60</f>
        <v>0.20763888888888887</v>
      </c>
      <c r="AM113" s="683">
        <f>AL113+1/24/60</f>
        <v>0.20833333333333331</v>
      </c>
      <c r="AN113" s="684">
        <f t="shared" ref="AN113:BD113" si="58">AM113+1/24/60</f>
        <v>0.20902777777777776</v>
      </c>
      <c r="AO113" s="685">
        <f t="shared" si="58"/>
        <v>0.2097222222222222</v>
      </c>
      <c r="AP113" s="685">
        <f t="shared" si="58"/>
        <v>0.21041666666666664</v>
      </c>
      <c r="AQ113" s="685">
        <f t="shared" si="58"/>
        <v>0.21111111111111108</v>
      </c>
      <c r="AR113" s="683">
        <f t="shared" si="58"/>
        <v>0.21180555555555552</v>
      </c>
      <c r="AS113" s="684">
        <f t="shared" si="58"/>
        <v>0.21249999999999997</v>
      </c>
      <c r="AT113" s="685">
        <f t="shared" si="58"/>
        <v>0.21319444444444441</v>
      </c>
      <c r="AU113" s="685">
        <f t="shared" si="58"/>
        <v>0.21388888888888885</v>
      </c>
      <c r="AV113" s="685">
        <f t="shared" si="58"/>
        <v>0.21458333333333329</v>
      </c>
      <c r="AW113" s="683">
        <f t="shared" si="58"/>
        <v>0.21527777777777773</v>
      </c>
      <c r="AX113" s="684">
        <f t="shared" si="58"/>
        <v>0.21597222222222218</v>
      </c>
      <c r="AY113" s="685">
        <f t="shared" si="58"/>
        <v>0.21666666666666662</v>
      </c>
      <c r="AZ113" s="685">
        <f t="shared" si="58"/>
        <v>0.21736111111111106</v>
      </c>
      <c r="BA113" s="685">
        <f t="shared" si="58"/>
        <v>0.2180555555555555</v>
      </c>
      <c r="BB113" s="683">
        <f t="shared" si="58"/>
        <v>0.21874999999999994</v>
      </c>
      <c r="BC113" s="684">
        <f t="shared" si="58"/>
        <v>0.21944444444444439</v>
      </c>
      <c r="BD113" s="685">
        <f t="shared" si="58"/>
        <v>0.22013888888888883</v>
      </c>
      <c r="BE113" s="685">
        <f>BD113+1/24/60</f>
        <v>0.22083333333333327</v>
      </c>
      <c r="BF113" s="685">
        <f t="shared" ref="BF113:DQ113" si="59">BE113+1/24/60</f>
        <v>0.22152777777777771</v>
      </c>
      <c r="BG113" s="683">
        <f t="shared" si="59"/>
        <v>0.22222222222222215</v>
      </c>
      <c r="BH113" s="684">
        <f t="shared" si="59"/>
        <v>0.2229166666666666</v>
      </c>
      <c r="BI113" s="685">
        <f t="shared" si="59"/>
        <v>0.22361111111111104</v>
      </c>
      <c r="BJ113" s="685">
        <f t="shared" si="59"/>
        <v>0.22430555555555548</v>
      </c>
      <c r="BK113" s="685">
        <f t="shared" si="59"/>
        <v>0.22499999999999992</v>
      </c>
      <c r="BL113" s="683">
        <f t="shared" si="59"/>
        <v>0.22569444444444436</v>
      </c>
      <c r="BM113" s="684">
        <f t="shared" si="59"/>
        <v>0.22638888888888881</v>
      </c>
      <c r="BN113" s="685">
        <f t="shared" si="59"/>
        <v>0.22708333333333325</v>
      </c>
      <c r="BO113" s="685">
        <f t="shared" si="59"/>
        <v>0.22777777777777769</v>
      </c>
      <c r="BP113" s="685">
        <f t="shared" si="59"/>
        <v>0.22847222222222213</v>
      </c>
      <c r="BQ113" s="683">
        <f t="shared" si="59"/>
        <v>0.22916666666666657</v>
      </c>
      <c r="BR113" s="684">
        <f t="shared" si="59"/>
        <v>0.22986111111111102</v>
      </c>
      <c r="BS113" s="685">
        <f t="shared" si="59"/>
        <v>0.23055555555555546</v>
      </c>
      <c r="BT113" s="685">
        <f t="shared" si="59"/>
        <v>0.2312499999999999</v>
      </c>
      <c r="BU113" s="685">
        <f t="shared" si="59"/>
        <v>0.23194444444444434</v>
      </c>
      <c r="BV113" s="683">
        <f t="shared" si="59"/>
        <v>0.23263888888888878</v>
      </c>
      <c r="BW113" s="684">
        <f t="shared" si="59"/>
        <v>0.23333333333333323</v>
      </c>
      <c r="BX113" s="685">
        <f t="shared" si="59"/>
        <v>0.23402777777777767</v>
      </c>
      <c r="BY113" s="685">
        <f t="shared" si="59"/>
        <v>0.23472222222222211</v>
      </c>
      <c r="BZ113" s="685">
        <f t="shared" si="59"/>
        <v>0.23541666666666655</v>
      </c>
      <c r="CA113" s="683">
        <f t="shared" si="59"/>
        <v>0.23611111111111099</v>
      </c>
      <c r="CB113" s="684">
        <f t="shared" si="59"/>
        <v>0.23680555555555544</v>
      </c>
      <c r="CC113" s="685">
        <f t="shared" si="59"/>
        <v>0.23749999999999988</v>
      </c>
      <c r="CD113" s="685">
        <f t="shared" si="59"/>
        <v>0.23819444444444432</v>
      </c>
      <c r="CE113" s="685">
        <f t="shared" si="59"/>
        <v>0.23888888888888876</v>
      </c>
      <c r="CF113" s="683">
        <f t="shared" si="59"/>
        <v>0.2395833333333332</v>
      </c>
      <c r="CG113" s="684">
        <f t="shared" si="59"/>
        <v>0.24027777777777765</v>
      </c>
      <c r="CH113" s="685">
        <f t="shared" si="59"/>
        <v>0.24097222222222209</v>
      </c>
      <c r="CI113" s="685">
        <f t="shared" si="59"/>
        <v>0.24166666666666653</v>
      </c>
      <c r="CJ113" s="685">
        <f t="shared" si="59"/>
        <v>0.24236111111111097</v>
      </c>
      <c r="CK113" s="683">
        <f t="shared" si="59"/>
        <v>0.24305555555555541</v>
      </c>
      <c r="CL113" s="684">
        <f t="shared" si="59"/>
        <v>0.24374999999999986</v>
      </c>
      <c r="CM113" s="685">
        <f t="shared" si="59"/>
        <v>0.2444444444444443</v>
      </c>
      <c r="CN113" s="685">
        <f t="shared" si="59"/>
        <v>0.24513888888888874</v>
      </c>
      <c r="CO113" s="685">
        <f t="shared" si="59"/>
        <v>0.24583333333333318</v>
      </c>
      <c r="CP113" s="683">
        <f t="shared" si="59"/>
        <v>0.24652777777777762</v>
      </c>
      <c r="CQ113" s="684">
        <f t="shared" si="59"/>
        <v>0.24722222222222207</v>
      </c>
      <c r="CR113" s="685">
        <f t="shared" si="59"/>
        <v>0.24791666666666651</v>
      </c>
      <c r="CS113" s="685">
        <f t="shared" si="59"/>
        <v>0.24861111111111095</v>
      </c>
      <c r="CT113" s="685">
        <f t="shared" si="59"/>
        <v>0.24930555555555539</v>
      </c>
      <c r="CU113" s="683">
        <f t="shared" si="59"/>
        <v>0.24999999999999983</v>
      </c>
      <c r="CV113" s="684">
        <f t="shared" si="59"/>
        <v>0.25069444444444428</v>
      </c>
      <c r="CW113" s="685">
        <f t="shared" si="59"/>
        <v>0.25138888888888872</v>
      </c>
      <c r="CX113" s="685">
        <f t="shared" si="59"/>
        <v>0.25208333333333316</v>
      </c>
      <c r="CY113" s="685">
        <f t="shared" si="59"/>
        <v>0.2527777777777776</v>
      </c>
      <c r="CZ113" s="683">
        <f t="shared" si="59"/>
        <v>0.25347222222222204</v>
      </c>
      <c r="DA113" s="684">
        <f t="shared" si="59"/>
        <v>0.25416666666666649</v>
      </c>
      <c r="DB113" s="685">
        <f t="shared" si="59"/>
        <v>0.25486111111111093</v>
      </c>
      <c r="DC113" s="685">
        <f t="shared" si="59"/>
        <v>0.25555555555555537</v>
      </c>
      <c r="DD113" s="685">
        <f t="shared" si="59"/>
        <v>0.25624999999999981</v>
      </c>
      <c r="DE113" s="683">
        <f t="shared" si="59"/>
        <v>0.25694444444444425</v>
      </c>
      <c r="DF113" s="684">
        <f t="shared" si="59"/>
        <v>0.2576388888888887</v>
      </c>
      <c r="DG113" s="685">
        <f t="shared" si="59"/>
        <v>0.25833333333333314</v>
      </c>
      <c r="DH113" s="685">
        <f t="shared" si="59"/>
        <v>0.25902777777777758</v>
      </c>
      <c r="DI113" s="685">
        <f t="shared" si="59"/>
        <v>0.25972222222222202</v>
      </c>
      <c r="DJ113" s="683">
        <f t="shared" si="59"/>
        <v>0.26041666666666646</v>
      </c>
      <c r="DK113" s="684">
        <f t="shared" si="59"/>
        <v>0.26111111111111091</v>
      </c>
      <c r="DL113" s="685">
        <f t="shared" si="59"/>
        <v>0.26180555555555535</v>
      </c>
      <c r="DM113" s="685">
        <f t="shared" si="59"/>
        <v>0.26249999999999979</v>
      </c>
      <c r="DN113" s="685">
        <f t="shared" si="59"/>
        <v>0.26319444444444423</v>
      </c>
      <c r="DO113" s="683">
        <f t="shared" si="59"/>
        <v>0.26388888888888867</v>
      </c>
      <c r="DP113" s="684">
        <f t="shared" si="59"/>
        <v>0.26458333333333311</v>
      </c>
      <c r="DQ113" s="685">
        <f t="shared" si="59"/>
        <v>0.26527777777777756</v>
      </c>
      <c r="DR113" s="685">
        <f t="shared" ref="DR113:FL113" si="60">DQ113+1/24/60</f>
        <v>0.265972222222222</v>
      </c>
      <c r="DS113" s="685">
        <f t="shared" si="60"/>
        <v>0.26666666666666644</v>
      </c>
      <c r="DT113" s="683">
        <f t="shared" si="60"/>
        <v>0.26736111111111088</v>
      </c>
      <c r="DU113" s="684">
        <f t="shared" si="60"/>
        <v>0.26805555555555532</v>
      </c>
      <c r="DV113" s="685">
        <f t="shared" si="60"/>
        <v>0.26874999999999977</v>
      </c>
      <c r="DW113" s="685">
        <f t="shared" si="60"/>
        <v>0.26944444444444421</v>
      </c>
      <c r="DX113" s="685">
        <f t="shared" si="60"/>
        <v>0.27013888888888865</v>
      </c>
      <c r="DY113" s="683">
        <f t="shared" si="60"/>
        <v>0.27083333333333309</v>
      </c>
      <c r="DZ113" s="684">
        <f t="shared" si="60"/>
        <v>0.27152777777777753</v>
      </c>
      <c r="EA113" s="685">
        <f t="shared" si="60"/>
        <v>0.27222222222222198</v>
      </c>
      <c r="EB113" s="685">
        <f t="shared" si="60"/>
        <v>0.27291666666666642</v>
      </c>
      <c r="EC113" s="685">
        <f t="shared" si="60"/>
        <v>0.27361111111111086</v>
      </c>
      <c r="ED113" s="683">
        <f t="shared" si="60"/>
        <v>0.2743055555555553</v>
      </c>
      <c r="EE113" s="684">
        <f t="shared" si="60"/>
        <v>0.27499999999999974</v>
      </c>
      <c r="EF113" s="685">
        <f t="shared" si="60"/>
        <v>0.27569444444444419</v>
      </c>
      <c r="EG113" s="685">
        <f t="shared" si="60"/>
        <v>0.27638888888888863</v>
      </c>
      <c r="EH113" s="685">
        <f t="shared" si="60"/>
        <v>0.27708333333333307</v>
      </c>
      <c r="EI113" s="683">
        <f t="shared" si="60"/>
        <v>0.27777777777777751</v>
      </c>
      <c r="EJ113" s="684">
        <f t="shared" si="60"/>
        <v>0.27847222222222195</v>
      </c>
      <c r="EK113" s="685">
        <f t="shared" si="60"/>
        <v>0.2791666666666664</v>
      </c>
      <c r="EL113" s="685">
        <f t="shared" si="60"/>
        <v>0.27986111111111084</v>
      </c>
      <c r="EM113" s="685">
        <f t="shared" si="60"/>
        <v>0.28055555555555528</v>
      </c>
      <c r="EN113" s="683">
        <f t="shared" si="60"/>
        <v>0.28124999999999972</v>
      </c>
      <c r="EO113" s="684">
        <f t="shared" si="60"/>
        <v>0.28194444444444416</v>
      </c>
      <c r="EP113" s="685">
        <f t="shared" si="60"/>
        <v>0.28263888888888861</v>
      </c>
      <c r="EQ113" s="685">
        <f t="shared" si="60"/>
        <v>0.28333333333333305</v>
      </c>
      <c r="ER113" s="685">
        <f t="shared" si="60"/>
        <v>0.28402777777777749</v>
      </c>
      <c r="ES113" s="683">
        <f t="shared" si="60"/>
        <v>0.28472222222222193</v>
      </c>
      <c r="ET113" s="684">
        <f t="shared" si="60"/>
        <v>0.28541666666666637</v>
      </c>
      <c r="EU113" s="685">
        <f t="shared" si="60"/>
        <v>0.28611111111111082</v>
      </c>
      <c r="EV113" s="685">
        <f t="shared" si="60"/>
        <v>0.28680555555555526</v>
      </c>
      <c r="EW113" s="685">
        <f t="shared" si="60"/>
        <v>0.2874999999999997</v>
      </c>
      <c r="EX113" s="683">
        <f t="shared" si="60"/>
        <v>0.28819444444444414</v>
      </c>
      <c r="EY113" s="684">
        <f t="shared" si="60"/>
        <v>0.28888888888888858</v>
      </c>
      <c r="EZ113" s="685">
        <f t="shared" si="60"/>
        <v>0.28958333333333303</v>
      </c>
      <c r="FA113" s="685">
        <f t="shared" si="60"/>
        <v>0.29027777777777747</v>
      </c>
      <c r="FB113" s="685">
        <f t="shared" si="60"/>
        <v>0.29097222222222191</v>
      </c>
      <c r="FC113" s="683">
        <f t="shared" si="60"/>
        <v>0.29166666666666635</v>
      </c>
      <c r="FD113" s="684">
        <f t="shared" si="60"/>
        <v>0.29236111111111079</v>
      </c>
      <c r="FE113" s="685">
        <f t="shared" si="60"/>
        <v>0.29305555555555524</v>
      </c>
      <c r="FF113" s="685">
        <f t="shared" si="60"/>
        <v>0.29374999999999968</v>
      </c>
      <c r="FG113" s="685">
        <f t="shared" si="60"/>
        <v>0.29444444444444412</v>
      </c>
      <c r="FH113" s="683">
        <f t="shared" si="60"/>
        <v>0.29513888888888856</v>
      </c>
      <c r="FI113" s="684">
        <f t="shared" si="60"/>
        <v>0.295833333333333</v>
      </c>
      <c r="FJ113" s="685">
        <f t="shared" si="60"/>
        <v>0.29652777777777745</v>
      </c>
      <c r="FK113" s="685">
        <f t="shared" si="60"/>
        <v>0.29722222222222189</v>
      </c>
      <c r="FL113" s="685">
        <f t="shared" si="60"/>
        <v>0.29791666666666633</v>
      </c>
      <c r="FM113" s="683">
        <f>FL113+1/24/60</f>
        <v>0.29861111111111077</v>
      </c>
      <c r="FN113" s="684">
        <f t="shared" ref="FN113:FQ113" si="61">FM113+1/24/60</f>
        <v>0.29930555555555521</v>
      </c>
      <c r="FO113" s="685">
        <f t="shared" si="61"/>
        <v>0.29999999999999966</v>
      </c>
      <c r="FP113" s="685">
        <f t="shared" si="61"/>
        <v>0.3006944444444441</v>
      </c>
      <c r="FQ113" s="685">
        <f t="shared" si="61"/>
        <v>0.30138888888888854</v>
      </c>
      <c r="FR113" s="683">
        <f>FQ113+1/24/60</f>
        <v>0.30208333333333298</v>
      </c>
      <c r="FS113" s="684">
        <f t="shared" ref="FS113:GA113" si="62">FR113+1/24/60</f>
        <v>0.30277777777777742</v>
      </c>
      <c r="FT113" s="685">
        <f t="shared" si="62"/>
        <v>0.30347222222222187</v>
      </c>
      <c r="FU113" s="685">
        <f t="shared" si="62"/>
        <v>0.30416666666666631</v>
      </c>
      <c r="FV113" s="685">
        <f t="shared" si="62"/>
        <v>0.30486111111111075</v>
      </c>
      <c r="FW113" s="683">
        <f t="shared" si="62"/>
        <v>0.30555555555555519</v>
      </c>
      <c r="FX113" s="684">
        <f t="shared" si="62"/>
        <v>0.30624999999999963</v>
      </c>
      <c r="FY113" s="685">
        <f t="shared" si="62"/>
        <v>0.30694444444444408</v>
      </c>
      <c r="FZ113" s="685">
        <f t="shared" si="62"/>
        <v>0.30763888888888852</v>
      </c>
      <c r="GA113" s="685">
        <f t="shared" si="62"/>
        <v>0.30833333333333296</v>
      </c>
      <c r="GB113" s="693"/>
      <c r="GC113" s="676"/>
    </row>
    <row r="114" spans="1:185" s="670" customFormat="1" ht="10.5" customHeight="1">
      <c r="A114" s="694"/>
      <c r="B114" s="343"/>
      <c r="C114" s="681" t="s">
        <v>1948</v>
      </c>
      <c r="D114" s="667"/>
      <c r="E114" s="667"/>
      <c r="F114" s="667"/>
      <c r="G114" s="667"/>
      <c r="H114" s="667"/>
      <c r="I114" s="667"/>
      <c r="J114" s="667"/>
      <c r="K114" s="667"/>
      <c r="L114" s="667"/>
      <c r="M114" s="667"/>
      <c r="N114" s="672"/>
      <c r="O114" s="672"/>
      <c r="P114" s="668"/>
      <c r="Q114" s="667"/>
      <c r="R114" s="673"/>
      <c r="S114" s="673"/>
      <c r="T114" s="673"/>
      <c r="U114" s="673"/>
      <c r="V114" s="673"/>
      <c r="W114" s="673"/>
      <c r="X114" s="673"/>
      <c r="Y114" s="673"/>
      <c r="Z114" s="673"/>
      <c r="AA114" s="673"/>
      <c r="AB114" s="673"/>
      <c r="AC114" s="673"/>
      <c r="AD114" s="673"/>
      <c r="AE114" s="673"/>
      <c r="AF114" s="673"/>
      <c r="AG114" s="673"/>
      <c r="AH114" s="673"/>
      <c r="AI114" s="673"/>
      <c r="AJ114" s="673"/>
      <c r="AK114" s="673"/>
      <c r="AL114" s="673"/>
      <c r="AM114" s="673"/>
      <c r="AN114" s="673"/>
      <c r="AO114" s="673"/>
      <c r="AP114" s="673"/>
      <c r="AQ114" s="673"/>
      <c r="AR114" s="673"/>
      <c r="AS114" s="673"/>
      <c r="AT114" s="673"/>
      <c r="AU114" s="673"/>
      <c r="AV114" s="673"/>
      <c r="AW114" s="673"/>
      <c r="AX114" s="673"/>
      <c r="AY114" s="673"/>
      <c r="AZ114" s="673"/>
      <c r="BA114" s="673"/>
      <c r="BB114" s="673"/>
      <c r="BC114" s="673"/>
      <c r="BD114" s="673"/>
      <c r="BE114" s="673"/>
      <c r="BF114" s="673"/>
      <c r="BG114" s="673"/>
      <c r="BH114" s="673"/>
      <c r="BI114" s="673"/>
      <c r="BJ114" s="673"/>
      <c r="BK114" s="673"/>
      <c r="BL114" s="673"/>
      <c r="BM114" s="673"/>
      <c r="BN114" s="673"/>
      <c r="BO114" s="673"/>
      <c r="BP114" s="673"/>
      <c r="BQ114" s="673"/>
      <c r="BR114" s="673"/>
      <c r="BS114" s="673"/>
      <c r="BT114" s="673"/>
      <c r="BU114" s="673"/>
      <c r="BV114" s="673"/>
      <c r="BW114" s="673"/>
      <c r="BX114" s="673"/>
      <c r="BY114" s="673"/>
      <c r="BZ114" s="673"/>
      <c r="CA114" s="669"/>
      <c r="CB114" s="669"/>
      <c r="CC114" s="669"/>
      <c r="CD114" s="669"/>
      <c r="CE114" s="669"/>
      <c r="CF114" s="669"/>
      <c r="CG114" s="669"/>
      <c r="CH114" s="669"/>
      <c r="CI114" s="669"/>
      <c r="CJ114" s="669"/>
      <c r="CK114" s="669"/>
      <c r="CL114" s="669"/>
      <c r="CM114" s="669"/>
      <c r="CN114" s="669"/>
      <c r="CO114" s="669"/>
      <c r="CP114" s="669"/>
      <c r="CQ114" s="669"/>
      <c r="CR114" s="669"/>
      <c r="CS114" s="669"/>
      <c r="CT114" s="669"/>
      <c r="CU114" s="669"/>
      <c r="CV114" s="669"/>
      <c r="CW114" s="669"/>
      <c r="CX114" s="669"/>
      <c r="CY114" s="669"/>
      <c r="CZ114" s="669"/>
      <c r="DA114" s="669"/>
      <c r="DB114" s="669"/>
      <c r="DC114" s="669"/>
      <c r="DD114" s="669"/>
      <c r="DE114" s="669"/>
      <c r="DF114" s="669"/>
      <c r="DG114" s="669"/>
      <c r="DH114" s="669"/>
      <c r="DI114" s="669"/>
      <c r="DJ114" s="669"/>
      <c r="DK114" s="669"/>
      <c r="DL114" s="669"/>
      <c r="DM114" s="669"/>
      <c r="DN114" s="669"/>
      <c r="DO114" s="669"/>
      <c r="DP114" s="669"/>
      <c r="DQ114" s="669"/>
      <c r="DR114" s="669"/>
      <c r="DS114" s="669"/>
      <c r="DT114" s="669"/>
      <c r="DU114" s="669"/>
      <c r="DV114" s="669"/>
      <c r="DW114" s="669"/>
      <c r="DX114" s="669"/>
      <c r="DY114" s="669"/>
      <c r="DZ114" s="669"/>
      <c r="EA114" s="669"/>
      <c r="EB114" s="669"/>
      <c r="EC114" s="669"/>
      <c r="ED114" s="669"/>
      <c r="EE114" s="669"/>
      <c r="EF114" s="669"/>
      <c r="EG114" s="669"/>
      <c r="EH114" s="669"/>
      <c r="EI114" s="669"/>
      <c r="EJ114" s="669"/>
      <c r="EK114" s="669"/>
      <c r="EL114" s="669"/>
      <c r="EM114" s="669"/>
      <c r="EN114" s="669"/>
      <c r="EO114" s="669"/>
      <c r="EP114" s="669"/>
      <c r="EQ114" s="669"/>
      <c r="ER114" s="669"/>
      <c r="ES114" s="669"/>
      <c r="ET114" s="669"/>
      <c r="EU114" s="669"/>
      <c r="EV114" s="669"/>
      <c r="EW114" s="669"/>
      <c r="EX114" s="669"/>
      <c r="EY114" s="669"/>
      <c r="EZ114" s="669"/>
      <c r="FA114" s="669"/>
      <c r="FB114" s="669"/>
      <c r="FC114" s="669"/>
      <c r="FD114" s="669"/>
      <c r="FE114" s="669"/>
      <c r="FF114" s="669"/>
      <c r="FG114" s="669"/>
      <c r="FH114" s="669"/>
      <c r="FI114" s="669"/>
      <c r="FJ114" s="669"/>
      <c r="FK114" s="669"/>
      <c r="FL114" s="669"/>
      <c r="FM114" s="669"/>
      <c r="FN114" s="669"/>
      <c r="FO114" s="669"/>
      <c r="FP114" s="669"/>
      <c r="FQ114" s="669"/>
      <c r="FR114" s="669"/>
      <c r="FS114" s="669"/>
      <c r="FT114" s="669"/>
      <c r="FU114" s="669"/>
      <c r="FV114" s="669"/>
      <c r="FW114" s="669"/>
      <c r="FX114" s="669"/>
      <c r="FY114" s="669"/>
      <c r="FZ114" s="669"/>
      <c r="GA114" s="707"/>
      <c r="GB114" s="698"/>
      <c r="GC114" s="671"/>
    </row>
    <row r="115" spans="1:185" ht="10.25" customHeight="1">
      <c r="A115" s="696"/>
      <c r="B115" s="686"/>
      <c r="C115" s="713" t="s">
        <v>1956</v>
      </c>
      <c r="D115" s="714"/>
      <c r="E115" s="714"/>
      <c r="F115" s="714"/>
      <c r="G115" s="714"/>
      <c r="H115" s="714"/>
      <c r="I115" s="714"/>
      <c r="J115" s="714"/>
      <c r="K115" s="714"/>
      <c r="L115" s="714"/>
      <c r="M115" s="714"/>
      <c r="N115" s="714"/>
      <c r="O115" s="714"/>
      <c r="P115" s="714"/>
      <c r="Q115" s="715"/>
      <c r="R115" s="333"/>
      <c r="S115" s="688"/>
      <c r="T115" s="688"/>
      <c r="U115" s="688"/>
      <c r="V115" s="688"/>
      <c r="W115" s="688"/>
      <c r="X115" s="688"/>
      <c r="Y115" s="688"/>
      <c r="Z115" s="688"/>
      <c r="AA115" s="688"/>
      <c r="AB115" s="688"/>
      <c r="AC115" s="688"/>
      <c r="AD115" s="688"/>
      <c r="AE115" s="688"/>
      <c r="AF115" s="688"/>
      <c r="AG115" s="688"/>
      <c r="AH115" s="688"/>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2"/>
      <c r="BR115" s="682"/>
      <c r="BS115" s="682"/>
      <c r="BT115" s="682"/>
      <c r="BU115" s="682"/>
      <c r="BV115" s="682"/>
      <c r="BW115" s="682"/>
      <c r="BX115" s="682"/>
      <c r="BY115" s="682"/>
      <c r="BZ115" s="682"/>
      <c r="CA115" s="682"/>
      <c r="CB115" s="682"/>
      <c r="CC115" s="682"/>
      <c r="CD115" s="682"/>
      <c r="CE115" s="682"/>
      <c r="CF115" s="682"/>
      <c r="CG115" s="682"/>
      <c r="CH115" s="682"/>
      <c r="CI115" s="682"/>
      <c r="CJ115" s="682"/>
      <c r="CK115" s="682"/>
      <c r="CL115" s="682"/>
      <c r="CM115" s="682"/>
      <c r="CN115" s="682"/>
      <c r="CO115" s="682"/>
      <c r="CP115" s="682"/>
      <c r="CQ115" s="682"/>
      <c r="CR115" s="682"/>
      <c r="CS115" s="682"/>
      <c r="CT115" s="682"/>
      <c r="CU115" s="682"/>
      <c r="CV115" s="682"/>
      <c r="CW115" s="682"/>
      <c r="CX115" s="682"/>
      <c r="CY115" s="682"/>
      <c r="CZ115" s="682"/>
      <c r="DA115" s="682"/>
      <c r="DB115" s="682"/>
      <c r="DC115" s="682"/>
      <c r="DD115" s="682"/>
      <c r="DE115" s="682"/>
      <c r="DF115" s="682"/>
      <c r="DG115" s="682"/>
      <c r="DH115" s="682"/>
      <c r="DI115" s="682"/>
      <c r="DJ115" s="688"/>
      <c r="DK115" s="688"/>
      <c r="DL115" s="688"/>
      <c r="DM115" s="688"/>
      <c r="DN115" s="688"/>
      <c r="DO115" s="688"/>
      <c r="DP115" s="688"/>
      <c r="DQ115" s="688"/>
      <c r="DR115" s="688"/>
      <c r="DS115" s="688"/>
      <c r="DT115" s="688"/>
      <c r="DU115" s="688"/>
      <c r="DV115" s="688"/>
      <c r="DW115" s="688"/>
      <c r="DX115" s="688"/>
      <c r="DY115" s="688"/>
      <c r="DZ115" s="688"/>
      <c r="EA115" s="688"/>
      <c r="EB115" s="688"/>
      <c r="EC115" s="688"/>
      <c r="ED115" s="688"/>
      <c r="EE115" s="688"/>
      <c r="EF115" s="688"/>
      <c r="EG115" s="688"/>
      <c r="EH115" s="688"/>
      <c r="EI115" s="688"/>
      <c r="EJ115" s="688"/>
      <c r="EK115" s="688"/>
      <c r="EL115" s="688"/>
      <c r="EM115" s="688"/>
      <c r="EN115" s="688"/>
      <c r="EO115" s="688"/>
      <c r="EP115" s="688"/>
      <c r="EQ115" s="688"/>
      <c r="ER115" s="688"/>
      <c r="ES115" s="688"/>
      <c r="ET115" s="688"/>
      <c r="EU115" s="688"/>
      <c r="EV115" s="688"/>
      <c r="EW115" s="688"/>
      <c r="EX115" s="688"/>
      <c r="EY115" s="688"/>
      <c r="EZ115" s="688"/>
      <c r="FA115" s="688"/>
      <c r="FB115" s="688"/>
      <c r="FC115" s="688"/>
      <c r="FD115" s="688"/>
      <c r="FE115" s="688"/>
      <c r="FF115" s="688"/>
      <c r="FG115" s="688"/>
      <c r="FH115" s="688"/>
      <c r="FI115" s="688"/>
      <c r="FJ115" s="688"/>
      <c r="FK115" s="688"/>
      <c r="FL115" s="688"/>
      <c r="FM115" s="688"/>
      <c r="FN115" s="688"/>
      <c r="FO115" s="688"/>
      <c r="FP115" s="688"/>
      <c r="FQ115" s="688"/>
      <c r="FR115" s="688"/>
      <c r="FS115" s="688"/>
      <c r="FT115" s="688"/>
      <c r="FU115" s="688"/>
      <c r="FV115" s="688"/>
      <c r="FW115" s="688"/>
      <c r="FX115" s="688"/>
      <c r="FY115" s="688"/>
      <c r="FZ115" s="688"/>
      <c r="GA115" s="708"/>
      <c r="GB115" s="696"/>
      <c r="GC115" s="290"/>
    </row>
    <row r="116" spans="1:185" ht="10.5" customHeight="1">
      <c r="A116" s="695"/>
      <c r="B116" s="343"/>
      <c r="C116" s="716"/>
      <c r="D116" s="717"/>
      <c r="E116" s="717"/>
      <c r="F116" s="717"/>
      <c r="G116" s="717"/>
      <c r="H116" s="717"/>
      <c r="I116" s="717"/>
      <c r="J116" s="717"/>
      <c r="K116" s="717"/>
      <c r="L116" s="717"/>
      <c r="M116" s="717"/>
      <c r="N116" s="717"/>
      <c r="O116" s="717"/>
      <c r="P116" s="717"/>
      <c r="Q116" s="718"/>
      <c r="R116" s="333"/>
      <c r="S116" s="687"/>
      <c r="T116" s="687"/>
      <c r="U116" s="687"/>
      <c r="V116" s="687"/>
      <c r="W116" s="687"/>
      <c r="X116" s="687"/>
      <c r="Y116" s="687"/>
      <c r="Z116" s="687"/>
      <c r="AA116" s="687"/>
      <c r="AB116" s="687"/>
      <c r="AC116" s="687"/>
      <c r="AD116" s="687"/>
      <c r="AE116" s="687"/>
      <c r="AF116" s="687"/>
      <c r="AG116" s="687"/>
      <c r="AH116" s="687"/>
      <c r="AI116" s="687"/>
      <c r="AJ116" s="687"/>
      <c r="AK116" s="687"/>
      <c r="AL116" s="687"/>
      <c r="AM116" s="687"/>
      <c r="AN116" s="687"/>
      <c r="AO116" s="687"/>
      <c r="AP116" s="687"/>
      <c r="AQ116" s="687"/>
      <c r="AR116" s="687"/>
      <c r="AS116" s="687"/>
      <c r="AT116" s="687"/>
      <c r="AU116" s="687"/>
      <c r="AV116" s="687"/>
      <c r="AW116" s="687"/>
      <c r="AX116" s="687"/>
      <c r="AY116" s="687"/>
      <c r="AZ116" s="687"/>
      <c r="BA116" s="687"/>
      <c r="BB116" s="687"/>
      <c r="BC116" s="687"/>
      <c r="BD116" s="687"/>
      <c r="BE116" s="687"/>
      <c r="BF116" s="687"/>
      <c r="BG116" s="687"/>
      <c r="BH116" s="687"/>
      <c r="BI116" s="687"/>
      <c r="BJ116" s="687"/>
      <c r="BK116" s="687"/>
      <c r="BL116" s="687"/>
      <c r="BM116" s="687"/>
      <c r="BN116" s="687"/>
      <c r="BO116" s="687"/>
      <c r="BP116" s="687"/>
      <c r="BQ116" s="687"/>
      <c r="BR116" s="687"/>
      <c r="BS116" s="687"/>
      <c r="BT116" s="687"/>
      <c r="BU116" s="687"/>
      <c r="BV116" s="687"/>
      <c r="BW116" s="687"/>
      <c r="BX116" s="687"/>
      <c r="BY116" s="687"/>
      <c r="BZ116" s="687"/>
      <c r="CA116" s="687"/>
      <c r="CB116" s="687"/>
      <c r="CC116" s="687"/>
      <c r="CD116" s="687"/>
      <c r="CE116" s="687"/>
      <c r="CF116" s="687"/>
      <c r="CG116" s="687"/>
      <c r="CH116" s="687"/>
      <c r="CI116" s="687"/>
      <c r="CJ116" s="687"/>
      <c r="CK116" s="687"/>
      <c r="CL116" s="687"/>
      <c r="CM116" s="687"/>
      <c r="CN116" s="687"/>
      <c r="CO116" s="687"/>
      <c r="CP116" s="687"/>
      <c r="CQ116" s="687"/>
      <c r="CR116" s="687"/>
      <c r="CS116" s="687"/>
      <c r="CT116" s="687"/>
      <c r="CU116" s="687"/>
      <c r="CV116" s="687"/>
      <c r="CW116" s="687"/>
      <c r="CX116" s="687"/>
      <c r="CY116" s="687"/>
      <c r="CZ116" s="687"/>
      <c r="DA116" s="687"/>
      <c r="DB116" s="687"/>
      <c r="DC116" s="687"/>
      <c r="DD116" s="687"/>
      <c r="DE116" s="687"/>
      <c r="DF116" s="687"/>
      <c r="DG116" s="687"/>
      <c r="DH116" s="687"/>
      <c r="DI116" s="687"/>
      <c r="DJ116" s="687"/>
      <c r="DK116" s="687"/>
      <c r="DL116" s="687"/>
      <c r="DM116" s="687"/>
      <c r="DN116" s="687"/>
      <c r="DO116" s="687"/>
      <c r="DP116" s="687"/>
      <c r="DQ116" s="687"/>
      <c r="DR116" s="687"/>
      <c r="DS116" s="687"/>
      <c r="DT116" s="687"/>
      <c r="DU116" s="687"/>
      <c r="DV116" s="687"/>
      <c r="DW116" s="687"/>
      <c r="DX116" s="687"/>
      <c r="DY116" s="687"/>
      <c r="DZ116" s="687"/>
      <c r="EA116" s="687"/>
      <c r="EB116" s="687"/>
      <c r="EC116" s="687"/>
      <c r="ED116" s="687"/>
      <c r="EE116" s="687"/>
      <c r="EF116" s="687"/>
      <c r="EG116" s="687"/>
      <c r="EH116" s="687"/>
      <c r="EI116" s="687"/>
      <c r="EJ116" s="687"/>
      <c r="EK116" s="687"/>
      <c r="EL116" s="687"/>
      <c r="EM116" s="687"/>
      <c r="EN116" s="687"/>
      <c r="EO116" s="687"/>
      <c r="EP116" s="687"/>
      <c r="EQ116" s="687"/>
      <c r="ER116" s="687"/>
      <c r="ES116" s="687"/>
      <c r="ET116" s="687"/>
      <c r="EU116" s="687"/>
      <c r="EV116" s="687"/>
      <c r="EW116" s="687"/>
      <c r="EX116" s="687"/>
      <c r="EY116" s="687"/>
      <c r="EZ116" s="687"/>
      <c r="FA116" s="687"/>
      <c r="FB116" s="687"/>
      <c r="FC116" s="687"/>
      <c r="FD116" s="687"/>
      <c r="FE116" s="687"/>
      <c r="FF116" s="687"/>
      <c r="FG116" s="687"/>
      <c r="FH116" s="687"/>
      <c r="FI116" s="687"/>
      <c r="FJ116" s="687"/>
      <c r="FK116" s="687"/>
      <c r="FL116" s="687"/>
      <c r="FM116" s="687"/>
      <c r="FN116" s="687"/>
      <c r="FO116" s="687"/>
      <c r="FP116" s="687"/>
      <c r="FQ116" s="687"/>
      <c r="FR116" s="687"/>
      <c r="FS116" s="687"/>
      <c r="FT116" s="687"/>
      <c r="FU116" s="687"/>
      <c r="FV116" s="687"/>
      <c r="FW116" s="687"/>
      <c r="FX116" s="687"/>
      <c r="FY116" s="687"/>
      <c r="FZ116" s="687"/>
      <c r="GA116" s="709"/>
      <c r="GB116" s="699"/>
    </row>
    <row r="117" spans="1:185" ht="10.5" customHeight="1">
      <c r="A117" s="695"/>
      <c r="B117" s="343"/>
      <c r="C117" s="716"/>
      <c r="D117" s="717"/>
      <c r="E117" s="717"/>
      <c r="F117" s="717"/>
      <c r="G117" s="717"/>
      <c r="H117" s="717"/>
      <c r="I117" s="717"/>
      <c r="J117" s="717"/>
      <c r="K117" s="717"/>
      <c r="L117" s="717"/>
      <c r="M117" s="717"/>
      <c r="N117" s="717"/>
      <c r="O117" s="717"/>
      <c r="P117" s="717"/>
      <c r="Q117" s="718"/>
      <c r="R117" s="333"/>
      <c r="S117" s="687"/>
      <c r="T117" s="687"/>
      <c r="U117" s="687"/>
      <c r="V117" s="687"/>
      <c r="W117" s="687"/>
      <c r="X117" s="687"/>
      <c r="Y117" s="687"/>
      <c r="Z117" s="687"/>
      <c r="AA117" s="687"/>
      <c r="AB117" s="687"/>
      <c r="AC117" s="687"/>
      <c r="AD117" s="687"/>
      <c r="AE117" s="687"/>
      <c r="AF117" s="687"/>
      <c r="AG117" s="687"/>
      <c r="AH117" s="687"/>
      <c r="AI117" s="687"/>
      <c r="AJ117" s="687"/>
      <c r="AK117" s="687"/>
      <c r="AL117" s="687"/>
      <c r="AM117" s="687"/>
      <c r="AN117" s="687"/>
      <c r="AO117" s="687"/>
      <c r="AP117" s="687"/>
      <c r="AQ117" s="687"/>
      <c r="AR117" s="687"/>
      <c r="AS117" s="687"/>
      <c r="AT117" s="687"/>
      <c r="AU117" s="687"/>
      <c r="AV117" s="687"/>
      <c r="AW117" s="687"/>
      <c r="AX117" s="687"/>
      <c r="AY117" s="687"/>
      <c r="AZ117" s="687"/>
      <c r="BA117" s="687"/>
      <c r="BB117" s="687"/>
      <c r="BC117" s="687"/>
      <c r="BD117" s="687"/>
      <c r="BE117" s="687"/>
      <c r="BF117" s="687"/>
      <c r="BG117" s="687"/>
      <c r="BH117" s="687"/>
      <c r="BI117" s="687"/>
      <c r="BJ117" s="687"/>
      <c r="BK117" s="687"/>
      <c r="BL117" s="687"/>
      <c r="BM117" s="687"/>
      <c r="BN117" s="687"/>
      <c r="BO117" s="687"/>
      <c r="BP117" s="687"/>
      <c r="BQ117" s="687"/>
      <c r="BR117" s="687"/>
      <c r="BS117" s="687"/>
      <c r="BT117" s="687"/>
      <c r="BU117" s="687"/>
      <c r="BV117" s="687"/>
      <c r="BW117" s="687"/>
      <c r="BX117" s="687"/>
      <c r="BY117" s="687"/>
      <c r="BZ117" s="687"/>
      <c r="CA117" s="687"/>
      <c r="CB117" s="687"/>
      <c r="CC117" s="687"/>
      <c r="CD117" s="687"/>
      <c r="CE117" s="687"/>
      <c r="CF117" s="687"/>
      <c r="CG117" s="687"/>
      <c r="CH117" s="687"/>
      <c r="CI117" s="687"/>
      <c r="CJ117" s="687"/>
      <c r="CK117" s="687"/>
      <c r="CL117" s="687"/>
      <c r="CM117" s="687"/>
      <c r="CN117" s="687"/>
      <c r="CO117" s="687"/>
      <c r="CP117" s="687"/>
      <c r="CQ117" s="687"/>
      <c r="CR117" s="687"/>
      <c r="CS117" s="687"/>
      <c r="CT117" s="687"/>
      <c r="CU117" s="687"/>
      <c r="CV117" s="687"/>
      <c r="CW117" s="687"/>
      <c r="CX117" s="687"/>
      <c r="CY117" s="687"/>
      <c r="CZ117" s="687"/>
      <c r="DA117" s="687"/>
      <c r="DB117" s="687"/>
      <c r="DC117" s="687"/>
      <c r="DD117" s="687"/>
      <c r="DE117" s="687"/>
      <c r="DF117" s="687"/>
      <c r="DG117" s="687"/>
      <c r="DH117" s="687"/>
      <c r="DI117" s="687"/>
      <c r="DJ117" s="687"/>
      <c r="DK117" s="687"/>
      <c r="DL117" s="687"/>
      <c r="DM117" s="687"/>
      <c r="DN117" s="687"/>
      <c r="DO117" s="687"/>
      <c r="DP117" s="687"/>
      <c r="DQ117" s="687"/>
      <c r="DR117" s="687"/>
      <c r="DS117" s="687"/>
      <c r="DT117" s="687"/>
      <c r="DU117" s="687"/>
      <c r="DV117" s="687"/>
      <c r="DW117" s="687"/>
      <c r="DX117" s="687"/>
      <c r="DY117" s="687"/>
      <c r="DZ117" s="687"/>
      <c r="EA117" s="687"/>
      <c r="EB117" s="687"/>
      <c r="EC117" s="687"/>
      <c r="ED117" s="687"/>
      <c r="EE117" s="687"/>
      <c r="EF117" s="687"/>
      <c r="EG117" s="687"/>
      <c r="EH117" s="687"/>
      <c r="EI117" s="687"/>
      <c r="EJ117" s="687"/>
      <c r="EK117" s="687"/>
      <c r="EL117" s="687"/>
      <c r="EM117" s="687"/>
      <c r="EN117" s="687"/>
      <c r="EO117" s="687"/>
      <c r="EP117" s="687"/>
      <c r="EQ117" s="687"/>
      <c r="ER117" s="687"/>
      <c r="ES117" s="687"/>
      <c r="ET117" s="687"/>
      <c r="EU117" s="687"/>
      <c r="EV117" s="687"/>
      <c r="EW117" s="687"/>
      <c r="EX117" s="687"/>
      <c r="EY117" s="687"/>
      <c r="EZ117" s="687"/>
      <c r="FA117" s="687"/>
      <c r="FB117" s="687"/>
      <c r="FC117" s="687"/>
      <c r="FD117" s="687"/>
      <c r="FE117" s="687"/>
      <c r="FF117" s="687"/>
      <c r="FG117" s="687"/>
      <c r="FH117" s="687"/>
      <c r="FI117" s="687"/>
      <c r="FJ117" s="687"/>
      <c r="FK117" s="687"/>
      <c r="FL117" s="687"/>
      <c r="FM117" s="687"/>
      <c r="FN117" s="687"/>
      <c r="FO117" s="687"/>
      <c r="FP117" s="687"/>
      <c r="FQ117" s="687"/>
      <c r="FR117" s="687"/>
      <c r="FS117" s="687"/>
      <c r="FT117" s="687"/>
      <c r="FU117" s="687"/>
      <c r="FV117" s="687"/>
      <c r="FW117" s="687"/>
      <c r="FX117" s="687"/>
      <c r="FY117" s="687"/>
      <c r="FZ117" s="687"/>
      <c r="GA117" s="709"/>
      <c r="GB117" s="699"/>
    </row>
    <row r="118" spans="1:185" ht="10.5" customHeight="1">
      <c r="A118" s="695"/>
      <c r="B118" s="343"/>
      <c r="C118" s="716"/>
      <c r="D118" s="717"/>
      <c r="E118" s="717"/>
      <c r="F118" s="717"/>
      <c r="G118" s="717"/>
      <c r="H118" s="717"/>
      <c r="I118" s="717"/>
      <c r="J118" s="717"/>
      <c r="K118" s="717"/>
      <c r="L118" s="717"/>
      <c r="M118" s="717"/>
      <c r="N118" s="717"/>
      <c r="O118" s="717"/>
      <c r="P118" s="717"/>
      <c r="Q118" s="718"/>
      <c r="R118" s="333"/>
      <c r="S118" s="687"/>
      <c r="T118" s="687"/>
      <c r="U118" s="687"/>
      <c r="V118" s="687"/>
      <c r="W118" s="687"/>
      <c r="X118" s="687"/>
      <c r="Y118" s="687"/>
      <c r="Z118" s="687"/>
      <c r="AA118" s="687"/>
      <c r="AB118" s="687"/>
      <c r="AC118" s="687"/>
      <c r="AD118" s="687"/>
      <c r="AE118" s="687"/>
      <c r="AF118" s="687"/>
      <c r="AG118" s="687"/>
      <c r="AH118" s="687"/>
      <c r="AI118" s="687"/>
      <c r="AJ118" s="687"/>
      <c r="AK118" s="687"/>
      <c r="AL118" s="687"/>
      <c r="AM118" s="687"/>
      <c r="AN118" s="687"/>
      <c r="AO118" s="687"/>
      <c r="AP118" s="687"/>
      <c r="AQ118" s="687"/>
      <c r="AR118" s="687"/>
      <c r="AS118" s="687"/>
      <c r="AT118" s="687"/>
      <c r="AU118" s="687"/>
      <c r="AV118" s="687"/>
      <c r="AW118" s="687"/>
      <c r="AX118" s="687"/>
      <c r="AY118" s="687"/>
      <c r="AZ118" s="687"/>
      <c r="BA118" s="687"/>
      <c r="BB118" s="687"/>
      <c r="BC118" s="687"/>
      <c r="BD118" s="687"/>
      <c r="BE118" s="687"/>
      <c r="BF118" s="687"/>
      <c r="BG118" s="687"/>
      <c r="BH118" s="687"/>
      <c r="BI118" s="687"/>
      <c r="BJ118" s="687"/>
      <c r="BK118" s="687"/>
      <c r="BL118" s="687"/>
      <c r="BM118" s="687"/>
      <c r="BN118" s="687"/>
      <c r="BO118" s="687"/>
      <c r="BP118" s="687"/>
      <c r="BQ118" s="687"/>
      <c r="BR118" s="687"/>
      <c r="BS118" s="687"/>
      <c r="BT118" s="687"/>
      <c r="BU118" s="687"/>
      <c r="BV118" s="687"/>
      <c r="BW118" s="687"/>
      <c r="BX118" s="687"/>
      <c r="BY118" s="687"/>
      <c r="BZ118" s="687"/>
      <c r="CA118" s="687"/>
      <c r="CB118" s="687"/>
      <c r="CC118" s="687"/>
      <c r="CD118" s="687"/>
      <c r="CE118" s="687"/>
      <c r="CF118" s="687"/>
      <c r="CG118" s="687"/>
      <c r="CH118" s="687"/>
      <c r="CI118" s="687"/>
      <c r="CJ118" s="687"/>
      <c r="CK118" s="687"/>
      <c r="CL118" s="687"/>
      <c r="CM118" s="687"/>
      <c r="CN118" s="687"/>
      <c r="CO118" s="687"/>
      <c r="CP118" s="687"/>
      <c r="CQ118" s="687"/>
      <c r="CR118" s="687"/>
      <c r="CS118" s="687"/>
      <c r="CT118" s="687"/>
      <c r="CU118" s="687"/>
      <c r="CV118" s="687"/>
      <c r="CW118" s="687"/>
      <c r="CX118" s="687"/>
      <c r="CY118" s="687"/>
      <c r="CZ118" s="687"/>
      <c r="DA118" s="687"/>
      <c r="DB118" s="687"/>
      <c r="DC118" s="687"/>
      <c r="DD118" s="687"/>
      <c r="DE118" s="687"/>
      <c r="DF118" s="687"/>
      <c r="DG118" s="687"/>
      <c r="DH118" s="687"/>
      <c r="DI118" s="687"/>
      <c r="DJ118" s="687"/>
      <c r="DK118" s="687"/>
      <c r="DL118" s="687"/>
      <c r="DM118" s="687"/>
      <c r="DN118" s="687"/>
      <c r="DO118" s="687"/>
      <c r="DP118" s="687"/>
      <c r="DQ118" s="687"/>
      <c r="DR118" s="687"/>
      <c r="DS118" s="687"/>
      <c r="DT118" s="687"/>
      <c r="DU118" s="687"/>
      <c r="DV118" s="687"/>
      <c r="DW118" s="687"/>
      <c r="DX118" s="687"/>
      <c r="DY118" s="687"/>
      <c r="DZ118" s="687"/>
      <c r="EA118" s="687"/>
      <c r="EB118" s="687"/>
      <c r="EC118" s="687"/>
      <c r="ED118" s="687"/>
      <c r="EE118" s="687"/>
      <c r="EF118" s="687"/>
      <c r="EG118" s="687"/>
      <c r="EH118" s="687"/>
      <c r="EI118" s="687"/>
      <c r="EJ118" s="687"/>
      <c r="EK118" s="687"/>
      <c r="EL118" s="687"/>
      <c r="EM118" s="687"/>
      <c r="EN118" s="687"/>
      <c r="EO118" s="687"/>
      <c r="EP118" s="687"/>
      <c r="EQ118" s="687"/>
      <c r="ER118" s="687"/>
      <c r="ES118" s="687"/>
      <c r="ET118" s="687"/>
      <c r="EU118" s="687"/>
      <c r="EV118" s="687"/>
      <c r="EW118" s="687"/>
      <c r="EX118" s="687"/>
      <c r="EY118" s="687"/>
      <c r="EZ118" s="687"/>
      <c r="FA118" s="687"/>
      <c r="FB118" s="687"/>
      <c r="FC118" s="687"/>
      <c r="FD118" s="687"/>
      <c r="FE118" s="687"/>
      <c r="FF118" s="687"/>
      <c r="FG118" s="687"/>
      <c r="FH118" s="687"/>
      <c r="FI118" s="687"/>
      <c r="FJ118" s="687"/>
      <c r="FK118" s="687"/>
      <c r="FL118" s="687"/>
      <c r="FM118" s="687"/>
      <c r="FN118" s="687"/>
      <c r="FO118" s="687"/>
      <c r="FP118" s="687"/>
      <c r="FQ118" s="687"/>
      <c r="FR118" s="687"/>
      <c r="FS118" s="687"/>
      <c r="FT118" s="687"/>
      <c r="FU118" s="687"/>
      <c r="FV118" s="687"/>
      <c r="FW118" s="687"/>
      <c r="FX118" s="687"/>
      <c r="FY118" s="687"/>
      <c r="FZ118" s="687"/>
      <c r="GA118" s="709"/>
      <c r="GB118" s="699"/>
    </row>
    <row r="119" spans="1:185" ht="10.5" customHeight="1">
      <c r="A119" s="695"/>
      <c r="B119" s="343"/>
      <c r="C119" s="716"/>
      <c r="D119" s="717"/>
      <c r="E119" s="717"/>
      <c r="F119" s="717"/>
      <c r="G119" s="717"/>
      <c r="H119" s="717"/>
      <c r="I119" s="717"/>
      <c r="J119" s="717"/>
      <c r="K119" s="717"/>
      <c r="L119" s="717"/>
      <c r="M119" s="717"/>
      <c r="N119" s="717"/>
      <c r="O119" s="717"/>
      <c r="P119" s="717"/>
      <c r="Q119" s="718"/>
      <c r="R119" s="333"/>
      <c r="S119" s="687"/>
      <c r="T119" s="687"/>
      <c r="U119" s="687"/>
      <c r="V119" s="687"/>
      <c r="W119" s="687"/>
      <c r="X119" s="687"/>
      <c r="Y119" s="687"/>
      <c r="Z119" s="687"/>
      <c r="AA119" s="687"/>
      <c r="AB119" s="687"/>
      <c r="AC119" s="687"/>
      <c r="AD119" s="687"/>
      <c r="AE119" s="687"/>
      <c r="AF119" s="687"/>
      <c r="AG119" s="687"/>
      <c r="AH119" s="687"/>
      <c r="AI119" s="687"/>
      <c r="AJ119" s="687"/>
      <c r="AK119" s="687"/>
      <c r="AL119" s="687"/>
      <c r="AM119" s="687"/>
      <c r="AN119" s="687"/>
      <c r="AO119" s="687"/>
      <c r="AP119" s="687"/>
      <c r="AQ119" s="687"/>
      <c r="AR119" s="687"/>
      <c r="AS119" s="687"/>
      <c r="AT119" s="687"/>
      <c r="AU119" s="687"/>
      <c r="AV119" s="687"/>
      <c r="AW119" s="687"/>
      <c r="AX119" s="687"/>
      <c r="AY119" s="687"/>
      <c r="AZ119" s="687"/>
      <c r="BA119" s="687"/>
      <c r="BB119" s="687"/>
      <c r="BC119" s="687"/>
      <c r="BD119" s="687"/>
      <c r="BE119" s="687"/>
      <c r="BF119" s="687"/>
      <c r="BG119" s="687"/>
      <c r="BH119" s="687"/>
      <c r="BI119" s="687"/>
      <c r="BJ119" s="687"/>
      <c r="BK119" s="687"/>
      <c r="BL119" s="687"/>
      <c r="BM119" s="687"/>
      <c r="BN119" s="687"/>
      <c r="BO119" s="687"/>
      <c r="BP119" s="687"/>
      <c r="BQ119" s="687"/>
      <c r="BR119" s="687"/>
      <c r="BS119" s="687"/>
      <c r="BT119" s="687"/>
      <c r="BU119" s="687"/>
      <c r="BV119" s="687"/>
      <c r="BW119" s="687"/>
      <c r="BX119" s="687"/>
      <c r="BY119" s="687"/>
      <c r="BZ119" s="687"/>
      <c r="CA119" s="687"/>
      <c r="CB119" s="687"/>
      <c r="CC119" s="687"/>
      <c r="CD119" s="687"/>
      <c r="CE119" s="687"/>
      <c r="CF119" s="687"/>
      <c r="CG119" s="687"/>
      <c r="CH119" s="687"/>
      <c r="CI119" s="687"/>
      <c r="CJ119" s="687"/>
      <c r="CK119" s="687"/>
      <c r="CL119" s="687"/>
      <c r="CM119" s="687"/>
      <c r="CN119" s="687"/>
      <c r="CO119" s="687"/>
      <c r="CP119" s="687"/>
      <c r="CQ119" s="687"/>
      <c r="CR119" s="687"/>
      <c r="CS119" s="687"/>
      <c r="CT119" s="687"/>
      <c r="CU119" s="687"/>
      <c r="CV119" s="687"/>
      <c r="CW119" s="687"/>
      <c r="CX119" s="687"/>
      <c r="CY119" s="687"/>
      <c r="CZ119" s="687"/>
      <c r="DA119" s="687"/>
      <c r="DB119" s="687"/>
      <c r="DC119" s="687"/>
      <c r="DD119" s="687"/>
      <c r="DE119" s="687"/>
      <c r="DF119" s="687"/>
      <c r="DG119" s="687"/>
      <c r="DH119" s="687"/>
      <c r="DI119" s="687"/>
      <c r="DJ119" s="687"/>
      <c r="DK119" s="687"/>
      <c r="DL119" s="687"/>
      <c r="DM119" s="687"/>
      <c r="DN119" s="687"/>
      <c r="DO119" s="687"/>
      <c r="DP119" s="687"/>
      <c r="DQ119" s="687"/>
      <c r="DR119" s="687"/>
      <c r="DS119" s="687"/>
      <c r="DT119" s="687"/>
      <c r="DU119" s="687"/>
      <c r="DV119" s="687"/>
      <c r="DW119" s="687"/>
      <c r="DX119" s="687"/>
      <c r="DY119" s="687"/>
      <c r="DZ119" s="687"/>
      <c r="EA119" s="687"/>
      <c r="EB119" s="687"/>
      <c r="EC119" s="687"/>
      <c r="ED119" s="687"/>
      <c r="EE119" s="687"/>
      <c r="EF119" s="687"/>
      <c r="EG119" s="687"/>
      <c r="EH119" s="687"/>
      <c r="EI119" s="687"/>
      <c r="EJ119" s="687"/>
      <c r="EK119" s="687"/>
      <c r="EL119" s="687"/>
      <c r="EM119" s="687"/>
      <c r="EN119" s="687"/>
      <c r="EO119" s="687"/>
      <c r="EP119" s="687"/>
      <c r="EQ119" s="687"/>
      <c r="ER119" s="687"/>
      <c r="ES119" s="687"/>
      <c r="ET119" s="687"/>
      <c r="EU119" s="687"/>
      <c r="EV119" s="687"/>
      <c r="EW119" s="687"/>
      <c r="EX119" s="687"/>
      <c r="EY119" s="687"/>
      <c r="EZ119" s="687"/>
      <c r="FA119" s="687"/>
      <c r="FB119" s="687"/>
      <c r="FC119" s="687"/>
      <c r="FD119" s="687"/>
      <c r="FE119" s="687"/>
      <c r="FF119" s="687"/>
      <c r="FG119" s="687"/>
      <c r="FH119" s="687"/>
      <c r="FI119" s="687"/>
      <c r="FJ119" s="687"/>
      <c r="FK119" s="687"/>
      <c r="FL119" s="687"/>
      <c r="FM119" s="687"/>
      <c r="FN119" s="687"/>
      <c r="FO119" s="687"/>
      <c r="FP119" s="687"/>
      <c r="FQ119" s="687"/>
      <c r="FR119" s="687"/>
      <c r="FS119" s="687"/>
      <c r="FT119" s="687"/>
      <c r="FU119" s="687"/>
      <c r="FV119" s="687"/>
      <c r="FW119" s="687"/>
      <c r="FX119" s="687"/>
      <c r="FY119" s="687"/>
      <c r="FZ119" s="687"/>
      <c r="GA119" s="709"/>
      <c r="GB119" s="699"/>
    </row>
    <row r="120" spans="1:185" ht="10.5" customHeight="1">
      <c r="A120" s="695"/>
      <c r="B120" s="343"/>
      <c r="C120" s="716"/>
      <c r="D120" s="717"/>
      <c r="E120" s="717"/>
      <c r="F120" s="717"/>
      <c r="G120" s="717"/>
      <c r="H120" s="717"/>
      <c r="I120" s="717"/>
      <c r="J120" s="717"/>
      <c r="K120" s="717"/>
      <c r="L120" s="717"/>
      <c r="M120" s="717"/>
      <c r="N120" s="717"/>
      <c r="O120" s="717"/>
      <c r="P120" s="717"/>
      <c r="Q120" s="718"/>
      <c r="R120" s="333"/>
      <c r="S120" s="687"/>
      <c r="T120" s="687"/>
      <c r="U120" s="687"/>
      <c r="V120" s="687"/>
      <c r="W120" s="687"/>
      <c r="X120" s="687"/>
      <c r="Y120" s="687"/>
      <c r="Z120" s="687"/>
      <c r="AA120" s="687"/>
      <c r="AB120" s="687"/>
      <c r="AC120" s="687"/>
      <c r="AD120" s="687"/>
      <c r="AE120" s="687"/>
      <c r="AF120" s="687"/>
      <c r="AG120" s="687"/>
      <c r="AH120" s="687"/>
      <c r="AI120" s="687"/>
      <c r="AJ120" s="687"/>
      <c r="AK120" s="687"/>
      <c r="AL120" s="687"/>
      <c r="AM120" s="687"/>
      <c r="AN120" s="687"/>
      <c r="AO120" s="687"/>
      <c r="AP120" s="687"/>
      <c r="AQ120" s="687"/>
      <c r="AR120" s="687"/>
      <c r="AS120" s="687"/>
      <c r="AT120" s="687"/>
      <c r="AU120" s="687"/>
      <c r="AV120" s="687"/>
      <c r="AW120" s="687"/>
      <c r="AX120" s="687"/>
      <c r="AY120" s="687"/>
      <c r="AZ120" s="687"/>
      <c r="BA120" s="687"/>
      <c r="BB120" s="687"/>
      <c r="BC120" s="687"/>
      <c r="BD120" s="687"/>
      <c r="BE120" s="687"/>
      <c r="BF120" s="687"/>
      <c r="BG120" s="687"/>
      <c r="BH120" s="687"/>
      <c r="BI120" s="687"/>
      <c r="BJ120" s="687"/>
      <c r="BK120" s="687"/>
      <c r="BL120" s="687"/>
      <c r="BM120" s="687"/>
      <c r="BN120" s="687"/>
      <c r="BO120" s="687"/>
      <c r="BP120" s="687"/>
      <c r="BQ120" s="687"/>
      <c r="BR120" s="687"/>
      <c r="BS120" s="687"/>
      <c r="BT120" s="687"/>
      <c r="BU120" s="687"/>
      <c r="BV120" s="687"/>
      <c r="BW120" s="687"/>
      <c r="BX120" s="687"/>
      <c r="BY120" s="687"/>
      <c r="BZ120" s="687"/>
      <c r="CA120" s="687"/>
      <c r="CB120" s="687"/>
      <c r="CC120" s="687"/>
      <c r="CD120" s="687"/>
      <c r="CE120" s="687"/>
      <c r="CF120" s="687"/>
      <c r="CG120" s="687"/>
      <c r="CH120" s="687"/>
      <c r="CI120" s="687"/>
      <c r="CJ120" s="687"/>
      <c r="CK120" s="687"/>
      <c r="CL120" s="687"/>
      <c r="CM120" s="687"/>
      <c r="CN120" s="687"/>
      <c r="CO120" s="687"/>
      <c r="CP120" s="687"/>
      <c r="CQ120" s="687"/>
      <c r="CR120" s="687"/>
      <c r="CS120" s="687"/>
      <c r="CT120" s="687"/>
      <c r="CU120" s="687"/>
      <c r="CV120" s="687"/>
      <c r="CW120" s="687"/>
      <c r="CX120" s="687"/>
      <c r="CY120" s="687"/>
      <c r="CZ120" s="687"/>
      <c r="DA120" s="687"/>
      <c r="DB120" s="687"/>
      <c r="DC120" s="687"/>
      <c r="DD120" s="687"/>
      <c r="DE120" s="687"/>
      <c r="DF120" s="687"/>
      <c r="DG120" s="687"/>
      <c r="DH120" s="687"/>
      <c r="DI120" s="687"/>
      <c r="DJ120" s="687"/>
      <c r="DK120" s="687"/>
      <c r="DL120" s="687"/>
      <c r="DM120" s="687"/>
      <c r="DN120" s="687"/>
      <c r="DO120" s="687"/>
      <c r="DP120" s="687"/>
      <c r="DQ120" s="687"/>
      <c r="DR120" s="687"/>
      <c r="DS120" s="687"/>
      <c r="DT120" s="687"/>
      <c r="DU120" s="687"/>
      <c r="DV120" s="687"/>
      <c r="DW120" s="687"/>
      <c r="DX120" s="687"/>
      <c r="DY120" s="687"/>
      <c r="DZ120" s="687"/>
      <c r="EA120" s="687"/>
      <c r="EB120" s="687"/>
      <c r="EC120" s="687"/>
      <c r="ED120" s="687"/>
      <c r="EE120" s="687"/>
      <c r="EF120" s="687"/>
      <c r="EG120" s="687"/>
      <c r="EH120" s="687"/>
      <c r="EI120" s="687"/>
      <c r="EJ120" s="687"/>
      <c r="EK120" s="687"/>
      <c r="EL120" s="687"/>
      <c r="EM120" s="687"/>
      <c r="EN120" s="687"/>
      <c r="EO120" s="687"/>
      <c r="EP120" s="687"/>
      <c r="EQ120" s="687"/>
      <c r="ER120" s="687"/>
      <c r="ES120" s="687"/>
      <c r="ET120" s="687"/>
      <c r="EU120" s="687"/>
      <c r="EV120" s="687"/>
      <c r="EW120" s="687"/>
      <c r="EX120" s="687"/>
      <c r="EY120" s="687"/>
      <c r="EZ120" s="687"/>
      <c r="FA120" s="687"/>
      <c r="FB120" s="687"/>
      <c r="FC120" s="687"/>
      <c r="FD120" s="687"/>
      <c r="FE120" s="687"/>
      <c r="FF120" s="687"/>
      <c r="FG120" s="687"/>
      <c r="FH120" s="687"/>
      <c r="FI120" s="687"/>
      <c r="FJ120" s="687"/>
      <c r="FK120" s="687"/>
      <c r="FL120" s="687"/>
      <c r="FM120" s="687"/>
      <c r="FN120" s="687"/>
      <c r="FO120" s="687"/>
      <c r="FP120" s="687"/>
      <c r="FQ120" s="687"/>
      <c r="FR120" s="687"/>
      <c r="FS120" s="687"/>
      <c r="FT120" s="687"/>
      <c r="FU120" s="687"/>
      <c r="FV120" s="687"/>
      <c r="FW120" s="687"/>
      <c r="FX120" s="687"/>
      <c r="FY120" s="687"/>
      <c r="FZ120" s="687"/>
      <c r="GA120" s="709"/>
      <c r="GB120" s="699"/>
    </row>
    <row r="121" spans="1:185" ht="10.5" customHeight="1">
      <c r="A121" s="695"/>
      <c r="B121" s="343"/>
      <c r="C121" s="716"/>
      <c r="D121" s="717"/>
      <c r="E121" s="717"/>
      <c r="F121" s="717"/>
      <c r="G121" s="717"/>
      <c r="H121" s="717"/>
      <c r="I121" s="717"/>
      <c r="J121" s="717"/>
      <c r="K121" s="717"/>
      <c r="L121" s="717"/>
      <c r="M121" s="717"/>
      <c r="N121" s="717"/>
      <c r="O121" s="717"/>
      <c r="P121" s="717"/>
      <c r="Q121" s="718"/>
      <c r="R121" s="333"/>
      <c r="S121" s="687"/>
      <c r="T121" s="687"/>
      <c r="U121" s="687"/>
      <c r="V121" s="687"/>
      <c r="W121" s="687"/>
      <c r="X121" s="687"/>
      <c r="Y121" s="687"/>
      <c r="Z121" s="687"/>
      <c r="AA121" s="687"/>
      <c r="AB121" s="687"/>
      <c r="AC121" s="687"/>
      <c r="AD121" s="687"/>
      <c r="AE121" s="687"/>
      <c r="AF121" s="687"/>
      <c r="AG121" s="687"/>
      <c r="AH121" s="687"/>
      <c r="AI121" s="687"/>
      <c r="AJ121" s="687"/>
      <c r="AK121" s="687"/>
      <c r="AL121" s="687"/>
      <c r="AM121" s="687"/>
      <c r="AN121" s="687"/>
      <c r="AO121" s="687"/>
      <c r="AP121" s="687"/>
      <c r="AQ121" s="687"/>
      <c r="AR121" s="687"/>
      <c r="AS121" s="687"/>
      <c r="AT121" s="687"/>
      <c r="AU121" s="687"/>
      <c r="AV121" s="687"/>
      <c r="AW121" s="687"/>
      <c r="AX121" s="687"/>
      <c r="AY121" s="687"/>
      <c r="AZ121" s="687"/>
      <c r="BA121" s="687"/>
      <c r="BB121" s="687"/>
      <c r="BC121" s="687"/>
      <c r="BD121" s="687"/>
      <c r="BE121" s="687"/>
      <c r="BF121" s="687"/>
      <c r="BG121" s="687"/>
      <c r="BH121" s="687"/>
      <c r="BI121" s="687"/>
      <c r="BJ121" s="687"/>
      <c r="BK121" s="687"/>
      <c r="BL121" s="687"/>
      <c r="BM121" s="687"/>
      <c r="BN121" s="687"/>
      <c r="BO121" s="687"/>
      <c r="BP121" s="687"/>
      <c r="BQ121" s="687"/>
      <c r="BR121" s="687"/>
      <c r="BS121" s="687"/>
      <c r="BT121" s="687"/>
      <c r="BU121" s="687"/>
      <c r="BV121" s="687"/>
      <c r="BW121" s="687"/>
      <c r="BX121" s="687"/>
      <c r="BY121" s="687"/>
      <c r="BZ121" s="687"/>
      <c r="CA121" s="687"/>
      <c r="CB121" s="687"/>
      <c r="CC121" s="687"/>
      <c r="CD121" s="687"/>
      <c r="CE121" s="687"/>
      <c r="CF121" s="687"/>
      <c r="CG121" s="687"/>
      <c r="CH121" s="687"/>
      <c r="CI121" s="687"/>
      <c r="CJ121" s="687"/>
      <c r="CK121" s="687"/>
      <c r="CL121" s="687"/>
      <c r="CM121" s="687"/>
      <c r="CN121" s="687"/>
      <c r="CO121" s="687"/>
      <c r="CP121" s="687"/>
      <c r="CQ121" s="687"/>
      <c r="CR121" s="687"/>
      <c r="CS121" s="687"/>
      <c r="CT121" s="687"/>
      <c r="CU121" s="687"/>
      <c r="CV121" s="687"/>
      <c r="CW121" s="687"/>
      <c r="CX121" s="687"/>
      <c r="CY121" s="687"/>
      <c r="CZ121" s="687"/>
      <c r="DA121" s="687"/>
      <c r="DB121" s="687"/>
      <c r="DC121" s="687"/>
      <c r="DD121" s="687"/>
      <c r="DE121" s="687"/>
      <c r="DF121" s="687"/>
      <c r="DG121" s="687"/>
      <c r="DH121" s="687"/>
      <c r="DI121" s="687"/>
      <c r="DJ121" s="687"/>
      <c r="DK121" s="687"/>
      <c r="DL121" s="687"/>
      <c r="DM121" s="687"/>
      <c r="DN121" s="687"/>
      <c r="DO121" s="687"/>
      <c r="DP121" s="687"/>
      <c r="DQ121" s="687"/>
      <c r="DR121" s="687"/>
      <c r="DS121" s="687"/>
      <c r="DT121" s="687"/>
      <c r="DU121" s="687"/>
      <c r="DV121" s="687"/>
      <c r="DW121" s="687"/>
      <c r="DX121" s="687"/>
      <c r="DY121" s="687"/>
      <c r="DZ121" s="687"/>
      <c r="EA121" s="687"/>
      <c r="EB121" s="687"/>
      <c r="EC121" s="687"/>
      <c r="ED121" s="687"/>
      <c r="EE121" s="687"/>
      <c r="EF121" s="687"/>
      <c r="EG121" s="687"/>
      <c r="EH121" s="687"/>
      <c r="EI121" s="687"/>
      <c r="EJ121" s="687"/>
      <c r="EK121" s="687"/>
      <c r="EL121" s="687"/>
      <c r="EM121" s="687"/>
      <c r="EN121" s="687"/>
      <c r="EO121" s="687"/>
      <c r="EP121" s="687"/>
      <c r="EQ121" s="687"/>
      <c r="ER121" s="687"/>
      <c r="ES121" s="687"/>
      <c r="ET121" s="687"/>
      <c r="EU121" s="687"/>
      <c r="EV121" s="687"/>
      <c r="EW121" s="687"/>
      <c r="EX121" s="687"/>
      <c r="EY121" s="687"/>
      <c r="EZ121" s="687"/>
      <c r="FA121" s="687"/>
      <c r="FB121" s="687"/>
      <c r="FC121" s="687"/>
      <c r="FD121" s="687"/>
      <c r="FE121" s="687"/>
      <c r="FF121" s="687"/>
      <c r="FG121" s="687"/>
      <c r="FH121" s="687"/>
      <c r="FI121" s="687"/>
      <c r="FJ121" s="687"/>
      <c r="FK121" s="687"/>
      <c r="FL121" s="687"/>
      <c r="FM121" s="687"/>
      <c r="FN121" s="687"/>
      <c r="FO121" s="687"/>
      <c r="FP121" s="687"/>
      <c r="FQ121" s="687"/>
      <c r="FR121" s="687"/>
      <c r="FS121" s="687"/>
      <c r="FT121" s="687"/>
      <c r="FU121" s="687"/>
      <c r="FV121" s="687"/>
      <c r="FW121" s="687"/>
      <c r="FX121" s="687"/>
      <c r="FY121" s="687"/>
      <c r="FZ121" s="687"/>
      <c r="GA121" s="709"/>
      <c r="GB121" s="699"/>
    </row>
    <row r="122" spans="1:185" ht="10.5" customHeight="1">
      <c r="A122" s="695"/>
      <c r="B122" s="343"/>
      <c r="C122" s="716"/>
      <c r="D122" s="717"/>
      <c r="E122" s="717"/>
      <c r="F122" s="717"/>
      <c r="G122" s="717"/>
      <c r="H122" s="717"/>
      <c r="I122" s="717"/>
      <c r="J122" s="717"/>
      <c r="K122" s="717"/>
      <c r="L122" s="717"/>
      <c r="M122" s="717"/>
      <c r="N122" s="717"/>
      <c r="O122" s="717"/>
      <c r="P122" s="717"/>
      <c r="Q122" s="718"/>
      <c r="R122" s="333"/>
      <c r="S122" s="687"/>
      <c r="T122" s="687"/>
      <c r="U122" s="687"/>
      <c r="V122" s="687"/>
      <c r="W122" s="687"/>
      <c r="X122" s="687"/>
      <c r="Y122" s="687"/>
      <c r="Z122" s="687"/>
      <c r="AA122" s="687"/>
      <c r="AB122" s="687"/>
      <c r="AC122" s="687"/>
      <c r="AD122" s="687"/>
      <c r="AE122" s="687"/>
      <c r="AF122" s="687"/>
      <c r="AG122" s="687"/>
      <c r="AH122" s="687"/>
      <c r="AI122" s="687"/>
      <c r="AJ122" s="687"/>
      <c r="AK122" s="687"/>
      <c r="AL122" s="687"/>
      <c r="AM122" s="687"/>
      <c r="AN122" s="687"/>
      <c r="AO122" s="687"/>
      <c r="AP122" s="687"/>
      <c r="AQ122" s="687"/>
      <c r="AR122" s="687"/>
      <c r="AS122" s="687"/>
      <c r="AT122" s="687"/>
      <c r="AU122" s="687"/>
      <c r="AV122" s="687"/>
      <c r="AW122" s="687"/>
      <c r="AX122" s="687"/>
      <c r="AY122" s="687"/>
      <c r="AZ122" s="687"/>
      <c r="BA122" s="687"/>
      <c r="BB122" s="687"/>
      <c r="BC122" s="687"/>
      <c r="BD122" s="687"/>
      <c r="BE122" s="687"/>
      <c r="BF122" s="687"/>
      <c r="BG122" s="687"/>
      <c r="BH122" s="687"/>
      <c r="BI122" s="687"/>
      <c r="BJ122" s="687"/>
      <c r="BK122" s="687"/>
      <c r="BL122" s="687"/>
      <c r="BM122" s="687"/>
      <c r="BN122" s="687"/>
      <c r="BO122" s="687"/>
      <c r="BP122" s="687"/>
      <c r="BQ122" s="687"/>
      <c r="BR122" s="687"/>
      <c r="BS122" s="687"/>
      <c r="BT122" s="687"/>
      <c r="BU122" s="687"/>
      <c r="BV122" s="687"/>
      <c r="BW122" s="687"/>
      <c r="BX122" s="687"/>
      <c r="BY122" s="687"/>
      <c r="BZ122" s="687"/>
      <c r="CA122" s="687"/>
      <c r="CB122" s="687"/>
      <c r="CC122" s="687"/>
      <c r="CD122" s="687"/>
      <c r="CE122" s="687"/>
      <c r="CF122" s="687"/>
      <c r="CG122" s="687"/>
      <c r="CH122" s="687"/>
      <c r="CI122" s="687"/>
      <c r="CJ122" s="687"/>
      <c r="CK122" s="687"/>
      <c r="CL122" s="687"/>
      <c r="CM122" s="687"/>
      <c r="CN122" s="687"/>
      <c r="CO122" s="687"/>
      <c r="CP122" s="687"/>
      <c r="CQ122" s="687"/>
      <c r="CR122" s="687"/>
      <c r="CS122" s="687"/>
      <c r="CT122" s="687"/>
      <c r="CU122" s="687"/>
      <c r="CV122" s="687"/>
      <c r="CW122" s="687"/>
      <c r="CX122" s="687"/>
      <c r="CY122" s="687"/>
      <c r="CZ122" s="687"/>
      <c r="DA122" s="687"/>
      <c r="DB122" s="687"/>
      <c r="DC122" s="687"/>
      <c r="DD122" s="687"/>
      <c r="DE122" s="687"/>
      <c r="DF122" s="687"/>
      <c r="DG122" s="687"/>
      <c r="DH122" s="687"/>
      <c r="DI122" s="687"/>
      <c r="DJ122" s="687"/>
      <c r="DK122" s="687"/>
      <c r="DL122" s="687"/>
      <c r="DM122" s="687"/>
      <c r="DN122" s="687"/>
      <c r="DO122" s="687"/>
      <c r="DP122" s="687"/>
      <c r="DQ122" s="687"/>
      <c r="DR122" s="687"/>
      <c r="DS122" s="687"/>
      <c r="DT122" s="687"/>
      <c r="DU122" s="687"/>
      <c r="DV122" s="687"/>
      <c r="DW122" s="687"/>
      <c r="DX122" s="687"/>
      <c r="DY122" s="687"/>
      <c r="DZ122" s="687"/>
      <c r="EA122" s="687"/>
      <c r="EB122" s="687"/>
      <c r="EC122" s="687"/>
      <c r="ED122" s="687"/>
      <c r="EE122" s="687"/>
      <c r="EF122" s="687"/>
      <c r="EG122" s="687"/>
      <c r="EH122" s="687"/>
      <c r="EI122" s="687"/>
      <c r="EJ122" s="687"/>
      <c r="EK122" s="687"/>
      <c r="EL122" s="687"/>
      <c r="EM122" s="687"/>
      <c r="EN122" s="687"/>
      <c r="EO122" s="687"/>
      <c r="EP122" s="687"/>
      <c r="EQ122" s="687"/>
      <c r="ER122" s="687"/>
      <c r="ES122" s="687"/>
      <c r="ET122" s="687"/>
      <c r="EU122" s="687"/>
      <c r="EV122" s="687"/>
      <c r="EW122" s="687"/>
      <c r="EX122" s="687"/>
      <c r="EY122" s="687"/>
      <c r="EZ122" s="687"/>
      <c r="FA122" s="687"/>
      <c r="FB122" s="687"/>
      <c r="FC122" s="687"/>
      <c r="FD122" s="687"/>
      <c r="FE122" s="687"/>
      <c r="FF122" s="687"/>
      <c r="FG122" s="687"/>
      <c r="FH122" s="687"/>
      <c r="FI122" s="687"/>
      <c r="FJ122" s="687"/>
      <c r="FK122" s="687"/>
      <c r="FL122" s="687"/>
      <c r="FM122" s="687"/>
      <c r="FN122" s="687"/>
      <c r="FO122" s="687"/>
      <c r="FP122" s="687"/>
      <c r="FQ122" s="687"/>
      <c r="FR122" s="687"/>
      <c r="FS122" s="687"/>
      <c r="FT122" s="687"/>
      <c r="FU122" s="687"/>
      <c r="FV122" s="687"/>
      <c r="FW122" s="687"/>
      <c r="FX122" s="687"/>
      <c r="FY122" s="687"/>
      <c r="FZ122" s="687"/>
      <c r="GA122" s="709"/>
      <c r="GB122" s="699"/>
    </row>
    <row r="123" spans="1:185" ht="10.5" customHeight="1">
      <c r="A123" s="695"/>
      <c r="B123" s="343"/>
      <c r="C123" s="719"/>
      <c r="D123" s="720"/>
      <c r="E123" s="720"/>
      <c r="F123" s="720"/>
      <c r="G123" s="720"/>
      <c r="H123" s="720"/>
      <c r="I123" s="720"/>
      <c r="J123" s="720"/>
      <c r="K123" s="720"/>
      <c r="L123" s="720"/>
      <c r="M123" s="720"/>
      <c r="N123" s="720"/>
      <c r="O123" s="720"/>
      <c r="P123" s="720"/>
      <c r="Q123" s="721"/>
      <c r="R123" s="333"/>
      <c r="S123" s="687"/>
      <c r="T123" s="687"/>
      <c r="U123" s="687"/>
      <c r="V123" s="687"/>
      <c r="W123" s="687"/>
      <c r="X123" s="687"/>
      <c r="Y123" s="687"/>
      <c r="Z123" s="687"/>
      <c r="AA123" s="687"/>
      <c r="AB123" s="687"/>
      <c r="AC123" s="687"/>
      <c r="AD123" s="687"/>
      <c r="AE123" s="687"/>
      <c r="AF123" s="687"/>
      <c r="AG123" s="687"/>
      <c r="AH123" s="687"/>
      <c r="AI123" s="687"/>
      <c r="AJ123" s="687"/>
      <c r="AK123" s="687"/>
      <c r="AL123" s="687"/>
      <c r="AM123" s="687"/>
      <c r="AN123" s="687"/>
      <c r="AO123" s="687"/>
      <c r="AP123" s="687"/>
      <c r="AQ123" s="687"/>
      <c r="AR123" s="687"/>
      <c r="AS123" s="687"/>
      <c r="AT123" s="687"/>
      <c r="AU123" s="687"/>
      <c r="AV123" s="687"/>
      <c r="AW123" s="687"/>
      <c r="AX123" s="687"/>
      <c r="AY123" s="687"/>
      <c r="AZ123" s="687"/>
      <c r="BA123" s="687"/>
      <c r="BB123" s="687"/>
      <c r="BC123" s="687"/>
      <c r="BD123" s="687"/>
      <c r="BE123" s="687"/>
      <c r="BF123" s="687"/>
      <c r="BG123" s="687"/>
      <c r="BH123" s="687"/>
      <c r="BI123" s="687"/>
      <c r="BJ123" s="687"/>
      <c r="BK123" s="687"/>
      <c r="BL123" s="687"/>
      <c r="BM123" s="687"/>
      <c r="BN123" s="687"/>
      <c r="BO123" s="687"/>
      <c r="BP123" s="687"/>
      <c r="BQ123" s="687"/>
      <c r="BR123" s="687"/>
      <c r="BS123" s="687"/>
      <c r="BT123" s="687"/>
      <c r="BU123" s="687"/>
      <c r="BV123" s="687"/>
      <c r="BW123" s="687"/>
      <c r="BX123" s="687"/>
      <c r="BY123" s="687"/>
      <c r="BZ123" s="687"/>
      <c r="CA123" s="687"/>
      <c r="CB123" s="687"/>
      <c r="CC123" s="687"/>
      <c r="CD123" s="687"/>
      <c r="CE123" s="687"/>
      <c r="CF123" s="687"/>
      <c r="CG123" s="687"/>
      <c r="CH123" s="687"/>
      <c r="CI123" s="687"/>
      <c r="CJ123" s="687"/>
      <c r="CK123" s="687"/>
      <c r="CL123" s="687"/>
      <c r="CM123" s="687"/>
      <c r="CN123" s="687"/>
      <c r="CO123" s="687"/>
      <c r="CP123" s="687"/>
      <c r="CQ123" s="687"/>
      <c r="CR123" s="687"/>
      <c r="CS123" s="687"/>
      <c r="CT123" s="687"/>
      <c r="CU123" s="687"/>
      <c r="CV123" s="687"/>
      <c r="CW123" s="687"/>
      <c r="CX123" s="687"/>
      <c r="CY123" s="687"/>
      <c r="CZ123" s="687"/>
      <c r="DA123" s="687"/>
      <c r="DB123" s="687"/>
      <c r="DC123" s="687"/>
      <c r="DD123" s="687"/>
      <c r="DE123" s="687"/>
      <c r="DF123" s="687"/>
      <c r="DG123" s="687"/>
      <c r="DH123" s="687"/>
      <c r="DI123" s="687"/>
      <c r="DJ123" s="687"/>
      <c r="DK123" s="687"/>
      <c r="DL123" s="687"/>
      <c r="DM123" s="687"/>
      <c r="DN123" s="687"/>
      <c r="DO123" s="687"/>
      <c r="DP123" s="687"/>
      <c r="DQ123" s="687"/>
      <c r="DR123" s="687"/>
      <c r="DS123" s="687"/>
      <c r="DT123" s="687"/>
      <c r="DU123" s="687"/>
      <c r="DV123" s="687"/>
      <c r="DW123" s="687"/>
      <c r="DX123" s="687"/>
      <c r="DY123" s="687"/>
      <c r="DZ123" s="687"/>
      <c r="EA123" s="687"/>
      <c r="EB123" s="687"/>
      <c r="EC123" s="687"/>
      <c r="ED123" s="687"/>
      <c r="EE123" s="687"/>
      <c r="EF123" s="687"/>
      <c r="EG123" s="687"/>
      <c r="EH123" s="687"/>
      <c r="EI123" s="687"/>
      <c r="EJ123" s="687"/>
      <c r="EK123" s="687"/>
      <c r="EL123" s="687"/>
      <c r="EM123" s="687"/>
      <c r="EN123" s="687"/>
      <c r="EO123" s="687"/>
      <c r="EP123" s="687"/>
      <c r="EQ123" s="687"/>
      <c r="ER123" s="687"/>
      <c r="ES123" s="687"/>
      <c r="ET123" s="687"/>
      <c r="EU123" s="687"/>
      <c r="EV123" s="687"/>
      <c r="EW123" s="687"/>
      <c r="EX123" s="687"/>
      <c r="EY123" s="687"/>
      <c r="EZ123" s="687"/>
      <c r="FA123" s="687"/>
      <c r="FB123" s="687"/>
      <c r="FC123" s="687"/>
      <c r="FD123" s="687"/>
      <c r="FE123" s="687"/>
      <c r="FF123" s="687"/>
      <c r="FG123" s="687"/>
      <c r="FH123" s="687"/>
      <c r="FI123" s="687"/>
      <c r="FJ123" s="687"/>
      <c r="FK123" s="687"/>
      <c r="FL123" s="687"/>
      <c r="FM123" s="687"/>
      <c r="FN123" s="687"/>
      <c r="FO123" s="687"/>
      <c r="FP123" s="687"/>
      <c r="FQ123" s="687"/>
      <c r="FR123" s="687"/>
      <c r="FS123" s="687"/>
      <c r="FT123" s="687"/>
      <c r="FU123" s="687"/>
      <c r="FV123" s="687"/>
      <c r="FW123" s="687"/>
      <c r="FX123" s="687"/>
      <c r="FY123" s="687"/>
      <c r="FZ123" s="687"/>
      <c r="GA123" s="709"/>
      <c r="GB123" s="699"/>
    </row>
    <row r="124" spans="1:185" s="323" customFormat="1" ht="10.5" customHeight="1">
      <c r="A124" s="695"/>
      <c r="B124" s="343"/>
      <c r="C124" s="716"/>
      <c r="D124" s="717"/>
      <c r="E124" s="717"/>
      <c r="F124" s="717"/>
      <c r="G124" s="717"/>
      <c r="H124" s="717"/>
      <c r="I124" s="717"/>
      <c r="J124" s="717"/>
      <c r="K124" s="717"/>
      <c r="L124" s="717"/>
      <c r="M124" s="717"/>
      <c r="N124" s="717"/>
      <c r="O124" s="717"/>
      <c r="P124" s="717"/>
      <c r="Q124" s="718"/>
      <c r="R124" s="333"/>
      <c r="S124" s="687"/>
      <c r="T124" s="687"/>
      <c r="U124" s="687"/>
      <c r="V124" s="687"/>
      <c r="W124" s="687"/>
      <c r="X124" s="687"/>
      <c r="Y124" s="687"/>
      <c r="Z124" s="687"/>
      <c r="AA124" s="687"/>
      <c r="AB124" s="687"/>
      <c r="AC124" s="687"/>
      <c r="AD124" s="687"/>
      <c r="AE124" s="687"/>
      <c r="AF124" s="687"/>
      <c r="AG124" s="687"/>
      <c r="AH124" s="687"/>
      <c r="AI124" s="687"/>
      <c r="AJ124" s="687"/>
      <c r="AK124" s="687"/>
      <c r="AL124" s="687"/>
      <c r="AM124" s="687"/>
      <c r="AN124" s="687"/>
      <c r="AO124" s="687"/>
      <c r="AP124" s="687"/>
      <c r="AQ124" s="687"/>
      <c r="AR124" s="687"/>
      <c r="AS124" s="687"/>
      <c r="AT124" s="687"/>
      <c r="AU124" s="687"/>
      <c r="AV124" s="687"/>
      <c r="AW124" s="687"/>
      <c r="AX124" s="687"/>
      <c r="AY124" s="687"/>
      <c r="AZ124" s="687"/>
      <c r="BA124" s="687"/>
      <c r="BB124" s="687"/>
      <c r="BC124" s="687"/>
      <c r="BD124" s="687"/>
      <c r="BE124" s="687"/>
      <c r="BF124" s="687"/>
      <c r="BG124" s="687"/>
      <c r="BH124" s="687"/>
      <c r="BI124" s="687"/>
      <c r="BJ124" s="687"/>
      <c r="BK124" s="687"/>
      <c r="BL124" s="687"/>
      <c r="BM124" s="687"/>
      <c r="BN124" s="687"/>
      <c r="BO124" s="687"/>
      <c r="BP124" s="687"/>
      <c r="BQ124" s="687"/>
      <c r="BR124" s="687"/>
      <c r="BS124" s="687"/>
      <c r="BT124" s="687"/>
      <c r="BU124" s="687"/>
      <c r="BV124" s="687"/>
      <c r="BW124" s="687"/>
      <c r="BX124" s="687"/>
      <c r="BY124" s="687"/>
      <c r="BZ124" s="687"/>
      <c r="CA124" s="687"/>
      <c r="CB124" s="687"/>
      <c r="CC124" s="687"/>
      <c r="CD124" s="687"/>
      <c r="CE124" s="687"/>
      <c r="CF124" s="687"/>
      <c r="CG124" s="687"/>
      <c r="CH124" s="687"/>
      <c r="CI124" s="687"/>
      <c r="CJ124" s="687"/>
      <c r="CK124" s="687"/>
      <c r="CL124" s="687"/>
      <c r="CM124" s="687"/>
      <c r="CN124" s="687"/>
      <c r="CO124" s="687"/>
      <c r="CP124" s="687"/>
      <c r="CQ124" s="687"/>
      <c r="CR124" s="687"/>
      <c r="CS124" s="687"/>
      <c r="CT124" s="687"/>
      <c r="CU124" s="687"/>
      <c r="CV124" s="687"/>
      <c r="CW124" s="687"/>
      <c r="CX124" s="687"/>
      <c r="CY124" s="687"/>
      <c r="CZ124" s="687"/>
      <c r="DA124" s="687"/>
      <c r="DB124" s="687"/>
      <c r="DC124" s="687"/>
      <c r="DD124" s="687"/>
      <c r="DE124" s="687"/>
      <c r="DF124" s="687"/>
      <c r="DG124" s="687"/>
      <c r="DH124" s="687"/>
      <c r="DI124" s="687"/>
      <c r="DJ124" s="687"/>
      <c r="DK124" s="687"/>
      <c r="DL124" s="687"/>
      <c r="DM124" s="687"/>
      <c r="DN124" s="687"/>
      <c r="DO124" s="687"/>
      <c r="DP124" s="687"/>
      <c r="DQ124" s="687"/>
      <c r="DR124" s="687"/>
      <c r="DS124" s="687"/>
      <c r="DT124" s="687"/>
      <c r="DU124" s="687"/>
      <c r="DV124" s="687"/>
      <c r="DW124" s="687"/>
      <c r="DX124" s="687"/>
      <c r="DY124" s="687"/>
      <c r="DZ124" s="687"/>
      <c r="EA124" s="687"/>
      <c r="EB124" s="687"/>
      <c r="EC124" s="687"/>
      <c r="ED124" s="687"/>
      <c r="EE124" s="687"/>
      <c r="EF124" s="687"/>
      <c r="EG124" s="687"/>
      <c r="EH124" s="687"/>
      <c r="EI124" s="687"/>
      <c r="EJ124" s="687"/>
      <c r="EK124" s="687"/>
      <c r="EL124" s="687"/>
      <c r="EM124" s="687"/>
      <c r="EN124" s="687"/>
      <c r="EO124" s="687"/>
      <c r="EP124" s="687"/>
      <c r="EQ124" s="687"/>
      <c r="ER124" s="687"/>
      <c r="ES124" s="687"/>
      <c r="ET124" s="687"/>
      <c r="EU124" s="687"/>
      <c r="EV124" s="687"/>
      <c r="EW124" s="687"/>
      <c r="EX124" s="687"/>
      <c r="EY124" s="687"/>
      <c r="EZ124" s="687"/>
      <c r="FA124" s="687"/>
      <c r="FB124" s="687"/>
      <c r="FC124" s="687"/>
      <c r="FD124" s="687"/>
      <c r="FE124" s="687"/>
      <c r="FF124" s="687"/>
      <c r="FG124" s="687"/>
      <c r="FH124" s="687"/>
      <c r="FI124" s="687"/>
      <c r="FJ124" s="687"/>
      <c r="FK124" s="687"/>
      <c r="FL124" s="687"/>
      <c r="FM124" s="687"/>
      <c r="FN124" s="687"/>
      <c r="FO124" s="687"/>
      <c r="FP124" s="687"/>
      <c r="FQ124" s="687"/>
      <c r="FR124" s="687"/>
      <c r="FS124" s="687"/>
      <c r="FT124" s="687"/>
      <c r="FU124" s="687"/>
      <c r="FV124" s="687"/>
      <c r="FW124" s="687"/>
      <c r="FX124" s="687"/>
      <c r="FY124" s="687"/>
      <c r="FZ124" s="687"/>
      <c r="GA124" s="709"/>
      <c r="GB124" s="699"/>
      <c r="GC124" s="289"/>
    </row>
    <row r="125" spans="1:185" ht="10.5" customHeight="1">
      <c r="A125" s="695"/>
      <c r="B125" s="343"/>
      <c r="C125" s="719"/>
      <c r="D125" s="720"/>
      <c r="E125" s="720"/>
      <c r="F125" s="720"/>
      <c r="G125" s="720"/>
      <c r="H125" s="720"/>
      <c r="I125" s="720"/>
      <c r="J125" s="720"/>
      <c r="K125" s="720"/>
      <c r="L125" s="720"/>
      <c r="M125" s="720"/>
      <c r="N125" s="720"/>
      <c r="O125" s="720"/>
      <c r="P125" s="720"/>
      <c r="Q125" s="721"/>
      <c r="R125" s="333"/>
      <c r="S125" s="687"/>
      <c r="T125" s="687"/>
      <c r="U125" s="687"/>
      <c r="V125" s="687"/>
      <c r="W125" s="687"/>
      <c r="X125" s="687"/>
      <c r="Y125" s="687"/>
      <c r="Z125" s="687"/>
      <c r="AA125" s="687"/>
      <c r="AB125" s="687"/>
      <c r="AC125" s="687"/>
      <c r="AD125" s="687"/>
      <c r="AE125" s="687"/>
      <c r="AF125" s="687"/>
      <c r="AG125" s="687"/>
      <c r="AH125" s="687"/>
      <c r="AI125" s="687"/>
      <c r="AJ125" s="687"/>
      <c r="AK125" s="687"/>
      <c r="AL125" s="687"/>
      <c r="AM125" s="687"/>
      <c r="AN125" s="687"/>
      <c r="AO125" s="687"/>
      <c r="AP125" s="687"/>
      <c r="AQ125" s="687"/>
      <c r="AR125" s="687"/>
      <c r="AS125" s="687"/>
      <c r="AT125" s="687"/>
      <c r="AU125" s="687"/>
      <c r="AV125" s="687"/>
      <c r="AW125" s="687"/>
      <c r="AX125" s="687"/>
      <c r="AY125" s="687"/>
      <c r="AZ125" s="687"/>
      <c r="BA125" s="687"/>
      <c r="BB125" s="687"/>
      <c r="BC125" s="687"/>
      <c r="BD125" s="687"/>
      <c r="BE125" s="687"/>
      <c r="BF125" s="687"/>
      <c r="BG125" s="687"/>
      <c r="BH125" s="687"/>
      <c r="BI125" s="687"/>
      <c r="BJ125" s="687"/>
      <c r="BK125" s="687"/>
      <c r="BL125" s="687"/>
      <c r="BM125" s="687"/>
      <c r="BN125" s="687"/>
      <c r="BO125" s="687"/>
      <c r="BP125" s="687"/>
      <c r="BQ125" s="687"/>
      <c r="BR125" s="687"/>
      <c r="BS125" s="687"/>
      <c r="BT125" s="687"/>
      <c r="BU125" s="687"/>
      <c r="BV125" s="687"/>
      <c r="BW125" s="687"/>
      <c r="BX125" s="687"/>
      <c r="BY125" s="687"/>
      <c r="BZ125" s="687"/>
      <c r="CA125" s="687"/>
      <c r="CB125" s="687"/>
      <c r="CC125" s="687"/>
      <c r="CD125" s="687"/>
      <c r="CE125" s="687"/>
      <c r="CF125" s="687"/>
      <c r="CG125" s="687"/>
      <c r="CH125" s="687"/>
      <c r="CI125" s="687"/>
      <c r="CJ125" s="687"/>
      <c r="CK125" s="687"/>
      <c r="CL125" s="687"/>
      <c r="CM125" s="687"/>
      <c r="CN125" s="687"/>
      <c r="CO125" s="687"/>
      <c r="CP125" s="687"/>
      <c r="CQ125" s="687"/>
      <c r="CR125" s="687"/>
      <c r="CS125" s="687"/>
      <c r="CT125" s="687"/>
      <c r="CU125" s="687"/>
      <c r="CV125" s="687"/>
      <c r="CW125" s="687"/>
      <c r="CX125" s="687"/>
      <c r="CY125" s="687"/>
      <c r="CZ125" s="687"/>
      <c r="DA125" s="687"/>
      <c r="DB125" s="687"/>
      <c r="DC125" s="687"/>
      <c r="DD125" s="687"/>
      <c r="DE125" s="687"/>
      <c r="DF125" s="687"/>
      <c r="DG125" s="687"/>
      <c r="DH125" s="687"/>
      <c r="DI125" s="687"/>
      <c r="DJ125" s="687"/>
      <c r="DK125" s="687"/>
      <c r="DL125" s="687"/>
      <c r="DM125" s="687"/>
      <c r="DN125" s="687"/>
      <c r="DO125" s="687"/>
      <c r="DP125" s="687"/>
      <c r="DQ125" s="687"/>
      <c r="DR125" s="687"/>
      <c r="DS125" s="687"/>
      <c r="DT125" s="687"/>
      <c r="DU125" s="687"/>
      <c r="DV125" s="687"/>
      <c r="DW125" s="687"/>
      <c r="DX125" s="687"/>
      <c r="DY125" s="687"/>
      <c r="DZ125" s="687"/>
      <c r="EA125" s="687"/>
      <c r="EB125" s="687"/>
      <c r="EC125" s="687"/>
      <c r="ED125" s="687"/>
      <c r="EE125" s="687"/>
      <c r="EF125" s="687"/>
      <c r="EG125" s="687"/>
      <c r="EH125" s="687"/>
      <c r="EI125" s="687"/>
      <c r="EJ125" s="687"/>
      <c r="EK125" s="687"/>
      <c r="EL125" s="687"/>
      <c r="EM125" s="687"/>
      <c r="EN125" s="687"/>
      <c r="EO125" s="687"/>
      <c r="EP125" s="687"/>
      <c r="EQ125" s="687"/>
      <c r="ER125" s="687"/>
      <c r="ES125" s="687"/>
      <c r="ET125" s="687"/>
      <c r="EU125" s="687"/>
      <c r="EV125" s="687"/>
      <c r="EW125" s="687"/>
      <c r="EX125" s="687"/>
      <c r="EY125" s="687"/>
      <c r="EZ125" s="687"/>
      <c r="FA125" s="687"/>
      <c r="FB125" s="687"/>
      <c r="FC125" s="687"/>
      <c r="FD125" s="687"/>
      <c r="FE125" s="687"/>
      <c r="FF125" s="687"/>
      <c r="FG125" s="687"/>
      <c r="FH125" s="687"/>
      <c r="FI125" s="687"/>
      <c r="FJ125" s="687"/>
      <c r="FK125" s="687"/>
      <c r="FL125" s="687"/>
      <c r="FM125" s="687"/>
      <c r="FN125" s="687"/>
      <c r="FO125" s="687"/>
      <c r="FP125" s="687"/>
      <c r="FQ125" s="687"/>
      <c r="FR125" s="687"/>
      <c r="FS125" s="687"/>
      <c r="FT125" s="687"/>
      <c r="FU125" s="687"/>
      <c r="FV125" s="687"/>
      <c r="FW125" s="687"/>
      <c r="FX125" s="687"/>
      <c r="FY125" s="687"/>
      <c r="FZ125" s="687"/>
      <c r="GA125" s="709"/>
      <c r="GB125" s="699"/>
    </row>
    <row r="126" spans="1:185" ht="10.5" customHeight="1">
      <c r="A126" s="695"/>
      <c r="B126" s="343"/>
      <c r="C126" s="716"/>
      <c r="D126" s="717"/>
      <c r="E126" s="717"/>
      <c r="F126" s="717"/>
      <c r="G126" s="717"/>
      <c r="H126" s="717"/>
      <c r="I126" s="717"/>
      <c r="J126" s="717"/>
      <c r="K126" s="717"/>
      <c r="L126" s="717"/>
      <c r="M126" s="717"/>
      <c r="N126" s="717"/>
      <c r="O126" s="717"/>
      <c r="P126" s="717"/>
      <c r="Q126" s="718"/>
      <c r="R126" s="333"/>
      <c r="S126" s="687"/>
      <c r="T126" s="687"/>
      <c r="U126" s="687"/>
      <c r="V126" s="687"/>
      <c r="W126" s="687"/>
      <c r="X126" s="687"/>
      <c r="Y126" s="687"/>
      <c r="Z126" s="687"/>
      <c r="AA126" s="687"/>
      <c r="AB126" s="687"/>
      <c r="AC126" s="687"/>
      <c r="AD126" s="687"/>
      <c r="AE126" s="687"/>
      <c r="AF126" s="687"/>
      <c r="AG126" s="687"/>
      <c r="AH126" s="687"/>
      <c r="AI126" s="687"/>
      <c r="AJ126" s="687"/>
      <c r="AK126" s="687"/>
      <c r="AL126" s="687"/>
      <c r="AM126" s="687"/>
      <c r="AN126" s="687"/>
      <c r="AO126" s="687"/>
      <c r="AP126" s="687"/>
      <c r="AQ126" s="687"/>
      <c r="AR126" s="687"/>
      <c r="AS126" s="687"/>
      <c r="AT126" s="687"/>
      <c r="AU126" s="687"/>
      <c r="AV126" s="687"/>
      <c r="AW126" s="687"/>
      <c r="AX126" s="687"/>
      <c r="AY126" s="687"/>
      <c r="AZ126" s="687"/>
      <c r="BA126" s="687"/>
      <c r="BB126" s="687"/>
      <c r="BC126" s="687"/>
      <c r="BD126" s="687"/>
      <c r="BE126" s="687"/>
      <c r="BF126" s="687"/>
      <c r="BG126" s="687"/>
      <c r="BH126" s="687"/>
      <c r="BI126" s="687"/>
      <c r="BJ126" s="687"/>
      <c r="BK126" s="687"/>
      <c r="BL126" s="687"/>
      <c r="BM126" s="687"/>
      <c r="BN126" s="687"/>
      <c r="BO126" s="687"/>
      <c r="BP126" s="687"/>
      <c r="BQ126" s="687"/>
      <c r="BR126" s="687"/>
      <c r="BS126" s="687"/>
      <c r="BT126" s="687"/>
      <c r="BU126" s="687"/>
      <c r="BV126" s="687"/>
      <c r="BW126" s="687"/>
      <c r="BX126" s="687"/>
      <c r="BY126" s="687"/>
      <c r="BZ126" s="687"/>
      <c r="CA126" s="687"/>
      <c r="CB126" s="687"/>
      <c r="CC126" s="687"/>
      <c r="CD126" s="687"/>
      <c r="CE126" s="687"/>
      <c r="CF126" s="687"/>
      <c r="CG126" s="687"/>
      <c r="CH126" s="687"/>
      <c r="CI126" s="687"/>
      <c r="CJ126" s="687"/>
      <c r="CK126" s="687"/>
      <c r="CL126" s="687"/>
      <c r="CM126" s="687"/>
      <c r="CN126" s="687"/>
      <c r="CO126" s="687"/>
      <c r="CP126" s="687"/>
      <c r="CQ126" s="687"/>
      <c r="CR126" s="687"/>
      <c r="CS126" s="687"/>
      <c r="CT126" s="687"/>
      <c r="CU126" s="687"/>
      <c r="CV126" s="687"/>
      <c r="CW126" s="687"/>
      <c r="CX126" s="687"/>
      <c r="CY126" s="687"/>
      <c r="CZ126" s="687"/>
      <c r="DA126" s="687"/>
      <c r="DB126" s="687"/>
      <c r="DC126" s="687"/>
      <c r="DD126" s="687"/>
      <c r="DE126" s="687"/>
      <c r="DF126" s="687"/>
      <c r="DG126" s="687"/>
      <c r="DH126" s="687"/>
      <c r="DI126" s="687"/>
      <c r="DJ126" s="687"/>
      <c r="DK126" s="687"/>
      <c r="DL126" s="687"/>
      <c r="DM126" s="687"/>
      <c r="DN126" s="687"/>
      <c r="DO126" s="687"/>
      <c r="DP126" s="687"/>
      <c r="DQ126" s="687"/>
      <c r="DR126" s="687"/>
      <c r="DS126" s="687"/>
      <c r="DT126" s="687"/>
      <c r="DU126" s="687"/>
      <c r="DV126" s="687"/>
      <c r="DW126" s="687"/>
      <c r="DX126" s="687"/>
      <c r="DY126" s="687"/>
      <c r="DZ126" s="687"/>
      <c r="EA126" s="687"/>
      <c r="EB126" s="687"/>
      <c r="EC126" s="687"/>
      <c r="ED126" s="687"/>
      <c r="EE126" s="687"/>
      <c r="EF126" s="687"/>
      <c r="EG126" s="687"/>
      <c r="EH126" s="687"/>
      <c r="EI126" s="687"/>
      <c r="EJ126" s="687"/>
      <c r="EK126" s="687"/>
      <c r="EL126" s="687"/>
      <c r="EM126" s="687"/>
      <c r="EN126" s="687"/>
      <c r="EO126" s="687"/>
      <c r="EP126" s="687"/>
      <c r="EQ126" s="687"/>
      <c r="ER126" s="687"/>
      <c r="ES126" s="687"/>
      <c r="ET126" s="687"/>
      <c r="EU126" s="687"/>
      <c r="EV126" s="687"/>
      <c r="EW126" s="687"/>
      <c r="EX126" s="687"/>
      <c r="EY126" s="687"/>
      <c r="EZ126" s="687"/>
      <c r="FA126" s="687"/>
      <c r="FB126" s="687"/>
      <c r="FC126" s="687"/>
      <c r="FD126" s="687"/>
      <c r="FE126" s="687"/>
      <c r="FF126" s="687"/>
      <c r="FG126" s="687"/>
      <c r="FH126" s="687"/>
      <c r="FI126" s="687"/>
      <c r="FJ126" s="687"/>
      <c r="FK126" s="687"/>
      <c r="FL126" s="687"/>
      <c r="FM126" s="687"/>
      <c r="FN126" s="687"/>
      <c r="FO126" s="687"/>
      <c r="FP126" s="687"/>
      <c r="FQ126" s="687"/>
      <c r="FR126" s="687"/>
      <c r="FS126" s="687"/>
      <c r="FT126" s="687"/>
      <c r="FU126" s="687"/>
      <c r="FV126" s="687"/>
      <c r="FW126" s="687"/>
      <c r="FX126" s="687"/>
      <c r="FY126" s="687"/>
      <c r="FZ126" s="687"/>
      <c r="GA126" s="709"/>
      <c r="GB126" s="699"/>
    </row>
    <row r="127" spans="1:185" ht="10.5" customHeight="1">
      <c r="A127" s="695"/>
      <c r="B127" s="343"/>
      <c r="C127" s="716"/>
      <c r="D127" s="717"/>
      <c r="E127" s="717"/>
      <c r="F127" s="717"/>
      <c r="G127" s="717"/>
      <c r="H127" s="717"/>
      <c r="I127" s="717"/>
      <c r="J127" s="717"/>
      <c r="K127" s="717"/>
      <c r="L127" s="717"/>
      <c r="M127" s="717"/>
      <c r="N127" s="717"/>
      <c r="O127" s="717"/>
      <c r="P127" s="717"/>
      <c r="Q127" s="718"/>
      <c r="R127" s="333"/>
      <c r="S127" s="687"/>
      <c r="T127" s="687"/>
      <c r="U127" s="687"/>
      <c r="V127" s="687"/>
      <c r="W127" s="687"/>
      <c r="X127" s="687"/>
      <c r="Y127" s="687"/>
      <c r="Z127" s="687"/>
      <c r="AA127" s="687"/>
      <c r="AB127" s="687"/>
      <c r="AC127" s="687"/>
      <c r="AD127" s="687"/>
      <c r="AE127" s="687"/>
      <c r="AF127" s="687"/>
      <c r="AG127" s="687"/>
      <c r="AH127" s="687"/>
      <c r="AI127" s="687"/>
      <c r="AJ127" s="687"/>
      <c r="AK127" s="687"/>
      <c r="AL127" s="687"/>
      <c r="AM127" s="687"/>
      <c r="AN127" s="687"/>
      <c r="AO127" s="687"/>
      <c r="AP127" s="687"/>
      <c r="AQ127" s="687"/>
      <c r="AR127" s="687"/>
      <c r="AS127" s="687"/>
      <c r="AT127" s="687"/>
      <c r="AU127" s="687"/>
      <c r="AV127" s="687"/>
      <c r="AW127" s="687"/>
      <c r="AX127" s="687"/>
      <c r="AY127" s="687"/>
      <c r="AZ127" s="687"/>
      <c r="BA127" s="687"/>
      <c r="BB127" s="687"/>
      <c r="BC127" s="687"/>
      <c r="BD127" s="687"/>
      <c r="BE127" s="687"/>
      <c r="BF127" s="687"/>
      <c r="BG127" s="687"/>
      <c r="BH127" s="687"/>
      <c r="BI127" s="687"/>
      <c r="BJ127" s="687"/>
      <c r="BK127" s="687"/>
      <c r="BL127" s="687"/>
      <c r="BM127" s="687"/>
      <c r="BN127" s="687"/>
      <c r="BO127" s="687"/>
      <c r="BP127" s="687"/>
      <c r="BQ127" s="687"/>
      <c r="BR127" s="687"/>
      <c r="BS127" s="687"/>
      <c r="BT127" s="687"/>
      <c r="BU127" s="687"/>
      <c r="BV127" s="687"/>
      <c r="BW127" s="687"/>
      <c r="BX127" s="687"/>
      <c r="BY127" s="687"/>
      <c r="BZ127" s="687"/>
      <c r="CA127" s="687"/>
      <c r="CB127" s="687"/>
      <c r="CC127" s="687"/>
      <c r="CD127" s="687"/>
      <c r="CE127" s="687"/>
      <c r="CF127" s="687"/>
      <c r="CG127" s="687"/>
      <c r="CH127" s="687"/>
      <c r="CI127" s="687"/>
      <c r="CJ127" s="687"/>
      <c r="CK127" s="687"/>
      <c r="CL127" s="687"/>
      <c r="CM127" s="687"/>
      <c r="CN127" s="687"/>
      <c r="CO127" s="687"/>
      <c r="CP127" s="687"/>
      <c r="CQ127" s="687"/>
      <c r="CR127" s="687"/>
      <c r="CS127" s="687"/>
      <c r="CT127" s="687"/>
      <c r="CU127" s="687"/>
      <c r="CV127" s="687"/>
      <c r="CW127" s="687"/>
      <c r="CX127" s="687"/>
      <c r="CY127" s="687"/>
      <c r="CZ127" s="687"/>
      <c r="DA127" s="687"/>
      <c r="DB127" s="687"/>
      <c r="DC127" s="687"/>
      <c r="DD127" s="687"/>
      <c r="DE127" s="687"/>
      <c r="DF127" s="687"/>
      <c r="DG127" s="687"/>
      <c r="DH127" s="687"/>
      <c r="DI127" s="687"/>
      <c r="DJ127" s="687"/>
      <c r="DK127" s="687"/>
      <c r="DL127" s="687"/>
      <c r="DM127" s="687"/>
      <c r="DN127" s="687"/>
      <c r="DO127" s="687"/>
      <c r="DP127" s="687"/>
      <c r="DQ127" s="687"/>
      <c r="DR127" s="687"/>
      <c r="DS127" s="687"/>
      <c r="DT127" s="687"/>
      <c r="DU127" s="687"/>
      <c r="DV127" s="687"/>
      <c r="DW127" s="687"/>
      <c r="DX127" s="687"/>
      <c r="DY127" s="687"/>
      <c r="DZ127" s="687"/>
      <c r="EA127" s="687"/>
      <c r="EB127" s="687"/>
      <c r="EC127" s="687"/>
      <c r="ED127" s="687"/>
      <c r="EE127" s="687"/>
      <c r="EF127" s="687"/>
      <c r="EG127" s="687"/>
      <c r="EH127" s="687"/>
      <c r="EI127" s="687"/>
      <c r="EJ127" s="687"/>
      <c r="EK127" s="687"/>
      <c r="EL127" s="687"/>
      <c r="EM127" s="687"/>
      <c r="EN127" s="687"/>
      <c r="EO127" s="687"/>
      <c r="EP127" s="687"/>
      <c r="EQ127" s="687"/>
      <c r="ER127" s="687"/>
      <c r="ES127" s="687"/>
      <c r="ET127" s="687"/>
      <c r="EU127" s="687"/>
      <c r="EV127" s="687"/>
      <c r="EW127" s="687"/>
      <c r="EX127" s="687"/>
      <c r="EY127" s="687"/>
      <c r="EZ127" s="687"/>
      <c r="FA127" s="687"/>
      <c r="FB127" s="687"/>
      <c r="FC127" s="687"/>
      <c r="FD127" s="687"/>
      <c r="FE127" s="687"/>
      <c r="FF127" s="687"/>
      <c r="FG127" s="687"/>
      <c r="FH127" s="687"/>
      <c r="FI127" s="687"/>
      <c r="FJ127" s="687"/>
      <c r="FK127" s="687"/>
      <c r="FL127" s="687"/>
      <c r="FM127" s="687"/>
      <c r="FN127" s="687"/>
      <c r="FO127" s="687"/>
      <c r="FP127" s="687"/>
      <c r="FQ127" s="687"/>
      <c r="FR127" s="687"/>
      <c r="FS127" s="687"/>
      <c r="FT127" s="687"/>
      <c r="FU127" s="687"/>
      <c r="FV127" s="687"/>
      <c r="FW127" s="687"/>
      <c r="FX127" s="687"/>
      <c r="FY127" s="687"/>
      <c r="FZ127" s="687"/>
      <c r="GA127" s="709"/>
      <c r="GB127" s="699"/>
    </row>
    <row r="128" spans="1:185" ht="10.5" customHeight="1">
      <c r="A128" s="695"/>
      <c r="B128" s="343"/>
      <c r="C128" s="716"/>
      <c r="D128" s="717"/>
      <c r="E128" s="717"/>
      <c r="F128" s="717"/>
      <c r="G128" s="717"/>
      <c r="H128" s="717"/>
      <c r="I128" s="717"/>
      <c r="J128" s="717"/>
      <c r="K128" s="717"/>
      <c r="L128" s="717"/>
      <c r="M128" s="717"/>
      <c r="N128" s="717"/>
      <c r="O128" s="717"/>
      <c r="P128" s="717"/>
      <c r="Q128" s="718"/>
      <c r="R128" s="333"/>
      <c r="S128" s="687"/>
      <c r="T128" s="687"/>
      <c r="U128" s="687"/>
      <c r="V128" s="687"/>
      <c r="W128" s="687"/>
      <c r="X128" s="687"/>
      <c r="Y128" s="687"/>
      <c r="Z128" s="687"/>
      <c r="AA128" s="687"/>
      <c r="AB128" s="687"/>
      <c r="AC128" s="687"/>
      <c r="AD128" s="687"/>
      <c r="AE128" s="687"/>
      <c r="AF128" s="687"/>
      <c r="AG128" s="687"/>
      <c r="AH128" s="687"/>
      <c r="AI128" s="687"/>
      <c r="AJ128" s="687"/>
      <c r="AK128" s="687"/>
      <c r="AL128" s="687"/>
      <c r="AM128" s="687"/>
      <c r="AN128" s="687"/>
      <c r="AO128" s="687"/>
      <c r="AP128" s="687"/>
      <c r="AQ128" s="687"/>
      <c r="AR128" s="687"/>
      <c r="AS128" s="687"/>
      <c r="AT128" s="687"/>
      <c r="AU128" s="687"/>
      <c r="AV128" s="687"/>
      <c r="AW128" s="687"/>
      <c r="AX128" s="687"/>
      <c r="AY128" s="687"/>
      <c r="AZ128" s="687"/>
      <c r="BA128" s="687"/>
      <c r="BB128" s="687"/>
      <c r="BC128" s="687"/>
      <c r="BD128" s="687"/>
      <c r="BE128" s="687"/>
      <c r="BF128" s="687"/>
      <c r="BG128" s="687"/>
      <c r="BH128" s="687"/>
      <c r="BI128" s="687"/>
      <c r="BJ128" s="687"/>
      <c r="BK128" s="687"/>
      <c r="BL128" s="687"/>
      <c r="BM128" s="687"/>
      <c r="BN128" s="687"/>
      <c r="BO128" s="687"/>
      <c r="BP128" s="687"/>
      <c r="BQ128" s="687"/>
      <c r="BR128" s="687"/>
      <c r="BS128" s="687"/>
      <c r="BT128" s="687"/>
      <c r="BU128" s="687"/>
      <c r="BV128" s="687"/>
      <c r="BW128" s="687"/>
      <c r="BX128" s="687"/>
      <c r="BY128" s="687"/>
      <c r="BZ128" s="687"/>
      <c r="CA128" s="687"/>
      <c r="CB128" s="687"/>
      <c r="CC128" s="687"/>
      <c r="CD128" s="687"/>
      <c r="CE128" s="687"/>
      <c r="CF128" s="687"/>
      <c r="CG128" s="687"/>
      <c r="CH128" s="687"/>
      <c r="CI128" s="687"/>
      <c r="CJ128" s="687"/>
      <c r="CK128" s="687"/>
      <c r="CL128" s="687"/>
      <c r="CM128" s="687"/>
      <c r="CN128" s="687"/>
      <c r="CO128" s="687"/>
      <c r="CP128" s="687"/>
      <c r="CQ128" s="687"/>
      <c r="CR128" s="687"/>
      <c r="CS128" s="687"/>
      <c r="CT128" s="687"/>
      <c r="CU128" s="687"/>
      <c r="CV128" s="687"/>
      <c r="CW128" s="687"/>
      <c r="CX128" s="687"/>
      <c r="CY128" s="687"/>
      <c r="CZ128" s="687"/>
      <c r="DA128" s="687"/>
      <c r="DB128" s="687"/>
      <c r="DC128" s="687"/>
      <c r="DD128" s="687"/>
      <c r="DE128" s="687"/>
      <c r="DF128" s="687"/>
      <c r="DG128" s="687"/>
      <c r="DH128" s="687"/>
      <c r="DI128" s="687"/>
      <c r="DJ128" s="687"/>
      <c r="DK128" s="687"/>
      <c r="DL128" s="687"/>
      <c r="DM128" s="687"/>
      <c r="DN128" s="687"/>
      <c r="DO128" s="687"/>
      <c r="DP128" s="687"/>
      <c r="DQ128" s="687"/>
      <c r="DR128" s="687"/>
      <c r="DS128" s="687"/>
      <c r="DT128" s="687"/>
      <c r="DU128" s="687"/>
      <c r="DV128" s="687"/>
      <c r="DW128" s="687"/>
      <c r="DX128" s="687"/>
      <c r="DY128" s="687"/>
      <c r="DZ128" s="687"/>
      <c r="EA128" s="687"/>
      <c r="EB128" s="687"/>
      <c r="EC128" s="687"/>
      <c r="ED128" s="687"/>
      <c r="EE128" s="687"/>
      <c r="EF128" s="687"/>
      <c r="EG128" s="687"/>
      <c r="EH128" s="687"/>
      <c r="EI128" s="687"/>
      <c r="EJ128" s="687"/>
      <c r="EK128" s="687"/>
      <c r="EL128" s="687"/>
      <c r="EM128" s="687"/>
      <c r="EN128" s="687"/>
      <c r="EO128" s="687"/>
      <c r="EP128" s="687"/>
      <c r="EQ128" s="687"/>
      <c r="ER128" s="687"/>
      <c r="ES128" s="687"/>
      <c r="ET128" s="687"/>
      <c r="EU128" s="687"/>
      <c r="EV128" s="687"/>
      <c r="EW128" s="687"/>
      <c r="EX128" s="687"/>
      <c r="EY128" s="687"/>
      <c r="EZ128" s="687"/>
      <c r="FA128" s="687"/>
      <c r="FB128" s="687"/>
      <c r="FC128" s="687"/>
      <c r="FD128" s="687"/>
      <c r="FE128" s="687"/>
      <c r="FF128" s="687"/>
      <c r="FG128" s="687"/>
      <c r="FH128" s="687"/>
      <c r="FI128" s="687"/>
      <c r="FJ128" s="687"/>
      <c r="FK128" s="687"/>
      <c r="FL128" s="687"/>
      <c r="FM128" s="687"/>
      <c r="FN128" s="687"/>
      <c r="FO128" s="687"/>
      <c r="FP128" s="687"/>
      <c r="FQ128" s="687"/>
      <c r="FR128" s="687"/>
      <c r="FS128" s="687"/>
      <c r="FT128" s="687"/>
      <c r="FU128" s="687"/>
      <c r="FV128" s="687"/>
      <c r="FW128" s="687"/>
      <c r="FX128" s="687"/>
      <c r="FY128" s="687"/>
      <c r="FZ128" s="687"/>
      <c r="GA128" s="709"/>
      <c r="GB128" s="699"/>
    </row>
    <row r="129" spans="1:185" ht="10.5" customHeight="1">
      <c r="A129" s="695"/>
      <c r="B129" s="343"/>
      <c r="C129" s="716"/>
      <c r="D129" s="717"/>
      <c r="E129" s="717"/>
      <c r="F129" s="717"/>
      <c r="G129" s="717"/>
      <c r="H129" s="717"/>
      <c r="I129" s="717"/>
      <c r="J129" s="717"/>
      <c r="K129" s="717"/>
      <c r="L129" s="717"/>
      <c r="M129" s="717"/>
      <c r="N129" s="717"/>
      <c r="O129" s="717"/>
      <c r="P129" s="717"/>
      <c r="Q129" s="718"/>
      <c r="R129" s="333"/>
      <c r="S129" s="687"/>
      <c r="T129" s="687"/>
      <c r="U129" s="687"/>
      <c r="V129" s="687"/>
      <c r="W129" s="687"/>
      <c r="X129" s="687"/>
      <c r="Y129" s="687"/>
      <c r="Z129" s="687"/>
      <c r="AA129" s="687"/>
      <c r="AB129" s="687"/>
      <c r="AC129" s="687"/>
      <c r="AD129" s="687"/>
      <c r="AE129" s="687"/>
      <c r="AF129" s="687"/>
      <c r="AG129" s="687"/>
      <c r="AH129" s="687"/>
      <c r="AI129" s="687"/>
      <c r="AJ129" s="687"/>
      <c r="AK129" s="687"/>
      <c r="AL129" s="687"/>
      <c r="AM129" s="687"/>
      <c r="AN129" s="687"/>
      <c r="AO129" s="687"/>
      <c r="AP129" s="687"/>
      <c r="AQ129" s="687"/>
      <c r="AR129" s="687"/>
      <c r="AS129" s="687"/>
      <c r="AT129" s="687"/>
      <c r="AU129" s="687"/>
      <c r="AV129" s="687"/>
      <c r="AW129" s="687"/>
      <c r="AX129" s="687"/>
      <c r="AY129" s="687"/>
      <c r="AZ129" s="687"/>
      <c r="BA129" s="687"/>
      <c r="BB129" s="687"/>
      <c r="BC129" s="687"/>
      <c r="BD129" s="687"/>
      <c r="BE129" s="687"/>
      <c r="BF129" s="687"/>
      <c r="BG129" s="687"/>
      <c r="BH129" s="687"/>
      <c r="BI129" s="687"/>
      <c r="BJ129" s="687"/>
      <c r="BK129" s="687"/>
      <c r="BL129" s="687"/>
      <c r="BM129" s="687"/>
      <c r="BN129" s="687"/>
      <c r="BO129" s="687"/>
      <c r="BP129" s="687"/>
      <c r="BQ129" s="687"/>
      <c r="BR129" s="687"/>
      <c r="BS129" s="687"/>
      <c r="BT129" s="687"/>
      <c r="BU129" s="687"/>
      <c r="BV129" s="687"/>
      <c r="BW129" s="687"/>
      <c r="BX129" s="687"/>
      <c r="BY129" s="687"/>
      <c r="BZ129" s="687"/>
      <c r="CA129" s="687"/>
      <c r="CB129" s="687"/>
      <c r="CC129" s="687"/>
      <c r="CD129" s="687"/>
      <c r="CE129" s="687"/>
      <c r="CF129" s="687"/>
      <c r="CG129" s="687"/>
      <c r="CH129" s="687"/>
      <c r="CI129" s="687"/>
      <c r="CJ129" s="687"/>
      <c r="CK129" s="687"/>
      <c r="CL129" s="687"/>
      <c r="CM129" s="687"/>
      <c r="CN129" s="687"/>
      <c r="CO129" s="687"/>
      <c r="CP129" s="687"/>
      <c r="CQ129" s="687"/>
      <c r="CR129" s="687"/>
      <c r="CS129" s="687"/>
      <c r="CT129" s="687"/>
      <c r="CU129" s="687"/>
      <c r="CV129" s="687"/>
      <c r="CW129" s="687"/>
      <c r="CX129" s="687"/>
      <c r="CY129" s="687"/>
      <c r="CZ129" s="687"/>
      <c r="DA129" s="687"/>
      <c r="DB129" s="687"/>
      <c r="DC129" s="687"/>
      <c r="DD129" s="687"/>
      <c r="DE129" s="687"/>
      <c r="DF129" s="687"/>
      <c r="DG129" s="687"/>
      <c r="DH129" s="687"/>
      <c r="DI129" s="687"/>
      <c r="DJ129" s="687"/>
      <c r="DK129" s="687"/>
      <c r="DL129" s="687"/>
      <c r="DM129" s="687"/>
      <c r="DN129" s="687"/>
      <c r="DO129" s="687"/>
      <c r="DP129" s="687"/>
      <c r="DQ129" s="687"/>
      <c r="DR129" s="687"/>
      <c r="DS129" s="687"/>
      <c r="DT129" s="687"/>
      <c r="DU129" s="687"/>
      <c r="DV129" s="687"/>
      <c r="DW129" s="687"/>
      <c r="DX129" s="687"/>
      <c r="DY129" s="687"/>
      <c r="DZ129" s="687"/>
      <c r="EA129" s="687"/>
      <c r="EB129" s="687"/>
      <c r="EC129" s="687"/>
      <c r="ED129" s="687"/>
      <c r="EE129" s="687"/>
      <c r="EF129" s="687"/>
      <c r="EG129" s="687"/>
      <c r="EH129" s="687"/>
      <c r="EI129" s="687"/>
      <c r="EJ129" s="687"/>
      <c r="EK129" s="687"/>
      <c r="EL129" s="687"/>
      <c r="EM129" s="687"/>
      <c r="EN129" s="687"/>
      <c r="EO129" s="687"/>
      <c r="EP129" s="687"/>
      <c r="EQ129" s="687"/>
      <c r="ER129" s="687"/>
      <c r="ES129" s="687"/>
      <c r="ET129" s="687"/>
      <c r="EU129" s="687"/>
      <c r="EV129" s="687"/>
      <c r="EW129" s="687"/>
      <c r="EX129" s="687"/>
      <c r="EY129" s="687"/>
      <c r="EZ129" s="687"/>
      <c r="FA129" s="687"/>
      <c r="FB129" s="687"/>
      <c r="FC129" s="687"/>
      <c r="FD129" s="687"/>
      <c r="FE129" s="687"/>
      <c r="FF129" s="687"/>
      <c r="FG129" s="687"/>
      <c r="FH129" s="687"/>
      <c r="FI129" s="687"/>
      <c r="FJ129" s="687"/>
      <c r="FK129" s="687"/>
      <c r="FL129" s="687"/>
      <c r="FM129" s="687"/>
      <c r="FN129" s="687"/>
      <c r="FO129" s="687"/>
      <c r="FP129" s="687"/>
      <c r="FQ129" s="687"/>
      <c r="FR129" s="687"/>
      <c r="FS129" s="687"/>
      <c r="FT129" s="687"/>
      <c r="FU129" s="687"/>
      <c r="FV129" s="687"/>
      <c r="FW129" s="687"/>
      <c r="FX129" s="687"/>
      <c r="FY129" s="687"/>
      <c r="FZ129" s="687"/>
      <c r="GA129" s="709"/>
      <c r="GB129" s="699"/>
    </row>
    <row r="130" spans="1:185" ht="10.5" customHeight="1">
      <c r="A130" s="695"/>
      <c r="B130" s="343"/>
      <c r="C130" s="716"/>
      <c r="D130" s="717"/>
      <c r="E130" s="717"/>
      <c r="F130" s="717"/>
      <c r="G130" s="717"/>
      <c r="H130" s="717"/>
      <c r="I130" s="717"/>
      <c r="J130" s="717"/>
      <c r="K130" s="717"/>
      <c r="L130" s="717"/>
      <c r="M130" s="717"/>
      <c r="N130" s="717"/>
      <c r="O130" s="717"/>
      <c r="P130" s="717"/>
      <c r="Q130" s="718"/>
      <c r="R130" s="333"/>
      <c r="S130" s="687"/>
      <c r="T130" s="687"/>
      <c r="U130" s="687"/>
      <c r="V130" s="687"/>
      <c r="W130" s="687"/>
      <c r="X130" s="687"/>
      <c r="Y130" s="687"/>
      <c r="Z130" s="687"/>
      <c r="AA130" s="687"/>
      <c r="AB130" s="687"/>
      <c r="AC130" s="687"/>
      <c r="AD130" s="687"/>
      <c r="AE130" s="687"/>
      <c r="AF130" s="687"/>
      <c r="AG130" s="687"/>
      <c r="AH130" s="687"/>
      <c r="AI130" s="687"/>
      <c r="AJ130" s="687"/>
      <c r="AK130" s="687"/>
      <c r="AL130" s="687"/>
      <c r="AM130" s="687"/>
      <c r="AN130" s="687"/>
      <c r="AO130" s="687"/>
      <c r="AP130" s="687"/>
      <c r="AQ130" s="687"/>
      <c r="AR130" s="687"/>
      <c r="AS130" s="687"/>
      <c r="AT130" s="687"/>
      <c r="AU130" s="687"/>
      <c r="AV130" s="687"/>
      <c r="AW130" s="687"/>
      <c r="AX130" s="687"/>
      <c r="AY130" s="687"/>
      <c r="AZ130" s="687"/>
      <c r="BA130" s="687"/>
      <c r="BB130" s="687"/>
      <c r="BC130" s="687"/>
      <c r="BD130" s="687"/>
      <c r="BE130" s="687"/>
      <c r="BF130" s="687"/>
      <c r="BG130" s="687"/>
      <c r="BH130" s="687"/>
      <c r="BI130" s="687"/>
      <c r="BJ130" s="687"/>
      <c r="BK130" s="687"/>
      <c r="BL130" s="687"/>
      <c r="BM130" s="687"/>
      <c r="BN130" s="687"/>
      <c r="BO130" s="687"/>
      <c r="BP130" s="687"/>
      <c r="BQ130" s="687"/>
      <c r="BR130" s="687"/>
      <c r="BS130" s="687"/>
      <c r="BT130" s="687"/>
      <c r="BU130" s="687"/>
      <c r="BV130" s="687"/>
      <c r="BW130" s="687"/>
      <c r="BX130" s="687"/>
      <c r="BY130" s="687"/>
      <c r="BZ130" s="687"/>
      <c r="CA130" s="687"/>
      <c r="CB130" s="687"/>
      <c r="CC130" s="687"/>
      <c r="CD130" s="687"/>
      <c r="CE130" s="687"/>
      <c r="CF130" s="687"/>
      <c r="CG130" s="687"/>
      <c r="CH130" s="687"/>
      <c r="CI130" s="687"/>
      <c r="CJ130" s="687"/>
      <c r="CK130" s="687"/>
      <c r="CL130" s="687"/>
      <c r="CM130" s="687"/>
      <c r="CN130" s="687"/>
      <c r="CO130" s="687"/>
      <c r="CP130" s="687"/>
      <c r="CQ130" s="687"/>
      <c r="CR130" s="687"/>
      <c r="CS130" s="687"/>
      <c r="CT130" s="687"/>
      <c r="CU130" s="687"/>
      <c r="CV130" s="687"/>
      <c r="CW130" s="687"/>
      <c r="CX130" s="687"/>
      <c r="CY130" s="687"/>
      <c r="CZ130" s="687"/>
      <c r="DA130" s="687"/>
      <c r="DB130" s="687"/>
      <c r="DC130" s="687"/>
      <c r="DD130" s="687"/>
      <c r="DE130" s="687"/>
      <c r="DF130" s="687"/>
      <c r="DG130" s="687"/>
      <c r="DH130" s="687"/>
      <c r="DI130" s="687"/>
      <c r="DJ130" s="687"/>
      <c r="DK130" s="687"/>
      <c r="DL130" s="687"/>
      <c r="DM130" s="687"/>
      <c r="DN130" s="687"/>
      <c r="DO130" s="687"/>
      <c r="DP130" s="687"/>
      <c r="DQ130" s="687"/>
      <c r="DR130" s="687"/>
      <c r="DS130" s="687"/>
      <c r="DT130" s="687"/>
      <c r="DU130" s="687"/>
      <c r="DV130" s="687"/>
      <c r="DW130" s="687"/>
      <c r="DX130" s="687"/>
      <c r="DY130" s="687"/>
      <c r="DZ130" s="687"/>
      <c r="EA130" s="687"/>
      <c r="EB130" s="687"/>
      <c r="EC130" s="687"/>
      <c r="ED130" s="687"/>
      <c r="EE130" s="687"/>
      <c r="EF130" s="687"/>
      <c r="EG130" s="687"/>
      <c r="EH130" s="687"/>
      <c r="EI130" s="687"/>
      <c r="EJ130" s="687"/>
      <c r="EK130" s="687"/>
      <c r="EL130" s="687"/>
      <c r="EM130" s="687"/>
      <c r="EN130" s="687"/>
      <c r="EO130" s="687"/>
      <c r="EP130" s="687"/>
      <c r="EQ130" s="687"/>
      <c r="ER130" s="687"/>
      <c r="ES130" s="687"/>
      <c r="ET130" s="687"/>
      <c r="EU130" s="687"/>
      <c r="EV130" s="687"/>
      <c r="EW130" s="687"/>
      <c r="EX130" s="687"/>
      <c r="EY130" s="687"/>
      <c r="EZ130" s="687"/>
      <c r="FA130" s="687"/>
      <c r="FB130" s="687"/>
      <c r="FC130" s="687"/>
      <c r="FD130" s="687"/>
      <c r="FE130" s="687"/>
      <c r="FF130" s="687"/>
      <c r="FG130" s="687"/>
      <c r="FH130" s="687"/>
      <c r="FI130" s="687"/>
      <c r="FJ130" s="687"/>
      <c r="FK130" s="687"/>
      <c r="FL130" s="687"/>
      <c r="FM130" s="687"/>
      <c r="FN130" s="687"/>
      <c r="FO130" s="687"/>
      <c r="FP130" s="687"/>
      <c r="FQ130" s="687"/>
      <c r="FR130" s="687"/>
      <c r="FS130" s="687"/>
      <c r="FT130" s="687"/>
      <c r="FU130" s="687"/>
      <c r="FV130" s="687"/>
      <c r="FW130" s="687"/>
      <c r="FX130" s="687"/>
      <c r="FY130" s="687"/>
      <c r="FZ130" s="687"/>
      <c r="GA130" s="709"/>
      <c r="GB130" s="699"/>
    </row>
    <row r="131" spans="1:185" s="675" customFormat="1" ht="27" customHeight="1">
      <c r="A131" s="693"/>
      <c r="B131" s="674"/>
      <c r="C131" s="662" t="s">
        <v>1937</v>
      </c>
      <c r="D131" s="662"/>
      <c r="E131" s="662"/>
      <c r="F131" s="662"/>
      <c r="G131" s="320"/>
      <c r="H131" s="662"/>
      <c r="I131" s="663"/>
      <c r="J131" s="663"/>
      <c r="K131" s="663"/>
      <c r="L131" s="663"/>
      <c r="M131" s="677"/>
      <c r="N131" s="678"/>
      <c r="O131" s="678"/>
      <c r="P131" s="679"/>
      <c r="Q131" s="680"/>
      <c r="R131" s="331"/>
      <c r="S131" s="683">
        <v>0.19444444444444445</v>
      </c>
      <c r="T131" s="684">
        <f t="shared" ref="T131:W131" si="63">S131+1/24/60</f>
        <v>0.19513888888888889</v>
      </c>
      <c r="U131" s="685">
        <f t="shared" si="63"/>
        <v>0.19583333333333333</v>
      </c>
      <c r="V131" s="685">
        <f t="shared" si="63"/>
        <v>0.19652777777777777</v>
      </c>
      <c r="W131" s="685">
        <f t="shared" si="63"/>
        <v>0.19722222222222222</v>
      </c>
      <c r="X131" s="683">
        <v>0.19791666666666666</v>
      </c>
      <c r="Y131" s="684">
        <f t="shared" ref="Y131:Z131" si="64">X131+1/24/60</f>
        <v>0.1986111111111111</v>
      </c>
      <c r="Z131" s="685">
        <f t="shared" si="64"/>
        <v>0.19930555555555554</v>
      </c>
      <c r="AA131" s="685">
        <f>Z131+1/24/60</f>
        <v>0.19999999999999998</v>
      </c>
      <c r="AB131" s="685">
        <f>AA131+1/24/60</f>
        <v>0.20069444444444443</v>
      </c>
      <c r="AC131" s="683">
        <v>0.2013888888888889</v>
      </c>
      <c r="AD131" s="684">
        <f t="shared" ref="AD131:AG131" si="65">AC131+1/24/60</f>
        <v>0.20208333333333334</v>
      </c>
      <c r="AE131" s="685">
        <f t="shared" si="65"/>
        <v>0.20277777777777778</v>
      </c>
      <c r="AF131" s="685">
        <f t="shared" si="65"/>
        <v>0.20347222222222222</v>
      </c>
      <c r="AG131" s="685">
        <f t="shared" si="65"/>
        <v>0.20416666666666666</v>
      </c>
      <c r="AH131" s="683">
        <v>0.2048611111111111</v>
      </c>
      <c r="AI131" s="684">
        <f t="shared" ref="AI131:AJ131" si="66">AH131+1/24/60</f>
        <v>0.20555555555555555</v>
      </c>
      <c r="AJ131" s="685">
        <f t="shared" si="66"/>
        <v>0.20624999999999999</v>
      </c>
      <c r="AK131" s="685">
        <f>AJ131+1/24/60</f>
        <v>0.20694444444444443</v>
      </c>
      <c r="AL131" s="685">
        <f>AK131+1/24/60</f>
        <v>0.20763888888888887</v>
      </c>
      <c r="AM131" s="683">
        <f>AL131+1/24/60</f>
        <v>0.20833333333333331</v>
      </c>
      <c r="AN131" s="684">
        <f t="shared" ref="AN131:BD131" si="67">AM131+1/24/60</f>
        <v>0.20902777777777776</v>
      </c>
      <c r="AO131" s="685">
        <f t="shared" si="67"/>
        <v>0.2097222222222222</v>
      </c>
      <c r="AP131" s="685">
        <f t="shared" si="67"/>
        <v>0.21041666666666664</v>
      </c>
      <c r="AQ131" s="685">
        <f t="shared" si="67"/>
        <v>0.21111111111111108</v>
      </c>
      <c r="AR131" s="683">
        <f t="shared" si="67"/>
        <v>0.21180555555555552</v>
      </c>
      <c r="AS131" s="684">
        <f t="shared" si="67"/>
        <v>0.21249999999999997</v>
      </c>
      <c r="AT131" s="685">
        <f t="shared" si="67"/>
        <v>0.21319444444444441</v>
      </c>
      <c r="AU131" s="685">
        <f t="shared" si="67"/>
        <v>0.21388888888888885</v>
      </c>
      <c r="AV131" s="685">
        <f t="shared" si="67"/>
        <v>0.21458333333333329</v>
      </c>
      <c r="AW131" s="683">
        <f t="shared" si="67"/>
        <v>0.21527777777777773</v>
      </c>
      <c r="AX131" s="684">
        <f t="shared" si="67"/>
        <v>0.21597222222222218</v>
      </c>
      <c r="AY131" s="685">
        <f t="shared" si="67"/>
        <v>0.21666666666666662</v>
      </c>
      <c r="AZ131" s="685">
        <f t="shared" si="67"/>
        <v>0.21736111111111106</v>
      </c>
      <c r="BA131" s="685">
        <f t="shared" si="67"/>
        <v>0.2180555555555555</v>
      </c>
      <c r="BB131" s="683">
        <f t="shared" si="67"/>
        <v>0.21874999999999994</v>
      </c>
      <c r="BC131" s="684">
        <f t="shared" si="67"/>
        <v>0.21944444444444439</v>
      </c>
      <c r="BD131" s="685">
        <f t="shared" si="67"/>
        <v>0.22013888888888883</v>
      </c>
      <c r="BE131" s="685">
        <f>BD131+1/24/60</f>
        <v>0.22083333333333327</v>
      </c>
      <c r="BF131" s="685">
        <f t="shared" ref="BF131:DQ131" si="68">BE131+1/24/60</f>
        <v>0.22152777777777771</v>
      </c>
      <c r="BG131" s="683">
        <f t="shared" si="68"/>
        <v>0.22222222222222215</v>
      </c>
      <c r="BH131" s="684">
        <f t="shared" si="68"/>
        <v>0.2229166666666666</v>
      </c>
      <c r="BI131" s="685">
        <f t="shared" si="68"/>
        <v>0.22361111111111104</v>
      </c>
      <c r="BJ131" s="685">
        <f t="shared" si="68"/>
        <v>0.22430555555555548</v>
      </c>
      <c r="BK131" s="685">
        <f t="shared" si="68"/>
        <v>0.22499999999999992</v>
      </c>
      <c r="BL131" s="683">
        <f t="shared" si="68"/>
        <v>0.22569444444444436</v>
      </c>
      <c r="BM131" s="684">
        <f t="shared" si="68"/>
        <v>0.22638888888888881</v>
      </c>
      <c r="BN131" s="685">
        <f t="shared" si="68"/>
        <v>0.22708333333333325</v>
      </c>
      <c r="BO131" s="685">
        <f t="shared" si="68"/>
        <v>0.22777777777777769</v>
      </c>
      <c r="BP131" s="685">
        <f t="shared" si="68"/>
        <v>0.22847222222222213</v>
      </c>
      <c r="BQ131" s="683">
        <f t="shared" si="68"/>
        <v>0.22916666666666657</v>
      </c>
      <c r="BR131" s="684">
        <f t="shared" si="68"/>
        <v>0.22986111111111102</v>
      </c>
      <c r="BS131" s="685">
        <f t="shared" si="68"/>
        <v>0.23055555555555546</v>
      </c>
      <c r="BT131" s="685">
        <f t="shared" si="68"/>
        <v>0.2312499999999999</v>
      </c>
      <c r="BU131" s="685">
        <f t="shared" si="68"/>
        <v>0.23194444444444434</v>
      </c>
      <c r="BV131" s="683">
        <f t="shared" si="68"/>
        <v>0.23263888888888878</v>
      </c>
      <c r="BW131" s="684">
        <f t="shared" si="68"/>
        <v>0.23333333333333323</v>
      </c>
      <c r="BX131" s="685">
        <f t="shared" si="68"/>
        <v>0.23402777777777767</v>
      </c>
      <c r="BY131" s="685">
        <f t="shared" si="68"/>
        <v>0.23472222222222211</v>
      </c>
      <c r="BZ131" s="685">
        <f t="shared" si="68"/>
        <v>0.23541666666666655</v>
      </c>
      <c r="CA131" s="683">
        <f t="shared" si="68"/>
        <v>0.23611111111111099</v>
      </c>
      <c r="CB131" s="684">
        <f t="shared" si="68"/>
        <v>0.23680555555555544</v>
      </c>
      <c r="CC131" s="685">
        <f t="shared" si="68"/>
        <v>0.23749999999999988</v>
      </c>
      <c r="CD131" s="685">
        <f t="shared" si="68"/>
        <v>0.23819444444444432</v>
      </c>
      <c r="CE131" s="685">
        <f t="shared" si="68"/>
        <v>0.23888888888888876</v>
      </c>
      <c r="CF131" s="683">
        <f t="shared" si="68"/>
        <v>0.2395833333333332</v>
      </c>
      <c r="CG131" s="684">
        <f t="shared" si="68"/>
        <v>0.24027777777777765</v>
      </c>
      <c r="CH131" s="685">
        <f t="shared" si="68"/>
        <v>0.24097222222222209</v>
      </c>
      <c r="CI131" s="685">
        <f t="shared" si="68"/>
        <v>0.24166666666666653</v>
      </c>
      <c r="CJ131" s="685">
        <f t="shared" si="68"/>
        <v>0.24236111111111097</v>
      </c>
      <c r="CK131" s="683">
        <f t="shared" si="68"/>
        <v>0.24305555555555541</v>
      </c>
      <c r="CL131" s="684">
        <f t="shared" si="68"/>
        <v>0.24374999999999986</v>
      </c>
      <c r="CM131" s="685">
        <f t="shared" si="68"/>
        <v>0.2444444444444443</v>
      </c>
      <c r="CN131" s="685">
        <f t="shared" si="68"/>
        <v>0.24513888888888874</v>
      </c>
      <c r="CO131" s="685">
        <f t="shared" si="68"/>
        <v>0.24583333333333318</v>
      </c>
      <c r="CP131" s="683">
        <f t="shared" si="68"/>
        <v>0.24652777777777762</v>
      </c>
      <c r="CQ131" s="684">
        <f t="shared" si="68"/>
        <v>0.24722222222222207</v>
      </c>
      <c r="CR131" s="685">
        <f t="shared" si="68"/>
        <v>0.24791666666666651</v>
      </c>
      <c r="CS131" s="685">
        <f t="shared" si="68"/>
        <v>0.24861111111111095</v>
      </c>
      <c r="CT131" s="685">
        <f t="shared" si="68"/>
        <v>0.24930555555555539</v>
      </c>
      <c r="CU131" s="683">
        <f t="shared" si="68"/>
        <v>0.24999999999999983</v>
      </c>
      <c r="CV131" s="684">
        <f t="shared" si="68"/>
        <v>0.25069444444444428</v>
      </c>
      <c r="CW131" s="685">
        <f t="shared" si="68"/>
        <v>0.25138888888888872</v>
      </c>
      <c r="CX131" s="685">
        <f t="shared" si="68"/>
        <v>0.25208333333333316</v>
      </c>
      <c r="CY131" s="685">
        <f t="shared" si="68"/>
        <v>0.2527777777777776</v>
      </c>
      <c r="CZ131" s="683">
        <f t="shared" si="68"/>
        <v>0.25347222222222204</v>
      </c>
      <c r="DA131" s="684">
        <f t="shared" si="68"/>
        <v>0.25416666666666649</v>
      </c>
      <c r="DB131" s="685">
        <f t="shared" si="68"/>
        <v>0.25486111111111093</v>
      </c>
      <c r="DC131" s="685">
        <f t="shared" si="68"/>
        <v>0.25555555555555537</v>
      </c>
      <c r="DD131" s="685">
        <f t="shared" si="68"/>
        <v>0.25624999999999981</v>
      </c>
      <c r="DE131" s="683">
        <f t="shared" si="68"/>
        <v>0.25694444444444425</v>
      </c>
      <c r="DF131" s="684">
        <f t="shared" si="68"/>
        <v>0.2576388888888887</v>
      </c>
      <c r="DG131" s="685">
        <f t="shared" si="68"/>
        <v>0.25833333333333314</v>
      </c>
      <c r="DH131" s="685">
        <f t="shared" si="68"/>
        <v>0.25902777777777758</v>
      </c>
      <c r="DI131" s="685">
        <f t="shared" si="68"/>
        <v>0.25972222222222202</v>
      </c>
      <c r="DJ131" s="683">
        <f t="shared" si="68"/>
        <v>0.26041666666666646</v>
      </c>
      <c r="DK131" s="684">
        <f t="shared" si="68"/>
        <v>0.26111111111111091</v>
      </c>
      <c r="DL131" s="685">
        <f t="shared" si="68"/>
        <v>0.26180555555555535</v>
      </c>
      <c r="DM131" s="685">
        <f t="shared" si="68"/>
        <v>0.26249999999999979</v>
      </c>
      <c r="DN131" s="685">
        <f t="shared" si="68"/>
        <v>0.26319444444444423</v>
      </c>
      <c r="DO131" s="683">
        <f t="shared" si="68"/>
        <v>0.26388888888888867</v>
      </c>
      <c r="DP131" s="684">
        <f t="shared" si="68"/>
        <v>0.26458333333333311</v>
      </c>
      <c r="DQ131" s="685">
        <f t="shared" si="68"/>
        <v>0.26527777777777756</v>
      </c>
      <c r="DR131" s="685">
        <f t="shared" ref="DR131:FL131" si="69">DQ131+1/24/60</f>
        <v>0.265972222222222</v>
      </c>
      <c r="DS131" s="685">
        <f t="shared" si="69"/>
        <v>0.26666666666666644</v>
      </c>
      <c r="DT131" s="683">
        <f t="shared" si="69"/>
        <v>0.26736111111111088</v>
      </c>
      <c r="DU131" s="684">
        <f t="shared" si="69"/>
        <v>0.26805555555555532</v>
      </c>
      <c r="DV131" s="685">
        <f t="shared" si="69"/>
        <v>0.26874999999999977</v>
      </c>
      <c r="DW131" s="685">
        <f t="shared" si="69"/>
        <v>0.26944444444444421</v>
      </c>
      <c r="DX131" s="685">
        <f t="shared" si="69"/>
        <v>0.27013888888888865</v>
      </c>
      <c r="DY131" s="683">
        <f t="shared" si="69"/>
        <v>0.27083333333333309</v>
      </c>
      <c r="DZ131" s="684">
        <f t="shared" si="69"/>
        <v>0.27152777777777753</v>
      </c>
      <c r="EA131" s="685">
        <f t="shared" si="69"/>
        <v>0.27222222222222198</v>
      </c>
      <c r="EB131" s="685">
        <f t="shared" si="69"/>
        <v>0.27291666666666642</v>
      </c>
      <c r="EC131" s="685">
        <f t="shared" si="69"/>
        <v>0.27361111111111086</v>
      </c>
      <c r="ED131" s="683">
        <f t="shared" si="69"/>
        <v>0.2743055555555553</v>
      </c>
      <c r="EE131" s="684">
        <f t="shared" si="69"/>
        <v>0.27499999999999974</v>
      </c>
      <c r="EF131" s="685">
        <f t="shared" si="69"/>
        <v>0.27569444444444419</v>
      </c>
      <c r="EG131" s="685">
        <f t="shared" si="69"/>
        <v>0.27638888888888863</v>
      </c>
      <c r="EH131" s="685">
        <f t="shared" si="69"/>
        <v>0.27708333333333307</v>
      </c>
      <c r="EI131" s="683">
        <f t="shared" si="69"/>
        <v>0.27777777777777751</v>
      </c>
      <c r="EJ131" s="684">
        <f t="shared" si="69"/>
        <v>0.27847222222222195</v>
      </c>
      <c r="EK131" s="685">
        <f t="shared" si="69"/>
        <v>0.2791666666666664</v>
      </c>
      <c r="EL131" s="685">
        <f t="shared" si="69"/>
        <v>0.27986111111111084</v>
      </c>
      <c r="EM131" s="685">
        <f t="shared" si="69"/>
        <v>0.28055555555555528</v>
      </c>
      <c r="EN131" s="683">
        <f t="shared" si="69"/>
        <v>0.28124999999999972</v>
      </c>
      <c r="EO131" s="684">
        <f t="shared" si="69"/>
        <v>0.28194444444444416</v>
      </c>
      <c r="EP131" s="685">
        <f t="shared" si="69"/>
        <v>0.28263888888888861</v>
      </c>
      <c r="EQ131" s="685">
        <f t="shared" si="69"/>
        <v>0.28333333333333305</v>
      </c>
      <c r="ER131" s="685">
        <f t="shared" si="69"/>
        <v>0.28402777777777749</v>
      </c>
      <c r="ES131" s="683">
        <f t="shared" si="69"/>
        <v>0.28472222222222193</v>
      </c>
      <c r="ET131" s="684">
        <f t="shared" si="69"/>
        <v>0.28541666666666637</v>
      </c>
      <c r="EU131" s="685">
        <f t="shared" si="69"/>
        <v>0.28611111111111082</v>
      </c>
      <c r="EV131" s="685">
        <f t="shared" si="69"/>
        <v>0.28680555555555526</v>
      </c>
      <c r="EW131" s="685">
        <f t="shared" si="69"/>
        <v>0.2874999999999997</v>
      </c>
      <c r="EX131" s="683">
        <f t="shared" si="69"/>
        <v>0.28819444444444414</v>
      </c>
      <c r="EY131" s="684">
        <f t="shared" si="69"/>
        <v>0.28888888888888858</v>
      </c>
      <c r="EZ131" s="685">
        <f t="shared" si="69"/>
        <v>0.28958333333333303</v>
      </c>
      <c r="FA131" s="685">
        <f t="shared" si="69"/>
        <v>0.29027777777777747</v>
      </c>
      <c r="FB131" s="685">
        <f t="shared" si="69"/>
        <v>0.29097222222222191</v>
      </c>
      <c r="FC131" s="683">
        <f t="shared" si="69"/>
        <v>0.29166666666666635</v>
      </c>
      <c r="FD131" s="684">
        <f t="shared" si="69"/>
        <v>0.29236111111111079</v>
      </c>
      <c r="FE131" s="685">
        <f t="shared" si="69"/>
        <v>0.29305555555555524</v>
      </c>
      <c r="FF131" s="685">
        <f t="shared" si="69"/>
        <v>0.29374999999999968</v>
      </c>
      <c r="FG131" s="685">
        <f t="shared" si="69"/>
        <v>0.29444444444444412</v>
      </c>
      <c r="FH131" s="683">
        <f t="shared" si="69"/>
        <v>0.29513888888888856</v>
      </c>
      <c r="FI131" s="684">
        <f t="shared" si="69"/>
        <v>0.295833333333333</v>
      </c>
      <c r="FJ131" s="685">
        <f t="shared" si="69"/>
        <v>0.29652777777777745</v>
      </c>
      <c r="FK131" s="685">
        <f t="shared" si="69"/>
        <v>0.29722222222222189</v>
      </c>
      <c r="FL131" s="685">
        <f t="shared" si="69"/>
        <v>0.29791666666666633</v>
      </c>
      <c r="FM131" s="683">
        <f>FL131+1/24/60</f>
        <v>0.29861111111111077</v>
      </c>
      <c r="FN131" s="684">
        <f t="shared" ref="FN131:FQ131" si="70">FM131+1/24/60</f>
        <v>0.29930555555555521</v>
      </c>
      <c r="FO131" s="685">
        <f t="shared" si="70"/>
        <v>0.29999999999999966</v>
      </c>
      <c r="FP131" s="685">
        <f t="shared" si="70"/>
        <v>0.3006944444444441</v>
      </c>
      <c r="FQ131" s="685">
        <f t="shared" si="70"/>
        <v>0.30138888888888854</v>
      </c>
      <c r="FR131" s="683">
        <f>FQ131+1/24/60</f>
        <v>0.30208333333333298</v>
      </c>
      <c r="FS131" s="684">
        <f t="shared" ref="FS131:GA131" si="71">FR131+1/24/60</f>
        <v>0.30277777777777742</v>
      </c>
      <c r="FT131" s="685">
        <f t="shared" si="71"/>
        <v>0.30347222222222187</v>
      </c>
      <c r="FU131" s="685">
        <f t="shared" si="71"/>
        <v>0.30416666666666631</v>
      </c>
      <c r="FV131" s="685">
        <f t="shared" si="71"/>
        <v>0.30486111111111075</v>
      </c>
      <c r="FW131" s="683">
        <f t="shared" si="71"/>
        <v>0.30555555555555519</v>
      </c>
      <c r="FX131" s="684">
        <f t="shared" si="71"/>
        <v>0.30624999999999963</v>
      </c>
      <c r="FY131" s="685">
        <f t="shared" si="71"/>
        <v>0.30694444444444408</v>
      </c>
      <c r="FZ131" s="685">
        <f t="shared" si="71"/>
        <v>0.30763888888888852</v>
      </c>
      <c r="GA131" s="685">
        <f t="shared" si="71"/>
        <v>0.30833333333333296</v>
      </c>
      <c r="GB131" s="693"/>
      <c r="GC131" s="676"/>
    </row>
    <row r="132" spans="1:185" s="670" customFormat="1" ht="10.5" customHeight="1">
      <c r="A132" s="694"/>
      <c r="B132" s="343"/>
      <c r="C132" s="681" t="s">
        <v>1949</v>
      </c>
      <c r="D132" s="667"/>
      <c r="E132" s="667"/>
      <c r="F132" s="667"/>
      <c r="G132" s="667"/>
      <c r="H132" s="667"/>
      <c r="I132" s="667"/>
      <c r="J132" s="667"/>
      <c r="K132" s="667"/>
      <c r="L132" s="667"/>
      <c r="M132" s="667"/>
      <c r="N132" s="672"/>
      <c r="O132" s="672"/>
      <c r="P132" s="668"/>
      <c r="Q132" s="667"/>
      <c r="R132" s="673"/>
      <c r="S132" s="673"/>
      <c r="T132" s="673"/>
      <c r="U132" s="673"/>
      <c r="V132" s="673"/>
      <c r="W132" s="673"/>
      <c r="X132" s="673"/>
      <c r="Y132" s="673"/>
      <c r="Z132" s="673"/>
      <c r="AA132" s="673"/>
      <c r="AB132" s="673"/>
      <c r="AC132" s="673"/>
      <c r="AD132" s="673"/>
      <c r="AE132" s="673"/>
      <c r="AF132" s="673"/>
      <c r="AG132" s="673"/>
      <c r="AH132" s="673"/>
      <c r="AI132" s="673"/>
      <c r="AJ132" s="673"/>
      <c r="AK132" s="673"/>
      <c r="AL132" s="673"/>
      <c r="AM132" s="673"/>
      <c r="AN132" s="673"/>
      <c r="AO132" s="673"/>
      <c r="AP132" s="673"/>
      <c r="AQ132" s="673"/>
      <c r="AR132" s="673"/>
      <c r="AS132" s="673"/>
      <c r="AT132" s="673"/>
      <c r="AU132" s="673"/>
      <c r="AV132" s="673"/>
      <c r="AW132" s="673"/>
      <c r="AX132" s="673"/>
      <c r="AY132" s="673"/>
      <c r="AZ132" s="673"/>
      <c r="BA132" s="673"/>
      <c r="BB132" s="673"/>
      <c r="BC132" s="673"/>
      <c r="BD132" s="673"/>
      <c r="BE132" s="673"/>
      <c r="BF132" s="673"/>
      <c r="BG132" s="673"/>
      <c r="BH132" s="673"/>
      <c r="BI132" s="673"/>
      <c r="BJ132" s="673"/>
      <c r="BK132" s="673"/>
      <c r="BL132" s="673"/>
      <c r="BM132" s="673"/>
      <c r="BN132" s="673"/>
      <c r="BO132" s="673"/>
      <c r="BP132" s="673"/>
      <c r="BQ132" s="673"/>
      <c r="BR132" s="673"/>
      <c r="BS132" s="673"/>
      <c r="BT132" s="673"/>
      <c r="BU132" s="673"/>
      <c r="BV132" s="673"/>
      <c r="BW132" s="673"/>
      <c r="BX132" s="673"/>
      <c r="BY132" s="673"/>
      <c r="BZ132" s="673"/>
      <c r="CA132" s="669"/>
      <c r="CB132" s="669"/>
      <c r="CC132" s="669"/>
      <c r="CD132" s="669"/>
      <c r="CE132" s="669"/>
      <c r="CF132" s="669"/>
      <c r="CG132" s="669"/>
      <c r="CH132" s="669"/>
      <c r="CI132" s="669"/>
      <c r="CJ132" s="669"/>
      <c r="CK132" s="669"/>
      <c r="CL132" s="669"/>
      <c r="CM132" s="669"/>
      <c r="CN132" s="669"/>
      <c r="CO132" s="669"/>
      <c r="CP132" s="669"/>
      <c r="CQ132" s="669"/>
      <c r="CR132" s="669"/>
      <c r="CS132" s="669"/>
      <c r="CT132" s="669"/>
      <c r="CU132" s="669"/>
      <c r="CV132" s="669"/>
      <c r="CW132" s="669"/>
      <c r="CX132" s="669"/>
      <c r="CY132" s="669"/>
      <c r="CZ132" s="669"/>
      <c r="DA132" s="669"/>
      <c r="DB132" s="669"/>
      <c r="DC132" s="669"/>
      <c r="DD132" s="669"/>
      <c r="DE132" s="669"/>
      <c r="DF132" s="669"/>
      <c r="DG132" s="669"/>
      <c r="DH132" s="669"/>
      <c r="DI132" s="669"/>
      <c r="DJ132" s="669"/>
      <c r="DK132" s="669"/>
      <c r="DL132" s="669"/>
      <c r="DM132" s="669"/>
      <c r="DN132" s="669"/>
      <c r="DO132" s="669"/>
      <c r="DP132" s="669"/>
      <c r="DQ132" s="669"/>
      <c r="DR132" s="669"/>
      <c r="DS132" s="669"/>
      <c r="DT132" s="669"/>
      <c r="DU132" s="669"/>
      <c r="DV132" s="669"/>
      <c r="DW132" s="669"/>
      <c r="DX132" s="669"/>
      <c r="DY132" s="669"/>
      <c r="DZ132" s="669"/>
      <c r="EA132" s="669"/>
      <c r="EB132" s="669"/>
      <c r="EC132" s="669"/>
      <c r="ED132" s="669"/>
      <c r="EE132" s="669"/>
      <c r="EF132" s="669"/>
      <c r="EG132" s="669"/>
      <c r="EH132" s="669"/>
      <c r="EI132" s="669"/>
      <c r="EJ132" s="669"/>
      <c r="EK132" s="669"/>
      <c r="EL132" s="669"/>
      <c r="EM132" s="669"/>
      <c r="EN132" s="669"/>
      <c r="EO132" s="669"/>
      <c r="EP132" s="669"/>
      <c r="EQ132" s="669"/>
      <c r="ER132" s="669"/>
      <c r="ES132" s="669"/>
      <c r="ET132" s="669"/>
      <c r="EU132" s="669"/>
      <c r="EV132" s="669"/>
      <c r="EW132" s="669"/>
      <c r="EX132" s="669"/>
      <c r="EY132" s="669"/>
      <c r="EZ132" s="669"/>
      <c r="FA132" s="669"/>
      <c r="FB132" s="669"/>
      <c r="FC132" s="669"/>
      <c r="FD132" s="669"/>
      <c r="FE132" s="669"/>
      <c r="FF132" s="669"/>
      <c r="FG132" s="669"/>
      <c r="FH132" s="669"/>
      <c r="FI132" s="669"/>
      <c r="FJ132" s="669"/>
      <c r="FK132" s="669"/>
      <c r="FL132" s="669"/>
      <c r="FM132" s="669"/>
      <c r="FN132" s="669"/>
      <c r="FO132" s="669"/>
      <c r="FP132" s="669"/>
      <c r="FQ132" s="669"/>
      <c r="FR132" s="669"/>
      <c r="FS132" s="669"/>
      <c r="FT132" s="669"/>
      <c r="FU132" s="669"/>
      <c r="FV132" s="669"/>
      <c r="FW132" s="669"/>
      <c r="FX132" s="669"/>
      <c r="FY132" s="669"/>
      <c r="FZ132" s="669"/>
      <c r="GA132" s="707"/>
      <c r="GB132" s="698"/>
      <c r="GC132" s="671"/>
    </row>
    <row r="133" spans="1:185" ht="10.25" customHeight="1">
      <c r="A133" s="696"/>
      <c r="B133" s="686"/>
      <c r="C133" s="713" t="s">
        <v>1957</v>
      </c>
      <c r="D133" s="714"/>
      <c r="E133" s="714"/>
      <c r="F133" s="714"/>
      <c r="G133" s="714"/>
      <c r="H133" s="714"/>
      <c r="I133" s="714"/>
      <c r="J133" s="714"/>
      <c r="K133" s="714"/>
      <c r="L133" s="714"/>
      <c r="M133" s="714"/>
      <c r="N133" s="714"/>
      <c r="O133" s="714"/>
      <c r="P133" s="714"/>
      <c r="Q133" s="715"/>
      <c r="R133" s="333"/>
      <c r="S133" s="688"/>
      <c r="T133" s="688"/>
      <c r="U133" s="688"/>
      <c r="V133" s="688"/>
      <c r="W133" s="688"/>
      <c r="X133" s="688"/>
      <c r="Y133" s="688"/>
      <c r="Z133" s="688"/>
      <c r="AA133" s="688"/>
      <c r="AB133" s="688"/>
      <c r="AC133" s="688"/>
      <c r="AD133" s="688"/>
      <c r="AE133" s="688"/>
      <c r="AF133" s="688"/>
      <c r="AG133" s="688"/>
      <c r="AH133" s="688"/>
      <c r="AI133" s="688"/>
      <c r="AJ133" s="688"/>
      <c r="AK133" s="688"/>
      <c r="AL133" s="688"/>
      <c r="AM133" s="688"/>
      <c r="AN133" s="688"/>
      <c r="AO133" s="688"/>
      <c r="AP133" s="688"/>
      <c r="AQ133" s="688"/>
      <c r="AR133" s="688"/>
      <c r="AS133" s="688"/>
      <c r="AT133" s="688"/>
      <c r="AU133" s="688"/>
      <c r="AV133" s="688"/>
      <c r="AW133" s="688"/>
      <c r="AX133" s="688"/>
      <c r="AY133" s="688"/>
      <c r="AZ133" s="688"/>
      <c r="BA133" s="688"/>
      <c r="BB133" s="688"/>
      <c r="BC133" s="688"/>
      <c r="BD133" s="688"/>
      <c r="BE133" s="688"/>
      <c r="BF133" s="688"/>
      <c r="BG133" s="688"/>
      <c r="BH133" s="688"/>
      <c r="BI133" s="688"/>
      <c r="BJ133" s="688"/>
      <c r="BK133" s="688"/>
      <c r="BL133" s="688"/>
      <c r="BM133" s="688"/>
      <c r="BN133" s="688"/>
      <c r="BO133" s="688"/>
      <c r="BP133" s="688"/>
      <c r="BQ133" s="688"/>
      <c r="BR133" s="688"/>
      <c r="BS133" s="688"/>
      <c r="BT133" s="688"/>
      <c r="BU133" s="688"/>
      <c r="BV133" s="688"/>
      <c r="BW133" s="688"/>
      <c r="BX133" s="688"/>
      <c r="BY133" s="688"/>
      <c r="BZ133" s="688"/>
      <c r="CA133" s="688"/>
      <c r="CB133" s="688"/>
      <c r="CC133" s="688"/>
      <c r="CD133" s="688"/>
      <c r="CE133" s="688"/>
      <c r="CF133" s="688"/>
      <c r="CG133" s="688"/>
      <c r="CH133" s="688"/>
      <c r="CI133" s="688"/>
      <c r="CJ133" s="688"/>
      <c r="CK133" s="688"/>
      <c r="CL133" s="688"/>
      <c r="CM133" s="688"/>
      <c r="CN133" s="688"/>
      <c r="CO133" s="688"/>
      <c r="CP133" s="688"/>
      <c r="CQ133" s="688"/>
      <c r="CR133" s="688"/>
      <c r="CS133" s="688"/>
      <c r="CT133" s="688"/>
      <c r="CU133" s="688"/>
      <c r="CV133" s="688"/>
      <c r="CW133" s="688"/>
      <c r="CX133" s="688"/>
      <c r="CY133" s="688"/>
      <c r="CZ133" s="688"/>
      <c r="DA133" s="688"/>
      <c r="DB133" s="688"/>
      <c r="DC133" s="688"/>
      <c r="DD133" s="688"/>
      <c r="DE133" s="688"/>
      <c r="DF133" s="688"/>
      <c r="DG133" s="688"/>
      <c r="DH133" s="688"/>
      <c r="DI133" s="688"/>
      <c r="DJ133" s="682"/>
      <c r="DK133" s="682"/>
      <c r="DL133" s="682"/>
      <c r="DM133" s="682"/>
      <c r="DN133" s="682"/>
      <c r="DO133" s="682"/>
      <c r="DP133" s="682"/>
      <c r="DQ133" s="682"/>
      <c r="DR133" s="682"/>
      <c r="DS133" s="682"/>
      <c r="DT133" s="682"/>
      <c r="DU133" s="682"/>
      <c r="DV133" s="682"/>
      <c r="DW133" s="682"/>
      <c r="DX133" s="682"/>
      <c r="DY133" s="682"/>
      <c r="DZ133" s="682"/>
      <c r="EA133" s="682"/>
      <c r="EB133" s="682"/>
      <c r="EC133" s="682"/>
      <c r="ED133" s="682"/>
      <c r="EE133" s="682"/>
      <c r="EF133" s="682"/>
      <c r="EG133" s="682"/>
      <c r="EH133" s="682"/>
      <c r="EI133" s="682"/>
      <c r="EJ133" s="682"/>
      <c r="EK133" s="682"/>
      <c r="EL133" s="682"/>
      <c r="EM133" s="682"/>
      <c r="EN133" s="682"/>
      <c r="EO133" s="682"/>
      <c r="EP133" s="682"/>
      <c r="EQ133" s="682"/>
      <c r="ER133" s="682"/>
      <c r="ES133" s="682"/>
      <c r="ET133" s="682"/>
      <c r="EU133" s="682"/>
      <c r="EV133" s="682"/>
      <c r="EW133" s="682"/>
      <c r="EX133" s="682"/>
      <c r="EY133" s="682"/>
      <c r="EZ133" s="682"/>
      <c r="FA133" s="682"/>
      <c r="FB133" s="682"/>
      <c r="FC133" s="688"/>
      <c r="FD133" s="688"/>
      <c r="FE133" s="688"/>
      <c r="FF133" s="688"/>
      <c r="FG133" s="688"/>
      <c r="FH133" s="688"/>
      <c r="FI133" s="688"/>
      <c r="FJ133" s="688"/>
      <c r="FK133" s="688"/>
      <c r="FL133" s="688"/>
      <c r="FM133" s="688"/>
      <c r="FN133" s="688"/>
      <c r="FO133" s="688"/>
      <c r="FP133" s="688"/>
      <c r="FQ133" s="688"/>
      <c r="FR133" s="688"/>
      <c r="FS133" s="688"/>
      <c r="FT133" s="688"/>
      <c r="FU133" s="688"/>
      <c r="FV133" s="688"/>
      <c r="FW133" s="688"/>
      <c r="FX133" s="688"/>
      <c r="FY133" s="688"/>
      <c r="FZ133" s="688"/>
      <c r="GA133" s="708"/>
      <c r="GB133" s="696"/>
      <c r="GC133" s="290"/>
    </row>
    <row r="134" spans="1:185" ht="10.5" customHeight="1">
      <c r="A134" s="695"/>
      <c r="B134" s="343"/>
      <c r="C134" s="716"/>
      <c r="D134" s="717"/>
      <c r="E134" s="717"/>
      <c r="F134" s="717"/>
      <c r="G134" s="717"/>
      <c r="H134" s="717"/>
      <c r="I134" s="717"/>
      <c r="J134" s="717"/>
      <c r="K134" s="717"/>
      <c r="L134" s="717"/>
      <c r="M134" s="717"/>
      <c r="N134" s="717"/>
      <c r="O134" s="717"/>
      <c r="P134" s="717"/>
      <c r="Q134" s="718"/>
      <c r="R134" s="333"/>
      <c r="S134" s="687"/>
      <c r="T134" s="687"/>
      <c r="U134" s="687"/>
      <c r="V134" s="687"/>
      <c r="W134" s="687"/>
      <c r="X134" s="687"/>
      <c r="Y134" s="687"/>
      <c r="Z134" s="687"/>
      <c r="AA134" s="687"/>
      <c r="AB134" s="687"/>
      <c r="AC134" s="687"/>
      <c r="AD134" s="687"/>
      <c r="AE134" s="687"/>
      <c r="AF134" s="687"/>
      <c r="AG134" s="687"/>
      <c r="AH134" s="687"/>
      <c r="AI134" s="687"/>
      <c r="AJ134" s="687"/>
      <c r="AK134" s="687"/>
      <c r="AL134" s="687"/>
      <c r="AM134" s="687"/>
      <c r="AN134" s="687"/>
      <c r="AO134" s="687"/>
      <c r="AP134" s="687"/>
      <c r="AQ134" s="687"/>
      <c r="AR134" s="687"/>
      <c r="AS134" s="687"/>
      <c r="AT134" s="687"/>
      <c r="AU134" s="687"/>
      <c r="AV134" s="687"/>
      <c r="AW134" s="687"/>
      <c r="AX134" s="687"/>
      <c r="AY134" s="687"/>
      <c r="AZ134" s="687"/>
      <c r="BA134" s="687"/>
      <c r="BB134" s="687"/>
      <c r="BC134" s="687"/>
      <c r="BD134" s="687"/>
      <c r="BE134" s="687"/>
      <c r="BF134" s="687"/>
      <c r="BG134" s="687"/>
      <c r="BH134" s="687"/>
      <c r="BI134" s="687"/>
      <c r="BJ134" s="687"/>
      <c r="BK134" s="687"/>
      <c r="BL134" s="687"/>
      <c r="BM134" s="687"/>
      <c r="BN134" s="687"/>
      <c r="BO134" s="687"/>
      <c r="BP134" s="687"/>
      <c r="BQ134" s="687"/>
      <c r="BR134" s="687"/>
      <c r="BS134" s="687"/>
      <c r="BT134" s="687"/>
      <c r="BU134" s="687"/>
      <c r="BV134" s="687"/>
      <c r="BW134" s="687"/>
      <c r="BX134" s="687"/>
      <c r="BY134" s="687"/>
      <c r="BZ134" s="687"/>
      <c r="CA134" s="687"/>
      <c r="CB134" s="687"/>
      <c r="CC134" s="687"/>
      <c r="CD134" s="687"/>
      <c r="CE134" s="687"/>
      <c r="CF134" s="687"/>
      <c r="CG134" s="687"/>
      <c r="CH134" s="687"/>
      <c r="CI134" s="687"/>
      <c r="CJ134" s="687"/>
      <c r="CK134" s="687"/>
      <c r="CL134" s="687"/>
      <c r="CM134" s="687"/>
      <c r="CN134" s="687"/>
      <c r="CO134" s="687"/>
      <c r="CP134" s="687"/>
      <c r="CQ134" s="687"/>
      <c r="CR134" s="687"/>
      <c r="CS134" s="687"/>
      <c r="CT134" s="687"/>
      <c r="CU134" s="687"/>
      <c r="CV134" s="687"/>
      <c r="CW134" s="687"/>
      <c r="CX134" s="687"/>
      <c r="CY134" s="687"/>
      <c r="CZ134" s="687"/>
      <c r="DA134" s="687"/>
      <c r="DB134" s="687"/>
      <c r="DC134" s="687"/>
      <c r="DD134" s="687"/>
      <c r="DE134" s="687"/>
      <c r="DF134" s="687"/>
      <c r="DG134" s="687"/>
      <c r="DH134" s="687"/>
      <c r="DI134" s="687"/>
      <c r="DJ134" s="687"/>
      <c r="DK134" s="687"/>
      <c r="DL134" s="687"/>
      <c r="DM134" s="687"/>
      <c r="DN134" s="687"/>
      <c r="DO134" s="687"/>
      <c r="DP134" s="687"/>
      <c r="DQ134" s="687"/>
      <c r="DR134" s="687"/>
      <c r="DS134" s="687"/>
      <c r="DT134" s="687"/>
      <c r="DU134" s="687"/>
      <c r="DV134" s="687"/>
      <c r="DW134" s="687"/>
      <c r="DX134" s="687"/>
      <c r="DY134" s="687"/>
      <c r="DZ134" s="687"/>
      <c r="EA134" s="687"/>
      <c r="EB134" s="687"/>
      <c r="EC134" s="687"/>
      <c r="ED134" s="687"/>
      <c r="EE134" s="687"/>
      <c r="EF134" s="687"/>
      <c r="EG134" s="687"/>
      <c r="EH134" s="687"/>
      <c r="EI134" s="687"/>
      <c r="EJ134" s="687"/>
      <c r="EK134" s="687"/>
      <c r="EL134" s="687"/>
      <c r="EM134" s="687"/>
      <c r="EN134" s="687"/>
      <c r="EO134" s="687"/>
      <c r="EP134" s="687"/>
      <c r="EQ134" s="687"/>
      <c r="ER134" s="687"/>
      <c r="ES134" s="687"/>
      <c r="ET134" s="687"/>
      <c r="EU134" s="687"/>
      <c r="EV134" s="687"/>
      <c r="EW134" s="687"/>
      <c r="EX134" s="687"/>
      <c r="EY134" s="687"/>
      <c r="EZ134" s="687"/>
      <c r="FA134" s="687"/>
      <c r="FB134" s="687"/>
      <c r="FC134" s="687"/>
      <c r="FD134" s="687"/>
      <c r="FE134" s="687"/>
      <c r="FF134" s="687"/>
      <c r="FG134" s="687"/>
      <c r="FH134" s="687"/>
      <c r="FI134" s="687"/>
      <c r="FJ134" s="687"/>
      <c r="FK134" s="687"/>
      <c r="FL134" s="687"/>
      <c r="FM134" s="687"/>
      <c r="FN134" s="687"/>
      <c r="FO134" s="687"/>
      <c r="FP134" s="687"/>
      <c r="FQ134" s="687"/>
      <c r="FR134" s="687"/>
      <c r="FS134" s="687"/>
      <c r="FT134" s="687"/>
      <c r="FU134" s="687"/>
      <c r="FV134" s="687"/>
      <c r="FW134" s="687"/>
      <c r="FX134" s="687"/>
      <c r="FY134" s="687"/>
      <c r="FZ134" s="687"/>
      <c r="GA134" s="709"/>
      <c r="GB134" s="699"/>
    </row>
    <row r="135" spans="1:185" ht="10.25" customHeight="1">
      <c r="A135" s="695"/>
      <c r="B135" s="343"/>
      <c r="C135" s="716"/>
      <c r="D135" s="717"/>
      <c r="E135" s="717"/>
      <c r="F135" s="717"/>
      <c r="G135" s="717"/>
      <c r="H135" s="717"/>
      <c r="I135" s="717"/>
      <c r="J135" s="717"/>
      <c r="K135" s="717"/>
      <c r="L135" s="717"/>
      <c r="M135" s="717"/>
      <c r="N135" s="717"/>
      <c r="O135" s="717"/>
      <c r="P135" s="717"/>
      <c r="Q135" s="718"/>
      <c r="R135" s="333"/>
      <c r="S135" s="687"/>
      <c r="T135" s="687"/>
      <c r="U135" s="687"/>
      <c r="V135" s="687"/>
      <c r="W135" s="687"/>
      <c r="X135" s="687"/>
      <c r="Y135" s="687"/>
      <c r="Z135" s="687"/>
      <c r="AA135" s="687"/>
      <c r="AB135" s="687"/>
      <c r="AC135" s="687"/>
      <c r="AD135" s="687"/>
      <c r="AE135" s="687"/>
      <c r="AF135" s="687"/>
      <c r="AG135" s="687"/>
      <c r="AH135" s="687"/>
      <c r="AI135" s="687"/>
      <c r="AJ135" s="687"/>
      <c r="AK135" s="687"/>
      <c r="AL135" s="687"/>
      <c r="AM135" s="687"/>
      <c r="AN135" s="687"/>
      <c r="AO135" s="687"/>
      <c r="AP135" s="687"/>
      <c r="AQ135" s="687"/>
      <c r="AR135" s="687"/>
      <c r="AS135" s="687"/>
      <c r="AT135" s="687"/>
      <c r="AU135" s="687"/>
      <c r="AV135" s="687"/>
      <c r="AW135" s="687"/>
      <c r="AX135" s="687"/>
      <c r="AY135" s="687"/>
      <c r="AZ135" s="687"/>
      <c r="BA135" s="687"/>
      <c r="BB135" s="687"/>
      <c r="BC135" s="687"/>
      <c r="BD135" s="687"/>
      <c r="BE135" s="687"/>
      <c r="BF135" s="687"/>
      <c r="BG135" s="687"/>
      <c r="BH135" s="687"/>
      <c r="BI135" s="687"/>
      <c r="BJ135" s="687"/>
      <c r="BK135" s="687"/>
      <c r="BL135" s="687"/>
      <c r="BM135" s="687"/>
      <c r="BN135" s="687"/>
      <c r="BO135" s="687"/>
      <c r="BP135" s="687"/>
      <c r="BQ135" s="687"/>
      <c r="BR135" s="687"/>
      <c r="BS135" s="687"/>
      <c r="BT135" s="687"/>
      <c r="BU135" s="687"/>
      <c r="BV135" s="687"/>
      <c r="BW135" s="687"/>
      <c r="BX135" s="687"/>
      <c r="BY135" s="687"/>
      <c r="BZ135" s="687"/>
      <c r="CA135" s="687"/>
      <c r="CB135" s="687"/>
      <c r="CC135" s="687"/>
      <c r="CD135" s="687"/>
      <c r="CE135" s="687"/>
      <c r="CF135" s="687"/>
      <c r="CG135" s="687"/>
      <c r="CH135" s="687"/>
      <c r="CI135" s="687"/>
      <c r="CJ135" s="687"/>
      <c r="CK135" s="687"/>
      <c r="CL135" s="687"/>
      <c r="CM135" s="687"/>
      <c r="CN135" s="687"/>
      <c r="CO135" s="687"/>
      <c r="CP135" s="687"/>
      <c r="CQ135" s="687"/>
      <c r="CR135" s="687"/>
      <c r="CS135" s="687"/>
      <c r="CT135" s="687"/>
      <c r="CU135" s="687"/>
      <c r="CV135" s="687"/>
      <c r="CW135" s="687"/>
      <c r="CX135" s="687"/>
      <c r="CY135" s="687"/>
      <c r="CZ135" s="687"/>
      <c r="DA135" s="687"/>
      <c r="DB135" s="687"/>
      <c r="DC135" s="687"/>
      <c r="DD135" s="687"/>
      <c r="DE135" s="687"/>
      <c r="DF135" s="687"/>
      <c r="DG135" s="687"/>
      <c r="DH135" s="687"/>
      <c r="DI135" s="687"/>
      <c r="DJ135" s="687"/>
      <c r="DK135" s="687"/>
      <c r="DL135" s="687"/>
      <c r="DM135" s="687"/>
      <c r="DN135" s="687"/>
      <c r="DO135" s="687"/>
      <c r="DP135" s="687"/>
      <c r="DQ135" s="687"/>
      <c r="DR135" s="687"/>
      <c r="DS135" s="687"/>
      <c r="DT135" s="687"/>
      <c r="DU135" s="687"/>
      <c r="DV135" s="687"/>
      <c r="DW135" s="687"/>
      <c r="DX135" s="687"/>
      <c r="DY135" s="687"/>
      <c r="DZ135" s="687"/>
      <c r="EA135" s="687"/>
      <c r="EB135" s="687"/>
      <c r="EC135" s="687"/>
      <c r="ED135" s="687"/>
      <c r="EE135" s="687"/>
      <c r="EF135" s="687"/>
      <c r="EG135" s="687"/>
      <c r="EH135" s="687"/>
      <c r="EI135" s="687"/>
      <c r="EJ135" s="687"/>
      <c r="EK135" s="687"/>
      <c r="EL135" s="687"/>
      <c r="EM135" s="687"/>
      <c r="EN135" s="687"/>
      <c r="EO135" s="687"/>
      <c r="EP135" s="687"/>
      <c r="EQ135" s="687"/>
      <c r="ER135" s="687"/>
      <c r="ES135" s="687"/>
      <c r="ET135" s="687"/>
      <c r="EU135" s="687"/>
      <c r="EV135" s="687"/>
      <c r="EW135" s="687"/>
      <c r="EX135" s="687"/>
      <c r="EY135" s="687"/>
      <c r="EZ135" s="687"/>
      <c r="FA135" s="687"/>
      <c r="FB135" s="687"/>
      <c r="FC135" s="687"/>
      <c r="FD135" s="687"/>
      <c r="FE135" s="687"/>
      <c r="FF135" s="687"/>
      <c r="FG135" s="687"/>
      <c r="FH135" s="687"/>
      <c r="FI135" s="687"/>
      <c r="FJ135" s="687"/>
      <c r="FK135" s="687"/>
      <c r="FL135" s="687"/>
      <c r="FM135" s="687"/>
      <c r="FN135" s="687"/>
      <c r="FO135" s="687"/>
      <c r="FP135" s="687"/>
      <c r="FQ135" s="687"/>
      <c r="FR135" s="687"/>
      <c r="FS135" s="687"/>
      <c r="FT135" s="687"/>
      <c r="FU135" s="687"/>
      <c r="FV135" s="687"/>
      <c r="FW135" s="687"/>
      <c r="FX135" s="687"/>
      <c r="FY135" s="687"/>
      <c r="FZ135" s="687"/>
      <c r="GA135" s="709"/>
      <c r="GB135" s="699"/>
    </row>
    <row r="136" spans="1:185" ht="10.5" customHeight="1">
      <c r="A136" s="695"/>
      <c r="B136" s="343"/>
      <c r="C136" s="716"/>
      <c r="D136" s="717"/>
      <c r="E136" s="717"/>
      <c r="F136" s="717"/>
      <c r="G136" s="717"/>
      <c r="H136" s="717"/>
      <c r="I136" s="717"/>
      <c r="J136" s="717"/>
      <c r="K136" s="717"/>
      <c r="L136" s="717"/>
      <c r="M136" s="717"/>
      <c r="N136" s="717"/>
      <c r="O136" s="717"/>
      <c r="P136" s="717"/>
      <c r="Q136" s="718"/>
      <c r="R136" s="333"/>
      <c r="S136" s="687"/>
      <c r="T136" s="687"/>
      <c r="U136" s="687"/>
      <c r="V136" s="687"/>
      <c r="W136" s="687"/>
      <c r="X136" s="687"/>
      <c r="Y136" s="687"/>
      <c r="Z136" s="687"/>
      <c r="AA136" s="687"/>
      <c r="AB136" s="687"/>
      <c r="AC136" s="687"/>
      <c r="AD136" s="687"/>
      <c r="AE136" s="687"/>
      <c r="AF136" s="687"/>
      <c r="AG136" s="687"/>
      <c r="AH136" s="687"/>
      <c r="AI136" s="687"/>
      <c r="AJ136" s="687"/>
      <c r="AK136" s="687"/>
      <c r="AL136" s="687"/>
      <c r="AM136" s="687"/>
      <c r="AN136" s="687"/>
      <c r="AO136" s="687"/>
      <c r="AP136" s="687"/>
      <c r="AQ136" s="687"/>
      <c r="AR136" s="687"/>
      <c r="AS136" s="687"/>
      <c r="AT136" s="687"/>
      <c r="AU136" s="687"/>
      <c r="AV136" s="687"/>
      <c r="AW136" s="687"/>
      <c r="AX136" s="687"/>
      <c r="AY136" s="687"/>
      <c r="AZ136" s="687"/>
      <c r="BA136" s="687"/>
      <c r="BB136" s="687"/>
      <c r="BC136" s="687"/>
      <c r="BD136" s="687"/>
      <c r="BE136" s="687"/>
      <c r="BF136" s="687"/>
      <c r="BG136" s="687"/>
      <c r="BH136" s="687"/>
      <c r="BI136" s="687"/>
      <c r="BJ136" s="687"/>
      <c r="BK136" s="687"/>
      <c r="BL136" s="687"/>
      <c r="BM136" s="687"/>
      <c r="BN136" s="687"/>
      <c r="BO136" s="687"/>
      <c r="BP136" s="687"/>
      <c r="BQ136" s="687"/>
      <c r="BR136" s="687"/>
      <c r="BS136" s="687"/>
      <c r="BT136" s="687"/>
      <c r="BU136" s="687"/>
      <c r="BV136" s="687"/>
      <c r="BW136" s="687"/>
      <c r="BX136" s="687"/>
      <c r="BY136" s="687"/>
      <c r="BZ136" s="687"/>
      <c r="CA136" s="687"/>
      <c r="CB136" s="687"/>
      <c r="CC136" s="687"/>
      <c r="CD136" s="687"/>
      <c r="CE136" s="687"/>
      <c r="CF136" s="687"/>
      <c r="CG136" s="687"/>
      <c r="CH136" s="687"/>
      <c r="CI136" s="687"/>
      <c r="CJ136" s="687"/>
      <c r="CK136" s="687"/>
      <c r="CL136" s="687"/>
      <c r="CM136" s="687"/>
      <c r="CN136" s="687"/>
      <c r="CO136" s="687"/>
      <c r="CP136" s="687"/>
      <c r="CQ136" s="687"/>
      <c r="CR136" s="687"/>
      <c r="CS136" s="687"/>
      <c r="CT136" s="687"/>
      <c r="CU136" s="687"/>
      <c r="CV136" s="687"/>
      <c r="CW136" s="687"/>
      <c r="CX136" s="687"/>
      <c r="CY136" s="687"/>
      <c r="CZ136" s="687"/>
      <c r="DA136" s="687"/>
      <c r="DB136" s="687"/>
      <c r="DC136" s="687"/>
      <c r="DD136" s="687"/>
      <c r="DE136" s="687"/>
      <c r="DF136" s="687"/>
      <c r="DG136" s="687"/>
      <c r="DH136" s="687"/>
      <c r="DI136" s="687"/>
      <c r="DJ136" s="687"/>
      <c r="DK136" s="687"/>
      <c r="DL136" s="687"/>
      <c r="DM136" s="687"/>
      <c r="DN136" s="687"/>
      <c r="DO136" s="687"/>
      <c r="DP136" s="687"/>
      <c r="DQ136" s="687"/>
      <c r="DR136" s="687"/>
      <c r="DS136" s="687"/>
      <c r="DT136" s="687"/>
      <c r="DU136" s="687"/>
      <c r="DV136" s="687"/>
      <c r="DW136" s="687"/>
      <c r="DX136" s="687"/>
      <c r="DY136" s="687"/>
      <c r="DZ136" s="687"/>
      <c r="EA136" s="687"/>
      <c r="EB136" s="687"/>
      <c r="EC136" s="687"/>
      <c r="ED136" s="687"/>
      <c r="EE136" s="687"/>
      <c r="EF136" s="687"/>
      <c r="EG136" s="687"/>
      <c r="EH136" s="687"/>
      <c r="EI136" s="687"/>
      <c r="EJ136" s="687"/>
      <c r="EK136" s="687"/>
      <c r="EL136" s="687"/>
      <c r="EM136" s="687"/>
      <c r="EN136" s="687"/>
      <c r="EO136" s="687"/>
      <c r="EP136" s="687"/>
      <c r="EQ136" s="687"/>
      <c r="ER136" s="687"/>
      <c r="ES136" s="687"/>
      <c r="ET136" s="687"/>
      <c r="EU136" s="687"/>
      <c r="EV136" s="687"/>
      <c r="EW136" s="687"/>
      <c r="EX136" s="687"/>
      <c r="EY136" s="687"/>
      <c r="EZ136" s="687"/>
      <c r="FA136" s="687"/>
      <c r="FB136" s="687"/>
      <c r="FC136" s="687"/>
      <c r="FD136" s="687"/>
      <c r="FE136" s="687"/>
      <c r="FF136" s="687"/>
      <c r="FG136" s="687"/>
      <c r="FH136" s="687"/>
      <c r="FI136" s="687"/>
      <c r="FJ136" s="687"/>
      <c r="FK136" s="687"/>
      <c r="FL136" s="687"/>
      <c r="FM136" s="687"/>
      <c r="FN136" s="687"/>
      <c r="FO136" s="687"/>
      <c r="FP136" s="687"/>
      <c r="FQ136" s="687"/>
      <c r="FR136" s="687"/>
      <c r="FS136" s="687"/>
      <c r="FT136" s="687"/>
      <c r="FU136" s="687"/>
      <c r="FV136" s="687"/>
      <c r="FW136" s="687"/>
      <c r="FX136" s="687"/>
      <c r="FY136" s="687"/>
      <c r="FZ136" s="687"/>
      <c r="GA136" s="709"/>
      <c r="GB136" s="699"/>
    </row>
    <row r="137" spans="1:185" ht="10.5" customHeight="1">
      <c r="A137" s="695"/>
      <c r="B137" s="343"/>
      <c r="C137" s="716"/>
      <c r="D137" s="717"/>
      <c r="E137" s="717"/>
      <c r="F137" s="717"/>
      <c r="G137" s="717"/>
      <c r="H137" s="717"/>
      <c r="I137" s="717"/>
      <c r="J137" s="717"/>
      <c r="K137" s="717"/>
      <c r="L137" s="717"/>
      <c r="M137" s="717"/>
      <c r="N137" s="717"/>
      <c r="O137" s="717"/>
      <c r="P137" s="717"/>
      <c r="Q137" s="718"/>
      <c r="R137" s="333"/>
      <c r="S137" s="687"/>
      <c r="T137" s="687"/>
      <c r="U137" s="687"/>
      <c r="V137" s="687"/>
      <c r="W137" s="687"/>
      <c r="X137" s="687"/>
      <c r="Y137" s="687"/>
      <c r="Z137" s="687"/>
      <c r="AA137" s="687"/>
      <c r="AB137" s="687"/>
      <c r="AC137" s="687"/>
      <c r="AD137" s="687"/>
      <c r="AE137" s="687"/>
      <c r="AF137" s="687"/>
      <c r="AG137" s="687"/>
      <c r="AH137" s="687"/>
      <c r="AI137" s="687"/>
      <c r="AJ137" s="687"/>
      <c r="AK137" s="687"/>
      <c r="AL137" s="687"/>
      <c r="AM137" s="687"/>
      <c r="AN137" s="687"/>
      <c r="AO137" s="687"/>
      <c r="AP137" s="687"/>
      <c r="AQ137" s="687"/>
      <c r="AR137" s="687"/>
      <c r="AS137" s="687"/>
      <c r="AT137" s="687"/>
      <c r="AU137" s="687"/>
      <c r="AV137" s="687"/>
      <c r="AW137" s="687"/>
      <c r="AX137" s="687"/>
      <c r="AY137" s="687"/>
      <c r="AZ137" s="687"/>
      <c r="BA137" s="687"/>
      <c r="BB137" s="687"/>
      <c r="BC137" s="687"/>
      <c r="BD137" s="687"/>
      <c r="BE137" s="687"/>
      <c r="BF137" s="687"/>
      <c r="BG137" s="687"/>
      <c r="BH137" s="687"/>
      <c r="BI137" s="687"/>
      <c r="BJ137" s="687"/>
      <c r="BK137" s="687"/>
      <c r="BL137" s="687"/>
      <c r="BM137" s="687"/>
      <c r="BN137" s="687"/>
      <c r="BO137" s="687"/>
      <c r="BP137" s="687"/>
      <c r="BQ137" s="687"/>
      <c r="BR137" s="687"/>
      <c r="BS137" s="687"/>
      <c r="BT137" s="687"/>
      <c r="BU137" s="687"/>
      <c r="BV137" s="687"/>
      <c r="BW137" s="687"/>
      <c r="BX137" s="687"/>
      <c r="BY137" s="687"/>
      <c r="BZ137" s="687"/>
      <c r="CA137" s="687"/>
      <c r="CB137" s="687"/>
      <c r="CC137" s="687"/>
      <c r="CD137" s="687"/>
      <c r="CE137" s="687"/>
      <c r="CF137" s="687"/>
      <c r="CG137" s="687"/>
      <c r="CH137" s="687"/>
      <c r="CI137" s="687"/>
      <c r="CJ137" s="687"/>
      <c r="CK137" s="687"/>
      <c r="CL137" s="687"/>
      <c r="CM137" s="687"/>
      <c r="CN137" s="687"/>
      <c r="CO137" s="687"/>
      <c r="CP137" s="687"/>
      <c r="CQ137" s="687"/>
      <c r="CR137" s="687"/>
      <c r="CS137" s="687"/>
      <c r="CT137" s="687"/>
      <c r="CU137" s="687"/>
      <c r="CV137" s="687"/>
      <c r="CW137" s="687"/>
      <c r="CX137" s="687"/>
      <c r="CY137" s="687"/>
      <c r="CZ137" s="687"/>
      <c r="DA137" s="687"/>
      <c r="DB137" s="687"/>
      <c r="DC137" s="687"/>
      <c r="DD137" s="687"/>
      <c r="DE137" s="687"/>
      <c r="DF137" s="687"/>
      <c r="DG137" s="687"/>
      <c r="DH137" s="687"/>
      <c r="DI137" s="687"/>
      <c r="DJ137" s="687"/>
      <c r="DK137" s="687"/>
      <c r="DL137" s="687"/>
      <c r="DM137" s="687"/>
      <c r="DN137" s="687"/>
      <c r="DO137" s="687"/>
      <c r="DP137" s="687"/>
      <c r="DQ137" s="687"/>
      <c r="DR137" s="687"/>
      <c r="DS137" s="687"/>
      <c r="DT137" s="687"/>
      <c r="DU137" s="687"/>
      <c r="DV137" s="687"/>
      <c r="DW137" s="687"/>
      <c r="DX137" s="687"/>
      <c r="DY137" s="687"/>
      <c r="DZ137" s="687"/>
      <c r="EA137" s="687"/>
      <c r="EB137" s="687"/>
      <c r="EC137" s="687"/>
      <c r="ED137" s="687"/>
      <c r="EE137" s="687"/>
      <c r="EF137" s="687"/>
      <c r="EG137" s="687"/>
      <c r="EH137" s="687"/>
      <c r="EI137" s="687"/>
      <c r="EJ137" s="687"/>
      <c r="EK137" s="687"/>
      <c r="EL137" s="687"/>
      <c r="EM137" s="687"/>
      <c r="EN137" s="687"/>
      <c r="EO137" s="687"/>
      <c r="EP137" s="687"/>
      <c r="EQ137" s="687"/>
      <c r="ER137" s="687"/>
      <c r="ES137" s="687"/>
      <c r="ET137" s="687"/>
      <c r="EU137" s="687"/>
      <c r="EV137" s="687"/>
      <c r="EW137" s="687"/>
      <c r="EX137" s="687"/>
      <c r="EY137" s="687"/>
      <c r="EZ137" s="687"/>
      <c r="FA137" s="687"/>
      <c r="FB137" s="687"/>
      <c r="FC137" s="687"/>
      <c r="FD137" s="687"/>
      <c r="FE137" s="687"/>
      <c r="FF137" s="687"/>
      <c r="FG137" s="687"/>
      <c r="FH137" s="687"/>
      <c r="FI137" s="687"/>
      <c r="FJ137" s="687"/>
      <c r="FK137" s="687"/>
      <c r="FL137" s="687"/>
      <c r="FM137" s="687"/>
      <c r="FN137" s="687"/>
      <c r="FO137" s="687"/>
      <c r="FP137" s="687"/>
      <c r="FQ137" s="687"/>
      <c r="FR137" s="687"/>
      <c r="FS137" s="687"/>
      <c r="FT137" s="687"/>
      <c r="FU137" s="687"/>
      <c r="FV137" s="687"/>
      <c r="FW137" s="687"/>
      <c r="FX137" s="687"/>
      <c r="FY137" s="687"/>
      <c r="FZ137" s="687"/>
      <c r="GA137" s="709"/>
      <c r="GB137" s="699"/>
    </row>
    <row r="138" spans="1:185" ht="10.5" customHeight="1">
      <c r="A138" s="695"/>
      <c r="B138" s="343"/>
      <c r="C138" s="716"/>
      <c r="D138" s="717"/>
      <c r="E138" s="717"/>
      <c r="F138" s="717"/>
      <c r="G138" s="717"/>
      <c r="H138" s="717"/>
      <c r="I138" s="717"/>
      <c r="J138" s="717"/>
      <c r="K138" s="717"/>
      <c r="L138" s="717"/>
      <c r="M138" s="717"/>
      <c r="N138" s="717"/>
      <c r="O138" s="717"/>
      <c r="P138" s="717"/>
      <c r="Q138" s="718"/>
      <c r="R138" s="333"/>
      <c r="S138" s="687"/>
      <c r="T138" s="687"/>
      <c r="U138" s="687"/>
      <c r="V138" s="687"/>
      <c r="W138" s="687"/>
      <c r="X138" s="687"/>
      <c r="Y138" s="687"/>
      <c r="Z138" s="687"/>
      <c r="AA138" s="687"/>
      <c r="AB138" s="687"/>
      <c r="AC138" s="687"/>
      <c r="AD138" s="687"/>
      <c r="AE138" s="687"/>
      <c r="AF138" s="687"/>
      <c r="AG138" s="687"/>
      <c r="AH138" s="687"/>
      <c r="AI138" s="687"/>
      <c r="AJ138" s="687"/>
      <c r="AK138" s="687"/>
      <c r="AL138" s="687"/>
      <c r="AM138" s="687"/>
      <c r="AN138" s="687"/>
      <c r="AO138" s="687"/>
      <c r="AP138" s="687"/>
      <c r="AQ138" s="687"/>
      <c r="AR138" s="687"/>
      <c r="AS138" s="687"/>
      <c r="AT138" s="687"/>
      <c r="AU138" s="687"/>
      <c r="AV138" s="687"/>
      <c r="AW138" s="687"/>
      <c r="AX138" s="687"/>
      <c r="AY138" s="687"/>
      <c r="AZ138" s="687"/>
      <c r="BA138" s="687"/>
      <c r="BB138" s="687"/>
      <c r="BC138" s="687"/>
      <c r="BD138" s="687"/>
      <c r="BE138" s="687"/>
      <c r="BF138" s="687"/>
      <c r="BG138" s="687"/>
      <c r="BH138" s="687"/>
      <c r="BI138" s="687"/>
      <c r="BJ138" s="687"/>
      <c r="BK138" s="687"/>
      <c r="BL138" s="687"/>
      <c r="BM138" s="687"/>
      <c r="BN138" s="687"/>
      <c r="BO138" s="687"/>
      <c r="BP138" s="687"/>
      <c r="BQ138" s="687"/>
      <c r="BR138" s="687"/>
      <c r="BS138" s="687"/>
      <c r="BT138" s="687"/>
      <c r="BU138" s="687"/>
      <c r="BV138" s="687"/>
      <c r="BW138" s="687"/>
      <c r="BX138" s="687"/>
      <c r="BY138" s="687"/>
      <c r="BZ138" s="687"/>
      <c r="CA138" s="687"/>
      <c r="CB138" s="687"/>
      <c r="CC138" s="687"/>
      <c r="CD138" s="687"/>
      <c r="CE138" s="687"/>
      <c r="CF138" s="687"/>
      <c r="CG138" s="687"/>
      <c r="CH138" s="687"/>
      <c r="CI138" s="687"/>
      <c r="CJ138" s="687"/>
      <c r="CK138" s="687"/>
      <c r="CL138" s="687"/>
      <c r="CM138" s="687"/>
      <c r="CN138" s="687"/>
      <c r="CO138" s="687"/>
      <c r="CP138" s="687"/>
      <c r="CQ138" s="687"/>
      <c r="CR138" s="687"/>
      <c r="CS138" s="687"/>
      <c r="CT138" s="687"/>
      <c r="CU138" s="687"/>
      <c r="CV138" s="687"/>
      <c r="CW138" s="687"/>
      <c r="CX138" s="687"/>
      <c r="CY138" s="687"/>
      <c r="CZ138" s="687"/>
      <c r="DA138" s="687"/>
      <c r="DB138" s="687"/>
      <c r="DC138" s="687"/>
      <c r="DD138" s="687"/>
      <c r="DE138" s="687"/>
      <c r="DF138" s="687"/>
      <c r="DG138" s="687"/>
      <c r="DH138" s="687"/>
      <c r="DI138" s="687"/>
      <c r="DJ138" s="687"/>
      <c r="DK138" s="687"/>
      <c r="DL138" s="687"/>
      <c r="DM138" s="687"/>
      <c r="DN138" s="687"/>
      <c r="DO138" s="687"/>
      <c r="DP138" s="687"/>
      <c r="DQ138" s="687"/>
      <c r="DR138" s="687"/>
      <c r="DS138" s="687"/>
      <c r="DT138" s="687"/>
      <c r="DU138" s="687"/>
      <c r="DV138" s="687"/>
      <c r="DW138" s="687"/>
      <c r="DX138" s="687"/>
      <c r="DY138" s="687"/>
      <c r="DZ138" s="687"/>
      <c r="EA138" s="687"/>
      <c r="EB138" s="687"/>
      <c r="EC138" s="687"/>
      <c r="ED138" s="687"/>
      <c r="EE138" s="687"/>
      <c r="EF138" s="687"/>
      <c r="EG138" s="687"/>
      <c r="EH138" s="687"/>
      <c r="EI138" s="687"/>
      <c r="EJ138" s="687"/>
      <c r="EK138" s="687"/>
      <c r="EL138" s="687"/>
      <c r="EM138" s="687"/>
      <c r="EN138" s="687"/>
      <c r="EO138" s="687"/>
      <c r="EP138" s="687"/>
      <c r="EQ138" s="687"/>
      <c r="ER138" s="687"/>
      <c r="ES138" s="687"/>
      <c r="ET138" s="687"/>
      <c r="EU138" s="687"/>
      <c r="EV138" s="687"/>
      <c r="EW138" s="687"/>
      <c r="EX138" s="687"/>
      <c r="EY138" s="687"/>
      <c r="EZ138" s="687"/>
      <c r="FA138" s="687"/>
      <c r="FB138" s="687"/>
      <c r="FC138" s="687"/>
      <c r="FD138" s="687"/>
      <c r="FE138" s="687"/>
      <c r="FF138" s="687"/>
      <c r="FG138" s="687"/>
      <c r="FH138" s="687"/>
      <c r="FI138" s="687"/>
      <c r="FJ138" s="687"/>
      <c r="FK138" s="687"/>
      <c r="FL138" s="687"/>
      <c r="FM138" s="687"/>
      <c r="FN138" s="687"/>
      <c r="FO138" s="687"/>
      <c r="FP138" s="687"/>
      <c r="FQ138" s="687"/>
      <c r="FR138" s="687"/>
      <c r="FS138" s="687"/>
      <c r="FT138" s="687"/>
      <c r="FU138" s="687"/>
      <c r="FV138" s="687"/>
      <c r="FW138" s="687"/>
      <c r="FX138" s="687"/>
      <c r="FY138" s="687"/>
      <c r="FZ138" s="687"/>
      <c r="GA138" s="709"/>
      <c r="GB138" s="699"/>
    </row>
    <row r="139" spans="1:185" ht="10.5" customHeight="1">
      <c r="A139" s="695"/>
      <c r="B139" s="343"/>
      <c r="C139" s="716"/>
      <c r="D139" s="717"/>
      <c r="E139" s="717"/>
      <c r="F139" s="717"/>
      <c r="G139" s="717"/>
      <c r="H139" s="717"/>
      <c r="I139" s="717"/>
      <c r="J139" s="717"/>
      <c r="K139" s="717"/>
      <c r="L139" s="717"/>
      <c r="M139" s="717"/>
      <c r="N139" s="717"/>
      <c r="O139" s="717"/>
      <c r="P139" s="717"/>
      <c r="Q139" s="718"/>
      <c r="R139" s="333"/>
      <c r="S139" s="687"/>
      <c r="T139" s="687"/>
      <c r="U139" s="687"/>
      <c r="V139" s="687"/>
      <c r="W139" s="687"/>
      <c r="X139" s="687"/>
      <c r="Y139" s="687"/>
      <c r="Z139" s="687"/>
      <c r="AA139" s="687"/>
      <c r="AB139" s="687"/>
      <c r="AC139" s="687"/>
      <c r="AD139" s="687"/>
      <c r="AE139" s="687"/>
      <c r="AF139" s="687"/>
      <c r="AG139" s="687"/>
      <c r="AH139" s="687"/>
      <c r="AI139" s="687"/>
      <c r="AJ139" s="687"/>
      <c r="AK139" s="687"/>
      <c r="AL139" s="687"/>
      <c r="AM139" s="687"/>
      <c r="AN139" s="687"/>
      <c r="AO139" s="687"/>
      <c r="AP139" s="687"/>
      <c r="AQ139" s="687"/>
      <c r="AR139" s="687"/>
      <c r="AS139" s="687"/>
      <c r="AT139" s="687"/>
      <c r="AU139" s="687"/>
      <c r="AV139" s="687"/>
      <c r="AW139" s="687"/>
      <c r="AX139" s="687"/>
      <c r="AY139" s="687"/>
      <c r="AZ139" s="687"/>
      <c r="BA139" s="687"/>
      <c r="BB139" s="687"/>
      <c r="BC139" s="687"/>
      <c r="BD139" s="687"/>
      <c r="BE139" s="687"/>
      <c r="BF139" s="687"/>
      <c r="BG139" s="687"/>
      <c r="BH139" s="687"/>
      <c r="BI139" s="687"/>
      <c r="BJ139" s="687"/>
      <c r="BK139" s="687"/>
      <c r="BL139" s="687"/>
      <c r="BM139" s="687"/>
      <c r="BN139" s="687"/>
      <c r="BO139" s="687"/>
      <c r="BP139" s="687"/>
      <c r="BQ139" s="687"/>
      <c r="BR139" s="687"/>
      <c r="BS139" s="687"/>
      <c r="BT139" s="687"/>
      <c r="BU139" s="687"/>
      <c r="BV139" s="687"/>
      <c r="BW139" s="687"/>
      <c r="BX139" s="687"/>
      <c r="BY139" s="687"/>
      <c r="BZ139" s="687"/>
      <c r="CA139" s="687"/>
      <c r="CB139" s="687"/>
      <c r="CC139" s="687"/>
      <c r="CD139" s="687"/>
      <c r="CE139" s="687"/>
      <c r="CF139" s="687"/>
      <c r="CG139" s="687"/>
      <c r="CH139" s="687"/>
      <c r="CI139" s="687"/>
      <c r="CJ139" s="687"/>
      <c r="CK139" s="687"/>
      <c r="CL139" s="687"/>
      <c r="CM139" s="687"/>
      <c r="CN139" s="687"/>
      <c r="CO139" s="687"/>
      <c r="CP139" s="687"/>
      <c r="CQ139" s="687"/>
      <c r="CR139" s="687"/>
      <c r="CS139" s="687"/>
      <c r="CT139" s="687"/>
      <c r="CU139" s="687"/>
      <c r="CV139" s="687"/>
      <c r="CW139" s="687"/>
      <c r="CX139" s="687"/>
      <c r="CY139" s="687"/>
      <c r="CZ139" s="687"/>
      <c r="DA139" s="687"/>
      <c r="DB139" s="687"/>
      <c r="DC139" s="687"/>
      <c r="DD139" s="687"/>
      <c r="DE139" s="687"/>
      <c r="DF139" s="687"/>
      <c r="DG139" s="687"/>
      <c r="DH139" s="687"/>
      <c r="DI139" s="687"/>
      <c r="DJ139" s="687"/>
      <c r="DK139" s="687"/>
      <c r="DL139" s="687"/>
      <c r="DM139" s="687"/>
      <c r="DN139" s="687"/>
      <c r="DO139" s="687"/>
      <c r="DP139" s="687"/>
      <c r="DQ139" s="687"/>
      <c r="DR139" s="687"/>
      <c r="DS139" s="687"/>
      <c r="DT139" s="687"/>
      <c r="DU139" s="687"/>
      <c r="DV139" s="687"/>
      <c r="DW139" s="687"/>
      <c r="DX139" s="687"/>
      <c r="DY139" s="687"/>
      <c r="DZ139" s="687"/>
      <c r="EA139" s="687"/>
      <c r="EB139" s="687"/>
      <c r="EC139" s="687"/>
      <c r="ED139" s="687"/>
      <c r="EE139" s="687"/>
      <c r="EF139" s="687"/>
      <c r="EG139" s="687"/>
      <c r="EH139" s="687"/>
      <c r="EI139" s="687"/>
      <c r="EJ139" s="687"/>
      <c r="EK139" s="687"/>
      <c r="EL139" s="687"/>
      <c r="EM139" s="687"/>
      <c r="EN139" s="687"/>
      <c r="EO139" s="687"/>
      <c r="EP139" s="687"/>
      <c r="EQ139" s="687"/>
      <c r="ER139" s="687"/>
      <c r="ES139" s="687"/>
      <c r="ET139" s="687"/>
      <c r="EU139" s="687"/>
      <c r="EV139" s="687"/>
      <c r="EW139" s="687"/>
      <c r="EX139" s="687"/>
      <c r="EY139" s="687"/>
      <c r="EZ139" s="687"/>
      <c r="FA139" s="687"/>
      <c r="FB139" s="687"/>
      <c r="FC139" s="687"/>
      <c r="FD139" s="687"/>
      <c r="FE139" s="687"/>
      <c r="FF139" s="687"/>
      <c r="FG139" s="687"/>
      <c r="FH139" s="687"/>
      <c r="FI139" s="687"/>
      <c r="FJ139" s="687"/>
      <c r="FK139" s="687"/>
      <c r="FL139" s="687"/>
      <c r="FM139" s="687"/>
      <c r="FN139" s="687"/>
      <c r="FO139" s="687"/>
      <c r="FP139" s="687"/>
      <c r="FQ139" s="687"/>
      <c r="FR139" s="687"/>
      <c r="FS139" s="687"/>
      <c r="FT139" s="687"/>
      <c r="FU139" s="687"/>
      <c r="FV139" s="687"/>
      <c r="FW139" s="687"/>
      <c r="FX139" s="687"/>
      <c r="FY139" s="687"/>
      <c r="FZ139" s="687"/>
      <c r="GA139" s="709"/>
      <c r="GB139" s="699"/>
    </row>
    <row r="140" spans="1:185" ht="10.5" customHeight="1">
      <c r="A140" s="695"/>
      <c r="B140" s="343"/>
      <c r="C140" s="716"/>
      <c r="D140" s="717"/>
      <c r="E140" s="717"/>
      <c r="F140" s="717"/>
      <c r="G140" s="717"/>
      <c r="H140" s="717"/>
      <c r="I140" s="717"/>
      <c r="J140" s="717"/>
      <c r="K140" s="717"/>
      <c r="L140" s="717"/>
      <c r="M140" s="717"/>
      <c r="N140" s="717"/>
      <c r="O140" s="717"/>
      <c r="P140" s="717"/>
      <c r="Q140" s="718"/>
      <c r="R140" s="333"/>
      <c r="S140" s="687"/>
      <c r="T140" s="687"/>
      <c r="U140" s="687"/>
      <c r="V140" s="687"/>
      <c r="W140" s="687"/>
      <c r="X140" s="687"/>
      <c r="Y140" s="687"/>
      <c r="Z140" s="687"/>
      <c r="AA140" s="687"/>
      <c r="AB140" s="687"/>
      <c r="AC140" s="687"/>
      <c r="AD140" s="687"/>
      <c r="AE140" s="687"/>
      <c r="AF140" s="687"/>
      <c r="AG140" s="687"/>
      <c r="AH140" s="687"/>
      <c r="AI140" s="687"/>
      <c r="AJ140" s="687"/>
      <c r="AK140" s="687"/>
      <c r="AL140" s="687"/>
      <c r="AM140" s="687"/>
      <c r="AN140" s="687"/>
      <c r="AO140" s="687"/>
      <c r="AP140" s="687"/>
      <c r="AQ140" s="687"/>
      <c r="AR140" s="687"/>
      <c r="AS140" s="687"/>
      <c r="AT140" s="687"/>
      <c r="AU140" s="687"/>
      <c r="AV140" s="687"/>
      <c r="AW140" s="687"/>
      <c r="AX140" s="687"/>
      <c r="AY140" s="687"/>
      <c r="AZ140" s="687"/>
      <c r="BA140" s="687"/>
      <c r="BB140" s="687"/>
      <c r="BC140" s="687"/>
      <c r="BD140" s="687"/>
      <c r="BE140" s="687"/>
      <c r="BF140" s="687"/>
      <c r="BG140" s="687"/>
      <c r="BH140" s="687"/>
      <c r="BI140" s="687"/>
      <c r="BJ140" s="687"/>
      <c r="BK140" s="687"/>
      <c r="BL140" s="687"/>
      <c r="BM140" s="687"/>
      <c r="BN140" s="687"/>
      <c r="BO140" s="687"/>
      <c r="BP140" s="687"/>
      <c r="BQ140" s="687"/>
      <c r="BR140" s="687"/>
      <c r="BS140" s="687"/>
      <c r="BT140" s="687"/>
      <c r="BU140" s="687"/>
      <c r="BV140" s="687"/>
      <c r="BW140" s="687"/>
      <c r="BX140" s="687"/>
      <c r="BY140" s="687"/>
      <c r="BZ140" s="687"/>
      <c r="CA140" s="687"/>
      <c r="CB140" s="687"/>
      <c r="CC140" s="687"/>
      <c r="CD140" s="687"/>
      <c r="CE140" s="687"/>
      <c r="CF140" s="687"/>
      <c r="CG140" s="687"/>
      <c r="CH140" s="687"/>
      <c r="CI140" s="687"/>
      <c r="CJ140" s="687"/>
      <c r="CK140" s="687"/>
      <c r="CL140" s="687"/>
      <c r="CM140" s="687"/>
      <c r="CN140" s="687"/>
      <c r="CO140" s="687"/>
      <c r="CP140" s="687"/>
      <c r="CQ140" s="687"/>
      <c r="CR140" s="687"/>
      <c r="CS140" s="687"/>
      <c r="CT140" s="687"/>
      <c r="CU140" s="687"/>
      <c r="CV140" s="687"/>
      <c r="CW140" s="687"/>
      <c r="CX140" s="687"/>
      <c r="CY140" s="687"/>
      <c r="CZ140" s="687"/>
      <c r="DA140" s="687"/>
      <c r="DB140" s="687"/>
      <c r="DC140" s="687"/>
      <c r="DD140" s="687"/>
      <c r="DE140" s="687"/>
      <c r="DF140" s="687"/>
      <c r="DG140" s="687"/>
      <c r="DH140" s="687"/>
      <c r="DI140" s="687"/>
      <c r="DJ140" s="687"/>
      <c r="DK140" s="687"/>
      <c r="DL140" s="687"/>
      <c r="DM140" s="687"/>
      <c r="DN140" s="687"/>
      <c r="DO140" s="687"/>
      <c r="DP140" s="687"/>
      <c r="DQ140" s="687"/>
      <c r="DR140" s="687"/>
      <c r="DS140" s="687"/>
      <c r="DT140" s="687"/>
      <c r="DU140" s="687"/>
      <c r="DV140" s="687"/>
      <c r="DW140" s="687"/>
      <c r="DX140" s="687"/>
      <c r="DY140" s="687"/>
      <c r="DZ140" s="687"/>
      <c r="EA140" s="687"/>
      <c r="EB140" s="687"/>
      <c r="EC140" s="687"/>
      <c r="ED140" s="687"/>
      <c r="EE140" s="687"/>
      <c r="EF140" s="687"/>
      <c r="EG140" s="687"/>
      <c r="EH140" s="687"/>
      <c r="EI140" s="687"/>
      <c r="EJ140" s="687"/>
      <c r="EK140" s="687"/>
      <c r="EL140" s="687"/>
      <c r="EM140" s="687"/>
      <c r="EN140" s="687"/>
      <c r="EO140" s="687"/>
      <c r="EP140" s="687"/>
      <c r="EQ140" s="687"/>
      <c r="ER140" s="687"/>
      <c r="ES140" s="687"/>
      <c r="ET140" s="687"/>
      <c r="EU140" s="687"/>
      <c r="EV140" s="687"/>
      <c r="EW140" s="687"/>
      <c r="EX140" s="687"/>
      <c r="EY140" s="687"/>
      <c r="EZ140" s="687"/>
      <c r="FA140" s="687"/>
      <c r="FB140" s="687"/>
      <c r="FC140" s="687"/>
      <c r="FD140" s="687"/>
      <c r="FE140" s="687"/>
      <c r="FF140" s="687"/>
      <c r="FG140" s="687"/>
      <c r="FH140" s="687"/>
      <c r="FI140" s="687"/>
      <c r="FJ140" s="687"/>
      <c r="FK140" s="687"/>
      <c r="FL140" s="687"/>
      <c r="FM140" s="687"/>
      <c r="FN140" s="687"/>
      <c r="FO140" s="687"/>
      <c r="FP140" s="687"/>
      <c r="FQ140" s="687"/>
      <c r="FR140" s="687"/>
      <c r="FS140" s="687"/>
      <c r="FT140" s="687"/>
      <c r="FU140" s="687"/>
      <c r="FV140" s="687"/>
      <c r="FW140" s="687"/>
      <c r="FX140" s="687"/>
      <c r="FY140" s="687"/>
      <c r="FZ140" s="687"/>
      <c r="GA140" s="709"/>
      <c r="GB140" s="699"/>
    </row>
    <row r="141" spans="1:185" ht="10.5" customHeight="1">
      <c r="A141" s="695"/>
      <c r="B141" s="343"/>
      <c r="C141" s="719"/>
      <c r="D141" s="720"/>
      <c r="E141" s="720"/>
      <c r="F141" s="720"/>
      <c r="G141" s="720"/>
      <c r="H141" s="720"/>
      <c r="I141" s="720"/>
      <c r="J141" s="720"/>
      <c r="K141" s="720"/>
      <c r="L141" s="720"/>
      <c r="M141" s="720"/>
      <c r="N141" s="720"/>
      <c r="O141" s="720"/>
      <c r="P141" s="720"/>
      <c r="Q141" s="721"/>
      <c r="R141" s="333"/>
      <c r="S141" s="687"/>
      <c r="T141" s="687"/>
      <c r="U141" s="687"/>
      <c r="V141" s="687"/>
      <c r="W141" s="687"/>
      <c r="X141" s="687"/>
      <c r="Y141" s="687"/>
      <c r="Z141" s="687"/>
      <c r="AA141" s="687"/>
      <c r="AB141" s="687"/>
      <c r="AC141" s="687"/>
      <c r="AD141" s="687"/>
      <c r="AE141" s="687"/>
      <c r="AF141" s="687"/>
      <c r="AG141" s="687"/>
      <c r="AH141" s="687"/>
      <c r="AI141" s="687"/>
      <c r="AJ141" s="687"/>
      <c r="AK141" s="687"/>
      <c r="AL141" s="687"/>
      <c r="AM141" s="687"/>
      <c r="AN141" s="687"/>
      <c r="AO141" s="687"/>
      <c r="AP141" s="687"/>
      <c r="AQ141" s="687"/>
      <c r="AR141" s="687"/>
      <c r="AS141" s="687"/>
      <c r="AT141" s="687"/>
      <c r="AU141" s="687"/>
      <c r="AV141" s="687"/>
      <c r="AW141" s="687"/>
      <c r="AX141" s="687"/>
      <c r="AY141" s="687"/>
      <c r="AZ141" s="687"/>
      <c r="BA141" s="687"/>
      <c r="BB141" s="687"/>
      <c r="BC141" s="687"/>
      <c r="BD141" s="687"/>
      <c r="BE141" s="687"/>
      <c r="BF141" s="687"/>
      <c r="BG141" s="687"/>
      <c r="BH141" s="687"/>
      <c r="BI141" s="687"/>
      <c r="BJ141" s="687"/>
      <c r="BK141" s="687"/>
      <c r="BL141" s="687"/>
      <c r="BM141" s="687"/>
      <c r="BN141" s="687"/>
      <c r="BO141" s="687"/>
      <c r="BP141" s="687"/>
      <c r="BQ141" s="687"/>
      <c r="BR141" s="687"/>
      <c r="BS141" s="687"/>
      <c r="BT141" s="687"/>
      <c r="BU141" s="687"/>
      <c r="BV141" s="687"/>
      <c r="BW141" s="687"/>
      <c r="BX141" s="687"/>
      <c r="BY141" s="687"/>
      <c r="BZ141" s="687"/>
      <c r="CA141" s="687"/>
      <c r="CB141" s="687"/>
      <c r="CC141" s="687"/>
      <c r="CD141" s="687"/>
      <c r="CE141" s="687"/>
      <c r="CF141" s="687"/>
      <c r="CG141" s="687"/>
      <c r="CH141" s="687"/>
      <c r="CI141" s="687"/>
      <c r="CJ141" s="687"/>
      <c r="CK141" s="687"/>
      <c r="CL141" s="687"/>
      <c r="CM141" s="687"/>
      <c r="CN141" s="687"/>
      <c r="CO141" s="687"/>
      <c r="CP141" s="687"/>
      <c r="CQ141" s="687"/>
      <c r="CR141" s="687"/>
      <c r="CS141" s="687"/>
      <c r="CT141" s="687"/>
      <c r="CU141" s="687"/>
      <c r="CV141" s="687"/>
      <c r="CW141" s="687"/>
      <c r="CX141" s="687"/>
      <c r="CY141" s="687"/>
      <c r="CZ141" s="687"/>
      <c r="DA141" s="687"/>
      <c r="DB141" s="687"/>
      <c r="DC141" s="687"/>
      <c r="DD141" s="687"/>
      <c r="DE141" s="687"/>
      <c r="DF141" s="687"/>
      <c r="DG141" s="687"/>
      <c r="DH141" s="687"/>
      <c r="DI141" s="687"/>
      <c r="DJ141" s="687"/>
      <c r="DK141" s="687"/>
      <c r="DL141" s="687"/>
      <c r="DM141" s="687"/>
      <c r="DN141" s="687"/>
      <c r="DO141" s="687"/>
      <c r="DP141" s="687"/>
      <c r="DQ141" s="687"/>
      <c r="DR141" s="687"/>
      <c r="DS141" s="687"/>
      <c r="DT141" s="687"/>
      <c r="DU141" s="687"/>
      <c r="DV141" s="687"/>
      <c r="DW141" s="687"/>
      <c r="DX141" s="687"/>
      <c r="DY141" s="687"/>
      <c r="DZ141" s="687"/>
      <c r="EA141" s="687"/>
      <c r="EB141" s="687"/>
      <c r="EC141" s="687"/>
      <c r="ED141" s="687"/>
      <c r="EE141" s="687"/>
      <c r="EF141" s="687"/>
      <c r="EG141" s="687"/>
      <c r="EH141" s="687"/>
      <c r="EI141" s="687"/>
      <c r="EJ141" s="687"/>
      <c r="EK141" s="687"/>
      <c r="EL141" s="687"/>
      <c r="EM141" s="687"/>
      <c r="EN141" s="687"/>
      <c r="EO141" s="687"/>
      <c r="EP141" s="687"/>
      <c r="EQ141" s="687"/>
      <c r="ER141" s="687"/>
      <c r="ES141" s="687"/>
      <c r="ET141" s="687"/>
      <c r="EU141" s="687"/>
      <c r="EV141" s="687"/>
      <c r="EW141" s="687"/>
      <c r="EX141" s="687"/>
      <c r="EY141" s="687"/>
      <c r="EZ141" s="687"/>
      <c r="FA141" s="687"/>
      <c r="FB141" s="687"/>
      <c r="FC141" s="687"/>
      <c r="FD141" s="687"/>
      <c r="FE141" s="687"/>
      <c r="FF141" s="687"/>
      <c r="FG141" s="687"/>
      <c r="FH141" s="687"/>
      <c r="FI141" s="687"/>
      <c r="FJ141" s="687"/>
      <c r="FK141" s="687"/>
      <c r="FL141" s="687"/>
      <c r="FM141" s="687"/>
      <c r="FN141" s="687"/>
      <c r="FO141" s="687"/>
      <c r="FP141" s="687"/>
      <c r="FQ141" s="687"/>
      <c r="FR141" s="687"/>
      <c r="FS141" s="687"/>
      <c r="FT141" s="687"/>
      <c r="FU141" s="687"/>
      <c r="FV141" s="687"/>
      <c r="FW141" s="687"/>
      <c r="FX141" s="687"/>
      <c r="FY141" s="687"/>
      <c r="FZ141" s="687"/>
      <c r="GA141" s="709"/>
      <c r="GB141" s="699"/>
    </row>
    <row r="142" spans="1:185" s="323" customFormat="1" ht="10.5" customHeight="1">
      <c r="A142" s="695"/>
      <c r="B142" s="343"/>
      <c r="C142" s="716"/>
      <c r="D142" s="717"/>
      <c r="E142" s="717"/>
      <c r="F142" s="717"/>
      <c r="G142" s="717"/>
      <c r="H142" s="717"/>
      <c r="I142" s="717"/>
      <c r="J142" s="717"/>
      <c r="K142" s="717"/>
      <c r="L142" s="717"/>
      <c r="M142" s="717"/>
      <c r="N142" s="717"/>
      <c r="O142" s="717"/>
      <c r="P142" s="717"/>
      <c r="Q142" s="718"/>
      <c r="R142" s="333"/>
      <c r="S142" s="687"/>
      <c r="T142" s="687"/>
      <c r="U142" s="687"/>
      <c r="V142" s="687"/>
      <c r="W142" s="687"/>
      <c r="X142" s="687"/>
      <c r="Y142" s="687"/>
      <c r="Z142" s="687"/>
      <c r="AA142" s="687"/>
      <c r="AB142" s="687"/>
      <c r="AC142" s="687"/>
      <c r="AD142" s="687"/>
      <c r="AE142" s="687"/>
      <c r="AF142" s="687"/>
      <c r="AG142" s="687"/>
      <c r="AH142" s="687"/>
      <c r="AI142" s="687"/>
      <c r="AJ142" s="687"/>
      <c r="AK142" s="687"/>
      <c r="AL142" s="687"/>
      <c r="AM142" s="687"/>
      <c r="AN142" s="687"/>
      <c r="AO142" s="687"/>
      <c r="AP142" s="687"/>
      <c r="AQ142" s="687"/>
      <c r="AR142" s="687"/>
      <c r="AS142" s="687"/>
      <c r="AT142" s="687"/>
      <c r="AU142" s="687"/>
      <c r="AV142" s="687"/>
      <c r="AW142" s="687"/>
      <c r="AX142" s="687"/>
      <c r="AY142" s="687"/>
      <c r="AZ142" s="687"/>
      <c r="BA142" s="687"/>
      <c r="BB142" s="687"/>
      <c r="BC142" s="687"/>
      <c r="BD142" s="687"/>
      <c r="BE142" s="687"/>
      <c r="BF142" s="687"/>
      <c r="BG142" s="687"/>
      <c r="BH142" s="687"/>
      <c r="BI142" s="687"/>
      <c r="BJ142" s="687"/>
      <c r="BK142" s="687"/>
      <c r="BL142" s="687"/>
      <c r="BM142" s="687"/>
      <c r="BN142" s="687"/>
      <c r="BO142" s="687"/>
      <c r="BP142" s="687"/>
      <c r="BQ142" s="687"/>
      <c r="BR142" s="687"/>
      <c r="BS142" s="687"/>
      <c r="BT142" s="687"/>
      <c r="BU142" s="687"/>
      <c r="BV142" s="687"/>
      <c r="BW142" s="687"/>
      <c r="BX142" s="687"/>
      <c r="BY142" s="687"/>
      <c r="BZ142" s="687"/>
      <c r="CA142" s="687"/>
      <c r="CB142" s="687"/>
      <c r="CC142" s="687"/>
      <c r="CD142" s="687"/>
      <c r="CE142" s="687"/>
      <c r="CF142" s="687"/>
      <c r="CG142" s="687"/>
      <c r="CH142" s="687"/>
      <c r="CI142" s="687"/>
      <c r="CJ142" s="687"/>
      <c r="CK142" s="687"/>
      <c r="CL142" s="687"/>
      <c r="CM142" s="687"/>
      <c r="CN142" s="687"/>
      <c r="CO142" s="687"/>
      <c r="CP142" s="687"/>
      <c r="CQ142" s="687"/>
      <c r="CR142" s="687"/>
      <c r="CS142" s="687"/>
      <c r="CT142" s="687"/>
      <c r="CU142" s="687"/>
      <c r="CV142" s="687"/>
      <c r="CW142" s="687"/>
      <c r="CX142" s="687"/>
      <c r="CY142" s="687"/>
      <c r="CZ142" s="687"/>
      <c r="DA142" s="687"/>
      <c r="DB142" s="687"/>
      <c r="DC142" s="687"/>
      <c r="DD142" s="687"/>
      <c r="DE142" s="687"/>
      <c r="DF142" s="687"/>
      <c r="DG142" s="687"/>
      <c r="DH142" s="687"/>
      <c r="DI142" s="687"/>
      <c r="DJ142" s="687"/>
      <c r="DK142" s="687"/>
      <c r="DL142" s="687"/>
      <c r="DM142" s="687"/>
      <c r="DN142" s="687"/>
      <c r="DO142" s="687"/>
      <c r="DP142" s="687"/>
      <c r="DQ142" s="687"/>
      <c r="DR142" s="687"/>
      <c r="DS142" s="687"/>
      <c r="DT142" s="687"/>
      <c r="DU142" s="687"/>
      <c r="DV142" s="687"/>
      <c r="DW142" s="687"/>
      <c r="DX142" s="687"/>
      <c r="DY142" s="687"/>
      <c r="DZ142" s="687"/>
      <c r="EA142" s="687"/>
      <c r="EB142" s="687"/>
      <c r="EC142" s="687"/>
      <c r="ED142" s="687"/>
      <c r="EE142" s="687"/>
      <c r="EF142" s="687"/>
      <c r="EG142" s="687"/>
      <c r="EH142" s="687"/>
      <c r="EI142" s="687"/>
      <c r="EJ142" s="687"/>
      <c r="EK142" s="687"/>
      <c r="EL142" s="687"/>
      <c r="EM142" s="687"/>
      <c r="EN142" s="687"/>
      <c r="EO142" s="687"/>
      <c r="EP142" s="687"/>
      <c r="EQ142" s="687"/>
      <c r="ER142" s="687"/>
      <c r="ES142" s="687"/>
      <c r="ET142" s="687"/>
      <c r="EU142" s="687"/>
      <c r="EV142" s="687"/>
      <c r="EW142" s="687"/>
      <c r="EX142" s="687"/>
      <c r="EY142" s="687"/>
      <c r="EZ142" s="687"/>
      <c r="FA142" s="687"/>
      <c r="FB142" s="687"/>
      <c r="FC142" s="687"/>
      <c r="FD142" s="687"/>
      <c r="FE142" s="687"/>
      <c r="FF142" s="687"/>
      <c r="FG142" s="687"/>
      <c r="FH142" s="687"/>
      <c r="FI142" s="687"/>
      <c r="FJ142" s="687"/>
      <c r="FK142" s="687"/>
      <c r="FL142" s="687"/>
      <c r="FM142" s="687"/>
      <c r="FN142" s="687"/>
      <c r="FO142" s="687"/>
      <c r="FP142" s="687"/>
      <c r="FQ142" s="687"/>
      <c r="FR142" s="687"/>
      <c r="FS142" s="687"/>
      <c r="FT142" s="687"/>
      <c r="FU142" s="687"/>
      <c r="FV142" s="687"/>
      <c r="FW142" s="687"/>
      <c r="FX142" s="687"/>
      <c r="FY142" s="687"/>
      <c r="FZ142" s="687"/>
      <c r="GA142" s="709"/>
      <c r="GB142" s="699"/>
      <c r="GC142" s="289"/>
    </row>
    <row r="143" spans="1:185" ht="10.5" customHeight="1">
      <c r="A143" s="695"/>
      <c r="B143" s="343"/>
      <c r="C143" s="719"/>
      <c r="D143" s="720"/>
      <c r="E143" s="720"/>
      <c r="F143" s="720"/>
      <c r="G143" s="720"/>
      <c r="H143" s="720"/>
      <c r="I143" s="720"/>
      <c r="J143" s="720"/>
      <c r="K143" s="720"/>
      <c r="L143" s="720"/>
      <c r="M143" s="720"/>
      <c r="N143" s="720"/>
      <c r="O143" s="720"/>
      <c r="P143" s="720"/>
      <c r="Q143" s="721"/>
      <c r="R143" s="333"/>
      <c r="S143" s="687"/>
      <c r="T143" s="687"/>
      <c r="U143" s="687"/>
      <c r="V143" s="687"/>
      <c r="W143" s="687"/>
      <c r="X143" s="687"/>
      <c r="Y143" s="687"/>
      <c r="Z143" s="687"/>
      <c r="AA143" s="687"/>
      <c r="AB143" s="687"/>
      <c r="AC143" s="687"/>
      <c r="AD143" s="687"/>
      <c r="AE143" s="687"/>
      <c r="AF143" s="687"/>
      <c r="AG143" s="687"/>
      <c r="AH143" s="687"/>
      <c r="AI143" s="687"/>
      <c r="AJ143" s="687"/>
      <c r="AK143" s="687"/>
      <c r="AL143" s="687"/>
      <c r="AM143" s="687"/>
      <c r="AN143" s="687"/>
      <c r="AO143" s="687"/>
      <c r="AP143" s="687"/>
      <c r="AQ143" s="687"/>
      <c r="AR143" s="687"/>
      <c r="AS143" s="687"/>
      <c r="AT143" s="687"/>
      <c r="AU143" s="687"/>
      <c r="AV143" s="687"/>
      <c r="AW143" s="687"/>
      <c r="AX143" s="687"/>
      <c r="AY143" s="687"/>
      <c r="AZ143" s="687"/>
      <c r="BA143" s="687"/>
      <c r="BB143" s="687"/>
      <c r="BC143" s="687"/>
      <c r="BD143" s="687"/>
      <c r="BE143" s="687"/>
      <c r="BF143" s="687"/>
      <c r="BG143" s="687"/>
      <c r="BH143" s="687"/>
      <c r="BI143" s="687"/>
      <c r="BJ143" s="687"/>
      <c r="BK143" s="687"/>
      <c r="BL143" s="687"/>
      <c r="BM143" s="687"/>
      <c r="BN143" s="687"/>
      <c r="BO143" s="687"/>
      <c r="BP143" s="687"/>
      <c r="BQ143" s="687"/>
      <c r="BR143" s="687"/>
      <c r="BS143" s="687"/>
      <c r="BT143" s="687"/>
      <c r="BU143" s="687"/>
      <c r="BV143" s="687"/>
      <c r="BW143" s="687"/>
      <c r="BX143" s="687"/>
      <c r="BY143" s="687"/>
      <c r="BZ143" s="687"/>
      <c r="CA143" s="687"/>
      <c r="CB143" s="687"/>
      <c r="CC143" s="687"/>
      <c r="CD143" s="687"/>
      <c r="CE143" s="687"/>
      <c r="CF143" s="687"/>
      <c r="CG143" s="687"/>
      <c r="CH143" s="687"/>
      <c r="CI143" s="687"/>
      <c r="CJ143" s="687"/>
      <c r="CK143" s="687"/>
      <c r="CL143" s="687"/>
      <c r="CM143" s="687"/>
      <c r="CN143" s="687"/>
      <c r="CO143" s="687"/>
      <c r="CP143" s="687"/>
      <c r="CQ143" s="687"/>
      <c r="CR143" s="687"/>
      <c r="CS143" s="687"/>
      <c r="CT143" s="687"/>
      <c r="CU143" s="687"/>
      <c r="CV143" s="687"/>
      <c r="CW143" s="687"/>
      <c r="CX143" s="687"/>
      <c r="CY143" s="687"/>
      <c r="CZ143" s="687"/>
      <c r="DA143" s="687"/>
      <c r="DB143" s="687"/>
      <c r="DC143" s="687"/>
      <c r="DD143" s="687"/>
      <c r="DE143" s="687"/>
      <c r="DF143" s="687"/>
      <c r="DG143" s="687"/>
      <c r="DH143" s="687"/>
      <c r="DI143" s="687"/>
      <c r="DJ143" s="687"/>
      <c r="DK143" s="687"/>
      <c r="DL143" s="687"/>
      <c r="DM143" s="687"/>
      <c r="DN143" s="687"/>
      <c r="DO143" s="687"/>
      <c r="DP143" s="687"/>
      <c r="DQ143" s="687"/>
      <c r="DR143" s="687"/>
      <c r="DS143" s="687"/>
      <c r="DT143" s="687"/>
      <c r="DU143" s="687"/>
      <c r="DV143" s="687"/>
      <c r="DW143" s="687"/>
      <c r="DX143" s="687"/>
      <c r="DY143" s="687"/>
      <c r="DZ143" s="687"/>
      <c r="EA143" s="687"/>
      <c r="EB143" s="687"/>
      <c r="EC143" s="687"/>
      <c r="ED143" s="687"/>
      <c r="EE143" s="687"/>
      <c r="EF143" s="687"/>
      <c r="EG143" s="687"/>
      <c r="EH143" s="687"/>
      <c r="EI143" s="687"/>
      <c r="EJ143" s="687"/>
      <c r="EK143" s="687"/>
      <c r="EL143" s="687"/>
      <c r="EM143" s="687"/>
      <c r="EN143" s="687"/>
      <c r="EO143" s="687"/>
      <c r="EP143" s="687"/>
      <c r="EQ143" s="687"/>
      <c r="ER143" s="687"/>
      <c r="ES143" s="687"/>
      <c r="ET143" s="687"/>
      <c r="EU143" s="687"/>
      <c r="EV143" s="687"/>
      <c r="EW143" s="687"/>
      <c r="EX143" s="687"/>
      <c r="EY143" s="687"/>
      <c r="EZ143" s="687"/>
      <c r="FA143" s="687"/>
      <c r="FB143" s="687"/>
      <c r="FC143" s="687"/>
      <c r="FD143" s="687"/>
      <c r="FE143" s="687"/>
      <c r="FF143" s="687"/>
      <c r="FG143" s="687"/>
      <c r="FH143" s="687"/>
      <c r="FI143" s="687"/>
      <c r="FJ143" s="687"/>
      <c r="FK143" s="687"/>
      <c r="FL143" s="687"/>
      <c r="FM143" s="687"/>
      <c r="FN143" s="687"/>
      <c r="FO143" s="687"/>
      <c r="FP143" s="687"/>
      <c r="FQ143" s="687"/>
      <c r="FR143" s="687"/>
      <c r="FS143" s="687"/>
      <c r="FT143" s="687"/>
      <c r="FU143" s="687"/>
      <c r="FV143" s="687"/>
      <c r="FW143" s="687"/>
      <c r="FX143" s="687"/>
      <c r="FY143" s="687"/>
      <c r="FZ143" s="687"/>
      <c r="GA143" s="709"/>
      <c r="GB143" s="699"/>
    </row>
    <row r="144" spans="1:185" ht="10.5" customHeight="1">
      <c r="A144" s="695"/>
      <c r="B144" s="343"/>
      <c r="C144" s="716"/>
      <c r="D144" s="717"/>
      <c r="E144" s="717"/>
      <c r="F144" s="717"/>
      <c r="G144" s="717"/>
      <c r="H144" s="717"/>
      <c r="I144" s="717"/>
      <c r="J144" s="717"/>
      <c r="K144" s="717"/>
      <c r="L144" s="717"/>
      <c r="M144" s="717"/>
      <c r="N144" s="717"/>
      <c r="O144" s="717"/>
      <c r="P144" s="717"/>
      <c r="Q144" s="718"/>
      <c r="R144" s="333"/>
      <c r="S144" s="687"/>
      <c r="T144" s="687"/>
      <c r="U144" s="687"/>
      <c r="V144" s="687"/>
      <c r="W144" s="687"/>
      <c r="X144" s="687"/>
      <c r="Y144" s="687"/>
      <c r="Z144" s="687"/>
      <c r="AA144" s="687"/>
      <c r="AB144" s="687"/>
      <c r="AC144" s="687"/>
      <c r="AD144" s="687"/>
      <c r="AE144" s="687"/>
      <c r="AF144" s="687"/>
      <c r="AG144" s="687"/>
      <c r="AH144" s="687"/>
      <c r="AI144" s="687"/>
      <c r="AJ144" s="687"/>
      <c r="AK144" s="687"/>
      <c r="AL144" s="687"/>
      <c r="AM144" s="687"/>
      <c r="AN144" s="687"/>
      <c r="AO144" s="687"/>
      <c r="AP144" s="687"/>
      <c r="AQ144" s="687"/>
      <c r="AR144" s="687"/>
      <c r="AS144" s="687"/>
      <c r="AT144" s="687"/>
      <c r="AU144" s="687"/>
      <c r="AV144" s="687"/>
      <c r="AW144" s="687"/>
      <c r="AX144" s="687"/>
      <c r="AY144" s="687"/>
      <c r="AZ144" s="687"/>
      <c r="BA144" s="687"/>
      <c r="BB144" s="687"/>
      <c r="BC144" s="687"/>
      <c r="BD144" s="687"/>
      <c r="BE144" s="687"/>
      <c r="BF144" s="687"/>
      <c r="BG144" s="687"/>
      <c r="BH144" s="687"/>
      <c r="BI144" s="687"/>
      <c r="BJ144" s="687"/>
      <c r="BK144" s="687"/>
      <c r="BL144" s="687"/>
      <c r="BM144" s="687"/>
      <c r="BN144" s="687"/>
      <c r="BO144" s="687"/>
      <c r="BP144" s="687"/>
      <c r="BQ144" s="687"/>
      <c r="BR144" s="687"/>
      <c r="BS144" s="687"/>
      <c r="BT144" s="687"/>
      <c r="BU144" s="687"/>
      <c r="BV144" s="687"/>
      <c r="BW144" s="687"/>
      <c r="BX144" s="687"/>
      <c r="BY144" s="687"/>
      <c r="BZ144" s="687"/>
      <c r="CA144" s="687"/>
      <c r="CB144" s="687"/>
      <c r="CC144" s="687"/>
      <c r="CD144" s="687"/>
      <c r="CE144" s="687"/>
      <c r="CF144" s="687"/>
      <c r="CG144" s="687"/>
      <c r="CH144" s="687"/>
      <c r="CI144" s="687"/>
      <c r="CJ144" s="687"/>
      <c r="CK144" s="687"/>
      <c r="CL144" s="687"/>
      <c r="CM144" s="687"/>
      <c r="CN144" s="687"/>
      <c r="CO144" s="687"/>
      <c r="CP144" s="687"/>
      <c r="CQ144" s="687"/>
      <c r="CR144" s="687"/>
      <c r="CS144" s="687"/>
      <c r="CT144" s="687"/>
      <c r="CU144" s="687"/>
      <c r="CV144" s="687"/>
      <c r="CW144" s="687"/>
      <c r="CX144" s="687"/>
      <c r="CY144" s="687"/>
      <c r="CZ144" s="687"/>
      <c r="DA144" s="687"/>
      <c r="DB144" s="687"/>
      <c r="DC144" s="687"/>
      <c r="DD144" s="687"/>
      <c r="DE144" s="687"/>
      <c r="DF144" s="687"/>
      <c r="DG144" s="687"/>
      <c r="DH144" s="687"/>
      <c r="DI144" s="687"/>
      <c r="DJ144" s="687"/>
      <c r="DK144" s="687"/>
      <c r="DL144" s="687"/>
      <c r="DM144" s="687"/>
      <c r="DN144" s="687"/>
      <c r="DO144" s="687"/>
      <c r="DP144" s="687"/>
      <c r="DQ144" s="687"/>
      <c r="DR144" s="687"/>
      <c r="DS144" s="687"/>
      <c r="DT144" s="687"/>
      <c r="DU144" s="687"/>
      <c r="DV144" s="687"/>
      <c r="DW144" s="687"/>
      <c r="DX144" s="687"/>
      <c r="DY144" s="687"/>
      <c r="DZ144" s="687"/>
      <c r="EA144" s="687"/>
      <c r="EB144" s="687"/>
      <c r="EC144" s="687"/>
      <c r="ED144" s="687"/>
      <c r="EE144" s="687"/>
      <c r="EF144" s="687"/>
      <c r="EG144" s="687"/>
      <c r="EH144" s="687"/>
      <c r="EI144" s="687"/>
      <c r="EJ144" s="687"/>
      <c r="EK144" s="687"/>
      <c r="EL144" s="687"/>
      <c r="EM144" s="687"/>
      <c r="EN144" s="687"/>
      <c r="EO144" s="687"/>
      <c r="EP144" s="687"/>
      <c r="EQ144" s="687"/>
      <c r="ER144" s="687"/>
      <c r="ES144" s="687"/>
      <c r="ET144" s="687"/>
      <c r="EU144" s="687"/>
      <c r="EV144" s="687"/>
      <c r="EW144" s="687"/>
      <c r="EX144" s="687"/>
      <c r="EY144" s="687"/>
      <c r="EZ144" s="687"/>
      <c r="FA144" s="687"/>
      <c r="FB144" s="687"/>
      <c r="FC144" s="687"/>
      <c r="FD144" s="687"/>
      <c r="FE144" s="687"/>
      <c r="FF144" s="687"/>
      <c r="FG144" s="687"/>
      <c r="FH144" s="687"/>
      <c r="FI144" s="687"/>
      <c r="FJ144" s="687"/>
      <c r="FK144" s="687"/>
      <c r="FL144" s="687"/>
      <c r="FM144" s="687"/>
      <c r="FN144" s="687"/>
      <c r="FO144" s="687"/>
      <c r="FP144" s="687"/>
      <c r="FQ144" s="687"/>
      <c r="FR144" s="687"/>
      <c r="FS144" s="687"/>
      <c r="FT144" s="687"/>
      <c r="FU144" s="687"/>
      <c r="FV144" s="687"/>
      <c r="FW144" s="687"/>
      <c r="FX144" s="687"/>
      <c r="FY144" s="687"/>
      <c r="FZ144" s="687"/>
      <c r="GA144" s="709"/>
      <c r="GB144" s="699"/>
    </row>
    <row r="145" spans="1:187" ht="10.5" customHeight="1">
      <c r="A145" s="695"/>
      <c r="B145" s="343"/>
      <c r="C145" s="716"/>
      <c r="D145" s="717"/>
      <c r="E145" s="717"/>
      <c r="F145" s="717"/>
      <c r="G145" s="717"/>
      <c r="H145" s="717"/>
      <c r="I145" s="717"/>
      <c r="J145" s="717"/>
      <c r="K145" s="717"/>
      <c r="L145" s="717"/>
      <c r="M145" s="717"/>
      <c r="N145" s="717"/>
      <c r="O145" s="717"/>
      <c r="P145" s="717"/>
      <c r="Q145" s="718"/>
      <c r="R145" s="333"/>
      <c r="S145" s="687"/>
      <c r="T145" s="687"/>
      <c r="U145" s="687"/>
      <c r="V145" s="687"/>
      <c r="W145" s="687"/>
      <c r="X145" s="687"/>
      <c r="Y145" s="687"/>
      <c r="Z145" s="687"/>
      <c r="AA145" s="687"/>
      <c r="AB145" s="687"/>
      <c r="AC145" s="687"/>
      <c r="AD145" s="687"/>
      <c r="AE145" s="687"/>
      <c r="AF145" s="687"/>
      <c r="AG145" s="687"/>
      <c r="AH145" s="687"/>
      <c r="AI145" s="687"/>
      <c r="AJ145" s="687"/>
      <c r="AK145" s="687"/>
      <c r="AL145" s="687"/>
      <c r="AM145" s="687"/>
      <c r="AN145" s="687"/>
      <c r="AO145" s="687"/>
      <c r="AP145" s="687"/>
      <c r="AQ145" s="687"/>
      <c r="AR145" s="687"/>
      <c r="AS145" s="687"/>
      <c r="AT145" s="687"/>
      <c r="AU145" s="687"/>
      <c r="AV145" s="687"/>
      <c r="AW145" s="687"/>
      <c r="AX145" s="687"/>
      <c r="AY145" s="687"/>
      <c r="AZ145" s="687"/>
      <c r="BA145" s="687"/>
      <c r="BB145" s="687"/>
      <c r="BC145" s="687"/>
      <c r="BD145" s="687"/>
      <c r="BE145" s="687"/>
      <c r="BF145" s="687"/>
      <c r="BG145" s="687"/>
      <c r="BH145" s="687"/>
      <c r="BI145" s="687"/>
      <c r="BJ145" s="687"/>
      <c r="BK145" s="687"/>
      <c r="BL145" s="687"/>
      <c r="BM145" s="687"/>
      <c r="BN145" s="687"/>
      <c r="BO145" s="687"/>
      <c r="BP145" s="687"/>
      <c r="BQ145" s="687"/>
      <c r="BR145" s="687"/>
      <c r="BS145" s="687"/>
      <c r="BT145" s="687"/>
      <c r="BU145" s="687"/>
      <c r="BV145" s="687"/>
      <c r="BW145" s="687"/>
      <c r="BX145" s="687"/>
      <c r="BY145" s="687"/>
      <c r="BZ145" s="687"/>
      <c r="CA145" s="687"/>
      <c r="CB145" s="687"/>
      <c r="CC145" s="687"/>
      <c r="CD145" s="687"/>
      <c r="CE145" s="687"/>
      <c r="CF145" s="687"/>
      <c r="CG145" s="687"/>
      <c r="CH145" s="687"/>
      <c r="CI145" s="687"/>
      <c r="CJ145" s="687"/>
      <c r="CK145" s="687"/>
      <c r="CL145" s="687"/>
      <c r="CM145" s="687"/>
      <c r="CN145" s="687"/>
      <c r="CO145" s="687"/>
      <c r="CP145" s="687"/>
      <c r="CQ145" s="687"/>
      <c r="CR145" s="687"/>
      <c r="CS145" s="687"/>
      <c r="CT145" s="687"/>
      <c r="CU145" s="687"/>
      <c r="CV145" s="687"/>
      <c r="CW145" s="687"/>
      <c r="CX145" s="687"/>
      <c r="CY145" s="687"/>
      <c r="CZ145" s="687"/>
      <c r="DA145" s="687"/>
      <c r="DB145" s="687"/>
      <c r="DC145" s="687"/>
      <c r="DD145" s="687"/>
      <c r="DE145" s="687"/>
      <c r="DF145" s="687"/>
      <c r="DG145" s="687"/>
      <c r="DH145" s="687"/>
      <c r="DI145" s="687"/>
      <c r="DJ145" s="687"/>
      <c r="DK145" s="687"/>
      <c r="DL145" s="687"/>
      <c r="DM145" s="687"/>
      <c r="DN145" s="687"/>
      <c r="DO145" s="687"/>
      <c r="DP145" s="687"/>
      <c r="DQ145" s="687"/>
      <c r="DR145" s="687"/>
      <c r="DS145" s="687"/>
      <c r="DT145" s="687"/>
      <c r="DU145" s="687"/>
      <c r="DV145" s="687"/>
      <c r="DW145" s="687"/>
      <c r="DX145" s="687"/>
      <c r="DY145" s="687"/>
      <c r="DZ145" s="687"/>
      <c r="EA145" s="687"/>
      <c r="EB145" s="687"/>
      <c r="EC145" s="687"/>
      <c r="ED145" s="687"/>
      <c r="EE145" s="687"/>
      <c r="EF145" s="687"/>
      <c r="EG145" s="687"/>
      <c r="EH145" s="687"/>
      <c r="EI145" s="687"/>
      <c r="EJ145" s="687"/>
      <c r="EK145" s="687"/>
      <c r="EL145" s="687"/>
      <c r="EM145" s="687"/>
      <c r="EN145" s="687"/>
      <c r="EO145" s="687"/>
      <c r="EP145" s="687"/>
      <c r="EQ145" s="687"/>
      <c r="ER145" s="687"/>
      <c r="ES145" s="687"/>
      <c r="ET145" s="687"/>
      <c r="EU145" s="687"/>
      <c r="EV145" s="687"/>
      <c r="EW145" s="687"/>
      <c r="EX145" s="687"/>
      <c r="EY145" s="687"/>
      <c r="EZ145" s="687"/>
      <c r="FA145" s="687"/>
      <c r="FB145" s="687"/>
      <c r="FC145" s="687"/>
      <c r="FD145" s="687"/>
      <c r="FE145" s="687"/>
      <c r="FF145" s="687"/>
      <c r="FG145" s="687"/>
      <c r="FH145" s="687"/>
      <c r="FI145" s="687"/>
      <c r="FJ145" s="687"/>
      <c r="FK145" s="687"/>
      <c r="FL145" s="687"/>
      <c r="FM145" s="687"/>
      <c r="FN145" s="687"/>
      <c r="FO145" s="687"/>
      <c r="FP145" s="687"/>
      <c r="FQ145" s="687"/>
      <c r="FR145" s="687"/>
      <c r="FS145" s="687"/>
      <c r="FT145" s="687"/>
      <c r="FU145" s="687"/>
      <c r="FV145" s="687"/>
      <c r="FW145" s="687"/>
      <c r="FX145" s="687"/>
      <c r="FY145" s="687"/>
      <c r="FZ145" s="687"/>
      <c r="GA145" s="709"/>
      <c r="GB145" s="699"/>
    </row>
    <row r="146" spans="1:187" ht="10.5" customHeight="1">
      <c r="A146" s="695"/>
      <c r="B146" s="343"/>
      <c r="C146" s="716"/>
      <c r="D146" s="717"/>
      <c r="E146" s="717"/>
      <c r="F146" s="717"/>
      <c r="G146" s="717"/>
      <c r="H146" s="717"/>
      <c r="I146" s="717"/>
      <c r="J146" s="717"/>
      <c r="K146" s="717"/>
      <c r="L146" s="717"/>
      <c r="M146" s="717"/>
      <c r="N146" s="717"/>
      <c r="O146" s="717"/>
      <c r="P146" s="717"/>
      <c r="Q146" s="718"/>
      <c r="R146" s="333"/>
      <c r="S146" s="687"/>
      <c r="T146" s="687"/>
      <c r="U146" s="687"/>
      <c r="V146" s="687"/>
      <c r="W146" s="687"/>
      <c r="X146" s="687"/>
      <c r="Y146" s="687"/>
      <c r="Z146" s="687"/>
      <c r="AA146" s="687"/>
      <c r="AB146" s="687"/>
      <c r="AC146" s="687"/>
      <c r="AD146" s="687"/>
      <c r="AE146" s="687"/>
      <c r="AF146" s="687"/>
      <c r="AG146" s="687"/>
      <c r="AH146" s="687"/>
      <c r="AI146" s="687"/>
      <c r="AJ146" s="687"/>
      <c r="AK146" s="687"/>
      <c r="AL146" s="687"/>
      <c r="AM146" s="687"/>
      <c r="AN146" s="687"/>
      <c r="AO146" s="687"/>
      <c r="AP146" s="687"/>
      <c r="AQ146" s="687"/>
      <c r="AR146" s="687"/>
      <c r="AS146" s="687"/>
      <c r="AT146" s="687"/>
      <c r="AU146" s="687"/>
      <c r="AV146" s="687"/>
      <c r="AW146" s="687"/>
      <c r="AX146" s="687"/>
      <c r="AY146" s="687"/>
      <c r="AZ146" s="687"/>
      <c r="BA146" s="687"/>
      <c r="BB146" s="687"/>
      <c r="BC146" s="687"/>
      <c r="BD146" s="687"/>
      <c r="BE146" s="687"/>
      <c r="BF146" s="687"/>
      <c r="BG146" s="687"/>
      <c r="BH146" s="687"/>
      <c r="BI146" s="687"/>
      <c r="BJ146" s="687"/>
      <c r="BK146" s="687"/>
      <c r="BL146" s="687"/>
      <c r="BM146" s="687"/>
      <c r="BN146" s="687"/>
      <c r="BO146" s="687"/>
      <c r="BP146" s="687"/>
      <c r="BQ146" s="687"/>
      <c r="BR146" s="687"/>
      <c r="BS146" s="687"/>
      <c r="BT146" s="687"/>
      <c r="BU146" s="687"/>
      <c r="BV146" s="687"/>
      <c r="BW146" s="687"/>
      <c r="BX146" s="687"/>
      <c r="BY146" s="687"/>
      <c r="BZ146" s="687"/>
      <c r="CA146" s="687"/>
      <c r="CB146" s="687"/>
      <c r="CC146" s="687"/>
      <c r="CD146" s="687"/>
      <c r="CE146" s="687"/>
      <c r="CF146" s="687"/>
      <c r="CG146" s="687"/>
      <c r="CH146" s="687"/>
      <c r="CI146" s="687"/>
      <c r="CJ146" s="687"/>
      <c r="CK146" s="687"/>
      <c r="CL146" s="687"/>
      <c r="CM146" s="687"/>
      <c r="CN146" s="687"/>
      <c r="CO146" s="687"/>
      <c r="CP146" s="687"/>
      <c r="CQ146" s="687"/>
      <c r="CR146" s="687"/>
      <c r="CS146" s="687"/>
      <c r="CT146" s="687"/>
      <c r="CU146" s="687"/>
      <c r="CV146" s="687"/>
      <c r="CW146" s="687"/>
      <c r="CX146" s="687"/>
      <c r="CY146" s="687"/>
      <c r="CZ146" s="687"/>
      <c r="DA146" s="687"/>
      <c r="DB146" s="687"/>
      <c r="DC146" s="687"/>
      <c r="DD146" s="687"/>
      <c r="DE146" s="687"/>
      <c r="DF146" s="687"/>
      <c r="DG146" s="687"/>
      <c r="DH146" s="687"/>
      <c r="DI146" s="687"/>
      <c r="DJ146" s="687"/>
      <c r="DK146" s="687"/>
      <c r="DL146" s="687"/>
      <c r="DM146" s="687"/>
      <c r="DN146" s="687"/>
      <c r="DO146" s="687"/>
      <c r="DP146" s="687"/>
      <c r="DQ146" s="687"/>
      <c r="DR146" s="687"/>
      <c r="DS146" s="687"/>
      <c r="DT146" s="687"/>
      <c r="DU146" s="687"/>
      <c r="DV146" s="687"/>
      <c r="DW146" s="687"/>
      <c r="DX146" s="687"/>
      <c r="DY146" s="687"/>
      <c r="DZ146" s="687"/>
      <c r="EA146" s="687"/>
      <c r="EB146" s="687"/>
      <c r="EC146" s="687"/>
      <c r="ED146" s="687"/>
      <c r="EE146" s="687"/>
      <c r="EF146" s="687"/>
      <c r="EG146" s="687"/>
      <c r="EH146" s="687"/>
      <c r="EI146" s="687"/>
      <c r="EJ146" s="687"/>
      <c r="EK146" s="687"/>
      <c r="EL146" s="687"/>
      <c r="EM146" s="687"/>
      <c r="EN146" s="687"/>
      <c r="EO146" s="687"/>
      <c r="EP146" s="687"/>
      <c r="EQ146" s="687"/>
      <c r="ER146" s="687"/>
      <c r="ES146" s="687"/>
      <c r="ET146" s="687"/>
      <c r="EU146" s="687"/>
      <c r="EV146" s="687"/>
      <c r="EW146" s="687"/>
      <c r="EX146" s="687"/>
      <c r="EY146" s="687"/>
      <c r="EZ146" s="687"/>
      <c r="FA146" s="687"/>
      <c r="FB146" s="687"/>
      <c r="FC146" s="687"/>
      <c r="FD146" s="687"/>
      <c r="FE146" s="687"/>
      <c r="FF146" s="687"/>
      <c r="FG146" s="687"/>
      <c r="FH146" s="687"/>
      <c r="FI146" s="687"/>
      <c r="FJ146" s="687"/>
      <c r="FK146" s="687"/>
      <c r="FL146" s="687"/>
      <c r="FM146" s="687"/>
      <c r="FN146" s="687"/>
      <c r="FO146" s="687"/>
      <c r="FP146" s="687"/>
      <c r="FQ146" s="687"/>
      <c r="FR146" s="687"/>
      <c r="FS146" s="687"/>
      <c r="FT146" s="687"/>
      <c r="FU146" s="687"/>
      <c r="FV146" s="687"/>
      <c r="FW146" s="687"/>
      <c r="FX146" s="687"/>
      <c r="FY146" s="687"/>
      <c r="FZ146" s="687"/>
      <c r="GA146" s="709"/>
      <c r="GB146" s="699"/>
    </row>
    <row r="147" spans="1:187" ht="10.5" customHeight="1">
      <c r="A147" s="695"/>
      <c r="B147" s="343"/>
      <c r="C147" s="716"/>
      <c r="D147" s="717"/>
      <c r="E147" s="717"/>
      <c r="F147" s="717"/>
      <c r="G147" s="717"/>
      <c r="H147" s="717"/>
      <c r="I147" s="717"/>
      <c r="J147" s="717"/>
      <c r="K147" s="717"/>
      <c r="L147" s="717"/>
      <c r="M147" s="717"/>
      <c r="N147" s="717"/>
      <c r="O147" s="717"/>
      <c r="P147" s="717"/>
      <c r="Q147" s="718"/>
      <c r="R147" s="333"/>
      <c r="S147" s="687"/>
      <c r="T147" s="687"/>
      <c r="U147" s="687"/>
      <c r="V147" s="687"/>
      <c r="W147" s="687"/>
      <c r="X147" s="687"/>
      <c r="Y147" s="687"/>
      <c r="Z147" s="687"/>
      <c r="AA147" s="687"/>
      <c r="AB147" s="687"/>
      <c r="AC147" s="687"/>
      <c r="AD147" s="687"/>
      <c r="AE147" s="687"/>
      <c r="AF147" s="687"/>
      <c r="AG147" s="687"/>
      <c r="AH147" s="687"/>
      <c r="AI147" s="687"/>
      <c r="AJ147" s="687"/>
      <c r="AK147" s="687"/>
      <c r="AL147" s="687"/>
      <c r="AM147" s="687"/>
      <c r="AN147" s="687"/>
      <c r="AO147" s="687"/>
      <c r="AP147" s="687"/>
      <c r="AQ147" s="687"/>
      <c r="AR147" s="687"/>
      <c r="AS147" s="687"/>
      <c r="AT147" s="687"/>
      <c r="AU147" s="687"/>
      <c r="AV147" s="687"/>
      <c r="AW147" s="687"/>
      <c r="AX147" s="687"/>
      <c r="AY147" s="687"/>
      <c r="AZ147" s="687"/>
      <c r="BA147" s="687"/>
      <c r="BB147" s="687"/>
      <c r="BC147" s="687"/>
      <c r="BD147" s="687"/>
      <c r="BE147" s="687"/>
      <c r="BF147" s="687"/>
      <c r="BG147" s="687"/>
      <c r="BH147" s="687"/>
      <c r="BI147" s="687"/>
      <c r="BJ147" s="687"/>
      <c r="BK147" s="687"/>
      <c r="BL147" s="687"/>
      <c r="BM147" s="687"/>
      <c r="BN147" s="687"/>
      <c r="BO147" s="687"/>
      <c r="BP147" s="687"/>
      <c r="BQ147" s="687"/>
      <c r="BR147" s="687"/>
      <c r="BS147" s="687"/>
      <c r="BT147" s="687"/>
      <c r="BU147" s="687"/>
      <c r="BV147" s="687"/>
      <c r="BW147" s="687"/>
      <c r="BX147" s="687"/>
      <c r="BY147" s="687"/>
      <c r="BZ147" s="687"/>
      <c r="CA147" s="687"/>
      <c r="CB147" s="687"/>
      <c r="CC147" s="687"/>
      <c r="CD147" s="687"/>
      <c r="CE147" s="687"/>
      <c r="CF147" s="687"/>
      <c r="CG147" s="687"/>
      <c r="CH147" s="687"/>
      <c r="CI147" s="687"/>
      <c r="CJ147" s="687"/>
      <c r="CK147" s="687"/>
      <c r="CL147" s="687"/>
      <c r="CM147" s="687"/>
      <c r="CN147" s="687"/>
      <c r="CO147" s="687"/>
      <c r="CP147" s="687"/>
      <c r="CQ147" s="687"/>
      <c r="CR147" s="687"/>
      <c r="CS147" s="687"/>
      <c r="CT147" s="687"/>
      <c r="CU147" s="687"/>
      <c r="CV147" s="687"/>
      <c r="CW147" s="687"/>
      <c r="CX147" s="687"/>
      <c r="CY147" s="687"/>
      <c r="CZ147" s="687"/>
      <c r="DA147" s="687"/>
      <c r="DB147" s="687"/>
      <c r="DC147" s="687"/>
      <c r="DD147" s="687"/>
      <c r="DE147" s="687"/>
      <c r="DF147" s="687"/>
      <c r="DG147" s="687"/>
      <c r="DH147" s="687"/>
      <c r="DI147" s="687"/>
      <c r="DJ147" s="687"/>
      <c r="DK147" s="687"/>
      <c r="DL147" s="687"/>
      <c r="DM147" s="687"/>
      <c r="DN147" s="687"/>
      <c r="DO147" s="687"/>
      <c r="DP147" s="687"/>
      <c r="DQ147" s="687"/>
      <c r="DR147" s="687"/>
      <c r="DS147" s="687"/>
      <c r="DT147" s="687"/>
      <c r="DU147" s="687"/>
      <c r="DV147" s="687"/>
      <c r="DW147" s="687"/>
      <c r="DX147" s="687"/>
      <c r="DY147" s="687"/>
      <c r="DZ147" s="687"/>
      <c r="EA147" s="687"/>
      <c r="EB147" s="687"/>
      <c r="EC147" s="687"/>
      <c r="ED147" s="687"/>
      <c r="EE147" s="687"/>
      <c r="EF147" s="687"/>
      <c r="EG147" s="687"/>
      <c r="EH147" s="687"/>
      <c r="EI147" s="687"/>
      <c r="EJ147" s="687"/>
      <c r="EK147" s="687"/>
      <c r="EL147" s="687"/>
      <c r="EM147" s="687"/>
      <c r="EN147" s="687"/>
      <c r="EO147" s="687"/>
      <c r="EP147" s="687"/>
      <c r="EQ147" s="687"/>
      <c r="ER147" s="687"/>
      <c r="ES147" s="687"/>
      <c r="ET147" s="687"/>
      <c r="EU147" s="687"/>
      <c r="EV147" s="687"/>
      <c r="EW147" s="687"/>
      <c r="EX147" s="687"/>
      <c r="EY147" s="687"/>
      <c r="EZ147" s="687"/>
      <c r="FA147" s="687"/>
      <c r="FB147" s="687"/>
      <c r="FC147" s="687"/>
      <c r="FD147" s="687"/>
      <c r="FE147" s="687"/>
      <c r="FF147" s="687"/>
      <c r="FG147" s="687"/>
      <c r="FH147" s="687"/>
      <c r="FI147" s="687"/>
      <c r="FJ147" s="687"/>
      <c r="FK147" s="687"/>
      <c r="FL147" s="687"/>
      <c r="FM147" s="687"/>
      <c r="FN147" s="687"/>
      <c r="FO147" s="687"/>
      <c r="FP147" s="687"/>
      <c r="FQ147" s="687"/>
      <c r="FR147" s="687"/>
      <c r="FS147" s="687"/>
      <c r="FT147" s="687"/>
      <c r="FU147" s="687"/>
      <c r="FV147" s="687"/>
      <c r="FW147" s="687"/>
      <c r="FX147" s="687"/>
      <c r="FY147" s="687"/>
      <c r="FZ147" s="687"/>
      <c r="GA147" s="709"/>
      <c r="GB147" s="699"/>
    </row>
    <row r="148" spans="1:187" ht="10.5" customHeight="1">
      <c r="A148" s="695"/>
      <c r="B148" s="343"/>
      <c r="C148" s="716"/>
      <c r="D148" s="717"/>
      <c r="E148" s="717"/>
      <c r="F148" s="717"/>
      <c r="G148" s="717"/>
      <c r="H148" s="717"/>
      <c r="I148" s="717"/>
      <c r="J148" s="717"/>
      <c r="K148" s="717"/>
      <c r="L148" s="717"/>
      <c r="M148" s="717"/>
      <c r="N148" s="717"/>
      <c r="O148" s="717"/>
      <c r="P148" s="717"/>
      <c r="Q148" s="718"/>
      <c r="R148" s="333"/>
      <c r="S148" s="687"/>
      <c r="T148" s="687"/>
      <c r="U148" s="687"/>
      <c r="V148" s="687"/>
      <c r="W148" s="687"/>
      <c r="X148" s="687"/>
      <c r="Y148" s="687"/>
      <c r="Z148" s="687"/>
      <c r="AA148" s="687"/>
      <c r="AB148" s="687"/>
      <c r="AC148" s="687"/>
      <c r="AD148" s="687"/>
      <c r="AE148" s="687"/>
      <c r="AF148" s="687"/>
      <c r="AG148" s="687"/>
      <c r="AH148" s="687"/>
      <c r="AI148" s="687"/>
      <c r="AJ148" s="687"/>
      <c r="AK148" s="687"/>
      <c r="AL148" s="687"/>
      <c r="AM148" s="687"/>
      <c r="AN148" s="687"/>
      <c r="AO148" s="687"/>
      <c r="AP148" s="687"/>
      <c r="AQ148" s="687"/>
      <c r="AR148" s="687"/>
      <c r="AS148" s="687"/>
      <c r="AT148" s="687"/>
      <c r="AU148" s="687"/>
      <c r="AV148" s="687"/>
      <c r="AW148" s="687"/>
      <c r="AX148" s="687"/>
      <c r="AY148" s="687"/>
      <c r="AZ148" s="687"/>
      <c r="BA148" s="687"/>
      <c r="BB148" s="687"/>
      <c r="BC148" s="687"/>
      <c r="BD148" s="687"/>
      <c r="BE148" s="687"/>
      <c r="BF148" s="687"/>
      <c r="BG148" s="687"/>
      <c r="BH148" s="687"/>
      <c r="BI148" s="687"/>
      <c r="BJ148" s="687"/>
      <c r="BK148" s="687"/>
      <c r="BL148" s="687"/>
      <c r="BM148" s="687"/>
      <c r="BN148" s="687"/>
      <c r="BO148" s="687"/>
      <c r="BP148" s="687"/>
      <c r="BQ148" s="687"/>
      <c r="BR148" s="687"/>
      <c r="BS148" s="687"/>
      <c r="BT148" s="687"/>
      <c r="BU148" s="687"/>
      <c r="BV148" s="687"/>
      <c r="BW148" s="687"/>
      <c r="BX148" s="687"/>
      <c r="BY148" s="687"/>
      <c r="BZ148" s="687"/>
      <c r="CA148" s="687"/>
      <c r="CB148" s="687"/>
      <c r="CC148" s="687"/>
      <c r="CD148" s="687"/>
      <c r="CE148" s="687"/>
      <c r="CF148" s="687"/>
      <c r="CG148" s="687"/>
      <c r="CH148" s="687"/>
      <c r="CI148" s="687"/>
      <c r="CJ148" s="687"/>
      <c r="CK148" s="687"/>
      <c r="CL148" s="687"/>
      <c r="CM148" s="687"/>
      <c r="CN148" s="687"/>
      <c r="CO148" s="687"/>
      <c r="CP148" s="687"/>
      <c r="CQ148" s="687"/>
      <c r="CR148" s="687"/>
      <c r="CS148" s="687"/>
      <c r="CT148" s="687"/>
      <c r="CU148" s="687"/>
      <c r="CV148" s="687"/>
      <c r="CW148" s="687"/>
      <c r="CX148" s="687"/>
      <c r="CY148" s="687"/>
      <c r="CZ148" s="687"/>
      <c r="DA148" s="687"/>
      <c r="DB148" s="687"/>
      <c r="DC148" s="687"/>
      <c r="DD148" s="687"/>
      <c r="DE148" s="687"/>
      <c r="DF148" s="687"/>
      <c r="DG148" s="687"/>
      <c r="DH148" s="687"/>
      <c r="DI148" s="687"/>
      <c r="DJ148" s="687"/>
      <c r="DK148" s="687"/>
      <c r="DL148" s="687"/>
      <c r="DM148" s="687"/>
      <c r="DN148" s="687"/>
      <c r="DO148" s="687"/>
      <c r="DP148" s="687"/>
      <c r="DQ148" s="687"/>
      <c r="DR148" s="687"/>
      <c r="DS148" s="687"/>
      <c r="DT148" s="687"/>
      <c r="DU148" s="687"/>
      <c r="DV148" s="687"/>
      <c r="DW148" s="687"/>
      <c r="DX148" s="687"/>
      <c r="DY148" s="687"/>
      <c r="DZ148" s="687"/>
      <c r="EA148" s="687"/>
      <c r="EB148" s="687"/>
      <c r="EC148" s="687"/>
      <c r="ED148" s="687"/>
      <c r="EE148" s="687"/>
      <c r="EF148" s="687"/>
      <c r="EG148" s="687"/>
      <c r="EH148" s="687"/>
      <c r="EI148" s="687"/>
      <c r="EJ148" s="687"/>
      <c r="EK148" s="687"/>
      <c r="EL148" s="687"/>
      <c r="EM148" s="687"/>
      <c r="EN148" s="687"/>
      <c r="EO148" s="687"/>
      <c r="EP148" s="687"/>
      <c r="EQ148" s="687"/>
      <c r="ER148" s="687"/>
      <c r="ES148" s="687"/>
      <c r="ET148" s="687"/>
      <c r="EU148" s="687"/>
      <c r="EV148" s="687"/>
      <c r="EW148" s="687"/>
      <c r="EX148" s="687"/>
      <c r="EY148" s="687"/>
      <c r="EZ148" s="687"/>
      <c r="FA148" s="687"/>
      <c r="FB148" s="687"/>
      <c r="FC148" s="687"/>
      <c r="FD148" s="687"/>
      <c r="FE148" s="687"/>
      <c r="FF148" s="687"/>
      <c r="FG148" s="687"/>
      <c r="FH148" s="687"/>
      <c r="FI148" s="687"/>
      <c r="FJ148" s="687"/>
      <c r="FK148" s="687"/>
      <c r="FL148" s="687"/>
      <c r="FM148" s="687"/>
      <c r="FN148" s="687"/>
      <c r="FO148" s="687"/>
      <c r="FP148" s="687"/>
      <c r="FQ148" s="687"/>
      <c r="FR148" s="687"/>
      <c r="FS148" s="687"/>
      <c r="FT148" s="687"/>
      <c r="FU148" s="687"/>
      <c r="FV148" s="687"/>
      <c r="FW148" s="687"/>
      <c r="FX148" s="687"/>
      <c r="FY148" s="687"/>
      <c r="FZ148" s="687"/>
      <c r="GA148" s="709"/>
      <c r="GB148" s="699"/>
    </row>
    <row r="149" spans="1:187" s="372" customFormat="1" ht="14.25" customHeight="1">
      <c r="A149" s="697"/>
      <c r="B149" s="374"/>
      <c r="C149" s="375"/>
      <c r="D149" s="375"/>
      <c r="E149" s="375"/>
      <c r="F149" s="375"/>
      <c r="G149" s="375"/>
      <c r="H149" s="317"/>
      <c r="I149" s="317"/>
      <c r="J149" s="317"/>
      <c r="K149" s="317"/>
      <c r="L149" s="317"/>
      <c r="M149" s="376"/>
      <c r="N149" s="376"/>
      <c r="O149" s="376"/>
      <c r="P149" s="665"/>
      <c r="R149" s="377"/>
      <c r="S149" s="378"/>
      <c r="T149" s="378"/>
      <c r="U149" s="378"/>
      <c r="V149" s="378"/>
      <c r="W149" s="378"/>
      <c r="X149" s="378"/>
      <c r="Y149" s="378"/>
      <c r="Z149" s="378"/>
      <c r="AA149" s="378"/>
      <c r="AB149" s="378"/>
      <c r="AC149" s="378"/>
      <c r="AD149" s="378"/>
      <c r="AE149" s="378"/>
      <c r="AF149" s="378"/>
      <c r="AG149" s="378"/>
      <c r="AH149" s="378"/>
      <c r="AI149" s="378"/>
      <c r="AJ149" s="378"/>
      <c r="AK149" s="378"/>
      <c r="AL149" s="378"/>
      <c r="AM149" s="378"/>
      <c r="AN149" s="378"/>
      <c r="AO149" s="378"/>
      <c r="AP149" s="378"/>
      <c r="AQ149" s="378"/>
      <c r="AR149" s="378"/>
      <c r="AS149" s="378"/>
      <c r="AT149" s="378"/>
      <c r="AU149" s="378"/>
      <c r="AV149" s="378"/>
      <c r="AW149" s="378"/>
      <c r="AX149" s="378"/>
      <c r="AY149" s="378"/>
      <c r="AZ149" s="378"/>
      <c r="BA149" s="378"/>
      <c r="BB149" s="378"/>
      <c r="BC149" s="378"/>
      <c r="BD149" s="378"/>
      <c r="BE149" s="378"/>
      <c r="BF149" s="378"/>
      <c r="BG149" s="378"/>
      <c r="BH149" s="378"/>
      <c r="BI149" s="378"/>
      <c r="BJ149" s="378"/>
      <c r="BK149" s="378"/>
      <c r="BL149" s="378"/>
      <c r="BM149" s="378"/>
      <c r="BN149" s="378"/>
      <c r="BO149" s="378"/>
      <c r="BP149" s="378"/>
      <c r="BQ149" s="378"/>
      <c r="BR149" s="378"/>
      <c r="BS149" s="378"/>
      <c r="BT149" s="378"/>
      <c r="BU149" s="378"/>
      <c r="BV149" s="378"/>
      <c r="BW149" s="378"/>
      <c r="BX149" s="378"/>
      <c r="BY149" s="378"/>
      <c r="BZ149" s="378"/>
      <c r="CA149" s="378"/>
      <c r="CB149" s="378"/>
      <c r="CC149" s="378"/>
      <c r="CD149" s="378"/>
      <c r="CE149" s="378"/>
      <c r="CF149" s="378"/>
      <c r="CG149" s="378"/>
      <c r="CH149" s="378"/>
      <c r="CI149" s="378"/>
      <c r="CJ149" s="378"/>
      <c r="CK149" s="378"/>
      <c r="CL149" s="378"/>
      <c r="CM149" s="378"/>
      <c r="CN149" s="378"/>
      <c r="CO149" s="378"/>
      <c r="CP149" s="378"/>
      <c r="CQ149" s="378"/>
      <c r="CR149" s="378"/>
      <c r="CS149" s="378"/>
      <c r="CT149" s="378"/>
      <c r="CU149" s="378"/>
      <c r="CV149" s="378"/>
      <c r="CW149" s="378"/>
      <c r="CX149" s="378"/>
      <c r="CY149" s="378"/>
      <c r="CZ149" s="378"/>
      <c r="DA149" s="378"/>
      <c r="DB149" s="378"/>
      <c r="DC149" s="378"/>
      <c r="DD149" s="378"/>
      <c r="DE149" s="378"/>
      <c r="DF149" s="378"/>
      <c r="DG149" s="378"/>
      <c r="DH149" s="378"/>
      <c r="DI149" s="378"/>
      <c r="DJ149" s="378"/>
      <c r="DK149" s="378"/>
      <c r="DL149" s="378"/>
      <c r="DM149" s="378"/>
      <c r="DN149" s="378"/>
      <c r="DO149" s="378"/>
      <c r="DP149" s="378"/>
      <c r="DQ149" s="378"/>
      <c r="DR149" s="378"/>
      <c r="DS149" s="378"/>
      <c r="DT149" s="378"/>
      <c r="DU149" s="378"/>
      <c r="DV149" s="378"/>
      <c r="DW149" s="378"/>
      <c r="DX149" s="378"/>
      <c r="DY149" s="378"/>
      <c r="DZ149" s="378"/>
      <c r="EA149" s="378"/>
      <c r="EB149" s="378"/>
      <c r="EC149" s="378"/>
      <c r="ED149" s="378"/>
      <c r="EE149" s="378"/>
      <c r="EF149" s="378"/>
      <c r="EG149" s="378"/>
      <c r="EH149" s="378"/>
      <c r="EI149" s="378"/>
      <c r="EJ149" s="378"/>
      <c r="EK149" s="378"/>
      <c r="EL149" s="378"/>
      <c r="EM149" s="378"/>
      <c r="EN149" s="378"/>
      <c r="EO149" s="378"/>
      <c r="EP149" s="378"/>
      <c r="EQ149" s="378"/>
      <c r="ER149" s="378"/>
      <c r="ES149" s="378"/>
      <c r="ET149" s="378"/>
      <c r="EU149" s="378"/>
      <c r="EV149" s="378"/>
      <c r="EW149" s="378"/>
      <c r="EX149" s="378"/>
      <c r="EY149" s="378"/>
      <c r="EZ149" s="378"/>
      <c r="FA149" s="378"/>
      <c r="FB149" s="378"/>
      <c r="FC149" s="378"/>
      <c r="FD149" s="378"/>
      <c r="FE149" s="378"/>
      <c r="FF149" s="378"/>
      <c r="FG149" s="378"/>
      <c r="FH149" s="378"/>
      <c r="FI149" s="378"/>
      <c r="FJ149" s="378"/>
      <c r="FK149" s="378"/>
      <c r="FL149" s="378"/>
      <c r="FM149" s="378"/>
      <c r="FN149" s="378"/>
      <c r="FO149" s="378"/>
      <c r="FP149" s="378"/>
      <c r="FQ149" s="378"/>
      <c r="FR149" s="378"/>
      <c r="FS149" s="378"/>
      <c r="FT149" s="378"/>
      <c r="FU149" s="378"/>
      <c r="FV149" s="378"/>
      <c r="FW149" s="378"/>
      <c r="FX149" s="378"/>
      <c r="FY149" s="378"/>
      <c r="FZ149" s="378"/>
      <c r="GA149" s="378"/>
      <c r="GB149" s="697"/>
    </row>
    <row r="150" spans="1:187" ht="9.65" customHeight="1">
      <c r="A150" s="691"/>
      <c r="D150" s="290"/>
      <c r="E150" s="290"/>
      <c r="F150" s="290"/>
      <c r="G150" s="290"/>
      <c r="I150" s="290"/>
      <c r="J150" s="290"/>
      <c r="K150" s="290"/>
      <c r="L150" s="290"/>
      <c r="S150" s="313"/>
      <c r="T150" s="313"/>
      <c r="U150" s="313"/>
      <c r="V150" s="700"/>
      <c r="W150" s="313"/>
      <c r="Z150" s="313"/>
      <c r="AA150" s="700"/>
      <c r="AB150" s="313"/>
      <c r="AC150" s="313"/>
      <c r="AD150" s="313"/>
      <c r="AE150" s="313"/>
      <c r="AF150" s="700"/>
      <c r="AG150" s="313"/>
      <c r="AJ150" s="313"/>
      <c r="AK150" s="700"/>
      <c r="AL150" s="313"/>
      <c r="AM150" s="313"/>
      <c r="AN150" s="313"/>
      <c r="AO150" s="313"/>
      <c r="AP150" s="700"/>
      <c r="AQ150" s="313"/>
      <c r="AR150" s="692"/>
      <c r="AS150" s="313"/>
      <c r="AT150" s="313"/>
      <c r="GB150" s="691"/>
      <c r="GC150" s="290"/>
    </row>
    <row r="151" spans="1:187" s="289" customFormat="1" ht="24" customHeight="1">
      <c r="A151" s="390"/>
      <c r="B151" s="290"/>
      <c r="C151" s="290"/>
      <c r="D151" s="307"/>
      <c r="E151" s="295"/>
      <c r="F151" s="295"/>
      <c r="G151" s="295"/>
      <c r="H151" s="290"/>
      <c r="I151" s="307"/>
      <c r="J151" s="295"/>
      <c r="K151" s="295"/>
      <c r="L151" s="295"/>
      <c r="M151" s="290"/>
      <c r="N151" s="290"/>
      <c r="O151" s="290"/>
      <c r="P151" s="664"/>
      <c r="Q151" s="290"/>
      <c r="R151" s="290"/>
      <c r="S151" s="290"/>
      <c r="T151" s="290"/>
      <c r="U151" s="290"/>
      <c r="V151" s="290"/>
      <c r="W151" s="290"/>
      <c r="X151" s="290"/>
      <c r="Y151" s="290"/>
      <c r="Z151" s="290"/>
      <c r="AA151" s="290"/>
      <c r="AB151" s="290"/>
      <c r="AC151" s="290"/>
      <c r="AD151" s="290"/>
      <c r="AE151" s="290"/>
      <c r="AF151" s="290"/>
      <c r="AG151" s="290"/>
      <c r="AH151" s="290"/>
      <c r="AI151" s="290"/>
      <c r="AJ151" s="290"/>
      <c r="AK151" s="290"/>
      <c r="AL151" s="290"/>
      <c r="AM151" s="290"/>
      <c r="AN151" s="290"/>
      <c r="AO151" s="290"/>
      <c r="AP151" s="290"/>
      <c r="AQ151" s="290"/>
      <c r="AR151" s="290"/>
      <c r="AS151" s="290"/>
      <c r="AT151" s="290"/>
      <c r="AU151" s="290"/>
      <c r="AV151" s="290"/>
      <c r="AW151" s="290"/>
      <c r="AX151" s="290"/>
      <c r="AY151" s="290"/>
      <c r="AZ151" s="290"/>
      <c r="BA151" s="290"/>
      <c r="BB151" s="290"/>
      <c r="BC151" s="290"/>
      <c r="BD151" s="290"/>
      <c r="BE151" s="290"/>
      <c r="BF151" s="290"/>
      <c r="BG151" s="290"/>
      <c r="BH151" s="290"/>
      <c r="BI151" s="290"/>
      <c r="BJ151" s="290"/>
      <c r="BK151" s="290"/>
      <c r="BL151" s="290"/>
      <c r="BM151" s="290"/>
      <c r="BN151" s="290"/>
      <c r="BO151" s="290"/>
      <c r="BP151" s="290"/>
      <c r="BQ151" s="290"/>
      <c r="BR151" s="290"/>
      <c r="BS151" s="290"/>
      <c r="BT151" s="290"/>
      <c r="BU151" s="290"/>
      <c r="BV151" s="290"/>
      <c r="BW151" s="290"/>
      <c r="BX151" s="290"/>
      <c r="BY151" s="290"/>
      <c r="BZ151" s="290"/>
      <c r="CA151" s="290"/>
      <c r="CB151" s="290"/>
      <c r="CC151" s="290"/>
      <c r="CD151" s="290"/>
      <c r="CE151" s="290"/>
      <c r="CF151" s="290"/>
      <c r="CG151" s="290"/>
      <c r="CH151" s="290"/>
      <c r="CI151" s="290"/>
      <c r="CJ151" s="290"/>
      <c r="CK151" s="290"/>
      <c r="CL151" s="290"/>
      <c r="CM151" s="290"/>
      <c r="CN151" s="290"/>
      <c r="CO151" s="290"/>
      <c r="CP151" s="290"/>
      <c r="CQ151" s="290"/>
      <c r="CR151" s="290"/>
      <c r="CS151" s="290"/>
      <c r="CT151" s="290"/>
      <c r="CU151" s="290"/>
      <c r="CV151" s="290"/>
      <c r="CW151" s="290"/>
      <c r="CX151" s="290"/>
      <c r="CY151" s="290"/>
      <c r="CZ151" s="290"/>
      <c r="DA151" s="290"/>
      <c r="DB151" s="290"/>
      <c r="DC151" s="290"/>
      <c r="DD151" s="290"/>
      <c r="DE151" s="290"/>
      <c r="DF151" s="290"/>
      <c r="DG151" s="290"/>
      <c r="DH151" s="290"/>
      <c r="DI151" s="290"/>
      <c r="DJ151" s="290"/>
      <c r="DK151" s="290"/>
      <c r="DL151" s="290"/>
      <c r="DM151" s="290"/>
      <c r="DN151" s="290"/>
      <c r="DO151" s="290"/>
      <c r="DP151" s="290"/>
      <c r="DQ151" s="290"/>
      <c r="DR151" s="290"/>
      <c r="DS151" s="290"/>
      <c r="DT151" s="290"/>
      <c r="DU151" s="290"/>
      <c r="DV151" s="290"/>
      <c r="DW151" s="290"/>
      <c r="DX151" s="290"/>
      <c r="DY151" s="290"/>
      <c r="DZ151" s="290"/>
      <c r="EA151" s="290"/>
      <c r="EB151" s="290"/>
      <c r="EC151" s="290"/>
      <c r="ED151" s="290"/>
      <c r="EE151" s="290"/>
      <c r="EF151" s="290"/>
      <c r="EG151" s="290"/>
      <c r="EH151" s="290"/>
      <c r="EI151" s="290"/>
      <c r="EJ151" s="290"/>
      <c r="EK151" s="290"/>
      <c r="EL151" s="290"/>
      <c r="EM151" s="290"/>
      <c r="EN151" s="290"/>
      <c r="EO151" s="290"/>
      <c r="EP151" s="290"/>
      <c r="EQ151" s="290"/>
      <c r="ER151" s="290"/>
      <c r="ES151" s="290"/>
      <c r="ET151" s="290"/>
      <c r="EU151" s="290"/>
      <c r="EV151" s="290"/>
      <c r="EW151" s="290"/>
      <c r="EX151" s="290"/>
      <c r="EY151" s="290"/>
      <c r="EZ151" s="290"/>
      <c r="FA151" s="290"/>
      <c r="FB151" s="290"/>
      <c r="FC151" s="290"/>
      <c r="FD151" s="290"/>
      <c r="FE151" s="290"/>
      <c r="FF151" s="290"/>
      <c r="FG151" s="290"/>
      <c r="FH151" s="290"/>
      <c r="FI151" s="290"/>
      <c r="FJ151" s="290"/>
      <c r="FK151" s="290"/>
      <c r="FL151" s="290"/>
      <c r="FM151" s="290"/>
      <c r="FN151" s="290"/>
      <c r="FO151" s="290"/>
      <c r="FP151" s="290"/>
      <c r="FQ151" s="290"/>
      <c r="FR151" s="290"/>
      <c r="FS151" s="290"/>
      <c r="FT151" s="290"/>
      <c r="FU151" s="290"/>
      <c r="FV151" s="290"/>
      <c r="FW151" s="290"/>
      <c r="FX151" s="290"/>
      <c r="FY151" s="290"/>
      <c r="FZ151" s="290"/>
      <c r="GA151" s="290"/>
      <c r="GB151" s="390"/>
      <c r="GD151" s="290"/>
      <c r="GE151" s="290"/>
    </row>
    <row r="152" spans="1:187" ht="24" customHeight="1">
      <c r="P152" s="290"/>
    </row>
    <row r="153" spans="1:187" ht="24" customHeight="1">
      <c r="P153" s="290"/>
    </row>
    <row r="154" spans="1:187" ht="24" customHeight="1">
      <c r="P154" s="290"/>
    </row>
    <row r="155" spans="1:187" ht="10.5" customHeight="1">
      <c r="P155" s="290"/>
    </row>
    <row r="156" spans="1:187" ht="10.5" customHeight="1">
      <c r="P156" s="290"/>
    </row>
    <row r="157" spans="1:187" ht="10.5" customHeight="1">
      <c r="P157" s="290"/>
    </row>
    <row r="158" spans="1:187" ht="10.5" customHeight="1">
      <c r="P158" s="290"/>
    </row>
    <row r="159" spans="1:187" ht="10.5" customHeight="1">
      <c r="P159" s="290"/>
    </row>
    <row r="160" spans="1:187" ht="10.5" customHeight="1">
      <c r="P160" s="290"/>
    </row>
    <row r="161" spans="16:16" ht="10.5" customHeight="1">
      <c r="P161" s="290"/>
    </row>
    <row r="162" spans="16:16" ht="10.5" customHeight="1">
      <c r="P162" s="290"/>
    </row>
    <row r="163" spans="16:16" ht="10.5" customHeight="1">
      <c r="P163" s="290"/>
    </row>
    <row r="164" spans="16:16" ht="10.5" customHeight="1">
      <c r="P164" s="290"/>
    </row>
    <row r="165" spans="16:16" ht="10.5" customHeight="1">
      <c r="P165" s="290"/>
    </row>
    <row r="166" spans="16:16" ht="10.5" customHeight="1">
      <c r="P166" s="290"/>
    </row>
    <row r="167" spans="16:16" ht="10.5" customHeight="1">
      <c r="P167" s="290"/>
    </row>
    <row r="168" spans="16:16" ht="10.5" customHeight="1">
      <c r="P168" s="290"/>
    </row>
    <row r="169" spans="16:16" ht="10.5" customHeight="1">
      <c r="P169" s="290"/>
    </row>
    <row r="170" spans="16:16" ht="10.5" customHeight="1">
      <c r="P170" s="290"/>
    </row>
    <row r="171" spans="16:16" ht="10.5" customHeight="1">
      <c r="P171" s="290"/>
    </row>
    <row r="172" spans="16:16" ht="10.5" customHeight="1">
      <c r="P172" s="290"/>
    </row>
    <row r="173" spans="16:16" ht="10.5" customHeight="1">
      <c r="P173" s="290"/>
    </row>
    <row r="174" spans="16:16" ht="10.5" customHeight="1">
      <c r="P174" s="290"/>
    </row>
    <row r="175" spans="16:16" ht="10.5" customHeight="1">
      <c r="P175" s="290"/>
    </row>
    <row r="176" spans="16:16" ht="10.5" customHeight="1">
      <c r="P176" s="290"/>
    </row>
    <row r="177" spans="16:16" ht="10.5" customHeight="1">
      <c r="P177" s="290"/>
    </row>
    <row r="178" spans="16:16" ht="10.5" customHeight="1">
      <c r="P178" s="290"/>
    </row>
    <row r="179" spans="16:16" ht="10.5" customHeight="1">
      <c r="P179" s="290"/>
    </row>
    <row r="180" spans="16:16" ht="10.5" customHeight="1">
      <c r="P180" s="290"/>
    </row>
    <row r="181" spans="16:16" ht="10.5" customHeight="1">
      <c r="P181" s="290"/>
    </row>
    <row r="182" spans="16:16" ht="10.5" customHeight="1">
      <c r="P182" s="290"/>
    </row>
    <row r="183" spans="16:16" ht="10.5" customHeight="1">
      <c r="P183" s="290"/>
    </row>
    <row r="184" spans="16:16" ht="10.5" customHeight="1">
      <c r="P184" s="290"/>
    </row>
    <row r="185" spans="16:16" ht="10.5" customHeight="1">
      <c r="P185" s="290"/>
    </row>
    <row r="186" spans="16:16" ht="10.5" customHeight="1">
      <c r="P186" s="290"/>
    </row>
    <row r="187" spans="16:16" ht="10.5" customHeight="1">
      <c r="P187" s="290"/>
    </row>
    <row r="188" spans="16:16" ht="10.5" customHeight="1">
      <c r="P188" s="290"/>
    </row>
    <row r="189" spans="16:16" ht="10.5" customHeight="1">
      <c r="P189" s="290"/>
    </row>
    <row r="190" spans="16:16" ht="10.5" customHeight="1">
      <c r="P190" s="290"/>
    </row>
    <row r="191" spans="16:16" ht="10.5" customHeight="1">
      <c r="P191" s="290"/>
    </row>
    <row r="192" spans="16:16" ht="10.5" customHeight="1">
      <c r="P192" s="290"/>
    </row>
    <row r="193" spans="16:16" ht="10.5" customHeight="1">
      <c r="P193" s="290"/>
    </row>
    <row r="194" spans="16:16" ht="10.5" customHeight="1">
      <c r="P194" s="290"/>
    </row>
    <row r="195" spans="16:16" ht="10.5" customHeight="1">
      <c r="P195" s="290"/>
    </row>
    <row r="196" spans="16:16" ht="10.5" customHeight="1">
      <c r="P196" s="290"/>
    </row>
    <row r="197" spans="16:16" ht="10.5" customHeight="1">
      <c r="P197" s="290"/>
    </row>
    <row r="198" spans="16:16" ht="10.5" customHeight="1">
      <c r="P198" s="290"/>
    </row>
    <row r="199" spans="16:16" ht="10.5" customHeight="1">
      <c r="P199" s="290"/>
    </row>
    <row r="200" spans="16:16" ht="10.5" customHeight="1">
      <c r="P200" s="290"/>
    </row>
    <row r="201" spans="16:16" ht="10.5" customHeight="1">
      <c r="P201" s="290"/>
    </row>
    <row r="202" spans="16:16" ht="10.5" customHeight="1">
      <c r="P202" s="290"/>
    </row>
    <row r="203" spans="16:16" ht="10.5" customHeight="1">
      <c r="P203" s="290"/>
    </row>
    <row r="204" spans="16:16" ht="10.5" customHeight="1">
      <c r="P204" s="290"/>
    </row>
    <row r="205" spans="16:16" ht="10.5" customHeight="1">
      <c r="P205" s="290"/>
    </row>
    <row r="206" spans="16:16" ht="10.5" customHeight="1">
      <c r="P206" s="290"/>
    </row>
    <row r="207" spans="16:16" ht="10.5" customHeight="1">
      <c r="P207" s="290"/>
    </row>
    <row r="208" spans="16:16" ht="10.5" customHeight="1">
      <c r="P208" s="290"/>
    </row>
    <row r="209" spans="16:16" ht="10.5" customHeight="1">
      <c r="P209" s="290"/>
    </row>
    <row r="210" spans="16:16" ht="10.5" customHeight="1">
      <c r="P210" s="290"/>
    </row>
    <row r="211" spans="16:16" ht="10.5" customHeight="1">
      <c r="P211" s="290"/>
    </row>
    <row r="212" spans="16:16" ht="10.5" customHeight="1">
      <c r="P212" s="290"/>
    </row>
    <row r="213" spans="16:16" ht="10.5" customHeight="1">
      <c r="P213" s="290"/>
    </row>
    <row r="214" spans="16:16" ht="10.5" customHeight="1">
      <c r="P214" s="290"/>
    </row>
    <row r="215" spans="16:16" ht="10.5" customHeight="1">
      <c r="P215" s="290"/>
    </row>
    <row r="216" spans="16:16" ht="10.5" customHeight="1">
      <c r="P216" s="290"/>
    </row>
    <row r="217" spans="16:16" ht="10.5" customHeight="1">
      <c r="P217" s="290"/>
    </row>
    <row r="218" spans="16:16" ht="10.5" customHeight="1">
      <c r="P218" s="290"/>
    </row>
    <row r="219" spans="16:16" ht="10.5" customHeight="1">
      <c r="P219" s="290"/>
    </row>
    <row r="220" spans="16:16" ht="10.5" customHeight="1">
      <c r="P220" s="290"/>
    </row>
    <row r="221" spans="16:16" ht="10.5" customHeight="1">
      <c r="P221" s="290"/>
    </row>
    <row r="222" spans="16:16" ht="10.5" customHeight="1">
      <c r="P222" s="290"/>
    </row>
    <row r="223" spans="16:16" ht="10.5" customHeight="1">
      <c r="P223" s="290"/>
    </row>
    <row r="224" spans="16:16" ht="10.5" customHeight="1">
      <c r="P224" s="290"/>
    </row>
    <row r="225" spans="16:16" ht="10.5" customHeight="1">
      <c r="P225" s="290"/>
    </row>
    <row r="226" spans="16:16" ht="10.5" customHeight="1">
      <c r="P226" s="290"/>
    </row>
    <row r="227" spans="16:16" ht="10.5" customHeight="1"/>
    <row r="228" spans="16:16" ht="10.5" customHeight="1"/>
    <row r="229" spans="16:16" ht="10.5" customHeight="1"/>
    <row r="230" spans="16:16" ht="10.5" customHeight="1"/>
    <row r="231" spans="16:16" ht="10.5" customHeight="1"/>
    <row r="232" spans="16:16" ht="10.5" customHeight="1"/>
    <row r="233" spans="16:16" ht="10.5" customHeight="1"/>
    <row r="234" spans="16:16" ht="10.5" customHeight="1"/>
    <row r="235" spans="16:16" ht="10.5" customHeight="1"/>
    <row r="236" spans="16:16" ht="10.5" customHeight="1"/>
    <row r="237" spans="16:16" ht="10.5" customHeight="1"/>
    <row r="238" spans="16:16" ht="10.5" customHeight="1"/>
    <row r="239" spans="16:16" ht="10.5" customHeight="1"/>
    <row r="240" spans="16:16" ht="10.5" customHeight="1"/>
    <row r="241" ht="10.5" customHeight="1"/>
    <row r="242" ht="10.5" customHeight="1"/>
    <row r="243" ht="10.5" customHeight="1"/>
    <row r="244" ht="10.5" customHeight="1"/>
  </sheetData>
  <mergeCells count="129">
    <mergeCell ref="C140:Q140"/>
    <mergeCell ref="C141:Q141"/>
    <mergeCell ref="C142:Q142"/>
    <mergeCell ref="C143:Q143"/>
    <mergeCell ref="C124:Q124"/>
    <mergeCell ref="C125:Q125"/>
    <mergeCell ref="C137:Q137"/>
    <mergeCell ref="C138:Q138"/>
    <mergeCell ref="C139:Q139"/>
    <mergeCell ref="C119:Q119"/>
    <mergeCell ref="C120:Q120"/>
    <mergeCell ref="C121:Q121"/>
    <mergeCell ref="C122:Q122"/>
    <mergeCell ref="C123:Q123"/>
    <mergeCell ref="C71:Q71"/>
    <mergeCell ref="C83:Q83"/>
    <mergeCell ref="C84:Q84"/>
    <mergeCell ref="C85:Q85"/>
    <mergeCell ref="C86:Q86"/>
    <mergeCell ref="C72:Q72"/>
    <mergeCell ref="C98:Q98"/>
    <mergeCell ref="C97:Q97"/>
    <mergeCell ref="C116:Q116"/>
    <mergeCell ref="C117:Q117"/>
    <mergeCell ref="C118:Q118"/>
    <mergeCell ref="C115:Q115"/>
    <mergeCell ref="C99:Q99"/>
    <mergeCell ref="C101:Q101"/>
    <mergeCell ref="C102:Q102"/>
    <mergeCell ref="C103:Q103"/>
    <mergeCell ref="C104:Q104"/>
    <mergeCell ref="C105:Q105"/>
    <mergeCell ref="C106:Q106"/>
    <mergeCell ref="C66:Q66"/>
    <mergeCell ref="C67:Q67"/>
    <mergeCell ref="C68:Q68"/>
    <mergeCell ref="C69:Q69"/>
    <mergeCell ref="C70:Q70"/>
    <mergeCell ref="C35:Q35"/>
    <mergeCell ref="C36:Q36"/>
    <mergeCell ref="C47:Q47"/>
    <mergeCell ref="C48:Q48"/>
    <mergeCell ref="C49:Q49"/>
    <mergeCell ref="C46:Q46"/>
    <mergeCell ref="C54:Q54"/>
    <mergeCell ref="C55:Q55"/>
    <mergeCell ref="C56:Q56"/>
    <mergeCell ref="C57:Q57"/>
    <mergeCell ref="C58:Q58"/>
    <mergeCell ref="C62:Q62"/>
    <mergeCell ref="C63:Q63"/>
    <mergeCell ref="C64:Q64"/>
    <mergeCell ref="C61:Q61"/>
    <mergeCell ref="C50:Q50"/>
    <mergeCell ref="C51:Q51"/>
    <mergeCell ref="C52:Q52"/>
    <mergeCell ref="C53:Q53"/>
    <mergeCell ref="C11:Q11"/>
    <mergeCell ref="C8:Q8"/>
    <mergeCell ref="C9:Q9"/>
    <mergeCell ref="C10:Q10"/>
    <mergeCell ref="C7:Q7"/>
    <mergeCell ref="C12:Q12"/>
    <mergeCell ref="C13:Q13"/>
    <mergeCell ref="C14:Q14"/>
    <mergeCell ref="C22:Q22"/>
    <mergeCell ref="C25:Q25"/>
    <mergeCell ref="C15:Q15"/>
    <mergeCell ref="C16:Q16"/>
    <mergeCell ref="C17:Q17"/>
    <mergeCell ref="C18:Q18"/>
    <mergeCell ref="C19:Q19"/>
    <mergeCell ref="C20:Q20"/>
    <mergeCell ref="C21:Q21"/>
    <mergeCell ref="C45:Q45"/>
    <mergeCell ref="C26:Q26"/>
    <mergeCell ref="C27:Q27"/>
    <mergeCell ref="C28:Q28"/>
    <mergeCell ref="C29:Q29"/>
    <mergeCell ref="C37:Q37"/>
    <mergeCell ref="C38:Q38"/>
    <mergeCell ref="C39:Q39"/>
    <mergeCell ref="C40:Q40"/>
    <mergeCell ref="C44:Q44"/>
    <mergeCell ref="C43:Q43"/>
    <mergeCell ref="C30:Q30"/>
    <mergeCell ref="C31:Q31"/>
    <mergeCell ref="C32:Q32"/>
    <mergeCell ref="C33:Q33"/>
    <mergeCell ref="C34:Q34"/>
    <mergeCell ref="C74:Q74"/>
    <mergeCell ref="C75:Q75"/>
    <mergeCell ref="C76:Q76"/>
    <mergeCell ref="C79:Q79"/>
    <mergeCell ref="C92:Q92"/>
    <mergeCell ref="C93:Q93"/>
    <mergeCell ref="C94:Q94"/>
    <mergeCell ref="C80:Q80"/>
    <mergeCell ref="C81:Q81"/>
    <mergeCell ref="C82:Q82"/>
    <mergeCell ref="C90:Q90"/>
    <mergeCell ref="C91:Q91"/>
    <mergeCell ref="C87:Q87"/>
    <mergeCell ref="C88:Q88"/>
    <mergeCell ref="C89:Q89"/>
    <mergeCell ref="C107:Q107"/>
    <mergeCell ref="C108:Q108"/>
    <mergeCell ref="C109:Q109"/>
    <mergeCell ref="C110:Q110"/>
    <mergeCell ref="C111:Q111"/>
    <mergeCell ref="C112:Q112"/>
    <mergeCell ref="B4:FK4"/>
    <mergeCell ref="C147:Q147"/>
    <mergeCell ref="C148:Q148"/>
    <mergeCell ref="C134:Q134"/>
    <mergeCell ref="C135:Q135"/>
    <mergeCell ref="C136:Q136"/>
    <mergeCell ref="C144:Q144"/>
    <mergeCell ref="C145:Q145"/>
    <mergeCell ref="C146:Q146"/>
    <mergeCell ref="C127:Q127"/>
    <mergeCell ref="C128:Q128"/>
    <mergeCell ref="C129:Q129"/>
    <mergeCell ref="C130:Q130"/>
    <mergeCell ref="C133:Q133"/>
    <mergeCell ref="C126:Q126"/>
    <mergeCell ref="C100:Q100"/>
    <mergeCell ref="C65:Q65"/>
    <mergeCell ref="C73:Q73"/>
  </mergeCells>
  <conditionalFormatting sqref="S8:GA22">
    <cfRule type="cellIs" dxfId="5656" priority="15" operator="equal">
      <formula>1</formula>
    </cfRule>
  </conditionalFormatting>
  <conditionalFormatting sqref="S26:GA40">
    <cfRule type="cellIs" dxfId="5655" priority="7" operator="equal">
      <formula>1</formula>
    </cfRule>
  </conditionalFormatting>
  <conditionalFormatting sqref="S44:GA58">
    <cfRule type="cellIs" dxfId="5654" priority="6" operator="equal">
      <formula>1</formula>
    </cfRule>
  </conditionalFormatting>
  <conditionalFormatting sqref="S62:GA76">
    <cfRule type="cellIs" dxfId="5653" priority="5" operator="equal">
      <formula>1</formula>
    </cfRule>
  </conditionalFormatting>
  <conditionalFormatting sqref="S80:GA94">
    <cfRule type="cellIs" dxfId="5652" priority="4" operator="equal">
      <formula>1</formula>
    </cfRule>
  </conditionalFormatting>
  <conditionalFormatting sqref="S98:GA112">
    <cfRule type="cellIs" dxfId="5651" priority="3" operator="equal">
      <formula>1</formula>
    </cfRule>
  </conditionalFormatting>
  <conditionalFormatting sqref="S116:GA130">
    <cfRule type="cellIs" dxfId="5650" priority="2" operator="equal">
      <formula>1</formula>
    </cfRule>
  </conditionalFormatting>
  <conditionalFormatting sqref="S134:GA148">
    <cfRule type="cellIs" dxfId="5649" priority="1" operator="equal">
      <formula>1</formula>
    </cfRule>
  </conditionalFormatting>
  <pageMargins left="0.25" right="0.25" top="0.75" bottom="0.75" header="0.3" footer="0.3"/>
  <pageSetup paperSize="8" scale="66"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C7042-BF1B-4A22-906D-CCC201914FD0}">
  <sheetPr>
    <tabColor rgb="FF47D359"/>
    <pageSetUpPr fitToPage="1"/>
  </sheetPr>
  <dimension ref="A1:GE168"/>
  <sheetViews>
    <sheetView zoomScaleNormal="100" workbookViewId="0">
      <selection activeCell="B2" sqref="B2"/>
    </sheetView>
  </sheetViews>
  <sheetFormatPr defaultColWidth="11.36328125" defaultRowHeight="24" customHeight="1"/>
  <cols>
    <col min="1" max="1" width="1.36328125" style="390" customWidth="1"/>
    <col min="2" max="2" width="1.6328125" style="290" customWidth="1"/>
    <col min="3" max="3" width="1.6328125" style="307" customWidth="1"/>
    <col min="4" max="7" width="1.6328125" style="295" customWidth="1"/>
    <col min="8" max="8" width="1.6328125" style="307" customWidth="1"/>
    <col min="9" max="12" width="1.6328125" style="295" customWidth="1"/>
    <col min="13" max="15" width="1.6328125" style="290" customWidth="1"/>
    <col min="16" max="16" width="1.6328125" style="664" customWidth="1"/>
    <col min="17" max="183" width="1.6328125" style="290" customWidth="1"/>
    <col min="184" max="184" width="1.08984375" style="390" customWidth="1"/>
    <col min="185" max="185" width="3.6328125" style="289" customWidth="1"/>
    <col min="186" max="16384" width="11.36328125" style="290"/>
  </cols>
  <sheetData>
    <row r="1" spans="1:185" ht="6" customHeight="1"/>
    <row r="2" spans="1:185" ht="12" customHeight="1">
      <c r="B2" s="711" t="s">
        <v>1940</v>
      </c>
      <c r="S2" s="666"/>
      <c r="T2" s="666"/>
      <c r="U2" s="666"/>
      <c r="V2" s="666"/>
      <c r="W2" s="666"/>
      <c r="Y2" s="666"/>
      <c r="Z2" s="666"/>
      <c r="AA2" s="666"/>
      <c r="AB2" s="666"/>
      <c r="AC2" s="666"/>
      <c r="AD2" s="666"/>
      <c r="AE2" s="666"/>
      <c r="AF2" s="666"/>
      <c r="AG2" s="666"/>
      <c r="AI2" s="666"/>
      <c r="AJ2" s="666"/>
      <c r="AK2" s="666"/>
      <c r="AL2" s="666"/>
      <c r="AM2" s="666"/>
      <c r="AN2" s="666"/>
      <c r="AO2" s="666"/>
      <c r="AP2" s="666"/>
      <c r="AQ2" s="666"/>
      <c r="AR2" s="666"/>
      <c r="AS2" s="666"/>
      <c r="AT2" s="666"/>
      <c r="AU2" s="666"/>
      <c r="AV2" s="666"/>
      <c r="AW2" s="666"/>
      <c r="AX2" s="666"/>
      <c r="AY2" s="666"/>
      <c r="AZ2" s="666"/>
      <c r="BA2" s="666"/>
      <c r="BB2" s="666"/>
      <c r="BC2" s="666"/>
      <c r="BD2" s="666"/>
      <c r="BE2" s="666"/>
      <c r="BF2" s="666"/>
      <c r="BG2" s="666"/>
      <c r="BH2" s="666"/>
      <c r="BI2" s="666"/>
      <c r="BJ2" s="666"/>
      <c r="BK2" s="666"/>
      <c r="BL2" s="666"/>
      <c r="BM2" s="666"/>
      <c r="BN2" s="666"/>
      <c r="BO2" s="666"/>
      <c r="BP2" s="666"/>
      <c r="BQ2" s="666"/>
      <c r="BR2" s="666"/>
      <c r="BS2" s="666"/>
      <c r="BT2" s="666"/>
      <c r="BU2" s="666"/>
      <c r="BV2" s="666"/>
      <c r="BW2" s="666"/>
      <c r="BX2" s="666"/>
      <c r="BY2" s="666"/>
      <c r="BZ2" s="666"/>
      <c r="CA2" s="666"/>
      <c r="CB2" s="666"/>
      <c r="CC2" s="666"/>
      <c r="CD2" s="666"/>
      <c r="CE2" s="666"/>
      <c r="CF2" s="666"/>
      <c r="CG2" s="666"/>
    </row>
    <row r="3" spans="1:185" ht="6" customHeight="1">
      <c r="R3" s="690"/>
      <c r="S3" s="690"/>
      <c r="T3" s="690"/>
      <c r="U3" s="690"/>
      <c r="V3" s="690"/>
      <c r="W3" s="690"/>
      <c r="X3" s="690"/>
      <c r="Y3" s="690"/>
      <c r="Z3" s="690"/>
      <c r="AA3" s="690"/>
      <c r="AB3" s="690"/>
      <c r="AC3" s="690"/>
      <c r="AD3" s="690"/>
      <c r="AE3" s="690"/>
      <c r="AF3" s="690"/>
      <c r="AG3" s="690"/>
      <c r="AH3" s="690"/>
      <c r="AI3" s="690"/>
      <c r="AJ3" s="690"/>
      <c r="AK3" s="690"/>
      <c r="AL3" s="690"/>
      <c r="AM3" s="690"/>
      <c r="AN3" s="690"/>
      <c r="AO3" s="690"/>
      <c r="AP3" s="690"/>
      <c r="AQ3" s="690"/>
      <c r="AR3" s="690"/>
      <c r="AS3" s="690"/>
      <c r="AT3" s="690"/>
      <c r="AU3" s="690"/>
      <c r="AV3" s="690"/>
      <c r="AW3" s="690"/>
      <c r="AX3" s="690"/>
      <c r="AY3" s="690"/>
      <c r="AZ3" s="690"/>
      <c r="BA3" s="690"/>
      <c r="BB3" s="690"/>
      <c r="BC3" s="690"/>
      <c r="BD3" s="690"/>
      <c r="BE3" s="690"/>
      <c r="BF3" s="690"/>
      <c r="BG3" s="690"/>
      <c r="BH3" s="690"/>
      <c r="BI3" s="690"/>
      <c r="BJ3" s="690"/>
      <c r="BK3" s="690"/>
      <c r="BL3" s="690"/>
      <c r="BM3" s="690"/>
      <c r="BN3" s="690"/>
      <c r="BO3" s="690"/>
      <c r="BP3" s="690"/>
      <c r="BQ3" s="690"/>
      <c r="BR3" s="690"/>
      <c r="BS3" s="690"/>
      <c r="BT3" s="690"/>
      <c r="BU3" s="690"/>
      <c r="BV3" s="690"/>
      <c r="BW3" s="690"/>
      <c r="BX3" s="690"/>
      <c r="BY3" s="690"/>
      <c r="BZ3" s="690"/>
      <c r="CA3" s="690"/>
      <c r="CB3" s="690"/>
      <c r="CC3" s="690"/>
      <c r="CD3" s="690"/>
      <c r="CE3" s="690"/>
      <c r="CF3" s="690"/>
      <c r="CG3" s="690"/>
      <c r="CH3" s="690"/>
      <c r="CI3" s="690"/>
      <c r="CJ3" s="690"/>
      <c r="CK3" s="690"/>
      <c r="CL3" s="690"/>
      <c r="CM3" s="690"/>
      <c r="CN3" s="690"/>
      <c r="CO3" s="690"/>
      <c r="CP3" s="690"/>
      <c r="CQ3" s="690"/>
      <c r="CR3" s="690"/>
      <c r="CS3" s="690"/>
      <c r="CT3" s="690"/>
      <c r="CU3" s="690"/>
      <c r="CV3" s="690"/>
      <c r="CW3" s="690"/>
      <c r="CX3" s="690"/>
      <c r="CY3" s="690"/>
      <c r="CZ3" s="690"/>
      <c r="DA3" s="690"/>
      <c r="DB3" s="690"/>
      <c r="DC3" s="690"/>
      <c r="DD3" s="690"/>
      <c r="DE3" s="690"/>
      <c r="DF3" s="690"/>
      <c r="DG3" s="690"/>
      <c r="DH3" s="690"/>
      <c r="DI3" s="690"/>
      <c r="DJ3" s="690"/>
      <c r="DK3" s="690"/>
      <c r="DL3" s="690"/>
      <c r="DM3" s="690"/>
      <c r="DN3" s="690"/>
      <c r="DO3" s="690"/>
      <c r="DP3" s="690"/>
      <c r="DQ3" s="690"/>
      <c r="DR3" s="690"/>
      <c r="DS3" s="690"/>
      <c r="DT3" s="690"/>
      <c r="DU3" s="690"/>
      <c r="DV3" s="690"/>
      <c r="DW3" s="690"/>
      <c r="DX3" s="690"/>
      <c r="DY3" s="690"/>
      <c r="DZ3" s="690"/>
      <c r="EA3" s="690"/>
      <c r="EB3" s="690"/>
      <c r="EC3" s="690"/>
      <c r="ED3" s="690"/>
      <c r="EE3" s="690"/>
      <c r="EF3" s="690"/>
      <c r="EG3" s="690"/>
      <c r="EH3" s="690"/>
      <c r="EI3" s="690"/>
      <c r="EJ3" s="690"/>
      <c r="EK3" s="690"/>
      <c r="EL3" s="690"/>
      <c r="EM3" s="690"/>
      <c r="EN3" s="690"/>
      <c r="EO3" s="690"/>
      <c r="EP3" s="690"/>
      <c r="EQ3" s="690"/>
      <c r="ER3" s="690"/>
      <c r="ES3" s="690"/>
      <c r="ET3" s="690"/>
      <c r="EU3" s="690"/>
      <c r="EV3" s="690"/>
      <c r="EW3" s="690"/>
      <c r="EX3" s="690"/>
      <c r="EY3" s="690"/>
      <c r="EZ3" s="690"/>
      <c r="FA3" s="690"/>
      <c r="FB3" s="690"/>
      <c r="FC3" s="690"/>
      <c r="FD3" s="690"/>
      <c r="FE3" s="690"/>
      <c r="FF3" s="690"/>
      <c r="FG3" s="690"/>
      <c r="FH3" s="690"/>
      <c r="FI3" s="690"/>
      <c r="FJ3" s="690"/>
      <c r="FK3" s="690"/>
      <c r="FL3" s="690"/>
      <c r="FM3" s="690"/>
      <c r="FN3" s="690"/>
      <c r="FO3" s="690"/>
      <c r="FP3" s="690"/>
      <c r="FQ3" s="690"/>
      <c r="FR3" s="690"/>
      <c r="FS3" s="690"/>
      <c r="FT3" s="690"/>
      <c r="FU3" s="690"/>
      <c r="FV3" s="690"/>
      <c r="FW3" s="690"/>
      <c r="FX3" s="690"/>
      <c r="FY3" s="690"/>
      <c r="FZ3" s="690"/>
      <c r="GA3" s="690"/>
    </row>
    <row r="4" spans="1:185" ht="164.4" customHeight="1">
      <c r="A4" s="691"/>
      <c r="B4" s="712" t="s">
        <v>1964</v>
      </c>
      <c r="C4" s="722"/>
      <c r="D4" s="722"/>
      <c r="E4" s="722"/>
      <c r="F4" s="722"/>
      <c r="G4" s="722"/>
      <c r="H4" s="722"/>
      <c r="I4" s="722"/>
      <c r="J4" s="722"/>
      <c r="K4" s="722"/>
      <c r="L4" s="722"/>
      <c r="M4" s="722"/>
      <c r="N4" s="722"/>
      <c r="O4" s="722"/>
      <c r="P4" s="722"/>
      <c r="Q4" s="722"/>
      <c r="R4" s="722"/>
      <c r="S4" s="722"/>
      <c r="T4" s="722"/>
      <c r="U4" s="722"/>
      <c r="V4" s="722"/>
      <c r="W4" s="722"/>
      <c r="X4" s="722"/>
      <c r="Y4" s="722"/>
      <c r="Z4" s="722"/>
      <c r="AA4" s="722"/>
      <c r="AB4" s="722"/>
      <c r="AC4" s="722"/>
      <c r="AD4" s="722"/>
      <c r="AE4" s="722"/>
      <c r="AF4" s="722"/>
      <c r="AG4" s="722"/>
      <c r="AH4" s="722"/>
      <c r="AI4" s="722"/>
      <c r="AJ4" s="722"/>
      <c r="AK4" s="722"/>
      <c r="AL4" s="722"/>
      <c r="AM4" s="722"/>
      <c r="AN4" s="722"/>
      <c r="AO4" s="722"/>
      <c r="AP4" s="722"/>
      <c r="AQ4" s="722"/>
      <c r="AR4" s="722"/>
      <c r="AS4" s="722"/>
      <c r="AT4" s="722"/>
      <c r="AU4" s="722"/>
      <c r="AV4" s="722"/>
      <c r="AW4" s="722"/>
      <c r="AX4" s="722"/>
      <c r="AY4" s="722"/>
      <c r="AZ4" s="722"/>
      <c r="BA4" s="722"/>
      <c r="BB4" s="722"/>
      <c r="BC4" s="722"/>
      <c r="BD4" s="722"/>
      <c r="BE4" s="722"/>
      <c r="BF4" s="722"/>
      <c r="BG4" s="722"/>
      <c r="BH4" s="722"/>
      <c r="BI4" s="722"/>
      <c r="BJ4" s="722"/>
      <c r="BK4" s="722"/>
      <c r="BL4" s="722"/>
      <c r="BM4" s="722"/>
      <c r="BN4" s="722"/>
      <c r="BO4" s="722"/>
      <c r="BP4" s="722"/>
      <c r="BQ4" s="722"/>
      <c r="BR4" s="722"/>
      <c r="BS4" s="722"/>
      <c r="BT4" s="722"/>
      <c r="BU4" s="722"/>
      <c r="BV4" s="722"/>
      <c r="BW4" s="722"/>
      <c r="BX4" s="722"/>
      <c r="BY4" s="722"/>
      <c r="BZ4" s="722"/>
      <c r="CA4" s="722"/>
      <c r="CB4" s="722"/>
      <c r="CC4" s="722"/>
      <c r="CD4" s="722"/>
      <c r="CE4" s="722"/>
      <c r="CF4" s="722"/>
      <c r="CG4" s="722"/>
      <c r="CH4" s="722"/>
      <c r="CI4" s="722"/>
      <c r="CJ4" s="722"/>
      <c r="CK4" s="722"/>
      <c r="CL4" s="722"/>
      <c r="CM4" s="722"/>
      <c r="CN4" s="722"/>
      <c r="CO4" s="722"/>
      <c r="CP4" s="722"/>
      <c r="CQ4" s="722"/>
      <c r="CR4" s="722"/>
      <c r="CS4" s="722"/>
      <c r="CT4" s="722"/>
      <c r="CU4" s="722"/>
      <c r="CV4" s="722"/>
      <c r="CW4" s="722"/>
      <c r="CX4" s="722"/>
      <c r="CY4" s="722"/>
      <c r="CZ4" s="722"/>
      <c r="DA4" s="722"/>
      <c r="DB4" s="722"/>
      <c r="DC4" s="722"/>
      <c r="DD4" s="722"/>
      <c r="DE4" s="722"/>
      <c r="DF4" s="722"/>
      <c r="DG4" s="722"/>
      <c r="DH4" s="722"/>
      <c r="DI4" s="722"/>
      <c r="DJ4" s="722"/>
      <c r="DK4" s="722"/>
      <c r="DL4" s="722"/>
      <c r="DM4" s="722"/>
      <c r="DN4" s="722"/>
      <c r="DO4" s="722"/>
      <c r="DP4" s="722"/>
      <c r="DQ4" s="722"/>
      <c r="DR4" s="722"/>
      <c r="DS4" s="722"/>
      <c r="DT4" s="722"/>
      <c r="DU4" s="722"/>
      <c r="DV4" s="722"/>
      <c r="DW4" s="722"/>
      <c r="DX4" s="722"/>
      <c r="DY4" s="722"/>
      <c r="DZ4" s="722"/>
      <c r="EA4" s="722"/>
      <c r="EB4" s="722"/>
      <c r="EC4" s="722"/>
      <c r="ED4" s="722"/>
      <c r="EE4" s="722"/>
      <c r="EF4" s="722"/>
      <c r="EG4" s="722"/>
      <c r="EH4" s="722"/>
      <c r="EI4" s="722"/>
      <c r="EJ4" s="722"/>
      <c r="EK4" s="722"/>
      <c r="EL4" s="722"/>
      <c r="EM4" s="722"/>
      <c r="EN4" s="722"/>
      <c r="EO4" s="722"/>
      <c r="EP4" s="722"/>
      <c r="EQ4" s="722"/>
      <c r="ER4" s="722"/>
      <c r="ES4" s="722"/>
      <c r="ET4" s="722"/>
      <c r="EU4" s="722"/>
      <c r="EV4" s="722"/>
      <c r="EW4" s="722"/>
      <c r="EX4" s="722"/>
      <c r="EY4" s="722"/>
      <c r="EZ4" s="722"/>
      <c r="FA4" s="722"/>
      <c r="FB4" s="722"/>
      <c r="FC4" s="722"/>
      <c r="FD4" s="722"/>
      <c r="FE4" s="722"/>
      <c r="FF4" s="722"/>
      <c r="FG4" s="722"/>
      <c r="FH4" s="722"/>
      <c r="FI4" s="722"/>
      <c r="FJ4" s="722"/>
      <c r="FK4" s="722"/>
    </row>
    <row r="5" spans="1:185" s="675" customFormat="1" ht="27" customHeight="1">
      <c r="A5" s="693"/>
      <c r="B5" s="674"/>
      <c r="C5" s="662" t="s">
        <v>1936</v>
      </c>
      <c r="D5" s="662"/>
      <c r="E5" s="662"/>
      <c r="F5" s="662"/>
      <c r="G5" s="320"/>
      <c r="H5" s="662"/>
      <c r="I5" s="663"/>
      <c r="J5" s="663"/>
      <c r="K5" s="663"/>
      <c r="L5" s="663"/>
      <c r="M5" s="677"/>
      <c r="N5" s="678"/>
      <c r="O5" s="678"/>
      <c r="P5" s="679"/>
      <c r="Q5" s="680"/>
      <c r="R5" s="331"/>
      <c r="S5" s="683">
        <v>0.19444444444444445</v>
      </c>
      <c r="T5" s="684">
        <f t="shared" ref="T5:W5" si="0">S5+1/24/60</f>
        <v>0.19513888888888889</v>
      </c>
      <c r="U5" s="685">
        <f t="shared" si="0"/>
        <v>0.19583333333333333</v>
      </c>
      <c r="V5" s="685">
        <f t="shared" si="0"/>
        <v>0.19652777777777777</v>
      </c>
      <c r="W5" s="685">
        <f t="shared" si="0"/>
        <v>0.19722222222222222</v>
      </c>
      <c r="X5" s="683">
        <v>0.19791666666666666</v>
      </c>
      <c r="Y5" s="684">
        <f t="shared" ref="Y5:Z5" si="1">X5+1/24/60</f>
        <v>0.1986111111111111</v>
      </c>
      <c r="Z5" s="685">
        <f t="shared" si="1"/>
        <v>0.19930555555555554</v>
      </c>
      <c r="AA5" s="685">
        <f>Z5+1/24/60</f>
        <v>0.19999999999999998</v>
      </c>
      <c r="AB5" s="685">
        <f>AA5+1/24/60</f>
        <v>0.20069444444444443</v>
      </c>
      <c r="AC5" s="683">
        <v>0.2013888888888889</v>
      </c>
      <c r="AD5" s="684">
        <f t="shared" ref="AD5:AG5" si="2">AC5+1/24/60</f>
        <v>0.20208333333333334</v>
      </c>
      <c r="AE5" s="685">
        <f t="shared" si="2"/>
        <v>0.20277777777777778</v>
      </c>
      <c r="AF5" s="685">
        <f t="shared" si="2"/>
        <v>0.20347222222222222</v>
      </c>
      <c r="AG5" s="685">
        <f t="shared" si="2"/>
        <v>0.20416666666666666</v>
      </c>
      <c r="AH5" s="683">
        <v>0.2048611111111111</v>
      </c>
      <c r="AI5" s="684">
        <f t="shared" ref="AI5:AJ5" si="3">AH5+1/24/60</f>
        <v>0.20555555555555555</v>
      </c>
      <c r="AJ5" s="685">
        <f t="shared" si="3"/>
        <v>0.20624999999999999</v>
      </c>
      <c r="AK5" s="685">
        <f>AJ5+1/24/60</f>
        <v>0.20694444444444443</v>
      </c>
      <c r="AL5" s="685">
        <f>AK5+1/24/60</f>
        <v>0.20763888888888887</v>
      </c>
      <c r="AM5" s="683">
        <f>AL5+1/24/60</f>
        <v>0.20833333333333331</v>
      </c>
      <c r="AN5" s="684">
        <f t="shared" ref="AN5:BD5" si="4">AM5+1/24/60</f>
        <v>0.20902777777777776</v>
      </c>
      <c r="AO5" s="685">
        <f t="shared" si="4"/>
        <v>0.2097222222222222</v>
      </c>
      <c r="AP5" s="685">
        <f t="shared" si="4"/>
        <v>0.21041666666666664</v>
      </c>
      <c r="AQ5" s="685">
        <f t="shared" si="4"/>
        <v>0.21111111111111108</v>
      </c>
      <c r="AR5" s="683">
        <f t="shared" si="4"/>
        <v>0.21180555555555552</v>
      </c>
      <c r="AS5" s="684">
        <f t="shared" si="4"/>
        <v>0.21249999999999997</v>
      </c>
      <c r="AT5" s="685">
        <f t="shared" si="4"/>
        <v>0.21319444444444441</v>
      </c>
      <c r="AU5" s="685">
        <f t="shared" si="4"/>
        <v>0.21388888888888885</v>
      </c>
      <c r="AV5" s="685">
        <f t="shared" si="4"/>
        <v>0.21458333333333329</v>
      </c>
      <c r="AW5" s="683">
        <f t="shared" si="4"/>
        <v>0.21527777777777773</v>
      </c>
      <c r="AX5" s="684">
        <f t="shared" si="4"/>
        <v>0.21597222222222218</v>
      </c>
      <c r="AY5" s="685">
        <f t="shared" si="4"/>
        <v>0.21666666666666662</v>
      </c>
      <c r="AZ5" s="685">
        <f t="shared" si="4"/>
        <v>0.21736111111111106</v>
      </c>
      <c r="BA5" s="685">
        <f t="shared" si="4"/>
        <v>0.2180555555555555</v>
      </c>
      <c r="BB5" s="683">
        <f t="shared" si="4"/>
        <v>0.21874999999999994</v>
      </c>
      <c r="BC5" s="684">
        <f t="shared" si="4"/>
        <v>0.21944444444444439</v>
      </c>
      <c r="BD5" s="685">
        <f t="shared" si="4"/>
        <v>0.22013888888888883</v>
      </c>
      <c r="BE5" s="685">
        <f>BD5+1/24/60</f>
        <v>0.22083333333333327</v>
      </c>
      <c r="BF5" s="685">
        <f t="shared" ref="BF5:DQ5" si="5">BE5+1/24/60</f>
        <v>0.22152777777777771</v>
      </c>
      <c r="BG5" s="683">
        <f t="shared" si="5"/>
        <v>0.22222222222222215</v>
      </c>
      <c r="BH5" s="684">
        <f t="shared" si="5"/>
        <v>0.2229166666666666</v>
      </c>
      <c r="BI5" s="685">
        <f t="shared" si="5"/>
        <v>0.22361111111111104</v>
      </c>
      <c r="BJ5" s="685">
        <f t="shared" si="5"/>
        <v>0.22430555555555548</v>
      </c>
      <c r="BK5" s="685">
        <f t="shared" si="5"/>
        <v>0.22499999999999992</v>
      </c>
      <c r="BL5" s="683">
        <f t="shared" si="5"/>
        <v>0.22569444444444436</v>
      </c>
      <c r="BM5" s="684">
        <f t="shared" si="5"/>
        <v>0.22638888888888881</v>
      </c>
      <c r="BN5" s="685">
        <f t="shared" si="5"/>
        <v>0.22708333333333325</v>
      </c>
      <c r="BO5" s="685">
        <f t="shared" si="5"/>
        <v>0.22777777777777769</v>
      </c>
      <c r="BP5" s="685">
        <f t="shared" si="5"/>
        <v>0.22847222222222213</v>
      </c>
      <c r="BQ5" s="683">
        <f t="shared" si="5"/>
        <v>0.22916666666666657</v>
      </c>
      <c r="BR5" s="684">
        <f t="shared" si="5"/>
        <v>0.22986111111111102</v>
      </c>
      <c r="BS5" s="685">
        <f t="shared" si="5"/>
        <v>0.23055555555555546</v>
      </c>
      <c r="BT5" s="685">
        <f t="shared" si="5"/>
        <v>0.2312499999999999</v>
      </c>
      <c r="BU5" s="685">
        <f t="shared" si="5"/>
        <v>0.23194444444444434</v>
      </c>
      <c r="BV5" s="683">
        <f t="shared" si="5"/>
        <v>0.23263888888888878</v>
      </c>
      <c r="BW5" s="684">
        <f t="shared" si="5"/>
        <v>0.23333333333333323</v>
      </c>
      <c r="BX5" s="685">
        <f t="shared" si="5"/>
        <v>0.23402777777777767</v>
      </c>
      <c r="BY5" s="685">
        <f t="shared" si="5"/>
        <v>0.23472222222222211</v>
      </c>
      <c r="BZ5" s="685">
        <f t="shared" si="5"/>
        <v>0.23541666666666655</v>
      </c>
      <c r="CA5" s="683">
        <f t="shared" si="5"/>
        <v>0.23611111111111099</v>
      </c>
      <c r="CB5" s="684">
        <f t="shared" si="5"/>
        <v>0.23680555555555544</v>
      </c>
      <c r="CC5" s="685">
        <f t="shared" si="5"/>
        <v>0.23749999999999988</v>
      </c>
      <c r="CD5" s="685">
        <f t="shared" si="5"/>
        <v>0.23819444444444432</v>
      </c>
      <c r="CE5" s="685">
        <f t="shared" si="5"/>
        <v>0.23888888888888876</v>
      </c>
      <c r="CF5" s="683">
        <f t="shared" si="5"/>
        <v>0.2395833333333332</v>
      </c>
      <c r="CG5" s="684">
        <f t="shared" si="5"/>
        <v>0.24027777777777765</v>
      </c>
      <c r="CH5" s="685">
        <f t="shared" si="5"/>
        <v>0.24097222222222209</v>
      </c>
      <c r="CI5" s="685">
        <f t="shared" si="5"/>
        <v>0.24166666666666653</v>
      </c>
      <c r="CJ5" s="685">
        <f t="shared" si="5"/>
        <v>0.24236111111111097</v>
      </c>
      <c r="CK5" s="683">
        <f t="shared" si="5"/>
        <v>0.24305555555555541</v>
      </c>
      <c r="CL5" s="684">
        <f t="shared" si="5"/>
        <v>0.24374999999999986</v>
      </c>
      <c r="CM5" s="685">
        <f t="shared" si="5"/>
        <v>0.2444444444444443</v>
      </c>
      <c r="CN5" s="685">
        <f t="shared" si="5"/>
        <v>0.24513888888888874</v>
      </c>
      <c r="CO5" s="685">
        <f t="shared" si="5"/>
        <v>0.24583333333333318</v>
      </c>
      <c r="CP5" s="683">
        <f t="shared" si="5"/>
        <v>0.24652777777777762</v>
      </c>
      <c r="CQ5" s="684">
        <f t="shared" si="5"/>
        <v>0.24722222222222207</v>
      </c>
      <c r="CR5" s="685">
        <f t="shared" si="5"/>
        <v>0.24791666666666651</v>
      </c>
      <c r="CS5" s="685">
        <f t="shared" si="5"/>
        <v>0.24861111111111095</v>
      </c>
      <c r="CT5" s="685">
        <f t="shared" si="5"/>
        <v>0.24930555555555539</v>
      </c>
      <c r="CU5" s="683">
        <f t="shared" si="5"/>
        <v>0.24999999999999983</v>
      </c>
      <c r="CV5" s="684">
        <f t="shared" si="5"/>
        <v>0.25069444444444428</v>
      </c>
      <c r="CW5" s="685">
        <f t="shared" si="5"/>
        <v>0.25138888888888872</v>
      </c>
      <c r="CX5" s="685">
        <f t="shared" si="5"/>
        <v>0.25208333333333316</v>
      </c>
      <c r="CY5" s="685">
        <f t="shared" si="5"/>
        <v>0.2527777777777776</v>
      </c>
      <c r="CZ5" s="683">
        <f t="shared" si="5"/>
        <v>0.25347222222222204</v>
      </c>
      <c r="DA5" s="684">
        <f t="shared" si="5"/>
        <v>0.25416666666666649</v>
      </c>
      <c r="DB5" s="685">
        <f t="shared" si="5"/>
        <v>0.25486111111111093</v>
      </c>
      <c r="DC5" s="685">
        <f t="shared" si="5"/>
        <v>0.25555555555555537</v>
      </c>
      <c r="DD5" s="685">
        <f t="shared" si="5"/>
        <v>0.25624999999999981</v>
      </c>
      <c r="DE5" s="683">
        <f t="shared" si="5"/>
        <v>0.25694444444444425</v>
      </c>
      <c r="DF5" s="684">
        <f t="shared" si="5"/>
        <v>0.2576388888888887</v>
      </c>
      <c r="DG5" s="685">
        <f t="shared" si="5"/>
        <v>0.25833333333333314</v>
      </c>
      <c r="DH5" s="685">
        <f t="shared" si="5"/>
        <v>0.25902777777777758</v>
      </c>
      <c r="DI5" s="685">
        <f t="shared" si="5"/>
        <v>0.25972222222222202</v>
      </c>
      <c r="DJ5" s="683">
        <f t="shared" si="5"/>
        <v>0.26041666666666646</v>
      </c>
      <c r="DK5" s="684">
        <f t="shared" si="5"/>
        <v>0.26111111111111091</v>
      </c>
      <c r="DL5" s="685">
        <f t="shared" si="5"/>
        <v>0.26180555555555535</v>
      </c>
      <c r="DM5" s="685">
        <f t="shared" si="5"/>
        <v>0.26249999999999979</v>
      </c>
      <c r="DN5" s="685">
        <f t="shared" si="5"/>
        <v>0.26319444444444423</v>
      </c>
      <c r="DO5" s="683">
        <f t="shared" si="5"/>
        <v>0.26388888888888867</v>
      </c>
      <c r="DP5" s="684">
        <f t="shared" si="5"/>
        <v>0.26458333333333311</v>
      </c>
      <c r="DQ5" s="685">
        <f t="shared" si="5"/>
        <v>0.26527777777777756</v>
      </c>
      <c r="DR5" s="685">
        <f t="shared" ref="DR5:FL5" si="6">DQ5+1/24/60</f>
        <v>0.265972222222222</v>
      </c>
      <c r="DS5" s="685">
        <f t="shared" si="6"/>
        <v>0.26666666666666644</v>
      </c>
      <c r="DT5" s="683">
        <f t="shared" si="6"/>
        <v>0.26736111111111088</v>
      </c>
      <c r="DU5" s="684">
        <f t="shared" si="6"/>
        <v>0.26805555555555532</v>
      </c>
      <c r="DV5" s="685">
        <f t="shared" si="6"/>
        <v>0.26874999999999977</v>
      </c>
      <c r="DW5" s="685">
        <f t="shared" si="6"/>
        <v>0.26944444444444421</v>
      </c>
      <c r="DX5" s="685">
        <f t="shared" si="6"/>
        <v>0.27013888888888865</v>
      </c>
      <c r="DY5" s="683">
        <f t="shared" si="6"/>
        <v>0.27083333333333309</v>
      </c>
      <c r="DZ5" s="684">
        <f t="shared" si="6"/>
        <v>0.27152777777777753</v>
      </c>
      <c r="EA5" s="685">
        <f t="shared" si="6"/>
        <v>0.27222222222222198</v>
      </c>
      <c r="EB5" s="685">
        <f t="shared" si="6"/>
        <v>0.27291666666666642</v>
      </c>
      <c r="EC5" s="685">
        <f t="shared" si="6"/>
        <v>0.27361111111111086</v>
      </c>
      <c r="ED5" s="683">
        <f t="shared" si="6"/>
        <v>0.2743055555555553</v>
      </c>
      <c r="EE5" s="684">
        <f t="shared" si="6"/>
        <v>0.27499999999999974</v>
      </c>
      <c r="EF5" s="685">
        <f t="shared" si="6"/>
        <v>0.27569444444444419</v>
      </c>
      <c r="EG5" s="685">
        <f t="shared" si="6"/>
        <v>0.27638888888888863</v>
      </c>
      <c r="EH5" s="685">
        <f t="shared" si="6"/>
        <v>0.27708333333333307</v>
      </c>
      <c r="EI5" s="683">
        <f t="shared" si="6"/>
        <v>0.27777777777777751</v>
      </c>
      <c r="EJ5" s="684">
        <f t="shared" si="6"/>
        <v>0.27847222222222195</v>
      </c>
      <c r="EK5" s="685">
        <f t="shared" si="6"/>
        <v>0.2791666666666664</v>
      </c>
      <c r="EL5" s="685">
        <f t="shared" si="6"/>
        <v>0.27986111111111084</v>
      </c>
      <c r="EM5" s="685">
        <f t="shared" si="6"/>
        <v>0.28055555555555528</v>
      </c>
      <c r="EN5" s="683">
        <f t="shared" si="6"/>
        <v>0.28124999999999972</v>
      </c>
      <c r="EO5" s="684">
        <f t="shared" si="6"/>
        <v>0.28194444444444416</v>
      </c>
      <c r="EP5" s="685">
        <f t="shared" si="6"/>
        <v>0.28263888888888861</v>
      </c>
      <c r="EQ5" s="685">
        <f t="shared" si="6"/>
        <v>0.28333333333333305</v>
      </c>
      <c r="ER5" s="685">
        <f t="shared" si="6"/>
        <v>0.28402777777777749</v>
      </c>
      <c r="ES5" s="683">
        <f t="shared" si="6"/>
        <v>0.28472222222222193</v>
      </c>
      <c r="ET5" s="684">
        <f t="shared" si="6"/>
        <v>0.28541666666666637</v>
      </c>
      <c r="EU5" s="685">
        <f t="shared" si="6"/>
        <v>0.28611111111111082</v>
      </c>
      <c r="EV5" s="685">
        <f t="shared" si="6"/>
        <v>0.28680555555555526</v>
      </c>
      <c r="EW5" s="685">
        <f t="shared" si="6"/>
        <v>0.2874999999999997</v>
      </c>
      <c r="EX5" s="683">
        <f t="shared" si="6"/>
        <v>0.28819444444444414</v>
      </c>
      <c r="EY5" s="684">
        <f t="shared" si="6"/>
        <v>0.28888888888888858</v>
      </c>
      <c r="EZ5" s="685">
        <f t="shared" si="6"/>
        <v>0.28958333333333303</v>
      </c>
      <c r="FA5" s="685">
        <f t="shared" si="6"/>
        <v>0.29027777777777747</v>
      </c>
      <c r="FB5" s="685">
        <f t="shared" si="6"/>
        <v>0.29097222222222191</v>
      </c>
      <c r="FC5" s="683">
        <f t="shared" si="6"/>
        <v>0.29166666666666635</v>
      </c>
      <c r="FD5" s="684">
        <f t="shared" si="6"/>
        <v>0.29236111111111079</v>
      </c>
      <c r="FE5" s="685">
        <f t="shared" si="6"/>
        <v>0.29305555555555524</v>
      </c>
      <c r="FF5" s="685">
        <f t="shared" si="6"/>
        <v>0.29374999999999968</v>
      </c>
      <c r="FG5" s="685">
        <f t="shared" si="6"/>
        <v>0.29444444444444412</v>
      </c>
      <c r="FH5" s="683">
        <f t="shared" si="6"/>
        <v>0.29513888888888856</v>
      </c>
      <c r="FI5" s="684">
        <f t="shared" si="6"/>
        <v>0.295833333333333</v>
      </c>
      <c r="FJ5" s="685">
        <f t="shared" si="6"/>
        <v>0.29652777777777745</v>
      </c>
      <c r="FK5" s="685">
        <f t="shared" si="6"/>
        <v>0.29722222222222189</v>
      </c>
      <c r="FL5" s="685">
        <f t="shared" si="6"/>
        <v>0.29791666666666633</v>
      </c>
      <c r="FM5" s="683">
        <f>FL5+1/24/60</f>
        <v>0.29861111111111077</v>
      </c>
      <c r="FN5" s="684">
        <f t="shared" ref="FN5:FQ5" si="7">FM5+1/24/60</f>
        <v>0.29930555555555521</v>
      </c>
      <c r="FO5" s="685">
        <f t="shared" si="7"/>
        <v>0.29999999999999966</v>
      </c>
      <c r="FP5" s="685">
        <f t="shared" si="7"/>
        <v>0.3006944444444441</v>
      </c>
      <c r="FQ5" s="685">
        <f t="shared" si="7"/>
        <v>0.30138888888888854</v>
      </c>
      <c r="FR5" s="683">
        <f>FQ5+1/24/60</f>
        <v>0.30208333333333298</v>
      </c>
      <c r="FS5" s="684">
        <f t="shared" ref="FS5:GA5" si="8">FR5+1/24/60</f>
        <v>0.30277777777777742</v>
      </c>
      <c r="FT5" s="685">
        <f t="shared" si="8"/>
        <v>0.30347222222222187</v>
      </c>
      <c r="FU5" s="685">
        <f t="shared" si="8"/>
        <v>0.30416666666666631</v>
      </c>
      <c r="FV5" s="685">
        <f t="shared" si="8"/>
        <v>0.30486111111111075</v>
      </c>
      <c r="FW5" s="683">
        <f t="shared" si="8"/>
        <v>0.30555555555555519</v>
      </c>
      <c r="FX5" s="684">
        <f t="shared" si="8"/>
        <v>0.30624999999999963</v>
      </c>
      <c r="FY5" s="685">
        <f t="shared" si="8"/>
        <v>0.30694444444444408</v>
      </c>
      <c r="FZ5" s="685">
        <f t="shared" si="8"/>
        <v>0.30763888888888852</v>
      </c>
      <c r="GA5" s="685">
        <f t="shared" si="8"/>
        <v>0.30833333333333296</v>
      </c>
      <c r="GB5" s="693"/>
      <c r="GC5" s="676"/>
    </row>
    <row r="6" spans="1:185" s="670" customFormat="1" ht="10.5" customHeight="1">
      <c r="A6" s="694"/>
      <c r="B6" s="343"/>
      <c r="C6" s="681" t="s">
        <v>1958</v>
      </c>
      <c r="D6" s="667"/>
      <c r="E6" s="667"/>
      <c r="F6" s="667"/>
      <c r="G6" s="667"/>
      <c r="H6" s="667"/>
      <c r="I6" s="667"/>
      <c r="J6" s="667"/>
      <c r="K6" s="667"/>
      <c r="L6" s="667"/>
      <c r="M6" s="667"/>
      <c r="N6" s="672"/>
      <c r="O6" s="672"/>
      <c r="P6" s="668"/>
      <c r="Q6" s="667"/>
      <c r="R6" s="667"/>
      <c r="S6" s="667"/>
      <c r="T6" s="667"/>
      <c r="U6" s="667"/>
      <c r="V6" s="667"/>
      <c r="W6" s="667"/>
      <c r="X6" s="667"/>
      <c r="Y6" s="667"/>
      <c r="Z6" s="667"/>
      <c r="AA6" s="667"/>
      <c r="AB6" s="667"/>
      <c r="AC6" s="667"/>
      <c r="AD6" s="667"/>
      <c r="AE6" s="667"/>
      <c r="AF6" s="667"/>
      <c r="AG6" s="667"/>
      <c r="AH6" s="667"/>
      <c r="AI6" s="667"/>
      <c r="AJ6" s="667"/>
      <c r="AK6" s="667"/>
      <c r="AL6" s="667"/>
      <c r="AM6" s="667"/>
      <c r="AN6" s="667"/>
      <c r="AO6" s="667"/>
      <c r="AP6" s="667"/>
      <c r="AQ6" s="667"/>
      <c r="AR6" s="667"/>
      <c r="AS6" s="667"/>
      <c r="AT6" s="667"/>
      <c r="AU6" s="667"/>
      <c r="AV6" s="667"/>
      <c r="AW6" s="667"/>
      <c r="AX6" s="667"/>
      <c r="AY6" s="667"/>
      <c r="AZ6" s="667"/>
      <c r="BA6" s="667"/>
      <c r="BB6" s="667"/>
      <c r="BC6" s="667"/>
      <c r="BD6" s="667"/>
      <c r="BE6" s="667"/>
      <c r="BF6" s="667"/>
      <c r="BG6" s="667"/>
      <c r="BH6" s="667"/>
      <c r="BI6" s="667"/>
      <c r="BJ6" s="667"/>
      <c r="BK6" s="667"/>
      <c r="BL6" s="667"/>
      <c r="BM6" s="667"/>
      <c r="BN6" s="667"/>
      <c r="BO6" s="667"/>
      <c r="BP6" s="667"/>
      <c r="BQ6" s="667"/>
      <c r="BR6" s="667"/>
      <c r="BS6" s="667"/>
      <c r="BT6" s="667"/>
      <c r="BU6" s="667"/>
      <c r="BV6" s="667"/>
      <c r="BW6" s="667"/>
      <c r="BX6" s="667"/>
      <c r="BY6" s="667"/>
      <c r="BZ6" s="667"/>
      <c r="CA6" s="669"/>
      <c r="CB6" s="669"/>
      <c r="CC6" s="669"/>
      <c r="CD6" s="669"/>
      <c r="CE6" s="669"/>
      <c r="CF6" s="669"/>
      <c r="CG6" s="669"/>
      <c r="CH6" s="669"/>
      <c r="CI6" s="669"/>
      <c r="CJ6" s="669"/>
      <c r="CK6" s="669"/>
      <c r="CL6" s="669"/>
      <c r="CM6" s="669"/>
      <c r="CN6" s="669"/>
      <c r="CO6" s="669"/>
      <c r="CP6" s="669"/>
      <c r="CQ6" s="669"/>
      <c r="CR6" s="669"/>
      <c r="CS6" s="669"/>
      <c r="CT6" s="669"/>
      <c r="CU6" s="669"/>
      <c r="CV6" s="669"/>
      <c r="CW6" s="669"/>
      <c r="CX6" s="669"/>
      <c r="CY6" s="669"/>
      <c r="CZ6" s="669"/>
      <c r="DA6" s="669"/>
      <c r="DB6" s="669"/>
      <c r="DC6" s="669"/>
      <c r="DD6" s="669"/>
      <c r="DE6" s="669"/>
      <c r="DF6" s="669"/>
      <c r="DG6" s="669"/>
      <c r="DH6" s="669"/>
      <c r="DI6" s="669"/>
      <c r="DJ6" s="669"/>
      <c r="DK6" s="669"/>
      <c r="DL6" s="669"/>
      <c r="DM6" s="669"/>
      <c r="DN6" s="669"/>
      <c r="DO6" s="669"/>
      <c r="DP6" s="669"/>
      <c r="DQ6" s="669"/>
      <c r="DR6" s="669"/>
      <c r="DS6" s="669"/>
      <c r="DT6" s="669"/>
      <c r="DU6" s="669"/>
      <c r="DV6" s="669"/>
      <c r="DW6" s="669"/>
      <c r="DX6" s="669"/>
      <c r="DY6" s="669"/>
      <c r="DZ6" s="669"/>
      <c r="EA6" s="669"/>
      <c r="EB6" s="669"/>
      <c r="EC6" s="669"/>
      <c r="ED6" s="669"/>
      <c r="EE6" s="669"/>
      <c r="EF6" s="669"/>
      <c r="EG6" s="669"/>
      <c r="EH6" s="669"/>
      <c r="EI6" s="669"/>
      <c r="EJ6" s="669"/>
      <c r="EK6" s="669"/>
      <c r="EL6" s="669"/>
      <c r="EM6" s="669"/>
      <c r="EN6" s="669"/>
      <c r="EO6" s="669"/>
      <c r="EP6" s="669"/>
      <c r="EQ6" s="669"/>
      <c r="ER6" s="669"/>
      <c r="ES6" s="669"/>
      <c r="ET6" s="669"/>
      <c r="EU6" s="669"/>
      <c r="EV6" s="669"/>
      <c r="EW6" s="669"/>
      <c r="EX6" s="669"/>
      <c r="EY6" s="669"/>
      <c r="EZ6" s="669"/>
      <c r="FA6" s="669"/>
      <c r="FB6" s="669"/>
      <c r="FC6" s="669"/>
      <c r="FD6" s="669"/>
      <c r="FE6" s="669"/>
      <c r="FF6" s="669"/>
      <c r="FG6" s="669"/>
      <c r="FH6" s="669"/>
      <c r="FI6" s="669"/>
      <c r="FJ6" s="669"/>
      <c r="FK6" s="669"/>
      <c r="FL6" s="669"/>
      <c r="FM6" s="669"/>
      <c r="FN6" s="669"/>
      <c r="FO6" s="669"/>
      <c r="FP6" s="669"/>
      <c r="FQ6" s="669"/>
      <c r="FR6" s="669"/>
      <c r="FS6" s="669"/>
      <c r="FT6" s="669"/>
      <c r="FU6" s="669"/>
      <c r="FV6" s="669"/>
      <c r="FW6" s="669"/>
      <c r="FX6" s="669"/>
      <c r="FY6" s="669"/>
      <c r="FZ6" s="669"/>
      <c r="GA6" s="707"/>
      <c r="GB6" s="698"/>
      <c r="GC6" s="671"/>
    </row>
    <row r="7" spans="1:185" ht="10.25" customHeight="1">
      <c r="A7" s="695"/>
      <c r="B7" s="343"/>
      <c r="C7" s="713" t="s">
        <v>1954</v>
      </c>
      <c r="D7" s="714"/>
      <c r="E7" s="714"/>
      <c r="F7" s="714"/>
      <c r="G7" s="714"/>
      <c r="H7" s="714"/>
      <c r="I7" s="714"/>
      <c r="J7" s="714"/>
      <c r="K7" s="714"/>
      <c r="L7" s="714"/>
      <c r="M7" s="714"/>
      <c r="N7" s="714"/>
      <c r="O7" s="714"/>
      <c r="P7" s="714"/>
      <c r="Q7" s="715"/>
      <c r="R7" s="333"/>
      <c r="S7" s="661"/>
      <c r="T7" s="661"/>
      <c r="U7" s="661"/>
      <c r="V7" s="661"/>
      <c r="W7" s="661"/>
      <c r="X7" s="661"/>
      <c r="Y7" s="661"/>
      <c r="Z7" s="661"/>
      <c r="AA7" s="661"/>
      <c r="AB7" s="661"/>
      <c r="AC7" s="682"/>
      <c r="AD7" s="682"/>
      <c r="AE7" s="682"/>
      <c r="AF7" s="682"/>
      <c r="AG7" s="682"/>
      <c r="AH7" s="682"/>
      <c r="AI7" s="682"/>
      <c r="AJ7" s="682"/>
      <c r="AK7" s="682"/>
      <c r="AL7" s="682"/>
      <c r="AM7" s="682"/>
      <c r="AN7" s="682"/>
      <c r="AO7" s="682"/>
      <c r="AP7" s="682"/>
      <c r="AQ7" s="682"/>
      <c r="AR7" s="682"/>
      <c r="AS7" s="682"/>
      <c r="AT7" s="682"/>
      <c r="AU7" s="682"/>
      <c r="AV7" s="682"/>
      <c r="AW7" s="682"/>
      <c r="AX7" s="682"/>
      <c r="AY7" s="682"/>
      <c r="AZ7" s="682"/>
      <c r="BA7" s="682"/>
      <c r="BB7" s="682"/>
      <c r="BC7" s="682"/>
      <c r="BD7" s="682"/>
      <c r="BE7" s="682"/>
      <c r="BF7" s="682"/>
      <c r="BG7" s="682"/>
      <c r="BH7" s="682"/>
      <c r="BI7" s="682"/>
      <c r="BJ7" s="682"/>
      <c r="BK7" s="682"/>
      <c r="BL7" s="682"/>
      <c r="BM7" s="682"/>
      <c r="BN7" s="682"/>
      <c r="BO7" s="682"/>
      <c r="BP7" s="682"/>
      <c r="BQ7" s="682"/>
      <c r="BR7" s="682"/>
      <c r="BS7" s="682"/>
      <c r="BT7" s="682"/>
      <c r="BU7" s="682"/>
      <c r="BV7" s="682"/>
      <c r="BW7" s="682"/>
      <c r="BX7" s="682"/>
      <c r="BY7" s="682"/>
      <c r="BZ7" s="682"/>
      <c r="CA7" s="682"/>
      <c r="CB7" s="682"/>
      <c r="CC7" s="682"/>
      <c r="CD7" s="682"/>
      <c r="CE7" s="682"/>
      <c r="CF7" s="682"/>
      <c r="CG7" s="682"/>
      <c r="CH7" s="682"/>
      <c r="CI7" s="682"/>
      <c r="CJ7" s="682"/>
      <c r="CK7" s="682"/>
      <c r="CL7" s="682"/>
      <c r="CM7" s="682"/>
      <c r="CN7" s="682"/>
      <c r="CO7" s="682"/>
      <c r="CP7" s="682"/>
      <c r="CQ7" s="682"/>
      <c r="CR7" s="682"/>
      <c r="CS7" s="682"/>
      <c r="CT7" s="682"/>
      <c r="CU7" s="689"/>
      <c r="CV7" s="689"/>
      <c r="CW7" s="689"/>
      <c r="CX7" s="689"/>
      <c r="CY7" s="689"/>
      <c r="CZ7" s="689"/>
      <c r="DA7" s="689"/>
      <c r="DB7" s="689"/>
      <c r="DC7" s="689"/>
      <c r="DD7" s="689"/>
      <c r="DE7" s="689"/>
      <c r="DF7" s="689"/>
      <c r="DG7" s="689"/>
      <c r="DH7" s="689"/>
      <c r="DI7" s="689"/>
      <c r="DJ7" s="689"/>
      <c r="DK7" s="689"/>
      <c r="DL7" s="689"/>
      <c r="DM7" s="689"/>
      <c r="DN7" s="689"/>
      <c r="DO7" s="689"/>
      <c r="DP7" s="689"/>
      <c r="DQ7" s="689"/>
      <c r="DR7" s="689"/>
      <c r="DS7" s="689"/>
      <c r="DT7" s="689"/>
      <c r="DU7" s="689"/>
      <c r="DV7" s="689"/>
      <c r="DW7" s="689"/>
      <c r="DX7" s="689"/>
      <c r="DY7" s="689"/>
      <c r="DZ7" s="689"/>
      <c r="EA7" s="689"/>
      <c r="EB7" s="689"/>
      <c r="EC7" s="689"/>
      <c r="ED7" s="689"/>
      <c r="EE7" s="689"/>
      <c r="EF7" s="689"/>
      <c r="EG7" s="689"/>
      <c r="EH7" s="689"/>
      <c r="EI7" s="689"/>
      <c r="EJ7" s="689"/>
      <c r="EK7" s="689"/>
      <c r="EL7" s="689"/>
      <c r="EM7" s="689"/>
      <c r="EN7" s="689"/>
      <c r="EO7" s="689"/>
      <c r="EP7" s="689"/>
      <c r="EQ7" s="689"/>
      <c r="ER7" s="689"/>
      <c r="ES7" s="689"/>
      <c r="ET7" s="689"/>
      <c r="EU7" s="689"/>
      <c r="EV7" s="689"/>
      <c r="EW7" s="689"/>
      <c r="EX7" s="689"/>
      <c r="EY7" s="689"/>
      <c r="EZ7" s="689"/>
      <c r="FA7" s="689"/>
      <c r="FB7" s="689"/>
      <c r="FC7" s="689"/>
      <c r="FD7" s="689"/>
      <c r="FE7" s="689"/>
      <c r="FF7" s="689"/>
      <c r="FG7" s="689"/>
      <c r="FH7" s="689"/>
      <c r="FI7" s="689"/>
      <c r="FJ7" s="689"/>
      <c r="FK7" s="689"/>
      <c r="FL7" s="689"/>
      <c r="FM7" s="661"/>
      <c r="FN7" s="661"/>
      <c r="FO7" s="661"/>
      <c r="FP7" s="661"/>
      <c r="FQ7" s="661"/>
      <c r="FR7" s="661"/>
      <c r="FS7" s="661"/>
      <c r="FT7" s="661"/>
      <c r="FU7" s="661"/>
      <c r="FV7" s="661"/>
      <c r="FW7" s="661"/>
      <c r="FX7" s="661"/>
      <c r="FY7" s="661"/>
      <c r="FZ7" s="661"/>
      <c r="GA7" s="708"/>
      <c r="GB7" s="699"/>
      <c r="GC7" s="290"/>
    </row>
    <row r="8" spans="1:185" ht="10.5" customHeight="1">
      <c r="A8" s="695"/>
      <c r="B8" s="343"/>
      <c r="C8" s="716"/>
      <c r="D8" s="717"/>
      <c r="E8" s="717"/>
      <c r="F8" s="717"/>
      <c r="G8" s="717"/>
      <c r="H8" s="717"/>
      <c r="I8" s="717"/>
      <c r="J8" s="717"/>
      <c r="K8" s="717"/>
      <c r="L8" s="717"/>
      <c r="M8" s="717"/>
      <c r="N8" s="717"/>
      <c r="O8" s="717"/>
      <c r="P8" s="717"/>
      <c r="Q8" s="718"/>
      <c r="R8" s="333"/>
      <c r="S8" s="687"/>
      <c r="T8" s="687"/>
      <c r="U8" s="687"/>
      <c r="V8" s="687"/>
      <c r="W8" s="687"/>
      <c r="X8" s="687"/>
      <c r="Y8" s="687"/>
      <c r="Z8" s="687"/>
      <c r="AA8" s="687"/>
      <c r="AB8" s="687"/>
      <c r="AC8" s="687">
        <v>1</v>
      </c>
      <c r="AD8" s="687"/>
      <c r="AE8" s="687"/>
      <c r="AF8" s="687"/>
      <c r="AG8" s="687"/>
      <c r="AH8" s="687"/>
      <c r="AI8" s="687"/>
      <c r="AJ8" s="687"/>
      <c r="AK8" s="687"/>
      <c r="AL8" s="687"/>
      <c r="AM8" s="687"/>
      <c r="AN8" s="687"/>
      <c r="AO8" s="687"/>
      <c r="AP8" s="687"/>
      <c r="AQ8" s="687"/>
      <c r="AR8" s="687"/>
      <c r="AS8" s="687"/>
      <c r="AT8" s="687"/>
      <c r="AU8" s="687"/>
      <c r="AV8" s="687"/>
      <c r="AW8" s="687"/>
      <c r="AX8" s="687"/>
      <c r="AY8" s="687"/>
      <c r="AZ8" s="687"/>
      <c r="BA8" s="687"/>
      <c r="BB8" s="687"/>
      <c r="BC8" s="687"/>
      <c r="BD8" s="687"/>
      <c r="BE8" s="687"/>
      <c r="BF8" s="687"/>
      <c r="BG8" s="687"/>
      <c r="BH8" s="687"/>
      <c r="BI8" s="687"/>
      <c r="BJ8" s="687"/>
      <c r="BK8" s="687"/>
      <c r="BL8" s="687"/>
      <c r="BM8" s="687"/>
      <c r="BN8" s="687"/>
      <c r="BO8" s="687"/>
      <c r="BP8" s="687"/>
      <c r="BQ8" s="687"/>
      <c r="BR8" s="687"/>
      <c r="BS8" s="687"/>
      <c r="BT8" s="687"/>
      <c r="BU8" s="687"/>
      <c r="BV8" s="687"/>
      <c r="BW8" s="687"/>
      <c r="BX8" s="687"/>
      <c r="BY8" s="687"/>
      <c r="BZ8" s="687"/>
      <c r="CA8" s="687"/>
      <c r="CB8" s="687"/>
      <c r="CC8" s="687"/>
      <c r="CD8" s="687"/>
      <c r="CE8" s="687"/>
      <c r="CF8" s="687"/>
      <c r="CG8" s="687"/>
      <c r="CH8" s="687"/>
      <c r="CI8" s="687"/>
      <c r="CJ8" s="687"/>
      <c r="CK8" s="687"/>
      <c r="CL8" s="687"/>
      <c r="CM8" s="687"/>
      <c r="CN8" s="687"/>
      <c r="CO8" s="687"/>
      <c r="CP8" s="687"/>
      <c r="CQ8" s="687"/>
      <c r="CR8" s="687"/>
      <c r="CS8" s="687"/>
      <c r="CT8" s="687"/>
      <c r="CU8" s="687"/>
      <c r="CV8" s="687"/>
      <c r="CW8" s="687"/>
      <c r="CX8" s="687"/>
      <c r="CY8" s="687"/>
      <c r="CZ8" s="687"/>
      <c r="DA8" s="687"/>
      <c r="DB8" s="687"/>
      <c r="DC8" s="687"/>
      <c r="DD8" s="687"/>
      <c r="DE8" s="687"/>
      <c r="DF8" s="687"/>
      <c r="DG8" s="687"/>
      <c r="DH8" s="687"/>
      <c r="DI8" s="687"/>
      <c r="DJ8" s="687"/>
      <c r="DK8" s="687"/>
      <c r="DL8" s="687"/>
      <c r="DM8" s="687"/>
      <c r="DN8" s="687"/>
      <c r="DO8" s="687"/>
      <c r="DP8" s="687"/>
      <c r="DQ8" s="687"/>
      <c r="DR8" s="687"/>
      <c r="DS8" s="687"/>
      <c r="DT8" s="687"/>
      <c r="DU8" s="687"/>
      <c r="DV8" s="687"/>
      <c r="DW8" s="687"/>
      <c r="DX8" s="687"/>
      <c r="DY8" s="687"/>
      <c r="DZ8" s="687"/>
      <c r="EA8" s="687"/>
      <c r="EB8" s="687"/>
      <c r="EC8" s="687"/>
      <c r="ED8" s="687"/>
      <c r="EE8" s="687"/>
      <c r="EF8" s="687"/>
      <c r="EG8" s="687"/>
      <c r="EH8" s="687"/>
      <c r="EI8" s="687"/>
      <c r="EJ8" s="687"/>
      <c r="EK8" s="687"/>
      <c r="EL8" s="687"/>
      <c r="EM8" s="687"/>
      <c r="EN8" s="687"/>
      <c r="EO8" s="687"/>
      <c r="EP8" s="687"/>
      <c r="EQ8" s="687"/>
      <c r="ER8" s="687"/>
      <c r="ES8" s="687"/>
      <c r="ET8" s="687"/>
      <c r="EU8" s="687"/>
      <c r="EV8" s="687"/>
      <c r="EW8" s="687"/>
      <c r="EX8" s="687"/>
      <c r="EY8" s="687"/>
      <c r="EZ8" s="687"/>
      <c r="FA8" s="687"/>
      <c r="FB8" s="687"/>
      <c r="FC8" s="687"/>
      <c r="FD8" s="687"/>
      <c r="FE8" s="687"/>
      <c r="FF8" s="687"/>
      <c r="FG8" s="687"/>
      <c r="FH8" s="687"/>
      <c r="FI8" s="687"/>
      <c r="FJ8" s="687"/>
      <c r="FK8" s="687"/>
      <c r="FL8" s="687"/>
      <c r="FM8" s="687"/>
      <c r="FN8" s="687"/>
      <c r="FO8" s="687"/>
      <c r="FP8" s="687"/>
      <c r="FQ8" s="687"/>
      <c r="FR8" s="687"/>
      <c r="FS8" s="687"/>
      <c r="FT8" s="687"/>
      <c r="FU8" s="687"/>
      <c r="FV8" s="687"/>
      <c r="FW8" s="687"/>
      <c r="FX8" s="687"/>
      <c r="FY8" s="687"/>
      <c r="FZ8" s="687"/>
      <c r="GA8" s="709"/>
      <c r="GB8" s="699"/>
    </row>
    <row r="9" spans="1:185" ht="10.5" customHeight="1">
      <c r="A9" s="695"/>
      <c r="B9" s="343"/>
      <c r="C9" s="716"/>
      <c r="D9" s="717"/>
      <c r="E9" s="717"/>
      <c r="F9" s="717"/>
      <c r="G9" s="717"/>
      <c r="H9" s="717"/>
      <c r="I9" s="717"/>
      <c r="J9" s="717"/>
      <c r="K9" s="717"/>
      <c r="L9" s="717"/>
      <c r="M9" s="717"/>
      <c r="N9" s="717"/>
      <c r="O9" s="717"/>
      <c r="P9" s="717"/>
      <c r="Q9" s="718"/>
      <c r="R9" s="333"/>
      <c r="S9" s="687"/>
      <c r="T9" s="687"/>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c r="AT9" s="687"/>
      <c r="AU9" s="687"/>
      <c r="AV9" s="687"/>
      <c r="AW9" s="687"/>
      <c r="AX9" s="687"/>
      <c r="AY9" s="687"/>
      <c r="AZ9" s="687"/>
      <c r="BA9" s="687"/>
      <c r="BB9" s="687"/>
      <c r="BC9" s="687"/>
      <c r="BD9" s="687"/>
      <c r="BE9" s="687"/>
      <c r="BF9" s="687"/>
      <c r="BG9" s="687"/>
      <c r="BH9" s="687"/>
      <c r="BI9" s="687"/>
      <c r="BJ9" s="687"/>
      <c r="BK9" s="687"/>
      <c r="BL9" s="687"/>
      <c r="BM9" s="687"/>
      <c r="BN9" s="687"/>
      <c r="BO9" s="687"/>
      <c r="BP9" s="687"/>
      <c r="BQ9" s="687"/>
      <c r="BR9" s="687"/>
      <c r="BS9" s="687"/>
      <c r="BT9" s="687"/>
      <c r="BU9" s="687"/>
      <c r="BV9" s="687"/>
      <c r="BW9" s="687"/>
      <c r="BX9" s="687"/>
      <c r="BY9" s="687"/>
      <c r="BZ9" s="687"/>
      <c r="CA9" s="687"/>
      <c r="CB9" s="687"/>
      <c r="CC9" s="687"/>
      <c r="CD9" s="687"/>
      <c r="CE9" s="687"/>
      <c r="CF9" s="687"/>
      <c r="CG9" s="687"/>
      <c r="CH9" s="687"/>
      <c r="CI9" s="687"/>
      <c r="CJ9" s="687"/>
      <c r="CK9" s="687"/>
      <c r="CL9" s="687"/>
      <c r="CM9" s="687"/>
      <c r="CN9" s="687"/>
      <c r="CO9" s="687"/>
      <c r="CP9" s="687"/>
      <c r="CQ9" s="687"/>
      <c r="CR9" s="687"/>
      <c r="CS9" s="687"/>
      <c r="CT9" s="687"/>
      <c r="CU9" s="687"/>
      <c r="CV9" s="687"/>
      <c r="CW9" s="687"/>
      <c r="CX9" s="687"/>
      <c r="CY9" s="687"/>
      <c r="CZ9" s="687"/>
      <c r="DA9" s="687"/>
      <c r="DB9" s="687"/>
      <c r="DC9" s="687"/>
      <c r="DD9" s="687"/>
      <c r="DE9" s="687"/>
      <c r="DF9" s="687"/>
      <c r="DG9" s="687"/>
      <c r="DH9" s="687"/>
      <c r="DI9" s="687"/>
      <c r="DJ9" s="687"/>
      <c r="DK9" s="687"/>
      <c r="DL9" s="687"/>
      <c r="DM9" s="687"/>
      <c r="DN9" s="687"/>
      <c r="DO9" s="687"/>
      <c r="DP9" s="687"/>
      <c r="DQ9" s="687"/>
      <c r="DR9" s="687"/>
      <c r="DS9" s="687"/>
      <c r="DT9" s="687"/>
      <c r="DU9" s="687"/>
      <c r="DV9" s="687"/>
      <c r="DW9" s="687"/>
      <c r="DX9" s="687"/>
      <c r="DY9" s="687"/>
      <c r="DZ9" s="687"/>
      <c r="EA9" s="687"/>
      <c r="EB9" s="687"/>
      <c r="EC9" s="687"/>
      <c r="ED9" s="687"/>
      <c r="EE9" s="687"/>
      <c r="EF9" s="687"/>
      <c r="EG9" s="687"/>
      <c r="EH9" s="687"/>
      <c r="EI9" s="687"/>
      <c r="EJ9" s="687"/>
      <c r="EK9" s="687"/>
      <c r="EL9" s="687"/>
      <c r="EM9" s="687"/>
      <c r="EN9" s="687"/>
      <c r="EO9" s="687"/>
      <c r="EP9" s="687"/>
      <c r="EQ9" s="687"/>
      <c r="ER9" s="687"/>
      <c r="ES9" s="687"/>
      <c r="ET9" s="687"/>
      <c r="EU9" s="687"/>
      <c r="EV9" s="687"/>
      <c r="EW9" s="687"/>
      <c r="EX9" s="687"/>
      <c r="EY9" s="687"/>
      <c r="EZ9" s="687"/>
      <c r="FA9" s="687"/>
      <c r="FB9" s="687"/>
      <c r="FC9" s="687"/>
      <c r="FD9" s="687"/>
      <c r="FE9" s="687"/>
      <c r="FF9" s="687"/>
      <c r="FG9" s="687"/>
      <c r="FH9" s="687"/>
      <c r="FI9" s="687"/>
      <c r="FJ9" s="687"/>
      <c r="FK9" s="687"/>
      <c r="FL9" s="687"/>
      <c r="FM9" s="687"/>
      <c r="FN9" s="687"/>
      <c r="FO9" s="687"/>
      <c r="FP9" s="687"/>
      <c r="FQ9" s="687"/>
      <c r="FR9" s="687"/>
      <c r="FS9" s="687"/>
      <c r="FT9" s="687"/>
      <c r="FU9" s="687"/>
      <c r="FV9" s="687"/>
      <c r="FW9" s="687"/>
      <c r="FX9" s="687"/>
      <c r="FY9" s="687"/>
      <c r="FZ9" s="687"/>
      <c r="GA9" s="709"/>
      <c r="GB9" s="699"/>
    </row>
    <row r="10" spans="1:185" ht="10.5" customHeight="1">
      <c r="A10" s="695"/>
      <c r="B10" s="343"/>
      <c r="C10" s="716"/>
      <c r="D10" s="717"/>
      <c r="E10" s="717"/>
      <c r="F10" s="717"/>
      <c r="G10" s="717"/>
      <c r="H10" s="717"/>
      <c r="I10" s="717"/>
      <c r="J10" s="717"/>
      <c r="K10" s="717"/>
      <c r="L10" s="717"/>
      <c r="M10" s="717"/>
      <c r="N10" s="717"/>
      <c r="O10" s="717"/>
      <c r="P10" s="717"/>
      <c r="Q10" s="718"/>
      <c r="R10" s="333"/>
      <c r="S10" s="687"/>
      <c r="T10" s="68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c r="AT10" s="687"/>
      <c r="AU10" s="687"/>
      <c r="AV10" s="687"/>
      <c r="AW10" s="687"/>
      <c r="AX10" s="687"/>
      <c r="AY10" s="687"/>
      <c r="AZ10" s="687"/>
      <c r="BA10" s="687"/>
      <c r="BB10" s="687"/>
      <c r="BC10" s="687"/>
      <c r="BD10" s="687"/>
      <c r="BE10" s="687"/>
      <c r="BF10" s="687"/>
      <c r="BG10" s="687"/>
      <c r="BH10" s="687"/>
      <c r="BI10" s="687"/>
      <c r="BJ10" s="687"/>
      <c r="BK10" s="687"/>
      <c r="BL10" s="687"/>
      <c r="BM10" s="687"/>
      <c r="BN10" s="687"/>
      <c r="BO10" s="687"/>
      <c r="BP10" s="687"/>
      <c r="BQ10" s="687"/>
      <c r="BR10" s="687"/>
      <c r="BS10" s="687"/>
      <c r="BT10" s="687"/>
      <c r="BU10" s="687"/>
      <c r="BV10" s="687"/>
      <c r="BW10" s="687"/>
      <c r="BX10" s="687"/>
      <c r="BY10" s="687"/>
      <c r="BZ10" s="687"/>
      <c r="CA10" s="687"/>
      <c r="CB10" s="687"/>
      <c r="CC10" s="687"/>
      <c r="CD10" s="687"/>
      <c r="CE10" s="687"/>
      <c r="CF10" s="687"/>
      <c r="CG10" s="687"/>
      <c r="CH10" s="687"/>
      <c r="CI10" s="687"/>
      <c r="CJ10" s="687"/>
      <c r="CK10" s="687"/>
      <c r="CL10" s="687"/>
      <c r="CM10" s="687"/>
      <c r="CN10" s="687"/>
      <c r="CO10" s="687"/>
      <c r="CP10" s="687"/>
      <c r="CQ10" s="687"/>
      <c r="CR10" s="687"/>
      <c r="CS10" s="687"/>
      <c r="CT10" s="687"/>
      <c r="CU10" s="687"/>
      <c r="CV10" s="687"/>
      <c r="CW10" s="687"/>
      <c r="CX10" s="687"/>
      <c r="CY10" s="687"/>
      <c r="CZ10" s="687"/>
      <c r="DA10" s="687"/>
      <c r="DB10" s="687"/>
      <c r="DC10" s="687"/>
      <c r="DD10" s="687"/>
      <c r="DE10" s="687"/>
      <c r="DF10" s="687"/>
      <c r="DG10" s="687"/>
      <c r="DH10" s="687"/>
      <c r="DI10" s="687"/>
      <c r="DJ10" s="687"/>
      <c r="DK10" s="687"/>
      <c r="DL10" s="687"/>
      <c r="DM10" s="687"/>
      <c r="DN10" s="687"/>
      <c r="DO10" s="687"/>
      <c r="DP10" s="687"/>
      <c r="DQ10" s="687"/>
      <c r="DR10" s="687"/>
      <c r="DS10" s="687"/>
      <c r="DT10" s="687"/>
      <c r="DU10" s="687"/>
      <c r="DV10" s="687"/>
      <c r="DW10" s="687"/>
      <c r="DX10" s="687"/>
      <c r="DY10" s="687"/>
      <c r="DZ10" s="687"/>
      <c r="EA10" s="687"/>
      <c r="EB10" s="687"/>
      <c r="EC10" s="687"/>
      <c r="ED10" s="687"/>
      <c r="EE10" s="687"/>
      <c r="EF10" s="687"/>
      <c r="EG10" s="687"/>
      <c r="EH10" s="687"/>
      <c r="EI10" s="687"/>
      <c r="EJ10" s="687"/>
      <c r="EK10" s="687"/>
      <c r="EL10" s="687"/>
      <c r="EM10" s="687"/>
      <c r="EN10" s="687"/>
      <c r="EO10" s="687"/>
      <c r="EP10" s="687"/>
      <c r="EQ10" s="687"/>
      <c r="ER10" s="687"/>
      <c r="ES10" s="687"/>
      <c r="ET10" s="687"/>
      <c r="EU10" s="687"/>
      <c r="EV10" s="687"/>
      <c r="EW10" s="687"/>
      <c r="EX10" s="687"/>
      <c r="EY10" s="687"/>
      <c r="EZ10" s="687"/>
      <c r="FA10" s="687"/>
      <c r="FB10" s="687"/>
      <c r="FC10" s="687"/>
      <c r="FD10" s="687"/>
      <c r="FE10" s="687"/>
      <c r="FF10" s="687"/>
      <c r="FG10" s="687"/>
      <c r="FH10" s="687"/>
      <c r="FI10" s="687"/>
      <c r="FJ10" s="687"/>
      <c r="FK10" s="687"/>
      <c r="FL10" s="687"/>
      <c r="FM10" s="687"/>
      <c r="FN10" s="687"/>
      <c r="FO10" s="687"/>
      <c r="FP10" s="687"/>
      <c r="FQ10" s="687"/>
      <c r="FR10" s="687"/>
      <c r="FS10" s="687"/>
      <c r="FT10" s="687"/>
      <c r="FU10" s="687"/>
      <c r="FV10" s="687"/>
      <c r="FW10" s="687"/>
      <c r="FX10" s="687"/>
      <c r="FY10" s="687"/>
      <c r="FZ10" s="687"/>
      <c r="GA10" s="709"/>
      <c r="GB10" s="699"/>
    </row>
    <row r="11" spans="1:185" ht="10.5" customHeight="1">
      <c r="A11" s="695"/>
      <c r="B11" s="343"/>
      <c r="C11" s="716"/>
      <c r="D11" s="717"/>
      <c r="E11" s="717"/>
      <c r="F11" s="717"/>
      <c r="G11" s="717"/>
      <c r="H11" s="717"/>
      <c r="I11" s="717"/>
      <c r="J11" s="717"/>
      <c r="K11" s="717"/>
      <c r="L11" s="717"/>
      <c r="M11" s="717"/>
      <c r="N11" s="717"/>
      <c r="O11" s="717"/>
      <c r="P11" s="717"/>
      <c r="Q11" s="718"/>
      <c r="R11" s="333"/>
      <c r="S11" s="687"/>
      <c r="T11" s="687"/>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c r="AT11" s="687"/>
      <c r="AU11" s="687"/>
      <c r="AV11" s="687"/>
      <c r="AW11" s="687"/>
      <c r="AX11" s="687"/>
      <c r="AY11" s="687"/>
      <c r="AZ11" s="687"/>
      <c r="BA11" s="687"/>
      <c r="BB11" s="687"/>
      <c r="BC11" s="687"/>
      <c r="BD11" s="687"/>
      <c r="BE11" s="687"/>
      <c r="BF11" s="687"/>
      <c r="BG11" s="687"/>
      <c r="BH11" s="687"/>
      <c r="BI11" s="687"/>
      <c r="BJ11" s="687"/>
      <c r="BK11" s="687"/>
      <c r="BL11" s="687"/>
      <c r="BM11" s="687"/>
      <c r="BN11" s="687"/>
      <c r="BO11" s="687"/>
      <c r="BP11" s="687"/>
      <c r="BQ11" s="687"/>
      <c r="BR11" s="687"/>
      <c r="BS11" s="687"/>
      <c r="BT11" s="687"/>
      <c r="BU11" s="687"/>
      <c r="BV11" s="687"/>
      <c r="BW11" s="687"/>
      <c r="BX11" s="687"/>
      <c r="BY11" s="687"/>
      <c r="BZ11" s="687"/>
      <c r="CA11" s="687"/>
      <c r="CB11" s="687"/>
      <c r="CC11" s="687"/>
      <c r="CD11" s="687"/>
      <c r="CE11" s="687"/>
      <c r="CF11" s="687"/>
      <c r="CG11" s="687"/>
      <c r="CH11" s="687"/>
      <c r="CI11" s="687"/>
      <c r="CJ11" s="687"/>
      <c r="CK11" s="687"/>
      <c r="CL11" s="687"/>
      <c r="CM11" s="687"/>
      <c r="CN11" s="687"/>
      <c r="CO11" s="687"/>
      <c r="CP11" s="687"/>
      <c r="CQ11" s="687"/>
      <c r="CR11" s="687"/>
      <c r="CS11" s="687"/>
      <c r="CT11" s="687"/>
      <c r="CU11" s="687"/>
      <c r="CV11" s="687"/>
      <c r="CW11" s="687"/>
      <c r="CX11" s="687"/>
      <c r="CY11" s="687"/>
      <c r="CZ11" s="687"/>
      <c r="DA11" s="687"/>
      <c r="DB11" s="687"/>
      <c r="DC11" s="687"/>
      <c r="DD11" s="687"/>
      <c r="DE11" s="687"/>
      <c r="DF11" s="687"/>
      <c r="DG11" s="687"/>
      <c r="DH11" s="687"/>
      <c r="DI11" s="687"/>
      <c r="DJ11" s="687"/>
      <c r="DK11" s="687"/>
      <c r="DL11" s="687"/>
      <c r="DM11" s="687"/>
      <c r="DN11" s="687"/>
      <c r="DO11" s="687"/>
      <c r="DP11" s="687"/>
      <c r="DQ11" s="687"/>
      <c r="DR11" s="687"/>
      <c r="DS11" s="687"/>
      <c r="DT11" s="687"/>
      <c r="DU11" s="687"/>
      <c r="DV11" s="687"/>
      <c r="DW11" s="687"/>
      <c r="DX11" s="687"/>
      <c r="DY11" s="687"/>
      <c r="DZ11" s="687"/>
      <c r="EA11" s="687"/>
      <c r="EB11" s="687"/>
      <c r="EC11" s="687"/>
      <c r="ED11" s="687"/>
      <c r="EE11" s="687"/>
      <c r="EF11" s="687"/>
      <c r="EG11" s="687"/>
      <c r="EH11" s="687"/>
      <c r="EI11" s="687"/>
      <c r="EJ11" s="687"/>
      <c r="EK11" s="687"/>
      <c r="EL11" s="687"/>
      <c r="EM11" s="687"/>
      <c r="EN11" s="687"/>
      <c r="EO11" s="687"/>
      <c r="EP11" s="687"/>
      <c r="EQ11" s="687"/>
      <c r="ER11" s="687"/>
      <c r="ES11" s="687"/>
      <c r="ET11" s="687"/>
      <c r="EU11" s="687"/>
      <c r="EV11" s="687"/>
      <c r="EW11" s="687"/>
      <c r="EX11" s="687"/>
      <c r="EY11" s="687"/>
      <c r="EZ11" s="687"/>
      <c r="FA11" s="687"/>
      <c r="FB11" s="687"/>
      <c r="FC11" s="687"/>
      <c r="FD11" s="687"/>
      <c r="FE11" s="687"/>
      <c r="FF11" s="687"/>
      <c r="FG11" s="687"/>
      <c r="FH11" s="687"/>
      <c r="FI11" s="687"/>
      <c r="FJ11" s="687"/>
      <c r="FK11" s="687"/>
      <c r="FL11" s="687"/>
      <c r="FM11" s="687"/>
      <c r="FN11" s="687"/>
      <c r="FO11" s="687"/>
      <c r="FP11" s="687"/>
      <c r="FQ11" s="687"/>
      <c r="FR11" s="687"/>
      <c r="FS11" s="687"/>
      <c r="FT11" s="687"/>
      <c r="FU11" s="687"/>
      <c r="FV11" s="687"/>
      <c r="FW11" s="687"/>
      <c r="FX11" s="687"/>
      <c r="FY11" s="687"/>
      <c r="FZ11" s="687"/>
      <c r="GA11" s="709"/>
      <c r="GB11" s="699"/>
    </row>
    <row r="12" spans="1:185" ht="10.5" customHeight="1">
      <c r="A12" s="695"/>
      <c r="B12" s="343"/>
      <c r="C12" s="719"/>
      <c r="D12" s="720"/>
      <c r="E12" s="720"/>
      <c r="F12" s="720"/>
      <c r="G12" s="720"/>
      <c r="H12" s="720"/>
      <c r="I12" s="720"/>
      <c r="J12" s="720"/>
      <c r="K12" s="720"/>
      <c r="L12" s="720"/>
      <c r="M12" s="720"/>
      <c r="N12" s="720"/>
      <c r="O12" s="720"/>
      <c r="P12" s="720"/>
      <c r="Q12" s="721"/>
      <c r="R12" s="333"/>
      <c r="S12" s="687"/>
      <c r="T12" s="687"/>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c r="AT12" s="687"/>
      <c r="AU12" s="687"/>
      <c r="AV12" s="687"/>
      <c r="AW12" s="687"/>
      <c r="AX12" s="687"/>
      <c r="AY12" s="687"/>
      <c r="AZ12" s="687"/>
      <c r="BA12" s="687"/>
      <c r="BB12" s="687"/>
      <c r="BC12" s="687"/>
      <c r="BD12" s="687"/>
      <c r="BE12" s="687"/>
      <c r="BF12" s="687"/>
      <c r="BG12" s="687"/>
      <c r="BH12" s="687"/>
      <c r="BI12" s="687"/>
      <c r="BJ12" s="687"/>
      <c r="BK12" s="687"/>
      <c r="BL12" s="687"/>
      <c r="BM12" s="687"/>
      <c r="BN12" s="687"/>
      <c r="BO12" s="687"/>
      <c r="BP12" s="687"/>
      <c r="BQ12" s="687"/>
      <c r="BR12" s="687"/>
      <c r="BS12" s="687"/>
      <c r="BT12" s="687"/>
      <c r="BU12" s="687"/>
      <c r="BV12" s="687"/>
      <c r="BW12" s="687"/>
      <c r="BX12" s="687"/>
      <c r="BY12" s="687"/>
      <c r="BZ12" s="687"/>
      <c r="CA12" s="687"/>
      <c r="CB12" s="687"/>
      <c r="CC12" s="687"/>
      <c r="CD12" s="687"/>
      <c r="CE12" s="687"/>
      <c r="CF12" s="687"/>
      <c r="CG12" s="687"/>
      <c r="CH12" s="687"/>
      <c r="CI12" s="687"/>
      <c r="CJ12" s="687"/>
      <c r="CK12" s="687"/>
      <c r="CL12" s="687"/>
      <c r="CM12" s="687"/>
      <c r="CN12" s="687"/>
      <c r="CO12" s="687"/>
      <c r="CP12" s="687"/>
      <c r="CQ12" s="687"/>
      <c r="CR12" s="687"/>
      <c r="CS12" s="687"/>
      <c r="CT12" s="687"/>
      <c r="CU12" s="687"/>
      <c r="CV12" s="687"/>
      <c r="CW12" s="687"/>
      <c r="CX12" s="687"/>
      <c r="CY12" s="687"/>
      <c r="CZ12" s="687"/>
      <c r="DA12" s="687"/>
      <c r="DB12" s="687"/>
      <c r="DC12" s="687"/>
      <c r="DD12" s="687"/>
      <c r="DE12" s="687"/>
      <c r="DF12" s="687"/>
      <c r="DG12" s="687"/>
      <c r="DH12" s="687"/>
      <c r="DI12" s="687"/>
      <c r="DJ12" s="687"/>
      <c r="DK12" s="687"/>
      <c r="DL12" s="687"/>
      <c r="DM12" s="687"/>
      <c r="DN12" s="687"/>
      <c r="DO12" s="687"/>
      <c r="DP12" s="687"/>
      <c r="DQ12" s="687"/>
      <c r="DR12" s="687"/>
      <c r="DS12" s="687"/>
      <c r="DT12" s="687"/>
      <c r="DU12" s="687"/>
      <c r="DV12" s="687"/>
      <c r="DW12" s="687"/>
      <c r="DX12" s="687"/>
      <c r="DY12" s="687"/>
      <c r="DZ12" s="687"/>
      <c r="EA12" s="687"/>
      <c r="EB12" s="687"/>
      <c r="EC12" s="687"/>
      <c r="ED12" s="687"/>
      <c r="EE12" s="687"/>
      <c r="EF12" s="687"/>
      <c r="EG12" s="687"/>
      <c r="EH12" s="687"/>
      <c r="EI12" s="687"/>
      <c r="EJ12" s="687"/>
      <c r="EK12" s="687"/>
      <c r="EL12" s="687"/>
      <c r="EM12" s="687"/>
      <c r="EN12" s="687"/>
      <c r="EO12" s="687"/>
      <c r="EP12" s="687"/>
      <c r="EQ12" s="687"/>
      <c r="ER12" s="687"/>
      <c r="ES12" s="687"/>
      <c r="ET12" s="687"/>
      <c r="EU12" s="687"/>
      <c r="EV12" s="687"/>
      <c r="EW12" s="687"/>
      <c r="EX12" s="687"/>
      <c r="EY12" s="687"/>
      <c r="EZ12" s="687"/>
      <c r="FA12" s="687"/>
      <c r="FB12" s="687"/>
      <c r="FC12" s="687"/>
      <c r="FD12" s="687"/>
      <c r="FE12" s="687"/>
      <c r="FF12" s="687"/>
      <c r="FG12" s="687"/>
      <c r="FH12" s="687"/>
      <c r="FI12" s="687"/>
      <c r="FJ12" s="687"/>
      <c r="FK12" s="687"/>
      <c r="FL12" s="687"/>
      <c r="FM12" s="687"/>
      <c r="FN12" s="687"/>
      <c r="FO12" s="687"/>
      <c r="FP12" s="687"/>
      <c r="FQ12" s="687"/>
      <c r="FR12" s="687"/>
      <c r="FS12" s="687"/>
      <c r="FT12" s="687"/>
      <c r="FU12" s="687"/>
      <c r="FV12" s="687"/>
      <c r="FW12" s="687"/>
      <c r="FX12" s="687"/>
      <c r="FY12" s="687"/>
      <c r="FZ12" s="687"/>
      <c r="GA12" s="709"/>
      <c r="GB12" s="699"/>
    </row>
    <row r="13" spans="1:185" s="323" customFormat="1" ht="10.5" customHeight="1">
      <c r="A13" s="695"/>
      <c r="B13" s="343"/>
      <c r="C13" s="716"/>
      <c r="D13" s="717"/>
      <c r="E13" s="717"/>
      <c r="F13" s="717"/>
      <c r="G13" s="717"/>
      <c r="H13" s="717"/>
      <c r="I13" s="717"/>
      <c r="J13" s="717"/>
      <c r="K13" s="717"/>
      <c r="L13" s="717"/>
      <c r="M13" s="717"/>
      <c r="N13" s="717"/>
      <c r="O13" s="717"/>
      <c r="P13" s="717"/>
      <c r="Q13" s="718"/>
      <c r="R13" s="333"/>
      <c r="S13" s="687"/>
      <c r="T13" s="687"/>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c r="AT13" s="687"/>
      <c r="AU13" s="687"/>
      <c r="AV13" s="687"/>
      <c r="AW13" s="687"/>
      <c r="AX13" s="687"/>
      <c r="AY13" s="687"/>
      <c r="AZ13" s="687"/>
      <c r="BA13" s="687"/>
      <c r="BB13" s="687"/>
      <c r="BC13" s="687"/>
      <c r="BD13" s="687"/>
      <c r="BE13" s="687"/>
      <c r="BF13" s="687"/>
      <c r="BG13" s="687"/>
      <c r="BH13" s="687"/>
      <c r="BI13" s="687"/>
      <c r="BJ13" s="687"/>
      <c r="BK13" s="687"/>
      <c r="BL13" s="687"/>
      <c r="BM13" s="687"/>
      <c r="BN13" s="687"/>
      <c r="BO13" s="687"/>
      <c r="BP13" s="687"/>
      <c r="BQ13" s="687"/>
      <c r="BR13" s="687"/>
      <c r="BS13" s="687"/>
      <c r="BT13" s="687"/>
      <c r="BU13" s="687"/>
      <c r="BV13" s="687"/>
      <c r="BW13" s="687"/>
      <c r="BX13" s="687"/>
      <c r="BY13" s="687"/>
      <c r="BZ13" s="687"/>
      <c r="CA13" s="687"/>
      <c r="CB13" s="687"/>
      <c r="CC13" s="687"/>
      <c r="CD13" s="687"/>
      <c r="CE13" s="687"/>
      <c r="CF13" s="687"/>
      <c r="CG13" s="687"/>
      <c r="CH13" s="687"/>
      <c r="CI13" s="687"/>
      <c r="CJ13" s="687"/>
      <c r="CK13" s="687"/>
      <c r="CL13" s="687"/>
      <c r="CM13" s="687"/>
      <c r="CN13" s="687"/>
      <c r="CO13" s="687"/>
      <c r="CP13" s="687"/>
      <c r="CQ13" s="687"/>
      <c r="CR13" s="687"/>
      <c r="CS13" s="687"/>
      <c r="CT13" s="687"/>
      <c r="CU13" s="687"/>
      <c r="CV13" s="687"/>
      <c r="CW13" s="687"/>
      <c r="CX13" s="687"/>
      <c r="CY13" s="687"/>
      <c r="CZ13" s="687"/>
      <c r="DA13" s="687"/>
      <c r="DB13" s="687"/>
      <c r="DC13" s="687"/>
      <c r="DD13" s="687"/>
      <c r="DE13" s="687"/>
      <c r="DF13" s="687"/>
      <c r="DG13" s="687"/>
      <c r="DH13" s="687"/>
      <c r="DI13" s="687"/>
      <c r="DJ13" s="687"/>
      <c r="DK13" s="687"/>
      <c r="DL13" s="687"/>
      <c r="DM13" s="687"/>
      <c r="DN13" s="687"/>
      <c r="DO13" s="687"/>
      <c r="DP13" s="687"/>
      <c r="DQ13" s="687"/>
      <c r="DR13" s="687"/>
      <c r="DS13" s="687"/>
      <c r="DT13" s="687"/>
      <c r="DU13" s="687"/>
      <c r="DV13" s="687"/>
      <c r="DW13" s="687"/>
      <c r="DX13" s="687"/>
      <c r="DY13" s="687"/>
      <c r="DZ13" s="687"/>
      <c r="EA13" s="687"/>
      <c r="EB13" s="687"/>
      <c r="EC13" s="687"/>
      <c r="ED13" s="687"/>
      <c r="EE13" s="687"/>
      <c r="EF13" s="687"/>
      <c r="EG13" s="687"/>
      <c r="EH13" s="687"/>
      <c r="EI13" s="687"/>
      <c r="EJ13" s="687"/>
      <c r="EK13" s="687"/>
      <c r="EL13" s="687"/>
      <c r="EM13" s="687"/>
      <c r="EN13" s="687"/>
      <c r="EO13" s="687"/>
      <c r="EP13" s="687"/>
      <c r="EQ13" s="687"/>
      <c r="ER13" s="687"/>
      <c r="ES13" s="687"/>
      <c r="ET13" s="687"/>
      <c r="EU13" s="687"/>
      <c r="EV13" s="687"/>
      <c r="EW13" s="687"/>
      <c r="EX13" s="687"/>
      <c r="EY13" s="687"/>
      <c r="EZ13" s="687"/>
      <c r="FA13" s="687"/>
      <c r="FB13" s="687"/>
      <c r="FC13" s="687"/>
      <c r="FD13" s="687"/>
      <c r="FE13" s="687"/>
      <c r="FF13" s="687"/>
      <c r="FG13" s="687"/>
      <c r="FH13" s="687"/>
      <c r="FI13" s="687"/>
      <c r="FJ13" s="687"/>
      <c r="FK13" s="687"/>
      <c r="FL13" s="687"/>
      <c r="FM13" s="687"/>
      <c r="FN13" s="687"/>
      <c r="FO13" s="687"/>
      <c r="FP13" s="687"/>
      <c r="FQ13" s="687"/>
      <c r="FR13" s="687"/>
      <c r="FS13" s="687"/>
      <c r="FT13" s="687"/>
      <c r="FU13" s="687"/>
      <c r="FV13" s="687"/>
      <c r="FW13" s="687"/>
      <c r="FX13" s="687"/>
      <c r="FY13" s="687"/>
      <c r="FZ13" s="687"/>
      <c r="GA13" s="709"/>
      <c r="GB13" s="699"/>
      <c r="GC13" s="289"/>
    </row>
    <row r="14" spans="1:185" ht="10.5" customHeight="1">
      <c r="A14" s="695"/>
      <c r="B14" s="343"/>
      <c r="C14" s="719"/>
      <c r="D14" s="720"/>
      <c r="E14" s="720"/>
      <c r="F14" s="720"/>
      <c r="G14" s="720"/>
      <c r="H14" s="720"/>
      <c r="I14" s="720"/>
      <c r="J14" s="720"/>
      <c r="K14" s="720"/>
      <c r="L14" s="720"/>
      <c r="M14" s="720"/>
      <c r="N14" s="720"/>
      <c r="O14" s="720"/>
      <c r="P14" s="720"/>
      <c r="Q14" s="721"/>
      <c r="R14" s="333"/>
      <c r="S14" s="687"/>
      <c r="T14" s="687"/>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c r="AT14" s="687"/>
      <c r="AU14" s="687"/>
      <c r="AV14" s="687"/>
      <c r="AW14" s="687"/>
      <c r="AX14" s="687"/>
      <c r="AY14" s="687"/>
      <c r="AZ14" s="687"/>
      <c r="BA14" s="687"/>
      <c r="BB14" s="687"/>
      <c r="BC14" s="687"/>
      <c r="BD14" s="687"/>
      <c r="BE14" s="687"/>
      <c r="BF14" s="687"/>
      <c r="BG14" s="687"/>
      <c r="BH14" s="687"/>
      <c r="BI14" s="687"/>
      <c r="BJ14" s="687"/>
      <c r="BK14" s="687"/>
      <c r="BL14" s="687"/>
      <c r="BM14" s="687"/>
      <c r="BN14" s="687"/>
      <c r="BO14" s="687"/>
      <c r="BP14" s="687"/>
      <c r="BQ14" s="687"/>
      <c r="BR14" s="687"/>
      <c r="BS14" s="687"/>
      <c r="BT14" s="687"/>
      <c r="BU14" s="687"/>
      <c r="BV14" s="687"/>
      <c r="BW14" s="687"/>
      <c r="BX14" s="687"/>
      <c r="BY14" s="687"/>
      <c r="BZ14" s="687"/>
      <c r="CA14" s="687"/>
      <c r="CB14" s="687"/>
      <c r="CC14" s="687"/>
      <c r="CD14" s="687"/>
      <c r="CE14" s="687"/>
      <c r="CF14" s="687"/>
      <c r="CG14" s="687"/>
      <c r="CH14" s="687"/>
      <c r="CI14" s="687"/>
      <c r="CJ14" s="687"/>
      <c r="CK14" s="687"/>
      <c r="CL14" s="687"/>
      <c r="CM14" s="687"/>
      <c r="CN14" s="687"/>
      <c r="CO14" s="687"/>
      <c r="CP14" s="687"/>
      <c r="CQ14" s="687"/>
      <c r="CR14" s="687"/>
      <c r="CS14" s="687"/>
      <c r="CT14" s="687"/>
      <c r="CU14" s="687"/>
      <c r="CV14" s="687"/>
      <c r="CW14" s="687"/>
      <c r="CX14" s="687"/>
      <c r="CY14" s="687"/>
      <c r="CZ14" s="687"/>
      <c r="DA14" s="687"/>
      <c r="DB14" s="687"/>
      <c r="DC14" s="687"/>
      <c r="DD14" s="687"/>
      <c r="DE14" s="687"/>
      <c r="DF14" s="687"/>
      <c r="DG14" s="687"/>
      <c r="DH14" s="687"/>
      <c r="DI14" s="687"/>
      <c r="DJ14" s="687"/>
      <c r="DK14" s="687"/>
      <c r="DL14" s="687"/>
      <c r="DM14" s="687"/>
      <c r="DN14" s="687"/>
      <c r="DO14" s="687"/>
      <c r="DP14" s="687"/>
      <c r="DQ14" s="687"/>
      <c r="DR14" s="687"/>
      <c r="DS14" s="687"/>
      <c r="DT14" s="687"/>
      <c r="DU14" s="687"/>
      <c r="DV14" s="687"/>
      <c r="DW14" s="687"/>
      <c r="DX14" s="687"/>
      <c r="DY14" s="687"/>
      <c r="DZ14" s="687"/>
      <c r="EA14" s="687"/>
      <c r="EB14" s="687"/>
      <c r="EC14" s="687"/>
      <c r="ED14" s="687"/>
      <c r="EE14" s="687"/>
      <c r="EF14" s="687"/>
      <c r="EG14" s="687"/>
      <c r="EH14" s="687"/>
      <c r="EI14" s="687"/>
      <c r="EJ14" s="687"/>
      <c r="EK14" s="687"/>
      <c r="EL14" s="687"/>
      <c r="EM14" s="687"/>
      <c r="EN14" s="687"/>
      <c r="EO14" s="687"/>
      <c r="EP14" s="687"/>
      <c r="EQ14" s="687"/>
      <c r="ER14" s="687"/>
      <c r="ES14" s="687"/>
      <c r="ET14" s="687"/>
      <c r="EU14" s="687"/>
      <c r="EV14" s="687"/>
      <c r="EW14" s="687"/>
      <c r="EX14" s="687"/>
      <c r="EY14" s="687"/>
      <c r="EZ14" s="687"/>
      <c r="FA14" s="687"/>
      <c r="FB14" s="687"/>
      <c r="FC14" s="687"/>
      <c r="FD14" s="687"/>
      <c r="FE14" s="687"/>
      <c r="FF14" s="687"/>
      <c r="FG14" s="687"/>
      <c r="FH14" s="687"/>
      <c r="FI14" s="687"/>
      <c r="FJ14" s="687"/>
      <c r="FK14" s="687"/>
      <c r="FL14" s="687"/>
      <c r="FM14" s="687"/>
      <c r="FN14" s="687"/>
      <c r="FO14" s="687"/>
      <c r="FP14" s="687"/>
      <c r="FQ14" s="687"/>
      <c r="FR14" s="687"/>
      <c r="FS14" s="687"/>
      <c r="FT14" s="687"/>
      <c r="FU14" s="687"/>
      <c r="FV14" s="687"/>
      <c r="FW14" s="687"/>
      <c r="FX14" s="687"/>
      <c r="FY14" s="687"/>
      <c r="FZ14" s="687"/>
      <c r="GA14" s="709"/>
      <c r="GB14" s="699"/>
    </row>
    <row r="15" spans="1:185" ht="10.5" customHeight="1">
      <c r="A15" s="695"/>
      <c r="B15" s="343"/>
      <c r="C15" s="716"/>
      <c r="D15" s="717"/>
      <c r="E15" s="717"/>
      <c r="F15" s="717"/>
      <c r="G15" s="717"/>
      <c r="H15" s="717"/>
      <c r="I15" s="717"/>
      <c r="J15" s="717"/>
      <c r="K15" s="717"/>
      <c r="L15" s="717"/>
      <c r="M15" s="717"/>
      <c r="N15" s="717"/>
      <c r="O15" s="717"/>
      <c r="P15" s="717"/>
      <c r="Q15" s="718"/>
      <c r="R15" s="333"/>
      <c r="S15" s="687"/>
      <c r="T15" s="687"/>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c r="AT15" s="687"/>
      <c r="AU15" s="687"/>
      <c r="AV15" s="687"/>
      <c r="AW15" s="687"/>
      <c r="AX15" s="687"/>
      <c r="AY15" s="687"/>
      <c r="AZ15" s="687"/>
      <c r="BA15" s="687"/>
      <c r="BB15" s="687"/>
      <c r="BC15" s="687"/>
      <c r="BD15" s="687"/>
      <c r="BE15" s="687"/>
      <c r="BF15" s="687"/>
      <c r="BG15" s="687"/>
      <c r="BH15" s="687"/>
      <c r="BI15" s="687"/>
      <c r="BJ15" s="687"/>
      <c r="BK15" s="687"/>
      <c r="BL15" s="687"/>
      <c r="BM15" s="687"/>
      <c r="BN15" s="687"/>
      <c r="BO15" s="687"/>
      <c r="BP15" s="687"/>
      <c r="BQ15" s="687"/>
      <c r="BR15" s="687"/>
      <c r="BS15" s="687"/>
      <c r="BT15" s="687"/>
      <c r="BU15" s="687"/>
      <c r="BV15" s="687"/>
      <c r="BW15" s="687"/>
      <c r="BX15" s="687"/>
      <c r="BY15" s="687"/>
      <c r="BZ15" s="687"/>
      <c r="CA15" s="687"/>
      <c r="CB15" s="687"/>
      <c r="CC15" s="687"/>
      <c r="CD15" s="687"/>
      <c r="CE15" s="687"/>
      <c r="CF15" s="687"/>
      <c r="CG15" s="687"/>
      <c r="CH15" s="687"/>
      <c r="CI15" s="687"/>
      <c r="CJ15" s="687"/>
      <c r="CK15" s="687"/>
      <c r="CL15" s="687"/>
      <c r="CM15" s="687"/>
      <c r="CN15" s="687"/>
      <c r="CO15" s="687"/>
      <c r="CP15" s="687"/>
      <c r="CQ15" s="687"/>
      <c r="CR15" s="687"/>
      <c r="CS15" s="687"/>
      <c r="CT15" s="687"/>
      <c r="CU15" s="687"/>
      <c r="CV15" s="687"/>
      <c r="CW15" s="687"/>
      <c r="CX15" s="687"/>
      <c r="CY15" s="687"/>
      <c r="CZ15" s="687"/>
      <c r="DA15" s="687"/>
      <c r="DB15" s="687"/>
      <c r="DC15" s="687"/>
      <c r="DD15" s="687"/>
      <c r="DE15" s="687"/>
      <c r="DF15" s="687"/>
      <c r="DG15" s="687"/>
      <c r="DH15" s="687"/>
      <c r="DI15" s="687"/>
      <c r="DJ15" s="687"/>
      <c r="DK15" s="687"/>
      <c r="DL15" s="687"/>
      <c r="DM15" s="687"/>
      <c r="DN15" s="687"/>
      <c r="DO15" s="687"/>
      <c r="DP15" s="687"/>
      <c r="DQ15" s="687"/>
      <c r="DR15" s="687"/>
      <c r="DS15" s="687"/>
      <c r="DT15" s="687"/>
      <c r="DU15" s="687"/>
      <c r="DV15" s="687"/>
      <c r="DW15" s="687"/>
      <c r="DX15" s="687"/>
      <c r="DY15" s="687"/>
      <c r="DZ15" s="687"/>
      <c r="EA15" s="687"/>
      <c r="EB15" s="687"/>
      <c r="EC15" s="687"/>
      <c r="ED15" s="687"/>
      <c r="EE15" s="687"/>
      <c r="EF15" s="687"/>
      <c r="EG15" s="687"/>
      <c r="EH15" s="687"/>
      <c r="EI15" s="687"/>
      <c r="EJ15" s="687"/>
      <c r="EK15" s="687"/>
      <c r="EL15" s="687"/>
      <c r="EM15" s="687"/>
      <c r="EN15" s="687"/>
      <c r="EO15" s="687"/>
      <c r="EP15" s="687"/>
      <c r="EQ15" s="687"/>
      <c r="ER15" s="687"/>
      <c r="ES15" s="687"/>
      <c r="ET15" s="687"/>
      <c r="EU15" s="687"/>
      <c r="EV15" s="687"/>
      <c r="EW15" s="687"/>
      <c r="EX15" s="687"/>
      <c r="EY15" s="687"/>
      <c r="EZ15" s="687"/>
      <c r="FA15" s="687"/>
      <c r="FB15" s="687"/>
      <c r="FC15" s="687"/>
      <c r="FD15" s="687"/>
      <c r="FE15" s="687"/>
      <c r="FF15" s="687"/>
      <c r="FG15" s="687"/>
      <c r="FH15" s="687"/>
      <c r="FI15" s="687"/>
      <c r="FJ15" s="687"/>
      <c r="FK15" s="687"/>
      <c r="FL15" s="687"/>
      <c r="FM15" s="687"/>
      <c r="FN15" s="687"/>
      <c r="FO15" s="687"/>
      <c r="FP15" s="687"/>
      <c r="FQ15" s="687"/>
      <c r="FR15" s="687"/>
      <c r="FS15" s="687"/>
      <c r="FT15" s="687"/>
      <c r="FU15" s="687"/>
      <c r="FV15" s="687"/>
      <c r="FW15" s="687"/>
      <c r="FX15" s="687"/>
      <c r="FY15" s="687"/>
      <c r="FZ15" s="687"/>
      <c r="GA15" s="709"/>
      <c r="GB15" s="699"/>
    </row>
    <row r="16" spans="1:185" ht="10.5" customHeight="1">
      <c r="A16" s="695"/>
      <c r="B16" s="343"/>
      <c r="C16" s="716"/>
      <c r="D16" s="717"/>
      <c r="E16" s="717"/>
      <c r="F16" s="717"/>
      <c r="G16" s="717"/>
      <c r="H16" s="717"/>
      <c r="I16" s="717"/>
      <c r="J16" s="717"/>
      <c r="K16" s="717"/>
      <c r="L16" s="717"/>
      <c r="M16" s="717"/>
      <c r="N16" s="717"/>
      <c r="O16" s="717"/>
      <c r="P16" s="717"/>
      <c r="Q16" s="718"/>
      <c r="R16" s="333"/>
      <c r="S16" s="687"/>
      <c r="T16" s="68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c r="AT16" s="687"/>
      <c r="AU16" s="687"/>
      <c r="AV16" s="687"/>
      <c r="AW16" s="687"/>
      <c r="AX16" s="687"/>
      <c r="AY16" s="687"/>
      <c r="AZ16" s="687"/>
      <c r="BA16" s="687"/>
      <c r="BB16" s="687"/>
      <c r="BC16" s="687"/>
      <c r="BD16" s="687"/>
      <c r="BE16" s="687"/>
      <c r="BF16" s="687"/>
      <c r="BG16" s="687"/>
      <c r="BH16" s="687"/>
      <c r="BI16" s="687"/>
      <c r="BJ16" s="687"/>
      <c r="BK16" s="687"/>
      <c r="BL16" s="687"/>
      <c r="BM16" s="687"/>
      <c r="BN16" s="687"/>
      <c r="BO16" s="687"/>
      <c r="BP16" s="687"/>
      <c r="BQ16" s="687"/>
      <c r="BR16" s="687"/>
      <c r="BS16" s="687"/>
      <c r="BT16" s="687"/>
      <c r="BU16" s="687"/>
      <c r="BV16" s="687"/>
      <c r="BW16" s="687"/>
      <c r="BX16" s="687"/>
      <c r="BY16" s="687"/>
      <c r="BZ16" s="687"/>
      <c r="CA16" s="687"/>
      <c r="CB16" s="687"/>
      <c r="CC16" s="687"/>
      <c r="CD16" s="687"/>
      <c r="CE16" s="687"/>
      <c r="CF16" s="687"/>
      <c r="CG16" s="687"/>
      <c r="CH16" s="687"/>
      <c r="CI16" s="687"/>
      <c r="CJ16" s="687"/>
      <c r="CK16" s="687"/>
      <c r="CL16" s="687"/>
      <c r="CM16" s="687"/>
      <c r="CN16" s="687"/>
      <c r="CO16" s="687"/>
      <c r="CP16" s="687"/>
      <c r="CQ16" s="687"/>
      <c r="CR16" s="687"/>
      <c r="CS16" s="687"/>
      <c r="CT16" s="687"/>
      <c r="CU16" s="687"/>
      <c r="CV16" s="687"/>
      <c r="CW16" s="687"/>
      <c r="CX16" s="687"/>
      <c r="CY16" s="687"/>
      <c r="CZ16" s="687"/>
      <c r="DA16" s="687"/>
      <c r="DB16" s="687"/>
      <c r="DC16" s="687"/>
      <c r="DD16" s="687"/>
      <c r="DE16" s="687"/>
      <c r="DF16" s="687"/>
      <c r="DG16" s="687"/>
      <c r="DH16" s="687"/>
      <c r="DI16" s="687"/>
      <c r="DJ16" s="687"/>
      <c r="DK16" s="687"/>
      <c r="DL16" s="687"/>
      <c r="DM16" s="687"/>
      <c r="DN16" s="687"/>
      <c r="DO16" s="687"/>
      <c r="DP16" s="687"/>
      <c r="DQ16" s="687"/>
      <c r="DR16" s="687"/>
      <c r="DS16" s="687"/>
      <c r="DT16" s="687"/>
      <c r="DU16" s="687"/>
      <c r="DV16" s="687"/>
      <c r="DW16" s="687"/>
      <c r="DX16" s="687"/>
      <c r="DY16" s="687"/>
      <c r="DZ16" s="687"/>
      <c r="EA16" s="687"/>
      <c r="EB16" s="687"/>
      <c r="EC16" s="687"/>
      <c r="ED16" s="687"/>
      <c r="EE16" s="687"/>
      <c r="EF16" s="687"/>
      <c r="EG16" s="687"/>
      <c r="EH16" s="687"/>
      <c r="EI16" s="687"/>
      <c r="EJ16" s="687"/>
      <c r="EK16" s="687"/>
      <c r="EL16" s="687"/>
      <c r="EM16" s="687"/>
      <c r="EN16" s="687"/>
      <c r="EO16" s="687"/>
      <c r="EP16" s="687"/>
      <c r="EQ16" s="687"/>
      <c r="ER16" s="687"/>
      <c r="ES16" s="687"/>
      <c r="ET16" s="687"/>
      <c r="EU16" s="687"/>
      <c r="EV16" s="687"/>
      <c r="EW16" s="687"/>
      <c r="EX16" s="687"/>
      <c r="EY16" s="687"/>
      <c r="EZ16" s="687"/>
      <c r="FA16" s="687"/>
      <c r="FB16" s="687"/>
      <c r="FC16" s="687"/>
      <c r="FD16" s="687"/>
      <c r="FE16" s="687"/>
      <c r="FF16" s="687"/>
      <c r="FG16" s="687"/>
      <c r="FH16" s="687"/>
      <c r="FI16" s="687"/>
      <c r="FJ16" s="687"/>
      <c r="FK16" s="687"/>
      <c r="FL16" s="687"/>
      <c r="FM16" s="687"/>
      <c r="FN16" s="687"/>
      <c r="FO16" s="687"/>
      <c r="FP16" s="687"/>
      <c r="FQ16" s="687"/>
      <c r="FR16" s="687"/>
      <c r="FS16" s="687"/>
      <c r="FT16" s="687"/>
      <c r="FU16" s="687"/>
      <c r="FV16" s="687"/>
      <c r="FW16" s="687"/>
      <c r="FX16" s="687"/>
      <c r="FY16" s="687"/>
      <c r="FZ16" s="687"/>
      <c r="GA16" s="709"/>
      <c r="GB16" s="699"/>
    </row>
    <row r="17" spans="1:185" ht="10.5" customHeight="1">
      <c r="A17" s="695"/>
      <c r="B17" s="343"/>
      <c r="C17" s="716"/>
      <c r="D17" s="717"/>
      <c r="E17" s="717"/>
      <c r="F17" s="717"/>
      <c r="G17" s="717"/>
      <c r="H17" s="717"/>
      <c r="I17" s="717"/>
      <c r="J17" s="717"/>
      <c r="K17" s="717"/>
      <c r="L17" s="717"/>
      <c r="M17" s="717"/>
      <c r="N17" s="717"/>
      <c r="O17" s="717"/>
      <c r="P17" s="717"/>
      <c r="Q17" s="718"/>
      <c r="R17" s="333"/>
      <c r="S17" s="687"/>
      <c r="T17" s="687"/>
      <c r="U17" s="687"/>
      <c r="V17" s="687"/>
      <c r="W17" s="687"/>
      <c r="X17" s="687"/>
      <c r="Y17" s="687"/>
      <c r="Z17" s="687"/>
      <c r="AA17" s="687"/>
      <c r="AB17" s="687"/>
      <c r="AC17" s="687"/>
      <c r="AD17" s="687"/>
      <c r="AE17" s="687"/>
      <c r="AF17" s="687"/>
      <c r="AG17" s="687"/>
      <c r="AH17" s="687"/>
      <c r="AI17" s="687"/>
      <c r="AJ17" s="687"/>
      <c r="AK17" s="687"/>
      <c r="AL17" s="687"/>
      <c r="AM17" s="687"/>
      <c r="AN17" s="687"/>
      <c r="AO17" s="687"/>
      <c r="AP17" s="687"/>
      <c r="AQ17" s="687"/>
      <c r="AR17" s="687"/>
      <c r="AS17" s="687"/>
      <c r="AT17" s="687"/>
      <c r="AU17" s="687"/>
      <c r="AV17" s="687"/>
      <c r="AW17" s="687"/>
      <c r="AX17" s="687"/>
      <c r="AY17" s="687"/>
      <c r="AZ17" s="687"/>
      <c r="BA17" s="687"/>
      <c r="BB17" s="687"/>
      <c r="BC17" s="687"/>
      <c r="BD17" s="687"/>
      <c r="BE17" s="687"/>
      <c r="BF17" s="687"/>
      <c r="BG17" s="687"/>
      <c r="BH17" s="687"/>
      <c r="BI17" s="687"/>
      <c r="BJ17" s="687"/>
      <c r="BK17" s="687"/>
      <c r="BL17" s="687"/>
      <c r="BM17" s="687"/>
      <c r="BN17" s="687"/>
      <c r="BO17" s="687"/>
      <c r="BP17" s="687"/>
      <c r="BQ17" s="687"/>
      <c r="BR17" s="687"/>
      <c r="BS17" s="687"/>
      <c r="BT17" s="687"/>
      <c r="BU17" s="687"/>
      <c r="BV17" s="687"/>
      <c r="BW17" s="687"/>
      <c r="BX17" s="687"/>
      <c r="BY17" s="687"/>
      <c r="BZ17" s="687"/>
      <c r="CA17" s="687"/>
      <c r="CB17" s="687"/>
      <c r="CC17" s="687"/>
      <c r="CD17" s="687"/>
      <c r="CE17" s="687"/>
      <c r="CF17" s="687"/>
      <c r="CG17" s="687"/>
      <c r="CH17" s="687"/>
      <c r="CI17" s="687"/>
      <c r="CJ17" s="687"/>
      <c r="CK17" s="687"/>
      <c r="CL17" s="687"/>
      <c r="CM17" s="687"/>
      <c r="CN17" s="687"/>
      <c r="CO17" s="687"/>
      <c r="CP17" s="687"/>
      <c r="CQ17" s="687"/>
      <c r="CR17" s="687"/>
      <c r="CS17" s="687"/>
      <c r="CT17" s="687"/>
      <c r="CU17" s="687"/>
      <c r="CV17" s="687"/>
      <c r="CW17" s="687"/>
      <c r="CX17" s="687"/>
      <c r="CY17" s="687"/>
      <c r="CZ17" s="687"/>
      <c r="DA17" s="687"/>
      <c r="DB17" s="687"/>
      <c r="DC17" s="687"/>
      <c r="DD17" s="687"/>
      <c r="DE17" s="687"/>
      <c r="DF17" s="687"/>
      <c r="DG17" s="687"/>
      <c r="DH17" s="687"/>
      <c r="DI17" s="687"/>
      <c r="DJ17" s="687"/>
      <c r="DK17" s="687"/>
      <c r="DL17" s="687"/>
      <c r="DM17" s="687"/>
      <c r="DN17" s="687"/>
      <c r="DO17" s="687"/>
      <c r="DP17" s="687"/>
      <c r="DQ17" s="687"/>
      <c r="DR17" s="687"/>
      <c r="DS17" s="687"/>
      <c r="DT17" s="687"/>
      <c r="DU17" s="687"/>
      <c r="DV17" s="687"/>
      <c r="DW17" s="687"/>
      <c r="DX17" s="687"/>
      <c r="DY17" s="687"/>
      <c r="DZ17" s="687"/>
      <c r="EA17" s="687"/>
      <c r="EB17" s="687"/>
      <c r="EC17" s="687"/>
      <c r="ED17" s="687"/>
      <c r="EE17" s="687"/>
      <c r="EF17" s="687"/>
      <c r="EG17" s="687"/>
      <c r="EH17" s="687"/>
      <c r="EI17" s="687"/>
      <c r="EJ17" s="687"/>
      <c r="EK17" s="687"/>
      <c r="EL17" s="687"/>
      <c r="EM17" s="687"/>
      <c r="EN17" s="687"/>
      <c r="EO17" s="687"/>
      <c r="EP17" s="687"/>
      <c r="EQ17" s="687"/>
      <c r="ER17" s="687"/>
      <c r="ES17" s="687"/>
      <c r="ET17" s="687"/>
      <c r="EU17" s="687"/>
      <c r="EV17" s="687"/>
      <c r="EW17" s="687"/>
      <c r="EX17" s="687"/>
      <c r="EY17" s="687"/>
      <c r="EZ17" s="687"/>
      <c r="FA17" s="687"/>
      <c r="FB17" s="687"/>
      <c r="FC17" s="687"/>
      <c r="FD17" s="687"/>
      <c r="FE17" s="687"/>
      <c r="FF17" s="687"/>
      <c r="FG17" s="687"/>
      <c r="FH17" s="687"/>
      <c r="FI17" s="687"/>
      <c r="FJ17" s="687"/>
      <c r="FK17" s="687"/>
      <c r="FL17" s="687"/>
      <c r="FM17" s="687"/>
      <c r="FN17" s="687"/>
      <c r="FO17" s="687"/>
      <c r="FP17" s="687"/>
      <c r="FQ17" s="687"/>
      <c r="FR17" s="687"/>
      <c r="FS17" s="687"/>
      <c r="FT17" s="687"/>
      <c r="FU17" s="687"/>
      <c r="FV17" s="687"/>
      <c r="FW17" s="687"/>
      <c r="FX17" s="687"/>
      <c r="FY17" s="687"/>
      <c r="FZ17" s="687"/>
      <c r="GA17" s="709"/>
      <c r="GB17" s="699"/>
    </row>
    <row r="18" spans="1:185" ht="10.5" customHeight="1">
      <c r="A18" s="695"/>
      <c r="B18" s="343"/>
      <c r="C18" s="716"/>
      <c r="D18" s="717"/>
      <c r="E18" s="717"/>
      <c r="F18" s="717"/>
      <c r="G18" s="717"/>
      <c r="H18" s="717"/>
      <c r="I18" s="717"/>
      <c r="J18" s="717"/>
      <c r="K18" s="717"/>
      <c r="L18" s="717"/>
      <c r="M18" s="717"/>
      <c r="N18" s="717"/>
      <c r="O18" s="717"/>
      <c r="P18" s="717"/>
      <c r="Q18" s="718"/>
      <c r="R18" s="333"/>
      <c r="S18" s="687"/>
      <c r="T18" s="687"/>
      <c r="U18" s="687"/>
      <c r="V18" s="687"/>
      <c r="W18" s="687"/>
      <c r="X18" s="687"/>
      <c r="Y18" s="687"/>
      <c r="Z18" s="687"/>
      <c r="AA18" s="687"/>
      <c r="AB18" s="687"/>
      <c r="AC18" s="687"/>
      <c r="AD18" s="687"/>
      <c r="AE18" s="687"/>
      <c r="AF18" s="687"/>
      <c r="AG18" s="687"/>
      <c r="AH18" s="687"/>
      <c r="AI18" s="687"/>
      <c r="AJ18" s="687"/>
      <c r="AK18" s="687"/>
      <c r="AL18" s="687"/>
      <c r="AM18" s="687"/>
      <c r="AN18" s="687"/>
      <c r="AO18" s="687"/>
      <c r="AP18" s="687"/>
      <c r="AQ18" s="687"/>
      <c r="AR18" s="687"/>
      <c r="AS18" s="687"/>
      <c r="AT18" s="687"/>
      <c r="AU18" s="687"/>
      <c r="AV18" s="687"/>
      <c r="AW18" s="687"/>
      <c r="AX18" s="687"/>
      <c r="AY18" s="687"/>
      <c r="AZ18" s="687"/>
      <c r="BA18" s="687"/>
      <c r="BB18" s="687"/>
      <c r="BC18" s="687"/>
      <c r="BD18" s="687"/>
      <c r="BE18" s="687"/>
      <c r="BF18" s="687"/>
      <c r="BG18" s="687"/>
      <c r="BH18" s="687"/>
      <c r="BI18" s="687"/>
      <c r="BJ18" s="687"/>
      <c r="BK18" s="687"/>
      <c r="BL18" s="687"/>
      <c r="BM18" s="687"/>
      <c r="BN18" s="687"/>
      <c r="BO18" s="687"/>
      <c r="BP18" s="687"/>
      <c r="BQ18" s="687"/>
      <c r="BR18" s="687"/>
      <c r="BS18" s="687"/>
      <c r="BT18" s="687"/>
      <c r="BU18" s="687"/>
      <c r="BV18" s="687"/>
      <c r="BW18" s="687"/>
      <c r="BX18" s="687"/>
      <c r="BY18" s="687"/>
      <c r="BZ18" s="687"/>
      <c r="CA18" s="687"/>
      <c r="CB18" s="687"/>
      <c r="CC18" s="687"/>
      <c r="CD18" s="687"/>
      <c r="CE18" s="687"/>
      <c r="CF18" s="687"/>
      <c r="CG18" s="687"/>
      <c r="CH18" s="687"/>
      <c r="CI18" s="687"/>
      <c r="CJ18" s="687"/>
      <c r="CK18" s="687"/>
      <c r="CL18" s="687"/>
      <c r="CM18" s="687"/>
      <c r="CN18" s="687"/>
      <c r="CO18" s="687"/>
      <c r="CP18" s="687"/>
      <c r="CQ18" s="687"/>
      <c r="CR18" s="687"/>
      <c r="CS18" s="687"/>
      <c r="CT18" s="687"/>
      <c r="CU18" s="687"/>
      <c r="CV18" s="687"/>
      <c r="CW18" s="687"/>
      <c r="CX18" s="687"/>
      <c r="CY18" s="687"/>
      <c r="CZ18" s="687"/>
      <c r="DA18" s="687"/>
      <c r="DB18" s="687"/>
      <c r="DC18" s="687"/>
      <c r="DD18" s="687"/>
      <c r="DE18" s="687"/>
      <c r="DF18" s="687"/>
      <c r="DG18" s="687"/>
      <c r="DH18" s="687"/>
      <c r="DI18" s="687"/>
      <c r="DJ18" s="687"/>
      <c r="DK18" s="687"/>
      <c r="DL18" s="687"/>
      <c r="DM18" s="687"/>
      <c r="DN18" s="687"/>
      <c r="DO18" s="687"/>
      <c r="DP18" s="687"/>
      <c r="DQ18" s="687"/>
      <c r="DR18" s="687"/>
      <c r="DS18" s="687"/>
      <c r="DT18" s="687"/>
      <c r="DU18" s="687"/>
      <c r="DV18" s="687"/>
      <c r="DW18" s="687"/>
      <c r="DX18" s="687"/>
      <c r="DY18" s="687"/>
      <c r="DZ18" s="687"/>
      <c r="EA18" s="687"/>
      <c r="EB18" s="687"/>
      <c r="EC18" s="687"/>
      <c r="ED18" s="687"/>
      <c r="EE18" s="687"/>
      <c r="EF18" s="687"/>
      <c r="EG18" s="687"/>
      <c r="EH18" s="687"/>
      <c r="EI18" s="687"/>
      <c r="EJ18" s="687"/>
      <c r="EK18" s="687"/>
      <c r="EL18" s="687"/>
      <c r="EM18" s="687"/>
      <c r="EN18" s="687"/>
      <c r="EO18" s="687"/>
      <c r="EP18" s="687"/>
      <c r="EQ18" s="687"/>
      <c r="ER18" s="687"/>
      <c r="ES18" s="687"/>
      <c r="ET18" s="687"/>
      <c r="EU18" s="687"/>
      <c r="EV18" s="687"/>
      <c r="EW18" s="687"/>
      <c r="EX18" s="687"/>
      <c r="EY18" s="687"/>
      <c r="EZ18" s="687"/>
      <c r="FA18" s="687"/>
      <c r="FB18" s="687"/>
      <c r="FC18" s="687"/>
      <c r="FD18" s="687"/>
      <c r="FE18" s="687"/>
      <c r="FF18" s="687"/>
      <c r="FG18" s="687"/>
      <c r="FH18" s="687"/>
      <c r="FI18" s="687"/>
      <c r="FJ18" s="687"/>
      <c r="FK18" s="687"/>
      <c r="FL18" s="687"/>
      <c r="FM18" s="687"/>
      <c r="FN18" s="687"/>
      <c r="FO18" s="687"/>
      <c r="FP18" s="687"/>
      <c r="FQ18" s="687"/>
      <c r="FR18" s="687"/>
      <c r="FS18" s="687"/>
      <c r="FT18" s="687"/>
      <c r="FU18" s="687"/>
      <c r="FV18" s="687"/>
      <c r="FW18" s="687"/>
      <c r="FX18" s="687"/>
      <c r="FY18" s="687"/>
      <c r="FZ18" s="687"/>
      <c r="GA18" s="709"/>
      <c r="GB18" s="699"/>
    </row>
    <row r="19" spans="1:185" ht="10.5" customHeight="1">
      <c r="A19" s="695"/>
      <c r="B19" s="343"/>
      <c r="C19" s="719"/>
      <c r="D19" s="720"/>
      <c r="E19" s="720"/>
      <c r="F19" s="720"/>
      <c r="G19" s="720"/>
      <c r="H19" s="720"/>
      <c r="I19" s="720"/>
      <c r="J19" s="720"/>
      <c r="K19" s="720"/>
      <c r="L19" s="720"/>
      <c r="M19" s="720"/>
      <c r="N19" s="720"/>
      <c r="O19" s="720"/>
      <c r="P19" s="720"/>
      <c r="Q19" s="721"/>
      <c r="R19" s="333"/>
      <c r="S19" s="687"/>
      <c r="T19" s="687"/>
      <c r="U19" s="687"/>
      <c r="V19" s="687"/>
      <c r="W19" s="687"/>
      <c r="X19" s="687"/>
      <c r="Y19" s="687"/>
      <c r="Z19" s="687"/>
      <c r="AA19" s="687"/>
      <c r="AB19" s="687"/>
      <c r="AC19" s="687"/>
      <c r="AD19" s="687"/>
      <c r="AE19" s="687"/>
      <c r="AF19" s="687"/>
      <c r="AG19" s="687"/>
      <c r="AH19" s="687"/>
      <c r="AI19" s="687"/>
      <c r="AJ19" s="687"/>
      <c r="AK19" s="687"/>
      <c r="AL19" s="687"/>
      <c r="AM19" s="687"/>
      <c r="AN19" s="687"/>
      <c r="AO19" s="687"/>
      <c r="AP19" s="687"/>
      <c r="AQ19" s="687"/>
      <c r="AR19" s="687"/>
      <c r="AS19" s="687"/>
      <c r="AT19" s="687"/>
      <c r="AU19" s="687"/>
      <c r="AV19" s="687"/>
      <c r="AW19" s="687"/>
      <c r="AX19" s="687"/>
      <c r="AY19" s="687"/>
      <c r="AZ19" s="687"/>
      <c r="BA19" s="687"/>
      <c r="BB19" s="687"/>
      <c r="BC19" s="687"/>
      <c r="BD19" s="687"/>
      <c r="BE19" s="687"/>
      <c r="BF19" s="687"/>
      <c r="BG19" s="687"/>
      <c r="BH19" s="687"/>
      <c r="BI19" s="687"/>
      <c r="BJ19" s="687"/>
      <c r="BK19" s="687"/>
      <c r="BL19" s="687"/>
      <c r="BM19" s="687"/>
      <c r="BN19" s="687"/>
      <c r="BO19" s="687"/>
      <c r="BP19" s="687"/>
      <c r="BQ19" s="687"/>
      <c r="BR19" s="687"/>
      <c r="BS19" s="687"/>
      <c r="BT19" s="687"/>
      <c r="BU19" s="687"/>
      <c r="BV19" s="687"/>
      <c r="BW19" s="687"/>
      <c r="BX19" s="687"/>
      <c r="BY19" s="687"/>
      <c r="BZ19" s="687"/>
      <c r="CA19" s="687"/>
      <c r="CB19" s="687"/>
      <c r="CC19" s="687"/>
      <c r="CD19" s="687"/>
      <c r="CE19" s="687"/>
      <c r="CF19" s="687"/>
      <c r="CG19" s="687"/>
      <c r="CH19" s="687"/>
      <c r="CI19" s="687"/>
      <c r="CJ19" s="687"/>
      <c r="CK19" s="687"/>
      <c r="CL19" s="687"/>
      <c r="CM19" s="687"/>
      <c r="CN19" s="687"/>
      <c r="CO19" s="687"/>
      <c r="CP19" s="687"/>
      <c r="CQ19" s="687"/>
      <c r="CR19" s="687"/>
      <c r="CS19" s="687"/>
      <c r="CT19" s="687"/>
      <c r="CU19" s="687"/>
      <c r="CV19" s="687"/>
      <c r="CW19" s="687"/>
      <c r="CX19" s="687"/>
      <c r="CY19" s="687"/>
      <c r="CZ19" s="687"/>
      <c r="DA19" s="687"/>
      <c r="DB19" s="687"/>
      <c r="DC19" s="687"/>
      <c r="DD19" s="687"/>
      <c r="DE19" s="687"/>
      <c r="DF19" s="687"/>
      <c r="DG19" s="687"/>
      <c r="DH19" s="687"/>
      <c r="DI19" s="687"/>
      <c r="DJ19" s="687"/>
      <c r="DK19" s="687"/>
      <c r="DL19" s="687"/>
      <c r="DM19" s="687"/>
      <c r="DN19" s="687"/>
      <c r="DO19" s="687"/>
      <c r="DP19" s="687"/>
      <c r="DQ19" s="687"/>
      <c r="DR19" s="687"/>
      <c r="DS19" s="687"/>
      <c r="DT19" s="687"/>
      <c r="DU19" s="687"/>
      <c r="DV19" s="687"/>
      <c r="DW19" s="687"/>
      <c r="DX19" s="687"/>
      <c r="DY19" s="687"/>
      <c r="DZ19" s="687"/>
      <c r="EA19" s="687"/>
      <c r="EB19" s="687"/>
      <c r="EC19" s="687"/>
      <c r="ED19" s="687"/>
      <c r="EE19" s="687"/>
      <c r="EF19" s="687"/>
      <c r="EG19" s="687"/>
      <c r="EH19" s="687"/>
      <c r="EI19" s="687"/>
      <c r="EJ19" s="687"/>
      <c r="EK19" s="687"/>
      <c r="EL19" s="687"/>
      <c r="EM19" s="687"/>
      <c r="EN19" s="687"/>
      <c r="EO19" s="687"/>
      <c r="EP19" s="687"/>
      <c r="EQ19" s="687"/>
      <c r="ER19" s="687"/>
      <c r="ES19" s="687"/>
      <c r="ET19" s="687"/>
      <c r="EU19" s="687"/>
      <c r="EV19" s="687"/>
      <c r="EW19" s="687"/>
      <c r="EX19" s="687"/>
      <c r="EY19" s="687"/>
      <c r="EZ19" s="687"/>
      <c r="FA19" s="687"/>
      <c r="FB19" s="687"/>
      <c r="FC19" s="687"/>
      <c r="FD19" s="687"/>
      <c r="FE19" s="687"/>
      <c r="FF19" s="687"/>
      <c r="FG19" s="687"/>
      <c r="FH19" s="687"/>
      <c r="FI19" s="687"/>
      <c r="FJ19" s="687"/>
      <c r="FK19" s="687"/>
      <c r="FL19" s="687"/>
      <c r="FM19" s="687"/>
      <c r="FN19" s="687"/>
      <c r="FO19" s="687"/>
      <c r="FP19" s="687"/>
      <c r="FQ19" s="687"/>
      <c r="FR19" s="687"/>
      <c r="FS19" s="687"/>
      <c r="FT19" s="687"/>
      <c r="FU19" s="687"/>
      <c r="FV19" s="687"/>
      <c r="FW19" s="687"/>
      <c r="FX19" s="687"/>
      <c r="FY19" s="687"/>
      <c r="FZ19" s="687"/>
      <c r="GA19" s="709"/>
      <c r="GB19" s="699"/>
    </row>
    <row r="20" spans="1:185" s="323" customFormat="1" ht="10.5" customHeight="1">
      <c r="A20" s="695"/>
      <c r="B20" s="343"/>
      <c r="C20" s="716"/>
      <c r="D20" s="717"/>
      <c r="E20" s="717"/>
      <c r="F20" s="717"/>
      <c r="G20" s="717"/>
      <c r="H20" s="717"/>
      <c r="I20" s="717"/>
      <c r="J20" s="717"/>
      <c r="K20" s="717"/>
      <c r="L20" s="717"/>
      <c r="M20" s="717"/>
      <c r="N20" s="717"/>
      <c r="O20" s="717"/>
      <c r="P20" s="717"/>
      <c r="Q20" s="718"/>
      <c r="R20" s="333"/>
      <c r="S20" s="687"/>
      <c r="T20" s="687"/>
      <c r="U20" s="687"/>
      <c r="V20" s="687"/>
      <c r="W20" s="687"/>
      <c r="X20" s="687"/>
      <c r="Y20" s="687"/>
      <c r="Z20" s="687"/>
      <c r="AA20" s="687"/>
      <c r="AB20" s="687"/>
      <c r="AC20" s="687"/>
      <c r="AD20" s="687"/>
      <c r="AE20" s="687"/>
      <c r="AF20" s="687"/>
      <c r="AG20" s="687"/>
      <c r="AH20" s="687"/>
      <c r="AI20" s="687"/>
      <c r="AJ20" s="687"/>
      <c r="AK20" s="687"/>
      <c r="AL20" s="687"/>
      <c r="AM20" s="687"/>
      <c r="AN20" s="687"/>
      <c r="AO20" s="687"/>
      <c r="AP20" s="687"/>
      <c r="AQ20" s="687"/>
      <c r="AR20" s="687"/>
      <c r="AS20" s="687"/>
      <c r="AT20" s="687"/>
      <c r="AU20" s="687"/>
      <c r="AV20" s="687"/>
      <c r="AW20" s="687"/>
      <c r="AX20" s="687"/>
      <c r="AY20" s="687"/>
      <c r="AZ20" s="687"/>
      <c r="BA20" s="687"/>
      <c r="BB20" s="687"/>
      <c r="BC20" s="687"/>
      <c r="BD20" s="687"/>
      <c r="BE20" s="687"/>
      <c r="BF20" s="687"/>
      <c r="BG20" s="687"/>
      <c r="BH20" s="687"/>
      <c r="BI20" s="687"/>
      <c r="BJ20" s="687"/>
      <c r="BK20" s="687"/>
      <c r="BL20" s="687"/>
      <c r="BM20" s="687"/>
      <c r="BN20" s="687"/>
      <c r="BO20" s="687"/>
      <c r="BP20" s="687"/>
      <c r="BQ20" s="687"/>
      <c r="BR20" s="687"/>
      <c r="BS20" s="687"/>
      <c r="BT20" s="687"/>
      <c r="BU20" s="687"/>
      <c r="BV20" s="687"/>
      <c r="BW20" s="687"/>
      <c r="BX20" s="687"/>
      <c r="BY20" s="687"/>
      <c r="BZ20" s="687"/>
      <c r="CA20" s="687"/>
      <c r="CB20" s="687"/>
      <c r="CC20" s="687"/>
      <c r="CD20" s="687"/>
      <c r="CE20" s="687"/>
      <c r="CF20" s="687"/>
      <c r="CG20" s="687"/>
      <c r="CH20" s="687"/>
      <c r="CI20" s="687"/>
      <c r="CJ20" s="687"/>
      <c r="CK20" s="687"/>
      <c r="CL20" s="687"/>
      <c r="CM20" s="687"/>
      <c r="CN20" s="687"/>
      <c r="CO20" s="687"/>
      <c r="CP20" s="687"/>
      <c r="CQ20" s="687"/>
      <c r="CR20" s="687"/>
      <c r="CS20" s="687"/>
      <c r="CT20" s="687"/>
      <c r="CU20" s="687"/>
      <c r="CV20" s="687"/>
      <c r="CW20" s="687"/>
      <c r="CX20" s="687"/>
      <c r="CY20" s="687"/>
      <c r="CZ20" s="687"/>
      <c r="DA20" s="687"/>
      <c r="DB20" s="687"/>
      <c r="DC20" s="687"/>
      <c r="DD20" s="687"/>
      <c r="DE20" s="687"/>
      <c r="DF20" s="687"/>
      <c r="DG20" s="687"/>
      <c r="DH20" s="687"/>
      <c r="DI20" s="687"/>
      <c r="DJ20" s="687"/>
      <c r="DK20" s="687"/>
      <c r="DL20" s="687"/>
      <c r="DM20" s="687"/>
      <c r="DN20" s="687"/>
      <c r="DO20" s="687"/>
      <c r="DP20" s="687"/>
      <c r="DQ20" s="687"/>
      <c r="DR20" s="687"/>
      <c r="DS20" s="687"/>
      <c r="DT20" s="687"/>
      <c r="DU20" s="687"/>
      <c r="DV20" s="687"/>
      <c r="DW20" s="687"/>
      <c r="DX20" s="687"/>
      <c r="DY20" s="687"/>
      <c r="DZ20" s="687"/>
      <c r="EA20" s="687"/>
      <c r="EB20" s="687"/>
      <c r="EC20" s="687"/>
      <c r="ED20" s="687"/>
      <c r="EE20" s="687"/>
      <c r="EF20" s="687"/>
      <c r="EG20" s="687"/>
      <c r="EH20" s="687"/>
      <c r="EI20" s="687"/>
      <c r="EJ20" s="687"/>
      <c r="EK20" s="687"/>
      <c r="EL20" s="687"/>
      <c r="EM20" s="687"/>
      <c r="EN20" s="687"/>
      <c r="EO20" s="687"/>
      <c r="EP20" s="687"/>
      <c r="EQ20" s="687"/>
      <c r="ER20" s="687"/>
      <c r="ES20" s="687"/>
      <c r="ET20" s="687"/>
      <c r="EU20" s="687"/>
      <c r="EV20" s="687"/>
      <c r="EW20" s="687"/>
      <c r="EX20" s="687"/>
      <c r="EY20" s="687"/>
      <c r="EZ20" s="687"/>
      <c r="FA20" s="687"/>
      <c r="FB20" s="687"/>
      <c r="FC20" s="687"/>
      <c r="FD20" s="687"/>
      <c r="FE20" s="687"/>
      <c r="FF20" s="687"/>
      <c r="FG20" s="687"/>
      <c r="FH20" s="687"/>
      <c r="FI20" s="687"/>
      <c r="FJ20" s="687"/>
      <c r="FK20" s="687"/>
      <c r="FL20" s="687"/>
      <c r="FM20" s="687"/>
      <c r="FN20" s="687"/>
      <c r="FO20" s="687"/>
      <c r="FP20" s="687"/>
      <c r="FQ20" s="687"/>
      <c r="FR20" s="687"/>
      <c r="FS20" s="687"/>
      <c r="FT20" s="687"/>
      <c r="FU20" s="687"/>
      <c r="FV20" s="687"/>
      <c r="FW20" s="687"/>
      <c r="FX20" s="687"/>
      <c r="FY20" s="687"/>
      <c r="FZ20" s="687"/>
      <c r="GA20" s="709"/>
      <c r="GB20" s="699"/>
      <c r="GC20" s="289"/>
    </row>
    <row r="21" spans="1:185" ht="10.5" customHeight="1">
      <c r="A21" s="695"/>
      <c r="B21" s="343"/>
      <c r="C21" s="719"/>
      <c r="D21" s="720"/>
      <c r="E21" s="720"/>
      <c r="F21" s="720"/>
      <c r="G21" s="720"/>
      <c r="H21" s="720"/>
      <c r="I21" s="720"/>
      <c r="J21" s="720"/>
      <c r="K21" s="720"/>
      <c r="L21" s="720"/>
      <c r="M21" s="720"/>
      <c r="N21" s="720"/>
      <c r="O21" s="720"/>
      <c r="P21" s="720"/>
      <c r="Q21" s="721"/>
      <c r="R21" s="333"/>
      <c r="S21" s="687"/>
      <c r="T21" s="687"/>
      <c r="U21" s="687"/>
      <c r="V21" s="687"/>
      <c r="W21" s="687"/>
      <c r="X21" s="687"/>
      <c r="Y21" s="687"/>
      <c r="Z21" s="687"/>
      <c r="AA21" s="687"/>
      <c r="AB21" s="687"/>
      <c r="AC21" s="687"/>
      <c r="AD21" s="687"/>
      <c r="AE21" s="687"/>
      <c r="AF21" s="687"/>
      <c r="AG21" s="687"/>
      <c r="AH21" s="687"/>
      <c r="AI21" s="687"/>
      <c r="AJ21" s="687"/>
      <c r="AK21" s="687"/>
      <c r="AL21" s="687"/>
      <c r="AM21" s="687"/>
      <c r="AN21" s="687"/>
      <c r="AO21" s="687"/>
      <c r="AP21" s="687"/>
      <c r="AQ21" s="687"/>
      <c r="AR21" s="687"/>
      <c r="AS21" s="687"/>
      <c r="AT21" s="687"/>
      <c r="AU21" s="687"/>
      <c r="AV21" s="687"/>
      <c r="AW21" s="687"/>
      <c r="AX21" s="687"/>
      <c r="AY21" s="687"/>
      <c r="AZ21" s="687"/>
      <c r="BA21" s="687"/>
      <c r="BB21" s="687"/>
      <c r="BC21" s="687"/>
      <c r="BD21" s="687"/>
      <c r="BE21" s="687"/>
      <c r="BF21" s="687"/>
      <c r="BG21" s="687"/>
      <c r="BH21" s="687"/>
      <c r="BI21" s="687"/>
      <c r="BJ21" s="687"/>
      <c r="BK21" s="687"/>
      <c r="BL21" s="687"/>
      <c r="BM21" s="687"/>
      <c r="BN21" s="687"/>
      <c r="BO21" s="687"/>
      <c r="BP21" s="687"/>
      <c r="BQ21" s="687"/>
      <c r="BR21" s="687"/>
      <c r="BS21" s="687"/>
      <c r="BT21" s="687"/>
      <c r="BU21" s="687"/>
      <c r="BV21" s="687"/>
      <c r="BW21" s="687"/>
      <c r="BX21" s="687"/>
      <c r="BY21" s="687"/>
      <c r="BZ21" s="687"/>
      <c r="CA21" s="687"/>
      <c r="CB21" s="687"/>
      <c r="CC21" s="687"/>
      <c r="CD21" s="687"/>
      <c r="CE21" s="687"/>
      <c r="CF21" s="687"/>
      <c r="CG21" s="687"/>
      <c r="CH21" s="687"/>
      <c r="CI21" s="687"/>
      <c r="CJ21" s="687"/>
      <c r="CK21" s="687"/>
      <c r="CL21" s="687"/>
      <c r="CM21" s="687"/>
      <c r="CN21" s="687"/>
      <c r="CO21" s="687"/>
      <c r="CP21" s="687"/>
      <c r="CQ21" s="687"/>
      <c r="CR21" s="687"/>
      <c r="CS21" s="687"/>
      <c r="CT21" s="687"/>
      <c r="CU21" s="687"/>
      <c r="CV21" s="687"/>
      <c r="CW21" s="687"/>
      <c r="CX21" s="687"/>
      <c r="CY21" s="687"/>
      <c r="CZ21" s="687"/>
      <c r="DA21" s="687"/>
      <c r="DB21" s="687"/>
      <c r="DC21" s="687"/>
      <c r="DD21" s="687"/>
      <c r="DE21" s="687"/>
      <c r="DF21" s="687"/>
      <c r="DG21" s="687"/>
      <c r="DH21" s="687"/>
      <c r="DI21" s="687"/>
      <c r="DJ21" s="687"/>
      <c r="DK21" s="687"/>
      <c r="DL21" s="687"/>
      <c r="DM21" s="687"/>
      <c r="DN21" s="687"/>
      <c r="DO21" s="687"/>
      <c r="DP21" s="687"/>
      <c r="DQ21" s="687"/>
      <c r="DR21" s="687"/>
      <c r="DS21" s="687"/>
      <c r="DT21" s="687"/>
      <c r="DU21" s="687"/>
      <c r="DV21" s="687"/>
      <c r="DW21" s="687"/>
      <c r="DX21" s="687"/>
      <c r="DY21" s="687"/>
      <c r="DZ21" s="687"/>
      <c r="EA21" s="687"/>
      <c r="EB21" s="687"/>
      <c r="EC21" s="687"/>
      <c r="ED21" s="687"/>
      <c r="EE21" s="687"/>
      <c r="EF21" s="687"/>
      <c r="EG21" s="687"/>
      <c r="EH21" s="687"/>
      <c r="EI21" s="687"/>
      <c r="EJ21" s="687"/>
      <c r="EK21" s="687"/>
      <c r="EL21" s="687"/>
      <c r="EM21" s="687"/>
      <c r="EN21" s="687"/>
      <c r="EO21" s="687"/>
      <c r="EP21" s="687"/>
      <c r="EQ21" s="687"/>
      <c r="ER21" s="687"/>
      <c r="ES21" s="687"/>
      <c r="ET21" s="687"/>
      <c r="EU21" s="687"/>
      <c r="EV21" s="687"/>
      <c r="EW21" s="687"/>
      <c r="EX21" s="687"/>
      <c r="EY21" s="687"/>
      <c r="EZ21" s="687"/>
      <c r="FA21" s="687"/>
      <c r="FB21" s="687"/>
      <c r="FC21" s="687"/>
      <c r="FD21" s="687"/>
      <c r="FE21" s="687"/>
      <c r="FF21" s="687"/>
      <c r="FG21" s="687"/>
      <c r="FH21" s="687"/>
      <c r="FI21" s="687"/>
      <c r="FJ21" s="687"/>
      <c r="FK21" s="687"/>
      <c r="FL21" s="687"/>
      <c r="FM21" s="687"/>
      <c r="FN21" s="687"/>
      <c r="FO21" s="687"/>
      <c r="FP21" s="687"/>
      <c r="FQ21" s="687"/>
      <c r="FR21" s="687"/>
      <c r="FS21" s="687"/>
      <c r="FT21" s="687"/>
      <c r="FU21" s="687"/>
      <c r="FV21" s="687"/>
      <c r="FW21" s="687"/>
      <c r="FX21" s="687"/>
      <c r="FY21" s="687"/>
      <c r="FZ21" s="687"/>
      <c r="GA21" s="709"/>
      <c r="GB21" s="699"/>
    </row>
    <row r="22" spans="1:185" s="323" customFormat="1" ht="10.5" customHeight="1">
      <c r="A22" s="695"/>
      <c r="B22" s="343"/>
      <c r="C22" s="716"/>
      <c r="D22" s="717"/>
      <c r="E22" s="717"/>
      <c r="F22" s="717"/>
      <c r="G22" s="717"/>
      <c r="H22" s="717"/>
      <c r="I22" s="717"/>
      <c r="J22" s="717"/>
      <c r="K22" s="717"/>
      <c r="L22" s="717"/>
      <c r="M22" s="717"/>
      <c r="N22" s="717"/>
      <c r="O22" s="717"/>
      <c r="P22" s="717"/>
      <c r="Q22" s="718"/>
      <c r="R22" s="333"/>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7"/>
      <c r="BP22" s="687"/>
      <c r="BQ22" s="687"/>
      <c r="BR22" s="687"/>
      <c r="BS22" s="687"/>
      <c r="BT22" s="687"/>
      <c r="BU22" s="687"/>
      <c r="BV22" s="687"/>
      <c r="BW22" s="687"/>
      <c r="BX22" s="687"/>
      <c r="BY22" s="687"/>
      <c r="BZ22" s="687"/>
      <c r="CA22" s="687"/>
      <c r="CB22" s="687"/>
      <c r="CC22" s="687"/>
      <c r="CD22" s="687"/>
      <c r="CE22" s="687"/>
      <c r="CF22" s="687"/>
      <c r="CG22" s="687"/>
      <c r="CH22" s="687"/>
      <c r="CI22" s="687"/>
      <c r="CJ22" s="687"/>
      <c r="CK22" s="687"/>
      <c r="CL22" s="687"/>
      <c r="CM22" s="687"/>
      <c r="CN22" s="687"/>
      <c r="CO22" s="687"/>
      <c r="CP22" s="687"/>
      <c r="CQ22" s="687"/>
      <c r="CR22" s="687"/>
      <c r="CS22" s="687"/>
      <c r="CT22" s="687"/>
      <c r="CU22" s="687"/>
      <c r="CV22" s="687"/>
      <c r="CW22" s="687"/>
      <c r="CX22" s="687"/>
      <c r="CY22" s="687"/>
      <c r="CZ22" s="687"/>
      <c r="DA22" s="687"/>
      <c r="DB22" s="687"/>
      <c r="DC22" s="687"/>
      <c r="DD22" s="687"/>
      <c r="DE22" s="687"/>
      <c r="DF22" s="687"/>
      <c r="DG22" s="687"/>
      <c r="DH22" s="687"/>
      <c r="DI22" s="687"/>
      <c r="DJ22" s="687"/>
      <c r="DK22" s="687"/>
      <c r="DL22" s="687"/>
      <c r="DM22" s="687"/>
      <c r="DN22" s="687"/>
      <c r="DO22" s="687"/>
      <c r="DP22" s="687"/>
      <c r="DQ22" s="687"/>
      <c r="DR22" s="687"/>
      <c r="DS22" s="687"/>
      <c r="DT22" s="687"/>
      <c r="DU22" s="687"/>
      <c r="DV22" s="687"/>
      <c r="DW22" s="687"/>
      <c r="DX22" s="687"/>
      <c r="DY22" s="687"/>
      <c r="DZ22" s="687"/>
      <c r="EA22" s="687"/>
      <c r="EB22" s="687"/>
      <c r="EC22" s="687"/>
      <c r="ED22" s="687"/>
      <c r="EE22" s="687"/>
      <c r="EF22" s="687"/>
      <c r="EG22" s="687"/>
      <c r="EH22" s="687"/>
      <c r="EI22" s="687"/>
      <c r="EJ22" s="687"/>
      <c r="EK22" s="687"/>
      <c r="EL22" s="687"/>
      <c r="EM22" s="687"/>
      <c r="EN22" s="687"/>
      <c r="EO22" s="687"/>
      <c r="EP22" s="687"/>
      <c r="EQ22" s="687"/>
      <c r="ER22" s="687"/>
      <c r="ES22" s="687"/>
      <c r="ET22" s="687"/>
      <c r="EU22" s="687"/>
      <c r="EV22" s="687"/>
      <c r="EW22" s="687"/>
      <c r="EX22" s="687"/>
      <c r="EY22" s="687"/>
      <c r="EZ22" s="687"/>
      <c r="FA22" s="687"/>
      <c r="FB22" s="687"/>
      <c r="FC22" s="687"/>
      <c r="FD22" s="687"/>
      <c r="FE22" s="687"/>
      <c r="FF22" s="687"/>
      <c r="FG22" s="687"/>
      <c r="FH22" s="687"/>
      <c r="FI22" s="687"/>
      <c r="FJ22" s="687"/>
      <c r="FK22" s="687"/>
      <c r="FL22" s="687"/>
      <c r="FM22" s="687"/>
      <c r="FN22" s="687"/>
      <c r="FO22" s="687"/>
      <c r="FP22" s="687"/>
      <c r="FQ22" s="687"/>
      <c r="FR22" s="687"/>
      <c r="FS22" s="687"/>
      <c r="FT22" s="687"/>
      <c r="FU22" s="687"/>
      <c r="FV22" s="687"/>
      <c r="FW22" s="687"/>
      <c r="FX22" s="687"/>
      <c r="FY22" s="687"/>
      <c r="FZ22" s="687"/>
      <c r="GA22" s="709"/>
      <c r="GB22" s="699"/>
      <c r="GC22" s="289"/>
    </row>
    <row r="23" spans="1:185" s="675" customFormat="1" ht="27" customHeight="1">
      <c r="A23" s="693"/>
      <c r="B23" s="674"/>
      <c r="C23" s="662" t="s">
        <v>1936</v>
      </c>
      <c r="D23" s="662"/>
      <c r="E23" s="662"/>
      <c r="F23" s="662"/>
      <c r="G23" s="320"/>
      <c r="H23" s="662"/>
      <c r="I23" s="663"/>
      <c r="J23" s="663"/>
      <c r="K23" s="663"/>
      <c r="L23" s="663"/>
      <c r="M23" s="677"/>
      <c r="N23" s="678"/>
      <c r="O23" s="678"/>
      <c r="P23" s="679"/>
      <c r="Q23" s="680"/>
      <c r="R23" s="331"/>
      <c r="S23" s="683">
        <v>0.19444444444444445</v>
      </c>
      <c r="T23" s="684">
        <f t="shared" ref="T23:W23" si="9">S23+1/24/60</f>
        <v>0.19513888888888889</v>
      </c>
      <c r="U23" s="685">
        <f t="shared" si="9"/>
        <v>0.19583333333333333</v>
      </c>
      <c r="V23" s="685">
        <f t="shared" si="9"/>
        <v>0.19652777777777777</v>
      </c>
      <c r="W23" s="685">
        <f t="shared" si="9"/>
        <v>0.19722222222222222</v>
      </c>
      <c r="X23" s="683">
        <v>0.19791666666666666</v>
      </c>
      <c r="Y23" s="684">
        <f t="shared" ref="Y23:Z23" si="10">X23+1/24/60</f>
        <v>0.1986111111111111</v>
      </c>
      <c r="Z23" s="685">
        <f t="shared" si="10"/>
        <v>0.19930555555555554</v>
      </c>
      <c r="AA23" s="685">
        <f>Z23+1/24/60</f>
        <v>0.19999999999999998</v>
      </c>
      <c r="AB23" s="685">
        <f>AA23+1/24/60</f>
        <v>0.20069444444444443</v>
      </c>
      <c r="AC23" s="683">
        <v>0.2013888888888889</v>
      </c>
      <c r="AD23" s="684">
        <f t="shared" ref="AD23:AG23" si="11">AC23+1/24/60</f>
        <v>0.20208333333333334</v>
      </c>
      <c r="AE23" s="685">
        <f t="shared" si="11"/>
        <v>0.20277777777777778</v>
      </c>
      <c r="AF23" s="685">
        <f t="shared" si="11"/>
        <v>0.20347222222222222</v>
      </c>
      <c r="AG23" s="685">
        <f t="shared" si="11"/>
        <v>0.20416666666666666</v>
      </c>
      <c r="AH23" s="683">
        <v>0.2048611111111111</v>
      </c>
      <c r="AI23" s="684">
        <f t="shared" ref="AI23:AJ23" si="12">AH23+1/24/60</f>
        <v>0.20555555555555555</v>
      </c>
      <c r="AJ23" s="685">
        <f t="shared" si="12"/>
        <v>0.20624999999999999</v>
      </c>
      <c r="AK23" s="685">
        <f>AJ23+1/24/60</f>
        <v>0.20694444444444443</v>
      </c>
      <c r="AL23" s="685">
        <f>AK23+1/24/60</f>
        <v>0.20763888888888887</v>
      </c>
      <c r="AM23" s="683">
        <f>AL23+1/24/60</f>
        <v>0.20833333333333331</v>
      </c>
      <c r="AN23" s="684">
        <f t="shared" ref="AN23:BD23" si="13">AM23+1/24/60</f>
        <v>0.20902777777777776</v>
      </c>
      <c r="AO23" s="685">
        <f t="shared" si="13"/>
        <v>0.2097222222222222</v>
      </c>
      <c r="AP23" s="685">
        <f t="shared" si="13"/>
        <v>0.21041666666666664</v>
      </c>
      <c r="AQ23" s="685">
        <f t="shared" si="13"/>
        <v>0.21111111111111108</v>
      </c>
      <c r="AR23" s="683">
        <f t="shared" si="13"/>
        <v>0.21180555555555552</v>
      </c>
      <c r="AS23" s="684">
        <f t="shared" si="13"/>
        <v>0.21249999999999997</v>
      </c>
      <c r="AT23" s="685">
        <f t="shared" si="13"/>
        <v>0.21319444444444441</v>
      </c>
      <c r="AU23" s="685">
        <f t="shared" si="13"/>
        <v>0.21388888888888885</v>
      </c>
      <c r="AV23" s="685">
        <f t="shared" si="13"/>
        <v>0.21458333333333329</v>
      </c>
      <c r="AW23" s="683">
        <f t="shared" si="13"/>
        <v>0.21527777777777773</v>
      </c>
      <c r="AX23" s="684">
        <f t="shared" si="13"/>
        <v>0.21597222222222218</v>
      </c>
      <c r="AY23" s="685">
        <f t="shared" si="13"/>
        <v>0.21666666666666662</v>
      </c>
      <c r="AZ23" s="685">
        <f t="shared" si="13"/>
        <v>0.21736111111111106</v>
      </c>
      <c r="BA23" s="685">
        <f t="shared" si="13"/>
        <v>0.2180555555555555</v>
      </c>
      <c r="BB23" s="683">
        <f t="shared" si="13"/>
        <v>0.21874999999999994</v>
      </c>
      <c r="BC23" s="684">
        <f t="shared" si="13"/>
        <v>0.21944444444444439</v>
      </c>
      <c r="BD23" s="685">
        <f t="shared" si="13"/>
        <v>0.22013888888888883</v>
      </c>
      <c r="BE23" s="685">
        <f>BD23+1/24/60</f>
        <v>0.22083333333333327</v>
      </c>
      <c r="BF23" s="685">
        <f t="shared" ref="BF23:DQ23" si="14">BE23+1/24/60</f>
        <v>0.22152777777777771</v>
      </c>
      <c r="BG23" s="683">
        <f t="shared" si="14"/>
        <v>0.22222222222222215</v>
      </c>
      <c r="BH23" s="684">
        <f t="shared" si="14"/>
        <v>0.2229166666666666</v>
      </c>
      <c r="BI23" s="685">
        <f t="shared" si="14"/>
        <v>0.22361111111111104</v>
      </c>
      <c r="BJ23" s="685">
        <f t="shared" si="14"/>
        <v>0.22430555555555548</v>
      </c>
      <c r="BK23" s="685">
        <f t="shared" si="14"/>
        <v>0.22499999999999992</v>
      </c>
      <c r="BL23" s="683">
        <f t="shared" si="14"/>
        <v>0.22569444444444436</v>
      </c>
      <c r="BM23" s="684">
        <f t="shared" si="14"/>
        <v>0.22638888888888881</v>
      </c>
      <c r="BN23" s="685">
        <f t="shared" si="14"/>
        <v>0.22708333333333325</v>
      </c>
      <c r="BO23" s="685">
        <f t="shared" si="14"/>
        <v>0.22777777777777769</v>
      </c>
      <c r="BP23" s="685">
        <f t="shared" si="14"/>
        <v>0.22847222222222213</v>
      </c>
      <c r="BQ23" s="683">
        <f t="shared" si="14"/>
        <v>0.22916666666666657</v>
      </c>
      <c r="BR23" s="684">
        <f t="shared" si="14"/>
        <v>0.22986111111111102</v>
      </c>
      <c r="BS23" s="685">
        <f t="shared" si="14"/>
        <v>0.23055555555555546</v>
      </c>
      <c r="BT23" s="685">
        <f t="shared" si="14"/>
        <v>0.2312499999999999</v>
      </c>
      <c r="BU23" s="685">
        <f t="shared" si="14"/>
        <v>0.23194444444444434</v>
      </c>
      <c r="BV23" s="683">
        <f t="shared" si="14"/>
        <v>0.23263888888888878</v>
      </c>
      <c r="BW23" s="684">
        <f t="shared" si="14"/>
        <v>0.23333333333333323</v>
      </c>
      <c r="BX23" s="685">
        <f t="shared" si="14"/>
        <v>0.23402777777777767</v>
      </c>
      <c r="BY23" s="685">
        <f t="shared" si="14"/>
        <v>0.23472222222222211</v>
      </c>
      <c r="BZ23" s="685">
        <f t="shared" si="14"/>
        <v>0.23541666666666655</v>
      </c>
      <c r="CA23" s="683">
        <f t="shared" si="14"/>
        <v>0.23611111111111099</v>
      </c>
      <c r="CB23" s="684">
        <f t="shared" si="14"/>
        <v>0.23680555555555544</v>
      </c>
      <c r="CC23" s="685">
        <f t="shared" si="14"/>
        <v>0.23749999999999988</v>
      </c>
      <c r="CD23" s="685">
        <f t="shared" si="14"/>
        <v>0.23819444444444432</v>
      </c>
      <c r="CE23" s="685">
        <f t="shared" si="14"/>
        <v>0.23888888888888876</v>
      </c>
      <c r="CF23" s="683">
        <f t="shared" si="14"/>
        <v>0.2395833333333332</v>
      </c>
      <c r="CG23" s="684">
        <f t="shared" si="14"/>
        <v>0.24027777777777765</v>
      </c>
      <c r="CH23" s="685">
        <f t="shared" si="14"/>
        <v>0.24097222222222209</v>
      </c>
      <c r="CI23" s="685">
        <f t="shared" si="14"/>
        <v>0.24166666666666653</v>
      </c>
      <c r="CJ23" s="685">
        <f t="shared" si="14"/>
        <v>0.24236111111111097</v>
      </c>
      <c r="CK23" s="683">
        <f t="shared" si="14"/>
        <v>0.24305555555555541</v>
      </c>
      <c r="CL23" s="684">
        <f t="shared" si="14"/>
        <v>0.24374999999999986</v>
      </c>
      <c r="CM23" s="685">
        <f t="shared" si="14"/>
        <v>0.2444444444444443</v>
      </c>
      <c r="CN23" s="685">
        <f t="shared" si="14"/>
        <v>0.24513888888888874</v>
      </c>
      <c r="CO23" s="685">
        <f t="shared" si="14"/>
        <v>0.24583333333333318</v>
      </c>
      <c r="CP23" s="683">
        <f t="shared" si="14"/>
        <v>0.24652777777777762</v>
      </c>
      <c r="CQ23" s="684">
        <f t="shared" si="14"/>
        <v>0.24722222222222207</v>
      </c>
      <c r="CR23" s="685">
        <f t="shared" si="14"/>
        <v>0.24791666666666651</v>
      </c>
      <c r="CS23" s="685">
        <f t="shared" si="14"/>
        <v>0.24861111111111095</v>
      </c>
      <c r="CT23" s="685">
        <f t="shared" si="14"/>
        <v>0.24930555555555539</v>
      </c>
      <c r="CU23" s="683">
        <f t="shared" si="14"/>
        <v>0.24999999999999983</v>
      </c>
      <c r="CV23" s="684">
        <f t="shared" si="14"/>
        <v>0.25069444444444428</v>
      </c>
      <c r="CW23" s="685">
        <f t="shared" si="14"/>
        <v>0.25138888888888872</v>
      </c>
      <c r="CX23" s="685">
        <f t="shared" si="14"/>
        <v>0.25208333333333316</v>
      </c>
      <c r="CY23" s="685">
        <f t="shared" si="14"/>
        <v>0.2527777777777776</v>
      </c>
      <c r="CZ23" s="683">
        <f t="shared" si="14"/>
        <v>0.25347222222222204</v>
      </c>
      <c r="DA23" s="684">
        <f t="shared" si="14"/>
        <v>0.25416666666666649</v>
      </c>
      <c r="DB23" s="685">
        <f t="shared" si="14"/>
        <v>0.25486111111111093</v>
      </c>
      <c r="DC23" s="685">
        <f t="shared" si="14"/>
        <v>0.25555555555555537</v>
      </c>
      <c r="DD23" s="685">
        <f t="shared" si="14"/>
        <v>0.25624999999999981</v>
      </c>
      <c r="DE23" s="683">
        <f t="shared" si="14"/>
        <v>0.25694444444444425</v>
      </c>
      <c r="DF23" s="684">
        <f t="shared" si="14"/>
        <v>0.2576388888888887</v>
      </c>
      <c r="DG23" s="685">
        <f t="shared" si="14"/>
        <v>0.25833333333333314</v>
      </c>
      <c r="DH23" s="685">
        <f t="shared" si="14"/>
        <v>0.25902777777777758</v>
      </c>
      <c r="DI23" s="685">
        <f t="shared" si="14"/>
        <v>0.25972222222222202</v>
      </c>
      <c r="DJ23" s="683">
        <f t="shared" si="14"/>
        <v>0.26041666666666646</v>
      </c>
      <c r="DK23" s="684">
        <f t="shared" si="14"/>
        <v>0.26111111111111091</v>
      </c>
      <c r="DL23" s="685">
        <f t="shared" si="14"/>
        <v>0.26180555555555535</v>
      </c>
      <c r="DM23" s="685">
        <f t="shared" si="14"/>
        <v>0.26249999999999979</v>
      </c>
      <c r="DN23" s="685">
        <f t="shared" si="14"/>
        <v>0.26319444444444423</v>
      </c>
      <c r="DO23" s="683">
        <f t="shared" si="14"/>
        <v>0.26388888888888867</v>
      </c>
      <c r="DP23" s="684">
        <f t="shared" si="14"/>
        <v>0.26458333333333311</v>
      </c>
      <c r="DQ23" s="685">
        <f t="shared" si="14"/>
        <v>0.26527777777777756</v>
      </c>
      <c r="DR23" s="685">
        <f t="shared" ref="DR23:FL23" si="15">DQ23+1/24/60</f>
        <v>0.265972222222222</v>
      </c>
      <c r="DS23" s="685">
        <f t="shared" si="15"/>
        <v>0.26666666666666644</v>
      </c>
      <c r="DT23" s="683">
        <f t="shared" si="15"/>
        <v>0.26736111111111088</v>
      </c>
      <c r="DU23" s="684">
        <f t="shared" si="15"/>
        <v>0.26805555555555532</v>
      </c>
      <c r="DV23" s="685">
        <f t="shared" si="15"/>
        <v>0.26874999999999977</v>
      </c>
      <c r="DW23" s="685">
        <f t="shared" si="15"/>
        <v>0.26944444444444421</v>
      </c>
      <c r="DX23" s="685">
        <f t="shared" si="15"/>
        <v>0.27013888888888865</v>
      </c>
      <c r="DY23" s="683">
        <f t="shared" si="15"/>
        <v>0.27083333333333309</v>
      </c>
      <c r="DZ23" s="684">
        <f t="shared" si="15"/>
        <v>0.27152777777777753</v>
      </c>
      <c r="EA23" s="685">
        <f t="shared" si="15"/>
        <v>0.27222222222222198</v>
      </c>
      <c r="EB23" s="685">
        <f t="shared" si="15"/>
        <v>0.27291666666666642</v>
      </c>
      <c r="EC23" s="685">
        <f t="shared" si="15"/>
        <v>0.27361111111111086</v>
      </c>
      <c r="ED23" s="683">
        <f t="shared" si="15"/>
        <v>0.2743055555555553</v>
      </c>
      <c r="EE23" s="684">
        <f t="shared" si="15"/>
        <v>0.27499999999999974</v>
      </c>
      <c r="EF23" s="685">
        <f t="shared" si="15"/>
        <v>0.27569444444444419</v>
      </c>
      <c r="EG23" s="685">
        <f t="shared" si="15"/>
        <v>0.27638888888888863</v>
      </c>
      <c r="EH23" s="685">
        <f t="shared" si="15"/>
        <v>0.27708333333333307</v>
      </c>
      <c r="EI23" s="683">
        <f t="shared" si="15"/>
        <v>0.27777777777777751</v>
      </c>
      <c r="EJ23" s="684">
        <f t="shared" si="15"/>
        <v>0.27847222222222195</v>
      </c>
      <c r="EK23" s="685">
        <f t="shared" si="15"/>
        <v>0.2791666666666664</v>
      </c>
      <c r="EL23" s="685">
        <f t="shared" si="15"/>
        <v>0.27986111111111084</v>
      </c>
      <c r="EM23" s="685">
        <f t="shared" si="15"/>
        <v>0.28055555555555528</v>
      </c>
      <c r="EN23" s="683">
        <f t="shared" si="15"/>
        <v>0.28124999999999972</v>
      </c>
      <c r="EO23" s="684">
        <f t="shared" si="15"/>
        <v>0.28194444444444416</v>
      </c>
      <c r="EP23" s="685">
        <f t="shared" si="15"/>
        <v>0.28263888888888861</v>
      </c>
      <c r="EQ23" s="685">
        <f t="shared" si="15"/>
        <v>0.28333333333333305</v>
      </c>
      <c r="ER23" s="685">
        <f t="shared" si="15"/>
        <v>0.28402777777777749</v>
      </c>
      <c r="ES23" s="683">
        <f t="shared" si="15"/>
        <v>0.28472222222222193</v>
      </c>
      <c r="ET23" s="684">
        <f t="shared" si="15"/>
        <v>0.28541666666666637</v>
      </c>
      <c r="EU23" s="685">
        <f t="shared" si="15"/>
        <v>0.28611111111111082</v>
      </c>
      <c r="EV23" s="685">
        <f t="shared" si="15"/>
        <v>0.28680555555555526</v>
      </c>
      <c r="EW23" s="685">
        <f t="shared" si="15"/>
        <v>0.2874999999999997</v>
      </c>
      <c r="EX23" s="683">
        <f t="shared" si="15"/>
        <v>0.28819444444444414</v>
      </c>
      <c r="EY23" s="684">
        <f t="shared" si="15"/>
        <v>0.28888888888888858</v>
      </c>
      <c r="EZ23" s="685">
        <f t="shared" si="15"/>
        <v>0.28958333333333303</v>
      </c>
      <c r="FA23" s="685">
        <f t="shared" si="15"/>
        <v>0.29027777777777747</v>
      </c>
      <c r="FB23" s="685">
        <f t="shared" si="15"/>
        <v>0.29097222222222191</v>
      </c>
      <c r="FC23" s="683">
        <f t="shared" si="15"/>
        <v>0.29166666666666635</v>
      </c>
      <c r="FD23" s="684">
        <f t="shared" si="15"/>
        <v>0.29236111111111079</v>
      </c>
      <c r="FE23" s="685">
        <f t="shared" si="15"/>
        <v>0.29305555555555524</v>
      </c>
      <c r="FF23" s="685">
        <f t="shared" si="15"/>
        <v>0.29374999999999968</v>
      </c>
      <c r="FG23" s="685">
        <f t="shared" si="15"/>
        <v>0.29444444444444412</v>
      </c>
      <c r="FH23" s="683">
        <f t="shared" si="15"/>
        <v>0.29513888888888856</v>
      </c>
      <c r="FI23" s="684">
        <f t="shared" si="15"/>
        <v>0.295833333333333</v>
      </c>
      <c r="FJ23" s="685">
        <f t="shared" si="15"/>
        <v>0.29652777777777745</v>
      </c>
      <c r="FK23" s="685">
        <f t="shared" si="15"/>
        <v>0.29722222222222189</v>
      </c>
      <c r="FL23" s="685">
        <f t="shared" si="15"/>
        <v>0.29791666666666633</v>
      </c>
      <c r="FM23" s="683">
        <f>FL23+1/24/60</f>
        <v>0.29861111111111077</v>
      </c>
      <c r="FN23" s="684">
        <f t="shared" ref="FN23:FQ23" si="16">FM23+1/24/60</f>
        <v>0.29930555555555521</v>
      </c>
      <c r="FO23" s="685">
        <f t="shared" si="16"/>
        <v>0.29999999999999966</v>
      </c>
      <c r="FP23" s="685">
        <f t="shared" si="16"/>
        <v>0.3006944444444441</v>
      </c>
      <c r="FQ23" s="685">
        <f t="shared" si="16"/>
        <v>0.30138888888888854</v>
      </c>
      <c r="FR23" s="683">
        <f>FQ23+1/24/60</f>
        <v>0.30208333333333298</v>
      </c>
      <c r="FS23" s="684">
        <f t="shared" ref="FS23:GA23" si="17">FR23+1/24/60</f>
        <v>0.30277777777777742</v>
      </c>
      <c r="FT23" s="685">
        <f t="shared" si="17"/>
        <v>0.30347222222222187</v>
      </c>
      <c r="FU23" s="685">
        <f t="shared" si="17"/>
        <v>0.30416666666666631</v>
      </c>
      <c r="FV23" s="685">
        <f t="shared" si="17"/>
        <v>0.30486111111111075</v>
      </c>
      <c r="FW23" s="683">
        <f t="shared" si="17"/>
        <v>0.30555555555555519</v>
      </c>
      <c r="FX23" s="684">
        <f t="shared" si="17"/>
        <v>0.30624999999999963</v>
      </c>
      <c r="FY23" s="685">
        <f t="shared" si="17"/>
        <v>0.30694444444444408</v>
      </c>
      <c r="FZ23" s="685">
        <f t="shared" si="17"/>
        <v>0.30763888888888852</v>
      </c>
      <c r="GA23" s="685">
        <f t="shared" si="17"/>
        <v>0.30833333333333296</v>
      </c>
      <c r="GB23" s="693"/>
      <c r="GC23" s="676"/>
    </row>
    <row r="24" spans="1:185" s="670" customFormat="1" ht="10.5" customHeight="1">
      <c r="A24" s="694"/>
      <c r="B24" s="343"/>
      <c r="C24" s="681" t="s">
        <v>1959</v>
      </c>
      <c r="D24" s="667"/>
      <c r="E24" s="667"/>
      <c r="F24" s="667"/>
      <c r="G24" s="667"/>
      <c r="H24" s="667"/>
      <c r="I24" s="667"/>
      <c r="J24" s="667"/>
      <c r="K24" s="667"/>
      <c r="L24" s="667"/>
      <c r="M24" s="667"/>
      <c r="N24" s="672"/>
      <c r="O24" s="672"/>
      <c r="P24" s="668"/>
      <c r="Q24" s="667"/>
      <c r="R24" s="673"/>
      <c r="S24" s="673"/>
      <c r="T24" s="673"/>
      <c r="U24" s="673"/>
      <c r="V24" s="673"/>
      <c r="W24" s="673"/>
      <c r="X24" s="673"/>
      <c r="Y24" s="673"/>
      <c r="Z24" s="673"/>
      <c r="AA24" s="673"/>
      <c r="AB24" s="673"/>
      <c r="AC24" s="673"/>
      <c r="AD24" s="673"/>
      <c r="AE24" s="673"/>
      <c r="AF24" s="673"/>
      <c r="AG24" s="673"/>
      <c r="AH24" s="673"/>
      <c r="AI24" s="673"/>
      <c r="AJ24" s="673"/>
      <c r="AK24" s="673"/>
      <c r="AL24" s="673"/>
      <c r="AM24" s="673"/>
      <c r="AN24" s="673"/>
      <c r="AO24" s="673"/>
      <c r="AP24" s="673"/>
      <c r="AQ24" s="673"/>
      <c r="AR24" s="673"/>
      <c r="AS24" s="673"/>
      <c r="AT24" s="673"/>
      <c r="AU24" s="673"/>
      <c r="AV24" s="673"/>
      <c r="AW24" s="673"/>
      <c r="AX24" s="673"/>
      <c r="AY24" s="673"/>
      <c r="AZ24" s="673"/>
      <c r="BA24" s="673"/>
      <c r="BB24" s="673"/>
      <c r="BC24" s="673"/>
      <c r="BD24" s="673"/>
      <c r="BE24" s="673"/>
      <c r="BF24" s="673"/>
      <c r="BG24" s="673"/>
      <c r="BH24" s="673"/>
      <c r="BI24" s="673"/>
      <c r="BJ24" s="673"/>
      <c r="BK24" s="673"/>
      <c r="BL24" s="673"/>
      <c r="BM24" s="673"/>
      <c r="BN24" s="673"/>
      <c r="BO24" s="673"/>
      <c r="BP24" s="673"/>
      <c r="BQ24" s="673"/>
      <c r="BR24" s="673"/>
      <c r="BS24" s="673"/>
      <c r="BT24" s="673"/>
      <c r="BU24" s="673"/>
      <c r="BV24" s="673"/>
      <c r="BW24" s="673"/>
      <c r="BX24" s="673"/>
      <c r="BY24" s="673"/>
      <c r="BZ24" s="673"/>
      <c r="CA24" s="669"/>
      <c r="CB24" s="669"/>
      <c r="CC24" s="669"/>
      <c r="CD24" s="669"/>
      <c r="CE24" s="669"/>
      <c r="CF24" s="669"/>
      <c r="CG24" s="669"/>
      <c r="CH24" s="669"/>
      <c r="CI24" s="669"/>
      <c r="CJ24" s="669"/>
      <c r="CK24" s="669"/>
      <c r="CL24" s="669"/>
      <c r="CM24" s="669"/>
      <c r="CN24" s="669"/>
      <c r="CO24" s="669"/>
      <c r="CP24" s="669"/>
      <c r="CQ24" s="669"/>
      <c r="CR24" s="669"/>
      <c r="CS24" s="669"/>
      <c r="CT24" s="669"/>
      <c r="CU24" s="669"/>
      <c r="CV24" s="669"/>
      <c r="CW24" s="669"/>
      <c r="CX24" s="669"/>
      <c r="CY24" s="669"/>
      <c r="CZ24" s="669"/>
      <c r="DA24" s="669"/>
      <c r="DB24" s="669"/>
      <c r="DC24" s="669"/>
      <c r="DD24" s="669"/>
      <c r="DE24" s="669"/>
      <c r="DF24" s="669"/>
      <c r="DG24" s="669"/>
      <c r="DH24" s="669"/>
      <c r="DI24" s="669"/>
      <c r="DJ24" s="669"/>
      <c r="DK24" s="669"/>
      <c r="DL24" s="669"/>
      <c r="DM24" s="669"/>
      <c r="DN24" s="669"/>
      <c r="DO24" s="669"/>
      <c r="DP24" s="669"/>
      <c r="DQ24" s="669"/>
      <c r="DR24" s="669"/>
      <c r="DS24" s="669"/>
      <c r="DT24" s="669"/>
      <c r="DU24" s="669"/>
      <c r="DV24" s="669"/>
      <c r="DW24" s="669"/>
      <c r="DX24" s="669"/>
      <c r="DY24" s="669"/>
      <c r="DZ24" s="669"/>
      <c r="EA24" s="669"/>
      <c r="EB24" s="669"/>
      <c r="EC24" s="669"/>
      <c r="ED24" s="669"/>
      <c r="EE24" s="669"/>
      <c r="EF24" s="669"/>
      <c r="EG24" s="669"/>
      <c r="EH24" s="669"/>
      <c r="EI24" s="669"/>
      <c r="EJ24" s="669"/>
      <c r="EK24" s="669"/>
      <c r="EL24" s="669"/>
      <c r="EM24" s="669"/>
      <c r="EN24" s="669"/>
      <c r="EO24" s="669"/>
      <c r="EP24" s="669"/>
      <c r="EQ24" s="669"/>
      <c r="ER24" s="669"/>
      <c r="ES24" s="669"/>
      <c r="ET24" s="669"/>
      <c r="EU24" s="669"/>
      <c r="EV24" s="669"/>
      <c r="EW24" s="669"/>
      <c r="EX24" s="669"/>
      <c r="EY24" s="669"/>
      <c r="EZ24" s="669"/>
      <c r="FA24" s="669"/>
      <c r="FB24" s="669"/>
      <c r="FC24" s="669"/>
      <c r="FD24" s="669"/>
      <c r="FE24" s="669"/>
      <c r="FF24" s="669"/>
      <c r="FG24" s="669"/>
      <c r="FH24" s="669"/>
      <c r="FI24" s="669"/>
      <c r="FJ24" s="669"/>
      <c r="FK24" s="669"/>
      <c r="FL24" s="669"/>
      <c r="FM24" s="669"/>
      <c r="FN24" s="669"/>
      <c r="FO24" s="669"/>
      <c r="FP24" s="669"/>
      <c r="FQ24" s="669"/>
      <c r="FR24" s="669"/>
      <c r="FS24" s="669"/>
      <c r="FT24" s="669"/>
      <c r="FU24" s="669"/>
      <c r="FV24" s="669"/>
      <c r="FW24" s="669"/>
      <c r="FX24" s="669"/>
      <c r="FY24" s="669"/>
      <c r="FZ24" s="669"/>
      <c r="GA24" s="707"/>
      <c r="GB24" s="698"/>
      <c r="GC24" s="671"/>
    </row>
    <row r="25" spans="1:185" ht="10.25" customHeight="1">
      <c r="A25" s="695"/>
      <c r="B25" s="343"/>
      <c r="C25" s="713" t="s">
        <v>1962</v>
      </c>
      <c r="D25" s="714"/>
      <c r="E25" s="714"/>
      <c r="F25" s="714"/>
      <c r="G25" s="714"/>
      <c r="H25" s="714"/>
      <c r="I25" s="714"/>
      <c r="J25" s="714"/>
      <c r="K25" s="714"/>
      <c r="L25" s="714"/>
      <c r="M25" s="714"/>
      <c r="N25" s="714"/>
      <c r="O25" s="714"/>
      <c r="P25" s="714"/>
      <c r="Q25" s="715"/>
      <c r="R25" s="333"/>
      <c r="S25" s="661"/>
      <c r="T25" s="661"/>
      <c r="U25" s="661"/>
      <c r="V25" s="661"/>
      <c r="W25" s="661"/>
      <c r="X25" s="661"/>
      <c r="Y25" s="661"/>
      <c r="Z25" s="661"/>
      <c r="AA25" s="661"/>
      <c r="AB25" s="661"/>
      <c r="AC25" s="661"/>
      <c r="AD25" s="661"/>
      <c r="AE25" s="661"/>
      <c r="AF25" s="661"/>
      <c r="AG25" s="661"/>
      <c r="AH25" s="661"/>
      <c r="AI25" s="661"/>
      <c r="AJ25" s="661"/>
      <c r="AK25" s="661"/>
      <c r="AL25" s="661"/>
      <c r="AM25" s="661"/>
      <c r="AN25" s="661"/>
      <c r="AO25" s="661"/>
      <c r="AP25" s="661"/>
      <c r="AQ25" s="661"/>
      <c r="AR25" s="661"/>
      <c r="AS25" s="661"/>
      <c r="AT25" s="661"/>
      <c r="AU25" s="661"/>
      <c r="AV25" s="661"/>
      <c r="AW25" s="661"/>
      <c r="AX25" s="661"/>
      <c r="AY25" s="661"/>
      <c r="AZ25" s="661"/>
      <c r="BA25" s="661"/>
      <c r="BB25" s="661"/>
      <c r="BC25" s="661"/>
      <c r="BD25" s="661"/>
      <c r="BE25" s="661"/>
      <c r="BF25" s="661"/>
      <c r="BG25" s="661"/>
      <c r="BH25" s="661"/>
      <c r="BI25" s="661"/>
      <c r="BJ25" s="661"/>
      <c r="BK25" s="661"/>
      <c r="BL25" s="682"/>
      <c r="BM25" s="682"/>
      <c r="BN25" s="682"/>
      <c r="BO25" s="682"/>
      <c r="BP25" s="682"/>
      <c r="BQ25" s="682"/>
      <c r="BR25" s="682"/>
      <c r="BS25" s="682"/>
      <c r="BT25" s="682"/>
      <c r="BU25" s="682"/>
      <c r="BV25" s="682"/>
      <c r="BW25" s="682"/>
      <c r="BX25" s="682"/>
      <c r="BY25" s="682"/>
      <c r="BZ25" s="682"/>
      <c r="CA25" s="682"/>
      <c r="CB25" s="682"/>
      <c r="CC25" s="682"/>
      <c r="CD25" s="682"/>
      <c r="CE25" s="682"/>
      <c r="CF25" s="682"/>
      <c r="CG25" s="682"/>
      <c r="CH25" s="682"/>
      <c r="CI25" s="682"/>
      <c r="CJ25" s="682"/>
      <c r="CK25" s="682"/>
      <c r="CL25" s="682"/>
      <c r="CM25" s="682"/>
      <c r="CN25" s="682"/>
      <c r="CO25" s="682"/>
      <c r="CP25" s="661"/>
      <c r="CQ25" s="661"/>
      <c r="CR25" s="661"/>
      <c r="CS25" s="661"/>
      <c r="CT25" s="661"/>
      <c r="CU25" s="661"/>
      <c r="CV25" s="661"/>
      <c r="CW25" s="661"/>
      <c r="CX25" s="661"/>
      <c r="CY25" s="661"/>
      <c r="CZ25" s="661"/>
      <c r="DA25" s="661"/>
      <c r="DB25" s="661"/>
      <c r="DC25" s="661"/>
      <c r="DD25" s="661"/>
      <c r="DE25" s="661"/>
      <c r="DF25" s="661"/>
      <c r="DG25" s="661"/>
      <c r="DH25" s="661"/>
      <c r="DI25" s="661"/>
      <c r="DJ25" s="661"/>
      <c r="DK25" s="661"/>
      <c r="DL25" s="661"/>
      <c r="DM25" s="661"/>
      <c r="DN25" s="661"/>
      <c r="DO25" s="661"/>
      <c r="DP25" s="661"/>
      <c r="DQ25" s="661"/>
      <c r="DR25" s="661"/>
      <c r="DS25" s="661"/>
      <c r="DT25" s="661"/>
      <c r="DU25" s="661"/>
      <c r="DV25" s="661"/>
      <c r="DW25" s="661"/>
      <c r="DX25" s="661"/>
      <c r="DY25" s="661"/>
      <c r="DZ25" s="661"/>
      <c r="EA25" s="661"/>
      <c r="EB25" s="661"/>
      <c r="EC25" s="661"/>
      <c r="ED25" s="661"/>
      <c r="EE25" s="661"/>
      <c r="EF25" s="661"/>
      <c r="EG25" s="661"/>
      <c r="EH25" s="661"/>
      <c r="EI25" s="661"/>
      <c r="EJ25" s="661"/>
      <c r="EK25" s="661"/>
      <c r="EL25" s="661"/>
      <c r="EM25" s="661"/>
      <c r="EN25" s="661"/>
      <c r="EO25" s="661"/>
      <c r="EP25" s="661"/>
      <c r="EQ25" s="661"/>
      <c r="ER25" s="661"/>
      <c r="ES25" s="661"/>
      <c r="ET25" s="661"/>
      <c r="EU25" s="661"/>
      <c r="EV25" s="661"/>
      <c r="EW25" s="661"/>
      <c r="EX25" s="661"/>
      <c r="EY25" s="661"/>
      <c r="EZ25" s="661"/>
      <c r="FA25" s="661"/>
      <c r="FB25" s="661"/>
      <c r="FC25" s="661"/>
      <c r="FD25" s="661"/>
      <c r="FE25" s="661"/>
      <c r="FF25" s="661"/>
      <c r="FG25" s="661"/>
      <c r="FH25" s="661"/>
      <c r="FI25" s="661"/>
      <c r="FJ25" s="661"/>
      <c r="FK25" s="661"/>
      <c r="FL25" s="661"/>
      <c r="FM25" s="661"/>
      <c r="FN25" s="661"/>
      <c r="FO25" s="661"/>
      <c r="FP25" s="661"/>
      <c r="FQ25" s="661"/>
      <c r="FR25" s="661"/>
      <c r="FS25" s="661"/>
      <c r="FT25" s="661"/>
      <c r="FU25" s="661"/>
      <c r="FV25" s="661"/>
      <c r="FW25" s="661"/>
      <c r="FX25" s="661"/>
      <c r="FY25" s="661"/>
      <c r="FZ25" s="661"/>
      <c r="GA25" s="708"/>
      <c r="GB25" s="699"/>
    </row>
    <row r="26" spans="1:185" ht="10.5" customHeight="1">
      <c r="A26" s="695"/>
      <c r="B26" s="343"/>
      <c r="C26" s="716"/>
      <c r="D26" s="717"/>
      <c r="E26" s="717"/>
      <c r="F26" s="717"/>
      <c r="G26" s="717"/>
      <c r="H26" s="717"/>
      <c r="I26" s="717"/>
      <c r="J26" s="717"/>
      <c r="K26" s="717"/>
      <c r="L26" s="717"/>
      <c r="M26" s="717"/>
      <c r="N26" s="717"/>
      <c r="O26" s="717"/>
      <c r="P26" s="717"/>
      <c r="Q26" s="718"/>
      <c r="R26" s="333"/>
      <c r="S26" s="687"/>
      <c r="T26" s="687"/>
      <c r="U26" s="687"/>
      <c r="V26" s="687"/>
      <c r="W26" s="687"/>
      <c r="X26" s="687"/>
      <c r="Y26" s="687"/>
      <c r="Z26" s="687"/>
      <c r="AA26" s="687"/>
      <c r="AB26" s="687"/>
      <c r="AC26" s="687"/>
      <c r="AD26" s="687"/>
      <c r="AE26" s="687"/>
      <c r="AF26" s="687"/>
      <c r="AG26" s="687"/>
      <c r="AH26" s="687"/>
      <c r="AI26" s="687"/>
      <c r="AJ26" s="687"/>
      <c r="AK26" s="687"/>
      <c r="AL26" s="687"/>
      <c r="AM26" s="687"/>
      <c r="AN26" s="687"/>
      <c r="AO26" s="687"/>
      <c r="AP26" s="687"/>
      <c r="AQ26" s="687"/>
      <c r="AR26" s="687"/>
      <c r="AS26" s="687"/>
      <c r="AT26" s="687"/>
      <c r="AU26" s="687"/>
      <c r="AV26" s="687"/>
      <c r="AW26" s="687"/>
      <c r="AX26" s="687"/>
      <c r="AY26" s="687"/>
      <c r="AZ26" s="687"/>
      <c r="BA26" s="687"/>
      <c r="BB26" s="687"/>
      <c r="BC26" s="687"/>
      <c r="BD26" s="687"/>
      <c r="BE26" s="687"/>
      <c r="BF26" s="687"/>
      <c r="BG26" s="687"/>
      <c r="BH26" s="687"/>
      <c r="BI26" s="687"/>
      <c r="BJ26" s="687"/>
      <c r="BK26" s="687"/>
      <c r="BL26" s="687"/>
      <c r="BM26" s="687"/>
      <c r="BN26" s="687"/>
      <c r="BO26" s="687"/>
      <c r="BP26" s="687"/>
      <c r="BQ26" s="687"/>
      <c r="BR26" s="687"/>
      <c r="BS26" s="687"/>
      <c r="BT26" s="687"/>
      <c r="BU26" s="687"/>
      <c r="BV26" s="687"/>
      <c r="BW26" s="687"/>
      <c r="BX26" s="687"/>
      <c r="BY26" s="687"/>
      <c r="BZ26" s="687"/>
      <c r="CA26" s="687"/>
      <c r="CB26" s="687"/>
      <c r="CC26" s="687"/>
      <c r="CD26" s="687"/>
      <c r="CE26" s="687"/>
      <c r="CF26" s="687"/>
      <c r="CG26" s="687"/>
      <c r="CH26" s="687"/>
      <c r="CI26" s="687"/>
      <c r="CJ26" s="687"/>
      <c r="CK26" s="687"/>
      <c r="CL26" s="687"/>
      <c r="CM26" s="687"/>
      <c r="CN26" s="687"/>
      <c r="CO26" s="687"/>
      <c r="CP26" s="687"/>
      <c r="CQ26" s="687"/>
      <c r="CR26" s="687"/>
      <c r="CS26" s="687"/>
      <c r="CT26" s="687"/>
      <c r="CU26" s="687"/>
      <c r="CV26" s="687"/>
      <c r="CW26" s="687"/>
      <c r="CX26" s="687"/>
      <c r="CY26" s="687"/>
      <c r="CZ26" s="687"/>
      <c r="DA26" s="687"/>
      <c r="DB26" s="687"/>
      <c r="DC26" s="687"/>
      <c r="DD26" s="687"/>
      <c r="DE26" s="687"/>
      <c r="DF26" s="687"/>
      <c r="DG26" s="687"/>
      <c r="DH26" s="687"/>
      <c r="DI26" s="687"/>
      <c r="DJ26" s="687"/>
      <c r="DK26" s="687"/>
      <c r="DL26" s="687"/>
      <c r="DM26" s="687"/>
      <c r="DN26" s="687"/>
      <c r="DO26" s="687"/>
      <c r="DP26" s="687"/>
      <c r="DQ26" s="687"/>
      <c r="DR26" s="687"/>
      <c r="DS26" s="687"/>
      <c r="DT26" s="687"/>
      <c r="DU26" s="687"/>
      <c r="DV26" s="687"/>
      <c r="DW26" s="687"/>
      <c r="DX26" s="687"/>
      <c r="DY26" s="687"/>
      <c r="DZ26" s="687"/>
      <c r="EA26" s="687"/>
      <c r="EB26" s="687"/>
      <c r="EC26" s="687"/>
      <c r="ED26" s="687"/>
      <c r="EE26" s="687"/>
      <c r="EF26" s="687"/>
      <c r="EG26" s="687"/>
      <c r="EH26" s="687"/>
      <c r="EI26" s="687"/>
      <c r="EJ26" s="687"/>
      <c r="EK26" s="687"/>
      <c r="EL26" s="687"/>
      <c r="EM26" s="687"/>
      <c r="EN26" s="687"/>
      <c r="EO26" s="687"/>
      <c r="EP26" s="687"/>
      <c r="EQ26" s="687"/>
      <c r="ER26" s="687"/>
      <c r="ES26" s="687"/>
      <c r="ET26" s="687"/>
      <c r="EU26" s="687"/>
      <c r="EV26" s="687"/>
      <c r="EW26" s="687"/>
      <c r="EX26" s="687"/>
      <c r="EY26" s="687"/>
      <c r="EZ26" s="687"/>
      <c r="FA26" s="687"/>
      <c r="FB26" s="687"/>
      <c r="FC26" s="687"/>
      <c r="FD26" s="687"/>
      <c r="FE26" s="687"/>
      <c r="FF26" s="687"/>
      <c r="FG26" s="687"/>
      <c r="FH26" s="687"/>
      <c r="FI26" s="687"/>
      <c r="FJ26" s="687"/>
      <c r="FK26" s="687"/>
      <c r="FL26" s="687"/>
      <c r="FM26" s="687"/>
      <c r="FN26" s="687"/>
      <c r="FO26" s="687"/>
      <c r="FP26" s="687"/>
      <c r="FQ26" s="687"/>
      <c r="FR26" s="687"/>
      <c r="FS26" s="687"/>
      <c r="FT26" s="687"/>
      <c r="FU26" s="687"/>
      <c r="FV26" s="687"/>
      <c r="FW26" s="687"/>
      <c r="FX26" s="687"/>
      <c r="FY26" s="687"/>
      <c r="FZ26" s="687"/>
      <c r="GA26" s="709"/>
      <c r="GB26" s="699"/>
    </row>
    <row r="27" spans="1:185" ht="10.5" customHeight="1">
      <c r="A27" s="695"/>
      <c r="B27" s="343"/>
      <c r="C27" s="716"/>
      <c r="D27" s="717"/>
      <c r="E27" s="717"/>
      <c r="F27" s="717"/>
      <c r="G27" s="717"/>
      <c r="H27" s="717"/>
      <c r="I27" s="717"/>
      <c r="J27" s="717"/>
      <c r="K27" s="717"/>
      <c r="L27" s="717"/>
      <c r="M27" s="717"/>
      <c r="N27" s="717"/>
      <c r="O27" s="717"/>
      <c r="P27" s="717"/>
      <c r="Q27" s="718"/>
      <c r="R27" s="333"/>
      <c r="S27" s="687"/>
      <c r="T27" s="687"/>
      <c r="U27" s="687"/>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B27" s="687"/>
      <c r="BC27" s="687"/>
      <c r="BD27" s="687"/>
      <c r="BE27" s="687"/>
      <c r="BF27" s="687"/>
      <c r="BG27" s="687"/>
      <c r="BH27" s="687"/>
      <c r="BI27" s="687"/>
      <c r="BJ27" s="687"/>
      <c r="BK27" s="687"/>
      <c r="BL27" s="687"/>
      <c r="BM27" s="687"/>
      <c r="BN27" s="687"/>
      <c r="BO27" s="687"/>
      <c r="BP27" s="687"/>
      <c r="BQ27" s="687"/>
      <c r="BR27" s="687"/>
      <c r="BS27" s="687"/>
      <c r="BT27" s="687"/>
      <c r="BU27" s="687"/>
      <c r="BV27" s="687"/>
      <c r="BW27" s="687"/>
      <c r="BX27" s="687"/>
      <c r="BY27" s="687"/>
      <c r="BZ27" s="687"/>
      <c r="CA27" s="687"/>
      <c r="CB27" s="687"/>
      <c r="CC27" s="687"/>
      <c r="CD27" s="687"/>
      <c r="CE27" s="687"/>
      <c r="CF27" s="687"/>
      <c r="CG27" s="687"/>
      <c r="CH27" s="687"/>
      <c r="CI27" s="687"/>
      <c r="CJ27" s="687"/>
      <c r="CK27" s="687"/>
      <c r="CL27" s="687"/>
      <c r="CM27" s="687"/>
      <c r="CN27" s="687"/>
      <c r="CO27" s="687"/>
      <c r="CP27" s="687"/>
      <c r="CQ27" s="687"/>
      <c r="CR27" s="687"/>
      <c r="CS27" s="687"/>
      <c r="CT27" s="687"/>
      <c r="CU27" s="687"/>
      <c r="CV27" s="687"/>
      <c r="CW27" s="687"/>
      <c r="CX27" s="687"/>
      <c r="CY27" s="687"/>
      <c r="CZ27" s="687"/>
      <c r="DA27" s="687"/>
      <c r="DB27" s="687"/>
      <c r="DC27" s="687"/>
      <c r="DD27" s="687"/>
      <c r="DE27" s="687"/>
      <c r="DF27" s="687"/>
      <c r="DG27" s="687"/>
      <c r="DH27" s="687"/>
      <c r="DI27" s="687"/>
      <c r="DJ27" s="687"/>
      <c r="DK27" s="687"/>
      <c r="DL27" s="687"/>
      <c r="DM27" s="687"/>
      <c r="DN27" s="687"/>
      <c r="DO27" s="687"/>
      <c r="DP27" s="687"/>
      <c r="DQ27" s="687"/>
      <c r="DR27" s="687"/>
      <c r="DS27" s="687"/>
      <c r="DT27" s="687"/>
      <c r="DU27" s="687"/>
      <c r="DV27" s="687"/>
      <c r="DW27" s="687"/>
      <c r="DX27" s="687"/>
      <c r="DY27" s="687"/>
      <c r="DZ27" s="687"/>
      <c r="EA27" s="687"/>
      <c r="EB27" s="687"/>
      <c r="EC27" s="687"/>
      <c r="ED27" s="687"/>
      <c r="EE27" s="687"/>
      <c r="EF27" s="687"/>
      <c r="EG27" s="687"/>
      <c r="EH27" s="687"/>
      <c r="EI27" s="687"/>
      <c r="EJ27" s="687"/>
      <c r="EK27" s="687"/>
      <c r="EL27" s="687"/>
      <c r="EM27" s="687"/>
      <c r="EN27" s="687"/>
      <c r="EO27" s="687"/>
      <c r="EP27" s="687"/>
      <c r="EQ27" s="687"/>
      <c r="ER27" s="687"/>
      <c r="ES27" s="687"/>
      <c r="ET27" s="687"/>
      <c r="EU27" s="687"/>
      <c r="EV27" s="687"/>
      <c r="EW27" s="687"/>
      <c r="EX27" s="687"/>
      <c r="EY27" s="687"/>
      <c r="EZ27" s="687"/>
      <c r="FA27" s="687"/>
      <c r="FB27" s="687"/>
      <c r="FC27" s="687"/>
      <c r="FD27" s="687"/>
      <c r="FE27" s="687"/>
      <c r="FF27" s="687"/>
      <c r="FG27" s="687"/>
      <c r="FH27" s="687"/>
      <c r="FI27" s="687"/>
      <c r="FJ27" s="687"/>
      <c r="FK27" s="687"/>
      <c r="FL27" s="687"/>
      <c r="FM27" s="687"/>
      <c r="FN27" s="687"/>
      <c r="FO27" s="687"/>
      <c r="FP27" s="687"/>
      <c r="FQ27" s="687"/>
      <c r="FR27" s="687"/>
      <c r="FS27" s="687"/>
      <c r="FT27" s="687"/>
      <c r="FU27" s="687"/>
      <c r="FV27" s="687"/>
      <c r="FW27" s="687"/>
      <c r="FX27" s="687"/>
      <c r="FY27" s="687"/>
      <c r="FZ27" s="687"/>
      <c r="GA27" s="709"/>
      <c r="GB27" s="699"/>
    </row>
    <row r="28" spans="1:185" ht="10.5" customHeight="1">
      <c r="A28" s="695"/>
      <c r="B28" s="343"/>
      <c r="C28" s="716"/>
      <c r="D28" s="717"/>
      <c r="E28" s="717"/>
      <c r="F28" s="717"/>
      <c r="G28" s="717"/>
      <c r="H28" s="717"/>
      <c r="I28" s="717"/>
      <c r="J28" s="717"/>
      <c r="K28" s="717"/>
      <c r="L28" s="717"/>
      <c r="M28" s="717"/>
      <c r="N28" s="717"/>
      <c r="O28" s="717"/>
      <c r="P28" s="717"/>
      <c r="Q28" s="718"/>
      <c r="R28" s="333"/>
      <c r="S28" s="687"/>
      <c r="T28" s="687"/>
      <c r="U28" s="687"/>
      <c r="V28" s="687"/>
      <c r="W28" s="687"/>
      <c r="X28" s="687"/>
      <c r="Y28" s="687"/>
      <c r="Z28" s="687"/>
      <c r="AA28" s="687"/>
      <c r="AB28" s="687"/>
      <c r="AC28" s="687"/>
      <c r="AD28" s="687"/>
      <c r="AE28" s="687"/>
      <c r="AF28" s="687"/>
      <c r="AG28" s="687"/>
      <c r="AH28" s="687"/>
      <c r="AI28" s="687"/>
      <c r="AJ28" s="687"/>
      <c r="AK28" s="687"/>
      <c r="AL28" s="687"/>
      <c r="AM28" s="687"/>
      <c r="AN28" s="687"/>
      <c r="AO28" s="687"/>
      <c r="AP28" s="687"/>
      <c r="AQ28" s="687"/>
      <c r="AR28" s="687"/>
      <c r="AS28" s="687"/>
      <c r="AT28" s="687"/>
      <c r="AU28" s="687"/>
      <c r="AV28" s="687"/>
      <c r="AW28" s="687"/>
      <c r="AX28" s="687"/>
      <c r="AY28" s="687"/>
      <c r="AZ28" s="687"/>
      <c r="BA28" s="687"/>
      <c r="BB28" s="687"/>
      <c r="BC28" s="687"/>
      <c r="BD28" s="687"/>
      <c r="BE28" s="687"/>
      <c r="BF28" s="687"/>
      <c r="BG28" s="687"/>
      <c r="BH28" s="687"/>
      <c r="BI28" s="687"/>
      <c r="BJ28" s="687"/>
      <c r="BK28" s="687"/>
      <c r="BL28" s="687"/>
      <c r="BM28" s="687"/>
      <c r="BN28" s="687"/>
      <c r="BO28" s="687"/>
      <c r="BP28" s="687"/>
      <c r="BQ28" s="687"/>
      <c r="BR28" s="687"/>
      <c r="BS28" s="687"/>
      <c r="BT28" s="687"/>
      <c r="BU28" s="687"/>
      <c r="BV28" s="687"/>
      <c r="BW28" s="687"/>
      <c r="BX28" s="687"/>
      <c r="BY28" s="687"/>
      <c r="BZ28" s="687"/>
      <c r="CA28" s="687"/>
      <c r="CB28" s="687"/>
      <c r="CC28" s="687"/>
      <c r="CD28" s="687"/>
      <c r="CE28" s="687"/>
      <c r="CF28" s="687"/>
      <c r="CG28" s="687"/>
      <c r="CH28" s="687"/>
      <c r="CI28" s="687"/>
      <c r="CJ28" s="687"/>
      <c r="CK28" s="687"/>
      <c r="CL28" s="687"/>
      <c r="CM28" s="687"/>
      <c r="CN28" s="687"/>
      <c r="CO28" s="687"/>
      <c r="CP28" s="687"/>
      <c r="CQ28" s="687"/>
      <c r="CR28" s="687"/>
      <c r="CS28" s="687"/>
      <c r="CT28" s="687"/>
      <c r="CU28" s="687"/>
      <c r="CV28" s="687"/>
      <c r="CW28" s="687"/>
      <c r="CX28" s="687"/>
      <c r="CY28" s="687"/>
      <c r="CZ28" s="687"/>
      <c r="DA28" s="687"/>
      <c r="DB28" s="687"/>
      <c r="DC28" s="687"/>
      <c r="DD28" s="687"/>
      <c r="DE28" s="687"/>
      <c r="DF28" s="687"/>
      <c r="DG28" s="687"/>
      <c r="DH28" s="687"/>
      <c r="DI28" s="687"/>
      <c r="DJ28" s="687"/>
      <c r="DK28" s="687"/>
      <c r="DL28" s="687"/>
      <c r="DM28" s="687"/>
      <c r="DN28" s="687"/>
      <c r="DO28" s="687"/>
      <c r="DP28" s="687"/>
      <c r="DQ28" s="687"/>
      <c r="DR28" s="687"/>
      <c r="DS28" s="687"/>
      <c r="DT28" s="687"/>
      <c r="DU28" s="687"/>
      <c r="DV28" s="687"/>
      <c r="DW28" s="687"/>
      <c r="DX28" s="687"/>
      <c r="DY28" s="687"/>
      <c r="DZ28" s="687"/>
      <c r="EA28" s="687"/>
      <c r="EB28" s="687"/>
      <c r="EC28" s="687"/>
      <c r="ED28" s="687"/>
      <c r="EE28" s="687"/>
      <c r="EF28" s="687"/>
      <c r="EG28" s="687"/>
      <c r="EH28" s="687"/>
      <c r="EI28" s="687"/>
      <c r="EJ28" s="687"/>
      <c r="EK28" s="687"/>
      <c r="EL28" s="687"/>
      <c r="EM28" s="687"/>
      <c r="EN28" s="687"/>
      <c r="EO28" s="687"/>
      <c r="EP28" s="687"/>
      <c r="EQ28" s="687"/>
      <c r="ER28" s="687"/>
      <c r="ES28" s="687"/>
      <c r="ET28" s="687"/>
      <c r="EU28" s="687"/>
      <c r="EV28" s="687"/>
      <c r="EW28" s="687"/>
      <c r="EX28" s="687"/>
      <c r="EY28" s="687"/>
      <c r="EZ28" s="687"/>
      <c r="FA28" s="687"/>
      <c r="FB28" s="687"/>
      <c r="FC28" s="687"/>
      <c r="FD28" s="687"/>
      <c r="FE28" s="687"/>
      <c r="FF28" s="687"/>
      <c r="FG28" s="687"/>
      <c r="FH28" s="687"/>
      <c r="FI28" s="687"/>
      <c r="FJ28" s="687"/>
      <c r="FK28" s="687"/>
      <c r="FL28" s="687"/>
      <c r="FM28" s="687"/>
      <c r="FN28" s="687"/>
      <c r="FO28" s="687"/>
      <c r="FP28" s="687"/>
      <c r="FQ28" s="687"/>
      <c r="FR28" s="687"/>
      <c r="FS28" s="687"/>
      <c r="FT28" s="687"/>
      <c r="FU28" s="687"/>
      <c r="FV28" s="687"/>
      <c r="FW28" s="687"/>
      <c r="FX28" s="687"/>
      <c r="FY28" s="687"/>
      <c r="FZ28" s="687"/>
      <c r="GA28" s="709"/>
      <c r="GB28" s="699"/>
    </row>
    <row r="29" spans="1:185" ht="10.5" customHeight="1">
      <c r="A29" s="695"/>
      <c r="B29" s="343"/>
      <c r="C29" s="716"/>
      <c r="D29" s="717"/>
      <c r="E29" s="717"/>
      <c r="F29" s="717"/>
      <c r="G29" s="717"/>
      <c r="H29" s="717"/>
      <c r="I29" s="717"/>
      <c r="J29" s="717"/>
      <c r="K29" s="717"/>
      <c r="L29" s="717"/>
      <c r="M29" s="717"/>
      <c r="N29" s="717"/>
      <c r="O29" s="717"/>
      <c r="P29" s="717"/>
      <c r="Q29" s="718"/>
      <c r="R29" s="333"/>
      <c r="S29" s="687"/>
      <c r="T29" s="687"/>
      <c r="U29" s="687"/>
      <c r="V29" s="687"/>
      <c r="W29" s="687"/>
      <c r="X29" s="687"/>
      <c r="Y29" s="687"/>
      <c r="Z29" s="687"/>
      <c r="AA29" s="687"/>
      <c r="AB29" s="687"/>
      <c r="AC29" s="687"/>
      <c r="AD29" s="687"/>
      <c r="AE29" s="687"/>
      <c r="AF29" s="687"/>
      <c r="AG29" s="687"/>
      <c r="AH29" s="687"/>
      <c r="AI29" s="687"/>
      <c r="AJ29" s="687"/>
      <c r="AK29" s="687"/>
      <c r="AL29" s="687"/>
      <c r="AM29" s="687"/>
      <c r="AN29" s="687"/>
      <c r="AO29" s="687"/>
      <c r="AP29" s="687"/>
      <c r="AQ29" s="687"/>
      <c r="AR29" s="687"/>
      <c r="AS29" s="687"/>
      <c r="AT29" s="687"/>
      <c r="AU29" s="687"/>
      <c r="AV29" s="687"/>
      <c r="AW29" s="687"/>
      <c r="AX29" s="687"/>
      <c r="AY29" s="687"/>
      <c r="AZ29" s="687"/>
      <c r="BA29" s="687"/>
      <c r="BB29" s="687"/>
      <c r="BC29" s="687"/>
      <c r="BD29" s="687"/>
      <c r="BE29" s="687"/>
      <c r="BF29" s="687"/>
      <c r="BG29" s="687"/>
      <c r="BH29" s="687"/>
      <c r="BI29" s="687"/>
      <c r="BJ29" s="687"/>
      <c r="BK29" s="687"/>
      <c r="BL29" s="687"/>
      <c r="BM29" s="687"/>
      <c r="BN29" s="687"/>
      <c r="BO29" s="687"/>
      <c r="BP29" s="687"/>
      <c r="BQ29" s="687"/>
      <c r="BR29" s="687"/>
      <c r="BS29" s="687"/>
      <c r="BT29" s="687"/>
      <c r="BU29" s="687"/>
      <c r="BV29" s="687"/>
      <c r="BW29" s="687"/>
      <c r="BX29" s="687"/>
      <c r="BY29" s="687"/>
      <c r="BZ29" s="687"/>
      <c r="CA29" s="687"/>
      <c r="CB29" s="687"/>
      <c r="CC29" s="687"/>
      <c r="CD29" s="687"/>
      <c r="CE29" s="687"/>
      <c r="CF29" s="687"/>
      <c r="CG29" s="687"/>
      <c r="CH29" s="687"/>
      <c r="CI29" s="687"/>
      <c r="CJ29" s="687"/>
      <c r="CK29" s="687"/>
      <c r="CL29" s="687"/>
      <c r="CM29" s="687"/>
      <c r="CN29" s="687"/>
      <c r="CO29" s="687"/>
      <c r="CP29" s="687"/>
      <c r="CQ29" s="687"/>
      <c r="CR29" s="687"/>
      <c r="CS29" s="687"/>
      <c r="CT29" s="687"/>
      <c r="CU29" s="687"/>
      <c r="CV29" s="687"/>
      <c r="CW29" s="687"/>
      <c r="CX29" s="687"/>
      <c r="CY29" s="687"/>
      <c r="CZ29" s="687"/>
      <c r="DA29" s="687"/>
      <c r="DB29" s="687"/>
      <c r="DC29" s="687"/>
      <c r="DD29" s="687"/>
      <c r="DE29" s="687"/>
      <c r="DF29" s="687"/>
      <c r="DG29" s="687"/>
      <c r="DH29" s="687"/>
      <c r="DI29" s="687"/>
      <c r="DJ29" s="687"/>
      <c r="DK29" s="687"/>
      <c r="DL29" s="687"/>
      <c r="DM29" s="687"/>
      <c r="DN29" s="687"/>
      <c r="DO29" s="687"/>
      <c r="DP29" s="687"/>
      <c r="DQ29" s="687"/>
      <c r="DR29" s="687"/>
      <c r="DS29" s="687"/>
      <c r="DT29" s="687"/>
      <c r="DU29" s="687"/>
      <c r="DV29" s="687"/>
      <c r="DW29" s="687"/>
      <c r="DX29" s="687"/>
      <c r="DY29" s="687"/>
      <c r="DZ29" s="687"/>
      <c r="EA29" s="687"/>
      <c r="EB29" s="687"/>
      <c r="EC29" s="687"/>
      <c r="ED29" s="687"/>
      <c r="EE29" s="687"/>
      <c r="EF29" s="687"/>
      <c r="EG29" s="687"/>
      <c r="EH29" s="687"/>
      <c r="EI29" s="687"/>
      <c r="EJ29" s="687"/>
      <c r="EK29" s="687"/>
      <c r="EL29" s="687"/>
      <c r="EM29" s="687"/>
      <c r="EN29" s="687"/>
      <c r="EO29" s="687"/>
      <c r="EP29" s="687"/>
      <c r="EQ29" s="687"/>
      <c r="ER29" s="687"/>
      <c r="ES29" s="687"/>
      <c r="ET29" s="687"/>
      <c r="EU29" s="687"/>
      <c r="EV29" s="687"/>
      <c r="EW29" s="687"/>
      <c r="EX29" s="687"/>
      <c r="EY29" s="687"/>
      <c r="EZ29" s="687"/>
      <c r="FA29" s="687"/>
      <c r="FB29" s="687"/>
      <c r="FC29" s="687"/>
      <c r="FD29" s="687"/>
      <c r="FE29" s="687"/>
      <c r="FF29" s="687"/>
      <c r="FG29" s="687"/>
      <c r="FH29" s="687"/>
      <c r="FI29" s="687"/>
      <c r="FJ29" s="687"/>
      <c r="FK29" s="687"/>
      <c r="FL29" s="687"/>
      <c r="FM29" s="687"/>
      <c r="FN29" s="687"/>
      <c r="FO29" s="687"/>
      <c r="FP29" s="687"/>
      <c r="FQ29" s="687"/>
      <c r="FR29" s="687"/>
      <c r="FS29" s="687"/>
      <c r="FT29" s="687"/>
      <c r="FU29" s="687"/>
      <c r="FV29" s="687"/>
      <c r="FW29" s="687"/>
      <c r="FX29" s="687"/>
      <c r="FY29" s="687"/>
      <c r="FZ29" s="687"/>
      <c r="GA29" s="709"/>
      <c r="GB29" s="699"/>
    </row>
    <row r="30" spans="1:185" ht="10.5" customHeight="1">
      <c r="A30" s="695"/>
      <c r="B30" s="343"/>
      <c r="C30" s="716"/>
      <c r="D30" s="717"/>
      <c r="E30" s="717"/>
      <c r="F30" s="717"/>
      <c r="G30" s="717"/>
      <c r="H30" s="717"/>
      <c r="I30" s="717"/>
      <c r="J30" s="717"/>
      <c r="K30" s="717"/>
      <c r="L30" s="717"/>
      <c r="M30" s="717"/>
      <c r="N30" s="717"/>
      <c r="O30" s="717"/>
      <c r="P30" s="717"/>
      <c r="Q30" s="718"/>
      <c r="R30" s="333"/>
      <c r="S30" s="687"/>
      <c r="T30" s="687"/>
      <c r="U30" s="687"/>
      <c r="V30" s="687"/>
      <c r="W30" s="687"/>
      <c r="X30" s="687"/>
      <c r="Y30" s="687"/>
      <c r="Z30" s="687"/>
      <c r="AA30" s="687"/>
      <c r="AB30" s="687"/>
      <c r="AC30" s="687"/>
      <c r="AD30" s="687"/>
      <c r="AE30" s="687"/>
      <c r="AF30" s="687"/>
      <c r="AG30" s="687"/>
      <c r="AH30" s="687"/>
      <c r="AI30" s="687"/>
      <c r="AJ30" s="687"/>
      <c r="AK30" s="687"/>
      <c r="AL30" s="687"/>
      <c r="AM30" s="687"/>
      <c r="AN30" s="687"/>
      <c r="AO30" s="687"/>
      <c r="AP30" s="687"/>
      <c r="AQ30" s="687"/>
      <c r="AR30" s="687"/>
      <c r="AS30" s="687"/>
      <c r="AT30" s="687"/>
      <c r="AU30" s="687"/>
      <c r="AV30" s="687"/>
      <c r="AW30" s="687"/>
      <c r="AX30" s="687"/>
      <c r="AY30" s="687"/>
      <c r="AZ30" s="687"/>
      <c r="BA30" s="687"/>
      <c r="BB30" s="687"/>
      <c r="BC30" s="687"/>
      <c r="BD30" s="687"/>
      <c r="BE30" s="687"/>
      <c r="BF30" s="687"/>
      <c r="BG30" s="687"/>
      <c r="BH30" s="687"/>
      <c r="BI30" s="687"/>
      <c r="BJ30" s="687"/>
      <c r="BK30" s="687"/>
      <c r="BL30" s="687"/>
      <c r="BM30" s="687"/>
      <c r="BN30" s="687"/>
      <c r="BO30" s="687"/>
      <c r="BP30" s="687"/>
      <c r="BQ30" s="687"/>
      <c r="BR30" s="687"/>
      <c r="BS30" s="687"/>
      <c r="BT30" s="687"/>
      <c r="BU30" s="687"/>
      <c r="BV30" s="687"/>
      <c r="BW30" s="687"/>
      <c r="BX30" s="687"/>
      <c r="BY30" s="687"/>
      <c r="BZ30" s="687"/>
      <c r="CA30" s="687"/>
      <c r="CB30" s="687"/>
      <c r="CC30" s="687"/>
      <c r="CD30" s="687"/>
      <c r="CE30" s="687"/>
      <c r="CF30" s="687"/>
      <c r="CG30" s="687"/>
      <c r="CH30" s="687"/>
      <c r="CI30" s="687"/>
      <c r="CJ30" s="687"/>
      <c r="CK30" s="687"/>
      <c r="CL30" s="687"/>
      <c r="CM30" s="687"/>
      <c r="CN30" s="687"/>
      <c r="CO30" s="687"/>
      <c r="CP30" s="687"/>
      <c r="CQ30" s="687"/>
      <c r="CR30" s="687"/>
      <c r="CS30" s="687"/>
      <c r="CT30" s="687"/>
      <c r="CU30" s="687"/>
      <c r="CV30" s="687"/>
      <c r="CW30" s="687"/>
      <c r="CX30" s="687"/>
      <c r="CY30" s="687"/>
      <c r="CZ30" s="687"/>
      <c r="DA30" s="687"/>
      <c r="DB30" s="687"/>
      <c r="DC30" s="687"/>
      <c r="DD30" s="687"/>
      <c r="DE30" s="687"/>
      <c r="DF30" s="687"/>
      <c r="DG30" s="687"/>
      <c r="DH30" s="687"/>
      <c r="DI30" s="687"/>
      <c r="DJ30" s="687"/>
      <c r="DK30" s="687"/>
      <c r="DL30" s="687"/>
      <c r="DM30" s="687"/>
      <c r="DN30" s="687"/>
      <c r="DO30" s="687"/>
      <c r="DP30" s="687"/>
      <c r="DQ30" s="687"/>
      <c r="DR30" s="687"/>
      <c r="DS30" s="687"/>
      <c r="DT30" s="687"/>
      <c r="DU30" s="687"/>
      <c r="DV30" s="687"/>
      <c r="DW30" s="687"/>
      <c r="DX30" s="687"/>
      <c r="DY30" s="687"/>
      <c r="DZ30" s="687"/>
      <c r="EA30" s="687"/>
      <c r="EB30" s="687"/>
      <c r="EC30" s="687"/>
      <c r="ED30" s="687"/>
      <c r="EE30" s="687"/>
      <c r="EF30" s="687"/>
      <c r="EG30" s="687"/>
      <c r="EH30" s="687"/>
      <c r="EI30" s="687"/>
      <c r="EJ30" s="687"/>
      <c r="EK30" s="687"/>
      <c r="EL30" s="687"/>
      <c r="EM30" s="687"/>
      <c r="EN30" s="687"/>
      <c r="EO30" s="687"/>
      <c r="EP30" s="687"/>
      <c r="EQ30" s="687"/>
      <c r="ER30" s="687"/>
      <c r="ES30" s="687"/>
      <c r="ET30" s="687"/>
      <c r="EU30" s="687"/>
      <c r="EV30" s="687"/>
      <c r="EW30" s="687"/>
      <c r="EX30" s="687"/>
      <c r="EY30" s="687"/>
      <c r="EZ30" s="687"/>
      <c r="FA30" s="687"/>
      <c r="FB30" s="687"/>
      <c r="FC30" s="687"/>
      <c r="FD30" s="687"/>
      <c r="FE30" s="687"/>
      <c r="FF30" s="687"/>
      <c r="FG30" s="687"/>
      <c r="FH30" s="687"/>
      <c r="FI30" s="687"/>
      <c r="FJ30" s="687"/>
      <c r="FK30" s="687"/>
      <c r="FL30" s="687"/>
      <c r="FM30" s="687"/>
      <c r="FN30" s="687"/>
      <c r="FO30" s="687"/>
      <c r="FP30" s="687"/>
      <c r="FQ30" s="687"/>
      <c r="FR30" s="687"/>
      <c r="FS30" s="687"/>
      <c r="FT30" s="687"/>
      <c r="FU30" s="687"/>
      <c r="FV30" s="687"/>
      <c r="FW30" s="687"/>
      <c r="FX30" s="687"/>
      <c r="FY30" s="687"/>
      <c r="FZ30" s="687"/>
      <c r="GA30" s="709"/>
      <c r="GB30" s="699"/>
    </row>
    <row r="31" spans="1:185" ht="10.5" customHeight="1">
      <c r="A31" s="695"/>
      <c r="B31" s="343"/>
      <c r="C31" s="716"/>
      <c r="D31" s="717"/>
      <c r="E31" s="717"/>
      <c r="F31" s="717"/>
      <c r="G31" s="717"/>
      <c r="H31" s="717"/>
      <c r="I31" s="717"/>
      <c r="J31" s="717"/>
      <c r="K31" s="717"/>
      <c r="L31" s="717"/>
      <c r="M31" s="717"/>
      <c r="N31" s="717"/>
      <c r="O31" s="717"/>
      <c r="P31" s="717"/>
      <c r="Q31" s="718"/>
      <c r="R31" s="333"/>
      <c r="S31" s="687"/>
      <c r="T31" s="687"/>
      <c r="U31" s="687"/>
      <c r="V31" s="687"/>
      <c r="W31" s="687"/>
      <c r="X31" s="687"/>
      <c r="Y31" s="687"/>
      <c r="Z31" s="687"/>
      <c r="AA31" s="687"/>
      <c r="AB31" s="687"/>
      <c r="AC31" s="687"/>
      <c r="AD31" s="687"/>
      <c r="AE31" s="687"/>
      <c r="AF31" s="687"/>
      <c r="AG31" s="687"/>
      <c r="AH31" s="687"/>
      <c r="AI31" s="687"/>
      <c r="AJ31" s="687"/>
      <c r="AK31" s="687"/>
      <c r="AL31" s="687"/>
      <c r="AM31" s="687"/>
      <c r="AN31" s="687"/>
      <c r="AO31" s="687"/>
      <c r="AP31" s="687"/>
      <c r="AQ31" s="687"/>
      <c r="AR31" s="687"/>
      <c r="AS31" s="687"/>
      <c r="AT31" s="687"/>
      <c r="AU31" s="687"/>
      <c r="AV31" s="687"/>
      <c r="AW31" s="687"/>
      <c r="AX31" s="687"/>
      <c r="AY31" s="687"/>
      <c r="AZ31" s="687"/>
      <c r="BA31" s="687"/>
      <c r="BB31" s="687"/>
      <c r="BC31" s="687"/>
      <c r="BD31" s="687"/>
      <c r="BE31" s="687"/>
      <c r="BF31" s="687"/>
      <c r="BG31" s="687"/>
      <c r="BH31" s="687"/>
      <c r="BI31" s="687"/>
      <c r="BJ31" s="687"/>
      <c r="BK31" s="687"/>
      <c r="BL31" s="687"/>
      <c r="BM31" s="687"/>
      <c r="BN31" s="687"/>
      <c r="BO31" s="687"/>
      <c r="BP31" s="687"/>
      <c r="BQ31" s="687"/>
      <c r="BR31" s="687"/>
      <c r="BS31" s="687"/>
      <c r="BT31" s="687"/>
      <c r="BU31" s="687"/>
      <c r="BV31" s="687"/>
      <c r="BW31" s="687"/>
      <c r="BX31" s="687"/>
      <c r="BY31" s="687"/>
      <c r="BZ31" s="687"/>
      <c r="CA31" s="687"/>
      <c r="CB31" s="687"/>
      <c r="CC31" s="687"/>
      <c r="CD31" s="687"/>
      <c r="CE31" s="687"/>
      <c r="CF31" s="687"/>
      <c r="CG31" s="687"/>
      <c r="CH31" s="687"/>
      <c r="CI31" s="687"/>
      <c r="CJ31" s="687"/>
      <c r="CK31" s="687"/>
      <c r="CL31" s="687"/>
      <c r="CM31" s="687"/>
      <c r="CN31" s="687"/>
      <c r="CO31" s="687"/>
      <c r="CP31" s="687"/>
      <c r="CQ31" s="687"/>
      <c r="CR31" s="687"/>
      <c r="CS31" s="687"/>
      <c r="CT31" s="687"/>
      <c r="CU31" s="687"/>
      <c r="CV31" s="687"/>
      <c r="CW31" s="687"/>
      <c r="CX31" s="687"/>
      <c r="CY31" s="687"/>
      <c r="CZ31" s="687"/>
      <c r="DA31" s="687"/>
      <c r="DB31" s="687"/>
      <c r="DC31" s="687"/>
      <c r="DD31" s="687"/>
      <c r="DE31" s="687"/>
      <c r="DF31" s="687"/>
      <c r="DG31" s="687"/>
      <c r="DH31" s="687"/>
      <c r="DI31" s="687"/>
      <c r="DJ31" s="687"/>
      <c r="DK31" s="687"/>
      <c r="DL31" s="687"/>
      <c r="DM31" s="687"/>
      <c r="DN31" s="687"/>
      <c r="DO31" s="687"/>
      <c r="DP31" s="687"/>
      <c r="DQ31" s="687"/>
      <c r="DR31" s="687"/>
      <c r="DS31" s="687"/>
      <c r="DT31" s="687"/>
      <c r="DU31" s="687"/>
      <c r="DV31" s="687"/>
      <c r="DW31" s="687"/>
      <c r="DX31" s="687"/>
      <c r="DY31" s="687"/>
      <c r="DZ31" s="687"/>
      <c r="EA31" s="687"/>
      <c r="EB31" s="687"/>
      <c r="EC31" s="687"/>
      <c r="ED31" s="687"/>
      <c r="EE31" s="687"/>
      <c r="EF31" s="687"/>
      <c r="EG31" s="687"/>
      <c r="EH31" s="687"/>
      <c r="EI31" s="687"/>
      <c r="EJ31" s="687"/>
      <c r="EK31" s="687"/>
      <c r="EL31" s="687"/>
      <c r="EM31" s="687"/>
      <c r="EN31" s="687"/>
      <c r="EO31" s="687"/>
      <c r="EP31" s="687"/>
      <c r="EQ31" s="687"/>
      <c r="ER31" s="687"/>
      <c r="ES31" s="687"/>
      <c r="ET31" s="687"/>
      <c r="EU31" s="687"/>
      <c r="EV31" s="687"/>
      <c r="EW31" s="687"/>
      <c r="EX31" s="687"/>
      <c r="EY31" s="687"/>
      <c r="EZ31" s="687"/>
      <c r="FA31" s="687"/>
      <c r="FB31" s="687"/>
      <c r="FC31" s="687"/>
      <c r="FD31" s="687"/>
      <c r="FE31" s="687"/>
      <c r="FF31" s="687"/>
      <c r="FG31" s="687"/>
      <c r="FH31" s="687"/>
      <c r="FI31" s="687"/>
      <c r="FJ31" s="687"/>
      <c r="FK31" s="687"/>
      <c r="FL31" s="687"/>
      <c r="FM31" s="687"/>
      <c r="FN31" s="687"/>
      <c r="FO31" s="687"/>
      <c r="FP31" s="687"/>
      <c r="FQ31" s="687"/>
      <c r="FR31" s="687"/>
      <c r="FS31" s="687"/>
      <c r="FT31" s="687"/>
      <c r="FU31" s="687"/>
      <c r="FV31" s="687"/>
      <c r="FW31" s="687"/>
      <c r="FX31" s="687"/>
      <c r="FY31" s="687"/>
      <c r="FZ31" s="687"/>
      <c r="GA31" s="709"/>
      <c r="GB31" s="699"/>
    </row>
    <row r="32" spans="1:185" ht="10.5" customHeight="1">
      <c r="A32" s="695"/>
      <c r="B32" s="343"/>
      <c r="C32" s="716"/>
      <c r="D32" s="717"/>
      <c r="E32" s="717"/>
      <c r="F32" s="717"/>
      <c r="G32" s="717"/>
      <c r="H32" s="717"/>
      <c r="I32" s="717"/>
      <c r="J32" s="717"/>
      <c r="K32" s="717"/>
      <c r="L32" s="717"/>
      <c r="M32" s="717"/>
      <c r="N32" s="717"/>
      <c r="O32" s="717"/>
      <c r="P32" s="717"/>
      <c r="Q32" s="718"/>
      <c r="R32" s="333"/>
      <c r="S32" s="687"/>
      <c r="T32" s="687"/>
      <c r="U32" s="687"/>
      <c r="V32" s="687"/>
      <c r="W32" s="687"/>
      <c r="X32" s="687"/>
      <c r="Y32" s="687"/>
      <c r="Z32" s="687"/>
      <c r="AA32" s="687"/>
      <c r="AB32" s="687"/>
      <c r="AC32" s="687"/>
      <c r="AD32" s="687"/>
      <c r="AE32" s="687"/>
      <c r="AF32" s="687"/>
      <c r="AG32" s="687"/>
      <c r="AH32" s="687"/>
      <c r="AI32" s="687"/>
      <c r="AJ32" s="687"/>
      <c r="AK32" s="687"/>
      <c r="AL32" s="687"/>
      <c r="AM32" s="687"/>
      <c r="AN32" s="687"/>
      <c r="AO32" s="687"/>
      <c r="AP32" s="687"/>
      <c r="AQ32" s="687"/>
      <c r="AR32" s="687"/>
      <c r="AS32" s="687"/>
      <c r="AT32" s="687"/>
      <c r="AU32" s="687"/>
      <c r="AV32" s="687"/>
      <c r="AW32" s="687"/>
      <c r="AX32" s="687"/>
      <c r="AY32" s="687"/>
      <c r="AZ32" s="687"/>
      <c r="BA32" s="687"/>
      <c r="BB32" s="687"/>
      <c r="BC32" s="687"/>
      <c r="BD32" s="687"/>
      <c r="BE32" s="687"/>
      <c r="BF32" s="687"/>
      <c r="BG32" s="687"/>
      <c r="BH32" s="687"/>
      <c r="BI32" s="687"/>
      <c r="BJ32" s="687"/>
      <c r="BK32" s="687"/>
      <c r="BL32" s="687"/>
      <c r="BM32" s="687"/>
      <c r="BN32" s="687"/>
      <c r="BO32" s="687"/>
      <c r="BP32" s="687"/>
      <c r="BQ32" s="687"/>
      <c r="BR32" s="687"/>
      <c r="BS32" s="687"/>
      <c r="BT32" s="687"/>
      <c r="BU32" s="687"/>
      <c r="BV32" s="687"/>
      <c r="BW32" s="687"/>
      <c r="BX32" s="687"/>
      <c r="BY32" s="687"/>
      <c r="BZ32" s="687"/>
      <c r="CA32" s="687"/>
      <c r="CB32" s="687"/>
      <c r="CC32" s="687"/>
      <c r="CD32" s="687"/>
      <c r="CE32" s="687"/>
      <c r="CF32" s="687"/>
      <c r="CG32" s="687"/>
      <c r="CH32" s="687"/>
      <c r="CI32" s="687"/>
      <c r="CJ32" s="687"/>
      <c r="CK32" s="687"/>
      <c r="CL32" s="687"/>
      <c r="CM32" s="687"/>
      <c r="CN32" s="687"/>
      <c r="CO32" s="687"/>
      <c r="CP32" s="687"/>
      <c r="CQ32" s="687"/>
      <c r="CR32" s="687"/>
      <c r="CS32" s="687"/>
      <c r="CT32" s="687"/>
      <c r="CU32" s="687"/>
      <c r="CV32" s="687"/>
      <c r="CW32" s="687"/>
      <c r="CX32" s="687"/>
      <c r="CY32" s="687"/>
      <c r="CZ32" s="687"/>
      <c r="DA32" s="687"/>
      <c r="DB32" s="687"/>
      <c r="DC32" s="687"/>
      <c r="DD32" s="687"/>
      <c r="DE32" s="687"/>
      <c r="DF32" s="687"/>
      <c r="DG32" s="687"/>
      <c r="DH32" s="687"/>
      <c r="DI32" s="687"/>
      <c r="DJ32" s="687"/>
      <c r="DK32" s="687"/>
      <c r="DL32" s="687"/>
      <c r="DM32" s="687"/>
      <c r="DN32" s="687"/>
      <c r="DO32" s="687"/>
      <c r="DP32" s="687"/>
      <c r="DQ32" s="687"/>
      <c r="DR32" s="687"/>
      <c r="DS32" s="687"/>
      <c r="DT32" s="687"/>
      <c r="DU32" s="687"/>
      <c r="DV32" s="687"/>
      <c r="DW32" s="687"/>
      <c r="DX32" s="687"/>
      <c r="DY32" s="687"/>
      <c r="DZ32" s="687"/>
      <c r="EA32" s="687"/>
      <c r="EB32" s="687"/>
      <c r="EC32" s="687"/>
      <c r="ED32" s="687"/>
      <c r="EE32" s="687"/>
      <c r="EF32" s="687"/>
      <c r="EG32" s="687"/>
      <c r="EH32" s="687"/>
      <c r="EI32" s="687"/>
      <c r="EJ32" s="687"/>
      <c r="EK32" s="687"/>
      <c r="EL32" s="687"/>
      <c r="EM32" s="687"/>
      <c r="EN32" s="687"/>
      <c r="EO32" s="687"/>
      <c r="EP32" s="687"/>
      <c r="EQ32" s="687"/>
      <c r="ER32" s="687"/>
      <c r="ES32" s="687"/>
      <c r="ET32" s="687"/>
      <c r="EU32" s="687"/>
      <c r="EV32" s="687"/>
      <c r="EW32" s="687"/>
      <c r="EX32" s="687"/>
      <c r="EY32" s="687"/>
      <c r="EZ32" s="687"/>
      <c r="FA32" s="687"/>
      <c r="FB32" s="687"/>
      <c r="FC32" s="687"/>
      <c r="FD32" s="687"/>
      <c r="FE32" s="687"/>
      <c r="FF32" s="687"/>
      <c r="FG32" s="687"/>
      <c r="FH32" s="687"/>
      <c r="FI32" s="687"/>
      <c r="FJ32" s="687"/>
      <c r="FK32" s="687"/>
      <c r="FL32" s="687"/>
      <c r="FM32" s="687"/>
      <c r="FN32" s="687"/>
      <c r="FO32" s="687"/>
      <c r="FP32" s="687"/>
      <c r="FQ32" s="687"/>
      <c r="FR32" s="687"/>
      <c r="FS32" s="687"/>
      <c r="FT32" s="687"/>
      <c r="FU32" s="687"/>
      <c r="FV32" s="687"/>
      <c r="FW32" s="687"/>
      <c r="FX32" s="687"/>
      <c r="FY32" s="687"/>
      <c r="FZ32" s="687"/>
      <c r="GA32" s="709"/>
      <c r="GB32" s="699"/>
    </row>
    <row r="33" spans="1:185" ht="10.5" customHeight="1">
      <c r="A33" s="695"/>
      <c r="B33" s="343"/>
      <c r="C33" s="716"/>
      <c r="D33" s="717"/>
      <c r="E33" s="717"/>
      <c r="F33" s="717"/>
      <c r="G33" s="717"/>
      <c r="H33" s="717"/>
      <c r="I33" s="717"/>
      <c r="J33" s="717"/>
      <c r="K33" s="717"/>
      <c r="L33" s="717"/>
      <c r="M33" s="717"/>
      <c r="N33" s="717"/>
      <c r="O33" s="717"/>
      <c r="P33" s="717"/>
      <c r="Q33" s="718"/>
      <c r="R33" s="333"/>
      <c r="S33" s="687"/>
      <c r="T33" s="687"/>
      <c r="U33" s="687"/>
      <c r="V33" s="687"/>
      <c r="W33" s="687"/>
      <c r="X33" s="687"/>
      <c r="Y33" s="687"/>
      <c r="Z33" s="687"/>
      <c r="AA33" s="687"/>
      <c r="AB33" s="687"/>
      <c r="AC33" s="687"/>
      <c r="AD33" s="687"/>
      <c r="AE33" s="687"/>
      <c r="AF33" s="687"/>
      <c r="AG33" s="687"/>
      <c r="AH33" s="687"/>
      <c r="AI33" s="687"/>
      <c r="AJ33" s="687"/>
      <c r="AK33" s="687"/>
      <c r="AL33" s="687"/>
      <c r="AM33" s="687"/>
      <c r="AN33" s="687"/>
      <c r="AO33" s="687"/>
      <c r="AP33" s="687"/>
      <c r="AQ33" s="687"/>
      <c r="AR33" s="687"/>
      <c r="AS33" s="687"/>
      <c r="AT33" s="687"/>
      <c r="AU33" s="687"/>
      <c r="AV33" s="687"/>
      <c r="AW33" s="687"/>
      <c r="AX33" s="687"/>
      <c r="AY33" s="687"/>
      <c r="AZ33" s="687"/>
      <c r="BA33" s="687"/>
      <c r="BB33" s="687"/>
      <c r="BC33" s="687"/>
      <c r="BD33" s="687"/>
      <c r="BE33" s="687"/>
      <c r="BF33" s="687"/>
      <c r="BG33" s="687"/>
      <c r="BH33" s="687"/>
      <c r="BI33" s="687"/>
      <c r="BJ33" s="687"/>
      <c r="BK33" s="687"/>
      <c r="BL33" s="687"/>
      <c r="BM33" s="687"/>
      <c r="BN33" s="687"/>
      <c r="BO33" s="687"/>
      <c r="BP33" s="687"/>
      <c r="BQ33" s="687"/>
      <c r="BR33" s="687"/>
      <c r="BS33" s="687"/>
      <c r="BT33" s="687"/>
      <c r="BU33" s="687"/>
      <c r="BV33" s="687"/>
      <c r="BW33" s="687"/>
      <c r="BX33" s="687"/>
      <c r="BY33" s="687"/>
      <c r="BZ33" s="687"/>
      <c r="CA33" s="687"/>
      <c r="CB33" s="687"/>
      <c r="CC33" s="687"/>
      <c r="CD33" s="687"/>
      <c r="CE33" s="687"/>
      <c r="CF33" s="687"/>
      <c r="CG33" s="687"/>
      <c r="CH33" s="687"/>
      <c r="CI33" s="687"/>
      <c r="CJ33" s="687"/>
      <c r="CK33" s="687"/>
      <c r="CL33" s="687"/>
      <c r="CM33" s="687"/>
      <c r="CN33" s="687"/>
      <c r="CO33" s="687"/>
      <c r="CP33" s="687"/>
      <c r="CQ33" s="687"/>
      <c r="CR33" s="687"/>
      <c r="CS33" s="687"/>
      <c r="CT33" s="687"/>
      <c r="CU33" s="687"/>
      <c r="CV33" s="687"/>
      <c r="CW33" s="687"/>
      <c r="CX33" s="687"/>
      <c r="CY33" s="687"/>
      <c r="CZ33" s="687"/>
      <c r="DA33" s="687"/>
      <c r="DB33" s="687"/>
      <c r="DC33" s="687"/>
      <c r="DD33" s="687"/>
      <c r="DE33" s="687"/>
      <c r="DF33" s="687"/>
      <c r="DG33" s="687"/>
      <c r="DH33" s="687"/>
      <c r="DI33" s="687"/>
      <c r="DJ33" s="687"/>
      <c r="DK33" s="687"/>
      <c r="DL33" s="687"/>
      <c r="DM33" s="687"/>
      <c r="DN33" s="687"/>
      <c r="DO33" s="687"/>
      <c r="DP33" s="687"/>
      <c r="DQ33" s="687"/>
      <c r="DR33" s="687"/>
      <c r="DS33" s="687"/>
      <c r="DT33" s="687"/>
      <c r="DU33" s="687"/>
      <c r="DV33" s="687"/>
      <c r="DW33" s="687"/>
      <c r="DX33" s="687"/>
      <c r="DY33" s="687"/>
      <c r="DZ33" s="687"/>
      <c r="EA33" s="687"/>
      <c r="EB33" s="687"/>
      <c r="EC33" s="687"/>
      <c r="ED33" s="687"/>
      <c r="EE33" s="687"/>
      <c r="EF33" s="687"/>
      <c r="EG33" s="687"/>
      <c r="EH33" s="687"/>
      <c r="EI33" s="687"/>
      <c r="EJ33" s="687"/>
      <c r="EK33" s="687"/>
      <c r="EL33" s="687"/>
      <c r="EM33" s="687"/>
      <c r="EN33" s="687"/>
      <c r="EO33" s="687"/>
      <c r="EP33" s="687"/>
      <c r="EQ33" s="687"/>
      <c r="ER33" s="687"/>
      <c r="ES33" s="687"/>
      <c r="ET33" s="687"/>
      <c r="EU33" s="687"/>
      <c r="EV33" s="687"/>
      <c r="EW33" s="687"/>
      <c r="EX33" s="687"/>
      <c r="EY33" s="687"/>
      <c r="EZ33" s="687"/>
      <c r="FA33" s="687"/>
      <c r="FB33" s="687"/>
      <c r="FC33" s="687"/>
      <c r="FD33" s="687"/>
      <c r="FE33" s="687"/>
      <c r="FF33" s="687"/>
      <c r="FG33" s="687"/>
      <c r="FH33" s="687"/>
      <c r="FI33" s="687"/>
      <c r="FJ33" s="687"/>
      <c r="FK33" s="687"/>
      <c r="FL33" s="687"/>
      <c r="FM33" s="687"/>
      <c r="FN33" s="687"/>
      <c r="FO33" s="687"/>
      <c r="FP33" s="687"/>
      <c r="FQ33" s="687"/>
      <c r="FR33" s="687"/>
      <c r="FS33" s="687"/>
      <c r="FT33" s="687"/>
      <c r="FU33" s="687"/>
      <c r="FV33" s="687"/>
      <c r="FW33" s="687"/>
      <c r="FX33" s="687"/>
      <c r="FY33" s="687"/>
      <c r="FZ33" s="687"/>
      <c r="GA33" s="709"/>
      <c r="GB33" s="699"/>
    </row>
    <row r="34" spans="1:185" ht="10.5" customHeight="1">
      <c r="A34" s="695"/>
      <c r="B34" s="343"/>
      <c r="C34" s="716"/>
      <c r="D34" s="717"/>
      <c r="E34" s="717"/>
      <c r="F34" s="717"/>
      <c r="G34" s="717"/>
      <c r="H34" s="717"/>
      <c r="I34" s="717"/>
      <c r="J34" s="717"/>
      <c r="K34" s="717"/>
      <c r="L34" s="717"/>
      <c r="M34" s="717"/>
      <c r="N34" s="717"/>
      <c r="O34" s="717"/>
      <c r="P34" s="717"/>
      <c r="Q34" s="718"/>
      <c r="R34" s="333"/>
      <c r="S34" s="687"/>
      <c r="T34" s="687"/>
      <c r="U34" s="687"/>
      <c r="V34" s="687"/>
      <c r="W34" s="687"/>
      <c r="X34" s="687"/>
      <c r="Y34" s="687"/>
      <c r="Z34" s="687"/>
      <c r="AA34" s="687"/>
      <c r="AB34" s="687"/>
      <c r="AC34" s="687"/>
      <c r="AD34" s="687"/>
      <c r="AE34" s="687"/>
      <c r="AF34" s="687"/>
      <c r="AG34" s="687"/>
      <c r="AH34" s="687"/>
      <c r="AI34" s="687"/>
      <c r="AJ34" s="687"/>
      <c r="AK34" s="687"/>
      <c r="AL34" s="687"/>
      <c r="AM34" s="687"/>
      <c r="AN34" s="687"/>
      <c r="AO34" s="687"/>
      <c r="AP34" s="687"/>
      <c r="AQ34" s="687"/>
      <c r="AR34" s="687"/>
      <c r="AS34" s="687"/>
      <c r="AT34" s="687"/>
      <c r="AU34" s="687"/>
      <c r="AV34" s="687"/>
      <c r="AW34" s="687"/>
      <c r="AX34" s="687"/>
      <c r="AY34" s="687"/>
      <c r="AZ34" s="687"/>
      <c r="BA34" s="687"/>
      <c r="BB34" s="687"/>
      <c r="BC34" s="687"/>
      <c r="BD34" s="687"/>
      <c r="BE34" s="687"/>
      <c r="BF34" s="687"/>
      <c r="BG34" s="687"/>
      <c r="BH34" s="687"/>
      <c r="BI34" s="687"/>
      <c r="BJ34" s="687"/>
      <c r="BK34" s="687"/>
      <c r="BL34" s="687"/>
      <c r="BM34" s="687"/>
      <c r="BN34" s="687"/>
      <c r="BO34" s="687"/>
      <c r="BP34" s="687"/>
      <c r="BQ34" s="687"/>
      <c r="BR34" s="687"/>
      <c r="BS34" s="687"/>
      <c r="BT34" s="687"/>
      <c r="BU34" s="687"/>
      <c r="BV34" s="687"/>
      <c r="BW34" s="687"/>
      <c r="BX34" s="687"/>
      <c r="BY34" s="687"/>
      <c r="BZ34" s="687"/>
      <c r="CA34" s="687"/>
      <c r="CB34" s="687"/>
      <c r="CC34" s="687"/>
      <c r="CD34" s="687"/>
      <c r="CE34" s="687"/>
      <c r="CF34" s="687"/>
      <c r="CG34" s="687"/>
      <c r="CH34" s="687"/>
      <c r="CI34" s="687"/>
      <c r="CJ34" s="687"/>
      <c r="CK34" s="687"/>
      <c r="CL34" s="687"/>
      <c r="CM34" s="687"/>
      <c r="CN34" s="687"/>
      <c r="CO34" s="687"/>
      <c r="CP34" s="687"/>
      <c r="CQ34" s="687"/>
      <c r="CR34" s="687"/>
      <c r="CS34" s="687"/>
      <c r="CT34" s="687"/>
      <c r="CU34" s="687"/>
      <c r="CV34" s="687"/>
      <c r="CW34" s="687"/>
      <c r="CX34" s="687"/>
      <c r="CY34" s="687"/>
      <c r="CZ34" s="687"/>
      <c r="DA34" s="687"/>
      <c r="DB34" s="687"/>
      <c r="DC34" s="687"/>
      <c r="DD34" s="687"/>
      <c r="DE34" s="687"/>
      <c r="DF34" s="687"/>
      <c r="DG34" s="687"/>
      <c r="DH34" s="687"/>
      <c r="DI34" s="687"/>
      <c r="DJ34" s="687"/>
      <c r="DK34" s="687"/>
      <c r="DL34" s="687"/>
      <c r="DM34" s="687"/>
      <c r="DN34" s="687"/>
      <c r="DO34" s="687"/>
      <c r="DP34" s="687"/>
      <c r="DQ34" s="687"/>
      <c r="DR34" s="687"/>
      <c r="DS34" s="687"/>
      <c r="DT34" s="687"/>
      <c r="DU34" s="687"/>
      <c r="DV34" s="687"/>
      <c r="DW34" s="687"/>
      <c r="DX34" s="687"/>
      <c r="DY34" s="687"/>
      <c r="DZ34" s="687"/>
      <c r="EA34" s="687"/>
      <c r="EB34" s="687"/>
      <c r="EC34" s="687"/>
      <c r="ED34" s="687"/>
      <c r="EE34" s="687"/>
      <c r="EF34" s="687"/>
      <c r="EG34" s="687"/>
      <c r="EH34" s="687"/>
      <c r="EI34" s="687"/>
      <c r="EJ34" s="687"/>
      <c r="EK34" s="687"/>
      <c r="EL34" s="687"/>
      <c r="EM34" s="687"/>
      <c r="EN34" s="687"/>
      <c r="EO34" s="687"/>
      <c r="EP34" s="687"/>
      <c r="EQ34" s="687"/>
      <c r="ER34" s="687"/>
      <c r="ES34" s="687"/>
      <c r="ET34" s="687"/>
      <c r="EU34" s="687"/>
      <c r="EV34" s="687"/>
      <c r="EW34" s="687"/>
      <c r="EX34" s="687"/>
      <c r="EY34" s="687"/>
      <c r="EZ34" s="687"/>
      <c r="FA34" s="687"/>
      <c r="FB34" s="687"/>
      <c r="FC34" s="687"/>
      <c r="FD34" s="687"/>
      <c r="FE34" s="687"/>
      <c r="FF34" s="687"/>
      <c r="FG34" s="687"/>
      <c r="FH34" s="687"/>
      <c r="FI34" s="687"/>
      <c r="FJ34" s="687"/>
      <c r="FK34" s="687"/>
      <c r="FL34" s="687"/>
      <c r="FM34" s="687"/>
      <c r="FN34" s="687"/>
      <c r="FO34" s="687"/>
      <c r="FP34" s="687"/>
      <c r="FQ34" s="687"/>
      <c r="FR34" s="687"/>
      <c r="FS34" s="687"/>
      <c r="FT34" s="687"/>
      <c r="FU34" s="687"/>
      <c r="FV34" s="687"/>
      <c r="FW34" s="687"/>
      <c r="FX34" s="687"/>
      <c r="FY34" s="687"/>
      <c r="FZ34" s="687"/>
      <c r="GA34" s="709"/>
      <c r="GB34" s="699"/>
    </row>
    <row r="35" spans="1:185" ht="10.5" customHeight="1">
      <c r="A35" s="695"/>
      <c r="B35" s="343"/>
      <c r="C35" s="716"/>
      <c r="D35" s="717"/>
      <c r="E35" s="717"/>
      <c r="F35" s="717"/>
      <c r="G35" s="717"/>
      <c r="H35" s="717"/>
      <c r="I35" s="717"/>
      <c r="J35" s="717"/>
      <c r="K35" s="717"/>
      <c r="L35" s="717"/>
      <c r="M35" s="717"/>
      <c r="N35" s="717"/>
      <c r="O35" s="717"/>
      <c r="P35" s="717"/>
      <c r="Q35" s="718"/>
      <c r="R35" s="333"/>
      <c r="S35" s="687"/>
      <c r="T35" s="687"/>
      <c r="U35" s="687"/>
      <c r="V35" s="687"/>
      <c r="W35" s="687"/>
      <c r="X35" s="687"/>
      <c r="Y35" s="687"/>
      <c r="Z35" s="687"/>
      <c r="AA35" s="687"/>
      <c r="AB35" s="687"/>
      <c r="AC35" s="687"/>
      <c r="AD35" s="687"/>
      <c r="AE35" s="687"/>
      <c r="AF35" s="687"/>
      <c r="AG35" s="687"/>
      <c r="AH35" s="687"/>
      <c r="AI35" s="687"/>
      <c r="AJ35" s="687"/>
      <c r="AK35" s="687"/>
      <c r="AL35" s="687"/>
      <c r="AM35" s="687"/>
      <c r="AN35" s="687"/>
      <c r="AO35" s="687"/>
      <c r="AP35" s="687"/>
      <c r="AQ35" s="687"/>
      <c r="AR35" s="687"/>
      <c r="AS35" s="687"/>
      <c r="AT35" s="687"/>
      <c r="AU35" s="687"/>
      <c r="AV35" s="687"/>
      <c r="AW35" s="687"/>
      <c r="AX35" s="687"/>
      <c r="AY35" s="687"/>
      <c r="AZ35" s="687"/>
      <c r="BA35" s="687"/>
      <c r="BB35" s="687"/>
      <c r="BC35" s="687"/>
      <c r="BD35" s="687"/>
      <c r="BE35" s="687"/>
      <c r="BF35" s="687"/>
      <c r="BG35" s="687"/>
      <c r="BH35" s="687"/>
      <c r="BI35" s="687"/>
      <c r="BJ35" s="687"/>
      <c r="BK35" s="687"/>
      <c r="BL35" s="687"/>
      <c r="BM35" s="687"/>
      <c r="BN35" s="687"/>
      <c r="BO35" s="687"/>
      <c r="BP35" s="687"/>
      <c r="BQ35" s="687"/>
      <c r="BR35" s="687"/>
      <c r="BS35" s="687"/>
      <c r="BT35" s="687"/>
      <c r="BU35" s="687"/>
      <c r="BV35" s="687"/>
      <c r="BW35" s="687"/>
      <c r="BX35" s="687"/>
      <c r="BY35" s="687"/>
      <c r="BZ35" s="687"/>
      <c r="CA35" s="687"/>
      <c r="CB35" s="687"/>
      <c r="CC35" s="687"/>
      <c r="CD35" s="687"/>
      <c r="CE35" s="687"/>
      <c r="CF35" s="687"/>
      <c r="CG35" s="687"/>
      <c r="CH35" s="687"/>
      <c r="CI35" s="687"/>
      <c r="CJ35" s="687"/>
      <c r="CK35" s="687"/>
      <c r="CL35" s="687"/>
      <c r="CM35" s="687"/>
      <c r="CN35" s="687"/>
      <c r="CO35" s="687"/>
      <c r="CP35" s="687"/>
      <c r="CQ35" s="687"/>
      <c r="CR35" s="687"/>
      <c r="CS35" s="687"/>
      <c r="CT35" s="687"/>
      <c r="CU35" s="687"/>
      <c r="CV35" s="687"/>
      <c r="CW35" s="687"/>
      <c r="CX35" s="687"/>
      <c r="CY35" s="687"/>
      <c r="CZ35" s="687"/>
      <c r="DA35" s="687"/>
      <c r="DB35" s="687"/>
      <c r="DC35" s="687"/>
      <c r="DD35" s="687"/>
      <c r="DE35" s="687"/>
      <c r="DF35" s="687"/>
      <c r="DG35" s="687"/>
      <c r="DH35" s="687"/>
      <c r="DI35" s="687"/>
      <c r="DJ35" s="687"/>
      <c r="DK35" s="687"/>
      <c r="DL35" s="687"/>
      <c r="DM35" s="687"/>
      <c r="DN35" s="687"/>
      <c r="DO35" s="687"/>
      <c r="DP35" s="687"/>
      <c r="DQ35" s="687"/>
      <c r="DR35" s="687"/>
      <c r="DS35" s="687"/>
      <c r="DT35" s="687"/>
      <c r="DU35" s="687"/>
      <c r="DV35" s="687"/>
      <c r="DW35" s="687"/>
      <c r="DX35" s="687"/>
      <c r="DY35" s="687"/>
      <c r="DZ35" s="687"/>
      <c r="EA35" s="687"/>
      <c r="EB35" s="687"/>
      <c r="EC35" s="687"/>
      <c r="ED35" s="687"/>
      <c r="EE35" s="687"/>
      <c r="EF35" s="687"/>
      <c r="EG35" s="687"/>
      <c r="EH35" s="687"/>
      <c r="EI35" s="687"/>
      <c r="EJ35" s="687"/>
      <c r="EK35" s="687"/>
      <c r="EL35" s="687"/>
      <c r="EM35" s="687"/>
      <c r="EN35" s="687"/>
      <c r="EO35" s="687"/>
      <c r="EP35" s="687"/>
      <c r="EQ35" s="687"/>
      <c r="ER35" s="687"/>
      <c r="ES35" s="687"/>
      <c r="ET35" s="687"/>
      <c r="EU35" s="687"/>
      <c r="EV35" s="687"/>
      <c r="EW35" s="687"/>
      <c r="EX35" s="687"/>
      <c r="EY35" s="687"/>
      <c r="EZ35" s="687"/>
      <c r="FA35" s="687"/>
      <c r="FB35" s="687"/>
      <c r="FC35" s="687"/>
      <c r="FD35" s="687"/>
      <c r="FE35" s="687"/>
      <c r="FF35" s="687"/>
      <c r="FG35" s="687"/>
      <c r="FH35" s="687"/>
      <c r="FI35" s="687"/>
      <c r="FJ35" s="687"/>
      <c r="FK35" s="687"/>
      <c r="FL35" s="687"/>
      <c r="FM35" s="687"/>
      <c r="FN35" s="687"/>
      <c r="FO35" s="687"/>
      <c r="FP35" s="687"/>
      <c r="FQ35" s="687"/>
      <c r="FR35" s="687"/>
      <c r="FS35" s="687"/>
      <c r="FT35" s="687"/>
      <c r="FU35" s="687"/>
      <c r="FV35" s="687"/>
      <c r="FW35" s="687"/>
      <c r="FX35" s="687"/>
      <c r="FY35" s="687"/>
      <c r="FZ35" s="687"/>
      <c r="GA35" s="709"/>
      <c r="GB35" s="699"/>
    </row>
    <row r="36" spans="1:185" ht="10.5" customHeight="1">
      <c r="A36" s="695"/>
      <c r="B36" s="343"/>
      <c r="C36" s="716"/>
      <c r="D36" s="717"/>
      <c r="E36" s="717"/>
      <c r="F36" s="717"/>
      <c r="G36" s="717"/>
      <c r="H36" s="717"/>
      <c r="I36" s="717"/>
      <c r="J36" s="717"/>
      <c r="K36" s="717"/>
      <c r="L36" s="717"/>
      <c r="M36" s="717"/>
      <c r="N36" s="717"/>
      <c r="O36" s="717"/>
      <c r="P36" s="717"/>
      <c r="Q36" s="718"/>
      <c r="R36" s="333"/>
      <c r="S36" s="687"/>
      <c r="T36" s="687"/>
      <c r="U36" s="687"/>
      <c r="V36" s="687"/>
      <c r="W36" s="687"/>
      <c r="X36" s="687"/>
      <c r="Y36" s="687"/>
      <c r="Z36" s="687"/>
      <c r="AA36" s="687"/>
      <c r="AB36" s="687"/>
      <c r="AC36" s="687"/>
      <c r="AD36" s="687"/>
      <c r="AE36" s="687"/>
      <c r="AF36" s="687"/>
      <c r="AG36" s="687"/>
      <c r="AH36" s="687"/>
      <c r="AI36" s="687"/>
      <c r="AJ36" s="687"/>
      <c r="AK36" s="687"/>
      <c r="AL36" s="687"/>
      <c r="AM36" s="687"/>
      <c r="AN36" s="687"/>
      <c r="AO36" s="687"/>
      <c r="AP36" s="687"/>
      <c r="AQ36" s="687"/>
      <c r="AR36" s="687"/>
      <c r="AS36" s="687"/>
      <c r="AT36" s="687"/>
      <c r="AU36" s="687"/>
      <c r="AV36" s="687"/>
      <c r="AW36" s="687"/>
      <c r="AX36" s="687"/>
      <c r="AY36" s="687"/>
      <c r="AZ36" s="687"/>
      <c r="BA36" s="687"/>
      <c r="BB36" s="687"/>
      <c r="BC36" s="687"/>
      <c r="BD36" s="687"/>
      <c r="BE36" s="687"/>
      <c r="BF36" s="687"/>
      <c r="BG36" s="687"/>
      <c r="BH36" s="687"/>
      <c r="BI36" s="687"/>
      <c r="BJ36" s="687"/>
      <c r="BK36" s="687"/>
      <c r="BL36" s="687"/>
      <c r="BM36" s="687"/>
      <c r="BN36" s="687"/>
      <c r="BO36" s="687"/>
      <c r="BP36" s="687"/>
      <c r="BQ36" s="687"/>
      <c r="BR36" s="687"/>
      <c r="BS36" s="687"/>
      <c r="BT36" s="687"/>
      <c r="BU36" s="687"/>
      <c r="BV36" s="687"/>
      <c r="BW36" s="687"/>
      <c r="BX36" s="687"/>
      <c r="BY36" s="687"/>
      <c r="BZ36" s="687"/>
      <c r="CA36" s="687"/>
      <c r="CB36" s="687"/>
      <c r="CC36" s="687"/>
      <c r="CD36" s="687"/>
      <c r="CE36" s="687"/>
      <c r="CF36" s="687"/>
      <c r="CG36" s="687"/>
      <c r="CH36" s="687"/>
      <c r="CI36" s="687"/>
      <c r="CJ36" s="687"/>
      <c r="CK36" s="687"/>
      <c r="CL36" s="687"/>
      <c r="CM36" s="687"/>
      <c r="CN36" s="687"/>
      <c r="CO36" s="687"/>
      <c r="CP36" s="687"/>
      <c r="CQ36" s="687"/>
      <c r="CR36" s="687"/>
      <c r="CS36" s="687"/>
      <c r="CT36" s="687"/>
      <c r="CU36" s="687"/>
      <c r="CV36" s="687"/>
      <c r="CW36" s="687"/>
      <c r="CX36" s="687"/>
      <c r="CY36" s="687"/>
      <c r="CZ36" s="687"/>
      <c r="DA36" s="687"/>
      <c r="DB36" s="687"/>
      <c r="DC36" s="687"/>
      <c r="DD36" s="687"/>
      <c r="DE36" s="687"/>
      <c r="DF36" s="687"/>
      <c r="DG36" s="687"/>
      <c r="DH36" s="687"/>
      <c r="DI36" s="687"/>
      <c r="DJ36" s="687"/>
      <c r="DK36" s="687"/>
      <c r="DL36" s="687"/>
      <c r="DM36" s="687"/>
      <c r="DN36" s="687"/>
      <c r="DO36" s="687"/>
      <c r="DP36" s="687"/>
      <c r="DQ36" s="687"/>
      <c r="DR36" s="687"/>
      <c r="DS36" s="687"/>
      <c r="DT36" s="687"/>
      <c r="DU36" s="687"/>
      <c r="DV36" s="687"/>
      <c r="DW36" s="687"/>
      <c r="DX36" s="687"/>
      <c r="DY36" s="687"/>
      <c r="DZ36" s="687"/>
      <c r="EA36" s="687"/>
      <c r="EB36" s="687"/>
      <c r="EC36" s="687"/>
      <c r="ED36" s="687"/>
      <c r="EE36" s="687"/>
      <c r="EF36" s="687"/>
      <c r="EG36" s="687"/>
      <c r="EH36" s="687"/>
      <c r="EI36" s="687"/>
      <c r="EJ36" s="687"/>
      <c r="EK36" s="687"/>
      <c r="EL36" s="687"/>
      <c r="EM36" s="687"/>
      <c r="EN36" s="687"/>
      <c r="EO36" s="687"/>
      <c r="EP36" s="687"/>
      <c r="EQ36" s="687"/>
      <c r="ER36" s="687"/>
      <c r="ES36" s="687"/>
      <c r="ET36" s="687"/>
      <c r="EU36" s="687"/>
      <c r="EV36" s="687"/>
      <c r="EW36" s="687"/>
      <c r="EX36" s="687"/>
      <c r="EY36" s="687"/>
      <c r="EZ36" s="687"/>
      <c r="FA36" s="687"/>
      <c r="FB36" s="687"/>
      <c r="FC36" s="687"/>
      <c r="FD36" s="687"/>
      <c r="FE36" s="687"/>
      <c r="FF36" s="687"/>
      <c r="FG36" s="687"/>
      <c r="FH36" s="687"/>
      <c r="FI36" s="687"/>
      <c r="FJ36" s="687"/>
      <c r="FK36" s="687"/>
      <c r="FL36" s="687"/>
      <c r="FM36" s="687"/>
      <c r="FN36" s="687"/>
      <c r="FO36" s="687"/>
      <c r="FP36" s="687"/>
      <c r="FQ36" s="687"/>
      <c r="FR36" s="687"/>
      <c r="FS36" s="687"/>
      <c r="FT36" s="687"/>
      <c r="FU36" s="687"/>
      <c r="FV36" s="687"/>
      <c r="FW36" s="687"/>
      <c r="FX36" s="687"/>
      <c r="FY36" s="687"/>
      <c r="FZ36" s="687"/>
      <c r="GA36" s="709"/>
      <c r="GB36" s="699"/>
    </row>
    <row r="37" spans="1:185" ht="10.5" customHeight="1">
      <c r="A37" s="695"/>
      <c r="B37" s="343"/>
      <c r="C37" s="716"/>
      <c r="D37" s="717"/>
      <c r="E37" s="717"/>
      <c r="F37" s="717"/>
      <c r="G37" s="717"/>
      <c r="H37" s="717"/>
      <c r="I37" s="717"/>
      <c r="J37" s="717"/>
      <c r="K37" s="717"/>
      <c r="L37" s="717"/>
      <c r="M37" s="717"/>
      <c r="N37" s="717"/>
      <c r="O37" s="717"/>
      <c r="P37" s="717"/>
      <c r="Q37" s="718"/>
      <c r="R37" s="333"/>
      <c r="S37" s="687"/>
      <c r="T37" s="687"/>
      <c r="U37" s="687"/>
      <c r="V37" s="687"/>
      <c r="W37" s="687"/>
      <c r="X37" s="687"/>
      <c r="Y37" s="687"/>
      <c r="Z37" s="687"/>
      <c r="AA37" s="687"/>
      <c r="AB37" s="687"/>
      <c r="AC37" s="687"/>
      <c r="AD37" s="687"/>
      <c r="AE37" s="687"/>
      <c r="AF37" s="687"/>
      <c r="AG37" s="687"/>
      <c r="AH37" s="687"/>
      <c r="AI37" s="687"/>
      <c r="AJ37" s="687"/>
      <c r="AK37" s="687"/>
      <c r="AL37" s="687"/>
      <c r="AM37" s="687"/>
      <c r="AN37" s="687"/>
      <c r="AO37" s="687"/>
      <c r="AP37" s="687"/>
      <c r="AQ37" s="687"/>
      <c r="AR37" s="687"/>
      <c r="AS37" s="687"/>
      <c r="AT37" s="687"/>
      <c r="AU37" s="687"/>
      <c r="AV37" s="687"/>
      <c r="AW37" s="687"/>
      <c r="AX37" s="687"/>
      <c r="AY37" s="687"/>
      <c r="AZ37" s="687"/>
      <c r="BA37" s="687"/>
      <c r="BB37" s="687"/>
      <c r="BC37" s="687"/>
      <c r="BD37" s="687"/>
      <c r="BE37" s="687"/>
      <c r="BF37" s="687"/>
      <c r="BG37" s="687"/>
      <c r="BH37" s="687"/>
      <c r="BI37" s="687"/>
      <c r="BJ37" s="687"/>
      <c r="BK37" s="687"/>
      <c r="BL37" s="687"/>
      <c r="BM37" s="687"/>
      <c r="BN37" s="687"/>
      <c r="BO37" s="687"/>
      <c r="BP37" s="687"/>
      <c r="BQ37" s="687"/>
      <c r="BR37" s="687"/>
      <c r="BS37" s="687"/>
      <c r="BT37" s="687"/>
      <c r="BU37" s="687"/>
      <c r="BV37" s="687"/>
      <c r="BW37" s="687"/>
      <c r="BX37" s="687"/>
      <c r="BY37" s="687"/>
      <c r="BZ37" s="687"/>
      <c r="CA37" s="687"/>
      <c r="CB37" s="687"/>
      <c r="CC37" s="687"/>
      <c r="CD37" s="687"/>
      <c r="CE37" s="687"/>
      <c r="CF37" s="687"/>
      <c r="CG37" s="687"/>
      <c r="CH37" s="687"/>
      <c r="CI37" s="687"/>
      <c r="CJ37" s="687"/>
      <c r="CK37" s="687"/>
      <c r="CL37" s="687"/>
      <c r="CM37" s="687"/>
      <c r="CN37" s="687"/>
      <c r="CO37" s="687"/>
      <c r="CP37" s="687"/>
      <c r="CQ37" s="687"/>
      <c r="CR37" s="687"/>
      <c r="CS37" s="687"/>
      <c r="CT37" s="687"/>
      <c r="CU37" s="687"/>
      <c r="CV37" s="687"/>
      <c r="CW37" s="687"/>
      <c r="CX37" s="687"/>
      <c r="CY37" s="687"/>
      <c r="CZ37" s="687"/>
      <c r="DA37" s="687"/>
      <c r="DB37" s="687"/>
      <c r="DC37" s="687"/>
      <c r="DD37" s="687"/>
      <c r="DE37" s="687"/>
      <c r="DF37" s="687"/>
      <c r="DG37" s="687"/>
      <c r="DH37" s="687"/>
      <c r="DI37" s="687"/>
      <c r="DJ37" s="687"/>
      <c r="DK37" s="687"/>
      <c r="DL37" s="687"/>
      <c r="DM37" s="687"/>
      <c r="DN37" s="687"/>
      <c r="DO37" s="687"/>
      <c r="DP37" s="687"/>
      <c r="DQ37" s="687"/>
      <c r="DR37" s="687"/>
      <c r="DS37" s="687"/>
      <c r="DT37" s="687"/>
      <c r="DU37" s="687"/>
      <c r="DV37" s="687"/>
      <c r="DW37" s="687"/>
      <c r="DX37" s="687"/>
      <c r="DY37" s="687"/>
      <c r="DZ37" s="687"/>
      <c r="EA37" s="687"/>
      <c r="EB37" s="687"/>
      <c r="EC37" s="687"/>
      <c r="ED37" s="687"/>
      <c r="EE37" s="687"/>
      <c r="EF37" s="687"/>
      <c r="EG37" s="687"/>
      <c r="EH37" s="687"/>
      <c r="EI37" s="687"/>
      <c r="EJ37" s="687"/>
      <c r="EK37" s="687"/>
      <c r="EL37" s="687"/>
      <c r="EM37" s="687"/>
      <c r="EN37" s="687"/>
      <c r="EO37" s="687"/>
      <c r="EP37" s="687"/>
      <c r="EQ37" s="687"/>
      <c r="ER37" s="687"/>
      <c r="ES37" s="687"/>
      <c r="ET37" s="687"/>
      <c r="EU37" s="687"/>
      <c r="EV37" s="687"/>
      <c r="EW37" s="687"/>
      <c r="EX37" s="687"/>
      <c r="EY37" s="687"/>
      <c r="EZ37" s="687"/>
      <c r="FA37" s="687"/>
      <c r="FB37" s="687"/>
      <c r="FC37" s="687"/>
      <c r="FD37" s="687"/>
      <c r="FE37" s="687"/>
      <c r="FF37" s="687"/>
      <c r="FG37" s="687"/>
      <c r="FH37" s="687"/>
      <c r="FI37" s="687"/>
      <c r="FJ37" s="687"/>
      <c r="FK37" s="687"/>
      <c r="FL37" s="687"/>
      <c r="FM37" s="687"/>
      <c r="FN37" s="687"/>
      <c r="FO37" s="687"/>
      <c r="FP37" s="687"/>
      <c r="FQ37" s="687"/>
      <c r="FR37" s="687"/>
      <c r="FS37" s="687"/>
      <c r="FT37" s="687"/>
      <c r="FU37" s="687"/>
      <c r="FV37" s="687"/>
      <c r="FW37" s="687"/>
      <c r="FX37" s="687"/>
      <c r="FY37" s="687"/>
      <c r="FZ37" s="687"/>
      <c r="GA37" s="709"/>
      <c r="GB37" s="699"/>
    </row>
    <row r="38" spans="1:185" ht="10.5" customHeight="1">
      <c r="A38" s="695"/>
      <c r="B38" s="343"/>
      <c r="C38" s="716"/>
      <c r="D38" s="717"/>
      <c r="E38" s="717"/>
      <c r="F38" s="717"/>
      <c r="G38" s="717"/>
      <c r="H38" s="717"/>
      <c r="I38" s="717"/>
      <c r="J38" s="717"/>
      <c r="K38" s="717"/>
      <c r="L38" s="717"/>
      <c r="M38" s="717"/>
      <c r="N38" s="717"/>
      <c r="O38" s="717"/>
      <c r="P38" s="717"/>
      <c r="Q38" s="718"/>
      <c r="R38" s="333"/>
      <c r="S38" s="687"/>
      <c r="T38" s="687"/>
      <c r="U38" s="687"/>
      <c r="V38" s="687"/>
      <c r="W38" s="687"/>
      <c r="X38" s="687"/>
      <c r="Y38" s="687"/>
      <c r="Z38" s="687"/>
      <c r="AA38" s="687"/>
      <c r="AB38" s="687"/>
      <c r="AC38" s="687"/>
      <c r="AD38" s="687"/>
      <c r="AE38" s="687"/>
      <c r="AF38" s="687"/>
      <c r="AG38" s="687"/>
      <c r="AH38" s="687"/>
      <c r="AI38" s="687"/>
      <c r="AJ38" s="687"/>
      <c r="AK38" s="687"/>
      <c r="AL38" s="687"/>
      <c r="AM38" s="687"/>
      <c r="AN38" s="687"/>
      <c r="AO38" s="687"/>
      <c r="AP38" s="687"/>
      <c r="AQ38" s="687"/>
      <c r="AR38" s="687"/>
      <c r="AS38" s="687"/>
      <c r="AT38" s="687"/>
      <c r="AU38" s="687"/>
      <c r="AV38" s="687"/>
      <c r="AW38" s="687"/>
      <c r="AX38" s="687"/>
      <c r="AY38" s="687"/>
      <c r="AZ38" s="687"/>
      <c r="BA38" s="687"/>
      <c r="BB38" s="687"/>
      <c r="BC38" s="687"/>
      <c r="BD38" s="687"/>
      <c r="BE38" s="687"/>
      <c r="BF38" s="687"/>
      <c r="BG38" s="687"/>
      <c r="BH38" s="687"/>
      <c r="BI38" s="687"/>
      <c r="BJ38" s="687"/>
      <c r="BK38" s="687"/>
      <c r="BL38" s="687"/>
      <c r="BM38" s="687"/>
      <c r="BN38" s="687"/>
      <c r="BO38" s="687"/>
      <c r="BP38" s="687"/>
      <c r="BQ38" s="687"/>
      <c r="BR38" s="687"/>
      <c r="BS38" s="687"/>
      <c r="BT38" s="687"/>
      <c r="BU38" s="687"/>
      <c r="BV38" s="687"/>
      <c r="BW38" s="687"/>
      <c r="BX38" s="687"/>
      <c r="BY38" s="687"/>
      <c r="BZ38" s="687"/>
      <c r="CA38" s="687"/>
      <c r="CB38" s="687"/>
      <c r="CC38" s="687"/>
      <c r="CD38" s="687"/>
      <c r="CE38" s="687"/>
      <c r="CF38" s="687"/>
      <c r="CG38" s="687"/>
      <c r="CH38" s="687"/>
      <c r="CI38" s="687"/>
      <c r="CJ38" s="687"/>
      <c r="CK38" s="687"/>
      <c r="CL38" s="687"/>
      <c r="CM38" s="687"/>
      <c r="CN38" s="687"/>
      <c r="CO38" s="687"/>
      <c r="CP38" s="687"/>
      <c r="CQ38" s="687"/>
      <c r="CR38" s="687"/>
      <c r="CS38" s="687"/>
      <c r="CT38" s="687"/>
      <c r="CU38" s="687"/>
      <c r="CV38" s="687"/>
      <c r="CW38" s="687"/>
      <c r="CX38" s="687"/>
      <c r="CY38" s="687"/>
      <c r="CZ38" s="687"/>
      <c r="DA38" s="687"/>
      <c r="DB38" s="687"/>
      <c r="DC38" s="687"/>
      <c r="DD38" s="687"/>
      <c r="DE38" s="687"/>
      <c r="DF38" s="687"/>
      <c r="DG38" s="687"/>
      <c r="DH38" s="687"/>
      <c r="DI38" s="687"/>
      <c r="DJ38" s="687"/>
      <c r="DK38" s="687"/>
      <c r="DL38" s="687"/>
      <c r="DM38" s="687"/>
      <c r="DN38" s="687"/>
      <c r="DO38" s="687"/>
      <c r="DP38" s="687"/>
      <c r="DQ38" s="687"/>
      <c r="DR38" s="687"/>
      <c r="DS38" s="687"/>
      <c r="DT38" s="687"/>
      <c r="DU38" s="687"/>
      <c r="DV38" s="687"/>
      <c r="DW38" s="687"/>
      <c r="DX38" s="687"/>
      <c r="DY38" s="687"/>
      <c r="DZ38" s="687"/>
      <c r="EA38" s="687"/>
      <c r="EB38" s="687"/>
      <c r="EC38" s="687"/>
      <c r="ED38" s="687"/>
      <c r="EE38" s="687"/>
      <c r="EF38" s="687"/>
      <c r="EG38" s="687"/>
      <c r="EH38" s="687"/>
      <c r="EI38" s="687"/>
      <c r="EJ38" s="687"/>
      <c r="EK38" s="687"/>
      <c r="EL38" s="687"/>
      <c r="EM38" s="687"/>
      <c r="EN38" s="687"/>
      <c r="EO38" s="687"/>
      <c r="EP38" s="687"/>
      <c r="EQ38" s="687"/>
      <c r="ER38" s="687"/>
      <c r="ES38" s="687"/>
      <c r="ET38" s="687"/>
      <c r="EU38" s="687"/>
      <c r="EV38" s="687"/>
      <c r="EW38" s="687"/>
      <c r="EX38" s="687"/>
      <c r="EY38" s="687"/>
      <c r="EZ38" s="687"/>
      <c r="FA38" s="687"/>
      <c r="FB38" s="687"/>
      <c r="FC38" s="687"/>
      <c r="FD38" s="687"/>
      <c r="FE38" s="687"/>
      <c r="FF38" s="687"/>
      <c r="FG38" s="687"/>
      <c r="FH38" s="687"/>
      <c r="FI38" s="687"/>
      <c r="FJ38" s="687"/>
      <c r="FK38" s="687"/>
      <c r="FL38" s="687"/>
      <c r="FM38" s="687"/>
      <c r="FN38" s="687"/>
      <c r="FO38" s="687"/>
      <c r="FP38" s="687"/>
      <c r="FQ38" s="687"/>
      <c r="FR38" s="687"/>
      <c r="FS38" s="687"/>
      <c r="FT38" s="687"/>
      <c r="FU38" s="687"/>
      <c r="FV38" s="687"/>
      <c r="FW38" s="687"/>
      <c r="FX38" s="687"/>
      <c r="FY38" s="687"/>
      <c r="FZ38" s="687"/>
      <c r="GA38" s="709"/>
      <c r="GB38" s="699"/>
    </row>
    <row r="39" spans="1:185" ht="10.5" customHeight="1">
      <c r="A39" s="695"/>
      <c r="B39" s="343"/>
      <c r="C39" s="716"/>
      <c r="D39" s="717"/>
      <c r="E39" s="717"/>
      <c r="F39" s="717"/>
      <c r="G39" s="717"/>
      <c r="H39" s="717"/>
      <c r="I39" s="717"/>
      <c r="J39" s="717"/>
      <c r="K39" s="717"/>
      <c r="L39" s="717"/>
      <c r="M39" s="717"/>
      <c r="N39" s="717"/>
      <c r="O39" s="717"/>
      <c r="P39" s="717"/>
      <c r="Q39" s="718"/>
      <c r="R39" s="333"/>
      <c r="S39" s="687"/>
      <c r="T39" s="687"/>
      <c r="U39" s="687"/>
      <c r="V39" s="687"/>
      <c r="W39" s="687"/>
      <c r="X39" s="687"/>
      <c r="Y39" s="687"/>
      <c r="Z39" s="687"/>
      <c r="AA39" s="687"/>
      <c r="AB39" s="687"/>
      <c r="AC39" s="687"/>
      <c r="AD39" s="687"/>
      <c r="AE39" s="687"/>
      <c r="AF39" s="687"/>
      <c r="AG39" s="687"/>
      <c r="AH39" s="687"/>
      <c r="AI39" s="687"/>
      <c r="AJ39" s="687"/>
      <c r="AK39" s="687"/>
      <c r="AL39" s="687"/>
      <c r="AM39" s="687"/>
      <c r="AN39" s="687"/>
      <c r="AO39" s="687"/>
      <c r="AP39" s="687"/>
      <c r="AQ39" s="687"/>
      <c r="AR39" s="687"/>
      <c r="AS39" s="687"/>
      <c r="AT39" s="687"/>
      <c r="AU39" s="687"/>
      <c r="AV39" s="687"/>
      <c r="AW39" s="687"/>
      <c r="AX39" s="687"/>
      <c r="AY39" s="687"/>
      <c r="AZ39" s="687"/>
      <c r="BA39" s="687"/>
      <c r="BB39" s="687"/>
      <c r="BC39" s="687"/>
      <c r="BD39" s="687"/>
      <c r="BE39" s="687"/>
      <c r="BF39" s="687"/>
      <c r="BG39" s="687"/>
      <c r="BH39" s="687"/>
      <c r="BI39" s="687"/>
      <c r="BJ39" s="687"/>
      <c r="BK39" s="687"/>
      <c r="BL39" s="687"/>
      <c r="BM39" s="687"/>
      <c r="BN39" s="687"/>
      <c r="BO39" s="687"/>
      <c r="BP39" s="687"/>
      <c r="BQ39" s="687"/>
      <c r="BR39" s="687"/>
      <c r="BS39" s="687"/>
      <c r="BT39" s="687"/>
      <c r="BU39" s="687"/>
      <c r="BV39" s="687"/>
      <c r="BW39" s="687"/>
      <c r="BX39" s="687"/>
      <c r="BY39" s="687"/>
      <c r="BZ39" s="687"/>
      <c r="CA39" s="687"/>
      <c r="CB39" s="687"/>
      <c r="CC39" s="687"/>
      <c r="CD39" s="687"/>
      <c r="CE39" s="687"/>
      <c r="CF39" s="687"/>
      <c r="CG39" s="687"/>
      <c r="CH39" s="687"/>
      <c r="CI39" s="687"/>
      <c r="CJ39" s="687"/>
      <c r="CK39" s="687"/>
      <c r="CL39" s="687"/>
      <c r="CM39" s="687"/>
      <c r="CN39" s="687"/>
      <c r="CO39" s="687"/>
      <c r="CP39" s="687"/>
      <c r="CQ39" s="687"/>
      <c r="CR39" s="687"/>
      <c r="CS39" s="687"/>
      <c r="CT39" s="687"/>
      <c r="CU39" s="687"/>
      <c r="CV39" s="687"/>
      <c r="CW39" s="687"/>
      <c r="CX39" s="687"/>
      <c r="CY39" s="687"/>
      <c r="CZ39" s="687"/>
      <c r="DA39" s="687"/>
      <c r="DB39" s="687"/>
      <c r="DC39" s="687"/>
      <c r="DD39" s="687"/>
      <c r="DE39" s="687"/>
      <c r="DF39" s="687"/>
      <c r="DG39" s="687"/>
      <c r="DH39" s="687"/>
      <c r="DI39" s="687"/>
      <c r="DJ39" s="687"/>
      <c r="DK39" s="687"/>
      <c r="DL39" s="687"/>
      <c r="DM39" s="687"/>
      <c r="DN39" s="687"/>
      <c r="DO39" s="687"/>
      <c r="DP39" s="687"/>
      <c r="DQ39" s="687"/>
      <c r="DR39" s="687"/>
      <c r="DS39" s="687"/>
      <c r="DT39" s="687"/>
      <c r="DU39" s="687"/>
      <c r="DV39" s="687"/>
      <c r="DW39" s="687"/>
      <c r="DX39" s="687"/>
      <c r="DY39" s="687"/>
      <c r="DZ39" s="687"/>
      <c r="EA39" s="687"/>
      <c r="EB39" s="687"/>
      <c r="EC39" s="687"/>
      <c r="ED39" s="687"/>
      <c r="EE39" s="687"/>
      <c r="EF39" s="687"/>
      <c r="EG39" s="687"/>
      <c r="EH39" s="687"/>
      <c r="EI39" s="687"/>
      <c r="EJ39" s="687"/>
      <c r="EK39" s="687"/>
      <c r="EL39" s="687"/>
      <c r="EM39" s="687"/>
      <c r="EN39" s="687"/>
      <c r="EO39" s="687"/>
      <c r="EP39" s="687"/>
      <c r="EQ39" s="687"/>
      <c r="ER39" s="687"/>
      <c r="ES39" s="687"/>
      <c r="ET39" s="687"/>
      <c r="EU39" s="687"/>
      <c r="EV39" s="687"/>
      <c r="EW39" s="687"/>
      <c r="EX39" s="687"/>
      <c r="EY39" s="687"/>
      <c r="EZ39" s="687"/>
      <c r="FA39" s="687"/>
      <c r="FB39" s="687"/>
      <c r="FC39" s="687"/>
      <c r="FD39" s="687"/>
      <c r="FE39" s="687"/>
      <c r="FF39" s="687"/>
      <c r="FG39" s="687"/>
      <c r="FH39" s="687"/>
      <c r="FI39" s="687"/>
      <c r="FJ39" s="687"/>
      <c r="FK39" s="687"/>
      <c r="FL39" s="687"/>
      <c r="FM39" s="687"/>
      <c r="FN39" s="687"/>
      <c r="FO39" s="687"/>
      <c r="FP39" s="687"/>
      <c r="FQ39" s="687"/>
      <c r="FR39" s="687"/>
      <c r="FS39" s="687"/>
      <c r="FT39" s="687"/>
      <c r="FU39" s="687"/>
      <c r="FV39" s="687"/>
      <c r="FW39" s="687"/>
      <c r="FX39" s="687"/>
      <c r="FY39" s="687"/>
      <c r="FZ39" s="687"/>
      <c r="GA39" s="709"/>
      <c r="GB39" s="699"/>
    </row>
    <row r="40" spans="1:185" s="323" customFormat="1" ht="10.5" customHeight="1">
      <c r="A40" s="695"/>
      <c r="B40" s="343"/>
      <c r="C40" s="716"/>
      <c r="D40" s="717"/>
      <c r="E40" s="717"/>
      <c r="F40" s="717"/>
      <c r="G40" s="717"/>
      <c r="H40" s="717"/>
      <c r="I40" s="717"/>
      <c r="J40" s="717"/>
      <c r="K40" s="717"/>
      <c r="L40" s="717"/>
      <c r="M40" s="717"/>
      <c r="N40" s="717"/>
      <c r="O40" s="717"/>
      <c r="P40" s="717"/>
      <c r="Q40" s="718"/>
      <c r="R40" s="333"/>
      <c r="S40" s="687"/>
      <c r="T40" s="687"/>
      <c r="U40" s="687"/>
      <c r="V40" s="687"/>
      <c r="W40" s="687"/>
      <c r="X40" s="687"/>
      <c r="Y40" s="687"/>
      <c r="Z40" s="687"/>
      <c r="AA40" s="687"/>
      <c r="AB40" s="687"/>
      <c r="AC40" s="687"/>
      <c r="AD40" s="687"/>
      <c r="AE40" s="687"/>
      <c r="AF40" s="687"/>
      <c r="AG40" s="687"/>
      <c r="AH40" s="687"/>
      <c r="AI40" s="687"/>
      <c r="AJ40" s="687"/>
      <c r="AK40" s="687"/>
      <c r="AL40" s="687"/>
      <c r="AM40" s="687"/>
      <c r="AN40" s="687"/>
      <c r="AO40" s="687"/>
      <c r="AP40" s="687"/>
      <c r="AQ40" s="687"/>
      <c r="AR40" s="687"/>
      <c r="AS40" s="687"/>
      <c r="AT40" s="687"/>
      <c r="AU40" s="687"/>
      <c r="AV40" s="687"/>
      <c r="AW40" s="687"/>
      <c r="AX40" s="687"/>
      <c r="AY40" s="687"/>
      <c r="AZ40" s="687"/>
      <c r="BA40" s="687"/>
      <c r="BB40" s="687"/>
      <c r="BC40" s="687"/>
      <c r="BD40" s="687"/>
      <c r="BE40" s="687"/>
      <c r="BF40" s="687"/>
      <c r="BG40" s="687"/>
      <c r="BH40" s="687"/>
      <c r="BI40" s="687"/>
      <c r="BJ40" s="687"/>
      <c r="BK40" s="687"/>
      <c r="BL40" s="687"/>
      <c r="BM40" s="687"/>
      <c r="BN40" s="687"/>
      <c r="BO40" s="687"/>
      <c r="BP40" s="687"/>
      <c r="BQ40" s="687"/>
      <c r="BR40" s="687"/>
      <c r="BS40" s="687"/>
      <c r="BT40" s="687"/>
      <c r="BU40" s="687"/>
      <c r="BV40" s="687"/>
      <c r="BW40" s="687"/>
      <c r="BX40" s="687"/>
      <c r="BY40" s="687"/>
      <c r="BZ40" s="687"/>
      <c r="CA40" s="687"/>
      <c r="CB40" s="687"/>
      <c r="CC40" s="687"/>
      <c r="CD40" s="687"/>
      <c r="CE40" s="687"/>
      <c r="CF40" s="687"/>
      <c r="CG40" s="687"/>
      <c r="CH40" s="687"/>
      <c r="CI40" s="687"/>
      <c r="CJ40" s="687"/>
      <c r="CK40" s="687"/>
      <c r="CL40" s="687"/>
      <c r="CM40" s="687"/>
      <c r="CN40" s="687"/>
      <c r="CO40" s="687"/>
      <c r="CP40" s="687"/>
      <c r="CQ40" s="687"/>
      <c r="CR40" s="687"/>
      <c r="CS40" s="687"/>
      <c r="CT40" s="687"/>
      <c r="CU40" s="687"/>
      <c r="CV40" s="687"/>
      <c r="CW40" s="687"/>
      <c r="CX40" s="687"/>
      <c r="CY40" s="687"/>
      <c r="CZ40" s="687"/>
      <c r="DA40" s="687"/>
      <c r="DB40" s="687"/>
      <c r="DC40" s="687"/>
      <c r="DD40" s="687"/>
      <c r="DE40" s="687"/>
      <c r="DF40" s="687"/>
      <c r="DG40" s="687"/>
      <c r="DH40" s="687"/>
      <c r="DI40" s="687"/>
      <c r="DJ40" s="687"/>
      <c r="DK40" s="687"/>
      <c r="DL40" s="687"/>
      <c r="DM40" s="687"/>
      <c r="DN40" s="687"/>
      <c r="DO40" s="687"/>
      <c r="DP40" s="687"/>
      <c r="DQ40" s="687"/>
      <c r="DR40" s="687"/>
      <c r="DS40" s="687"/>
      <c r="DT40" s="687"/>
      <c r="DU40" s="687"/>
      <c r="DV40" s="687"/>
      <c r="DW40" s="687"/>
      <c r="DX40" s="687"/>
      <c r="DY40" s="687"/>
      <c r="DZ40" s="687"/>
      <c r="EA40" s="687"/>
      <c r="EB40" s="687"/>
      <c r="EC40" s="687"/>
      <c r="ED40" s="687"/>
      <c r="EE40" s="687"/>
      <c r="EF40" s="687"/>
      <c r="EG40" s="687"/>
      <c r="EH40" s="687"/>
      <c r="EI40" s="687"/>
      <c r="EJ40" s="687"/>
      <c r="EK40" s="687"/>
      <c r="EL40" s="687"/>
      <c r="EM40" s="687"/>
      <c r="EN40" s="687"/>
      <c r="EO40" s="687"/>
      <c r="EP40" s="687"/>
      <c r="EQ40" s="687"/>
      <c r="ER40" s="687"/>
      <c r="ES40" s="687"/>
      <c r="ET40" s="687"/>
      <c r="EU40" s="687"/>
      <c r="EV40" s="687"/>
      <c r="EW40" s="687"/>
      <c r="EX40" s="687"/>
      <c r="EY40" s="687"/>
      <c r="EZ40" s="687"/>
      <c r="FA40" s="687"/>
      <c r="FB40" s="687"/>
      <c r="FC40" s="687"/>
      <c r="FD40" s="687"/>
      <c r="FE40" s="687"/>
      <c r="FF40" s="687"/>
      <c r="FG40" s="687"/>
      <c r="FH40" s="687"/>
      <c r="FI40" s="687"/>
      <c r="FJ40" s="687"/>
      <c r="FK40" s="687"/>
      <c r="FL40" s="687"/>
      <c r="FM40" s="687"/>
      <c r="FN40" s="687"/>
      <c r="FO40" s="687"/>
      <c r="FP40" s="687"/>
      <c r="FQ40" s="687"/>
      <c r="FR40" s="687"/>
      <c r="FS40" s="687"/>
      <c r="FT40" s="687"/>
      <c r="FU40" s="687"/>
      <c r="FV40" s="687"/>
      <c r="FW40" s="687"/>
      <c r="FX40" s="687"/>
      <c r="FY40" s="687"/>
      <c r="FZ40" s="687"/>
      <c r="GA40" s="709"/>
      <c r="GB40" s="699"/>
      <c r="GC40" s="289"/>
    </row>
    <row r="41" spans="1:185" s="675" customFormat="1" ht="27" customHeight="1">
      <c r="A41" s="693"/>
      <c r="B41" s="674"/>
      <c r="C41" s="662" t="s">
        <v>1936</v>
      </c>
      <c r="D41" s="662"/>
      <c r="E41" s="662"/>
      <c r="F41" s="662"/>
      <c r="G41" s="320"/>
      <c r="H41" s="662"/>
      <c r="I41" s="663"/>
      <c r="J41" s="663"/>
      <c r="K41" s="663"/>
      <c r="L41" s="663"/>
      <c r="M41" s="677"/>
      <c r="N41" s="678"/>
      <c r="O41" s="678"/>
      <c r="P41" s="679"/>
      <c r="Q41" s="680"/>
      <c r="R41" s="331"/>
      <c r="S41" s="683">
        <v>0.19444444444444445</v>
      </c>
      <c r="T41" s="684">
        <f t="shared" ref="T41:W41" si="18">S41+1/24/60</f>
        <v>0.19513888888888889</v>
      </c>
      <c r="U41" s="685">
        <f t="shared" si="18"/>
        <v>0.19583333333333333</v>
      </c>
      <c r="V41" s="685">
        <f t="shared" si="18"/>
        <v>0.19652777777777777</v>
      </c>
      <c r="W41" s="685">
        <f t="shared" si="18"/>
        <v>0.19722222222222222</v>
      </c>
      <c r="X41" s="683">
        <v>0.19791666666666666</v>
      </c>
      <c r="Y41" s="684">
        <f t="shared" ref="Y41:Z41" si="19">X41+1/24/60</f>
        <v>0.1986111111111111</v>
      </c>
      <c r="Z41" s="685">
        <f t="shared" si="19"/>
        <v>0.19930555555555554</v>
      </c>
      <c r="AA41" s="685">
        <f>Z41+1/24/60</f>
        <v>0.19999999999999998</v>
      </c>
      <c r="AB41" s="685">
        <f>AA41+1/24/60</f>
        <v>0.20069444444444443</v>
      </c>
      <c r="AC41" s="683">
        <v>0.2013888888888889</v>
      </c>
      <c r="AD41" s="684">
        <f t="shared" ref="AD41:AG41" si="20">AC41+1/24/60</f>
        <v>0.20208333333333334</v>
      </c>
      <c r="AE41" s="685">
        <f t="shared" si="20"/>
        <v>0.20277777777777778</v>
      </c>
      <c r="AF41" s="685">
        <f t="shared" si="20"/>
        <v>0.20347222222222222</v>
      </c>
      <c r="AG41" s="685">
        <f t="shared" si="20"/>
        <v>0.20416666666666666</v>
      </c>
      <c r="AH41" s="683">
        <v>0.2048611111111111</v>
      </c>
      <c r="AI41" s="684">
        <f t="shared" ref="AI41:AJ41" si="21">AH41+1/24/60</f>
        <v>0.20555555555555555</v>
      </c>
      <c r="AJ41" s="685">
        <f t="shared" si="21"/>
        <v>0.20624999999999999</v>
      </c>
      <c r="AK41" s="685">
        <f>AJ41+1/24/60</f>
        <v>0.20694444444444443</v>
      </c>
      <c r="AL41" s="685">
        <f>AK41+1/24/60</f>
        <v>0.20763888888888887</v>
      </c>
      <c r="AM41" s="683">
        <f>AL41+1/24/60</f>
        <v>0.20833333333333331</v>
      </c>
      <c r="AN41" s="684">
        <f t="shared" ref="AN41:BD41" si="22">AM41+1/24/60</f>
        <v>0.20902777777777776</v>
      </c>
      <c r="AO41" s="685">
        <f t="shared" si="22"/>
        <v>0.2097222222222222</v>
      </c>
      <c r="AP41" s="685">
        <f t="shared" si="22"/>
        <v>0.21041666666666664</v>
      </c>
      <c r="AQ41" s="685">
        <f t="shared" si="22"/>
        <v>0.21111111111111108</v>
      </c>
      <c r="AR41" s="683">
        <f t="shared" si="22"/>
        <v>0.21180555555555552</v>
      </c>
      <c r="AS41" s="684">
        <f t="shared" si="22"/>
        <v>0.21249999999999997</v>
      </c>
      <c r="AT41" s="685">
        <f t="shared" si="22"/>
        <v>0.21319444444444441</v>
      </c>
      <c r="AU41" s="685">
        <f t="shared" si="22"/>
        <v>0.21388888888888885</v>
      </c>
      <c r="AV41" s="685">
        <f t="shared" si="22"/>
        <v>0.21458333333333329</v>
      </c>
      <c r="AW41" s="683">
        <f t="shared" si="22"/>
        <v>0.21527777777777773</v>
      </c>
      <c r="AX41" s="684">
        <f t="shared" si="22"/>
        <v>0.21597222222222218</v>
      </c>
      <c r="AY41" s="685">
        <f t="shared" si="22"/>
        <v>0.21666666666666662</v>
      </c>
      <c r="AZ41" s="685">
        <f t="shared" si="22"/>
        <v>0.21736111111111106</v>
      </c>
      <c r="BA41" s="685">
        <f t="shared" si="22"/>
        <v>0.2180555555555555</v>
      </c>
      <c r="BB41" s="683">
        <f t="shared" si="22"/>
        <v>0.21874999999999994</v>
      </c>
      <c r="BC41" s="684">
        <f t="shared" si="22"/>
        <v>0.21944444444444439</v>
      </c>
      <c r="BD41" s="685">
        <f t="shared" si="22"/>
        <v>0.22013888888888883</v>
      </c>
      <c r="BE41" s="685">
        <f>BD41+1/24/60</f>
        <v>0.22083333333333327</v>
      </c>
      <c r="BF41" s="685">
        <f t="shared" ref="BF41:DQ41" si="23">BE41+1/24/60</f>
        <v>0.22152777777777771</v>
      </c>
      <c r="BG41" s="683">
        <f t="shared" si="23"/>
        <v>0.22222222222222215</v>
      </c>
      <c r="BH41" s="684">
        <f t="shared" si="23"/>
        <v>0.2229166666666666</v>
      </c>
      <c r="BI41" s="685">
        <f t="shared" si="23"/>
        <v>0.22361111111111104</v>
      </c>
      <c r="BJ41" s="685">
        <f t="shared" si="23"/>
        <v>0.22430555555555548</v>
      </c>
      <c r="BK41" s="685">
        <f t="shared" si="23"/>
        <v>0.22499999999999992</v>
      </c>
      <c r="BL41" s="683">
        <f t="shared" si="23"/>
        <v>0.22569444444444436</v>
      </c>
      <c r="BM41" s="684">
        <f t="shared" si="23"/>
        <v>0.22638888888888881</v>
      </c>
      <c r="BN41" s="685">
        <f t="shared" si="23"/>
        <v>0.22708333333333325</v>
      </c>
      <c r="BO41" s="685">
        <f t="shared" si="23"/>
        <v>0.22777777777777769</v>
      </c>
      <c r="BP41" s="685">
        <f t="shared" si="23"/>
        <v>0.22847222222222213</v>
      </c>
      <c r="BQ41" s="683">
        <f t="shared" si="23"/>
        <v>0.22916666666666657</v>
      </c>
      <c r="BR41" s="684">
        <f t="shared" si="23"/>
        <v>0.22986111111111102</v>
      </c>
      <c r="BS41" s="685">
        <f t="shared" si="23"/>
        <v>0.23055555555555546</v>
      </c>
      <c r="BT41" s="685">
        <f t="shared" si="23"/>
        <v>0.2312499999999999</v>
      </c>
      <c r="BU41" s="685">
        <f t="shared" si="23"/>
        <v>0.23194444444444434</v>
      </c>
      <c r="BV41" s="683">
        <f t="shared" si="23"/>
        <v>0.23263888888888878</v>
      </c>
      <c r="BW41" s="684">
        <f t="shared" si="23"/>
        <v>0.23333333333333323</v>
      </c>
      <c r="BX41" s="685">
        <f t="shared" si="23"/>
        <v>0.23402777777777767</v>
      </c>
      <c r="BY41" s="685">
        <f t="shared" si="23"/>
        <v>0.23472222222222211</v>
      </c>
      <c r="BZ41" s="685">
        <f t="shared" si="23"/>
        <v>0.23541666666666655</v>
      </c>
      <c r="CA41" s="683">
        <f t="shared" si="23"/>
        <v>0.23611111111111099</v>
      </c>
      <c r="CB41" s="684">
        <f t="shared" si="23"/>
        <v>0.23680555555555544</v>
      </c>
      <c r="CC41" s="685">
        <f t="shared" si="23"/>
        <v>0.23749999999999988</v>
      </c>
      <c r="CD41" s="685">
        <f t="shared" si="23"/>
        <v>0.23819444444444432</v>
      </c>
      <c r="CE41" s="685">
        <f t="shared" si="23"/>
        <v>0.23888888888888876</v>
      </c>
      <c r="CF41" s="683">
        <f t="shared" si="23"/>
        <v>0.2395833333333332</v>
      </c>
      <c r="CG41" s="684">
        <f t="shared" si="23"/>
        <v>0.24027777777777765</v>
      </c>
      <c r="CH41" s="685">
        <f t="shared" si="23"/>
        <v>0.24097222222222209</v>
      </c>
      <c r="CI41" s="685">
        <f t="shared" si="23"/>
        <v>0.24166666666666653</v>
      </c>
      <c r="CJ41" s="685">
        <f t="shared" si="23"/>
        <v>0.24236111111111097</v>
      </c>
      <c r="CK41" s="683">
        <f t="shared" si="23"/>
        <v>0.24305555555555541</v>
      </c>
      <c r="CL41" s="684">
        <f t="shared" si="23"/>
        <v>0.24374999999999986</v>
      </c>
      <c r="CM41" s="685">
        <f t="shared" si="23"/>
        <v>0.2444444444444443</v>
      </c>
      <c r="CN41" s="685">
        <f t="shared" si="23"/>
        <v>0.24513888888888874</v>
      </c>
      <c r="CO41" s="685">
        <f t="shared" si="23"/>
        <v>0.24583333333333318</v>
      </c>
      <c r="CP41" s="683">
        <f t="shared" si="23"/>
        <v>0.24652777777777762</v>
      </c>
      <c r="CQ41" s="684">
        <f t="shared" si="23"/>
        <v>0.24722222222222207</v>
      </c>
      <c r="CR41" s="685">
        <f t="shared" si="23"/>
        <v>0.24791666666666651</v>
      </c>
      <c r="CS41" s="685">
        <f t="shared" si="23"/>
        <v>0.24861111111111095</v>
      </c>
      <c r="CT41" s="685">
        <f t="shared" si="23"/>
        <v>0.24930555555555539</v>
      </c>
      <c r="CU41" s="683">
        <f t="shared" si="23"/>
        <v>0.24999999999999983</v>
      </c>
      <c r="CV41" s="684">
        <f t="shared" si="23"/>
        <v>0.25069444444444428</v>
      </c>
      <c r="CW41" s="685">
        <f t="shared" si="23"/>
        <v>0.25138888888888872</v>
      </c>
      <c r="CX41" s="685">
        <f t="shared" si="23"/>
        <v>0.25208333333333316</v>
      </c>
      <c r="CY41" s="685">
        <f t="shared" si="23"/>
        <v>0.2527777777777776</v>
      </c>
      <c r="CZ41" s="683">
        <f t="shared" si="23"/>
        <v>0.25347222222222204</v>
      </c>
      <c r="DA41" s="684">
        <f t="shared" si="23"/>
        <v>0.25416666666666649</v>
      </c>
      <c r="DB41" s="685">
        <f t="shared" si="23"/>
        <v>0.25486111111111093</v>
      </c>
      <c r="DC41" s="685">
        <f t="shared" si="23"/>
        <v>0.25555555555555537</v>
      </c>
      <c r="DD41" s="685">
        <f t="shared" si="23"/>
        <v>0.25624999999999981</v>
      </c>
      <c r="DE41" s="683">
        <f t="shared" si="23"/>
        <v>0.25694444444444425</v>
      </c>
      <c r="DF41" s="684">
        <f t="shared" si="23"/>
        <v>0.2576388888888887</v>
      </c>
      <c r="DG41" s="685">
        <f t="shared" si="23"/>
        <v>0.25833333333333314</v>
      </c>
      <c r="DH41" s="685">
        <f t="shared" si="23"/>
        <v>0.25902777777777758</v>
      </c>
      <c r="DI41" s="685">
        <f t="shared" si="23"/>
        <v>0.25972222222222202</v>
      </c>
      <c r="DJ41" s="683">
        <f t="shared" si="23"/>
        <v>0.26041666666666646</v>
      </c>
      <c r="DK41" s="684">
        <f t="shared" si="23"/>
        <v>0.26111111111111091</v>
      </c>
      <c r="DL41" s="685">
        <f t="shared" si="23"/>
        <v>0.26180555555555535</v>
      </c>
      <c r="DM41" s="685">
        <f t="shared" si="23"/>
        <v>0.26249999999999979</v>
      </c>
      <c r="DN41" s="685">
        <f t="shared" si="23"/>
        <v>0.26319444444444423</v>
      </c>
      <c r="DO41" s="683">
        <f t="shared" si="23"/>
        <v>0.26388888888888867</v>
      </c>
      <c r="DP41" s="684">
        <f t="shared" si="23"/>
        <v>0.26458333333333311</v>
      </c>
      <c r="DQ41" s="685">
        <f t="shared" si="23"/>
        <v>0.26527777777777756</v>
      </c>
      <c r="DR41" s="685">
        <f t="shared" ref="DR41:FL41" si="24">DQ41+1/24/60</f>
        <v>0.265972222222222</v>
      </c>
      <c r="DS41" s="685">
        <f t="shared" si="24"/>
        <v>0.26666666666666644</v>
      </c>
      <c r="DT41" s="683">
        <f t="shared" si="24"/>
        <v>0.26736111111111088</v>
      </c>
      <c r="DU41" s="684">
        <f t="shared" si="24"/>
        <v>0.26805555555555532</v>
      </c>
      <c r="DV41" s="685">
        <f t="shared" si="24"/>
        <v>0.26874999999999977</v>
      </c>
      <c r="DW41" s="685">
        <f t="shared" si="24"/>
        <v>0.26944444444444421</v>
      </c>
      <c r="DX41" s="685">
        <f t="shared" si="24"/>
        <v>0.27013888888888865</v>
      </c>
      <c r="DY41" s="683">
        <f t="shared" si="24"/>
        <v>0.27083333333333309</v>
      </c>
      <c r="DZ41" s="684">
        <f t="shared" si="24"/>
        <v>0.27152777777777753</v>
      </c>
      <c r="EA41" s="685">
        <f t="shared" si="24"/>
        <v>0.27222222222222198</v>
      </c>
      <c r="EB41" s="685">
        <f t="shared" si="24"/>
        <v>0.27291666666666642</v>
      </c>
      <c r="EC41" s="685">
        <f t="shared" si="24"/>
        <v>0.27361111111111086</v>
      </c>
      <c r="ED41" s="683">
        <f t="shared" si="24"/>
        <v>0.2743055555555553</v>
      </c>
      <c r="EE41" s="684">
        <f t="shared" si="24"/>
        <v>0.27499999999999974</v>
      </c>
      <c r="EF41" s="685">
        <f t="shared" si="24"/>
        <v>0.27569444444444419</v>
      </c>
      <c r="EG41" s="685">
        <f t="shared" si="24"/>
        <v>0.27638888888888863</v>
      </c>
      <c r="EH41" s="685">
        <f t="shared" si="24"/>
        <v>0.27708333333333307</v>
      </c>
      <c r="EI41" s="683">
        <f t="shared" si="24"/>
        <v>0.27777777777777751</v>
      </c>
      <c r="EJ41" s="684">
        <f t="shared" si="24"/>
        <v>0.27847222222222195</v>
      </c>
      <c r="EK41" s="685">
        <f t="shared" si="24"/>
        <v>0.2791666666666664</v>
      </c>
      <c r="EL41" s="685">
        <f t="shared" si="24"/>
        <v>0.27986111111111084</v>
      </c>
      <c r="EM41" s="685">
        <f t="shared" si="24"/>
        <v>0.28055555555555528</v>
      </c>
      <c r="EN41" s="683">
        <f t="shared" si="24"/>
        <v>0.28124999999999972</v>
      </c>
      <c r="EO41" s="684">
        <f t="shared" si="24"/>
        <v>0.28194444444444416</v>
      </c>
      <c r="EP41" s="685">
        <f t="shared" si="24"/>
        <v>0.28263888888888861</v>
      </c>
      <c r="EQ41" s="685">
        <f t="shared" si="24"/>
        <v>0.28333333333333305</v>
      </c>
      <c r="ER41" s="685">
        <f t="shared" si="24"/>
        <v>0.28402777777777749</v>
      </c>
      <c r="ES41" s="683">
        <f t="shared" si="24"/>
        <v>0.28472222222222193</v>
      </c>
      <c r="ET41" s="684">
        <f t="shared" si="24"/>
        <v>0.28541666666666637</v>
      </c>
      <c r="EU41" s="685">
        <f t="shared" si="24"/>
        <v>0.28611111111111082</v>
      </c>
      <c r="EV41" s="685">
        <f t="shared" si="24"/>
        <v>0.28680555555555526</v>
      </c>
      <c r="EW41" s="685">
        <f t="shared" si="24"/>
        <v>0.2874999999999997</v>
      </c>
      <c r="EX41" s="683">
        <f t="shared" si="24"/>
        <v>0.28819444444444414</v>
      </c>
      <c r="EY41" s="684">
        <f t="shared" si="24"/>
        <v>0.28888888888888858</v>
      </c>
      <c r="EZ41" s="685">
        <f t="shared" si="24"/>
        <v>0.28958333333333303</v>
      </c>
      <c r="FA41" s="685">
        <f t="shared" si="24"/>
        <v>0.29027777777777747</v>
      </c>
      <c r="FB41" s="685">
        <f t="shared" si="24"/>
        <v>0.29097222222222191</v>
      </c>
      <c r="FC41" s="683">
        <f t="shared" si="24"/>
        <v>0.29166666666666635</v>
      </c>
      <c r="FD41" s="684">
        <f t="shared" si="24"/>
        <v>0.29236111111111079</v>
      </c>
      <c r="FE41" s="685">
        <f t="shared" si="24"/>
        <v>0.29305555555555524</v>
      </c>
      <c r="FF41" s="685">
        <f t="shared" si="24"/>
        <v>0.29374999999999968</v>
      </c>
      <c r="FG41" s="685">
        <f t="shared" si="24"/>
        <v>0.29444444444444412</v>
      </c>
      <c r="FH41" s="683">
        <f t="shared" si="24"/>
        <v>0.29513888888888856</v>
      </c>
      <c r="FI41" s="684">
        <f t="shared" si="24"/>
        <v>0.295833333333333</v>
      </c>
      <c r="FJ41" s="685">
        <f t="shared" si="24"/>
        <v>0.29652777777777745</v>
      </c>
      <c r="FK41" s="685">
        <f t="shared" si="24"/>
        <v>0.29722222222222189</v>
      </c>
      <c r="FL41" s="685">
        <f t="shared" si="24"/>
        <v>0.29791666666666633</v>
      </c>
      <c r="FM41" s="683">
        <f>FL41+1/24/60</f>
        <v>0.29861111111111077</v>
      </c>
      <c r="FN41" s="684">
        <f t="shared" ref="FN41:FQ41" si="25">FM41+1/24/60</f>
        <v>0.29930555555555521</v>
      </c>
      <c r="FO41" s="685">
        <f t="shared" si="25"/>
        <v>0.29999999999999966</v>
      </c>
      <c r="FP41" s="685">
        <f t="shared" si="25"/>
        <v>0.3006944444444441</v>
      </c>
      <c r="FQ41" s="685">
        <f t="shared" si="25"/>
        <v>0.30138888888888854</v>
      </c>
      <c r="FR41" s="683">
        <f>FQ41+1/24/60</f>
        <v>0.30208333333333298</v>
      </c>
      <c r="FS41" s="684">
        <f t="shared" ref="FS41:GA41" si="26">FR41+1/24/60</f>
        <v>0.30277777777777742</v>
      </c>
      <c r="FT41" s="685">
        <f t="shared" si="26"/>
        <v>0.30347222222222187</v>
      </c>
      <c r="FU41" s="685">
        <f t="shared" si="26"/>
        <v>0.30416666666666631</v>
      </c>
      <c r="FV41" s="685">
        <f t="shared" si="26"/>
        <v>0.30486111111111075</v>
      </c>
      <c r="FW41" s="683">
        <f t="shared" si="26"/>
        <v>0.30555555555555519</v>
      </c>
      <c r="FX41" s="684">
        <f t="shared" si="26"/>
        <v>0.30624999999999963</v>
      </c>
      <c r="FY41" s="685">
        <f t="shared" si="26"/>
        <v>0.30694444444444408</v>
      </c>
      <c r="FZ41" s="685">
        <f t="shared" si="26"/>
        <v>0.30763888888888852</v>
      </c>
      <c r="GA41" s="685">
        <f t="shared" si="26"/>
        <v>0.30833333333333296</v>
      </c>
      <c r="GB41" s="693"/>
      <c r="GC41" s="676"/>
    </row>
    <row r="42" spans="1:185" s="670" customFormat="1" ht="10.5" customHeight="1">
      <c r="A42" s="694"/>
      <c r="B42" s="343"/>
      <c r="C42" s="681" t="s">
        <v>1960</v>
      </c>
      <c r="D42" s="667"/>
      <c r="E42" s="667"/>
      <c r="F42" s="667"/>
      <c r="G42" s="667"/>
      <c r="H42" s="667"/>
      <c r="I42" s="667"/>
      <c r="J42" s="667"/>
      <c r="K42" s="667"/>
      <c r="L42" s="667"/>
      <c r="M42" s="667"/>
      <c r="N42" s="672"/>
      <c r="O42" s="672"/>
      <c r="P42" s="668"/>
      <c r="Q42" s="667"/>
      <c r="R42" s="673"/>
      <c r="S42" s="673"/>
      <c r="T42" s="673"/>
      <c r="U42" s="673"/>
      <c r="V42" s="673"/>
      <c r="W42" s="673"/>
      <c r="X42" s="673"/>
      <c r="Y42" s="673"/>
      <c r="Z42" s="673"/>
      <c r="AA42" s="673"/>
      <c r="AB42" s="673"/>
      <c r="AC42" s="673"/>
      <c r="AD42" s="673"/>
      <c r="AE42" s="673"/>
      <c r="AF42" s="673"/>
      <c r="AG42" s="673"/>
      <c r="AH42" s="673"/>
      <c r="AI42" s="673"/>
      <c r="AJ42" s="673"/>
      <c r="AK42" s="673"/>
      <c r="AL42" s="673"/>
      <c r="AM42" s="673"/>
      <c r="AN42" s="673"/>
      <c r="AO42" s="673"/>
      <c r="AP42" s="673"/>
      <c r="AQ42" s="673"/>
      <c r="AR42" s="673"/>
      <c r="AS42" s="673"/>
      <c r="AT42" s="673"/>
      <c r="AU42" s="673"/>
      <c r="AV42" s="673"/>
      <c r="AW42" s="673"/>
      <c r="AX42" s="673"/>
      <c r="AY42" s="673"/>
      <c r="AZ42" s="673"/>
      <c r="BA42" s="673"/>
      <c r="BB42" s="673"/>
      <c r="BC42" s="673"/>
      <c r="BD42" s="673"/>
      <c r="BE42" s="673"/>
      <c r="BF42" s="673"/>
      <c r="BG42" s="673"/>
      <c r="BH42" s="673"/>
      <c r="BI42" s="673"/>
      <c r="BJ42" s="673"/>
      <c r="BK42" s="673"/>
      <c r="BL42" s="673"/>
      <c r="BM42" s="673"/>
      <c r="BN42" s="673"/>
      <c r="BO42" s="673"/>
      <c r="BP42" s="673"/>
      <c r="BQ42" s="673"/>
      <c r="BR42" s="673"/>
      <c r="BS42" s="673"/>
      <c r="BT42" s="673"/>
      <c r="BU42" s="673"/>
      <c r="BV42" s="673"/>
      <c r="BW42" s="673"/>
      <c r="BX42" s="673"/>
      <c r="BY42" s="673"/>
      <c r="BZ42" s="673"/>
      <c r="CA42" s="669"/>
      <c r="CB42" s="669"/>
      <c r="CC42" s="669"/>
      <c r="CD42" s="669"/>
      <c r="CE42" s="669"/>
      <c r="CF42" s="669"/>
      <c r="CG42" s="669"/>
      <c r="CH42" s="669"/>
      <c r="CI42" s="669"/>
      <c r="CJ42" s="669"/>
      <c r="CK42" s="669"/>
      <c r="CL42" s="669"/>
      <c r="CM42" s="669"/>
      <c r="CN42" s="669"/>
      <c r="CO42" s="669"/>
      <c r="CP42" s="669"/>
      <c r="CQ42" s="669"/>
      <c r="CR42" s="669"/>
      <c r="CS42" s="669"/>
      <c r="CT42" s="669"/>
      <c r="CU42" s="669"/>
      <c r="CV42" s="669"/>
      <c r="CW42" s="669"/>
      <c r="CX42" s="669"/>
      <c r="CY42" s="669"/>
      <c r="CZ42" s="669"/>
      <c r="DA42" s="669"/>
      <c r="DB42" s="669"/>
      <c r="DC42" s="669"/>
      <c r="DD42" s="669"/>
      <c r="DE42" s="669"/>
      <c r="DF42" s="669"/>
      <c r="DG42" s="669"/>
      <c r="DH42" s="669"/>
      <c r="DI42" s="669"/>
      <c r="DJ42" s="669"/>
      <c r="DK42" s="669"/>
      <c r="DL42" s="669"/>
      <c r="DM42" s="669"/>
      <c r="DN42" s="669"/>
      <c r="DO42" s="669"/>
      <c r="DP42" s="669"/>
      <c r="DQ42" s="669"/>
      <c r="DR42" s="669"/>
      <c r="DS42" s="669"/>
      <c r="DT42" s="669"/>
      <c r="DU42" s="669"/>
      <c r="DV42" s="669"/>
      <c r="DW42" s="669"/>
      <c r="DX42" s="669"/>
      <c r="DY42" s="669"/>
      <c r="DZ42" s="669"/>
      <c r="EA42" s="669"/>
      <c r="EB42" s="669"/>
      <c r="EC42" s="669"/>
      <c r="ED42" s="669"/>
      <c r="EE42" s="669"/>
      <c r="EF42" s="669"/>
      <c r="EG42" s="669"/>
      <c r="EH42" s="669"/>
      <c r="EI42" s="669"/>
      <c r="EJ42" s="669"/>
      <c r="EK42" s="669"/>
      <c r="EL42" s="669"/>
      <c r="EM42" s="669"/>
      <c r="EN42" s="669"/>
      <c r="EO42" s="669"/>
      <c r="EP42" s="669"/>
      <c r="EQ42" s="669"/>
      <c r="ER42" s="669"/>
      <c r="ES42" s="669"/>
      <c r="ET42" s="669"/>
      <c r="EU42" s="669"/>
      <c r="EV42" s="669"/>
      <c r="EW42" s="669"/>
      <c r="EX42" s="669"/>
      <c r="EY42" s="669"/>
      <c r="EZ42" s="669"/>
      <c r="FA42" s="669"/>
      <c r="FB42" s="669"/>
      <c r="FC42" s="669"/>
      <c r="FD42" s="669"/>
      <c r="FE42" s="669"/>
      <c r="FF42" s="669"/>
      <c r="FG42" s="669"/>
      <c r="FH42" s="669"/>
      <c r="FI42" s="669"/>
      <c r="FJ42" s="669"/>
      <c r="FK42" s="669"/>
      <c r="FL42" s="669"/>
      <c r="FM42" s="669"/>
      <c r="FN42" s="669"/>
      <c r="FO42" s="669"/>
      <c r="FP42" s="669"/>
      <c r="FQ42" s="669"/>
      <c r="FR42" s="669"/>
      <c r="FS42" s="669"/>
      <c r="FT42" s="669"/>
      <c r="FU42" s="669"/>
      <c r="FV42" s="669"/>
      <c r="FW42" s="669"/>
      <c r="FX42" s="669"/>
      <c r="FY42" s="669"/>
      <c r="FZ42" s="669"/>
      <c r="GA42" s="707"/>
      <c r="GB42" s="698"/>
      <c r="GC42" s="671"/>
    </row>
    <row r="43" spans="1:185" ht="10.25" customHeight="1">
      <c r="A43" s="695"/>
      <c r="B43" s="343"/>
      <c r="C43" s="713" t="s">
        <v>1957</v>
      </c>
      <c r="D43" s="714"/>
      <c r="E43" s="714"/>
      <c r="F43" s="714"/>
      <c r="G43" s="714"/>
      <c r="H43" s="714"/>
      <c r="I43" s="714"/>
      <c r="J43" s="714"/>
      <c r="K43" s="714"/>
      <c r="L43" s="714"/>
      <c r="M43" s="714"/>
      <c r="N43" s="714"/>
      <c r="O43" s="714"/>
      <c r="P43" s="714"/>
      <c r="Q43" s="715"/>
      <c r="R43" s="333"/>
      <c r="S43" s="687"/>
      <c r="T43" s="687"/>
      <c r="U43" s="687"/>
      <c r="V43" s="687"/>
      <c r="W43" s="687"/>
      <c r="X43" s="687"/>
      <c r="Y43" s="687"/>
      <c r="Z43" s="687"/>
      <c r="AA43" s="687"/>
      <c r="AB43" s="687"/>
      <c r="AC43" s="687"/>
      <c r="AD43" s="687"/>
      <c r="AE43" s="687"/>
      <c r="AF43" s="687"/>
      <c r="AG43" s="687"/>
      <c r="AH43" s="687"/>
      <c r="AI43" s="687"/>
      <c r="AJ43" s="687"/>
      <c r="AK43" s="687"/>
      <c r="AL43" s="687"/>
      <c r="AM43" s="687"/>
      <c r="AN43" s="687"/>
      <c r="AO43" s="687"/>
      <c r="AP43" s="687"/>
      <c r="AQ43" s="687"/>
      <c r="AR43" s="687"/>
      <c r="AS43" s="687"/>
      <c r="AT43" s="687"/>
      <c r="AU43" s="687"/>
      <c r="AV43" s="687"/>
      <c r="AW43" s="687"/>
      <c r="AX43" s="687"/>
      <c r="AY43" s="687"/>
      <c r="AZ43" s="687"/>
      <c r="BA43" s="687"/>
      <c r="BB43" s="687"/>
      <c r="BC43" s="687"/>
      <c r="BD43" s="687"/>
      <c r="BE43" s="687"/>
      <c r="BF43" s="687"/>
      <c r="BG43" s="687"/>
      <c r="BH43" s="687"/>
      <c r="BI43" s="687"/>
      <c r="BJ43" s="687"/>
      <c r="BK43" s="687"/>
      <c r="BL43" s="687"/>
      <c r="BM43" s="687"/>
      <c r="BN43" s="687"/>
      <c r="BO43" s="687"/>
      <c r="BP43" s="687"/>
      <c r="BQ43" s="687"/>
      <c r="BR43" s="687"/>
      <c r="BS43" s="687"/>
      <c r="BT43" s="687"/>
      <c r="BU43" s="687"/>
      <c r="BV43" s="687"/>
      <c r="BW43" s="687"/>
      <c r="BX43" s="687"/>
      <c r="BY43" s="687"/>
      <c r="BZ43" s="687"/>
      <c r="CA43" s="687"/>
      <c r="CB43" s="687"/>
      <c r="CC43" s="687"/>
      <c r="CD43" s="687"/>
      <c r="CE43" s="687"/>
      <c r="CF43" s="687"/>
      <c r="CG43" s="687"/>
      <c r="CH43" s="687"/>
      <c r="CI43" s="687"/>
      <c r="CJ43" s="687"/>
      <c r="CK43" s="687"/>
      <c r="CL43" s="687"/>
      <c r="CM43" s="687"/>
      <c r="CN43" s="687"/>
      <c r="CO43" s="687"/>
      <c r="CP43" s="687"/>
      <c r="CQ43" s="687"/>
      <c r="CR43" s="687"/>
      <c r="CS43" s="687"/>
      <c r="CT43" s="687"/>
      <c r="CU43" s="687"/>
      <c r="CV43" s="687"/>
      <c r="CW43" s="687"/>
      <c r="CX43" s="687"/>
      <c r="CY43" s="687"/>
      <c r="CZ43" s="687"/>
      <c r="DA43" s="687"/>
      <c r="DB43" s="687"/>
      <c r="DC43" s="687"/>
      <c r="DD43" s="687"/>
      <c r="DE43" s="687"/>
      <c r="DF43" s="687"/>
      <c r="DG43" s="687"/>
      <c r="DH43" s="687"/>
      <c r="DI43" s="687"/>
      <c r="DJ43" s="682"/>
      <c r="DK43" s="682"/>
      <c r="DL43" s="682"/>
      <c r="DM43" s="682"/>
      <c r="DN43" s="682"/>
      <c r="DO43" s="682"/>
      <c r="DP43" s="682"/>
      <c r="DQ43" s="682"/>
      <c r="DR43" s="682"/>
      <c r="DS43" s="682"/>
      <c r="DT43" s="682"/>
      <c r="DU43" s="682"/>
      <c r="DV43" s="682"/>
      <c r="DW43" s="682"/>
      <c r="DX43" s="682"/>
      <c r="DY43" s="682"/>
      <c r="DZ43" s="682"/>
      <c r="EA43" s="682"/>
      <c r="EB43" s="682"/>
      <c r="EC43" s="682"/>
      <c r="ED43" s="682"/>
      <c r="EE43" s="682"/>
      <c r="EF43" s="682"/>
      <c r="EG43" s="682"/>
      <c r="EH43" s="682"/>
      <c r="EI43" s="682"/>
      <c r="EJ43" s="682"/>
      <c r="EK43" s="682"/>
      <c r="EL43" s="682"/>
      <c r="EM43" s="682"/>
      <c r="EN43" s="682"/>
      <c r="EO43" s="682"/>
      <c r="EP43" s="682"/>
      <c r="EQ43" s="682"/>
      <c r="ER43" s="682"/>
      <c r="ES43" s="682"/>
      <c r="ET43" s="682"/>
      <c r="EU43" s="682"/>
      <c r="EV43" s="682"/>
      <c r="EW43" s="682"/>
      <c r="EX43" s="682"/>
      <c r="EY43" s="682"/>
      <c r="EZ43" s="682"/>
      <c r="FA43" s="682"/>
      <c r="FB43" s="682"/>
      <c r="FC43" s="682"/>
      <c r="FD43" s="682"/>
      <c r="FE43" s="682"/>
      <c r="FF43" s="682"/>
      <c r="FG43" s="682"/>
      <c r="FH43" s="682"/>
      <c r="FI43" s="682"/>
      <c r="FJ43" s="682"/>
      <c r="FK43" s="682"/>
      <c r="FL43" s="682"/>
      <c r="FM43" s="687"/>
      <c r="FN43" s="687"/>
      <c r="FO43" s="687"/>
      <c r="FP43" s="687"/>
      <c r="FQ43" s="687"/>
      <c r="FR43" s="687"/>
      <c r="FS43" s="687"/>
      <c r="FT43" s="687"/>
      <c r="FU43" s="687"/>
      <c r="FV43" s="687"/>
      <c r="FW43" s="687"/>
      <c r="FX43" s="687"/>
      <c r="FY43" s="687"/>
      <c r="FZ43" s="687"/>
      <c r="GA43" s="708"/>
      <c r="GB43" s="699"/>
    </row>
    <row r="44" spans="1:185" ht="10.5" customHeight="1">
      <c r="A44" s="695"/>
      <c r="B44" s="343"/>
      <c r="C44" s="716"/>
      <c r="D44" s="717"/>
      <c r="E44" s="717"/>
      <c r="F44" s="717"/>
      <c r="G44" s="717"/>
      <c r="H44" s="717"/>
      <c r="I44" s="717"/>
      <c r="J44" s="717"/>
      <c r="K44" s="717"/>
      <c r="L44" s="717"/>
      <c r="M44" s="717"/>
      <c r="N44" s="717"/>
      <c r="O44" s="717"/>
      <c r="P44" s="717"/>
      <c r="Q44" s="718"/>
      <c r="R44" s="333"/>
      <c r="S44" s="687"/>
      <c r="T44" s="687"/>
      <c r="U44" s="687"/>
      <c r="V44" s="687"/>
      <c r="W44" s="687"/>
      <c r="X44" s="687"/>
      <c r="Y44" s="687"/>
      <c r="Z44" s="687"/>
      <c r="AA44" s="687"/>
      <c r="AB44" s="687"/>
      <c r="AC44" s="687"/>
      <c r="AD44" s="687"/>
      <c r="AE44" s="687"/>
      <c r="AF44" s="687"/>
      <c r="AG44" s="687"/>
      <c r="AH44" s="687"/>
      <c r="AI44" s="687"/>
      <c r="AJ44" s="687"/>
      <c r="AK44" s="687"/>
      <c r="AL44" s="687"/>
      <c r="AM44" s="687"/>
      <c r="AN44" s="687"/>
      <c r="AO44" s="687"/>
      <c r="AP44" s="687"/>
      <c r="AQ44" s="687"/>
      <c r="AR44" s="687"/>
      <c r="AS44" s="687"/>
      <c r="AT44" s="687"/>
      <c r="AU44" s="687"/>
      <c r="AV44" s="687"/>
      <c r="AW44" s="687"/>
      <c r="AX44" s="687"/>
      <c r="AY44" s="687"/>
      <c r="AZ44" s="687"/>
      <c r="BA44" s="687"/>
      <c r="BB44" s="687"/>
      <c r="BC44" s="687"/>
      <c r="BD44" s="687"/>
      <c r="BE44" s="687"/>
      <c r="BF44" s="687"/>
      <c r="BG44" s="687"/>
      <c r="BH44" s="687"/>
      <c r="BI44" s="687"/>
      <c r="BJ44" s="687"/>
      <c r="BK44" s="687"/>
      <c r="BL44" s="687"/>
      <c r="BM44" s="687"/>
      <c r="BN44" s="687"/>
      <c r="BO44" s="687"/>
      <c r="BP44" s="687"/>
      <c r="BQ44" s="687"/>
      <c r="BR44" s="687"/>
      <c r="BS44" s="687"/>
      <c r="BT44" s="687"/>
      <c r="BU44" s="687"/>
      <c r="BV44" s="687"/>
      <c r="BW44" s="687"/>
      <c r="BX44" s="687"/>
      <c r="BY44" s="687"/>
      <c r="BZ44" s="687"/>
      <c r="CA44" s="687"/>
      <c r="CB44" s="687"/>
      <c r="CC44" s="687"/>
      <c r="CD44" s="687"/>
      <c r="CE44" s="687"/>
      <c r="CF44" s="687"/>
      <c r="CG44" s="687"/>
      <c r="CH44" s="687"/>
      <c r="CI44" s="687"/>
      <c r="CJ44" s="687"/>
      <c r="CK44" s="687"/>
      <c r="CL44" s="687"/>
      <c r="CM44" s="687"/>
      <c r="CN44" s="687"/>
      <c r="CO44" s="687"/>
      <c r="CP44" s="687"/>
      <c r="CQ44" s="687"/>
      <c r="CR44" s="687"/>
      <c r="CS44" s="687"/>
      <c r="CT44" s="687"/>
      <c r="CU44" s="687"/>
      <c r="CV44" s="687"/>
      <c r="CW44" s="687"/>
      <c r="CX44" s="687"/>
      <c r="CY44" s="687"/>
      <c r="CZ44" s="687"/>
      <c r="DA44" s="687"/>
      <c r="DB44" s="687"/>
      <c r="DC44" s="687"/>
      <c r="DD44" s="687"/>
      <c r="DE44" s="687"/>
      <c r="DF44" s="687"/>
      <c r="DG44" s="687"/>
      <c r="DH44" s="687"/>
      <c r="DI44" s="687"/>
      <c r="DJ44" s="687"/>
      <c r="DK44" s="687"/>
      <c r="DL44" s="687"/>
      <c r="DM44" s="687"/>
      <c r="DN44" s="687"/>
      <c r="DO44" s="687"/>
      <c r="DP44" s="687"/>
      <c r="DQ44" s="687"/>
      <c r="DR44" s="687"/>
      <c r="DS44" s="687"/>
      <c r="DT44" s="687"/>
      <c r="DU44" s="687"/>
      <c r="DV44" s="687"/>
      <c r="DW44" s="687"/>
      <c r="DX44" s="687"/>
      <c r="DY44" s="687"/>
      <c r="DZ44" s="687"/>
      <c r="EA44" s="687"/>
      <c r="EB44" s="687"/>
      <c r="EC44" s="687"/>
      <c r="ED44" s="687"/>
      <c r="EE44" s="687"/>
      <c r="EF44" s="687"/>
      <c r="EG44" s="687"/>
      <c r="EH44" s="687"/>
      <c r="EI44" s="687"/>
      <c r="EJ44" s="687"/>
      <c r="EK44" s="687"/>
      <c r="EL44" s="687"/>
      <c r="EM44" s="687"/>
      <c r="EN44" s="687"/>
      <c r="EO44" s="687"/>
      <c r="EP44" s="687"/>
      <c r="EQ44" s="687"/>
      <c r="ER44" s="687"/>
      <c r="ES44" s="687"/>
      <c r="ET44" s="687"/>
      <c r="EU44" s="687"/>
      <c r="EV44" s="687"/>
      <c r="EW44" s="687"/>
      <c r="EX44" s="687"/>
      <c r="EY44" s="687"/>
      <c r="EZ44" s="687"/>
      <c r="FA44" s="687"/>
      <c r="FB44" s="687"/>
      <c r="FC44" s="687"/>
      <c r="FD44" s="687"/>
      <c r="FE44" s="687"/>
      <c r="FF44" s="687"/>
      <c r="FG44" s="687"/>
      <c r="FH44" s="687"/>
      <c r="FI44" s="687"/>
      <c r="FJ44" s="687"/>
      <c r="FK44" s="687"/>
      <c r="FL44" s="687"/>
      <c r="FM44" s="687"/>
      <c r="FN44" s="687"/>
      <c r="FO44" s="687"/>
      <c r="FP44" s="687"/>
      <c r="FQ44" s="687"/>
      <c r="FR44" s="687"/>
      <c r="FS44" s="687"/>
      <c r="FT44" s="687"/>
      <c r="FU44" s="687"/>
      <c r="FV44" s="687"/>
      <c r="FW44" s="687"/>
      <c r="FX44" s="687"/>
      <c r="FY44" s="687"/>
      <c r="FZ44" s="687"/>
      <c r="GA44" s="709"/>
      <c r="GB44" s="699"/>
    </row>
    <row r="45" spans="1:185" ht="10.5" customHeight="1">
      <c r="A45" s="695"/>
      <c r="B45" s="343"/>
      <c r="C45" s="716"/>
      <c r="D45" s="717"/>
      <c r="E45" s="717"/>
      <c r="F45" s="717"/>
      <c r="G45" s="717"/>
      <c r="H45" s="717"/>
      <c r="I45" s="717"/>
      <c r="J45" s="717"/>
      <c r="K45" s="717"/>
      <c r="L45" s="717"/>
      <c r="M45" s="717"/>
      <c r="N45" s="717"/>
      <c r="O45" s="717"/>
      <c r="P45" s="717"/>
      <c r="Q45" s="718"/>
      <c r="R45" s="333"/>
      <c r="S45" s="687"/>
      <c r="T45" s="687"/>
      <c r="U45" s="687"/>
      <c r="V45" s="687"/>
      <c r="W45" s="687"/>
      <c r="X45" s="687"/>
      <c r="Y45" s="687"/>
      <c r="Z45" s="687"/>
      <c r="AA45" s="687"/>
      <c r="AB45" s="687"/>
      <c r="AC45" s="687"/>
      <c r="AD45" s="687"/>
      <c r="AE45" s="687"/>
      <c r="AF45" s="687"/>
      <c r="AG45" s="687"/>
      <c r="AH45" s="687"/>
      <c r="AI45" s="687"/>
      <c r="AJ45" s="687"/>
      <c r="AK45" s="687"/>
      <c r="AL45" s="687"/>
      <c r="AM45" s="687"/>
      <c r="AN45" s="687"/>
      <c r="AO45" s="687"/>
      <c r="AP45" s="687"/>
      <c r="AQ45" s="687"/>
      <c r="AR45" s="687"/>
      <c r="AS45" s="687"/>
      <c r="AT45" s="687"/>
      <c r="AU45" s="687"/>
      <c r="AV45" s="687"/>
      <c r="AW45" s="687"/>
      <c r="AX45" s="687"/>
      <c r="AY45" s="687"/>
      <c r="AZ45" s="687"/>
      <c r="BA45" s="687"/>
      <c r="BB45" s="687"/>
      <c r="BC45" s="687"/>
      <c r="BD45" s="687"/>
      <c r="BE45" s="687"/>
      <c r="BF45" s="687"/>
      <c r="BG45" s="687"/>
      <c r="BH45" s="687"/>
      <c r="BI45" s="687"/>
      <c r="BJ45" s="687"/>
      <c r="BK45" s="687"/>
      <c r="BL45" s="687"/>
      <c r="BM45" s="687"/>
      <c r="BN45" s="687"/>
      <c r="BO45" s="687"/>
      <c r="BP45" s="687"/>
      <c r="BQ45" s="687"/>
      <c r="BR45" s="687"/>
      <c r="BS45" s="687"/>
      <c r="BT45" s="687"/>
      <c r="BU45" s="687"/>
      <c r="BV45" s="687"/>
      <c r="BW45" s="687"/>
      <c r="BX45" s="687"/>
      <c r="BY45" s="687"/>
      <c r="BZ45" s="687"/>
      <c r="CA45" s="687"/>
      <c r="CB45" s="687"/>
      <c r="CC45" s="687"/>
      <c r="CD45" s="687"/>
      <c r="CE45" s="687"/>
      <c r="CF45" s="687"/>
      <c r="CG45" s="687"/>
      <c r="CH45" s="687"/>
      <c r="CI45" s="687"/>
      <c r="CJ45" s="687"/>
      <c r="CK45" s="687"/>
      <c r="CL45" s="687"/>
      <c r="CM45" s="687"/>
      <c r="CN45" s="687"/>
      <c r="CO45" s="687"/>
      <c r="CP45" s="687"/>
      <c r="CQ45" s="687"/>
      <c r="CR45" s="687"/>
      <c r="CS45" s="687"/>
      <c r="CT45" s="687"/>
      <c r="CU45" s="687"/>
      <c r="CV45" s="687"/>
      <c r="CW45" s="687"/>
      <c r="CX45" s="687"/>
      <c r="CY45" s="687"/>
      <c r="CZ45" s="687"/>
      <c r="DA45" s="687"/>
      <c r="DB45" s="687"/>
      <c r="DC45" s="687"/>
      <c r="DD45" s="687"/>
      <c r="DE45" s="687"/>
      <c r="DF45" s="687"/>
      <c r="DG45" s="687"/>
      <c r="DH45" s="687"/>
      <c r="DI45" s="687"/>
      <c r="DJ45" s="687"/>
      <c r="DK45" s="687"/>
      <c r="DL45" s="687"/>
      <c r="DM45" s="687"/>
      <c r="DN45" s="687"/>
      <c r="DO45" s="687"/>
      <c r="DP45" s="687"/>
      <c r="DQ45" s="687"/>
      <c r="DR45" s="687"/>
      <c r="DS45" s="687"/>
      <c r="DT45" s="687"/>
      <c r="DU45" s="687"/>
      <c r="DV45" s="687"/>
      <c r="DW45" s="687"/>
      <c r="DX45" s="687"/>
      <c r="DY45" s="687"/>
      <c r="DZ45" s="687"/>
      <c r="EA45" s="687"/>
      <c r="EB45" s="687"/>
      <c r="EC45" s="687"/>
      <c r="ED45" s="687"/>
      <c r="EE45" s="687"/>
      <c r="EF45" s="687"/>
      <c r="EG45" s="687"/>
      <c r="EH45" s="687"/>
      <c r="EI45" s="687"/>
      <c r="EJ45" s="687"/>
      <c r="EK45" s="687"/>
      <c r="EL45" s="687"/>
      <c r="EM45" s="687"/>
      <c r="EN45" s="687"/>
      <c r="EO45" s="687"/>
      <c r="EP45" s="687"/>
      <c r="EQ45" s="687"/>
      <c r="ER45" s="687"/>
      <c r="ES45" s="687"/>
      <c r="ET45" s="687"/>
      <c r="EU45" s="687"/>
      <c r="EV45" s="687"/>
      <c r="EW45" s="687"/>
      <c r="EX45" s="687"/>
      <c r="EY45" s="687"/>
      <c r="EZ45" s="687"/>
      <c r="FA45" s="687"/>
      <c r="FB45" s="687"/>
      <c r="FC45" s="687"/>
      <c r="FD45" s="687"/>
      <c r="FE45" s="687"/>
      <c r="FF45" s="687"/>
      <c r="FG45" s="687"/>
      <c r="FH45" s="687"/>
      <c r="FI45" s="687"/>
      <c r="FJ45" s="687"/>
      <c r="FK45" s="687"/>
      <c r="FL45" s="687"/>
      <c r="FM45" s="687"/>
      <c r="FN45" s="687"/>
      <c r="FO45" s="687"/>
      <c r="FP45" s="687"/>
      <c r="FQ45" s="687"/>
      <c r="FR45" s="687"/>
      <c r="FS45" s="687"/>
      <c r="FT45" s="687"/>
      <c r="FU45" s="687"/>
      <c r="FV45" s="687"/>
      <c r="FW45" s="687"/>
      <c r="FX45" s="687"/>
      <c r="FY45" s="687"/>
      <c r="FZ45" s="687"/>
      <c r="GA45" s="709"/>
      <c r="GB45" s="699"/>
    </row>
    <row r="46" spans="1:185" ht="10.5" customHeight="1">
      <c r="A46" s="695"/>
      <c r="B46" s="343"/>
      <c r="C46" s="716"/>
      <c r="D46" s="717"/>
      <c r="E46" s="717"/>
      <c r="F46" s="717"/>
      <c r="G46" s="717"/>
      <c r="H46" s="717"/>
      <c r="I46" s="717"/>
      <c r="J46" s="717"/>
      <c r="K46" s="717"/>
      <c r="L46" s="717"/>
      <c r="M46" s="717"/>
      <c r="N46" s="717"/>
      <c r="O46" s="717"/>
      <c r="P46" s="717"/>
      <c r="Q46" s="718"/>
      <c r="R46" s="333"/>
      <c r="S46" s="687"/>
      <c r="T46" s="687"/>
      <c r="U46" s="687"/>
      <c r="V46" s="687"/>
      <c r="W46" s="687"/>
      <c r="X46" s="687"/>
      <c r="Y46" s="687"/>
      <c r="Z46" s="687"/>
      <c r="AA46" s="687"/>
      <c r="AB46" s="687"/>
      <c r="AC46" s="687"/>
      <c r="AD46" s="687"/>
      <c r="AE46" s="687"/>
      <c r="AF46" s="687"/>
      <c r="AG46" s="687"/>
      <c r="AH46" s="687"/>
      <c r="AI46" s="687"/>
      <c r="AJ46" s="687"/>
      <c r="AK46" s="687"/>
      <c r="AL46" s="687"/>
      <c r="AM46" s="687"/>
      <c r="AN46" s="687"/>
      <c r="AO46" s="687"/>
      <c r="AP46" s="687"/>
      <c r="AQ46" s="687"/>
      <c r="AR46" s="687"/>
      <c r="AS46" s="687"/>
      <c r="AT46" s="687"/>
      <c r="AU46" s="687"/>
      <c r="AV46" s="687"/>
      <c r="AW46" s="687"/>
      <c r="AX46" s="687"/>
      <c r="AY46" s="687"/>
      <c r="AZ46" s="687"/>
      <c r="BA46" s="687"/>
      <c r="BB46" s="687"/>
      <c r="BC46" s="687"/>
      <c r="BD46" s="687"/>
      <c r="BE46" s="687"/>
      <c r="BF46" s="687"/>
      <c r="BG46" s="687"/>
      <c r="BH46" s="687"/>
      <c r="BI46" s="687"/>
      <c r="BJ46" s="687"/>
      <c r="BK46" s="687"/>
      <c r="BL46" s="687"/>
      <c r="BM46" s="687"/>
      <c r="BN46" s="687"/>
      <c r="BO46" s="687"/>
      <c r="BP46" s="687"/>
      <c r="BQ46" s="687"/>
      <c r="BR46" s="687"/>
      <c r="BS46" s="687"/>
      <c r="BT46" s="687"/>
      <c r="BU46" s="687"/>
      <c r="BV46" s="687"/>
      <c r="BW46" s="687"/>
      <c r="BX46" s="687"/>
      <c r="BY46" s="687"/>
      <c r="BZ46" s="687"/>
      <c r="CA46" s="687"/>
      <c r="CB46" s="687"/>
      <c r="CC46" s="687"/>
      <c r="CD46" s="687"/>
      <c r="CE46" s="687"/>
      <c r="CF46" s="687"/>
      <c r="CG46" s="687"/>
      <c r="CH46" s="687"/>
      <c r="CI46" s="687"/>
      <c r="CJ46" s="687"/>
      <c r="CK46" s="687"/>
      <c r="CL46" s="687"/>
      <c r="CM46" s="687"/>
      <c r="CN46" s="687"/>
      <c r="CO46" s="687"/>
      <c r="CP46" s="687"/>
      <c r="CQ46" s="687"/>
      <c r="CR46" s="687"/>
      <c r="CS46" s="687"/>
      <c r="CT46" s="687"/>
      <c r="CU46" s="687"/>
      <c r="CV46" s="687"/>
      <c r="CW46" s="687"/>
      <c r="CX46" s="687"/>
      <c r="CY46" s="687"/>
      <c r="CZ46" s="687"/>
      <c r="DA46" s="687"/>
      <c r="DB46" s="687"/>
      <c r="DC46" s="687"/>
      <c r="DD46" s="687"/>
      <c r="DE46" s="687"/>
      <c r="DF46" s="687"/>
      <c r="DG46" s="687"/>
      <c r="DH46" s="687"/>
      <c r="DI46" s="687"/>
      <c r="DJ46" s="687"/>
      <c r="DK46" s="687"/>
      <c r="DL46" s="687"/>
      <c r="DM46" s="687"/>
      <c r="DN46" s="687"/>
      <c r="DO46" s="687"/>
      <c r="DP46" s="687"/>
      <c r="DQ46" s="687"/>
      <c r="DR46" s="687"/>
      <c r="DS46" s="687"/>
      <c r="DT46" s="687"/>
      <c r="DU46" s="687"/>
      <c r="DV46" s="687"/>
      <c r="DW46" s="687"/>
      <c r="DX46" s="687"/>
      <c r="DY46" s="687"/>
      <c r="DZ46" s="687"/>
      <c r="EA46" s="687"/>
      <c r="EB46" s="687"/>
      <c r="EC46" s="687"/>
      <c r="ED46" s="687"/>
      <c r="EE46" s="687"/>
      <c r="EF46" s="687"/>
      <c r="EG46" s="687"/>
      <c r="EH46" s="687"/>
      <c r="EI46" s="687"/>
      <c r="EJ46" s="687"/>
      <c r="EK46" s="687"/>
      <c r="EL46" s="687"/>
      <c r="EM46" s="687"/>
      <c r="EN46" s="687"/>
      <c r="EO46" s="687"/>
      <c r="EP46" s="687"/>
      <c r="EQ46" s="687"/>
      <c r="ER46" s="687"/>
      <c r="ES46" s="687"/>
      <c r="ET46" s="687"/>
      <c r="EU46" s="687"/>
      <c r="EV46" s="687"/>
      <c r="EW46" s="687"/>
      <c r="EX46" s="687"/>
      <c r="EY46" s="687"/>
      <c r="EZ46" s="687"/>
      <c r="FA46" s="687"/>
      <c r="FB46" s="687"/>
      <c r="FC46" s="687"/>
      <c r="FD46" s="687"/>
      <c r="FE46" s="687"/>
      <c r="FF46" s="687"/>
      <c r="FG46" s="687"/>
      <c r="FH46" s="687"/>
      <c r="FI46" s="687"/>
      <c r="FJ46" s="687"/>
      <c r="FK46" s="687"/>
      <c r="FL46" s="687"/>
      <c r="FM46" s="687"/>
      <c r="FN46" s="687"/>
      <c r="FO46" s="687"/>
      <c r="FP46" s="687"/>
      <c r="FQ46" s="687"/>
      <c r="FR46" s="687"/>
      <c r="FS46" s="687"/>
      <c r="FT46" s="687"/>
      <c r="FU46" s="687"/>
      <c r="FV46" s="687"/>
      <c r="FW46" s="687"/>
      <c r="FX46" s="687"/>
      <c r="FY46" s="687"/>
      <c r="FZ46" s="687"/>
      <c r="GA46" s="709"/>
      <c r="GB46" s="699"/>
    </row>
    <row r="47" spans="1:185" ht="10.5" customHeight="1">
      <c r="A47" s="695"/>
      <c r="B47" s="343"/>
      <c r="C47" s="719"/>
      <c r="D47" s="720"/>
      <c r="E47" s="720"/>
      <c r="F47" s="720"/>
      <c r="G47" s="720"/>
      <c r="H47" s="720"/>
      <c r="I47" s="720"/>
      <c r="J47" s="720"/>
      <c r="K47" s="720"/>
      <c r="L47" s="720"/>
      <c r="M47" s="720"/>
      <c r="N47" s="720"/>
      <c r="O47" s="720"/>
      <c r="P47" s="720"/>
      <c r="Q47" s="721"/>
      <c r="R47" s="333"/>
      <c r="S47" s="687"/>
      <c r="T47" s="687"/>
      <c r="U47" s="687"/>
      <c r="V47" s="687"/>
      <c r="W47" s="687"/>
      <c r="X47" s="687"/>
      <c r="Y47" s="687"/>
      <c r="Z47" s="687"/>
      <c r="AA47" s="687"/>
      <c r="AB47" s="687"/>
      <c r="AC47" s="687"/>
      <c r="AD47" s="687"/>
      <c r="AE47" s="687"/>
      <c r="AF47" s="687"/>
      <c r="AG47" s="687"/>
      <c r="AH47" s="687"/>
      <c r="AI47" s="687"/>
      <c r="AJ47" s="687"/>
      <c r="AK47" s="687"/>
      <c r="AL47" s="687"/>
      <c r="AM47" s="687"/>
      <c r="AN47" s="687"/>
      <c r="AO47" s="687"/>
      <c r="AP47" s="687"/>
      <c r="AQ47" s="687"/>
      <c r="AR47" s="687"/>
      <c r="AS47" s="687"/>
      <c r="AT47" s="687"/>
      <c r="AU47" s="687"/>
      <c r="AV47" s="687"/>
      <c r="AW47" s="687"/>
      <c r="AX47" s="687"/>
      <c r="AY47" s="687"/>
      <c r="AZ47" s="687"/>
      <c r="BA47" s="687"/>
      <c r="BB47" s="687"/>
      <c r="BC47" s="687"/>
      <c r="BD47" s="687"/>
      <c r="BE47" s="687"/>
      <c r="BF47" s="687"/>
      <c r="BG47" s="687"/>
      <c r="BH47" s="687"/>
      <c r="BI47" s="687"/>
      <c r="BJ47" s="687"/>
      <c r="BK47" s="687"/>
      <c r="BL47" s="687"/>
      <c r="BM47" s="687"/>
      <c r="BN47" s="687"/>
      <c r="BO47" s="687"/>
      <c r="BP47" s="687"/>
      <c r="BQ47" s="687"/>
      <c r="BR47" s="687"/>
      <c r="BS47" s="687"/>
      <c r="BT47" s="687"/>
      <c r="BU47" s="687"/>
      <c r="BV47" s="687"/>
      <c r="BW47" s="687"/>
      <c r="BX47" s="687"/>
      <c r="BY47" s="687"/>
      <c r="BZ47" s="687"/>
      <c r="CA47" s="687"/>
      <c r="CB47" s="687"/>
      <c r="CC47" s="687"/>
      <c r="CD47" s="687"/>
      <c r="CE47" s="687"/>
      <c r="CF47" s="687"/>
      <c r="CG47" s="687"/>
      <c r="CH47" s="687"/>
      <c r="CI47" s="687"/>
      <c r="CJ47" s="687"/>
      <c r="CK47" s="687"/>
      <c r="CL47" s="687"/>
      <c r="CM47" s="687"/>
      <c r="CN47" s="687"/>
      <c r="CO47" s="687"/>
      <c r="CP47" s="687"/>
      <c r="CQ47" s="687"/>
      <c r="CR47" s="687"/>
      <c r="CS47" s="687"/>
      <c r="CT47" s="687"/>
      <c r="CU47" s="687"/>
      <c r="CV47" s="687"/>
      <c r="CW47" s="687"/>
      <c r="CX47" s="687"/>
      <c r="CY47" s="687"/>
      <c r="CZ47" s="687"/>
      <c r="DA47" s="687"/>
      <c r="DB47" s="687"/>
      <c r="DC47" s="687"/>
      <c r="DD47" s="687"/>
      <c r="DE47" s="687"/>
      <c r="DF47" s="687"/>
      <c r="DG47" s="687"/>
      <c r="DH47" s="687"/>
      <c r="DI47" s="687"/>
      <c r="DJ47" s="687"/>
      <c r="DK47" s="687"/>
      <c r="DL47" s="687"/>
      <c r="DM47" s="687"/>
      <c r="DN47" s="687"/>
      <c r="DO47" s="687"/>
      <c r="DP47" s="687"/>
      <c r="DQ47" s="687"/>
      <c r="DR47" s="687"/>
      <c r="DS47" s="687"/>
      <c r="DT47" s="687"/>
      <c r="DU47" s="687"/>
      <c r="DV47" s="687"/>
      <c r="DW47" s="687"/>
      <c r="DX47" s="687"/>
      <c r="DY47" s="687"/>
      <c r="DZ47" s="687"/>
      <c r="EA47" s="687"/>
      <c r="EB47" s="687"/>
      <c r="EC47" s="687"/>
      <c r="ED47" s="687"/>
      <c r="EE47" s="687"/>
      <c r="EF47" s="687"/>
      <c r="EG47" s="687"/>
      <c r="EH47" s="687"/>
      <c r="EI47" s="687"/>
      <c r="EJ47" s="687"/>
      <c r="EK47" s="687"/>
      <c r="EL47" s="687"/>
      <c r="EM47" s="687"/>
      <c r="EN47" s="687"/>
      <c r="EO47" s="687"/>
      <c r="EP47" s="687"/>
      <c r="EQ47" s="687"/>
      <c r="ER47" s="687"/>
      <c r="ES47" s="687"/>
      <c r="ET47" s="687"/>
      <c r="EU47" s="687"/>
      <c r="EV47" s="687"/>
      <c r="EW47" s="687"/>
      <c r="EX47" s="687"/>
      <c r="EY47" s="687"/>
      <c r="EZ47" s="687"/>
      <c r="FA47" s="687"/>
      <c r="FB47" s="687"/>
      <c r="FC47" s="687"/>
      <c r="FD47" s="687"/>
      <c r="FE47" s="687"/>
      <c r="FF47" s="687"/>
      <c r="FG47" s="687"/>
      <c r="FH47" s="687"/>
      <c r="FI47" s="687"/>
      <c r="FJ47" s="687"/>
      <c r="FK47" s="687"/>
      <c r="FL47" s="687"/>
      <c r="FM47" s="687"/>
      <c r="FN47" s="687"/>
      <c r="FO47" s="687"/>
      <c r="FP47" s="687"/>
      <c r="FQ47" s="687"/>
      <c r="FR47" s="687"/>
      <c r="FS47" s="687"/>
      <c r="FT47" s="687"/>
      <c r="FU47" s="687"/>
      <c r="FV47" s="687"/>
      <c r="FW47" s="687"/>
      <c r="FX47" s="687"/>
      <c r="FY47" s="687"/>
      <c r="FZ47" s="687"/>
      <c r="GA47" s="709"/>
      <c r="GB47" s="699"/>
    </row>
    <row r="48" spans="1:185" ht="10.5" customHeight="1">
      <c r="A48" s="695"/>
      <c r="B48" s="343"/>
      <c r="C48" s="716"/>
      <c r="D48" s="717"/>
      <c r="E48" s="717"/>
      <c r="F48" s="717"/>
      <c r="G48" s="717"/>
      <c r="H48" s="717"/>
      <c r="I48" s="717"/>
      <c r="J48" s="717"/>
      <c r="K48" s="717"/>
      <c r="L48" s="717"/>
      <c r="M48" s="717"/>
      <c r="N48" s="717"/>
      <c r="O48" s="717"/>
      <c r="P48" s="717"/>
      <c r="Q48" s="718"/>
      <c r="R48" s="333"/>
      <c r="S48" s="687"/>
      <c r="T48" s="687"/>
      <c r="U48" s="687"/>
      <c r="V48" s="687"/>
      <c r="W48" s="687"/>
      <c r="X48" s="687"/>
      <c r="Y48" s="687"/>
      <c r="Z48" s="687"/>
      <c r="AA48" s="687"/>
      <c r="AB48" s="687"/>
      <c r="AC48" s="687"/>
      <c r="AD48" s="687"/>
      <c r="AE48" s="687"/>
      <c r="AF48" s="687"/>
      <c r="AG48" s="687"/>
      <c r="AH48" s="687"/>
      <c r="AI48" s="687"/>
      <c r="AJ48" s="687"/>
      <c r="AK48" s="687"/>
      <c r="AL48" s="687"/>
      <c r="AM48" s="687"/>
      <c r="AN48" s="687"/>
      <c r="AO48" s="687"/>
      <c r="AP48" s="687"/>
      <c r="AQ48" s="687"/>
      <c r="AR48" s="687"/>
      <c r="AS48" s="687"/>
      <c r="AT48" s="687"/>
      <c r="AU48" s="687"/>
      <c r="AV48" s="687"/>
      <c r="AW48" s="687"/>
      <c r="AX48" s="687"/>
      <c r="AY48" s="687"/>
      <c r="AZ48" s="687"/>
      <c r="BA48" s="687"/>
      <c r="BB48" s="687"/>
      <c r="BC48" s="687"/>
      <c r="BD48" s="687"/>
      <c r="BE48" s="687"/>
      <c r="BF48" s="687"/>
      <c r="BG48" s="687"/>
      <c r="BH48" s="687"/>
      <c r="BI48" s="687"/>
      <c r="BJ48" s="687"/>
      <c r="BK48" s="687"/>
      <c r="BL48" s="687"/>
      <c r="BM48" s="687"/>
      <c r="BN48" s="687"/>
      <c r="BO48" s="687"/>
      <c r="BP48" s="687"/>
      <c r="BQ48" s="687"/>
      <c r="BR48" s="687"/>
      <c r="BS48" s="687"/>
      <c r="BT48" s="687"/>
      <c r="BU48" s="687"/>
      <c r="BV48" s="687"/>
      <c r="BW48" s="687"/>
      <c r="BX48" s="687"/>
      <c r="BY48" s="687"/>
      <c r="BZ48" s="687"/>
      <c r="CA48" s="687"/>
      <c r="CB48" s="687"/>
      <c r="CC48" s="687"/>
      <c r="CD48" s="687"/>
      <c r="CE48" s="687"/>
      <c r="CF48" s="687"/>
      <c r="CG48" s="687"/>
      <c r="CH48" s="687"/>
      <c r="CI48" s="687"/>
      <c r="CJ48" s="687"/>
      <c r="CK48" s="687"/>
      <c r="CL48" s="687"/>
      <c r="CM48" s="687"/>
      <c r="CN48" s="687"/>
      <c r="CO48" s="687"/>
      <c r="CP48" s="687"/>
      <c r="CQ48" s="687"/>
      <c r="CR48" s="687"/>
      <c r="CS48" s="687"/>
      <c r="CT48" s="687"/>
      <c r="CU48" s="687"/>
      <c r="CV48" s="687"/>
      <c r="CW48" s="687"/>
      <c r="CX48" s="687"/>
      <c r="CY48" s="687"/>
      <c r="CZ48" s="687"/>
      <c r="DA48" s="687"/>
      <c r="DB48" s="687"/>
      <c r="DC48" s="687"/>
      <c r="DD48" s="687"/>
      <c r="DE48" s="687"/>
      <c r="DF48" s="687"/>
      <c r="DG48" s="687"/>
      <c r="DH48" s="687"/>
      <c r="DI48" s="687"/>
      <c r="DJ48" s="687"/>
      <c r="DK48" s="687"/>
      <c r="DL48" s="687"/>
      <c r="DM48" s="687"/>
      <c r="DN48" s="687"/>
      <c r="DO48" s="687"/>
      <c r="DP48" s="687"/>
      <c r="DQ48" s="687"/>
      <c r="DR48" s="687"/>
      <c r="DS48" s="687"/>
      <c r="DT48" s="687"/>
      <c r="DU48" s="687"/>
      <c r="DV48" s="687"/>
      <c r="DW48" s="687"/>
      <c r="DX48" s="687"/>
      <c r="DY48" s="687"/>
      <c r="DZ48" s="687"/>
      <c r="EA48" s="687"/>
      <c r="EB48" s="687"/>
      <c r="EC48" s="687"/>
      <c r="ED48" s="687"/>
      <c r="EE48" s="687"/>
      <c r="EF48" s="687"/>
      <c r="EG48" s="687"/>
      <c r="EH48" s="687"/>
      <c r="EI48" s="687"/>
      <c r="EJ48" s="687"/>
      <c r="EK48" s="687"/>
      <c r="EL48" s="687"/>
      <c r="EM48" s="687"/>
      <c r="EN48" s="687"/>
      <c r="EO48" s="687"/>
      <c r="EP48" s="687"/>
      <c r="EQ48" s="687"/>
      <c r="ER48" s="687"/>
      <c r="ES48" s="687"/>
      <c r="ET48" s="687"/>
      <c r="EU48" s="687"/>
      <c r="EV48" s="687"/>
      <c r="EW48" s="687"/>
      <c r="EX48" s="687"/>
      <c r="EY48" s="687"/>
      <c r="EZ48" s="687"/>
      <c r="FA48" s="687"/>
      <c r="FB48" s="687"/>
      <c r="FC48" s="687"/>
      <c r="FD48" s="687"/>
      <c r="FE48" s="687"/>
      <c r="FF48" s="687"/>
      <c r="FG48" s="687"/>
      <c r="FH48" s="687"/>
      <c r="FI48" s="687"/>
      <c r="FJ48" s="687"/>
      <c r="FK48" s="687"/>
      <c r="FL48" s="687"/>
      <c r="FM48" s="687"/>
      <c r="FN48" s="687"/>
      <c r="FO48" s="687"/>
      <c r="FP48" s="687"/>
      <c r="FQ48" s="687"/>
      <c r="FR48" s="687"/>
      <c r="FS48" s="687"/>
      <c r="FT48" s="687"/>
      <c r="FU48" s="687"/>
      <c r="FV48" s="687"/>
      <c r="FW48" s="687"/>
      <c r="FX48" s="687"/>
      <c r="FY48" s="687"/>
      <c r="FZ48" s="687"/>
      <c r="GA48" s="709"/>
      <c r="GB48" s="699"/>
    </row>
    <row r="49" spans="1:185" ht="10.5" customHeight="1">
      <c r="A49" s="695"/>
      <c r="B49" s="343"/>
      <c r="C49" s="716"/>
      <c r="D49" s="717"/>
      <c r="E49" s="717"/>
      <c r="F49" s="717"/>
      <c r="G49" s="717"/>
      <c r="H49" s="717"/>
      <c r="I49" s="717"/>
      <c r="J49" s="717"/>
      <c r="K49" s="717"/>
      <c r="L49" s="717"/>
      <c r="M49" s="717"/>
      <c r="N49" s="717"/>
      <c r="O49" s="717"/>
      <c r="P49" s="717"/>
      <c r="Q49" s="718"/>
      <c r="R49" s="333"/>
      <c r="S49" s="687"/>
      <c r="T49" s="687"/>
      <c r="U49" s="687"/>
      <c r="V49" s="687"/>
      <c r="W49" s="687"/>
      <c r="X49" s="687"/>
      <c r="Y49" s="687"/>
      <c r="Z49" s="687"/>
      <c r="AA49" s="687"/>
      <c r="AB49" s="687"/>
      <c r="AC49" s="687"/>
      <c r="AD49" s="687"/>
      <c r="AE49" s="687"/>
      <c r="AF49" s="687"/>
      <c r="AG49" s="687"/>
      <c r="AH49" s="687"/>
      <c r="AI49" s="687"/>
      <c r="AJ49" s="687"/>
      <c r="AK49" s="687"/>
      <c r="AL49" s="687"/>
      <c r="AM49" s="687"/>
      <c r="AN49" s="687"/>
      <c r="AO49" s="687"/>
      <c r="AP49" s="687"/>
      <c r="AQ49" s="687"/>
      <c r="AR49" s="687"/>
      <c r="AS49" s="687"/>
      <c r="AT49" s="687"/>
      <c r="AU49" s="687"/>
      <c r="AV49" s="687"/>
      <c r="AW49" s="687"/>
      <c r="AX49" s="687"/>
      <c r="AY49" s="687"/>
      <c r="AZ49" s="687"/>
      <c r="BA49" s="687"/>
      <c r="BB49" s="687"/>
      <c r="BC49" s="687"/>
      <c r="BD49" s="687"/>
      <c r="BE49" s="687"/>
      <c r="BF49" s="687"/>
      <c r="BG49" s="687"/>
      <c r="BH49" s="687"/>
      <c r="BI49" s="687"/>
      <c r="BJ49" s="687"/>
      <c r="BK49" s="687"/>
      <c r="BL49" s="687"/>
      <c r="BM49" s="687"/>
      <c r="BN49" s="687"/>
      <c r="BO49" s="687"/>
      <c r="BP49" s="687"/>
      <c r="BQ49" s="687"/>
      <c r="BR49" s="687"/>
      <c r="BS49" s="687"/>
      <c r="BT49" s="687"/>
      <c r="BU49" s="687"/>
      <c r="BV49" s="687"/>
      <c r="BW49" s="687"/>
      <c r="BX49" s="687"/>
      <c r="BY49" s="687"/>
      <c r="BZ49" s="687"/>
      <c r="CA49" s="687"/>
      <c r="CB49" s="687"/>
      <c r="CC49" s="687"/>
      <c r="CD49" s="687"/>
      <c r="CE49" s="687"/>
      <c r="CF49" s="687"/>
      <c r="CG49" s="687"/>
      <c r="CH49" s="687"/>
      <c r="CI49" s="687"/>
      <c r="CJ49" s="687"/>
      <c r="CK49" s="687"/>
      <c r="CL49" s="687"/>
      <c r="CM49" s="687"/>
      <c r="CN49" s="687"/>
      <c r="CO49" s="687"/>
      <c r="CP49" s="687"/>
      <c r="CQ49" s="687"/>
      <c r="CR49" s="687"/>
      <c r="CS49" s="687"/>
      <c r="CT49" s="687"/>
      <c r="CU49" s="687"/>
      <c r="CV49" s="687"/>
      <c r="CW49" s="687"/>
      <c r="CX49" s="687"/>
      <c r="CY49" s="687"/>
      <c r="CZ49" s="687"/>
      <c r="DA49" s="687"/>
      <c r="DB49" s="687"/>
      <c r="DC49" s="687"/>
      <c r="DD49" s="687"/>
      <c r="DE49" s="687"/>
      <c r="DF49" s="687"/>
      <c r="DG49" s="687"/>
      <c r="DH49" s="687"/>
      <c r="DI49" s="687"/>
      <c r="DJ49" s="687"/>
      <c r="DK49" s="687"/>
      <c r="DL49" s="687"/>
      <c r="DM49" s="687"/>
      <c r="DN49" s="687"/>
      <c r="DO49" s="687"/>
      <c r="DP49" s="687"/>
      <c r="DQ49" s="687"/>
      <c r="DR49" s="687"/>
      <c r="DS49" s="687"/>
      <c r="DT49" s="687"/>
      <c r="DU49" s="687"/>
      <c r="DV49" s="687"/>
      <c r="DW49" s="687"/>
      <c r="DX49" s="687"/>
      <c r="DY49" s="687"/>
      <c r="DZ49" s="687"/>
      <c r="EA49" s="687"/>
      <c r="EB49" s="687"/>
      <c r="EC49" s="687"/>
      <c r="ED49" s="687"/>
      <c r="EE49" s="687"/>
      <c r="EF49" s="687"/>
      <c r="EG49" s="687"/>
      <c r="EH49" s="687"/>
      <c r="EI49" s="687"/>
      <c r="EJ49" s="687"/>
      <c r="EK49" s="687"/>
      <c r="EL49" s="687"/>
      <c r="EM49" s="687"/>
      <c r="EN49" s="687"/>
      <c r="EO49" s="687"/>
      <c r="EP49" s="687"/>
      <c r="EQ49" s="687"/>
      <c r="ER49" s="687"/>
      <c r="ES49" s="687"/>
      <c r="ET49" s="687"/>
      <c r="EU49" s="687"/>
      <c r="EV49" s="687"/>
      <c r="EW49" s="687"/>
      <c r="EX49" s="687"/>
      <c r="EY49" s="687"/>
      <c r="EZ49" s="687"/>
      <c r="FA49" s="687"/>
      <c r="FB49" s="687"/>
      <c r="FC49" s="687"/>
      <c r="FD49" s="687"/>
      <c r="FE49" s="687"/>
      <c r="FF49" s="687"/>
      <c r="FG49" s="687"/>
      <c r="FH49" s="687"/>
      <c r="FI49" s="687"/>
      <c r="FJ49" s="687"/>
      <c r="FK49" s="687"/>
      <c r="FL49" s="687"/>
      <c r="FM49" s="687"/>
      <c r="FN49" s="687"/>
      <c r="FO49" s="687"/>
      <c r="FP49" s="687"/>
      <c r="FQ49" s="687"/>
      <c r="FR49" s="687"/>
      <c r="FS49" s="687"/>
      <c r="FT49" s="687"/>
      <c r="FU49" s="687"/>
      <c r="FV49" s="687"/>
      <c r="FW49" s="687"/>
      <c r="FX49" s="687"/>
      <c r="FY49" s="687"/>
      <c r="FZ49" s="687"/>
      <c r="GA49" s="709"/>
      <c r="GB49" s="699"/>
    </row>
    <row r="50" spans="1:185" ht="10.5" customHeight="1">
      <c r="A50" s="695"/>
      <c r="B50" s="343"/>
      <c r="C50" s="716"/>
      <c r="D50" s="717"/>
      <c r="E50" s="717"/>
      <c r="F50" s="717"/>
      <c r="G50" s="717"/>
      <c r="H50" s="717"/>
      <c r="I50" s="717"/>
      <c r="J50" s="717"/>
      <c r="K50" s="717"/>
      <c r="L50" s="717"/>
      <c r="M50" s="717"/>
      <c r="N50" s="717"/>
      <c r="O50" s="717"/>
      <c r="P50" s="717"/>
      <c r="Q50" s="718"/>
      <c r="R50" s="333"/>
      <c r="S50" s="687"/>
      <c r="T50" s="687"/>
      <c r="U50" s="687"/>
      <c r="V50" s="687"/>
      <c r="W50" s="687"/>
      <c r="X50" s="687"/>
      <c r="Y50" s="687"/>
      <c r="Z50" s="687"/>
      <c r="AA50" s="687"/>
      <c r="AB50" s="687"/>
      <c r="AC50" s="687"/>
      <c r="AD50" s="687"/>
      <c r="AE50" s="687"/>
      <c r="AF50" s="687"/>
      <c r="AG50" s="687"/>
      <c r="AH50" s="687"/>
      <c r="AI50" s="687"/>
      <c r="AJ50" s="687"/>
      <c r="AK50" s="687"/>
      <c r="AL50" s="687"/>
      <c r="AM50" s="687"/>
      <c r="AN50" s="687"/>
      <c r="AO50" s="687"/>
      <c r="AP50" s="687"/>
      <c r="AQ50" s="687"/>
      <c r="AR50" s="687"/>
      <c r="AS50" s="687"/>
      <c r="AT50" s="687"/>
      <c r="AU50" s="687"/>
      <c r="AV50" s="687"/>
      <c r="AW50" s="687"/>
      <c r="AX50" s="687"/>
      <c r="AY50" s="687"/>
      <c r="AZ50" s="687"/>
      <c r="BA50" s="687"/>
      <c r="BB50" s="687"/>
      <c r="BC50" s="687"/>
      <c r="BD50" s="687"/>
      <c r="BE50" s="687"/>
      <c r="BF50" s="687"/>
      <c r="BG50" s="687"/>
      <c r="BH50" s="687"/>
      <c r="BI50" s="687"/>
      <c r="BJ50" s="687"/>
      <c r="BK50" s="687"/>
      <c r="BL50" s="687"/>
      <c r="BM50" s="687"/>
      <c r="BN50" s="687"/>
      <c r="BO50" s="687"/>
      <c r="BP50" s="687"/>
      <c r="BQ50" s="687"/>
      <c r="BR50" s="687"/>
      <c r="BS50" s="687"/>
      <c r="BT50" s="687"/>
      <c r="BU50" s="687"/>
      <c r="BV50" s="687"/>
      <c r="BW50" s="687"/>
      <c r="BX50" s="687"/>
      <c r="BY50" s="687"/>
      <c r="BZ50" s="687"/>
      <c r="CA50" s="687"/>
      <c r="CB50" s="687"/>
      <c r="CC50" s="687"/>
      <c r="CD50" s="687"/>
      <c r="CE50" s="687"/>
      <c r="CF50" s="687"/>
      <c r="CG50" s="687"/>
      <c r="CH50" s="687"/>
      <c r="CI50" s="687"/>
      <c r="CJ50" s="687"/>
      <c r="CK50" s="687"/>
      <c r="CL50" s="687"/>
      <c r="CM50" s="687"/>
      <c r="CN50" s="687"/>
      <c r="CO50" s="687"/>
      <c r="CP50" s="687"/>
      <c r="CQ50" s="687"/>
      <c r="CR50" s="687"/>
      <c r="CS50" s="687"/>
      <c r="CT50" s="687"/>
      <c r="CU50" s="687"/>
      <c r="CV50" s="687"/>
      <c r="CW50" s="687"/>
      <c r="CX50" s="687"/>
      <c r="CY50" s="687"/>
      <c r="CZ50" s="687"/>
      <c r="DA50" s="687"/>
      <c r="DB50" s="687"/>
      <c r="DC50" s="687"/>
      <c r="DD50" s="687"/>
      <c r="DE50" s="687"/>
      <c r="DF50" s="687"/>
      <c r="DG50" s="687"/>
      <c r="DH50" s="687"/>
      <c r="DI50" s="687"/>
      <c r="DJ50" s="687"/>
      <c r="DK50" s="687"/>
      <c r="DL50" s="687"/>
      <c r="DM50" s="687"/>
      <c r="DN50" s="687"/>
      <c r="DO50" s="687"/>
      <c r="DP50" s="687"/>
      <c r="DQ50" s="687"/>
      <c r="DR50" s="687"/>
      <c r="DS50" s="687"/>
      <c r="DT50" s="687"/>
      <c r="DU50" s="687"/>
      <c r="DV50" s="687"/>
      <c r="DW50" s="687"/>
      <c r="DX50" s="687"/>
      <c r="DY50" s="687"/>
      <c r="DZ50" s="687"/>
      <c r="EA50" s="687"/>
      <c r="EB50" s="687"/>
      <c r="EC50" s="687"/>
      <c r="ED50" s="687"/>
      <c r="EE50" s="687"/>
      <c r="EF50" s="687"/>
      <c r="EG50" s="687"/>
      <c r="EH50" s="687"/>
      <c r="EI50" s="687"/>
      <c r="EJ50" s="687"/>
      <c r="EK50" s="687"/>
      <c r="EL50" s="687"/>
      <c r="EM50" s="687"/>
      <c r="EN50" s="687"/>
      <c r="EO50" s="687"/>
      <c r="EP50" s="687"/>
      <c r="EQ50" s="687"/>
      <c r="ER50" s="687"/>
      <c r="ES50" s="687"/>
      <c r="ET50" s="687"/>
      <c r="EU50" s="687"/>
      <c r="EV50" s="687"/>
      <c r="EW50" s="687"/>
      <c r="EX50" s="687"/>
      <c r="EY50" s="687"/>
      <c r="EZ50" s="687"/>
      <c r="FA50" s="687"/>
      <c r="FB50" s="687"/>
      <c r="FC50" s="687"/>
      <c r="FD50" s="687"/>
      <c r="FE50" s="687"/>
      <c r="FF50" s="687"/>
      <c r="FG50" s="687"/>
      <c r="FH50" s="687"/>
      <c r="FI50" s="687"/>
      <c r="FJ50" s="687"/>
      <c r="FK50" s="687"/>
      <c r="FL50" s="687"/>
      <c r="FM50" s="687"/>
      <c r="FN50" s="687"/>
      <c r="FO50" s="687"/>
      <c r="FP50" s="687"/>
      <c r="FQ50" s="687"/>
      <c r="FR50" s="687"/>
      <c r="FS50" s="687"/>
      <c r="FT50" s="687"/>
      <c r="FU50" s="687"/>
      <c r="FV50" s="687"/>
      <c r="FW50" s="687"/>
      <c r="FX50" s="687"/>
      <c r="FY50" s="687"/>
      <c r="FZ50" s="687"/>
      <c r="GA50" s="709"/>
      <c r="GB50" s="699"/>
    </row>
    <row r="51" spans="1:185" ht="10.5" customHeight="1">
      <c r="A51" s="695"/>
      <c r="B51" s="343"/>
      <c r="C51" s="716"/>
      <c r="D51" s="717"/>
      <c r="E51" s="717"/>
      <c r="F51" s="717"/>
      <c r="G51" s="717"/>
      <c r="H51" s="717"/>
      <c r="I51" s="717"/>
      <c r="J51" s="717"/>
      <c r="K51" s="717"/>
      <c r="L51" s="717"/>
      <c r="M51" s="717"/>
      <c r="N51" s="717"/>
      <c r="O51" s="717"/>
      <c r="P51" s="717"/>
      <c r="Q51" s="718"/>
      <c r="R51" s="333"/>
      <c r="S51" s="687"/>
      <c r="T51" s="687"/>
      <c r="U51" s="687"/>
      <c r="V51" s="687"/>
      <c r="W51" s="687"/>
      <c r="X51" s="687"/>
      <c r="Y51" s="687"/>
      <c r="Z51" s="687"/>
      <c r="AA51" s="687"/>
      <c r="AB51" s="687"/>
      <c r="AC51" s="687"/>
      <c r="AD51" s="687"/>
      <c r="AE51" s="687"/>
      <c r="AF51" s="687"/>
      <c r="AG51" s="687"/>
      <c r="AH51" s="687"/>
      <c r="AI51" s="687"/>
      <c r="AJ51" s="687"/>
      <c r="AK51" s="687"/>
      <c r="AL51" s="687"/>
      <c r="AM51" s="687"/>
      <c r="AN51" s="687"/>
      <c r="AO51" s="687"/>
      <c r="AP51" s="687"/>
      <c r="AQ51" s="687"/>
      <c r="AR51" s="687"/>
      <c r="AS51" s="687"/>
      <c r="AT51" s="687"/>
      <c r="AU51" s="687"/>
      <c r="AV51" s="687"/>
      <c r="AW51" s="687"/>
      <c r="AX51" s="687"/>
      <c r="AY51" s="687"/>
      <c r="AZ51" s="687"/>
      <c r="BA51" s="687"/>
      <c r="BB51" s="687"/>
      <c r="BC51" s="687"/>
      <c r="BD51" s="687"/>
      <c r="BE51" s="687"/>
      <c r="BF51" s="687"/>
      <c r="BG51" s="687"/>
      <c r="BH51" s="687"/>
      <c r="BI51" s="687"/>
      <c r="BJ51" s="687"/>
      <c r="BK51" s="687"/>
      <c r="BL51" s="687"/>
      <c r="BM51" s="687"/>
      <c r="BN51" s="687"/>
      <c r="BO51" s="687"/>
      <c r="BP51" s="687"/>
      <c r="BQ51" s="687"/>
      <c r="BR51" s="687"/>
      <c r="BS51" s="687"/>
      <c r="BT51" s="687"/>
      <c r="BU51" s="687"/>
      <c r="BV51" s="687"/>
      <c r="BW51" s="687"/>
      <c r="BX51" s="687"/>
      <c r="BY51" s="687"/>
      <c r="BZ51" s="687"/>
      <c r="CA51" s="687"/>
      <c r="CB51" s="687"/>
      <c r="CC51" s="687"/>
      <c r="CD51" s="687"/>
      <c r="CE51" s="687"/>
      <c r="CF51" s="687"/>
      <c r="CG51" s="687"/>
      <c r="CH51" s="687"/>
      <c r="CI51" s="687"/>
      <c r="CJ51" s="687"/>
      <c r="CK51" s="687"/>
      <c r="CL51" s="687"/>
      <c r="CM51" s="687"/>
      <c r="CN51" s="687"/>
      <c r="CO51" s="687"/>
      <c r="CP51" s="687"/>
      <c r="CQ51" s="687"/>
      <c r="CR51" s="687"/>
      <c r="CS51" s="687"/>
      <c r="CT51" s="687"/>
      <c r="CU51" s="687"/>
      <c r="CV51" s="687"/>
      <c r="CW51" s="687"/>
      <c r="CX51" s="687"/>
      <c r="CY51" s="687"/>
      <c r="CZ51" s="687"/>
      <c r="DA51" s="687"/>
      <c r="DB51" s="687"/>
      <c r="DC51" s="687"/>
      <c r="DD51" s="687"/>
      <c r="DE51" s="687"/>
      <c r="DF51" s="687"/>
      <c r="DG51" s="687"/>
      <c r="DH51" s="687"/>
      <c r="DI51" s="687"/>
      <c r="DJ51" s="687"/>
      <c r="DK51" s="687"/>
      <c r="DL51" s="687"/>
      <c r="DM51" s="687"/>
      <c r="DN51" s="687"/>
      <c r="DO51" s="687"/>
      <c r="DP51" s="687"/>
      <c r="DQ51" s="687"/>
      <c r="DR51" s="687"/>
      <c r="DS51" s="687"/>
      <c r="DT51" s="687"/>
      <c r="DU51" s="687"/>
      <c r="DV51" s="687"/>
      <c r="DW51" s="687"/>
      <c r="DX51" s="687"/>
      <c r="DY51" s="687"/>
      <c r="DZ51" s="687"/>
      <c r="EA51" s="687"/>
      <c r="EB51" s="687"/>
      <c r="EC51" s="687"/>
      <c r="ED51" s="687"/>
      <c r="EE51" s="687"/>
      <c r="EF51" s="687"/>
      <c r="EG51" s="687"/>
      <c r="EH51" s="687"/>
      <c r="EI51" s="687"/>
      <c r="EJ51" s="687"/>
      <c r="EK51" s="687"/>
      <c r="EL51" s="687"/>
      <c r="EM51" s="687"/>
      <c r="EN51" s="687"/>
      <c r="EO51" s="687"/>
      <c r="EP51" s="687"/>
      <c r="EQ51" s="687"/>
      <c r="ER51" s="687"/>
      <c r="ES51" s="687"/>
      <c r="ET51" s="687"/>
      <c r="EU51" s="687"/>
      <c r="EV51" s="687"/>
      <c r="EW51" s="687"/>
      <c r="EX51" s="687"/>
      <c r="EY51" s="687"/>
      <c r="EZ51" s="687"/>
      <c r="FA51" s="687"/>
      <c r="FB51" s="687"/>
      <c r="FC51" s="687"/>
      <c r="FD51" s="687"/>
      <c r="FE51" s="687"/>
      <c r="FF51" s="687"/>
      <c r="FG51" s="687"/>
      <c r="FH51" s="687"/>
      <c r="FI51" s="687"/>
      <c r="FJ51" s="687"/>
      <c r="FK51" s="687"/>
      <c r="FL51" s="687"/>
      <c r="FM51" s="687"/>
      <c r="FN51" s="687"/>
      <c r="FO51" s="687"/>
      <c r="FP51" s="687"/>
      <c r="FQ51" s="687"/>
      <c r="FR51" s="687"/>
      <c r="FS51" s="687"/>
      <c r="FT51" s="687"/>
      <c r="FU51" s="687"/>
      <c r="FV51" s="687"/>
      <c r="FW51" s="687"/>
      <c r="FX51" s="687"/>
      <c r="FY51" s="687"/>
      <c r="FZ51" s="687"/>
      <c r="GA51" s="709"/>
      <c r="GB51" s="699"/>
    </row>
    <row r="52" spans="1:185" ht="10.5" customHeight="1">
      <c r="A52" s="695"/>
      <c r="B52" s="343"/>
      <c r="C52" s="716"/>
      <c r="D52" s="717"/>
      <c r="E52" s="717"/>
      <c r="F52" s="717"/>
      <c r="G52" s="717"/>
      <c r="H52" s="717"/>
      <c r="I52" s="717"/>
      <c r="J52" s="717"/>
      <c r="K52" s="717"/>
      <c r="L52" s="717"/>
      <c r="M52" s="717"/>
      <c r="N52" s="717"/>
      <c r="O52" s="717"/>
      <c r="P52" s="717"/>
      <c r="Q52" s="718"/>
      <c r="R52" s="333"/>
      <c r="S52" s="687"/>
      <c r="T52" s="687"/>
      <c r="U52" s="687"/>
      <c r="V52" s="687"/>
      <c r="W52" s="687"/>
      <c r="X52" s="687"/>
      <c r="Y52" s="687"/>
      <c r="Z52" s="687"/>
      <c r="AA52" s="687"/>
      <c r="AB52" s="687"/>
      <c r="AC52" s="687"/>
      <c r="AD52" s="687"/>
      <c r="AE52" s="687"/>
      <c r="AF52" s="687"/>
      <c r="AG52" s="687"/>
      <c r="AH52" s="687"/>
      <c r="AI52" s="687"/>
      <c r="AJ52" s="687"/>
      <c r="AK52" s="687"/>
      <c r="AL52" s="687"/>
      <c r="AM52" s="687"/>
      <c r="AN52" s="687"/>
      <c r="AO52" s="687"/>
      <c r="AP52" s="687"/>
      <c r="AQ52" s="687"/>
      <c r="AR52" s="687"/>
      <c r="AS52" s="687"/>
      <c r="AT52" s="687"/>
      <c r="AU52" s="687"/>
      <c r="AV52" s="687"/>
      <c r="AW52" s="687"/>
      <c r="AX52" s="687"/>
      <c r="AY52" s="687"/>
      <c r="AZ52" s="687"/>
      <c r="BA52" s="687"/>
      <c r="BB52" s="687"/>
      <c r="BC52" s="687"/>
      <c r="BD52" s="687"/>
      <c r="BE52" s="687"/>
      <c r="BF52" s="687"/>
      <c r="BG52" s="687"/>
      <c r="BH52" s="687"/>
      <c r="BI52" s="687"/>
      <c r="BJ52" s="687"/>
      <c r="BK52" s="687"/>
      <c r="BL52" s="687"/>
      <c r="BM52" s="687"/>
      <c r="BN52" s="687"/>
      <c r="BO52" s="687"/>
      <c r="BP52" s="687"/>
      <c r="BQ52" s="687"/>
      <c r="BR52" s="687"/>
      <c r="BS52" s="687"/>
      <c r="BT52" s="687"/>
      <c r="BU52" s="687"/>
      <c r="BV52" s="687"/>
      <c r="BW52" s="687"/>
      <c r="BX52" s="687"/>
      <c r="BY52" s="687"/>
      <c r="BZ52" s="687"/>
      <c r="CA52" s="687"/>
      <c r="CB52" s="687"/>
      <c r="CC52" s="687"/>
      <c r="CD52" s="687"/>
      <c r="CE52" s="687"/>
      <c r="CF52" s="687"/>
      <c r="CG52" s="687"/>
      <c r="CH52" s="687"/>
      <c r="CI52" s="687"/>
      <c r="CJ52" s="687"/>
      <c r="CK52" s="687"/>
      <c r="CL52" s="687"/>
      <c r="CM52" s="687"/>
      <c r="CN52" s="687"/>
      <c r="CO52" s="687"/>
      <c r="CP52" s="687"/>
      <c r="CQ52" s="687"/>
      <c r="CR52" s="687"/>
      <c r="CS52" s="687"/>
      <c r="CT52" s="687"/>
      <c r="CU52" s="687"/>
      <c r="CV52" s="687"/>
      <c r="CW52" s="687"/>
      <c r="CX52" s="687"/>
      <c r="CY52" s="687"/>
      <c r="CZ52" s="687"/>
      <c r="DA52" s="687"/>
      <c r="DB52" s="687"/>
      <c r="DC52" s="687"/>
      <c r="DD52" s="687"/>
      <c r="DE52" s="687"/>
      <c r="DF52" s="687"/>
      <c r="DG52" s="687"/>
      <c r="DH52" s="687"/>
      <c r="DI52" s="687"/>
      <c r="DJ52" s="687"/>
      <c r="DK52" s="687"/>
      <c r="DL52" s="687"/>
      <c r="DM52" s="687"/>
      <c r="DN52" s="687"/>
      <c r="DO52" s="687"/>
      <c r="DP52" s="687"/>
      <c r="DQ52" s="687"/>
      <c r="DR52" s="687"/>
      <c r="DS52" s="687"/>
      <c r="DT52" s="687"/>
      <c r="DU52" s="687"/>
      <c r="DV52" s="687"/>
      <c r="DW52" s="687"/>
      <c r="DX52" s="687"/>
      <c r="DY52" s="687"/>
      <c r="DZ52" s="687"/>
      <c r="EA52" s="687"/>
      <c r="EB52" s="687"/>
      <c r="EC52" s="687"/>
      <c r="ED52" s="687"/>
      <c r="EE52" s="687"/>
      <c r="EF52" s="687"/>
      <c r="EG52" s="687"/>
      <c r="EH52" s="687"/>
      <c r="EI52" s="687"/>
      <c r="EJ52" s="687"/>
      <c r="EK52" s="687"/>
      <c r="EL52" s="687"/>
      <c r="EM52" s="687"/>
      <c r="EN52" s="687"/>
      <c r="EO52" s="687"/>
      <c r="EP52" s="687"/>
      <c r="EQ52" s="687"/>
      <c r="ER52" s="687"/>
      <c r="ES52" s="687"/>
      <c r="ET52" s="687"/>
      <c r="EU52" s="687"/>
      <c r="EV52" s="687"/>
      <c r="EW52" s="687"/>
      <c r="EX52" s="687"/>
      <c r="EY52" s="687"/>
      <c r="EZ52" s="687"/>
      <c r="FA52" s="687"/>
      <c r="FB52" s="687"/>
      <c r="FC52" s="687"/>
      <c r="FD52" s="687"/>
      <c r="FE52" s="687"/>
      <c r="FF52" s="687"/>
      <c r="FG52" s="687"/>
      <c r="FH52" s="687"/>
      <c r="FI52" s="687"/>
      <c r="FJ52" s="687"/>
      <c r="FK52" s="687"/>
      <c r="FL52" s="687"/>
      <c r="FM52" s="687"/>
      <c r="FN52" s="687"/>
      <c r="FO52" s="687"/>
      <c r="FP52" s="687"/>
      <c r="FQ52" s="687"/>
      <c r="FR52" s="687"/>
      <c r="FS52" s="687"/>
      <c r="FT52" s="687"/>
      <c r="FU52" s="687"/>
      <c r="FV52" s="687"/>
      <c r="FW52" s="687"/>
      <c r="FX52" s="687"/>
      <c r="FY52" s="687"/>
      <c r="FZ52" s="687"/>
      <c r="GA52" s="709"/>
      <c r="GB52" s="699"/>
    </row>
    <row r="53" spans="1:185" ht="10.5" customHeight="1">
      <c r="A53" s="695"/>
      <c r="B53" s="343"/>
      <c r="C53" s="716"/>
      <c r="D53" s="717"/>
      <c r="E53" s="717"/>
      <c r="F53" s="717"/>
      <c r="G53" s="717"/>
      <c r="H53" s="717"/>
      <c r="I53" s="717"/>
      <c r="J53" s="717"/>
      <c r="K53" s="717"/>
      <c r="L53" s="717"/>
      <c r="M53" s="717"/>
      <c r="N53" s="717"/>
      <c r="O53" s="717"/>
      <c r="P53" s="717"/>
      <c r="Q53" s="718"/>
      <c r="R53" s="333"/>
      <c r="S53" s="687"/>
      <c r="T53" s="687"/>
      <c r="U53" s="687"/>
      <c r="V53" s="687"/>
      <c r="W53" s="687"/>
      <c r="X53" s="687"/>
      <c r="Y53" s="687"/>
      <c r="Z53" s="687"/>
      <c r="AA53" s="687"/>
      <c r="AB53" s="687"/>
      <c r="AC53" s="687"/>
      <c r="AD53" s="687"/>
      <c r="AE53" s="687"/>
      <c r="AF53" s="687"/>
      <c r="AG53" s="687"/>
      <c r="AH53" s="687"/>
      <c r="AI53" s="687"/>
      <c r="AJ53" s="687"/>
      <c r="AK53" s="687"/>
      <c r="AL53" s="687"/>
      <c r="AM53" s="687"/>
      <c r="AN53" s="687"/>
      <c r="AO53" s="687"/>
      <c r="AP53" s="687"/>
      <c r="AQ53" s="687"/>
      <c r="AR53" s="687"/>
      <c r="AS53" s="687"/>
      <c r="AT53" s="687"/>
      <c r="AU53" s="687"/>
      <c r="AV53" s="687"/>
      <c r="AW53" s="687"/>
      <c r="AX53" s="687"/>
      <c r="AY53" s="687"/>
      <c r="AZ53" s="687"/>
      <c r="BA53" s="687"/>
      <c r="BB53" s="687"/>
      <c r="BC53" s="687"/>
      <c r="BD53" s="687"/>
      <c r="BE53" s="687"/>
      <c r="BF53" s="687"/>
      <c r="BG53" s="687"/>
      <c r="BH53" s="687"/>
      <c r="BI53" s="687"/>
      <c r="BJ53" s="687"/>
      <c r="BK53" s="687"/>
      <c r="BL53" s="687"/>
      <c r="BM53" s="687"/>
      <c r="BN53" s="687"/>
      <c r="BO53" s="687"/>
      <c r="BP53" s="687"/>
      <c r="BQ53" s="687"/>
      <c r="BR53" s="687"/>
      <c r="BS53" s="687"/>
      <c r="BT53" s="687"/>
      <c r="BU53" s="687"/>
      <c r="BV53" s="687"/>
      <c r="BW53" s="687"/>
      <c r="BX53" s="687"/>
      <c r="BY53" s="687"/>
      <c r="BZ53" s="687"/>
      <c r="CA53" s="687"/>
      <c r="CB53" s="687"/>
      <c r="CC53" s="687"/>
      <c r="CD53" s="687"/>
      <c r="CE53" s="687"/>
      <c r="CF53" s="687"/>
      <c r="CG53" s="687"/>
      <c r="CH53" s="687"/>
      <c r="CI53" s="687"/>
      <c r="CJ53" s="687"/>
      <c r="CK53" s="687"/>
      <c r="CL53" s="687"/>
      <c r="CM53" s="687"/>
      <c r="CN53" s="687"/>
      <c r="CO53" s="687"/>
      <c r="CP53" s="687"/>
      <c r="CQ53" s="687"/>
      <c r="CR53" s="687"/>
      <c r="CS53" s="687"/>
      <c r="CT53" s="687"/>
      <c r="CU53" s="687"/>
      <c r="CV53" s="687"/>
      <c r="CW53" s="687"/>
      <c r="CX53" s="687"/>
      <c r="CY53" s="687"/>
      <c r="CZ53" s="687"/>
      <c r="DA53" s="687"/>
      <c r="DB53" s="687"/>
      <c r="DC53" s="687"/>
      <c r="DD53" s="687"/>
      <c r="DE53" s="687"/>
      <c r="DF53" s="687"/>
      <c r="DG53" s="687"/>
      <c r="DH53" s="687"/>
      <c r="DI53" s="687"/>
      <c r="DJ53" s="687"/>
      <c r="DK53" s="687"/>
      <c r="DL53" s="687"/>
      <c r="DM53" s="687"/>
      <c r="DN53" s="687"/>
      <c r="DO53" s="687"/>
      <c r="DP53" s="687"/>
      <c r="DQ53" s="687"/>
      <c r="DR53" s="687"/>
      <c r="DS53" s="687"/>
      <c r="DT53" s="687"/>
      <c r="DU53" s="687"/>
      <c r="DV53" s="687"/>
      <c r="DW53" s="687"/>
      <c r="DX53" s="687"/>
      <c r="DY53" s="687"/>
      <c r="DZ53" s="687"/>
      <c r="EA53" s="687"/>
      <c r="EB53" s="687"/>
      <c r="EC53" s="687"/>
      <c r="ED53" s="687"/>
      <c r="EE53" s="687"/>
      <c r="EF53" s="687"/>
      <c r="EG53" s="687"/>
      <c r="EH53" s="687"/>
      <c r="EI53" s="687"/>
      <c r="EJ53" s="687"/>
      <c r="EK53" s="687"/>
      <c r="EL53" s="687"/>
      <c r="EM53" s="687"/>
      <c r="EN53" s="687"/>
      <c r="EO53" s="687"/>
      <c r="EP53" s="687"/>
      <c r="EQ53" s="687"/>
      <c r="ER53" s="687"/>
      <c r="ES53" s="687"/>
      <c r="ET53" s="687"/>
      <c r="EU53" s="687"/>
      <c r="EV53" s="687"/>
      <c r="EW53" s="687"/>
      <c r="EX53" s="687"/>
      <c r="EY53" s="687"/>
      <c r="EZ53" s="687"/>
      <c r="FA53" s="687"/>
      <c r="FB53" s="687"/>
      <c r="FC53" s="687"/>
      <c r="FD53" s="687"/>
      <c r="FE53" s="687"/>
      <c r="FF53" s="687"/>
      <c r="FG53" s="687"/>
      <c r="FH53" s="687"/>
      <c r="FI53" s="687"/>
      <c r="FJ53" s="687"/>
      <c r="FK53" s="687"/>
      <c r="FL53" s="687"/>
      <c r="FM53" s="687"/>
      <c r="FN53" s="687"/>
      <c r="FO53" s="687"/>
      <c r="FP53" s="687"/>
      <c r="FQ53" s="687"/>
      <c r="FR53" s="687"/>
      <c r="FS53" s="687"/>
      <c r="FT53" s="687"/>
      <c r="FU53" s="687"/>
      <c r="FV53" s="687"/>
      <c r="FW53" s="687"/>
      <c r="FX53" s="687"/>
      <c r="FY53" s="687"/>
      <c r="FZ53" s="687"/>
      <c r="GA53" s="709"/>
      <c r="GB53" s="699"/>
    </row>
    <row r="54" spans="1:185" ht="10.5" customHeight="1">
      <c r="A54" s="695"/>
      <c r="B54" s="343"/>
      <c r="C54" s="719"/>
      <c r="D54" s="720"/>
      <c r="E54" s="720"/>
      <c r="F54" s="720"/>
      <c r="G54" s="720"/>
      <c r="H54" s="720"/>
      <c r="I54" s="720"/>
      <c r="J54" s="720"/>
      <c r="K54" s="720"/>
      <c r="L54" s="720"/>
      <c r="M54" s="720"/>
      <c r="N54" s="720"/>
      <c r="O54" s="720"/>
      <c r="P54" s="720"/>
      <c r="Q54" s="721"/>
      <c r="R54" s="333"/>
      <c r="S54" s="687"/>
      <c r="T54" s="687"/>
      <c r="U54" s="687"/>
      <c r="V54" s="687"/>
      <c r="W54" s="687"/>
      <c r="X54" s="687"/>
      <c r="Y54" s="687"/>
      <c r="Z54" s="687"/>
      <c r="AA54" s="687"/>
      <c r="AB54" s="687"/>
      <c r="AC54" s="687"/>
      <c r="AD54" s="687"/>
      <c r="AE54" s="687"/>
      <c r="AF54" s="687"/>
      <c r="AG54" s="687"/>
      <c r="AH54" s="687"/>
      <c r="AI54" s="687"/>
      <c r="AJ54" s="687"/>
      <c r="AK54" s="687"/>
      <c r="AL54" s="687"/>
      <c r="AM54" s="687"/>
      <c r="AN54" s="687"/>
      <c r="AO54" s="687"/>
      <c r="AP54" s="687"/>
      <c r="AQ54" s="687"/>
      <c r="AR54" s="687"/>
      <c r="AS54" s="687"/>
      <c r="AT54" s="687"/>
      <c r="AU54" s="687"/>
      <c r="AV54" s="687"/>
      <c r="AW54" s="687"/>
      <c r="AX54" s="687"/>
      <c r="AY54" s="687"/>
      <c r="AZ54" s="687"/>
      <c r="BA54" s="687"/>
      <c r="BB54" s="687"/>
      <c r="BC54" s="687"/>
      <c r="BD54" s="687"/>
      <c r="BE54" s="687"/>
      <c r="BF54" s="687"/>
      <c r="BG54" s="687"/>
      <c r="BH54" s="687"/>
      <c r="BI54" s="687"/>
      <c r="BJ54" s="687"/>
      <c r="BK54" s="687"/>
      <c r="BL54" s="687"/>
      <c r="BM54" s="687"/>
      <c r="BN54" s="687"/>
      <c r="BO54" s="687"/>
      <c r="BP54" s="687"/>
      <c r="BQ54" s="687"/>
      <c r="BR54" s="687"/>
      <c r="BS54" s="687"/>
      <c r="BT54" s="687"/>
      <c r="BU54" s="687"/>
      <c r="BV54" s="687"/>
      <c r="BW54" s="687"/>
      <c r="BX54" s="687"/>
      <c r="BY54" s="687"/>
      <c r="BZ54" s="687"/>
      <c r="CA54" s="687"/>
      <c r="CB54" s="687"/>
      <c r="CC54" s="687"/>
      <c r="CD54" s="687"/>
      <c r="CE54" s="687"/>
      <c r="CF54" s="687"/>
      <c r="CG54" s="687"/>
      <c r="CH54" s="687"/>
      <c r="CI54" s="687"/>
      <c r="CJ54" s="687"/>
      <c r="CK54" s="687"/>
      <c r="CL54" s="687"/>
      <c r="CM54" s="687"/>
      <c r="CN54" s="687"/>
      <c r="CO54" s="687"/>
      <c r="CP54" s="687"/>
      <c r="CQ54" s="687"/>
      <c r="CR54" s="687"/>
      <c r="CS54" s="687"/>
      <c r="CT54" s="687"/>
      <c r="CU54" s="687"/>
      <c r="CV54" s="687"/>
      <c r="CW54" s="687"/>
      <c r="CX54" s="687"/>
      <c r="CY54" s="687"/>
      <c r="CZ54" s="687"/>
      <c r="DA54" s="687"/>
      <c r="DB54" s="687"/>
      <c r="DC54" s="687"/>
      <c r="DD54" s="687"/>
      <c r="DE54" s="687"/>
      <c r="DF54" s="687"/>
      <c r="DG54" s="687"/>
      <c r="DH54" s="687"/>
      <c r="DI54" s="687"/>
      <c r="DJ54" s="687"/>
      <c r="DK54" s="687"/>
      <c r="DL54" s="687"/>
      <c r="DM54" s="687"/>
      <c r="DN54" s="687"/>
      <c r="DO54" s="687"/>
      <c r="DP54" s="687"/>
      <c r="DQ54" s="687"/>
      <c r="DR54" s="687"/>
      <c r="DS54" s="687"/>
      <c r="DT54" s="687"/>
      <c r="DU54" s="687"/>
      <c r="DV54" s="687"/>
      <c r="DW54" s="687"/>
      <c r="DX54" s="687"/>
      <c r="DY54" s="687"/>
      <c r="DZ54" s="687"/>
      <c r="EA54" s="687"/>
      <c r="EB54" s="687"/>
      <c r="EC54" s="687"/>
      <c r="ED54" s="687"/>
      <c r="EE54" s="687"/>
      <c r="EF54" s="687"/>
      <c r="EG54" s="687"/>
      <c r="EH54" s="687"/>
      <c r="EI54" s="687"/>
      <c r="EJ54" s="687"/>
      <c r="EK54" s="687"/>
      <c r="EL54" s="687"/>
      <c r="EM54" s="687"/>
      <c r="EN54" s="687"/>
      <c r="EO54" s="687"/>
      <c r="EP54" s="687"/>
      <c r="EQ54" s="687"/>
      <c r="ER54" s="687"/>
      <c r="ES54" s="687"/>
      <c r="ET54" s="687"/>
      <c r="EU54" s="687"/>
      <c r="EV54" s="687"/>
      <c r="EW54" s="687"/>
      <c r="EX54" s="687"/>
      <c r="EY54" s="687"/>
      <c r="EZ54" s="687"/>
      <c r="FA54" s="687"/>
      <c r="FB54" s="687"/>
      <c r="FC54" s="687"/>
      <c r="FD54" s="687"/>
      <c r="FE54" s="687"/>
      <c r="FF54" s="687"/>
      <c r="FG54" s="687"/>
      <c r="FH54" s="687"/>
      <c r="FI54" s="687"/>
      <c r="FJ54" s="687"/>
      <c r="FK54" s="687"/>
      <c r="FL54" s="687"/>
      <c r="FM54" s="687"/>
      <c r="FN54" s="687"/>
      <c r="FO54" s="687"/>
      <c r="FP54" s="687"/>
      <c r="FQ54" s="687"/>
      <c r="FR54" s="687"/>
      <c r="FS54" s="687"/>
      <c r="FT54" s="687"/>
      <c r="FU54" s="687"/>
      <c r="FV54" s="687"/>
      <c r="FW54" s="687"/>
      <c r="FX54" s="687"/>
      <c r="FY54" s="687"/>
      <c r="FZ54" s="687"/>
      <c r="GA54" s="709"/>
      <c r="GB54" s="699"/>
    </row>
    <row r="55" spans="1:185" ht="10.5" customHeight="1">
      <c r="A55" s="695"/>
      <c r="B55" s="343"/>
      <c r="C55" s="716"/>
      <c r="D55" s="717"/>
      <c r="E55" s="717"/>
      <c r="F55" s="717"/>
      <c r="G55" s="717"/>
      <c r="H55" s="717"/>
      <c r="I55" s="717"/>
      <c r="J55" s="717"/>
      <c r="K55" s="717"/>
      <c r="L55" s="717"/>
      <c r="M55" s="717"/>
      <c r="N55" s="717"/>
      <c r="O55" s="717"/>
      <c r="P55" s="717"/>
      <c r="Q55" s="718"/>
      <c r="R55" s="333"/>
      <c r="S55" s="687"/>
      <c r="T55" s="687"/>
      <c r="U55" s="687"/>
      <c r="V55" s="687"/>
      <c r="W55" s="687"/>
      <c r="X55" s="687"/>
      <c r="Y55" s="687"/>
      <c r="Z55" s="687"/>
      <c r="AA55" s="687"/>
      <c r="AB55" s="687"/>
      <c r="AC55" s="687"/>
      <c r="AD55" s="687"/>
      <c r="AE55" s="687"/>
      <c r="AF55" s="687"/>
      <c r="AG55" s="687"/>
      <c r="AH55" s="687"/>
      <c r="AI55" s="687"/>
      <c r="AJ55" s="687"/>
      <c r="AK55" s="687"/>
      <c r="AL55" s="687"/>
      <c r="AM55" s="687"/>
      <c r="AN55" s="687"/>
      <c r="AO55" s="687"/>
      <c r="AP55" s="687"/>
      <c r="AQ55" s="687"/>
      <c r="AR55" s="687"/>
      <c r="AS55" s="687"/>
      <c r="AT55" s="687"/>
      <c r="AU55" s="687"/>
      <c r="AV55" s="687"/>
      <c r="AW55" s="687"/>
      <c r="AX55" s="687"/>
      <c r="AY55" s="687"/>
      <c r="AZ55" s="687"/>
      <c r="BA55" s="687"/>
      <c r="BB55" s="687"/>
      <c r="BC55" s="687"/>
      <c r="BD55" s="687"/>
      <c r="BE55" s="687"/>
      <c r="BF55" s="687"/>
      <c r="BG55" s="687"/>
      <c r="BH55" s="687"/>
      <c r="BI55" s="687"/>
      <c r="BJ55" s="687"/>
      <c r="BK55" s="687"/>
      <c r="BL55" s="687"/>
      <c r="BM55" s="687"/>
      <c r="BN55" s="687"/>
      <c r="BO55" s="687"/>
      <c r="BP55" s="687"/>
      <c r="BQ55" s="687"/>
      <c r="BR55" s="687"/>
      <c r="BS55" s="687"/>
      <c r="BT55" s="687"/>
      <c r="BU55" s="687"/>
      <c r="BV55" s="687"/>
      <c r="BW55" s="687"/>
      <c r="BX55" s="687"/>
      <c r="BY55" s="687"/>
      <c r="BZ55" s="687"/>
      <c r="CA55" s="687"/>
      <c r="CB55" s="687"/>
      <c r="CC55" s="687"/>
      <c r="CD55" s="687"/>
      <c r="CE55" s="687"/>
      <c r="CF55" s="687"/>
      <c r="CG55" s="687"/>
      <c r="CH55" s="687"/>
      <c r="CI55" s="687"/>
      <c r="CJ55" s="687"/>
      <c r="CK55" s="687"/>
      <c r="CL55" s="687"/>
      <c r="CM55" s="687"/>
      <c r="CN55" s="687"/>
      <c r="CO55" s="687"/>
      <c r="CP55" s="687"/>
      <c r="CQ55" s="687"/>
      <c r="CR55" s="687"/>
      <c r="CS55" s="687"/>
      <c r="CT55" s="687"/>
      <c r="CU55" s="687"/>
      <c r="CV55" s="687"/>
      <c r="CW55" s="687"/>
      <c r="CX55" s="687"/>
      <c r="CY55" s="687"/>
      <c r="CZ55" s="687"/>
      <c r="DA55" s="687"/>
      <c r="DB55" s="687"/>
      <c r="DC55" s="687"/>
      <c r="DD55" s="687"/>
      <c r="DE55" s="687"/>
      <c r="DF55" s="687"/>
      <c r="DG55" s="687"/>
      <c r="DH55" s="687"/>
      <c r="DI55" s="687"/>
      <c r="DJ55" s="687"/>
      <c r="DK55" s="687"/>
      <c r="DL55" s="687"/>
      <c r="DM55" s="687"/>
      <c r="DN55" s="687"/>
      <c r="DO55" s="687"/>
      <c r="DP55" s="687"/>
      <c r="DQ55" s="687"/>
      <c r="DR55" s="687"/>
      <c r="DS55" s="687"/>
      <c r="DT55" s="687"/>
      <c r="DU55" s="687"/>
      <c r="DV55" s="687"/>
      <c r="DW55" s="687"/>
      <c r="DX55" s="687"/>
      <c r="DY55" s="687"/>
      <c r="DZ55" s="687"/>
      <c r="EA55" s="687"/>
      <c r="EB55" s="687"/>
      <c r="EC55" s="687"/>
      <c r="ED55" s="687"/>
      <c r="EE55" s="687"/>
      <c r="EF55" s="687"/>
      <c r="EG55" s="687"/>
      <c r="EH55" s="687"/>
      <c r="EI55" s="687"/>
      <c r="EJ55" s="687"/>
      <c r="EK55" s="687"/>
      <c r="EL55" s="687"/>
      <c r="EM55" s="687"/>
      <c r="EN55" s="687"/>
      <c r="EO55" s="687"/>
      <c r="EP55" s="687"/>
      <c r="EQ55" s="687"/>
      <c r="ER55" s="687"/>
      <c r="ES55" s="687"/>
      <c r="ET55" s="687"/>
      <c r="EU55" s="687"/>
      <c r="EV55" s="687"/>
      <c r="EW55" s="687"/>
      <c r="EX55" s="687"/>
      <c r="EY55" s="687"/>
      <c r="EZ55" s="687"/>
      <c r="FA55" s="687"/>
      <c r="FB55" s="687"/>
      <c r="FC55" s="687"/>
      <c r="FD55" s="687"/>
      <c r="FE55" s="687"/>
      <c r="FF55" s="687"/>
      <c r="FG55" s="687"/>
      <c r="FH55" s="687"/>
      <c r="FI55" s="687"/>
      <c r="FJ55" s="687"/>
      <c r="FK55" s="687"/>
      <c r="FL55" s="687"/>
      <c r="FM55" s="687"/>
      <c r="FN55" s="687"/>
      <c r="FO55" s="687"/>
      <c r="FP55" s="687"/>
      <c r="FQ55" s="687"/>
      <c r="FR55" s="687"/>
      <c r="FS55" s="687"/>
      <c r="FT55" s="687"/>
      <c r="FU55" s="687"/>
      <c r="FV55" s="687"/>
      <c r="FW55" s="687"/>
      <c r="FX55" s="687"/>
      <c r="FY55" s="687"/>
      <c r="FZ55" s="687"/>
      <c r="GA55" s="709"/>
      <c r="GB55" s="699"/>
    </row>
    <row r="56" spans="1:185" ht="10.5" customHeight="1">
      <c r="A56" s="695"/>
      <c r="B56" s="343"/>
      <c r="C56" s="716"/>
      <c r="D56" s="717"/>
      <c r="E56" s="717"/>
      <c r="F56" s="717"/>
      <c r="G56" s="717"/>
      <c r="H56" s="717"/>
      <c r="I56" s="717"/>
      <c r="J56" s="717"/>
      <c r="K56" s="717"/>
      <c r="L56" s="717"/>
      <c r="M56" s="717"/>
      <c r="N56" s="717"/>
      <c r="O56" s="717"/>
      <c r="P56" s="717"/>
      <c r="Q56" s="718"/>
      <c r="R56" s="333"/>
      <c r="S56" s="687"/>
      <c r="T56" s="687"/>
      <c r="U56" s="687"/>
      <c r="V56" s="687"/>
      <c r="W56" s="687"/>
      <c r="X56" s="687"/>
      <c r="Y56" s="687"/>
      <c r="Z56" s="687"/>
      <c r="AA56" s="687"/>
      <c r="AB56" s="687"/>
      <c r="AC56" s="687"/>
      <c r="AD56" s="687"/>
      <c r="AE56" s="687"/>
      <c r="AF56" s="687"/>
      <c r="AG56" s="687"/>
      <c r="AH56" s="687"/>
      <c r="AI56" s="687"/>
      <c r="AJ56" s="687"/>
      <c r="AK56" s="687"/>
      <c r="AL56" s="687"/>
      <c r="AM56" s="687"/>
      <c r="AN56" s="687"/>
      <c r="AO56" s="687"/>
      <c r="AP56" s="687"/>
      <c r="AQ56" s="687"/>
      <c r="AR56" s="687"/>
      <c r="AS56" s="687"/>
      <c r="AT56" s="687"/>
      <c r="AU56" s="687"/>
      <c r="AV56" s="687"/>
      <c r="AW56" s="687"/>
      <c r="AX56" s="687"/>
      <c r="AY56" s="687"/>
      <c r="AZ56" s="687"/>
      <c r="BA56" s="687"/>
      <c r="BB56" s="687"/>
      <c r="BC56" s="687"/>
      <c r="BD56" s="687"/>
      <c r="BE56" s="687"/>
      <c r="BF56" s="687"/>
      <c r="BG56" s="687"/>
      <c r="BH56" s="687"/>
      <c r="BI56" s="687"/>
      <c r="BJ56" s="687"/>
      <c r="BK56" s="687"/>
      <c r="BL56" s="687"/>
      <c r="BM56" s="687"/>
      <c r="BN56" s="687"/>
      <c r="BO56" s="687"/>
      <c r="BP56" s="687"/>
      <c r="BQ56" s="687"/>
      <c r="BR56" s="687"/>
      <c r="BS56" s="687"/>
      <c r="BT56" s="687"/>
      <c r="BU56" s="687"/>
      <c r="BV56" s="687"/>
      <c r="BW56" s="687"/>
      <c r="BX56" s="687"/>
      <c r="BY56" s="687"/>
      <c r="BZ56" s="687"/>
      <c r="CA56" s="687"/>
      <c r="CB56" s="687"/>
      <c r="CC56" s="687"/>
      <c r="CD56" s="687"/>
      <c r="CE56" s="687"/>
      <c r="CF56" s="687"/>
      <c r="CG56" s="687"/>
      <c r="CH56" s="687"/>
      <c r="CI56" s="687"/>
      <c r="CJ56" s="687"/>
      <c r="CK56" s="687"/>
      <c r="CL56" s="687"/>
      <c r="CM56" s="687"/>
      <c r="CN56" s="687"/>
      <c r="CO56" s="687"/>
      <c r="CP56" s="687"/>
      <c r="CQ56" s="687"/>
      <c r="CR56" s="687"/>
      <c r="CS56" s="687"/>
      <c r="CT56" s="687"/>
      <c r="CU56" s="687"/>
      <c r="CV56" s="687"/>
      <c r="CW56" s="687"/>
      <c r="CX56" s="687"/>
      <c r="CY56" s="687"/>
      <c r="CZ56" s="687"/>
      <c r="DA56" s="687"/>
      <c r="DB56" s="687"/>
      <c r="DC56" s="687"/>
      <c r="DD56" s="687"/>
      <c r="DE56" s="687"/>
      <c r="DF56" s="687"/>
      <c r="DG56" s="687"/>
      <c r="DH56" s="687"/>
      <c r="DI56" s="687"/>
      <c r="DJ56" s="687"/>
      <c r="DK56" s="687"/>
      <c r="DL56" s="687"/>
      <c r="DM56" s="687"/>
      <c r="DN56" s="687"/>
      <c r="DO56" s="687"/>
      <c r="DP56" s="687"/>
      <c r="DQ56" s="687"/>
      <c r="DR56" s="687"/>
      <c r="DS56" s="687"/>
      <c r="DT56" s="687"/>
      <c r="DU56" s="687"/>
      <c r="DV56" s="687"/>
      <c r="DW56" s="687"/>
      <c r="DX56" s="687"/>
      <c r="DY56" s="687"/>
      <c r="DZ56" s="687"/>
      <c r="EA56" s="687"/>
      <c r="EB56" s="687"/>
      <c r="EC56" s="687"/>
      <c r="ED56" s="687"/>
      <c r="EE56" s="687"/>
      <c r="EF56" s="687"/>
      <c r="EG56" s="687"/>
      <c r="EH56" s="687"/>
      <c r="EI56" s="687"/>
      <c r="EJ56" s="687"/>
      <c r="EK56" s="687"/>
      <c r="EL56" s="687"/>
      <c r="EM56" s="687"/>
      <c r="EN56" s="687"/>
      <c r="EO56" s="687"/>
      <c r="EP56" s="687"/>
      <c r="EQ56" s="687"/>
      <c r="ER56" s="687"/>
      <c r="ES56" s="687"/>
      <c r="ET56" s="687"/>
      <c r="EU56" s="687"/>
      <c r="EV56" s="687"/>
      <c r="EW56" s="687"/>
      <c r="EX56" s="687"/>
      <c r="EY56" s="687"/>
      <c r="EZ56" s="687"/>
      <c r="FA56" s="687"/>
      <c r="FB56" s="687"/>
      <c r="FC56" s="687"/>
      <c r="FD56" s="687"/>
      <c r="FE56" s="687"/>
      <c r="FF56" s="687"/>
      <c r="FG56" s="687"/>
      <c r="FH56" s="687"/>
      <c r="FI56" s="687"/>
      <c r="FJ56" s="687"/>
      <c r="FK56" s="687"/>
      <c r="FL56" s="687"/>
      <c r="FM56" s="687"/>
      <c r="FN56" s="687"/>
      <c r="FO56" s="687"/>
      <c r="FP56" s="687"/>
      <c r="FQ56" s="687"/>
      <c r="FR56" s="687"/>
      <c r="FS56" s="687"/>
      <c r="FT56" s="687"/>
      <c r="FU56" s="687"/>
      <c r="FV56" s="687"/>
      <c r="FW56" s="687"/>
      <c r="FX56" s="687"/>
      <c r="FY56" s="687"/>
      <c r="FZ56" s="687"/>
      <c r="GA56" s="709"/>
      <c r="GB56" s="699"/>
    </row>
    <row r="57" spans="1:185" ht="10.5" customHeight="1">
      <c r="A57" s="695"/>
      <c r="B57" s="343"/>
      <c r="C57" s="716"/>
      <c r="D57" s="717"/>
      <c r="E57" s="717"/>
      <c r="F57" s="717"/>
      <c r="G57" s="717"/>
      <c r="H57" s="717"/>
      <c r="I57" s="717"/>
      <c r="J57" s="717"/>
      <c r="K57" s="717"/>
      <c r="L57" s="717"/>
      <c r="M57" s="717"/>
      <c r="N57" s="717"/>
      <c r="O57" s="717"/>
      <c r="P57" s="717"/>
      <c r="Q57" s="718"/>
      <c r="R57" s="333"/>
      <c r="S57" s="687"/>
      <c r="T57" s="687"/>
      <c r="U57" s="687"/>
      <c r="V57" s="687"/>
      <c r="W57" s="687"/>
      <c r="X57" s="687"/>
      <c r="Y57" s="687"/>
      <c r="Z57" s="687"/>
      <c r="AA57" s="687"/>
      <c r="AB57" s="687"/>
      <c r="AC57" s="687"/>
      <c r="AD57" s="687"/>
      <c r="AE57" s="687"/>
      <c r="AF57" s="687"/>
      <c r="AG57" s="687"/>
      <c r="AH57" s="687"/>
      <c r="AI57" s="687"/>
      <c r="AJ57" s="687"/>
      <c r="AK57" s="687"/>
      <c r="AL57" s="687"/>
      <c r="AM57" s="687"/>
      <c r="AN57" s="687"/>
      <c r="AO57" s="687"/>
      <c r="AP57" s="687"/>
      <c r="AQ57" s="687"/>
      <c r="AR57" s="687"/>
      <c r="AS57" s="687"/>
      <c r="AT57" s="687"/>
      <c r="AU57" s="687"/>
      <c r="AV57" s="687"/>
      <c r="AW57" s="687"/>
      <c r="AX57" s="687"/>
      <c r="AY57" s="687"/>
      <c r="AZ57" s="687"/>
      <c r="BA57" s="687"/>
      <c r="BB57" s="687"/>
      <c r="BC57" s="687"/>
      <c r="BD57" s="687"/>
      <c r="BE57" s="687"/>
      <c r="BF57" s="687"/>
      <c r="BG57" s="687"/>
      <c r="BH57" s="687"/>
      <c r="BI57" s="687"/>
      <c r="BJ57" s="687"/>
      <c r="BK57" s="687"/>
      <c r="BL57" s="687"/>
      <c r="BM57" s="687"/>
      <c r="BN57" s="687"/>
      <c r="BO57" s="687"/>
      <c r="BP57" s="687"/>
      <c r="BQ57" s="687"/>
      <c r="BR57" s="687"/>
      <c r="BS57" s="687"/>
      <c r="BT57" s="687"/>
      <c r="BU57" s="687"/>
      <c r="BV57" s="687"/>
      <c r="BW57" s="687"/>
      <c r="BX57" s="687"/>
      <c r="BY57" s="687"/>
      <c r="BZ57" s="687"/>
      <c r="CA57" s="687"/>
      <c r="CB57" s="687"/>
      <c r="CC57" s="687"/>
      <c r="CD57" s="687"/>
      <c r="CE57" s="687"/>
      <c r="CF57" s="687"/>
      <c r="CG57" s="687"/>
      <c r="CH57" s="687"/>
      <c r="CI57" s="687"/>
      <c r="CJ57" s="687"/>
      <c r="CK57" s="687"/>
      <c r="CL57" s="687"/>
      <c r="CM57" s="687"/>
      <c r="CN57" s="687"/>
      <c r="CO57" s="687"/>
      <c r="CP57" s="687"/>
      <c r="CQ57" s="687"/>
      <c r="CR57" s="687"/>
      <c r="CS57" s="687"/>
      <c r="CT57" s="687"/>
      <c r="CU57" s="687"/>
      <c r="CV57" s="687"/>
      <c r="CW57" s="687"/>
      <c r="CX57" s="687"/>
      <c r="CY57" s="687"/>
      <c r="CZ57" s="687"/>
      <c r="DA57" s="687"/>
      <c r="DB57" s="687"/>
      <c r="DC57" s="687"/>
      <c r="DD57" s="687"/>
      <c r="DE57" s="687"/>
      <c r="DF57" s="687"/>
      <c r="DG57" s="687"/>
      <c r="DH57" s="687"/>
      <c r="DI57" s="687"/>
      <c r="DJ57" s="687"/>
      <c r="DK57" s="687"/>
      <c r="DL57" s="687"/>
      <c r="DM57" s="687"/>
      <c r="DN57" s="687"/>
      <c r="DO57" s="687"/>
      <c r="DP57" s="687"/>
      <c r="DQ57" s="687"/>
      <c r="DR57" s="687"/>
      <c r="DS57" s="687"/>
      <c r="DT57" s="687"/>
      <c r="DU57" s="687"/>
      <c r="DV57" s="687"/>
      <c r="DW57" s="687"/>
      <c r="DX57" s="687"/>
      <c r="DY57" s="687"/>
      <c r="DZ57" s="687"/>
      <c r="EA57" s="687"/>
      <c r="EB57" s="687"/>
      <c r="EC57" s="687"/>
      <c r="ED57" s="687"/>
      <c r="EE57" s="687"/>
      <c r="EF57" s="687"/>
      <c r="EG57" s="687"/>
      <c r="EH57" s="687"/>
      <c r="EI57" s="687"/>
      <c r="EJ57" s="687"/>
      <c r="EK57" s="687"/>
      <c r="EL57" s="687"/>
      <c r="EM57" s="687"/>
      <c r="EN57" s="687"/>
      <c r="EO57" s="687"/>
      <c r="EP57" s="687"/>
      <c r="EQ57" s="687"/>
      <c r="ER57" s="687"/>
      <c r="ES57" s="687"/>
      <c r="ET57" s="687"/>
      <c r="EU57" s="687"/>
      <c r="EV57" s="687"/>
      <c r="EW57" s="687"/>
      <c r="EX57" s="687"/>
      <c r="EY57" s="687"/>
      <c r="EZ57" s="687"/>
      <c r="FA57" s="687"/>
      <c r="FB57" s="687"/>
      <c r="FC57" s="687"/>
      <c r="FD57" s="687"/>
      <c r="FE57" s="687"/>
      <c r="FF57" s="687"/>
      <c r="FG57" s="687"/>
      <c r="FH57" s="687"/>
      <c r="FI57" s="687"/>
      <c r="FJ57" s="687"/>
      <c r="FK57" s="687"/>
      <c r="FL57" s="687"/>
      <c r="FM57" s="687"/>
      <c r="FN57" s="687"/>
      <c r="FO57" s="687"/>
      <c r="FP57" s="687"/>
      <c r="FQ57" s="687"/>
      <c r="FR57" s="687"/>
      <c r="FS57" s="687"/>
      <c r="FT57" s="687"/>
      <c r="FU57" s="687"/>
      <c r="FV57" s="687"/>
      <c r="FW57" s="687"/>
      <c r="FX57" s="687"/>
      <c r="FY57" s="687"/>
      <c r="FZ57" s="687"/>
      <c r="GA57" s="709"/>
      <c r="GB57" s="699"/>
    </row>
    <row r="58" spans="1:185" ht="10.5" customHeight="1">
      <c r="A58" s="695"/>
      <c r="B58" s="343"/>
      <c r="C58" s="716"/>
      <c r="D58" s="717"/>
      <c r="E58" s="717"/>
      <c r="F58" s="717"/>
      <c r="G58" s="717"/>
      <c r="H58" s="717"/>
      <c r="I58" s="717"/>
      <c r="J58" s="717"/>
      <c r="K58" s="717"/>
      <c r="L58" s="717"/>
      <c r="M58" s="717"/>
      <c r="N58" s="717"/>
      <c r="O58" s="717"/>
      <c r="P58" s="717"/>
      <c r="Q58" s="718"/>
      <c r="R58" s="333"/>
      <c r="S58" s="687"/>
      <c r="T58" s="687"/>
      <c r="U58" s="687"/>
      <c r="V58" s="687"/>
      <c r="W58" s="687"/>
      <c r="X58" s="687"/>
      <c r="Y58" s="687"/>
      <c r="Z58" s="687"/>
      <c r="AA58" s="687"/>
      <c r="AB58" s="687"/>
      <c r="AC58" s="687"/>
      <c r="AD58" s="687"/>
      <c r="AE58" s="687"/>
      <c r="AF58" s="687"/>
      <c r="AG58" s="687"/>
      <c r="AH58" s="687"/>
      <c r="AI58" s="687"/>
      <c r="AJ58" s="687"/>
      <c r="AK58" s="687"/>
      <c r="AL58" s="687"/>
      <c r="AM58" s="687"/>
      <c r="AN58" s="687"/>
      <c r="AO58" s="687"/>
      <c r="AP58" s="687"/>
      <c r="AQ58" s="687"/>
      <c r="AR58" s="687"/>
      <c r="AS58" s="687"/>
      <c r="AT58" s="687"/>
      <c r="AU58" s="687"/>
      <c r="AV58" s="687"/>
      <c r="AW58" s="687"/>
      <c r="AX58" s="687"/>
      <c r="AY58" s="687"/>
      <c r="AZ58" s="687"/>
      <c r="BA58" s="687"/>
      <c r="BB58" s="687"/>
      <c r="BC58" s="687"/>
      <c r="BD58" s="687"/>
      <c r="BE58" s="687"/>
      <c r="BF58" s="687"/>
      <c r="BG58" s="687"/>
      <c r="BH58" s="687"/>
      <c r="BI58" s="687"/>
      <c r="BJ58" s="687"/>
      <c r="BK58" s="687"/>
      <c r="BL58" s="687"/>
      <c r="BM58" s="687"/>
      <c r="BN58" s="687"/>
      <c r="BO58" s="687"/>
      <c r="BP58" s="687"/>
      <c r="BQ58" s="687"/>
      <c r="BR58" s="687"/>
      <c r="BS58" s="687"/>
      <c r="BT58" s="687"/>
      <c r="BU58" s="687"/>
      <c r="BV58" s="687"/>
      <c r="BW58" s="687"/>
      <c r="BX58" s="687"/>
      <c r="BY58" s="687"/>
      <c r="BZ58" s="687"/>
      <c r="CA58" s="687"/>
      <c r="CB58" s="687"/>
      <c r="CC58" s="687"/>
      <c r="CD58" s="687"/>
      <c r="CE58" s="687"/>
      <c r="CF58" s="687"/>
      <c r="CG58" s="687"/>
      <c r="CH58" s="687"/>
      <c r="CI58" s="687"/>
      <c r="CJ58" s="687"/>
      <c r="CK58" s="687"/>
      <c r="CL58" s="687"/>
      <c r="CM58" s="687"/>
      <c r="CN58" s="687"/>
      <c r="CO58" s="687"/>
      <c r="CP58" s="687"/>
      <c r="CQ58" s="687"/>
      <c r="CR58" s="687"/>
      <c r="CS58" s="687"/>
      <c r="CT58" s="687"/>
      <c r="CU58" s="687"/>
      <c r="CV58" s="687"/>
      <c r="CW58" s="687"/>
      <c r="CX58" s="687"/>
      <c r="CY58" s="687"/>
      <c r="CZ58" s="687"/>
      <c r="DA58" s="687"/>
      <c r="DB58" s="687"/>
      <c r="DC58" s="687"/>
      <c r="DD58" s="687"/>
      <c r="DE58" s="687"/>
      <c r="DF58" s="687"/>
      <c r="DG58" s="687"/>
      <c r="DH58" s="687"/>
      <c r="DI58" s="687"/>
      <c r="DJ58" s="687"/>
      <c r="DK58" s="687"/>
      <c r="DL58" s="687"/>
      <c r="DM58" s="687"/>
      <c r="DN58" s="687"/>
      <c r="DO58" s="687"/>
      <c r="DP58" s="687"/>
      <c r="DQ58" s="687"/>
      <c r="DR58" s="687"/>
      <c r="DS58" s="687"/>
      <c r="DT58" s="687"/>
      <c r="DU58" s="687"/>
      <c r="DV58" s="687"/>
      <c r="DW58" s="687"/>
      <c r="DX58" s="687"/>
      <c r="DY58" s="687"/>
      <c r="DZ58" s="687"/>
      <c r="EA58" s="687"/>
      <c r="EB58" s="687"/>
      <c r="EC58" s="687"/>
      <c r="ED58" s="687"/>
      <c r="EE58" s="687"/>
      <c r="EF58" s="687"/>
      <c r="EG58" s="687"/>
      <c r="EH58" s="687"/>
      <c r="EI58" s="687"/>
      <c r="EJ58" s="687"/>
      <c r="EK58" s="687"/>
      <c r="EL58" s="687"/>
      <c r="EM58" s="687"/>
      <c r="EN58" s="687"/>
      <c r="EO58" s="687"/>
      <c r="EP58" s="687"/>
      <c r="EQ58" s="687"/>
      <c r="ER58" s="687"/>
      <c r="ES58" s="687"/>
      <c r="ET58" s="687"/>
      <c r="EU58" s="687"/>
      <c r="EV58" s="687"/>
      <c r="EW58" s="687"/>
      <c r="EX58" s="687"/>
      <c r="EY58" s="687"/>
      <c r="EZ58" s="687"/>
      <c r="FA58" s="687"/>
      <c r="FB58" s="687"/>
      <c r="FC58" s="687"/>
      <c r="FD58" s="687"/>
      <c r="FE58" s="687"/>
      <c r="FF58" s="687"/>
      <c r="FG58" s="687"/>
      <c r="FH58" s="687"/>
      <c r="FI58" s="687"/>
      <c r="FJ58" s="687"/>
      <c r="FK58" s="687"/>
      <c r="FL58" s="687"/>
      <c r="FM58" s="687"/>
      <c r="FN58" s="687"/>
      <c r="FO58" s="687"/>
      <c r="FP58" s="687"/>
      <c r="FQ58" s="687"/>
      <c r="FR58" s="687"/>
      <c r="FS58" s="687"/>
      <c r="FT58" s="687"/>
      <c r="FU58" s="687"/>
      <c r="FV58" s="687"/>
      <c r="FW58" s="687"/>
      <c r="FX58" s="687"/>
      <c r="FY58" s="687"/>
      <c r="FZ58" s="687"/>
      <c r="GA58" s="709"/>
      <c r="GB58" s="699"/>
    </row>
    <row r="59" spans="1:185" s="675" customFormat="1" ht="27" customHeight="1">
      <c r="A59" s="693"/>
      <c r="B59" s="674"/>
      <c r="C59" s="662" t="s">
        <v>1936</v>
      </c>
      <c r="D59" s="662"/>
      <c r="E59" s="662"/>
      <c r="F59" s="662"/>
      <c r="G59" s="320"/>
      <c r="H59" s="662"/>
      <c r="I59" s="663"/>
      <c r="J59" s="663"/>
      <c r="K59" s="663"/>
      <c r="L59" s="663"/>
      <c r="M59" s="677"/>
      <c r="N59" s="678"/>
      <c r="O59" s="678"/>
      <c r="P59" s="679"/>
      <c r="Q59" s="680"/>
      <c r="R59" s="331"/>
      <c r="S59" s="683">
        <v>0.19444444444444445</v>
      </c>
      <c r="T59" s="684">
        <f t="shared" ref="T59:W59" si="27">S59+1/24/60</f>
        <v>0.19513888888888889</v>
      </c>
      <c r="U59" s="685">
        <f t="shared" si="27"/>
        <v>0.19583333333333333</v>
      </c>
      <c r="V59" s="685">
        <f t="shared" si="27"/>
        <v>0.19652777777777777</v>
      </c>
      <c r="W59" s="685">
        <f t="shared" si="27"/>
        <v>0.19722222222222222</v>
      </c>
      <c r="X59" s="683">
        <v>0.19791666666666666</v>
      </c>
      <c r="Y59" s="684">
        <f t="shared" ref="Y59:Z59" si="28">X59+1/24/60</f>
        <v>0.1986111111111111</v>
      </c>
      <c r="Z59" s="685">
        <f t="shared" si="28"/>
        <v>0.19930555555555554</v>
      </c>
      <c r="AA59" s="685">
        <f>Z59+1/24/60</f>
        <v>0.19999999999999998</v>
      </c>
      <c r="AB59" s="685">
        <f>AA59+1/24/60</f>
        <v>0.20069444444444443</v>
      </c>
      <c r="AC59" s="683">
        <v>0.2013888888888889</v>
      </c>
      <c r="AD59" s="684">
        <f t="shared" ref="AD59:AG59" si="29">AC59+1/24/60</f>
        <v>0.20208333333333334</v>
      </c>
      <c r="AE59" s="685">
        <f t="shared" si="29"/>
        <v>0.20277777777777778</v>
      </c>
      <c r="AF59" s="685">
        <f t="shared" si="29"/>
        <v>0.20347222222222222</v>
      </c>
      <c r="AG59" s="685">
        <f t="shared" si="29"/>
        <v>0.20416666666666666</v>
      </c>
      <c r="AH59" s="683">
        <v>0.2048611111111111</v>
      </c>
      <c r="AI59" s="684">
        <f t="shared" ref="AI59:AJ59" si="30">AH59+1/24/60</f>
        <v>0.20555555555555555</v>
      </c>
      <c r="AJ59" s="685">
        <f t="shared" si="30"/>
        <v>0.20624999999999999</v>
      </c>
      <c r="AK59" s="685">
        <f>AJ59+1/24/60</f>
        <v>0.20694444444444443</v>
      </c>
      <c r="AL59" s="685">
        <f>AK59+1/24/60</f>
        <v>0.20763888888888887</v>
      </c>
      <c r="AM59" s="683">
        <f>AL59+1/24/60</f>
        <v>0.20833333333333331</v>
      </c>
      <c r="AN59" s="684">
        <f t="shared" ref="AN59:BD59" si="31">AM59+1/24/60</f>
        <v>0.20902777777777776</v>
      </c>
      <c r="AO59" s="685">
        <f t="shared" si="31"/>
        <v>0.2097222222222222</v>
      </c>
      <c r="AP59" s="685">
        <f t="shared" si="31"/>
        <v>0.21041666666666664</v>
      </c>
      <c r="AQ59" s="685">
        <f t="shared" si="31"/>
        <v>0.21111111111111108</v>
      </c>
      <c r="AR59" s="683">
        <f t="shared" si="31"/>
        <v>0.21180555555555552</v>
      </c>
      <c r="AS59" s="684">
        <f t="shared" si="31"/>
        <v>0.21249999999999997</v>
      </c>
      <c r="AT59" s="685">
        <f t="shared" si="31"/>
        <v>0.21319444444444441</v>
      </c>
      <c r="AU59" s="685">
        <f t="shared" si="31"/>
        <v>0.21388888888888885</v>
      </c>
      <c r="AV59" s="685">
        <f t="shared" si="31"/>
        <v>0.21458333333333329</v>
      </c>
      <c r="AW59" s="683">
        <f t="shared" si="31"/>
        <v>0.21527777777777773</v>
      </c>
      <c r="AX59" s="684">
        <f t="shared" si="31"/>
        <v>0.21597222222222218</v>
      </c>
      <c r="AY59" s="685">
        <f t="shared" si="31"/>
        <v>0.21666666666666662</v>
      </c>
      <c r="AZ59" s="685">
        <f t="shared" si="31"/>
        <v>0.21736111111111106</v>
      </c>
      <c r="BA59" s="685">
        <f t="shared" si="31"/>
        <v>0.2180555555555555</v>
      </c>
      <c r="BB59" s="683">
        <f t="shared" si="31"/>
        <v>0.21874999999999994</v>
      </c>
      <c r="BC59" s="684">
        <f t="shared" si="31"/>
        <v>0.21944444444444439</v>
      </c>
      <c r="BD59" s="685">
        <f t="shared" si="31"/>
        <v>0.22013888888888883</v>
      </c>
      <c r="BE59" s="685">
        <f>BD59+1/24/60</f>
        <v>0.22083333333333327</v>
      </c>
      <c r="BF59" s="685">
        <f t="shared" ref="BF59:DQ59" si="32">BE59+1/24/60</f>
        <v>0.22152777777777771</v>
      </c>
      <c r="BG59" s="683">
        <f t="shared" si="32"/>
        <v>0.22222222222222215</v>
      </c>
      <c r="BH59" s="684">
        <f t="shared" si="32"/>
        <v>0.2229166666666666</v>
      </c>
      <c r="BI59" s="685">
        <f t="shared" si="32"/>
        <v>0.22361111111111104</v>
      </c>
      <c r="BJ59" s="685">
        <f t="shared" si="32"/>
        <v>0.22430555555555548</v>
      </c>
      <c r="BK59" s="685">
        <f t="shared" si="32"/>
        <v>0.22499999999999992</v>
      </c>
      <c r="BL59" s="683">
        <f t="shared" si="32"/>
        <v>0.22569444444444436</v>
      </c>
      <c r="BM59" s="684">
        <f t="shared" si="32"/>
        <v>0.22638888888888881</v>
      </c>
      <c r="BN59" s="685">
        <f t="shared" si="32"/>
        <v>0.22708333333333325</v>
      </c>
      <c r="BO59" s="685">
        <f t="shared" si="32"/>
        <v>0.22777777777777769</v>
      </c>
      <c r="BP59" s="685">
        <f t="shared" si="32"/>
        <v>0.22847222222222213</v>
      </c>
      <c r="BQ59" s="683">
        <f t="shared" si="32"/>
        <v>0.22916666666666657</v>
      </c>
      <c r="BR59" s="684">
        <f t="shared" si="32"/>
        <v>0.22986111111111102</v>
      </c>
      <c r="BS59" s="685">
        <f t="shared" si="32"/>
        <v>0.23055555555555546</v>
      </c>
      <c r="BT59" s="685">
        <f t="shared" si="32"/>
        <v>0.2312499999999999</v>
      </c>
      <c r="BU59" s="685">
        <f t="shared" si="32"/>
        <v>0.23194444444444434</v>
      </c>
      <c r="BV59" s="683">
        <f t="shared" si="32"/>
        <v>0.23263888888888878</v>
      </c>
      <c r="BW59" s="684">
        <f t="shared" si="32"/>
        <v>0.23333333333333323</v>
      </c>
      <c r="BX59" s="685">
        <f t="shared" si="32"/>
        <v>0.23402777777777767</v>
      </c>
      <c r="BY59" s="685">
        <f t="shared" si="32"/>
        <v>0.23472222222222211</v>
      </c>
      <c r="BZ59" s="685">
        <f t="shared" si="32"/>
        <v>0.23541666666666655</v>
      </c>
      <c r="CA59" s="683">
        <f t="shared" si="32"/>
        <v>0.23611111111111099</v>
      </c>
      <c r="CB59" s="684">
        <f t="shared" si="32"/>
        <v>0.23680555555555544</v>
      </c>
      <c r="CC59" s="685">
        <f t="shared" si="32"/>
        <v>0.23749999999999988</v>
      </c>
      <c r="CD59" s="685">
        <f t="shared" si="32"/>
        <v>0.23819444444444432</v>
      </c>
      <c r="CE59" s="685">
        <f t="shared" si="32"/>
        <v>0.23888888888888876</v>
      </c>
      <c r="CF59" s="683">
        <f t="shared" si="32"/>
        <v>0.2395833333333332</v>
      </c>
      <c r="CG59" s="684">
        <f t="shared" si="32"/>
        <v>0.24027777777777765</v>
      </c>
      <c r="CH59" s="685">
        <f t="shared" si="32"/>
        <v>0.24097222222222209</v>
      </c>
      <c r="CI59" s="685">
        <f t="shared" si="32"/>
        <v>0.24166666666666653</v>
      </c>
      <c r="CJ59" s="685">
        <f t="shared" si="32"/>
        <v>0.24236111111111097</v>
      </c>
      <c r="CK59" s="683">
        <f t="shared" si="32"/>
        <v>0.24305555555555541</v>
      </c>
      <c r="CL59" s="684">
        <f t="shared" si="32"/>
        <v>0.24374999999999986</v>
      </c>
      <c r="CM59" s="685">
        <f t="shared" si="32"/>
        <v>0.2444444444444443</v>
      </c>
      <c r="CN59" s="685">
        <f t="shared" si="32"/>
        <v>0.24513888888888874</v>
      </c>
      <c r="CO59" s="685">
        <f t="shared" si="32"/>
        <v>0.24583333333333318</v>
      </c>
      <c r="CP59" s="683">
        <f t="shared" si="32"/>
        <v>0.24652777777777762</v>
      </c>
      <c r="CQ59" s="684">
        <f t="shared" si="32"/>
        <v>0.24722222222222207</v>
      </c>
      <c r="CR59" s="685">
        <f t="shared" si="32"/>
        <v>0.24791666666666651</v>
      </c>
      <c r="CS59" s="685">
        <f t="shared" si="32"/>
        <v>0.24861111111111095</v>
      </c>
      <c r="CT59" s="685">
        <f t="shared" si="32"/>
        <v>0.24930555555555539</v>
      </c>
      <c r="CU59" s="683">
        <f t="shared" si="32"/>
        <v>0.24999999999999983</v>
      </c>
      <c r="CV59" s="684">
        <f t="shared" si="32"/>
        <v>0.25069444444444428</v>
      </c>
      <c r="CW59" s="685">
        <f t="shared" si="32"/>
        <v>0.25138888888888872</v>
      </c>
      <c r="CX59" s="685">
        <f t="shared" si="32"/>
        <v>0.25208333333333316</v>
      </c>
      <c r="CY59" s="685">
        <f t="shared" si="32"/>
        <v>0.2527777777777776</v>
      </c>
      <c r="CZ59" s="683">
        <f t="shared" si="32"/>
        <v>0.25347222222222204</v>
      </c>
      <c r="DA59" s="684">
        <f t="shared" si="32"/>
        <v>0.25416666666666649</v>
      </c>
      <c r="DB59" s="685">
        <f t="shared" si="32"/>
        <v>0.25486111111111093</v>
      </c>
      <c r="DC59" s="685">
        <f t="shared" si="32"/>
        <v>0.25555555555555537</v>
      </c>
      <c r="DD59" s="685">
        <f t="shared" si="32"/>
        <v>0.25624999999999981</v>
      </c>
      <c r="DE59" s="683">
        <f t="shared" si="32"/>
        <v>0.25694444444444425</v>
      </c>
      <c r="DF59" s="684">
        <f t="shared" si="32"/>
        <v>0.2576388888888887</v>
      </c>
      <c r="DG59" s="685">
        <f t="shared" si="32"/>
        <v>0.25833333333333314</v>
      </c>
      <c r="DH59" s="685">
        <f t="shared" si="32"/>
        <v>0.25902777777777758</v>
      </c>
      <c r="DI59" s="685">
        <f t="shared" si="32"/>
        <v>0.25972222222222202</v>
      </c>
      <c r="DJ59" s="683">
        <f t="shared" si="32"/>
        <v>0.26041666666666646</v>
      </c>
      <c r="DK59" s="684">
        <f t="shared" si="32"/>
        <v>0.26111111111111091</v>
      </c>
      <c r="DL59" s="685">
        <f t="shared" si="32"/>
        <v>0.26180555555555535</v>
      </c>
      <c r="DM59" s="685">
        <f t="shared" si="32"/>
        <v>0.26249999999999979</v>
      </c>
      <c r="DN59" s="685">
        <f t="shared" si="32"/>
        <v>0.26319444444444423</v>
      </c>
      <c r="DO59" s="683">
        <f t="shared" si="32"/>
        <v>0.26388888888888867</v>
      </c>
      <c r="DP59" s="684">
        <f t="shared" si="32"/>
        <v>0.26458333333333311</v>
      </c>
      <c r="DQ59" s="685">
        <f t="shared" si="32"/>
        <v>0.26527777777777756</v>
      </c>
      <c r="DR59" s="685">
        <f t="shared" ref="DR59:FL59" si="33">DQ59+1/24/60</f>
        <v>0.265972222222222</v>
      </c>
      <c r="DS59" s="685">
        <f t="shared" si="33"/>
        <v>0.26666666666666644</v>
      </c>
      <c r="DT59" s="683">
        <f t="shared" si="33"/>
        <v>0.26736111111111088</v>
      </c>
      <c r="DU59" s="684">
        <f t="shared" si="33"/>
        <v>0.26805555555555532</v>
      </c>
      <c r="DV59" s="685">
        <f t="shared" si="33"/>
        <v>0.26874999999999977</v>
      </c>
      <c r="DW59" s="685">
        <f t="shared" si="33"/>
        <v>0.26944444444444421</v>
      </c>
      <c r="DX59" s="685">
        <f t="shared" si="33"/>
        <v>0.27013888888888865</v>
      </c>
      <c r="DY59" s="683">
        <f t="shared" si="33"/>
        <v>0.27083333333333309</v>
      </c>
      <c r="DZ59" s="684">
        <f t="shared" si="33"/>
        <v>0.27152777777777753</v>
      </c>
      <c r="EA59" s="685">
        <f t="shared" si="33"/>
        <v>0.27222222222222198</v>
      </c>
      <c r="EB59" s="685">
        <f t="shared" si="33"/>
        <v>0.27291666666666642</v>
      </c>
      <c r="EC59" s="685">
        <f t="shared" si="33"/>
        <v>0.27361111111111086</v>
      </c>
      <c r="ED59" s="683">
        <f t="shared" si="33"/>
        <v>0.2743055555555553</v>
      </c>
      <c r="EE59" s="684">
        <f t="shared" si="33"/>
        <v>0.27499999999999974</v>
      </c>
      <c r="EF59" s="685">
        <f t="shared" si="33"/>
        <v>0.27569444444444419</v>
      </c>
      <c r="EG59" s="685">
        <f t="shared" si="33"/>
        <v>0.27638888888888863</v>
      </c>
      <c r="EH59" s="685">
        <f t="shared" si="33"/>
        <v>0.27708333333333307</v>
      </c>
      <c r="EI59" s="683">
        <f t="shared" si="33"/>
        <v>0.27777777777777751</v>
      </c>
      <c r="EJ59" s="684">
        <f t="shared" si="33"/>
        <v>0.27847222222222195</v>
      </c>
      <c r="EK59" s="685">
        <f t="shared" si="33"/>
        <v>0.2791666666666664</v>
      </c>
      <c r="EL59" s="685">
        <f t="shared" si="33"/>
        <v>0.27986111111111084</v>
      </c>
      <c r="EM59" s="685">
        <f t="shared" si="33"/>
        <v>0.28055555555555528</v>
      </c>
      <c r="EN59" s="683">
        <f t="shared" si="33"/>
        <v>0.28124999999999972</v>
      </c>
      <c r="EO59" s="684">
        <f t="shared" si="33"/>
        <v>0.28194444444444416</v>
      </c>
      <c r="EP59" s="685">
        <f t="shared" si="33"/>
        <v>0.28263888888888861</v>
      </c>
      <c r="EQ59" s="685">
        <f t="shared" si="33"/>
        <v>0.28333333333333305</v>
      </c>
      <c r="ER59" s="685">
        <f t="shared" si="33"/>
        <v>0.28402777777777749</v>
      </c>
      <c r="ES59" s="683">
        <f t="shared" si="33"/>
        <v>0.28472222222222193</v>
      </c>
      <c r="ET59" s="684">
        <f t="shared" si="33"/>
        <v>0.28541666666666637</v>
      </c>
      <c r="EU59" s="685">
        <f t="shared" si="33"/>
        <v>0.28611111111111082</v>
      </c>
      <c r="EV59" s="685">
        <f t="shared" si="33"/>
        <v>0.28680555555555526</v>
      </c>
      <c r="EW59" s="685">
        <f t="shared" si="33"/>
        <v>0.2874999999999997</v>
      </c>
      <c r="EX59" s="683">
        <f t="shared" si="33"/>
        <v>0.28819444444444414</v>
      </c>
      <c r="EY59" s="684">
        <f t="shared" si="33"/>
        <v>0.28888888888888858</v>
      </c>
      <c r="EZ59" s="685">
        <f t="shared" si="33"/>
        <v>0.28958333333333303</v>
      </c>
      <c r="FA59" s="685">
        <f t="shared" si="33"/>
        <v>0.29027777777777747</v>
      </c>
      <c r="FB59" s="685">
        <f t="shared" si="33"/>
        <v>0.29097222222222191</v>
      </c>
      <c r="FC59" s="683">
        <f t="shared" si="33"/>
        <v>0.29166666666666635</v>
      </c>
      <c r="FD59" s="684">
        <f t="shared" si="33"/>
        <v>0.29236111111111079</v>
      </c>
      <c r="FE59" s="685">
        <f t="shared" si="33"/>
        <v>0.29305555555555524</v>
      </c>
      <c r="FF59" s="685">
        <f t="shared" si="33"/>
        <v>0.29374999999999968</v>
      </c>
      <c r="FG59" s="685">
        <f t="shared" si="33"/>
        <v>0.29444444444444412</v>
      </c>
      <c r="FH59" s="683">
        <f t="shared" si="33"/>
        <v>0.29513888888888856</v>
      </c>
      <c r="FI59" s="684">
        <f t="shared" si="33"/>
        <v>0.295833333333333</v>
      </c>
      <c r="FJ59" s="685">
        <f t="shared" si="33"/>
        <v>0.29652777777777745</v>
      </c>
      <c r="FK59" s="685">
        <f t="shared" si="33"/>
        <v>0.29722222222222189</v>
      </c>
      <c r="FL59" s="685">
        <f t="shared" si="33"/>
        <v>0.29791666666666633</v>
      </c>
      <c r="FM59" s="683">
        <f>FL59+1/24/60</f>
        <v>0.29861111111111077</v>
      </c>
      <c r="FN59" s="684">
        <f t="shared" ref="FN59:FQ59" si="34">FM59+1/24/60</f>
        <v>0.29930555555555521</v>
      </c>
      <c r="FO59" s="685">
        <f t="shared" si="34"/>
        <v>0.29999999999999966</v>
      </c>
      <c r="FP59" s="685">
        <f t="shared" si="34"/>
        <v>0.3006944444444441</v>
      </c>
      <c r="FQ59" s="685">
        <f t="shared" si="34"/>
        <v>0.30138888888888854</v>
      </c>
      <c r="FR59" s="683">
        <f>FQ59+1/24/60</f>
        <v>0.30208333333333298</v>
      </c>
      <c r="FS59" s="684">
        <f t="shared" ref="FS59:GA59" si="35">FR59+1/24/60</f>
        <v>0.30277777777777742</v>
      </c>
      <c r="FT59" s="685">
        <f t="shared" si="35"/>
        <v>0.30347222222222187</v>
      </c>
      <c r="FU59" s="685">
        <f t="shared" si="35"/>
        <v>0.30416666666666631</v>
      </c>
      <c r="FV59" s="685">
        <f t="shared" si="35"/>
        <v>0.30486111111111075</v>
      </c>
      <c r="FW59" s="683">
        <f t="shared" si="35"/>
        <v>0.30555555555555519</v>
      </c>
      <c r="FX59" s="684">
        <f t="shared" si="35"/>
        <v>0.30624999999999963</v>
      </c>
      <c r="FY59" s="685">
        <f t="shared" si="35"/>
        <v>0.30694444444444408</v>
      </c>
      <c r="FZ59" s="685">
        <f t="shared" si="35"/>
        <v>0.30763888888888852</v>
      </c>
      <c r="GA59" s="685">
        <f t="shared" si="35"/>
        <v>0.30833333333333296</v>
      </c>
      <c r="GB59" s="693"/>
      <c r="GC59" s="676"/>
    </row>
    <row r="60" spans="1:185" s="670" customFormat="1" ht="10.5" customHeight="1">
      <c r="A60" s="694"/>
      <c r="B60" s="343"/>
      <c r="C60" s="681" t="s">
        <v>1961</v>
      </c>
      <c r="D60" s="667"/>
      <c r="E60" s="667"/>
      <c r="F60" s="667"/>
      <c r="G60" s="667"/>
      <c r="H60" s="667"/>
      <c r="I60" s="667"/>
      <c r="J60" s="667"/>
      <c r="K60" s="667"/>
      <c r="L60" s="667"/>
      <c r="M60" s="667"/>
      <c r="N60" s="672"/>
      <c r="O60" s="672"/>
      <c r="P60" s="668"/>
      <c r="Q60" s="667"/>
      <c r="R60" s="673"/>
      <c r="S60" s="673"/>
      <c r="T60" s="673"/>
      <c r="U60" s="673"/>
      <c r="V60" s="673"/>
      <c r="W60" s="673"/>
      <c r="X60" s="673"/>
      <c r="Y60" s="673"/>
      <c r="Z60" s="673"/>
      <c r="AA60" s="673"/>
      <c r="AB60" s="673"/>
      <c r="AC60" s="673"/>
      <c r="AD60" s="673"/>
      <c r="AE60" s="673"/>
      <c r="AF60" s="673"/>
      <c r="AG60" s="673"/>
      <c r="AH60" s="673"/>
      <c r="AI60" s="673"/>
      <c r="AJ60" s="673"/>
      <c r="AK60" s="673"/>
      <c r="AL60" s="673"/>
      <c r="AM60" s="673"/>
      <c r="AN60" s="673"/>
      <c r="AO60" s="673"/>
      <c r="AP60" s="673"/>
      <c r="AQ60" s="673"/>
      <c r="AR60" s="673"/>
      <c r="AS60" s="673"/>
      <c r="AT60" s="673"/>
      <c r="AU60" s="673"/>
      <c r="AV60" s="673"/>
      <c r="AW60" s="673"/>
      <c r="AX60" s="673"/>
      <c r="AY60" s="673"/>
      <c r="AZ60" s="673"/>
      <c r="BA60" s="673"/>
      <c r="BB60" s="673"/>
      <c r="BC60" s="673"/>
      <c r="BD60" s="673"/>
      <c r="BE60" s="673"/>
      <c r="BF60" s="673"/>
      <c r="BG60" s="673"/>
      <c r="BH60" s="673"/>
      <c r="BI60" s="673"/>
      <c r="BJ60" s="673"/>
      <c r="BK60" s="673"/>
      <c r="BL60" s="673"/>
      <c r="BM60" s="673"/>
      <c r="BN60" s="673"/>
      <c r="BO60" s="673"/>
      <c r="BP60" s="673"/>
      <c r="BQ60" s="673"/>
      <c r="BR60" s="673"/>
      <c r="BS60" s="673"/>
      <c r="BT60" s="673"/>
      <c r="BU60" s="673"/>
      <c r="BV60" s="673"/>
      <c r="BW60" s="673"/>
      <c r="BX60" s="673"/>
      <c r="BY60" s="673"/>
      <c r="BZ60" s="673"/>
      <c r="CA60" s="669"/>
      <c r="CB60" s="669"/>
      <c r="CC60" s="669"/>
      <c r="CD60" s="669"/>
      <c r="CE60" s="669"/>
      <c r="CF60" s="669"/>
      <c r="CG60" s="669"/>
      <c r="CH60" s="669"/>
      <c r="CI60" s="669"/>
      <c r="CJ60" s="669"/>
      <c r="CK60" s="669"/>
      <c r="CL60" s="669"/>
      <c r="CM60" s="669"/>
      <c r="CN60" s="669"/>
      <c r="CO60" s="669"/>
      <c r="CP60" s="669"/>
      <c r="CQ60" s="669"/>
      <c r="CR60" s="669"/>
      <c r="CS60" s="669"/>
      <c r="CT60" s="669"/>
      <c r="CU60" s="669"/>
      <c r="CV60" s="669"/>
      <c r="CW60" s="669"/>
      <c r="CX60" s="669"/>
      <c r="CY60" s="669"/>
      <c r="CZ60" s="669"/>
      <c r="DA60" s="669"/>
      <c r="DB60" s="669"/>
      <c r="DC60" s="669"/>
      <c r="DD60" s="669"/>
      <c r="DE60" s="669"/>
      <c r="DF60" s="669"/>
      <c r="DG60" s="669"/>
      <c r="DH60" s="669"/>
      <c r="DI60" s="669"/>
      <c r="DJ60" s="669"/>
      <c r="DK60" s="669"/>
      <c r="DL60" s="669"/>
      <c r="DM60" s="669"/>
      <c r="DN60" s="669"/>
      <c r="DO60" s="669"/>
      <c r="DP60" s="669"/>
      <c r="DQ60" s="669"/>
      <c r="DR60" s="669"/>
      <c r="DS60" s="669"/>
      <c r="DT60" s="669"/>
      <c r="DU60" s="669"/>
      <c r="DV60" s="669"/>
      <c r="DW60" s="669"/>
      <c r="DX60" s="669"/>
      <c r="DY60" s="669"/>
      <c r="DZ60" s="669"/>
      <c r="EA60" s="669"/>
      <c r="EB60" s="669"/>
      <c r="EC60" s="669"/>
      <c r="ED60" s="669"/>
      <c r="EE60" s="669"/>
      <c r="EF60" s="669"/>
      <c r="EG60" s="669"/>
      <c r="EH60" s="669"/>
      <c r="EI60" s="669"/>
      <c r="EJ60" s="669"/>
      <c r="EK60" s="669"/>
      <c r="EL60" s="669"/>
      <c r="EM60" s="669"/>
      <c r="EN60" s="669"/>
      <c r="EO60" s="669"/>
      <c r="EP60" s="669"/>
      <c r="EQ60" s="669"/>
      <c r="ER60" s="669"/>
      <c r="ES60" s="669"/>
      <c r="ET60" s="669"/>
      <c r="EU60" s="669"/>
      <c r="EV60" s="669"/>
      <c r="EW60" s="669"/>
      <c r="EX60" s="669"/>
      <c r="EY60" s="669"/>
      <c r="EZ60" s="669"/>
      <c r="FA60" s="669"/>
      <c r="FB60" s="669"/>
      <c r="FC60" s="669"/>
      <c r="FD60" s="669"/>
      <c r="FE60" s="669"/>
      <c r="FF60" s="669"/>
      <c r="FG60" s="669"/>
      <c r="FH60" s="669"/>
      <c r="FI60" s="669"/>
      <c r="FJ60" s="669"/>
      <c r="FK60" s="669"/>
      <c r="FL60" s="669"/>
      <c r="FM60" s="669"/>
      <c r="FN60" s="669"/>
      <c r="FO60" s="669"/>
      <c r="FP60" s="669"/>
      <c r="FQ60" s="669"/>
      <c r="FR60" s="669"/>
      <c r="FS60" s="669"/>
      <c r="FT60" s="669"/>
      <c r="FU60" s="669"/>
      <c r="FV60" s="669"/>
      <c r="FW60" s="669"/>
      <c r="FX60" s="669"/>
      <c r="FY60" s="669"/>
      <c r="FZ60" s="669"/>
      <c r="GA60" s="707"/>
      <c r="GB60" s="698"/>
      <c r="GC60" s="671"/>
    </row>
    <row r="61" spans="1:185" ht="10.5" customHeight="1">
      <c r="A61" s="695"/>
      <c r="B61" s="343"/>
      <c r="C61" s="713" t="s">
        <v>1956</v>
      </c>
      <c r="D61" s="714"/>
      <c r="E61" s="714"/>
      <c r="F61" s="714"/>
      <c r="G61" s="714"/>
      <c r="H61" s="714"/>
      <c r="I61" s="714"/>
      <c r="J61" s="714"/>
      <c r="K61" s="714"/>
      <c r="L61" s="714"/>
      <c r="M61" s="714"/>
      <c r="N61" s="714"/>
      <c r="O61" s="714"/>
      <c r="P61" s="714"/>
      <c r="Q61" s="715"/>
      <c r="R61" s="333"/>
      <c r="S61" s="687"/>
      <c r="T61" s="687"/>
      <c r="U61" s="687"/>
      <c r="V61" s="687"/>
      <c r="W61" s="687"/>
      <c r="X61" s="687"/>
      <c r="Y61" s="687"/>
      <c r="Z61" s="687"/>
      <c r="AA61" s="687"/>
      <c r="AB61" s="687"/>
      <c r="AC61" s="687"/>
      <c r="AD61" s="687"/>
      <c r="AE61" s="687"/>
      <c r="AF61" s="687"/>
      <c r="AG61" s="687"/>
      <c r="AH61" s="687"/>
      <c r="AI61" s="687"/>
      <c r="AJ61" s="687"/>
      <c r="AK61" s="687"/>
      <c r="AL61" s="687"/>
      <c r="AM61" s="687"/>
      <c r="AN61" s="687"/>
      <c r="AO61" s="687"/>
      <c r="AP61" s="687"/>
      <c r="AQ61" s="687"/>
      <c r="AR61" s="687"/>
      <c r="AS61" s="687"/>
      <c r="AT61" s="687"/>
      <c r="AU61" s="687"/>
      <c r="AV61" s="687"/>
      <c r="AW61" s="687"/>
      <c r="AX61" s="687"/>
      <c r="AY61" s="687"/>
      <c r="AZ61" s="687"/>
      <c r="BA61" s="687"/>
      <c r="BB61" s="687"/>
      <c r="BC61" s="687"/>
      <c r="BD61" s="687"/>
      <c r="BE61" s="687"/>
      <c r="BF61" s="687"/>
      <c r="BG61" s="687"/>
      <c r="BH61" s="687"/>
      <c r="BI61" s="687"/>
      <c r="BJ61" s="687"/>
      <c r="BK61" s="687"/>
      <c r="BL61" s="687"/>
      <c r="BM61" s="687"/>
      <c r="BN61" s="687"/>
      <c r="BO61" s="687"/>
      <c r="BP61" s="687"/>
      <c r="BQ61" s="687"/>
      <c r="BR61" s="687"/>
      <c r="BS61" s="687"/>
      <c r="BT61" s="687"/>
      <c r="BU61" s="687"/>
      <c r="BV61" s="687"/>
      <c r="BW61" s="687"/>
      <c r="BX61" s="687"/>
      <c r="BY61" s="687"/>
      <c r="BZ61" s="687"/>
      <c r="CA61" s="687"/>
      <c r="CB61" s="687"/>
      <c r="CC61" s="687"/>
      <c r="CD61" s="687"/>
      <c r="CE61" s="687"/>
      <c r="CF61" s="687"/>
      <c r="CG61" s="687"/>
      <c r="CH61" s="687"/>
      <c r="CI61" s="687"/>
      <c r="CJ61" s="687"/>
      <c r="CK61" s="687"/>
      <c r="CL61" s="687"/>
      <c r="CM61" s="687"/>
      <c r="CN61" s="687"/>
      <c r="CO61" s="687"/>
      <c r="CP61" s="687"/>
      <c r="CQ61" s="687"/>
      <c r="CR61" s="687"/>
      <c r="CS61" s="687"/>
      <c r="CT61" s="687"/>
      <c r="CU61" s="687"/>
      <c r="CV61" s="687"/>
      <c r="CW61" s="687"/>
      <c r="CX61" s="687"/>
      <c r="CY61" s="687"/>
      <c r="CZ61" s="687"/>
      <c r="DA61" s="687"/>
      <c r="DB61" s="687"/>
      <c r="DC61" s="687"/>
      <c r="DD61" s="687"/>
      <c r="DE61" s="687"/>
      <c r="DF61" s="687"/>
      <c r="DG61" s="687"/>
      <c r="DH61" s="687"/>
      <c r="DI61" s="687"/>
      <c r="DJ61" s="687"/>
      <c r="DK61" s="687"/>
      <c r="DL61" s="687"/>
      <c r="DM61" s="687"/>
      <c r="DN61" s="687"/>
      <c r="DO61" s="687"/>
      <c r="DP61" s="687"/>
      <c r="DQ61" s="687"/>
      <c r="DR61" s="687"/>
      <c r="DS61" s="687"/>
      <c r="DT61" s="687"/>
      <c r="DU61" s="687"/>
      <c r="DV61" s="687"/>
      <c r="DW61" s="687"/>
      <c r="DX61" s="687"/>
      <c r="DY61" s="682"/>
      <c r="DZ61" s="682"/>
      <c r="EA61" s="682"/>
      <c r="EB61" s="682"/>
      <c r="EC61" s="682"/>
      <c r="ED61" s="682"/>
      <c r="EE61" s="682"/>
      <c r="EF61" s="682"/>
      <c r="EG61" s="682"/>
      <c r="EH61" s="682"/>
      <c r="EI61" s="682"/>
      <c r="EJ61" s="682"/>
      <c r="EK61" s="682"/>
      <c r="EL61" s="682"/>
      <c r="EM61" s="682"/>
      <c r="EN61" s="682"/>
      <c r="EO61" s="682"/>
      <c r="EP61" s="682"/>
      <c r="EQ61" s="682"/>
      <c r="ER61" s="682"/>
      <c r="ES61" s="682"/>
      <c r="ET61" s="682"/>
      <c r="EU61" s="682"/>
      <c r="EV61" s="682"/>
      <c r="EW61" s="682"/>
      <c r="EX61" s="682"/>
      <c r="EY61" s="682"/>
      <c r="EZ61" s="682"/>
      <c r="FA61" s="682"/>
      <c r="FB61" s="682"/>
      <c r="FC61" s="682"/>
      <c r="FD61" s="682"/>
      <c r="FE61" s="682"/>
      <c r="FF61" s="682"/>
      <c r="FG61" s="682"/>
      <c r="FH61" s="687"/>
      <c r="FI61" s="687"/>
      <c r="FJ61" s="687"/>
      <c r="FK61" s="687"/>
      <c r="FL61" s="687"/>
      <c r="FM61" s="687"/>
      <c r="FN61" s="687"/>
      <c r="FO61" s="687"/>
      <c r="FP61" s="687"/>
      <c r="FQ61" s="687"/>
      <c r="FR61" s="687"/>
      <c r="FS61" s="687"/>
      <c r="FT61" s="687"/>
      <c r="FU61" s="687"/>
      <c r="FV61" s="687"/>
      <c r="FW61" s="687"/>
      <c r="FX61" s="687"/>
      <c r="FY61" s="687"/>
      <c r="FZ61" s="687"/>
      <c r="GA61" s="708"/>
      <c r="GB61" s="699"/>
    </row>
    <row r="62" spans="1:185" ht="10.5" customHeight="1">
      <c r="A62" s="695"/>
      <c r="B62" s="343"/>
      <c r="C62" s="716"/>
      <c r="D62" s="717"/>
      <c r="E62" s="717"/>
      <c r="F62" s="717"/>
      <c r="G62" s="717"/>
      <c r="H62" s="717"/>
      <c r="I62" s="717"/>
      <c r="J62" s="717"/>
      <c r="K62" s="717"/>
      <c r="L62" s="717"/>
      <c r="M62" s="717"/>
      <c r="N62" s="717"/>
      <c r="O62" s="717"/>
      <c r="P62" s="717"/>
      <c r="Q62" s="718"/>
      <c r="R62" s="333"/>
      <c r="S62" s="687"/>
      <c r="T62" s="687"/>
      <c r="U62" s="687"/>
      <c r="V62" s="687"/>
      <c r="W62" s="687"/>
      <c r="X62" s="687"/>
      <c r="Y62" s="687"/>
      <c r="Z62" s="687"/>
      <c r="AA62" s="687"/>
      <c r="AB62" s="687"/>
      <c r="AC62" s="687"/>
      <c r="AD62" s="687"/>
      <c r="AE62" s="687"/>
      <c r="AF62" s="687"/>
      <c r="AG62" s="687"/>
      <c r="AH62" s="687"/>
      <c r="AI62" s="687"/>
      <c r="AJ62" s="687"/>
      <c r="AK62" s="687"/>
      <c r="AL62" s="687"/>
      <c r="AM62" s="687"/>
      <c r="AN62" s="687"/>
      <c r="AO62" s="687"/>
      <c r="AP62" s="687"/>
      <c r="AQ62" s="687"/>
      <c r="AR62" s="687"/>
      <c r="AS62" s="687"/>
      <c r="AT62" s="687"/>
      <c r="AU62" s="687"/>
      <c r="AV62" s="687"/>
      <c r="AW62" s="687"/>
      <c r="AX62" s="687"/>
      <c r="AY62" s="687"/>
      <c r="AZ62" s="687"/>
      <c r="BA62" s="687"/>
      <c r="BB62" s="687"/>
      <c r="BC62" s="687"/>
      <c r="BD62" s="687"/>
      <c r="BE62" s="687"/>
      <c r="BF62" s="687"/>
      <c r="BG62" s="687"/>
      <c r="BH62" s="687"/>
      <c r="BI62" s="687"/>
      <c r="BJ62" s="687"/>
      <c r="BK62" s="687"/>
      <c r="BL62" s="687"/>
      <c r="BM62" s="687"/>
      <c r="BN62" s="687"/>
      <c r="BO62" s="687"/>
      <c r="BP62" s="687"/>
      <c r="BQ62" s="687"/>
      <c r="BR62" s="687"/>
      <c r="BS62" s="687"/>
      <c r="BT62" s="687"/>
      <c r="BU62" s="687"/>
      <c r="BV62" s="687"/>
      <c r="BW62" s="687"/>
      <c r="BX62" s="687"/>
      <c r="BY62" s="687"/>
      <c r="BZ62" s="687"/>
      <c r="CA62" s="687"/>
      <c r="CB62" s="687"/>
      <c r="CC62" s="687"/>
      <c r="CD62" s="687"/>
      <c r="CE62" s="687"/>
      <c r="CF62" s="687"/>
      <c r="CG62" s="687"/>
      <c r="CH62" s="687"/>
      <c r="CI62" s="687"/>
      <c r="CJ62" s="687"/>
      <c r="CK62" s="687"/>
      <c r="CL62" s="687"/>
      <c r="CM62" s="687"/>
      <c r="CN62" s="687"/>
      <c r="CO62" s="687"/>
      <c r="CP62" s="687"/>
      <c r="CQ62" s="687"/>
      <c r="CR62" s="687"/>
      <c r="CS62" s="687"/>
      <c r="CT62" s="687"/>
      <c r="CU62" s="687"/>
      <c r="CV62" s="687"/>
      <c r="CW62" s="687"/>
      <c r="CX62" s="687"/>
      <c r="CY62" s="687"/>
      <c r="CZ62" s="687"/>
      <c r="DA62" s="687"/>
      <c r="DB62" s="687"/>
      <c r="DC62" s="687"/>
      <c r="DD62" s="687"/>
      <c r="DE62" s="687"/>
      <c r="DF62" s="687"/>
      <c r="DG62" s="687"/>
      <c r="DH62" s="687"/>
      <c r="DI62" s="687"/>
      <c r="DJ62" s="687"/>
      <c r="DK62" s="687"/>
      <c r="DL62" s="687"/>
      <c r="DM62" s="687"/>
      <c r="DN62" s="687"/>
      <c r="DO62" s="687"/>
      <c r="DP62" s="687"/>
      <c r="DQ62" s="687"/>
      <c r="DR62" s="687"/>
      <c r="DS62" s="687"/>
      <c r="DT62" s="687"/>
      <c r="DU62" s="687"/>
      <c r="DV62" s="687"/>
      <c r="DW62" s="687"/>
      <c r="DX62" s="687"/>
      <c r="DY62" s="687"/>
      <c r="DZ62" s="687"/>
      <c r="EA62" s="687"/>
      <c r="EB62" s="687"/>
      <c r="EC62" s="687"/>
      <c r="ED62" s="687"/>
      <c r="EE62" s="687"/>
      <c r="EF62" s="687"/>
      <c r="EG62" s="687"/>
      <c r="EH62" s="687"/>
      <c r="EI62" s="687"/>
      <c r="EJ62" s="687"/>
      <c r="EK62" s="687"/>
      <c r="EL62" s="687"/>
      <c r="EM62" s="687"/>
      <c r="EN62" s="687"/>
      <c r="EO62" s="687"/>
      <c r="EP62" s="687"/>
      <c r="EQ62" s="687"/>
      <c r="ER62" s="687"/>
      <c r="ES62" s="687"/>
      <c r="ET62" s="687"/>
      <c r="EU62" s="687"/>
      <c r="EV62" s="687"/>
      <c r="EW62" s="687"/>
      <c r="EX62" s="687"/>
      <c r="EY62" s="687"/>
      <c r="EZ62" s="687"/>
      <c r="FA62" s="687"/>
      <c r="FB62" s="687"/>
      <c r="FC62" s="687"/>
      <c r="FD62" s="687"/>
      <c r="FE62" s="687"/>
      <c r="FF62" s="687"/>
      <c r="FG62" s="687"/>
      <c r="FH62" s="687"/>
      <c r="FI62" s="687"/>
      <c r="FJ62" s="687"/>
      <c r="FK62" s="687"/>
      <c r="FL62" s="687"/>
      <c r="FM62" s="687"/>
      <c r="FN62" s="687"/>
      <c r="FO62" s="687"/>
      <c r="FP62" s="687"/>
      <c r="FQ62" s="687"/>
      <c r="FR62" s="687"/>
      <c r="FS62" s="687"/>
      <c r="FT62" s="687"/>
      <c r="FU62" s="687"/>
      <c r="FV62" s="687"/>
      <c r="FW62" s="687"/>
      <c r="FX62" s="687"/>
      <c r="FY62" s="687"/>
      <c r="FZ62" s="687"/>
      <c r="GA62" s="709"/>
      <c r="GB62" s="699"/>
    </row>
    <row r="63" spans="1:185" ht="10.5" customHeight="1">
      <c r="A63" s="695"/>
      <c r="B63" s="343"/>
      <c r="C63" s="716"/>
      <c r="D63" s="717"/>
      <c r="E63" s="717"/>
      <c r="F63" s="717"/>
      <c r="G63" s="717"/>
      <c r="H63" s="717"/>
      <c r="I63" s="717"/>
      <c r="J63" s="717"/>
      <c r="K63" s="717"/>
      <c r="L63" s="717"/>
      <c r="M63" s="717"/>
      <c r="N63" s="717"/>
      <c r="O63" s="717"/>
      <c r="P63" s="717"/>
      <c r="Q63" s="718"/>
      <c r="R63" s="333"/>
      <c r="S63" s="687"/>
      <c r="T63" s="687"/>
      <c r="U63" s="687"/>
      <c r="V63" s="687"/>
      <c r="W63" s="687"/>
      <c r="X63" s="687"/>
      <c r="Y63" s="687"/>
      <c r="Z63" s="687"/>
      <c r="AA63" s="687"/>
      <c r="AB63" s="687"/>
      <c r="AC63" s="687"/>
      <c r="AD63" s="687"/>
      <c r="AE63" s="687"/>
      <c r="AF63" s="687"/>
      <c r="AG63" s="687"/>
      <c r="AH63" s="687"/>
      <c r="AI63" s="687"/>
      <c r="AJ63" s="687"/>
      <c r="AK63" s="687"/>
      <c r="AL63" s="687"/>
      <c r="AM63" s="687"/>
      <c r="AN63" s="687"/>
      <c r="AO63" s="687"/>
      <c r="AP63" s="687"/>
      <c r="AQ63" s="687"/>
      <c r="AR63" s="687"/>
      <c r="AS63" s="687"/>
      <c r="AT63" s="687"/>
      <c r="AU63" s="687"/>
      <c r="AV63" s="687"/>
      <c r="AW63" s="687"/>
      <c r="AX63" s="687"/>
      <c r="AY63" s="687"/>
      <c r="AZ63" s="687"/>
      <c r="BA63" s="687"/>
      <c r="BB63" s="687"/>
      <c r="BC63" s="687"/>
      <c r="BD63" s="687"/>
      <c r="BE63" s="687"/>
      <c r="BF63" s="687"/>
      <c r="BG63" s="687"/>
      <c r="BH63" s="687"/>
      <c r="BI63" s="687"/>
      <c r="BJ63" s="687"/>
      <c r="BK63" s="687"/>
      <c r="BL63" s="687"/>
      <c r="BM63" s="687"/>
      <c r="BN63" s="687"/>
      <c r="BO63" s="687"/>
      <c r="BP63" s="687"/>
      <c r="BQ63" s="687"/>
      <c r="BR63" s="687"/>
      <c r="BS63" s="687"/>
      <c r="BT63" s="687"/>
      <c r="BU63" s="687"/>
      <c r="BV63" s="687"/>
      <c r="BW63" s="687"/>
      <c r="BX63" s="687"/>
      <c r="BY63" s="687"/>
      <c r="BZ63" s="687"/>
      <c r="CA63" s="687"/>
      <c r="CB63" s="687"/>
      <c r="CC63" s="687"/>
      <c r="CD63" s="687"/>
      <c r="CE63" s="687"/>
      <c r="CF63" s="687"/>
      <c r="CG63" s="687"/>
      <c r="CH63" s="687"/>
      <c r="CI63" s="687"/>
      <c r="CJ63" s="687"/>
      <c r="CK63" s="687"/>
      <c r="CL63" s="687"/>
      <c r="CM63" s="687"/>
      <c r="CN63" s="687"/>
      <c r="CO63" s="687"/>
      <c r="CP63" s="687"/>
      <c r="CQ63" s="687"/>
      <c r="CR63" s="687"/>
      <c r="CS63" s="687"/>
      <c r="CT63" s="687"/>
      <c r="CU63" s="687"/>
      <c r="CV63" s="687"/>
      <c r="CW63" s="687"/>
      <c r="CX63" s="687"/>
      <c r="CY63" s="687"/>
      <c r="CZ63" s="687"/>
      <c r="DA63" s="687"/>
      <c r="DB63" s="687"/>
      <c r="DC63" s="687"/>
      <c r="DD63" s="687"/>
      <c r="DE63" s="687"/>
      <c r="DF63" s="687"/>
      <c r="DG63" s="687"/>
      <c r="DH63" s="687"/>
      <c r="DI63" s="687"/>
      <c r="DJ63" s="687"/>
      <c r="DK63" s="687"/>
      <c r="DL63" s="687"/>
      <c r="DM63" s="687"/>
      <c r="DN63" s="687"/>
      <c r="DO63" s="687"/>
      <c r="DP63" s="687"/>
      <c r="DQ63" s="687"/>
      <c r="DR63" s="687"/>
      <c r="DS63" s="687"/>
      <c r="DT63" s="687"/>
      <c r="DU63" s="687"/>
      <c r="DV63" s="687"/>
      <c r="DW63" s="687"/>
      <c r="DX63" s="687"/>
      <c r="DY63" s="687"/>
      <c r="DZ63" s="687"/>
      <c r="EA63" s="687"/>
      <c r="EB63" s="687"/>
      <c r="EC63" s="687"/>
      <c r="ED63" s="687"/>
      <c r="EE63" s="687"/>
      <c r="EF63" s="687"/>
      <c r="EG63" s="687"/>
      <c r="EH63" s="687"/>
      <c r="EI63" s="687"/>
      <c r="EJ63" s="687"/>
      <c r="EK63" s="687"/>
      <c r="EL63" s="687"/>
      <c r="EM63" s="687"/>
      <c r="EN63" s="687"/>
      <c r="EO63" s="687"/>
      <c r="EP63" s="687"/>
      <c r="EQ63" s="687"/>
      <c r="ER63" s="687"/>
      <c r="ES63" s="687"/>
      <c r="ET63" s="687"/>
      <c r="EU63" s="687"/>
      <c r="EV63" s="687"/>
      <c r="EW63" s="687"/>
      <c r="EX63" s="687"/>
      <c r="EY63" s="687"/>
      <c r="EZ63" s="687"/>
      <c r="FA63" s="687"/>
      <c r="FB63" s="687"/>
      <c r="FC63" s="687"/>
      <c r="FD63" s="687"/>
      <c r="FE63" s="687"/>
      <c r="FF63" s="687"/>
      <c r="FG63" s="687"/>
      <c r="FH63" s="687"/>
      <c r="FI63" s="687"/>
      <c r="FJ63" s="687"/>
      <c r="FK63" s="687"/>
      <c r="FL63" s="687"/>
      <c r="FM63" s="687"/>
      <c r="FN63" s="687"/>
      <c r="FO63" s="687"/>
      <c r="FP63" s="687"/>
      <c r="FQ63" s="687"/>
      <c r="FR63" s="687"/>
      <c r="FS63" s="687"/>
      <c r="FT63" s="687"/>
      <c r="FU63" s="687"/>
      <c r="FV63" s="687"/>
      <c r="FW63" s="687"/>
      <c r="FX63" s="687"/>
      <c r="FY63" s="687"/>
      <c r="FZ63" s="687"/>
      <c r="GA63" s="709"/>
      <c r="GB63" s="699"/>
    </row>
    <row r="64" spans="1:185" ht="10.5" customHeight="1">
      <c r="A64" s="695"/>
      <c r="B64" s="343"/>
      <c r="C64" s="716"/>
      <c r="D64" s="717"/>
      <c r="E64" s="717"/>
      <c r="F64" s="717"/>
      <c r="G64" s="717"/>
      <c r="H64" s="717"/>
      <c r="I64" s="717"/>
      <c r="J64" s="717"/>
      <c r="K64" s="717"/>
      <c r="L64" s="717"/>
      <c r="M64" s="717"/>
      <c r="N64" s="717"/>
      <c r="O64" s="717"/>
      <c r="P64" s="717"/>
      <c r="Q64" s="718"/>
      <c r="R64" s="333"/>
      <c r="S64" s="687"/>
      <c r="T64" s="687"/>
      <c r="U64" s="687"/>
      <c r="V64" s="687"/>
      <c r="W64" s="687"/>
      <c r="X64" s="687"/>
      <c r="Y64" s="687"/>
      <c r="Z64" s="687"/>
      <c r="AA64" s="687"/>
      <c r="AB64" s="687"/>
      <c r="AC64" s="687"/>
      <c r="AD64" s="687"/>
      <c r="AE64" s="687"/>
      <c r="AF64" s="687"/>
      <c r="AG64" s="687"/>
      <c r="AH64" s="687"/>
      <c r="AI64" s="687"/>
      <c r="AJ64" s="687"/>
      <c r="AK64" s="687"/>
      <c r="AL64" s="687"/>
      <c r="AM64" s="687"/>
      <c r="AN64" s="687"/>
      <c r="AO64" s="687"/>
      <c r="AP64" s="687"/>
      <c r="AQ64" s="687"/>
      <c r="AR64" s="687"/>
      <c r="AS64" s="687"/>
      <c r="AT64" s="687"/>
      <c r="AU64" s="687"/>
      <c r="AV64" s="687"/>
      <c r="AW64" s="687"/>
      <c r="AX64" s="687"/>
      <c r="AY64" s="687"/>
      <c r="AZ64" s="687"/>
      <c r="BA64" s="687"/>
      <c r="BB64" s="687"/>
      <c r="BC64" s="687"/>
      <c r="BD64" s="687"/>
      <c r="BE64" s="687"/>
      <c r="BF64" s="687"/>
      <c r="BG64" s="687"/>
      <c r="BH64" s="687"/>
      <c r="BI64" s="687"/>
      <c r="BJ64" s="687"/>
      <c r="BK64" s="687"/>
      <c r="BL64" s="687"/>
      <c r="BM64" s="687"/>
      <c r="BN64" s="687"/>
      <c r="BO64" s="687"/>
      <c r="BP64" s="687"/>
      <c r="BQ64" s="687"/>
      <c r="BR64" s="687"/>
      <c r="BS64" s="687"/>
      <c r="BT64" s="687"/>
      <c r="BU64" s="687"/>
      <c r="BV64" s="687"/>
      <c r="BW64" s="687"/>
      <c r="BX64" s="687"/>
      <c r="BY64" s="687"/>
      <c r="BZ64" s="687"/>
      <c r="CA64" s="687"/>
      <c r="CB64" s="687"/>
      <c r="CC64" s="687"/>
      <c r="CD64" s="687"/>
      <c r="CE64" s="687"/>
      <c r="CF64" s="687"/>
      <c r="CG64" s="687"/>
      <c r="CH64" s="687"/>
      <c r="CI64" s="687"/>
      <c r="CJ64" s="687"/>
      <c r="CK64" s="687"/>
      <c r="CL64" s="687"/>
      <c r="CM64" s="687"/>
      <c r="CN64" s="687"/>
      <c r="CO64" s="687"/>
      <c r="CP64" s="687"/>
      <c r="CQ64" s="687"/>
      <c r="CR64" s="687"/>
      <c r="CS64" s="687"/>
      <c r="CT64" s="687"/>
      <c r="CU64" s="687"/>
      <c r="CV64" s="687"/>
      <c r="CW64" s="687"/>
      <c r="CX64" s="687"/>
      <c r="CY64" s="687"/>
      <c r="CZ64" s="687"/>
      <c r="DA64" s="687"/>
      <c r="DB64" s="687"/>
      <c r="DC64" s="687"/>
      <c r="DD64" s="687"/>
      <c r="DE64" s="687"/>
      <c r="DF64" s="687"/>
      <c r="DG64" s="687"/>
      <c r="DH64" s="687"/>
      <c r="DI64" s="687"/>
      <c r="DJ64" s="687"/>
      <c r="DK64" s="687"/>
      <c r="DL64" s="687"/>
      <c r="DM64" s="687"/>
      <c r="DN64" s="687"/>
      <c r="DO64" s="687"/>
      <c r="DP64" s="687"/>
      <c r="DQ64" s="687"/>
      <c r="DR64" s="687"/>
      <c r="DS64" s="687"/>
      <c r="DT64" s="687"/>
      <c r="DU64" s="687"/>
      <c r="DV64" s="687"/>
      <c r="DW64" s="687"/>
      <c r="DX64" s="687"/>
      <c r="DY64" s="687"/>
      <c r="DZ64" s="687"/>
      <c r="EA64" s="687"/>
      <c r="EB64" s="687"/>
      <c r="EC64" s="687"/>
      <c r="ED64" s="687"/>
      <c r="EE64" s="687"/>
      <c r="EF64" s="687"/>
      <c r="EG64" s="687"/>
      <c r="EH64" s="687"/>
      <c r="EI64" s="687"/>
      <c r="EJ64" s="687"/>
      <c r="EK64" s="687"/>
      <c r="EL64" s="687"/>
      <c r="EM64" s="687"/>
      <c r="EN64" s="687"/>
      <c r="EO64" s="687"/>
      <c r="EP64" s="687"/>
      <c r="EQ64" s="687"/>
      <c r="ER64" s="687"/>
      <c r="ES64" s="687"/>
      <c r="ET64" s="687"/>
      <c r="EU64" s="687"/>
      <c r="EV64" s="687"/>
      <c r="EW64" s="687"/>
      <c r="EX64" s="687"/>
      <c r="EY64" s="687"/>
      <c r="EZ64" s="687"/>
      <c r="FA64" s="687"/>
      <c r="FB64" s="687"/>
      <c r="FC64" s="687"/>
      <c r="FD64" s="687"/>
      <c r="FE64" s="687"/>
      <c r="FF64" s="687"/>
      <c r="FG64" s="687"/>
      <c r="FH64" s="687"/>
      <c r="FI64" s="687"/>
      <c r="FJ64" s="687"/>
      <c r="FK64" s="687"/>
      <c r="FL64" s="687"/>
      <c r="FM64" s="687"/>
      <c r="FN64" s="687"/>
      <c r="FO64" s="687"/>
      <c r="FP64" s="687"/>
      <c r="FQ64" s="687"/>
      <c r="FR64" s="687"/>
      <c r="FS64" s="687"/>
      <c r="FT64" s="687"/>
      <c r="FU64" s="687"/>
      <c r="FV64" s="687"/>
      <c r="FW64" s="687"/>
      <c r="FX64" s="687"/>
      <c r="FY64" s="687"/>
      <c r="FZ64" s="687"/>
      <c r="GA64" s="709"/>
      <c r="GB64" s="699"/>
    </row>
    <row r="65" spans="1:185" ht="10.5" customHeight="1">
      <c r="A65" s="695"/>
      <c r="B65" s="343"/>
      <c r="C65" s="716"/>
      <c r="D65" s="717"/>
      <c r="E65" s="717"/>
      <c r="F65" s="717"/>
      <c r="G65" s="717"/>
      <c r="H65" s="717"/>
      <c r="I65" s="717"/>
      <c r="J65" s="717"/>
      <c r="K65" s="717"/>
      <c r="L65" s="717"/>
      <c r="M65" s="717"/>
      <c r="N65" s="717"/>
      <c r="O65" s="717"/>
      <c r="P65" s="717"/>
      <c r="Q65" s="718"/>
      <c r="R65" s="333"/>
      <c r="S65" s="687"/>
      <c r="T65" s="687"/>
      <c r="U65" s="687"/>
      <c r="V65" s="687"/>
      <c r="W65" s="687"/>
      <c r="X65" s="687"/>
      <c r="Y65" s="687"/>
      <c r="Z65" s="687"/>
      <c r="AA65" s="687"/>
      <c r="AB65" s="687"/>
      <c r="AC65" s="687"/>
      <c r="AD65" s="687"/>
      <c r="AE65" s="687"/>
      <c r="AF65" s="687"/>
      <c r="AG65" s="687"/>
      <c r="AH65" s="687"/>
      <c r="AI65" s="687"/>
      <c r="AJ65" s="687"/>
      <c r="AK65" s="687"/>
      <c r="AL65" s="687"/>
      <c r="AM65" s="687"/>
      <c r="AN65" s="687"/>
      <c r="AO65" s="687"/>
      <c r="AP65" s="687"/>
      <c r="AQ65" s="687"/>
      <c r="AR65" s="687"/>
      <c r="AS65" s="687"/>
      <c r="AT65" s="687"/>
      <c r="AU65" s="687"/>
      <c r="AV65" s="687"/>
      <c r="AW65" s="687"/>
      <c r="AX65" s="687"/>
      <c r="AY65" s="687"/>
      <c r="AZ65" s="687"/>
      <c r="BA65" s="687"/>
      <c r="BB65" s="687"/>
      <c r="BC65" s="687"/>
      <c r="BD65" s="687"/>
      <c r="BE65" s="687"/>
      <c r="BF65" s="687"/>
      <c r="BG65" s="687"/>
      <c r="BH65" s="687"/>
      <c r="BI65" s="687"/>
      <c r="BJ65" s="687"/>
      <c r="BK65" s="687"/>
      <c r="BL65" s="687"/>
      <c r="BM65" s="687"/>
      <c r="BN65" s="687"/>
      <c r="BO65" s="687"/>
      <c r="BP65" s="687"/>
      <c r="BQ65" s="687"/>
      <c r="BR65" s="687"/>
      <c r="BS65" s="687"/>
      <c r="BT65" s="687"/>
      <c r="BU65" s="687"/>
      <c r="BV65" s="687"/>
      <c r="BW65" s="687"/>
      <c r="BX65" s="687"/>
      <c r="BY65" s="687"/>
      <c r="BZ65" s="687"/>
      <c r="CA65" s="687"/>
      <c r="CB65" s="687"/>
      <c r="CC65" s="687"/>
      <c r="CD65" s="687"/>
      <c r="CE65" s="687"/>
      <c r="CF65" s="687"/>
      <c r="CG65" s="687"/>
      <c r="CH65" s="687"/>
      <c r="CI65" s="687"/>
      <c r="CJ65" s="687"/>
      <c r="CK65" s="687"/>
      <c r="CL65" s="687"/>
      <c r="CM65" s="687"/>
      <c r="CN65" s="687"/>
      <c r="CO65" s="687"/>
      <c r="CP65" s="687"/>
      <c r="CQ65" s="687"/>
      <c r="CR65" s="687"/>
      <c r="CS65" s="687"/>
      <c r="CT65" s="687"/>
      <c r="CU65" s="687"/>
      <c r="CV65" s="687"/>
      <c r="CW65" s="687"/>
      <c r="CX65" s="687"/>
      <c r="CY65" s="687"/>
      <c r="CZ65" s="687"/>
      <c r="DA65" s="687"/>
      <c r="DB65" s="687"/>
      <c r="DC65" s="687"/>
      <c r="DD65" s="687"/>
      <c r="DE65" s="687"/>
      <c r="DF65" s="687"/>
      <c r="DG65" s="687"/>
      <c r="DH65" s="687"/>
      <c r="DI65" s="687"/>
      <c r="DJ65" s="687"/>
      <c r="DK65" s="687"/>
      <c r="DL65" s="687"/>
      <c r="DM65" s="687"/>
      <c r="DN65" s="687"/>
      <c r="DO65" s="687"/>
      <c r="DP65" s="687"/>
      <c r="DQ65" s="687"/>
      <c r="DR65" s="687"/>
      <c r="DS65" s="687"/>
      <c r="DT65" s="687"/>
      <c r="DU65" s="687"/>
      <c r="DV65" s="687"/>
      <c r="DW65" s="687"/>
      <c r="DX65" s="687"/>
      <c r="DY65" s="687"/>
      <c r="DZ65" s="687"/>
      <c r="EA65" s="687"/>
      <c r="EB65" s="687"/>
      <c r="EC65" s="687"/>
      <c r="ED65" s="687"/>
      <c r="EE65" s="687"/>
      <c r="EF65" s="687"/>
      <c r="EG65" s="687"/>
      <c r="EH65" s="687"/>
      <c r="EI65" s="687"/>
      <c r="EJ65" s="687"/>
      <c r="EK65" s="687"/>
      <c r="EL65" s="687"/>
      <c r="EM65" s="687"/>
      <c r="EN65" s="687"/>
      <c r="EO65" s="687"/>
      <c r="EP65" s="687"/>
      <c r="EQ65" s="687"/>
      <c r="ER65" s="687"/>
      <c r="ES65" s="687"/>
      <c r="ET65" s="687"/>
      <c r="EU65" s="687"/>
      <c r="EV65" s="687"/>
      <c r="EW65" s="687"/>
      <c r="EX65" s="687"/>
      <c r="EY65" s="687"/>
      <c r="EZ65" s="687"/>
      <c r="FA65" s="687"/>
      <c r="FB65" s="687"/>
      <c r="FC65" s="687"/>
      <c r="FD65" s="687"/>
      <c r="FE65" s="687"/>
      <c r="FF65" s="687"/>
      <c r="FG65" s="687"/>
      <c r="FH65" s="687"/>
      <c r="FI65" s="687"/>
      <c r="FJ65" s="687"/>
      <c r="FK65" s="687"/>
      <c r="FL65" s="687"/>
      <c r="FM65" s="687"/>
      <c r="FN65" s="687"/>
      <c r="FO65" s="687"/>
      <c r="FP65" s="687"/>
      <c r="FQ65" s="687"/>
      <c r="FR65" s="687"/>
      <c r="FS65" s="687"/>
      <c r="FT65" s="687"/>
      <c r="FU65" s="687"/>
      <c r="FV65" s="687"/>
      <c r="FW65" s="687"/>
      <c r="FX65" s="687"/>
      <c r="FY65" s="687"/>
      <c r="FZ65" s="687"/>
      <c r="GA65" s="709"/>
      <c r="GB65" s="699"/>
    </row>
    <row r="66" spans="1:185" ht="10.5" customHeight="1">
      <c r="A66" s="695"/>
      <c r="B66" s="343"/>
      <c r="C66" s="716"/>
      <c r="D66" s="717"/>
      <c r="E66" s="717"/>
      <c r="F66" s="717"/>
      <c r="G66" s="717"/>
      <c r="H66" s="717"/>
      <c r="I66" s="717"/>
      <c r="J66" s="717"/>
      <c r="K66" s="717"/>
      <c r="L66" s="717"/>
      <c r="M66" s="717"/>
      <c r="N66" s="717"/>
      <c r="O66" s="717"/>
      <c r="P66" s="717"/>
      <c r="Q66" s="718"/>
      <c r="R66" s="333"/>
      <c r="S66" s="687"/>
      <c r="T66" s="687"/>
      <c r="U66" s="687"/>
      <c r="V66" s="687"/>
      <c r="W66" s="687"/>
      <c r="X66" s="687"/>
      <c r="Y66" s="687"/>
      <c r="Z66" s="687"/>
      <c r="AA66" s="687"/>
      <c r="AB66" s="687"/>
      <c r="AC66" s="687"/>
      <c r="AD66" s="687"/>
      <c r="AE66" s="687"/>
      <c r="AF66" s="687"/>
      <c r="AG66" s="687"/>
      <c r="AH66" s="687"/>
      <c r="AI66" s="687"/>
      <c r="AJ66" s="687"/>
      <c r="AK66" s="687"/>
      <c r="AL66" s="687"/>
      <c r="AM66" s="687"/>
      <c r="AN66" s="687"/>
      <c r="AO66" s="687"/>
      <c r="AP66" s="687"/>
      <c r="AQ66" s="687"/>
      <c r="AR66" s="687"/>
      <c r="AS66" s="687"/>
      <c r="AT66" s="687"/>
      <c r="AU66" s="687"/>
      <c r="AV66" s="687"/>
      <c r="AW66" s="687"/>
      <c r="AX66" s="687"/>
      <c r="AY66" s="687"/>
      <c r="AZ66" s="687"/>
      <c r="BA66" s="687"/>
      <c r="BB66" s="687"/>
      <c r="BC66" s="687"/>
      <c r="BD66" s="687"/>
      <c r="BE66" s="687"/>
      <c r="BF66" s="687"/>
      <c r="BG66" s="687"/>
      <c r="BH66" s="687"/>
      <c r="BI66" s="687"/>
      <c r="BJ66" s="687"/>
      <c r="BK66" s="687"/>
      <c r="BL66" s="687"/>
      <c r="BM66" s="687"/>
      <c r="BN66" s="687"/>
      <c r="BO66" s="687"/>
      <c r="BP66" s="687"/>
      <c r="BQ66" s="687"/>
      <c r="BR66" s="687"/>
      <c r="BS66" s="687"/>
      <c r="BT66" s="687"/>
      <c r="BU66" s="687"/>
      <c r="BV66" s="687"/>
      <c r="BW66" s="687"/>
      <c r="BX66" s="687"/>
      <c r="BY66" s="687"/>
      <c r="BZ66" s="687"/>
      <c r="CA66" s="687"/>
      <c r="CB66" s="687"/>
      <c r="CC66" s="687"/>
      <c r="CD66" s="687"/>
      <c r="CE66" s="687"/>
      <c r="CF66" s="687"/>
      <c r="CG66" s="687"/>
      <c r="CH66" s="687"/>
      <c r="CI66" s="687"/>
      <c r="CJ66" s="687"/>
      <c r="CK66" s="687"/>
      <c r="CL66" s="687"/>
      <c r="CM66" s="687"/>
      <c r="CN66" s="687"/>
      <c r="CO66" s="687"/>
      <c r="CP66" s="687"/>
      <c r="CQ66" s="687"/>
      <c r="CR66" s="687"/>
      <c r="CS66" s="687"/>
      <c r="CT66" s="687"/>
      <c r="CU66" s="687"/>
      <c r="CV66" s="687"/>
      <c r="CW66" s="687"/>
      <c r="CX66" s="687"/>
      <c r="CY66" s="687"/>
      <c r="CZ66" s="687"/>
      <c r="DA66" s="687"/>
      <c r="DB66" s="687"/>
      <c r="DC66" s="687"/>
      <c r="DD66" s="687"/>
      <c r="DE66" s="687"/>
      <c r="DF66" s="687"/>
      <c r="DG66" s="687"/>
      <c r="DH66" s="687"/>
      <c r="DI66" s="687"/>
      <c r="DJ66" s="687"/>
      <c r="DK66" s="687"/>
      <c r="DL66" s="687"/>
      <c r="DM66" s="687"/>
      <c r="DN66" s="687"/>
      <c r="DO66" s="687"/>
      <c r="DP66" s="687"/>
      <c r="DQ66" s="687"/>
      <c r="DR66" s="687"/>
      <c r="DS66" s="687"/>
      <c r="DT66" s="687"/>
      <c r="DU66" s="687"/>
      <c r="DV66" s="687"/>
      <c r="DW66" s="687"/>
      <c r="DX66" s="687"/>
      <c r="DY66" s="687"/>
      <c r="DZ66" s="687"/>
      <c r="EA66" s="687"/>
      <c r="EB66" s="687"/>
      <c r="EC66" s="687"/>
      <c r="ED66" s="687"/>
      <c r="EE66" s="687"/>
      <c r="EF66" s="687"/>
      <c r="EG66" s="687"/>
      <c r="EH66" s="687"/>
      <c r="EI66" s="687"/>
      <c r="EJ66" s="687"/>
      <c r="EK66" s="687"/>
      <c r="EL66" s="687"/>
      <c r="EM66" s="687"/>
      <c r="EN66" s="687"/>
      <c r="EO66" s="687"/>
      <c r="EP66" s="687"/>
      <c r="EQ66" s="687"/>
      <c r="ER66" s="687"/>
      <c r="ES66" s="687"/>
      <c r="ET66" s="687"/>
      <c r="EU66" s="687"/>
      <c r="EV66" s="687"/>
      <c r="EW66" s="687"/>
      <c r="EX66" s="687"/>
      <c r="EY66" s="687"/>
      <c r="EZ66" s="687"/>
      <c r="FA66" s="687"/>
      <c r="FB66" s="687"/>
      <c r="FC66" s="687"/>
      <c r="FD66" s="687"/>
      <c r="FE66" s="687"/>
      <c r="FF66" s="687"/>
      <c r="FG66" s="687"/>
      <c r="FH66" s="687"/>
      <c r="FI66" s="687"/>
      <c r="FJ66" s="687"/>
      <c r="FK66" s="687"/>
      <c r="FL66" s="687"/>
      <c r="FM66" s="687"/>
      <c r="FN66" s="687"/>
      <c r="FO66" s="687"/>
      <c r="FP66" s="687"/>
      <c r="FQ66" s="687"/>
      <c r="FR66" s="687"/>
      <c r="FS66" s="687"/>
      <c r="FT66" s="687"/>
      <c r="FU66" s="687"/>
      <c r="FV66" s="687"/>
      <c r="FW66" s="687"/>
      <c r="FX66" s="687"/>
      <c r="FY66" s="687"/>
      <c r="FZ66" s="687"/>
      <c r="GA66" s="709"/>
      <c r="GB66" s="699"/>
    </row>
    <row r="67" spans="1:185" ht="10.5" customHeight="1">
      <c r="A67" s="695"/>
      <c r="B67" s="343"/>
      <c r="C67" s="716"/>
      <c r="D67" s="717"/>
      <c r="E67" s="717"/>
      <c r="F67" s="717"/>
      <c r="G67" s="717"/>
      <c r="H67" s="717"/>
      <c r="I67" s="717"/>
      <c r="J67" s="717"/>
      <c r="K67" s="717"/>
      <c r="L67" s="717"/>
      <c r="M67" s="717"/>
      <c r="N67" s="717"/>
      <c r="O67" s="717"/>
      <c r="P67" s="717"/>
      <c r="Q67" s="718"/>
      <c r="R67" s="333"/>
      <c r="S67" s="687"/>
      <c r="T67" s="687"/>
      <c r="U67" s="687"/>
      <c r="V67" s="687"/>
      <c r="W67" s="687"/>
      <c r="X67" s="687"/>
      <c r="Y67" s="687"/>
      <c r="Z67" s="687"/>
      <c r="AA67" s="687"/>
      <c r="AB67" s="687"/>
      <c r="AC67" s="687"/>
      <c r="AD67" s="687"/>
      <c r="AE67" s="687"/>
      <c r="AF67" s="687"/>
      <c r="AG67" s="687"/>
      <c r="AH67" s="687"/>
      <c r="AI67" s="687"/>
      <c r="AJ67" s="687"/>
      <c r="AK67" s="687"/>
      <c r="AL67" s="687"/>
      <c r="AM67" s="687"/>
      <c r="AN67" s="687"/>
      <c r="AO67" s="687"/>
      <c r="AP67" s="687"/>
      <c r="AQ67" s="687"/>
      <c r="AR67" s="687"/>
      <c r="AS67" s="687"/>
      <c r="AT67" s="687"/>
      <c r="AU67" s="687"/>
      <c r="AV67" s="687"/>
      <c r="AW67" s="687"/>
      <c r="AX67" s="687"/>
      <c r="AY67" s="687"/>
      <c r="AZ67" s="687"/>
      <c r="BA67" s="687"/>
      <c r="BB67" s="687"/>
      <c r="BC67" s="687"/>
      <c r="BD67" s="687"/>
      <c r="BE67" s="687"/>
      <c r="BF67" s="687"/>
      <c r="BG67" s="687"/>
      <c r="BH67" s="687"/>
      <c r="BI67" s="687"/>
      <c r="BJ67" s="687"/>
      <c r="BK67" s="687"/>
      <c r="BL67" s="687"/>
      <c r="BM67" s="687"/>
      <c r="BN67" s="687"/>
      <c r="BO67" s="687"/>
      <c r="BP67" s="687"/>
      <c r="BQ67" s="687"/>
      <c r="BR67" s="687"/>
      <c r="BS67" s="687"/>
      <c r="BT67" s="687"/>
      <c r="BU67" s="687"/>
      <c r="BV67" s="687"/>
      <c r="BW67" s="687"/>
      <c r="BX67" s="687"/>
      <c r="BY67" s="687"/>
      <c r="BZ67" s="687"/>
      <c r="CA67" s="687"/>
      <c r="CB67" s="687"/>
      <c r="CC67" s="687"/>
      <c r="CD67" s="687"/>
      <c r="CE67" s="687"/>
      <c r="CF67" s="687"/>
      <c r="CG67" s="687"/>
      <c r="CH67" s="687"/>
      <c r="CI67" s="687"/>
      <c r="CJ67" s="687"/>
      <c r="CK67" s="687"/>
      <c r="CL67" s="687"/>
      <c r="CM67" s="687"/>
      <c r="CN67" s="687"/>
      <c r="CO67" s="687"/>
      <c r="CP67" s="687"/>
      <c r="CQ67" s="687"/>
      <c r="CR67" s="687"/>
      <c r="CS67" s="687"/>
      <c r="CT67" s="687"/>
      <c r="CU67" s="687"/>
      <c r="CV67" s="687"/>
      <c r="CW67" s="687"/>
      <c r="CX67" s="687"/>
      <c r="CY67" s="687"/>
      <c r="CZ67" s="687"/>
      <c r="DA67" s="687"/>
      <c r="DB67" s="687"/>
      <c r="DC67" s="687"/>
      <c r="DD67" s="687"/>
      <c r="DE67" s="687"/>
      <c r="DF67" s="687"/>
      <c r="DG67" s="687"/>
      <c r="DH67" s="687"/>
      <c r="DI67" s="687"/>
      <c r="DJ67" s="687"/>
      <c r="DK67" s="687"/>
      <c r="DL67" s="687"/>
      <c r="DM67" s="687"/>
      <c r="DN67" s="687"/>
      <c r="DO67" s="687"/>
      <c r="DP67" s="687"/>
      <c r="DQ67" s="687"/>
      <c r="DR67" s="687"/>
      <c r="DS67" s="687"/>
      <c r="DT67" s="687"/>
      <c r="DU67" s="687"/>
      <c r="DV67" s="687"/>
      <c r="DW67" s="687"/>
      <c r="DX67" s="687"/>
      <c r="DY67" s="687"/>
      <c r="DZ67" s="687"/>
      <c r="EA67" s="687"/>
      <c r="EB67" s="687"/>
      <c r="EC67" s="687"/>
      <c r="ED67" s="687"/>
      <c r="EE67" s="687"/>
      <c r="EF67" s="687"/>
      <c r="EG67" s="687"/>
      <c r="EH67" s="687"/>
      <c r="EI67" s="687"/>
      <c r="EJ67" s="687"/>
      <c r="EK67" s="687"/>
      <c r="EL67" s="687"/>
      <c r="EM67" s="687"/>
      <c r="EN67" s="687"/>
      <c r="EO67" s="687"/>
      <c r="EP67" s="687"/>
      <c r="EQ67" s="687"/>
      <c r="ER67" s="687"/>
      <c r="ES67" s="687"/>
      <c r="ET67" s="687"/>
      <c r="EU67" s="687"/>
      <c r="EV67" s="687"/>
      <c r="EW67" s="687"/>
      <c r="EX67" s="687"/>
      <c r="EY67" s="687"/>
      <c r="EZ67" s="687"/>
      <c r="FA67" s="687"/>
      <c r="FB67" s="687"/>
      <c r="FC67" s="687"/>
      <c r="FD67" s="687"/>
      <c r="FE67" s="687"/>
      <c r="FF67" s="687"/>
      <c r="FG67" s="687"/>
      <c r="FH67" s="687"/>
      <c r="FI67" s="687"/>
      <c r="FJ67" s="687"/>
      <c r="FK67" s="687"/>
      <c r="FL67" s="687"/>
      <c r="FM67" s="687"/>
      <c r="FN67" s="687"/>
      <c r="FO67" s="687"/>
      <c r="FP67" s="687"/>
      <c r="FQ67" s="687"/>
      <c r="FR67" s="687"/>
      <c r="FS67" s="687"/>
      <c r="FT67" s="687"/>
      <c r="FU67" s="687"/>
      <c r="FV67" s="687"/>
      <c r="FW67" s="687"/>
      <c r="FX67" s="687"/>
      <c r="FY67" s="687"/>
      <c r="FZ67" s="687"/>
      <c r="GA67" s="709"/>
      <c r="GB67" s="699"/>
    </row>
    <row r="68" spans="1:185" ht="10.5" customHeight="1">
      <c r="A68" s="695"/>
      <c r="B68" s="343"/>
      <c r="C68" s="716"/>
      <c r="D68" s="717"/>
      <c r="E68" s="717"/>
      <c r="F68" s="717"/>
      <c r="G68" s="717"/>
      <c r="H68" s="717"/>
      <c r="I68" s="717"/>
      <c r="J68" s="717"/>
      <c r="K68" s="717"/>
      <c r="L68" s="717"/>
      <c r="M68" s="717"/>
      <c r="N68" s="717"/>
      <c r="O68" s="717"/>
      <c r="P68" s="717"/>
      <c r="Q68" s="718"/>
      <c r="R68" s="333"/>
      <c r="S68" s="687"/>
      <c r="T68" s="687"/>
      <c r="U68" s="687"/>
      <c r="V68" s="687"/>
      <c r="W68" s="687"/>
      <c r="X68" s="687"/>
      <c r="Y68" s="687"/>
      <c r="Z68" s="687"/>
      <c r="AA68" s="687"/>
      <c r="AB68" s="687"/>
      <c r="AC68" s="687"/>
      <c r="AD68" s="687"/>
      <c r="AE68" s="687"/>
      <c r="AF68" s="687"/>
      <c r="AG68" s="687"/>
      <c r="AH68" s="687"/>
      <c r="AI68" s="687"/>
      <c r="AJ68" s="687"/>
      <c r="AK68" s="687"/>
      <c r="AL68" s="687"/>
      <c r="AM68" s="687"/>
      <c r="AN68" s="687"/>
      <c r="AO68" s="687"/>
      <c r="AP68" s="687"/>
      <c r="AQ68" s="687"/>
      <c r="AR68" s="687"/>
      <c r="AS68" s="687"/>
      <c r="AT68" s="687"/>
      <c r="AU68" s="687"/>
      <c r="AV68" s="687"/>
      <c r="AW68" s="687"/>
      <c r="AX68" s="687"/>
      <c r="AY68" s="687"/>
      <c r="AZ68" s="687"/>
      <c r="BA68" s="687"/>
      <c r="BB68" s="687"/>
      <c r="BC68" s="687"/>
      <c r="BD68" s="687"/>
      <c r="BE68" s="687"/>
      <c r="BF68" s="687"/>
      <c r="BG68" s="687"/>
      <c r="BH68" s="687"/>
      <c r="BI68" s="687"/>
      <c r="BJ68" s="687"/>
      <c r="BK68" s="687"/>
      <c r="BL68" s="687"/>
      <c r="BM68" s="687"/>
      <c r="BN68" s="687"/>
      <c r="BO68" s="687"/>
      <c r="BP68" s="687"/>
      <c r="BQ68" s="687"/>
      <c r="BR68" s="687"/>
      <c r="BS68" s="687"/>
      <c r="BT68" s="687"/>
      <c r="BU68" s="687"/>
      <c r="BV68" s="687"/>
      <c r="BW68" s="687"/>
      <c r="BX68" s="687"/>
      <c r="BY68" s="687"/>
      <c r="BZ68" s="687"/>
      <c r="CA68" s="687"/>
      <c r="CB68" s="687"/>
      <c r="CC68" s="687"/>
      <c r="CD68" s="687"/>
      <c r="CE68" s="687"/>
      <c r="CF68" s="687"/>
      <c r="CG68" s="687"/>
      <c r="CH68" s="687"/>
      <c r="CI68" s="687"/>
      <c r="CJ68" s="687"/>
      <c r="CK68" s="687"/>
      <c r="CL68" s="687"/>
      <c r="CM68" s="687"/>
      <c r="CN68" s="687"/>
      <c r="CO68" s="687"/>
      <c r="CP68" s="687"/>
      <c r="CQ68" s="687"/>
      <c r="CR68" s="687"/>
      <c r="CS68" s="687"/>
      <c r="CT68" s="687"/>
      <c r="CU68" s="687"/>
      <c r="CV68" s="687"/>
      <c r="CW68" s="687"/>
      <c r="CX68" s="687"/>
      <c r="CY68" s="687"/>
      <c r="CZ68" s="687"/>
      <c r="DA68" s="687"/>
      <c r="DB68" s="687"/>
      <c r="DC68" s="687"/>
      <c r="DD68" s="687"/>
      <c r="DE68" s="687"/>
      <c r="DF68" s="687"/>
      <c r="DG68" s="687"/>
      <c r="DH68" s="687"/>
      <c r="DI68" s="687"/>
      <c r="DJ68" s="687"/>
      <c r="DK68" s="687"/>
      <c r="DL68" s="687"/>
      <c r="DM68" s="687"/>
      <c r="DN68" s="687"/>
      <c r="DO68" s="687"/>
      <c r="DP68" s="687"/>
      <c r="DQ68" s="687"/>
      <c r="DR68" s="687"/>
      <c r="DS68" s="687"/>
      <c r="DT68" s="687"/>
      <c r="DU68" s="687"/>
      <c r="DV68" s="687"/>
      <c r="DW68" s="687"/>
      <c r="DX68" s="687"/>
      <c r="DY68" s="687"/>
      <c r="DZ68" s="687"/>
      <c r="EA68" s="687"/>
      <c r="EB68" s="687"/>
      <c r="EC68" s="687"/>
      <c r="ED68" s="687"/>
      <c r="EE68" s="687"/>
      <c r="EF68" s="687"/>
      <c r="EG68" s="687"/>
      <c r="EH68" s="687"/>
      <c r="EI68" s="687"/>
      <c r="EJ68" s="687"/>
      <c r="EK68" s="687"/>
      <c r="EL68" s="687"/>
      <c r="EM68" s="687"/>
      <c r="EN68" s="687"/>
      <c r="EO68" s="687"/>
      <c r="EP68" s="687"/>
      <c r="EQ68" s="687"/>
      <c r="ER68" s="687"/>
      <c r="ES68" s="687"/>
      <c r="ET68" s="687"/>
      <c r="EU68" s="687"/>
      <c r="EV68" s="687"/>
      <c r="EW68" s="687"/>
      <c r="EX68" s="687"/>
      <c r="EY68" s="687"/>
      <c r="EZ68" s="687"/>
      <c r="FA68" s="687"/>
      <c r="FB68" s="687"/>
      <c r="FC68" s="687"/>
      <c r="FD68" s="687"/>
      <c r="FE68" s="687"/>
      <c r="FF68" s="687"/>
      <c r="FG68" s="687"/>
      <c r="FH68" s="687"/>
      <c r="FI68" s="687"/>
      <c r="FJ68" s="687"/>
      <c r="FK68" s="687"/>
      <c r="FL68" s="687"/>
      <c r="FM68" s="687"/>
      <c r="FN68" s="687"/>
      <c r="FO68" s="687"/>
      <c r="FP68" s="687"/>
      <c r="FQ68" s="687"/>
      <c r="FR68" s="687"/>
      <c r="FS68" s="687"/>
      <c r="FT68" s="687"/>
      <c r="FU68" s="687"/>
      <c r="FV68" s="687"/>
      <c r="FW68" s="687"/>
      <c r="FX68" s="687"/>
      <c r="FY68" s="687"/>
      <c r="FZ68" s="687"/>
      <c r="GA68" s="709"/>
      <c r="GB68" s="699"/>
    </row>
    <row r="69" spans="1:185" ht="10.5" customHeight="1">
      <c r="A69" s="695"/>
      <c r="B69" s="343"/>
      <c r="C69" s="716"/>
      <c r="D69" s="717"/>
      <c r="E69" s="717"/>
      <c r="F69" s="717"/>
      <c r="G69" s="717"/>
      <c r="H69" s="717"/>
      <c r="I69" s="717"/>
      <c r="J69" s="717"/>
      <c r="K69" s="717"/>
      <c r="L69" s="717"/>
      <c r="M69" s="717"/>
      <c r="N69" s="717"/>
      <c r="O69" s="717"/>
      <c r="P69" s="717"/>
      <c r="Q69" s="718"/>
      <c r="R69" s="333"/>
      <c r="S69" s="687"/>
      <c r="T69" s="687"/>
      <c r="U69" s="687"/>
      <c r="V69" s="687"/>
      <c r="W69" s="687"/>
      <c r="X69" s="687"/>
      <c r="Y69" s="687"/>
      <c r="Z69" s="687"/>
      <c r="AA69" s="687"/>
      <c r="AB69" s="687"/>
      <c r="AC69" s="687"/>
      <c r="AD69" s="687"/>
      <c r="AE69" s="687"/>
      <c r="AF69" s="687"/>
      <c r="AG69" s="687"/>
      <c r="AH69" s="687"/>
      <c r="AI69" s="687"/>
      <c r="AJ69" s="687"/>
      <c r="AK69" s="687"/>
      <c r="AL69" s="687"/>
      <c r="AM69" s="687"/>
      <c r="AN69" s="687"/>
      <c r="AO69" s="687"/>
      <c r="AP69" s="687"/>
      <c r="AQ69" s="687"/>
      <c r="AR69" s="687"/>
      <c r="AS69" s="687"/>
      <c r="AT69" s="687"/>
      <c r="AU69" s="687"/>
      <c r="AV69" s="687"/>
      <c r="AW69" s="687"/>
      <c r="AX69" s="687"/>
      <c r="AY69" s="687"/>
      <c r="AZ69" s="687"/>
      <c r="BA69" s="687"/>
      <c r="BB69" s="687"/>
      <c r="BC69" s="687"/>
      <c r="BD69" s="687"/>
      <c r="BE69" s="687"/>
      <c r="BF69" s="687"/>
      <c r="BG69" s="687"/>
      <c r="BH69" s="687"/>
      <c r="BI69" s="687"/>
      <c r="BJ69" s="687"/>
      <c r="BK69" s="687"/>
      <c r="BL69" s="687"/>
      <c r="BM69" s="687"/>
      <c r="BN69" s="687"/>
      <c r="BO69" s="687"/>
      <c r="BP69" s="687"/>
      <c r="BQ69" s="687"/>
      <c r="BR69" s="687"/>
      <c r="BS69" s="687"/>
      <c r="BT69" s="687"/>
      <c r="BU69" s="687"/>
      <c r="BV69" s="687"/>
      <c r="BW69" s="687"/>
      <c r="BX69" s="687"/>
      <c r="BY69" s="687"/>
      <c r="BZ69" s="687"/>
      <c r="CA69" s="687"/>
      <c r="CB69" s="687"/>
      <c r="CC69" s="687"/>
      <c r="CD69" s="687"/>
      <c r="CE69" s="687"/>
      <c r="CF69" s="687"/>
      <c r="CG69" s="687"/>
      <c r="CH69" s="687"/>
      <c r="CI69" s="687"/>
      <c r="CJ69" s="687"/>
      <c r="CK69" s="687"/>
      <c r="CL69" s="687"/>
      <c r="CM69" s="687"/>
      <c r="CN69" s="687"/>
      <c r="CO69" s="687"/>
      <c r="CP69" s="687"/>
      <c r="CQ69" s="687"/>
      <c r="CR69" s="687"/>
      <c r="CS69" s="687"/>
      <c r="CT69" s="687"/>
      <c r="CU69" s="687"/>
      <c r="CV69" s="687"/>
      <c r="CW69" s="687"/>
      <c r="CX69" s="687"/>
      <c r="CY69" s="687"/>
      <c r="CZ69" s="687"/>
      <c r="DA69" s="687"/>
      <c r="DB69" s="687"/>
      <c r="DC69" s="687"/>
      <c r="DD69" s="687"/>
      <c r="DE69" s="687"/>
      <c r="DF69" s="687"/>
      <c r="DG69" s="687"/>
      <c r="DH69" s="687"/>
      <c r="DI69" s="687"/>
      <c r="DJ69" s="687"/>
      <c r="DK69" s="687"/>
      <c r="DL69" s="687"/>
      <c r="DM69" s="687"/>
      <c r="DN69" s="687"/>
      <c r="DO69" s="687"/>
      <c r="DP69" s="687"/>
      <c r="DQ69" s="687"/>
      <c r="DR69" s="687"/>
      <c r="DS69" s="687"/>
      <c r="DT69" s="687"/>
      <c r="DU69" s="687"/>
      <c r="DV69" s="687"/>
      <c r="DW69" s="687"/>
      <c r="DX69" s="687"/>
      <c r="DY69" s="687"/>
      <c r="DZ69" s="687"/>
      <c r="EA69" s="687"/>
      <c r="EB69" s="687"/>
      <c r="EC69" s="687"/>
      <c r="ED69" s="687"/>
      <c r="EE69" s="687"/>
      <c r="EF69" s="687"/>
      <c r="EG69" s="687"/>
      <c r="EH69" s="687"/>
      <c r="EI69" s="687"/>
      <c r="EJ69" s="687"/>
      <c r="EK69" s="687"/>
      <c r="EL69" s="687"/>
      <c r="EM69" s="687"/>
      <c r="EN69" s="687"/>
      <c r="EO69" s="687"/>
      <c r="EP69" s="687"/>
      <c r="EQ69" s="687"/>
      <c r="ER69" s="687"/>
      <c r="ES69" s="687"/>
      <c r="ET69" s="687"/>
      <c r="EU69" s="687"/>
      <c r="EV69" s="687"/>
      <c r="EW69" s="687"/>
      <c r="EX69" s="687"/>
      <c r="EY69" s="687"/>
      <c r="EZ69" s="687"/>
      <c r="FA69" s="687"/>
      <c r="FB69" s="687"/>
      <c r="FC69" s="687"/>
      <c r="FD69" s="687"/>
      <c r="FE69" s="687"/>
      <c r="FF69" s="687"/>
      <c r="FG69" s="687"/>
      <c r="FH69" s="687"/>
      <c r="FI69" s="687"/>
      <c r="FJ69" s="687"/>
      <c r="FK69" s="687"/>
      <c r="FL69" s="687"/>
      <c r="FM69" s="687"/>
      <c r="FN69" s="687"/>
      <c r="FO69" s="687"/>
      <c r="FP69" s="687"/>
      <c r="FQ69" s="687"/>
      <c r="FR69" s="687"/>
      <c r="FS69" s="687"/>
      <c r="FT69" s="687"/>
      <c r="FU69" s="687"/>
      <c r="FV69" s="687"/>
      <c r="FW69" s="687"/>
      <c r="FX69" s="687"/>
      <c r="FY69" s="687"/>
      <c r="FZ69" s="687"/>
      <c r="GA69" s="709"/>
      <c r="GB69" s="699"/>
    </row>
    <row r="70" spans="1:185" ht="10.5" customHeight="1">
      <c r="A70" s="695"/>
      <c r="B70" s="343"/>
      <c r="C70" s="719"/>
      <c r="D70" s="720"/>
      <c r="E70" s="720"/>
      <c r="F70" s="720"/>
      <c r="G70" s="720"/>
      <c r="H70" s="720"/>
      <c r="I70" s="720"/>
      <c r="J70" s="720"/>
      <c r="K70" s="720"/>
      <c r="L70" s="720"/>
      <c r="M70" s="720"/>
      <c r="N70" s="720"/>
      <c r="O70" s="720"/>
      <c r="P70" s="720"/>
      <c r="Q70" s="721"/>
      <c r="R70" s="333"/>
      <c r="S70" s="687"/>
      <c r="T70" s="687"/>
      <c r="U70" s="687"/>
      <c r="V70" s="687"/>
      <c r="W70" s="687"/>
      <c r="X70" s="687"/>
      <c r="Y70" s="687"/>
      <c r="Z70" s="687"/>
      <c r="AA70" s="687"/>
      <c r="AB70" s="687"/>
      <c r="AC70" s="687"/>
      <c r="AD70" s="687"/>
      <c r="AE70" s="687"/>
      <c r="AF70" s="687"/>
      <c r="AG70" s="687"/>
      <c r="AH70" s="687"/>
      <c r="AI70" s="687"/>
      <c r="AJ70" s="687"/>
      <c r="AK70" s="687"/>
      <c r="AL70" s="687"/>
      <c r="AM70" s="687"/>
      <c r="AN70" s="687"/>
      <c r="AO70" s="687"/>
      <c r="AP70" s="687"/>
      <c r="AQ70" s="687"/>
      <c r="AR70" s="687"/>
      <c r="AS70" s="687"/>
      <c r="AT70" s="687"/>
      <c r="AU70" s="687"/>
      <c r="AV70" s="687"/>
      <c r="AW70" s="687"/>
      <c r="AX70" s="687"/>
      <c r="AY70" s="687"/>
      <c r="AZ70" s="687"/>
      <c r="BA70" s="687"/>
      <c r="BB70" s="687"/>
      <c r="BC70" s="687"/>
      <c r="BD70" s="687"/>
      <c r="BE70" s="687"/>
      <c r="BF70" s="687"/>
      <c r="BG70" s="687"/>
      <c r="BH70" s="687"/>
      <c r="BI70" s="687"/>
      <c r="BJ70" s="687"/>
      <c r="BK70" s="687"/>
      <c r="BL70" s="687"/>
      <c r="BM70" s="687"/>
      <c r="BN70" s="687"/>
      <c r="BO70" s="687"/>
      <c r="BP70" s="687"/>
      <c r="BQ70" s="687"/>
      <c r="BR70" s="687"/>
      <c r="BS70" s="687"/>
      <c r="BT70" s="687"/>
      <c r="BU70" s="687"/>
      <c r="BV70" s="687"/>
      <c r="BW70" s="687"/>
      <c r="BX70" s="687"/>
      <c r="BY70" s="687"/>
      <c r="BZ70" s="687"/>
      <c r="CA70" s="687"/>
      <c r="CB70" s="687"/>
      <c r="CC70" s="687"/>
      <c r="CD70" s="687"/>
      <c r="CE70" s="687"/>
      <c r="CF70" s="687"/>
      <c r="CG70" s="687"/>
      <c r="CH70" s="687"/>
      <c r="CI70" s="687"/>
      <c r="CJ70" s="687"/>
      <c r="CK70" s="687"/>
      <c r="CL70" s="687"/>
      <c r="CM70" s="687"/>
      <c r="CN70" s="687"/>
      <c r="CO70" s="687"/>
      <c r="CP70" s="687"/>
      <c r="CQ70" s="687"/>
      <c r="CR70" s="687"/>
      <c r="CS70" s="687"/>
      <c r="CT70" s="687"/>
      <c r="CU70" s="687"/>
      <c r="CV70" s="687"/>
      <c r="CW70" s="687"/>
      <c r="CX70" s="687"/>
      <c r="CY70" s="687"/>
      <c r="CZ70" s="687"/>
      <c r="DA70" s="687"/>
      <c r="DB70" s="687"/>
      <c r="DC70" s="687"/>
      <c r="DD70" s="687"/>
      <c r="DE70" s="687"/>
      <c r="DF70" s="687"/>
      <c r="DG70" s="687"/>
      <c r="DH70" s="687"/>
      <c r="DI70" s="687"/>
      <c r="DJ70" s="687"/>
      <c r="DK70" s="687"/>
      <c r="DL70" s="687"/>
      <c r="DM70" s="687"/>
      <c r="DN70" s="687"/>
      <c r="DO70" s="687"/>
      <c r="DP70" s="687"/>
      <c r="DQ70" s="687"/>
      <c r="DR70" s="687"/>
      <c r="DS70" s="687"/>
      <c r="DT70" s="687"/>
      <c r="DU70" s="687"/>
      <c r="DV70" s="687"/>
      <c r="DW70" s="687"/>
      <c r="DX70" s="687"/>
      <c r="DY70" s="687"/>
      <c r="DZ70" s="687"/>
      <c r="EA70" s="687"/>
      <c r="EB70" s="687"/>
      <c r="EC70" s="687"/>
      <c r="ED70" s="687"/>
      <c r="EE70" s="687"/>
      <c r="EF70" s="687"/>
      <c r="EG70" s="687"/>
      <c r="EH70" s="687"/>
      <c r="EI70" s="687"/>
      <c r="EJ70" s="687"/>
      <c r="EK70" s="687"/>
      <c r="EL70" s="687"/>
      <c r="EM70" s="687"/>
      <c r="EN70" s="687"/>
      <c r="EO70" s="687"/>
      <c r="EP70" s="687"/>
      <c r="EQ70" s="687"/>
      <c r="ER70" s="687"/>
      <c r="ES70" s="687"/>
      <c r="ET70" s="687"/>
      <c r="EU70" s="687"/>
      <c r="EV70" s="687"/>
      <c r="EW70" s="687"/>
      <c r="EX70" s="687"/>
      <c r="EY70" s="687"/>
      <c r="EZ70" s="687"/>
      <c r="FA70" s="687"/>
      <c r="FB70" s="687"/>
      <c r="FC70" s="687"/>
      <c r="FD70" s="687"/>
      <c r="FE70" s="687"/>
      <c r="FF70" s="687"/>
      <c r="FG70" s="687"/>
      <c r="FH70" s="687"/>
      <c r="FI70" s="687"/>
      <c r="FJ70" s="687"/>
      <c r="FK70" s="687"/>
      <c r="FL70" s="687"/>
      <c r="FM70" s="687"/>
      <c r="FN70" s="687"/>
      <c r="FO70" s="687"/>
      <c r="FP70" s="687"/>
      <c r="FQ70" s="687"/>
      <c r="FR70" s="687"/>
      <c r="FS70" s="687"/>
      <c r="FT70" s="687"/>
      <c r="FU70" s="687"/>
      <c r="FV70" s="687"/>
      <c r="FW70" s="687"/>
      <c r="FX70" s="687"/>
      <c r="FY70" s="687"/>
      <c r="FZ70" s="687"/>
      <c r="GA70" s="709"/>
      <c r="GB70" s="699"/>
    </row>
    <row r="71" spans="1:185" ht="10.5" customHeight="1">
      <c r="A71" s="695"/>
      <c r="B71" s="343"/>
      <c r="C71" s="716"/>
      <c r="D71" s="717"/>
      <c r="E71" s="717"/>
      <c r="F71" s="717"/>
      <c r="G71" s="717"/>
      <c r="H71" s="717"/>
      <c r="I71" s="717"/>
      <c r="J71" s="717"/>
      <c r="K71" s="717"/>
      <c r="L71" s="717"/>
      <c r="M71" s="717"/>
      <c r="N71" s="717"/>
      <c r="O71" s="717"/>
      <c r="P71" s="717"/>
      <c r="Q71" s="718"/>
      <c r="R71" s="333"/>
      <c r="S71" s="687"/>
      <c r="T71" s="687"/>
      <c r="U71" s="687"/>
      <c r="V71" s="687"/>
      <c r="W71" s="687"/>
      <c r="X71" s="687"/>
      <c r="Y71" s="687"/>
      <c r="Z71" s="687"/>
      <c r="AA71" s="687"/>
      <c r="AB71" s="687"/>
      <c r="AC71" s="687"/>
      <c r="AD71" s="687"/>
      <c r="AE71" s="687"/>
      <c r="AF71" s="687"/>
      <c r="AG71" s="687"/>
      <c r="AH71" s="687"/>
      <c r="AI71" s="687"/>
      <c r="AJ71" s="687"/>
      <c r="AK71" s="687"/>
      <c r="AL71" s="687"/>
      <c r="AM71" s="687"/>
      <c r="AN71" s="687"/>
      <c r="AO71" s="687"/>
      <c r="AP71" s="687"/>
      <c r="AQ71" s="687"/>
      <c r="AR71" s="687"/>
      <c r="AS71" s="687"/>
      <c r="AT71" s="687"/>
      <c r="AU71" s="687"/>
      <c r="AV71" s="687"/>
      <c r="AW71" s="687"/>
      <c r="AX71" s="687"/>
      <c r="AY71" s="687"/>
      <c r="AZ71" s="687"/>
      <c r="BA71" s="687"/>
      <c r="BB71" s="687"/>
      <c r="BC71" s="687"/>
      <c r="BD71" s="687"/>
      <c r="BE71" s="687"/>
      <c r="BF71" s="687"/>
      <c r="BG71" s="687"/>
      <c r="BH71" s="687"/>
      <c r="BI71" s="687"/>
      <c r="BJ71" s="687"/>
      <c r="BK71" s="687"/>
      <c r="BL71" s="687"/>
      <c r="BM71" s="687"/>
      <c r="BN71" s="687"/>
      <c r="BO71" s="687"/>
      <c r="BP71" s="687"/>
      <c r="BQ71" s="687"/>
      <c r="BR71" s="687"/>
      <c r="BS71" s="687"/>
      <c r="BT71" s="687"/>
      <c r="BU71" s="687"/>
      <c r="BV71" s="687"/>
      <c r="BW71" s="687"/>
      <c r="BX71" s="687"/>
      <c r="BY71" s="687"/>
      <c r="BZ71" s="687"/>
      <c r="CA71" s="687"/>
      <c r="CB71" s="687"/>
      <c r="CC71" s="687"/>
      <c r="CD71" s="687"/>
      <c r="CE71" s="687"/>
      <c r="CF71" s="687"/>
      <c r="CG71" s="687"/>
      <c r="CH71" s="687"/>
      <c r="CI71" s="687"/>
      <c r="CJ71" s="687"/>
      <c r="CK71" s="687"/>
      <c r="CL71" s="687"/>
      <c r="CM71" s="687"/>
      <c r="CN71" s="687"/>
      <c r="CO71" s="687"/>
      <c r="CP71" s="687"/>
      <c r="CQ71" s="687"/>
      <c r="CR71" s="687"/>
      <c r="CS71" s="687"/>
      <c r="CT71" s="687"/>
      <c r="CU71" s="687"/>
      <c r="CV71" s="687"/>
      <c r="CW71" s="687"/>
      <c r="CX71" s="687"/>
      <c r="CY71" s="687"/>
      <c r="CZ71" s="687"/>
      <c r="DA71" s="687"/>
      <c r="DB71" s="687"/>
      <c r="DC71" s="687"/>
      <c r="DD71" s="687"/>
      <c r="DE71" s="687"/>
      <c r="DF71" s="687"/>
      <c r="DG71" s="687"/>
      <c r="DH71" s="687"/>
      <c r="DI71" s="687"/>
      <c r="DJ71" s="687"/>
      <c r="DK71" s="687"/>
      <c r="DL71" s="687"/>
      <c r="DM71" s="687"/>
      <c r="DN71" s="687"/>
      <c r="DO71" s="687"/>
      <c r="DP71" s="687"/>
      <c r="DQ71" s="687"/>
      <c r="DR71" s="687"/>
      <c r="DS71" s="687"/>
      <c r="DT71" s="687"/>
      <c r="DU71" s="687"/>
      <c r="DV71" s="687"/>
      <c r="DW71" s="687"/>
      <c r="DX71" s="687"/>
      <c r="DY71" s="687"/>
      <c r="DZ71" s="687"/>
      <c r="EA71" s="687"/>
      <c r="EB71" s="687"/>
      <c r="EC71" s="687"/>
      <c r="ED71" s="687"/>
      <c r="EE71" s="687"/>
      <c r="EF71" s="687"/>
      <c r="EG71" s="687"/>
      <c r="EH71" s="687"/>
      <c r="EI71" s="687"/>
      <c r="EJ71" s="687"/>
      <c r="EK71" s="687"/>
      <c r="EL71" s="687"/>
      <c r="EM71" s="687"/>
      <c r="EN71" s="687"/>
      <c r="EO71" s="687"/>
      <c r="EP71" s="687"/>
      <c r="EQ71" s="687"/>
      <c r="ER71" s="687"/>
      <c r="ES71" s="687"/>
      <c r="ET71" s="687"/>
      <c r="EU71" s="687"/>
      <c r="EV71" s="687"/>
      <c r="EW71" s="687"/>
      <c r="EX71" s="687"/>
      <c r="EY71" s="687"/>
      <c r="EZ71" s="687"/>
      <c r="FA71" s="687"/>
      <c r="FB71" s="687"/>
      <c r="FC71" s="687"/>
      <c r="FD71" s="687"/>
      <c r="FE71" s="687"/>
      <c r="FF71" s="687"/>
      <c r="FG71" s="687"/>
      <c r="FH71" s="687"/>
      <c r="FI71" s="687"/>
      <c r="FJ71" s="687"/>
      <c r="FK71" s="687"/>
      <c r="FL71" s="687"/>
      <c r="FM71" s="687"/>
      <c r="FN71" s="687"/>
      <c r="FO71" s="687"/>
      <c r="FP71" s="687"/>
      <c r="FQ71" s="687"/>
      <c r="FR71" s="687"/>
      <c r="FS71" s="687"/>
      <c r="FT71" s="687"/>
      <c r="FU71" s="687"/>
      <c r="FV71" s="687"/>
      <c r="FW71" s="687"/>
      <c r="FX71" s="687"/>
      <c r="FY71" s="687"/>
      <c r="FZ71" s="687"/>
      <c r="GA71" s="709"/>
      <c r="GB71" s="699"/>
    </row>
    <row r="72" spans="1:185" ht="10.5" customHeight="1">
      <c r="A72" s="695"/>
      <c r="B72" s="343"/>
      <c r="C72" s="716"/>
      <c r="D72" s="717"/>
      <c r="E72" s="717"/>
      <c r="F72" s="717"/>
      <c r="G72" s="717"/>
      <c r="H72" s="717"/>
      <c r="I72" s="717"/>
      <c r="J72" s="717"/>
      <c r="K72" s="717"/>
      <c r="L72" s="717"/>
      <c r="M72" s="717"/>
      <c r="N72" s="717"/>
      <c r="O72" s="717"/>
      <c r="P72" s="717"/>
      <c r="Q72" s="718"/>
      <c r="R72" s="333"/>
      <c r="S72" s="687"/>
      <c r="T72" s="687"/>
      <c r="U72" s="687"/>
      <c r="V72" s="687"/>
      <c r="W72" s="687"/>
      <c r="X72" s="687"/>
      <c r="Y72" s="687"/>
      <c r="Z72" s="687"/>
      <c r="AA72" s="687"/>
      <c r="AB72" s="687"/>
      <c r="AC72" s="687"/>
      <c r="AD72" s="687"/>
      <c r="AE72" s="687"/>
      <c r="AF72" s="687"/>
      <c r="AG72" s="687"/>
      <c r="AH72" s="687"/>
      <c r="AI72" s="687"/>
      <c r="AJ72" s="687"/>
      <c r="AK72" s="687"/>
      <c r="AL72" s="687"/>
      <c r="AM72" s="687"/>
      <c r="AN72" s="687"/>
      <c r="AO72" s="687"/>
      <c r="AP72" s="687"/>
      <c r="AQ72" s="687"/>
      <c r="AR72" s="687"/>
      <c r="AS72" s="687"/>
      <c r="AT72" s="687"/>
      <c r="AU72" s="687"/>
      <c r="AV72" s="687"/>
      <c r="AW72" s="687"/>
      <c r="AX72" s="687"/>
      <c r="AY72" s="687"/>
      <c r="AZ72" s="687"/>
      <c r="BA72" s="687"/>
      <c r="BB72" s="687"/>
      <c r="BC72" s="687"/>
      <c r="BD72" s="687"/>
      <c r="BE72" s="687"/>
      <c r="BF72" s="687"/>
      <c r="BG72" s="687"/>
      <c r="BH72" s="687"/>
      <c r="BI72" s="687"/>
      <c r="BJ72" s="687"/>
      <c r="BK72" s="687"/>
      <c r="BL72" s="687"/>
      <c r="BM72" s="687"/>
      <c r="BN72" s="687"/>
      <c r="BO72" s="687"/>
      <c r="BP72" s="687"/>
      <c r="BQ72" s="687"/>
      <c r="BR72" s="687"/>
      <c r="BS72" s="687"/>
      <c r="BT72" s="687"/>
      <c r="BU72" s="687"/>
      <c r="BV72" s="687"/>
      <c r="BW72" s="687"/>
      <c r="BX72" s="687"/>
      <c r="BY72" s="687"/>
      <c r="BZ72" s="687"/>
      <c r="CA72" s="687"/>
      <c r="CB72" s="687"/>
      <c r="CC72" s="687"/>
      <c r="CD72" s="687"/>
      <c r="CE72" s="687"/>
      <c r="CF72" s="687"/>
      <c r="CG72" s="687"/>
      <c r="CH72" s="687"/>
      <c r="CI72" s="687"/>
      <c r="CJ72" s="687"/>
      <c r="CK72" s="687"/>
      <c r="CL72" s="687"/>
      <c r="CM72" s="687"/>
      <c r="CN72" s="687"/>
      <c r="CO72" s="687"/>
      <c r="CP72" s="687"/>
      <c r="CQ72" s="687"/>
      <c r="CR72" s="687"/>
      <c r="CS72" s="687"/>
      <c r="CT72" s="687"/>
      <c r="CU72" s="687"/>
      <c r="CV72" s="687"/>
      <c r="CW72" s="687"/>
      <c r="CX72" s="687"/>
      <c r="CY72" s="687"/>
      <c r="CZ72" s="687"/>
      <c r="DA72" s="687"/>
      <c r="DB72" s="687"/>
      <c r="DC72" s="687"/>
      <c r="DD72" s="687"/>
      <c r="DE72" s="687"/>
      <c r="DF72" s="687"/>
      <c r="DG72" s="687"/>
      <c r="DH72" s="687"/>
      <c r="DI72" s="687"/>
      <c r="DJ72" s="687"/>
      <c r="DK72" s="687"/>
      <c r="DL72" s="687"/>
      <c r="DM72" s="687"/>
      <c r="DN72" s="687"/>
      <c r="DO72" s="687"/>
      <c r="DP72" s="687"/>
      <c r="DQ72" s="687"/>
      <c r="DR72" s="687"/>
      <c r="DS72" s="687"/>
      <c r="DT72" s="687"/>
      <c r="DU72" s="687"/>
      <c r="DV72" s="687"/>
      <c r="DW72" s="687"/>
      <c r="DX72" s="687"/>
      <c r="DY72" s="687"/>
      <c r="DZ72" s="687"/>
      <c r="EA72" s="687"/>
      <c r="EB72" s="687"/>
      <c r="EC72" s="687"/>
      <c r="ED72" s="687"/>
      <c r="EE72" s="687"/>
      <c r="EF72" s="687"/>
      <c r="EG72" s="687"/>
      <c r="EH72" s="687"/>
      <c r="EI72" s="687"/>
      <c r="EJ72" s="687"/>
      <c r="EK72" s="687"/>
      <c r="EL72" s="687"/>
      <c r="EM72" s="687"/>
      <c r="EN72" s="687"/>
      <c r="EO72" s="687"/>
      <c r="EP72" s="687"/>
      <c r="EQ72" s="687"/>
      <c r="ER72" s="687"/>
      <c r="ES72" s="687"/>
      <c r="ET72" s="687"/>
      <c r="EU72" s="687"/>
      <c r="EV72" s="687"/>
      <c r="EW72" s="687"/>
      <c r="EX72" s="687"/>
      <c r="EY72" s="687"/>
      <c r="EZ72" s="687"/>
      <c r="FA72" s="687"/>
      <c r="FB72" s="687"/>
      <c r="FC72" s="687"/>
      <c r="FD72" s="687"/>
      <c r="FE72" s="687"/>
      <c r="FF72" s="687"/>
      <c r="FG72" s="687"/>
      <c r="FH72" s="687"/>
      <c r="FI72" s="687"/>
      <c r="FJ72" s="687"/>
      <c r="FK72" s="687"/>
      <c r="FL72" s="687"/>
      <c r="FM72" s="687"/>
      <c r="FN72" s="687"/>
      <c r="FO72" s="687"/>
      <c r="FP72" s="687"/>
      <c r="FQ72" s="687"/>
      <c r="FR72" s="687"/>
      <c r="FS72" s="687"/>
      <c r="FT72" s="687"/>
      <c r="FU72" s="687"/>
      <c r="FV72" s="687"/>
      <c r="FW72" s="687"/>
      <c r="FX72" s="687"/>
      <c r="FY72" s="687"/>
      <c r="FZ72" s="687"/>
      <c r="GA72" s="709"/>
      <c r="GB72" s="699"/>
    </row>
    <row r="73" spans="1:185" ht="10.5" customHeight="1">
      <c r="A73" s="695"/>
      <c r="B73" s="343"/>
      <c r="C73" s="716"/>
      <c r="D73" s="717"/>
      <c r="E73" s="717"/>
      <c r="F73" s="717"/>
      <c r="G73" s="717"/>
      <c r="H73" s="717"/>
      <c r="I73" s="717"/>
      <c r="J73" s="717"/>
      <c r="K73" s="717"/>
      <c r="L73" s="717"/>
      <c r="M73" s="717"/>
      <c r="N73" s="717"/>
      <c r="O73" s="717"/>
      <c r="P73" s="717"/>
      <c r="Q73" s="718"/>
      <c r="R73" s="333"/>
      <c r="S73" s="687"/>
      <c r="T73" s="687"/>
      <c r="U73" s="687"/>
      <c r="V73" s="687"/>
      <c r="W73" s="687"/>
      <c r="X73" s="687"/>
      <c r="Y73" s="687"/>
      <c r="Z73" s="687"/>
      <c r="AA73" s="687"/>
      <c r="AB73" s="687"/>
      <c r="AC73" s="687"/>
      <c r="AD73" s="687"/>
      <c r="AE73" s="687"/>
      <c r="AF73" s="687"/>
      <c r="AG73" s="687"/>
      <c r="AH73" s="687"/>
      <c r="AI73" s="687"/>
      <c r="AJ73" s="687"/>
      <c r="AK73" s="687"/>
      <c r="AL73" s="687"/>
      <c r="AM73" s="687"/>
      <c r="AN73" s="687"/>
      <c r="AO73" s="687"/>
      <c r="AP73" s="687"/>
      <c r="AQ73" s="687"/>
      <c r="AR73" s="687"/>
      <c r="AS73" s="687"/>
      <c r="AT73" s="687"/>
      <c r="AU73" s="687"/>
      <c r="AV73" s="687"/>
      <c r="AW73" s="687"/>
      <c r="AX73" s="687"/>
      <c r="AY73" s="687"/>
      <c r="AZ73" s="687"/>
      <c r="BA73" s="687"/>
      <c r="BB73" s="687"/>
      <c r="BC73" s="687"/>
      <c r="BD73" s="687"/>
      <c r="BE73" s="687"/>
      <c r="BF73" s="687"/>
      <c r="BG73" s="687"/>
      <c r="BH73" s="687"/>
      <c r="BI73" s="687"/>
      <c r="BJ73" s="687"/>
      <c r="BK73" s="687"/>
      <c r="BL73" s="687"/>
      <c r="BM73" s="687"/>
      <c r="BN73" s="687"/>
      <c r="BO73" s="687"/>
      <c r="BP73" s="687"/>
      <c r="BQ73" s="687"/>
      <c r="BR73" s="687"/>
      <c r="BS73" s="687"/>
      <c r="BT73" s="687"/>
      <c r="BU73" s="687"/>
      <c r="BV73" s="687"/>
      <c r="BW73" s="687"/>
      <c r="BX73" s="687"/>
      <c r="BY73" s="687"/>
      <c r="BZ73" s="687"/>
      <c r="CA73" s="687"/>
      <c r="CB73" s="687"/>
      <c r="CC73" s="687"/>
      <c r="CD73" s="687"/>
      <c r="CE73" s="687"/>
      <c r="CF73" s="687"/>
      <c r="CG73" s="687"/>
      <c r="CH73" s="687"/>
      <c r="CI73" s="687"/>
      <c r="CJ73" s="687"/>
      <c r="CK73" s="687"/>
      <c r="CL73" s="687"/>
      <c r="CM73" s="687"/>
      <c r="CN73" s="687"/>
      <c r="CO73" s="687"/>
      <c r="CP73" s="687"/>
      <c r="CQ73" s="687"/>
      <c r="CR73" s="687"/>
      <c r="CS73" s="687"/>
      <c r="CT73" s="687"/>
      <c r="CU73" s="687"/>
      <c r="CV73" s="687"/>
      <c r="CW73" s="687"/>
      <c r="CX73" s="687"/>
      <c r="CY73" s="687"/>
      <c r="CZ73" s="687"/>
      <c r="DA73" s="687"/>
      <c r="DB73" s="687"/>
      <c r="DC73" s="687"/>
      <c r="DD73" s="687"/>
      <c r="DE73" s="687"/>
      <c r="DF73" s="687"/>
      <c r="DG73" s="687"/>
      <c r="DH73" s="687"/>
      <c r="DI73" s="687"/>
      <c r="DJ73" s="687"/>
      <c r="DK73" s="687"/>
      <c r="DL73" s="687"/>
      <c r="DM73" s="687"/>
      <c r="DN73" s="687"/>
      <c r="DO73" s="687"/>
      <c r="DP73" s="687"/>
      <c r="DQ73" s="687"/>
      <c r="DR73" s="687"/>
      <c r="DS73" s="687"/>
      <c r="DT73" s="687"/>
      <c r="DU73" s="687"/>
      <c r="DV73" s="687"/>
      <c r="DW73" s="687"/>
      <c r="DX73" s="687"/>
      <c r="DY73" s="687"/>
      <c r="DZ73" s="687"/>
      <c r="EA73" s="687"/>
      <c r="EB73" s="687"/>
      <c r="EC73" s="687"/>
      <c r="ED73" s="687"/>
      <c r="EE73" s="687"/>
      <c r="EF73" s="687"/>
      <c r="EG73" s="687"/>
      <c r="EH73" s="687"/>
      <c r="EI73" s="687"/>
      <c r="EJ73" s="687"/>
      <c r="EK73" s="687"/>
      <c r="EL73" s="687"/>
      <c r="EM73" s="687"/>
      <c r="EN73" s="687"/>
      <c r="EO73" s="687"/>
      <c r="EP73" s="687"/>
      <c r="EQ73" s="687"/>
      <c r="ER73" s="687"/>
      <c r="ES73" s="687"/>
      <c r="ET73" s="687"/>
      <c r="EU73" s="687"/>
      <c r="EV73" s="687"/>
      <c r="EW73" s="687"/>
      <c r="EX73" s="687"/>
      <c r="EY73" s="687"/>
      <c r="EZ73" s="687"/>
      <c r="FA73" s="687"/>
      <c r="FB73" s="687"/>
      <c r="FC73" s="687"/>
      <c r="FD73" s="687"/>
      <c r="FE73" s="687"/>
      <c r="FF73" s="687"/>
      <c r="FG73" s="687"/>
      <c r="FH73" s="687"/>
      <c r="FI73" s="687"/>
      <c r="FJ73" s="687"/>
      <c r="FK73" s="687"/>
      <c r="FL73" s="687"/>
      <c r="FM73" s="687"/>
      <c r="FN73" s="687"/>
      <c r="FO73" s="687"/>
      <c r="FP73" s="687"/>
      <c r="FQ73" s="687"/>
      <c r="FR73" s="687"/>
      <c r="FS73" s="687"/>
      <c r="FT73" s="687"/>
      <c r="FU73" s="687"/>
      <c r="FV73" s="687"/>
      <c r="FW73" s="687"/>
      <c r="FX73" s="687"/>
      <c r="FY73" s="687"/>
      <c r="FZ73" s="687"/>
      <c r="GA73" s="709"/>
      <c r="GB73" s="699"/>
    </row>
    <row r="74" spans="1:185" s="323" customFormat="1" ht="10.25" customHeight="1">
      <c r="A74" s="695"/>
      <c r="B74" s="343"/>
      <c r="C74" s="716"/>
      <c r="D74" s="717"/>
      <c r="E74" s="717"/>
      <c r="F74" s="717"/>
      <c r="G74" s="717"/>
      <c r="H74" s="717"/>
      <c r="I74" s="717"/>
      <c r="J74" s="717"/>
      <c r="K74" s="717"/>
      <c r="L74" s="717"/>
      <c r="M74" s="717"/>
      <c r="N74" s="717"/>
      <c r="O74" s="717"/>
      <c r="P74" s="717"/>
      <c r="Q74" s="718"/>
      <c r="R74" s="333"/>
      <c r="S74" s="687"/>
      <c r="T74" s="687"/>
      <c r="U74" s="687"/>
      <c r="V74" s="687"/>
      <c r="W74" s="687"/>
      <c r="X74" s="687"/>
      <c r="Y74" s="687"/>
      <c r="Z74" s="687"/>
      <c r="AA74" s="687"/>
      <c r="AB74" s="687"/>
      <c r="AC74" s="687"/>
      <c r="AD74" s="687"/>
      <c r="AE74" s="687"/>
      <c r="AF74" s="687"/>
      <c r="AG74" s="687"/>
      <c r="AH74" s="687"/>
      <c r="AI74" s="687"/>
      <c r="AJ74" s="687"/>
      <c r="AK74" s="687"/>
      <c r="AL74" s="687"/>
      <c r="AM74" s="687"/>
      <c r="AN74" s="687"/>
      <c r="AO74" s="687"/>
      <c r="AP74" s="687"/>
      <c r="AQ74" s="687"/>
      <c r="AR74" s="687"/>
      <c r="AS74" s="687"/>
      <c r="AT74" s="687"/>
      <c r="AU74" s="687"/>
      <c r="AV74" s="687"/>
      <c r="AW74" s="687"/>
      <c r="AX74" s="687"/>
      <c r="AY74" s="687"/>
      <c r="AZ74" s="687"/>
      <c r="BA74" s="687"/>
      <c r="BB74" s="687"/>
      <c r="BC74" s="687"/>
      <c r="BD74" s="687"/>
      <c r="BE74" s="687"/>
      <c r="BF74" s="687"/>
      <c r="BG74" s="687"/>
      <c r="BH74" s="687"/>
      <c r="BI74" s="687"/>
      <c r="BJ74" s="687"/>
      <c r="BK74" s="687"/>
      <c r="BL74" s="687"/>
      <c r="BM74" s="687"/>
      <c r="BN74" s="687"/>
      <c r="BO74" s="687"/>
      <c r="BP74" s="687"/>
      <c r="BQ74" s="687"/>
      <c r="BR74" s="687"/>
      <c r="BS74" s="687"/>
      <c r="BT74" s="687"/>
      <c r="BU74" s="687"/>
      <c r="BV74" s="687"/>
      <c r="BW74" s="687"/>
      <c r="BX74" s="687"/>
      <c r="BY74" s="687"/>
      <c r="BZ74" s="687"/>
      <c r="CA74" s="687"/>
      <c r="CB74" s="687"/>
      <c r="CC74" s="687"/>
      <c r="CD74" s="687"/>
      <c r="CE74" s="687"/>
      <c r="CF74" s="687"/>
      <c r="CG74" s="687"/>
      <c r="CH74" s="687"/>
      <c r="CI74" s="687"/>
      <c r="CJ74" s="687"/>
      <c r="CK74" s="687"/>
      <c r="CL74" s="687"/>
      <c r="CM74" s="687"/>
      <c r="CN74" s="687"/>
      <c r="CO74" s="687"/>
      <c r="CP74" s="687"/>
      <c r="CQ74" s="687"/>
      <c r="CR74" s="687"/>
      <c r="CS74" s="687"/>
      <c r="CT74" s="687"/>
      <c r="CU74" s="687"/>
      <c r="CV74" s="687"/>
      <c r="CW74" s="687"/>
      <c r="CX74" s="687"/>
      <c r="CY74" s="687"/>
      <c r="CZ74" s="687"/>
      <c r="DA74" s="687"/>
      <c r="DB74" s="687"/>
      <c r="DC74" s="687"/>
      <c r="DD74" s="687"/>
      <c r="DE74" s="687"/>
      <c r="DF74" s="687"/>
      <c r="DG74" s="687"/>
      <c r="DH74" s="687"/>
      <c r="DI74" s="687"/>
      <c r="DJ74" s="687"/>
      <c r="DK74" s="687"/>
      <c r="DL74" s="687"/>
      <c r="DM74" s="687"/>
      <c r="DN74" s="687"/>
      <c r="DO74" s="687"/>
      <c r="DP74" s="687"/>
      <c r="DQ74" s="687"/>
      <c r="DR74" s="687"/>
      <c r="DS74" s="687"/>
      <c r="DT74" s="687"/>
      <c r="DU74" s="687"/>
      <c r="DV74" s="687"/>
      <c r="DW74" s="687"/>
      <c r="DX74" s="687"/>
      <c r="DY74" s="687"/>
      <c r="DZ74" s="687"/>
      <c r="EA74" s="687"/>
      <c r="EB74" s="687"/>
      <c r="EC74" s="687"/>
      <c r="ED74" s="687"/>
      <c r="EE74" s="687"/>
      <c r="EF74" s="687"/>
      <c r="EG74" s="687"/>
      <c r="EH74" s="687"/>
      <c r="EI74" s="687"/>
      <c r="EJ74" s="687"/>
      <c r="EK74" s="687"/>
      <c r="EL74" s="687"/>
      <c r="EM74" s="687"/>
      <c r="EN74" s="687"/>
      <c r="EO74" s="687"/>
      <c r="EP74" s="687"/>
      <c r="EQ74" s="687"/>
      <c r="ER74" s="687"/>
      <c r="ES74" s="687"/>
      <c r="ET74" s="687"/>
      <c r="EU74" s="687"/>
      <c r="EV74" s="687"/>
      <c r="EW74" s="687"/>
      <c r="EX74" s="687"/>
      <c r="EY74" s="687"/>
      <c r="EZ74" s="687"/>
      <c r="FA74" s="687"/>
      <c r="FB74" s="687"/>
      <c r="FC74" s="687"/>
      <c r="FD74" s="687"/>
      <c r="FE74" s="687"/>
      <c r="FF74" s="687"/>
      <c r="FG74" s="687"/>
      <c r="FH74" s="687"/>
      <c r="FI74" s="687"/>
      <c r="FJ74" s="687"/>
      <c r="FK74" s="687"/>
      <c r="FL74" s="687"/>
      <c r="FM74" s="687"/>
      <c r="FN74" s="687"/>
      <c r="FO74" s="687"/>
      <c r="FP74" s="687"/>
      <c r="FQ74" s="687"/>
      <c r="FR74" s="687"/>
      <c r="FS74" s="687"/>
      <c r="FT74" s="687"/>
      <c r="FU74" s="687"/>
      <c r="FV74" s="687"/>
      <c r="FW74" s="687"/>
      <c r="FX74" s="687"/>
      <c r="FY74" s="687"/>
      <c r="FZ74" s="687"/>
      <c r="GA74" s="709"/>
      <c r="GB74" s="699"/>
      <c r="GC74" s="289"/>
    </row>
    <row r="75" spans="1:185" ht="10.5" customHeight="1">
      <c r="A75" s="695"/>
      <c r="B75" s="343"/>
      <c r="C75" s="716"/>
      <c r="D75" s="717"/>
      <c r="E75" s="717"/>
      <c r="F75" s="717"/>
      <c r="G75" s="717"/>
      <c r="H75" s="717"/>
      <c r="I75" s="717"/>
      <c r="J75" s="717"/>
      <c r="K75" s="717"/>
      <c r="L75" s="717"/>
      <c r="M75" s="717"/>
      <c r="N75" s="717"/>
      <c r="O75" s="717"/>
      <c r="P75" s="717"/>
      <c r="Q75" s="718"/>
      <c r="R75" s="333"/>
      <c r="S75" s="687"/>
      <c r="T75" s="687"/>
      <c r="U75" s="687"/>
      <c r="V75" s="687"/>
      <c r="W75" s="687"/>
      <c r="X75" s="687"/>
      <c r="Y75" s="687"/>
      <c r="Z75" s="687"/>
      <c r="AA75" s="687"/>
      <c r="AB75" s="687"/>
      <c r="AC75" s="687"/>
      <c r="AD75" s="687"/>
      <c r="AE75" s="687"/>
      <c r="AF75" s="687"/>
      <c r="AG75" s="687"/>
      <c r="AH75" s="687"/>
      <c r="AI75" s="687"/>
      <c r="AJ75" s="687"/>
      <c r="AK75" s="687"/>
      <c r="AL75" s="687"/>
      <c r="AM75" s="687"/>
      <c r="AN75" s="687"/>
      <c r="AO75" s="687"/>
      <c r="AP75" s="687"/>
      <c r="AQ75" s="687"/>
      <c r="AR75" s="687"/>
      <c r="AS75" s="687"/>
      <c r="AT75" s="687"/>
      <c r="AU75" s="687"/>
      <c r="AV75" s="687"/>
      <c r="AW75" s="687"/>
      <c r="AX75" s="687"/>
      <c r="AY75" s="687"/>
      <c r="AZ75" s="687"/>
      <c r="BA75" s="687"/>
      <c r="BB75" s="687"/>
      <c r="BC75" s="687"/>
      <c r="BD75" s="687"/>
      <c r="BE75" s="687"/>
      <c r="BF75" s="687"/>
      <c r="BG75" s="687"/>
      <c r="BH75" s="687"/>
      <c r="BI75" s="687"/>
      <c r="BJ75" s="687"/>
      <c r="BK75" s="687"/>
      <c r="BL75" s="687"/>
      <c r="BM75" s="687"/>
      <c r="BN75" s="687"/>
      <c r="BO75" s="687"/>
      <c r="BP75" s="687"/>
      <c r="BQ75" s="687"/>
      <c r="BR75" s="687"/>
      <c r="BS75" s="687"/>
      <c r="BT75" s="687"/>
      <c r="BU75" s="687"/>
      <c r="BV75" s="687"/>
      <c r="BW75" s="687"/>
      <c r="BX75" s="687"/>
      <c r="BY75" s="687"/>
      <c r="BZ75" s="687"/>
      <c r="CA75" s="687"/>
      <c r="CB75" s="687"/>
      <c r="CC75" s="687"/>
      <c r="CD75" s="687"/>
      <c r="CE75" s="687"/>
      <c r="CF75" s="687"/>
      <c r="CG75" s="687"/>
      <c r="CH75" s="687"/>
      <c r="CI75" s="687"/>
      <c r="CJ75" s="687"/>
      <c r="CK75" s="687"/>
      <c r="CL75" s="687"/>
      <c r="CM75" s="687"/>
      <c r="CN75" s="687"/>
      <c r="CO75" s="687"/>
      <c r="CP75" s="687"/>
      <c r="CQ75" s="687"/>
      <c r="CR75" s="687"/>
      <c r="CS75" s="687"/>
      <c r="CT75" s="687"/>
      <c r="CU75" s="687"/>
      <c r="CV75" s="687"/>
      <c r="CW75" s="687"/>
      <c r="CX75" s="687"/>
      <c r="CY75" s="687"/>
      <c r="CZ75" s="687"/>
      <c r="DA75" s="687"/>
      <c r="DB75" s="687"/>
      <c r="DC75" s="687"/>
      <c r="DD75" s="687"/>
      <c r="DE75" s="687"/>
      <c r="DF75" s="687"/>
      <c r="DG75" s="687"/>
      <c r="DH75" s="687"/>
      <c r="DI75" s="687"/>
      <c r="DJ75" s="687"/>
      <c r="DK75" s="687"/>
      <c r="DL75" s="687"/>
      <c r="DM75" s="687"/>
      <c r="DN75" s="687"/>
      <c r="DO75" s="687"/>
      <c r="DP75" s="687"/>
      <c r="DQ75" s="687"/>
      <c r="DR75" s="687"/>
      <c r="DS75" s="687"/>
      <c r="DT75" s="687"/>
      <c r="DU75" s="687"/>
      <c r="DV75" s="687"/>
      <c r="DW75" s="687"/>
      <c r="DX75" s="687"/>
      <c r="DY75" s="687"/>
      <c r="DZ75" s="687"/>
      <c r="EA75" s="687"/>
      <c r="EB75" s="687"/>
      <c r="EC75" s="687"/>
      <c r="ED75" s="687"/>
      <c r="EE75" s="687"/>
      <c r="EF75" s="687"/>
      <c r="EG75" s="687"/>
      <c r="EH75" s="687"/>
      <c r="EI75" s="687"/>
      <c r="EJ75" s="687"/>
      <c r="EK75" s="687"/>
      <c r="EL75" s="687"/>
      <c r="EM75" s="687"/>
      <c r="EN75" s="687"/>
      <c r="EO75" s="687"/>
      <c r="EP75" s="687"/>
      <c r="EQ75" s="687"/>
      <c r="ER75" s="687"/>
      <c r="ES75" s="687"/>
      <c r="ET75" s="687"/>
      <c r="EU75" s="687"/>
      <c r="EV75" s="687"/>
      <c r="EW75" s="687"/>
      <c r="EX75" s="687"/>
      <c r="EY75" s="687"/>
      <c r="EZ75" s="687"/>
      <c r="FA75" s="687"/>
      <c r="FB75" s="687"/>
      <c r="FC75" s="687"/>
      <c r="FD75" s="687"/>
      <c r="FE75" s="687"/>
      <c r="FF75" s="687"/>
      <c r="FG75" s="687"/>
      <c r="FH75" s="687"/>
      <c r="FI75" s="687"/>
      <c r="FJ75" s="687"/>
      <c r="FK75" s="687"/>
      <c r="FL75" s="687"/>
      <c r="FM75" s="687"/>
      <c r="FN75" s="687"/>
      <c r="FO75" s="687"/>
      <c r="FP75" s="687"/>
      <c r="FQ75" s="687"/>
      <c r="FR75" s="687"/>
      <c r="FS75" s="687"/>
      <c r="FT75" s="687"/>
      <c r="FU75" s="687"/>
      <c r="FV75" s="687"/>
      <c r="FW75" s="687"/>
      <c r="FX75" s="687"/>
      <c r="FY75" s="687"/>
      <c r="FZ75" s="687"/>
      <c r="GA75" s="709"/>
      <c r="GB75" s="699"/>
    </row>
    <row r="76" spans="1:185" s="323" customFormat="1" ht="10.25" customHeight="1">
      <c r="A76" s="695"/>
      <c r="B76" s="343"/>
      <c r="C76" s="716"/>
      <c r="D76" s="717"/>
      <c r="E76" s="717"/>
      <c r="F76" s="717"/>
      <c r="G76" s="717"/>
      <c r="H76" s="717"/>
      <c r="I76" s="717"/>
      <c r="J76" s="717"/>
      <c r="K76" s="717"/>
      <c r="L76" s="717"/>
      <c r="M76" s="717"/>
      <c r="N76" s="717"/>
      <c r="O76" s="717"/>
      <c r="P76" s="717"/>
      <c r="Q76" s="718"/>
      <c r="R76" s="333"/>
      <c r="S76" s="687"/>
      <c r="T76" s="687"/>
      <c r="U76" s="687"/>
      <c r="V76" s="687"/>
      <c r="W76" s="687"/>
      <c r="X76" s="687"/>
      <c r="Y76" s="687"/>
      <c r="Z76" s="687"/>
      <c r="AA76" s="687"/>
      <c r="AB76" s="687"/>
      <c r="AC76" s="687"/>
      <c r="AD76" s="687"/>
      <c r="AE76" s="687"/>
      <c r="AF76" s="687"/>
      <c r="AG76" s="687"/>
      <c r="AH76" s="687"/>
      <c r="AI76" s="687"/>
      <c r="AJ76" s="687"/>
      <c r="AK76" s="687"/>
      <c r="AL76" s="687"/>
      <c r="AM76" s="687"/>
      <c r="AN76" s="687"/>
      <c r="AO76" s="687"/>
      <c r="AP76" s="687"/>
      <c r="AQ76" s="687"/>
      <c r="AR76" s="687"/>
      <c r="AS76" s="687"/>
      <c r="AT76" s="687"/>
      <c r="AU76" s="687"/>
      <c r="AV76" s="687"/>
      <c r="AW76" s="687"/>
      <c r="AX76" s="687"/>
      <c r="AY76" s="687"/>
      <c r="AZ76" s="687"/>
      <c r="BA76" s="687"/>
      <c r="BB76" s="687"/>
      <c r="BC76" s="687"/>
      <c r="BD76" s="687"/>
      <c r="BE76" s="687"/>
      <c r="BF76" s="687"/>
      <c r="BG76" s="687"/>
      <c r="BH76" s="687"/>
      <c r="BI76" s="687"/>
      <c r="BJ76" s="687"/>
      <c r="BK76" s="687"/>
      <c r="BL76" s="687"/>
      <c r="BM76" s="687"/>
      <c r="BN76" s="687"/>
      <c r="BO76" s="687"/>
      <c r="BP76" s="687"/>
      <c r="BQ76" s="687"/>
      <c r="BR76" s="687"/>
      <c r="BS76" s="687"/>
      <c r="BT76" s="687"/>
      <c r="BU76" s="687"/>
      <c r="BV76" s="687"/>
      <c r="BW76" s="687"/>
      <c r="BX76" s="687"/>
      <c r="BY76" s="687"/>
      <c r="BZ76" s="687"/>
      <c r="CA76" s="687"/>
      <c r="CB76" s="687"/>
      <c r="CC76" s="687"/>
      <c r="CD76" s="687"/>
      <c r="CE76" s="687"/>
      <c r="CF76" s="687"/>
      <c r="CG76" s="687"/>
      <c r="CH76" s="687"/>
      <c r="CI76" s="687"/>
      <c r="CJ76" s="687"/>
      <c r="CK76" s="687"/>
      <c r="CL76" s="687"/>
      <c r="CM76" s="687"/>
      <c r="CN76" s="687"/>
      <c r="CO76" s="687"/>
      <c r="CP76" s="687"/>
      <c r="CQ76" s="687"/>
      <c r="CR76" s="687"/>
      <c r="CS76" s="687"/>
      <c r="CT76" s="687"/>
      <c r="CU76" s="687"/>
      <c r="CV76" s="687"/>
      <c r="CW76" s="687"/>
      <c r="CX76" s="687"/>
      <c r="CY76" s="687"/>
      <c r="CZ76" s="687"/>
      <c r="DA76" s="687"/>
      <c r="DB76" s="687"/>
      <c r="DC76" s="687"/>
      <c r="DD76" s="687"/>
      <c r="DE76" s="687"/>
      <c r="DF76" s="687"/>
      <c r="DG76" s="687"/>
      <c r="DH76" s="687"/>
      <c r="DI76" s="687"/>
      <c r="DJ76" s="687"/>
      <c r="DK76" s="687"/>
      <c r="DL76" s="687"/>
      <c r="DM76" s="687"/>
      <c r="DN76" s="687"/>
      <c r="DO76" s="687"/>
      <c r="DP76" s="687"/>
      <c r="DQ76" s="687"/>
      <c r="DR76" s="687"/>
      <c r="DS76" s="687"/>
      <c r="DT76" s="687"/>
      <c r="DU76" s="687"/>
      <c r="DV76" s="687"/>
      <c r="DW76" s="687"/>
      <c r="DX76" s="687"/>
      <c r="DY76" s="687"/>
      <c r="DZ76" s="687"/>
      <c r="EA76" s="687"/>
      <c r="EB76" s="687"/>
      <c r="EC76" s="687"/>
      <c r="ED76" s="687"/>
      <c r="EE76" s="687"/>
      <c r="EF76" s="687"/>
      <c r="EG76" s="687"/>
      <c r="EH76" s="687"/>
      <c r="EI76" s="687"/>
      <c r="EJ76" s="687"/>
      <c r="EK76" s="687"/>
      <c r="EL76" s="687"/>
      <c r="EM76" s="687"/>
      <c r="EN76" s="687"/>
      <c r="EO76" s="687"/>
      <c r="EP76" s="687"/>
      <c r="EQ76" s="687"/>
      <c r="ER76" s="687"/>
      <c r="ES76" s="687"/>
      <c r="ET76" s="687"/>
      <c r="EU76" s="687"/>
      <c r="EV76" s="687"/>
      <c r="EW76" s="687"/>
      <c r="EX76" s="687"/>
      <c r="EY76" s="687"/>
      <c r="EZ76" s="687"/>
      <c r="FA76" s="687"/>
      <c r="FB76" s="687"/>
      <c r="FC76" s="687"/>
      <c r="FD76" s="687"/>
      <c r="FE76" s="687"/>
      <c r="FF76" s="687"/>
      <c r="FG76" s="687"/>
      <c r="FH76" s="687"/>
      <c r="FI76" s="687"/>
      <c r="FJ76" s="687"/>
      <c r="FK76" s="687"/>
      <c r="FL76" s="687"/>
      <c r="FM76" s="687"/>
      <c r="FN76" s="687"/>
      <c r="FO76" s="687"/>
      <c r="FP76" s="687"/>
      <c r="FQ76" s="687"/>
      <c r="FR76" s="687"/>
      <c r="FS76" s="687"/>
      <c r="FT76" s="687"/>
      <c r="FU76" s="687"/>
      <c r="FV76" s="687"/>
      <c r="FW76" s="687"/>
      <c r="FX76" s="687"/>
      <c r="FY76" s="687"/>
      <c r="FZ76" s="687"/>
      <c r="GA76" s="709"/>
      <c r="GB76" s="699"/>
      <c r="GC76" s="289"/>
    </row>
    <row r="77" spans="1:185" s="372" customFormat="1" ht="14.25" customHeight="1">
      <c r="A77" s="697"/>
      <c r="B77" s="374"/>
      <c r="C77" s="375"/>
      <c r="D77" s="375"/>
      <c r="E77" s="375"/>
      <c r="F77" s="375"/>
      <c r="G77" s="375"/>
      <c r="H77" s="317"/>
      <c r="I77" s="317"/>
      <c r="J77" s="317"/>
      <c r="K77" s="317"/>
      <c r="L77" s="317"/>
      <c r="M77" s="376"/>
      <c r="N77" s="376"/>
      <c r="O77" s="376"/>
      <c r="P77" s="665"/>
      <c r="R77" s="377"/>
      <c r="S77" s="378"/>
      <c r="T77" s="378"/>
      <c r="U77" s="378"/>
      <c r="V77" s="378"/>
      <c r="W77" s="378"/>
      <c r="X77" s="378"/>
      <c r="Y77" s="378"/>
      <c r="Z77" s="378"/>
      <c r="AA77" s="378"/>
      <c r="AB77" s="378"/>
      <c r="AC77" s="378"/>
      <c r="AD77" s="378"/>
      <c r="AE77" s="378"/>
      <c r="AF77" s="378"/>
      <c r="AG77" s="378"/>
      <c r="AH77" s="378"/>
      <c r="AI77" s="378"/>
      <c r="AJ77" s="378"/>
      <c r="AK77" s="378"/>
      <c r="AL77" s="378"/>
      <c r="AM77" s="378"/>
      <c r="AN77" s="378"/>
      <c r="AO77" s="378"/>
      <c r="AP77" s="378"/>
      <c r="AQ77" s="378"/>
      <c r="AR77" s="378"/>
      <c r="AS77" s="378"/>
      <c r="AT77" s="378"/>
      <c r="AU77" s="378"/>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T77" s="378"/>
      <c r="BU77" s="378"/>
      <c r="BV77" s="378"/>
      <c r="BW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c r="CX77" s="378"/>
      <c r="CY77" s="378"/>
      <c r="CZ77" s="378"/>
      <c r="DA77" s="378"/>
      <c r="DB77" s="378"/>
      <c r="DC77" s="378"/>
      <c r="DD77" s="378"/>
      <c r="DE77" s="378"/>
      <c r="DF77" s="378"/>
      <c r="DG77" s="378"/>
      <c r="DH77" s="378"/>
      <c r="DI77" s="378"/>
      <c r="DJ77" s="378"/>
      <c r="DK77" s="378"/>
      <c r="DL77" s="378"/>
      <c r="DM77" s="378"/>
      <c r="DN77" s="378"/>
      <c r="DO77" s="378"/>
      <c r="DP77" s="378"/>
      <c r="DQ77" s="378"/>
      <c r="DR77" s="378"/>
      <c r="DS77" s="378"/>
      <c r="DT77" s="378"/>
      <c r="DU77" s="378"/>
      <c r="DV77" s="378"/>
      <c r="DW77" s="378"/>
      <c r="DX77" s="378"/>
      <c r="DY77" s="378"/>
      <c r="DZ77" s="378"/>
      <c r="EA77" s="378"/>
      <c r="EB77" s="378"/>
      <c r="EC77" s="378"/>
      <c r="ED77" s="378"/>
      <c r="EE77" s="378"/>
      <c r="EF77" s="378"/>
      <c r="EG77" s="378"/>
      <c r="EH77" s="378"/>
      <c r="EI77" s="378"/>
      <c r="EJ77" s="378"/>
      <c r="EK77" s="378"/>
      <c r="EL77" s="378"/>
      <c r="EM77" s="378"/>
      <c r="EN77" s="378"/>
      <c r="EO77" s="378"/>
      <c r="EP77" s="378"/>
      <c r="EQ77" s="378"/>
      <c r="ER77" s="378"/>
      <c r="ES77" s="378"/>
      <c r="ET77" s="378"/>
      <c r="EU77" s="378"/>
      <c r="EV77" s="378"/>
      <c r="EW77" s="378"/>
      <c r="EX77" s="378"/>
      <c r="EY77" s="378"/>
      <c r="EZ77" s="378"/>
      <c r="FA77" s="378"/>
      <c r="FB77" s="378"/>
      <c r="FC77" s="378"/>
      <c r="FD77" s="378"/>
      <c r="FE77" s="378"/>
      <c r="FF77" s="378"/>
      <c r="FG77" s="378"/>
      <c r="FH77" s="378"/>
      <c r="FI77" s="378"/>
      <c r="FJ77" s="378"/>
      <c r="FK77" s="378"/>
      <c r="FL77" s="378"/>
      <c r="FM77" s="378"/>
      <c r="FN77" s="378"/>
      <c r="FO77" s="378"/>
      <c r="FP77" s="378"/>
      <c r="FQ77" s="378"/>
      <c r="FR77" s="378"/>
      <c r="FS77" s="378"/>
      <c r="FT77" s="378"/>
      <c r="FU77" s="378"/>
      <c r="FV77" s="378"/>
      <c r="FW77" s="378"/>
      <c r="FX77" s="378"/>
      <c r="FY77" s="378"/>
      <c r="FZ77" s="378"/>
      <c r="GA77" s="378"/>
      <c r="GB77" s="697"/>
    </row>
    <row r="78" spans="1:185" ht="10.5" customHeight="1">
      <c r="A78" s="691"/>
      <c r="D78" s="290"/>
      <c r="E78" s="290"/>
      <c r="F78" s="290"/>
      <c r="G78" s="290"/>
      <c r="I78" s="290"/>
      <c r="J78" s="290"/>
      <c r="K78" s="290"/>
      <c r="L78" s="290"/>
      <c r="S78" s="313"/>
      <c r="T78" s="313"/>
      <c r="U78" s="313"/>
      <c r="V78" s="700"/>
      <c r="W78" s="313"/>
      <c r="Z78" s="313"/>
      <c r="AA78" s="700"/>
      <c r="AB78" s="313"/>
      <c r="AC78" s="313"/>
      <c r="AD78" s="313"/>
      <c r="AE78" s="313"/>
      <c r="AF78" s="700"/>
      <c r="AG78" s="313"/>
      <c r="AJ78" s="313"/>
      <c r="AK78" s="700"/>
      <c r="AL78" s="313"/>
      <c r="AM78" s="313"/>
      <c r="AN78" s="313"/>
      <c r="AO78" s="313"/>
      <c r="AP78" s="700"/>
      <c r="AQ78" s="313"/>
      <c r="AR78" s="692"/>
      <c r="AS78" s="313"/>
      <c r="AT78" s="313"/>
      <c r="GB78" s="691"/>
      <c r="GC78" s="290"/>
    </row>
    <row r="79" spans="1:185" ht="10.5" customHeight="1">
      <c r="P79" s="290"/>
    </row>
    <row r="80" spans="1:185" ht="10.5" customHeight="1">
      <c r="P80" s="290"/>
    </row>
    <row r="81" spans="16:16" ht="10.5" customHeight="1">
      <c r="P81" s="290"/>
    </row>
    <row r="82" spans="16:16" ht="10.5" customHeight="1">
      <c r="P82" s="290"/>
    </row>
    <row r="83" spans="16:16" ht="10.5" customHeight="1">
      <c r="P83" s="290"/>
    </row>
    <row r="84" spans="16:16" ht="10.5" customHeight="1">
      <c r="P84" s="290"/>
    </row>
    <row r="85" spans="16:16" ht="10.5" customHeight="1">
      <c r="P85" s="290"/>
    </row>
    <row r="86" spans="16:16" ht="10.5" customHeight="1">
      <c r="P86" s="290"/>
    </row>
    <row r="87" spans="16:16" ht="10.5" customHeight="1">
      <c r="P87" s="290"/>
    </row>
    <row r="88" spans="16:16" ht="10.5" customHeight="1">
      <c r="P88" s="290"/>
    </row>
    <row r="89" spans="16:16" ht="10.5" customHeight="1">
      <c r="P89" s="290"/>
    </row>
    <row r="90" spans="16:16" ht="10.5" customHeight="1">
      <c r="P90" s="290"/>
    </row>
    <row r="91" spans="16:16" ht="10.5" customHeight="1">
      <c r="P91" s="290"/>
    </row>
    <row r="92" spans="16:16" ht="10.5" customHeight="1">
      <c r="P92" s="290"/>
    </row>
    <row r="93" spans="16:16" ht="10.5" customHeight="1">
      <c r="P93" s="290"/>
    </row>
    <row r="94" spans="16:16" ht="10.5" customHeight="1">
      <c r="P94" s="290"/>
    </row>
    <row r="95" spans="16:16" ht="10.5" customHeight="1">
      <c r="P95" s="290"/>
    </row>
    <row r="96" spans="16:16" ht="10.5" customHeight="1">
      <c r="P96" s="290"/>
    </row>
    <row r="97" spans="16:16" ht="10.5" customHeight="1">
      <c r="P97" s="290"/>
    </row>
    <row r="98" spans="16:16" ht="10.5" customHeight="1">
      <c r="P98" s="290"/>
    </row>
    <row r="99" spans="16:16" ht="10.5" customHeight="1">
      <c r="P99" s="290"/>
    </row>
    <row r="100" spans="16:16" ht="10.5" customHeight="1">
      <c r="P100" s="290"/>
    </row>
    <row r="101" spans="16:16" ht="10.5" customHeight="1">
      <c r="P101" s="290"/>
    </row>
    <row r="102" spans="16:16" ht="10.5" customHeight="1">
      <c r="P102" s="290"/>
    </row>
    <row r="103" spans="16:16" ht="10.5" customHeight="1">
      <c r="P103" s="290"/>
    </row>
    <row r="104" spans="16:16" ht="10.5" customHeight="1">
      <c r="P104" s="290"/>
    </row>
    <row r="105" spans="16:16" ht="10.5" customHeight="1">
      <c r="P105" s="290"/>
    </row>
    <row r="106" spans="16:16" ht="10.5" customHeight="1">
      <c r="P106" s="290"/>
    </row>
    <row r="107" spans="16:16" ht="10.5" customHeight="1">
      <c r="P107" s="290"/>
    </row>
    <row r="108" spans="16:16" ht="10.5" customHeight="1">
      <c r="P108" s="290"/>
    </row>
    <row r="109" spans="16:16" ht="10.5" customHeight="1">
      <c r="P109" s="290"/>
    </row>
    <row r="110" spans="16:16" ht="10.5" customHeight="1">
      <c r="P110" s="290"/>
    </row>
    <row r="111" spans="16:16" ht="10.5" customHeight="1">
      <c r="P111" s="290"/>
    </row>
    <row r="112" spans="16:16" ht="10.5" customHeight="1">
      <c r="P112" s="290"/>
    </row>
    <row r="113" spans="16:16" ht="10.5" customHeight="1">
      <c r="P113" s="290"/>
    </row>
    <row r="114" spans="16:16" ht="10.5" customHeight="1">
      <c r="P114" s="290"/>
    </row>
    <row r="115" spans="16:16" ht="10.5" customHeight="1">
      <c r="P115" s="290"/>
    </row>
    <row r="116" spans="16:16" ht="10.5" customHeight="1">
      <c r="P116" s="290"/>
    </row>
    <row r="117" spans="16:16" ht="10.5" customHeight="1">
      <c r="P117" s="290"/>
    </row>
    <row r="118" spans="16:16" ht="10.5" customHeight="1">
      <c r="P118" s="290"/>
    </row>
    <row r="119" spans="16:16" ht="10.5" customHeight="1">
      <c r="P119" s="290"/>
    </row>
    <row r="120" spans="16:16" ht="10.5" customHeight="1">
      <c r="P120" s="290"/>
    </row>
    <row r="121" spans="16:16" ht="10.5" customHeight="1">
      <c r="P121" s="290"/>
    </row>
    <row r="122" spans="16:16" ht="10.5" customHeight="1">
      <c r="P122" s="290"/>
    </row>
    <row r="123" spans="16:16" ht="10.5" customHeight="1">
      <c r="P123" s="290"/>
    </row>
    <row r="124" spans="16:16" ht="10.5" customHeight="1">
      <c r="P124" s="290"/>
    </row>
    <row r="125" spans="16:16" ht="10.5" customHeight="1">
      <c r="P125" s="290"/>
    </row>
    <row r="126" spans="16:16" ht="10.5" customHeight="1">
      <c r="P126" s="290"/>
    </row>
    <row r="127" spans="16:16" ht="10.5" customHeight="1">
      <c r="P127" s="290"/>
    </row>
    <row r="128" spans="16:16" ht="10.5" customHeight="1">
      <c r="P128" s="290"/>
    </row>
    <row r="129" spans="16:16" ht="10.5" customHeight="1">
      <c r="P129" s="290"/>
    </row>
    <row r="130" spans="16:16" ht="10.5" customHeight="1">
      <c r="P130" s="290"/>
    </row>
    <row r="131" spans="16:16" ht="10.5" customHeight="1">
      <c r="P131" s="290"/>
    </row>
    <row r="132" spans="16:16" ht="10.5" customHeight="1">
      <c r="P132" s="290"/>
    </row>
    <row r="133" spans="16:16" ht="10.5" customHeight="1">
      <c r="P133" s="290"/>
    </row>
    <row r="134" spans="16:16" ht="10.5" customHeight="1">
      <c r="P134" s="290"/>
    </row>
    <row r="135" spans="16:16" ht="10.5" customHeight="1">
      <c r="P135" s="290"/>
    </row>
    <row r="136" spans="16:16" ht="10.5" customHeight="1">
      <c r="P136" s="290"/>
    </row>
    <row r="137" spans="16:16" ht="10.5" customHeight="1">
      <c r="P137" s="290"/>
    </row>
    <row r="138" spans="16:16" ht="10.5" customHeight="1">
      <c r="P138" s="290"/>
    </row>
    <row r="139" spans="16:16" ht="10.5" customHeight="1">
      <c r="P139" s="290"/>
    </row>
    <row r="140" spans="16:16" ht="10.5" customHeight="1">
      <c r="P140" s="290"/>
    </row>
    <row r="141" spans="16:16" ht="10.5" customHeight="1">
      <c r="P141" s="290"/>
    </row>
    <row r="142" spans="16:16" ht="10.5" customHeight="1">
      <c r="P142" s="290"/>
    </row>
    <row r="143" spans="16:16" ht="10.5" customHeight="1">
      <c r="P143" s="290"/>
    </row>
    <row r="144" spans="16:16" ht="10.5" customHeight="1">
      <c r="P144" s="290"/>
    </row>
    <row r="145" spans="2:187" ht="10.5" customHeight="1">
      <c r="P145" s="290"/>
    </row>
    <row r="146" spans="2:187" ht="10.5" customHeight="1">
      <c r="P146" s="290"/>
    </row>
    <row r="147" spans="2:187" ht="10.5" customHeight="1">
      <c r="P147" s="290"/>
    </row>
    <row r="148" spans="2:187" ht="10.5" customHeight="1">
      <c r="P148" s="290"/>
    </row>
    <row r="149" spans="2:187" ht="10.5" customHeight="1">
      <c r="P149" s="290"/>
    </row>
    <row r="150" spans="2:187" ht="10.5" customHeight="1">
      <c r="P150" s="290"/>
    </row>
    <row r="151" spans="2:187" ht="10.5" customHeight="1"/>
    <row r="152" spans="2:187" ht="10.5" customHeight="1"/>
    <row r="153" spans="2:187" ht="10.5" customHeight="1"/>
    <row r="154" spans="2:187" ht="10.5" customHeight="1"/>
    <row r="155" spans="2:187" ht="10.5" customHeight="1"/>
    <row r="156" spans="2:187" ht="10.5" customHeight="1"/>
    <row r="157" spans="2:187" s="390" customFormat="1" ht="10.5" customHeight="1">
      <c r="B157" s="290"/>
      <c r="C157" s="307"/>
      <c r="D157" s="295"/>
      <c r="E157" s="295"/>
      <c r="F157" s="295"/>
      <c r="G157" s="295"/>
      <c r="H157" s="307"/>
      <c r="I157" s="295"/>
      <c r="J157" s="295"/>
      <c r="K157" s="295"/>
      <c r="L157" s="295"/>
      <c r="M157" s="290"/>
      <c r="N157" s="290"/>
      <c r="O157" s="290"/>
      <c r="P157" s="664"/>
      <c r="Q157" s="290"/>
      <c r="R157" s="290"/>
      <c r="S157" s="290"/>
      <c r="T157" s="290"/>
      <c r="U157" s="290"/>
      <c r="V157" s="290"/>
      <c r="W157" s="290"/>
      <c r="X157" s="290"/>
      <c r="Y157" s="290"/>
      <c r="Z157" s="290"/>
      <c r="AA157" s="290"/>
      <c r="AB157" s="290"/>
      <c r="AC157" s="290"/>
      <c r="AD157" s="290"/>
      <c r="AE157" s="290"/>
      <c r="AF157" s="290"/>
      <c r="AG157" s="290"/>
      <c r="AH157" s="290"/>
      <c r="AI157" s="290"/>
      <c r="AJ157" s="290"/>
      <c r="AK157" s="290"/>
      <c r="AL157" s="290"/>
      <c r="AM157" s="290"/>
      <c r="AN157" s="290"/>
      <c r="AO157" s="290"/>
      <c r="AP157" s="290"/>
      <c r="AQ157" s="290"/>
      <c r="AR157" s="290"/>
      <c r="AS157" s="290"/>
      <c r="AT157" s="290"/>
      <c r="AU157" s="290"/>
      <c r="AV157" s="290"/>
      <c r="AW157" s="290"/>
      <c r="AX157" s="290"/>
      <c r="AY157" s="290"/>
      <c r="AZ157" s="290"/>
      <c r="BA157" s="290"/>
      <c r="BB157" s="290"/>
      <c r="BC157" s="290"/>
      <c r="BD157" s="290"/>
      <c r="BE157" s="290"/>
      <c r="BF157" s="290"/>
      <c r="BG157" s="290"/>
      <c r="BH157" s="290"/>
      <c r="BI157" s="290"/>
      <c r="BJ157" s="290"/>
      <c r="BK157" s="290"/>
      <c r="BL157" s="290"/>
      <c r="BM157" s="290"/>
      <c r="BN157" s="290"/>
      <c r="BO157" s="290"/>
      <c r="BP157" s="290"/>
      <c r="BQ157" s="290"/>
      <c r="BR157" s="290"/>
      <c r="BS157" s="290"/>
      <c r="BT157" s="290"/>
      <c r="BU157" s="290"/>
      <c r="BV157" s="290"/>
      <c r="BW157" s="290"/>
      <c r="BX157" s="290"/>
      <c r="BY157" s="290"/>
      <c r="BZ157" s="290"/>
      <c r="CA157" s="290"/>
      <c r="CB157" s="290"/>
      <c r="CC157" s="290"/>
      <c r="CD157" s="290"/>
      <c r="CE157" s="290"/>
      <c r="CF157" s="290"/>
      <c r="CG157" s="290"/>
      <c r="CH157" s="290"/>
      <c r="CI157" s="290"/>
      <c r="CJ157" s="290"/>
      <c r="CK157" s="290"/>
      <c r="CL157" s="290"/>
      <c r="CM157" s="290"/>
      <c r="CN157" s="290"/>
      <c r="CO157" s="290"/>
      <c r="CP157" s="290"/>
      <c r="CQ157" s="290"/>
      <c r="CR157" s="290"/>
      <c r="CS157" s="290"/>
      <c r="CT157" s="290"/>
      <c r="CU157" s="290"/>
      <c r="CV157" s="290"/>
      <c r="CW157" s="290"/>
      <c r="CX157" s="290"/>
      <c r="CY157" s="290"/>
      <c r="CZ157" s="290"/>
      <c r="DA157" s="290"/>
      <c r="DB157" s="290"/>
      <c r="DC157" s="290"/>
      <c r="DD157" s="290"/>
      <c r="DE157" s="290"/>
      <c r="DF157" s="290"/>
      <c r="DG157" s="290"/>
      <c r="DH157" s="290"/>
      <c r="DI157" s="290"/>
      <c r="DJ157" s="290"/>
      <c r="DK157" s="290"/>
      <c r="DL157" s="290"/>
      <c r="DM157" s="290"/>
      <c r="DN157" s="290"/>
      <c r="DO157" s="290"/>
      <c r="DP157" s="290"/>
      <c r="DQ157" s="290"/>
      <c r="DR157" s="290"/>
      <c r="DS157" s="290"/>
      <c r="DT157" s="290"/>
      <c r="DU157" s="290"/>
      <c r="DV157" s="290"/>
      <c r="DW157" s="290"/>
      <c r="DX157" s="290"/>
      <c r="DY157" s="290"/>
      <c r="DZ157" s="290"/>
      <c r="EA157" s="290"/>
      <c r="EB157" s="290"/>
      <c r="EC157" s="290"/>
      <c r="ED157" s="290"/>
      <c r="EE157" s="290"/>
      <c r="EF157" s="290"/>
      <c r="EG157" s="290"/>
      <c r="EH157" s="290"/>
      <c r="EI157" s="290"/>
      <c r="EJ157" s="290"/>
      <c r="EK157" s="290"/>
      <c r="EL157" s="290"/>
      <c r="EM157" s="290"/>
      <c r="EN157" s="290"/>
      <c r="EO157" s="290"/>
      <c r="EP157" s="290"/>
      <c r="EQ157" s="290"/>
      <c r="ER157" s="290"/>
      <c r="ES157" s="290"/>
      <c r="ET157" s="290"/>
      <c r="EU157" s="290"/>
      <c r="EV157" s="290"/>
      <c r="EW157" s="290"/>
      <c r="EX157" s="290"/>
      <c r="EY157" s="290"/>
      <c r="EZ157" s="290"/>
      <c r="FA157" s="290"/>
      <c r="FB157" s="290"/>
      <c r="FC157" s="290"/>
      <c r="FD157" s="290"/>
      <c r="FE157" s="290"/>
      <c r="FF157" s="290"/>
      <c r="FG157" s="290"/>
      <c r="FH157" s="290"/>
      <c r="FI157" s="290"/>
      <c r="FJ157" s="290"/>
      <c r="FK157" s="290"/>
      <c r="FL157" s="290"/>
      <c r="FM157" s="290"/>
      <c r="FN157" s="290"/>
      <c r="FO157" s="290"/>
      <c r="FP157" s="290"/>
      <c r="FQ157" s="290"/>
      <c r="FR157" s="290"/>
      <c r="FS157" s="290"/>
      <c r="FT157" s="290"/>
      <c r="FU157" s="290"/>
      <c r="FV157" s="290"/>
      <c r="FW157" s="290"/>
      <c r="FX157" s="290"/>
      <c r="FY157" s="290"/>
      <c r="FZ157" s="290"/>
      <c r="GA157" s="290"/>
      <c r="GC157" s="289"/>
      <c r="GD157" s="290"/>
      <c r="GE157" s="290"/>
    </row>
    <row r="158" spans="2:187" s="390" customFormat="1" ht="10.5" customHeight="1">
      <c r="B158" s="290"/>
      <c r="C158" s="307"/>
      <c r="D158" s="295"/>
      <c r="E158" s="295"/>
      <c r="F158" s="295"/>
      <c r="G158" s="295"/>
      <c r="H158" s="307"/>
      <c r="I158" s="295"/>
      <c r="J158" s="295"/>
      <c r="K158" s="295"/>
      <c r="L158" s="295"/>
      <c r="M158" s="290"/>
      <c r="N158" s="290"/>
      <c r="O158" s="290"/>
      <c r="P158" s="664"/>
      <c r="Q158" s="290"/>
      <c r="R158" s="290"/>
      <c r="S158" s="290"/>
      <c r="T158" s="290"/>
      <c r="U158" s="290"/>
      <c r="V158" s="290"/>
      <c r="W158" s="290"/>
      <c r="X158" s="290"/>
      <c r="Y158" s="290"/>
      <c r="Z158" s="290"/>
      <c r="AA158" s="290"/>
      <c r="AB158" s="290"/>
      <c r="AC158" s="290"/>
      <c r="AD158" s="290"/>
      <c r="AE158" s="290"/>
      <c r="AF158" s="290"/>
      <c r="AG158" s="290"/>
      <c r="AH158" s="290"/>
      <c r="AI158" s="290"/>
      <c r="AJ158" s="290"/>
      <c r="AK158" s="290"/>
      <c r="AL158" s="290"/>
      <c r="AM158" s="290"/>
      <c r="AN158" s="290"/>
      <c r="AO158" s="290"/>
      <c r="AP158" s="290"/>
      <c r="AQ158" s="290"/>
      <c r="AR158" s="290"/>
      <c r="AS158" s="290"/>
      <c r="AT158" s="290"/>
      <c r="AU158" s="290"/>
      <c r="AV158" s="290"/>
      <c r="AW158" s="290"/>
      <c r="AX158" s="290"/>
      <c r="AY158" s="290"/>
      <c r="AZ158" s="290"/>
      <c r="BA158" s="290"/>
      <c r="BB158" s="290"/>
      <c r="BC158" s="290"/>
      <c r="BD158" s="290"/>
      <c r="BE158" s="290"/>
      <c r="BF158" s="290"/>
      <c r="BG158" s="290"/>
      <c r="BH158" s="290"/>
      <c r="BI158" s="290"/>
      <c r="BJ158" s="290"/>
      <c r="BK158" s="290"/>
      <c r="BL158" s="290"/>
      <c r="BM158" s="290"/>
      <c r="BN158" s="290"/>
      <c r="BO158" s="290"/>
      <c r="BP158" s="290"/>
      <c r="BQ158" s="290"/>
      <c r="BR158" s="290"/>
      <c r="BS158" s="290"/>
      <c r="BT158" s="290"/>
      <c r="BU158" s="290"/>
      <c r="BV158" s="290"/>
      <c r="BW158" s="290"/>
      <c r="BX158" s="290"/>
      <c r="BY158" s="290"/>
      <c r="BZ158" s="290"/>
      <c r="CA158" s="290"/>
      <c r="CB158" s="290"/>
      <c r="CC158" s="290"/>
      <c r="CD158" s="290"/>
      <c r="CE158" s="290"/>
      <c r="CF158" s="290"/>
      <c r="CG158" s="290"/>
      <c r="CH158" s="290"/>
      <c r="CI158" s="290"/>
      <c r="CJ158" s="290"/>
      <c r="CK158" s="290"/>
      <c r="CL158" s="290"/>
      <c r="CM158" s="290"/>
      <c r="CN158" s="290"/>
      <c r="CO158" s="290"/>
      <c r="CP158" s="290"/>
      <c r="CQ158" s="290"/>
      <c r="CR158" s="290"/>
      <c r="CS158" s="290"/>
      <c r="CT158" s="290"/>
      <c r="CU158" s="290"/>
      <c r="CV158" s="290"/>
      <c r="CW158" s="290"/>
      <c r="CX158" s="290"/>
      <c r="CY158" s="290"/>
      <c r="CZ158" s="290"/>
      <c r="DA158" s="290"/>
      <c r="DB158" s="290"/>
      <c r="DC158" s="290"/>
      <c r="DD158" s="290"/>
      <c r="DE158" s="290"/>
      <c r="DF158" s="290"/>
      <c r="DG158" s="290"/>
      <c r="DH158" s="290"/>
      <c r="DI158" s="290"/>
      <c r="DJ158" s="290"/>
      <c r="DK158" s="290"/>
      <c r="DL158" s="290"/>
      <c r="DM158" s="290"/>
      <c r="DN158" s="290"/>
      <c r="DO158" s="290"/>
      <c r="DP158" s="290"/>
      <c r="DQ158" s="290"/>
      <c r="DR158" s="290"/>
      <c r="DS158" s="290"/>
      <c r="DT158" s="290"/>
      <c r="DU158" s="290"/>
      <c r="DV158" s="290"/>
      <c r="DW158" s="290"/>
      <c r="DX158" s="290"/>
      <c r="DY158" s="290"/>
      <c r="DZ158" s="290"/>
      <c r="EA158" s="290"/>
      <c r="EB158" s="290"/>
      <c r="EC158" s="290"/>
      <c r="ED158" s="290"/>
      <c r="EE158" s="290"/>
      <c r="EF158" s="290"/>
      <c r="EG158" s="290"/>
      <c r="EH158" s="290"/>
      <c r="EI158" s="290"/>
      <c r="EJ158" s="290"/>
      <c r="EK158" s="290"/>
      <c r="EL158" s="290"/>
      <c r="EM158" s="290"/>
      <c r="EN158" s="290"/>
      <c r="EO158" s="290"/>
      <c r="EP158" s="290"/>
      <c r="EQ158" s="290"/>
      <c r="ER158" s="290"/>
      <c r="ES158" s="290"/>
      <c r="ET158" s="290"/>
      <c r="EU158" s="290"/>
      <c r="EV158" s="290"/>
      <c r="EW158" s="290"/>
      <c r="EX158" s="290"/>
      <c r="EY158" s="290"/>
      <c r="EZ158" s="290"/>
      <c r="FA158" s="290"/>
      <c r="FB158" s="290"/>
      <c r="FC158" s="290"/>
      <c r="FD158" s="290"/>
      <c r="FE158" s="290"/>
      <c r="FF158" s="290"/>
      <c r="FG158" s="290"/>
      <c r="FH158" s="290"/>
      <c r="FI158" s="290"/>
      <c r="FJ158" s="290"/>
      <c r="FK158" s="290"/>
      <c r="FL158" s="290"/>
      <c r="FM158" s="290"/>
      <c r="FN158" s="290"/>
      <c r="FO158" s="290"/>
      <c r="FP158" s="290"/>
      <c r="FQ158" s="290"/>
      <c r="FR158" s="290"/>
      <c r="FS158" s="290"/>
      <c r="FT158" s="290"/>
      <c r="FU158" s="290"/>
      <c r="FV158" s="290"/>
      <c r="FW158" s="290"/>
      <c r="FX158" s="290"/>
      <c r="FY158" s="290"/>
      <c r="FZ158" s="290"/>
      <c r="GA158" s="290"/>
      <c r="GC158" s="289"/>
      <c r="GD158" s="290"/>
      <c r="GE158" s="290"/>
    </row>
    <row r="159" spans="2:187" s="390" customFormat="1" ht="10.5" customHeight="1">
      <c r="B159" s="290"/>
      <c r="C159" s="307"/>
      <c r="D159" s="295"/>
      <c r="E159" s="295"/>
      <c r="F159" s="295"/>
      <c r="G159" s="295"/>
      <c r="H159" s="307"/>
      <c r="I159" s="295"/>
      <c r="J159" s="295"/>
      <c r="K159" s="295"/>
      <c r="L159" s="295"/>
      <c r="M159" s="290"/>
      <c r="N159" s="290"/>
      <c r="O159" s="290"/>
      <c r="P159" s="664"/>
      <c r="Q159" s="290"/>
      <c r="R159" s="290"/>
      <c r="S159" s="290"/>
      <c r="T159" s="290"/>
      <c r="U159" s="290"/>
      <c r="V159" s="290"/>
      <c r="W159" s="290"/>
      <c r="X159" s="290"/>
      <c r="Y159" s="290"/>
      <c r="Z159" s="290"/>
      <c r="AA159" s="290"/>
      <c r="AB159" s="290"/>
      <c r="AC159" s="290"/>
      <c r="AD159" s="290"/>
      <c r="AE159" s="290"/>
      <c r="AF159" s="290"/>
      <c r="AG159" s="290"/>
      <c r="AH159" s="290"/>
      <c r="AI159" s="290"/>
      <c r="AJ159" s="290"/>
      <c r="AK159" s="290"/>
      <c r="AL159" s="290"/>
      <c r="AM159" s="290"/>
      <c r="AN159" s="290"/>
      <c r="AO159" s="290"/>
      <c r="AP159" s="290"/>
      <c r="AQ159" s="290"/>
      <c r="AR159" s="290"/>
      <c r="AS159" s="290"/>
      <c r="AT159" s="290"/>
      <c r="AU159" s="290"/>
      <c r="AV159" s="290"/>
      <c r="AW159" s="290"/>
      <c r="AX159" s="290"/>
      <c r="AY159" s="290"/>
      <c r="AZ159" s="290"/>
      <c r="BA159" s="290"/>
      <c r="BB159" s="290"/>
      <c r="BC159" s="290"/>
      <c r="BD159" s="290"/>
      <c r="BE159" s="290"/>
      <c r="BF159" s="290"/>
      <c r="BG159" s="290"/>
      <c r="BH159" s="290"/>
      <c r="BI159" s="290"/>
      <c r="BJ159" s="290"/>
      <c r="BK159" s="290"/>
      <c r="BL159" s="290"/>
      <c r="BM159" s="290"/>
      <c r="BN159" s="290"/>
      <c r="BO159" s="290"/>
      <c r="BP159" s="290"/>
      <c r="BQ159" s="290"/>
      <c r="BR159" s="290"/>
      <c r="BS159" s="290"/>
      <c r="BT159" s="290"/>
      <c r="BU159" s="290"/>
      <c r="BV159" s="290"/>
      <c r="BW159" s="290"/>
      <c r="BX159" s="290"/>
      <c r="BY159" s="290"/>
      <c r="BZ159" s="290"/>
      <c r="CA159" s="290"/>
      <c r="CB159" s="290"/>
      <c r="CC159" s="290"/>
      <c r="CD159" s="290"/>
      <c r="CE159" s="290"/>
      <c r="CF159" s="290"/>
      <c r="CG159" s="290"/>
      <c r="CH159" s="290"/>
      <c r="CI159" s="290"/>
      <c r="CJ159" s="290"/>
      <c r="CK159" s="290"/>
      <c r="CL159" s="290"/>
      <c r="CM159" s="290"/>
      <c r="CN159" s="290"/>
      <c r="CO159" s="290"/>
      <c r="CP159" s="290"/>
      <c r="CQ159" s="290"/>
      <c r="CR159" s="290"/>
      <c r="CS159" s="290"/>
      <c r="CT159" s="290"/>
      <c r="CU159" s="290"/>
      <c r="CV159" s="290"/>
      <c r="CW159" s="290"/>
      <c r="CX159" s="290"/>
      <c r="CY159" s="290"/>
      <c r="CZ159" s="290"/>
      <c r="DA159" s="290"/>
      <c r="DB159" s="290"/>
      <c r="DC159" s="290"/>
      <c r="DD159" s="290"/>
      <c r="DE159" s="290"/>
      <c r="DF159" s="290"/>
      <c r="DG159" s="290"/>
      <c r="DH159" s="290"/>
      <c r="DI159" s="290"/>
      <c r="DJ159" s="290"/>
      <c r="DK159" s="290"/>
      <c r="DL159" s="290"/>
      <c r="DM159" s="290"/>
      <c r="DN159" s="290"/>
      <c r="DO159" s="290"/>
      <c r="DP159" s="290"/>
      <c r="DQ159" s="290"/>
      <c r="DR159" s="290"/>
      <c r="DS159" s="290"/>
      <c r="DT159" s="290"/>
      <c r="DU159" s="290"/>
      <c r="DV159" s="290"/>
      <c r="DW159" s="290"/>
      <c r="DX159" s="290"/>
      <c r="DY159" s="290"/>
      <c r="DZ159" s="290"/>
      <c r="EA159" s="290"/>
      <c r="EB159" s="290"/>
      <c r="EC159" s="290"/>
      <c r="ED159" s="290"/>
      <c r="EE159" s="290"/>
      <c r="EF159" s="290"/>
      <c r="EG159" s="290"/>
      <c r="EH159" s="290"/>
      <c r="EI159" s="290"/>
      <c r="EJ159" s="290"/>
      <c r="EK159" s="290"/>
      <c r="EL159" s="290"/>
      <c r="EM159" s="290"/>
      <c r="EN159" s="290"/>
      <c r="EO159" s="290"/>
      <c r="EP159" s="290"/>
      <c r="EQ159" s="290"/>
      <c r="ER159" s="290"/>
      <c r="ES159" s="290"/>
      <c r="ET159" s="290"/>
      <c r="EU159" s="290"/>
      <c r="EV159" s="290"/>
      <c r="EW159" s="290"/>
      <c r="EX159" s="290"/>
      <c r="EY159" s="290"/>
      <c r="EZ159" s="290"/>
      <c r="FA159" s="290"/>
      <c r="FB159" s="290"/>
      <c r="FC159" s="290"/>
      <c r="FD159" s="290"/>
      <c r="FE159" s="290"/>
      <c r="FF159" s="290"/>
      <c r="FG159" s="290"/>
      <c r="FH159" s="290"/>
      <c r="FI159" s="290"/>
      <c r="FJ159" s="290"/>
      <c r="FK159" s="290"/>
      <c r="FL159" s="290"/>
      <c r="FM159" s="290"/>
      <c r="FN159" s="290"/>
      <c r="FO159" s="290"/>
      <c r="FP159" s="290"/>
      <c r="FQ159" s="290"/>
      <c r="FR159" s="290"/>
      <c r="FS159" s="290"/>
      <c r="FT159" s="290"/>
      <c r="FU159" s="290"/>
      <c r="FV159" s="290"/>
      <c r="FW159" s="290"/>
      <c r="FX159" s="290"/>
      <c r="FY159" s="290"/>
      <c r="FZ159" s="290"/>
      <c r="GA159" s="290"/>
      <c r="GC159" s="289"/>
      <c r="GD159" s="290"/>
      <c r="GE159" s="290"/>
    </row>
    <row r="160" spans="2:187" s="390" customFormat="1" ht="10.5" customHeight="1">
      <c r="B160" s="290"/>
      <c r="C160" s="307"/>
      <c r="D160" s="295"/>
      <c r="E160" s="295"/>
      <c r="F160" s="295"/>
      <c r="G160" s="295"/>
      <c r="H160" s="307"/>
      <c r="I160" s="295"/>
      <c r="J160" s="295"/>
      <c r="K160" s="295"/>
      <c r="L160" s="295"/>
      <c r="M160" s="290"/>
      <c r="N160" s="290"/>
      <c r="O160" s="290"/>
      <c r="P160" s="664"/>
      <c r="Q160" s="290"/>
      <c r="R160" s="290"/>
      <c r="S160" s="290"/>
      <c r="T160" s="290"/>
      <c r="U160" s="290"/>
      <c r="V160" s="290"/>
      <c r="W160" s="290"/>
      <c r="X160" s="290"/>
      <c r="Y160" s="290"/>
      <c r="Z160" s="290"/>
      <c r="AA160" s="290"/>
      <c r="AB160" s="290"/>
      <c r="AC160" s="290"/>
      <c r="AD160" s="290"/>
      <c r="AE160" s="290"/>
      <c r="AF160" s="290"/>
      <c r="AG160" s="290"/>
      <c r="AH160" s="290"/>
      <c r="AI160" s="290"/>
      <c r="AJ160" s="290"/>
      <c r="AK160" s="290"/>
      <c r="AL160" s="290"/>
      <c r="AM160" s="290"/>
      <c r="AN160" s="290"/>
      <c r="AO160" s="290"/>
      <c r="AP160" s="290"/>
      <c r="AQ160" s="290"/>
      <c r="AR160" s="290"/>
      <c r="AS160" s="290"/>
      <c r="AT160" s="290"/>
      <c r="AU160" s="290"/>
      <c r="AV160" s="290"/>
      <c r="AW160" s="290"/>
      <c r="AX160" s="290"/>
      <c r="AY160" s="290"/>
      <c r="AZ160" s="290"/>
      <c r="BA160" s="290"/>
      <c r="BB160" s="290"/>
      <c r="BC160" s="290"/>
      <c r="BD160" s="290"/>
      <c r="BE160" s="290"/>
      <c r="BF160" s="290"/>
      <c r="BG160" s="290"/>
      <c r="BH160" s="290"/>
      <c r="BI160" s="290"/>
      <c r="BJ160" s="290"/>
      <c r="BK160" s="290"/>
      <c r="BL160" s="290"/>
      <c r="BM160" s="290"/>
      <c r="BN160" s="290"/>
      <c r="BO160" s="290"/>
      <c r="BP160" s="290"/>
      <c r="BQ160" s="290"/>
      <c r="BR160" s="290"/>
      <c r="BS160" s="290"/>
      <c r="BT160" s="290"/>
      <c r="BU160" s="290"/>
      <c r="BV160" s="290"/>
      <c r="BW160" s="290"/>
      <c r="BX160" s="290"/>
      <c r="BY160" s="290"/>
      <c r="BZ160" s="290"/>
      <c r="CA160" s="290"/>
      <c r="CB160" s="290"/>
      <c r="CC160" s="290"/>
      <c r="CD160" s="290"/>
      <c r="CE160" s="290"/>
      <c r="CF160" s="290"/>
      <c r="CG160" s="290"/>
      <c r="CH160" s="290"/>
      <c r="CI160" s="290"/>
      <c r="CJ160" s="290"/>
      <c r="CK160" s="290"/>
      <c r="CL160" s="290"/>
      <c r="CM160" s="290"/>
      <c r="CN160" s="290"/>
      <c r="CO160" s="290"/>
      <c r="CP160" s="290"/>
      <c r="CQ160" s="290"/>
      <c r="CR160" s="290"/>
      <c r="CS160" s="290"/>
      <c r="CT160" s="290"/>
      <c r="CU160" s="290"/>
      <c r="CV160" s="290"/>
      <c r="CW160" s="290"/>
      <c r="CX160" s="290"/>
      <c r="CY160" s="290"/>
      <c r="CZ160" s="290"/>
      <c r="DA160" s="290"/>
      <c r="DB160" s="290"/>
      <c r="DC160" s="290"/>
      <c r="DD160" s="290"/>
      <c r="DE160" s="290"/>
      <c r="DF160" s="290"/>
      <c r="DG160" s="290"/>
      <c r="DH160" s="290"/>
      <c r="DI160" s="290"/>
      <c r="DJ160" s="290"/>
      <c r="DK160" s="290"/>
      <c r="DL160" s="290"/>
      <c r="DM160" s="290"/>
      <c r="DN160" s="290"/>
      <c r="DO160" s="290"/>
      <c r="DP160" s="290"/>
      <c r="DQ160" s="290"/>
      <c r="DR160" s="290"/>
      <c r="DS160" s="290"/>
      <c r="DT160" s="290"/>
      <c r="DU160" s="290"/>
      <c r="DV160" s="290"/>
      <c r="DW160" s="290"/>
      <c r="DX160" s="290"/>
      <c r="DY160" s="290"/>
      <c r="DZ160" s="290"/>
      <c r="EA160" s="290"/>
      <c r="EB160" s="290"/>
      <c r="EC160" s="290"/>
      <c r="ED160" s="290"/>
      <c r="EE160" s="290"/>
      <c r="EF160" s="290"/>
      <c r="EG160" s="290"/>
      <c r="EH160" s="290"/>
      <c r="EI160" s="290"/>
      <c r="EJ160" s="290"/>
      <c r="EK160" s="290"/>
      <c r="EL160" s="290"/>
      <c r="EM160" s="290"/>
      <c r="EN160" s="290"/>
      <c r="EO160" s="290"/>
      <c r="EP160" s="290"/>
      <c r="EQ160" s="290"/>
      <c r="ER160" s="290"/>
      <c r="ES160" s="290"/>
      <c r="ET160" s="290"/>
      <c r="EU160" s="290"/>
      <c r="EV160" s="290"/>
      <c r="EW160" s="290"/>
      <c r="EX160" s="290"/>
      <c r="EY160" s="290"/>
      <c r="EZ160" s="290"/>
      <c r="FA160" s="290"/>
      <c r="FB160" s="290"/>
      <c r="FC160" s="290"/>
      <c r="FD160" s="290"/>
      <c r="FE160" s="290"/>
      <c r="FF160" s="290"/>
      <c r="FG160" s="290"/>
      <c r="FH160" s="290"/>
      <c r="FI160" s="290"/>
      <c r="FJ160" s="290"/>
      <c r="FK160" s="290"/>
      <c r="FL160" s="290"/>
      <c r="FM160" s="290"/>
      <c r="FN160" s="290"/>
      <c r="FO160" s="290"/>
      <c r="FP160" s="290"/>
      <c r="FQ160" s="290"/>
      <c r="FR160" s="290"/>
      <c r="FS160" s="290"/>
      <c r="FT160" s="290"/>
      <c r="FU160" s="290"/>
      <c r="FV160" s="290"/>
      <c r="FW160" s="290"/>
      <c r="FX160" s="290"/>
      <c r="FY160" s="290"/>
      <c r="FZ160" s="290"/>
      <c r="GA160" s="290"/>
      <c r="GC160" s="289"/>
      <c r="GD160" s="290"/>
      <c r="GE160" s="290"/>
    </row>
    <row r="161" spans="2:187" s="390" customFormat="1" ht="10.5" customHeight="1">
      <c r="B161" s="290"/>
      <c r="C161" s="307"/>
      <c r="D161" s="295"/>
      <c r="E161" s="295"/>
      <c r="F161" s="295"/>
      <c r="G161" s="295"/>
      <c r="H161" s="307"/>
      <c r="I161" s="295"/>
      <c r="J161" s="295"/>
      <c r="K161" s="295"/>
      <c r="L161" s="295"/>
      <c r="M161" s="290"/>
      <c r="N161" s="290"/>
      <c r="O161" s="290"/>
      <c r="P161" s="664"/>
      <c r="Q161" s="290"/>
      <c r="R161" s="290"/>
      <c r="S161" s="290"/>
      <c r="T161" s="290"/>
      <c r="U161" s="290"/>
      <c r="V161" s="290"/>
      <c r="W161" s="290"/>
      <c r="X161" s="290"/>
      <c r="Y161" s="290"/>
      <c r="Z161" s="290"/>
      <c r="AA161" s="290"/>
      <c r="AB161" s="290"/>
      <c r="AC161" s="290"/>
      <c r="AD161" s="290"/>
      <c r="AE161" s="290"/>
      <c r="AF161" s="290"/>
      <c r="AG161" s="290"/>
      <c r="AH161" s="290"/>
      <c r="AI161" s="290"/>
      <c r="AJ161" s="290"/>
      <c r="AK161" s="290"/>
      <c r="AL161" s="290"/>
      <c r="AM161" s="290"/>
      <c r="AN161" s="290"/>
      <c r="AO161" s="290"/>
      <c r="AP161" s="290"/>
      <c r="AQ161" s="290"/>
      <c r="AR161" s="290"/>
      <c r="AS161" s="290"/>
      <c r="AT161" s="290"/>
      <c r="AU161" s="290"/>
      <c r="AV161" s="290"/>
      <c r="AW161" s="290"/>
      <c r="AX161" s="290"/>
      <c r="AY161" s="290"/>
      <c r="AZ161" s="290"/>
      <c r="BA161" s="290"/>
      <c r="BB161" s="290"/>
      <c r="BC161" s="290"/>
      <c r="BD161" s="290"/>
      <c r="BE161" s="290"/>
      <c r="BF161" s="290"/>
      <c r="BG161" s="290"/>
      <c r="BH161" s="290"/>
      <c r="BI161" s="290"/>
      <c r="BJ161" s="290"/>
      <c r="BK161" s="290"/>
      <c r="BL161" s="290"/>
      <c r="BM161" s="290"/>
      <c r="BN161" s="290"/>
      <c r="BO161" s="290"/>
      <c r="BP161" s="290"/>
      <c r="BQ161" s="290"/>
      <c r="BR161" s="290"/>
      <c r="BS161" s="290"/>
      <c r="BT161" s="290"/>
      <c r="BU161" s="290"/>
      <c r="BV161" s="290"/>
      <c r="BW161" s="290"/>
      <c r="BX161" s="290"/>
      <c r="BY161" s="290"/>
      <c r="BZ161" s="290"/>
      <c r="CA161" s="290"/>
      <c r="CB161" s="290"/>
      <c r="CC161" s="290"/>
      <c r="CD161" s="290"/>
      <c r="CE161" s="290"/>
      <c r="CF161" s="290"/>
      <c r="CG161" s="290"/>
      <c r="CH161" s="290"/>
      <c r="CI161" s="290"/>
      <c r="CJ161" s="290"/>
      <c r="CK161" s="290"/>
      <c r="CL161" s="290"/>
      <c r="CM161" s="290"/>
      <c r="CN161" s="290"/>
      <c r="CO161" s="290"/>
      <c r="CP161" s="290"/>
      <c r="CQ161" s="290"/>
      <c r="CR161" s="290"/>
      <c r="CS161" s="290"/>
      <c r="CT161" s="290"/>
      <c r="CU161" s="290"/>
      <c r="CV161" s="290"/>
      <c r="CW161" s="290"/>
      <c r="CX161" s="290"/>
      <c r="CY161" s="290"/>
      <c r="CZ161" s="290"/>
      <c r="DA161" s="290"/>
      <c r="DB161" s="290"/>
      <c r="DC161" s="290"/>
      <c r="DD161" s="290"/>
      <c r="DE161" s="290"/>
      <c r="DF161" s="290"/>
      <c r="DG161" s="290"/>
      <c r="DH161" s="290"/>
      <c r="DI161" s="290"/>
      <c r="DJ161" s="290"/>
      <c r="DK161" s="290"/>
      <c r="DL161" s="290"/>
      <c r="DM161" s="290"/>
      <c r="DN161" s="290"/>
      <c r="DO161" s="290"/>
      <c r="DP161" s="290"/>
      <c r="DQ161" s="290"/>
      <c r="DR161" s="290"/>
      <c r="DS161" s="290"/>
      <c r="DT161" s="290"/>
      <c r="DU161" s="290"/>
      <c r="DV161" s="290"/>
      <c r="DW161" s="290"/>
      <c r="DX161" s="290"/>
      <c r="DY161" s="290"/>
      <c r="DZ161" s="290"/>
      <c r="EA161" s="290"/>
      <c r="EB161" s="290"/>
      <c r="EC161" s="290"/>
      <c r="ED161" s="290"/>
      <c r="EE161" s="290"/>
      <c r="EF161" s="290"/>
      <c r="EG161" s="290"/>
      <c r="EH161" s="290"/>
      <c r="EI161" s="290"/>
      <c r="EJ161" s="290"/>
      <c r="EK161" s="290"/>
      <c r="EL161" s="290"/>
      <c r="EM161" s="290"/>
      <c r="EN161" s="290"/>
      <c r="EO161" s="290"/>
      <c r="EP161" s="290"/>
      <c r="EQ161" s="290"/>
      <c r="ER161" s="290"/>
      <c r="ES161" s="290"/>
      <c r="ET161" s="290"/>
      <c r="EU161" s="290"/>
      <c r="EV161" s="290"/>
      <c r="EW161" s="290"/>
      <c r="EX161" s="290"/>
      <c r="EY161" s="290"/>
      <c r="EZ161" s="290"/>
      <c r="FA161" s="290"/>
      <c r="FB161" s="290"/>
      <c r="FC161" s="290"/>
      <c r="FD161" s="290"/>
      <c r="FE161" s="290"/>
      <c r="FF161" s="290"/>
      <c r="FG161" s="290"/>
      <c r="FH161" s="290"/>
      <c r="FI161" s="290"/>
      <c r="FJ161" s="290"/>
      <c r="FK161" s="290"/>
      <c r="FL161" s="290"/>
      <c r="FM161" s="290"/>
      <c r="FN161" s="290"/>
      <c r="FO161" s="290"/>
      <c r="FP161" s="290"/>
      <c r="FQ161" s="290"/>
      <c r="FR161" s="290"/>
      <c r="FS161" s="290"/>
      <c r="FT161" s="290"/>
      <c r="FU161" s="290"/>
      <c r="FV161" s="290"/>
      <c r="FW161" s="290"/>
      <c r="FX161" s="290"/>
      <c r="FY161" s="290"/>
      <c r="FZ161" s="290"/>
      <c r="GA161" s="290"/>
      <c r="GC161" s="289"/>
      <c r="GD161" s="290"/>
      <c r="GE161" s="290"/>
    </row>
    <row r="162" spans="2:187" s="390" customFormat="1" ht="10.5" customHeight="1">
      <c r="B162" s="290"/>
      <c r="C162" s="307"/>
      <c r="D162" s="295"/>
      <c r="E162" s="295"/>
      <c r="F162" s="295"/>
      <c r="G162" s="295"/>
      <c r="H162" s="307"/>
      <c r="I162" s="295"/>
      <c r="J162" s="295"/>
      <c r="K162" s="295"/>
      <c r="L162" s="295"/>
      <c r="M162" s="290"/>
      <c r="N162" s="290"/>
      <c r="O162" s="290"/>
      <c r="P162" s="664"/>
      <c r="Q162" s="290"/>
      <c r="R162" s="290"/>
      <c r="S162" s="290"/>
      <c r="T162" s="290"/>
      <c r="U162" s="290"/>
      <c r="V162" s="290"/>
      <c r="W162" s="290"/>
      <c r="X162" s="290"/>
      <c r="Y162" s="290"/>
      <c r="Z162" s="290"/>
      <c r="AA162" s="290"/>
      <c r="AB162" s="290"/>
      <c r="AC162" s="290"/>
      <c r="AD162" s="290"/>
      <c r="AE162" s="290"/>
      <c r="AF162" s="290"/>
      <c r="AG162" s="290"/>
      <c r="AH162" s="290"/>
      <c r="AI162" s="290"/>
      <c r="AJ162" s="290"/>
      <c r="AK162" s="290"/>
      <c r="AL162" s="290"/>
      <c r="AM162" s="290"/>
      <c r="AN162" s="290"/>
      <c r="AO162" s="290"/>
      <c r="AP162" s="290"/>
      <c r="AQ162" s="290"/>
      <c r="AR162" s="290"/>
      <c r="AS162" s="290"/>
      <c r="AT162" s="290"/>
      <c r="AU162" s="290"/>
      <c r="AV162" s="290"/>
      <c r="AW162" s="290"/>
      <c r="AX162" s="290"/>
      <c r="AY162" s="290"/>
      <c r="AZ162" s="290"/>
      <c r="BA162" s="290"/>
      <c r="BB162" s="290"/>
      <c r="BC162" s="290"/>
      <c r="BD162" s="290"/>
      <c r="BE162" s="290"/>
      <c r="BF162" s="290"/>
      <c r="BG162" s="290"/>
      <c r="BH162" s="290"/>
      <c r="BI162" s="290"/>
      <c r="BJ162" s="290"/>
      <c r="BK162" s="290"/>
      <c r="BL162" s="290"/>
      <c r="BM162" s="290"/>
      <c r="BN162" s="290"/>
      <c r="BO162" s="290"/>
      <c r="BP162" s="290"/>
      <c r="BQ162" s="290"/>
      <c r="BR162" s="290"/>
      <c r="BS162" s="290"/>
      <c r="BT162" s="290"/>
      <c r="BU162" s="290"/>
      <c r="BV162" s="290"/>
      <c r="BW162" s="290"/>
      <c r="BX162" s="290"/>
      <c r="BY162" s="290"/>
      <c r="BZ162" s="290"/>
      <c r="CA162" s="290"/>
      <c r="CB162" s="290"/>
      <c r="CC162" s="290"/>
      <c r="CD162" s="290"/>
      <c r="CE162" s="290"/>
      <c r="CF162" s="290"/>
      <c r="CG162" s="290"/>
      <c r="CH162" s="290"/>
      <c r="CI162" s="290"/>
      <c r="CJ162" s="290"/>
      <c r="CK162" s="290"/>
      <c r="CL162" s="290"/>
      <c r="CM162" s="290"/>
      <c r="CN162" s="290"/>
      <c r="CO162" s="290"/>
      <c r="CP162" s="290"/>
      <c r="CQ162" s="290"/>
      <c r="CR162" s="290"/>
      <c r="CS162" s="290"/>
      <c r="CT162" s="290"/>
      <c r="CU162" s="290"/>
      <c r="CV162" s="290"/>
      <c r="CW162" s="290"/>
      <c r="CX162" s="290"/>
      <c r="CY162" s="290"/>
      <c r="CZ162" s="290"/>
      <c r="DA162" s="290"/>
      <c r="DB162" s="290"/>
      <c r="DC162" s="290"/>
      <c r="DD162" s="290"/>
      <c r="DE162" s="290"/>
      <c r="DF162" s="290"/>
      <c r="DG162" s="290"/>
      <c r="DH162" s="290"/>
      <c r="DI162" s="290"/>
      <c r="DJ162" s="290"/>
      <c r="DK162" s="290"/>
      <c r="DL162" s="290"/>
      <c r="DM162" s="290"/>
      <c r="DN162" s="290"/>
      <c r="DO162" s="290"/>
      <c r="DP162" s="290"/>
      <c r="DQ162" s="290"/>
      <c r="DR162" s="290"/>
      <c r="DS162" s="290"/>
      <c r="DT162" s="290"/>
      <c r="DU162" s="290"/>
      <c r="DV162" s="290"/>
      <c r="DW162" s="290"/>
      <c r="DX162" s="290"/>
      <c r="DY162" s="290"/>
      <c r="DZ162" s="290"/>
      <c r="EA162" s="290"/>
      <c r="EB162" s="290"/>
      <c r="EC162" s="290"/>
      <c r="ED162" s="290"/>
      <c r="EE162" s="290"/>
      <c r="EF162" s="290"/>
      <c r="EG162" s="290"/>
      <c r="EH162" s="290"/>
      <c r="EI162" s="290"/>
      <c r="EJ162" s="290"/>
      <c r="EK162" s="290"/>
      <c r="EL162" s="290"/>
      <c r="EM162" s="290"/>
      <c r="EN162" s="290"/>
      <c r="EO162" s="290"/>
      <c r="EP162" s="290"/>
      <c r="EQ162" s="290"/>
      <c r="ER162" s="290"/>
      <c r="ES162" s="290"/>
      <c r="ET162" s="290"/>
      <c r="EU162" s="290"/>
      <c r="EV162" s="290"/>
      <c r="EW162" s="290"/>
      <c r="EX162" s="290"/>
      <c r="EY162" s="290"/>
      <c r="EZ162" s="290"/>
      <c r="FA162" s="290"/>
      <c r="FB162" s="290"/>
      <c r="FC162" s="290"/>
      <c r="FD162" s="290"/>
      <c r="FE162" s="290"/>
      <c r="FF162" s="290"/>
      <c r="FG162" s="290"/>
      <c r="FH162" s="290"/>
      <c r="FI162" s="290"/>
      <c r="FJ162" s="290"/>
      <c r="FK162" s="290"/>
      <c r="FL162" s="290"/>
      <c r="FM162" s="290"/>
      <c r="FN162" s="290"/>
      <c r="FO162" s="290"/>
      <c r="FP162" s="290"/>
      <c r="FQ162" s="290"/>
      <c r="FR162" s="290"/>
      <c r="FS162" s="290"/>
      <c r="FT162" s="290"/>
      <c r="FU162" s="290"/>
      <c r="FV162" s="290"/>
      <c r="FW162" s="290"/>
      <c r="FX162" s="290"/>
      <c r="FY162" s="290"/>
      <c r="FZ162" s="290"/>
      <c r="GA162" s="290"/>
      <c r="GC162" s="289"/>
      <c r="GD162" s="290"/>
      <c r="GE162" s="290"/>
    </row>
    <row r="163" spans="2:187" s="390" customFormat="1" ht="10.5" customHeight="1">
      <c r="B163" s="290"/>
      <c r="C163" s="307"/>
      <c r="D163" s="295"/>
      <c r="E163" s="295"/>
      <c r="F163" s="295"/>
      <c r="G163" s="295"/>
      <c r="H163" s="307"/>
      <c r="I163" s="295"/>
      <c r="J163" s="295"/>
      <c r="K163" s="295"/>
      <c r="L163" s="295"/>
      <c r="M163" s="290"/>
      <c r="N163" s="290"/>
      <c r="O163" s="290"/>
      <c r="P163" s="664"/>
      <c r="Q163" s="290"/>
      <c r="R163" s="290"/>
      <c r="S163" s="290"/>
      <c r="T163" s="290"/>
      <c r="U163" s="290"/>
      <c r="V163" s="290"/>
      <c r="W163" s="290"/>
      <c r="X163" s="290"/>
      <c r="Y163" s="290"/>
      <c r="Z163" s="290"/>
      <c r="AA163" s="290"/>
      <c r="AB163" s="290"/>
      <c r="AC163" s="290"/>
      <c r="AD163" s="290"/>
      <c r="AE163" s="290"/>
      <c r="AF163" s="290"/>
      <c r="AG163" s="290"/>
      <c r="AH163" s="290"/>
      <c r="AI163" s="290"/>
      <c r="AJ163" s="290"/>
      <c r="AK163" s="290"/>
      <c r="AL163" s="290"/>
      <c r="AM163" s="290"/>
      <c r="AN163" s="290"/>
      <c r="AO163" s="290"/>
      <c r="AP163" s="290"/>
      <c r="AQ163" s="290"/>
      <c r="AR163" s="290"/>
      <c r="AS163" s="290"/>
      <c r="AT163" s="290"/>
      <c r="AU163" s="290"/>
      <c r="AV163" s="290"/>
      <c r="AW163" s="290"/>
      <c r="AX163" s="290"/>
      <c r="AY163" s="290"/>
      <c r="AZ163" s="290"/>
      <c r="BA163" s="290"/>
      <c r="BB163" s="290"/>
      <c r="BC163" s="290"/>
      <c r="BD163" s="290"/>
      <c r="BE163" s="290"/>
      <c r="BF163" s="290"/>
      <c r="BG163" s="290"/>
      <c r="BH163" s="290"/>
      <c r="BI163" s="290"/>
      <c r="BJ163" s="290"/>
      <c r="BK163" s="290"/>
      <c r="BL163" s="290"/>
      <c r="BM163" s="290"/>
      <c r="BN163" s="290"/>
      <c r="BO163" s="290"/>
      <c r="BP163" s="290"/>
      <c r="BQ163" s="290"/>
      <c r="BR163" s="290"/>
      <c r="BS163" s="290"/>
      <c r="BT163" s="290"/>
      <c r="BU163" s="290"/>
      <c r="BV163" s="290"/>
      <c r="BW163" s="290"/>
      <c r="BX163" s="290"/>
      <c r="BY163" s="290"/>
      <c r="BZ163" s="290"/>
      <c r="CA163" s="290"/>
      <c r="CB163" s="290"/>
      <c r="CC163" s="290"/>
      <c r="CD163" s="290"/>
      <c r="CE163" s="290"/>
      <c r="CF163" s="290"/>
      <c r="CG163" s="290"/>
      <c r="CH163" s="290"/>
      <c r="CI163" s="290"/>
      <c r="CJ163" s="290"/>
      <c r="CK163" s="290"/>
      <c r="CL163" s="290"/>
      <c r="CM163" s="290"/>
      <c r="CN163" s="290"/>
      <c r="CO163" s="290"/>
      <c r="CP163" s="290"/>
      <c r="CQ163" s="290"/>
      <c r="CR163" s="290"/>
      <c r="CS163" s="290"/>
      <c r="CT163" s="290"/>
      <c r="CU163" s="290"/>
      <c r="CV163" s="290"/>
      <c r="CW163" s="290"/>
      <c r="CX163" s="290"/>
      <c r="CY163" s="290"/>
      <c r="CZ163" s="290"/>
      <c r="DA163" s="290"/>
      <c r="DB163" s="290"/>
      <c r="DC163" s="290"/>
      <c r="DD163" s="290"/>
      <c r="DE163" s="290"/>
      <c r="DF163" s="290"/>
      <c r="DG163" s="290"/>
      <c r="DH163" s="290"/>
      <c r="DI163" s="290"/>
      <c r="DJ163" s="290"/>
      <c r="DK163" s="290"/>
      <c r="DL163" s="290"/>
      <c r="DM163" s="290"/>
      <c r="DN163" s="290"/>
      <c r="DO163" s="290"/>
      <c r="DP163" s="290"/>
      <c r="DQ163" s="290"/>
      <c r="DR163" s="290"/>
      <c r="DS163" s="290"/>
      <c r="DT163" s="290"/>
      <c r="DU163" s="290"/>
      <c r="DV163" s="290"/>
      <c r="DW163" s="290"/>
      <c r="DX163" s="290"/>
      <c r="DY163" s="290"/>
      <c r="DZ163" s="290"/>
      <c r="EA163" s="290"/>
      <c r="EB163" s="290"/>
      <c r="EC163" s="290"/>
      <c r="ED163" s="290"/>
      <c r="EE163" s="290"/>
      <c r="EF163" s="290"/>
      <c r="EG163" s="290"/>
      <c r="EH163" s="290"/>
      <c r="EI163" s="290"/>
      <c r="EJ163" s="290"/>
      <c r="EK163" s="290"/>
      <c r="EL163" s="290"/>
      <c r="EM163" s="290"/>
      <c r="EN163" s="290"/>
      <c r="EO163" s="290"/>
      <c r="EP163" s="290"/>
      <c r="EQ163" s="290"/>
      <c r="ER163" s="290"/>
      <c r="ES163" s="290"/>
      <c r="ET163" s="290"/>
      <c r="EU163" s="290"/>
      <c r="EV163" s="290"/>
      <c r="EW163" s="290"/>
      <c r="EX163" s="290"/>
      <c r="EY163" s="290"/>
      <c r="EZ163" s="290"/>
      <c r="FA163" s="290"/>
      <c r="FB163" s="290"/>
      <c r="FC163" s="290"/>
      <c r="FD163" s="290"/>
      <c r="FE163" s="290"/>
      <c r="FF163" s="290"/>
      <c r="FG163" s="290"/>
      <c r="FH163" s="290"/>
      <c r="FI163" s="290"/>
      <c r="FJ163" s="290"/>
      <c r="FK163" s="290"/>
      <c r="FL163" s="290"/>
      <c r="FM163" s="290"/>
      <c r="FN163" s="290"/>
      <c r="FO163" s="290"/>
      <c r="FP163" s="290"/>
      <c r="FQ163" s="290"/>
      <c r="FR163" s="290"/>
      <c r="FS163" s="290"/>
      <c r="FT163" s="290"/>
      <c r="FU163" s="290"/>
      <c r="FV163" s="290"/>
      <c r="FW163" s="290"/>
      <c r="FX163" s="290"/>
      <c r="FY163" s="290"/>
      <c r="FZ163" s="290"/>
      <c r="GA163" s="290"/>
      <c r="GC163" s="289"/>
      <c r="GD163" s="290"/>
      <c r="GE163" s="290"/>
    </row>
    <row r="164" spans="2:187" s="390" customFormat="1" ht="10.5" customHeight="1">
      <c r="B164" s="290"/>
      <c r="C164" s="307"/>
      <c r="D164" s="295"/>
      <c r="E164" s="295"/>
      <c r="F164" s="295"/>
      <c r="G164" s="295"/>
      <c r="H164" s="307"/>
      <c r="I164" s="295"/>
      <c r="J164" s="295"/>
      <c r="K164" s="295"/>
      <c r="L164" s="295"/>
      <c r="M164" s="290"/>
      <c r="N164" s="290"/>
      <c r="O164" s="290"/>
      <c r="P164" s="664"/>
      <c r="Q164" s="290"/>
      <c r="R164" s="290"/>
      <c r="S164" s="290"/>
      <c r="T164" s="290"/>
      <c r="U164" s="290"/>
      <c r="V164" s="290"/>
      <c r="W164" s="290"/>
      <c r="X164" s="290"/>
      <c r="Y164" s="290"/>
      <c r="Z164" s="290"/>
      <c r="AA164" s="290"/>
      <c r="AB164" s="290"/>
      <c r="AC164" s="290"/>
      <c r="AD164" s="290"/>
      <c r="AE164" s="290"/>
      <c r="AF164" s="290"/>
      <c r="AG164" s="290"/>
      <c r="AH164" s="290"/>
      <c r="AI164" s="290"/>
      <c r="AJ164" s="290"/>
      <c r="AK164" s="290"/>
      <c r="AL164" s="290"/>
      <c r="AM164" s="290"/>
      <c r="AN164" s="290"/>
      <c r="AO164" s="290"/>
      <c r="AP164" s="290"/>
      <c r="AQ164" s="290"/>
      <c r="AR164" s="290"/>
      <c r="AS164" s="290"/>
      <c r="AT164" s="290"/>
      <c r="AU164" s="290"/>
      <c r="AV164" s="290"/>
      <c r="AW164" s="290"/>
      <c r="AX164" s="290"/>
      <c r="AY164" s="290"/>
      <c r="AZ164" s="290"/>
      <c r="BA164" s="290"/>
      <c r="BB164" s="290"/>
      <c r="BC164" s="290"/>
      <c r="BD164" s="290"/>
      <c r="BE164" s="290"/>
      <c r="BF164" s="290"/>
      <c r="BG164" s="290"/>
      <c r="BH164" s="290"/>
      <c r="BI164" s="290"/>
      <c r="BJ164" s="290"/>
      <c r="BK164" s="290"/>
      <c r="BL164" s="290"/>
      <c r="BM164" s="290"/>
      <c r="BN164" s="290"/>
      <c r="BO164" s="290"/>
      <c r="BP164" s="290"/>
      <c r="BQ164" s="290"/>
      <c r="BR164" s="290"/>
      <c r="BS164" s="290"/>
      <c r="BT164" s="290"/>
      <c r="BU164" s="290"/>
      <c r="BV164" s="290"/>
      <c r="BW164" s="290"/>
      <c r="BX164" s="290"/>
      <c r="BY164" s="290"/>
      <c r="BZ164" s="290"/>
      <c r="CA164" s="290"/>
      <c r="CB164" s="290"/>
      <c r="CC164" s="290"/>
      <c r="CD164" s="290"/>
      <c r="CE164" s="290"/>
      <c r="CF164" s="290"/>
      <c r="CG164" s="290"/>
      <c r="CH164" s="290"/>
      <c r="CI164" s="290"/>
      <c r="CJ164" s="290"/>
      <c r="CK164" s="290"/>
      <c r="CL164" s="290"/>
      <c r="CM164" s="290"/>
      <c r="CN164" s="290"/>
      <c r="CO164" s="290"/>
      <c r="CP164" s="290"/>
      <c r="CQ164" s="290"/>
      <c r="CR164" s="290"/>
      <c r="CS164" s="290"/>
      <c r="CT164" s="290"/>
      <c r="CU164" s="290"/>
      <c r="CV164" s="290"/>
      <c r="CW164" s="290"/>
      <c r="CX164" s="290"/>
      <c r="CY164" s="290"/>
      <c r="CZ164" s="290"/>
      <c r="DA164" s="290"/>
      <c r="DB164" s="290"/>
      <c r="DC164" s="290"/>
      <c r="DD164" s="290"/>
      <c r="DE164" s="290"/>
      <c r="DF164" s="290"/>
      <c r="DG164" s="290"/>
      <c r="DH164" s="290"/>
      <c r="DI164" s="290"/>
      <c r="DJ164" s="290"/>
      <c r="DK164" s="290"/>
      <c r="DL164" s="290"/>
      <c r="DM164" s="290"/>
      <c r="DN164" s="290"/>
      <c r="DO164" s="290"/>
      <c r="DP164" s="290"/>
      <c r="DQ164" s="290"/>
      <c r="DR164" s="290"/>
      <c r="DS164" s="290"/>
      <c r="DT164" s="290"/>
      <c r="DU164" s="290"/>
      <c r="DV164" s="290"/>
      <c r="DW164" s="290"/>
      <c r="DX164" s="290"/>
      <c r="DY164" s="290"/>
      <c r="DZ164" s="290"/>
      <c r="EA164" s="290"/>
      <c r="EB164" s="290"/>
      <c r="EC164" s="290"/>
      <c r="ED164" s="290"/>
      <c r="EE164" s="290"/>
      <c r="EF164" s="290"/>
      <c r="EG164" s="290"/>
      <c r="EH164" s="290"/>
      <c r="EI164" s="290"/>
      <c r="EJ164" s="290"/>
      <c r="EK164" s="290"/>
      <c r="EL164" s="290"/>
      <c r="EM164" s="290"/>
      <c r="EN164" s="290"/>
      <c r="EO164" s="290"/>
      <c r="EP164" s="290"/>
      <c r="EQ164" s="290"/>
      <c r="ER164" s="290"/>
      <c r="ES164" s="290"/>
      <c r="ET164" s="290"/>
      <c r="EU164" s="290"/>
      <c r="EV164" s="290"/>
      <c r="EW164" s="290"/>
      <c r="EX164" s="290"/>
      <c r="EY164" s="290"/>
      <c r="EZ164" s="290"/>
      <c r="FA164" s="290"/>
      <c r="FB164" s="290"/>
      <c r="FC164" s="290"/>
      <c r="FD164" s="290"/>
      <c r="FE164" s="290"/>
      <c r="FF164" s="290"/>
      <c r="FG164" s="290"/>
      <c r="FH164" s="290"/>
      <c r="FI164" s="290"/>
      <c r="FJ164" s="290"/>
      <c r="FK164" s="290"/>
      <c r="FL164" s="290"/>
      <c r="FM164" s="290"/>
      <c r="FN164" s="290"/>
      <c r="FO164" s="290"/>
      <c r="FP164" s="290"/>
      <c r="FQ164" s="290"/>
      <c r="FR164" s="290"/>
      <c r="FS164" s="290"/>
      <c r="FT164" s="290"/>
      <c r="FU164" s="290"/>
      <c r="FV164" s="290"/>
      <c r="FW164" s="290"/>
      <c r="FX164" s="290"/>
      <c r="FY164" s="290"/>
      <c r="FZ164" s="290"/>
      <c r="GA164" s="290"/>
      <c r="GC164" s="289"/>
      <c r="GD164" s="290"/>
      <c r="GE164" s="290"/>
    </row>
    <row r="165" spans="2:187" s="390" customFormat="1" ht="10.5" customHeight="1">
      <c r="B165" s="290"/>
      <c r="C165" s="307"/>
      <c r="D165" s="295"/>
      <c r="E165" s="295"/>
      <c r="F165" s="295"/>
      <c r="G165" s="295"/>
      <c r="H165" s="307"/>
      <c r="I165" s="295"/>
      <c r="J165" s="295"/>
      <c r="K165" s="295"/>
      <c r="L165" s="295"/>
      <c r="M165" s="290"/>
      <c r="N165" s="290"/>
      <c r="O165" s="290"/>
      <c r="P165" s="664"/>
      <c r="Q165" s="290"/>
      <c r="R165" s="290"/>
      <c r="S165" s="290"/>
      <c r="T165" s="290"/>
      <c r="U165" s="290"/>
      <c r="V165" s="290"/>
      <c r="W165" s="290"/>
      <c r="X165" s="290"/>
      <c r="Y165" s="290"/>
      <c r="Z165" s="290"/>
      <c r="AA165" s="290"/>
      <c r="AB165" s="290"/>
      <c r="AC165" s="290"/>
      <c r="AD165" s="290"/>
      <c r="AE165" s="290"/>
      <c r="AF165" s="290"/>
      <c r="AG165" s="290"/>
      <c r="AH165" s="290"/>
      <c r="AI165" s="290"/>
      <c r="AJ165" s="290"/>
      <c r="AK165" s="290"/>
      <c r="AL165" s="290"/>
      <c r="AM165" s="290"/>
      <c r="AN165" s="290"/>
      <c r="AO165" s="290"/>
      <c r="AP165" s="290"/>
      <c r="AQ165" s="290"/>
      <c r="AR165" s="290"/>
      <c r="AS165" s="290"/>
      <c r="AT165" s="290"/>
      <c r="AU165" s="290"/>
      <c r="AV165" s="290"/>
      <c r="AW165" s="290"/>
      <c r="AX165" s="290"/>
      <c r="AY165" s="290"/>
      <c r="AZ165" s="290"/>
      <c r="BA165" s="290"/>
      <c r="BB165" s="290"/>
      <c r="BC165" s="290"/>
      <c r="BD165" s="290"/>
      <c r="BE165" s="290"/>
      <c r="BF165" s="290"/>
      <c r="BG165" s="290"/>
      <c r="BH165" s="290"/>
      <c r="BI165" s="290"/>
      <c r="BJ165" s="290"/>
      <c r="BK165" s="290"/>
      <c r="BL165" s="290"/>
      <c r="BM165" s="290"/>
      <c r="BN165" s="290"/>
      <c r="BO165" s="290"/>
      <c r="BP165" s="290"/>
      <c r="BQ165" s="290"/>
      <c r="BR165" s="290"/>
      <c r="BS165" s="290"/>
      <c r="BT165" s="290"/>
      <c r="BU165" s="290"/>
      <c r="BV165" s="290"/>
      <c r="BW165" s="290"/>
      <c r="BX165" s="290"/>
      <c r="BY165" s="290"/>
      <c r="BZ165" s="290"/>
      <c r="CA165" s="290"/>
      <c r="CB165" s="290"/>
      <c r="CC165" s="290"/>
      <c r="CD165" s="290"/>
      <c r="CE165" s="290"/>
      <c r="CF165" s="290"/>
      <c r="CG165" s="290"/>
      <c r="CH165" s="290"/>
      <c r="CI165" s="290"/>
      <c r="CJ165" s="290"/>
      <c r="CK165" s="290"/>
      <c r="CL165" s="290"/>
      <c r="CM165" s="290"/>
      <c r="CN165" s="290"/>
      <c r="CO165" s="290"/>
      <c r="CP165" s="290"/>
      <c r="CQ165" s="290"/>
      <c r="CR165" s="290"/>
      <c r="CS165" s="290"/>
      <c r="CT165" s="290"/>
      <c r="CU165" s="290"/>
      <c r="CV165" s="290"/>
      <c r="CW165" s="290"/>
      <c r="CX165" s="290"/>
      <c r="CY165" s="290"/>
      <c r="CZ165" s="290"/>
      <c r="DA165" s="290"/>
      <c r="DB165" s="290"/>
      <c r="DC165" s="290"/>
      <c r="DD165" s="290"/>
      <c r="DE165" s="290"/>
      <c r="DF165" s="290"/>
      <c r="DG165" s="290"/>
      <c r="DH165" s="290"/>
      <c r="DI165" s="290"/>
      <c r="DJ165" s="290"/>
      <c r="DK165" s="290"/>
      <c r="DL165" s="290"/>
      <c r="DM165" s="290"/>
      <c r="DN165" s="290"/>
      <c r="DO165" s="290"/>
      <c r="DP165" s="290"/>
      <c r="DQ165" s="290"/>
      <c r="DR165" s="290"/>
      <c r="DS165" s="290"/>
      <c r="DT165" s="290"/>
      <c r="DU165" s="290"/>
      <c r="DV165" s="290"/>
      <c r="DW165" s="290"/>
      <c r="DX165" s="290"/>
      <c r="DY165" s="290"/>
      <c r="DZ165" s="290"/>
      <c r="EA165" s="290"/>
      <c r="EB165" s="290"/>
      <c r="EC165" s="290"/>
      <c r="ED165" s="290"/>
      <c r="EE165" s="290"/>
      <c r="EF165" s="290"/>
      <c r="EG165" s="290"/>
      <c r="EH165" s="290"/>
      <c r="EI165" s="290"/>
      <c r="EJ165" s="290"/>
      <c r="EK165" s="290"/>
      <c r="EL165" s="290"/>
      <c r="EM165" s="290"/>
      <c r="EN165" s="290"/>
      <c r="EO165" s="290"/>
      <c r="EP165" s="290"/>
      <c r="EQ165" s="290"/>
      <c r="ER165" s="290"/>
      <c r="ES165" s="290"/>
      <c r="ET165" s="290"/>
      <c r="EU165" s="290"/>
      <c r="EV165" s="290"/>
      <c r="EW165" s="290"/>
      <c r="EX165" s="290"/>
      <c r="EY165" s="290"/>
      <c r="EZ165" s="290"/>
      <c r="FA165" s="290"/>
      <c r="FB165" s="290"/>
      <c r="FC165" s="290"/>
      <c r="FD165" s="290"/>
      <c r="FE165" s="290"/>
      <c r="FF165" s="290"/>
      <c r="FG165" s="290"/>
      <c r="FH165" s="290"/>
      <c r="FI165" s="290"/>
      <c r="FJ165" s="290"/>
      <c r="FK165" s="290"/>
      <c r="FL165" s="290"/>
      <c r="FM165" s="290"/>
      <c r="FN165" s="290"/>
      <c r="FO165" s="290"/>
      <c r="FP165" s="290"/>
      <c r="FQ165" s="290"/>
      <c r="FR165" s="290"/>
      <c r="FS165" s="290"/>
      <c r="FT165" s="290"/>
      <c r="FU165" s="290"/>
      <c r="FV165" s="290"/>
      <c r="FW165" s="290"/>
      <c r="FX165" s="290"/>
      <c r="FY165" s="290"/>
      <c r="FZ165" s="290"/>
      <c r="GA165" s="290"/>
      <c r="GC165" s="289"/>
      <c r="GD165" s="290"/>
      <c r="GE165" s="290"/>
    </row>
    <row r="166" spans="2:187" s="390" customFormat="1" ht="10.5" customHeight="1">
      <c r="B166" s="290"/>
      <c r="C166" s="307"/>
      <c r="D166" s="295"/>
      <c r="E166" s="295"/>
      <c r="F166" s="295"/>
      <c r="G166" s="295"/>
      <c r="H166" s="307"/>
      <c r="I166" s="295"/>
      <c r="J166" s="295"/>
      <c r="K166" s="295"/>
      <c r="L166" s="295"/>
      <c r="M166" s="290"/>
      <c r="N166" s="290"/>
      <c r="O166" s="290"/>
      <c r="P166" s="664"/>
      <c r="Q166" s="290"/>
      <c r="R166" s="290"/>
      <c r="S166" s="290"/>
      <c r="T166" s="290"/>
      <c r="U166" s="290"/>
      <c r="V166" s="290"/>
      <c r="W166" s="290"/>
      <c r="X166" s="290"/>
      <c r="Y166" s="290"/>
      <c r="Z166" s="290"/>
      <c r="AA166" s="290"/>
      <c r="AB166" s="290"/>
      <c r="AC166" s="290"/>
      <c r="AD166" s="290"/>
      <c r="AE166" s="290"/>
      <c r="AF166" s="290"/>
      <c r="AG166" s="290"/>
      <c r="AH166" s="290"/>
      <c r="AI166" s="290"/>
      <c r="AJ166" s="290"/>
      <c r="AK166" s="290"/>
      <c r="AL166" s="290"/>
      <c r="AM166" s="290"/>
      <c r="AN166" s="290"/>
      <c r="AO166" s="290"/>
      <c r="AP166" s="290"/>
      <c r="AQ166" s="290"/>
      <c r="AR166" s="290"/>
      <c r="AS166" s="290"/>
      <c r="AT166" s="290"/>
      <c r="AU166" s="290"/>
      <c r="AV166" s="290"/>
      <c r="AW166" s="290"/>
      <c r="AX166" s="290"/>
      <c r="AY166" s="290"/>
      <c r="AZ166" s="290"/>
      <c r="BA166" s="290"/>
      <c r="BB166" s="290"/>
      <c r="BC166" s="290"/>
      <c r="BD166" s="290"/>
      <c r="BE166" s="290"/>
      <c r="BF166" s="290"/>
      <c r="BG166" s="290"/>
      <c r="BH166" s="290"/>
      <c r="BI166" s="290"/>
      <c r="BJ166" s="290"/>
      <c r="BK166" s="290"/>
      <c r="BL166" s="290"/>
      <c r="BM166" s="290"/>
      <c r="BN166" s="290"/>
      <c r="BO166" s="290"/>
      <c r="BP166" s="290"/>
      <c r="BQ166" s="290"/>
      <c r="BR166" s="290"/>
      <c r="BS166" s="290"/>
      <c r="BT166" s="290"/>
      <c r="BU166" s="290"/>
      <c r="BV166" s="290"/>
      <c r="BW166" s="290"/>
      <c r="BX166" s="290"/>
      <c r="BY166" s="290"/>
      <c r="BZ166" s="290"/>
      <c r="CA166" s="290"/>
      <c r="CB166" s="290"/>
      <c r="CC166" s="290"/>
      <c r="CD166" s="290"/>
      <c r="CE166" s="290"/>
      <c r="CF166" s="290"/>
      <c r="CG166" s="290"/>
      <c r="CH166" s="290"/>
      <c r="CI166" s="290"/>
      <c r="CJ166" s="290"/>
      <c r="CK166" s="290"/>
      <c r="CL166" s="290"/>
      <c r="CM166" s="290"/>
      <c r="CN166" s="290"/>
      <c r="CO166" s="290"/>
      <c r="CP166" s="290"/>
      <c r="CQ166" s="290"/>
      <c r="CR166" s="290"/>
      <c r="CS166" s="290"/>
      <c r="CT166" s="290"/>
      <c r="CU166" s="290"/>
      <c r="CV166" s="290"/>
      <c r="CW166" s="290"/>
      <c r="CX166" s="290"/>
      <c r="CY166" s="290"/>
      <c r="CZ166" s="290"/>
      <c r="DA166" s="290"/>
      <c r="DB166" s="290"/>
      <c r="DC166" s="290"/>
      <c r="DD166" s="290"/>
      <c r="DE166" s="290"/>
      <c r="DF166" s="290"/>
      <c r="DG166" s="290"/>
      <c r="DH166" s="290"/>
      <c r="DI166" s="290"/>
      <c r="DJ166" s="290"/>
      <c r="DK166" s="290"/>
      <c r="DL166" s="290"/>
      <c r="DM166" s="290"/>
      <c r="DN166" s="290"/>
      <c r="DO166" s="290"/>
      <c r="DP166" s="290"/>
      <c r="DQ166" s="290"/>
      <c r="DR166" s="290"/>
      <c r="DS166" s="290"/>
      <c r="DT166" s="290"/>
      <c r="DU166" s="290"/>
      <c r="DV166" s="290"/>
      <c r="DW166" s="290"/>
      <c r="DX166" s="290"/>
      <c r="DY166" s="290"/>
      <c r="DZ166" s="290"/>
      <c r="EA166" s="290"/>
      <c r="EB166" s="290"/>
      <c r="EC166" s="290"/>
      <c r="ED166" s="290"/>
      <c r="EE166" s="290"/>
      <c r="EF166" s="290"/>
      <c r="EG166" s="290"/>
      <c r="EH166" s="290"/>
      <c r="EI166" s="290"/>
      <c r="EJ166" s="290"/>
      <c r="EK166" s="290"/>
      <c r="EL166" s="290"/>
      <c r="EM166" s="290"/>
      <c r="EN166" s="290"/>
      <c r="EO166" s="290"/>
      <c r="EP166" s="290"/>
      <c r="EQ166" s="290"/>
      <c r="ER166" s="290"/>
      <c r="ES166" s="290"/>
      <c r="ET166" s="290"/>
      <c r="EU166" s="290"/>
      <c r="EV166" s="290"/>
      <c r="EW166" s="290"/>
      <c r="EX166" s="290"/>
      <c r="EY166" s="290"/>
      <c r="EZ166" s="290"/>
      <c r="FA166" s="290"/>
      <c r="FB166" s="290"/>
      <c r="FC166" s="290"/>
      <c r="FD166" s="290"/>
      <c r="FE166" s="290"/>
      <c r="FF166" s="290"/>
      <c r="FG166" s="290"/>
      <c r="FH166" s="290"/>
      <c r="FI166" s="290"/>
      <c r="FJ166" s="290"/>
      <c r="FK166" s="290"/>
      <c r="FL166" s="290"/>
      <c r="FM166" s="290"/>
      <c r="FN166" s="290"/>
      <c r="FO166" s="290"/>
      <c r="FP166" s="290"/>
      <c r="FQ166" s="290"/>
      <c r="FR166" s="290"/>
      <c r="FS166" s="290"/>
      <c r="FT166" s="290"/>
      <c r="FU166" s="290"/>
      <c r="FV166" s="290"/>
      <c r="FW166" s="290"/>
      <c r="FX166" s="290"/>
      <c r="FY166" s="290"/>
      <c r="FZ166" s="290"/>
      <c r="GA166" s="290"/>
      <c r="GC166" s="289"/>
      <c r="GD166" s="290"/>
      <c r="GE166" s="290"/>
    </row>
    <row r="167" spans="2:187" s="390" customFormat="1" ht="10.5" customHeight="1">
      <c r="B167" s="290"/>
      <c r="C167" s="307"/>
      <c r="D167" s="295"/>
      <c r="E167" s="295"/>
      <c r="F167" s="295"/>
      <c r="G167" s="295"/>
      <c r="H167" s="307"/>
      <c r="I167" s="295"/>
      <c r="J167" s="295"/>
      <c r="K167" s="295"/>
      <c r="L167" s="295"/>
      <c r="M167" s="290"/>
      <c r="N167" s="290"/>
      <c r="O167" s="290"/>
      <c r="P167" s="664"/>
      <c r="Q167" s="290"/>
      <c r="R167" s="290"/>
      <c r="S167" s="290"/>
      <c r="T167" s="290"/>
      <c r="U167" s="290"/>
      <c r="V167" s="290"/>
      <c r="W167" s="290"/>
      <c r="X167" s="290"/>
      <c r="Y167" s="290"/>
      <c r="Z167" s="290"/>
      <c r="AA167" s="290"/>
      <c r="AB167" s="290"/>
      <c r="AC167" s="290"/>
      <c r="AD167" s="290"/>
      <c r="AE167" s="290"/>
      <c r="AF167" s="290"/>
      <c r="AG167" s="290"/>
      <c r="AH167" s="290"/>
      <c r="AI167" s="290"/>
      <c r="AJ167" s="290"/>
      <c r="AK167" s="290"/>
      <c r="AL167" s="290"/>
      <c r="AM167" s="290"/>
      <c r="AN167" s="290"/>
      <c r="AO167" s="290"/>
      <c r="AP167" s="290"/>
      <c r="AQ167" s="290"/>
      <c r="AR167" s="290"/>
      <c r="AS167" s="290"/>
      <c r="AT167" s="290"/>
      <c r="AU167" s="290"/>
      <c r="AV167" s="290"/>
      <c r="AW167" s="290"/>
      <c r="AX167" s="290"/>
      <c r="AY167" s="290"/>
      <c r="AZ167" s="290"/>
      <c r="BA167" s="290"/>
      <c r="BB167" s="290"/>
      <c r="BC167" s="290"/>
      <c r="BD167" s="290"/>
      <c r="BE167" s="290"/>
      <c r="BF167" s="290"/>
      <c r="BG167" s="290"/>
      <c r="BH167" s="290"/>
      <c r="BI167" s="290"/>
      <c r="BJ167" s="290"/>
      <c r="BK167" s="290"/>
      <c r="BL167" s="290"/>
      <c r="BM167" s="290"/>
      <c r="BN167" s="290"/>
      <c r="BO167" s="290"/>
      <c r="BP167" s="290"/>
      <c r="BQ167" s="290"/>
      <c r="BR167" s="290"/>
      <c r="BS167" s="290"/>
      <c r="BT167" s="290"/>
      <c r="BU167" s="290"/>
      <c r="BV167" s="290"/>
      <c r="BW167" s="290"/>
      <c r="BX167" s="290"/>
      <c r="BY167" s="290"/>
      <c r="BZ167" s="290"/>
      <c r="CA167" s="290"/>
      <c r="CB167" s="290"/>
      <c r="CC167" s="290"/>
      <c r="CD167" s="290"/>
      <c r="CE167" s="290"/>
      <c r="CF167" s="290"/>
      <c r="CG167" s="290"/>
      <c r="CH167" s="290"/>
      <c r="CI167" s="290"/>
      <c r="CJ167" s="290"/>
      <c r="CK167" s="290"/>
      <c r="CL167" s="290"/>
      <c r="CM167" s="290"/>
      <c r="CN167" s="290"/>
      <c r="CO167" s="290"/>
      <c r="CP167" s="290"/>
      <c r="CQ167" s="290"/>
      <c r="CR167" s="290"/>
      <c r="CS167" s="290"/>
      <c r="CT167" s="290"/>
      <c r="CU167" s="290"/>
      <c r="CV167" s="290"/>
      <c r="CW167" s="290"/>
      <c r="CX167" s="290"/>
      <c r="CY167" s="290"/>
      <c r="CZ167" s="290"/>
      <c r="DA167" s="290"/>
      <c r="DB167" s="290"/>
      <c r="DC167" s="290"/>
      <c r="DD167" s="290"/>
      <c r="DE167" s="290"/>
      <c r="DF167" s="290"/>
      <c r="DG167" s="290"/>
      <c r="DH167" s="290"/>
      <c r="DI167" s="290"/>
      <c r="DJ167" s="290"/>
      <c r="DK167" s="290"/>
      <c r="DL167" s="290"/>
      <c r="DM167" s="290"/>
      <c r="DN167" s="290"/>
      <c r="DO167" s="290"/>
      <c r="DP167" s="290"/>
      <c r="DQ167" s="290"/>
      <c r="DR167" s="290"/>
      <c r="DS167" s="290"/>
      <c r="DT167" s="290"/>
      <c r="DU167" s="290"/>
      <c r="DV167" s="290"/>
      <c r="DW167" s="290"/>
      <c r="DX167" s="290"/>
      <c r="DY167" s="290"/>
      <c r="DZ167" s="290"/>
      <c r="EA167" s="290"/>
      <c r="EB167" s="290"/>
      <c r="EC167" s="290"/>
      <c r="ED167" s="290"/>
      <c r="EE167" s="290"/>
      <c r="EF167" s="290"/>
      <c r="EG167" s="290"/>
      <c r="EH167" s="290"/>
      <c r="EI167" s="290"/>
      <c r="EJ167" s="290"/>
      <c r="EK167" s="290"/>
      <c r="EL167" s="290"/>
      <c r="EM167" s="290"/>
      <c r="EN167" s="290"/>
      <c r="EO167" s="290"/>
      <c r="EP167" s="290"/>
      <c r="EQ167" s="290"/>
      <c r="ER167" s="290"/>
      <c r="ES167" s="290"/>
      <c r="ET167" s="290"/>
      <c r="EU167" s="290"/>
      <c r="EV167" s="290"/>
      <c r="EW167" s="290"/>
      <c r="EX167" s="290"/>
      <c r="EY167" s="290"/>
      <c r="EZ167" s="290"/>
      <c r="FA167" s="290"/>
      <c r="FB167" s="290"/>
      <c r="FC167" s="290"/>
      <c r="FD167" s="290"/>
      <c r="FE167" s="290"/>
      <c r="FF167" s="290"/>
      <c r="FG167" s="290"/>
      <c r="FH167" s="290"/>
      <c r="FI167" s="290"/>
      <c r="FJ167" s="290"/>
      <c r="FK167" s="290"/>
      <c r="FL167" s="290"/>
      <c r="FM167" s="290"/>
      <c r="FN167" s="290"/>
      <c r="FO167" s="290"/>
      <c r="FP167" s="290"/>
      <c r="FQ167" s="290"/>
      <c r="FR167" s="290"/>
      <c r="FS167" s="290"/>
      <c r="FT167" s="290"/>
      <c r="FU167" s="290"/>
      <c r="FV167" s="290"/>
      <c r="FW167" s="290"/>
      <c r="FX167" s="290"/>
      <c r="FY167" s="290"/>
      <c r="FZ167" s="290"/>
      <c r="GA167" s="290"/>
      <c r="GC167" s="289"/>
      <c r="GD167" s="290"/>
      <c r="GE167" s="290"/>
    </row>
    <row r="168" spans="2:187" s="390" customFormat="1" ht="10.5" customHeight="1">
      <c r="B168" s="290"/>
      <c r="C168" s="307"/>
      <c r="D168" s="295"/>
      <c r="E168" s="295"/>
      <c r="F168" s="295"/>
      <c r="G168" s="295"/>
      <c r="H168" s="307"/>
      <c r="I168" s="295"/>
      <c r="J168" s="295"/>
      <c r="K168" s="295"/>
      <c r="L168" s="295"/>
      <c r="M168" s="290"/>
      <c r="N168" s="290"/>
      <c r="O168" s="290"/>
      <c r="P168" s="664"/>
      <c r="Q168" s="290"/>
      <c r="R168" s="290"/>
      <c r="S168" s="290"/>
      <c r="T168" s="290"/>
      <c r="U168" s="290"/>
      <c r="V168" s="290"/>
      <c r="W168" s="290"/>
      <c r="X168" s="290"/>
      <c r="Y168" s="290"/>
      <c r="Z168" s="290"/>
      <c r="AA168" s="290"/>
      <c r="AB168" s="290"/>
      <c r="AC168" s="290"/>
      <c r="AD168" s="290"/>
      <c r="AE168" s="290"/>
      <c r="AF168" s="290"/>
      <c r="AG168" s="290"/>
      <c r="AH168" s="290"/>
      <c r="AI168" s="290"/>
      <c r="AJ168" s="290"/>
      <c r="AK168" s="290"/>
      <c r="AL168" s="290"/>
      <c r="AM168" s="290"/>
      <c r="AN168" s="290"/>
      <c r="AO168" s="290"/>
      <c r="AP168" s="290"/>
      <c r="AQ168" s="290"/>
      <c r="AR168" s="290"/>
      <c r="AS168" s="290"/>
      <c r="AT168" s="290"/>
      <c r="AU168" s="290"/>
      <c r="AV168" s="290"/>
      <c r="AW168" s="290"/>
      <c r="AX168" s="290"/>
      <c r="AY168" s="290"/>
      <c r="AZ168" s="290"/>
      <c r="BA168" s="290"/>
      <c r="BB168" s="290"/>
      <c r="BC168" s="290"/>
      <c r="BD168" s="290"/>
      <c r="BE168" s="290"/>
      <c r="BF168" s="290"/>
      <c r="BG168" s="290"/>
      <c r="BH168" s="290"/>
      <c r="BI168" s="290"/>
      <c r="BJ168" s="290"/>
      <c r="BK168" s="290"/>
      <c r="BL168" s="290"/>
      <c r="BM168" s="290"/>
      <c r="BN168" s="290"/>
      <c r="BO168" s="290"/>
      <c r="BP168" s="290"/>
      <c r="BQ168" s="290"/>
      <c r="BR168" s="290"/>
      <c r="BS168" s="290"/>
      <c r="BT168" s="290"/>
      <c r="BU168" s="290"/>
      <c r="BV168" s="290"/>
      <c r="BW168" s="290"/>
      <c r="BX168" s="290"/>
      <c r="BY168" s="290"/>
      <c r="BZ168" s="290"/>
      <c r="CA168" s="290"/>
      <c r="CB168" s="290"/>
      <c r="CC168" s="290"/>
      <c r="CD168" s="290"/>
      <c r="CE168" s="290"/>
      <c r="CF168" s="290"/>
      <c r="CG168" s="290"/>
      <c r="CH168" s="290"/>
      <c r="CI168" s="290"/>
      <c r="CJ168" s="290"/>
      <c r="CK168" s="290"/>
      <c r="CL168" s="290"/>
      <c r="CM168" s="290"/>
      <c r="CN168" s="290"/>
      <c r="CO168" s="290"/>
      <c r="CP168" s="290"/>
      <c r="CQ168" s="290"/>
      <c r="CR168" s="290"/>
      <c r="CS168" s="290"/>
      <c r="CT168" s="290"/>
      <c r="CU168" s="290"/>
      <c r="CV168" s="290"/>
      <c r="CW168" s="290"/>
      <c r="CX168" s="290"/>
      <c r="CY168" s="290"/>
      <c r="CZ168" s="290"/>
      <c r="DA168" s="290"/>
      <c r="DB168" s="290"/>
      <c r="DC168" s="290"/>
      <c r="DD168" s="290"/>
      <c r="DE168" s="290"/>
      <c r="DF168" s="290"/>
      <c r="DG168" s="290"/>
      <c r="DH168" s="290"/>
      <c r="DI168" s="290"/>
      <c r="DJ168" s="290"/>
      <c r="DK168" s="290"/>
      <c r="DL168" s="290"/>
      <c r="DM168" s="290"/>
      <c r="DN168" s="290"/>
      <c r="DO168" s="290"/>
      <c r="DP168" s="290"/>
      <c r="DQ168" s="290"/>
      <c r="DR168" s="290"/>
      <c r="DS168" s="290"/>
      <c r="DT168" s="290"/>
      <c r="DU168" s="290"/>
      <c r="DV168" s="290"/>
      <c r="DW168" s="290"/>
      <c r="DX168" s="290"/>
      <c r="DY168" s="290"/>
      <c r="DZ168" s="290"/>
      <c r="EA168" s="290"/>
      <c r="EB168" s="290"/>
      <c r="EC168" s="290"/>
      <c r="ED168" s="290"/>
      <c r="EE168" s="290"/>
      <c r="EF168" s="290"/>
      <c r="EG168" s="290"/>
      <c r="EH168" s="290"/>
      <c r="EI168" s="290"/>
      <c r="EJ168" s="290"/>
      <c r="EK168" s="290"/>
      <c r="EL168" s="290"/>
      <c r="EM168" s="290"/>
      <c r="EN168" s="290"/>
      <c r="EO168" s="290"/>
      <c r="EP168" s="290"/>
      <c r="EQ168" s="290"/>
      <c r="ER168" s="290"/>
      <c r="ES168" s="290"/>
      <c r="ET168" s="290"/>
      <c r="EU168" s="290"/>
      <c r="EV168" s="290"/>
      <c r="EW168" s="290"/>
      <c r="EX168" s="290"/>
      <c r="EY168" s="290"/>
      <c r="EZ168" s="290"/>
      <c r="FA168" s="290"/>
      <c r="FB168" s="290"/>
      <c r="FC168" s="290"/>
      <c r="FD168" s="290"/>
      <c r="FE168" s="290"/>
      <c r="FF168" s="290"/>
      <c r="FG168" s="290"/>
      <c r="FH168" s="290"/>
      <c r="FI168" s="290"/>
      <c r="FJ168" s="290"/>
      <c r="FK168" s="290"/>
      <c r="FL168" s="290"/>
      <c r="FM168" s="290"/>
      <c r="FN168" s="290"/>
      <c r="FO168" s="290"/>
      <c r="FP168" s="290"/>
      <c r="FQ168" s="290"/>
      <c r="FR168" s="290"/>
      <c r="FS168" s="290"/>
      <c r="FT168" s="290"/>
      <c r="FU168" s="290"/>
      <c r="FV168" s="290"/>
      <c r="FW168" s="290"/>
      <c r="FX168" s="290"/>
      <c r="FY168" s="290"/>
      <c r="FZ168" s="290"/>
      <c r="GA168" s="290"/>
      <c r="GC168" s="289"/>
      <c r="GD168" s="290"/>
      <c r="GE168" s="290"/>
    </row>
  </sheetData>
  <mergeCells count="65">
    <mergeCell ref="C38:Q38"/>
    <mergeCell ref="C39:Q39"/>
    <mergeCell ref="C33:Q33"/>
    <mergeCell ref="C34:Q34"/>
    <mergeCell ref="C35:Q35"/>
    <mergeCell ref="C36:Q36"/>
    <mergeCell ref="C37:Q37"/>
    <mergeCell ref="C56:Q56"/>
    <mergeCell ref="C57:Q57"/>
    <mergeCell ref="C67:Q67"/>
    <mergeCell ref="C68:Q68"/>
    <mergeCell ref="C69:Q69"/>
    <mergeCell ref="C66:Q66"/>
    <mergeCell ref="C51:Q51"/>
    <mergeCell ref="C52:Q52"/>
    <mergeCell ref="C53:Q53"/>
    <mergeCell ref="C54:Q54"/>
    <mergeCell ref="C55:Q55"/>
    <mergeCell ref="C15:Q15"/>
    <mergeCell ref="C16:Q16"/>
    <mergeCell ref="C17:Q17"/>
    <mergeCell ref="C8:Q8"/>
    <mergeCell ref="C9:Q9"/>
    <mergeCell ref="C10:Q10"/>
    <mergeCell ref="C11:Q11"/>
    <mergeCell ref="C12:Q12"/>
    <mergeCell ref="C13:Q13"/>
    <mergeCell ref="C14:Q14"/>
    <mergeCell ref="C27:Q27"/>
    <mergeCell ref="C28:Q28"/>
    <mergeCell ref="C29:Q29"/>
    <mergeCell ref="C30:Q30"/>
    <mergeCell ref="C18:Q18"/>
    <mergeCell ref="C19:Q19"/>
    <mergeCell ref="C20:Q20"/>
    <mergeCell ref="C21:Q21"/>
    <mergeCell ref="C22:Q22"/>
    <mergeCell ref="C26:Q26"/>
    <mergeCell ref="C74:Q74"/>
    <mergeCell ref="C75:Q75"/>
    <mergeCell ref="C76:Q76"/>
    <mergeCell ref="C62:Q62"/>
    <mergeCell ref="C63:Q63"/>
    <mergeCell ref="C64:Q64"/>
    <mergeCell ref="C65:Q65"/>
    <mergeCell ref="C70:Q70"/>
    <mergeCell ref="C71:Q71"/>
    <mergeCell ref="C72:Q72"/>
    <mergeCell ref="C73:Q73"/>
    <mergeCell ref="B4:FK4"/>
    <mergeCell ref="C7:Q7"/>
    <mergeCell ref="C25:Q25"/>
    <mergeCell ref="C43:Q43"/>
    <mergeCell ref="C61:Q61"/>
    <mergeCell ref="C58:Q58"/>
    <mergeCell ref="C32:Q32"/>
    <mergeCell ref="C40:Q40"/>
    <mergeCell ref="C44:Q44"/>
    <mergeCell ref="C45:Q45"/>
    <mergeCell ref="C46:Q46"/>
    <mergeCell ref="C47:Q47"/>
    <mergeCell ref="C48:Q48"/>
    <mergeCell ref="C49:Q49"/>
    <mergeCell ref="C50:Q50"/>
    <mergeCell ref="C31:Q31"/>
  </mergeCells>
  <conditionalFormatting sqref="S8:GA22">
    <cfRule type="cellIs" dxfId="5648" priority="2" operator="equal">
      <formula>1</formula>
    </cfRule>
  </conditionalFormatting>
  <conditionalFormatting sqref="S26:GA40">
    <cfRule type="cellIs" dxfId="5647" priority="5" operator="equal">
      <formula>1</formula>
    </cfRule>
  </conditionalFormatting>
  <conditionalFormatting sqref="S44:GA58">
    <cfRule type="cellIs" dxfId="5646" priority="4" operator="equal">
      <formula>1</formula>
    </cfRule>
  </conditionalFormatting>
  <conditionalFormatting sqref="S62:GA76">
    <cfRule type="cellIs" dxfId="5645" priority="1" operator="equal">
      <formula>1</formula>
    </cfRule>
  </conditionalFormatting>
  <pageMargins left="0.25" right="0.25" top="0.75" bottom="0.75" header="0.3" footer="0.3"/>
  <pageSetup paperSize="8" scale="67"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B4F4-6A38-42EB-86B9-CA74DD137C20}">
  <sheetPr>
    <tabColor rgb="FF47D359"/>
    <pageSetUpPr fitToPage="1"/>
  </sheetPr>
  <dimension ref="A1:GE168"/>
  <sheetViews>
    <sheetView tabSelected="1" zoomScaleNormal="100" workbookViewId="0">
      <selection activeCell="B4" sqref="B4:FK4"/>
    </sheetView>
  </sheetViews>
  <sheetFormatPr defaultColWidth="11.36328125" defaultRowHeight="24" customHeight="1"/>
  <cols>
    <col min="1" max="1" width="1.36328125" style="390" customWidth="1"/>
    <col min="2" max="2" width="1.6328125" style="290" customWidth="1"/>
    <col min="3" max="3" width="1.6328125" style="307" customWidth="1"/>
    <col min="4" max="7" width="1.6328125" style="295" customWidth="1"/>
    <col min="8" max="8" width="1.6328125" style="307" customWidth="1"/>
    <col min="9" max="12" width="1.6328125" style="295" customWidth="1"/>
    <col min="13" max="15" width="1.6328125" style="290" customWidth="1"/>
    <col min="16" max="16" width="1.6328125" style="664" customWidth="1"/>
    <col min="17" max="183" width="1.6328125" style="290" customWidth="1"/>
    <col min="184" max="184" width="1.08984375" style="390" customWidth="1"/>
    <col min="185" max="185" width="3.6328125" style="289" customWidth="1"/>
    <col min="186" max="16384" width="11.36328125" style="290"/>
  </cols>
  <sheetData>
    <row r="1" spans="1:185" ht="6" customHeight="1"/>
    <row r="2" spans="1:185" ht="12" customHeight="1">
      <c r="B2" s="711" t="s">
        <v>1941</v>
      </c>
      <c r="S2" s="666"/>
      <c r="T2" s="666"/>
      <c r="U2" s="666"/>
      <c r="V2" s="666"/>
      <c r="W2" s="666"/>
      <c r="Y2" s="666"/>
      <c r="Z2" s="666"/>
      <c r="AA2" s="666"/>
      <c r="AB2" s="666"/>
      <c r="AC2" s="666"/>
      <c r="AD2" s="666"/>
      <c r="AE2" s="666"/>
      <c r="AF2" s="666"/>
      <c r="AG2" s="666"/>
      <c r="AI2" s="666"/>
      <c r="AJ2" s="666"/>
      <c r="AK2" s="666"/>
      <c r="AL2" s="666"/>
      <c r="AM2" s="666"/>
      <c r="AN2" s="666"/>
      <c r="AO2" s="666"/>
      <c r="AP2" s="666"/>
      <c r="AQ2" s="666"/>
      <c r="AR2" s="666"/>
      <c r="AS2" s="666"/>
      <c r="AT2" s="666"/>
      <c r="AU2" s="666"/>
      <c r="AV2" s="666"/>
      <c r="AW2" s="666"/>
      <c r="AX2" s="666"/>
      <c r="AY2" s="666"/>
      <c r="AZ2" s="666"/>
      <c r="BA2" s="666"/>
      <c r="BB2" s="666"/>
      <c r="BC2" s="666"/>
      <c r="BD2" s="666"/>
      <c r="BE2" s="666"/>
      <c r="BF2" s="666"/>
      <c r="BG2" s="666"/>
      <c r="BH2" s="666"/>
      <c r="BI2" s="666"/>
      <c r="BJ2" s="666"/>
      <c r="BK2" s="666"/>
      <c r="BL2" s="666"/>
      <c r="BM2" s="666"/>
      <c r="BN2" s="666"/>
      <c r="BO2" s="666"/>
      <c r="BP2" s="666"/>
      <c r="BQ2" s="666"/>
      <c r="BR2" s="666"/>
      <c r="BS2" s="666"/>
      <c r="BT2" s="666"/>
      <c r="BU2" s="666"/>
      <c r="BV2" s="666"/>
      <c r="BW2" s="666"/>
      <c r="BX2" s="666"/>
      <c r="BY2" s="666"/>
      <c r="BZ2" s="666"/>
      <c r="CA2" s="666"/>
      <c r="CB2" s="666"/>
      <c r="CC2" s="666"/>
      <c r="CD2" s="666"/>
      <c r="CE2" s="666"/>
      <c r="CF2" s="666"/>
      <c r="CG2" s="666"/>
    </row>
    <row r="3" spans="1:185" ht="6" customHeight="1">
      <c r="R3" s="690"/>
      <c r="S3" s="690"/>
      <c r="T3" s="690"/>
      <c r="U3" s="690"/>
      <c r="V3" s="690"/>
      <c r="W3" s="690"/>
      <c r="X3" s="690"/>
      <c r="Y3" s="690"/>
      <c r="Z3" s="690"/>
      <c r="AA3" s="690"/>
      <c r="AB3" s="690"/>
      <c r="AC3" s="690"/>
      <c r="AD3" s="690"/>
      <c r="AE3" s="690"/>
      <c r="AF3" s="690"/>
      <c r="AG3" s="690"/>
      <c r="AH3" s="690"/>
      <c r="AI3" s="690"/>
      <c r="AJ3" s="690"/>
      <c r="AK3" s="690"/>
      <c r="AL3" s="690"/>
      <c r="AM3" s="690"/>
      <c r="AN3" s="690"/>
      <c r="AO3" s="690"/>
      <c r="AP3" s="690"/>
      <c r="AQ3" s="690"/>
      <c r="AR3" s="690"/>
      <c r="AS3" s="690"/>
      <c r="AT3" s="690"/>
      <c r="AU3" s="690"/>
      <c r="AV3" s="690"/>
      <c r="AW3" s="690"/>
      <c r="AX3" s="690"/>
      <c r="AY3" s="690"/>
      <c r="AZ3" s="690"/>
      <c r="BA3" s="690"/>
      <c r="BB3" s="690"/>
      <c r="BC3" s="690"/>
      <c r="BD3" s="690"/>
      <c r="BE3" s="690"/>
      <c r="BF3" s="690"/>
      <c r="BG3" s="690"/>
      <c r="BH3" s="690"/>
      <c r="BI3" s="690"/>
      <c r="BJ3" s="690"/>
      <c r="BK3" s="690"/>
      <c r="BL3" s="690"/>
      <c r="BM3" s="690"/>
      <c r="BN3" s="690"/>
      <c r="BO3" s="690"/>
      <c r="BP3" s="690"/>
      <c r="BQ3" s="690"/>
      <c r="BR3" s="690"/>
      <c r="BS3" s="690"/>
      <c r="BT3" s="690"/>
      <c r="BU3" s="690"/>
      <c r="BV3" s="690"/>
      <c r="BW3" s="690"/>
      <c r="BX3" s="690"/>
      <c r="BY3" s="690"/>
      <c r="BZ3" s="690"/>
      <c r="CA3" s="690"/>
      <c r="CB3" s="690"/>
      <c r="CC3" s="690"/>
      <c r="CD3" s="690"/>
      <c r="CE3" s="690"/>
      <c r="CF3" s="690"/>
      <c r="CG3" s="690"/>
      <c r="CH3" s="690"/>
      <c r="CI3" s="690"/>
      <c r="CJ3" s="690"/>
      <c r="CK3" s="690"/>
      <c r="CL3" s="690"/>
      <c r="CM3" s="690"/>
      <c r="CN3" s="690"/>
      <c r="CO3" s="690"/>
      <c r="CP3" s="690"/>
      <c r="CQ3" s="690"/>
      <c r="CR3" s="690"/>
      <c r="CS3" s="690"/>
      <c r="CT3" s="690"/>
      <c r="CU3" s="690"/>
      <c r="CV3" s="690"/>
      <c r="CW3" s="690"/>
      <c r="CX3" s="690"/>
      <c r="CY3" s="690"/>
      <c r="CZ3" s="690"/>
      <c r="DA3" s="690"/>
      <c r="DB3" s="690"/>
      <c r="DC3" s="690"/>
      <c r="DD3" s="690"/>
      <c r="DE3" s="690"/>
      <c r="DF3" s="690"/>
      <c r="DG3" s="690"/>
      <c r="DH3" s="690"/>
      <c r="DI3" s="690"/>
      <c r="DJ3" s="690"/>
      <c r="DK3" s="690"/>
      <c r="DL3" s="690"/>
      <c r="DM3" s="690"/>
      <c r="DN3" s="690"/>
      <c r="DO3" s="690"/>
      <c r="DP3" s="690"/>
      <c r="DQ3" s="690"/>
      <c r="DR3" s="690"/>
      <c r="DS3" s="690"/>
      <c r="DT3" s="690"/>
      <c r="DU3" s="690"/>
      <c r="DV3" s="690"/>
      <c r="DW3" s="690"/>
      <c r="DX3" s="690"/>
      <c r="DY3" s="690"/>
      <c r="DZ3" s="690"/>
      <c r="EA3" s="690"/>
      <c r="EB3" s="690"/>
      <c r="EC3" s="690"/>
      <c r="ED3" s="690"/>
      <c r="EE3" s="690"/>
      <c r="EF3" s="690"/>
      <c r="EG3" s="690"/>
      <c r="EH3" s="690"/>
      <c r="EI3" s="690"/>
      <c r="EJ3" s="690"/>
      <c r="EK3" s="690"/>
      <c r="EL3" s="690"/>
      <c r="EM3" s="690"/>
      <c r="EN3" s="690"/>
      <c r="EO3" s="690"/>
      <c r="EP3" s="690"/>
      <c r="EQ3" s="690"/>
      <c r="ER3" s="690"/>
      <c r="ES3" s="690"/>
      <c r="ET3" s="690"/>
      <c r="EU3" s="690"/>
      <c r="EV3" s="690"/>
      <c r="EW3" s="690"/>
      <c r="EX3" s="690"/>
      <c r="EY3" s="690"/>
      <c r="EZ3" s="690"/>
      <c r="FA3" s="690"/>
      <c r="FB3" s="690"/>
      <c r="FC3" s="690"/>
      <c r="FD3" s="690"/>
      <c r="FE3" s="690"/>
      <c r="FF3" s="690"/>
      <c r="FG3" s="690"/>
      <c r="FH3" s="690"/>
      <c r="FI3" s="690"/>
      <c r="FJ3" s="690"/>
      <c r="FK3" s="690"/>
      <c r="FL3" s="690"/>
      <c r="FM3" s="690"/>
      <c r="FN3" s="690"/>
      <c r="FO3" s="690"/>
      <c r="FP3" s="690"/>
      <c r="FQ3" s="690"/>
      <c r="FR3" s="690"/>
      <c r="FS3" s="690"/>
      <c r="FT3" s="690"/>
      <c r="FU3" s="690"/>
      <c r="FV3" s="690"/>
      <c r="FW3" s="690"/>
      <c r="FX3" s="690"/>
      <c r="FY3" s="690"/>
      <c r="FZ3" s="690"/>
      <c r="GA3" s="690"/>
    </row>
    <row r="4" spans="1:185" ht="164.4" customHeight="1">
      <c r="A4" s="691"/>
      <c r="B4" s="712" t="s">
        <v>1966</v>
      </c>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712"/>
      <c r="BA4" s="712"/>
      <c r="BB4" s="712"/>
      <c r="BC4" s="712"/>
      <c r="BD4" s="712"/>
      <c r="BE4" s="712"/>
      <c r="BF4" s="712"/>
      <c r="BG4" s="712"/>
      <c r="BH4" s="712"/>
      <c r="BI4" s="712"/>
      <c r="BJ4" s="712"/>
      <c r="BK4" s="712"/>
      <c r="BL4" s="712"/>
      <c r="BM4" s="712"/>
      <c r="BN4" s="712"/>
      <c r="BO4" s="712"/>
      <c r="BP4" s="712"/>
      <c r="BQ4" s="712"/>
      <c r="BR4" s="712"/>
      <c r="BS4" s="712"/>
      <c r="BT4" s="712"/>
      <c r="BU4" s="712"/>
      <c r="BV4" s="712"/>
      <c r="BW4" s="712"/>
      <c r="BX4" s="712"/>
      <c r="BY4" s="712"/>
      <c r="BZ4" s="712"/>
      <c r="CA4" s="712"/>
      <c r="CB4" s="712"/>
      <c r="CC4" s="712"/>
      <c r="CD4" s="712"/>
      <c r="CE4" s="712"/>
      <c r="CF4" s="712"/>
      <c r="CG4" s="712"/>
      <c r="CH4" s="712"/>
      <c r="CI4" s="712"/>
      <c r="CJ4" s="712"/>
      <c r="CK4" s="712"/>
      <c r="CL4" s="712"/>
      <c r="CM4" s="712"/>
      <c r="CN4" s="712"/>
      <c r="CO4" s="712"/>
      <c r="CP4" s="712"/>
      <c r="CQ4" s="712"/>
      <c r="CR4" s="712"/>
      <c r="CS4" s="712"/>
      <c r="CT4" s="712"/>
      <c r="CU4" s="712"/>
      <c r="CV4" s="712"/>
      <c r="CW4" s="712"/>
      <c r="CX4" s="712"/>
      <c r="CY4" s="712"/>
      <c r="CZ4" s="712"/>
      <c r="DA4" s="712"/>
      <c r="DB4" s="712"/>
      <c r="DC4" s="712"/>
      <c r="DD4" s="712"/>
      <c r="DE4" s="712"/>
      <c r="DF4" s="712"/>
      <c r="DG4" s="712"/>
      <c r="DH4" s="712"/>
      <c r="DI4" s="712"/>
      <c r="DJ4" s="712"/>
      <c r="DK4" s="712"/>
      <c r="DL4" s="712"/>
      <c r="DM4" s="712"/>
      <c r="DN4" s="712"/>
      <c r="DO4" s="712"/>
      <c r="DP4" s="712"/>
      <c r="DQ4" s="712"/>
      <c r="DR4" s="712"/>
      <c r="DS4" s="712"/>
      <c r="DT4" s="712"/>
      <c r="DU4" s="712"/>
      <c r="DV4" s="712"/>
      <c r="DW4" s="712"/>
      <c r="DX4" s="712"/>
      <c r="DY4" s="712"/>
      <c r="DZ4" s="712"/>
      <c r="EA4" s="712"/>
      <c r="EB4" s="712"/>
      <c r="EC4" s="712"/>
      <c r="ED4" s="712"/>
      <c r="EE4" s="712"/>
      <c r="EF4" s="712"/>
      <c r="EG4" s="712"/>
      <c r="EH4" s="712"/>
      <c r="EI4" s="712"/>
      <c r="EJ4" s="712"/>
      <c r="EK4" s="712"/>
      <c r="EL4" s="712"/>
      <c r="EM4" s="712"/>
      <c r="EN4" s="712"/>
      <c r="EO4" s="712"/>
      <c r="EP4" s="712"/>
      <c r="EQ4" s="712"/>
      <c r="ER4" s="712"/>
      <c r="ES4" s="712"/>
      <c r="ET4" s="712"/>
      <c r="EU4" s="712"/>
      <c r="EV4" s="712"/>
      <c r="EW4" s="712"/>
      <c r="EX4" s="712"/>
      <c r="EY4" s="712"/>
      <c r="EZ4" s="712"/>
      <c r="FA4" s="712"/>
      <c r="FB4" s="712"/>
      <c r="FC4" s="712"/>
      <c r="FD4" s="712"/>
      <c r="FE4" s="712"/>
      <c r="FF4" s="712"/>
      <c r="FG4" s="712"/>
      <c r="FH4" s="712"/>
      <c r="FI4" s="712"/>
      <c r="FJ4" s="712"/>
      <c r="FK4" s="712"/>
    </row>
    <row r="5" spans="1:185" s="675" customFormat="1" ht="27" customHeight="1">
      <c r="A5" s="693"/>
      <c r="B5" s="674"/>
      <c r="C5" s="662" t="s">
        <v>1937</v>
      </c>
      <c r="D5" s="662"/>
      <c r="E5" s="662"/>
      <c r="F5" s="662"/>
      <c r="G5" s="320"/>
      <c r="H5" s="662"/>
      <c r="I5" s="663"/>
      <c r="J5" s="663"/>
      <c r="K5" s="663"/>
      <c r="L5" s="663"/>
      <c r="M5" s="677"/>
      <c r="N5" s="678"/>
      <c r="O5" s="678"/>
      <c r="P5" s="679"/>
      <c r="Q5" s="680"/>
      <c r="R5" s="331"/>
      <c r="S5" s="683">
        <v>0.19444444444444445</v>
      </c>
      <c r="T5" s="684">
        <f t="shared" ref="T5:W5" si="0">S5+1/24/60</f>
        <v>0.19513888888888889</v>
      </c>
      <c r="U5" s="685">
        <f t="shared" si="0"/>
        <v>0.19583333333333333</v>
      </c>
      <c r="V5" s="685">
        <f t="shared" si="0"/>
        <v>0.19652777777777777</v>
      </c>
      <c r="W5" s="685">
        <f t="shared" si="0"/>
        <v>0.19722222222222222</v>
      </c>
      <c r="X5" s="683">
        <v>0.19791666666666666</v>
      </c>
      <c r="Y5" s="684">
        <f t="shared" ref="Y5:Z5" si="1">X5+1/24/60</f>
        <v>0.1986111111111111</v>
      </c>
      <c r="Z5" s="685">
        <f t="shared" si="1"/>
        <v>0.19930555555555554</v>
      </c>
      <c r="AA5" s="685">
        <f>Z5+1/24/60</f>
        <v>0.19999999999999998</v>
      </c>
      <c r="AB5" s="685">
        <f>AA5+1/24/60</f>
        <v>0.20069444444444443</v>
      </c>
      <c r="AC5" s="683">
        <v>0.2013888888888889</v>
      </c>
      <c r="AD5" s="684">
        <f t="shared" ref="AD5:AG5" si="2">AC5+1/24/60</f>
        <v>0.20208333333333334</v>
      </c>
      <c r="AE5" s="685">
        <f t="shared" si="2"/>
        <v>0.20277777777777778</v>
      </c>
      <c r="AF5" s="685">
        <f t="shared" si="2"/>
        <v>0.20347222222222222</v>
      </c>
      <c r="AG5" s="685">
        <f t="shared" si="2"/>
        <v>0.20416666666666666</v>
      </c>
      <c r="AH5" s="683">
        <v>0.2048611111111111</v>
      </c>
      <c r="AI5" s="684">
        <f t="shared" ref="AI5:AJ5" si="3">AH5+1/24/60</f>
        <v>0.20555555555555555</v>
      </c>
      <c r="AJ5" s="685">
        <f t="shared" si="3"/>
        <v>0.20624999999999999</v>
      </c>
      <c r="AK5" s="685">
        <f>AJ5+1/24/60</f>
        <v>0.20694444444444443</v>
      </c>
      <c r="AL5" s="685">
        <f>AK5+1/24/60</f>
        <v>0.20763888888888887</v>
      </c>
      <c r="AM5" s="683">
        <f>AL5+1/24/60</f>
        <v>0.20833333333333331</v>
      </c>
      <c r="AN5" s="684">
        <f t="shared" ref="AN5:BD5" si="4">AM5+1/24/60</f>
        <v>0.20902777777777776</v>
      </c>
      <c r="AO5" s="685">
        <f t="shared" si="4"/>
        <v>0.2097222222222222</v>
      </c>
      <c r="AP5" s="685">
        <f t="shared" si="4"/>
        <v>0.21041666666666664</v>
      </c>
      <c r="AQ5" s="685">
        <f t="shared" si="4"/>
        <v>0.21111111111111108</v>
      </c>
      <c r="AR5" s="683">
        <f t="shared" si="4"/>
        <v>0.21180555555555552</v>
      </c>
      <c r="AS5" s="684">
        <f t="shared" si="4"/>
        <v>0.21249999999999997</v>
      </c>
      <c r="AT5" s="685">
        <f t="shared" si="4"/>
        <v>0.21319444444444441</v>
      </c>
      <c r="AU5" s="685">
        <f t="shared" si="4"/>
        <v>0.21388888888888885</v>
      </c>
      <c r="AV5" s="685">
        <f t="shared" si="4"/>
        <v>0.21458333333333329</v>
      </c>
      <c r="AW5" s="683">
        <f t="shared" si="4"/>
        <v>0.21527777777777773</v>
      </c>
      <c r="AX5" s="684">
        <f t="shared" si="4"/>
        <v>0.21597222222222218</v>
      </c>
      <c r="AY5" s="685">
        <f t="shared" si="4"/>
        <v>0.21666666666666662</v>
      </c>
      <c r="AZ5" s="685">
        <f t="shared" si="4"/>
        <v>0.21736111111111106</v>
      </c>
      <c r="BA5" s="685">
        <f t="shared" si="4"/>
        <v>0.2180555555555555</v>
      </c>
      <c r="BB5" s="683">
        <f t="shared" si="4"/>
        <v>0.21874999999999994</v>
      </c>
      <c r="BC5" s="684">
        <f t="shared" si="4"/>
        <v>0.21944444444444439</v>
      </c>
      <c r="BD5" s="685">
        <f t="shared" si="4"/>
        <v>0.22013888888888883</v>
      </c>
      <c r="BE5" s="685">
        <f>BD5+1/24/60</f>
        <v>0.22083333333333327</v>
      </c>
      <c r="BF5" s="685">
        <f t="shared" ref="BF5:DQ5" si="5">BE5+1/24/60</f>
        <v>0.22152777777777771</v>
      </c>
      <c r="BG5" s="683">
        <f t="shared" si="5"/>
        <v>0.22222222222222215</v>
      </c>
      <c r="BH5" s="684">
        <f t="shared" si="5"/>
        <v>0.2229166666666666</v>
      </c>
      <c r="BI5" s="685">
        <f t="shared" si="5"/>
        <v>0.22361111111111104</v>
      </c>
      <c r="BJ5" s="685">
        <f t="shared" si="5"/>
        <v>0.22430555555555548</v>
      </c>
      <c r="BK5" s="685">
        <f t="shared" si="5"/>
        <v>0.22499999999999992</v>
      </c>
      <c r="BL5" s="683">
        <f t="shared" si="5"/>
        <v>0.22569444444444436</v>
      </c>
      <c r="BM5" s="684">
        <f t="shared" si="5"/>
        <v>0.22638888888888881</v>
      </c>
      <c r="BN5" s="685">
        <f t="shared" si="5"/>
        <v>0.22708333333333325</v>
      </c>
      <c r="BO5" s="685">
        <f t="shared" si="5"/>
        <v>0.22777777777777769</v>
      </c>
      <c r="BP5" s="685">
        <f t="shared" si="5"/>
        <v>0.22847222222222213</v>
      </c>
      <c r="BQ5" s="683">
        <f t="shared" si="5"/>
        <v>0.22916666666666657</v>
      </c>
      <c r="BR5" s="684">
        <f t="shared" si="5"/>
        <v>0.22986111111111102</v>
      </c>
      <c r="BS5" s="685">
        <f t="shared" si="5"/>
        <v>0.23055555555555546</v>
      </c>
      <c r="BT5" s="685">
        <f t="shared" si="5"/>
        <v>0.2312499999999999</v>
      </c>
      <c r="BU5" s="685">
        <f t="shared" si="5"/>
        <v>0.23194444444444434</v>
      </c>
      <c r="BV5" s="683">
        <f t="shared" si="5"/>
        <v>0.23263888888888878</v>
      </c>
      <c r="BW5" s="684">
        <f t="shared" si="5"/>
        <v>0.23333333333333323</v>
      </c>
      <c r="BX5" s="685">
        <f t="shared" si="5"/>
        <v>0.23402777777777767</v>
      </c>
      <c r="BY5" s="685">
        <f t="shared" si="5"/>
        <v>0.23472222222222211</v>
      </c>
      <c r="BZ5" s="685">
        <f t="shared" si="5"/>
        <v>0.23541666666666655</v>
      </c>
      <c r="CA5" s="683">
        <f t="shared" si="5"/>
        <v>0.23611111111111099</v>
      </c>
      <c r="CB5" s="684">
        <f t="shared" si="5"/>
        <v>0.23680555555555544</v>
      </c>
      <c r="CC5" s="685">
        <f t="shared" si="5"/>
        <v>0.23749999999999988</v>
      </c>
      <c r="CD5" s="685">
        <f t="shared" si="5"/>
        <v>0.23819444444444432</v>
      </c>
      <c r="CE5" s="685">
        <f t="shared" si="5"/>
        <v>0.23888888888888876</v>
      </c>
      <c r="CF5" s="683">
        <f t="shared" si="5"/>
        <v>0.2395833333333332</v>
      </c>
      <c r="CG5" s="684">
        <f t="shared" si="5"/>
        <v>0.24027777777777765</v>
      </c>
      <c r="CH5" s="685">
        <f t="shared" si="5"/>
        <v>0.24097222222222209</v>
      </c>
      <c r="CI5" s="685">
        <f t="shared" si="5"/>
        <v>0.24166666666666653</v>
      </c>
      <c r="CJ5" s="685">
        <f t="shared" si="5"/>
        <v>0.24236111111111097</v>
      </c>
      <c r="CK5" s="683">
        <f t="shared" si="5"/>
        <v>0.24305555555555541</v>
      </c>
      <c r="CL5" s="684">
        <f t="shared" si="5"/>
        <v>0.24374999999999986</v>
      </c>
      <c r="CM5" s="685">
        <f t="shared" si="5"/>
        <v>0.2444444444444443</v>
      </c>
      <c r="CN5" s="685">
        <f t="shared" si="5"/>
        <v>0.24513888888888874</v>
      </c>
      <c r="CO5" s="685">
        <f t="shared" si="5"/>
        <v>0.24583333333333318</v>
      </c>
      <c r="CP5" s="683">
        <f t="shared" si="5"/>
        <v>0.24652777777777762</v>
      </c>
      <c r="CQ5" s="684">
        <f t="shared" si="5"/>
        <v>0.24722222222222207</v>
      </c>
      <c r="CR5" s="685">
        <f t="shared" si="5"/>
        <v>0.24791666666666651</v>
      </c>
      <c r="CS5" s="685">
        <f t="shared" si="5"/>
        <v>0.24861111111111095</v>
      </c>
      <c r="CT5" s="685">
        <f t="shared" si="5"/>
        <v>0.24930555555555539</v>
      </c>
      <c r="CU5" s="683">
        <f t="shared" si="5"/>
        <v>0.24999999999999983</v>
      </c>
      <c r="CV5" s="684">
        <f t="shared" si="5"/>
        <v>0.25069444444444428</v>
      </c>
      <c r="CW5" s="685">
        <f t="shared" si="5"/>
        <v>0.25138888888888872</v>
      </c>
      <c r="CX5" s="685">
        <f t="shared" si="5"/>
        <v>0.25208333333333316</v>
      </c>
      <c r="CY5" s="685">
        <f t="shared" si="5"/>
        <v>0.2527777777777776</v>
      </c>
      <c r="CZ5" s="683">
        <f t="shared" si="5"/>
        <v>0.25347222222222204</v>
      </c>
      <c r="DA5" s="684">
        <f t="shared" si="5"/>
        <v>0.25416666666666649</v>
      </c>
      <c r="DB5" s="685">
        <f t="shared" si="5"/>
        <v>0.25486111111111093</v>
      </c>
      <c r="DC5" s="685">
        <f t="shared" si="5"/>
        <v>0.25555555555555537</v>
      </c>
      <c r="DD5" s="685">
        <f t="shared" si="5"/>
        <v>0.25624999999999981</v>
      </c>
      <c r="DE5" s="683">
        <f t="shared" si="5"/>
        <v>0.25694444444444425</v>
      </c>
      <c r="DF5" s="684">
        <f t="shared" si="5"/>
        <v>0.2576388888888887</v>
      </c>
      <c r="DG5" s="685">
        <f t="shared" si="5"/>
        <v>0.25833333333333314</v>
      </c>
      <c r="DH5" s="685">
        <f t="shared" si="5"/>
        <v>0.25902777777777758</v>
      </c>
      <c r="DI5" s="685">
        <f t="shared" si="5"/>
        <v>0.25972222222222202</v>
      </c>
      <c r="DJ5" s="683">
        <f t="shared" si="5"/>
        <v>0.26041666666666646</v>
      </c>
      <c r="DK5" s="684">
        <f t="shared" si="5"/>
        <v>0.26111111111111091</v>
      </c>
      <c r="DL5" s="685">
        <f t="shared" si="5"/>
        <v>0.26180555555555535</v>
      </c>
      <c r="DM5" s="685">
        <f t="shared" si="5"/>
        <v>0.26249999999999979</v>
      </c>
      <c r="DN5" s="685">
        <f t="shared" si="5"/>
        <v>0.26319444444444423</v>
      </c>
      <c r="DO5" s="683">
        <f t="shared" si="5"/>
        <v>0.26388888888888867</v>
      </c>
      <c r="DP5" s="684">
        <f t="shared" si="5"/>
        <v>0.26458333333333311</v>
      </c>
      <c r="DQ5" s="685">
        <f t="shared" si="5"/>
        <v>0.26527777777777756</v>
      </c>
      <c r="DR5" s="685">
        <f t="shared" ref="DR5:FL5" si="6">DQ5+1/24/60</f>
        <v>0.265972222222222</v>
      </c>
      <c r="DS5" s="685">
        <f t="shared" si="6"/>
        <v>0.26666666666666644</v>
      </c>
      <c r="DT5" s="683">
        <f t="shared" si="6"/>
        <v>0.26736111111111088</v>
      </c>
      <c r="DU5" s="684">
        <f t="shared" si="6"/>
        <v>0.26805555555555532</v>
      </c>
      <c r="DV5" s="685">
        <f t="shared" si="6"/>
        <v>0.26874999999999977</v>
      </c>
      <c r="DW5" s="685">
        <f t="shared" si="6"/>
        <v>0.26944444444444421</v>
      </c>
      <c r="DX5" s="685">
        <f t="shared" si="6"/>
        <v>0.27013888888888865</v>
      </c>
      <c r="DY5" s="683">
        <f t="shared" si="6"/>
        <v>0.27083333333333309</v>
      </c>
      <c r="DZ5" s="684">
        <f t="shared" si="6"/>
        <v>0.27152777777777753</v>
      </c>
      <c r="EA5" s="685">
        <f t="shared" si="6"/>
        <v>0.27222222222222198</v>
      </c>
      <c r="EB5" s="685">
        <f t="shared" si="6"/>
        <v>0.27291666666666642</v>
      </c>
      <c r="EC5" s="685">
        <f t="shared" si="6"/>
        <v>0.27361111111111086</v>
      </c>
      <c r="ED5" s="683">
        <f t="shared" si="6"/>
        <v>0.2743055555555553</v>
      </c>
      <c r="EE5" s="684">
        <f t="shared" si="6"/>
        <v>0.27499999999999974</v>
      </c>
      <c r="EF5" s="685">
        <f t="shared" si="6"/>
        <v>0.27569444444444419</v>
      </c>
      <c r="EG5" s="685">
        <f t="shared" si="6"/>
        <v>0.27638888888888863</v>
      </c>
      <c r="EH5" s="685">
        <f t="shared" si="6"/>
        <v>0.27708333333333307</v>
      </c>
      <c r="EI5" s="683">
        <f t="shared" si="6"/>
        <v>0.27777777777777751</v>
      </c>
      <c r="EJ5" s="684">
        <f t="shared" si="6"/>
        <v>0.27847222222222195</v>
      </c>
      <c r="EK5" s="685">
        <f t="shared" si="6"/>
        <v>0.2791666666666664</v>
      </c>
      <c r="EL5" s="685">
        <f t="shared" si="6"/>
        <v>0.27986111111111084</v>
      </c>
      <c r="EM5" s="685">
        <f t="shared" si="6"/>
        <v>0.28055555555555528</v>
      </c>
      <c r="EN5" s="683">
        <f t="shared" si="6"/>
        <v>0.28124999999999972</v>
      </c>
      <c r="EO5" s="684">
        <f t="shared" si="6"/>
        <v>0.28194444444444416</v>
      </c>
      <c r="EP5" s="685">
        <f t="shared" si="6"/>
        <v>0.28263888888888861</v>
      </c>
      <c r="EQ5" s="685">
        <f t="shared" si="6"/>
        <v>0.28333333333333305</v>
      </c>
      <c r="ER5" s="685">
        <f t="shared" si="6"/>
        <v>0.28402777777777749</v>
      </c>
      <c r="ES5" s="683">
        <f t="shared" si="6"/>
        <v>0.28472222222222193</v>
      </c>
      <c r="ET5" s="684">
        <f t="shared" si="6"/>
        <v>0.28541666666666637</v>
      </c>
      <c r="EU5" s="685">
        <f t="shared" si="6"/>
        <v>0.28611111111111082</v>
      </c>
      <c r="EV5" s="685">
        <f t="shared" si="6"/>
        <v>0.28680555555555526</v>
      </c>
      <c r="EW5" s="685">
        <f t="shared" si="6"/>
        <v>0.2874999999999997</v>
      </c>
      <c r="EX5" s="683">
        <f t="shared" si="6"/>
        <v>0.28819444444444414</v>
      </c>
      <c r="EY5" s="684">
        <f t="shared" si="6"/>
        <v>0.28888888888888858</v>
      </c>
      <c r="EZ5" s="685">
        <f t="shared" si="6"/>
        <v>0.28958333333333303</v>
      </c>
      <c r="FA5" s="685">
        <f t="shared" si="6"/>
        <v>0.29027777777777747</v>
      </c>
      <c r="FB5" s="685">
        <f t="shared" si="6"/>
        <v>0.29097222222222191</v>
      </c>
      <c r="FC5" s="683">
        <f t="shared" si="6"/>
        <v>0.29166666666666635</v>
      </c>
      <c r="FD5" s="684">
        <f t="shared" si="6"/>
        <v>0.29236111111111079</v>
      </c>
      <c r="FE5" s="685">
        <f t="shared" si="6"/>
        <v>0.29305555555555524</v>
      </c>
      <c r="FF5" s="685">
        <f t="shared" si="6"/>
        <v>0.29374999999999968</v>
      </c>
      <c r="FG5" s="685">
        <f t="shared" si="6"/>
        <v>0.29444444444444412</v>
      </c>
      <c r="FH5" s="683">
        <f t="shared" si="6"/>
        <v>0.29513888888888856</v>
      </c>
      <c r="FI5" s="684">
        <f t="shared" si="6"/>
        <v>0.295833333333333</v>
      </c>
      <c r="FJ5" s="685">
        <f t="shared" si="6"/>
        <v>0.29652777777777745</v>
      </c>
      <c r="FK5" s="685">
        <f t="shared" si="6"/>
        <v>0.29722222222222189</v>
      </c>
      <c r="FL5" s="685">
        <f t="shared" si="6"/>
        <v>0.29791666666666633</v>
      </c>
      <c r="FM5" s="683">
        <f>FL5+1/24/60</f>
        <v>0.29861111111111077</v>
      </c>
      <c r="FN5" s="684">
        <f t="shared" ref="FN5:FQ5" si="7">FM5+1/24/60</f>
        <v>0.29930555555555521</v>
      </c>
      <c r="FO5" s="685">
        <f t="shared" si="7"/>
        <v>0.29999999999999966</v>
      </c>
      <c r="FP5" s="685">
        <f t="shared" si="7"/>
        <v>0.3006944444444441</v>
      </c>
      <c r="FQ5" s="685">
        <f t="shared" si="7"/>
        <v>0.30138888888888854</v>
      </c>
      <c r="FR5" s="683">
        <f>FQ5+1/24/60</f>
        <v>0.30208333333333298</v>
      </c>
      <c r="FS5" s="684">
        <f t="shared" ref="FS5:GA5" si="8">FR5+1/24/60</f>
        <v>0.30277777777777742</v>
      </c>
      <c r="FT5" s="685">
        <f t="shared" si="8"/>
        <v>0.30347222222222187</v>
      </c>
      <c r="FU5" s="685">
        <f t="shared" si="8"/>
        <v>0.30416666666666631</v>
      </c>
      <c r="FV5" s="685">
        <f t="shared" si="8"/>
        <v>0.30486111111111075</v>
      </c>
      <c r="FW5" s="683">
        <f t="shared" si="8"/>
        <v>0.30555555555555519</v>
      </c>
      <c r="FX5" s="684">
        <f t="shared" si="8"/>
        <v>0.30624999999999963</v>
      </c>
      <c r="FY5" s="685">
        <f t="shared" si="8"/>
        <v>0.30694444444444408</v>
      </c>
      <c r="FZ5" s="685">
        <f t="shared" si="8"/>
        <v>0.30763888888888852</v>
      </c>
      <c r="GA5" s="685">
        <f t="shared" si="8"/>
        <v>0.30833333333333296</v>
      </c>
      <c r="GB5" s="693"/>
      <c r="GC5" s="676"/>
    </row>
    <row r="6" spans="1:185" s="670" customFormat="1" ht="10.5" customHeight="1">
      <c r="A6" s="694"/>
      <c r="B6" s="343"/>
      <c r="C6" s="681" t="s">
        <v>1958</v>
      </c>
      <c r="D6" s="667"/>
      <c r="E6" s="667"/>
      <c r="F6" s="667"/>
      <c r="G6" s="667"/>
      <c r="H6" s="667"/>
      <c r="I6" s="667"/>
      <c r="J6" s="667"/>
      <c r="K6" s="667"/>
      <c r="L6" s="667"/>
      <c r="M6" s="667"/>
      <c r="N6" s="672"/>
      <c r="O6" s="672"/>
      <c r="P6" s="668"/>
      <c r="Q6" s="667"/>
      <c r="R6" s="667"/>
      <c r="S6" s="667"/>
      <c r="T6" s="667"/>
      <c r="U6" s="667"/>
      <c r="V6" s="667"/>
      <c r="W6" s="667"/>
      <c r="X6" s="667"/>
      <c r="Y6" s="667"/>
      <c r="Z6" s="667"/>
      <c r="AA6" s="667"/>
      <c r="AB6" s="667"/>
      <c r="AC6" s="667"/>
      <c r="AD6" s="667"/>
      <c r="AE6" s="667"/>
      <c r="AF6" s="667"/>
      <c r="AG6" s="667"/>
      <c r="AH6" s="667"/>
      <c r="AI6" s="667"/>
      <c r="AJ6" s="667"/>
      <c r="AK6" s="667"/>
      <c r="AL6" s="667"/>
      <c r="AM6" s="667"/>
      <c r="AN6" s="667"/>
      <c r="AO6" s="667"/>
      <c r="AP6" s="667"/>
      <c r="AQ6" s="667"/>
      <c r="AR6" s="667"/>
      <c r="AS6" s="667"/>
      <c r="AT6" s="667"/>
      <c r="AU6" s="667"/>
      <c r="AV6" s="667"/>
      <c r="AW6" s="667"/>
      <c r="AX6" s="667"/>
      <c r="AY6" s="667"/>
      <c r="AZ6" s="667"/>
      <c r="BA6" s="667"/>
      <c r="BB6" s="667"/>
      <c r="BC6" s="667"/>
      <c r="BD6" s="667"/>
      <c r="BE6" s="667"/>
      <c r="BF6" s="667"/>
      <c r="BG6" s="667"/>
      <c r="BH6" s="667"/>
      <c r="BI6" s="667"/>
      <c r="BJ6" s="667"/>
      <c r="BK6" s="667"/>
      <c r="BL6" s="667"/>
      <c r="BM6" s="667"/>
      <c r="BN6" s="667"/>
      <c r="BO6" s="667"/>
      <c r="BP6" s="667"/>
      <c r="BQ6" s="667"/>
      <c r="BR6" s="667"/>
      <c r="BS6" s="667"/>
      <c r="BT6" s="667"/>
      <c r="BU6" s="667"/>
      <c r="BV6" s="667"/>
      <c r="BW6" s="667"/>
      <c r="BX6" s="667"/>
      <c r="BY6" s="667"/>
      <c r="BZ6" s="667"/>
      <c r="CA6" s="669"/>
      <c r="CB6" s="669"/>
      <c r="CC6" s="669"/>
      <c r="CD6" s="669"/>
      <c r="CE6" s="669"/>
      <c r="CF6" s="669"/>
      <c r="CG6" s="669"/>
      <c r="CH6" s="669"/>
      <c r="CI6" s="669"/>
      <c r="CJ6" s="669"/>
      <c r="CK6" s="669"/>
      <c r="CL6" s="669"/>
      <c r="CM6" s="669"/>
      <c r="CN6" s="669"/>
      <c r="CO6" s="669"/>
      <c r="CP6" s="669"/>
      <c r="CQ6" s="669"/>
      <c r="CR6" s="669"/>
      <c r="CS6" s="669"/>
      <c r="CT6" s="669"/>
      <c r="CU6" s="669"/>
      <c r="CV6" s="669"/>
      <c r="CW6" s="669"/>
      <c r="CX6" s="669"/>
      <c r="CY6" s="669"/>
      <c r="CZ6" s="669"/>
      <c r="DA6" s="669"/>
      <c r="DB6" s="669"/>
      <c r="DC6" s="669"/>
      <c r="DD6" s="669"/>
      <c r="DE6" s="669"/>
      <c r="DF6" s="669"/>
      <c r="DG6" s="669"/>
      <c r="DH6" s="669"/>
      <c r="DI6" s="669"/>
      <c r="DJ6" s="669"/>
      <c r="DK6" s="669"/>
      <c r="DL6" s="669"/>
      <c r="DM6" s="669"/>
      <c r="DN6" s="669"/>
      <c r="DO6" s="669"/>
      <c r="DP6" s="669"/>
      <c r="DQ6" s="669"/>
      <c r="DR6" s="669"/>
      <c r="DS6" s="669"/>
      <c r="DT6" s="669"/>
      <c r="DU6" s="669"/>
      <c r="DV6" s="669"/>
      <c r="DW6" s="669"/>
      <c r="DX6" s="669"/>
      <c r="DY6" s="669"/>
      <c r="DZ6" s="669"/>
      <c r="EA6" s="669"/>
      <c r="EB6" s="669"/>
      <c r="EC6" s="669"/>
      <c r="ED6" s="669"/>
      <c r="EE6" s="669"/>
      <c r="EF6" s="669"/>
      <c r="EG6" s="669"/>
      <c r="EH6" s="669"/>
      <c r="EI6" s="669"/>
      <c r="EJ6" s="669"/>
      <c r="EK6" s="669"/>
      <c r="EL6" s="669"/>
      <c r="EM6" s="669"/>
      <c r="EN6" s="669"/>
      <c r="EO6" s="669"/>
      <c r="EP6" s="669"/>
      <c r="EQ6" s="669"/>
      <c r="ER6" s="669"/>
      <c r="ES6" s="669"/>
      <c r="ET6" s="669"/>
      <c r="EU6" s="669"/>
      <c r="EV6" s="669"/>
      <c r="EW6" s="669"/>
      <c r="EX6" s="669"/>
      <c r="EY6" s="669"/>
      <c r="EZ6" s="669"/>
      <c r="FA6" s="669"/>
      <c r="FB6" s="669"/>
      <c r="FC6" s="669"/>
      <c r="FD6" s="669"/>
      <c r="FE6" s="669"/>
      <c r="FF6" s="669"/>
      <c r="FG6" s="669"/>
      <c r="FH6" s="669"/>
      <c r="FI6" s="669"/>
      <c r="FJ6" s="669"/>
      <c r="FK6" s="669"/>
      <c r="FL6" s="669"/>
      <c r="FM6" s="669"/>
      <c r="FN6" s="669"/>
      <c r="FO6" s="669"/>
      <c r="FP6" s="669"/>
      <c r="FQ6" s="669"/>
      <c r="FR6" s="669"/>
      <c r="FS6" s="669"/>
      <c r="FT6" s="669"/>
      <c r="FU6" s="669"/>
      <c r="FV6" s="669"/>
      <c r="FW6" s="669"/>
      <c r="FX6" s="669"/>
      <c r="FY6" s="669"/>
      <c r="FZ6" s="669"/>
      <c r="GA6" s="707"/>
      <c r="GB6" s="698"/>
      <c r="GC6" s="671"/>
    </row>
    <row r="7" spans="1:185" ht="10.25" customHeight="1">
      <c r="A7" s="695"/>
      <c r="B7" s="343"/>
      <c r="C7" s="713" t="s">
        <v>1954</v>
      </c>
      <c r="D7" s="714"/>
      <c r="E7" s="714"/>
      <c r="F7" s="714"/>
      <c r="G7" s="714"/>
      <c r="H7" s="714"/>
      <c r="I7" s="714"/>
      <c r="J7" s="714"/>
      <c r="K7" s="714"/>
      <c r="L7" s="714"/>
      <c r="M7" s="714"/>
      <c r="N7" s="714"/>
      <c r="O7" s="714"/>
      <c r="P7" s="714"/>
      <c r="Q7" s="715"/>
      <c r="R7" s="333"/>
      <c r="S7" s="661"/>
      <c r="T7" s="661"/>
      <c r="U7" s="661"/>
      <c r="V7" s="661"/>
      <c r="W7" s="661"/>
      <c r="X7" s="661"/>
      <c r="Y7" s="661"/>
      <c r="Z7" s="661"/>
      <c r="AA7" s="661"/>
      <c r="AB7" s="661"/>
      <c r="AC7" s="682"/>
      <c r="AD7" s="682"/>
      <c r="AE7" s="682"/>
      <c r="AF7" s="682"/>
      <c r="AG7" s="682"/>
      <c r="AH7" s="682"/>
      <c r="AI7" s="682"/>
      <c r="AJ7" s="682"/>
      <c r="AK7" s="682"/>
      <c r="AL7" s="682"/>
      <c r="AM7" s="682"/>
      <c r="AN7" s="682"/>
      <c r="AO7" s="682"/>
      <c r="AP7" s="682"/>
      <c r="AQ7" s="682"/>
      <c r="AR7" s="682"/>
      <c r="AS7" s="682"/>
      <c r="AT7" s="682"/>
      <c r="AU7" s="682"/>
      <c r="AV7" s="682"/>
      <c r="AW7" s="682"/>
      <c r="AX7" s="682"/>
      <c r="AY7" s="682"/>
      <c r="AZ7" s="682"/>
      <c r="BA7" s="682"/>
      <c r="BB7" s="682"/>
      <c r="BC7" s="682"/>
      <c r="BD7" s="682"/>
      <c r="BE7" s="682"/>
      <c r="BF7" s="682"/>
      <c r="BG7" s="682"/>
      <c r="BH7" s="682"/>
      <c r="BI7" s="682"/>
      <c r="BJ7" s="682"/>
      <c r="BK7" s="682"/>
      <c r="BL7" s="682"/>
      <c r="BM7" s="682"/>
      <c r="BN7" s="682"/>
      <c r="BO7" s="682"/>
      <c r="BP7" s="682"/>
      <c r="BQ7" s="682"/>
      <c r="BR7" s="682"/>
      <c r="BS7" s="682"/>
      <c r="BT7" s="682"/>
      <c r="BU7" s="682"/>
      <c r="BV7" s="682"/>
      <c r="BW7" s="682"/>
      <c r="BX7" s="682"/>
      <c r="BY7" s="682"/>
      <c r="BZ7" s="682"/>
      <c r="CA7" s="682"/>
      <c r="CB7" s="682"/>
      <c r="CC7" s="682"/>
      <c r="CD7" s="682"/>
      <c r="CE7" s="682"/>
      <c r="CF7" s="682"/>
      <c r="CG7" s="682"/>
      <c r="CH7" s="682"/>
      <c r="CI7" s="682"/>
      <c r="CJ7" s="682"/>
      <c r="CK7" s="682"/>
      <c r="CL7" s="682"/>
      <c r="CM7" s="682"/>
      <c r="CN7" s="682"/>
      <c r="CO7" s="682"/>
      <c r="CP7" s="682"/>
      <c r="CQ7" s="682"/>
      <c r="CR7" s="682"/>
      <c r="CS7" s="682"/>
      <c r="CT7" s="682"/>
      <c r="CU7" s="689"/>
      <c r="CV7" s="689"/>
      <c r="CW7" s="689"/>
      <c r="CX7" s="689"/>
      <c r="CY7" s="689"/>
      <c r="CZ7" s="689"/>
      <c r="DA7" s="689"/>
      <c r="DB7" s="689"/>
      <c r="DC7" s="689"/>
      <c r="DD7" s="689"/>
      <c r="DE7" s="689"/>
      <c r="DF7" s="689"/>
      <c r="DG7" s="689"/>
      <c r="DH7" s="689"/>
      <c r="DI7" s="689"/>
      <c r="DJ7" s="689"/>
      <c r="DK7" s="689"/>
      <c r="DL7" s="689"/>
      <c r="DM7" s="689"/>
      <c r="DN7" s="689"/>
      <c r="DO7" s="689"/>
      <c r="DP7" s="689"/>
      <c r="DQ7" s="689"/>
      <c r="DR7" s="689"/>
      <c r="DS7" s="689"/>
      <c r="DT7" s="689"/>
      <c r="DU7" s="689"/>
      <c r="DV7" s="689"/>
      <c r="DW7" s="689"/>
      <c r="DX7" s="689"/>
      <c r="DY7" s="689"/>
      <c r="DZ7" s="689"/>
      <c r="EA7" s="689"/>
      <c r="EB7" s="689"/>
      <c r="EC7" s="689"/>
      <c r="ED7" s="689"/>
      <c r="EE7" s="689"/>
      <c r="EF7" s="689"/>
      <c r="EG7" s="689"/>
      <c r="EH7" s="689"/>
      <c r="EI7" s="689"/>
      <c r="EJ7" s="689"/>
      <c r="EK7" s="689"/>
      <c r="EL7" s="689"/>
      <c r="EM7" s="689"/>
      <c r="EN7" s="689"/>
      <c r="EO7" s="689"/>
      <c r="EP7" s="689"/>
      <c r="EQ7" s="689"/>
      <c r="ER7" s="689"/>
      <c r="ES7" s="689"/>
      <c r="ET7" s="689"/>
      <c r="EU7" s="689"/>
      <c r="EV7" s="689"/>
      <c r="EW7" s="689"/>
      <c r="EX7" s="689"/>
      <c r="EY7" s="689"/>
      <c r="EZ7" s="689"/>
      <c r="FA7" s="689"/>
      <c r="FB7" s="689"/>
      <c r="FC7" s="689"/>
      <c r="FD7" s="689"/>
      <c r="FE7" s="689"/>
      <c r="FF7" s="689"/>
      <c r="FG7" s="689"/>
      <c r="FH7" s="689"/>
      <c r="FI7" s="689"/>
      <c r="FJ7" s="689"/>
      <c r="FK7" s="689"/>
      <c r="FL7" s="689"/>
      <c r="FM7" s="661"/>
      <c r="FN7" s="661"/>
      <c r="FO7" s="661"/>
      <c r="FP7" s="661"/>
      <c r="FQ7" s="661"/>
      <c r="FR7" s="661"/>
      <c r="FS7" s="661"/>
      <c r="FT7" s="661"/>
      <c r="FU7" s="661"/>
      <c r="FV7" s="661"/>
      <c r="FW7" s="661"/>
      <c r="FX7" s="661"/>
      <c r="FY7" s="661"/>
      <c r="FZ7" s="661"/>
      <c r="GA7" s="708"/>
      <c r="GB7" s="699"/>
      <c r="GC7" s="290"/>
    </row>
    <row r="8" spans="1:185" ht="10.5" customHeight="1">
      <c r="A8" s="695"/>
      <c r="B8" s="343"/>
      <c r="C8" s="716"/>
      <c r="D8" s="717"/>
      <c r="E8" s="717"/>
      <c r="F8" s="717"/>
      <c r="G8" s="717"/>
      <c r="H8" s="717"/>
      <c r="I8" s="717"/>
      <c r="J8" s="717"/>
      <c r="K8" s="717"/>
      <c r="L8" s="717"/>
      <c r="M8" s="717"/>
      <c r="N8" s="717"/>
      <c r="O8" s="717"/>
      <c r="P8" s="717"/>
      <c r="Q8" s="718"/>
      <c r="R8" s="333"/>
      <c r="S8" s="687"/>
      <c r="T8" s="687"/>
      <c r="U8" s="687"/>
      <c r="V8" s="687"/>
      <c r="W8" s="687"/>
      <c r="X8" s="687"/>
      <c r="Y8" s="687"/>
      <c r="Z8" s="687"/>
      <c r="AA8" s="687"/>
      <c r="AB8" s="687"/>
      <c r="AC8" s="687">
        <v>1</v>
      </c>
      <c r="AD8" s="687"/>
      <c r="AE8" s="687"/>
      <c r="AF8" s="687"/>
      <c r="AG8" s="687"/>
      <c r="AH8" s="687"/>
      <c r="AI8" s="687"/>
      <c r="AJ8" s="687"/>
      <c r="AK8" s="687"/>
      <c r="AL8" s="687"/>
      <c r="AM8" s="687"/>
      <c r="AN8" s="687"/>
      <c r="AO8" s="687"/>
      <c r="AP8" s="687"/>
      <c r="AQ8" s="687"/>
      <c r="AR8" s="687"/>
      <c r="AS8" s="687"/>
      <c r="AT8" s="687"/>
      <c r="AU8" s="687"/>
      <c r="AV8" s="687"/>
      <c r="AW8" s="687"/>
      <c r="AX8" s="687"/>
      <c r="AY8" s="687"/>
      <c r="AZ8" s="687"/>
      <c r="BA8" s="687"/>
      <c r="BB8" s="687"/>
      <c r="BC8" s="687"/>
      <c r="BD8" s="687"/>
      <c r="BE8" s="687"/>
      <c r="BF8" s="687"/>
      <c r="BG8" s="687"/>
      <c r="BH8" s="687"/>
      <c r="BI8" s="687"/>
      <c r="BJ8" s="687"/>
      <c r="BK8" s="687"/>
      <c r="BL8" s="687"/>
      <c r="BM8" s="687"/>
      <c r="BN8" s="687"/>
      <c r="BO8" s="687"/>
      <c r="BP8" s="687"/>
      <c r="BQ8" s="687"/>
      <c r="BR8" s="687"/>
      <c r="BS8" s="687"/>
      <c r="BT8" s="687"/>
      <c r="BU8" s="687"/>
      <c r="BV8" s="687"/>
      <c r="BW8" s="687"/>
      <c r="BX8" s="687"/>
      <c r="BY8" s="687"/>
      <c r="BZ8" s="687"/>
      <c r="CA8" s="687"/>
      <c r="CB8" s="687"/>
      <c r="CC8" s="687"/>
      <c r="CD8" s="687"/>
      <c r="CE8" s="687"/>
      <c r="CF8" s="687"/>
      <c r="CG8" s="687"/>
      <c r="CH8" s="687"/>
      <c r="CI8" s="687"/>
      <c r="CJ8" s="687"/>
      <c r="CK8" s="687"/>
      <c r="CL8" s="687"/>
      <c r="CM8" s="687"/>
      <c r="CN8" s="687"/>
      <c r="CO8" s="687"/>
      <c r="CP8" s="687"/>
      <c r="CQ8" s="687"/>
      <c r="CR8" s="687"/>
      <c r="CS8" s="687"/>
      <c r="CT8" s="687"/>
      <c r="CU8" s="687"/>
      <c r="CV8" s="687"/>
      <c r="CW8" s="687"/>
      <c r="CX8" s="687"/>
      <c r="CY8" s="687"/>
      <c r="CZ8" s="687"/>
      <c r="DA8" s="687"/>
      <c r="DB8" s="687"/>
      <c r="DC8" s="687"/>
      <c r="DD8" s="687"/>
      <c r="DE8" s="687"/>
      <c r="DF8" s="687"/>
      <c r="DG8" s="687"/>
      <c r="DH8" s="687"/>
      <c r="DI8" s="687"/>
      <c r="DJ8" s="687"/>
      <c r="DK8" s="687"/>
      <c r="DL8" s="687"/>
      <c r="DM8" s="687"/>
      <c r="DN8" s="687"/>
      <c r="DO8" s="687"/>
      <c r="DP8" s="687"/>
      <c r="DQ8" s="687"/>
      <c r="DR8" s="687"/>
      <c r="DS8" s="687"/>
      <c r="DT8" s="687"/>
      <c r="DU8" s="687"/>
      <c r="DV8" s="687"/>
      <c r="DW8" s="687"/>
      <c r="DX8" s="687"/>
      <c r="DY8" s="687"/>
      <c r="DZ8" s="687"/>
      <c r="EA8" s="687"/>
      <c r="EB8" s="687"/>
      <c r="EC8" s="687"/>
      <c r="ED8" s="687"/>
      <c r="EE8" s="687"/>
      <c r="EF8" s="687"/>
      <c r="EG8" s="687"/>
      <c r="EH8" s="687"/>
      <c r="EI8" s="687"/>
      <c r="EJ8" s="687"/>
      <c r="EK8" s="687"/>
      <c r="EL8" s="687"/>
      <c r="EM8" s="687"/>
      <c r="EN8" s="687"/>
      <c r="EO8" s="687"/>
      <c r="EP8" s="687"/>
      <c r="EQ8" s="687"/>
      <c r="ER8" s="687"/>
      <c r="ES8" s="687"/>
      <c r="ET8" s="687"/>
      <c r="EU8" s="687"/>
      <c r="EV8" s="687"/>
      <c r="EW8" s="687"/>
      <c r="EX8" s="687"/>
      <c r="EY8" s="687"/>
      <c r="EZ8" s="687"/>
      <c r="FA8" s="687"/>
      <c r="FB8" s="687"/>
      <c r="FC8" s="687"/>
      <c r="FD8" s="687"/>
      <c r="FE8" s="687"/>
      <c r="FF8" s="687"/>
      <c r="FG8" s="687"/>
      <c r="FH8" s="687"/>
      <c r="FI8" s="687"/>
      <c r="FJ8" s="687"/>
      <c r="FK8" s="687"/>
      <c r="FL8" s="687"/>
      <c r="FM8" s="687"/>
      <c r="FN8" s="687"/>
      <c r="FO8" s="687"/>
      <c r="FP8" s="687"/>
      <c r="FQ8" s="687"/>
      <c r="FR8" s="687"/>
      <c r="FS8" s="687"/>
      <c r="FT8" s="687"/>
      <c r="FU8" s="687"/>
      <c r="FV8" s="687"/>
      <c r="FW8" s="687"/>
      <c r="FX8" s="687"/>
      <c r="FY8" s="687"/>
      <c r="FZ8" s="687"/>
      <c r="GA8" s="709"/>
      <c r="GB8" s="699"/>
    </row>
    <row r="9" spans="1:185" ht="10.5" customHeight="1">
      <c r="A9" s="695"/>
      <c r="B9" s="343"/>
      <c r="C9" s="716"/>
      <c r="D9" s="717"/>
      <c r="E9" s="717"/>
      <c r="F9" s="717"/>
      <c r="G9" s="717"/>
      <c r="H9" s="717"/>
      <c r="I9" s="717"/>
      <c r="J9" s="717"/>
      <c r="K9" s="717"/>
      <c r="L9" s="717"/>
      <c r="M9" s="717"/>
      <c r="N9" s="717"/>
      <c r="O9" s="717"/>
      <c r="P9" s="717"/>
      <c r="Q9" s="718"/>
      <c r="R9" s="333"/>
      <c r="S9" s="687"/>
      <c r="T9" s="687"/>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c r="AT9" s="687"/>
      <c r="AU9" s="687"/>
      <c r="AV9" s="687"/>
      <c r="AW9" s="687"/>
      <c r="AX9" s="687"/>
      <c r="AY9" s="687"/>
      <c r="AZ9" s="687"/>
      <c r="BA9" s="687"/>
      <c r="BB9" s="687"/>
      <c r="BC9" s="687"/>
      <c r="BD9" s="687"/>
      <c r="BE9" s="687"/>
      <c r="BF9" s="687"/>
      <c r="BG9" s="687"/>
      <c r="BH9" s="687"/>
      <c r="BI9" s="687"/>
      <c r="BJ9" s="687"/>
      <c r="BK9" s="687"/>
      <c r="BL9" s="687"/>
      <c r="BM9" s="687"/>
      <c r="BN9" s="687"/>
      <c r="BO9" s="687"/>
      <c r="BP9" s="687"/>
      <c r="BQ9" s="687"/>
      <c r="BR9" s="687"/>
      <c r="BS9" s="687"/>
      <c r="BT9" s="687"/>
      <c r="BU9" s="687"/>
      <c r="BV9" s="687"/>
      <c r="BW9" s="687"/>
      <c r="BX9" s="687"/>
      <c r="BY9" s="687"/>
      <c r="BZ9" s="687"/>
      <c r="CA9" s="687"/>
      <c r="CB9" s="687"/>
      <c r="CC9" s="687"/>
      <c r="CD9" s="687"/>
      <c r="CE9" s="687"/>
      <c r="CF9" s="687"/>
      <c r="CG9" s="687"/>
      <c r="CH9" s="687"/>
      <c r="CI9" s="687"/>
      <c r="CJ9" s="687"/>
      <c r="CK9" s="687"/>
      <c r="CL9" s="687"/>
      <c r="CM9" s="687"/>
      <c r="CN9" s="687"/>
      <c r="CO9" s="687"/>
      <c r="CP9" s="687"/>
      <c r="CQ9" s="687"/>
      <c r="CR9" s="687"/>
      <c r="CS9" s="687"/>
      <c r="CT9" s="687"/>
      <c r="CU9" s="687"/>
      <c r="CV9" s="687"/>
      <c r="CW9" s="687"/>
      <c r="CX9" s="687"/>
      <c r="CY9" s="687"/>
      <c r="CZ9" s="687"/>
      <c r="DA9" s="687"/>
      <c r="DB9" s="687"/>
      <c r="DC9" s="687"/>
      <c r="DD9" s="687"/>
      <c r="DE9" s="687"/>
      <c r="DF9" s="687"/>
      <c r="DG9" s="687"/>
      <c r="DH9" s="687"/>
      <c r="DI9" s="687"/>
      <c r="DJ9" s="687"/>
      <c r="DK9" s="687"/>
      <c r="DL9" s="687"/>
      <c r="DM9" s="687"/>
      <c r="DN9" s="687"/>
      <c r="DO9" s="687"/>
      <c r="DP9" s="687"/>
      <c r="DQ9" s="687"/>
      <c r="DR9" s="687"/>
      <c r="DS9" s="687"/>
      <c r="DT9" s="687"/>
      <c r="DU9" s="687"/>
      <c r="DV9" s="687"/>
      <c r="DW9" s="687"/>
      <c r="DX9" s="687"/>
      <c r="DY9" s="687"/>
      <c r="DZ9" s="687"/>
      <c r="EA9" s="687"/>
      <c r="EB9" s="687"/>
      <c r="EC9" s="687"/>
      <c r="ED9" s="687"/>
      <c r="EE9" s="687"/>
      <c r="EF9" s="687"/>
      <c r="EG9" s="687"/>
      <c r="EH9" s="687"/>
      <c r="EI9" s="687"/>
      <c r="EJ9" s="687"/>
      <c r="EK9" s="687"/>
      <c r="EL9" s="687"/>
      <c r="EM9" s="687"/>
      <c r="EN9" s="687"/>
      <c r="EO9" s="687"/>
      <c r="EP9" s="687"/>
      <c r="EQ9" s="687"/>
      <c r="ER9" s="687"/>
      <c r="ES9" s="687"/>
      <c r="ET9" s="687"/>
      <c r="EU9" s="687"/>
      <c r="EV9" s="687"/>
      <c r="EW9" s="687"/>
      <c r="EX9" s="687"/>
      <c r="EY9" s="687"/>
      <c r="EZ9" s="687"/>
      <c r="FA9" s="687"/>
      <c r="FB9" s="687"/>
      <c r="FC9" s="687"/>
      <c r="FD9" s="687"/>
      <c r="FE9" s="687"/>
      <c r="FF9" s="687"/>
      <c r="FG9" s="687"/>
      <c r="FH9" s="687"/>
      <c r="FI9" s="687"/>
      <c r="FJ9" s="687"/>
      <c r="FK9" s="687"/>
      <c r="FL9" s="687"/>
      <c r="FM9" s="687"/>
      <c r="FN9" s="687"/>
      <c r="FO9" s="687"/>
      <c r="FP9" s="687"/>
      <c r="FQ9" s="687"/>
      <c r="FR9" s="687"/>
      <c r="FS9" s="687"/>
      <c r="FT9" s="687"/>
      <c r="FU9" s="687"/>
      <c r="FV9" s="687"/>
      <c r="FW9" s="687"/>
      <c r="FX9" s="687"/>
      <c r="FY9" s="687"/>
      <c r="FZ9" s="687"/>
      <c r="GA9" s="709"/>
      <c r="GB9" s="699"/>
    </row>
    <row r="10" spans="1:185" ht="10.5" customHeight="1">
      <c r="A10" s="695"/>
      <c r="B10" s="343"/>
      <c r="C10" s="716"/>
      <c r="D10" s="717"/>
      <c r="E10" s="717"/>
      <c r="F10" s="717"/>
      <c r="G10" s="717"/>
      <c r="H10" s="717"/>
      <c r="I10" s="717"/>
      <c r="J10" s="717"/>
      <c r="K10" s="717"/>
      <c r="L10" s="717"/>
      <c r="M10" s="717"/>
      <c r="N10" s="717"/>
      <c r="O10" s="717"/>
      <c r="P10" s="717"/>
      <c r="Q10" s="718"/>
      <c r="R10" s="333"/>
      <c r="S10" s="687"/>
      <c r="T10" s="68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c r="AT10" s="687"/>
      <c r="AU10" s="687"/>
      <c r="AV10" s="687"/>
      <c r="AW10" s="687"/>
      <c r="AX10" s="687"/>
      <c r="AY10" s="687"/>
      <c r="AZ10" s="687"/>
      <c r="BA10" s="687"/>
      <c r="BB10" s="687"/>
      <c r="BC10" s="687"/>
      <c r="BD10" s="687"/>
      <c r="BE10" s="687"/>
      <c r="BF10" s="687"/>
      <c r="BG10" s="687"/>
      <c r="BH10" s="687"/>
      <c r="BI10" s="687"/>
      <c r="BJ10" s="687"/>
      <c r="BK10" s="687"/>
      <c r="BL10" s="687"/>
      <c r="BM10" s="687"/>
      <c r="BN10" s="687"/>
      <c r="BO10" s="687"/>
      <c r="BP10" s="687"/>
      <c r="BQ10" s="687"/>
      <c r="BR10" s="687"/>
      <c r="BS10" s="687"/>
      <c r="BT10" s="687"/>
      <c r="BU10" s="687"/>
      <c r="BV10" s="687"/>
      <c r="BW10" s="687"/>
      <c r="BX10" s="687"/>
      <c r="BY10" s="687"/>
      <c r="BZ10" s="687"/>
      <c r="CA10" s="687"/>
      <c r="CB10" s="687"/>
      <c r="CC10" s="687"/>
      <c r="CD10" s="687"/>
      <c r="CE10" s="687"/>
      <c r="CF10" s="687"/>
      <c r="CG10" s="687"/>
      <c r="CH10" s="687"/>
      <c r="CI10" s="687"/>
      <c r="CJ10" s="687"/>
      <c r="CK10" s="687"/>
      <c r="CL10" s="687"/>
      <c r="CM10" s="687"/>
      <c r="CN10" s="687"/>
      <c r="CO10" s="687"/>
      <c r="CP10" s="687"/>
      <c r="CQ10" s="687"/>
      <c r="CR10" s="687"/>
      <c r="CS10" s="687"/>
      <c r="CT10" s="687"/>
      <c r="CU10" s="687"/>
      <c r="CV10" s="687"/>
      <c r="CW10" s="687"/>
      <c r="CX10" s="687"/>
      <c r="CY10" s="687"/>
      <c r="CZ10" s="687"/>
      <c r="DA10" s="687"/>
      <c r="DB10" s="687"/>
      <c r="DC10" s="687"/>
      <c r="DD10" s="687"/>
      <c r="DE10" s="687"/>
      <c r="DF10" s="687"/>
      <c r="DG10" s="687"/>
      <c r="DH10" s="687"/>
      <c r="DI10" s="687"/>
      <c r="DJ10" s="687"/>
      <c r="DK10" s="687"/>
      <c r="DL10" s="687"/>
      <c r="DM10" s="687"/>
      <c r="DN10" s="687"/>
      <c r="DO10" s="687"/>
      <c r="DP10" s="687"/>
      <c r="DQ10" s="687"/>
      <c r="DR10" s="687"/>
      <c r="DS10" s="687"/>
      <c r="DT10" s="687"/>
      <c r="DU10" s="687"/>
      <c r="DV10" s="687"/>
      <c r="DW10" s="687"/>
      <c r="DX10" s="687"/>
      <c r="DY10" s="687"/>
      <c r="DZ10" s="687"/>
      <c r="EA10" s="687"/>
      <c r="EB10" s="687"/>
      <c r="EC10" s="687"/>
      <c r="ED10" s="687"/>
      <c r="EE10" s="687"/>
      <c r="EF10" s="687"/>
      <c r="EG10" s="687"/>
      <c r="EH10" s="687"/>
      <c r="EI10" s="687"/>
      <c r="EJ10" s="687"/>
      <c r="EK10" s="687"/>
      <c r="EL10" s="687"/>
      <c r="EM10" s="687"/>
      <c r="EN10" s="687"/>
      <c r="EO10" s="687"/>
      <c r="EP10" s="687"/>
      <c r="EQ10" s="687"/>
      <c r="ER10" s="687"/>
      <c r="ES10" s="687"/>
      <c r="ET10" s="687"/>
      <c r="EU10" s="687"/>
      <c r="EV10" s="687"/>
      <c r="EW10" s="687"/>
      <c r="EX10" s="687"/>
      <c r="EY10" s="687"/>
      <c r="EZ10" s="687"/>
      <c r="FA10" s="687"/>
      <c r="FB10" s="687"/>
      <c r="FC10" s="687"/>
      <c r="FD10" s="687"/>
      <c r="FE10" s="687"/>
      <c r="FF10" s="687"/>
      <c r="FG10" s="687"/>
      <c r="FH10" s="687"/>
      <c r="FI10" s="687"/>
      <c r="FJ10" s="687"/>
      <c r="FK10" s="687"/>
      <c r="FL10" s="687"/>
      <c r="FM10" s="687"/>
      <c r="FN10" s="687"/>
      <c r="FO10" s="687"/>
      <c r="FP10" s="687"/>
      <c r="FQ10" s="687"/>
      <c r="FR10" s="687"/>
      <c r="FS10" s="687"/>
      <c r="FT10" s="687"/>
      <c r="FU10" s="687"/>
      <c r="FV10" s="687"/>
      <c r="FW10" s="687"/>
      <c r="FX10" s="687"/>
      <c r="FY10" s="687"/>
      <c r="FZ10" s="687"/>
      <c r="GA10" s="709"/>
      <c r="GB10" s="699"/>
    </row>
    <row r="11" spans="1:185" ht="10.5" customHeight="1">
      <c r="A11" s="695"/>
      <c r="B11" s="343"/>
      <c r="C11" s="716"/>
      <c r="D11" s="717"/>
      <c r="E11" s="717"/>
      <c r="F11" s="717"/>
      <c r="G11" s="717"/>
      <c r="H11" s="717"/>
      <c r="I11" s="717"/>
      <c r="J11" s="717"/>
      <c r="K11" s="717"/>
      <c r="L11" s="717"/>
      <c r="M11" s="717"/>
      <c r="N11" s="717"/>
      <c r="O11" s="717"/>
      <c r="P11" s="717"/>
      <c r="Q11" s="718"/>
      <c r="R11" s="333"/>
      <c r="S11" s="687"/>
      <c r="T11" s="687"/>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c r="AT11" s="687"/>
      <c r="AU11" s="687"/>
      <c r="AV11" s="687"/>
      <c r="AW11" s="687"/>
      <c r="AX11" s="687"/>
      <c r="AY11" s="687"/>
      <c r="AZ11" s="687"/>
      <c r="BA11" s="687"/>
      <c r="BB11" s="687"/>
      <c r="BC11" s="687"/>
      <c r="BD11" s="687"/>
      <c r="BE11" s="687"/>
      <c r="BF11" s="687"/>
      <c r="BG11" s="687"/>
      <c r="BH11" s="687"/>
      <c r="BI11" s="687"/>
      <c r="BJ11" s="687"/>
      <c r="BK11" s="687"/>
      <c r="BL11" s="687"/>
      <c r="BM11" s="687"/>
      <c r="BN11" s="687"/>
      <c r="BO11" s="687"/>
      <c r="BP11" s="687"/>
      <c r="BQ11" s="687"/>
      <c r="BR11" s="687"/>
      <c r="BS11" s="687"/>
      <c r="BT11" s="687"/>
      <c r="BU11" s="687"/>
      <c r="BV11" s="687"/>
      <c r="BW11" s="687"/>
      <c r="BX11" s="687"/>
      <c r="BY11" s="687"/>
      <c r="BZ11" s="687"/>
      <c r="CA11" s="687"/>
      <c r="CB11" s="687"/>
      <c r="CC11" s="687"/>
      <c r="CD11" s="687"/>
      <c r="CE11" s="687"/>
      <c r="CF11" s="687"/>
      <c r="CG11" s="687"/>
      <c r="CH11" s="687"/>
      <c r="CI11" s="687"/>
      <c r="CJ11" s="687"/>
      <c r="CK11" s="687"/>
      <c r="CL11" s="687"/>
      <c r="CM11" s="687"/>
      <c r="CN11" s="687"/>
      <c r="CO11" s="687"/>
      <c r="CP11" s="687"/>
      <c r="CQ11" s="687"/>
      <c r="CR11" s="687"/>
      <c r="CS11" s="687"/>
      <c r="CT11" s="687"/>
      <c r="CU11" s="687"/>
      <c r="CV11" s="687"/>
      <c r="CW11" s="687"/>
      <c r="CX11" s="687"/>
      <c r="CY11" s="687"/>
      <c r="CZ11" s="687"/>
      <c r="DA11" s="687"/>
      <c r="DB11" s="687"/>
      <c r="DC11" s="687"/>
      <c r="DD11" s="687"/>
      <c r="DE11" s="687"/>
      <c r="DF11" s="687"/>
      <c r="DG11" s="687"/>
      <c r="DH11" s="687"/>
      <c r="DI11" s="687"/>
      <c r="DJ11" s="687"/>
      <c r="DK11" s="687"/>
      <c r="DL11" s="687"/>
      <c r="DM11" s="687"/>
      <c r="DN11" s="687"/>
      <c r="DO11" s="687"/>
      <c r="DP11" s="687"/>
      <c r="DQ11" s="687"/>
      <c r="DR11" s="687"/>
      <c r="DS11" s="687"/>
      <c r="DT11" s="687"/>
      <c r="DU11" s="687"/>
      <c r="DV11" s="687"/>
      <c r="DW11" s="687"/>
      <c r="DX11" s="687"/>
      <c r="DY11" s="687"/>
      <c r="DZ11" s="687"/>
      <c r="EA11" s="687"/>
      <c r="EB11" s="687"/>
      <c r="EC11" s="687"/>
      <c r="ED11" s="687"/>
      <c r="EE11" s="687"/>
      <c r="EF11" s="687"/>
      <c r="EG11" s="687"/>
      <c r="EH11" s="687"/>
      <c r="EI11" s="687"/>
      <c r="EJ11" s="687"/>
      <c r="EK11" s="687"/>
      <c r="EL11" s="687"/>
      <c r="EM11" s="687"/>
      <c r="EN11" s="687"/>
      <c r="EO11" s="687"/>
      <c r="EP11" s="687"/>
      <c r="EQ11" s="687"/>
      <c r="ER11" s="687"/>
      <c r="ES11" s="687"/>
      <c r="ET11" s="687"/>
      <c r="EU11" s="687"/>
      <c r="EV11" s="687"/>
      <c r="EW11" s="687"/>
      <c r="EX11" s="687"/>
      <c r="EY11" s="687"/>
      <c r="EZ11" s="687"/>
      <c r="FA11" s="687"/>
      <c r="FB11" s="687"/>
      <c r="FC11" s="687"/>
      <c r="FD11" s="687"/>
      <c r="FE11" s="687"/>
      <c r="FF11" s="687"/>
      <c r="FG11" s="687"/>
      <c r="FH11" s="687"/>
      <c r="FI11" s="687"/>
      <c r="FJ11" s="687"/>
      <c r="FK11" s="687"/>
      <c r="FL11" s="687"/>
      <c r="FM11" s="687"/>
      <c r="FN11" s="687"/>
      <c r="FO11" s="687"/>
      <c r="FP11" s="687"/>
      <c r="FQ11" s="687"/>
      <c r="FR11" s="687"/>
      <c r="FS11" s="687"/>
      <c r="FT11" s="687"/>
      <c r="FU11" s="687"/>
      <c r="FV11" s="687"/>
      <c r="FW11" s="687"/>
      <c r="FX11" s="687"/>
      <c r="FY11" s="687"/>
      <c r="FZ11" s="687"/>
      <c r="GA11" s="709"/>
      <c r="GB11" s="699"/>
    </row>
    <row r="12" spans="1:185" ht="10.5" customHeight="1">
      <c r="A12" s="695"/>
      <c r="B12" s="343"/>
      <c r="C12" s="719"/>
      <c r="D12" s="720"/>
      <c r="E12" s="720"/>
      <c r="F12" s="720"/>
      <c r="G12" s="720"/>
      <c r="H12" s="720"/>
      <c r="I12" s="720"/>
      <c r="J12" s="720"/>
      <c r="K12" s="720"/>
      <c r="L12" s="720"/>
      <c r="M12" s="720"/>
      <c r="N12" s="720"/>
      <c r="O12" s="720"/>
      <c r="P12" s="720"/>
      <c r="Q12" s="721"/>
      <c r="R12" s="333"/>
      <c r="S12" s="687"/>
      <c r="T12" s="687"/>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c r="AT12" s="687"/>
      <c r="AU12" s="687"/>
      <c r="AV12" s="687"/>
      <c r="AW12" s="687"/>
      <c r="AX12" s="687"/>
      <c r="AY12" s="687"/>
      <c r="AZ12" s="687"/>
      <c r="BA12" s="687"/>
      <c r="BB12" s="687"/>
      <c r="BC12" s="687"/>
      <c r="BD12" s="687"/>
      <c r="BE12" s="687"/>
      <c r="BF12" s="687"/>
      <c r="BG12" s="687"/>
      <c r="BH12" s="687"/>
      <c r="BI12" s="687"/>
      <c r="BJ12" s="687"/>
      <c r="BK12" s="687"/>
      <c r="BL12" s="687"/>
      <c r="BM12" s="687"/>
      <c r="BN12" s="687"/>
      <c r="BO12" s="687"/>
      <c r="BP12" s="687"/>
      <c r="BQ12" s="687"/>
      <c r="BR12" s="687"/>
      <c r="BS12" s="687"/>
      <c r="BT12" s="687"/>
      <c r="BU12" s="687"/>
      <c r="BV12" s="687"/>
      <c r="BW12" s="687"/>
      <c r="BX12" s="687"/>
      <c r="BY12" s="687"/>
      <c r="BZ12" s="687"/>
      <c r="CA12" s="687"/>
      <c r="CB12" s="687"/>
      <c r="CC12" s="687"/>
      <c r="CD12" s="687"/>
      <c r="CE12" s="687"/>
      <c r="CF12" s="687"/>
      <c r="CG12" s="687"/>
      <c r="CH12" s="687"/>
      <c r="CI12" s="687"/>
      <c r="CJ12" s="687"/>
      <c r="CK12" s="687"/>
      <c r="CL12" s="687"/>
      <c r="CM12" s="687"/>
      <c r="CN12" s="687"/>
      <c r="CO12" s="687"/>
      <c r="CP12" s="687"/>
      <c r="CQ12" s="687"/>
      <c r="CR12" s="687"/>
      <c r="CS12" s="687"/>
      <c r="CT12" s="687"/>
      <c r="CU12" s="687"/>
      <c r="CV12" s="687"/>
      <c r="CW12" s="687"/>
      <c r="CX12" s="687"/>
      <c r="CY12" s="687"/>
      <c r="CZ12" s="687"/>
      <c r="DA12" s="687"/>
      <c r="DB12" s="687"/>
      <c r="DC12" s="687"/>
      <c r="DD12" s="687"/>
      <c r="DE12" s="687"/>
      <c r="DF12" s="687"/>
      <c r="DG12" s="687"/>
      <c r="DH12" s="687"/>
      <c r="DI12" s="687"/>
      <c r="DJ12" s="687"/>
      <c r="DK12" s="687"/>
      <c r="DL12" s="687"/>
      <c r="DM12" s="687"/>
      <c r="DN12" s="687"/>
      <c r="DO12" s="687"/>
      <c r="DP12" s="687"/>
      <c r="DQ12" s="687"/>
      <c r="DR12" s="687"/>
      <c r="DS12" s="687"/>
      <c r="DT12" s="687"/>
      <c r="DU12" s="687"/>
      <c r="DV12" s="687"/>
      <c r="DW12" s="687"/>
      <c r="DX12" s="687"/>
      <c r="DY12" s="687"/>
      <c r="DZ12" s="687"/>
      <c r="EA12" s="687"/>
      <c r="EB12" s="687"/>
      <c r="EC12" s="687"/>
      <c r="ED12" s="687"/>
      <c r="EE12" s="687"/>
      <c r="EF12" s="687"/>
      <c r="EG12" s="687"/>
      <c r="EH12" s="687"/>
      <c r="EI12" s="687"/>
      <c r="EJ12" s="687"/>
      <c r="EK12" s="687"/>
      <c r="EL12" s="687"/>
      <c r="EM12" s="687"/>
      <c r="EN12" s="687"/>
      <c r="EO12" s="687"/>
      <c r="EP12" s="687"/>
      <c r="EQ12" s="687"/>
      <c r="ER12" s="687"/>
      <c r="ES12" s="687"/>
      <c r="ET12" s="687"/>
      <c r="EU12" s="687"/>
      <c r="EV12" s="687"/>
      <c r="EW12" s="687"/>
      <c r="EX12" s="687"/>
      <c r="EY12" s="687"/>
      <c r="EZ12" s="687"/>
      <c r="FA12" s="687"/>
      <c r="FB12" s="687"/>
      <c r="FC12" s="687"/>
      <c r="FD12" s="687"/>
      <c r="FE12" s="687"/>
      <c r="FF12" s="687"/>
      <c r="FG12" s="687"/>
      <c r="FH12" s="687"/>
      <c r="FI12" s="687"/>
      <c r="FJ12" s="687"/>
      <c r="FK12" s="687"/>
      <c r="FL12" s="687"/>
      <c r="FM12" s="687"/>
      <c r="FN12" s="687"/>
      <c r="FO12" s="687"/>
      <c r="FP12" s="687"/>
      <c r="FQ12" s="687"/>
      <c r="FR12" s="687"/>
      <c r="FS12" s="687"/>
      <c r="FT12" s="687"/>
      <c r="FU12" s="687"/>
      <c r="FV12" s="687"/>
      <c r="FW12" s="687"/>
      <c r="FX12" s="687"/>
      <c r="FY12" s="687"/>
      <c r="FZ12" s="687"/>
      <c r="GA12" s="709"/>
      <c r="GB12" s="699"/>
    </row>
    <row r="13" spans="1:185" s="323" customFormat="1" ht="10.5" customHeight="1">
      <c r="A13" s="695"/>
      <c r="B13" s="343"/>
      <c r="C13" s="716"/>
      <c r="D13" s="717"/>
      <c r="E13" s="717"/>
      <c r="F13" s="717"/>
      <c r="G13" s="717"/>
      <c r="H13" s="717"/>
      <c r="I13" s="717"/>
      <c r="J13" s="717"/>
      <c r="K13" s="717"/>
      <c r="L13" s="717"/>
      <c r="M13" s="717"/>
      <c r="N13" s="717"/>
      <c r="O13" s="717"/>
      <c r="P13" s="717"/>
      <c r="Q13" s="718"/>
      <c r="R13" s="333"/>
      <c r="S13" s="687"/>
      <c r="T13" s="687"/>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c r="AT13" s="687"/>
      <c r="AU13" s="687"/>
      <c r="AV13" s="687"/>
      <c r="AW13" s="687"/>
      <c r="AX13" s="687"/>
      <c r="AY13" s="687"/>
      <c r="AZ13" s="687"/>
      <c r="BA13" s="687"/>
      <c r="BB13" s="687"/>
      <c r="BC13" s="687"/>
      <c r="BD13" s="687"/>
      <c r="BE13" s="687"/>
      <c r="BF13" s="687"/>
      <c r="BG13" s="687"/>
      <c r="BH13" s="687"/>
      <c r="BI13" s="687"/>
      <c r="BJ13" s="687"/>
      <c r="BK13" s="687"/>
      <c r="BL13" s="687"/>
      <c r="BM13" s="687"/>
      <c r="BN13" s="687"/>
      <c r="BO13" s="687"/>
      <c r="BP13" s="687"/>
      <c r="BQ13" s="687"/>
      <c r="BR13" s="687"/>
      <c r="BS13" s="687"/>
      <c r="BT13" s="687"/>
      <c r="BU13" s="687"/>
      <c r="BV13" s="687"/>
      <c r="BW13" s="687"/>
      <c r="BX13" s="687"/>
      <c r="BY13" s="687"/>
      <c r="BZ13" s="687"/>
      <c r="CA13" s="687"/>
      <c r="CB13" s="687"/>
      <c r="CC13" s="687"/>
      <c r="CD13" s="687"/>
      <c r="CE13" s="687"/>
      <c r="CF13" s="687"/>
      <c r="CG13" s="687"/>
      <c r="CH13" s="687"/>
      <c r="CI13" s="687"/>
      <c r="CJ13" s="687"/>
      <c r="CK13" s="687"/>
      <c r="CL13" s="687"/>
      <c r="CM13" s="687"/>
      <c r="CN13" s="687"/>
      <c r="CO13" s="687"/>
      <c r="CP13" s="687"/>
      <c r="CQ13" s="687"/>
      <c r="CR13" s="687"/>
      <c r="CS13" s="687"/>
      <c r="CT13" s="687"/>
      <c r="CU13" s="687"/>
      <c r="CV13" s="687"/>
      <c r="CW13" s="687"/>
      <c r="CX13" s="687"/>
      <c r="CY13" s="687"/>
      <c r="CZ13" s="687"/>
      <c r="DA13" s="687"/>
      <c r="DB13" s="687"/>
      <c r="DC13" s="687"/>
      <c r="DD13" s="687"/>
      <c r="DE13" s="687"/>
      <c r="DF13" s="687"/>
      <c r="DG13" s="687"/>
      <c r="DH13" s="687"/>
      <c r="DI13" s="687"/>
      <c r="DJ13" s="687"/>
      <c r="DK13" s="687"/>
      <c r="DL13" s="687"/>
      <c r="DM13" s="687"/>
      <c r="DN13" s="687"/>
      <c r="DO13" s="687"/>
      <c r="DP13" s="687"/>
      <c r="DQ13" s="687"/>
      <c r="DR13" s="687"/>
      <c r="DS13" s="687"/>
      <c r="DT13" s="687"/>
      <c r="DU13" s="687"/>
      <c r="DV13" s="687"/>
      <c r="DW13" s="687"/>
      <c r="DX13" s="687"/>
      <c r="DY13" s="687"/>
      <c r="DZ13" s="687"/>
      <c r="EA13" s="687"/>
      <c r="EB13" s="687"/>
      <c r="EC13" s="687"/>
      <c r="ED13" s="687"/>
      <c r="EE13" s="687"/>
      <c r="EF13" s="687"/>
      <c r="EG13" s="687"/>
      <c r="EH13" s="687"/>
      <c r="EI13" s="687"/>
      <c r="EJ13" s="687"/>
      <c r="EK13" s="687"/>
      <c r="EL13" s="687"/>
      <c r="EM13" s="687"/>
      <c r="EN13" s="687"/>
      <c r="EO13" s="687"/>
      <c r="EP13" s="687"/>
      <c r="EQ13" s="687"/>
      <c r="ER13" s="687"/>
      <c r="ES13" s="687"/>
      <c r="ET13" s="687"/>
      <c r="EU13" s="687"/>
      <c r="EV13" s="687"/>
      <c r="EW13" s="687"/>
      <c r="EX13" s="687"/>
      <c r="EY13" s="687"/>
      <c r="EZ13" s="687"/>
      <c r="FA13" s="687"/>
      <c r="FB13" s="687"/>
      <c r="FC13" s="687"/>
      <c r="FD13" s="687"/>
      <c r="FE13" s="687"/>
      <c r="FF13" s="687"/>
      <c r="FG13" s="687"/>
      <c r="FH13" s="687"/>
      <c r="FI13" s="687"/>
      <c r="FJ13" s="687"/>
      <c r="FK13" s="687"/>
      <c r="FL13" s="687"/>
      <c r="FM13" s="687"/>
      <c r="FN13" s="687"/>
      <c r="FO13" s="687"/>
      <c r="FP13" s="687"/>
      <c r="FQ13" s="687"/>
      <c r="FR13" s="687"/>
      <c r="FS13" s="687"/>
      <c r="FT13" s="687"/>
      <c r="FU13" s="687"/>
      <c r="FV13" s="687"/>
      <c r="FW13" s="687"/>
      <c r="FX13" s="687"/>
      <c r="FY13" s="687"/>
      <c r="FZ13" s="687"/>
      <c r="GA13" s="709"/>
      <c r="GB13" s="699"/>
      <c r="GC13" s="289"/>
    </row>
    <row r="14" spans="1:185" ht="10.5" customHeight="1">
      <c r="A14" s="695"/>
      <c r="B14" s="343"/>
      <c r="C14" s="719"/>
      <c r="D14" s="720"/>
      <c r="E14" s="720"/>
      <c r="F14" s="720"/>
      <c r="G14" s="720"/>
      <c r="H14" s="720"/>
      <c r="I14" s="720"/>
      <c r="J14" s="720"/>
      <c r="K14" s="720"/>
      <c r="L14" s="720"/>
      <c r="M14" s="720"/>
      <c r="N14" s="720"/>
      <c r="O14" s="720"/>
      <c r="P14" s="720"/>
      <c r="Q14" s="721"/>
      <c r="R14" s="333"/>
      <c r="S14" s="687"/>
      <c r="T14" s="687"/>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c r="AT14" s="687"/>
      <c r="AU14" s="687"/>
      <c r="AV14" s="687"/>
      <c r="AW14" s="687"/>
      <c r="AX14" s="687"/>
      <c r="AY14" s="687"/>
      <c r="AZ14" s="687"/>
      <c r="BA14" s="687"/>
      <c r="BB14" s="687"/>
      <c r="BC14" s="687"/>
      <c r="BD14" s="687"/>
      <c r="BE14" s="687"/>
      <c r="BF14" s="687"/>
      <c r="BG14" s="687"/>
      <c r="BH14" s="687"/>
      <c r="BI14" s="687"/>
      <c r="BJ14" s="687"/>
      <c r="BK14" s="687"/>
      <c r="BL14" s="687"/>
      <c r="BM14" s="687"/>
      <c r="BN14" s="687"/>
      <c r="BO14" s="687"/>
      <c r="BP14" s="687"/>
      <c r="BQ14" s="687"/>
      <c r="BR14" s="687"/>
      <c r="BS14" s="687"/>
      <c r="BT14" s="687"/>
      <c r="BU14" s="687"/>
      <c r="BV14" s="687"/>
      <c r="BW14" s="687"/>
      <c r="BX14" s="687"/>
      <c r="BY14" s="687"/>
      <c r="BZ14" s="687"/>
      <c r="CA14" s="687"/>
      <c r="CB14" s="687"/>
      <c r="CC14" s="687"/>
      <c r="CD14" s="687"/>
      <c r="CE14" s="687"/>
      <c r="CF14" s="687"/>
      <c r="CG14" s="687"/>
      <c r="CH14" s="687"/>
      <c r="CI14" s="687"/>
      <c r="CJ14" s="687"/>
      <c r="CK14" s="687"/>
      <c r="CL14" s="687"/>
      <c r="CM14" s="687"/>
      <c r="CN14" s="687"/>
      <c r="CO14" s="687"/>
      <c r="CP14" s="687"/>
      <c r="CQ14" s="687"/>
      <c r="CR14" s="687"/>
      <c r="CS14" s="687"/>
      <c r="CT14" s="687"/>
      <c r="CU14" s="687"/>
      <c r="CV14" s="687"/>
      <c r="CW14" s="687"/>
      <c r="CX14" s="687"/>
      <c r="CY14" s="687"/>
      <c r="CZ14" s="687"/>
      <c r="DA14" s="687"/>
      <c r="DB14" s="687"/>
      <c r="DC14" s="687"/>
      <c r="DD14" s="687"/>
      <c r="DE14" s="687"/>
      <c r="DF14" s="687"/>
      <c r="DG14" s="687"/>
      <c r="DH14" s="687"/>
      <c r="DI14" s="687"/>
      <c r="DJ14" s="687"/>
      <c r="DK14" s="687"/>
      <c r="DL14" s="687"/>
      <c r="DM14" s="687"/>
      <c r="DN14" s="687"/>
      <c r="DO14" s="687"/>
      <c r="DP14" s="687"/>
      <c r="DQ14" s="687"/>
      <c r="DR14" s="687"/>
      <c r="DS14" s="687"/>
      <c r="DT14" s="687"/>
      <c r="DU14" s="687"/>
      <c r="DV14" s="687"/>
      <c r="DW14" s="687"/>
      <c r="DX14" s="687"/>
      <c r="DY14" s="687"/>
      <c r="DZ14" s="687"/>
      <c r="EA14" s="687"/>
      <c r="EB14" s="687"/>
      <c r="EC14" s="687"/>
      <c r="ED14" s="687"/>
      <c r="EE14" s="687"/>
      <c r="EF14" s="687"/>
      <c r="EG14" s="687"/>
      <c r="EH14" s="687"/>
      <c r="EI14" s="687"/>
      <c r="EJ14" s="687"/>
      <c r="EK14" s="687"/>
      <c r="EL14" s="687"/>
      <c r="EM14" s="687"/>
      <c r="EN14" s="687"/>
      <c r="EO14" s="687"/>
      <c r="EP14" s="687"/>
      <c r="EQ14" s="687"/>
      <c r="ER14" s="687"/>
      <c r="ES14" s="687"/>
      <c r="ET14" s="687"/>
      <c r="EU14" s="687"/>
      <c r="EV14" s="687"/>
      <c r="EW14" s="687"/>
      <c r="EX14" s="687"/>
      <c r="EY14" s="687"/>
      <c r="EZ14" s="687"/>
      <c r="FA14" s="687"/>
      <c r="FB14" s="687"/>
      <c r="FC14" s="687"/>
      <c r="FD14" s="687"/>
      <c r="FE14" s="687"/>
      <c r="FF14" s="687"/>
      <c r="FG14" s="687"/>
      <c r="FH14" s="687"/>
      <c r="FI14" s="687"/>
      <c r="FJ14" s="687"/>
      <c r="FK14" s="687"/>
      <c r="FL14" s="687"/>
      <c r="FM14" s="687"/>
      <c r="FN14" s="687"/>
      <c r="FO14" s="687"/>
      <c r="FP14" s="687"/>
      <c r="FQ14" s="687"/>
      <c r="FR14" s="687"/>
      <c r="FS14" s="687"/>
      <c r="FT14" s="687"/>
      <c r="FU14" s="687"/>
      <c r="FV14" s="687"/>
      <c r="FW14" s="687"/>
      <c r="FX14" s="687"/>
      <c r="FY14" s="687"/>
      <c r="FZ14" s="687"/>
      <c r="GA14" s="709"/>
      <c r="GB14" s="699"/>
    </row>
    <row r="15" spans="1:185" ht="10.5" customHeight="1">
      <c r="A15" s="695"/>
      <c r="B15" s="343"/>
      <c r="C15" s="716"/>
      <c r="D15" s="717"/>
      <c r="E15" s="717"/>
      <c r="F15" s="717"/>
      <c r="G15" s="717"/>
      <c r="H15" s="717"/>
      <c r="I15" s="717"/>
      <c r="J15" s="717"/>
      <c r="K15" s="717"/>
      <c r="L15" s="717"/>
      <c r="M15" s="717"/>
      <c r="N15" s="717"/>
      <c r="O15" s="717"/>
      <c r="P15" s="717"/>
      <c r="Q15" s="718"/>
      <c r="R15" s="333"/>
      <c r="S15" s="687"/>
      <c r="T15" s="687"/>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c r="AT15" s="687"/>
      <c r="AU15" s="687"/>
      <c r="AV15" s="687"/>
      <c r="AW15" s="687"/>
      <c r="AX15" s="687"/>
      <c r="AY15" s="687"/>
      <c r="AZ15" s="687"/>
      <c r="BA15" s="687"/>
      <c r="BB15" s="687"/>
      <c r="BC15" s="687"/>
      <c r="BD15" s="687"/>
      <c r="BE15" s="687"/>
      <c r="BF15" s="687"/>
      <c r="BG15" s="687"/>
      <c r="BH15" s="687"/>
      <c r="BI15" s="687"/>
      <c r="BJ15" s="687"/>
      <c r="BK15" s="687"/>
      <c r="BL15" s="687"/>
      <c r="BM15" s="687"/>
      <c r="BN15" s="687"/>
      <c r="BO15" s="687"/>
      <c r="BP15" s="687"/>
      <c r="BQ15" s="687"/>
      <c r="BR15" s="687"/>
      <c r="BS15" s="687"/>
      <c r="BT15" s="687"/>
      <c r="BU15" s="687"/>
      <c r="BV15" s="687"/>
      <c r="BW15" s="687"/>
      <c r="BX15" s="687"/>
      <c r="BY15" s="687"/>
      <c r="BZ15" s="687"/>
      <c r="CA15" s="687"/>
      <c r="CB15" s="687"/>
      <c r="CC15" s="687"/>
      <c r="CD15" s="687"/>
      <c r="CE15" s="687"/>
      <c r="CF15" s="687"/>
      <c r="CG15" s="687"/>
      <c r="CH15" s="687"/>
      <c r="CI15" s="687"/>
      <c r="CJ15" s="687"/>
      <c r="CK15" s="687"/>
      <c r="CL15" s="687"/>
      <c r="CM15" s="687"/>
      <c r="CN15" s="687"/>
      <c r="CO15" s="687"/>
      <c r="CP15" s="687"/>
      <c r="CQ15" s="687"/>
      <c r="CR15" s="687"/>
      <c r="CS15" s="687"/>
      <c r="CT15" s="687"/>
      <c r="CU15" s="687"/>
      <c r="CV15" s="687"/>
      <c r="CW15" s="687"/>
      <c r="CX15" s="687"/>
      <c r="CY15" s="687"/>
      <c r="CZ15" s="687"/>
      <c r="DA15" s="687"/>
      <c r="DB15" s="687"/>
      <c r="DC15" s="687"/>
      <c r="DD15" s="687"/>
      <c r="DE15" s="687"/>
      <c r="DF15" s="687"/>
      <c r="DG15" s="687"/>
      <c r="DH15" s="687"/>
      <c r="DI15" s="687"/>
      <c r="DJ15" s="687"/>
      <c r="DK15" s="687"/>
      <c r="DL15" s="687"/>
      <c r="DM15" s="687"/>
      <c r="DN15" s="687"/>
      <c r="DO15" s="687"/>
      <c r="DP15" s="687"/>
      <c r="DQ15" s="687"/>
      <c r="DR15" s="687"/>
      <c r="DS15" s="687"/>
      <c r="DT15" s="687"/>
      <c r="DU15" s="687"/>
      <c r="DV15" s="687"/>
      <c r="DW15" s="687"/>
      <c r="DX15" s="687"/>
      <c r="DY15" s="687"/>
      <c r="DZ15" s="687"/>
      <c r="EA15" s="687"/>
      <c r="EB15" s="687"/>
      <c r="EC15" s="687"/>
      <c r="ED15" s="687"/>
      <c r="EE15" s="687"/>
      <c r="EF15" s="687"/>
      <c r="EG15" s="687"/>
      <c r="EH15" s="687"/>
      <c r="EI15" s="687"/>
      <c r="EJ15" s="687"/>
      <c r="EK15" s="687"/>
      <c r="EL15" s="687"/>
      <c r="EM15" s="687"/>
      <c r="EN15" s="687"/>
      <c r="EO15" s="687"/>
      <c r="EP15" s="687"/>
      <c r="EQ15" s="687"/>
      <c r="ER15" s="687"/>
      <c r="ES15" s="687"/>
      <c r="ET15" s="687"/>
      <c r="EU15" s="687"/>
      <c r="EV15" s="687"/>
      <c r="EW15" s="687"/>
      <c r="EX15" s="687"/>
      <c r="EY15" s="687"/>
      <c r="EZ15" s="687"/>
      <c r="FA15" s="687"/>
      <c r="FB15" s="687"/>
      <c r="FC15" s="687"/>
      <c r="FD15" s="687"/>
      <c r="FE15" s="687"/>
      <c r="FF15" s="687"/>
      <c r="FG15" s="687"/>
      <c r="FH15" s="687"/>
      <c r="FI15" s="687"/>
      <c r="FJ15" s="687"/>
      <c r="FK15" s="687"/>
      <c r="FL15" s="687"/>
      <c r="FM15" s="687"/>
      <c r="FN15" s="687"/>
      <c r="FO15" s="687"/>
      <c r="FP15" s="687"/>
      <c r="FQ15" s="687"/>
      <c r="FR15" s="687"/>
      <c r="FS15" s="687"/>
      <c r="FT15" s="687"/>
      <c r="FU15" s="687"/>
      <c r="FV15" s="687"/>
      <c r="FW15" s="687"/>
      <c r="FX15" s="687"/>
      <c r="FY15" s="687"/>
      <c r="FZ15" s="687"/>
      <c r="GA15" s="709"/>
      <c r="GB15" s="699"/>
    </row>
    <row r="16" spans="1:185" ht="10.5" customHeight="1">
      <c r="A16" s="695"/>
      <c r="B16" s="343"/>
      <c r="C16" s="716"/>
      <c r="D16" s="717"/>
      <c r="E16" s="717"/>
      <c r="F16" s="717"/>
      <c r="G16" s="717"/>
      <c r="H16" s="717"/>
      <c r="I16" s="717"/>
      <c r="J16" s="717"/>
      <c r="K16" s="717"/>
      <c r="L16" s="717"/>
      <c r="M16" s="717"/>
      <c r="N16" s="717"/>
      <c r="O16" s="717"/>
      <c r="P16" s="717"/>
      <c r="Q16" s="718"/>
      <c r="R16" s="333"/>
      <c r="S16" s="687"/>
      <c r="T16" s="68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c r="AT16" s="687"/>
      <c r="AU16" s="687"/>
      <c r="AV16" s="687"/>
      <c r="AW16" s="687"/>
      <c r="AX16" s="687"/>
      <c r="AY16" s="687"/>
      <c r="AZ16" s="687"/>
      <c r="BA16" s="687"/>
      <c r="BB16" s="687"/>
      <c r="BC16" s="687"/>
      <c r="BD16" s="687"/>
      <c r="BE16" s="687"/>
      <c r="BF16" s="687"/>
      <c r="BG16" s="687"/>
      <c r="BH16" s="687"/>
      <c r="BI16" s="687"/>
      <c r="BJ16" s="687"/>
      <c r="BK16" s="687"/>
      <c r="BL16" s="687"/>
      <c r="BM16" s="687"/>
      <c r="BN16" s="687"/>
      <c r="BO16" s="687"/>
      <c r="BP16" s="687"/>
      <c r="BQ16" s="687"/>
      <c r="BR16" s="687"/>
      <c r="BS16" s="687"/>
      <c r="BT16" s="687"/>
      <c r="BU16" s="687"/>
      <c r="BV16" s="687"/>
      <c r="BW16" s="687"/>
      <c r="BX16" s="687"/>
      <c r="BY16" s="687"/>
      <c r="BZ16" s="687"/>
      <c r="CA16" s="687"/>
      <c r="CB16" s="687"/>
      <c r="CC16" s="687"/>
      <c r="CD16" s="687"/>
      <c r="CE16" s="687"/>
      <c r="CF16" s="687"/>
      <c r="CG16" s="687"/>
      <c r="CH16" s="687"/>
      <c r="CI16" s="687"/>
      <c r="CJ16" s="687"/>
      <c r="CK16" s="687"/>
      <c r="CL16" s="687"/>
      <c r="CM16" s="687"/>
      <c r="CN16" s="687"/>
      <c r="CO16" s="687"/>
      <c r="CP16" s="687"/>
      <c r="CQ16" s="687"/>
      <c r="CR16" s="687"/>
      <c r="CS16" s="687"/>
      <c r="CT16" s="687"/>
      <c r="CU16" s="687"/>
      <c r="CV16" s="687"/>
      <c r="CW16" s="687"/>
      <c r="CX16" s="687"/>
      <c r="CY16" s="687"/>
      <c r="CZ16" s="687"/>
      <c r="DA16" s="687"/>
      <c r="DB16" s="687"/>
      <c r="DC16" s="687"/>
      <c r="DD16" s="687"/>
      <c r="DE16" s="687"/>
      <c r="DF16" s="687"/>
      <c r="DG16" s="687"/>
      <c r="DH16" s="687"/>
      <c r="DI16" s="687"/>
      <c r="DJ16" s="687"/>
      <c r="DK16" s="687"/>
      <c r="DL16" s="687"/>
      <c r="DM16" s="687"/>
      <c r="DN16" s="687"/>
      <c r="DO16" s="687"/>
      <c r="DP16" s="687"/>
      <c r="DQ16" s="687"/>
      <c r="DR16" s="687"/>
      <c r="DS16" s="687"/>
      <c r="DT16" s="687"/>
      <c r="DU16" s="687"/>
      <c r="DV16" s="687"/>
      <c r="DW16" s="687"/>
      <c r="DX16" s="687"/>
      <c r="DY16" s="687"/>
      <c r="DZ16" s="687"/>
      <c r="EA16" s="687"/>
      <c r="EB16" s="687"/>
      <c r="EC16" s="687"/>
      <c r="ED16" s="687"/>
      <c r="EE16" s="687"/>
      <c r="EF16" s="687"/>
      <c r="EG16" s="687"/>
      <c r="EH16" s="687"/>
      <c r="EI16" s="687"/>
      <c r="EJ16" s="687"/>
      <c r="EK16" s="687"/>
      <c r="EL16" s="687"/>
      <c r="EM16" s="687"/>
      <c r="EN16" s="687"/>
      <c r="EO16" s="687"/>
      <c r="EP16" s="687"/>
      <c r="EQ16" s="687"/>
      <c r="ER16" s="687"/>
      <c r="ES16" s="687"/>
      <c r="ET16" s="687"/>
      <c r="EU16" s="687"/>
      <c r="EV16" s="687"/>
      <c r="EW16" s="687"/>
      <c r="EX16" s="687"/>
      <c r="EY16" s="687"/>
      <c r="EZ16" s="687"/>
      <c r="FA16" s="687"/>
      <c r="FB16" s="687"/>
      <c r="FC16" s="687"/>
      <c r="FD16" s="687"/>
      <c r="FE16" s="687"/>
      <c r="FF16" s="687"/>
      <c r="FG16" s="687"/>
      <c r="FH16" s="687"/>
      <c r="FI16" s="687"/>
      <c r="FJ16" s="687"/>
      <c r="FK16" s="687"/>
      <c r="FL16" s="687"/>
      <c r="FM16" s="687"/>
      <c r="FN16" s="687"/>
      <c r="FO16" s="687"/>
      <c r="FP16" s="687"/>
      <c r="FQ16" s="687"/>
      <c r="FR16" s="687"/>
      <c r="FS16" s="687"/>
      <c r="FT16" s="687"/>
      <c r="FU16" s="687"/>
      <c r="FV16" s="687"/>
      <c r="FW16" s="687"/>
      <c r="FX16" s="687"/>
      <c r="FY16" s="687"/>
      <c r="FZ16" s="687"/>
      <c r="GA16" s="709"/>
      <c r="GB16" s="699"/>
    </row>
    <row r="17" spans="1:185" ht="10.5" customHeight="1">
      <c r="A17" s="695"/>
      <c r="B17" s="343"/>
      <c r="C17" s="716"/>
      <c r="D17" s="717"/>
      <c r="E17" s="717"/>
      <c r="F17" s="717"/>
      <c r="G17" s="717"/>
      <c r="H17" s="717"/>
      <c r="I17" s="717"/>
      <c r="J17" s="717"/>
      <c r="K17" s="717"/>
      <c r="L17" s="717"/>
      <c r="M17" s="717"/>
      <c r="N17" s="717"/>
      <c r="O17" s="717"/>
      <c r="P17" s="717"/>
      <c r="Q17" s="718"/>
      <c r="R17" s="333"/>
      <c r="S17" s="687"/>
      <c r="T17" s="687"/>
      <c r="U17" s="687"/>
      <c r="V17" s="687"/>
      <c r="W17" s="687"/>
      <c r="X17" s="687"/>
      <c r="Y17" s="687"/>
      <c r="Z17" s="687"/>
      <c r="AA17" s="687"/>
      <c r="AB17" s="687"/>
      <c r="AC17" s="687"/>
      <c r="AD17" s="687"/>
      <c r="AE17" s="687"/>
      <c r="AF17" s="687"/>
      <c r="AG17" s="687"/>
      <c r="AH17" s="687"/>
      <c r="AI17" s="687"/>
      <c r="AJ17" s="687"/>
      <c r="AK17" s="687"/>
      <c r="AL17" s="687"/>
      <c r="AM17" s="687"/>
      <c r="AN17" s="687"/>
      <c r="AO17" s="687"/>
      <c r="AP17" s="687"/>
      <c r="AQ17" s="687"/>
      <c r="AR17" s="687"/>
      <c r="AS17" s="687"/>
      <c r="AT17" s="687"/>
      <c r="AU17" s="687"/>
      <c r="AV17" s="687"/>
      <c r="AW17" s="687"/>
      <c r="AX17" s="687"/>
      <c r="AY17" s="687"/>
      <c r="AZ17" s="687"/>
      <c r="BA17" s="687"/>
      <c r="BB17" s="687"/>
      <c r="BC17" s="687"/>
      <c r="BD17" s="687"/>
      <c r="BE17" s="687"/>
      <c r="BF17" s="687"/>
      <c r="BG17" s="687"/>
      <c r="BH17" s="687"/>
      <c r="BI17" s="687"/>
      <c r="BJ17" s="687"/>
      <c r="BK17" s="687"/>
      <c r="BL17" s="687"/>
      <c r="BM17" s="687"/>
      <c r="BN17" s="687"/>
      <c r="BO17" s="687"/>
      <c r="BP17" s="687"/>
      <c r="BQ17" s="687"/>
      <c r="BR17" s="687"/>
      <c r="BS17" s="687"/>
      <c r="BT17" s="687"/>
      <c r="BU17" s="687"/>
      <c r="BV17" s="687"/>
      <c r="BW17" s="687"/>
      <c r="BX17" s="687"/>
      <c r="BY17" s="687"/>
      <c r="BZ17" s="687"/>
      <c r="CA17" s="687"/>
      <c r="CB17" s="687"/>
      <c r="CC17" s="687"/>
      <c r="CD17" s="687"/>
      <c r="CE17" s="687"/>
      <c r="CF17" s="687"/>
      <c r="CG17" s="687"/>
      <c r="CH17" s="687"/>
      <c r="CI17" s="687"/>
      <c r="CJ17" s="687"/>
      <c r="CK17" s="687"/>
      <c r="CL17" s="687"/>
      <c r="CM17" s="687"/>
      <c r="CN17" s="687"/>
      <c r="CO17" s="687"/>
      <c r="CP17" s="687"/>
      <c r="CQ17" s="687"/>
      <c r="CR17" s="687"/>
      <c r="CS17" s="687"/>
      <c r="CT17" s="687"/>
      <c r="CU17" s="687"/>
      <c r="CV17" s="687"/>
      <c r="CW17" s="687"/>
      <c r="CX17" s="687"/>
      <c r="CY17" s="687"/>
      <c r="CZ17" s="687"/>
      <c r="DA17" s="687"/>
      <c r="DB17" s="687"/>
      <c r="DC17" s="687"/>
      <c r="DD17" s="687"/>
      <c r="DE17" s="687"/>
      <c r="DF17" s="687"/>
      <c r="DG17" s="687"/>
      <c r="DH17" s="687"/>
      <c r="DI17" s="687"/>
      <c r="DJ17" s="687"/>
      <c r="DK17" s="687"/>
      <c r="DL17" s="687"/>
      <c r="DM17" s="687"/>
      <c r="DN17" s="687"/>
      <c r="DO17" s="687"/>
      <c r="DP17" s="687"/>
      <c r="DQ17" s="687"/>
      <c r="DR17" s="687"/>
      <c r="DS17" s="687"/>
      <c r="DT17" s="687"/>
      <c r="DU17" s="687"/>
      <c r="DV17" s="687"/>
      <c r="DW17" s="687"/>
      <c r="DX17" s="687"/>
      <c r="DY17" s="687"/>
      <c r="DZ17" s="687"/>
      <c r="EA17" s="687"/>
      <c r="EB17" s="687"/>
      <c r="EC17" s="687"/>
      <c r="ED17" s="687"/>
      <c r="EE17" s="687"/>
      <c r="EF17" s="687"/>
      <c r="EG17" s="687"/>
      <c r="EH17" s="687"/>
      <c r="EI17" s="687"/>
      <c r="EJ17" s="687"/>
      <c r="EK17" s="687"/>
      <c r="EL17" s="687"/>
      <c r="EM17" s="687"/>
      <c r="EN17" s="687"/>
      <c r="EO17" s="687"/>
      <c r="EP17" s="687"/>
      <c r="EQ17" s="687"/>
      <c r="ER17" s="687"/>
      <c r="ES17" s="687"/>
      <c r="ET17" s="687"/>
      <c r="EU17" s="687"/>
      <c r="EV17" s="687"/>
      <c r="EW17" s="687"/>
      <c r="EX17" s="687"/>
      <c r="EY17" s="687"/>
      <c r="EZ17" s="687"/>
      <c r="FA17" s="687"/>
      <c r="FB17" s="687"/>
      <c r="FC17" s="687"/>
      <c r="FD17" s="687"/>
      <c r="FE17" s="687"/>
      <c r="FF17" s="687"/>
      <c r="FG17" s="687"/>
      <c r="FH17" s="687"/>
      <c r="FI17" s="687"/>
      <c r="FJ17" s="687"/>
      <c r="FK17" s="687"/>
      <c r="FL17" s="687"/>
      <c r="FM17" s="687"/>
      <c r="FN17" s="687"/>
      <c r="FO17" s="687"/>
      <c r="FP17" s="687"/>
      <c r="FQ17" s="687"/>
      <c r="FR17" s="687"/>
      <c r="FS17" s="687"/>
      <c r="FT17" s="687"/>
      <c r="FU17" s="687"/>
      <c r="FV17" s="687"/>
      <c r="FW17" s="687"/>
      <c r="FX17" s="687"/>
      <c r="FY17" s="687"/>
      <c r="FZ17" s="687"/>
      <c r="GA17" s="709"/>
      <c r="GB17" s="699"/>
    </row>
    <row r="18" spans="1:185" ht="10.5" customHeight="1">
      <c r="A18" s="695"/>
      <c r="B18" s="343"/>
      <c r="C18" s="716"/>
      <c r="D18" s="717"/>
      <c r="E18" s="717"/>
      <c r="F18" s="717"/>
      <c r="G18" s="717"/>
      <c r="H18" s="717"/>
      <c r="I18" s="717"/>
      <c r="J18" s="717"/>
      <c r="K18" s="717"/>
      <c r="L18" s="717"/>
      <c r="M18" s="717"/>
      <c r="N18" s="717"/>
      <c r="O18" s="717"/>
      <c r="P18" s="717"/>
      <c r="Q18" s="718"/>
      <c r="R18" s="333"/>
      <c r="S18" s="687"/>
      <c r="T18" s="687"/>
      <c r="U18" s="687"/>
      <c r="V18" s="687"/>
      <c r="W18" s="687"/>
      <c r="X18" s="687"/>
      <c r="Y18" s="687"/>
      <c r="Z18" s="687"/>
      <c r="AA18" s="687"/>
      <c r="AB18" s="687"/>
      <c r="AC18" s="687"/>
      <c r="AD18" s="687"/>
      <c r="AE18" s="687"/>
      <c r="AF18" s="687"/>
      <c r="AG18" s="687"/>
      <c r="AH18" s="687"/>
      <c r="AI18" s="687"/>
      <c r="AJ18" s="687"/>
      <c r="AK18" s="687"/>
      <c r="AL18" s="687"/>
      <c r="AM18" s="687"/>
      <c r="AN18" s="687"/>
      <c r="AO18" s="687"/>
      <c r="AP18" s="687"/>
      <c r="AQ18" s="687"/>
      <c r="AR18" s="687"/>
      <c r="AS18" s="687"/>
      <c r="AT18" s="687"/>
      <c r="AU18" s="687"/>
      <c r="AV18" s="687"/>
      <c r="AW18" s="687"/>
      <c r="AX18" s="687"/>
      <c r="AY18" s="687"/>
      <c r="AZ18" s="687"/>
      <c r="BA18" s="687"/>
      <c r="BB18" s="687"/>
      <c r="BC18" s="687"/>
      <c r="BD18" s="687"/>
      <c r="BE18" s="687"/>
      <c r="BF18" s="687"/>
      <c r="BG18" s="687"/>
      <c r="BH18" s="687"/>
      <c r="BI18" s="687"/>
      <c r="BJ18" s="687"/>
      <c r="BK18" s="687"/>
      <c r="BL18" s="687"/>
      <c r="BM18" s="687"/>
      <c r="BN18" s="687"/>
      <c r="BO18" s="687"/>
      <c r="BP18" s="687"/>
      <c r="BQ18" s="687"/>
      <c r="BR18" s="687"/>
      <c r="BS18" s="687"/>
      <c r="BT18" s="687"/>
      <c r="BU18" s="687"/>
      <c r="BV18" s="687"/>
      <c r="BW18" s="687"/>
      <c r="BX18" s="687"/>
      <c r="BY18" s="687"/>
      <c r="BZ18" s="687"/>
      <c r="CA18" s="687"/>
      <c r="CB18" s="687"/>
      <c r="CC18" s="687"/>
      <c r="CD18" s="687"/>
      <c r="CE18" s="687"/>
      <c r="CF18" s="687"/>
      <c r="CG18" s="687"/>
      <c r="CH18" s="687"/>
      <c r="CI18" s="687"/>
      <c r="CJ18" s="687"/>
      <c r="CK18" s="687"/>
      <c r="CL18" s="687"/>
      <c r="CM18" s="687"/>
      <c r="CN18" s="687"/>
      <c r="CO18" s="687"/>
      <c r="CP18" s="687"/>
      <c r="CQ18" s="687"/>
      <c r="CR18" s="687"/>
      <c r="CS18" s="687"/>
      <c r="CT18" s="687"/>
      <c r="CU18" s="687"/>
      <c r="CV18" s="687"/>
      <c r="CW18" s="687"/>
      <c r="CX18" s="687"/>
      <c r="CY18" s="687"/>
      <c r="CZ18" s="687"/>
      <c r="DA18" s="687"/>
      <c r="DB18" s="687"/>
      <c r="DC18" s="687"/>
      <c r="DD18" s="687"/>
      <c r="DE18" s="687"/>
      <c r="DF18" s="687"/>
      <c r="DG18" s="687"/>
      <c r="DH18" s="687"/>
      <c r="DI18" s="687"/>
      <c r="DJ18" s="687"/>
      <c r="DK18" s="687"/>
      <c r="DL18" s="687"/>
      <c r="DM18" s="687"/>
      <c r="DN18" s="687"/>
      <c r="DO18" s="687"/>
      <c r="DP18" s="687"/>
      <c r="DQ18" s="687"/>
      <c r="DR18" s="687"/>
      <c r="DS18" s="687"/>
      <c r="DT18" s="687"/>
      <c r="DU18" s="687"/>
      <c r="DV18" s="687"/>
      <c r="DW18" s="687"/>
      <c r="DX18" s="687"/>
      <c r="DY18" s="687"/>
      <c r="DZ18" s="687"/>
      <c r="EA18" s="687"/>
      <c r="EB18" s="687"/>
      <c r="EC18" s="687"/>
      <c r="ED18" s="687"/>
      <c r="EE18" s="687"/>
      <c r="EF18" s="687"/>
      <c r="EG18" s="687"/>
      <c r="EH18" s="687"/>
      <c r="EI18" s="687"/>
      <c r="EJ18" s="687"/>
      <c r="EK18" s="687"/>
      <c r="EL18" s="687"/>
      <c r="EM18" s="687"/>
      <c r="EN18" s="687"/>
      <c r="EO18" s="687"/>
      <c r="EP18" s="687"/>
      <c r="EQ18" s="687"/>
      <c r="ER18" s="687"/>
      <c r="ES18" s="687"/>
      <c r="ET18" s="687"/>
      <c r="EU18" s="687"/>
      <c r="EV18" s="687"/>
      <c r="EW18" s="687"/>
      <c r="EX18" s="687"/>
      <c r="EY18" s="687"/>
      <c r="EZ18" s="687"/>
      <c r="FA18" s="687"/>
      <c r="FB18" s="687"/>
      <c r="FC18" s="687"/>
      <c r="FD18" s="687"/>
      <c r="FE18" s="687"/>
      <c r="FF18" s="687"/>
      <c r="FG18" s="687"/>
      <c r="FH18" s="687"/>
      <c r="FI18" s="687"/>
      <c r="FJ18" s="687"/>
      <c r="FK18" s="687"/>
      <c r="FL18" s="687"/>
      <c r="FM18" s="687"/>
      <c r="FN18" s="687"/>
      <c r="FO18" s="687"/>
      <c r="FP18" s="687"/>
      <c r="FQ18" s="687"/>
      <c r="FR18" s="687"/>
      <c r="FS18" s="687"/>
      <c r="FT18" s="687"/>
      <c r="FU18" s="687"/>
      <c r="FV18" s="687"/>
      <c r="FW18" s="687"/>
      <c r="FX18" s="687"/>
      <c r="FY18" s="687"/>
      <c r="FZ18" s="687"/>
      <c r="GA18" s="709"/>
      <c r="GB18" s="699"/>
    </row>
    <row r="19" spans="1:185" ht="10.5" customHeight="1">
      <c r="A19" s="695"/>
      <c r="B19" s="343"/>
      <c r="C19" s="719"/>
      <c r="D19" s="720"/>
      <c r="E19" s="720"/>
      <c r="F19" s="720"/>
      <c r="G19" s="720"/>
      <c r="H19" s="720"/>
      <c r="I19" s="720"/>
      <c r="J19" s="720"/>
      <c r="K19" s="720"/>
      <c r="L19" s="720"/>
      <c r="M19" s="720"/>
      <c r="N19" s="720"/>
      <c r="O19" s="720"/>
      <c r="P19" s="720"/>
      <c r="Q19" s="721"/>
      <c r="R19" s="333"/>
      <c r="S19" s="687"/>
      <c r="T19" s="687"/>
      <c r="U19" s="687"/>
      <c r="V19" s="687"/>
      <c r="W19" s="687"/>
      <c r="X19" s="687"/>
      <c r="Y19" s="687"/>
      <c r="Z19" s="687"/>
      <c r="AA19" s="687"/>
      <c r="AB19" s="687"/>
      <c r="AC19" s="687"/>
      <c r="AD19" s="687"/>
      <c r="AE19" s="687"/>
      <c r="AF19" s="687"/>
      <c r="AG19" s="687"/>
      <c r="AH19" s="687"/>
      <c r="AI19" s="687"/>
      <c r="AJ19" s="687"/>
      <c r="AK19" s="687"/>
      <c r="AL19" s="687"/>
      <c r="AM19" s="687"/>
      <c r="AN19" s="687"/>
      <c r="AO19" s="687"/>
      <c r="AP19" s="687"/>
      <c r="AQ19" s="687"/>
      <c r="AR19" s="687"/>
      <c r="AS19" s="687"/>
      <c r="AT19" s="687"/>
      <c r="AU19" s="687"/>
      <c r="AV19" s="687"/>
      <c r="AW19" s="687"/>
      <c r="AX19" s="687"/>
      <c r="AY19" s="687"/>
      <c r="AZ19" s="687"/>
      <c r="BA19" s="687"/>
      <c r="BB19" s="687"/>
      <c r="BC19" s="687"/>
      <c r="BD19" s="687"/>
      <c r="BE19" s="687"/>
      <c r="BF19" s="687"/>
      <c r="BG19" s="687"/>
      <c r="BH19" s="687"/>
      <c r="BI19" s="687"/>
      <c r="BJ19" s="687"/>
      <c r="BK19" s="687"/>
      <c r="BL19" s="687"/>
      <c r="BM19" s="687"/>
      <c r="BN19" s="687"/>
      <c r="BO19" s="687"/>
      <c r="BP19" s="687"/>
      <c r="BQ19" s="687"/>
      <c r="BR19" s="687"/>
      <c r="BS19" s="687"/>
      <c r="BT19" s="687"/>
      <c r="BU19" s="687"/>
      <c r="BV19" s="687"/>
      <c r="BW19" s="687"/>
      <c r="BX19" s="687"/>
      <c r="BY19" s="687"/>
      <c r="BZ19" s="687"/>
      <c r="CA19" s="687"/>
      <c r="CB19" s="687"/>
      <c r="CC19" s="687"/>
      <c r="CD19" s="687"/>
      <c r="CE19" s="687"/>
      <c r="CF19" s="687"/>
      <c r="CG19" s="687"/>
      <c r="CH19" s="687"/>
      <c r="CI19" s="687"/>
      <c r="CJ19" s="687"/>
      <c r="CK19" s="687"/>
      <c r="CL19" s="687"/>
      <c r="CM19" s="687"/>
      <c r="CN19" s="687"/>
      <c r="CO19" s="687"/>
      <c r="CP19" s="687"/>
      <c r="CQ19" s="687"/>
      <c r="CR19" s="687"/>
      <c r="CS19" s="687"/>
      <c r="CT19" s="687"/>
      <c r="CU19" s="687"/>
      <c r="CV19" s="687"/>
      <c r="CW19" s="687"/>
      <c r="CX19" s="687"/>
      <c r="CY19" s="687"/>
      <c r="CZ19" s="687"/>
      <c r="DA19" s="687"/>
      <c r="DB19" s="687"/>
      <c r="DC19" s="687"/>
      <c r="DD19" s="687"/>
      <c r="DE19" s="687"/>
      <c r="DF19" s="687"/>
      <c r="DG19" s="687"/>
      <c r="DH19" s="687"/>
      <c r="DI19" s="687"/>
      <c r="DJ19" s="687"/>
      <c r="DK19" s="687"/>
      <c r="DL19" s="687"/>
      <c r="DM19" s="687"/>
      <c r="DN19" s="687"/>
      <c r="DO19" s="687"/>
      <c r="DP19" s="687"/>
      <c r="DQ19" s="687"/>
      <c r="DR19" s="687"/>
      <c r="DS19" s="687"/>
      <c r="DT19" s="687"/>
      <c r="DU19" s="687"/>
      <c r="DV19" s="687"/>
      <c r="DW19" s="687"/>
      <c r="DX19" s="687"/>
      <c r="DY19" s="687"/>
      <c r="DZ19" s="687"/>
      <c r="EA19" s="687"/>
      <c r="EB19" s="687"/>
      <c r="EC19" s="687"/>
      <c r="ED19" s="687"/>
      <c r="EE19" s="687"/>
      <c r="EF19" s="687"/>
      <c r="EG19" s="687"/>
      <c r="EH19" s="687"/>
      <c r="EI19" s="687"/>
      <c r="EJ19" s="687"/>
      <c r="EK19" s="687"/>
      <c r="EL19" s="687"/>
      <c r="EM19" s="687"/>
      <c r="EN19" s="687"/>
      <c r="EO19" s="687"/>
      <c r="EP19" s="687"/>
      <c r="EQ19" s="687"/>
      <c r="ER19" s="687"/>
      <c r="ES19" s="687"/>
      <c r="ET19" s="687"/>
      <c r="EU19" s="687"/>
      <c r="EV19" s="687"/>
      <c r="EW19" s="687"/>
      <c r="EX19" s="687"/>
      <c r="EY19" s="687"/>
      <c r="EZ19" s="687"/>
      <c r="FA19" s="687"/>
      <c r="FB19" s="687"/>
      <c r="FC19" s="687"/>
      <c r="FD19" s="687"/>
      <c r="FE19" s="687"/>
      <c r="FF19" s="687"/>
      <c r="FG19" s="687"/>
      <c r="FH19" s="687"/>
      <c r="FI19" s="687"/>
      <c r="FJ19" s="687"/>
      <c r="FK19" s="687"/>
      <c r="FL19" s="687"/>
      <c r="FM19" s="687"/>
      <c r="FN19" s="687"/>
      <c r="FO19" s="687"/>
      <c r="FP19" s="687"/>
      <c r="FQ19" s="687"/>
      <c r="FR19" s="687"/>
      <c r="FS19" s="687"/>
      <c r="FT19" s="687"/>
      <c r="FU19" s="687"/>
      <c r="FV19" s="687"/>
      <c r="FW19" s="687"/>
      <c r="FX19" s="687"/>
      <c r="FY19" s="687"/>
      <c r="FZ19" s="687"/>
      <c r="GA19" s="709"/>
      <c r="GB19" s="699"/>
    </row>
    <row r="20" spans="1:185" s="323" customFormat="1" ht="10.5" customHeight="1">
      <c r="A20" s="695"/>
      <c r="B20" s="343"/>
      <c r="C20" s="716"/>
      <c r="D20" s="717"/>
      <c r="E20" s="717"/>
      <c r="F20" s="717"/>
      <c r="G20" s="717"/>
      <c r="H20" s="717"/>
      <c r="I20" s="717"/>
      <c r="J20" s="717"/>
      <c r="K20" s="717"/>
      <c r="L20" s="717"/>
      <c r="M20" s="717"/>
      <c r="N20" s="717"/>
      <c r="O20" s="717"/>
      <c r="P20" s="717"/>
      <c r="Q20" s="718"/>
      <c r="R20" s="333"/>
      <c r="S20" s="687"/>
      <c r="T20" s="687"/>
      <c r="U20" s="687"/>
      <c r="V20" s="687"/>
      <c r="W20" s="687"/>
      <c r="X20" s="687"/>
      <c r="Y20" s="687"/>
      <c r="Z20" s="687"/>
      <c r="AA20" s="687"/>
      <c r="AB20" s="687"/>
      <c r="AC20" s="687"/>
      <c r="AD20" s="687"/>
      <c r="AE20" s="687"/>
      <c r="AF20" s="687"/>
      <c r="AG20" s="687"/>
      <c r="AH20" s="687"/>
      <c r="AI20" s="687"/>
      <c r="AJ20" s="687"/>
      <c r="AK20" s="687"/>
      <c r="AL20" s="687"/>
      <c r="AM20" s="687"/>
      <c r="AN20" s="687"/>
      <c r="AO20" s="687"/>
      <c r="AP20" s="687"/>
      <c r="AQ20" s="687"/>
      <c r="AR20" s="687"/>
      <c r="AS20" s="687"/>
      <c r="AT20" s="687"/>
      <c r="AU20" s="687"/>
      <c r="AV20" s="687"/>
      <c r="AW20" s="687"/>
      <c r="AX20" s="687"/>
      <c r="AY20" s="687"/>
      <c r="AZ20" s="687"/>
      <c r="BA20" s="687"/>
      <c r="BB20" s="687"/>
      <c r="BC20" s="687"/>
      <c r="BD20" s="687"/>
      <c r="BE20" s="687"/>
      <c r="BF20" s="687"/>
      <c r="BG20" s="687"/>
      <c r="BH20" s="687"/>
      <c r="BI20" s="687"/>
      <c r="BJ20" s="687"/>
      <c r="BK20" s="687"/>
      <c r="BL20" s="687"/>
      <c r="BM20" s="687"/>
      <c r="BN20" s="687"/>
      <c r="BO20" s="687"/>
      <c r="BP20" s="687"/>
      <c r="BQ20" s="687"/>
      <c r="BR20" s="687"/>
      <c r="BS20" s="687"/>
      <c r="BT20" s="687"/>
      <c r="BU20" s="687"/>
      <c r="BV20" s="687"/>
      <c r="BW20" s="687"/>
      <c r="BX20" s="687"/>
      <c r="BY20" s="687"/>
      <c r="BZ20" s="687"/>
      <c r="CA20" s="687"/>
      <c r="CB20" s="687"/>
      <c r="CC20" s="687"/>
      <c r="CD20" s="687"/>
      <c r="CE20" s="687"/>
      <c r="CF20" s="687"/>
      <c r="CG20" s="687"/>
      <c r="CH20" s="687"/>
      <c r="CI20" s="687"/>
      <c r="CJ20" s="687"/>
      <c r="CK20" s="687"/>
      <c r="CL20" s="687"/>
      <c r="CM20" s="687"/>
      <c r="CN20" s="687"/>
      <c r="CO20" s="687"/>
      <c r="CP20" s="687"/>
      <c r="CQ20" s="687"/>
      <c r="CR20" s="687"/>
      <c r="CS20" s="687"/>
      <c r="CT20" s="687"/>
      <c r="CU20" s="687"/>
      <c r="CV20" s="687"/>
      <c r="CW20" s="687"/>
      <c r="CX20" s="687"/>
      <c r="CY20" s="687"/>
      <c r="CZ20" s="687"/>
      <c r="DA20" s="687"/>
      <c r="DB20" s="687"/>
      <c r="DC20" s="687"/>
      <c r="DD20" s="687"/>
      <c r="DE20" s="687"/>
      <c r="DF20" s="687"/>
      <c r="DG20" s="687"/>
      <c r="DH20" s="687"/>
      <c r="DI20" s="687"/>
      <c r="DJ20" s="687"/>
      <c r="DK20" s="687"/>
      <c r="DL20" s="687"/>
      <c r="DM20" s="687"/>
      <c r="DN20" s="687"/>
      <c r="DO20" s="687"/>
      <c r="DP20" s="687"/>
      <c r="DQ20" s="687"/>
      <c r="DR20" s="687"/>
      <c r="DS20" s="687"/>
      <c r="DT20" s="687"/>
      <c r="DU20" s="687"/>
      <c r="DV20" s="687"/>
      <c r="DW20" s="687"/>
      <c r="DX20" s="687"/>
      <c r="DY20" s="687"/>
      <c r="DZ20" s="687"/>
      <c r="EA20" s="687"/>
      <c r="EB20" s="687"/>
      <c r="EC20" s="687"/>
      <c r="ED20" s="687"/>
      <c r="EE20" s="687"/>
      <c r="EF20" s="687"/>
      <c r="EG20" s="687"/>
      <c r="EH20" s="687"/>
      <c r="EI20" s="687"/>
      <c r="EJ20" s="687"/>
      <c r="EK20" s="687"/>
      <c r="EL20" s="687"/>
      <c r="EM20" s="687"/>
      <c r="EN20" s="687"/>
      <c r="EO20" s="687"/>
      <c r="EP20" s="687"/>
      <c r="EQ20" s="687"/>
      <c r="ER20" s="687"/>
      <c r="ES20" s="687"/>
      <c r="ET20" s="687"/>
      <c r="EU20" s="687"/>
      <c r="EV20" s="687"/>
      <c r="EW20" s="687"/>
      <c r="EX20" s="687"/>
      <c r="EY20" s="687"/>
      <c r="EZ20" s="687"/>
      <c r="FA20" s="687"/>
      <c r="FB20" s="687"/>
      <c r="FC20" s="687"/>
      <c r="FD20" s="687"/>
      <c r="FE20" s="687"/>
      <c r="FF20" s="687"/>
      <c r="FG20" s="687"/>
      <c r="FH20" s="687"/>
      <c r="FI20" s="687"/>
      <c r="FJ20" s="687"/>
      <c r="FK20" s="687"/>
      <c r="FL20" s="687"/>
      <c r="FM20" s="687"/>
      <c r="FN20" s="687"/>
      <c r="FO20" s="687"/>
      <c r="FP20" s="687"/>
      <c r="FQ20" s="687"/>
      <c r="FR20" s="687"/>
      <c r="FS20" s="687"/>
      <c r="FT20" s="687"/>
      <c r="FU20" s="687"/>
      <c r="FV20" s="687"/>
      <c r="FW20" s="687"/>
      <c r="FX20" s="687"/>
      <c r="FY20" s="687"/>
      <c r="FZ20" s="687"/>
      <c r="GA20" s="709"/>
      <c r="GB20" s="699"/>
      <c r="GC20" s="289"/>
    </row>
    <row r="21" spans="1:185" ht="10.5" customHeight="1">
      <c r="A21" s="695"/>
      <c r="B21" s="343"/>
      <c r="C21" s="719"/>
      <c r="D21" s="720"/>
      <c r="E21" s="720"/>
      <c r="F21" s="720"/>
      <c r="G21" s="720"/>
      <c r="H21" s="720"/>
      <c r="I21" s="720"/>
      <c r="J21" s="720"/>
      <c r="K21" s="720"/>
      <c r="L21" s="720"/>
      <c r="M21" s="720"/>
      <c r="N21" s="720"/>
      <c r="O21" s="720"/>
      <c r="P21" s="720"/>
      <c r="Q21" s="721"/>
      <c r="R21" s="333"/>
      <c r="S21" s="687"/>
      <c r="T21" s="687"/>
      <c r="U21" s="687"/>
      <c r="V21" s="687"/>
      <c r="W21" s="687"/>
      <c r="X21" s="687"/>
      <c r="Y21" s="687"/>
      <c r="Z21" s="687"/>
      <c r="AA21" s="687"/>
      <c r="AB21" s="687"/>
      <c r="AC21" s="687"/>
      <c r="AD21" s="687"/>
      <c r="AE21" s="687"/>
      <c r="AF21" s="687"/>
      <c r="AG21" s="687"/>
      <c r="AH21" s="687"/>
      <c r="AI21" s="687"/>
      <c r="AJ21" s="687"/>
      <c r="AK21" s="687"/>
      <c r="AL21" s="687"/>
      <c r="AM21" s="687"/>
      <c r="AN21" s="687"/>
      <c r="AO21" s="687"/>
      <c r="AP21" s="687"/>
      <c r="AQ21" s="687"/>
      <c r="AR21" s="687"/>
      <c r="AS21" s="687"/>
      <c r="AT21" s="687"/>
      <c r="AU21" s="687"/>
      <c r="AV21" s="687"/>
      <c r="AW21" s="687"/>
      <c r="AX21" s="687"/>
      <c r="AY21" s="687"/>
      <c r="AZ21" s="687"/>
      <c r="BA21" s="687"/>
      <c r="BB21" s="687"/>
      <c r="BC21" s="687"/>
      <c r="BD21" s="687"/>
      <c r="BE21" s="687"/>
      <c r="BF21" s="687"/>
      <c r="BG21" s="687"/>
      <c r="BH21" s="687"/>
      <c r="BI21" s="687"/>
      <c r="BJ21" s="687"/>
      <c r="BK21" s="687"/>
      <c r="BL21" s="687"/>
      <c r="BM21" s="687"/>
      <c r="BN21" s="687"/>
      <c r="BO21" s="687"/>
      <c r="BP21" s="687"/>
      <c r="BQ21" s="687"/>
      <c r="BR21" s="687"/>
      <c r="BS21" s="687"/>
      <c r="BT21" s="687"/>
      <c r="BU21" s="687"/>
      <c r="BV21" s="687"/>
      <c r="BW21" s="687"/>
      <c r="BX21" s="687"/>
      <c r="BY21" s="687"/>
      <c r="BZ21" s="687"/>
      <c r="CA21" s="687"/>
      <c r="CB21" s="687"/>
      <c r="CC21" s="687"/>
      <c r="CD21" s="687"/>
      <c r="CE21" s="687"/>
      <c r="CF21" s="687"/>
      <c r="CG21" s="687"/>
      <c r="CH21" s="687"/>
      <c r="CI21" s="687"/>
      <c r="CJ21" s="687"/>
      <c r="CK21" s="687"/>
      <c r="CL21" s="687"/>
      <c r="CM21" s="687"/>
      <c r="CN21" s="687"/>
      <c r="CO21" s="687"/>
      <c r="CP21" s="687"/>
      <c r="CQ21" s="687"/>
      <c r="CR21" s="687"/>
      <c r="CS21" s="687"/>
      <c r="CT21" s="687"/>
      <c r="CU21" s="687"/>
      <c r="CV21" s="687"/>
      <c r="CW21" s="687"/>
      <c r="CX21" s="687"/>
      <c r="CY21" s="687"/>
      <c r="CZ21" s="687"/>
      <c r="DA21" s="687"/>
      <c r="DB21" s="687"/>
      <c r="DC21" s="687"/>
      <c r="DD21" s="687"/>
      <c r="DE21" s="687"/>
      <c r="DF21" s="687"/>
      <c r="DG21" s="687"/>
      <c r="DH21" s="687"/>
      <c r="DI21" s="687"/>
      <c r="DJ21" s="687"/>
      <c r="DK21" s="687"/>
      <c r="DL21" s="687"/>
      <c r="DM21" s="687"/>
      <c r="DN21" s="687"/>
      <c r="DO21" s="687"/>
      <c r="DP21" s="687"/>
      <c r="DQ21" s="687"/>
      <c r="DR21" s="687"/>
      <c r="DS21" s="687"/>
      <c r="DT21" s="687"/>
      <c r="DU21" s="687"/>
      <c r="DV21" s="687"/>
      <c r="DW21" s="687"/>
      <c r="DX21" s="687"/>
      <c r="DY21" s="687"/>
      <c r="DZ21" s="687"/>
      <c r="EA21" s="687"/>
      <c r="EB21" s="687"/>
      <c r="EC21" s="687"/>
      <c r="ED21" s="687"/>
      <c r="EE21" s="687"/>
      <c r="EF21" s="687"/>
      <c r="EG21" s="687"/>
      <c r="EH21" s="687"/>
      <c r="EI21" s="687"/>
      <c r="EJ21" s="687"/>
      <c r="EK21" s="687"/>
      <c r="EL21" s="687"/>
      <c r="EM21" s="687"/>
      <c r="EN21" s="687"/>
      <c r="EO21" s="687"/>
      <c r="EP21" s="687"/>
      <c r="EQ21" s="687"/>
      <c r="ER21" s="687"/>
      <c r="ES21" s="687"/>
      <c r="ET21" s="687"/>
      <c r="EU21" s="687"/>
      <c r="EV21" s="687"/>
      <c r="EW21" s="687"/>
      <c r="EX21" s="687"/>
      <c r="EY21" s="687"/>
      <c r="EZ21" s="687"/>
      <c r="FA21" s="687"/>
      <c r="FB21" s="687"/>
      <c r="FC21" s="687"/>
      <c r="FD21" s="687"/>
      <c r="FE21" s="687"/>
      <c r="FF21" s="687"/>
      <c r="FG21" s="687"/>
      <c r="FH21" s="687"/>
      <c r="FI21" s="687"/>
      <c r="FJ21" s="687"/>
      <c r="FK21" s="687"/>
      <c r="FL21" s="687"/>
      <c r="FM21" s="687"/>
      <c r="FN21" s="687"/>
      <c r="FO21" s="687"/>
      <c r="FP21" s="687"/>
      <c r="FQ21" s="687"/>
      <c r="FR21" s="687"/>
      <c r="FS21" s="687"/>
      <c r="FT21" s="687"/>
      <c r="FU21" s="687"/>
      <c r="FV21" s="687"/>
      <c r="FW21" s="687"/>
      <c r="FX21" s="687"/>
      <c r="FY21" s="687"/>
      <c r="FZ21" s="687"/>
      <c r="GA21" s="709"/>
      <c r="GB21" s="699"/>
    </row>
    <row r="22" spans="1:185" s="323" customFormat="1" ht="10.5" customHeight="1">
      <c r="A22" s="695"/>
      <c r="B22" s="343"/>
      <c r="C22" s="716"/>
      <c r="D22" s="717"/>
      <c r="E22" s="717"/>
      <c r="F22" s="717"/>
      <c r="G22" s="717"/>
      <c r="H22" s="717"/>
      <c r="I22" s="717"/>
      <c r="J22" s="717"/>
      <c r="K22" s="717"/>
      <c r="L22" s="717"/>
      <c r="M22" s="717"/>
      <c r="N22" s="717"/>
      <c r="O22" s="717"/>
      <c r="P22" s="717"/>
      <c r="Q22" s="718"/>
      <c r="R22" s="333"/>
      <c r="S22" s="687"/>
      <c r="T22" s="687"/>
      <c r="U22" s="687"/>
      <c r="V22" s="687"/>
      <c r="W22" s="687"/>
      <c r="X22" s="687"/>
      <c r="Y22" s="687"/>
      <c r="Z22" s="687"/>
      <c r="AA22" s="687"/>
      <c r="AB22" s="687"/>
      <c r="AC22" s="687"/>
      <c r="AD22" s="687"/>
      <c r="AE22" s="687"/>
      <c r="AF22" s="687"/>
      <c r="AG22" s="687"/>
      <c r="AH22" s="687"/>
      <c r="AI22" s="687"/>
      <c r="AJ22" s="687"/>
      <c r="AK22" s="687"/>
      <c r="AL22" s="687"/>
      <c r="AM22" s="687"/>
      <c r="AN22" s="687"/>
      <c r="AO22" s="687"/>
      <c r="AP22" s="687"/>
      <c r="AQ22" s="687"/>
      <c r="AR22" s="687"/>
      <c r="AS22" s="687"/>
      <c r="AT22" s="687"/>
      <c r="AU22" s="687"/>
      <c r="AV22" s="687"/>
      <c r="AW22" s="687"/>
      <c r="AX22" s="687"/>
      <c r="AY22" s="687"/>
      <c r="AZ22" s="687"/>
      <c r="BA22" s="687"/>
      <c r="BB22" s="687"/>
      <c r="BC22" s="687"/>
      <c r="BD22" s="687"/>
      <c r="BE22" s="687"/>
      <c r="BF22" s="687"/>
      <c r="BG22" s="687"/>
      <c r="BH22" s="687"/>
      <c r="BI22" s="687"/>
      <c r="BJ22" s="687"/>
      <c r="BK22" s="687"/>
      <c r="BL22" s="687"/>
      <c r="BM22" s="687"/>
      <c r="BN22" s="687"/>
      <c r="BO22" s="687"/>
      <c r="BP22" s="687"/>
      <c r="BQ22" s="687"/>
      <c r="BR22" s="687"/>
      <c r="BS22" s="687"/>
      <c r="BT22" s="687"/>
      <c r="BU22" s="687"/>
      <c r="BV22" s="687"/>
      <c r="BW22" s="687"/>
      <c r="BX22" s="687"/>
      <c r="BY22" s="687"/>
      <c r="BZ22" s="687"/>
      <c r="CA22" s="687"/>
      <c r="CB22" s="687"/>
      <c r="CC22" s="687"/>
      <c r="CD22" s="687"/>
      <c r="CE22" s="687"/>
      <c r="CF22" s="687"/>
      <c r="CG22" s="687"/>
      <c r="CH22" s="687"/>
      <c r="CI22" s="687"/>
      <c r="CJ22" s="687"/>
      <c r="CK22" s="687"/>
      <c r="CL22" s="687"/>
      <c r="CM22" s="687"/>
      <c r="CN22" s="687"/>
      <c r="CO22" s="687"/>
      <c r="CP22" s="687"/>
      <c r="CQ22" s="687"/>
      <c r="CR22" s="687"/>
      <c r="CS22" s="687"/>
      <c r="CT22" s="687"/>
      <c r="CU22" s="687"/>
      <c r="CV22" s="687"/>
      <c r="CW22" s="687"/>
      <c r="CX22" s="687"/>
      <c r="CY22" s="687"/>
      <c r="CZ22" s="687"/>
      <c r="DA22" s="687"/>
      <c r="DB22" s="687"/>
      <c r="DC22" s="687"/>
      <c r="DD22" s="687"/>
      <c r="DE22" s="687"/>
      <c r="DF22" s="687"/>
      <c r="DG22" s="687"/>
      <c r="DH22" s="687"/>
      <c r="DI22" s="687"/>
      <c r="DJ22" s="687"/>
      <c r="DK22" s="687"/>
      <c r="DL22" s="687"/>
      <c r="DM22" s="687"/>
      <c r="DN22" s="687"/>
      <c r="DO22" s="687"/>
      <c r="DP22" s="687"/>
      <c r="DQ22" s="687"/>
      <c r="DR22" s="687"/>
      <c r="DS22" s="687"/>
      <c r="DT22" s="687"/>
      <c r="DU22" s="687"/>
      <c r="DV22" s="687"/>
      <c r="DW22" s="687"/>
      <c r="DX22" s="687"/>
      <c r="DY22" s="687"/>
      <c r="DZ22" s="687"/>
      <c r="EA22" s="687"/>
      <c r="EB22" s="687"/>
      <c r="EC22" s="687"/>
      <c r="ED22" s="687"/>
      <c r="EE22" s="687"/>
      <c r="EF22" s="687"/>
      <c r="EG22" s="687"/>
      <c r="EH22" s="687"/>
      <c r="EI22" s="687"/>
      <c r="EJ22" s="687"/>
      <c r="EK22" s="687"/>
      <c r="EL22" s="687"/>
      <c r="EM22" s="687"/>
      <c r="EN22" s="687"/>
      <c r="EO22" s="687"/>
      <c r="EP22" s="687"/>
      <c r="EQ22" s="687"/>
      <c r="ER22" s="687"/>
      <c r="ES22" s="687"/>
      <c r="ET22" s="687"/>
      <c r="EU22" s="687"/>
      <c r="EV22" s="687"/>
      <c r="EW22" s="687"/>
      <c r="EX22" s="687"/>
      <c r="EY22" s="687"/>
      <c r="EZ22" s="687"/>
      <c r="FA22" s="687"/>
      <c r="FB22" s="687"/>
      <c r="FC22" s="687"/>
      <c r="FD22" s="687"/>
      <c r="FE22" s="687"/>
      <c r="FF22" s="687"/>
      <c r="FG22" s="687"/>
      <c r="FH22" s="687"/>
      <c r="FI22" s="687"/>
      <c r="FJ22" s="687"/>
      <c r="FK22" s="687"/>
      <c r="FL22" s="687"/>
      <c r="FM22" s="687"/>
      <c r="FN22" s="687"/>
      <c r="FO22" s="687"/>
      <c r="FP22" s="687"/>
      <c r="FQ22" s="687"/>
      <c r="FR22" s="687"/>
      <c r="FS22" s="687"/>
      <c r="FT22" s="687"/>
      <c r="FU22" s="687"/>
      <c r="FV22" s="687"/>
      <c r="FW22" s="687"/>
      <c r="FX22" s="687"/>
      <c r="FY22" s="687"/>
      <c r="FZ22" s="687"/>
      <c r="GA22" s="709"/>
      <c r="GB22" s="699"/>
      <c r="GC22" s="289"/>
    </row>
    <row r="23" spans="1:185" s="675" customFormat="1" ht="27" customHeight="1">
      <c r="A23" s="693"/>
      <c r="B23" s="674"/>
      <c r="C23" s="662" t="s">
        <v>1937</v>
      </c>
      <c r="D23" s="662"/>
      <c r="E23" s="662"/>
      <c r="F23" s="662"/>
      <c r="G23" s="320"/>
      <c r="H23" s="662"/>
      <c r="I23" s="663"/>
      <c r="J23" s="663"/>
      <c r="K23" s="663"/>
      <c r="L23" s="663"/>
      <c r="M23" s="677"/>
      <c r="N23" s="678"/>
      <c r="O23" s="678"/>
      <c r="P23" s="679"/>
      <c r="Q23" s="680"/>
      <c r="R23" s="331"/>
      <c r="S23" s="683">
        <v>0.19444444444444445</v>
      </c>
      <c r="T23" s="684">
        <f t="shared" ref="T23:W23" si="9">S23+1/24/60</f>
        <v>0.19513888888888889</v>
      </c>
      <c r="U23" s="685">
        <f t="shared" si="9"/>
        <v>0.19583333333333333</v>
      </c>
      <c r="V23" s="685">
        <f t="shared" si="9"/>
        <v>0.19652777777777777</v>
      </c>
      <c r="W23" s="685">
        <f t="shared" si="9"/>
        <v>0.19722222222222222</v>
      </c>
      <c r="X23" s="683">
        <v>0.19791666666666666</v>
      </c>
      <c r="Y23" s="684">
        <f t="shared" ref="Y23:Z23" si="10">X23+1/24/60</f>
        <v>0.1986111111111111</v>
      </c>
      <c r="Z23" s="685">
        <f t="shared" si="10"/>
        <v>0.19930555555555554</v>
      </c>
      <c r="AA23" s="685">
        <f>Z23+1/24/60</f>
        <v>0.19999999999999998</v>
      </c>
      <c r="AB23" s="685">
        <f>AA23+1/24/60</f>
        <v>0.20069444444444443</v>
      </c>
      <c r="AC23" s="683">
        <v>0.2013888888888889</v>
      </c>
      <c r="AD23" s="684">
        <f t="shared" ref="AD23:AG23" si="11">AC23+1/24/60</f>
        <v>0.20208333333333334</v>
      </c>
      <c r="AE23" s="685">
        <f t="shared" si="11"/>
        <v>0.20277777777777778</v>
      </c>
      <c r="AF23" s="685">
        <f t="shared" si="11"/>
        <v>0.20347222222222222</v>
      </c>
      <c r="AG23" s="685">
        <f t="shared" si="11"/>
        <v>0.20416666666666666</v>
      </c>
      <c r="AH23" s="683">
        <v>0.2048611111111111</v>
      </c>
      <c r="AI23" s="684">
        <f t="shared" ref="AI23:AJ23" si="12">AH23+1/24/60</f>
        <v>0.20555555555555555</v>
      </c>
      <c r="AJ23" s="685">
        <f t="shared" si="12"/>
        <v>0.20624999999999999</v>
      </c>
      <c r="AK23" s="685">
        <f>AJ23+1/24/60</f>
        <v>0.20694444444444443</v>
      </c>
      <c r="AL23" s="685">
        <f>AK23+1/24/60</f>
        <v>0.20763888888888887</v>
      </c>
      <c r="AM23" s="683">
        <f>AL23+1/24/60</f>
        <v>0.20833333333333331</v>
      </c>
      <c r="AN23" s="684">
        <f t="shared" ref="AN23:BD23" si="13">AM23+1/24/60</f>
        <v>0.20902777777777776</v>
      </c>
      <c r="AO23" s="685">
        <f t="shared" si="13"/>
        <v>0.2097222222222222</v>
      </c>
      <c r="AP23" s="685">
        <f t="shared" si="13"/>
        <v>0.21041666666666664</v>
      </c>
      <c r="AQ23" s="685">
        <f t="shared" si="13"/>
        <v>0.21111111111111108</v>
      </c>
      <c r="AR23" s="683">
        <f t="shared" si="13"/>
        <v>0.21180555555555552</v>
      </c>
      <c r="AS23" s="684">
        <f t="shared" si="13"/>
        <v>0.21249999999999997</v>
      </c>
      <c r="AT23" s="685">
        <f t="shared" si="13"/>
        <v>0.21319444444444441</v>
      </c>
      <c r="AU23" s="685">
        <f t="shared" si="13"/>
        <v>0.21388888888888885</v>
      </c>
      <c r="AV23" s="685">
        <f t="shared" si="13"/>
        <v>0.21458333333333329</v>
      </c>
      <c r="AW23" s="683">
        <f t="shared" si="13"/>
        <v>0.21527777777777773</v>
      </c>
      <c r="AX23" s="684">
        <f t="shared" si="13"/>
        <v>0.21597222222222218</v>
      </c>
      <c r="AY23" s="685">
        <f t="shared" si="13"/>
        <v>0.21666666666666662</v>
      </c>
      <c r="AZ23" s="685">
        <f t="shared" si="13"/>
        <v>0.21736111111111106</v>
      </c>
      <c r="BA23" s="685">
        <f t="shared" si="13"/>
        <v>0.2180555555555555</v>
      </c>
      <c r="BB23" s="683">
        <f t="shared" si="13"/>
        <v>0.21874999999999994</v>
      </c>
      <c r="BC23" s="684">
        <f t="shared" si="13"/>
        <v>0.21944444444444439</v>
      </c>
      <c r="BD23" s="685">
        <f t="shared" si="13"/>
        <v>0.22013888888888883</v>
      </c>
      <c r="BE23" s="685">
        <f>BD23+1/24/60</f>
        <v>0.22083333333333327</v>
      </c>
      <c r="BF23" s="685">
        <f t="shared" ref="BF23:DQ23" si="14">BE23+1/24/60</f>
        <v>0.22152777777777771</v>
      </c>
      <c r="BG23" s="683">
        <f t="shared" si="14"/>
        <v>0.22222222222222215</v>
      </c>
      <c r="BH23" s="684">
        <f t="shared" si="14"/>
        <v>0.2229166666666666</v>
      </c>
      <c r="BI23" s="685">
        <f t="shared" si="14"/>
        <v>0.22361111111111104</v>
      </c>
      <c r="BJ23" s="685">
        <f t="shared" si="14"/>
        <v>0.22430555555555548</v>
      </c>
      <c r="BK23" s="685">
        <f t="shared" si="14"/>
        <v>0.22499999999999992</v>
      </c>
      <c r="BL23" s="683">
        <f t="shared" si="14"/>
        <v>0.22569444444444436</v>
      </c>
      <c r="BM23" s="684">
        <f t="shared" si="14"/>
        <v>0.22638888888888881</v>
      </c>
      <c r="BN23" s="685">
        <f t="shared" si="14"/>
        <v>0.22708333333333325</v>
      </c>
      <c r="BO23" s="685">
        <f t="shared" si="14"/>
        <v>0.22777777777777769</v>
      </c>
      <c r="BP23" s="685">
        <f t="shared" si="14"/>
        <v>0.22847222222222213</v>
      </c>
      <c r="BQ23" s="683">
        <f t="shared" si="14"/>
        <v>0.22916666666666657</v>
      </c>
      <c r="BR23" s="684">
        <f t="shared" si="14"/>
        <v>0.22986111111111102</v>
      </c>
      <c r="BS23" s="685">
        <f t="shared" si="14"/>
        <v>0.23055555555555546</v>
      </c>
      <c r="BT23" s="685">
        <f t="shared" si="14"/>
        <v>0.2312499999999999</v>
      </c>
      <c r="BU23" s="685">
        <f t="shared" si="14"/>
        <v>0.23194444444444434</v>
      </c>
      <c r="BV23" s="683">
        <f t="shared" si="14"/>
        <v>0.23263888888888878</v>
      </c>
      <c r="BW23" s="684">
        <f t="shared" si="14"/>
        <v>0.23333333333333323</v>
      </c>
      <c r="BX23" s="685">
        <f t="shared" si="14"/>
        <v>0.23402777777777767</v>
      </c>
      <c r="BY23" s="685">
        <f t="shared" si="14"/>
        <v>0.23472222222222211</v>
      </c>
      <c r="BZ23" s="685">
        <f t="shared" si="14"/>
        <v>0.23541666666666655</v>
      </c>
      <c r="CA23" s="683">
        <f t="shared" si="14"/>
        <v>0.23611111111111099</v>
      </c>
      <c r="CB23" s="684">
        <f t="shared" si="14"/>
        <v>0.23680555555555544</v>
      </c>
      <c r="CC23" s="685">
        <f t="shared" si="14"/>
        <v>0.23749999999999988</v>
      </c>
      <c r="CD23" s="685">
        <f t="shared" si="14"/>
        <v>0.23819444444444432</v>
      </c>
      <c r="CE23" s="685">
        <f t="shared" si="14"/>
        <v>0.23888888888888876</v>
      </c>
      <c r="CF23" s="683">
        <f t="shared" si="14"/>
        <v>0.2395833333333332</v>
      </c>
      <c r="CG23" s="684">
        <f t="shared" si="14"/>
        <v>0.24027777777777765</v>
      </c>
      <c r="CH23" s="685">
        <f t="shared" si="14"/>
        <v>0.24097222222222209</v>
      </c>
      <c r="CI23" s="685">
        <f t="shared" si="14"/>
        <v>0.24166666666666653</v>
      </c>
      <c r="CJ23" s="685">
        <f t="shared" si="14"/>
        <v>0.24236111111111097</v>
      </c>
      <c r="CK23" s="683">
        <f t="shared" si="14"/>
        <v>0.24305555555555541</v>
      </c>
      <c r="CL23" s="684">
        <f t="shared" si="14"/>
        <v>0.24374999999999986</v>
      </c>
      <c r="CM23" s="685">
        <f t="shared" si="14"/>
        <v>0.2444444444444443</v>
      </c>
      <c r="CN23" s="685">
        <f t="shared" si="14"/>
        <v>0.24513888888888874</v>
      </c>
      <c r="CO23" s="685">
        <f t="shared" si="14"/>
        <v>0.24583333333333318</v>
      </c>
      <c r="CP23" s="683">
        <f t="shared" si="14"/>
        <v>0.24652777777777762</v>
      </c>
      <c r="CQ23" s="684">
        <f t="shared" si="14"/>
        <v>0.24722222222222207</v>
      </c>
      <c r="CR23" s="685">
        <f t="shared" si="14"/>
        <v>0.24791666666666651</v>
      </c>
      <c r="CS23" s="685">
        <f t="shared" si="14"/>
        <v>0.24861111111111095</v>
      </c>
      <c r="CT23" s="685">
        <f t="shared" si="14"/>
        <v>0.24930555555555539</v>
      </c>
      <c r="CU23" s="683">
        <f t="shared" si="14"/>
        <v>0.24999999999999983</v>
      </c>
      <c r="CV23" s="684">
        <f t="shared" si="14"/>
        <v>0.25069444444444428</v>
      </c>
      <c r="CW23" s="685">
        <f t="shared" si="14"/>
        <v>0.25138888888888872</v>
      </c>
      <c r="CX23" s="685">
        <f t="shared" si="14"/>
        <v>0.25208333333333316</v>
      </c>
      <c r="CY23" s="685">
        <f t="shared" si="14"/>
        <v>0.2527777777777776</v>
      </c>
      <c r="CZ23" s="683">
        <f t="shared" si="14"/>
        <v>0.25347222222222204</v>
      </c>
      <c r="DA23" s="684">
        <f t="shared" si="14"/>
        <v>0.25416666666666649</v>
      </c>
      <c r="DB23" s="685">
        <f t="shared" si="14"/>
        <v>0.25486111111111093</v>
      </c>
      <c r="DC23" s="685">
        <f t="shared" si="14"/>
        <v>0.25555555555555537</v>
      </c>
      <c r="DD23" s="685">
        <f t="shared" si="14"/>
        <v>0.25624999999999981</v>
      </c>
      <c r="DE23" s="683">
        <f t="shared" si="14"/>
        <v>0.25694444444444425</v>
      </c>
      <c r="DF23" s="684">
        <f t="shared" si="14"/>
        <v>0.2576388888888887</v>
      </c>
      <c r="DG23" s="685">
        <f t="shared" si="14"/>
        <v>0.25833333333333314</v>
      </c>
      <c r="DH23" s="685">
        <f t="shared" si="14"/>
        <v>0.25902777777777758</v>
      </c>
      <c r="DI23" s="685">
        <f t="shared" si="14"/>
        <v>0.25972222222222202</v>
      </c>
      <c r="DJ23" s="683">
        <f t="shared" si="14"/>
        <v>0.26041666666666646</v>
      </c>
      <c r="DK23" s="684">
        <f t="shared" si="14"/>
        <v>0.26111111111111091</v>
      </c>
      <c r="DL23" s="685">
        <f t="shared" si="14"/>
        <v>0.26180555555555535</v>
      </c>
      <c r="DM23" s="685">
        <f t="shared" si="14"/>
        <v>0.26249999999999979</v>
      </c>
      <c r="DN23" s="685">
        <f t="shared" si="14"/>
        <v>0.26319444444444423</v>
      </c>
      <c r="DO23" s="683">
        <f t="shared" si="14"/>
        <v>0.26388888888888867</v>
      </c>
      <c r="DP23" s="684">
        <f t="shared" si="14"/>
        <v>0.26458333333333311</v>
      </c>
      <c r="DQ23" s="685">
        <f t="shared" si="14"/>
        <v>0.26527777777777756</v>
      </c>
      <c r="DR23" s="685">
        <f t="shared" ref="DR23:FL23" si="15">DQ23+1/24/60</f>
        <v>0.265972222222222</v>
      </c>
      <c r="DS23" s="685">
        <f t="shared" si="15"/>
        <v>0.26666666666666644</v>
      </c>
      <c r="DT23" s="683">
        <f t="shared" si="15"/>
        <v>0.26736111111111088</v>
      </c>
      <c r="DU23" s="684">
        <f t="shared" si="15"/>
        <v>0.26805555555555532</v>
      </c>
      <c r="DV23" s="685">
        <f t="shared" si="15"/>
        <v>0.26874999999999977</v>
      </c>
      <c r="DW23" s="685">
        <f t="shared" si="15"/>
        <v>0.26944444444444421</v>
      </c>
      <c r="DX23" s="685">
        <f t="shared" si="15"/>
        <v>0.27013888888888865</v>
      </c>
      <c r="DY23" s="683">
        <f t="shared" si="15"/>
        <v>0.27083333333333309</v>
      </c>
      <c r="DZ23" s="684">
        <f t="shared" si="15"/>
        <v>0.27152777777777753</v>
      </c>
      <c r="EA23" s="685">
        <f t="shared" si="15"/>
        <v>0.27222222222222198</v>
      </c>
      <c r="EB23" s="685">
        <f t="shared" si="15"/>
        <v>0.27291666666666642</v>
      </c>
      <c r="EC23" s="685">
        <f t="shared" si="15"/>
        <v>0.27361111111111086</v>
      </c>
      <c r="ED23" s="683">
        <f t="shared" si="15"/>
        <v>0.2743055555555553</v>
      </c>
      <c r="EE23" s="684">
        <f t="shared" si="15"/>
        <v>0.27499999999999974</v>
      </c>
      <c r="EF23" s="685">
        <f t="shared" si="15"/>
        <v>0.27569444444444419</v>
      </c>
      <c r="EG23" s="685">
        <f t="shared" si="15"/>
        <v>0.27638888888888863</v>
      </c>
      <c r="EH23" s="685">
        <f t="shared" si="15"/>
        <v>0.27708333333333307</v>
      </c>
      <c r="EI23" s="683">
        <f t="shared" si="15"/>
        <v>0.27777777777777751</v>
      </c>
      <c r="EJ23" s="684">
        <f t="shared" si="15"/>
        <v>0.27847222222222195</v>
      </c>
      <c r="EK23" s="685">
        <f t="shared" si="15"/>
        <v>0.2791666666666664</v>
      </c>
      <c r="EL23" s="685">
        <f t="shared" si="15"/>
        <v>0.27986111111111084</v>
      </c>
      <c r="EM23" s="685">
        <f t="shared" si="15"/>
        <v>0.28055555555555528</v>
      </c>
      <c r="EN23" s="683">
        <f t="shared" si="15"/>
        <v>0.28124999999999972</v>
      </c>
      <c r="EO23" s="684">
        <f t="shared" si="15"/>
        <v>0.28194444444444416</v>
      </c>
      <c r="EP23" s="685">
        <f t="shared" si="15"/>
        <v>0.28263888888888861</v>
      </c>
      <c r="EQ23" s="685">
        <f t="shared" si="15"/>
        <v>0.28333333333333305</v>
      </c>
      <c r="ER23" s="685">
        <f t="shared" si="15"/>
        <v>0.28402777777777749</v>
      </c>
      <c r="ES23" s="683">
        <f t="shared" si="15"/>
        <v>0.28472222222222193</v>
      </c>
      <c r="ET23" s="684">
        <f t="shared" si="15"/>
        <v>0.28541666666666637</v>
      </c>
      <c r="EU23" s="685">
        <f t="shared" si="15"/>
        <v>0.28611111111111082</v>
      </c>
      <c r="EV23" s="685">
        <f t="shared" si="15"/>
        <v>0.28680555555555526</v>
      </c>
      <c r="EW23" s="685">
        <f t="shared" si="15"/>
        <v>0.2874999999999997</v>
      </c>
      <c r="EX23" s="683">
        <f t="shared" si="15"/>
        <v>0.28819444444444414</v>
      </c>
      <c r="EY23" s="684">
        <f t="shared" si="15"/>
        <v>0.28888888888888858</v>
      </c>
      <c r="EZ23" s="685">
        <f t="shared" si="15"/>
        <v>0.28958333333333303</v>
      </c>
      <c r="FA23" s="685">
        <f t="shared" si="15"/>
        <v>0.29027777777777747</v>
      </c>
      <c r="FB23" s="685">
        <f t="shared" si="15"/>
        <v>0.29097222222222191</v>
      </c>
      <c r="FC23" s="683">
        <f t="shared" si="15"/>
        <v>0.29166666666666635</v>
      </c>
      <c r="FD23" s="684">
        <f t="shared" si="15"/>
        <v>0.29236111111111079</v>
      </c>
      <c r="FE23" s="685">
        <f t="shared" si="15"/>
        <v>0.29305555555555524</v>
      </c>
      <c r="FF23" s="685">
        <f t="shared" si="15"/>
        <v>0.29374999999999968</v>
      </c>
      <c r="FG23" s="685">
        <f t="shared" si="15"/>
        <v>0.29444444444444412</v>
      </c>
      <c r="FH23" s="683">
        <f t="shared" si="15"/>
        <v>0.29513888888888856</v>
      </c>
      <c r="FI23" s="684">
        <f t="shared" si="15"/>
        <v>0.295833333333333</v>
      </c>
      <c r="FJ23" s="685">
        <f t="shared" si="15"/>
        <v>0.29652777777777745</v>
      </c>
      <c r="FK23" s="685">
        <f t="shared" si="15"/>
        <v>0.29722222222222189</v>
      </c>
      <c r="FL23" s="685">
        <f t="shared" si="15"/>
        <v>0.29791666666666633</v>
      </c>
      <c r="FM23" s="683">
        <f>FL23+1/24/60</f>
        <v>0.29861111111111077</v>
      </c>
      <c r="FN23" s="684">
        <f t="shared" ref="FN23:FQ23" si="16">FM23+1/24/60</f>
        <v>0.29930555555555521</v>
      </c>
      <c r="FO23" s="685">
        <f t="shared" si="16"/>
        <v>0.29999999999999966</v>
      </c>
      <c r="FP23" s="685">
        <f t="shared" si="16"/>
        <v>0.3006944444444441</v>
      </c>
      <c r="FQ23" s="685">
        <f t="shared" si="16"/>
        <v>0.30138888888888854</v>
      </c>
      <c r="FR23" s="683">
        <f>FQ23+1/24/60</f>
        <v>0.30208333333333298</v>
      </c>
      <c r="FS23" s="684">
        <f t="shared" ref="FS23:GA23" si="17">FR23+1/24/60</f>
        <v>0.30277777777777742</v>
      </c>
      <c r="FT23" s="685">
        <f t="shared" si="17"/>
        <v>0.30347222222222187</v>
      </c>
      <c r="FU23" s="685">
        <f t="shared" si="17"/>
        <v>0.30416666666666631</v>
      </c>
      <c r="FV23" s="685">
        <f t="shared" si="17"/>
        <v>0.30486111111111075</v>
      </c>
      <c r="FW23" s="683">
        <f t="shared" si="17"/>
        <v>0.30555555555555519</v>
      </c>
      <c r="FX23" s="684">
        <f t="shared" si="17"/>
        <v>0.30624999999999963</v>
      </c>
      <c r="FY23" s="685">
        <f t="shared" si="17"/>
        <v>0.30694444444444408</v>
      </c>
      <c r="FZ23" s="685">
        <f t="shared" si="17"/>
        <v>0.30763888888888852</v>
      </c>
      <c r="GA23" s="685">
        <f t="shared" si="17"/>
        <v>0.30833333333333296</v>
      </c>
      <c r="GB23" s="693"/>
      <c r="GC23" s="676"/>
    </row>
    <row r="24" spans="1:185" s="670" customFormat="1" ht="10.5" customHeight="1">
      <c r="A24" s="694"/>
      <c r="B24" s="343"/>
      <c r="C24" s="681" t="s">
        <v>1959</v>
      </c>
      <c r="D24" s="667"/>
      <c r="E24" s="667"/>
      <c r="F24" s="667"/>
      <c r="G24" s="667"/>
      <c r="H24" s="667"/>
      <c r="I24" s="667"/>
      <c r="J24" s="667"/>
      <c r="K24" s="667"/>
      <c r="L24" s="667"/>
      <c r="M24" s="667"/>
      <c r="N24" s="672"/>
      <c r="O24" s="672"/>
      <c r="P24" s="668"/>
      <c r="Q24" s="667"/>
      <c r="R24" s="673"/>
      <c r="S24" s="673"/>
      <c r="T24" s="673"/>
      <c r="U24" s="673"/>
      <c r="V24" s="673"/>
      <c r="W24" s="673"/>
      <c r="X24" s="673"/>
      <c r="Y24" s="673"/>
      <c r="Z24" s="673"/>
      <c r="AA24" s="673"/>
      <c r="AB24" s="673"/>
      <c r="AC24" s="673"/>
      <c r="AD24" s="673"/>
      <c r="AE24" s="673"/>
      <c r="AF24" s="673"/>
      <c r="AG24" s="673"/>
      <c r="AH24" s="673"/>
      <c r="AI24" s="673"/>
      <c r="AJ24" s="673"/>
      <c r="AK24" s="673"/>
      <c r="AL24" s="673"/>
      <c r="AM24" s="673"/>
      <c r="AN24" s="673"/>
      <c r="AO24" s="673"/>
      <c r="AP24" s="673"/>
      <c r="AQ24" s="673"/>
      <c r="AR24" s="673"/>
      <c r="AS24" s="673"/>
      <c r="AT24" s="673"/>
      <c r="AU24" s="673"/>
      <c r="AV24" s="673"/>
      <c r="AW24" s="673"/>
      <c r="AX24" s="673"/>
      <c r="AY24" s="673"/>
      <c r="AZ24" s="673"/>
      <c r="BA24" s="673"/>
      <c r="BB24" s="673"/>
      <c r="BC24" s="673"/>
      <c r="BD24" s="673"/>
      <c r="BE24" s="673"/>
      <c r="BF24" s="673"/>
      <c r="BG24" s="673"/>
      <c r="BH24" s="673"/>
      <c r="BI24" s="673"/>
      <c r="BJ24" s="673"/>
      <c r="BK24" s="673"/>
      <c r="BL24" s="673"/>
      <c r="BM24" s="673"/>
      <c r="BN24" s="673"/>
      <c r="BO24" s="673"/>
      <c r="BP24" s="673"/>
      <c r="BQ24" s="673"/>
      <c r="BR24" s="673"/>
      <c r="BS24" s="673"/>
      <c r="BT24" s="673"/>
      <c r="BU24" s="673"/>
      <c r="BV24" s="673"/>
      <c r="BW24" s="673"/>
      <c r="BX24" s="673"/>
      <c r="BY24" s="673"/>
      <c r="BZ24" s="673"/>
      <c r="CA24" s="669"/>
      <c r="CB24" s="669"/>
      <c r="CC24" s="669"/>
      <c r="CD24" s="669"/>
      <c r="CE24" s="669"/>
      <c r="CF24" s="669"/>
      <c r="CG24" s="669"/>
      <c r="CH24" s="669"/>
      <c r="CI24" s="669"/>
      <c r="CJ24" s="669"/>
      <c r="CK24" s="669"/>
      <c r="CL24" s="669"/>
      <c r="CM24" s="669"/>
      <c r="CN24" s="669"/>
      <c r="CO24" s="669"/>
      <c r="CP24" s="669"/>
      <c r="CQ24" s="669"/>
      <c r="CR24" s="669"/>
      <c r="CS24" s="669"/>
      <c r="CT24" s="669"/>
      <c r="CU24" s="669"/>
      <c r="CV24" s="669"/>
      <c r="CW24" s="669"/>
      <c r="CX24" s="669"/>
      <c r="CY24" s="669"/>
      <c r="CZ24" s="669"/>
      <c r="DA24" s="669"/>
      <c r="DB24" s="669"/>
      <c r="DC24" s="669"/>
      <c r="DD24" s="669"/>
      <c r="DE24" s="669"/>
      <c r="DF24" s="669"/>
      <c r="DG24" s="669"/>
      <c r="DH24" s="669"/>
      <c r="DI24" s="669"/>
      <c r="DJ24" s="669"/>
      <c r="DK24" s="669"/>
      <c r="DL24" s="669"/>
      <c r="DM24" s="669"/>
      <c r="DN24" s="669"/>
      <c r="DO24" s="669"/>
      <c r="DP24" s="669"/>
      <c r="DQ24" s="669"/>
      <c r="DR24" s="669"/>
      <c r="DS24" s="669"/>
      <c r="DT24" s="669"/>
      <c r="DU24" s="669"/>
      <c r="DV24" s="669"/>
      <c r="DW24" s="669"/>
      <c r="DX24" s="669"/>
      <c r="DY24" s="669"/>
      <c r="DZ24" s="669"/>
      <c r="EA24" s="669"/>
      <c r="EB24" s="669"/>
      <c r="EC24" s="669"/>
      <c r="ED24" s="669"/>
      <c r="EE24" s="669"/>
      <c r="EF24" s="669"/>
      <c r="EG24" s="669"/>
      <c r="EH24" s="669"/>
      <c r="EI24" s="669"/>
      <c r="EJ24" s="669"/>
      <c r="EK24" s="669"/>
      <c r="EL24" s="669"/>
      <c r="EM24" s="669"/>
      <c r="EN24" s="669"/>
      <c r="EO24" s="669"/>
      <c r="EP24" s="669"/>
      <c r="EQ24" s="669"/>
      <c r="ER24" s="669"/>
      <c r="ES24" s="669"/>
      <c r="ET24" s="669"/>
      <c r="EU24" s="669"/>
      <c r="EV24" s="669"/>
      <c r="EW24" s="669"/>
      <c r="EX24" s="669"/>
      <c r="EY24" s="669"/>
      <c r="EZ24" s="669"/>
      <c r="FA24" s="669"/>
      <c r="FB24" s="669"/>
      <c r="FC24" s="669"/>
      <c r="FD24" s="669"/>
      <c r="FE24" s="669"/>
      <c r="FF24" s="669"/>
      <c r="FG24" s="669"/>
      <c r="FH24" s="669"/>
      <c r="FI24" s="669"/>
      <c r="FJ24" s="669"/>
      <c r="FK24" s="669"/>
      <c r="FL24" s="669"/>
      <c r="FM24" s="669"/>
      <c r="FN24" s="669"/>
      <c r="FO24" s="669"/>
      <c r="FP24" s="669"/>
      <c r="FQ24" s="669"/>
      <c r="FR24" s="669"/>
      <c r="FS24" s="669"/>
      <c r="FT24" s="669"/>
      <c r="FU24" s="669"/>
      <c r="FV24" s="669"/>
      <c r="FW24" s="669"/>
      <c r="FX24" s="669"/>
      <c r="FY24" s="669"/>
      <c r="FZ24" s="669"/>
      <c r="GA24" s="707"/>
      <c r="GB24" s="698"/>
      <c r="GC24" s="671"/>
    </row>
    <row r="25" spans="1:185" ht="10.25" customHeight="1">
      <c r="A25" s="695"/>
      <c r="B25" s="343"/>
      <c r="C25" s="713" t="s">
        <v>1962</v>
      </c>
      <c r="D25" s="714"/>
      <c r="E25" s="714"/>
      <c r="F25" s="714"/>
      <c r="G25" s="714"/>
      <c r="H25" s="714"/>
      <c r="I25" s="714"/>
      <c r="J25" s="714"/>
      <c r="K25" s="714"/>
      <c r="L25" s="714"/>
      <c r="M25" s="714"/>
      <c r="N25" s="714"/>
      <c r="O25" s="714"/>
      <c r="P25" s="714"/>
      <c r="Q25" s="715"/>
      <c r="R25" s="333"/>
      <c r="S25" s="661"/>
      <c r="T25" s="661"/>
      <c r="U25" s="661"/>
      <c r="V25" s="661"/>
      <c r="W25" s="661"/>
      <c r="X25" s="661"/>
      <c r="Y25" s="661"/>
      <c r="Z25" s="661"/>
      <c r="AA25" s="661"/>
      <c r="AB25" s="661"/>
      <c r="AC25" s="661"/>
      <c r="AD25" s="661"/>
      <c r="AE25" s="661"/>
      <c r="AF25" s="661"/>
      <c r="AG25" s="661"/>
      <c r="AH25" s="661"/>
      <c r="AI25" s="661"/>
      <c r="AJ25" s="661"/>
      <c r="AK25" s="661"/>
      <c r="AL25" s="661"/>
      <c r="AM25" s="661"/>
      <c r="AN25" s="661"/>
      <c r="AO25" s="661"/>
      <c r="AP25" s="661"/>
      <c r="AQ25" s="661"/>
      <c r="AR25" s="661"/>
      <c r="AS25" s="661"/>
      <c r="AT25" s="661"/>
      <c r="AU25" s="661"/>
      <c r="AV25" s="661"/>
      <c r="AW25" s="661"/>
      <c r="AX25" s="661"/>
      <c r="AY25" s="661"/>
      <c r="AZ25" s="661"/>
      <c r="BA25" s="661"/>
      <c r="BB25" s="661"/>
      <c r="BC25" s="661"/>
      <c r="BD25" s="661"/>
      <c r="BE25" s="661"/>
      <c r="BF25" s="661"/>
      <c r="BG25" s="661"/>
      <c r="BH25" s="661"/>
      <c r="BI25" s="661"/>
      <c r="BJ25" s="661"/>
      <c r="BK25" s="661"/>
      <c r="BL25" s="682"/>
      <c r="BM25" s="682"/>
      <c r="BN25" s="682"/>
      <c r="BO25" s="682"/>
      <c r="BP25" s="682"/>
      <c r="BQ25" s="682"/>
      <c r="BR25" s="682"/>
      <c r="BS25" s="682"/>
      <c r="BT25" s="682"/>
      <c r="BU25" s="682"/>
      <c r="BV25" s="682"/>
      <c r="BW25" s="682"/>
      <c r="BX25" s="682"/>
      <c r="BY25" s="682"/>
      <c r="BZ25" s="682"/>
      <c r="CA25" s="682"/>
      <c r="CB25" s="682"/>
      <c r="CC25" s="682"/>
      <c r="CD25" s="682"/>
      <c r="CE25" s="682"/>
      <c r="CF25" s="682"/>
      <c r="CG25" s="682"/>
      <c r="CH25" s="682"/>
      <c r="CI25" s="682"/>
      <c r="CJ25" s="682"/>
      <c r="CK25" s="682"/>
      <c r="CL25" s="682"/>
      <c r="CM25" s="682"/>
      <c r="CN25" s="682"/>
      <c r="CO25" s="682"/>
      <c r="CP25" s="661"/>
      <c r="CQ25" s="661"/>
      <c r="CR25" s="661"/>
      <c r="CS25" s="661"/>
      <c r="CT25" s="661"/>
      <c r="CU25" s="661"/>
      <c r="CV25" s="661"/>
      <c r="CW25" s="661"/>
      <c r="CX25" s="661"/>
      <c r="CY25" s="661"/>
      <c r="CZ25" s="661"/>
      <c r="DA25" s="661"/>
      <c r="DB25" s="661"/>
      <c r="DC25" s="661"/>
      <c r="DD25" s="661"/>
      <c r="DE25" s="661"/>
      <c r="DF25" s="661"/>
      <c r="DG25" s="661"/>
      <c r="DH25" s="661"/>
      <c r="DI25" s="661"/>
      <c r="DJ25" s="661"/>
      <c r="DK25" s="661"/>
      <c r="DL25" s="661"/>
      <c r="DM25" s="661"/>
      <c r="DN25" s="661"/>
      <c r="DO25" s="661"/>
      <c r="DP25" s="661"/>
      <c r="DQ25" s="661"/>
      <c r="DR25" s="661"/>
      <c r="DS25" s="661"/>
      <c r="DT25" s="661"/>
      <c r="DU25" s="661"/>
      <c r="DV25" s="661"/>
      <c r="DW25" s="661"/>
      <c r="DX25" s="661"/>
      <c r="DY25" s="661"/>
      <c r="DZ25" s="661"/>
      <c r="EA25" s="661"/>
      <c r="EB25" s="661"/>
      <c r="EC25" s="661"/>
      <c r="ED25" s="661"/>
      <c r="EE25" s="661"/>
      <c r="EF25" s="661"/>
      <c r="EG25" s="661"/>
      <c r="EH25" s="661"/>
      <c r="EI25" s="661"/>
      <c r="EJ25" s="661"/>
      <c r="EK25" s="661"/>
      <c r="EL25" s="661"/>
      <c r="EM25" s="661"/>
      <c r="EN25" s="661"/>
      <c r="EO25" s="661"/>
      <c r="EP25" s="661"/>
      <c r="EQ25" s="661"/>
      <c r="ER25" s="661"/>
      <c r="ES25" s="661"/>
      <c r="ET25" s="661"/>
      <c r="EU25" s="661"/>
      <c r="EV25" s="661"/>
      <c r="EW25" s="661"/>
      <c r="EX25" s="661"/>
      <c r="EY25" s="661"/>
      <c r="EZ25" s="661"/>
      <c r="FA25" s="661"/>
      <c r="FB25" s="661"/>
      <c r="FC25" s="661"/>
      <c r="FD25" s="661"/>
      <c r="FE25" s="661"/>
      <c r="FF25" s="661"/>
      <c r="FG25" s="661"/>
      <c r="FH25" s="661"/>
      <c r="FI25" s="661"/>
      <c r="FJ25" s="661"/>
      <c r="FK25" s="661"/>
      <c r="FL25" s="661"/>
      <c r="FM25" s="661"/>
      <c r="FN25" s="661"/>
      <c r="FO25" s="661"/>
      <c r="FP25" s="661"/>
      <c r="FQ25" s="661"/>
      <c r="FR25" s="661"/>
      <c r="FS25" s="661"/>
      <c r="FT25" s="661"/>
      <c r="FU25" s="661"/>
      <c r="FV25" s="661"/>
      <c r="FW25" s="661"/>
      <c r="FX25" s="661"/>
      <c r="FY25" s="661"/>
      <c r="FZ25" s="661"/>
      <c r="GA25" s="708"/>
      <c r="GB25" s="699"/>
    </row>
    <row r="26" spans="1:185" ht="10.5" customHeight="1">
      <c r="A26" s="695"/>
      <c r="B26" s="343"/>
      <c r="C26" s="716"/>
      <c r="D26" s="717"/>
      <c r="E26" s="717"/>
      <c r="F26" s="717"/>
      <c r="G26" s="717"/>
      <c r="H26" s="717"/>
      <c r="I26" s="717"/>
      <c r="J26" s="717"/>
      <c r="K26" s="717"/>
      <c r="L26" s="717"/>
      <c r="M26" s="717"/>
      <c r="N26" s="717"/>
      <c r="O26" s="717"/>
      <c r="P26" s="717"/>
      <c r="Q26" s="718"/>
      <c r="R26" s="333"/>
      <c r="S26" s="687"/>
      <c r="T26" s="687"/>
      <c r="U26" s="687"/>
      <c r="V26" s="687"/>
      <c r="W26" s="687"/>
      <c r="X26" s="687"/>
      <c r="Y26" s="687"/>
      <c r="Z26" s="687"/>
      <c r="AA26" s="687"/>
      <c r="AB26" s="687"/>
      <c r="AC26" s="687"/>
      <c r="AD26" s="687"/>
      <c r="AE26" s="687"/>
      <c r="AF26" s="687"/>
      <c r="AG26" s="687"/>
      <c r="AH26" s="687"/>
      <c r="AI26" s="687"/>
      <c r="AJ26" s="687"/>
      <c r="AK26" s="687"/>
      <c r="AL26" s="687"/>
      <c r="AM26" s="687"/>
      <c r="AN26" s="687"/>
      <c r="AO26" s="687"/>
      <c r="AP26" s="687"/>
      <c r="AQ26" s="687"/>
      <c r="AR26" s="687"/>
      <c r="AS26" s="687"/>
      <c r="AT26" s="687"/>
      <c r="AU26" s="687"/>
      <c r="AV26" s="687"/>
      <c r="AW26" s="687"/>
      <c r="AX26" s="687"/>
      <c r="AY26" s="687"/>
      <c r="AZ26" s="687"/>
      <c r="BA26" s="687"/>
      <c r="BB26" s="687"/>
      <c r="BC26" s="687"/>
      <c r="BD26" s="687"/>
      <c r="BE26" s="687"/>
      <c r="BF26" s="687"/>
      <c r="BG26" s="687"/>
      <c r="BH26" s="687"/>
      <c r="BI26" s="687"/>
      <c r="BJ26" s="687"/>
      <c r="BK26" s="687"/>
      <c r="BL26" s="687"/>
      <c r="BM26" s="687"/>
      <c r="BN26" s="687"/>
      <c r="BO26" s="687"/>
      <c r="BP26" s="687"/>
      <c r="BQ26" s="687"/>
      <c r="BR26" s="687"/>
      <c r="BS26" s="687"/>
      <c r="BT26" s="687"/>
      <c r="BU26" s="687"/>
      <c r="BV26" s="687"/>
      <c r="BW26" s="687"/>
      <c r="BX26" s="687"/>
      <c r="BY26" s="687"/>
      <c r="BZ26" s="687"/>
      <c r="CA26" s="687"/>
      <c r="CB26" s="687"/>
      <c r="CC26" s="687"/>
      <c r="CD26" s="687"/>
      <c r="CE26" s="687"/>
      <c r="CF26" s="687"/>
      <c r="CG26" s="687"/>
      <c r="CH26" s="687"/>
      <c r="CI26" s="687"/>
      <c r="CJ26" s="687"/>
      <c r="CK26" s="687"/>
      <c r="CL26" s="687"/>
      <c r="CM26" s="687"/>
      <c r="CN26" s="687"/>
      <c r="CO26" s="687"/>
      <c r="CP26" s="687"/>
      <c r="CQ26" s="687"/>
      <c r="CR26" s="687"/>
      <c r="CS26" s="687"/>
      <c r="CT26" s="687"/>
      <c r="CU26" s="687"/>
      <c r="CV26" s="687"/>
      <c r="CW26" s="687"/>
      <c r="CX26" s="687"/>
      <c r="CY26" s="687"/>
      <c r="CZ26" s="687"/>
      <c r="DA26" s="687"/>
      <c r="DB26" s="687"/>
      <c r="DC26" s="687"/>
      <c r="DD26" s="687"/>
      <c r="DE26" s="687"/>
      <c r="DF26" s="687"/>
      <c r="DG26" s="687"/>
      <c r="DH26" s="687"/>
      <c r="DI26" s="687"/>
      <c r="DJ26" s="687"/>
      <c r="DK26" s="687"/>
      <c r="DL26" s="687"/>
      <c r="DM26" s="687"/>
      <c r="DN26" s="687"/>
      <c r="DO26" s="687"/>
      <c r="DP26" s="687"/>
      <c r="DQ26" s="687"/>
      <c r="DR26" s="687"/>
      <c r="DS26" s="687"/>
      <c r="DT26" s="687"/>
      <c r="DU26" s="687"/>
      <c r="DV26" s="687"/>
      <c r="DW26" s="687"/>
      <c r="DX26" s="687"/>
      <c r="DY26" s="687"/>
      <c r="DZ26" s="687"/>
      <c r="EA26" s="687"/>
      <c r="EB26" s="687"/>
      <c r="EC26" s="687"/>
      <c r="ED26" s="687"/>
      <c r="EE26" s="687"/>
      <c r="EF26" s="687"/>
      <c r="EG26" s="687"/>
      <c r="EH26" s="687"/>
      <c r="EI26" s="687"/>
      <c r="EJ26" s="687"/>
      <c r="EK26" s="687"/>
      <c r="EL26" s="687"/>
      <c r="EM26" s="687"/>
      <c r="EN26" s="687"/>
      <c r="EO26" s="687"/>
      <c r="EP26" s="687"/>
      <c r="EQ26" s="687"/>
      <c r="ER26" s="687"/>
      <c r="ES26" s="687"/>
      <c r="ET26" s="687"/>
      <c r="EU26" s="687"/>
      <c r="EV26" s="687"/>
      <c r="EW26" s="687"/>
      <c r="EX26" s="687"/>
      <c r="EY26" s="687"/>
      <c r="EZ26" s="687"/>
      <c r="FA26" s="687"/>
      <c r="FB26" s="687"/>
      <c r="FC26" s="687"/>
      <c r="FD26" s="687"/>
      <c r="FE26" s="687"/>
      <c r="FF26" s="687"/>
      <c r="FG26" s="687"/>
      <c r="FH26" s="687"/>
      <c r="FI26" s="687"/>
      <c r="FJ26" s="687"/>
      <c r="FK26" s="687"/>
      <c r="FL26" s="687"/>
      <c r="FM26" s="687"/>
      <c r="FN26" s="687"/>
      <c r="FO26" s="687"/>
      <c r="FP26" s="687"/>
      <c r="FQ26" s="687"/>
      <c r="FR26" s="687"/>
      <c r="FS26" s="687"/>
      <c r="FT26" s="687"/>
      <c r="FU26" s="687"/>
      <c r="FV26" s="687"/>
      <c r="FW26" s="687"/>
      <c r="FX26" s="687"/>
      <c r="FY26" s="687"/>
      <c r="FZ26" s="687"/>
      <c r="GA26" s="709"/>
      <c r="GB26" s="699"/>
    </row>
    <row r="27" spans="1:185" ht="10.5" customHeight="1">
      <c r="A27" s="695"/>
      <c r="B27" s="343"/>
      <c r="C27" s="716"/>
      <c r="D27" s="717"/>
      <c r="E27" s="717"/>
      <c r="F27" s="717"/>
      <c r="G27" s="717"/>
      <c r="H27" s="717"/>
      <c r="I27" s="717"/>
      <c r="J27" s="717"/>
      <c r="K27" s="717"/>
      <c r="L27" s="717"/>
      <c r="M27" s="717"/>
      <c r="N27" s="717"/>
      <c r="O27" s="717"/>
      <c r="P27" s="717"/>
      <c r="Q27" s="718"/>
      <c r="R27" s="333"/>
      <c r="S27" s="687"/>
      <c r="T27" s="687"/>
      <c r="U27" s="687"/>
      <c r="V27" s="687"/>
      <c r="W27" s="687"/>
      <c r="X27" s="687"/>
      <c r="Y27" s="687"/>
      <c r="Z27" s="687"/>
      <c r="AA27" s="687"/>
      <c r="AB27" s="687"/>
      <c r="AC27" s="687"/>
      <c r="AD27" s="687"/>
      <c r="AE27" s="687"/>
      <c r="AF27" s="687"/>
      <c r="AG27" s="687"/>
      <c r="AH27" s="687"/>
      <c r="AI27" s="687"/>
      <c r="AJ27" s="687"/>
      <c r="AK27" s="687"/>
      <c r="AL27" s="687"/>
      <c r="AM27" s="687"/>
      <c r="AN27" s="687"/>
      <c r="AO27" s="687"/>
      <c r="AP27" s="687"/>
      <c r="AQ27" s="687"/>
      <c r="AR27" s="687"/>
      <c r="AS27" s="687"/>
      <c r="AT27" s="687"/>
      <c r="AU27" s="687"/>
      <c r="AV27" s="687"/>
      <c r="AW27" s="687"/>
      <c r="AX27" s="687"/>
      <c r="AY27" s="687"/>
      <c r="AZ27" s="687"/>
      <c r="BA27" s="687"/>
      <c r="BB27" s="687"/>
      <c r="BC27" s="687"/>
      <c r="BD27" s="687"/>
      <c r="BE27" s="687"/>
      <c r="BF27" s="687"/>
      <c r="BG27" s="687"/>
      <c r="BH27" s="687"/>
      <c r="BI27" s="687"/>
      <c r="BJ27" s="687"/>
      <c r="BK27" s="687"/>
      <c r="BL27" s="687"/>
      <c r="BM27" s="687"/>
      <c r="BN27" s="687"/>
      <c r="BO27" s="687"/>
      <c r="BP27" s="687"/>
      <c r="BQ27" s="687"/>
      <c r="BR27" s="687"/>
      <c r="BS27" s="687"/>
      <c r="BT27" s="687"/>
      <c r="BU27" s="687"/>
      <c r="BV27" s="687"/>
      <c r="BW27" s="687"/>
      <c r="BX27" s="687"/>
      <c r="BY27" s="687"/>
      <c r="BZ27" s="687"/>
      <c r="CA27" s="687"/>
      <c r="CB27" s="687"/>
      <c r="CC27" s="687"/>
      <c r="CD27" s="687"/>
      <c r="CE27" s="687"/>
      <c r="CF27" s="687"/>
      <c r="CG27" s="687"/>
      <c r="CH27" s="687"/>
      <c r="CI27" s="687"/>
      <c r="CJ27" s="687"/>
      <c r="CK27" s="687"/>
      <c r="CL27" s="687"/>
      <c r="CM27" s="687"/>
      <c r="CN27" s="687"/>
      <c r="CO27" s="687"/>
      <c r="CP27" s="687"/>
      <c r="CQ27" s="687"/>
      <c r="CR27" s="687"/>
      <c r="CS27" s="687"/>
      <c r="CT27" s="687"/>
      <c r="CU27" s="687"/>
      <c r="CV27" s="687"/>
      <c r="CW27" s="687"/>
      <c r="CX27" s="687"/>
      <c r="CY27" s="687"/>
      <c r="CZ27" s="687"/>
      <c r="DA27" s="687"/>
      <c r="DB27" s="687"/>
      <c r="DC27" s="687"/>
      <c r="DD27" s="687"/>
      <c r="DE27" s="687"/>
      <c r="DF27" s="687"/>
      <c r="DG27" s="687"/>
      <c r="DH27" s="687"/>
      <c r="DI27" s="687"/>
      <c r="DJ27" s="687"/>
      <c r="DK27" s="687"/>
      <c r="DL27" s="687"/>
      <c r="DM27" s="687"/>
      <c r="DN27" s="687"/>
      <c r="DO27" s="687"/>
      <c r="DP27" s="687"/>
      <c r="DQ27" s="687"/>
      <c r="DR27" s="687"/>
      <c r="DS27" s="687"/>
      <c r="DT27" s="687"/>
      <c r="DU27" s="687"/>
      <c r="DV27" s="687"/>
      <c r="DW27" s="687"/>
      <c r="DX27" s="687"/>
      <c r="DY27" s="687"/>
      <c r="DZ27" s="687"/>
      <c r="EA27" s="687"/>
      <c r="EB27" s="687"/>
      <c r="EC27" s="687"/>
      <c r="ED27" s="687"/>
      <c r="EE27" s="687"/>
      <c r="EF27" s="687"/>
      <c r="EG27" s="687"/>
      <c r="EH27" s="687"/>
      <c r="EI27" s="687"/>
      <c r="EJ27" s="687"/>
      <c r="EK27" s="687"/>
      <c r="EL27" s="687"/>
      <c r="EM27" s="687"/>
      <c r="EN27" s="687"/>
      <c r="EO27" s="687"/>
      <c r="EP27" s="687"/>
      <c r="EQ27" s="687"/>
      <c r="ER27" s="687"/>
      <c r="ES27" s="687"/>
      <c r="ET27" s="687"/>
      <c r="EU27" s="687"/>
      <c r="EV27" s="687"/>
      <c r="EW27" s="687"/>
      <c r="EX27" s="687"/>
      <c r="EY27" s="687"/>
      <c r="EZ27" s="687"/>
      <c r="FA27" s="687"/>
      <c r="FB27" s="687"/>
      <c r="FC27" s="687"/>
      <c r="FD27" s="687"/>
      <c r="FE27" s="687"/>
      <c r="FF27" s="687"/>
      <c r="FG27" s="687"/>
      <c r="FH27" s="687"/>
      <c r="FI27" s="687"/>
      <c r="FJ27" s="687"/>
      <c r="FK27" s="687"/>
      <c r="FL27" s="687"/>
      <c r="FM27" s="687"/>
      <c r="FN27" s="687"/>
      <c r="FO27" s="687"/>
      <c r="FP27" s="687"/>
      <c r="FQ27" s="687"/>
      <c r="FR27" s="687"/>
      <c r="FS27" s="687"/>
      <c r="FT27" s="687"/>
      <c r="FU27" s="687"/>
      <c r="FV27" s="687"/>
      <c r="FW27" s="687"/>
      <c r="FX27" s="687"/>
      <c r="FY27" s="687"/>
      <c r="FZ27" s="687"/>
      <c r="GA27" s="709"/>
      <c r="GB27" s="699"/>
    </row>
    <row r="28" spans="1:185" ht="10.5" customHeight="1">
      <c r="A28" s="695"/>
      <c r="B28" s="343"/>
      <c r="C28" s="716"/>
      <c r="D28" s="717"/>
      <c r="E28" s="717"/>
      <c r="F28" s="717"/>
      <c r="G28" s="717"/>
      <c r="H28" s="717"/>
      <c r="I28" s="717"/>
      <c r="J28" s="717"/>
      <c r="K28" s="717"/>
      <c r="L28" s="717"/>
      <c r="M28" s="717"/>
      <c r="N28" s="717"/>
      <c r="O28" s="717"/>
      <c r="P28" s="717"/>
      <c r="Q28" s="718"/>
      <c r="R28" s="333"/>
      <c r="S28" s="687"/>
      <c r="T28" s="687"/>
      <c r="U28" s="687"/>
      <c r="V28" s="687"/>
      <c r="W28" s="687"/>
      <c r="X28" s="687"/>
      <c r="Y28" s="687"/>
      <c r="Z28" s="687"/>
      <c r="AA28" s="687"/>
      <c r="AB28" s="687"/>
      <c r="AC28" s="687"/>
      <c r="AD28" s="687"/>
      <c r="AE28" s="687"/>
      <c r="AF28" s="687"/>
      <c r="AG28" s="687"/>
      <c r="AH28" s="687"/>
      <c r="AI28" s="687"/>
      <c r="AJ28" s="687"/>
      <c r="AK28" s="687"/>
      <c r="AL28" s="687"/>
      <c r="AM28" s="687"/>
      <c r="AN28" s="687"/>
      <c r="AO28" s="687"/>
      <c r="AP28" s="687"/>
      <c r="AQ28" s="687"/>
      <c r="AR28" s="687"/>
      <c r="AS28" s="687"/>
      <c r="AT28" s="687"/>
      <c r="AU28" s="687"/>
      <c r="AV28" s="687"/>
      <c r="AW28" s="687"/>
      <c r="AX28" s="687"/>
      <c r="AY28" s="687"/>
      <c r="AZ28" s="687"/>
      <c r="BA28" s="687"/>
      <c r="BB28" s="687"/>
      <c r="BC28" s="687"/>
      <c r="BD28" s="687"/>
      <c r="BE28" s="687"/>
      <c r="BF28" s="687"/>
      <c r="BG28" s="687"/>
      <c r="BH28" s="687"/>
      <c r="BI28" s="687"/>
      <c r="BJ28" s="687"/>
      <c r="BK28" s="687"/>
      <c r="BL28" s="687"/>
      <c r="BM28" s="687"/>
      <c r="BN28" s="687"/>
      <c r="BO28" s="687"/>
      <c r="BP28" s="687"/>
      <c r="BQ28" s="687"/>
      <c r="BR28" s="687"/>
      <c r="BS28" s="687"/>
      <c r="BT28" s="687"/>
      <c r="BU28" s="687"/>
      <c r="BV28" s="687"/>
      <c r="BW28" s="687"/>
      <c r="BX28" s="687"/>
      <c r="BY28" s="687"/>
      <c r="BZ28" s="687"/>
      <c r="CA28" s="687"/>
      <c r="CB28" s="687"/>
      <c r="CC28" s="687"/>
      <c r="CD28" s="687"/>
      <c r="CE28" s="687"/>
      <c r="CF28" s="687"/>
      <c r="CG28" s="687"/>
      <c r="CH28" s="687"/>
      <c r="CI28" s="687"/>
      <c r="CJ28" s="687"/>
      <c r="CK28" s="687"/>
      <c r="CL28" s="687"/>
      <c r="CM28" s="687"/>
      <c r="CN28" s="687"/>
      <c r="CO28" s="687"/>
      <c r="CP28" s="687"/>
      <c r="CQ28" s="687"/>
      <c r="CR28" s="687"/>
      <c r="CS28" s="687"/>
      <c r="CT28" s="687"/>
      <c r="CU28" s="687"/>
      <c r="CV28" s="687"/>
      <c r="CW28" s="687"/>
      <c r="CX28" s="687"/>
      <c r="CY28" s="687"/>
      <c r="CZ28" s="687"/>
      <c r="DA28" s="687"/>
      <c r="DB28" s="687"/>
      <c r="DC28" s="687"/>
      <c r="DD28" s="687"/>
      <c r="DE28" s="687"/>
      <c r="DF28" s="687"/>
      <c r="DG28" s="687"/>
      <c r="DH28" s="687"/>
      <c r="DI28" s="687"/>
      <c r="DJ28" s="687"/>
      <c r="DK28" s="687"/>
      <c r="DL28" s="687"/>
      <c r="DM28" s="687"/>
      <c r="DN28" s="687"/>
      <c r="DO28" s="687"/>
      <c r="DP28" s="687"/>
      <c r="DQ28" s="687"/>
      <c r="DR28" s="687"/>
      <c r="DS28" s="687"/>
      <c r="DT28" s="687"/>
      <c r="DU28" s="687"/>
      <c r="DV28" s="687"/>
      <c r="DW28" s="687"/>
      <c r="DX28" s="687"/>
      <c r="DY28" s="687"/>
      <c r="DZ28" s="687"/>
      <c r="EA28" s="687"/>
      <c r="EB28" s="687"/>
      <c r="EC28" s="687"/>
      <c r="ED28" s="687"/>
      <c r="EE28" s="687"/>
      <c r="EF28" s="687"/>
      <c r="EG28" s="687"/>
      <c r="EH28" s="687"/>
      <c r="EI28" s="687"/>
      <c r="EJ28" s="687"/>
      <c r="EK28" s="687"/>
      <c r="EL28" s="687"/>
      <c r="EM28" s="687"/>
      <c r="EN28" s="687"/>
      <c r="EO28" s="687"/>
      <c r="EP28" s="687"/>
      <c r="EQ28" s="687"/>
      <c r="ER28" s="687"/>
      <c r="ES28" s="687"/>
      <c r="ET28" s="687"/>
      <c r="EU28" s="687"/>
      <c r="EV28" s="687"/>
      <c r="EW28" s="687"/>
      <c r="EX28" s="687"/>
      <c r="EY28" s="687"/>
      <c r="EZ28" s="687"/>
      <c r="FA28" s="687"/>
      <c r="FB28" s="687"/>
      <c r="FC28" s="687"/>
      <c r="FD28" s="687"/>
      <c r="FE28" s="687"/>
      <c r="FF28" s="687"/>
      <c r="FG28" s="687"/>
      <c r="FH28" s="687"/>
      <c r="FI28" s="687"/>
      <c r="FJ28" s="687"/>
      <c r="FK28" s="687"/>
      <c r="FL28" s="687"/>
      <c r="FM28" s="687"/>
      <c r="FN28" s="687"/>
      <c r="FO28" s="687"/>
      <c r="FP28" s="687"/>
      <c r="FQ28" s="687"/>
      <c r="FR28" s="687"/>
      <c r="FS28" s="687"/>
      <c r="FT28" s="687"/>
      <c r="FU28" s="687"/>
      <c r="FV28" s="687"/>
      <c r="FW28" s="687"/>
      <c r="FX28" s="687"/>
      <c r="FY28" s="687"/>
      <c r="FZ28" s="687"/>
      <c r="GA28" s="709"/>
      <c r="GB28" s="699"/>
    </row>
    <row r="29" spans="1:185" ht="10.5" customHeight="1">
      <c r="A29" s="695"/>
      <c r="B29" s="343"/>
      <c r="C29" s="716"/>
      <c r="D29" s="717"/>
      <c r="E29" s="717"/>
      <c r="F29" s="717"/>
      <c r="G29" s="717"/>
      <c r="H29" s="717"/>
      <c r="I29" s="717"/>
      <c r="J29" s="717"/>
      <c r="K29" s="717"/>
      <c r="L29" s="717"/>
      <c r="M29" s="717"/>
      <c r="N29" s="717"/>
      <c r="O29" s="717"/>
      <c r="P29" s="717"/>
      <c r="Q29" s="718"/>
      <c r="R29" s="333"/>
      <c r="S29" s="687"/>
      <c r="T29" s="687"/>
      <c r="U29" s="687"/>
      <c r="V29" s="687"/>
      <c r="W29" s="687"/>
      <c r="X29" s="687"/>
      <c r="Y29" s="687"/>
      <c r="Z29" s="687"/>
      <c r="AA29" s="687"/>
      <c r="AB29" s="687"/>
      <c r="AC29" s="687"/>
      <c r="AD29" s="687"/>
      <c r="AE29" s="687"/>
      <c r="AF29" s="687"/>
      <c r="AG29" s="687"/>
      <c r="AH29" s="687"/>
      <c r="AI29" s="687"/>
      <c r="AJ29" s="687"/>
      <c r="AK29" s="687"/>
      <c r="AL29" s="687"/>
      <c r="AM29" s="687"/>
      <c r="AN29" s="687"/>
      <c r="AO29" s="687"/>
      <c r="AP29" s="687"/>
      <c r="AQ29" s="687"/>
      <c r="AR29" s="687"/>
      <c r="AS29" s="687"/>
      <c r="AT29" s="687"/>
      <c r="AU29" s="687"/>
      <c r="AV29" s="687"/>
      <c r="AW29" s="687"/>
      <c r="AX29" s="687"/>
      <c r="AY29" s="687"/>
      <c r="AZ29" s="687"/>
      <c r="BA29" s="687"/>
      <c r="BB29" s="687"/>
      <c r="BC29" s="687"/>
      <c r="BD29" s="687"/>
      <c r="BE29" s="687"/>
      <c r="BF29" s="687"/>
      <c r="BG29" s="687"/>
      <c r="BH29" s="687"/>
      <c r="BI29" s="687"/>
      <c r="BJ29" s="687"/>
      <c r="BK29" s="687"/>
      <c r="BL29" s="687"/>
      <c r="BM29" s="687"/>
      <c r="BN29" s="687"/>
      <c r="BO29" s="687"/>
      <c r="BP29" s="687"/>
      <c r="BQ29" s="687"/>
      <c r="BR29" s="687"/>
      <c r="BS29" s="687"/>
      <c r="BT29" s="687"/>
      <c r="BU29" s="687"/>
      <c r="BV29" s="687"/>
      <c r="BW29" s="687"/>
      <c r="BX29" s="687"/>
      <c r="BY29" s="687"/>
      <c r="BZ29" s="687"/>
      <c r="CA29" s="687"/>
      <c r="CB29" s="687"/>
      <c r="CC29" s="687"/>
      <c r="CD29" s="687"/>
      <c r="CE29" s="687"/>
      <c r="CF29" s="687"/>
      <c r="CG29" s="687"/>
      <c r="CH29" s="687"/>
      <c r="CI29" s="687"/>
      <c r="CJ29" s="687"/>
      <c r="CK29" s="687"/>
      <c r="CL29" s="687"/>
      <c r="CM29" s="687"/>
      <c r="CN29" s="687"/>
      <c r="CO29" s="687"/>
      <c r="CP29" s="687"/>
      <c r="CQ29" s="687"/>
      <c r="CR29" s="687"/>
      <c r="CS29" s="687"/>
      <c r="CT29" s="687"/>
      <c r="CU29" s="687"/>
      <c r="CV29" s="687"/>
      <c r="CW29" s="687"/>
      <c r="CX29" s="687"/>
      <c r="CY29" s="687"/>
      <c r="CZ29" s="687"/>
      <c r="DA29" s="687"/>
      <c r="DB29" s="687"/>
      <c r="DC29" s="687"/>
      <c r="DD29" s="687"/>
      <c r="DE29" s="687"/>
      <c r="DF29" s="687"/>
      <c r="DG29" s="687"/>
      <c r="DH29" s="687"/>
      <c r="DI29" s="687"/>
      <c r="DJ29" s="687"/>
      <c r="DK29" s="687"/>
      <c r="DL29" s="687"/>
      <c r="DM29" s="687"/>
      <c r="DN29" s="687"/>
      <c r="DO29" s="687"/>
      <c r="DP29" s="687"/>
      <c r="DQ29" s="687"/>
      <c r="DR29" s="687"/>
      <c r="DS29" s="687"/>
      <c r="DT29" s="687"/>
      <c r="DU29" s="687"/>
      <c r="DV29" s="687"/>
      <c r="DW29" s="687"/>
      <c r="DX29" s="687"/>
      <c r="DY29" s="687"/>
      <c r="DZ29" s="687"/>
      <c r="EA29" s="687"/>
      <c r="EB29" s="687"/>
      <c r="EC29" s="687"/>
      <c r="ED29" s="687"/>
      <c r="EE29" s="687"/>
      <c r="EF29" s="687"/>
      <c r="EG29" s="687"/>
      <c r="EH29" s="687"/>
      <c r="EI29" s="687"/>
      <c r="EJ29" s="687"/>
      <c r="EK29" s="687"/>
      <c r="EL29" s="687"/>
      <c r="EM29" s="687"/>
      <c r="EN29" s="687"/>
      <c r="EO29" s="687"/>
      <c r="EP29" s="687"/>
      <c r="EQ29" s="687"/>
      <c r="ER29" s="687"/>
      <c r="ES29" s="687"/>
      <c r="ET29" s="687"/>
      <c r="EU29" s="687"/>
      <c r="EV29" s="687"/>
      <c r="EW29" s="687"/>
      <c r="EX29" s="687"/>
      <c r="EY29" s="687"/>
      <c r="EZ29" s="687"/>
      <c r="FA29" s="687"/>
      <c r="FB29" s="687"/>
      <c r="FC29" s="687"/>
      <c r="FD29" s="687"/>
      <c r="FE29" s="687"/>
      <c r="FF29" s="687"/>
      <c r="FG29" s="687"/>
      <c r="FH29" s="687"/>
      <c r="FI29" s="687"/>
      <c r="FJ29" s="687"/>
      <c r="FK29" s="687"/>
      <c r="FL29" s="687"/>
      <c r="FM29" s="687"/>
      <c r="FN29" s="687"/>
      <c r="FO29" s="687"/>
      <c r="FP29" s="687"/>
      <c r="FQ29" s="687"/>
      <c r="FR29" s="687"/>
      <c r="FS29" s="687"/>
      <c r="FT29" s="687"/>
      <c r="FU29" s="687"/>
      <c r="FV29" s="687"/>
      <c r="FW29" s="687"/>
      <c r="FX29" s="687"/>
      <c r="FY29" s="687"/>
      <c r="FZ29" s="687"/>
      <c r="GA29" s="709"/>
      <c r="GB29" s="699"/>
    </row>
    <row r="30" spans="1:185" ht="10.5" customHeight="1">
      <c r="A30" s="695"/>
      <c r="B30" s="343"/>
      <c r="C30" s="716"/>
      <c r="D30" s="717"/>
      <c r="E30" s="717"/>
      <c r="F30" s="717"/>
      <c r="G30" s="717"/>
      <c r="H30" s="717"/>
      <c r="I30" s="717"/>
      <c r="J30" s="717"/>
      <c r="K30" s="717"/>
      <c r="L30" s="717"/>
      <c r="M30" s="717"/>
      <c r="N30" s="717"/>
      <c r="O30" s="717"/>
      <c r="P30" s="717"/>
      <c r="Q30" s="718"/>
      <c r="R30" s="333"/>
      <c r="S30" s="687"/>
      <c r="T30" s="687"/>
      <c r="U30" s="687"/>
      <c r="V30" s="687"/>
      <c r="W30" s="687"/>
      <c r="X30" s="687"/>
      <c r="Y30" s="687"/>
      <c r="Z30" s="687"/>
      <c r="AA30" s="687"/>
      <c r="AB30" s="687"/>
      <c r="AC30" s="687"/>
      <c r="AD30" s="687"/>
      <c r="AE30" s="687"/>
      <c r="AF30" s="687"/>
      <c r="AG30" s="687"/>
      <c r="AH30" s="687"/>
      <c r="AI30" s="687"/>
      <c r="AJ30" s="687"/>
      <c r="AK30" s="687"/>
      <c r="AL30" s="687"/>
      <c r="AM30" s="687"/>
      <c r="AN30" s="687"/>
      <c r="AO30" s="687"/>
      <c r="AP30" s="687"/>
      <c r="AQ30" s="687"/>
      <c r="AR30" s="687"/>
      <c r="AS30" s="687"/>
      <c r="AT30" s="687"/>
      <c r="AU30" s="687"/>
      <c r="AV30" s="687"/>
      <c r="AW30" s="687"/>
      <c r="AX30" s="687"/>
      <c r="AY30" s="687"/>
      <c r="AZ30" s="687"/>
      <c r="BA30" s="687"/>
      <c r="BB30" s="687"/>
      <c r="BC30" s="687"/>
      <c r="BD30" s="687"/>
      <c r="BE30" s="687"/>
      <c r="BF30" s="687"/>
      <c r="BG30" s="687"/>
      <c r="BH30" s="687"/>
      <c r="BI30" s="687"/>
      <c r="BJ30" s="687"/>
      <c r="BK30" s="687"/>
      <c r="BL30" s="687"/>
      <c r="BM30" s="687"/>
      <c r="BN30" s="687"/>
      <c r="BO30" s="687"/>
      <c r="BP30" s="687"/>
      <c r="BQ30" s="687"/>
      <c r="BR30" s="687"/>
      <c r="BS30" s="687"/>
      <c r="BT30" s="687"/>
      <c r="BU30" s="687"/>
      <c r="BV30" s="687"/>
      <c r="BW30" s="687"/>
      <c r="BX30" s="687"/>
      <c r="BY30" s="687"/>
      <c r="BZ30" s="687"/>
      <c r="CA30" s="687"/>
      <c r="CB30" s="687"/>
      <c r="CC30" s="687"/>
      <c r="CD30" s="687"/>
      <c r="CE30" s="687"/>
      <c r="CF30" s="687"/>
      <c r="CG30" s="687"/>
      <c r="CH30" s="687"/>
      <c r="CI30" s="687"/>
      <c r="CJ30" s="687"/>
      <c r="CK30" s="687"/>
      <c r="CL30" s="687"/>
      <c r="CM30" s="687"/>
      <c r="CN30" s="687"/>
      <c r="CO30" s="687"/>
      <c r="CP30" s="687"/>
      <c r="CQ30" s="687"/>
      <c r="CR30" s="687"/>
      <c r="CS30" s="687"/>
      <c r="CT30" s="687"/>
      <c r="CU30" s="687"/>
      <c r="CV30" s="687"/>
      <c r="CW30" s="687"/>
      <c r="CX30" s="687"/>
      <c r="CY30" s="687"/>
      <c r="CZ30" s="687"/>
      <c r="DA30" s="687"/>
      <c r="DB30" s="687"/>
      <c r="DC30" s="687"/>
      <c r="DD30" s="687"/>
      <c r="DE30" s="687"/>
      <c r="DF30" s="687"/>
      <c r="DG30" s="687"/>
      <c r="DH30" s="687"/>
      <c r="DI30" s="687"/>
      <c r="DJ30" s="687"/>
      <c r="DK30" s="687"/>
      <c r="DL30" s="687"/>
      <c r="DM30" s="687"/>
      <c r="DN30" s="687"/>
      <c r="DO30" s="687"/>
      <c r="DP30" s="687"/>
      <c r="DQ30" s="687"/>
      <c r="DR30" s="687"/>
      <c r="DS30" s="687"/>
      <c r="DT30" s="687"/>
      <c r="DU30" s="687"/>
      <c r="DV30" s="687"/>
      <c r="DW30" s="687"/>
      <c r="DX30" s="687"/>
      <c r="DY30" s="687"/>
      <c r="DZ30" s="687"/>
      <c r="EA30" s="687"/>
      <c r="EB30" s="687"/>
      <c r="EC30" s="687"/>
      <c r="ED30" s="687"/>
      <c r="EE30" s="687"/>
      <c r="EF30" s="687"/>
      <c r="EG30" s="687"/>
      <c r="EH30" s="687"/>
      <c r="EI30" s="687"/>
      <c r="EJ30" s="687"/>
      <c r="EK30" s="687"/>
      <c r="EL30" s="687"/>
      <c r="EM30" s="687"/>
      <c r="EN30" s="687"/>
      <c r="EO30" s="687"/>
      <c r="EP30" s="687"/>
      <c r="EQ30" s="687"/>
      <c r="ER30" s="687"/>
      <c r="ES30" s="687"/>
      <c r="ET30" s="687"/>
      <c r="EU30" s="687"/>
      <c r="EV30" s="687"/>
      <c r="EW30" s="687"/>
      <c r="EX30" s="687"/>
      <c r="EY30" s="687"/>
      <c r="EZ30" s="687"/>
      <c r="FA30" s="687"/>
      <c r="FB30" s="687"/>
      <c r="FC30" s="687"/>
      <c r="FD30" s="687"/>
      <c r="FE30" s="687"/>
      <c r="FF30" s="687"/>
      <c r="FG30" s="687"/>
      <c r="FH30" s="687"/>
      <c r="FI30" s="687"/>
      <c r="FJ30" s="687"/>
      <c r="FK30" s="687"/>
      <c r="FL30" s="687"/>
      <c r="FM30" s="687"/>
      <c r="FN30" s="687"/>
      <c r="FO30" s="687"/>
      <c r="FP30" s="687"/>
      <c r="FQ30" s="687"/>
      <c r="FR30" s="687"/>
      <c r="FS30" s="687"/>
      <c r="FT30" s="687"/>
      <c r="FU30" s="687"/>
      <c r="FV30" s="687"/>
      <c r="FW30" s="687"/>
      <c r="FX30" s="687"/>
      <c r="FY30" s="687"/>
      <c r="FZ30" s="687"/>
      <c r="GA30" s="709"/>
      <c r="GB30" s="699"/>
    </row>
    <row r="31" spans="1:185" ht="10.5" customHeight="1">
      <c r="A31" s="695"/>
      <c r="B31" s="343"/>
      <c r="C31" s="716"/>
      <c r="D31" s="717"/>
      <c r="E31" s="717"/>
      <c r="F31" s="717"/>
      <c r="G31" s="717"/>
      <c r="H31" s="717"/>
      <c r="I31" s="717"/>
      <c r="J31" s="717"/>
      <c r="K31" s="717"/>
      <c r="L31" s="717"/>
      <c r="M31" s="717"/>
      <c r="N31" s="717"/>
      <c r="O31" s="717"/>
      <c r="P31" s="717"/>
      <c r="Q31" s="718"/>
      <c r="R31" s="333"/>
      <c r="S31" s="687"/>
      <c r="T31" s="687"/>
      <c r="U31" s="687"/>
      <c r="V31" s="687"/>
      <c r="W31" s="687"/>
      <c r="X31" s="687"/>
      <c r="Y31" s="687"/>
      <c r="Z31" s="687"/>
      <c r="AA31" s="687"/>
      <c r="AB31" s="687"/>
      <c r="AC31" s="687"/>
      <c r="AD31" s="687"/>
      <c r="AE31" s="687"/>
      <c r="AF31" s="687"/>
      <c r="AG31" s="687"/>
      <c r="AH31" s="687"/>
      <c r="AI31" s="687"/>
      <c r="AJ31" s="687"/>
      <c r="AK31" s="687"/>
      <c r="AL31" s="687"/>
      <c r="AM31" s="687"/>
      <c r="AN31" s="687"/>
      <c r="AO31" s="687"/>
      <c r="AP31" s="687"/>
      <c r="AQ31" s="687"/>
      <c r="AR31" s="687"/>
      <c r="AS31" s="687"/>
      <c r="AT31" s="687"/>
      <c r="AU31" s="687"/>
      <c r="AV31" s="687"/>
      <c r="AW31" s="687"/>
      <c r="AX31" s="687"/>
      <c r="AY31" s="687"/>
      <c r="AZ31" s="687"/>
      <c r="BA31" s="687"/>
      <c r="BB31" s="687"/>
      <c r="BC31" s="687"/>
      <c r="BD31" s="687"/>
      <c r="BE31" s="687"/>
      <c r="BF31" s="687"/>
      <c r="BG31" s="687"/>
      <c r="BH31" s="687"/>
      <c r="BI31" s="687"/>
      <c r="BJ31" s="687"/>
      <c r="BK31" s="687"/>
      <c r="BL31" s="687"/>
      <c r="BM31" s="687"/>
      <c r="BN31" s="687"/>
      <c r="BO31" s="687"/>
      <c r="BP31" s="687"/>
      <c r="BQ31" s="687"/>
      <c r="BR31" s="687"/>
      <c r="BS31" s="687"/>
      <c r="BT31" s="687"/>
      <c r="BU31" s="687"/>
      <c r="BV31" s="687"/>
      <c r="BW31" s="687"/>
      <c r="BX31" s="687"/>
      <c r="BY31" s="687"/>
      <c r="BZ31" s="687"/>
      <c r="CA31" s="687"/>
      <c r="CB31" s="687"/>
      <c r="CC31" s="687"/>
      <c r="CD31" s="687"/>
      <c r="CE31" s="687"/>
      <c r="CF31" s="687"/>
      <c r="CG31" s="687"/>
      <c r="CH31" s="687"/>
      <c r="CI31" s="687"/>
      <c r="CJ31" s="687"/>
      <c r="CK31" s="687"/>
      <c r="CL31" s="687"/>
      <c r="CM31" s="687"/>
      <c r="CN31" s="687"/>
      <c r="CO31" s="687"/>
      <c r="CP31" s="687"/>
      <c r="CQ31" s="687"/>
      <c r="CR31" s="687"/>
      <c r="CS31" s="687"/>
      <c r="CT31" s="687"/>
      <c r="CU31" s="687"/>
      <c r="CV31" s="687"/>
      <c r="CW31" s="687"/>
      <c r="CX31" s="687"/>
      <c r="CY31" s="687"/>
      <c r="CZ31" s="687"/>
      <c r="DA31" s="687"/>
      <c r="DB31" s="687"/>
      <c r="DC31" s="687"/>
      <c r="DD31" s="687"/>
      <c r="DE31" s="687"/>
      <c r="DF31" s="687"/>
      <c r="DG31" s="687"/>
      <c r="DH31" s="687"/>
      <c r="DI31" s="687"/>
      <c r="DJ31" s="687"/>
      <c r="DK31" s="687"/>
      <c r="DL31" s="687"/>
      <c r="DM31" s="687"/>
      <c r="DN31" s="687"/>
      <c r="DO31" s="687"/>
      <c r="DP31" s="687"/>
      <c r="DQ31" s="687"/>
      <c r="DR31" s="687"/>
      <c r="DS31" s="687"/>
      <c r="DT31" s="687"/>
      <c r="DU31" s="687"/>
      <c r="DV31" s="687"/>
      <c r="DW31" s="687"/>
      <c r="DX31" s="687"/>
      <c r="DY31" s="687"/>
      <c r="DZ31" s="687"/>
      <c r="EA31" s="687"/>
      <c r="EB31" s="687"/>
      <c r="EC31" s="687"/>
      <c r="ED31" s="687"/>
      <c r="EE31" s="687"/>
      <c r="EF31" s="687"/>
      <c r="EG31" s="687"/>
      <c r="EH31" s="687"/>
      <c r="EI31" s="687"/>
      <c r="EJ31" s="687"/>
      <c r="EK31" s="687"/>
      <c r="EL31" s="687"/>
      <c r="EM31" s="687"/>
      <c r="EN31" s="687"/>
      <c r="EO31" s="687"/>
      <c r="EP31" s="687"/>
      <c r="EQ31" s="687"/>
      <c r="ER31" s="687"/>
      <c r="ES31" s="687"/>
      <c r="ET31" s="687"/>
      <c r="EU31" s="687"/>
      <c r="EV31" s="687"/>
      <c r="EW31" s="687"/>
      <c r="EX31" s="687"/>
      <c r="EY31" s="687"/>
      <c r="EZ31" s="687"/>
      <c r="FA31" s="687"/>
      <c r="FB31" s="687"/>
      <c r="FC31" s="687"/>
      <c r="FD31" s="687"/>
      <c r="FE31" s="687"/>
      <c r="FF31" s="687"/>
      <c r="FG31" s="687"/>
      <c r="FH31" s="687"/>
      <c r="FI31" s="687"/>
      <c r="FJ31" s="687"/>
      <c r="FK31" s="687"/>
      <c r="FL31" s="687"/>
      <c r="FM31" s="687"/>
      <c r="FN31" s="687"/>
      <c r="FO31" s="687"/>
      <c r="FP31" s="687"/>
      <c r="FQ31" s="687"/>
      <c r="FR31" s="687"/>
      <c r="FS31" s="687"/>
      <c r="FT31" s="687"/>
      <c r="FU31" s="687"/>
      <c r="FV31" s="687"/>
      <c r="FW31" s="687"/>
      <c r="FX31" s="687"/>
      <c r="FY31" s="687"/>
      <c r="FZ31" s="687"/>
      <c r="GA31" s="709"/>
      <c r="GB31" s="699"/>
    </row>
    <row r="32" spans="1:185" ht="10.5" customHeight="1">
      <c r="A32" s="695"/>
      <c r="B32" s="343"/>
      <c r="C32" s="716"/>
      <c r="D32" s="717"/>
      <c r="E32" s="717"/>
      <c r="F32" s="717"/>
      <c r="G32" s="717"/>
      <c r="H32" s="717"/>
      <c r="I32" s="717"/>
      <c r="J32" s="717"/>
      <c r="K32" s="717"/>
      <c r="L32" s="717"/>
      <c r="M32" s="717"/>
      <c r="N32" s="717"/>
      <c r="O32" s="717"/>
      <c r="P32" s="717"/>
      <c r="Q32" s="718"/>
      <c r="R32" s="333"/>
      <c r="S32" s="687"/>
      <c r="T32" s="687"/>
      <c r="U32" s="687"/>
      <c r="V32" s="687"/>
      <c r="W32" s="687"/>
      <c r="X32" s="687"/>
      <c r="Y32" s="687"/>
      <c r="Z32" s="687"/>
      <c r="AA32" s="687"/>
      <c r="AB32" s="687"/>
      <c r="AC32" s="687"/>
      <c r="AD32" s="687"/>
      <c r="AE32" s="687"/>
      <c r="AF32" s="687"/>
      <c r="AG32" s="687"/>
      <c r="AH32" s="687"/>
      <c r="AI32" s="687"/>
      <c r="AJ32" s="687"/>
      <c r="AK32" s="687"/>
      <c r="AL32" s="687"/>
      <c r="AM32" s="687"/>
      <c r="AN32" s="687"/>
      <c r="AO32" s="687"/>
      <c r="AP32" s="687"/>
      <c r="AQ32" s="687"/>
      <c r="AR32" s="687"/>
      <c r="AS32" s="687"/>
      <c r="AT32" s="687"/>
      <c r="AU32" s="687"/>
      <c r="AV32" s="687"/>
      <c r="AW32" s="687"/>
      <c r="AX32" s="687"/>
      <c r="AY32" s="687"/>
      <c r="AZ32" s="687"/>
      <c r="BA32" s="687"/>
      <c r="BB32" s="687"/>
      <c r="BC32" s="687"/>
      <c r="BD32" s="687"/>
      <c r="BE32" s="687"/>
      <c r="BF32" s="687"/>
      <c r="BG32" s="687"/>
      <c r="BH32" s="687"/>
      <c r="BI32" s="687"/>
      <c r="BJ32" s="687"/>
      <c r="BK32" s="687"/>
      <c r="BL32" s="687"/>
      <c r="BM32" s="687"/>
      <c r="BN32" s="687"/>
      <c r="BO32" s="687"/>
      <c r="BP32" s="687"/>
      <c r="BQ32" s="687"/>
      <c r="BR32" s="687"/>
      <c r="BS32" s="687"/>
      <c r="BT32" s="687"/>
      <c r="BU32" s="687"/>
      <c r="BV32" s="687"/>
      <c r="BW32" s="687"/>
      <c r="BX32" s="687"/>
      <c r="BY32" s="687"/>
      <c r="BZ32" s="687"/>
      <c r="CA32" s="687"/>
      <c r="CB32" s="687"/>
      <c r="CC32" s="687"/>
      <c r="CD32" s="687"/>
      <c r="CE32" s="687"/>
      <c r="CF32" s="687"/>
      <c r="CG32" s="687"/>
      <c r="CH32" s="687"/>
      <c r="CI32" s="687"/>
      <c r="CJ32" s="687"/>
      <c r="CK32" s="687"/>
      <c r="CL32" s="687"/>
      <c r="CM32" s="687"/>
      <c r="CN32" s="687"/>
      <c r="CO32" s="687"/>
      <c r="CP32" s="687"/>
      <c r="CQ32" s="687"/>
      <c r="CR32" s="687"/>
      <c r="CS32" s="687"/>
      <c r="CT32" s="687"/>
      <c r="CU32" s="687"/>
      <c r="CV32" s="687"/>
      <c r="CW32" s="687"/>
      <c r="CX32" s="687"/>
      <c r="CY32" s="687"/>
      <c r="CZ32" s="687"/>
      <c r="DA32" s="687"/>
      <c r="DB32" s="687"/>
      <c r="DC32" s="687"/>
      <c r="DD32" s="687"/>
      <c r="DE32" s="687"/>
      <c r="DF32" s="687"/>
      <c r="DG32" s="687"/>
      <c r="DH32" s="687"/>
      <c r="DI32" s="687"/>
      <c r="DJ32" s="687"/>
      <c r="DK32" s="687"/>
      <c r="DL32" s="687"/>
      <c r="DM32" s="687"/>
      <c r="DN32" s="687"/>
      <c r="DO32" s="687"/>
      <c r="DP32" s="687"/>
      <c r="DQ32" s="687"/>
      <c r="DR32" s="687"/>
      <c r="DS32" s="687"/>
      <c r="DT32" s="687"/>
      <c r="DU32" s="687"/>
      <c r="DV32" s="687"/>
      <c r="DW32" s="687"/>
      <c r="DX32" s="687"/>
      <c r="DY32" s="687"/>
      <c r="DZ32" s="687"/>
      <c r="EA32" s="687"/>
      <c r="EB32" s="687"/>
      <c r="EC32" s="687"/>
      <c r="ED32" s="687"/>
      <c r="EE32" s="687"/>
      <c r="EF32" s="687"/>
      <c r="EG32" s="687"/>
      <c r="EH32" s="687"/>
      <c r="EI32" s="687"/>
      <c r="EJ32" s="687"/>
      <c r="EK32" s="687"/>
      <c r="EL32" s="687"/>
      <c r="EM32" s="687"/>
      <c r="EN32" s="687"/>
      <c r="EO32" s="687"/>
      <c r="EP32" s="687"/>
      <c r="EQ32" s="687"/>
      <c r="ER32" s="687"/>
      <c r="ES32" s="687"/>
      <c r="ET32" s="687"/>
      <c r="EU32" s="687"/>
      <c r="EV32" s="687"/>
      <c r="EW32" s="687"/>
      <c r="EX32" s="687"/>
      <c r="EY32" s="687"/>
      <c r="EZ32" s="687"/>
      <c r="FA32" s="687"/>
      <c r="FB32" s="687"/>
      <c r="FC32" s="687"/>
      <c r="FD32" s="687"/>
      <c r="FE32" s="687"/>
      <c r="FF32" s="687"/>
      <c r="FG32" s="687"/>
      <c r="FH32" s="687"/>
      <c r="FI32" s="687"/>
      <c r="FJ32" s="687"/>
      <c r="FK32" s="687"/>
      <c r="FL32" s="687"/>
      <c r="FM32" s="687"/>
      <c r="FN32" s="687"/>
      <c r="FO32" s="687"/>
      <c r="FP32" s="687"/>
      <c r="FQ32" s="687"/>
      <c r="FR32" s="687"/>
      <c r="FS32" s="687"/>
      <c r="FT32" s="687"/>
      <c r="FU32" s="687"/>
      <c r="FV32" s="687"/>
      <c r="FW32" s="687"/>
      <c r="FX32" s="687"/>
      <c r="FY32" s="687"/>
      <c r="FZ32" s="687"/>
      <c r="GA32" s="709"/>
      <c r="GB32" s="699"/>
    </row>
    <row r="33" spans="1:185" ht="10.5" customHeight="1">
      <c r="A33" s="695"/>
      <c r="B33" s="343"/>
      <c r="C33" s="716"/>
      <c r="D33" s="717"/>
      <c r="E33" s="717"/>
      <c r="F33" s="717"/>
      <c r="G33" s="717"/>
      <c r="H33" s="717"/>
      <c r="I33" s="717"/>
      <c r="J33" s="717"/>
      <c r="K33" s="717"/>
      <c r="L33" s="717"/>
      <c r="M33" s="717"/>
      <c r="N33" s="717"/>
      <c r="O33" s="717"/>
      <c r="P33" s="717"/>
      <c r="Q33" s="718"/>
      <c r="R33" s="333"/>
      <c r="S33" s="687"/>
      <c r="T33" s="687"/>
      <c r="U33" s="687"/>
      <c r="V33" s="687"/>
      <c r="W33" s="687"/>
      <c r="X33" s="687"/>
      <c r="Y33" s="687"/>
      <c r="Z33" s="687"/>
      <c r="AA33" s="687"/>
      <c r="AB33" s="687"/>
      <c r="AC33" s="687"/>
      <c r="AD33" s="687"/>
      <c r="AE33" s="687"/>
      <c r="AF33" s="687"/>
      <c r="AG33" s="687"/>
      <c r="AH33" s="687"/>
      <c r="AI33" s="687"/>
      <c r="AJ33" s="687"/>
      <c r="AK33" s="687"/>
      <c r="AL33" s="687"/>
      <c r="AM33" s="687"/>
      <c r="AN33" s="687"/>
      <c r="AO33" s="687"/>
      <c r="AP33" s="687"/>
      <c r="AQ33" s="687"/>
      <c r="AR33" s="687"/>
      <c r="AS33" s="687"/>
      <c r="AT33" s="687"/>
      <c r="AU33" s="687"/>
      <c r="AV33" s="687"/>
      <c r="AW33" s="687"/>
      <c r="AX33" s="687"/>
      <c r="AY33" s="687"/>
      <c r="AZ33" s="687"/>
      <c r="BA33" s="687"/>
      <c r="BB33" s="687"/>
      <c r="BC33" s="687"/>
      <c r="BD33" s="687"/>
      <c r="BE33" s="687"/>
      <c r="BF33" s="687"/>
      <c r="BG33" s="687"/>
      <c r="BH33" s="687"/>
      <c r="BI33" s="687"/>
      <c r="BJ33" s="687"/>
      <c r="BK33" s="687"/>
      <c r="BL33" s="687"/>
      <c r="BM33" s="687"/>
      <c r="BN33" s="687"/>
      <c r="BO33" s="687"/>
      <c r="BP33" s="687"/>
      <c r="BQ33" s="687"/>
      <c r="BR33" s="687"/>
      <c r="BS33" s="687"/>
      <c r="BT33" s="687"/>
      <c r="BU33" s="687"/>
      <c r="BV33" s="687"/>
      <c r="BW33" s="687"/>
      <c r="BX33" s="687"/>
      <c r="BY33" s="687"/>
      <c r="BZ33" s="687"/>
      <c r="CA33" s="687"/>
      <c r="CB33" s="687"/>
      <c r="CC33" s="687"/>
      <c r="CD33" s="687"/>
      <c r="CE33" s="687"/>
      <c r="CF33" s="687"/>
      <c r="CG33" s="687"/>
      <c r="CH33" s="687"/>
      <c r="CI33" s="687"/>
      <c r="CJ33" s="687"/>
      <c r="CK33" s="687"/>
      <c r="CL33" s="687"/>
      <c r="CM33" s="687"/>
      <c r="CN33" s="687"/>
      <c r="CO33" s="687"/>
      <c r="CP33" s="687"/>
      <c r="CQ33" s="687"/>
      <c r="CR33" s="687"/>
      <c r="CS33" s="687"/>
      <c r="CT33" s="687"/>
      <c r="CU33" s="687"/>
      <c r="CV33" s="687"/>
      <c r="CW33" s="687"/>
      <c r="CX33" s="687"/>
      <c r="CY33" s="687"/>
      <c r="CZ33" s="687"/>
      <c r="DA33" s="687"/>
      <c r="DB33" s="687"/>
      <c r="DC33" s="687"/>
      <c r="DD33" s="687"/>
      <c r="DE33" s="687"/>
      <c r="DF33" s="687"/>
      <c r="DG33" s="687"/>
      <c r="DH33" s="687"/>
      <c r="DI33" s="687"/>
      <c r="DJ33" s="687"/>
      <c r="DK33" s="687"/>
      <c r="DL33" s="687"/>
      <c r="DM33" s="687"/>
      <c r="DN33" s="687"/>
      <c r="DO33" s="687"/>
      <c r="DP33" s="687"/>
      <c r="DQ33" s="687"/>
      <c r="DR33" s="687"/>
      <c r="DS33" s="687"/>
      <c r="DT33" s="687"/>
      <c r="DU33" s="687"/>
      <c r="DV33" s="687"/>
      <c r="DW33" s="687"/>
      <c r="DX33" s="687"/>
      <c r="DY33" s="687"/>
      <c r="DZ33" s="687"/>
      <c r="EA33" s="687"/>
      <c r="EB33" s="687"/>
      <c r="EC33" s="687"/>
      <c r="ED33" s="687"/>
      <c r="EE33" s="687"/>
      <c r="EF33" s="687"/>
      <c r="EG33" s="687"/>
      <c r="EH33" s="687"/>
      <c r="EI33" s="687"/>
      <c r="EJ33" s="687"/>
      <c r="EK33" s="687"/>
      <c r="EL33" s="687"/>
      <c r="EM33" s="687"/>
      <c r="EN33" s="687"/>
      <c r="EO33" s="687"/>
      <c r="EP33" s="687"/>
      <c r="EQ33" s="687"/>
      <c r="ER33" s="687"/>
      <c r="ES33" s="687"/>
      <c r="ET33" s="687"/>
      <c r="EU33" s="687"/>
      <c r="EV33" s="687"/>
      <c r="EW33" s="687"/>
      <c r="EX33" s="687"/>
      <c r="EY33" s="687"/>
      <c r="EZ33" s="687"/>
      <c r="FA33" s="687"/>
      <c r="FB33" s="687"/>
      <c r="FC33" s="687"/>
      <c r="FD33" s="687"/>
      <c r="FE33" s="687"/>
      <c r="FF33" s="687"/>
      <c r="FG33" s="687"/>
      <c r="FH33" s="687"/>
      <c r="FI33" s="687"/>
      <c r="FJ33" s="687"/>
      <c r="FK33" s="687"/>
      <c r="FL33" s="687"/>
      <c r="FM33" s="687"/>
      <c r="FN33" s="687"/>
      <c r="FO33" s="687"/>
      <c r="FP33" s="687"/>
      <c r="FQ33" s="687"/>
      <c r="FR33" s="687"/>
      <c r="FS33" s="687"/>
      <c r="FT33" s="687"/>
      <c r="FU33" s="687"/>
      <c r="FV33" s="687"/>
      <c r="FW33" s="687"/>
      <c r="FX33" s="687"/>
      <c r="FY33" s="687"/>
      <c r="FZ33" s="687"/>
      <c r="GA33" s="709"/>
      <c r="GB33" s="699"/>
    </row>
    <row r="34" spans="1:185" ht="10.5" customHeight="1">
      <c r="A34" s="695"/>
      <c r="B34" s="343"/>
      <c r="C34" s="716"/>
      <c r="D34" s="717"/>
      <c r="E34" s="717"/>
      <c r="F34" s="717"/>
      <c r="G34" s="717"/>
      <c r="H34" s="717"/>
      <c r="I34" s="717"/>
      <c r="J34" s="717"/>
      <c r="K34" s="717"/>
      <c r="L34" s="717"/>
      <c r="M34" s="717"/>
      <c r="N34" s="717"/>
      <c r="O34" s="717"/>
      <c r="P34" s="717"/>
      <c r="Q34" s="718"/>
      <c r="R34" s="333"/>
      <c r="S34" s="687"/>
      <c r="T34" s="687"/>
      <c r="U34" s="687"/>
      <c r="V34" s="687"/>
      <c r="W34" s="687"/>
      <c r="X34" s="687"/>
      <c r="Y34" s="687"/>
      <c r="Z34" s="687"/>
      <c r="AA34" s="687"/>
      <c r="AB34" s="687"/>
      <c r="AC34" s="687"/>
      <c r="AD34" s="687"/>
      <c r="AE34" s="687"/>
      <c r="AF34" s="687"/>
      <c r="AG34" s="687"/>
      <c r="AH34" s="687"/>
      <c r="AI34" s="687"/>
      <c r="AJ34" s="687"/>
      <c r="AK34" s="687"/>
      <c r="AL34" s="687"/>
      <c r="AM34" s="687"/>
      <c r="AN34" s="687"/>
      <c r="AO34" s="687"/>
      <c r="AP34" s="687"/>
      <c r="AQ34" s="687"/>
      <c r="AR34" s="687"/>
      <c r="AS34" s="687"/>
      <c r="AT34" s="687"/>
      <c r="AU34" s="687"/>
      <c r="AV34" s="687"/>
      <c r="AW34" s="687"/>
      <c r="AX34" s="687"/>
      <c r="AY34" s="687"/>
      <c r="AZ34" s="687"/>
      <c r="BA34" s="687"/>
      <c r="BB34" s="687"/>
      <c r="BC34" s="687"/>
      <c r="BD34" s="687"/>
      <c r="BE34" s="687"/>
      <c r="BF34" s="687"/>
      <c r="BG34" s="687"/>
      <c r="BH34" s="687"/>
      <c r="BI34" s="687"/>
      <c r="BJ34" s="687"/>
      <c r="BK34" s="687"/>
      <c r="BL34" s="687"/>
      <c r="BM34" s="687"/>
      <c r="BN34" s="687"/>
      <c r="BO34" s="687"/>
      <c r="BP34" s="687"/>
      <c r="BQ34" s="687"/>
      <c r="BR34" s="687"/>
      <c r="BS34" s="687"/>
      <c r="BT34" s="687"/>
      <c r="BU34" s="687"/>
      <c r="BV34" s="687"/>
      <c r="BW34" s="687"/>
      <c r="BX34" s="687"/>
      <c r="BY34" s="687"/>
      <c r="BZ34" s="687"/>
      <c r="CA34" s="687"/>
      <c r="CB34" s="687"/>
      <c r="CC34" s="687"/>
      <c r="CD34" s="687"/>
      <c r="CE34" s="687"/>
      <c r="CF34" s="687"/>
      <c r="CG34" s="687"/>
      <c r="CH34" s="687"/>
      <c r="CI34" s="687"/>
      <c r="CJ34" s="687"/>
      <c r="CK34" s="687"/>
      <c r="CL34" s="687"/>
      <c r="CM34" s="687"/>
      <c r="CN34" s="687"/>
      <c r="CO34" s="687"/>
      <c r="CP34" s="687"/>
      <c r="CQ34" s="687"/>
      <c r="CR34" s="687"/>
      <c r="CS34" s="687"/>
      <c r="CT34" s="687"/>
      <c r="CU34" s="687"/>
      <c r="CV34" s="687"/>
      <c r="CW34" s="687"/>
      <c r="CX34" s="687"/>
      <c r="CY34" s="687"/>
      <c r="CZ34" s="687"/>
      <c r="DA34" s="687"/>
      <c r="DB34" s="687"/>
      <c r="DC34" s="687"/>
      <c r="DD34" s="687"/>
      <c r="DE34" s="687"/>
      <c r="DF34" s="687"/>
      <c r="DG34" s="687"/>
      <c r="DH34" s="687"/>
      <c r="DI34" s="687"/>
      <c r="DJ34" s="687"/>
      <c r="DK34" s="687"/>
      <c r="DL34" s="687"/>
      <c r="DM34" s="687"/>
      <c r="DN34" s="687"/>
      <c r="DO34" s="687"/>
      <c r="DP34" s="687"/>
      <c r="DQ34" s="687"/>
      <c r="DR34" s="687"/>
      <c r="DS34" s="687"/>
      <c r="DT34" s="687"/>
      <c r="DU34" s="687"/>
      <c r="DV34" s="687"/>
      <c r="DW34" s="687"/>
      <c r="DX34" s="687"/>
      <c r="DY34" s="687"/>
      <c r="DZ34" s="687"/>
      <c r="EA34" s="687"/>
      <c r="EB34" s="687"/>
      <c r="EC34" s="687"/>
      <c r="ED34" s="687"/>
      <c r="EE34" s="687"/>
      <c r="EF34" s="687"/>
      <c r="EG34" s="687"/>
      <c r="EH34" s="687"/>
      <c r="EI34" s="687"/>
      <c r="EJ34" s="687"/>
      <c r="EK34" s="687"/>
      <c r="EL34" s="687"/>
      <c r="EM34" s="687"/>
      <c r="EN34" s="687"/>
      <c r="EO34" s="687"/>
      <c r="EP34" s="687"/>
      <c r="EQ34" s="687"/>
      <c r="ER34" s="687"/>
      <c r="ES34" s="687"/>
      <c r="ET34" s="687"/>
      <c r="EU34" s="687"/>
      <c r="EV34" s="687"/>
      <c r="EW34" s="687"/>
      <c r="EX34" s="687"/>
      <c r="EY34" s="687"/>
      <c r="EZ34" s="687"/>
      <c r="FA34" s="687"/>
      <c r="FB34" s="687"/>
      <c r="FC34" s="687"/>
      <c r="FD34" s="687"/>
      <c r="FE34" s="687"/>
      <c r="FF34" s="687"/>
      <c r="FG34" s="687"/>
      <c r="FH34" s="687"/>
      <c r="FI34" s="687"/>
      <c r="FJ34" s="687"/>
      <c r="FK34" s="687"/>
      <c r="FL34" s="687"/>
      <c r="FM34" s="687"/>
      <c r="FN34" s="687"/>
      <c r="FO34" s="687"/>
      <c r="FP34" s="687"/>
      <c r="FQ34" s="687"/>
      <c r="FR34" s="687"/>
      <c r="FS34" s="687"/>
      <c r="FT34" s="687"/>
      <c r="FU34" s="687"/>
      <c r="FV34" s="687"/>
      <c r="FW34" s="687"/>
      <c r="FX34" s="687"/>
      <c r="FY34" s="687"/>
      <c r="FZ34" s="687"/>
      <c r="GA34" s="709"/>
      <c r="GB34" s="699"/>
    </row>
    <row r="35" spans="1:185" ht="10.5" customHeight="1">
      <c r="A35" s="695"/>
      <c r="B35" s="343"/>
      <c r="C35" s="716"/>
      <c r="D35" s="717"/>
      <c r="E35" s="717"/>
      <c r="F35" s="717"/>
      <c r="G35" s="717"/>
      <c r="H35" s="717"/>
      <c r="I35" s="717"/>
      <c r="J35" s="717"/>
      <c r="K35" s="717"/>
      <c r="L35" s="717"/>
      <c r="M35" s="717"/>
      <c r="N35" s="717"/>
      <c r="O35" s="717"/>
      <c r="P35" s="717"/>
      <c r="Q35" s="718"/>
      <c r="R35" s="333"/>
      <c r="S35" s="687"/>
      <c r="T35" s="687"/>
      <c r="U35" s="687"/>
      <c r="V35" s="687"/>
      <c r="W35" s="687"/>
      <c r="X35" s="687"/>
      <c r="Y35" s="687"/>
      <c r="Z35" s="687"/>
      <c r="AA35" s="687"/>
      <c r="AB35" s="687"/>
      <c r="AC35" s="687"/>
      <c r="AD35" s="687"/>
      <c r="AE35" s="687"/>
      <c r="AF35" s="687"/>
      <c r="AG35" s="687"/>
      <c r="AH35" s="687"/>
      <c r="AI35" s="687"/>
      <c r="AJ35" s="687"/>
      <c r="AK35" s="687"/>
      <c r="AL35" s="687"/>
      <c r="AM35" s="687"/>
      <c r="AN35" s="687"/>
      <c r="AO35" s="687"/>
      <c r="AP35" s="687"/>
      <c r="AQ35" s="687"/>
      <c r="AR35" s="687"/>
      <c r="AS35" s="687"/>
      <c r="AT35" s="687"/>
      <c r="AU35" s="687"/>
      <c r="AV35" s="687"/>
      <c r="AW35" s="687"/>
      <c r="AX35" s="687"/>
      <c r="AY35" s="687"/>
      <c r="AZ35" s="687"/>
      <c r="BA35" s="687"/>
      <c r="BB35" s="687"/>
      <c r="BC35" s="687"/>
      <c r="BD35" s="687"/>
      <c r="BE35" s="687"/>
      <c r="BF35" s="687"/>
      <c r="BG35" s="687"/>
      <c r="BH35" s="687"/>
      <c r="BI35" s="687"/>
      <c r="BJ35" s="687"/>
      <c r="BK35" s="687"/>
      <c r="BL35" s="687"/>
      <c r="BM35" s="687"/>
      <c r="BN35" s="687"/>
      <c r="BO35" s="687"/>
      <c r="BP35" s="687"/>
      <c r="BQ35" s="687"/>
      <c r="BR35" s="687"/>
      <c r="BS35" s="687"/>
      <c r="BT35" s="687"/>
      <c r="BU35" s="687"/>
      <c r="BV35" s="687"/>
      <c r="BW35" s="687"/>
      <c r="BX35" s="687"/>
      <c r="BY35" s="687"/>
      <c r="BZ35" s="687"/>
      <c r="CA35" s="687"/>
      <c r="CB35" s="687"/>
      <c r="CC35" s="687"/>
      <c r="CD35" s="687"/>
      <c r="CE35" s="687"/>
      <c r="CF35" s="687"/>
      <c r="CG35" s="687"/>
      <c r="CH35" s="687"/>
      <c r="CI35" s="687"/>
      <c r="CJ35" s="687"/>
      <c r="CK35" s="687"/>
      <c r="CL35" s="687"/>
      <c r="CM35" s="687"/>
      <c r="CN35" s="687"/>
      <c r="CO35" s="687"/>
      <c r="CP35" s="687"/>
      <c r="CQ35" s="687"/>
      <c r="CR35" s="687"/>
      <c r="CS35" s="687"/>
      <c r="CT35" s="687"/>
      <c r="CU35" s="687"/>
      <c r="CV35" s="687"/>
      <c r="CW35" s="687"/>
      <c r="CX35" s="687"/>
      <c r="CY35" s="687"/>
      <c r="CZ35" s="687"/>
      <c r="DA35" s="687"/>
      <c r="DB35" s="687"/>
      <c r="DC35" s="687"/>
      <c r="DD35" s="687"/>
      <c r="DE35" s="687"/>
      <c r="DF35" s="687"/>
      <c r="DG35" s="687"/>
      <c r="DH35" s="687"/>
      <c r="DI35" s="687"/>
      <c r="DJ35" s="687"/>
      <c r="DK35" s="687"/>
      <c r="DL35" s="687"/>
      <c r="DM35" s="687"/>
      <c r="DN35" s="687"/>
      <c r="DO35" s="687"/>
      <c r="DP35" s="687"/>
      <c r="DQ35" s="687"/>
      <c r="DR35" s="687"/>
      <c r="DS35" s="687"/>
      <c r="DT35" s="687"/>
      <c r="DU35" s="687"/>
      <c r="DV35" s="687"/>
      <c r="DW35" s="687"/>
      <c r="DX35" s="687"/>
      <c r="DY35" s="687"/>
      <c r="DZ35" s="687"/>
      <c r="EA35" s="687"/>
      <c r="EB35" s="687"/>
      <c r="EC35" s="687"/>
      <c r="ED35" s="687"/>
      <c r="EE35" s="687"/>
      <c r="EF35" s="687"/>
      <c r="EG35" s="687"/>
      <c r="EH35" s="687"/>
      <c r="EI35" s="687"/>
      <c r="EJ35" s="687"/>
      <c r="EK35" s="687"/>
      <c r="EL35" s="687"/>
      <c r="EM35" s="687"/>
      <c r="EN35" s="687"/>
      <c r="EO35" s="687"/>
      <c r="EP35" s="687"/>
      <c r="EQ35" s="687"/>
      <c r="ER35" s="687"/>
      <c r="ES35" s="687"/>
      <c r="ET35" s="687"/>
      <c r="EU35" s="687"/>
      <c r="EV35" s="687"/>
      <c r="EW35" s="687"/>
      <c r="EX35" s="687"/>
      <c r="EY35" s="687"/>
      <c r="EZ35" s="687"/>
      <c r="FA35" s="687"/>
      <c r="FB35" s="687"/>
      <c r="FC35" s="687"/>
      <c r="FD35" s="687"/>
      <c r="FE35" s="687"/>
      <c r="FF35" s="687"/>
      <c r="FG35" s="687"/>
      <c r="FH35" s="687"/>
      <c r="FI35" s="687"/>
      <c r="FJ35" s="687"/>
      <c r="FK35" s="687"/>
      <c r="FL35" s="687"/>
      <c r="FM35" s="687"/>
      <c r="FN35" s="687"/>
      <c r="FO35" s="687"/>
      <c r="FP35" s="687"/>
      <c r="FQ35" s="687"/>
      <c r="FR35" s="687"/>
      <c r="FS35" s="687"/>
      <c r="FT35" s="687"/>
      <c r="FU35" s="687"/>
      <c r="FV35" s="687"/>
      <c r="FW35" s="687"/>
      <c r="FX35" s="687"/>
      <c r="FY35" s="687"/>
      <c r="FZ35" s="687"/>
      <c r="GA35" s="709"/>
      <c r="GB35" s="699"/>
    </row>
    <row r="36" spans="1:185" ht="10.5" customHeight="1">
      <c r="A36" s="695"/>
      <c r="B36" s="343"/>
      <c r="C36" s="719"/>
      <c r="D36" s="720"/>
      <c r="E36" s="720"/>
      <c r="F36" s="720"/>
      <c r="G36" s="720"/>
      <c r="H36" s="720"/>
      <c r="I36" s="720"/>
      <c r="J36" s="720"/>
      <c r="K36" s="720"/>
      <c r="L36" s="720"/>
      <c r="M36" s="720"/>
      <c r="N36" s="720"/>
      <c r="O36" s="720"/>
      <c r="P36" s="720"/>
      <c r="Q36" s="721"/>
      <c r="R36" s="333"/>
      <c r="S36" s="687"/>
      <c r="T36" s="687"/>
      <c r="U36" s="687"/>
      <c r="V36" s="687"/>
      <c r="W36" s="687"/>
      <c r="X36" s="687"/>
      <c r="Y36" s="687"/>
      <c r="Z36" s="687"/>
      <c r="AA36" s="687"/>
      <c r="AB36" s="687"/>
      <c r="AC36" s="687"/>
      <c r="AD36" s="687"/>
      <c r="AE36" s="687"/>
      <c r="AF36" s="687"/>
      <c r="AG36" s="687"/>
      <c r="AH36" s="687"/>
      <c r="AI36" s="687"/>
      <c r="AJ36" s="687"/>
      <c r="AK36" s="687"/>
      <c r="AL36" s="687"/>
      <c r="AM36" s="687"/>
      <c r="AN36" s="687"/>
      <c r="AO36" s="687"/>
      <c r="AP36" s="687"/>
      <c r="AQ36" s="687"/>
      <c r="AR36" s="687"/>
      <c r="AS36" s="687"/>
      <c r="AT36" s="687"/>
      <c r="AU36" s="687"/>
      <c r="AV36" s="687"/>
      <c r="AW36" s="687"/>
      <c r="AX36" s="687"/>
      <c r="AY36" s="687"/>
      <c r="AZ36" s="687"/>
      <c r="BA36" s="687"/>
      <c r="BB36" s="687"/>
      <c r="BC36" s="687"/>
      <c r="BD36" s="687"/>
      <c r="BE36" s="687"/>
      <c r="BF36" s="687"/>
      <c r="BG36" s="687"/>
      <c r="BH36" s="687"/>
      <c r="BI36" s="687"/>
      <c r="BJ36" s="687"/>
      <c r="BK36" s="687"/>
      <c r="BL36" s="687"/>
      <c r="BM36" s="687"/>
      <c r="BN36" s="687"/>
      <c r="BO36" s="687"/>
      <c r="BP36" s="687"/>
      <c r="BQ36" s="687"/>
      <c r="BR36" s="687"/>
      <c r="BS36" s="687"/>
      <c r="BT36" s="687"/>
      <c r="BU36" s="687"/>
      <c r="BV36" s="687"/>
      <c r="BW36" s="687"/>
      <c r="BX36" s="687"/>
      <c r="BY36" s="687"/>
      <c r="BZ36" s="687"/>
      <c r="CA36" s="687"/>
      <c r="CB36" s="687"/>
      <c r="CC36" s="687"/>
      <c r="CD36" s="687"/>
      <c r="CE36" s="687"/>
      <c r="CF36" s="687"/>
      <c r="CG36" s="687"/>
      <c r="CH36" s="687"/>
      <c r="CI36" s="687"/>
      <c r="CJ36" s="687"/>
      <c r="CK36" s="687"/>
      <c r="CL36" s="687"/>
      <c r="CM36" s="687"/>
      <c r="CN36" s="687"/>
      <c r="CO36" s="687"/>
      <c r="CP36" s="687"/>
      <c r="CQ36" s="687"/>
      <c r="CR36" s="687"/>
      <c r="CS36" s="687"/>
      <c r="CT36" s="687"/>
      <c r="CU36" s="687"/>
      <c r="CV36" s="687"/>
      <c r="CW36" s="687"/>
      <c r="CX36" s="687"/>
      <c r="CY36" s="687"/>
      <c r="CZ36" s="687"/>
      <c r="DA36" s="687"/>
      <c r="DB36" s="687"/>
      <c r="DC36" s="687"/>
      <c r="DD36" s="687"/>
      <c r="DE36" s="687"/>
      <c r="DF36" s="687"/>
      <c r="DG36" s="687"/>
      <c r="DH36" s="687"/>
      <c r="DI36" s="687"/>
      <c r="DJ36" s="687"/>
      <c r="DK36" s="687"/>
      <c r="DL36" s="687"/>
      <c r="DM36" s="687"/>
      <c r="DN36" s="687"/>
      <c r="DO36" s="687"/>
      <c r="DP36" s="687"/>
      <c r="DQ36" s="687"/>
      <c r="DR36" s="687"/>
      <c r="DS36" s="687"/>
      <c r="DT36" s="687"/>
      <c r="DU36" s="687"/>
      <c r="DV36" s="687"/>
      <c r="DW36" s="687"/>
      <c r="DX36" s="687"/>
      <c r="DY36" s="687"/>
      <c r="DZ36" s="687"/>
      <c r="EA36" s="687"/>
      <c r="EB36" s="687"/>
      <c r="EC36" s="687"/>
      <c r="ED36" s="687"/>
      <c r="EE36" s="687"/>
      <c r="EF36" s="687"/>
      <c r="EG36" s="687"/>
      <c r="EH36" s="687"/>
      <c r="EI36" s="687"/>
      <c r="EJ36" s="687"/>
      <c r="EK36" s="687"/>
      <c r="EL36" s="687"/>
      <c r="EM36" s="687"/>
      <c r="EN36" s="687"/>
      <c r="EO36" s="687"/>
      <c r="EP36" s="687"/>
      <c r="EQ36" s="687"/>
      <c r="ER36" s="687"/>
      <c r="ES36" s="687"/>
      <c r="ET36" s="687"/>
      <c r="EU36" s="687"/>
      <c r="EV36" s="687"/>
      <c r="EW36" s="687"/>
      <c r="EX36" s="687"/>
      <c r="EY36" s="687"/>
      <c r="EZ36" s="687"/>
      <c r="FA36" s="687"/>
      <c r="FB36" s="687"/>
      <c r="FC36" s="687"/>
      <c r="FD36" s="687"/>
      <c r="FE36" s="687"/>
      <c r="FF36" s="687"/>
      <c r="FG36" s="687"/>
      <c r="FH36" s="687"/>
      <c r="FI36" s="687"/>
      <c r="FJ36" s="687"/>
      <c r="FK36" s="687"/>
      <c r="FL36" s="687"/>
      <c r="FM36" s="687"/>
      <c r="FN36" s="687"/>
      <c r="FO36" s="687"/>
      <c r="FP36" s="687"/>
      <c r="FQ36" s="687"/>
      <c r="FR36" s="687"/>
      <c r="FS36" s="687"/>
      <c r="FT36" s="687"/>
      <c r="FU36" s="687"/>
      <c r="FV36" s="687"/>
      <c r="FW36" s="687"/>
      <c r="FX36" s="687"/>
      <c r="FY36" s="687"/>
      <c r="FZ36" s="687"/>
      <c r="GA36" s="709"/>
      <c r="GB36" s="699"/>
    </row>
    <row r="37" spans="1:185" s="323" customFormat="1" ht="10.5" customHeight="1">
      <c r="A37" s="695"/>
      <c r="B37" s="343"/>
      <c r="C37" s="716"/>
      <c r="D37" s="717"/>
      <c r="E37" s="717"/>
      <c r="F37" s="717"/>
      <c r="G37" s="717"/>
      <c r="H37" s="717"/>
      <c r="I37" s="717"/>
      <c r="J37" s="717"/>
      <c r="K37" s="717"/>
      <c r="L37" s="717"/>
      <c r="M37" s="717"/>
      <c r="N37" s="717"/>
      <c r="O37" s="717"/>
      <c r="P37" s="717"/>
      <c r="Q37" s="718"/>
      <c r="R37" s="333"/>
      <c r="S37" s="687"/>
      <c r="T37" s="687"/>
      <c r="U37" s="687"/>
      <c r="V37" s="687"/>
      <c r="W37" s="687"/>
      <c r="X37" s="687"/>
      <c r="Y37" s="687"/>
      <c r="Z37" s="687"/>
      <c r="AA37" s="687"/>
      <c r="AB37" s="687"/>
      <c r="AC37" s="687"/>
      <c r="AD37" s="687"/>
      <c r="AE37" s="687"/>
      <c r="AF37" s="687"/>
      <c r="AG37" s="687"/>
      <c r="AH37" s="687"/>
      <c r="AI37" s="687"/>
      <c r="AJ37" s="687"/>
      <c r="AK37" s="687"/>
      <c r="AL37" s="687"/>
      <c r="AM37" s="687"/>
      <c r="AN37" s="687"/>
      <c r="AO37" s="687"/>
      <c r="AP37" s="687"/>
      <c r="AQ37" s="687"/>
      <c r="AR37" s="687"/>
      <c r="AS37" s="687"/>
      <c r="AT37" s="687"/>
      <c r="AU37" s="687"/>
      <c r="AV37" s="687"/>
      <c r="AW37" s="687"/>
      <c r="AX37" s="687"/>
      <c r="AY37" s="687"/>
      <c r="AZ37" s="687"/>
      <c r="BA37" s="687"/>
      <c r="BB37" s="687"/>
      <c r="BC37" s="687"/>
      <c r="BD37" s="687"/>
      <c r="BE37" s="687"/>
      <c r="BF37" s="687"/>
      <c r="BG37" s="687"/>
      <c r="BH37" s="687"/>
      <c r="BI37" s="687"/>
      <c r="BJ37" s="687"/>
      <c r="BK37" s="687"/>
      <c r="BL37" s="687"/>
      <c r="BM37" s="687"/>
      <c r="BN37" s="687"/>
      <c r="BO37" s="687"/>
      <c r="BP37" s="687"/>
      <c r="BQ37" s="687"/>
      <c r="BR37" s="687"/>
      <c r="BS37" s="687"/>
      <c r="BT37" s="687"/>
      <c r="BU37" s="687"/>
      <c r="BV37" s="687"/>
      <c r="BW37" s="687"/>
      <c r="BX37" s="687"/>
      <c r="BY37" s="687"/>
      <c r="BZ37" s="687"/>
      <c r="CA37" s="687"/>
      <c r="CB37" s="687"/>
      <c r="CC37" s="687"/>
      <c r="CD37" s="687"/>
      <c r="CE37" s="687"/>
      <c r="CF37" s="687"/>
      <c r="CG37" s="687"/>
      <c r="CH37" s="687"/>
      <c r="CI37" s="687"/>
      <c r="CJ37" s="687"/>
      <c r="CK37" s="687"/>
      <c r="CL37" s="687"/>
      <c r="CM37" s="687"/>
      <c r="CN37" s="687"/>
      <c r="CO37" s="687"/>
      <c r="CP37" s="687"/>
      <c r="CQ37" s="687"/>
      <c r="CR37" s="687"/>
      <c r="CS37" s="687"/>
      <c r="CT37" s="687"/>
      <c r="CU37" s="687"/>
      <c r="CV37" s="687"/>
      <c r="CW37" s="687"/>
      <c r="CX37" s="687"/>
      <c r="CY37" s="687"/>
      <c r="CZ37" s="687"/>
      <c r="DA37" s="687"/>
      <c r="DB37" s="687"/>
      <c r="DC37" s="687"/>
      <c r="DD37" s="687"/>
      <c r="DE37" s="687"/>
      <c r="DF37" s="687"/>
      <c r="DG37" s="687"/>
      <c r="DH37" s="687"/>
      <c r="DI37" s="687"/>
      <c r="DJ37" s="687"/>
      <c r="DK37" s="687"/>
      <c r="DL37" s="687"/>
      <c r="DM37" s="687"/>
      <c r="DN37" s="687"/>
      <c r="DO37" s="687"/>
      <c r="DP37" s="687"/>
      <c r="DQ37" s="687"/>
      <c r="DR37" s="687"/>
      <c r="DS37" s="687"/>
      <c r="DT37" s="687"/>
      <c r="DU37" s="687"/>
      <c r="DV37" s="687"/>
      <c r="DW37" s="687"/>
      <c r="DX37" s="687"/>
      <c r="DY37" s="687"/>
      <c r="DZ37" s="687"/>
      <c r="EA37" s="687"/>
      <c r="EB37" s="687"/>
      <c r="EC37" s="687"/>
      <c r="ED37" s="687"/>
      <c r="EE37" s="687"/>
      <c r="EF37" s="687"/>
      <c r="EG37" s="687"/>
      <c r="EH37" s="687"/>
      <c r="EI37" s="687"/>
      <c r="EJ37" s="687"/>
      <c r="EK37" s="687"/>
      <c r="EL37" s="687"/>
      <c r="EM37" s="687"/>
      <c r="EN37" s="687"/>
      <c r="EO37" s="687"/>
      <c r="EP37" s="687"/>
      <c r="EQ37" s="687"/>
      <c r="ER37" s="687"/>
      <c r="ES37" s="687"/>
      <c r="ET37" s="687"/>
      <c r="EU37" s="687"/>
      <c r="EV37" s="687"/>
      <c r="EW37" s="687"/>
      <c r="EX37" s="687"/>
      <c r="EY37" s="687"/>
      <c r="EZ37" s="687"/>
      <c r="FA37" s="687"/>
      <c r="FB37" s="687"/>
      <c r="FC37" s="687"/>
      <c r="FD37" s="687"/>
      <c r="FE37" s="687"/>
      <c r="FF37" s="687"/>
      <c r="FG37" s="687"/>
      <c r="FH37" s="687"/>
      <c r="FI37" s="687"/>
      <c r="FJ37" s="687"/>
      <c r="FK37" s="687"/>
      <c r="FL37" s="687"/>
      <c r="FM37" s="687"/>
      <c r="FN37" s="687"/>
      <c r="FO37" s="687"/>
      <c r="FP37" s="687"/>
      <c r="FQ37" s="687"/>
      <c r="FR37" s="687"/>
      <c r="FS37" s="687"/>
      <c r="FT37" s="687"/>
      <c r="FU37" s="687"/>
      <c r="FV37" s="687"/>
      <c r="FW37" s="687"/>
      <c r="FX37" s="687"/>
      <c r="FY37" s="687"/>
      <c r="FZ37" s="687"/>
      <c r="GA37" s="709"/>
      <c r="GB37" s="699"/>
      <c r="GC37" s="289"/>
    </row>
    <row r="38" spans="1:185" ht="10.5" customHeight="1">
      <c r="A38" s="695"/>
      <c r="B38" s="343"/>
      <c r="C38" s="719"/>
      <c r="D38" s="720"/>
      <c r="E38" s="720"/>
      <c r="F38" s="720"/>
      <c r="G38" s="720"/>
      <c r="H38" s="720"/>
      <c r="I38" s="720"/>
      <c r="J38" s="720"/>
      <c r="K38" s="720"/>
      <c r="L38" s="720"/>
      <c r="M38" s="720"/>
      <c r="N38" s="720"/>
      <c r="O38" s="720"/>
      <c r="P38" s="720"/>
      <c r="Q38" s="721"/>
      <c r="R38" s="333"/>
      <c r="S38" s="687"/>
      <c r="T38" s="687"/>
      <c r="U38" s="687"/>
      <c r="V38" s="687"/>
      <c r="W38" s="687"/>
      <c r="X38" s="687"/>
      <c r="Y38" s="687"/>
      <c r="Z38" s="687"/>
      <c r="AA38" s="687"/>
      <c r="AB38" s="687"/>
      <c r="AC38" s="687"/>
      <c r="AD38" s="687"/>
      <c r="AE38" s="687"/>
      <c r="AF38" s="687"/>
      <c r="AG38" s="687"/>
      <c r="AH38" s="687"/>
      <c r="AI38" s="687"/>
      <c r="AJ38" s="687"/>
      <c r="AK38" s="687"/>
      <c r="AL38" s="687"/>
      <c r="AM38" s="687"/>
      <c r="AN38" s="687"/>
      <c r="AO38" s="687"/>
      <c r="AP38" s="687"/>
      <c r="AQ38" s="687"/>
      <c r="AR38" s="687"/>
      <c r="AS38" s="687"/>
      <c r="AT38" s="687"/>
      <c r="AU38" s="687"/>
      <c r="AV38" s="687"/>
      <c r="AW38" s="687"/>
      <c r="AX38" s="687"/>
      <c r="AY38" s="687"/>
      <c r="AZ38" s="687"/>
      <c r="BA38" s="687"/>
      <c r="BB38" s="687"/>
      <c r="BC38" s="687"/>
      <c r="BD38" s="687"/>
      <c r="BE38" s="687"/>
      <c r="BF38" s="687"/>
      <c r="BG38" s="687"/>
      <c r="BH38" s="687"/>
      <c r="BI38" s="687"/>
      <c r="BJ38" s="687"/>
      <c r="BK38" s="687"/>
      <c r="BL38" s="687"/>
      <c r="BM38" s="687"/>
      <c r="BN38" s="687"/>
      <c r="BO38" s="687"/>
      <c r="BP38" s="687"/>
      <c r="BQ38" s="687"/>
      <c r="BR38" s="687"/>
      <c r="BS38" s="687"/>
      <c r="BT38" s="687"/>
      <c r="BU38" s="687"/>
      <c r="BV38" s="687"/>
      <c r="BW38" s="687"/>
      <c r="BX38" s="687"/>
      <c r="BY38" s="687"/>
      <c r="BZ38" s="687"/>
      <c r="CA38" s="687"/>
      <c r="CB38" s="687"/>
      <c r="CC38" s="687"/>
      <c r="CD38" s="687"/>
      <c r="CE38" s="687"/>
      <c r="CF38" s="687"/>
      <c r="CG38" s="687"/>
      <c r="CH38" s="687"/>
      <c r="CI38" s="687"/>
      <c r="CJ38" s="687"/>
      <c r="CK38" s="687"/>
      <c r="CL38" s="687"/>
      <c r="CM38" s="687"/>
      <c r="CN38" s="687"/>
      <c r="CO38" s="687"/>
      <c r="CP38" s="687"/>
      <c r="CQ38" s="687"/>
      <c r="CR38" s="687"/>
      <c r="CS38" s="687"/>
      <c r="CT38" s="687"/>
      <c r="CU38" s="687"/>
      <c r="CV38" s="687"/>
      <c r="CW38" s="687"/>
      <c r="CX38" s="687"/>
      <c r="CY38" s="687"/>
      <c r="CZ38" s="687"/>
      <c r="DA38" s="687"/>
      <c r="DB38" s="687"/>
      <c r="DC38" s="687"/>
      <c r="DD38" s="687"/>
      <c r="DE38" s="687"/>
      <c r="DF38" s="687"/>
      <c r="DG38" s="687"/>
      <c r="DH38" s="687"/>
      <c r="DI38" s="687"/>
      <c r="DJ38" s="687"/>
      <c r="DK38" s="687"/>
      <c r="DL38" s="687"/>
      <c r="DM38" s="687"/>
      <c r="DN38" s="687"/>
      <c r="DO38" s="687"/>
      <c r="DP38" s="687"/>
      <c r="DQ38" s="687"/>
      <c r="DR38" s="687"/>
      <c r="DS38" s="687"/>
      <c r="DT38" s="687"/>
      <c r="DU38" s="687"/>
      <c r="DV38" s="687"/>
      <c r="DW38" s="687"/>
      <c r="DX38" s="687"/>
      <c r="DY38" s="687"/>
      <c r="DZ38" s="687"/>
      <c r="EA38" s="687"/>
      <c r="EB38" s="687"/>
      <c r="EC38" s="687"/>
      <c r="ED38" s="687"/>
      <c r="EE38" s="687"/>
      <c r="EF38" s="687"/>
      <c r="EG38" s="687"/>
      <c r="EH38" s="687"/>
      <c r="EI38" s="687"/>
      <c r="EJ38" s="687"/>
      <c r="EK38" s="687"/>
      <c r="EL38" s="687"/>
      <c r="EM38" s="687"/>
      <c r="EN38" s="687"/>
      <c r="EO38" s="687"/>
      <c r="EP38" s="687"/>
      <c r="EQ38" s="687"/>
      <c r="ER38" s="687"/>
      <c r="ES38" s="687"/>
      <c r="ET38" s="687"/>
      <c r="EU38" s="687"/>
      <c r="EV38" s="687"/>
      <c r="EW38" s="687"/>
      <c r="EX38" s="687"/>
      <c r="EY38" s="687"/>
      <c r="EZ38" s="687"/>
      <c r="FA38" s="687"/>
      <c r="FB38" s="687"/>
      <c r="FC38" s="687"/>
      <c r="FD38" s="687"/>
      <c r="FE38" s="687"/>
      <c r="FF38" s="687"/>
      <c r="FG38" s="687"/>
      <c r="FH38" s="687"/>
      <c r="FI38" s="687"/>
      <c r="FJ38" s="687"/>
      <c r="FK38" s="687"/>
      <c r="FL38" s="687"/>
      <c r="FM38" s="687"/>
      <c r="FN38" s="687"/>
      <c r="FO38" s="687"/>
      <c r="FP38" s="687"/>
      <c r="FQ38" s="687"/>
      <c r="FR38" s="687"/>
      <c r="FS38" s="687"/>
      <c r="FT38" s="687"/>
      <c r="FU38" s="687"/>
      <c r="FV38" s="687"/>
      <c r="FW38" s="687"/>
      <c r="FX38" s="687"/>
      <c r="FY38" s="687"/>
      <c r="FZ38" s="687"/>
      <c r="GA38" s="709"/>
      <c r="GB38" s="699"/>
    </row>
    <row r="39" spans="1:185" ht="10.5" customHeight="1">
      <c r="A39" s="695"/>
      <c r="B39" s="343"/>
      <c r="C39" s="716"/>
      <c r="D39" s="717"/>
      <c r="E39" s="717"/>
      <c r="F39" s="717"/>
      <c r="G39" s="717"/>
      <c r="H39" s="717"/>
      <c r="I39" s="717"/>
      <c r="J39" s="717"/>
      <c r="K39" s="717"/>
      <c r="L39" s="717"/>
      <c r="M39" s="717"/>
      <c r="N39" s="717"/>
      <c r="O39" s="717"/>
      <c r="P39" s="717"/>
      <c r="Q39" s="718"/>
      <c r="R39" s="333"/>
      <c r="S39" s="687"/>
      <c r="T39" s="687"/>
      <c r="U39" s="687"/>
      <c r="V39" s="687"/>
      <c r="W39" s="687"/>
      <c r="X39" s="687"/>
      <c r="Y39" s="687"/>
      <c r="Z39" s="687"/>
      <c r="AA39" s="687"/>
      <c r="AB39" s="687"/>
      <c r="AC39" s="687"/>
      <c r="AD39" s="687"/>
      <c r="AE39" s="687"/>
      <c r="AF39" s="687"/>
      <c r="AG39" s="687"/>
      <c r="AH39" s="687"/>
      <c r="AI39" s="687"/>
      <c r="AJ39" s="687"/>
      <c r="AK39" s="687"/>
      <c r="AL39" s="687"/>
      <c r="AM39" s="687"/>
      <c r="AN39" s="687"/>
      <c r="AO39" s="687"/>
      <c r="AP39" s="687"/>
      <c r="AQ39" s="687"/>
      <c r="AR39" s="687"/>
      <c r="AS39" s="687"/>
      <c r="AT39" s="687"/>
      <c r="AU39" s="687"/>
      <c r="AV39" s="687"/>
      <c r="AW39" s="687"/>
      <c r="AX39" s="687"/>
      <c r="AY39" s="687"/>
      <c r="AZ39" s="687"/>
      <c r="BA39" s="687"/>
      <c r="BB39" s="687"/>
      <c r="BC39" s="687"/>
      <c r="BD39" s="687"/>
      <c r="BE39" s="687"/>
      <c r="BF39" s="687"/>
      <c r="BG39" s="687"/>
      <c r="BH39" s="687"/>
      <c r="BI39" s="687"/>
      <c r="BJ39" s="687"/>
      <c r="BK39" s="687"/>
      <c r="BL39" s="687"/>
      <c r="BM39" s="687"/>
      <c r="BN39" s="687"/>
      <c r="BO39" s="687"/>
      <c r="BP39" s="687"/>
      <c r="BQ39" s="687"/>
      <c r="BR39" s="687"/>
      <c r="BS39" s="687"/>
      <c r="BT39" s="687"/>
      <c r="BU39" s="687"/>
      <c r="BV39" s="687"/>
      <c r="BW39" s="687"/>
      <c r="BX39" s="687"/>
      <c r="BY39" s="687"/>
      <c r="BZ39" s="687"/>
      <c r="CA39" s="687"/>
      <c r="CB39" s="687"/>
      <c r="CC39" s="687"/>
      <c r="CD39" s="687"/>
      <c r="CE39" s="687"/>
      <c r="CF39" s="687"/>
      <c r="CG39" s="687"/>
      <c r="CH39" s="687"/>
      <c r="CI39" s="687"/>
      <c r="CJ39" s="687"/>
      <c r="CK39" s="687"/>
      <c r="CL39" s="687"/>
      <c r="CM39" s="687"/>
      <c r="CN39" s="687"/>
      <c r="CO39" s="687"/>
      <c r="CP39" s="687"/>
      <c r="CQ39" s="687"/>
      <c r="CR39" s="687"/>
      <c r="CS39" s="687"/>
      <c r="CT39" s="687"/>
      <c r="CU39" s="687"/>
      <c r="CV39" s="687"/>
      <c r="CW39" s="687"/>
      <c r="CX39" s="687"/>
      <c r="CY39" s="687"/>
      <c r="CZ39" s="687"/>
      <c r="DA39" s="687"/>
      <c r="DB39" s="687"/>
      <c r="DC39" s="687"/>
      <c r="DD39" s="687"/>
      <c r="DE39" s="687"/>
      <c r="DF39" s="687"/>
      <c r="DG39" s="687"/>
      <c r="DH39" s="687"/>
      <c r="DI39" s="687"/>
      <c r="DJ39" s="687"/>
      <c r="DK39" s="687"/>
      <c r="DL39" s="687"/>
      <c r="DM39" s="687"/>
      <c r="DN39" s="687"/>
      <c r="DO39" s="687"/>
      <c r="DP39" s="687"/>
      <c r="DQ39" s="687"/>
      <c r="DR39" s="687"/>
      <c r="DS39" s="687"/>
      <c r="DT39" s="687"/>
      <c r="DU39" s="687"/>
      <c r="DV39" s="687"/>
      <c r="DW39" s="687"/>
      <c r="DX39" s="687"/>
      <c r="DY39" s="687"/>
      <c r="DZ39" s="687"/>
      <c r="EA39" s="687"/>
      <c r="EB39" s="687"/>
      <c r="EC39" s="687"/>
      <c r="ED39" s="687"/>
      <c r="EE39" s="687"/>
      <c r="EF39" s="687"/>
      <c r="EG39" s="687"/>
      <c r="EH39" s="687"/>
      <c r="EI39" s="687"/>
      <c r="EJ39" s="687"/>
      <c r="EK39" s="687"/>
      <c r="EL39" s="687"/>
      <c r="EM39" s="687"/>
      <c r="EN39" s="687"/>
      <c r="EO39" s="687"/>
      <c r="EP39" s="687"/>
      <c r="EQ39" s="687"/>
      <c r="ER39" s="687"/>
      <c r="ES39" s="687"/>
      <c r="ET39" s="687"/>
      <c r="EU39" s="687"/>
      <c r="EV39" s="687"/>
      <c r="EW39" s="687"/>
      <c r="EX39" s="687"/>
      <c r="EY39" s="687"/>
      <c r="EZ39" s="687"/>
      <c r="FA39" s="687"/>
      <c r="FB39" s="687"/>
      <c r="FC39" s="687"/>
      <c r="FD39" s="687"/>
      <c r="FE39" s="687"/>
      <c r="FF39" s="687"/>
      <c r="FG39" s="687"/>
      <c r="FH39" s="687"/>
      <c r="FI39" s="687"/>
      <c r="FJ39" s="687"/>
      <c r="FK39" s="687"/>
      <c r="FL39" s="687"/>
      <c r="FM39" s="687"/>
      <c r="FN39" s="687"/>
      <c r="FO39" s="687"/>
      <c r="FP39" s="687"/>
      <c r="FQ39" s="687"/>
      <c r="FR39" s="687"/>
      <c r="FS39" s="687"/>
      <c r="FT39" s="687"/>
      <c r="FU39" s="687"/>
      <c r="FV39" s="687"/>
      <c r="FW39" s="687"/>
      <c r="FX39" s="687"/>
      <c r="FY39" s="687"/>
      <c r="FZ39" s="687"/>
      <c r="GA39" s="709"/>
      <c r="GB39" s="699"/>
    </row>
    <row r="40" spans="1:185" s="323" customFormat="1" ht="10.5" customHeight="1">
      <c r="A40" s="695"/>
      <c r="B40" s="343"/>
      <c r="C40" s="716"/>
      <c r="D40" s="717"/>
      <c r="E40" s="717"/>
      <c r="F40" s="717"/>
      <c r="G40" s="717"/>
      <c r="H40" s="717"/>
      <c r="I40" s="717"/>
      <c r="J40" s="717"/>
      <c r="K40" s="717"/>
      <c r="L40" s="717"/>
      <c r="M40" s="717"/>
      <c r="N40" s="717"/>
      <c r="O40" s="717"/>
      <c r="P40" s="717"/>
      <c r="Q40" s="718"/>
      <c r="R40" s="333"/>
      <c r="S40" s="687"/>
      <c r="T40" s="687"/>
      <c r="U40" s="687"/>
      <c r="V40" s="687"/>
      <c r="W40" s="687"/>
      <c r="X40" s="687"/>
      <c r="Y40" s="687"/>
      <c r="Z40" s="687"/>
      <c r="AA40" s="687"/>
      <c r="AB40" s="687"/>
      <c r="AC40" s="687"/>
      <c r="AD40" s="687"/>
      <c r="AE40" s="687"/>
      <c r="AF40" s="687"/>
      <c r="AG40" s="687"/>
      <c r="AH40" s="687"/>
      <c r="AI40" s="687"/>
      <c r="AJ40" s="687"/>
      <c r="AK40" s="687"/>
      <c r="AL40" s="687"/>
      <c r="AM40" s="687"/>
      <c r="AN40" s="687"/>
      <c r="AO40" s="687"/>
      <c r="AP40" s="687"/>
      <c r="AQ40" s="687"/>
      <c r="AR40" s="687"/>
      <c r="AS40" s="687"/>
      <c r="AT40" s="687"/>
      <c r="AU40" s="687"/>
      <c r="AV40" s="687"/>
      <c r="AW40" s="687"/>
      <c r="AX40" s="687"/>
      <c r="AY40" s="687"/>
      <c r="AZ40" s="687"/>
      <c r="BA40" s="687"/>
      <c r="BB40" s="687"/>
      <c r="BC40" s="687"/>
      <c r="BD40" s="687"/>
      <c r="BE40" s="687"/>
      <c r="BF40" s="687"/>
      <c r="BG40" s="687"/>
      <c r="BH40" s="687"/>
      <c r="BI40" s="687"/>
      <c r="BJ40" s="687"/>
      <c r="BK40" s="687"/>
      <c r="BL40" s="687"/>
      <c r="BM40" s="687"/>
      <c r="BN40" s="687"/>
      <c r="BO40" s="687"/>
      <c r="BP40" s="687"/>
      <c r="BQ40" s="687"/>
      <c r="BR40" s="687"/>
      <c r="BS40" s="687"/>
      <c r="BT40" s="687"/>
      <c r="BU40" s="687"/>
      <c r="BV40" s="687"/>
      <c r="BW40" s="687"/>
      <c r="BX40" s="687"/>
      <c r="BY40" s="687"/>
      <c r="BZ40" s="687"/>
      <c r="CA40" s="687"/>
      <c r="CB40" s="687"/>
      <c r="CC40" s="687"/>
      <c r="CD40" s="687"/>
      <c r="CE40" s="687"/>
      <c r="CF40" s="687"/>
      <c r="CG40" s="687"/>
      <c r="CH40" s="687"/>
      <c r="CI40" s="687"/>
      <c r="CJ40" s="687"/>
      <c r="CK40" s="687"/>
      <c r="CL40" s="687"/>
      <c r="CM40" s="687"/>
      <c r="CN40" s="687"/>
      <c r="CO40" s="687"/>
      <c r="CP40" s="687"/>
      <c r="CQ40" s="687"/>
      <c r="CR40" s="687"/>
      <c r="CS40" s="687"/>
      <c r="CT40" s="687"/>
      <c r="CU40" s="687"/>
      <c r="CV40" s="687"/>
      <c r="CW40" s="687"/>
      <c r="CX40" s="687"/>
      <c r="CY40" s="687"/>
      <c r="CZ40" s="687"/>
      <c r="DA40" s="687"/>
      <c r="DB40" s="687"/>
      <c r="DC40" s="687"/>
      <c r="DD40" s="687"/>
      <c r="DE40" s="687"/>
      <c r="DF40" s="687"/>
      <c r="DG40" s="687"/>
      <c r="DH40" s="687"/>
      <c r="DI40" s="687"/>
      <c r="DJ40" s="687"/>
      <c r="DK40" s="687"/>
      <c r="DL40" s="687"/>
      <c r="DM40" s="687"/>
      <c r="DN40" s="687"/>
      <c r="DO40" s="687"/>
      <c r="DP40" s="687"/>
      <c r="DQ40" s="687"/>
      <c r="DR40" s="687"/>
      <c r="DS40" s="687"/>
      <c r="DT40" s="687"/>
      <c r="DU40" s="687"/>
      <c r="DV40" s="687"/>
      <c r="DW40" s="687"/>
      <c r="DX40" s="687"/>
      <c r="DY40" s="687"/>
      <c r="DZ40" s="687"/>
      <c r="EA40" s="687"/>
      <c r="EB40" s="687"/>
      <c r="EC40" s="687"/>
      <c r="ED40" s="687"/>
      <c r="EE40" s="687"/>
      <c r="EF40" s="687"/>
      <c r="EG40" s="687"/>
      <c r="EH40" s="687"/>
      <c r="EI40" s="687"/>
      <c r="EJ40" s="687"/>
      <c r="EK40" s="687"/>
      <c r="EL40" s="687"/>
      <c r="EM40" s="687"/>
      <c r="EN40" s="687"/>
      <c r="EO40" s="687"/>
      <c r="EP40" s="687"/>
      <c r="EQ40" s="687"/>
      <c r="ER40" s="687"/>
      <c r="ES40" s="687"/>
      <c r="ET40" s="687"/>
      <c r="EU40" s="687"/>
      <c r="EV40" s="687"/>
      <c r="EW40" s="687"/>
      <c r="EX40" s="687"/>
      <c r="EY40" s="687"/>
      <c r="EZ40" s="687"/>
      <c r="FA40" s="687"/>
      <c r="FB40" s="687"/>
      <c r="FC40" s="687"/>
      <c r="FD40" s="687"/>
      <c r="FE40" s="687"/>
      <c r="FF40" s="687"/>
      <c r="FG40" s="687"/>
      <c r="FH40" s="687"/>
      <c r="FI40" s="687"/>
      <c r="FJ40" s="687"/>
      <c r="FK40" s="687"/>
      <c r="FL40" s="687"/>
      <c r="FM40" s="687"/>
      <c r="FN40" s="687"/>
      <c r="FO40" s="687"/>
      <c r="FP40" s="687"/>
      <c r="FQ40" s="687"/>
      <c r="FR40" s="687"/>
      <c r="FS40" s="687"/>
      <c r="FT40" s="687"/>
      <c r="FU40" s="687"/>
      <c r="FV40" s="687"/>
      <c r="FW40" s="687"/>
      <c r="FX40" s="687"/>
      <c r="FY40" s="687"/>
      <c r="FZ40" s="687"/>
      <c r="GA40" s="709"/>
      <c r="GB40" s="699"/>
      <c r="GC40" s="289"/>
    </row>
    <row r="41" spans="1:185" s="675" customFormat="1" ht="27" customHeight="1">
      <c r="A41" s="693"/>
      <c r="B41" s="674"/>
      <c r="C41" s="662" t="s">
        <v>1937</v>
      </c>
      <c r="D41" s="662"/>
      <c r="E41" s="662"/>
      <c r="F41" s="662"/>
      <c r="G41" s="320"/>
      <c r="H41" s="662"/>
      <c r="I41" s="663"/>
      <c r="J41" s="663"/>
      <c r="K41" s="663"/>
      <c r="L41" s="663"/>
      <c r="M41" s="677"/>
      <c r="N41" s="678"/>
      <c r="O41" s="678"/>
      <c r="P41" s="679"/>
      <c r="Q41" s="680"/>
      <c r="R41" s="331"/>
      <c r="S41" s="683">
        <v>0.19444444444444445</v>
      </c>
      <c r="T41" s="684">
        <f t="shared" ref="T41:W41" si="18">S41+1/24/60</f>
        <v>0.19513888888888889</v>
      </c>
      <c r="U41" s="685">
        <f t="shared" si="18"/>
        <v>0.19583333333333333</v>
      </c>
      <c r="V41" s="685">
        <f t="shared" si="18"/>
        <v>0.19652777777777777</v>
      </c>
      <c r="W41" s="685">
        <f t="shared" si="18"/>
        <v>0.19722222222222222</v>
      </c>
      <c r="X41" s="683">
        <v>0.19791666666666666</v>
      </c>
      <c r="Y41" s="684">
        <f t="shared" ref="Y41:Z41" si="19">X41+1/24/60</f>
        <v>0.1986111111111111</v>
      </c>
      <c r="Z41" s="685">
        <f t="shared" si="19"/>
        <v>0.19930555555555554</v>
      </c>
      <c r="AA41" s="685">
        <f>Z41+1/24/60</f>
        <v>0.19999999999999998</v>
      </c>
      <c r="AB41" s="685">
        <f>AA41+1/24/60</f>
        <v>0.20069444444444443</v>
      </c>
      <c r="AC41" s="683">
        <v>0.2013888888888889</v>
      </c>
      <c r="AD41" s="684">
        <f t="shared" ref="AD41:AG41" si="20">AC41+1/24/60</f>
        <v>0.20208333333333334</v>
      </c>
      <c r="AE41" s="685">
        <f t="shared" si="20"/>
        <v>0.20277777777777778</v>
      </c>
      <c r="AF41" s="685">
        <f t="shared" si="20"/>
        <v>0.20347222222222222</v>
      </c>
      <c r="AG41" s="685">
        <f t="shared" si="20"/>
        <v>0.20416666666666666</v>
      </c>
      <c r="AH41" s="683">
        <v>0.2048611111111111</v>
      </c>
      <c r="AI41" s="684">
        <f t="shared" ref="AI41:AJ41" si="21">AH41+1/24/60</f>
        <v>0.20555555555555555</v>
      </c>
      <c r="AJ41" s="685">
        <f t="shared" si="21"/>
        <v>0.20624999999999999</v>
      </c>
      <c r="AK41" s="685">
        <f>AJ41+1/24/60</f>
        <v>0.20694444444444443</v>
      </c>
      <c r="AL41" s="685">
        <f>AK41+1/24/60</f>
        <v>0.20763888888888887</v>
      </c>
      <c r="AM41" s="683">
        <f>AL41+1/24/60</f>
        <v>0.20833333333333331</v>
      </c>
      <c r="AN41" s="684">
        <f t="shared" ref="AN41:BD41" si="22">AM41+1/24/60</f>
        <v>0.20902777777777776</v>
      </c>
      <c r="AO41" s="685">
        <f t="shared" si="22"/>
        <v>0.2097222222222222</v>
      </c>
      <c r="AP41" s="685">
        <f t="shared" si="22"/>
        <v>0.21041666666666664</v>
      </c>
      <c r="AQ41" s="685">
        <f t="shared" si="22"/>
        <v>0.21111111111111108</v>
      </c>
      <c r="AR41" s="683">
        <f t="shared" si="22"/>
        <v>0.21180555555555552</v>
      </c>
      <c r="AS41" s="684">
        <f t="shared" si="22"/>
        <v>0.21249999999999997</v>
      </c>
      <c r="AT41" s="685">
        <f t="shared" si="22"/>
        <v>0.21319444444444441</v>
      </c>
      <c r="AU41" s="685">
        <f t="shared" si="22"/>
        <v>0.21388888888888885</v>
      </c>
      <c r="AV41" s="685">
        <f t="shared" si="22"/>
        <v>0.21458333333333329</v>
      </c>
      <c r="AW41" s="683">
        <f t="shared" si="22"/>
        <v>0.21527777777777773</v>
      </c>
      <c r="AX41" s="684">
        <f t="shared" si="22"/>
        <v>0.21597222222222218</v>
      </c>
      <c r="AY41" s="685">
        <f t="shared" si="22"/>
        <v>0.21666666666666662</v>
      </c>
      <c r="AZ41" s="685">
        <f t="shared" si="22"/>
        <v>0.21736111111111106</v>
      </c>
      <c r="BA41" s="685">
        <f t="shared" si="22"/>
        <v>0.2180555555555555</v>
      </c>
      <c r="BB41" s="683">
        <f t="shared" si="22"/>
        <v>0.21874999999999994</v>
      </c>
      <c r="BC41" s="684">
        <f t="shared" si="22"/>
        <v>0.21944444444444439</v>
      </c>
      <c r="BD41" s="685">
        <f t="shared" si="22"/>
        <v>0.22013888888888883</v>
      </c>
      <c r="BE41" s="685">
        <f>BD41+1/24/60</f>
        <v>0.22083333333333327</v>
      </c>
      <c r="BF41" s="685">
        <f t="shared" ref="BF41:DQ41" si="23">BE41+1/24/60</f>
        <v>0.22152777777777771</v>
      </c>
      <c r="BG41" s="683">
        <f t="shared" si="23"/>
        <v>0.22222222222222215</v>
      </c>
      <c r="BH41" s="684">
        <f t="shared" si="23"/>
        <v>0.2229166666666666</v>
      </c>
      <c r="BI41" s="685">
        <f t="shared" si="23"/>
        <v>0.22361111111111104</v>
      </c>
      <c r="BJ41" s="685">
        <f t="shared" si="23"/>
        <v>0.22430555555555548</v>
      </c>
      <c r="BK41" s="685">
        <f t="shared" si="23"/>
        <v>0.22499999999999992</v>
      </c>
      <c r="BL41" s="683">
        <f t="shared" si="23"/>
        <v>0.22569444444444436</v>
      </c>
      <c r="BM41" s="684">
        <f t="shared" si="23"/>
        <v>0.22638888888888881</v>
      </c>
      <c r="BN41" s="685">
        <f t="shared" si="23"/>
        <v>0.22708333333333325</v>
      </c>
      <c r="BO41" s="685">
        <f t="shared" si="23"/>
        <v>0.22777777777777769</v>
      </c>
      <c r="BP41" s="685">
        <f t="shared" si="23"/>
        <v>0.22847222222222213</v>
      </c>
      <c r="BQ41" s="683">
        <f t="shared" si="23"/>
        <v>0.22916666666666657</v>
      </c>
      <c r="BR41" s="684">
        <f t="shared" si="23"/>
        <v>0.22986111111111102</v>
      </c>
      <c r="BS41" s="685">
        <f t="shared" si="23"/>
        <v>0.23055555555555546</v>
      </c>
      <c r="BT41" s="685">
        <f t="shared" si="23"/>
        <v>0.2312499999999999</v>
      </c>
      <c r="BU41" s="685">
        <f t="shared" si="23"/>
        <v>0.23194444444444434</v>
      </c>
      <c r="BV41" s="683">
        <f t="shared" si="23"/>
        <v>0.23263888888888878</v>
      </c>
      <c r="BW41" s="684">
        <f t="shared" si="23"/>
        <v>0.23333333333333323</v>
      </c>
      <c r="BX41" s="685">
        <f t="shared" si="23"/>
        <v>0.23402777777777767</v>
      </c>
      <c r="BY41" s="685">
        <f t="shared" si="23"/>
        <v>0.23472222222222211</v>
      </c>
      <c r="BZ41" s="685">
        <f t="shared" si="23"/>
        <v>0.23541666666666655</v>
      </c>
      <c r="CA41" s="683">
        <f t="shared" si="23"/>
        <v>0.23611111111111099</v>
      </c>
      <c r="CB41" s="684">
        <f t="shared" si="23"/>
        <v>0.23680555555555544</v>
      </c>
      <c r="CC41" s="685">
        <f t="shared" si="23"/>
        <v>0.23749999999999988</v>
      </c>
      <c r="CD41" s="685">
        <f t="shared" si="23"/>
        <v>0.23819444444444432</v>
      </c>
      <c r="CE41" s="685">
        <f t="shared" si="23"/>
        <v>0.23888888888888876</v>
      </c>
      <c r="CF41" s="683">
        <f t="shared" si="23"/>
        <v>0.2395833333333332</v>
      </c>
      <c r="CG41" s="684">
        <f t="shared" si="23"/>
        <v>0.24027777777777765</v>
      </c>
      <c r="CH41" s="685">
        <f t="shared" si="23"/>
        <v>0.24097222222222209</v>
      </c>
      <c r="CI41" s="685">
        <f t="shared" si="23"/>
        <v>0.24166666666666653</v>
      </c>
      <c r="CJ41" s="685">
        <f t="shared" si="23"/>
        <v>0.24236111111111097</v>
      </c>
      <c r="CK41" s="683">
        <f t="shared" si="23"/>
        <v>0.24305555555555541</v>
      </c>
      <c r="CL41" s="684">
        <f t="shared" si="23"/>
        <v>0.24374999999999986</v>
      </c>
      <c r="CM41" s="685">
        <f t="shared" si="23"/>
        <v>0.2444444444444443</v>
      </c>
      <c r="CN41" s="685">
        <f t="shared" si="23"/>
        <v>0.24513888888888874</v>
      </c>
      <c r="CO41" s="685">
        <f t="shared" si="23"/>
        <v>0.24583333333333318</v>
      </c>
      <c r="CP41" s="683">
        <f t="shared" si="23"/>
        <v>0.24652777777777762</v>
      </c>
      <c r="CQ41" s="684">
        <f t="shared" si="23"/>
        <v>0.24722222222222207</v>
      </c>
      <c r="CR41" s="685">
        <f t="shared" si="23"/>
        <v>0.24791666666666651</v>
      </c>
      <c r="CS41" s="685">
        <f t="shared" si="23"/>
        <v>0.24861111111111095</v>
      </c>
      <c r="CT41" s="685">
        <f t="shared" si="23"/>
        <v>0.24930555555555539</v>
      </c>
      <c r="CU41" s="683">
        <f t="shared" si="23"/>
        <v>0.24999999999999983</v>
      </c>
      <c r="CV41" s="684">
        <f t="shared" si="23"/>
        <v>0.25069444444444428</v>
      </c>
      <c r="CW41" s="685">
        <f t="shared" si="23"/>
        <v>0.25138888888888872</v>
      </c>
      <c r="CX41" s="685">
        <f t="shared" si="23"/>
        <v>0.25208333333333316</v>
      </c>
      <c r="CY41" s="685">
        <f t="shared" si="23"/>
        <v>0.2527777777777776</v>
      </c>
      <c r="CZ41" s="683">
        <f t="shared" si="23"/>
        <v>0.25347222222222204</v>
      </c>
      <c r="DA41" s="684">
        <f t="shared" si="23"/>
        <v>0.25416666666666649</v>
      </c>
      <c r="DB41" s="685">
        <f t="shared" si="23"/>
        <v>0.25486111111111093</v>
      </c>
      <c r="DC41" s="685">
        <f t="shared" si="23"/>
        <v>0.25555555555555537</v>
      </c>
      <c r="DD41" s="685">
        <f t="shared" si="23"/>
        <v>0.25624999999999981</v>
      </c>
      <c r="DE41" s="683">
        <f t="shared" si="23"/>
        <v>0.25694444444444425</v>
      </c>
      <c r="DF41" s="684">
        <f t="shared" si="23"/>
        <v>0.2576388888888887</v>
      </c>
      <c r="DG41" s="685">
        <f t="shared" si="23"/>
        <v>0.25833333333333314</v>
      </c>
      <c r="DH41" s="685">
        <f t="shared" si="23"/>
        <v>0.25902777777777758</v>
      </c>
      <c r="DI41" s="685">
        <f t="shared" si="23"/>
        <v>0.25972222222222202</v>
      </c>
      <c r="DJ41" s="683">
        <f t="shared" si="23"/>
        <v>0.26041666666666646</v>
      </c>
      <c r="DK41" s="684">
        <f t="shared" si="23"/>
        <v>0.26111111111111091</v>
      </c>
      <c r="DL41" s="685">
        <f t="shared" si="23"/>
        <v>0.26180555555555535</v>
      </c>
      <c r="DM41" s="685">
        <f t="shared" si="23"/>
        <v>0.26249999999999979</v>
      </c>
      <c r="DN41" s="685">
        <f t="shared" si="23"/>
        <v>0.26319444444444423</v>
      </c>
      <c r="DO41" s="683">
        <f t="shared" si="23"/>
        <v>0.26388888888888867</v>
      </c>
      <c r="DP41" s="684">
        <f t="shared" si="23"/>
        <v>0.26458333333333311</v>
      </c>
      <c r="DQ41" s="685">
        <f t="shared" si="23"/>
        <v>0.26527777777777756</v>
      </c>
      <c r="DR41" s="685">
        <f t="shared" ref="DR41:FL41" si="24">DQ41+1/24/60</f>
        <v>0.265972222222222</v>
      </c>
      <c r="DS41" s="685">
        <f t="shared" si="24"/>
        <v>0.26666666666666644</v>
      </c>
      <c r="DT41" s="683">
        <f t="shared" si="24"/>
        <v>0.26736111111111088</v>
      </c>
      <c r="DU41" s="684">
        <f t="shared" si="24"/>
        <v>0.26805555555555532</v>
      </c>
      <c r="DV41" s="685">
        <f t="shared" si="24"/>
        <v>0.26874999999999977</v>
      </c>
      <c r="DW41" s="685">
        <f t="shared" si="24"/>
        <v>0.26944444444444421</v>
      </c>
      <c r="DX41" s="685">
        <f t="shared" si="24"/>
        <v>0.27013888888888865</v>
      </c>
      <c r="DY41" s="683">
        <f t="shared" si="24"/>
        <v>0.27083333333333309</v>
      </c>
      <c r="DZ41" s="684">
        <f t="shared" si="24"/>
        <v>0.27152777777777753</v>
      </c>
      <c r="EA41" s="685">
        <f t="shared" si="24"/>
        <v>0.27222222222222198</v>
      </c>
      <c r="EB41" s="685">
        <f t="shared" si="24"/>
        <v>0.27291666666666642</v>
      </c>
      <c r="EC41" s="685">
        <f t="shared" si="24"/>
        <v>0.27361111111111086</v>
      </c>
      <c r="ED41" s="683">
        <f t="shared" si="24"/>
        <v>0.2743055555555553</v>
      </c>
      <c r="EE41" s="684">
        <f t="shared" si="24"/>
        <v>0.27499999999999974</v>
      </c>
      <c r="EF41" s="685">
        <f t="shared" si="24"/>
        <v>0.27569444444444419</v>
      </c>
      <c r="EG41" s="685">
        <f t="shared" si="24"/>
        <v>0.27638888888888863</v>
      </c>
      <c r="EH41" s="685">
        <f t="shared" si="24"/>
        <v>0.27708333333333307</v>
      </c>
      <c r="EI41" s="683">
        <f t="shared" si="24"/>
        <v>0.27777777777777751</v>
      </c>
      <c r="EJ41" s="684">
        <f t="shared" si="24"/>
        <v>0.27847222222222195</v>
      </c>
      <c r="EK41" s="685">
        <f t="shared" si="24"/>
        <v>0.2791666666666664</v>
      </c>
      <c r="EL41" s="685">
        <f t="shared" si="24"/>
        <v>0.27986111111111084</v>
      </c>
      <c r="EM41" s="685">
        <f t="shared" si="24"/>
        <v>0.28055555555555528</v>
      </c>
      <c r="EN41" s="683">
        <f t="shared" si="24"/>
        <v>0.28124999999999972</v>
      </c>
      <c r="EO41" s="684">
        <f t="shared" si="24"/>
        <v>0.28194444444444416</v>
      </c>
      <c r="EP41" s="685">
        <f t="shared" si="24"/>
        <v>0.28263888888888861</v>
      </c>
      <c r="EQ41" s="685">
        <f t="shared" si="24"/>
        <v>0.28333333333333305</v>
      </c>
      <c r="ER41" s="685">
        <f t="shared" si="24"/>
        <v>0.28402777777777749</v>
      </c>
      <c r="ES41" s="683">
        <f t="shared" si="24"/>
        <v>0.28472222222222193</v>
      </c>
      <c r="ET41" s="684">
        <f t="shared" si="24"/>
        <v>0.28541666666666637</v>
      </c>
      <c r="EU41" s="685">
        <f t="shared" si="24"/>
        <v>0.28611111111111082</v>
      </c>
      <c r="EV41" s="685">
        <f t="shared" si="24"/>
        <v>0.28680555555555526</v>
      </c>
      <c r="EW41" s="685">
        <f t="shared" si="24"/>
        <v>0.2874999999999997</v>
      </c>
      <c r="EX41" s="683">
        <f t="shared" si="24"/>
        <v>0.28819444444444414</v>
      </c>
      <c r="EY41" s="684">
        <f t="shared" si="24"/>
        <v>0.28888888888888858</v>
      </c>
      <c r="EZ41" s="685">
        <f t="shared" si="24"/>
        <v>0.28958333333333303</v>
      </c>
      <c r="FA41" s="685">
        <f t="shared" si="24"/>
        <v>0.29027777777777747</v>
      </c>
      <c r="FB41" s="685">
        <f t="shared" si="24"/>
        <v>0.29097222222222191</v>
      </c>
      <c r="FC41" s="683">
        <f t="shared" si="24"/>
        <v>0.29166666666666635</v>
      </c>
      <c r="FD41" s="684">
        <f t="shared" si="24"/>
        <v>0.29236111111111079</v>
      </c>
      <c r="FE41" s="685">
        <f t="shared" si="24"/>
        <v>0.29305555555555524</v>
      </c>
      <c r="FF41" s="685">
        <f t="shared" si="24"/>
        <v>0.29374999999999968</v>
      </c>
      <c r="FG41" s="685">
        <f t="shared" si="24"/>
        <v>0.29444444444444412</v>
      </c>
      <c r="FH41" s="683">
        <f t="shared" si="24"/>
        <v>0.29513888888888856</v>
      </c>
      <c r="FI41" s="684">
        <f t="shared" si="24"/>
        <v>0.295833333333333</v>
      </c>
      <c r="FJ41" s="685">
        <f t="shared" si="24"/>
        <v>0.29652777777777745</v>
      </c>
      <c r="FK41" s="685">
        <f t="shared" si="24"/>
        <v>0.29722222222222189</v>
      </c>
      <c r="FL41" s="685">
        <f t="shared" si="24"/>
        <v>0.29791666666666633</v>
      </c>
      <c r="FM41" s="683">
        <f>FL41+1/24/60</f>
        <v>0.29861111111111077</v>
      </c>
      <c r="FN41" s="684">
        <f t="shared" ref="FN41:FQ41" si="25">FM41+1/24/60</f>
        <v>0.29930555555555521</v>
      </c>
      <c r="FO41" s="685">
        <f t="shared" si="25"/>
        <v>0.29999999999999966</v>
      </c>
      <c r="FP41" s="685">
        <f t="shared" si="25"/>
        <v>0.3006944444444441</v>
      </c>
      <c r="FQ41" s="685">
        <f t="shared" si="25"/>
        <v>0.30138888888888854</v>
      </c>
      <c r="FR41" s="683">
        <f>FQ41+1/24/60</f>
        <v>0.30208333333333298</v>
      </c>
      <c r="FS41" s="684">
        <f t="shared" ref="FS41:GA41" si="26">FR41+1/24/60</f>
        <v>0.30277777777777742</v>
      </c>
      <c r="FT41" s="685">
        <f t="shared" si="26"/>
        <v>0.30347222222222187</v>
      </c>
      <c r="FU41" s="685">
        <f t="shared" si="26"/>
        <v>0.30416666666666631</v>
      </c>
      <c r="FV41" s="685">
        <f t="shared" si="26"/>
        <v>0.30486111111111075</v>
      </c>
      <c r="FW41" s="683">
        <f t="shared" si="26"/>
        <v>0.30555555555555519</v>
      </c>
      <c r="FX41" s="684">
        <f t="shared" si="26"/>
        <v>0.30624999999999963</v>
      </c>
      <c r="FY41" s="685">
        <f t="shared" si="26"/>
        <v>0.30694444444444408</v>
      </c>
      <c r="FZ41" s="685">
        <f t="shared" si="26"/>
        <v>0.30763888888888852</v>
      </c>
      <c r="GA41" s="685">
        <f t="shared" si="26"/>
        <v>0.30833333333333296</v>
      </c>
      <c r="GB41" s="693"/>
      <c r="GC41" s="676"/>
    </row>
    <row r="42" spans="1:185" s="670" customFormat="1" ht="10.5" customHeight="1">
      <c r="A42" s="694"/>
      <c r="B42" s="343"/>
      <c r="C42" s="681" t="s">
        <v>1960</v>
      </c>
      <c r="D42" s="667"/>
      <c r="E42" s="667"/>
      <c r="F42" s="667"/>
      <c r="G42" s="667"/>
      <c r="H42" s="667"/>
      <c r="I42" s="667"/>
      <c r="J42" s="667"/>
      <c r="K42" s="667"/>
      <c r="L42" s="667"/>
      <c r="M42" s="667"/>
      <c r="N42" s="672"/>
      <c r="O42" s="672"/>
      <c r="P42" s="668"/>
      <c r="Q42" s="667"/>
      <c r="R42" s="673"/>
      <c r="S42" s="673"/>
      <c r="T42" s="673"/>
      <c r="U42" s="673"/>
      <c r="V42" s="673"/>
      <c r="W42" s="673"/>
      <c r="X42" s="673"/>
      <c r="Y42" s="673"/>
      <c r="Z42" s="673"/>
      <c r="AA42" s="673"/>
      <c r="AB42" s="673"/>
      <c r="AC42" s="673"/>
      <c r="AD42" s="673"/>
      <c r="AE42" s="673"/>
      <c r="AF42" s="673"/>
      <c r="AG42" s="673"/>
      <c r="AH42" s="673"/>
      <c r="AI42" s="673"/>
      <c r="AJ42" s="673"/>
      <c r="AK42" s="673"/>
      <c r="AL42" s="673"/>
      <c r="AM42" s="673"/>
      <c r="AN42" s="673"/>
      <c r="AO42" s="673"/>
      <c r="AP42" s="673"/>
      <c r="AQ42" s="673"/>
      <c r="AR42" s="673"/>
      <c r="AS42" s="673"/>
      <c r="AT42" s="673"/>
      <c r="AU42" s="673"/>
      <c r="AV42" s="673"/>
      <c r="AW42" s="673"/>
      <c r="AX42" s="673"/>
      <c r="AY42" s="673"/>
      <c r="AZ42" s="673"/>
      <c r="BA42" s="673"/>
      <c r="BB42" s="673"/>
      <c r="BC42" s="673"/>
      <c r="BD42" s="673"/>
      <c r="BE42" s="673"/>
      <c r="BF42" s="673"/>
      <c r="BG42" s="673"/>
      <c r="BH42" s="673"/>
      <c r="BI42" s="673"/>
      <c r="BJ42" s="673"/>
      <c r="BK42" s="673"/>
      <c r="BL42" s="673"/>
      <c r="BM42" s="673"/>
      <c r="BN42" s="673"/>
      <c r="BO42" s="673"/>
      <c r="BP42" s="673"/>
      <c r="BQ42" s="673"/>
      <c r="BR42" s="673"/>
      <c r="BS42" s="673"/>
      <c r="BT42" s="673"/>
      <c r="BU42" s="673"/>
      <c r="BV42" s="673"/>
      <c r="BW42" s="673"/>
      <c r="BX42" s="673"/>
      <c r="BY42" s="673"/>
      <c r="BZ42" s="673"/>
      <c r="CA42" s="669"/>
      <c r="CB42" s="669"/>
      <c r="CC42" s="669"/>
      <c r="CD42" s="669"/>
      <c r="CE42" s="669"/>
      <c r="CF42" s="669"/>
      <c r="CG42" s="669"/>
      <c r="CH42" s="669"/>
      <c r="CI42" s="669"/>
      <c r="CJ42" s="669"/>
      <c r="CK42" s="669"/>
      <c r="CL42" s="669"/>
      <c r="CM42" s="669"/>
      <c r="CN42" s="669"/>
      <c r="CO42" s="669"/>
      <c r="CP42" s="669"/>
      <c r="CQ42" s="669"/>
      <c r="CR42" s="669"/>
      <c r="CS42" s="669"/>
      <c r="CT42" s="669"/>
      <c r="CU42" s="669"/>
      <c r="CV42" s="669"/>
      <c r="CW42" s="669"/>
      <c r="CX42" s="669"/>
      <c r="CY42" s="669"/>
      <c r="CZ42" s="669"/>
      <c r="DA42" s="669"/>
      <c r="DB42" s="669"/>
      <c r="DC42" s="669"/>
      <c r="DD42" s="669"/>
      <c r="DE42" s="669"/>
      <c r="DF42" s="669"/>
      <c r="DG42" s="669"/>
      <c r="DH42" s="669"/>
      <c r="DI42" s="669"/>
      <c r="DJ42" s="669"/>
      <c r="DK42" s="669"/>
      <c r="DL42" s="669"/>
      <c r="DM42" s="669"/>
      <c r="DN42" s="669"/>
      <c r="DO42" s="669"/>
      <c r="DP42" s="669"/>
      <c r="DQ42" s="669"/>
      <c r="DR42" s="669"/>
      <c r="DS42" s="669"/>
      <c r="DT42" s="669"/>
      <c r="DU42" s="669"/>
      <c r="DV42" s="669"/>
      <c r="DW42" s="669"/>
      <c r="DX42" s="669"/>
      <c r="DY42" s="669"/>
      <c r="DZ42" s="669"/>
      <c r="EA42" s="669"/>
      <c r="EB42" s="669"/>
      <c r="EC42" s="669"/>
      <c r="ED42" s="669"/>
      <c r="EE42" s="669"/>
      <c r="EF42" s="669"/>
      <c r="EG42" s="669"/>
      <c r="EH42" s="669"/>
      <c r="EI42" s="669"/>
      <c r="EJ42" s="669"/>
      <c r="EK42" s="669"/>
      <c r="EL42" s="669"/>
      <c r="EM42" s="669"/>
      <c r="EN42" s="669"/>
      <c r="EO42" s="669"/>
      <c r="EP42" s="669"/>
      <c r="EQ42" s="669"/>
      <c r="ER42" s="669"/>
      <c r="ES42" s="669"/>
      <c r="ET42" s="669"/>
      <c r="EU42" s="669"/>
      <c r="EV42" s="669"/>
      <c r="EW42" s="669"/>
      <c r="EX42" s="669"/>
      <c r="EY42" s="669"/>
      <c r="EZ42" s="669"/>
      <c r="FA42" s="669"/>
      <c r="FB42" s="669"/>
      <c r="FC42" s="669"/>
      <c r="FD42" s="669"/>
      <c r="FE42" s="669"/>
      <c r="FF42" s="669"/>
      <c r="FG42" s="669"/>
      <c r="FH42" s="669"/>
      <c r="FI42" s="669"/>
      <c r="FJ42" s="669"/>
      <c r="FK42" s="669"/>
      <c r="FL42" s="669"/>
      <c r="FM42" s="669"/>
      <c r="FN42" s="669"/>
      <c r="FO42" s="669"/>
      <c r="FP42" s="669"/>
      <c r="FQ42" s="669"/>
      <c r="FR42" s="669"/>
      <c r="FS42" s="669"/>
      <c r="FT42" s="669"/>
      <c r="FU42" s="669"/>
      <c r="FV42" s="669"/>
      <c r="FW42" s="669"/>
      <c r="FX42" s="669"/>
      <c r="FY42" s="669"/>
      <c r="FZ42" s="669"/>
      <c r="GA42" s="707"/>
      <c r="GB42" s="698"/>
      <c r="GC42" s="671"/>
    </row>
    <row r="43" spans="1:185" ht="10.25" customHeight="1">
      <c r="A43" s="695"/>
      <c r="B43" s="343"/>
      <c r="C43" s="713" t="s">
        <v>1957</v>
      </c>
      <c r="D43" s="714"/>
      <c r="E43" s="714"/>
      <c r="F43" s="714"/>
      <c r="G43" s="714"/>
      <c r="H43" s="714"/>
      <c r="I43" s="714"/>
      <c r="J43" s="714"/>
      <c r="K43" s="714"/>
      <c r="L43" s="714"/>
      <c r="M43" s="714"/>
      <c r="N43" s="714"/>
      <c r="O43" s="714"/>
      <c r="P43" s="714"/>
      <c r="Q43" s="715"/>
      <c r="R43" s="333"/>
      <c r="S43" s="687"/>
      <c r="T43" s="687"/>
      <c r="U43" s="687"/>
      <c r="V43" s="687"/>
      <c r="W43" s="687"/>
      <c r="X43" s="687"/>
      <c r="Y43" s="687"/>
      <c r="Z43" s="687"/>
      <c r="AA43" s="687"/>
      <c r="AB43" s="687"/>
      <c r="AC43" s="687"/>
      <c r="AD43" s="687"/>
      <c r="AE43" s="687"/>
      <c r="AF43" s="687"/>
      <c r="AG43" s="687"/>
      <c r="AH43" s="687"/>
      <c r="AI43" s="687"/>
      <c r="AJ43" s="687"/>
      <c r="AK43" s="687"/>
      <c r="AL43" s="687"/>
      <c r="AM43" s="687"/>
      <c r="AN43" s="687"/>
      <c r="AO43" s="687"/>
      <c r="AP43" s="687"/>
      <c r="AQ43" s="687"/>
      <c r="AR43" s="687"/>
      <c r="AS43" s="687"/>
      <c r="AT43" s="687"/>
      <c r="AU43" s="687"/>
      <c r="AV43" s="687"/>
      <c r="AW43" s="687"/>
      <c r="AX43" s="687"/>
      <c r="AY43" s="687"/>
      <c r="AZ43" s="687"/>
      <c r="BA43" s="687"/>
      <c r="BB43" s="687"/>
      <c r="BC43" s="687"/>
      <c r="BD43" s="687"/>
      <c r="BE43" s="687"/>
      <c r="BF43" s="687"/>
      <c r="BG43" s="687"/>
      <c r="BH43" s="687"/>
      <c r="BI43" s="687"/>
      <c r="BJ43" s="687"/>
      <c r="BK43" s="687"/>
      <c r="BL43" s="687"/>
      <c r="BM43" s="687"/>
      <c r="BN43" s="687"/>
      <c r="BO43" s="687"/>
      <c r="BP43" s="687"/>
      <c r="BQ43" s="687"/>
      <c r="BR43" s="687"/>
      <c r="BS43" s="687"/>
      <c r="BT43" s="687"/>
      <c r="BU43" s="687"/>
      <c r="BV43" s="687"/>
      <c r="BW43" s="687"/>
      <c r="BX43" s="687"/>
      <c r="BY43" s="687"/>
      <c r="BZ43" s="687"/>
      <c r="CA43" s="687"/>
      <c r="CB43" s="687"/>
      <c r="CC43" s="687"/>
      <c r="CD43" s="687"/>
      <c r="CE43" s="687"/>
      <c r="CF43" s="687"/>
      <c r="CG43" s="687"/>
      <c r="CH43" s="687"/>
      <c r="CI43" s="687"/>
      <c r="CJ43" s="687"/>
      <c r="CK43" s="687"/>
      <c r="CL43" s="687"/>
      <c r="CM43" s="687"/>
      <c r="CN43" s="687"/>
      <c r="CO43" s="687"/>
      <c r="CP43" s="687"/>
      <c r="CQ43" s="687"/>
      <c r="CR43" s="687"/>
      <c r="CS43" s="687"/>
      <c r="CT43" s="687"/>
      <c r="CU43" s="687"/>
      <c r="CV43" s="687"/>
      <c r="CW43" s="687"/>
      <c r="CX43" s="687"/>
      <c r="CY43" s="687"/>
      <c r="CZ43" s="687"/>
      <c r="DA43" s="687"/>
      <c r="DB43" s="687"/>
      <c r="DC43" s="687"/>
      <c r="DD43" s="687"/>
      <c r="DE43" s="687"/>
      <c r="DF43" s="687"/>
      <c r="DG43" s="687"/>
      <c r="DH43" s="687"/>
      <c r="DI43" s="687"/>
      <c r="DJ43" s="682"/>
      <c r="DK43" s="682"/>
      <c r="DL43" s="682"/>
      <c r="DM43" s="682"/>
      <c r="DN43" s="682"/>
      <c r="DO43" s="682"/>
      <c r="DP43" s="682"/>
      <c r="DQ43" s="682"/>
      <c r="DR43" s="682"/>
      <c r="DS43" s="682"/>
      <c r="DT43" s="682"/>
      <c r="DU43" s="682"/>
      <c r="DV43" s="682"/>
      <c r="DW43" s="682"/>
      <c r="DX43" s="682"/>
      <c r="DY43" s="682"/>
      <c r="DZ43" s="682"/>
      <c r="EA43" s="682"/>
      <c r="EB43" s="682"/>
      <c r="EC43" s="682"/>
      <c r="ED43" s="682"/>
      <c r="EE43" s="682"/>
      <c r="EF43" s="682"/>
      <c r="EG43" s="682"/>
      <c r="EH43" s="682"/>
      <c r="EI43" s="682"/>
      <c r="EJ43" s="682"/>
      <c r="EK43" s="682"/>
      <c r="EL43" s="682"/>
      <c r="EM43" s="682"/>
      <c r="EN43" s="682"/>
      <c r="EO43" s="682"/>
      <c r="EP43" s="682"/>
      <c r="EQ43" s="682"/>
      <c r="ER43" s="682"/>
      <c r="ES43" s="682"/>
      <c r="ET43" s="682"/>
      <c r="EU43" s="682"/>
      <c r="EV43" s="682"/>
      <c r="EW43" s="682"/>
      <c r="EX43" s="682"/>
      <c r="EY43" s="682"/>
      <c r="EZ43" s="682"/>
      <c r="FA43" s="682"/>
      <c r="FB43" s="682"/>
      <c r="FC43" s="682"/>
      <c r="FD43" s="682"/>
      <c r="FE43" s="682"/>
      <c r="FF43" s="682"/>
      <c r="FG43" s="682"/>
      <c r="FH43" s="682"/>
      <c r="FI43" s="682"/>
      <c r="FJ43" s="682"/>
      <c r="FK43" s="682"/>
      <c r="FL43" s="682"/>
      <c r="FM43" s="687"/>
      <c r="FN43" s="687"/>
      <c r="FO43" s="687"/>
      <c r="FP43" s="687"/>
      <c r="FQ43" s="687"/>
      <c r="FR43" s="687"/>
      <c r="FS43" s="687"/>
      <c r="FT43" s="687"/>
      <c r="FU43" s="687"/>
      <c r="FV43" s="687"/>
      <c r="FW43" s="687"/>
      <c r="FX43" s="687"/>
      <c r="FY43" s="687"/>
      <c r="FZ43" s="687"/>
      <c r="GA43" s="708"/>
      <c r="GB43" s="699"/>
    </row>
    <row r="44" spans="1:185" ht="10.5" customHeight="1">
      <c r="A44" s="695"/>
      <c r="B44" s="343"/>
      <c r="C44" s="716"/>
      <c r="D44" s="717"/>
      <c r="E44" s="717"/>
      <c r="F44" s="717"/>
      <c r="G44" s="717"/>
      <c r="H44" s="717"/>
      <c r="I44" s="717"/>
      <c r="J44" s="717"/>
      <c r="K44" s="717"/>
      <c r="L44" s="717"/>
      <c r="M44" s="717"/>
      <c r="N44" s="717"/>
      <c r="O44" s="717"/>
      <c r="P44" s="717"/>
      <c r="Q44" s="718"/>
      <c r="R44" s="333"/>
      <c r="S44" s="687"/>
      <c r="T44" s="687"/>
      <c r="U44" s="687"/>
      <c r="V44" s="687"/>
      <c r="W44" s="687"/>
      <c r="X44" s="687"/>
      <c r="Y44" s="687"/>
      <c r="Z44" s="687"/>
      <c r="AA44" s="687"/>
      <c r="AB44" s="687"/>
      <c r="AC44" s="687"/>
      <c r="AD44" s="687"/>
      <c r="AE44" s="687"/>
      <c r="AF44" s="687"/>
      <c r="AG44" s="687"/>
      <c r="AH44" s="687"/>
      <c r="AI44" s="687"/>
      <c r="AJ44" s="687"/>
      <c r="AK44" s="687"/>
      <c r="AL44" s="687"/>
      <c r="AM44" s="687"/>
      <c r="AN44" s="687"/>
      <c r="AO44" s="687"/>
      <c r="AP44" s="687"/>
      <c r="AQ44" s="687"/>
      <c r="AR44" s="687"/>
      <c r="AS44" s="687"/>
      <c r="AT44" s="687"/>
      <c r="AU44" s="687"/>
      <c r="AV44" s="687"/>
      <c r="AW44" s="687"/>
      <c r="AX44" s="687"/>
      <c r="AY44" s="687"/>
      <c r="AZ44" s="687"/>
      <c r="BA44" s="687"/>
      <c r="BB44" s="687"/>
      <c r="BC44" s="687"/>
      <c r="BD44" s="687"/>
      <c r="BE44" s="687"/>
      <c r="BF44" s="687"/>
      <c r="BG44" s="687"/>
      <c r="BH44" s="687"/>
      <c r="BI44" s="687"/>
      <c r="BJ44" s="687"/>
      <c r="BK44" s="687"/>
      <c r="BL44" s="687"/>
      <c r="BM44" s="687"/>
      <c r="BN44" s="687"/>
      <c r="BO44" s="687"/>
      <c r="BP44" s="687"/>
      <c r="BQ44" s="687"/>
      <c r="BR44" s="687"/>
      <c r="BS44" s="687"/>
      <c r="BT44" s="687"/>
      <c r="BU44" s="687"/>
      <c r="BV44" s="687"/>
      <c r="BW44" s="687"/>
      <c r="BX44" s="687"/>
      <c r="BY44" s="687"/>
      <c r="BZ44" s="687"/>
      <c r="CA44" s="687"/>
      <c r="CB44" s="687"/>
      <c r="CC44" s="687"/>
      <c r="CD44" s="687"/>
      <c r="CE44" s="687"/>
      <c r="CF44" s="687"/>
      <c r="CG44" s="687"/>
      <c r="CH44" s="687"/>
      <c r="CI44" s="687"/>
      <c r="CJ44" s="687"/>
      <c r="CK44" s="687"/>
      <c r="CL44" s="687"/>
      <c r="CM44" s="687"/>
      <c r="CN44" s="687"/>
      <c r="CO44" s="687"/>
      <c r="CP44" s="687"/>
      <c r="CQ44" s="687"/>
      <c r="CR44" s="687"/>
      <c r="CS44" s="687"/>
      <c r="CT44" s="687"/>
      <c r="CU44" s="687"/>
      <c r="CV44" s="687"/>
      <c r="CW44" s="687"/>
      <c r="CX44" s="687"/>
      <c r="CY44" s="687"/>
      <c r="CZ44" s="687"/>
      <c r="DA44" s="687"/>
      <c r="DB44" s="687"/>
      <c r="DC44" s="687"/>
      <c r="DD44" s="687"/>
      <c r="DE44" s="687"/>
      <c r="DF44" s="687"/>
      <c r="DG44" s="687"/>
      <c r="DH44" s="687"/>
      <c r="DI44" s="687"/>
      <c r="DJ44" s="687"/>
      <c r="DK44" s="687"/>
      <c r="DL44" s="687"/>
      <c r="DM44" s="687"/>
      <c r="DN44" s="687"/>
      <c r="DO44" s="687"/>
      <c r="DP44" s="687"/>
      <c r="DQ44" s="687"/>
      <c r="DR44" s="687"/>
      <c r="DS44" s="687"/>
      <c r="DT44" s="687"/>
      <c r="DU44" s="687"/>
      <c r="DV44" s="687"/>
      <c r="DW44" s="687"/>
      <c r="DX44" s="687"/>
      <c r="DY44" s="687"/>
      <c r="DZ44" s="687"/>
      <c r="EA44" s="687"/>
      <c r="EB44" s="687"/>
      <c r="EC44" s="687"/>
      <c r="ED44" s="687"/>
      <c r="EE44" s="687"/>
      <c r="EF44" s="687"/>
      <c r="EG44" s="687"/>
      <c r="EH44" s="687"/>
      <c r="EI44" s="687"/>
      <c r="EJ44" s="687"/>
      <c r="EK44" s="687"/>
      <c r="EL44" s="687"/>
      <c r="EM44" s="687"/>
      <c r="EN44" s="687"/>
      <c r="EO44" s="687"/>
      <c r="EP44" s="687"/>
      <c r="EQ44" s="687"/>
      <c r="ER44" s="687"/>
      <c r="ES44" s="687"/>
      <c r="ET44" s="687"/>
      <c r="EU44" s="687"/>
      <c r="EV44" s="687"/>
      <c r="EW44" s="687"/>
      <c r="EX44" s="687"/>
      <c r="EY44" s="687"/>
      <c r="EZ44" s="687"/>
      <c r="FA44" s="687"/>
      <c r="FB44" s="687"/>
      <c r="FC44" s="687"/>
      <c r="FD44" s="687"/>
      <c r="FE44" s="687"/>
      <c r="FF44" s="687"/>
      <c r="FG44" s="687"/>
      <c r="FH44" s="687"/>
      <c r="FI44" s="687"/>
      <c r="FJ44" s="687"/>
      <c r="FK44" s="687"/>
      <c r="FL44" s="687"/>
      <c r="FM44" s="687"/>
      <c r="FN44" s="687"/>
      <c r="FO44" s="687"/>
      <c r="FP44" s="687"/>
      <c r="FQ44" s="687"/>
      <c r="FR44" s="687"/>
      <c r="FS44" s="687"/>
      <c r="FT44" s="687"/>
      <c r="FU44" s="687"/>
      <c r="FV44" s="687"/>
      <c r="FW44" s="687"/>
      <c r="FX44" s="687"/>
      <c r="FY44" s="687"/>
      <c r="FZ44" s="687"/>
      <c r="GA44" s="709"/>
      <c r="GB44" s="699"/>
    </row>
    <row r="45" spans="1:185" ht="10.5" customHeight="1">
      <c r="A45" s="695"/>
      <c r="B45" s="343"/>
      <c r="C45" s="716"/>
      <c r="D45" s="717"/>
      <c r="E45" s="717"/>
      <c r="F45" s="717"/>
      <c r="G45" s="717"/>
      <c r="H45" s="717"/>
      <c r="I45" s="717"/>
      <c r="J45" s="717"/>
      <c r="K45" s="717"/>
      <c r="L45" s="717"/>
      <c r="M45" s="717"/>
      <c r="N45" s="717"/>
      <c r="O45" s="717"/>
      <c r="P45" s="717"/>
      <c r="Q45" s="718"/>
      <c r="R45" s="333"/>
      <c r="S45" s="687"/>
      <c r="T45" s="687"/>
      <c r="U45" s="687"/>
      <c r="V45" s="687"/>
      <c r="W45" s="687"/>
      <c r="X45" s="687"/>
      <c r="Y45" s="687"/>
      <c r="Z45" s="687"/>
      <c r="AA45" s="687"/>
      <c r="AB45" s="687"/>
      <c r="AC45" s="687"/>
      <c r="AD45" s="687"/>
      <c r="AE45" s="687"/>
      <c r="AF45" s="687"/>
      <c r="AG45" s="687"/>
      <c r="AH45" s="687"/>
      <c r="AI45" s="687"/>
      <c r="AJ45" s="687"/>
      <c r="AK45" s="687"/>
      <c r="AL45" s="687"/>
      <c r="AM45" s="687"/>
      <c r="AN45" s="687"/>
      <c r="AO45" s="687"/>
      <c r="AP45" s="687"/>
      <c r="AQ45" s="687"/>
      <c r="AR45" s="687"/>
      <c r="AS45" s="687"/>
      <c r="AT45" s="687"/>
      <c r="AU45" s="687"/>
      <c r="AV45" s="687"/>
      <c r="AW45" s="687"/>
      <c r="AX45" s="687"/>
      <c r="AY45" s="687"/>
      <c r="AZ45" s="687"/>
      <c r="BA45" s="687"/>
      <c r="BB45" s="687"/>
      <c r="BC45" s="687"/>
      <c r="BD45" s="687"/>
      <c r="BE45" s="687"/>
      <c r="BF45" s="687"/>
      <c r="BG45" s="687"/>
      <c r="BH45" s="687"/>
      <c r="BI45" s="687"/>
      <c r="BJ45" s="687"/>
      <c r="BK45" s="687"/>
      <c r="BL45" s="687"/>
      <c r="BM45" s="687"/>
      <c r="BN45" s="687"/>
      <c r="BO45" s="687"/>
      <c r="BP45" s="687"/>
      <c r="BQ45" s="687"/>
      <c r="BR45" s="687"/>
      <c r="BS45" s="687"/>
      <c r="BT45" s="687"/>
      <c r="BU45" s="687"/>
      <c r="BV45" s="687"/>
      <c r="BW45" s="687"/>
      <c r="BX45" s="687"/>
      <c r="BY45" s="687"/>
      <c r="BZ45" s="687"/>
      <c r="CA45" s="687"/>
      <c r="CB45" s="687"/>
      <c r="CC45" s="687"/>
      <c r="CD45" s="687"/>
      <c r="CE45" s="687"/>
      <c r="CF45" s="687"/>
      <c r="CG45" s="687"/>
      <c r="CH45" s="687"/>
      <c r="CI45" s="687"/>
      <c r="CJ45" s="687"/>
      <c r="CK45" s="687"/>
      <c r="CL45" s="687"/>
      <c r="CM45" s="687"/>
      <c r="CN45" s="687"/>
      <c r="CO45" s="687"/>
      <c r="CP45" s="687"/>
      <c r="CQ45" s="687"/>
      <c r="CR45" s="687"/>
      <c r="CS45" s="687"/>
      <c r="CT45" s="687"/>
      <c r="CU45" s="687"/>
      <c r="CV45" s="687"/>
      <c r="CW45" s="687"/>
      <c r="CX45" s="687"/>
      <c r="CY45" s="687"/>
      <c r="CZ45" s="687"/>
      <c r="DA45" s="687"/>
      <c r="DB45" s="687"/>
      <c r="DC45" s="687"/>
      <c r="DD45" s="687"/>
      <c r="DE45" s="687"/>
      <c r="DF45" s="687"/>
      <c r="DG45" s="687"/>
      <c r="DH45" s="687"/>
      <c r="DI45" s="687"/>
      <c r="DJ45" s="687"/>
      <c r="DK45" s="687"/>
      <c r="DL45" s="687"/>
      <c r="DM45" s="687"/>
      <c r="DN45" s="687"/>
      <c r="DO45" s="687"/>
      <c r="DP45" s="687"/>
      <c r="DQ45" s="687"/>
      <c r="DR45" s="687"/>
      <c r="DS45" s="687"/>
      <c r="DT45" s="687"/>
      <c r="DU45" s="687"/>
      <c r="DV45" s="687"/>
      <c r="DW45" s="687"/>
      <c r="DX45" s="687"/>
      <c r="DY45" s="687"/>
      <c r="DZ45" s="687"/>
      <c r="EA45" s="687"/>
      <c r="EB45" s="687"/>
      <c r="EC45" s="687"/>
      <c r="ED45" s="687"/>
      <c r="EE45" s="687"/>
      <c r="EF45" s="687"/>
      <c r="EG45" s="687"/>
      <c r="EH45" s="687"/>
      <c r="EI45" s="687"/>
      <c r="EJ45" s="687"/>
      <c r="EK45" s="687"/>
      <c r="EL45" s="687"/>
      <c r="EM45" s="687"/>
      <c r="EN45" s="687"/>
      <c r="EO45" s="687"/>
      <c r="EP45" s="687"/>
      <c r="EQ45" s="687"/>
      <c r="ER45" s="687"/>
      <c r="ES45" s="687"/>
      <c r="ET45" s="687"/>
      <c r="EU45" s="687"/>
      <c r="EV45" s="687"/>
      <c r="EW45" s="687"/>
      <c r="EX45" s="687"/>
      <c r="EY45" s="687"/>
      <c r="EZ45" s="687"/>
      <c r="FA45" s="687"/>
      <c r="FB45" s="687"/>
      <c r="FC45" s="687"/>
      <c r="FD45" s="687"/>
      <c r="FE45" s="687"/>
      <c r="FF45" s="687"/>
      <c r="FG45" s="687"/>
      <c r="FH45" s="687"/>
      <c r="FI45" s="687"/>
      <c r="FJ45" s="687"/>
      <c r="FK45" s="687"/>
      <c r="FL45" s="687"/>
      <c r="FM45" s="687"/>
      <c r="FN45" s="687"/>
      <c r="FO45" s="687"/>
      <c r="FP45" s="687"/>
      <c r="FQ45" s="687"/>
      <c r="FR45" s="687"/>
      <c r="FS45" s="687"/>
      <c r="FT45" s="687"/>
      <c r="FU45" s="687"/>
      <c r="FV45" s="687"/>
      <c r="FW45" s="687"/>
      <c r="FX45" s="687"/>
      <c r="FY45" s="687"/>
      <c r="FZ45" s="687"/>
      <c r="GA45" s="709"/>
      <c r="GB45" s="699"/>
    </row>
    <row r="46" spans="1:185" ht="10.5" customHeight="1">
      <c r="A46" s="695"/>
      <c r="B46" s="343"/>
      <c r="C46" s="716"/>
      <c r="D46" s="717"/>
      <c r="E46" s="717"/>
      <c r="F46" s="717"/>
      <c r="G46" s="717"/>
      <c r="H46" s="717"/>
      <c r="I46" s="717"/>
      <c r="J46" s="717"/>
      <c r="K46" s="717"/>
      <c r="L46" s="717"/>
      <c r="M46" s="717"/>
      <c r="N46" s="717"/>
      <c r="O46" s="717"/>
      <c r="P46" s="717"/>
      <c r="Q46" s="718"/>
      <c r="R46" s="333"/>
      <c r="S46" s="687"/>
      <c r="T46" s="687"/>
      <c r="U46" s="687"/>
      <c r="V46" s="687"/>
      <c r="W46" s="687"/>
      <c r="X46" s="687"/>
      <c r="Y46" s="687"/>
      <c r="Z46" s="687"/>
      <c r="AA46" s="687"/>
      <c r="AB46" s="687"/>
      <c r="AC46" s="687"/>
      <c r="AD46" s="687"/>
      <c r="AE46" s="687"/>
      <c r="AF46" s="687"/>
      <c r="AG46" s="687"/>
      <c r="AH46" s="687"/>
      <c r="AI46" s="687"/>
      <c r="AJ46" s="687"/>
      <c r="AK46" s="687"/>
      <c r="AL46" s="687"/>
      <c r="AM46" s="687"/>
      <c r="AN46" s="687"/>
      <c r="AO46" s="687"/>
      <c r="AP46" s="687"/>
      <c r="AQ46" s="687"/>
      <c r="AR46" s="687"/>
      <c r="AS46" s="687"/>
      <c r="AT46" s="687"/>
      <c r="AU46" s="687"/>
      <c r="AV46" s="687"/>
      <c r="AW46" s="687"/>
      <c r="AX46" s="687"/>
      <c r="AY46" s="687"/>
      <c r="AZ46" s="687"/>
      <c r="BA46" s="687"/>
      <c r="BB46" s="687"/>
      <c r="BC46" s="687"/>
      <c r="BD46" s="687"/>
      <c r="BE46" s="687"/>
      <c r="BF46" s="687"/>
      <c r="BG46" s="687"/>
      <c r="BH46" s="687"/>
      <c r="BI46" s="687"/>
      <c r="BJ46" s="687"/>
      <c r="BK46" s="687"/>
      <c r="BL46" s="687"/>
      <c r="BM46" s="687"/>
      <c r="BN46" s="687"/>
      <c r="BO46" s="687"/>
      <c r="BP46" s="687"/>
      <c r="BQ46" s="687"/>
      <c r="BR46" s="687"/>
      <c r="BS46" s="687"/>
      <c r="BT46" s="687"/>
      <c r="BU46" s="687"/>
      <c r="BV46" s="687"/>
      <c r="BW46" s="687"/>
      <c r="BX46" s="687"/>
      <c r="BY46" s="687"/>
      <c r="BZ46" s="687"/>
      <c r="CA46" s="687"/>
      <c r="CB46" s="687"/>
      <c r="CC46" s="687"/>
      <c r="CD46" s="687"/>
      <c r="CE46" s="687"/>
      <c r="CF46" s="687"/>
      <c r="CG46" s="687"/>
      <c r="CH46" s="687"/>
      <c r="CI46" s="687"/>
      <c r="CJ46" s="687"/>
      <c r="CK46" s="687"/>
      <c r="CL46" s="687"/>
      <c r="CM46" s="687"/>
      <c r="CN46" s="687"/>
      <c r="CO46" s="687"/>
      <c r="CP46" s="687"/>
      <c r="CQ46" s="687"/>
      <c r="CR46" s="687"/>
      <c r="CS46" s="687"/>
      <c r="CT46" s="687"/>
      <c r="CU46" s="687"/>
      <c r="CV46" s="687"/>
      <c r="CW46" s="687"/>
      <c r="CX46" s="687"/>
      <c r="CY46" s="687"/>
      <c r="CZ46" s="687"/>
      <c r="DA46" s="687"/>
      <c r="DB46" s="687"/>
      <c r="DC46" s="687"/>
      <c r="DD46" s="687"/>
      <c r="DE46" s="687"/>
      <c r="DF46" s="687"/>
      <c r="DG46" s="687"/>
      <c r="DH46" s="687"/>
      <c r="DI46" s="687"/>
      <c r="DJ46" s="687"/>
      <c r="DK46" s="687"/>
      <c r="DL46" s="687"/>
      <c r="DM46" s="687"/>
      <c r="DN46" s="687"/>
      <c r="DO46" s="687"/>
      <c r="DP46" s="687"/>
      <c r="DQ46" s="687"/>
      <c r="DR46" s="687"/>
      <c r="DS46" s="687"/>
      <c r="DT46" s="687"/>
      <c r="DU46" s="687"/>
      <c r="DV46" s="687"/>
      <c r="DW46" s="687"/>
      <c r="DX46" s="687"/>
      <c r="DY46" s="687"/>
      <c r="DZ46" s="687"/>
      <c r="EA46" s="687"/>
      <c r="EB46" s="687"/>
      <c r="EC46" s="687"/>
      <c r="ED46" s="687"/>
      <c r="EE46" s="687"/>
      <c r="EF46" s="687"/>
      <c r="EG46" s="687"/>
      <c r="EH46" s="687"/>
      <c r="EI46" s="687"/>
      <c r="EJ46" s="687"/>
      <c r="EK46" s="687"/>
      <c r="EL46" s="687"/>
      <c r="EM46" s="687"/>
      <c r="EN46" s="687"/>
      <c r="EO46" s="687"/>
      <c r="EP46" s="687"/>
      <c r="EQ46" s="687"/>
      <c r="ER46" s="687"/>
      <c r="ES46" s="687"/>
      <c r="ET46" s="687"/>
      <c r="EU46" s="687"/>
      <c r="EV46" s="687"/>
      <c r="EW46" s="687"/>
      <c r="EX46" s="687"/>
      <c r="EY46" s="687"/>
      <c r="EZ46" s="687"/>
      <c r="FA46" s="687"/>
      <c r="FB46" s="687"/>
      <c r="FC46" s="687"/>
      <c r="FD46" s="687"/>
      <c r="FE46" s="687"/>
      <c r="FF46" s="687"/>
      <c r="FG46" s="687"/>
      <c r="FH46" s="687"/>
      <c r="FI46" s="687"/>
      <c r="FJ46" s="687"/>
      <c r="FK46" s="687"/>
      <c r="FL46" s="687"/>
      <c r="FM46" s="687"/>
      <c r="FN46" s="687"/>
      <c r="FO46" s="687"/>
      <c r="FP46" s="687"/>
      <c r="FQ46" s="687"/>
      <c r="FR46" s="687"/>
      <c r="FS46" s="687"/>
      <c r="FT46" s="687"/>
      <c r="FU46" s="687"/>
      <c r="FV46" s="687"/>
      <c r="FW46" s="687"/>
      <c r="FX46" s="687"/>
      <c r="FY46" s="687"/>
      <c r="FZ46" s="687"/>
      <c r="GA46" s="709"/>
      <c r="GB46" s="699"/>
    </row>
    <row r="47" spans="1:185" ht="10.5" customHeight="1">
      <c r="A47" s="695"/>
      <c r="B47" s="343"/>
      <c r="C47" s="719"/>
      <c r="D47" s="720"/>
      <c r="E47" s="720"/>
      <c r="F47" s="720"/>
      <c r="G47" s="720"/>
      <c r="H47" s="720"/>
      <c r="I47" s="720"/>
      <c r="J47" s="720"/>
      <c r="K47" s="720"/>
      <c r="L47" s="720"/>
      <c r="M47" s="720"/>
      <c r="N47" s="720"/>
      <c r="O47" s="720"/>
      <c r="P47" s="720"/>
      <c r="Q47" s="721"/>
      <c r="R47" s="333"/>
      <c r="S47" s="687"/>
      <c r="T47" s="687"/>
      <c r="U47" s="687"/>
      <c r="V47" s="687"/>
      <c r="W47" s="687"/>
      <c r="X47" s="687"/>
      <c r="Y47" s="687"/>
      <c r="Z47" s="687"/>
      <c r="AA47" s="687"/>
      <c r="AB47" s="687"/>
      <c r="AC47" s="687"/>
      <c r="AD47" s="687"/>
      <c r="AE47" s="687"/>
      <c r="AF47" s="687"/>
      <c r="AG47" s="687"/>
      <c r="AH47" s="687"/>
      <c r="AI47" s="687"/>
      <c r="AJ47" s="687"/>
      <c r="AK47" s="687"/>
      <c r="AL47" s="687"/>
      <c r="AM47" s="687"/>
      <c r="AN47" s="687"/>
      <c r="AO47" s="687"/>
      <c r="AP47" s="687"/>
      <c r="AQ47" s="687"/>
      <c r="AR47" s="687"/>
      <c r="AS47" s="687"/>
      <c r="AT47" s="687"/>
      <c r="AU47" s="687"/>
      <c r="AV47" s="687"/>
      <c r="AW47" s="687"/>
      <c r="AX47" s="687"/>
      <c r="AY47" s="687"/>
      <c r="AZ47" s="687"/>
      <c r="BA47" s="687"/>
      <c r="BB47" s="687"/>
      <c r="BC47" s="687"/>
      <c r="BD47" s="687"/>
      <c r="BE47" s="687"/>
      <c r="BF47" s="687"/>
      <c r="BG47" s="687"/>
      <c r="BH47" s="687"/>
      <c r="BI47" s="687"/>
      <c r="BJ47" s="687"/>
      <c r="BK47" s="687"/>
      <c r="BL47" s="687"/>
      <c r="BM47" s="687"/>
      <c r="BN47" s="687"/>
      <c r="BO47" s="687"/>
      <c r="BP47" s="687"/>
      <c r="BQ47" s="687"/>
      <c r="BR47" s="687"/>
      <c r="BS47" s="687"/>
      <c r="BT47" s="687"/>
      <c r="BU47" s="687"/>
      <c r="BV47" s="687"/>
      <c r="BW47" s="687"/>
      <c r="BX47" s="687"/>
      <c r="BY47" s="687"/>
      <c r="BZ47" s="687"/>
      <c r="CA47" s="687"/>
      <c r="CB47" s="687"/>
      <c r="CC47" s="687"/>
      <c r="CD47" s="687"/>
      <c r="CE47" s="687"/>
      <c r="CF47" s="687"/>
      <c r="CG47" s="687"/>
      <c r="CH47" s="687"/>
      <c r="CI47" s="687"/>
      <c r="CJ47" s="687"/>
      <c r="CK47" s="687"/>
      <c r="CL47" s="687"/>
      <c r="CM47" s="687"/>
      <c r="CN47" s="687"/>
      <c r="CO47" s="687"/>
      <c r="CP47" s="687"/>
      <c r="CQ47" s="687"/>
      <c r="CR47" s="687"/>
      <c r="CS47" s="687"/>
      <c r="CT47" s="687"/>
      <c r="CU47" s="687"/>
      <c r="CV47" s="687"/>
      <c r="CW47" s="687"/>
      <c r="CX47" s="687"/>
      <c r="CY47" s="687"/>
      <c r="CZ47" s="687"/>
      <c r="DA47" s="687"/>
      <c r="DB47" s="687"/>
      <c r="DC47" s="687"/>
      <c r="DD47" s="687"/>
      <c r="DE47" s="687"/>
      <c r="DF47" s="687"/>
      <c r="DG47" s="687"/>
      <c r="DH47" s="687"/>
      <c r="DI47" s="687"/>
      <c r="DJ47" s="687"/>
      <c r="DK47" s="687"/>
      <c r="DL47" s="687"/>
      <c r="DM47" s="687"/>
      <c r="DN47" s="687"/>
      <c r="DO47" s="687"/>
      <c r="DP47" s="687"/>
      <c r="DQ47" s="687"/>
      <c r="DR47" s="687"/>
      <c r="DS47" s="687"/>
      <c r="DT47" s="687"/>
      <c r="DU47" s="687"/>
      <c r="DV47" s="687"/>
      <c r="DW47" s="687"/>
      <c r="DX47" s="687"/>
      <c r="DY47" s="687"/>
      <c r="DZ47" s="687"/>
      <c r="EA47" s="687"/>
      <c r="EB47" s="687"/>
      <c r="EC47" s="687"/>
      <c r="ED47" s="687"/>
      <c r="EE47" s="687"/>
      <c r="EF47" s="687"/>
      <c r="EG47" s="687"/>
      <c r="EH47" s="687"/>
      <c r="EI47" s="687"/>
      <c r="EJ47" s="687"/>
      <c r="EK47" s="687"/>
      <c r="EL47" s="687"/>
      <c r="EM47" s="687"/>
      <c r="EN47" s="687"/>
      <c r="EO47" s="687"/>
      <c r="EP47" s="687"/>
      <c r="EQ47" s="687"/>
      <c r="ER47" s="687"/>
      <c r="ES47" s="687"/>
      <c r="ET47" s="687"/>
      <c r="EU47" s="687"/>
      <c r="EV47" s="687"/>
      <c r="EW47" s="687"/>
      <c r="EX47" s="687"/>
      <c r="EY47" s="687"/>
      <c r="EZ47" s="687"/>
      <c r="FA47" s="687"/>
      <c r="FB47" s="687"/>
      <c r="FC47" s="687"/>
      <c r="FD47" s="687"/>
      <c r="FE47" s="687"/>
      <c r="FF47" s="687"/>
      <c r="FG47" s="687"/>
      <c r="FH47" s="687"/>
      <c r="FI47" s="687"/>
      <c r="FJ47" s="687"/>
      <c r="FK47" s="687"/>
      <c r="FL47" s="687"/>
      <c r="FM47" s="687"/>
      <c r="FN47" s="687"/>
      <c r="FO47" s="687"/>
      <c r="FP47" s="687"/>
      <c r="FQ47" s="687"/>
      <c r="FR47" s="687"/>
      <c r="FS47" s="687"/>
      <c r="FT47" s="687"/>
      <c r="FU47" s="687"/>
      <c r="FV47" s="687"/>
      <c r="FW47" s="687"/>
      <c r="FX47" s="687"/>
      <c r="FY47" s="687"/>
      <c r="FZ47" s="687"/>
      <c r="GA47" s="709"/>
      <c r="GB47" s="699"/>
    </row>
    <row r="48" spans="1:185" ht="10.5" customHeight="1">
      <c r="A48" s="695"/>
      <c r="B48" s="343"/>
      <c r="C48" s="716"/>
      <c r="D48" s="717"/>
      <c r="E48" s="717"/>
      <c r="F48" s="717"/>
      <c r="G48" s="717"/>
      <c r="H48" s="717"/>
      <c r="I48" s="717"/>
      <c r="J48" s="717"/>
      <c r="K48" s="717"/>
      <c r="L48" s="717"/>
      <c r="M48" s="717"/>
      <c r="N48" s="717"/>
      <c r="O48" s="717"/>
      <c r="P48" s="717"/>
      <c r="Q48" s="718"/>
      <c r="R48" s="333"/>
      <c r="S48" s="687"/>
      <c r="T48" s="687"/>
      <c r="U48" s="687"/>
      <c r="V48" s="687"/>
      <c r="W48" s="687"/>
      <c r="X48" s="687"/>
      <c r="Y48" s="687"/>
      <c r="Z48" s="687"/>
      <c r="AA48" s="687"/>
      <c r="AB48" s="687"/>
      <c r="AC48" s="687"/>
      <c r="AD48" s="687"/>
      <c r="AE48" s="687"/>
      <c r="AF48" s="687"/>
      <c r="AG48" s="687"/>
      <c r="AH48" s="687"/>
      <c r="AI48" s="687"/>
      <c r="AJ48" s="687"/>
      <c r="AK48" s="687"/>
      <c r="AL48" s="687"/>
      <c r="AM48" s="687"/>
      <c r="AN48" s="687"/>
      <c r="AO48" s="687"/>
      <c r="AP48" s="687"/>
      <c r="AQ48" s="687"/>
      <c r="AR48" s="687"/>
      <c r="AS48" s="687"/>
      <c r="AT48" s="687"/>
      <c r="AU48" s="687"/>
      <c r="AV48" s="687"/>
      <c r="AW48" s="687"/>
      <c r="AX48" s="687"/>
      <c r="AY48" s="687"/>
      <c r="AZ48" s="687"/>
      <c r="BA48" s="687"/>
      <c r="BB48" s="687"/>
      <c r="BC48" s="687"/>
      <c r="BD48" s="687"/>
      <c r="BE48" s="687"/>
      <c r="BF48" s="687"/>
      <c r="BG48" s="687"/>
      <c r="BH48" s="687"/>
      <c r="BI48" s="687"/>
      <c r="BJ48" s="687"/>
      <c r="BK48" s="687"/>
      <c r="BL48" s="687"/>
      <c r="BM48" s="687"/>
      <c r="BN48" s="687"/>
      <c r="BO48" s="687"/>
      <c r="BP48" s="687"/>
      <c r="BQ48" s="687"/>
      <c r="BR48" s="687"/>
      <c r="BS48" s="687"/>
      <c r="BT48" s="687"/>
      <c r="BU48" s="687"/>
      <c r="BV48" s="687"/>
      <c r="BW48" s="687"/>
      <c r="BX48" s="687"/>
      <c r="BY48" s="687"/>
      <c r="BZ48" s="687"/>
      <c r="CA48" s="687"/>
      <c r="CB48" s="687"/>
      <c r="CC48" s="687"/>
      <c r="CD48" s="687"/>
      <c r="CE48" s="687"/>
      <c r="CF48" s="687"/>
      <c r="CG48" s="687"/>
      <c r="CH48" s="687"/>
      <c r="CI48" s="687"/>
      <c r="CJ48" s="687"/>
      <c r="CK48" s="687"/>
      <c r="CL48" s="687"/>
      <c r="CM48" s="687"/>
      <c r="CN48" s="687"/>
      <c r="CO48" s="687"/>
      <c r="CP48" s="687"/>
      <c r="CQ48" s="687"/>
      <c r="CR48" s="687"/>
      <c r="CS48" s="687"/>
      <c r="CT48" s="687"/>
      <c r="CU48" s="687"/>
      <c r="CV48" s="687"/>
      <c r="CW48" s="687"/>
      <c r="CX48" s="687"/>
      <c r="CY48" s="687"/>
      <c r="CZ48" s="687"/>
      <c r="DA48" s="687"/>
      <c r="DB48" s="687"/>
      <c r="DC48" s="687"/>
      <c r="DD48" s="687"/>
      <c r="DE48" s="687"/>
      <c r="DF48" s="687"/>
      <c r="DG48" s="687"/>
      <c r="DH48" s="687"/>
      <c r="DI48" s="687"/>
      <c r="DJ48" s="687"/>
      <c r="DK48" s="687"/>
      <c r="DL48" s="687"/>
      <c r="DM48" s="687"/>
      <c r="DN48" s="687"/>
      <c r="DO48" s="687"/>
      <c r="DP48" s="687"/>
      <c r="DQ48" s="687"/>
      <c r="DR48" s="687"/>
      <c r="DS48" s="687"/>
      <c r="DT48" s="687"/>
      <c r="DU48" s="687"/>
      <c r="DV48" s="687"/>
      <c r="DW48" s="687"/>
      <c r="DX48" s="687"/>
      <c r="DY48" s="687"/>
      <c r="DZ48" s="687"/>
      <c r="EA48" s="687"/>
      <c r="EB48" s="687"/>
      <c r="EC48" s="687"/>
      <c r="ED48" s="687"/>
      <c r="EE48" s="687"/>
      <c r="EF48" s="687"/>
      <c r="EG48" s="687"/>
      <c r="EH48" s="687"/>
      <c r="EI48" s="687"/>
      <c r="EJ48" s="687"/>
      <c r="EK48" s="687"/>
      <c r="EL48" s="687"/>
      <c r="EM48" s="687"/>
      <c r="EN48" s="687"/>
      <c r="EO48" s="687"/>
      <c r="EP48" s="687"/>
      <c r="EQ48" s="687"/>
      <c r="ER48" s="687"/>
      <c r="ES48" s="687"/>
      <c r="ET48" s="687"/>
      <c r="EU48" s="687"/>
      <c r="EV48" s="687"/>
      <c r="EW48" s="687"/>
      <c r="EX48" s="687"/>
      <c r="EY48" s="687"/>
      <c r="EZ48" s="687"/>
      <c r="FA48" s="687"/>
      <c r="FB48" s="687"/>
      <c r="FC48" s="687"/>
      <c r="FD48" s="687"/>
      <c r="FE48" s="687"/>
      <c r="FF48" s="687"/>
      <c r="FG48" s="687"/>
      <c r="FH48" s="687"/>
      <c r="FI48" s="687"/>
      <c r="FJ48" s="687"/>
      <c r="FK48" s="687"/>
      <c r="FL48" s="687"/>
      <c r="FM48" s="687"/>
      <c r="FN48" s="687"/>
      <c r="FO48" s="687"/>
      <c r="FP48" s="687"/>
      <c r="FQ48" s="687"/>
      <c r="FR48" s="687"/>
      <c r="FS48" s="687"/>
      <c r="FT48" s="687"/>
      <c r="FU48" s="687"/>
      <c r="FV48" s="687"/>
      <c r="FW48" s="687"/>
      <c r="FX48" s="687"/>
      <c r="FY48" s="687"/>
      <c r="FZ48" s="687"/>
      <c r="GA48" s="709"/>
      <c r="GB48" s="699"/>
    </row>
    <row r="49" spans="1:185" ht="10.5" customHeight="1">
      <c r="A49" s="695"/>
      <c r="B49" s="343"/>
      <c r="C49" s="716"/>
      <c r="D49" s="717"/>
      <c r="E49" s="717"/>
      <c r="F49" s="717"/>
      <c r="G49" s="717"/>
      <c r="H49" s="717"/>
      <c r="I49" s="717"/>
      <c r="J49" s="717"/>
      <c r="K49" s="717"/>
      <c r="L49" s="717"/>
      <c r="M49" s="717"/>
      <c r="N49" s="717"/>
      <c r="O49" s="717"/>
      <c r="P49" s="717"/>
      <c r="Q49" s="718"/>
      <c r="R49" s="333"/>
      <c r="S49" s="687"/>
      <c r="T49" s="687"/>
      <c r="U49" s="687"/>
      <c r="V49" s="687"/>
      <c r="W49" s="687"/>
      <c r="X49" s="687"/>
      <c r="Y49" s="687"/>
      <c r="Z49" s="687"/>
      <c r="AA49" s="687"/>
      <c r="AB49" s="687"/>
      <c r="AC49" s="687"/>
      <c r="AD49" s="687"/>
      <c r="AE49" s="687"/>
      <c r="AF49" s="687"/>
      <c r="AG49" s="687"/>
      <c r="AH49" s="687"/>
      <c r="AI49" s="687"/>
      <c r="AJ49" s="687"/>
      <c r="AK49" s="687"/>
      <c r="AL49" s="687"/>
      <c r="AM49" s="687"/>
      <c r="AN49" s="687"/>
      <c r="AO49" s="687"/>
      <c r="AP49" s="687"/>
      <c r="AQ49" s="687"/>
      <c r="AR49" s="687"/>
      <c r="AS49" s="687"/>
      <c r="AT49" s="687"/>
      <c r="AU49" s="687"/>
      <c r="AV49" s="687"/>
      <c r="AW49" s="687"/>
      <c r="AX49" s="687"/>
      <c r="AY49" s="687"/>
      <c r="AZ49" s="687"/>
      <c r="BA49" s="687"/>
      <c r="BB49" s="687"/>
      <c r="BC49" s="687"/>
      <c r="BD49" s="687"/>
      <c r="BE49" s="687"/>
      <c r="BF49" s="687"/>
      <c r="BG49" s="687"/>
      <c r="BH49" s="687"/>
      <c r="BI49" s="687"/>
      <c r="BJ49" s="687"/>
      <c r="BK49" s="687"/>
      <c r="BL49" s="687"/>
      <c r="BM49" s="687"/>
      <c r="BN49" s="687"/>
      <c r="BO49" s="687"/>
      <c r="BP49" s="687"/>
      <c r="BQ49" s="687"/>
      <c r="BR49" s="687"/>
      <c r="BS49" s="687"/>
      <c r="BT49" s="687"/>
      <c r="BU49" s="687"/>
      <c r="BV49" s="687"/>
      <c r="BW49" s="687"/>
      <c r="BX49" s="687"/>
      <c r="BY49" s="687"/>
      <c r="BZ49" s="687"/>
      <c r="CA49" s="687"/>
      <c r="CB49" s="687"/>
      <c r="CC49" s="687"/>
      <c r="CD49" s="687"/>
      <c r="CE49" s="687"/>
      <c r="CF49" s="687"/>
      <c r="CG49" s="687"/>
      <c r="CH49" s="687"/>
      <c r="CI49" s="687"/>
      <c r="CJ49" s="687"/>
      <c r="CK49" s="687"/>
      <c r="CL49" s="687"/>
      <c r="CM49" s="687"/>
      <c r="CN49" s="687"/>
      <c r="CO49" s="687"/>
      <c r="CP49" s="687"/>
      <c r="CQ49" s="687"/>
      <c r="CR49" s="687"/>
      <c r="CS49" s="687"/>
      <c r="CT49" s="687"/>
      <c r="CU49" s="687"/>
      <c r="CV49" s="687"/>
      <c r="CW49" s="687"/>
      <c r="CX49" s="687"/>
      <c r="CY49" s="687"/>
      <c r="CZ49" s="687"/>
      <c r="DA49" s="687"/>
      <c r="DB49" s="687"/>
      <c r="DC49" s="687"/>
      <c r="DD49" s="687"/>
      <c r="DE49" s="687"/>
      <c r="DF49" s="687"/>
      <c r="DG49" s="687"/>
      <c r="DH49" s="687"/>
      <c r="DI49" s="687"/>
      <c r="DJ49" s="687"/>
      <c r="DK49" s="687"/>
      <c r="DL49" s="687"/>
      <c r="DM49" s="687"/>
      <c r="DN49" s="687"/>
      <c r="DO49" s="687"/>
      <c r="DP49" s="687"/>
      <c r="DQ49" s="687"/>
      <c r="DR49" s="687"/>
      <c r="DS49" s="687"/>
      <c r="DT49" s="687"/>
      <c r="DU49" s="687"/>
      <c r="DV49" s="687"/>
      <c r="DW49" s="687"/>
      <c r="DX49" s="687"/>
      <c r="DY49" s="687"/>
      <c r="DZ49" s="687"/>
      <c r="EA49" s="687"/>
      <c r="EB49" s="687"/>
      <c r="EC49" s="687"/>
      <c r="ED49" s="687"/>
      <c r="EE49" s="687"/>
      <c r="EF49" s="687"/>
      <c r="EG49" s="687"/>
      <c r="EH49" s="687"/>
      <c r="EI49" s="687"/>
      <c r="EJ49" s="687"/>
      <c r="EK49" s="687"/>
      <c r="EL49" s="687"/>
      <c r="EM49" s="687"/>
      <c r="EN49" s="687"/>
      <c r="EO49" s="687"/>
      <c r="EP49" s="687"/>
      <c r="EQ49" s="687"/>
      <c r="ER49" s="687"/>
      <c r="ES49" s="687"/>
      <c r="ET49" s="687"/>
      <c r="EU49" s="687"/>
      <c r="EV49" s="687"/>
      <c r="EW49" s="687"/>
      <c r="EX49" s="687"/>
      <c r="EY49" s="687"/>
      <c r="EZ49" s="687"/>
      <c r="FA49" s="687"/>
      <c r="FB49" s="687"/>
      <c r="FC49" s="687"/>
      <c r="FD49" s="687"/>
      <c r="FE49" s="687"/>
      <c r="FF49" s="687"/>
      <c r="FG49" s="687"/>
      <c r="FH49" s="687"/>
      <c r="FI49" s="687"/>
      <c r="FJ49" s="687"/>
      <c r="FK49" s="687"/>
      <c r="FL49" s="687"/>
      <c r="FM49" s="687"/>
      <c r="FN49" s="687"/>
      <c r="FO49" s="687"/>
      <c r="FP49" s="687"/>
      <c r="FQ49" s="687"/>
      <c r="FR49" s="687"/>
      <c r="FS49" s="687"/>
      <c r="FT49" s="687"/>
      <c r="FU49" s="687"/>
      <c r="FV49" s="687"/>
      <c r="FW49" s="687"/>
      <c r="FX49" s="687"/>
      <c r="FY49" s="687"/>
      <c r="FZ49" s="687"/>
      <c r="GA49" s="709"/>
      <c r="GB49" s="699"/>
    </row>
    <row r="50" spans="1:185" ht="10.5" customHeight="1">
      <c r="A50" s="695"/>
      <c r="B50" s="343"/>
      <c r="C50" s="716"/>
      <c r="D50" s="717"/>
      <c r="E50" s="717"/>
      <c r="F50" s="717"/>
      <c r="G50" s="717"/>
      <c r="H50" s="717"/>
      <c r="I50" s="717"/>
      <c r="J50" s="717"/>
      <c r="K50" s="717"/>
      <c r="L50" s="717"/>
      <c r="M50" s="717"/>
      <c r="N50" s="717"/>
      <c r="O50" s="717"/>
      <c r="P50" s="717"/>
      <c r="Q50" s="718"/>
      <c r="R50" s="333"/>
      <c r="S50" s="687"/>
      <c r="T50" s="687"/>
      <c r="U50" s="687"/>
      <c r="V50" s="687"/>
      <c r="W50" s="687"/>
      <c r="X50" s="687"/>
      <c r="Y50" s="687"/>
      <c r="Z50" s="687"/>
      <c r="AA50" s="687"/>
      <c r="AB50" s="687"/>
      <c r="AC50" s="687"/>
      <c r="AD50" s="687"/>
      <c r="AE50" s="687"/>
      <c r="AF50" s="687"/>
      <c r="AG50" s="687"/>
      <c r="AH50" s="687"/>
      <c r="AI50" s="687"/>
      <c r="AJ50" s="687"/>
      <c r="AK50" s="687"/>
      <c r="AL50" s="687"/>
      <c r="AM50" s="687"/>
      <c r="AN50" s="687"/>
      <c r="AO50" s="687"/>
      <c r="AP50" s="687"/>
      <c r="AQ50" s="687"/>
      <c r="AR50" s="687"/>
      <c r="AS50" s="687"/>
      <c r="AT50" s="687"/>
      <c r="AU50" s="687"/>
      <c r="AV50" s="687"/>
      <c r="AW50" s="687"/>
      <c r="AX50" s="687"/>
      <c r="AY50" s="687"/>
      <c r="AZ50" s="687"/>
      <c r="BA50" s="687"/>
      <c r="BB50" s="687"/>
      <c r="BC50" s="687"/>
      <c r="BD50" s="687"/>
      <c r="BE50" s="687"/>
      <c r="BF50" s="687"/>
      <c r="BG50" s="687"/>
      <c r="BH50" s="687"/>
      <c r="BI50" s="687"/>
      <c r="BJ50" s="687"/>
      <c r="BK50" s="687"/>
      <c r="BL50" s="687"/>
      <c r="BM50" s="687"/>
      <c r="BN50" s="687"/>
      <c r="BO50" s="687"/>
      <c r="BP50" s="687"/>
      <c r="BQ50" s="687"/>
      <c r="BR50" s="687"/>
      <c r="BS50" s="687"/>
      <c r="BT50" s="687"/>
      <c r="BU50" s="687"/>
      <c r="BV50" s="687"/>
      <c r="BW50" s="687"/>
      <c r="BX50" s="687"/>
      <c r="BY50" s="687"/>
      <c r="BZ50" s="687"/>
      <c r="CA50" s="687"/>
      <c r="CB50" s="687"/>
      <c r="CC50" s="687"/>
      <c r="CD50" s="687"/>
      <c r="CE50" s="687"/>
      <c r="CF50" s="687"/>
      <c r="CG50" s="687"/>
      <c r="CH50" s="687"/>
      <c r="CI50" s="687"/>
      <c r="CJ50" s="687"/>
      <c r="CK50" s="687"/>
      <c r="CL50" s="687"/>
      <c r="CM50" s="687"/>
      <c r="CN50" s="687"/>
      <c r="CO50" s="687"/>
      <c r="CP50" s="687"/>
      <c r="CQ50" s="687"/>
      <c r="CR50" s="687"/>
      <c r="CS50" s="687"/>
      <c r="CT50" s="687"/>
      <c r="CU50" s="687"/>
      <c r="CV50" s="687"/>
      <c r="CW50" s="687"/>
      <c r="CX50" s="687"/>
      <c r="CY50" s="687"/>
      <c r="CZ50" s="687"/>
      <c r="DA50" s="687"/>
      <c r="DB50" s="687"/>
      <c r="DC50" s="687"/>
      <c r="DD50" s="687"/>
      <c r="DE50" s="687"/>
      <c r="DF50" s="687"/>
      <c r="DG50" s="687"/>
      <c r="DH50" s="687"/>
      <c r="DI50" s="687"/>
      <c r="DJ50" s="687"/>
      <c r="DK50" s="687"/>
      <c r="DL50" s="687"/>
      <c r="DM50" s="687"/>
      <c r="DN50" s="687"/>
      <c r="DO50" s="687"/>
      <c r="DP50" s="687"/>
      <c r="DQ50" s="687"/>
      <c r="DR50" s="687"/>
      <c r="DS50" s="687"/>
      <c r="DT50" s="687"/>
      <c r="DU50" s="687"/>
      <c r="DV50" s="687"/>
      <c r="DW50" s="687"/>
      <c r="DX50" s="687"/>
      <c r="DY50" s="687"/>
      <c r="DZ50" s="687"/>
      <c r="EA50" s="687"/>
      <c r="EB50" s="687"/>
      <c r="EC50" s="687"/>
      <c r="ED50" s="687"/>
      <c r="EE50" s="687"/>
      <c r="EF50" s="687"/>
      <c r="EG50" s="687"/>
      <c r="EH50" s="687"/>
      <c r="EI50" s="687"/>
      <c r="EJ50" s="687"/>
      <c r="EK50" s="687"/>
      <c r="EL50" s="687"/>
      <c r="EM50" s="687"/>
      <c r="EN50" s="687"/>
      <c r="EO50" s="687"/>
      <c r="EP50" s="687"/>
      <c r="EQ50" s="687"/>
      <c r="ER50" s="687"/>
      <c r="ES50" s="687"/>
      <c r="ET50" s="687"/>
      <c r="EU50" s="687"/>
      <c r="EV50" s="687"/>
      <c r="EW50" s="687"/>
      <c r="EX50" s="687"/>
      <c r="EY50" s="687"/>
      <c r="EZ50" s="687"/>
      <c r="FA50" s="687"/>
      <c r="FB50" s="687"/>
      <c r="FC50" s="687"/>
      <c r="FD50" s="687"/>
      <c r="FE50" s="687"/>
      <c r="FF50" s="687"/>
      <c r="FG50" s="687"/>
      <c r="FH50" s="687"/>
      <c r="FI50" s="687"/>
      <c r="FJ50" s="687"/>
      <c r="FK50" s="687"/>
      <c r="FL50" s="687"/>
      <c r="FM50" s="687"/>
      <c r="FN50" s="687"/>
      <c r="FO50" s="687"/>
      <c r="FP50" s="687"/>
      <c r="FQ50" s="687"/>
      <c r="FR50" s="687"/>
      <c r="FS50" s="687"/>
      <c r="FT50" s="687"/>
      <c r="FU50" s="687"/>
      <c r="FV50" s="687"/>
      <c r="FW50" s="687"/>
      <c r="FX50" s="687"/>
      <c r="FY50" s="687"/>
      <c r="FZ50" s="687"/>
      <c r="GA50" s="709"/>
      <c r="GB50" s="699"/>
    </row>
    <row r="51" spans="1:185" ht="10.5" customHeight="1">
      <c r="A51" s="695"/>
      <c r="B51" s="343"/>
      <c r="C51" s="716"/>
      <c r="D51" s="717"/>
      <c r="E51" s="717"/>
      <c r="F51" s="717"/>
      <c r="G51" s="717"/>
      <c r="H51" s="717"/>
      <c r="I51" s="717"/>
      <c r="J51" s="717"/>
      <c r="K51" s="717"/>
      <c r="L51" s="717"/>
      <c r="M51" s="717"/>
      <c r="N51" s="717"/>
      <c r="O51" s="717"/>
      <c r="P51" s="717"/>
      <c r="Q51" s="718"/>
      <c r="R51" s="333"/>
      <c r="S51" s="687"/>
      <c r="T51" s="687"/>
      <c r="U51" s="687"/>
      <c r="V51" s="687"/>
      <c r="W51" s="687"/>
      <c r="X51" s="687"/>
      <c r="Y51" s="687"/>
      <c r="Z51" s="687"/>
      <c r="AA51" s="687"/>
      <c r="AB51" s="687"/>
      <c r="AC51" s="687"/>
      <c r="AD51" s="687"/>
      <c r="AE51" s="687"/>
      <c r="AF51" s="687"/>
      <c r="AG51" s="687"/>
      <c r="AH51" s="687"/>
      <c r="AI51" s="687"/>
      <c r="AJ51" s="687"/>
      <c r="AK51" s="687"/>
      <c r="AL51" s="687"/>
      <c r="AM51" s="687"/>
      <c r="AN51" s="687"/>
      <c r="AO51" s="687"/>
      <c r="AP51" s="687"/>
      <c r="AQ51" s="687"/>
      <c r="AR51" s="687"/>
      <c r="AS51" s="687"/>
      <c r="AT51" s="687"/>
      <c r="AU51" s="687"/>
      <c r="AV51" s="687"/>
      <c r="AW51" s="687"/>
      <c r="AX51" s="687"/>
      <c r="AY51" s="687"/>
      <c r="AZ51" s="687"/>
      <c r="BA51" s="687"/>
      <c r="BB51" s="687"/>
      <c r="BC51" s="687"/>
      <c r="BD51" s="687"/>
      <c r="BE51" s="687"/>
      <c r="BF51" s="687"/>
      <c r="BG51" s="687"/>
      <c r="BH51" s="687"/>
      <c r="BI51" s="687"/>
      <c r="BJ51" s="687"/>
      <c r="BK51" s="687"/>
      <c r="BL51" s="687"/>
      <c r="BM51" s="687"/>
      <c r="BN51" s="687"/>
      <c r="BO51" s="687"/>
      <c r="BP51" s="687"/>
      <c r="BQ51" s="687"/>
      <c r="BR51" s="687"/>
      <c r="BS51" s="687"/>
      <c r="BT51" s="687"/>
      <c r="BU51" s="687"/>
      <c r="BV51" s="687"/>
      <c r="BW51" s="687"/>
      <c r="BX51" s="687"/>
      <c r="BY51" s="687"/>
      <c r="BZ51" s="687"/>
      <c r="CA51" s="687"/>
      <c r="CB51" s="687"/>
      <c r="CC51" s="687"/>
      <c r="CD51" s="687"/>
      <c r="CE51" s="687"/>
      <c r="CF51" s="687"/>
      <c r="CG51" s="687"/>
      <c r="CH51" s="687"/>
      <c r="CI51" s="687"/>
      <c r="CJ51" s="687"/>
      <c r="CK51" s="687"/>
      <c r="CL51" s="687"/>
      <c r="CM51" s="687"/>
      <c r="CN51" s="687"/>
      <c r="CO51" s="687"/>
      <c r="CP51" s="687"/>
      <c r="CQ51" s="687"/>
      <c r="CR51" s="687"/>
      <c r="CS51" s="687"/>
      <c r="CT51" s="687"/>
      <c r="CU51" s="687"/>
      <c r="CV51" s="687"/>
      <c r="CW51" s="687"/>
      <c r="CX51" s="687"/>
      <c r="CY51" s="687"/>
      <c r="CZ51" s="687"/>
      <c r="DA51" s="687"/>
      <c r="DB51" s="687"/>
      <c r="DC51" s="687"/>
      <c r="DD51" s="687"/>
      <c r="DE51" s="687"/>
      <c r="DF51" s="687"/>
      <c r="DG51" s="687"/>
      <c r="DH51" s="687"/>
      <c r="DI51" s="687"/>
      <c r="DJ51" s="687"/>
      <c r="DK51" s="687"/>
      <c r="DL51" s="687"/>
      <c r="DM51" s="687"/>
      <c r="DN51" s="687"/>
      <c r="DO51" s="687"/>
      <c r="DP51" s="687"/>
      <c r="DQ51" s="687"/>
      <c r="DR51" s="687"/>
      <c r="DS51" s="687"/>
      <c r="DT51" s="687"/>
      <c r="DU51" s="687"/>
      <c r="DV51" s="687"/>
      <c r="DW51" s="687"/>
      <c r="DX51" s="687"/>
      <c r="DY51" s="687"/>
      <c r="DZ51" s="687"/>
      <c r="EA51" s="687"/>
      <c r="EB51" s="687"/>
      <c r="EC51" s="687"/>
      <c r="ED51" s="687"/>
      <c r="EE51" s="687"/>
      <c r="EF51" s="687"/>
      <c r="EG51" s="687"/>
      <c r="EH51" s="687"/>
      <c r="EI51" s="687"/>
      <c r="EJ51" s="687"/>
      <c r="EK51" s="687"/>
      <c r="EL51" s="687"/>
      <c r="EM51" s="687"/>
      <c r="EN51" s="687"/>
      <c r="EO51" s="687"/>
      <c r="EP51" s="687"/>
      <c r="EQ51" s="687"/>
      <c r="ER51" s="687"/>
      <c r="ES51" s="687"/>
      <c r="ET51" s="687"/>
      <c r="EU51" s="687"/>
      <c r="EV51" s="687"/>
      <c r="EW51" s="687"/>
      <c r="EX51" s="687"/>
      <c r="EY51" s="687"/>
      <c r="EZ51" s="687"/>
      <c r="FA51" s="687"/>
      <c r="FB51" s="687"/>
      <c r="FC51" s="687"/>
      <c r="FD51" s="687"/>
      <c r="FE51" s="687"/>
      <c r="FF51" s="687"/>
      <c r="FG51" s="687"/>
      <c r="FH51" s="687"/>
      <c r="FI51" s="687"/>
      <c r="FJ51" s="687"/>
      <c r="FK51" s="687"/>
      <c r="FL51" s="687"/>
      <c r="FM51" s="687"/>
      <c r="FN51" s="687"/>
      <c r="FO51" s="687"/>
      <c r="FP51" s="687"/>
      <c r="FQ51" s="687"/>
      <c r="FR51" s="687"/>
      <c r="FS51" s="687"/>
      <c r="FT51" s="687"/>
      <c r="FU51" s="687"/>
      <c r="FV51" s="687"/>
      <c r="FW51" s="687"/>
      <c r="FX51" s="687"/>
      <c r="FY51" s="687"/>
      <c r="FZ51" s="687"/>
      <c r="GA51" s="709"/>
      <c r="GB51" s="699"/>
    </row>
    <row r="52" spans="1:185" ht="10.5" customHeight="1">
      <c r="A52" s="695"/>
      <c r="B52" s="343"/>
      <c r="C52" s="719"/>
      <c r="D52" s="720"/>
      <c r="E52" s="720"/>
      <c r="F52" s="720"/>
      <c r="G52" s="720"/>
      <c r="H52" s="720"/>
      <c r="I52" s="720"/>
      <c r="J52" s="720"/>
      <c r="K52" s="720"/>
      <c r="L52" s="720"/>
      <c r="M52" s="720"/>
      <c r="N52" s="720"/>
      <c r="O52" s="720"/>
      <c r="P52" s="720"/>
      <c r="Q52" s="721"/>
      <c r="R52" s="333"/>
      <c r="S52" s="687"/>
      <c r="T52" s="687"/>
      <c r="U52" s="687"/>
      <c r="V52" s="687"/>
      <c r="W52" s="687"/>
      <c r="X52" s="687"/>
      <c r="Y52" s="687"/>
      <c r="Z52" s="687"/>
      <c r="AA52" s="687"/>
      <c r="AB52" s="687"/>
      <c r="AC52" s="687"/>
      <c r="AD52" s="687"/>
      <c r="AE52" s="687"/>
      <c r="AF52" s="687"/>
      <c r="AG52" s="687"/>
      <c r="AH52" s="687"/>
      <c r="AI52" s="687"/>
      <c r="AJ52" s="687"/>
      <c r="AK52" s="687"/>
      <c r="AL52" s="687"/>
      <c r="AM52" s="687"/>
      <c r="AN52" s="687"/>
      <c r="AO52" s="687"/>
      <c r="AP52" s="687"/>
      <c r="AQ52" s="687"/>
      <c r="AR52" s="687"/>
      <c r="AS52" s="687"/>
      <c r="AT52" s="687"/>
      <c r="AU52" s="687"/>
      <c r="AV52" s="687"/>
      <c r="AW52" s="687"/>
      <c r="AX52" s="687"/>
      <c r="AY52" s="687"/>
      <c r="AZ52" s="687"/>
      <c r="BA52" s="687"/>
      <c r="BB52" s="687"/>
      <c r="BC52" s="687"/>
      <c r="BD52" s="687"/>
      <c r="BE52" s="687"/>
      <c r="BF52" s="687"/>
      <c r="BG52" s="687"/>
      <c r="BH52" s="687"/>
      <c r="BI52" s="687"/>
      <c r="BJ52" s="687"/>
      <c r="BK52" s="687"/>
      <c r="BL52" s="687"/>
      <c r="BM52" s="687"/>
      <c r="BN52" s="687"/>
      <c r="BO52" s="687"/>
      <c r="BP52" s="687"/>
      <c r="BQ52" s="687"/>
      <c r="BR52" s="687"/>
      <c r="BS52" s="687"/>
      <c r="BT52" s="687"/>
      <c r="BU52" s="687"/>
      <c r="BV52" s="687"/>
      <c r="BW52" s="687"/>
      <c r="BX52" s="687"/>
      <c r="BY52" s="687"/>
      <c r="BZ52" s="687"/>
      <c r="CA52" s="687"/>
      <c r="CB52" s="687"/>
      <c r="CC52" s="687"/>
      <c r="CD52" s="687"/>
      <c r="CE52" s="687"/>
      <c r="CF52" s="687"/>
      <c r="CG52" s="687"/>
      <c r="CH52" s="687"/>
      <c r="CI52" s="687"/>
      <c r="CJ52" s="687"/>
      <c r="CK52" s="687"/>
      <c r="CL52" s="687"/>
      <c r="CM52" s="687"/>
      <c r="CN52" s="687"/>
      <c r="CO52" s="687"/>
      <c r="CP52" s="687"/>
      <c r="CQ52" s="687"/>
      <c r="CR52" s="687"/>
      <c r="CS52" s="687"/>
      <c r="CT52" s="687"/>
      <c r="CU52" s="687"/>
      <c r="CV52" s="687"/>
      <c r="CW52" s="687"/>
      <c r="CX52" s="687"/>
      <c r="CY52" s="687"/>
      <c r="CZ52" s="687"/>
      <c r="DA52" s="687"/>
      <c r="DB52" s="687"/>
      <c r="DC52" s="687"/>
      <c r="DD52" s="687"/>
      <c r="DE52" s="687"/>
      <c r="DF52" s="687"/>
      <c r="DG52" s="687"/>
      <c r="DH52" s="687"/>
      <c r="DI52" s="687"/>
      <c r="DJ52" s="687"/>
      <c r="DK52" s="687"/>
      <c r="DL52" s="687"/>
      <c r="DM52" s="687"/>
      <c r="DN52" s="687"/>
      <c r="DO52" s="687"/>
      <c r="DP52" s="687"/>
      <c r="DQ52" s="687"/>
      <c r="DR52" s="687"/>
      <c r="DS52" s="687"/>
      <c r="DT52" s="687"/>
      <c r="DU52" s="687"/>
      <c r="DV52" s="687"/>
      <c r="DW52" s="687"/>
      <c r="DX52" s="687"/>
      <c r="DY52" s="687"/>
      <c r="DZ52" s="687"/>
      <c r="EA52" s="687"/>
      <c r="EB52" s="687"/>
      <c r="EC52" s="687"/>
      <c r="ED52" s="687"/>
      <c r="EE52" s="687"/>
      <c r="EF52" s="687"/>
      <c r="EG52" s="687"/>
      <c r="EH52" s="687"/>
      <c r="EI52" s="687"/>
      <c r="EJ52" s="687"/>
      <c r="EK52" s="687"/>
      <c r="EL52" s="687"/>
      <c r="EM52" s="687"/>
      <c r="EN52" s="687"/>
      <c r="EO52" s="687"/>
      <c r="EP52" s="687"/>
      <c r="EQ52" s="687"/>
      <c r="ER52" s="687"/>
      <c r="ES52" s="687"/>
      <c r="ET52" s="687"/>
      <c r="EU52" s="687"/>
      <c r="EV52" s="687"/>
      <c r="EW52" s="687"/>
      <c r="EX52" s="687"/>
      <c r="EY52" s="687"/>
      <c r="EZ52" s="687"/>
      <c r="FA52" s="687"/>
      <c r="FB52" s="687"/>
      <c r="FC52" s="687"/>
      <c r="FD52" s="687"/>
      <c r="FE52" s="687"/>
      <c r="FF52" s="687"/>
      <c r="FG52" s="687"/>
      <c r="FH52" s="687"/>
      <c r="FI52" s="687"/>
      <c r="FJ52" s="687"/>
      <c r="FK52" s="687"/>
      <c r="FL52" s="687"/>
      <c r="FM52" s="687"/>
      <c r="FN52" s="687"/>
      <c r="FO52" s="687"/>
      <c r="FP52" s="687"/>
      <c r="FQ52" s="687"/>
      <c r="FR52" s="687"/>
      <c r="FS52" s="687"/>
      <c r="FT52" s="687"/>
      <c r="FU52" s="687"/>
      <c r="FV52" s="687"/>
      <c r="FW52" s="687"/>
      <c r="FX52" s="687"/>
      <c r="FY52" s="687"/>
      <c r="FZ52" s="687"/>
      <c r="GA52" s="709"/>
      <c r="GB52" s="699"/>
    </row>
    <row r="53" spans="1:185" s="323" customFormat="1" ht="10.5" customHeight="1">
      <c r="A53" s="695"/>
      <c r="B53" s="343"/>
      <c r="C53" s="716"/>
      <c r="D53" s="717"/>
      <c r="E53" s="717"/>
      <c r="F53" s="717"/>
      <c r="G53" s="717"/>
      <c r="H53" s="717"/>
      <c r="I53" s="717"/>
      <c r="J53" s="717"/>
      <c r="K53" s="717"/>
      <c r="L53" s="717"/>
      <c r="M53" s="717"/>
      <c r="N53" s="717"/>
      <c r="O53" s="717"/>
      <c r="P53" s="717"/>
      <c r="Q53" s="718"/>
      <c r="R53" s="333"/>
      <c r="S53" s="687"/>
      <c r="T53" s="687"/>
      <c r="U53" s="687"/>
      <c r="V53" s="687"/>
      <c r="W53" s="687"/>
      <c r="X53" s="687"/>
      <c r="Y53" s="687"/>
      <c r="Z53" s="687"/>
      <c r="AA53" s="687"/>
      <c r="AB53" s="687"/>
      <c r="AC53" s="687"/>
      <c r="AD53" s="687"/>
      <c r="AE53" s="687"/>
      <c r="AF53" s="687"/>
      <c r="AG53" s="687"/>
      <c r="AH53" s="687"/>
      <c r="AI53" s="687"/>
      <c r="AJ53" s="687"/>
      <c r="AK53" s="687"/>
      <c r="AL53" s="687"/>
      <c r="AM53" s="687"/>
      <c r="AN53" s="687"/>
      <c r="AO53" s="687"/>
      <c r="AP53" s="687"/>
      <c r="AQ53" s="687"/>
      <c r="AR53" s="687"/>
      <c r="AS53" s="687"/>
      <c r="AT53" s="687"/>
      <c r="AU53" s="687"/>
      <c r="AV53" s="687"/>
      <c r="AW53" s="687"/>
      <c r="AX53" s="687"/>
      <c r="AY53" s="687"/>
      <c r="AZ53" s="687"/>
      <c r="BA53" s="687"/>
      <c r="BB53" s="687"/>
      <c r="BC53" s="687"/>
      <c r="BD53" s="687"/>
      <c r="BE53" s="687"/>
      <c r="BF53" s="687"/>
      <c r="BG53" s="687"/>
      <c r="BH53" s="687"/>
      <c r="BI53" s="687"/>
      <c r="BJ53" s="687"/>
      <c r="BK53" s="687"/>
      <c r="BL53" s="687"/>
      <c r="BM53" s="687"/>
      <c r="BN53" s="687"/>
      <c r="BO53" s="687"/>
      <c r="BP53" s="687"/>
      <c r="BQ53" s="687"/>
      <c r="BR53" s="687"/>
      <c r="BS53" s="687"/>
      <c r="BT53" s="687"/>
      <c r="BU53" s="687"/>
      <c r="BV53" s="687"/>
      <c r="BW53" s="687"/>
      <c r="BX53" s="687"/>
      <c r="BY53" s="687"/>
      <c r="BZ53" s="687"/>
      <c r="CA53" s="687"/>
      <c r="CB53" s="687"/>
      <c r="CC53" s="687"/>
      <c r="CD53" s="687"/>
      <c r="CE53" s="687"/>
      <c r="CF53" s="687"/>
      <c r="CG53" s="687"/>
      <c r="CH53" s="687"/>
      <c r="CI53" s="687"/>
      <c r="CJ53" s="687"/>
      <c r="CK53" s="687"/>
      <c r="CL53" s="687"/>
      <c r="CM53" s="687"/>
      <c r="CN53" s="687"/>
      <c r="CO53" s="687"/>
      <c r="CP53" s="687"/>
      <c r="CQ53" s="687"/>
      <c r="CR53" s="687"/>
      <c r="CS53" s="687"/>
      <c r="CT53" s="687"/>
      <c r="CU53" s="687"/>
      <c r="CV53" s="687"/>
      <c r="CW53" s="687"/>
      <c r="CX53" s="687"/>
      <c r="CY53" s="687"/>
      <c r="CZ53" s="687"/>
      <c r="DA53" s="687"/>
      <c r="DB53" s="687"/>
      <c r="DC53" s="687"/>
      <c r="DD53" s="687"/>
      <c r="DE53" s="687"/>
      <c r="DF53" s="687"/>
      <c r="DG53" s="687"/>
      <c r="DH53" s="687"/>
      <c r="DI53" s="687"/>
      <c r="DJ53" s="687"/>
      <c r="DK53" s="687"/>
      <c r="DL53" s="687"/>
      <c r="DM53" s="687"/>
      <c r="DN53" s="687"/>
      <c r="DO53" s="687"/>
      <c r="DP53" s="687"/>
      <c r="DQ53" s="687"/>
      <c r="DR53" s="687"/>
      <c r="DS53" s="687"/>
      <c r="DT53" s="687"/>
      <c r="DU53" s="687"/>
      <c r="DV53" s="687"/>
      <c r="DW53" s="687"/>
      <c r="DX53" s="687"/>
      <c r="DY53" s="687"/>
      <c r="DZ53" s="687"/>
      <c r="EA53" s="687"/>
      <c r="EB53" s="687"/>
      <c r="EC53" s="687"/>
      <c r="ED53" s="687"/>
      <c r="EE53" s="687"/>
      <c r="EF53" s="687"/>
      <c r="EG53" s="687"/>
      <c r="EH53" s="687"/>
      <c r="EI53" s="687"/>
      <c r="EJ53" s="687"/>
      <c r="EK53" s="687"/>
      <c r="EL53" s="687"/>
      <c r="EM53" s="687"/>
      <c r="EN53" s="687"/>
      <c r="EO53" s="687"/>
      <c r="EP53" s="687"/>
      <c r="EQ53" s="687"/>
      <c r="ER53" s="687"/>
      <c r="ES53" s="687"/>
      <c r="ET53" s="687"/>
      <c r="EU53" s="687"/>
      <c r="EV53" s="687"/>
      <c r="EW53" s="687"/>
      <c r="EX53" s="687"/>
      <c r="EY53" s="687"/>
      <c r="EZ53" s="687"/>
      <c r="FA53" s="687"/>
      <c r="FB53" s="687"/>
      <c r="FC53" s="687"/>
      <c r="FD53" s="687"/>
      <c r="FE53" s="687"/>
      <c r="FF53" s="687"/>
      <c r="FG53" s="687"/>
      <c r="FH53" s="687"/>
      <c r="FI53" s="687"/>
      <c r="FJ53" s="687"/>
      <c r="FK53" s="687"/>
      <c r="FL53" s="687"/>
      <c r="FM53" s="687"/>
      <c r="FN53" s="687"/>
      <c r="FO53" s="687"/>
      <c r="FP53" s="687"/>
      <c r="FQ53" s="687"/>
      <c r="FR53" s="687"/>
      <c r="FS53" s="687"/>
      <c r="FT53" s="687"/>
      <c r="FU53" s="687"/>
      <c r="FV53" s="687"/>
      <c r="FW53" s="687"/>
      <c r="FX53" s="687"/>
      <c r="FY53" s="687"/>
      <c r="FZ53" s="687"/>
      <c r="GA53" s="709"/>
      <c r="GB53" s="699"/>
      <c r="GC53" s="289"/>
    </row>
    <row r="54" spans="1:185" ht="10.5" customHeight="1">
      <c r="A54" s="695"/>
      <c r="B54" s="343"/>
      <c r="C54" s="719"/>
      <c r="D54" s="720"/>
      <c r="E54" s="720"/>
      <c r="F54" s="720"/>
      <c r="G54" s="720"/>
      <c r="H54" s="720"/>
      <c r="I54" s="720"/>
      <c r="J54" s="720"/>
      <c r="K54" s="720"/>
      <c r="L54" s="720"/>
      <c r="M54" s="720"/>
      <c r="N54" s="720"/>
      <c r="O54" s="720"/>
      <c r="P54" s="720"/>
      <c r="Q54" s="721"/>
      <c r="R54" s="333"/>
      <c r="S54" s="687"/>
      <c r="T54" s="687"/>
      <c r="U54" s="687"/>
      <c r="V54" s="687"/>
      <c r="W54" s="687"/>
      <c r="X54" s="687"/>
      <c r="Y54" s="687"/>
      <c r="Z54" s="687"/>
      <c r="AA54" s="687"/>
      <c r="AB54" s="687"/>
      <c r="AC54" s="687"/>
      <c r="AD54" s="687"/>
      <c r="AE54" s="687"/>
      <c r="AF54" s="687"/>
      <c r="AG54" s="687"/>
      <c r="AH54" s="687"/>
      <c r="AI54" s="687"/>
      <c r="AJ54" s="687"/>
      <c r="AK54" s="687"/>
      <c r="AL54" s="687"/>
      <c r="AM54" s="687"/>
      <c r="AN54" s="687"/>
      <c r="AO54" s="687"/>
      <c r="AP54" s="687"/>
      <c r="AQ54" s="687"/>
      <c r="AR54" s="687"/>
      <c r="AS54" s="687"/>
      <c r="AT54" s="687"/>
      <c r="AU54" s="687"/>
      <c r="AV54" s="687"/>
      <c r="AW54" s="687"/>
      <c r="AX54" s="687"/>
      <c r="AY54" s="687"/>
      <c r="AZ54" s="687"/>
      <c r="BA54" s="687"/>
      <c r="BB54" s="687"/>
      <c r="BC54" s="687"/>
      <c r="BD54" s="687"/>
      <c r="BE54" s="687"/>
      <c r="BF54" s="687"/>
      <c r="BG54" s="687"/>
      <c r="BH54" s="687"/>
      <c r="BI54" s="687"/>
      <c r="BJ54" s="687"/>
      <c r="BK54" s="687"/>
      <c r="BL54" s="687"/>
      <c r="BM54" s="687"/>
      <c r="BN54" s="687"/>
      <c r="BO54" s="687"/>
      <c r="BP54" s="687"/>
      <c r="BQ54" s="687"/>
      <c r="BR54" s="687"/>
      <c r="BS54" s="687"/>
      <c r="BT54" s="687"/>
      <c r="BU54" s="687"/>
      <c r="BV54" s="687"/>
      <c r="BW54" s="687"/>
      <c r="BX54" s="687"/>
      <c r="BY54" s="687"/>
      <c r="BZ54" s="687"/>
      <c r="CA54" s="687"/>
      <c r="CB54" s="687"/>
      <c r="CC54" s="687"/>
      <c r="CD54" s="687"/>
      <c r="CE54" s="687"/>
      <c r="CF54" s="687"/>
      <c r="CG54" s="687"/>
      <c r="CH54" s="687"/>
      <c r="CI54" s="687"/>
      <c r="CJ54" s="687"/>
      <c r="CK54" s="687"/>
      <c r="CL54" s="687"/>
      <c r="CM54" s="687"/>
      <c r="CN54" s="687"/>
      <c r="CO54" s="687"/>
      <c r="CP54" s="687"/>
      <c r="CQ54" s="687"/>
      <c r="CR54" s="687"/>
      <c r="CS54" s="687"/>
      <c r="CT54" s="687"/>
      <c r="CU54" s="687"/>
      <c r="CV54" s="687"/>
      <c r="CW54" s="687"/>
      <c r="CX54" s="687"/>
      <c r="CY54" s="687"/>
      <c r="CZ54" s="687"/>
      <c r="DA54" s="687"/>
      <c r="DB54" s="687"/>
      <c r="DC54" s="687"/>
      <c r="DD54" s="687"/>
      <c r="DE54" s="687"/>
      <c r="DF54" s="687"/>
      <c r="DG54" s="687"/>
      <c r="DH54" s="687"/>
      <c r="DI54" s="687"/>
      <c r="DJ54" s="687"/>
      <c r="DK54" s="687"/>
      <c r="DL54" s="687"/>
      <c r="DM54" s="687"/>
      <c r="DN54" s="687"/>
      <c r="DO54" s="687"/>
      <c r="DP54" s="687"/>
      <c r="DQ54" s="687"/>
      <c r="DR54" s="687"/>
      <c r="DS54" s="687"/>
      <c r="DT54" s="687"/>
      <c r="DU54" s="687"/>
      <c r="DV54" s="687"/>
      <c r="DW54" s="687"/>
      <c r="DX54" s="687"/>
      <c r="DY54" s="687"/>
      <c r="DZ54" s="687"/>
      <c r="EA54" s="687"/>
      <c r="EB54" s="687"/>
      <c r="EC54" s="687"/>
      <c r="ED54" s="687"/>
      <c r="EE54" s="687"/>
      <c r="EF54" s="687"/>
      <c r="EG54" s="687"/>
      <c r="EH54" s="687"/>
      <c r="EI54" s="687"/>
      <c r="EJ54" s="687"/>
      <c r="EK54" s="687"/>
      <c r="EL54" s="687"/>
      <c r="EM54" s="687"/>
      <c r="EN54" s="687"/>
      <c r="EO54" s="687"/>
      <c r="EP54" s="687"/>
      <c r="EQ54" s="687"/>
      <c r="ER54" s="687"/>
      <c r="ES54" s="687"/>
      <c r="ET54" s="687"/>
      <c r="EU54" s="687"/>
      <c r="EV54" s="687"/>
      <c r="EW54" s="687"/>
      <c r="EX54" s="687"/>
      <c r="EY54" s="687"/>
      <c r="EZ54" s="687"/>
      <c r="FA54" s="687"/>
      <c r="FB54" s="687"/>
      <c r="FC54" s="687"/>
      <c r="FD54" s="687"/>
      <c r="FE54" s="687"/>
      <c r="FF54" s="687"/>
      <c r="FG54" s="687"/>
      <c r="FH54" s="687"/>
      <c r="FI54" s="687"/>
      <c r="FJ54" s="687"/>
      <c r="FK54" s="687"/>
      <c r="FL54" s="687"/>
      <c r="FM54" s="687"/>
      <c r="FN54" s="687"/>
      <c r="FO54" s="687"/>
      <c r="FP54" s="687"/>
      <c r="FQ54" s="687"/>
      <c r="FR54" s="687"/>
      <c r="FS54" s="687"/>
      <c r="FT54" s="687"/>
      <c r="FU54" s="687"/>
      <c r="FV54" s="687"/>
      <c r="FW54" s="687"/>
      <c r="FX54" s="687"/>
      <c r="FY54" s="687"/>
      <c r="FZ54" s="687"/>
      <c r="GA54" s="709"/>
      <c r="GB54" s="699"/>
    </row>
    <row r="55" spans="1:185" ht="10.5" customHeight="1">
      <c r="A55" s="695"/>
      <c r="B55" s="343"/>
      <c r="C55" s="716"/>
      <c r="D55" s="717"/>
      <c r="E55" s="717"/>
      <c r="F55" s="717"/>
      <c r="G55" s="717"/>
      <c r="H55" s="717"/>
      <c r="I55" s="717"/>
      <c r="J55" s="717"/>
      <c r="K55" s="717"/>
      <c r="L55" s="717"/>
      <c r="M55" s="717"/>
      <c r="N55" s="717"/>
      <c r="O55" s="717"/>
      <c r="P55" s="717"/>
      <c r="Q55" s="718"/>
      <c r="R55" s="333"/>
      <c r="S55" s="687"/>
      <c r="T55" s="687"/>
      <c r="U55" s="687"/>
      <c r="V55" s="687"/>
      <c r="W55" s="687"/>
      <c r="X55" s="687"/>
      <c r="Y55" s="687"/>
      <c r="Z55" s="687"/>
      <c r="AA55" s="687"/>
      <c r="AB55" s="687"/>
      <c r="AC55" s="687"/>
      <c r="AD55" s="687"/>
      <c r="AE55" s="687"/>
      <c r="AF55" s="687"/>
      <c r="AG55" s="687"/>
      <c r="AH55" s="687"/>
      <c r="AI55" s="687"/>
      <c r="AJ55" s="687"/>
      <c r="AK55" s="687"/>
      <c r="AL55" s="687"/>
      <c r="AM55" s="687"/>
      <c r="AN55" s="687"/>
      <c r="AO55" s="687"/>
      <c r="AP55" s="687"/>
      <c r="AQ55" s="687"/>
      <c r="AR55" s="687"/>
      <c r="AS55" s="687"/>
      <c r="AT55" s="687"/>
      <c r="AU55" s="687"/>
      <c r="AV55" s="687"/>
      <c r="AW55" s="687"/>
      <c r="AX55" s="687"/>
      <c r="AY55" s="687"/>
      <c r="AZ55" s="687"/>
      <c r="BA55" s="687"/>
      <c r="BB55" s="687"/>
      <c r="BC55" s="687"/>
      <c r="BD55" s="687"/>
      <c r="BE55" s="687"/>
      <c r="BF55" s="687"/>
      <c r="BG55" s="687"/>
      <c r="BH55" s="687"/>
      <c r="BI55" s="687"/>
      <c r="BJ55" s="687"/>
      <c r="BK55" s="687"/>
      <c r="BL55" s="687"/>
      <c r="BM55" s="687"/>
      <c r="BN55" s="687"/>
      <c r="BO55" s="687"/>
      <c r="BP55" s="687"/>
      <c r="BQ55" s="687"/>
      <c r="BR55" s="687"/>
      <c r="BS55" s="687"/>
      <c r="BT55" s="687"/>
      <c r="BU55" s="687"/>
      <c r="BV55" s="687"/>
      <c r="BW55" s="687"/>
      <c r="BX55" s="687"/>
      <c r="BY55" s="687"/>
      <c r="BZ55" s="687"/>
      <c r="CA55" s="687"/>
      <c r="CB55" s="687"/>
      <c r="CC55" s="687"/>
      <c r="CD55" s="687"/>
      <c r="CE55" s="687"/>
      <c r="CF55" s="687"/>
      <c r="CG55" s="687"/>
      <c r="CH55" s="687"/>
      <c r="CI55" s="687"/>
      <c r="CJ55" s="687"/>
      <c r="CK55" s="687"/>
      <c r="CL55" s="687"/>
      <c r="CM55" s="687"/>
      <c r="CN55" s="687"/>
      <c r="CO55" s="687"/>
      <c r="CP55" s="687"/>
      <c r="CQ55" s="687"/>
      <c r="CR55" s="687"/>
      <c r="CS55" s="687"/>
      <c r="CT55" s="687"/>
      <c r="CU55" s="687"/>
      <c r="CV55" s="687"/>
      <c r="CW55" s="687"/>
      <c r="CX55" s="687"/>
      <c r="CY55" s="687"/>
      <c r="CZ55" s="687"/>
      <c r="DA55" s="687"/>
      <c r="DB55" s="687"/>
      <c r="DC55" s="687"/>
      <c r="DD55" s="687"/>
      <c r="DE55" s="687"/>
      <c r="DF55" s="687"/>
      <c r="DG55" s="687"/>
      <c r="DH55" s="687"/>
      <c r="DI55" s="687"/>
      <c r="DJ55" s="687"/>
      <c r="DK55" s="687"/>
      <c r="DL55" s="687"/>
      <c r="DM55" s="687"/>
      <c r="DN55" s="687"/>
      <c r="DO55" s="687"/>
      <c r="DP55" s="687"/>
      <c r="DQ55" s="687"/>
      <c r="DR55" s="687"/>
      <c r="DS55" s="687"/>
      <c r="DT55" s="687"/>
      <c r="DU55" s="687"/>
      <c r="DV55" s="687"/>
      <c r="DW55" s="687"/>
      <c r="DX55" s="687"/>
      <c r="DY55" s="687"/>
      <c r="DZ55" s="687"/>
      <c r="EA55" s="687"/>
      <c r="EB55" s="687"/>
      <c r="EC55" s="687"/>
      <c r="ED55" s="687"/>
      <c r="EE55" s="687"/>
      <c r="EF55" s="687"/>
      <c r="EG55" s="687"/>
      <c r="EH55" s="687"/>
      <c r="EI55" s="687"/>
      <c r="EJ55" s="687"/>
      <c r="EK55" s="687"/>
      <c r="EL55" s="687"/>
      <c r="EM55" s="687"/>
      <c r="EN55" s="687"/>
      <c r="EO55" s="687"/>
      <c r="EP55" s="687"/>
      <c r="EQ55" s="687"/>
      <c r="ER55" s="687"/>
      <c r="ES55" s="687"/>
      <c r="ET55" s="687"/>
      <c r="EU55" s="687"/>
      <c r="EV55" s="687"/>
      <c r="EW55" s="687"/>
      <c r="EX55" s="687"/>
      <c r="EY55" s="687"/>
      <c r="EZ55" s="687"/>
      <c r="FA55" s="687"/>
      <c r="FB55" s="687"/>
      <c r="FC55" s="687"/>
      <c r="FD55" s="687"/>
      <c r="FE55" s="687"/>
      <c r="FF55" s="687"/>
      <c r="FG55" s="687"/>
      <c r="FH55" s="687"/>
      <c r="FI55" s="687"/>
      <c r="FJ55" s="687"/>
      <c r="FK55" s="687"/>
      <c r="FL55" s="687"/>
      <c r="FM55" s="687"/>
      <c r="FN55" s="687"/>
      <c r="FO55" s="687"/>
      <c r="FP55" s="687"/>
      <c r="FQ55" s="687"/>
      <c r="FR55" s="687"/>
      <c r="FS55" s="687"/>
      <c r="FT55" s="687"/>
      <c r="FU55" s="687"/>
      <c r="FV55" s="687"/>
      <c r="FW55" s="687"/>
      <c r="FX55" s="687"/>
      <c r="FY55" s="687"/>
      <c r="FZ55" s="687"/>
      <c r="GA55" s="709"/>
      <c r="GB55" s="699"/>
    </row>
    <row r="56" spans="1:185" ht="10.5" customHeight="1">
      <c r="A56" s="695"/>
      <c r="B56" s="343"/>
      <c r="C56" s="716"/>
      <c r="D56" s="717"/>
      <c r="E56" s="717"/>
      <c r="F56" s="717"/>
      <c r="G56" s="717"/>
      <c r="H56" s="717"/>
      <c r="I56" s="717"/>
      <c r="J56" s="717"/>
      <c r="K56" s="717"/>
      <c r="L56" s="717"/>
      <c r="M56" s="717"/>
      <c r="N56" s="717"/>
      <c r="O56" s="717"/>
      <c r="P56" s="717"/>
      <c r="Q56" s="718"/>
      <c r="R56" s="333"/>
      <c r="S56" s="687"/>
      <c r="T56" s="687"/>
      <c r="U56" s="687"/>
      <c r="V56" s="687"/>
      <c r="W56" s="687"/>
      <c r="X56" s="687"/>
      <c r="Y56" s="687"/>
      <c r="Z56" s="687"/>
      <c r="AA56" s="687"/>
      <c r="AB56" s="687"/>
      <c r="AC56" s="687"/>
      <c r="AD56" s="687"/>
      <c r="AE56" s="687"/>
      <c r="AF56" s="687"/>
      <c r="AG56" s="687"/>
      <c r="AH56" s="687"/>
      <c r="AI56" s="687"/>
      <c r="AJ56" s="687"/>
      <c r="AK56" s="687"/>
      <c r="AL56" s="687"/>
      <c r="AM56" s="687"/>
      <c r="AN56" s="687"/>
      <c r="AO56" s="687"/>
      <c r="AP56" s="687"/>
      <c r="AQ56" s="687"/>
      <c r="AR56" s="687"/>
      <c r="AS56" s="687"/>
      <c r="AT56" s="687"/>
      <c r="AU56" s="687"/>
      <c r="AV56" s="687"/>
      <c r="AW56" s="687"/>
      <c r="AX56" s="687"/>
      <c r="AY56" s="687"/>
      <c r="AZ56" s="687"/>
      <c r="BA56" s="687"/>
      <c r="BB56" s="687"/>
      <c r="BC56" s="687"/>
      <c r="BD56" s="687"/>
      <c r="BE56" s="687"/>
      <c r="BF56" s="687"/>
      <c r="BG56" s="687"/>
      <c r="BH56" s="687"/>
      <c r="BI56" s="687"/>
      <c r="BJ56" s="687"/>
      <c r="BK56" s="687"/>
      <c r="BL56" s="687"/>
      <c r="BM56" s="687"/>
      <c r="BN56" s="687"/>
      <c r="BO56" s="687"/>
      <c r="BP56" s="687"/>
      <c r="BQ56" s="687"/>
      <c r="BR56" s="687"/>
      <c r="BS56" s="687"/>
      <c r="BT56" s="687"/>
      <c r="BU56" s="687"/>
      <c r="BV56" s="687"/>
      <c r="BW56" s="687"/>
      <c r="BX56" s="687"/>
      <c r="BY56" s="687"/>
      <c r="BZ56" s="687"/>
      <c r="CA56" s="687"/>
      <c r="CB56" s="687"/>
      <c r="CC56" s="687"/>
      <c r="CD56" s="687"/>
      <c r="CE56" s="687"/>
      <c r="CF56" s="687"/>
      <c r="CG56" s="687"/>
      <c r="CH56" s="687"/>
      <c r="CI56" s="687"/>
      <c r="CJ56" s="687"/>
      <c r="CK56" s="687"/>
      <c r="CL56" s="687"/>
      <c r="CM56" s="687"/>
      <c r="CN56" s="687"/>
      <c r="CO56" s="687"/>
      <c r="CP56" s="687"/>
      <c r="CQ56" s="687"/>
      <c r="CR56" s="687"/>
      <c r="CS56" s="687"/>
      <c r="CT56" s="687"/>
      <c r="CU56" s="687"/>
      <c r="CV56" s="687"/>
      <c r="CW56" s="687"/>
      <c r="CX56" s="687"/>
      <c r="CY56" s="687"/>
      <c r="CZ56" s="687"/>
      <c r="DA56" s="687"/>
      <c r="DB56" s="687"/>
      <c r="DC56" s="687"/>
      <c r="DD56" s="687"/>
      <c r="DE56" s="687"/>
      <c r="DF56" s="687"/>
      <c r="DG56" s="687"/>
      <c r="DH56" s="687"/>
      <c r="DI56" s="687"/>
      <c r="DJ56" s="687"/>
      <c r="DK56" s="687"/>
      <c r="DL56" s="687"/>
      <c r="DM56" s="687"/>
      <c r="DN56" s="687"/>
      <c r="DO56" s="687"/>
      <c r="DP56" s="687"/>
      <c r="DQ56" s="687"/>
      <c r="DR56" s="687"/>
      <c r="DS56" s="687"/>
      <c r="DT56" s="687"/>
      <c r="DU56" s="687"/>
      <c r="DV56" s="687"/>
      <c r="DW56" s="687"/>
      <c r="DX56" s="687"/>
      <c r="DY56" s="687"/>
      <c r="DZ56" s="687"/>
      <c r="EA56" s="687"/>
      <c r="EB56" s="687"/>
      <c r="EC56" s="687"/>
      <c r="ED56" s="687"/>
      <c r="EE56" s="687"/>
      <c r="EF56" s="687"/>
      <c r="EG56" s="687"/>
      <c r="EH56" s="687"/>
      <c r="EI56" s="687"/>
      <c r="EJ56" s="687"/>
      <c r="EK56" s="687"/>
      <c r="EL56" s="687"/>
      <c r="EM56" s="687"/>
      <c r="EN56" s="687"/>
      <c r="EO56" s="687"/>
      <c r="EP56" s="687"/>
      <c r="EQ56" s="687"/>
      <c r="ER56" s="687"/>
      <c r="ES56" s="687"/>
      <c r="ET56" s="687"/>
      <c r="EU56" s="687"/>
      <c r="EV56" s="687"/>
      <c r="EW56" s="687"/>
      <c r="EX56" s="687"/>
      <c r="EY56" s="687"/>
      <c r="EZ56" s="687"/>
      <c r="FA56" s="687"/>
      <c r="FB56" s="687"/>
      <c r="FC56" s="687"/>
      <c r="FD56" s="687"/>
      <c r="FE56" s="687"/>
      <c r="FF56" s="687"/>
      <c r="FG56" s="687"/>
      <c r="FH56" s="687"/>
      <c r="FI56" s="687"/>
      <c r="FJ56" s="687"/>
      <c r="FK56" s="687"/>
      <c r="FL56" s="687"/>
      <c r="FM56" s="687"/>
      <c r="FN56" s="687"/>
      <c r="FO56" s="687"/>
      <c r="FP56" s="687"/>
      <c r="FQ56" s="687"/>
      <c r="FR56" s="687"/>
      <c r="FS56" s="687"/>
      <c r="FT56" s="687"/>
      <c r="FU56" s="687"/>
      <c r="FV56" s="687"/>
      <c r="FW56" s="687"/>
      <c r="FX56" s="687"/>
      <c r="FY56" s="687"/>
      <c r="FZ56" s="687"/>
      <c r="GA56" s="709"/>
      <c r="GB56" s="699"/>
    </row>
    <row r="57" spans="1:185" ht="10.5" customHeight="1">
      <c r="A57" s="695"/>
      <c r="B57" s="343"/>
      <c r="C57" s="716"/>
      <c r="D57" s="717"/>
      <c r="E57" s="717"/>
      <c r="F57" s="717"/>
      <c r="G57" s="717"/>
      <c r="H57" s="717"/>
      <c r="I57" s="717"/>
      <c r="J57" s="717"/>
      <c r="K57" s="717"/>
      <c r="L57" s="717"/>
      <c r="M57" s="717"/>
      <c r="N57" s="717"/>
      <c r="O57" s="717"/>
      <c r="P57" s="717"/>
      <c r="Q57" s="718"/>
      <c r="R57" s="333"/>
      <c r="S57" s="687"/>
      <c r="T57" s="687"/>
      <c r="U57" s="687"/>
      <c r="V57" s="687"/>
      <c r="W57" s="687"/>
      <c r="X57" s="687"/>
      <c r="Y57" s="687"/>
      <c r="Z57" s="687"/>
      <c r="AA57" s="687"/>
      <c r="AB57" s="687"/>
      <c r="AC57" s="687"/>
      <c r="AD57" s="687"/>
      <c r="AE57" s="687"/>
      <c r="AF57" s="687"/>
      <c r="AG57" s="687"/>
      <c r="AH57" s="687"/>
      <c r="AI57" s="687"/>
      <c r="AJ57" s="687"/>
      <c r="AK57" s="687"/>
      <c r="AL57" s="687"/>
      <c r="AM57" s="687"/>
      <c r="AN57" s="687"/>
      <c r="AO57" s="687"/>
      <c r="AP57" s="687"/>
      <c r="AQ57" s="687"/>
      <c r="AR57" s="687"/>
      <c r="AS57" s="687"/>
      <c r="AT57" s="687"/>
      <c r="AU57" s="687"/>
      <c r="AV57" s="687"/>
      <c r="AW57" s="687"/>
      <c r="AX57" s="687"/>
      <c r="AY57" s="687"/>
      <c r="AZ57" s="687"/>
      <c r="BA57" s="687"/>
      <c r="BB57" s="687"/>
      <c r="BC57" s="687"/>
      <c r="BD57" s="687"/>
      <c r="BE57" s="687"/>
      <c r="BF57" s="687"/>
      <c r="BG57" s="687"/>
      <c r="BH57" s="687"/>
      <c r="BI57" s="687"/>
      <c r="BJ57" s="687"/>
      <c r="BK57" s="687"/>
      <c r="BL57" s="687"/>
      <c r="BM57" s="687"/>
      <c r="BN57" s="687"/>
      <c r="BO57" s="687"/>
      <c r="BP57" s="687"/>
      <c r="BQ57" s="687"/>
      <c r="BR57" s="687"/>
      <c r="BS57" s="687"/>
      <c r="BT57" s="687"/>
      <c r="BU57" s="687"/>
      <c r="BV57" s="687"/>
      <c r="BW57" s="687"/>
      <c r="BX57" s="687"/>
      <c r="BY57" s="687"/>
      <c r="BZ57" s="687"/>
      <c r="CA57" s="687"/>
      <c r="CB57" s="687"/>
      <c r="CC57" s="687"/>
      <c r="CD57" s="687"/>
      <c r="CE57" s="687"/>
      <c r="CF57" s="687"/>
      <c r="CG57" s="687"/>
      <c r="CH57" s="687"/>
      <c r="CI57" s="687"/>
      <c r="CJ57" s="687"/>
      <c r="CK57" s="687"/>
      <c r="CL57" s="687"/>
      <c r="CM57" s="687"/>
      <c r="CN57" s="687"/>
      <c r="CO57" s="687"/>
      <c r="CP57" s="687"/>
      <c r="CQ57" s="687"/>
      <c r="CR57" s="687"/>
      <c r="CS57" s="687"/>
      <c r="CT57" s="687"/>
      <c r="CU57" s="687"/>
      <c r="CV57" s="687"/>
      <c r="CW57" s="687"/>
      <c r="CX57" s="687"/>
      <c r="CY57" s="687"/>
      <c r="CZ57" s="687"/>
      <c r="DA57" s="687"/>
      <c r="DB57" s="687"/>
      <c r="DC57" s="687"/>
      <c r="DD57" s="687"/>
      <c r="DE57" s="687"/>
      <c r="DF57" s="687"/>
      <c r="DG57" s="687"/>
      <c r="DH57" s="687"/>
      <c r="DI57" s="687"/>
      <c r="DJ57" s="687"/>
      <c r="DK57" s="687"/>
      <c r="DL57" s="687"/>
      <c r="DM57" s="687"/>
      <c r="DN57" s="687"/>
      <c r="DO57" s="687"/>
      <c r="DP57" s="687"/>
      <c r="DQ57" s="687"/>
      <c r="DR57" s="687"/>
      <c r="DS57" s="687"/>
      <c r="DT57" s="687"/>
      <c r="DU57" s="687"/>
      <c r="DV57" s="687"/>
      <c r="DW57" s="687"/>
      <c r="DX57" s="687"/>
      <c r="DY57" s="687"/>
      <c r="DZ57" s="687"/>
      <c r="EA57" s="687"/>
      <c r="EB57" s="687"/>
      <c r="EC57" s="687"/>
      <c r="ED57" s="687"/>
      <c r="EE57" s="687"/>
      <c r="EF57" s="687"/>
      <c r="EG57" s="687"/>
      <c r="EH57" s="687"/>
      <c r="EI57" s="687"/>
      <c r="EJ57" s="687"/>
      <c r="EK57" s="687"/>
      <c r="EL57" s="687"/>
      <c r="EM57" s="687"/>
      <c r="EN57" s="687"/>
      <c r="EO57" s="687"/>
      <c r="EP57" s="687"/>
      <c r="EQ57" s="687"/>
      <c r="ER57" s="687"/>
      <c r="ES57" s="687"/>
      <c r="ET57" s="687"/>
      <c r="EU57" s="687"/>
      <c r="EV57" s="687"/>
      <c r="EW57" s="687"/>
      <c r="EX57" s="687"/>
      <c r="EY57" s="687"/>
      <c r="EZ57" s="687"/>
      <c r="FA57" s="687"/>
      <c r="FB57" s="687"/>
      <c r="FC57" s="687"/>
      <c r="FD57" s="687"/>
      <c r="FE57" s="687"/>
      <c r="FF57" s="687"/>
      <c r="FG57" s="687"/>
      <c r="FH57" s="687"/>
      <c r="FI57" s="687"/>
      <c r="FJ57" s="687"/>
      <c r="FK57" s="687"/>
      <c r="FL57" s="687"/>
      <c r="FM57" s="687"/>
      <c r="FN57" s="687"/>
      <c r="FO57" s="687"/>
      <c r="FP57" s="687"/>
      <c r="FQ57" s="687"/>
      <c r="FR57" s="687"/>
      <c r="FS57" s="687"/>
      <c r="FT57" s="687"/>
      <c r="FU57" s="687"/>
      <c r="FV57" s="687"/>
      <c r="FW57" s="687"/>
      <c r="FX57" s="687"/>
      <c r="FY57" s="687"/>
      <c r="FZ57" s="687"/>
      <c r="GA57" s="709"/>
      <c r="GB57" s="699"/>
    </row>
    <row r="58" spans="1:185" ht="10.5" customHeight="1">
      <c r="A58" s="695"/>
      <c r="B58" s="343"/>
      <c r="C58" s="716"/>
      <c r="D58" s="717"/>
      <c r="E58" s="717"/>
      <c r="F58" s="717"/>
      <c r="G58" s="717"/>
      <c r="H58" s="717"/>
      <c r="I58" s="717"/>
      <c r="J58" s="717"/>
      <c r="K58" s="717"/>
      <c r="L58" s="717"/>
      <c r="M58" s="717"/>
      <c r="N58" s="717"/>
      <c r="O58" s="717"/>
      <c r="P58" s="717"/>
      <c r="Q58" s="718"/>
      <c r="R58" s="333"/>
      <c r="S58" s="687"/>
      <c r="T58" s="687"/>
      <c r="U58" s="687"/>
      <c r="V58" s="687"/>
      <c r="W58" s="687"/>
      <c r="X58" s="687"/>
      <c r="Y58" s="687"/>
      <c r="Z58" s="687"/>
      <c r="AA58" s="687"/>
      <c r="AB58" s="687"/>
      <c r="AC58" s="687"/>
      <c r="AD58" s="687"/>
      <c r="AE58" s="687"/>
      <c r="AF58" s="687"/>
      <c r="AG58" s="687"/>
      <c r="AH58" s="687"/>
      <c r="AI58" s="687"/>
      <c r="AJ58" s="687"/>
      <c r="AK58" s="687"/>
      <c r="AL58" s="687"/>
      <c r="AM58" s="687"/>
      <c r="AN58" s="687"/>
      <c r="AO58" s="687"/>
      <c r="AP58" s="687"/>
      <c r="AQ58" s="687"/>
      <c r="AR58" s="687"/>
      <c r="AS58" s="687"/>
      <c r="AT58" s="687"/>
      <c r="AU58" s="687"/>
      <c r="AV58" s="687"/>
      <c r="AW58" s="687"/>
      <c r="AX58" s="687"/>
      <c r="AY58" s="687"/>
      <c r="AZ58" s="687"/>
      <c r="BA58" s="687"/>
      <c r="BB58" s="687"/>
      <c r="BC58" s="687"/>
      <c r="BD58" s="687"/>
      <c r="BE58" s="687"/>
      <c r="BF58" s="687"/>
      <c r="BG58" s="687"/>
      <c r="BH58" s="687"/>
      <c r="BI58" s="687"/>
      <c r="BJ58" s="687"/>
      <c r="BK58" s="687"/>
      <c r="BL58" s="687"/>
      <c r="BM58" s="687"/>
      <c r="BN58" s="687"/>
      <c r="BO58" s="687"/>
      <c r="BP58" s="687"/>
      <c r="BQ58" s="687"/>
      <c r="BR58" s="687"/>
      <c r="BS58" s="687"/>
      <c r="BT58" s="687"/>
      <c r="BU58" s="687"/>
      <c r="BV58" s="687"/>
      <c r="BW58" s="687"/>
      <c r="BX58" s="687"/>
      <c r="BY58" s="687"/>
      <c r="BZ58" s="687"/>
      <c r="CA58" s="687"/>
      <c r="CB58" s="687"/>
      <c r="CC58" s="687"/>
      <c r="CD58" s="687"/>
      <c r="CE58" s="687"/>
      <c r="CF58" s="687"/>
      <c r="CG58" s="687"/>
      <c r="CH58" s="687"/>
      <c r="CI58" s="687"/>
      <c r="CJ58" s="687"/>
      <c r="CK58" s="687"/>
      <c r="CL58" s="687"/>
      <c r="CM58" s="687"/>
      <c r="CN58" s="687"/>
      <c r="CO58" s="687"/>
      <c r="CP58" s="687"/>
      <c r="CQ58" s="687"/>
      <c r="CR58" s="687"/>
      <c r="CS58" s="687"/>
      <c r="CT58" s="687"/>
      <c r="CU58" s="687"/>
      <c r="CV58" s="687"/>
      <c r="CW58" s="687"/>
      <c r="CX58" s="687"/>
      <c r="CY58" s="687"/>
      <c r="CZ58" s="687"/>
      <c r="DA58" s="687"/>
      <c r="DB58" s="687"/>
      <c r="DC58" s="687"/>
      <c r="DD58" s="687"/>
      <c r="DE58" s="687"/>
      <c r="DF58" s="687"/>
      <c r="DG58" s="687"/>
      <c r="DH58" s="687"/>
      <c r="DI58" s="687"/>
      <c r="DJ58" s="687"/>
      <c r="DK58" s="687"/>
      <c r="DL58" s="687"/>
      <c r="DM58" s="687"/>
      <c r="DN58" s="687"/>
      <c r="DO58" s="687"/>
      <c r="DP58" s="687"/>
      <c r="DQ58" s="687"/>
      <c r="DR58" s="687"/>
      <c r="DS58" s="687"/>
      <c r="DT58" s="687"/>
      <c r="DU58" s="687"/>
      <c r="DV58" s="687"/>
      <c r="DW58" s="687"/>
      <c r="DX58" s="687"/>
      <c r="DY58" s="687"/>
      <c r="DZ58" s="687"/>
      <c r="EA58" s="687"/>
      <c r="EB58" s="687"/>
      <c r="EC58" s="687"/>
      <c r="ED58" s="687"/>
      <c r="EE58" s="687"/>
      <c r="EF58" s="687"/>
      <c r="EG58" s="687"/>
      <c r="EH58" s="687"/>
      <c r="EI58" s="687"/>
      <c r="EJ58" s="687"/>
      <c r="EK58" s="687"/>
      <c r="EL58" s="687"/>
      <c r="EM58" s="687"/>
      <c r="EN58" s="687"/>
      <c r="EO58" s="687"/>
      <c r="EP58" s="687"/>
      <c r="EQ58" s="687"/>
      <c r="ER58" s="687"/>
      <c r="ES58" s="687"/>
      <c r="ET58" s="687"/>
      <c r="EU58" s="687"/>
      <c r="EV58" s="687"/>
      <c r="EW58" s="687"/>
      <c r="EX58" s="687"/>
      <c r="EY58" s="687"/>
      <c r="EZ58" s="687"/>
      <c r="FA58" s="687"/>
      <c r="FB58" s="687"/>
      <c r="FC58" s="687"/>
      <c r="FD58" s="687"/>
      <c r="FE58" s="687"/>
      <c r="FF58" s="687"/>
      <c r="FG58" s="687"/>
      <c r="FH58" s="687"/>
      <c r="FI58" s="687"/>
      <c r="FJ58" s="687"/>
      <c r="FK58" s="687"/>
      <c r="FL58" s="687"/>
      <c r="FM58" s="687"/>
      <c r="FN58" s="687"/>
      <c r="FO58" s="687"/>
      <c r="FP58" s="687"/>
      <c r="FQ58" s="687"/>
      <c r="FR58" s="687"/>
      <c r="FS58" s="687"/>
      <c r="FT58" s="687"/>
      <c r="FU58" s="687"/>
      <c r="FV58" s="687"/>
      <c r="FW58" s="687"/>
      <c r="FX58" s="687"/>
      <c r="FY58" s="687"/>
      <c r="FZ58" s="687"/>
      <c r="GA58" s="709"/>
      <c r="GB58" s="699"/>
    </row>
    <row r="59" spans="1:185" s="675" customFormat="1" ht="27" customHeight="1">
      <c r="A59" s="693"/>
      <c r="B59" s="674"/>
      <c r="C59" s="662" t="s">
        <v>1937</v>
      </c>
      <c r="D59" s="662"/>
      <c r="E59" s="662"/>
      <c r="F59" s="662"/>
      <c r="G59" s="320"/>
      <c r="H59" s="662"/>
      <c r="I59" s="663"/>
      <c r="J59" s="663"/>
      <c r="K59" s="663"/>
      <c r="L59" s="663"/>
      <c r="M59" s="677"/>
      <c r="N59" s="678"/>
      <c r="O59" s="678"/>
      <c r="P59" s="679"/>
      <c r="Q59" s="680"/>
      <c r="R59" s="331"/>
      <c r="S59" s="683">
        <v>0.19444444444444445</v>
      </c>
      <c r="T59" s="684">
        <f t="shared" ref="T59:W59" si="27">S59+1/24/60</f>
        <v>0.19513888888888889</v>
      </c>
      <c r="U59" s="685">
        <f t="shared" si="27"/>
        <v>0.19583333333333333</v>
      </c>
      <c r="V59" s="685">
        <f t="shared" si="27"/>
        <v>0.19652777777777777</v>
      </c>
      <c r="W59" s="685">
        <f t="shared" si="27"/>
        <v>0.19722222222222222</v>
      </c>
      <c r="X59" s="683">
        <v>0.19791666666666666</v>
      </c>
      <c r="Y59" s="684">
        <f t="shared" ref="Y59:Z59" si="28">X59+1/24/60</f>
        <v>0.1986111111111111</v>
      </c>
      <c r="Z59" s="685">
        <f t="shared" si="28"/>
        <v>0.19930555555555554</v>
      </c>
      <c r="AA59" s="685">
        <f>Z59+1/24/60</f>
        <v>0.19999999999999998</v>
      </c>
      <c r="AB59" s="685">
        <f>AA59+1/24/60</f>
        <v>0.20069444444444443</v>
      </c>
      <c r="AC59" s="683">
        <v>0.2013888888888889</v>
      </c>
      <c r="AD59" s="684">
        <f t="shared" ref="AD59:AG59" si="29">AC59+1/24/60</f>
        <v>0.20208333333333334</v>
      </c>
      <c r="AE59" s="685">
        <f t="shared" si="29"/>
        <v>0.20277777777777778</v>
      </c>
      <c r="AF59" s="685">
        <f t="shared" si="29"/>
        <v>0.20347222222222222</v>
      </c>
      <c r="AG59" s="685">
        <f t="shared" si="29"/>
        <v>0.20416666666666666</v>
      </c>
      <c r="AH59" s="683">
        <v>0.2048611111111111</v>
      </c>
      <c r="AI59" s="684">
        <f t="shared" ref="AI59:AJ59" si="30">AH59+1/24/60</f>
        <v>0.20555555555555555</v>
      </c>
      <c r="AJ59" s="685">
        <f t="shared" si="30"/>
        <v>0.20624999999999999</v>
      </c>
      <c r="AK59" s="685">
        <f>AJ59+1/24/60</f>
        <v>0.20694444444444443</v>
      </c>
      <c r="AL59" s="685">
        <f>AK59+1/24/60</f>
        <v>0.20763888888888887</v>
      </c>
      <c r="AM59" s="683">
        <f>AL59+1/24/60</f>
        <v>0.20833333333333331</v>
      </c>
      <c r="AN59" s="684">
        <f t="shared" ref="AN59:BD59" si="31">AM59+1/24/60</f>
        <v>0.20902777777777776</v>
      </c>
      <c r="AO59" s="685">
        <f t="shared" si="31"/>
        <v>0.2097222222222222</v>
      </c>
      <c r="AP59" s="685">
        <f t="shared" si="31"/>
        <v>0.21041666666666664</v>
      </c>
      <c r="AQ59" s="685">
        <f t="shared" si="31"/>
        <v>0.21111111111111108</v>
      </c>
      <c r="AR59" s="683">
        <f t="shared" si="31"/>
        <v>0.21180555555555552</v>
      </c>
      <c r="AS59" s="684">
        <f t="shared" si="31"/>
        <v>0.21249999999999997</v>
      </c>
      <c r="AT59" s="685">
        <f t="shared" si="31"/>
        <v>0.21319444444444441</v>
      </c>
      <c r="AU59" s="685">
        <f t="shared" si="31"/>
        <v>0.21388888888888885</v>
      </c>
      <c r="AV59" s="685">
        <f t="shared" si="31"/>
        <v>0.21458333333333329</v>
      </c>
      <c r="AW59" s="683">
        <f t="shared" si="31"/>
        <v>0.21527777777777773</v>
      </c>
      <c r="AX59" s="684">
        <f t="shared" si="31"/>
        <v>0.21597222222222218</v>
      </c>
      <c r="AY59" s="685">
        <f t="shared" si="31"/>
        <v>0.21666666666666662</v>
      </c>
      <c r="AZ59" s="685">
        <f t="shared" si="31"/>
        <v>0.21736111111111106</v>
      </c>
      <c r="BA59" s="685">
        <f t="shared" si="31"/>
        <v>0.2180555555555555</v>
      </c>
      <c r="BB59" s="683">
        <f t="shared" si="31"/>
        <v>0.21874999999999994</v>
      </c>
      <c r="BC59" s="684">
        <f t="shared" si="31"/>
        <v>0.21944444444444439</v>
      </c>
      <c r="BD59" s="685">
        <f t="shared" si="31"/>
        <v>0.22013888888888883</v>
      </c>
      <c r="BE59" s="685">
        <f>BD59+1/24/60</f>
        <v>0.22083333333333327</v>
      </c>
      <c r="BF59" s="685">
        <f t="shared" ref="BF59:DQ59" si="32">BE59+1/24/60</f>
        <v>0.22152777777777771</v>
      </c>
      <c r="BG59" s="683">
        <f t="shared" si="32"/>
        <v>0.22222222222222215</v>
      </c>
      <c r="BH59" s="684">
        <f t="shared" si="32"/>
        <v>0.2229166666666666</v>
      </c>
      <c r="BI59" s="685">
        <f t="shared" si="32"/>
        <v>0.22361111111111104</v>
      </c>
      <c r="BJ59" s="685">
        <f t="shared" si="32"/>
        <v>0.22430555555555548</v>
      </c>
      <c r="BK59" s="685">
        <f t="shared" si="32"/>
        <v>0.22499999999999992</v>
      </c>
      <c r="BL59" s="683">
        <f t="shared" si="32"/>
        <v>0.22569444444444436</v>
      </c>
      <c r="BM59" s="684">
        <f t="shared" si="32"/>
        <v>0.22638888888888881</v>
      </c>
      <c r="BN59" s="685">
        <f t="shared" si="32"/>
        <v>0.22708333333333325</v>
      </c>
      <c r="BO59" s="685">
        <f t="shared" si="32"/>
        <v>0.22777777777777769</v>
      </c>
      <c r="BP59" s="685">
        <f t="shared" si="32"/>
        <v>0.22847222222222213</v>
      </c>
      <c r="BQ59" s="683">
        <f t="shared" si="32"/>
        <v>0.22916666666666657</v>
      </c>
      <c r="BR59" s="684">
        <f t="shared" si="32"/>
        <v>0.22986111111111102</v>
      </c>
      <c r="BS59" s="685">
        <f t="shared" si="32"/>
        <v>0.23055555555555546</v>
      </c>
      <c r="BT59" s="685">
        <f t="shared" si="32"/>
        <v>0.2312499999999999</v>
      </c>
      <c r="BU59" s="685">
        <f t="shared" si="32"/>
        <v>0.23194444444444434</v>
      </c>
      <c r="BV59" s="683">
        <f t="shared" si="32"/>
        <v>0.23263888888888878</v>
      </c>
      <c r="BW59" s="684">
        <f t="shared" si="32"/>
        <v>0.23333333333333323</v>
      </c>
      <c r="BX59" s="685">
        <f t="shared" si="32"/>
        <v>0.23402777777777767</v>
      </c>
      <c r="BY59" s="685">
        <f t="shared" si="32"/>
        <v>0.23472222222222211</v>
      </c>
      <c r="BZ59" s="685">
        <f t="shared" si="32"/>
        <v>0.23541666666666655</v>
      </c>
      <c r="CA59" s="683">
        <f t="shared" si="32"/>
        <v>0.23611111111111099</v>
      </c>
      <c r="CB59" s="684">
        <f t="shared" si="32"/>
        <v>0.23680555555555544</v>
      </c>
      <c r="CC59" s="685">
        <f t="shared" si="32"/>
        <v>0.23749999999999988</v>
      </c>
      <c r="CD59" s="685">
        <f t="shared" si="32"/>
        <v>0.23819444444444432</v>
      </c>
      <c r="CE59" s="685">
        <f t="shared" si="32"/>
        <v>0.23888888888888876</v>
      </c>
      <c r="CF59" s="683">
        <f t="shared" si="32"/>
        <v>0.2395833333333332</v>
      </c>
      <c r="CG59" s="684">
        <f t="shared" si="32"/>
        <v>0.24027777777777765</v>
      </c>
      <c r="CH59" s="685">
        <f t="shared" si="32"/>
        <v>0.24097222222222209</v>
      </c>
      <c r="CI59" s="685">
        <f t="shared" si="32"/>
        <v>0.24166666666666653</v>
      </c>
      <c r="CJ59" s="685">
        <f t="shared" si="32"/>
        <v>0.24236111111111097</v>
      </c>
      <c r="CK59" s="683">
        <f t="shared" si="32"/>
        <v>0.24305555555555541</v>
      </c>
      <c r="CL59" s="684">
        <f t="shared" si="32"/>
        <v>0.24374999999999986</v>
      </c>
      <c r="CM59" s="685">
        <f t="shared" si="32"/>
        <v>0.2444444444444443</v>
      </c>
      <c r="CN59" s="685">
        <f t="shared" si="32"/>
        <v>0.24513888888888874</v>
      </c>
      <c r="CO59" s="685">
        <f t="shared" si="32"/>
        <v>0.24583333333333318</v>
      </c>
      <c r="CP59" s="683">
        <f t="shared" si="32"/>
        <v>0.24652777777777762</v>
      </c>
      <c r="CQ59" s="684">
        <f t="shared" si="32"/>
        <v>0.24722222222222207</v>
      </c>
      <c r="CR59" s="685">
        <f t="shared" si="32"/>
        <v>0.24791666666666651</v>
      </c>
      <c r="CS59" s="685">
        <f t="shared" si="32"/>
        <v>0.24861111111111095</v>
      </c>
      <c r="CT59" s="685">
        <f t="shared" si="32"/>
        <v>0.24930555555555539</v>
      </c>
      <c r="CU59" s="683">
        <f t="shared" si="32"/>
        <v>0.24999999999999983</v>
      </c>
      <c r="CV59" s="684">
        <f t="shared" si="32"/>
        <v>0.25069444444444428</v>
      </c>
      <c r="CW59" s="685">
        <f t="shared" si="32"/>
        <v>0.25138888888888872</v>
      </c>
      <c r="CX59" s="685">
        <f t="shared" si="32"/>
        <v>0.25208333333333316</v>
      </c>
      <c r="CY59" s="685">
        <f t="shared" si="32"/>
        <v>0.2527777777777776</v>
      </c>
      <c r="CZ59" s="683">
        <f t="shared" si="32"/>
        <v>0.25347222222222204</v>
      </c>
      <c r="DA59" s="684">
        <f t="shared" si="32"/>
        <v>0.25416666666666649</v>
      </c>
      <c r="DB59" s="685">
        <f t="shared" si="32"/>
        <v>0.25486111111111093</v>
      </c>
      <c r="DC59" s="685">
        <f t="shared" si="32"/>
        <v>0.25555555555555537</v>
      </c>
      <c r="DD59" s="685">
        <f t="shared" si="32"/>
        <v>0.25624999999999981</v>
      </c>
      <c r="DE59" s="683">
        <f t="shared" si="32"/>
        <v>0.25694444444444425</v>
      </c>
      <c r="DF59" s="684">
        <f t="shared" si="32"/>
        <v>0.2576388888888887</v>
      </c>
      <c r="DG59" s="685">
        <f t="shared" si="32"/>
        <v>0.25833333333333314</v>
      </c>
      <c r="DH59" s="685">
        <f t="shared" si="32"/>
        <v>0.25902777777777758</v>
      </c>
      <c r="DI59" s="685">
        <f t="shared" si="32"/>
        <v>0.25972222222222202</v>
      </c>
      <c r="DJ59" s="683">
        <f t="shared" si="32"/>
        <v>0.26041666666666646</v>
      </c>
      <c r="DK59" s="684">
        <f t="shared" si="32"/>
        <v>0.26111111111111091</v>
      </c>
      <c r="DL59" s="685">
        <f t="shared" si="32"/>
        <v>0.26180555555555535</v>
      </c>
      <c r="DM59" s="685">
        <f t="shared" si="32"/>
        <v>0.26249999999999979</v>
      </c>
      <c r="DN59" s="685">
        <f t="shared" si="32"/>
        <v>0.26319444444444423</v>
      </c>
      <c r="DO59" s="683">
        <f t="shared" si="32"/>
        <v>0.26388888888888867</v>
      </c>
      <c r="DP59" s="684">
        <f t="shared" si="32"/>
        <v>0.26458333333333311</v>
      </c>
      <c r="DQ59" s="685">
        <f t="shared" si="32"/>
        <v>0.26527777777777756</v>
      </c>
      <c r="DR59" s="685">
        <f t="shared" ref="DR59:FL59" si="33">DQ59+1/24/60</f>
        <v>0.265972222222222</v>
      </c>
      <c r="DS59" s="685">
        <f t="shared" si="33"/>
        <v>0.26666666666666644</v>
      </c>
      <c r="DT59" s="683">
        <f t="shared" si="33"/>
        <v>0.26736111111111088</v>
      </c>
      <c r="DU59" s="684">
        <f t="shared" si="33"/>
        <v>0.26805555555555532</v>
      </c>
      <c r="DV59" s="685">
        <f t="shared" si="33"/>
        <v>0.26874999999999977</v>
      </c>
      <c r="DW59" s="685">
        <f t="shared" si="33"/>
        <v>0.26944444444444421</v>
      </c>
      <c r="DX59" s="685">
        <f t="shared" si="33"/>
        <v>0.27013888888888865</v>
      </c>
      <c r="DY59" s="683">
        <f t="shared" si="33"/>
        <v>0.27083333333333309</v>
      </c>
      <c r="DZ59" s="684">
        <f t="shared" si="33"/>
        <v>0.27152777777777753</v>
      </c>
      <c r="EA59" s="685">
        <f t="shared" si="33"/>
        <v>0.27222222222222198</v>
      </c>
      <c r="EB59" s="685">
        <f t="shared" si="33"/>
        <v>0.27291666666666642</v>
      </c>
      <c r="EC59" s="685">
        <f t="shared" si="33"/>
        <v>0.27361111111111086</v>
      </c>
      <c r="ED59" s="683">
        <f t="shared" si="33"/>
        <v>0.2743055555555553</v>
      </c>
      <c r="EE59" s="684">
        <f t="shared" si="33"/>
        <v>0.27499999999999974</v>
      </c>
      <c r="EF59" s="685">
        <f t="shared" si="33"/>
        <v>0.27569444444444419</v>
      </c>
      <c r="EG59" s="685">
        <f t="shared" si="33"/>
        <v>0.27638888888888863</v>
      </c>
      <c r="EH59" s="685">
        <f t="shared" si="33"/>
        <v>0.27708333333333307</v>
      </c>
      <c r="EI59" s="683">
        <f t="shared" si="33"/>
        <v>0.27777777777777751</v>
      </c>
      <c r="EJ59" s="684">
        <f t="shared" si="33"/>
        <v>0.27847222222222195</v>
      </c>
      <c r="EK59" s="685">
        <f t="shared" si="33"/>
        <v>0.2791666666666664</v>
      </c>
      <c r="EL59" s="685">
        <f t="shared" si="33"/>
        <v>0.27986111111111084</v>
      </c>
      <c r="EM59" s="685">
        <f t="shared" si="33"/>
        <v>0.28055555555555528</v>
      </c>
      <c r="EN59" s="683">
        <f t="shared" si="33"/>
        <v>0.28124999999999972</v>
      </c>
      <c r="EO59" s="684">
        <f t="shared" si="33"/>
        <v>0.28194444444444416</v>
      </c>
      <c r="EP59" s="685">
        <f t="shared" si="33"/>
        <v>0.28263888888888861</v>
      </c>
      <c r="EQ59" s="685">
        <f t="shared" si="33"/>
        <v>0.28333333333333305</v>
      </c>
      <c r="ER59" s="685">
        <f t="shared" si="33"/>
        <v>0.28402777777777749</v>
      </c>
      <c r="ES59" s="683">
        <f t="shared" si="33"/>
        <v>0.28472222222222193</v>
      </c>
      <c r="ET59" s="684">
        <f t="shared" si="33"/>
        <v>0.28541666666666637</v>
      </c>
      <c r="EU59" s="685">
        <f t="shared" si="33"/>
        <v>0.28611111111111082</v>
      </c>
      <c r="EV59" s="685">
        <f t="shared" si="33"/>
        <v>0.28680555555555526</v>
      </c>
      <c r="EW59" s="685">
        <f t="shared" si="33"/>
        <v>0.2874999999999997</v>
      </c>
      <c r="EX59" s="683">
        <f t="shared" si="33"/>
        <v>0.28819444444444414</v>
      </c>
      <c r="EY59" s="684">
        <f t="shared" si="33"/>
        <v>0.28888888888888858</v>
      </c>
      <c r="EZ59" s="685">
        <f t="shared" si="33"/>
        <v>0.28958333333333303</v>
      </c>
      <c r="FA59" s="685">
        <f t="shared" si="33"/>
        <v>0.29027777777777747</v>
      </c>
      <c r="FB59" s="685">
        <f t="shared" si="33"/>
        <v>0.29097222222222191</v>
      </c>
      <c r="FC59" s="683">
        <f t="shared" si="33"/>
        <v>0.29166666666666635</v>
      </c>
      <c r="FD59" s="684">
        <f t="shared" si="33"/>
        <v>0.29236111111111079</v>
      </c>
      <c r="FE59" s="685">
        <f t="shared" si="33"/>
        <v>0.29305555555555524</v>
      </c>
      <c r="FF59" s="685">
        <f t="shared" si="33"/>
        <v>0.29374999999999968</v>
      </c>
      <c r="FG59" s="685">
        <f t="shared" si="33"/>
        <v>0.29444444444444412</v>
      </c>
      <c r="FH59" s="683">
        <f t="shared" si="33"/>
        <v>0.29513888888888856</v>
      </c>
      <c r="FI59" s="684">
        <f t="shared" si="33"/>
        <v>0.295833333333333</v>
      </c>
      <c r="FJ59" s="685">
        <f t="shared" si="33"/>
        <v>0.29652777777777745</v>
      </c>
      <c r="FK59" s="685">
        <f t="shared" si="33"/>
        <v>0.29722222222222189</v>
      </c>
      <c r="FL59" s="685">
        <f t="shared" si="33"/>
        <v>0.29791666666666633</v>
      </c>
      <c r="FM59" s="683">
        <f>FL59+1/24/60</f>
        <v>0.29861111111111077</v>
      </c>
      <c r="FN59" s="684">
        <f t="shared" ref="FN59:FQ59" si="34">FM59+1/24/60</f>
        <v>0.29930555555555521</v>
      </c>
      <c r="FO59" s="685">
        <f t="shared" si="34"/>
        <v>0.29999999999999966</v>
      </c>
      <c r="FP59" s="685">
        <f t="shared" si="34"/>
        <v>0.3006944444444441</v>
      </c>
      <c r="FQ59" s="685">
        <f t="shared" si="34"/>
        <v>0.30138888888888854</v>
      </c>
      <c r="FR59" s="683">
        <f>FQ59+1/24/60</f>
        <v>0.30208333333333298</v>
      </c>
      <c r="FS59" s="684">
        <f t="shared" ref="FS59:GA59" si="35">FR59+1/24/60</f>
        <v>0.30277777777777742</v>
      </c>
      <c r="FT59" s="685">
        <f t="shared" si="35"/>
        <v>0.30347222222222187</v>
      </c>
      <c r="FU59" s="685">
        <f t="shared" si="35"/>
        <v>0.30416666666666631</v>
      </c>
      <c r="FV59" s="685">
        <f t="shared" si="35"/>
        <v>0.30486111111111075</v>
      </c>
      <c r="FW59" s="683">
        <f t="shared" si="35"/>
        <v>0.30555555555555519</v>
      </c>
      <c r="FX59" s="684">
        <f t="shared" si="35"/>
        <v>0.30624999999999963</v>
      </c>
      <c r="FY59" s="685">
        <f t="shared" si="35"/>
        <v>0.30694444444444408</v>
      </c>
      <c r="FZ59" s="685">
        <f t="shared" si="35"/>
        <v>0.30763888888888852</v>
      </c>
      <c r="GA59" s="685">
        <f t="shared" si="35"/>
        <v>0.30833333333333296</v>
      </c>
      <c r="GB59" s="693"/>
      <c r="GC59" s="676"/>
    </row>
    <row r="60" spans="1:185" s="670" customFormat="1" ht="10.5" customHeight="1">
      <c r="A60" s="694"/>
      <c r="B60" s="343"/>
      <c r="C60" s="681" t="s">
        <v>1961</v>
      </c>
      <c r="D60" s="667"/>
      <c r="E60" s="667"/>
      <c r="F60" s="667"/>
      <c r="G60" s="667"/>
      <c r="H60" s="667"/>
      <c r="I60" s="667"/>
      <c r="J60" s="667"/>
      <c r="K60" s="667"/>
      <c r="L60" s="667"/>
      <c r="M60" s="667"/>
      <c r="N60" s="672"/>
      <c r="O60" s="672"/>
      <c r="P60" s="668"/>
      <c r="Q60" s="667"/>
      <c r="R60" s="673"/>
      <c r="S60" s="673"/>
      <c r="T60" s="673"/>
      <c r="U60" s="673"/>
      <c r="V60" s="673"/>
      <c r="W60" s="673"/>
      <c r="X60" s="673"/>
      <c r="Y60" s="673"/>
      <c r="Z60" s="673"/>
      <c r="AA60" s="673"/>
      <c r="AB60" s="673"/>
      <c r="AC60" s="673"/>
      <c r="AD60" s="673"/>
      <c r="AE60" s="673"/>
      <c r="AF60" s="673"/>
      <c r="AG60" s="673"/>
      <c r="AH60" s="673"/>
      <c r="AI60" s="673"/>
      <c r="AJ60" s="673"/>
      <c r="AK60" s="673"/>
      <c r="AL60" s="673"/>
      <c r="AM60" s="673"/>
      <c r="AN60" s="673"/>
      <c r="AO60" s="673"/>
      <c r="AP60" s="673"/>
      <c r="AQ60" s="673"/>
      <c r="AR60" s="673"/>
      <c r="AS60" s="673"/>
      <c r="AT60" s="673"/>
      <c r="AU60" s="673"/>
      <c r="AV60" s="673"/>
      <c r="AW60" s="673"/>
      <c r="AX60" s="673"/>
      <c r="AY60" s="673"/>
      <c r="AZ60" s="673"/>
      <c r="BA60" s="673"/>
      <c r="BB60" s="673"/>
      <c r="BC60" s="673"/>
      <c r="BD60" s="673"/>
      <c r="BE60" s="673"/>
      <c r="BF60" s="673"/>
      <c r="BG60" s="673"/>
      <c r="BH60" s="673"/>
      <c r="BI60" s="673"/>
      <c r="BJ60" s="673"/>
      <c r="BK60" s="673"/>
      <c r="BL60" s="673"/>
      <c r="BM60" s="673"/>
      <c r="BN60" s="673"/>
      <c r="BO60" s="673"/>
      <c r="BP60" s="673"/>
      <c r="BQ60" s="673"/>
      <c r="BR60" s="673"/>
      <c r="BS60" s="673"/>
      <c r="BT60" s="673"/>
      <c r="BU60" s="673"/>
      <c r="BV60" s="673"/>
      <c r="BW60" s="673"/>
      <c r="BX60" s="673"/>
      <c r="BY60" s="673"/>
      <c r="BZ60" s="673"/>
      <c r="CA60" s="669"/>
      <c r="CB60" s="669"/>
      <c r="CC60" s="669"/>
      <c r="CD60" s="669"/>
      <c r="CE60" s="669"/>
      <c r="CF60" s="669"/>
      <c r="CG60" s="669"/>
      <c r="CH60" s="669"/>
      <c r="CI60" s="669"/>
      <c r="CJ60" s="669"/>
      <c r="CK60" s="669"/>
      <c r="CL60" s="669"/>
      <c r="CM60" s="669"/>
      <c r="CN60" s="669"/>
      <c r="CO60" s="669"/>
      <c r="CP60" s="669"/>
      <c r="CQ60" s="669"/>
      <c r="CR60" s="669"/>
      <c r="CS60" s="669"/>
      <c r="CT60" s="669"/>
      <c r="CU60" s="669"/>
      <c r="CV60" s="669"/>
      <c r="CW60" s="669"/>
      <c r="CX60" s="669"/>
      <c r="CY60" s="669"/>
      <c r="CZ60" s="669"/>
      <c r="DA60" s="669"/>
      <c r="DB60" s="669"/>
      <c r="DC60" s="669"/>
      <c r="DD60" s="669"/>
      <c r="DE60" s="669"/>
      <c r="DF60" s="669"/>
      <c r="DG60" s="669"/>
      <c r="DH60" s="669"/>
      <c r="DI60" s="669"/>
      <c r="DJ60" s="669"/>
      <c r="DK60" s="669"/>
      <c r="DL60" s="669"/>
      <c r="DM60" s="669"/>
      <c r="DN60" s="669"/>
      <c r="DO60" s="669"/>
      <c r="DP60" s="669"/>
      <c r="DQ60" s="669"/>
      <c r="DR60" s="669"/>
      <c r="DS60" s="669"/>
      <c r="DT60" s="669"/>
      <c r="DU60" s="669"/>
      <c r="DV60" s="669"/>
      <c r="DW60" s="669"/>
      <c r="DX60" s="669"/>
      <c r="DY60" s="669"/>
      <c r="DZ60" s="669"/>
      <c r="EA60" s="669"/>
      <c r="EB60" s="669"/>
      <c r="EC60" s="669"/>
      <c r="ED60" s="669"/>
      <c r="EE60" s="669"/>
      <c r="EF60" s="669"/>
      <c r="EG60" s="669"/>
      <c r="EH60" s="669"/>
      <c r="EI60" s="669"/>
      <c r="EJ60" s="669"/>
      <c r="EK60" s="669"/>
      <c r="EL60" s="669"/>
      <c r="EM60" s="669"/>
      <c r="EN60" s="669"/>
      <c r="EO60" s="669"/>
      <c r="EP60" s="669"/>
      <c r="EQ60" s="669"/>
      <c r="ER60" s="669"/>
      <c r="ES60" s="669"/>
      <c r="ET60" s="669"/>
      <c r="EU60" s="669"/>
      <c r="EV60" s="669"/>
      <c r="EW60" s="669"/>
      <c r="EX60" s="669"/>
      <c r="EY60" s="669"/>
      <c r="EZ60" s="669"/>
      <c r="FA60" s="669"/>
      <c r="FB60" s="669"/>
      <c r="FC60" s="669"/>
      <c r="FD60" s="669"/>
      <c r="FE60" s="669"/>
      <c r="FF60" s="669"/>
      <c r="FG60" s="669"/>
      <c r="FH60" s="669"/>
      <c r="FI60" s="669"/>
      <c r="FJ60" s="669"/>
      <c r="FK60" s="669"/>
      <c r="FL60" s="669"/>
      <c r="FM60" s="669"/>
      <c r="FN60" s="669"/>
      <c r="FO60" s="669"/>
      <c r="FP60" s="669"/>
      <c r="FQ60" s="669"/>
      <c r="FR60" s="669"/>
      <c r="FS60" s="669"/>
      <c r="FT60" s="669"/>
      <c r="FU60" s="669"/>
      <c r="FV60" s="669"/>
      <c r="FW60" s="669"/>
      <c r="FX60" s="669"/>
      <c r="FY60" s="669"/>
      <c r="FZ60" s="669"/>
      <c r="GA60" s="707"/>
      <c r="GB60" s="698"/>
      <c r="GC60" s="671"/>
    </row>
    <row r="61" spans="1:185" ht="10.5" customHeight="1">
      <c r="A61" s="695"/>
      <c r="B61" s="343"/>
      <c r="C61" s="713" t="s">
        <v>1956</v>
      </c>
      <c r="D61" s="714"/>
      <c r="E61" s="714"/>
      <c r="F61" s="714"/>
      <c r="G61" s="714"/>
      <c r="H61" s="714"/>
      <c r="I61" s="714"/>
      <c r="J61" s="714"/>
      <c r="K61" s="714"/>
      <c r="L61" s="714"/>
      <c r="M61" s="714"/>
      <c r="N61" s="714"/>
      <c r="O61" s="714"/>
      <c r="P61" s="714"/>
      <c r="Q61" s="715"/>
      <c r="R61" s="333"/>
      <c r="S61" s="687"/>
      <c r="T61" s="687"/>
      <c r="U61" s="687"/>
      <c r="V61" s="687"/>
      <c r="W61" s="687"/>
      <c r="X61" s="687"/>
      <c r="Y61" s="687"/>
      <c r="Z61" s="687"/>
      <c r="AA61" s="687"/>
      <c r="AB61" s="687"/>
      <c r="AC61" s="687"/>
      <c r="AD61" s="687"/>
      <c r="AE61" s="687"/>
      <c r="AF61" s="687"/>
      <c r="AG61" s="687"/>
      <c r="AH61" s="687"/>
      <c r="AI61" s="687"/>
      <c r="AJ61" s="687"/>
      <c r="AK61" s="687"/>
      <c r="AL61" s="687"/>
      <c r="AM61" s="687"/>
      <c r="AN61" s="687"/>
      <c r="AO61" s="687"/>
      <c r="AP61" s="687"/>
      <c r="AQ61" s="687"/>
      <c r="AR61" s="687"/>
      <c r="AS61" s="687"/>
      <c r="AT61" s="687"/>
      <c r="AU61" s="687"/>
      <c r="AV61" s="687"/>
      <c r="AW61" s="687"/>
      <c r="AX61" s="687"/>
      <c r="AY61" s="687"/>
      <c r="AZ61" s="687"/>
      <c r="BA61" s="687"/>
      <c r="BB61" s="687"/>
      <c r="BC61" s="687"/>
      <c r="BD61" s="687"/>
      <c r="BE61" s="687"/>
      <c r="BF61" s="687"/>
      <c r="BG61" s="687"/>
      <c r="BH61" s="687"/>
      <c r="BI61" s="687"/>
      <c r="BJ61" s="687"/>
      <c r="BK61" s="687"/>
      <c r="BL61" s="687"/>
      <c r="BM61" s="687"/>
      <c r="BN61" s="687"/>
      <c r="BO61" s="687"/>
      <c r="BP61" s="687"/>
      <c r="BQ61" s="687"/>
      <c r="BR61" s="687"/>
      <c r="BS61" s="687"/>
      <c r="BT61" s="687"/>
      <c r="BU61" s="687"/>
      <c r="BV61" s="687"/>
      <c r="BW61" s="687"/>
      <c r="BX61" s="687"/>
      <c r="BY61" s="687"/>
      <c r="BZ61" s="687"/>
      <c r="CA61" s="687"/>
      <c r="CB61" s="687"/>
      <c r="CC61" s="687"/>
      <c r="CD61" s="687"/>
      <c r="CE61" s="687"/>
      <c r="CF61" s="687"/>
      <c r="CG61" s="687"/>
      <c r="CH61" s="687"/>
      <c r="CI61" s="687"/>
      <c r="CJ61" s="687"/>
      <c r="CK61" s="687"/>
      <c r="CL61" s="687"/>
      <c r="CM61" s="687"/>
      <c r="CN61" s="687"/>
      <c r="CO61" s="687"/>
      <c r="CP61" s="687"/>
      <c r="CQ61" s="687"/>
      <c r="CR61" s="687"/>
      <c r="CS61" s="687"/>
      <c r="CT61" s="687"/>
      <c r="CU61" s="687"/>
      <c r="CV61" s="687"/>
      <c r="CW61" s="687"/>
      <c r="CX61" s="687"/>
      <c r="CY61" s="687"/>
      <c r="CZ61" s="687"/>
      <c r="DA61" s="687"/>
      <c r="DB61" s="687"/>
      <c r="DC61" s="687"/>
      <c r="DD61" s="687"/>
      <c r="DE61" s="687"/>
      <c r="DF61" s="687"/>
      <c r="DG61" s="687"/>
      <c r="DH61" s="687"/>
      <c r="DI61" s="687"/>
      <c r="DJ61" s="687"/>
      <c r="DK61" s="687"/>
      <c r="DL61" s="687"/>
      <c r="DM61" s="687"/>
      <c r="DN61" s="687"/>
      <c r="DO61" s="687"/>
      <c r="DP61" s="687"/>
      <c r="DQ61" s="687"/>
      <c r="DR61" s="687"/>
      <c r="DS61" s="687"/>
      <c r="DT61" s="687"/>
      <c r="DU61" s="687"/>
      <c r="DV61" s="687"/>
      <c r="DW61" s="687"/>
      <c r="DX61" s="687"/>
      <c r="DY61" s="682"/>
      <c r="DZ61" s="682"/>
      <c r="EA61" s="682"/>
      <c r="EB61" s="682"/>
      <c r="EC61" s="682"/>
      <c r="ED61" s="682"/>
      <c r="EE61" s="682"/>
      <c r="EF61" s="682"/>
      <c r="EG61" s="682"/>
      <c r="EH61" s="682"/>
      <c r="EI61" s="682"/>
      <c r="EJ61" s="682"/>
      <c r="EK61" s="682"/>
      <c r="EL61" s="682"/>
      <c r="EM61" s="682"/>
      <c r="EN61" s="682"/>
      <c r="EO61" s="682"/>
      <c r="EP61" s="682"/>
      <c r="EQ61" s="682"/>
      <c r="ER61" s="682"/>
      <c r="ES61" s="682"/>
      <c r="ET61" s="682"/>
      <c r="EU61" s="682"/>
      <c r="EV61" s="682"/>
      <c r="EW61" s="682"/>
      <c r="EX61" s="682"/>
      <c r="EY61" s="682"/>
      <c r="EZ61" s="682"/>
      <c r="FA61" s="682"/>
      <c r="FB61" s="682"/>
      <c r="FC61" s="682"/>
      <c r="FD61" s="682"/>
      <c r="FE61" s="682"/>
      <c r="FF61" s="682"/>
      <c r="FG61" s="682"/>
      <c r="FH61" s="687"/>
      <c r="FI61" s="687"/>
      <c r="FJ61" s="687"/>
      <c r="FK61" s="687"/>
      <c r="FL61" s="687"/>
      <c r="FM61" s="687"/>
      <c r="FN61" s="687"/>
      <c r="FO61" s="687"/>
      <c r="FP61" s="687"/>
      <c r="FQ61" s="687"/>
      <c r="FR61" s="687"/>
      <c r="FS61" s="687"/>
      <c r="FT61" s="687"/>
      <c r="FU61" s="687"/>
      <c r="FV61" s="687"/>
      <c r="FW61" s="687"/>
      <c r="FX61" s="687"/>
      <c r="FY61" s="687"/>
      <c r="FZ61" s="687"/>
      <c r="GA61" s="708"/>
      <c r="GB61" s="699"/>
    </row>
    <row r="62" spans="1:185" ht="10.5" customHeight="1">
      <c r="A62" s="695"/>
      <c r="B62" s="343"/>
      <c r="C62" s="716"/>
      <c r="D62" s="717"/>
      <c r="E62" s="717"/>
      <c r="F62" s="717"/>
      <c r="G62" s="717"/>
      <c r="H62" s="717"/>
      <c r="I62" s="717"/>
      <c r="J62" s="717"/>
      <c r="K62" s="717"/>
      <c r="L62" s="717"/>
      <c r="M62" s="717"/>
      <c r="N62" s="717"/>
      <c r="O62" s="717"/>
      <c r="P62" s="717"/>
      <c r="Q62" s="718"/>
      <c r="R62" s="333"/>
      <c r="S62" s="687"/>
      <c r="T62" s="687"/>
      <c r="U62" s="687"/>
      <c r="V62" s="687"/>
      <c r="W62" s="687"/>
      <c r="X62" s="687"/>
      <c r="Y62" s="687"/>
      <c r="Z62" s="687"/>
      <c r="AA62" s="687"/>
      <c r="AB62" s="687"/>
      <c r="AC62" s="687"/>
      <c r="AD62" s="687"/>
      <c r="AE62" s="687"/>
      <c r="AF62" s="687"/>
      <c r="AG62" s="687"/>
      <c r="AH62" s="687"/>
      <c r="AI62" s="687"/>
      <c r="AJ62" s="687"/>
      <c r="AK62" s="687"/>
      <c r="AL62" s="687"/>
      <c r="AM62" s="687"/>
      <c r="AN62" s="687"/>
      <c r="AO62" s="687"/>
      <c r="AP62" s="687"/>
      <c r="AQ62" s="687"/>
      <c r="AR62" s="687"/>
      <c r="AS62" s="687"/>
      <c r="AT62" s="687"/>
      <c r="AU62" s="687"/>
      <c r="AV62" s="687"/>
      <c r="AW62" s="687"/>
      <c r="AX62" s="687"/>
      <c r="AY62" s="687"/>
      <c r="AZ62" s="687"/>
      <c r="BA62" s="687"/>
      <c r="BB62" s="687"/>
      <c r="BC62" s="687"/>
      <c r="BD62" s="687"/>
      <c r="BE62" s="687"/>
      <c r="BF62" s="687"/>
      <c r="BG62" s="687"/>
      <c r="BH62" s="687"/>
      <c r="BI62" s="687"/>
      <c r="BJ62" s="687"/>
      <c r="BK62" s="687"/>
      <c r="BL62" s="687"/>
      <c r="BM62" s="687"/>
      <c r="BN62" s="687"/>
      <c r="BO62" s="687"/>
      <c r="BP62" s="687"/>
      <c r="BQ62" s="687"/>
      <c r="BR62" s="687"/>
      <c r="BS62" s="687"/>
      <c r="BT62" s="687"/>
      <c r="BU62" s="687"/>
      <c r="BV62" s="687"/>
      <c r="BW62" s="687"/>
      <c r="BX62" s="687"/>
      <c r="BY62" s="687"/>
      <c r="BZ62" s="687"/>
      <c r="CA62" s="687"/>
      <c r="CB62" s="687"/>
      <c r="CC62" s="687"/>
      <c r="CD62" s="687"/>
      <c r="CE62" s="687"/>
      <c r="CF62" s="687"/>
      <c r="CG62" s="687"/>
      <c r="CH62" s="687"/>
      <c r="CI62" s="687"/>
      <c r="CJ62" s="687"/>
      <c r="CK62" s="687"/>
      <c r="CL62" s="687"/>
      <c r="CM62" s="687"/>
      <c r="CN62" s="687"/>
      <c r="CO62" s="687"/>
      <c r="CP62" s="687"/>
      <c r="CQ62" s="687"/>
      <c r="CR62" s="687"/>
      <c r="CS62" s="687"/>
      <c r="CT62" s="687"/>
      <c r="CU62" s="687"/>
      <c r="CV62" s="687"/>
      <c r="CW62" s="687"/>
      <c r="CX62" s="687"/>
      <c r="CY62" s="687"/>
      <c r="CZ62" s="687"/>
      <c r="DA62" s="687"/>
      <c r="DB62" s="687"/>
      <c r="DC62" s="687"/>
      <c r="DD62" s="687"/>
      <c r="DE62" s="687"/>
      <c r="DF62" s="687"/>
      <c r="DG62" s="687"/>
      <c r="DH62" s="687"/>
      <c r="DI62" s="687"/>
      <c r="DJ62" s="687"/>
      <c r="DK62" s="687"/>
      <c r="DL62" s="687"/>
      <c r="DM62" s="687"/>
      <c r="DN62" s="687"/>
      <c r="DO62" s="687"/>
      <c r="DP62" s="687"/>
      <c r="DQ62" s="687"/>
      <c r="DR62" s="687"/>
      <c r="DS62" s="687"/>
      <c r="DT62" s="687"/>
      <c r="DU62" s="687"/>
      <c r="DV62" s="687"/>
      <c r="DW62" s="687"/>
      <c r="DX62" s="687"/>
      <c r="DY62" s="687"/>
      <c r="DZ62" s="687"/>
      <c r="EA62" s="687"/>
      <c r="EB62" s="687"/>
      <c r="EC62" s="687"/>
      <c r="ED62" s="687"/>
      <c r="EE62" s="687"/>
      <c r="EF62" s="687"/>
      <c r="EG62" s="687"/>
      <c r="EH62" s="687"/>
      <c r="EI62" s="687"/>
      <c r="EJ62" s="687"/>
      <c r="EK62" s="687"/>
      <c r="EL62" s="687"/>
      <c r="EM62" s="687"/>
      <c r="EN62" s="687"/>
      <c r="EO62" s="687"/>
      <c r="EP62" s="687"/>
      <c r="EQ62" s="687"/>
      <c r="ER62" s="687"/>
      <c r="ES62" s="687"/>
      <c r="ET62" s="687"/>
      <c r="EU62" s="687"/>
      <c r="EV62" s="687"/>
      <c r="EW62" s="687"/>
      <c r="EX62" s="687"/>
      <c r="EY62" s="687"/>
      <c r="EZ62" s="687"/>
      <c r="FA62" s="687"/>
      <c r="FB62" s="687"/>
      <c r="FC62" s="687"/>
      <c r="FD62" s="687"/>
      <c r="FE62" s="687"/>
      <c r="FF62" s="687"/>
      <c r="FG62" s="687"/>
      <c r="FH62" s="687"/>
      <c r="FI62" s="687"/>
      <c r="FJ62" s="687"/>
      <c r="FK62" s="687"/>
      <c r="FL62" s="687"/>
      <c r="FM62" s="687"/>
      <c r="FN62" s="687"/>
      <c r="FO62" s="687"/>
      <c r="FP62" s="687"/>
      <c r="FQ62" s="687"/>
      <c r="FR62" s="687"/>
      <c r="FS62" s="687"/>
      <c r="FT62" s="687"/>
      <c r="FU62" s="687"/>
      <c r="FV62" s="687"/>
      <c r="FW62" s="687"/>
      <c r="FX62" s="687"/>
      <c r="FY62" s="687"/>
      <c r="FZ62" s="687"/>
      <c r="GA62" s="709"/>
      <c r="GB62" s="699"/>
    </row>
    <row r="63" spans="1:185" ht="10.5" customHeight="1">
      <c r="A63" s="695"/>
      <c r="B63" s="343"/>
      <c r="C63" s="716"/>
      <c r="D63" s="717"/>
      <c r="E63" s="717"/>
      <c r="F63" s="717"/>
      <c r="G63" s="717"/>
      <c r="H63" s="717"/>
      <c r="I63" s="717"/>
      <c r="J63" s="717"/>
      <c r="K63" s="717"/>
      <c r="L63" s="717"/>
      <c r="M63" s="717"/>
      <c r="N63" s="717"/>
      <c r="O63" s="717"/>
      <c r="P63" s="717"/>
      <c r="Q63" s="718"/>
      <c r="R63" s="333"/>
      <c r="S63" s="687"/>
      <c r="T63" s="687"/>
      <c r="U63" s="687"/>
      <c r="V63" s="687"/>
      <c r="W63" s="687"/>
      <c r="X63" s="687"/>
      <c r="Y63" s="687"/>
      <c r="Z63" s="687"/>
      <c r="AA63" s="687"/>
      <c r="AB63" s="687"/>
      <c r="AC63" s="687"/>
      <c r="AD63" s="687"/>
      <c r="AE63" s="687"/>
      <c r="AF63" s="687"/>
      <c r="AG63" s="687"/>
      <c r="AH63" s="687"/>
      <c r="AI63" s="687"/>
      <c r="AJ63" s="687"/>
      <c r="AK63" s="687"/>
      <c r="AL63" s="687"/>
      <c r="AM63" s="687"/>
      <c r="AN63" s="687"/>
      <c r="AO63" s="687"/>
      <c r="AP63" s="687"/>
      <c r="AQ63" s="687"/>
      <c r="AR63" s="687"/>
      <c r="AS63" s="687"/>
      <c r="AT63" s="687"/>
      <c r="AU63" s="687"/>
      <c r="AV63" s="687"/>
      <c r="AW63" s="687"/>
      <c r="AX63" s="687"/>
      <c r="AY63" s="687"/>
      <c r="AZ63" s="687"/>
      <c r="BA63" s="687"/>
      <c r="BB63" s="687"/>
      <c r="BC63" s="687"/>
      <c r="BD63" s="687"/>
      <c r="BE63" s="687"/>
      <c r="BF63" s="687"/>
      <c r="BG63" s="687"/>
      <c r="BH63" s="687"/>
      <c r="BI63" s="687"/>
      <c r="BJ63" s="687"/>
      <c r="BK63" s="687"/>
      <c r="BL63" s="687"/>
      <c r="BM63" s="687"/>
      <c r="BN63" s="687"/>
      <c r="BO63" s="687"/>
      <c r="BP63" s="687"/>
      <c r="BQ63" s="687"/>
      <c r="BR63" s="687"/>
      <c r="BS63" s="687"/>
      <c r="BT63" s="687"/>
      <c r="BU63" s="687"/>
      <c r="BV63" s="687"/>
      <c r="BW63" s="687"/>
      <c r="BX63" s="687"/>
      <c r="BY63" s="687"/>
      <c r="BZ63" s="687"/>
      <c r="CA63" s="687"/>
      <c r="CB63" s="687"/>
      <c r="CC63" s="687"/>
      <c r="CD63" s="687"/>
      <c r="CE63" s="687"/>
      <c r="CF63" s="687"/>
      <c r="CG63" s="687"/>
      <c r="CH63" s="687"/>
      <c r="CI63" s="687"/>
      <c r="CJ63" s="687"/>
      <c r="CK63" s="687"/>
      <c r="CL63" s="687"/>
      <c r="CM63" s="687"/>
      <c r="CN63" s="687"/>
      <c r="CO63" s="687"/>
      <c r="CP63" s="687"/>
      <c r="CQ63" s="687"/>
      <c r="CR63" s="687"/>
      <c r="CS63" s="687"/>
      <c r="CT63" s="687"/>
      <c r="CU63" s="687"/>
      <c r="CV63" s="687"/>
      <c r="CW63" s="687"/>
      <c r="CX63" s="687"/>
      <c r="CY63" s="687"/>
      <c r="CZ63" s="687"/>
      <c r="DA63" s="687"/>
      <c r="DB63" s="687"/>
      <c r="DC63" s="687"/>
      <c r="DD63" s="687"/>
      <c r="DE63" s="687"/>
      <c r="DF63" s="687"/>
      <c r="DG63" s="687"/>
      <c r="DH63" s="687"/>
      <c r="DI63" s="687"/>
      <c r="DJ63" s="687"/>
      <c r="DK63" s="687"/>
      <c r="DL63" s="687"/>
      <c r="DM63" s="687"/>
      <c r="DN63" s="687"/>
      <c r="DO63" s="687"/>
      <c r="DP63" s="687"/>
      <c r="DQ63" s="687"/>
      <c r="DR63" s="687"/>
      <c r="DS63" s="687"/>
      <c r="DT63" s="687"/>
      <c r="DU63" s="687"/>
      <c r="DV63" s="687"/>
      <c r="DW63" s="687"/>
      <c r="DX63" s="687"/>
      <c r="DY63" s="687"/>
      <c r="DZ63" s="687"/>
      <c r="EA63" s="687"/>
      <c r="EB63" s="687"/>
      <c r="EC63" s="687"/>
      <c r="ED63" s="687"/>
      <c r="EE63" s="687"/>
      <c r="EF63" s="687"/>
      <c r="EG63" s="687"/>
      <c r="EH63" s="687"/>
      <c r="EI63" s="687"/>
      <c r="EJ63" s="687"/>
      <c r="EK63" s="687"/>
      <c r="EL63" s="687"/>
      <c r="EM63" s="687"/>
      <c r="EN63" s="687"/>
      <c r="EO63" s="687"/>
      <c r="EP63" s="687"/>
      <c r="EQ63" s="687"/>
      <c r="ER63" s="687"/>
      <c r="ES63" s="687"/>
      <c r="ET63" s="687"/>
      <c r="EU63" s="687"/>
      <c r="EV63" s="687"/>
      <c r="EW63" s="687"/>
      <c r="EX63" s="687"/>
      <c r="EY63" s="687"/>
      <c r="EZ63" s="687"/>
      <c r="FA63" s="687"/>
      <c r="FB63" s="687"/>
      <c r="FC63" s="687"/>
      <c r="FD63" s="687"/>
      <c r="FE63" s="687"/>
      <c r="FF63" s="687"/>
      <c r="FG63" s="687"/>
      <c r="FH63" s="687"/>
      <c r="FI63" s="687"/>
      <c r="FJ63" s="687"/>
      <c r="FK63" s="687"/>
      <c r="FL63" s="687"/>
      <c r="FM63" s="687"/>
      <c r="FN63" s="687"/>
      <c r="FO63" s="687"/>
      <c r="FP63" s="687"/>
      <c r="FQ63" s="687"/>
      <c r="FR63" s="687"/>
      <c r="FS63" s="687"/>
      <c r="FT63" s="687"/>
      <c r="FU63" s="687"/>
      <c r="FV63" s="687"/>
      <c r="FW63" s="687"/>
      <c r="FX63" s="687"/>
      <c r="FY63" s="687"/>
      <c r="FZ63" s="687"/>
      <c r="GA63" s="709"/>
      <c r="GB63" s="699"/>
    </row>
    <row r="64" spans="1:185" ht="10.5" customHeight="1">
      <c r="A64" s="695"/>
      <c r="B64" s="343"/>
      <c r="C64" s="716"/>
      <c r="D64" s="717"/>
      <c r="E64" s="717"/>
      <c r="F64" s="717"/>
      <c r="G64" s="717"/>
      <c r="H64" s="717"/>
      <c r="I64" s="717"/>
      <c r="J64" s="717"/>
      <c r="K64" s="717"/>
      <c r="L64" s="717"/>
      <c r="M64" s="717"/>
      <c r="N64" s="717"/>
      <c r="O64" s="717"/>
      <c r="P64" s="717"/>
      <c r="Q64" s="718"/>
      <c r="R64" s="333"/>
      <c r="S64" s="687"/>
      <c r="T64" s="687"/>
      <c r="U64" s="687"/>
      <c r="V64" s="687"/>
      <c r="W64" s="687"/>
      <c r="X64" s="687"/>
      <c r="Y64" s="687"/>
      <c r="Z64" s="687"/>
      <c r="AA64" s="687"/>
      <c r="AB64" s="687"/>
      <c r="AC64" s="687"/>
      <c r="AD64" s="687"/>
      <c r="AE64" s="687"/>
      <c r="AF64" s="687"/>
      <c r="AG64" s="687"/>
      <c r="AH64" s="687"/>
      <c r="AI64" s="687"/>
      <c r="AJ64" s="687"/>
      <c r="AK64" s="687"/>
      <c r="AL64" s="687"/>
      <c r="AM64" s="687"/>
      <c r="AN64" s="687"/>
      <c r="AO64" s="687"/>
      <c r="AP64" s="687"/>
      <c r="AQ64" s="687"/>
      <c r="AR64" s="687"/>
      <c r="AS64" s="687"/>
      <c r="AT64" s="687"/>
      <c r="AU64" s="687"/>
      <c r="AV64" s="687"/>
      <c r="AW64" s="687"/>
      <c r="AX64" s="687"/>
      <c r="AY64" s="687"/>
      <c r="AZ64" s="687"/>
      <c r="BA64" s="687"/>
      <c r="BB64" s="687"/>
      <c r="BC64" s="687"/>
      <c r="BD64" s="687"/>
      <c r="BE64" s="687"/>
      <c r="BF64" s="687"/>
      <c r="BG64" s="687"/>
      <c r="BH64" s="687"/>
      <c r="BI64" s="687"/>
      <c r="BJ64" s="687"/>
      <c r="BK64" s="687"/>
      <c r="BL64" s="687"/>
      <c r="BM64" s="687"/>
      <c r="BN64" s="687"/>
      <c r="BO64" s="687"/>
      <c r="BP64" s="687"/>
      <c r="BQ64" s="687"/>
      <c r="BR64" s="687"/>
      <c r="BS64" s="687"/>
      <c r="BT64" s="687"/>
      <c r="BU64" s="687"/>
      <c r="BV64" s="687"/>
      <c r="BW64" s="687"/>
      <c r="BX64" s="687"/>
      <c r="BY64" s="687"/>
      <c r="BZ64" s="687"/>
      <c r="CA64" s="687"/>
      <c r="CB64" s="687"/>
      <c r="CC64" s="687"/>
      <c r="CD64" s="687"/>
      <c r="CE64" s="687"/>
      <c r="CF64" s="687"/>
      <c r="CG64" s="687"/>
      <c r="CH64" s="687"/>
      <c r="CI64" s="687"/>
      <c r="CJ64" s="687"/>
      <c r="CK64" s="687"/>
      <c r="CL64" s="687"/>
      <c r="CM64" s="687"/>
      <c r="CN64" s="687"/>
      <c r="CO64" s="687"/>
      <c r="CP64" s="687"/>
      <c r="CQ64" s="687"/>
      <c r="CR64" s="687"/>
      <c r="CS64" s="687"/>
      <c r="CT64" s="687"/>
      <c r="CU64" s="687"/>
      <c r="CV64" s="687"/>
      <c r="CW64" s="687"/>
      <c r="CX64" s="687"/>
      <c r="CY64" s="687"/>
      <c r="CZ64" s="687"/>
      <c r="DA64" s="687"/>
      <c r="DB64" s="687"/>
      <c r="DC64" s="687"/>
      <c r="DD64" s="687"/>
      <c r="DE64" s="687"/>
      <c r="DF64" s="687"/>
      <c r="DG64" s="687"/>
      <c r="DH64" s="687"/>
      <c r="DI64" s="687"/>
      <c r="DJ64" s="687"/>
      <c r="DK64" s="687"/>
      <c r="DL64" s="687"/>
      <c r="DM64" s="687"/>
      <c r="DN64" s="687"/>
      <c r="DO64" s="687"/>
      <c r="DP64" s="687"/>
      <c r="DQ64" s="687"/>
      <c r="DR64" s="687"/>
      <c r="DS64" s="687"/>
      <c r="DT64" s="687"/>
      <c r="DU64" s="687"/>
      <c r="DV64" s="687"/>
      <c r="DW64" s="687"/>
      <c r="DX64" s="687"/>
      <c r="DY64" s="687"/>
      <c r="DZ64" s="687"/>
      <c r="EA64" s="687"/>
      <c r="EB64" s="687"/>
      <c r="EC64" s="687"/>
      <c r="ED64" s="687"/>
      <c r="EE64" s="687"/>
      <c r="EF64" s="687"/>
      <c r="EG64" s="687"/>
      <c r="EH64" s="687"/>
      <c r="EI64" s="687"/>
      <c r="EJ64" s="687"/>
      <c r="EK64" s="687"/>
      <c r="EL64" s="687"/>
      <c r="EM64" s="687"/>
      <c r="EN64" s="687"/>
      <c r="EO64" s="687"/>
      <c r="EP64" s="687"/>
      <c r="EQ64" s="687"/>
      <c r="ER64" s="687"/>
      <c r="ES64" s="687"/>
      <c r="ET64" s="687"/>
      <c r="EU64" s="687"/>
      <c r="EV64" s="687"/>
      <c r="EW64" s="687"/>
      <c r="EX64" s="687"/>
      <c r="EY64" s="687"/>
      <c r="EZ64" s="687"/>
      <c r="FA64" s="687"/>
      <c r="FB64" s="687"/>
      <c r="FC64" s="687"/>
      <c r="FD64" s="687"/>
      <c r="FE64" s="687"/>
      <c r="FF64" s="687"/>
      <c r="FG64" s="687"/>
      <c r="FH64" s="687"/>
      <c r="FI64" s="687"/>
      <c r="FJ64" s="687"/>
      <c r="FK64" s="687"/>
      <c r="FL64" s="687"/>
      <c r="FM64" s="687"/>
      <c r="FN64" s="687"/>
      <c r="FO64" s="687"/>
      <c r="FP64" s="687"/>
      <c r="FQ64" s="687"/>
      <c r="FR64" s="687"/>
      <c r="FS64" s="687"/>
      <c r="FT64" s="687"/>
      <c r="FU64" s="687"/>
      <c r="FV64" s="687"/>
      <c r="FW64" s="687"/>
      <c r="FX64" s="687"/>
      <c r="FY64" s="687"/>
      <c r="FZ64" s="687"/>
      <c r="GA64" s="709"/>
      <c r="GB64" s="699"/>
    </row>
    <row r="65" spans="1:185" ht="10.5" customHeight="1">
      <c r="A65" s="695"/>
      <c r="B65" s="343"/>
      <c r="C65" s="716"/>
      <c r="D65" s="717"/>
      <c r="E65" s="717"/>
      <c r="F65" s="717"/>
      <c r="G65" s="717"/>
      <c r="H65" s="717"/>
      <c r="I65" s="717"/>
      <c r="J65" s="717"/>
      <c r="K65" s="717"/>
      <c r="L65" s="717"/>
      <c r="M65" s="717"/>
      <c r="N65" s="717"/>
      <c r="O65" s="717"/>
      <c r="P65" s="717"/>
      <c r="Q65" s="718"/>
      <c r="R65" s="333"/>
      <c r="S65" s="687"/>
      <c r="T65" s="687"/>
      <c r="U65" s="687"/>
      <c r="V65" s="687"/>
      <c r="W65" s="687"/>
      <c r="X65" s="687"/>
      <c r="Y65" s="687"/>
      <c r="Z65" s="687"/>
      <c r="AA65" s="687"/>
      <c r="AB65" s="687"/>
      <c r="AC65" s="687"/>
      <c r="AD65" s="687"/>
      <c r="AE65" s="687"/>
      <c r="AF65" s="687"/>
      <c r="AG65" s="687"/>
      <c r="AH65" s="687"/>
      <c r="AI65" s="687"/>
      <c r="AJ65" s="687"/>
      <c r="AK65" s="687"/>
      <c r="AL65" s="687"/>
      <c r="AM65" s="687"/>
      <c r="AN65" s="687"/>
      <c r="AO65" s="687"/>
      <c r="AP65" s="687"/>
      <c r="AQ65" s="687"/>
      <c r="AR65" s="687"/>
      <c r="AS65" s="687"/>
      <c r="AT65" s="687"/>
      <c r="AU65" s="687"/>
      <c r="AV65" s="687"/>
      <c r="AW65" s="687"/>
      <c r="AX65" s="687"/>
      <c r="AY65" s="687"/>
      <c r="AZ65" s="687"/>
      <c r="BA65" s="687"/>
      <c r="BB65" s="687"/>
      <c r="BC65" s="687"/>
      <c r="BD65" s="687"/>
      <c r="BE65" s="687"/>
      <c r="BF65" s="687"/>
      <c r="BG65" s="687"/>
      <c r="BH65" s="687"/>
      <c r="BI65" s="687"/>
      <c r="BJ65" s="687"/>
      <c r="BK65" s="687"/>
      <c r="BL65" s="687"/>
      <c r="BM65" s="687"/>
      <c r="BN65" s="687"/>
      <c r="BO65" s="687"/>
      <c r="BP65" s="687"/>
      <c r="BQ65" s="687"/>
      <c r="BR65" s="687"/>
      <c r="BS65" s="687"/>
      <c r="BT65" s="687"/>
      <c r="BU65" s="687"/>
      <c r="BV65" s="687"/>
      <c r="BW65" s="687"/>
      <c r="BX65" s="687"/>
      <c r="BY65" s="687"/>
      <c r="BZ65" s="687"/>
      <c r="CA65" s="687"/>
      <c r="CB65" s="687"/>
      <c r="CC65" s="687"/>
      <c r="CD65" s="687"/>
      <c r="CE65" s="687"/>
      <c r="CF65" s="687"/>
      <c r="CG65" s="687"/>
      <c r="CH65" s="687"/>
      <c r="CI65" s="687"/>
      <c r="CJ65" s="687"/>
      <c r="CK65" s="687"/>
      <c r="CL65" s="687"/>
      <c r="CM65" s="687"/>
      <c r="CN65" s="687"/>
      <c r="CO65" s="687"/>
      <c r="CP65" s="687"/>
      <c r="CQ65" s="687"/>
      <c r="CR65" s="687"/>
      <c r="CS65" s="687"/>
      <c r="CT65" s="687"/>
      <c r="CU65" s="687"/>
      <c r="CV65" s="687"/>
      <c r="CW65" s="687"/>
      <c r="CX65" s="687"/>
      <c r="CY65" s="687"/>
      <c r="CZ65" s="687"/>
      <c r="DA65" s="687"/>
      <c r="DB65" s="687"/>
      <c r="DC65" s="687"/>
      <c r="DD65" s="687"/>
      <c r="DE65" s="687"/>
      <c r="DF65" s="687"/>
      <c r="DG65" s="687"/>
      <c r="DH65" s="687"/>
      <c r="DI65" s="687"/>
      <c r="DJ65" s="687"/>
      <c r="DK65" s="687"/>
      <c r="DL65" s="687"/>
      <c r="DM65" s="687"/>
      <c r="DN65" s="687"/>
      <c r="DO65" s="687"/>
      <c r="DP65" s="687"/>
      <c r="DQ65" s="687"/>
      <c r="DR65" s="687"/>
      <c r="DS65" s="687"/>
      <c r="DT65" s="687"/>
      <c r="DU65" s="687"/>
      <c r="DV65" s="687"/>
      <c r="DW65" s="687"/>
      <c r="DX65" s="687"/>
      <c r="DY65" s="687"/>
      <c r="DZ65" s="687"/>
      <c r="EA65" s="687"/>
      <c r="EB65" s="687"/>
      <c r="EC65" s="687"/>
      <c r="ED65" s="687"/>
      <c r="EE65" s="687"/>
      <c r="EF65" s="687"/>
      <c r="EG65" s="687"/>
      <c r="EH65" s="687"/>
      <c r="EI65" s="687"/>
      <c r="EJ65" s="687"/>
      <c r="EK65" s="687"/>
      <c r="EL65" s="687"/>
      <c r="EM65" s="687"/>
      <c r="EN65" s="687"/>
      <c r="EO65" s="687"/>
      <c r="EP65" s="687"/>
      <c r="EQ65" s="687"/>
      <c r="ER65" s="687"/>
      <c r="ES65" s="687"/>
      <c r="ET65" s="687"/>
      <c r="EU65" s="687"/>
      <c r="EV65" s="687"/>
      <c r="EW65" s="687"/>
      <c r="EX65" s="687"/>
      <c r="EY65" s="687"/>
      <c r="EZ65" s="687"/>
      <c r="FA65" s="687"/>
      <c r="FB65" s="687"/>
      <c r="FC65" s="687"/>
      <c r="FD65" s="687"/>
      <c r="FE65" s="687"/>
      <c r="FF65" s="687"/>
      <c r="FG65" s="687"/>
      <c r="FH65" s="687"/>
      <c r="FI65" s="687"/>
      <c r="FJ65" s="687"/>
      <c r="FK65" s="687"/>
      <c r="FL65" s="687"/>
      <c r="FM65" s="687"/>
      <c r="FN65" s="687"/>
      <c r="FO65" s="687"/>
      <c r="FP65" s="687"/>
      <c r="FQ65" s="687"/>
      <c r="FR65" s="687"/>
      <c r="FS65" s="687"/>
      <c r="FT65" s="687"/>
      <c r="FU65" s="687"/>
      <c r="FV65" s="687"/>
      <c r="FW65" s="687"/>
      <c r="FX65" s="687"/>
      <c r="FY65" s="687"/>
      <c r="FZ65" s="687"/>
      <c r="GA65" s="709"/>
      <c r="GB65" s="699"/>
    </row>
    <row r="66" spans="1:185" ht="10.5" customHeight="1">
      <c r="A66" s="695"/>
      <c r="B66" s="343"/>
      <c r="C66" s="716"/>
      <c r="D66" s="717"/>
      <c r="E66" s="717"/>
      <c r="F66" s="717"/>
      <c r="G66" s="717"/>
      <c r="H66" s="717"/>
      <c r="I66" s="717"/>
      <c r="J66" s="717"/>
      <c r="K66" s="717"/>
      <c r="L66" s="717"/>
      <c r="M66" s="717"/>
      <c r="N66" s="717"/>
      <c r="O66" s="717"/>
      <c r="P66" s="717"/>
      <c r="Q66" s="718"/>
      <c r="R66" s="333"/>
      <c r="S66" s="687"/>
      <c r="T66" s="687"/>
      <c r="U66" s="687"/>
      <c r="V66" s="687"/>
      <c r="W66" s="687"/>
      <c r="X66" s="687"/>
      <c r="Y66" s="687"/>
      <c r="Z66" s="687"/>
      <c r="AA66" s="687"/>
      <c r="AB66" s="687"/>
      <c r="AC66" s="687"/>
      <c r="AD66" s="687"/>
      <c r="AE66" s="687"/>
      <c r="AF66" s="687"/>
      <c r="AG66" s="687"/>
      <c r="AH66" s="687"/>
      <c r="AI66" s="687"/>
      <c r="AJ66" s="687"/>
      <c r="AK66" s="687"/>
      <c r="AL66" s="687"/>
      <c r="AM66" s="687"/>
      <c r="AN66" s="687"/>
      <c r="AO66" s="687"/>
      <c r="AP66" s="687"/>
      <c r="AQ66" s="687"/>
      <c r="AR66" s="687"/>
      <c r="AS66" s="687"/>
      <c r="AT66" s="687"/>
      <c r="AU66" s="687"/>
      <c r="AV66" s="687"/>
      <c r="AW66" s="687"/>
      <c r="AX66" s="687"/>
      <c r="AY66" s="687"/>
      <c r="AZ66" s="687"/>
      <c r="BA66" s="687"/>
      <c r="BB66" s="687"/>
      <c r="BC66" s="687"/>
      <c r="BD66" s="687"/>
      <c r="BE66" s="687"/>
      <c r="BF66" s="687"/>
      <c r="BG66" s="687"/>
      <c r="BH66" s="687"/>
      <c r="BI66" s="687"/>
      <c r="BJ66" s="687"/>
      <c r="BK66" s="687"/>
      <c r="BL66" s="687"/>
      <c r="BM66" s="687"/>
      <c r="BN66" s="687"/>
      <c r="BO66" s="687"/>
      <c r="BP66" s="687"/>
      <c r="BQ66" s="687"/>
      <c r="BR66" s="687"/>
      <c r="BS66" s="687"/>
      <c r="BT66" s="687"/>
      <c r="BU66" s="687"/>
      <c r="BV66" s="687"/>
      <c r="BW66" s="687"/>
      <c r="BX66" s="687"/>
      <c r="BY66" s="687"/>
      <c r="BZ66" s="687"/>
      <c r="CA66" s="687"/>
      <c r="CB66" s="687"/>
      <c r="CC66" s="687"/>
      <c r="CD66" s="687"/>
      <c r="CE66" s="687"/>
      <c r="CF66" s="687"/>
      <c r="CG66" s="687"/>
      <c r="CH66" s="687"/>
      <c r="CI66" s="687"/>
      <c r="CJ66" s="687"/>
      <c r="CK66" s="687"/>
      <c r="CL66" s="687"/>
      <c r="CM66" s="687"/>
      <c r="CN66" s="687"/>
      <c r="CO66" s="687"/>
      <c r="CP66" s="687"/>
      <c r="CQ66" s="687"/>
      <c r="CR66" s="687"/>
      <c r="CS66" s="687"/>
      <c r="CT66" s="687"/>
      <c r="CU66" s="687"/>
      <c r="CV66" s="687"/>
      <c r="CW66" s="687"/>
      <c r="CX66" s="687"/>
      <c r="CY66" s="687"/>
      <c r="CZ66" s="687"/>
      <c r="DA66" s="687"/>
      <c r="DB66" s="687"/>
      <c r="DC66" s="687"/>
      <c r="DD66" s="687"/>
      <c r="DE66" s="687"/>
      <c r="DF66" s="687"/>
      <c r="DG66" s="687"/>
      <c r="DH66" s="687"/>
      <c r="DI66" s="687"/>
      <c r="DJ66" s="687"/>
      <c r="DK66" s="687"/>
      <c r="DL66" s="687"/>
      <c r="DM66" s="687"/>
      <c r="DN66" s="687"/>
      <c r="DO66" s="687"/>
      <c r="DP66" s="687"/>
      <c r="DQ66" s="687"/>
      <c r="DR66" s="687"/>
      <c r="DS66" s="687"/>
      <c r="DT66" s="687"/>
      <c r="DU66" s="687"/>
      <c r="DV66" s="687"/>
      <c r="DW66" s="687"/>
      <c r="DX66" s="687"/>
      <c r="DY66" s="687"/>
      <c r="DZ66" s="687"/>
      <c r="EA66" s="687"/>
      <c r="EB66" s="687"/>
      <c r="EC66" s="687"/>
      <c r="ED66" s="687"/>
      <c r="EE66" s="687"/>
      <c r="EF66" s="687"/>
      <c r="EG66" s="687"/>
      <c r="EH66" s="687"/>
      <c r="EI66" s="687"/>
      <c r="EJ66" s="687"/>
      <c r="EK66" s="687"/>
      <c r="EL66" s="687"/>
      <c r="EM66" s="687"/>
      <c r="EN66" s="687"/>
      <c r="EO66" s="687"/>
      <c r="EP66" s="687"/>
      <c r="EQ66" s="687"/>
      <c r="ER66" s="687"/>
      <c r="ES66" s="687"/>
      <c r="ET66" s="687"/>
      <c r="EU66" s="687"/>
      <c r="EV66" s="687"/>
      <c r="EW66" s="687"/>
      <c r="EX66" s="687"/>
      <c r="EY66" s="687"/>
      <c r="EZ66" s="687"/>
      <c r="FA66" s="687"/>
      <c r="FB66" s="687"/>
      <c r="FC66" s="687"/>
      <c r="FD66" s="687"/>
      <c r="FE66" s="687"/>
      <c r="FF66" s="687"/>
      <c r="FG66" s="687"/>
      <c r="FH66" s="687"/>
      <c r="FI66" s="687"/>
      <c r="FJ66" s="687"/>
      <c r="FK66" s="687"/>
      <c r="FL66" s="687"/>
      <c r="FM66" s="687"/>
      <c r="FN66" s="687"/>
      <c r="FO66" s="687"/>
      <c r="FP66" s="687"/>
      <c r="FQ66" s="687"/>
      <c r="FR66" s="687"/>
      <c r="FS66" s="687"/>
      <c r="FT66" s="687"/>
      <c r="FU66" s="687"/>
      <c r="FV66" s="687"/>
      <c r="FW66" s="687"/>
      <c r="FX66" s="687"/>
      <c r="FY66" s="687"/>
      <c r="FZ66" s="687"/>
      <c r="GA66" s="709"/>
      <c r="GB66" s="699"/>
    </row>
    <row r="67" spans="1:185" ht="10.5" customHeight="1">
      <c r="A67" s="695"/>
      <c r="B67" s="343"/>
      <c r="C67" s="716"/>
      <c r="D67" s="717"/>
      <c r="E67" s="717"/>
      <c r="F67" s="717"/>
      <c r="G67" s="717"/>
      <c r="H67" s="717"/>
      <c r="I67" s="717"/>
      <c r="J67" s="717"/>
      <c r="K67" s="717"/>
      <c r="L67" s="717"/>
      <c r="M67" s="717"/>
      <c r="N67" s="717"/>
      <c r="O67" s="717"/>
      <c r="P67" s="717"/>
      <c r="Q67" s="718"/>
      <c r="R67" s="333"/>
      <c r="S67" s="687"/>
      <c r="T67" s="687"/>
      <c r="U67" s="687"/>
      <c r="V67" s="687"/>
      <c r="W67" s="687"/>
      <c r="X67" s="687"/>
      <c r="Y67" s="687"/>
      <c r="Z67" s="687"/>
      <c r="AA67" s="687"/>
      <c r="AB67" s="687"/>
      <c r="AC67" s="687"/>
      <c r="AD67" s="687"/>
      <c r="AE67" s="687"/>
      <c r="AF67" s="687"/>
      <c r="AG67" s="687"/>
      <c r="AH67" s="687"/>
      <c r="AI67" s="687"/>
      <c r="AJ67" s="687"/>
      <c r="AK67" s="687"/>
      <c r="AL67" s="687"/>
      <c r="AM67" s="687"/>
      <c r="AN67" s="687"/>
      <c r="AO67" s="687"/>
      <c r="AP67" s="687"/>
      <c r="AQ67" s="687"/>
      <c r="AR67" s="687"/>
      <c r="AS67" s="687"/>
      <c r="AT67" s="687"/>
      <c r="AU67" s="687"/>
      <c r="AV67" s="687"/>
      <c r="AW67" s="687"/>
      <c r="AX67" s="687"/>
      <c r="AY67" s="687"/>
      <c r="AZ67" s="687"/>
      <c r="BA67" s="687"/>
      <c r="BB67" s="687"/>
      <c r="BC67" s="687"/>
      <c r="BD67" s="687"/>
      <c r="BE67" s="687"/>
      <c r="BF67" s="687"/>
      <c r="BG67" s="687"/>
      <c r="BH67" s="687"/>
      <c r="BI67" s="687"/>
      <c r="BJ67" s="687"/>
      <c r="BK67" s="687"/>
      <c r="BL67" s="687"/>
      <c r="BM67" s="687"/>
      <c r="BN67" s="687"/>
      <c r="BO67" s="687"/>
      <c r="BP67" s="687"/>
      <c r="BQ67" s="687"/>
      <c r="BR67" s="687"/>
      <c r="BS67" s="687"/>
      <c r="BT67" s="687"/>
      <c r="BU67" s="687"/>
      <c r="BV67" s="687"/>
      <c r="BW67" s="687"/>
      <c r="BX67" s="687"/>
      <c r="BY67" s="687"/>
      <c r="BZ67" s="687"/>
      <c r="CA67" s="687"/>
      <c r="CB67" s="687"/>
      <c r="CC67" s="687"/>
      <c r="CD67" s="687"/>
      <c r="CE67" s="687"/>
      <c r="CF67" s="687"/>
      <c r="CG67" s="687"/>
      <c r="CH67" s="687"/>
      <c r="CI67" s="687"/>
      <c r="CJ67" s="687"/>
      <c r="CK67" s="687"/>
      <c r="CL67" s="687"/>
      <c r="CM67" s="687"/>
      <c r="CN67" s="687"/>
      <c r="CO67" s="687"/>
      <c r="CP67" s="687"/>
      <c r="CQ67" s="687"/>
      <c r="CR67" s="687"/>
      <c r="CS67" s="687"/>
      <c r="CT67" s="687"/>
      <c r="CU67" s="687"/>
      <c r="CV67" s="687"/>
      <c r="CW67" s="687"/>
      <c r="CX67" s="687"/>
      <c r="CY67" s="687"/>
      <c r="CZ67" s="687"/>
      <c r="DA67" s="687"/>
      <c r="DB67" s="687"/>
      <c r="DC67" s="687"/>
      <c r="DD67" s="687"/>
      <c r="DE67" s="687"/>
      <c r="DF67" s="687"/>
      <c r="DG67" s="687"/>
      <c r="DH67" s="687"/>
      <c r="DI67" s="687"/>
      <c r="DJ67" s="687"/>
      <c r="DK67" s="687"/>
      <c r="DL67" s="687"/>
      <c r="DM67" s="687"/>
      <c r="DN67" s="687"/>
      <c r="DO67" s="687"/>
      <c r="DP67" s="687"/>
      <c r="DQ67" s="687"/>
      <c r="DR67" s="687"/>
      <c r="DS67" s="687"/>
      <c r="DT67" s="687"/>
      <c r="DU67" s="687"/>
      <c r="DV67" s="687"/>
      <c r="DW67" s="687"/>
      <c r="DX67" s="687"/>
      <c r="DY67" s="687"/>
      <c r="DZ67" s="687"/>
      <c r="EA67" s="687"/>
      <c r="EB67" s="687"/>
      <c r="EC67" s="687"/>
      <c r="ED67" s="687"/>
      <c r="EE67" s="687"/>
      <c r="EF67" s="687"/>
      <c r="EG67" s="687"/>
      <c r="EH67" s="687"/>
      <c r="EI67" s="687"/>
      <c r="EJ67" s="687"/>
      <c r="EK67" s="687"/>
      <c r="EL67" s="687"/>
      <c r="EM67" s="687"/>
      <c r="EN67" s="687"/>
      <c r="EO67" s="687"/>
      <c r="EP67" s="687"/>
      <c r="EQ67" s="687"/>
      <c r="ER67" s="687"/>
      <c r="ES67" s="687"/>
      <c r="ET67" s="687"/>
      <c r="EU67" s="687"/>
      <c r="EV67" s="687"/>
      <c r="EW67" s="687"/>
      <c r="EX67" s="687"/>
      <c r="EY67" s="687"/>
      <c r="EZ67" s="687"/>
      <c r="FA67" s="687"/>
      <c r="FB67" s="687"/>
      <c r="FC67" s="687"/>
      <c r="FD67" s="687"/>
      <c r="FE67" s="687"/>
      <c r="FF67" s="687"/>
      <c r="FG67" s="687"/>
      <c r="FH67" s="687"/>
      <c r="FI67" s="687"/>
      <c r="FJ67" s="687"/>
      <c r="FK67" s="687"/>
      <c r="FL67" s="687"/>
      <c r="FM67" s="687"/>
      <c r="FN67" s="687"/>
      <c r="FO67" s="687"/>
      <c r="FP67" s="687"/>
      <c r="FQ67" s="687"/>
      <c r="FR67" s="687"/>
      <c r="FS67" s="687"/>
      <c r="FT67" s="687"/>
      <c r="FU67" s="687"/>
      <c r="FV67" s="687"/>
      <c r="FW67" s="687"/>
      <c r="FX67" s="687"/>
      <c r="FY67" s="687"/>
      <c r="FZ67" s="687"/>
      <c r="GA67" s="709"/>
      <c r="GB67" s="699"/>
    </row>
    <row r="68" spans="1:185" ht="10.5" customHeight="1">
      <c r="A68" s="695"/>
      <c r="B68" s="343"/>
      <c r="C68" s="716"/>
      <c r="D68" s="717"/>
      <c r="E68" s="717"/>
      <c r="F68" s="717"/>
      <c r="G68" s="717"/>
      <c r="H68" s="717"/>
      <c r="I68" s="717"/>
      <c r="J68" s="717"/>
      <c r="K68" s="717"/>
      <c r="L68" s="717"/>
      <c r="M68" s="717"/>
      <c r="N68" s="717"/>
      <c r="O68" s="717"/>
      <c r="P68" s="717"/>
      <c r="Q68" s="718"/>
      <c r="R68" s="333"/>
      <c r="S68" s="687"/>
      <c r="T68" s="687"/>
      <c r="U68" s="687"/>
      <c r="V68" s="687"/>
      <c r="W68" s="687"/>
      <c r="X68" s="687"/>
      <c r="Y68" s="687"/>
      <c r="Z68" s="687"/>
      <c r="AA68" s="687"/>
      <c r="AB68" s="687"/>
      <c r="AC68" s="687"/>
      <c r="AD68" s="687"/>
      <c r="AE68" s="687"/>
      <c r="AF68" s="687"/>
      <c r="AG68" s="687"/>
      <c r="AH68" s="687"/>
      <c r="AI68" s="687"/>
      <c r="AJ68" s="687"/>
      <c r="AK68" s="687"/>
      <c r="AL68" s="687"/>
      <c r="AM68" s="687"/>
      <c r="AN68" s="687"/>
      <c r="AO68" s="687"/>
      <c r="AP68" s="687"/>
      <c r="AQ68" s="687"/>
      <c r="AR68" s="687"/>
      <c r="AS68" s="687"/>
      <c r="AT68" s="687"/>
      <c r="AU68" s="687"/>
      <c r="AV68" s="687"/>
      <c r="AW68" s="687"/>
      <c r="AX68" s="687"/>
      <c r="AY68" s="687"/>
      <c r="AZ68" s="687"/>
      <c r="BA68" s="687"/>
      <c r="BB68" s="687"/>
      <c r="BC68" s="687"/>
      <c r="BD68" s="687"/>
      <c r="BE68" s="687"/>
      <c r="BF68" s="687"/>
      <c r="BG68" s="687"/>
      <c r="BH68" s="687"/>
      <c r="BI68" s="687"/>
      <c r="BJ68" s="687"/>
      <c r="BK68" s="687"/>
      <c r="BL68" s="687"/>
      <c r="BM68" s="687"/>
      <c r="BN68" s="687"/>
      <c r="BO68" s="687"/>
      <c r="BP68" s="687"/>
      <c r="BQ68" s="687"/>
      <c r="BR68" s="687"/>
      <c r="BS68" s="687"/>
      <c r="BT68" s="687"/>
      <c r="BU68" s="687"/>
      <c r="BV68" s="687"/>
      <c r="BW68" s="687"/>
      <c r="BX68" s="687"/>
      <c r="BY68" s="687"/>
      <c r="BZ68" s="687"/>
      <c r="CA68" s="687"/>
      <c r="CB68" s="687"/>
      <c r="CC68" s="687"/>
      <c r="CD68" s="687"/>
      <c r="CE68" s="687"/>
      <c r="CF68" s="687"/>
      <c r="CG68" s="687"/>
      <c r="CH68" s="687"/>
      <c r="CI68" s="687"/>
      <c r="CJ68" s="687"/>
      <c r="CK68" s="687"/>
      <c r="CL68" s="687"/>
      <c r="CM68" s="687"/>
      <c r="CN68" s="687"/>
      <c r="CO68" s="687"/>
      <c r="CP68" s="687"/>
      <c r="CQ68" s="687"/>
      <c r="CR68" s="687"/>
      <c r="CS68" s="687"/>
      <c r="CT68" s="687"/>
      <c r="CU68" s="687"/>
      <c r="CV68" s="687"/>
      <c r="CW68" s="687"/>
      <c r="CX68" s="687"/>
      <c r="CY68" s="687"/>
      <c r="CZ68" s="687"/>
      <c r="DA68" s="687"/>
      <c r="DB68" s="687"/>
      <c r="DC68" s="687"/>
      <c r="DD68" s="687"/>
      <c r="DE68" s="687"/>
      <c r="DF68" s="687"/>
      <c r="DG68" s="687"/>
      <c r="DH68" s="687"/>
      <c r="DI68" s="687"/>
      <c r="DJ68" s="687"/>
      <c r="DK68" s="687"/>
      <c r="DL68" s="687"/>
      <c r="DM68" s="687"/>
      <c r="DN68" s="687"/>
      <c r="DO68" s="687"/>
      <c r="DP68" s="687"/>
      <c r="DQ68" s="687"/>
      <c r="DR68" s="687"/>
      <c r="DS68" s="687"/>
      <c r="DT68" s="687"/>
      <c r="DU68" s="687"/>
      <c r="DV68" s="687"/>
      <c r="DW68" s="687"/>
      <c r="DX68" s="687"/>
      <c r="DY68" s="687"/>
      <c r="DZ68" s="687"/>
      <c r="EA68" s="687"/>
      <c r="EB68" s="687"/>
      <c r="EC68" s="687"/>
      <c r="ED68" s="687"/>
      <c r="EE68" s="687"/>
      <c r="EF68" s="687"/>
      <c r="EG68" s="687"/>
      <c r="EH68" s="687"/>
      <c r="EI68" s="687"/>
      <c r="EJ68" s="687"/>
      <c r="EK68" s="687"/>
      <c r="EL68" s="687"/>
      <c r="EM68" s="687"/>
      <c r="EN68" s="687"/>
      <c r="EO68" s="687"/>
      <c r="EP68" s="687"/>
      <c r="EQ68" s="687"/>
      <c r="ER68" s="687"/>
      <c r="ES68" s="687"/>
      <c r="ET68" s="687"/>
      <c r="EU68" s="687"/>
      <c r="EV68" s="687"/>
      <c r="EW68" s="687"/>
      <c r="EX68" s="687"/>
      <c r="EY68" s="687"/>
      <c r="EZ68" s="687"/>
      <c r="FA68" s="687"/>
      <c r="FB68" s="687"/>
      <c r="FC68" s="687"/>
      <c r="FD68" s="687"/>
      <c r="FE68" s="687"/>
      <c r="FF68" s="687"/>
      <c r="FG68" s="687"/>
      <c r="FH68" s="687"/>
      <c r="FI68" s="687"/>
      <c r="FJ68" s="687"/>
      <c r="FK68" s="687"/>
      <c r="FL68" s="687"/>
      <c r="FM68" s="687"/>
      <c r="FN68" s="687"/>
      <c r="FO68" s="687"/>
      <c r="FP68" s="687"/>
      <c r="FQ68" s="687"/>
      <c r="FR68" s="687"/>
      <c r="FS68" s="687"/>
      <c r="FT68" s="687"/>
      <c r="FU68" s="687"/>
      <c r="FV68" s="687"/>
      <c r="FW68" s="687"/>
      <c r="FX68" s="687"/>
      <c r="FY68" s="687"/>
      <c r="FZ68" s="687"/>
      <c r="GA68" s="709"/>
      <c r="GB68" s="699"/>
    </row>
    <row r="69" spans="1:185" ht="10.5" customHeight="1">
      <c r="A69" s="695"/>
      <c r="B69" s="343"/>
      <c r="C69" s="719"/>
      <c r="D69" s="720"/>
      <c r="E69" s="720"/>
      <c r="F69" s="720"/>
      <c r="G69" s="720"/>
      <c r="H69" s="720"/>
      <c r="I69" s="720"/>
      <c r="J69" s="720"/>
      <c r="K69" s="720"/>
      <c r="L69" s="720"/>
      <c r="M69" s="720"/>
      <c r="N69" s="720"/>
      <c r="O69" s="720"/>
      <c r="P69" s="720"/>
      <c r="Q69" s="721"/>
      <c r="R69" s="333"/>
      <c r="S69" s="687"/>
      <c r="T69" s="687"/>
      <c r="U69" s="687"/>
      <c r="V69" s="687"/>
      <c r="W69" s="687"/>
      <c r="X69" s="687"/>
      <c r="Y69" s="687"/>
      <c r="Z69" s="687"/>
      <c r="AA69" s="687"/>
      <c r="AB69" s="687"/>
      <c r="AC69" s="687"/>
      <c r="AD69" s="687"/>
      <c r="AE69" s="687"/>
      <c r="AF69" s="687"/>
      <c r="AG69" s="687"/>
      <c r="AH69" s="687"/>
      <c r="AI69" s="687"/>
      <c r="AJ69" s="687"/>
      <c r="AK69" s="687"/>
      <c r="AL69" s="687"/>
      <c r="AM69" s="687"/>
      <c r="AN69" s="687"/>
      <c r="AO69" s="687"/>
      <c r="AP69" s="687"/>
      <c r="AQ69" s="687"/>
      <c r="AR69" s="687"/>
      <c r="AS69" s="687"/>
      <c r="AT69" s="687"/>
      <c r="AU69" s="687"/>
      <c r="AV69" s="687"/>
      <c r="AW69" s="687"/>
      <c r="AX69" s="687"/>
      <c r="AY69" s="687"/>
      <c r="AZ69" s="687"/>
      <c r="BA69" s="687"/>
      <c r="BB69" s="687"/>
      <c r="BC69" s="687"/>
      <c r="BD69" s="687"/>
      <c r="BE69" s="687"/>
      <c r="BF69" s="687"/>
      <c r="BG69" s="687"/>
      <c r="BH69" s="687"/>
      <c r="BI69" s="687"/>
      <c r="BJ69" s="687"/>
      <c r="BK69" s="687"/>
      <c r="BL69" s="687"/>
      <c r="BM69" s="687"/>
      <c r="BN69" s="687"/>
      <c r="BO69" s="687"/>
      <c r="BP69" s="687"/>
      <c r="BQ69" s="687"/>
      <c r="BR69" s="687"/>
      <c r="BS69" s="687"/>
      <c r="BT69" s="687"/>
      <c r="BU69" s="687"/>
      <c r="BV69" s="687"/>
      <c r="BW69" s="687"/>
      <c r="BX69" s="687"/>
      <c r="BY69" s="687"/>
      <c r="BZ69" s="687"/>
      <c r="CA69" s="687"/>
      <c r="CB69" s="687"/>
      <c r="CC69" s="687"/>
      <c r="CD69" s="687"/>
      <c r="CE69" s="687"/>
      <c r="CF69" s="687"/>
      <c r="CG69" s="687"/>
      <c r="CH69" s="687"/>
      <c r="CI69" s="687"/>
      <c r="CJ69" s="687"/>
      <c r="CK69" s="687"/>
      <c r="CL69" s="687"/>
      <c r="CM69" s="687"/>
      <c r="CN69" s="687"/>
      <c r="CO69" s="687"/>
      <c r="CP69" s="687"/>
      <c r="CQ69" s="687"/>
      <c r="CR69" s="687"/>
      <c r="CS69" s="687"/>
      <c r="CT69" s="687"/>
      <c r="CU69" s="687"/>
      <c r="CV69" s="687"/>
      <c r="CW69" s="687"/>
      <c r="CX69" s="687"/>
      <c r="CY69" s="687"/>
      <c r="CZ69" s="687"/>
      <c r="DA69" s="687"/>
      <c r="DB69" s="687"/>
      <c r="DC69" s="687"/>
      <c r="DD69" s="687"/>
      <c r="DE69" s="687"/>
      <c r="DF69" s="687"/>
      <c r="DG69" s="687"/>
      <c r="DH69" s="687"/>
      <c r="DI69" s="687"/>
      <c r="DJ69" s="687"/>
      <c r="DK69" s="687"/>
      <c r="DL69" s="687"/>
      <c r="DM69" s="687"/>
      <c r="DN69" s="687"/>
      <c r="DO69" s="687"/>
      <c r="DP69" s="687"/>
      <c r="DQ69" s="687"/>
      <c r="DR69" s="687"/>
      <c r="DS69" s="687"/>
      <c r="DT69" s="687"/>
      <c r="DU69" s="687"/>
      <c r="DV69" s="687"/>
      <c r="DW69" s="687"/>
      <c r="DX69" s="687"/>
      <c r="DY69" s="687"/>
      <c r="DZ69" s="687"/>
      <c r="EA69" s="687"/>
      <c r="EB69" s="687"/>
      <c r="EC69" s="687"/>
      <c r="ED69" s="687"/>
      <c r="EE69" s="687"/>
      <c r="EF69" s="687"/>
      <c r="EG69" s="687"/>
      <c r="EH69" s="687"/>
      <c r="EI69" s="687"/>
      <c r="EJ69" s="687"/>
      <c r="EK69" s="687"/>
      <c r="EL69" s="687"/>
      <c r="EM69" s="687"/>
      <c r="EN69" s="687"/>
      <c r="EO69" s="687"/>
      <c r="EP69" s="687"/>
      <c r="EQ69" s="687"/>
      <c r="ER69" s="687"/>
      <c r="ES69" s="687"/>
      <c r="ET69" s="687"/>
      <c r="EU69" s="687"/>
      <c r="EV69" s="687"/>
      <c r="EW69" s="687"/>
      <c r="EX69" s="687"/>
      <c r="EY69" s="687"/>
      <c r="EZ69" s="687"/>
      <c r="FA69" s="687"/>
      <c r="FB69" s="687"/>
      <c r="FC69" s="687"/>
      <c r="FD69" s="687"/>
      <c r="FE69" s="687"/>
      <c r="FF69" s="687"/>
      <c r="FG69" s="687"/>
      <c r="FH69" s="687"/>
      <c r="FI69" s="687"/>
      <c r="FJ69" s="687"/>
      <c r="FK69" s="687"/>
      <c r="FL69" s="687"/>
      <c r="FM69" s="687"/>
      <c r="FN69" s="687"/>
      <c r="FO69" s="687"/>
      <c r="FP69" s="687"/>
      <c r="FQ69" s="687"/>
      <c r="FR69" s="687"/>
      <c r="FS69" s="687"/>
      <c r="FT69" s="687"/>
      <c r="FU69" s="687"/>
      <c r="FV69" s="687"/>
      <c r="FW69" s="687"/>
      <c r="FX69" s="687"/>
      <c r="FY69" s="687"/>
      <c r="FZ69" s="687"/>
      <c r="GA69" s="709"/>
      <c r="GB69" s="699"/>
    </row>
    <row r="70" spans="1:185" s="323" customFormat="1" ht="10.5" customHeight="1">
      <c r="A70" s="695"/>
      <c r="B70" s="343"/>
      <c r="C70" s="716"/>
      <c r="D70" s="717"/>
      <c r="E70" s="717"/>
      <c r="F70" s="717"/>
      <c r="G70" s="717"/>
      <c r="H70" s="717"/>
      <c r="I70" s="717"/>
      <c r="J70" s="717"/>
      <c r="K70" s="717"/>
      <c r="L70" s="717"/>
      <c r="M70" s="717"/>
      <c r="N70" s="717"/>
      <c r="O70" s="717"/>
      <c r="P70" s="717"/>
      <c r="Q70" s="718"/>
      <c r="R70" s="333"/>
      <c r="S70" s="687"/>
      <c r="T70" s="687"/>
      <c r="U70" s="687"/>
      <c r="V70" s="687"/>
      <c r="W70" s="687"/>
      <c r="X70" s="687"/>
      <c r="Y70" s="687"/>
      <c r="Z70" s="687"/>
      <c r="AA70" s="687"/>
      <c r="AB70" s="687"/>
      <c r="AC70" s="687"/>
      <c r="AD70" s="687"/>
      <c r="AE70" s="687"/>
      <c r="AF70" s="687"/>
      <c r="AG70" s="687"/>
      <c r="AH70" s="687"/>
      <c r="AI70" s="687"/>
      <c r="AJ70" s="687"/>
      <c r="AK70" s="687"/>
      <c r="AL70" s="687"/>
      <c r="AM70" s="687"/>
      <c r="AN70" s="687"/>
      <c r="AO70" s="687"/>
      <c r="AP70" s="687"/>
      <c r="AQ70" s="687"/>
      <c r="AR70" s="687"/>
      <c r="AS70" s="687"/>
      <c r="AT70" s="687"/>
      <c r="AU70" s="687"/>
      <c r="AV70" s="687"/>
      <c r="AW70" s="687"/>
      <c r="AX70" s="687"/>
      <c r="AY70" s="687"/>
      <c r="AZ70" s="687"/>
      <c r="BA70" s="687"/>
      <c r="BB70" s="687"/>
      <c r="BC70" s="687"/>
      <c r="BD70" s="687"/>
      <c r="BE70" s="687"/>
      <c r="BF70" s="687"/>
      <c r="BG70" s="687"/>
      <c r="BH70" s="687"/>
      <c r="BI70" s="687"/>
      <c r="BJ70" s="687"/>
      <c r="BK70" s="687"/>
      <c r="BL70" s="687"/>
      <c r="BM70" s="687"/>
      <c r="BN70" s="687"/>
      <c r="BO70" s="687"/>
      <c r="BP70" s="687"/>
      <c r="BQ70" s="687"/>
      <c r="BR70" s="687"/>
      <c r="BS70" s="687"/>
      <c r="BT70" s="687"/>
      <c r="BU70" s="687"/>
      <c r="BV70" s="687"/>
      <c r="BW70" s="687"/>
      <c r="BX70" s="687"/>
      <c r="BY70" s="687"/>
      <c r="BZ70" s="687"/>
      <c r="CA70" s="687"/>
      <c r="CB70" s="687"/>
      <c r="CC70" s="687"/>
      <c r="CD70" s="687"/>
      <c r="CE70" s="687"/>
      <c r="CF70" s="687"/>
      <c r="CG70" s="687"/>
      <c r="CH70" s="687"/>
      <c r="CI70" s="687"/>
      <c r="CJ70" s="687"/>
      <c r="CK70" s="687"/>
      <c r="CL70" s="687"/>
      <c r="CM70" s="687"/>
      <c r="CN70" s="687"/>
      <c r="CO70" s="687"/>
      <c r="CP70" s="687"/>
      <c r="CQ70" s="687"/>
      <c r="CR70" s="687"/>
      <c r="CS70" s="687"/>
      <c r="CT70" s="687"/>
      <c r="CU70" s="687"/>
      <c r="CV70" s="687"/>
      <c r="CW70" s="687"/>
      <c r="CX70" s="687"/>
      <c r="CY70" s="687"/>
      <c r="CZ70" s="687"/>
      <c r="DA70" s="687"/>
      <c r="DB70" s="687"/>
      <c r="DC70" s="687"/>
      <c r="DD70" s="687"/>
      <c r="DE70" s="687"/>
      <c r="DF70" s="687"/>
      <c r="DG70" s="687"/>
      <c r="DH70" s="687"/>
      <c r="DI70" s="687"/>
      <c r="DJ70" s="687"/>
      <c r="DK70" s="687"/>
      <c r="DL70" s="687"/>
      <c r="DM70" s="687"/>
      <c r="DN70" s="687"/>
      <c r="DO70" s="687"/>
      <c r="DP70" s="687"/>
      <c r="DQ70" s="687"/>
      <c r="DR70" s="687"/>
      <c r="DS70" s="687"/>
      <c r="DT70" s="687"/>
      <c r="DU70" s="687"/>
      <c r="DV70" s="687"/>
      <c r="DW70" s="687"/>
      <c r="DX70" s="687"/>
      <c r="DY70" s="687"/>
      <c r="DZ70" s="687"/>
      <c r="EA70" s="687"/>
      <c r="EB70" s="687"/>
      <c r="EC70" s="687"/>
      <c r="ED70" s="687"/>
      <c r="EE70" s="687"/>
      <c r="EF70" s="687"/>
      <c r="EG70" s="687"/>
      <c r="EH70" s="687"/>
      <c r="EI70" s="687"/>
      <c r="EJ70" s="687"/>
      <c r="EK70" s="687"/>
      <c r="EL70" s="687"/>
      <c r="EM70" s="687"/>
      <c r="EN70" s="687"/>
      <c r="EO70" s="687"/>
      <c r="EP70" s="687"/>
      <c r="EQ70" s="687"/>
      <c r="ER70" s="687"/>
      <c r="ES70" s="687"/>
      <c r="ET70" s="687"/>
      <c r="EU70" s="687"/>
      <c r="EV70" s="687"/>
      <c r="EW70" s="687"/>
      <c r="EX70" s="687"/>
      <c r="EY70" s="687"/>
      <c r="EZ70" s="687"/>
      <c r="FA70" s="687"/>
      <c r="FB70" s="687"/>
      <c r="FC70" s="687"/>
      <c r="FD70" s="687"/>
      <c r="FE70" s="687"/>
      <c r="FF70" s="687"/>
      <c r="FG70" s="687"/>
      <c r="FH70" s="687"/>
      <c r="FI70" s="687"/>
      <c r="FJ70" s="687"/>
      <c r="FK70" s="687"/>
      <c r="FL70" s="687"/>
      <c r="FM70" s="687"/>
      <c r="FN70" s="687"/>
      <c r="FO70" s="687"/>
      <c r="FP70" s="687"/>
      <c r="FQ70" s="687"/>
      <c r="FR70" s="687"/>
      <c r="FS70" s="687"/>
      <c r="FT70" s="687"/>
      <c r="FU70" s="687"/>
      <c r="FV70" s="687"/>
      <c r="FW70" s="687"/>
      <c r="FX70" s="687"/>
      <c r="FY70" s="687"/>
      <c r="FZ70" s="687"/>
      <c r="GA70" s="709"/>
      <c r="GB70" s="699"/>
      <c r="GC70" s="289"/>
    </row>
    <row r="71" spans="1:185" ht="10.5" customHeight="1">
      <c r="A71" s="695"/>
      <c r="B71" s="343"/>
      <c r="C71" s="719"/>
      <c r="D71" s="720"/>
      <c r="E71" s="720"/>
      <c r="F71" s="720"/>
      <c r="G71" s="720"/>
      <c r="H71" s="720"/>
      <c r="I71" s="720"/>
      <c r="J71" s="720"/>
      <c r="K71" s="720"/>
      <c r="L71" s="720"/>
      <c r="M71" s="720"/>
      <c r="N71" s="720"/>
      <c r="O71" s="720"/>
      <c r="P71" s="720"/>
      <c r="Q71" s="721"/>
      <c r="R71" s="333"/>
      <c r="S71" s="687"/>
      <c r="T71" s="687"/>
      <c r="U71" s="687"/>
      <c r="V71" s="687"/>
      <c r="W71" s="687"/>
      <c r="X71" s="687"/>
      <c r="Y71" s="687"/>
      <c r="Z71" s="687"/>
      <c r="AA71" s="687"/>
      <c r="AB71" s="687"/>
      <c r="AC71" s="687"/>
      <c r="AD71" s="687"/>
      <c r="AE71" s="687"/>
      <c r="AF71" s="687"/>
      <c r="AG71" s="687"/>
      <c r="AH71" s="687"/>
      <c r="AI71" s="687"/>
      <c r="AJ71" s="687"/>
      <c r="AK71" s="687"/>
      <c r="AL71" s="687"/>
      <c r="AM71" s="687"/>
      <c r="AN71" s="687"/>
      <c r="AO71" s="687"/>
      <c r="AP71" s="687"/>
      <c r="AQ71" s="687"/>
      <c r="AR71" s="687"/>
      <c r="AS71" s="687"/>
      <c r="AT71" s="687"/>
      <c r="AU71" s="687"/>
      <c r="AV71" s="687"/>
      <c r="AW71" s="687"/>
      <c r="AX71" s="687"/>
      <c r="AY71" s="687"/>
      <c r="AZ71" s="687"/>
      <c r="BA71" s="687"/>
      <c r="BB71" s="687"/>
      <c r="BC71" s="687"/>
      <c r="BD71" s="687"/>
      <c r="BE71" s="687"/>
      <c r="BF71" s="687"/>
      <c r="BG71" s="687"/>
      <c r="BH71" s="687"/>
      <c r="BI71" s="687"/>
      <c r="BJ71" s="687"/>
      <c r="BK71" s="687"/>
      <c r="BL71" s="687"/>
      <c r="BM71" s="687"/>
      <c r="BN71" s="687"/>
      <c r="BO71" s="687"/>
      <c r="BP71" s="687"/>
      <c r="BQ71" s="687"/>
      <c r="BR71" s="687"/>
      <c r="BS71" s="687"/>
      <c r="BT71" s="687"/>
      <c r="BU71" s="687"/>
      <c r="BV71" s="687"/>
      <c r="BW71" s="687"/>
      <c r="BX71" s="687"/>
      <c r="BY71" s="687"/>
      <c r="BZ71" s="687"/>
      <c r="CA71" s="687"/>
      <c r="CB71" s="687"/>
      <c r="CC71" s="687"/>
      <c r="CD71" s="687"/>
      <c r="CE71" s="687"/>
      <c r="CF71" s="687"/>
      <c r="CG71" s="687"/>
      <c r="CH71" s="687"/>
      <c r="CI71" s="687"/>
      <c r="CJ71" s="687"/>
      <c r="CK71" s="687"/>
      <c r="CL71" s="687"/>
      <c r="CM71" s="687"/>
      <c r="CN71" s="687"/>
      <c r="CO71" s="687"/>
      <c r="CP71" s="687"/>
      <c r="CQ71" s="687"/>
      <c r="CR71" s="687"/>
      <c r="CS71" s="687"/>
      <c r="CT71" s="687"/>
      <c r="CU71" s="687"/>
      <c r="CV71" s="687"/>
      <c r="CW71" s="687"/>
      <c r="CX71" s="687"/>
      <c r="CY71" s="687"/>
      <c r="CZ71" s="687"/>
      <c r="DA71" s="687"/>
      <c r="DB71" s="687"/>
      <c r="DC71" s="687"/>
      <c r="DD71" s="687"/>
      <c r="DE71" s="687"/>
      <c r="DF71" s="687"/>
      <c r="DG71" s="687"/>
      <c r="DH71" s="687"/>
      <c r="DI71" s="687"/>
      <c r="DJ71" s="687"/>
      <c r="DK71" s="687"/>
      <c r="DL71" s="687"/>
      <c r="DM71" s="687"/>
      <c r="DN71" s="687"/>
      <c r="DO71" s="687"/>
      <c r="DP71" s="687"/>
      <c r="DQ71" s="687"/>
      <c r="DR71" s="687"/>
      <c r="DS71" s="687"/>
      <c r="DT71" s="687"/>
      <c r="DU71" s="687"/>
      <c r="DV71" s="687"/>
      <c r="DW71" s="687"/>
      <c r="DX71" s="687"/>
      <c r="DY71" s="687"/>
      <c r="DZ71" s="687"/>
      <c r="EA71" s="687"/>
      <c r="EB71" s="687"/>
      <c r="EC71" s="687"/>
      <c r="ED71" s="687"/>
      <c r="EE71" s="687"/>
      <c r="EF71" s="687"/>
      <c r="EG71" s="687"/>
      <c r="EH71" s="687"/>
      <c r="EI71" s="687"/>
      <c r="EJ71" s="687"/>
      <c r="EK71" s="687"/>
      <c r="EL71" s="687"/>
      <c r="EM71" s="687"/>
      <c r="EN71" s="687"/>
      <c r="EO71" s="687"/>
      <c r="EP71" s="687"/>
      <c r="EQ71" s="687"/>
      <c r="ER71" s="687"/>
      <c r="ES71" s="687"/>
      <c r="ET71" s="687"/>
      <c r="EU71" s="687"/>
      <c r="EV71" s="687"/>
      <c r="EW71" s="687"/>
      <c r="EX71" s="687"/>
      <c r="EY71" s="687"/>
      <c r="EZ71" s="687"/>
      <c r="FA71" s="687"/>
      <c r="FB71" s="687"/>
      <c r="FC71" s="687"/>
      <c r="FD71" s="687"/>
      <c r="FE71" s="687"/>
      <c r="FF71" s="687"/>
      <c r="FG71" s="687"/>
      <c r="FH71" s="687"/>
      <c r="FI71" s="687"/>
      <c r="FJ71" s="687"/>
      <c r="FK71" s="687"/>
      <c r="FL71" s="687"/>
      <c r="FM71" s="687"/>
      <c r="FN71" s="687"/>
      <c r="FO71" s="687"/>
      <c r="FP71" s="687"/>
      <c r="FQ71" s="687"/>
      <c r="FR71" s="687"/>
      <c r="FS71" s="687"/>
      <c r="FT71" s="687"/>
      <c r="FU71" s="687"/>
      <c r="FV71" s="687"/>
      <c r="FW71" s="687"/>
      <c r="FX71" s="687"/>
      <c r="FY71" s="687"/>
      <c r="FZ71" s="687"/>
      <c r="GA71" s="709"/>
      <c r="GB71" s="699"/>
    </row>
    <row r="72" spans="1:185" ht="10.5" customHeight="1">
      <c r="A72" s="695"/>
      <c r="B72" s="343"/>
      <c r="C72" s="716"/>
      <c r="D72" s="717"/>
      <c r="E72" s="717"/>
      <c r="F72" s="717"/>
      <c r="G72" s="717"/>
      <c r="H72" s="717"/>
      <c r="I72" s="717"/>
      <c r="J72" s="717"/>
      <c r="K72" s="717"/>
      <c r="L72" s="717"/>
      <c r="M72" s="717"/>
      <c r="N72" s="717"/>
      <c r="O72" s="717"/>
      <c r="P72" s="717"/>
      <c r="Q72" s="718"/>
      <c r="R72" s="333"/>
      <c r="S72" s="687"/>
      <c r="T72" s="687"/>
      <c r="U72" s="687"/>
      <c r="V72" s="687"/>
      <c r="W72" s="687"/>
      <c r="X72" s="687"/>
      <c r="Y72" s="687"/>
      <c r="Z72" s="687"/>
      <c r="AA72" s="687"/>
      <c r="AB72" s="687"/>
      <c r="AC72" s="687"/>
      <c r="AD72" s="687"/>
      <c r="AE72" s="687"/>
      <c r="AF72" s="687"/>
      <c r="AG72" s="687"/>
      <c r="AH72" s="687"/>
      <c r="AI72" s="687"/>
      <c r="AJ72" s="687"/>
      <c r="AK72" s="687"/>
      <c r="AL72" s="687"/>
      <c r="AM72" s="687"/>
      <c r="AN72" s="687"/>
      <c r="AO72" s="687"/>
      <c r="AP72" s="687"/>
      <c r="AQ72" s="687"/>
      <c r="AR72" s="687"/>
      <c r="AS72" s="687"/>
      <c r="AT72" s="687"/>
      <c r="AU72" s="687"/>
      <c r="AV72" s="687"/>
      <c r="AW72" s="687"/>
      <c r="AX72" s="687"/>
      <c r="AY72" s="687"/>
      <c r="AZ72" s="687"/>
      <c r="BA72" s="687"/>
      <c r="BB72" s="687"/>
      <c r="BC72" s="687"/>
      <c r="BD72" s="687"/>
      <c r="BE72" s="687"/>
      <c r="BF72" s="687"/>
      <c r="BG72" s="687"/>
      <c r="BH72" s="687"/>
      <c r="BI72" s="687"/>
      <c r="BJ72" s="687"/>
      <c r="BK72" s="687"/>
      <c r="BL72" s="687"/>
      <c r="BM72" s="687"/>
      <c r="BN72" s="687"/>
      <c r="BO72" s="687"/>
      <c r="BP72" s="687"/>
      <c r="BQ72" s="687"/>
      <c r="BR72" s="687"/>
      <c r="BS72" s="687"/>
      <c r="BT72" s="687"/>
      <c r="BU72" s="687"/>
      <c r="BV72" s="687"/>
      <c r="BW72" s="687"/>
      <c r="BX72" s="687"/>
      <c r="BY72" s="687"/>
      <c r="BZ72" s="687"/>
      <c r="CA72" s="687"/>
      <c r="CB72" s="687"/>
      <c r="CC72" s="687"/>
      <c r="CD72" s="687"/>
      <c r="CE72" s="687"/>
      <c r="CF72" s="687"/>
      <c r="CG72" s="687"/>
      <c r="CH72" s="687"/>
      <c r="CI72" s="687"/>
      <c r="CJ72" s="687"/>
      <c r="CK72" s="687"/>
      <c r="CL72" s="687"/>
      <c r="CM72" s="687"/>
      <c r="CN72" s="687"/>
      <c r="CO72" s="687"/>
      <c r="CP72" s="687"/>
      <c r="CQ72" s="687"/>
      <c r="CR72" s="687"/>
      <c r="CS72" s="687"/>
      <c r="CT72" s="687"/>
      <c r="CU72" s="687"/>
      <c r="CV72" s="687"/>
      <c r="CW72" s="687"/>
      <c r="CX72" s="687"/>
      <c r="CY72" s="687"/>
      <c r="CZ72" s="687"/>
      <c r="DA72" s="687"/>
      <c r="DB72" s="687"/>
      <c r="DC72" s="687"/>
      <c r="DD72" s="687"/>
      <c r="DE72" s="687"/>
      <c r="DF72" s="687"/>
      <c r="DG72" s="687"/>
      <c r="DH72" s="687"/>
      <c r="DI72" s="687"/>
      <c r="DJ72" s="687"/>
      <c r="DK72" s="687"/>
      <c r="DL72" s="687"/>
      <c r="DM72" s="687"/>
      <c r="DN72" s="687"/>
      <c r="DO72" s="687"/>
      <c r="DP72" s="687"/>
      <c r="DQ72" s="687"/>
      <c r="DR72" s="687"/>
      <c r="DS72" s="687"/>
      <c r="DT72" s="687"/>
      <c r="DU72" s="687"/>
      <c r="DV72" s="687"/>
      <c r="DW72" s="687"/>
      <c r="DX72" s="687"/>
      <c r="DY72" s="687"/>
      <c r="DZ72" s="687"/>
      <c r="EA72" s="687"/>
      <c r="EB72" s="687"/>
      <c r="EC72" s="687"/>
      <c r="ED72" s="687"/>
      <c r="EE72" s="687"/>
      <c r="EF72" s="687"/>
      <c r="EG72" s="687"/>
      <c r="EH72" s="687"/>
      <c r="EI72" s="687"/>
      <c r="EJ72" s="687"/>
      <c r="EK72" s="687"/>
      <c r="EL72" s="687"/>
      <c r="EM72" s="687"/>
      <c r="EN72" s="687"/>
      <c r="EO72" s="687"/>
      <c r="EP72" s="687"/>
      <c r="EQ72" s="687"/>
      <c r="ER72" s="687"/>
      <c r="ES72" s="687"/>
      <c r="ET72" s="687"/>
      <c r="EU72" s="687"/>
      <c r="EV72" s="687"/>
      <c r="EW72" s="687"/>
      <c r="EX72" s="687"/>
      <c r="EY72" s="687"/>
      <c r="EZ72" s="687"/>
      <c r="FA72" s="687"/>
      <c r="FB72" s="687"/>
      <c r="FC72" s="687"/>
      <c r="FD72" s="687"/>
      <c r="FE72" s="687"/>
      <c r="FF72" s="687"/>
      <c r="FG72" s="687"/>
      <c r="FH72" s="687"/>
      <c r="FI72" s="687"/>
      <c r="FJ72" s="687"/>
      <c r="FK72" s="687"/>
      <c r="FL72" s="687"/>
      <c r="FM72" s="687"/>
      <c r="FN72" s="687"/>
      <c r="FO72" s="687"/>
      <c r="FP72" s="687"/>
      <c r="FQ72" s="687"/>
      <c r="FR72" s="687"/>
      <c r="FS72" s="687"/>
      <c r="FT72" s="687"/>
      <c r="FU72" s="687"/>
      <c r="FV72" s="687"/>
      <c r="FW72" s="687"/>
      <c r="FX72" s="687"/>
      <c r="FY72" s="687"/>
      <c r="FZ72" s="687"/>
      <c r="GA72" s="709"/>
      <c r="GB72" s="699"/>
    </row>
    <row r="73" spans="1:185" ht="10.5" customHeight="1">
      <c r="A73" s="695"/>
      <c r="B73" s="343"/>
      <c r="C73" s="716"/>
      <c r="D73" s="717"/>
      <c r="E73" s="717"/>
      <c r="F73" s="717"/>
      <c r="G73" s="717"/>
      <c r="H73" s="717"/>
      <c r="I73" s="717"/>
      <c r="J73" s="717"/>
      <c r="K73" s="717"/>
      <c r="L73" s="717"/>
      <c r="M73" s="717"/>
      <c r="N73" s="717"/>
      <c r="O73" s="717"/>
      <c r="P73" s="717"/>
      <c r="Q73" s="718"/>
      <c r="R73" s="333"/>
      <c r="S73" s="687"/>
      <c r="T73" s="687"/>
      <c r="U73" s="687"/>
      <c r="V73" s="687"/>
      <c r="W73" s="687"/>
      <c r="X73" s="687"/>
      <c r="Y73" s="687"/>
      <c r="Z73" s="687"/>
      <c r="AA73" s="687"/>
      <c r="AB73" s="687"/>
      <c r="AC73" s="687"/>
      <c r="AD73" s="687"/>
      <c r="AE73" s="687"/>
      <c r="AF73" s="687"/>
      <c r="AG73" s="687"/>
      <c r="AH73" s="687"/>
      <c r="AI73" s="687"/>
      <c r="AJ73" s="687"/>
      <c r="AK73" s="687"/>
      <c r="AL73" s="687"/>
      <c r="AM73" s="687"/>
      <c r="AN73" s="687"/>
      <c r="AO73" s="687"/>
      <c r="AP73" s="687"/>
      <c r="AQ73" s="687"/>
      <c r="AR73" s="687"/>
      <c r="AS73" s="687"/>
      <c r="AT73" s="687"/>
      <c r="AU73" s="687"/>
      <c r="AV73" s="687"/>
      <c r="AW73" s="687"/>
      <c r="AX73" s="687"/>
      <c r="AY73" s="687"/>
      <c r="AZ73" s="687"/>
      <c r="BA73" s="687"/>
      <c r="BB73" s="687"/>
      <c r="BC73" s="687"/>
      <c r="BD73" s="687"/>
      <c r="BE73" s="687"/>
      <c r="BF73" s="687"/>
      <c r="BG73" s="687"/>
      <c r="BH73" s="687"/>
      <c r="BI73" s="687"/>
      <c r="BJ73" s="687"/>
      <c r="BK73" s="687"/>
      <c r="BL73" s="687"/>
      <c r="BM73" s="687"/>
      <c r="BN73" s="687"/>
      <c r="BO73" s="687"/>
      <c r="BP73" s="687"/>
      <c r="BQ73" s="687"/>
      <c r="BR73" s="687"/>
      <c r="BS73" s="687"/>
      <c r="BT73" s="687"/>
      <c r="BU73" s="687"/>
      <c r="BV73" s="687"/>
      <c r="BW73" s="687"/>
      <c r="BX73" s="687"/>
      <c r="BY73" s="687"/>
      <c r="BZ73" s="687"/>
      <c r="CA73" s="687"/>
      <c r="CB73" s="687"/>
      <c r="CC73" s="687"/>
      <c r="CD73" s="687"/>
      <c r="CE73" s="687"/>
      <c r="CF73" s="687"/>
      <c r="CG73" s="687"/>
      <c r="CH73" s="687"/>
      <c r="CI73" s="687"/>
      <c r="CJ73" s="687"/>
      <c r="CK73" s="687"/>
      <c r="CL73" s="687"/>
      <c r="CM73" s="687"/>
      <c r="CN73" s="687"/>
      <c r="CO73" s="687"/>
      <c r="CP73" s="687"/>
      <c r="CQ73" s="687"/>
      <c r="CR73" s="687"/>
      <c r="CS73" s="687"/>
      <c r="CT73" s="687"/>
      <c r="CU73" s="687"/>
      <c r="CV73" s="687"/>
      <c r="CW73" s="687"/>
      <c r="CX73" s="687"/>
      <c r="CY73" s="687"/>
      <c r="CZ73" s="687"/>
      <c r="DA73" s="687"/>
      <c r="DB73" s="687"/>
      <c r="DC73" s="687"/>
      <c r="DD73" s="687"/>
      <c r="DE73" s="687"/>
      <c r="DF73" s="687"/>
      <c r="DG73" s="687"/>
      <c r="DH73" s="687"/>
      <c r="DI73" s="687"/>
      <c r="DJ73" s="687"/>
      <c r="DK73" s="687"/>
      <c r="DL73" s="687"/>
      <c r="DM73" s="687"/>
      <c r="DN73" s="687"/>
      <c r="DO73" s="687"/>
      <c r="DP73" s="687"/>
      <c r="DQ73" s="687"/>
      <c r="DR73" s="687"/>
      <c r="DS73" s="687"/>
      <c r="DT73" s="687"/>
      <c r="DU73" s="687"/>
      <c r="DV73" s="687"/>
      <c r="DW73" s="687"/>
      <c r="DX73" s="687"/>
      <c r="DY73" s="687"/>
      <c r="DZ73" s="687"/>
      <c r="EA73" s="687"/>
      <c r="EB73" s="687"/>
      <c r="EC73" s="687"/>
      <c r="ED73" s="687"/>
      <c r="EE73" s="687"/>
      <c r="EF73" s="687"/>
      <c r="EG73" s="687"/>
      <c r="EH73" s="687"/>
      <c r="EI73" s="687"/>
      <c r="EJ73" s="687"/>
      <c r="EK73" s="687"/>
      <c r="EL73" s="687"/>
      <c r="EM73" s="687"/>
      <c r="EN73" s="687"/>
      <c r="EO73" s="687"/>
      <c r="EP73" s="687"/>
      <c r="EQ73" s="687"/>
      <c r="ER73" s="687"/>
      <c r="ES73" s="687"/>
      <c r="ET73" s="687"/>
      <c r="EU73" s="687"/>
      <c r="EV73" s="687"/>
      <c r="EW73" s="687"/>
      <c r="EX73" s="687"/>
      <c r="EY73" s="687"/>
      <c r="EZ73" s="687"/>
      <c r="FA73" s="687"/>
      <c r="FB73" s="687"/>
      <c r="FC73" s="687"/>
      <c r="FD73" s="687"/>
      <c r="FE73" s="687"/>
      <c r="FF73" s="687"/>
      <c r="FG73" s="687"/>
      <c r="FH73" s="687"/>
      <c r="FI73" s="687"/>
      <c r="FJ73" s="687"/>
      <c r="FK73" s="687"/>
      <c r="FL73" s="687"/>
      <c r="FM73" s="687"/>
      <c r="FN73" s="687"/>
      <c r="FO73" s="687"/>
      <c r="FP73" s="687"/>
      <c r="FQ73" s="687"/>
      <c r="FR73" s="687"/>
      <c r="FS73" s="687"/>
      <c r="FT73" s="687"/>
      <c r="FU73" s="687"/>
      <c r="FV73" s="687"/>
      <c r="FW73" s="687"/>
      <c r="FX73" s="687"/>
      <c r="FY73" s="687"/>
      <c r="FZ73" s="687"/>
      <c r="GA73" s="709"/>
      <c r="GB73" s="699"/>
    </row>
    <row r="74" spans="1:185" s="323" customFormat="1" ht="10.25" customHeight="1">
      <c r="A74" s="695"/>
      <c r="B74" s="343"/>
      <c r="C74" s="716"/>
      <c r="D74" s="717"/>
      <c r="E74" s="717"/>
      <c r="F74" s="717"/>
      <c r="G74" s="717"/>
      <c r="H74" s="717"/>
      <c r="I74" s="717"/>
      <c r="J74" s="717"/>
      <c r="K74" s="717"/>
      <c r="L74" s="717"/>
      <c r="M74" s="717"/>
      <c r="N74" s="717"/>
      <c r="O74" s="717"/>
      <c r="P74" s="717"/>
      <c r="Q74" s="718"/>
      <c r="R74" s="333"/>
      <c r="S74" s="687"/>
      <c r="T74" s="687"/>
      <c r="U74" s="687"/>
      <c r="V74" s="687"/>
      <c r="W74" s="687"/>
      <c r="X74" s="687"/>
      <c r="Y74" s="687"/>
      <c r="Z74" s="687"/>
      <c r="AA74" s="687"/>
      <c r="AB74" s="687"/>
      <c r="AC74" s="687"/>
      <c r="AD74" s="687"/>
      <c r="AE74" s="687"/>
      <c r="AF74" s="687"/>
      <c r="AG74" s="687"/>
      <c r="AH74" s="687"/>
      <c r="AI74" s="687"/>
      <c r="AJ74" s="687"/>
      <c r="AK74" s="687"/>
      <c r="AL74" s="687"/>
      <c r="AM74" s="687"/>
      <c r="AN74" s="687"/>
      <c r="AO74" s="687"/>
      <c r="AP74" s="687"/>
      <c r="AQ74" s="687"/>
      <c r="AR74" s="687"/>
      <c r="AS74" s="687"/>
      <c r="AT74" s="687"/>
      <c r="AU74" s="687"/>
      <c r="AV74" s="687"/>
      <c r="AW74" s="687"/>
      <c r="AX74" s="687"/>
      <c r="AY74" s="687"/>
      <c r="AZ74" s="687"/>
      <c r="BA74" s="687"/>
      <c r="BB74" s="687"/>
      <c r="BC74" s="687"/>
      <c r="BD74" s="687"/>
      <c r="BE74" s="687"/>
      <c r="BF74" s="687"/>
      <c r="BG74" s="687"/>
      <c r="BH74" s="687"/>
      <c r="BI74" s="687"/>
      <c r="BJ74" s="687"/>
      <c r="BK74" s="687"/>
      <c r="BL74" s="687"/>
      <c r="BM74" s="687"/>
      <c r="BN74" s="687"/>
      <c r="BO74" s="687"/>
      <c r="BP74" s="687"/>
      <c r="BQ74" s="687"/>
      <c r="BR74" s="687"/>
      <c r="BS74" s="687"/>
      <c r="BT74" s="687"/>
      <c r="BU74" s="687"/>
      <c r="BV74" s="687"/>
      <c r="BW74" s="687"/>
      <c r="BX74" s="687"/>
      <c r="BY74" s="687"/>
      <c r="BZ74" s="687"/>
      <c r="CA74" s="687"/>
      <c r="CB74" s="687"/>
      <c r="CC74" s="687"/>
      <c r="CD74" s="687"/>
      <c r="CE74" s="687"/>
      <c r="CF74" s="687"/>
      <c r="CG74" s="687"/>
      <c r="CH74" s="687"/>
      <c r="CI74" s="687"/>
      <c r="CJ74" s="687"/>
      <c r="CK74" s="687"/>
      <c r="CL74" s="687"/>
      <c r="CM74" s="687"/>
      <c r="CN74" s="687"/>
      <c r="CO74" s="687"/>
      <c r="CP74" s="687"/>
      <c r="CQ74" s="687"/>
      <c r="CR74" s="687"/>
      <c r="CS74" s="687"/>
      <c r="CT74" s="687"/>
      <c r="CU74" s="687"/>
      <c r="CV74" s="687"/>
      <c r="CW74" s="687"/>
      <c r="CX74" s="687"/>
      <c r="CY74" s="687"/>
      <c r="CZ74" s="687"/>
      <c r="DA74" s="687"/>
      <c r="DB74" s="687"/>
      <c r="DC74" s="687"/>
      <c r="DD74" s="687"/>
      <c r="DE74" s="687"/>
      <c r="DF74" s="687"/>
      <c r="DG74" s="687"/>
      <c r="DH74" s="687"/>
      <c r="DI74" s="687"/>
      <c r="DJ74" s="687"/>
      <c r="DK74" s="687"/>
      <c r="DL74" s="687"/>
      <c r="DM74" s="687"/>
      <c r="DN74" s="687"/>
      <c r="DO74" s="687"/>
      <c r="DP74" s="687"/>
      <c r="DQ74" s="687"/>
      <c r="DR74" s="687"/>
      <c r="DS74" s="687"/>
      <c r="DT74" s="687"/>
      <c r="DU74" s="687"/>
      <c r="DV74" s="687"/>
      <c r="DW74" s="687"/>
      <c r="DX74" s="687"/>
      <c r="DY74" s="687"/>
      <c r="DZ74" s="687"/>
      <c r="EA74" s="687"/>
      <c r="EB74" s="687"/>
      <c r="EC74" s="687"/>
      <c r="ED74" s="687"/>
      <c r="EE74" s="687"/>
      <c r="EF74" s="687"/>
      <c r="EG74" s="687"/>
      <c r="EH74" s="687"/>
      <c r="EI74" s="687"/>
      <c r="EJ74" s="687"/>
      <c r="EK74" s="687"/>
      <c r="EL74" s="687"/>
      <c r="EM74" s="687"/>
      <c r="EN74" s="687"/>
      <c r="EO74" s="687"/>
      <c r="EP74" s="687"/>
      <c r="EQ74" s="687"/>
      <c r="ER74" s="687"/>
      <c r="ES74" s="687"/>
      <c r="ET74" s="687"/>
      <c r="EU74" s="687"/>
      <c r="EV74" s="687"/>
      <c r="EW74" s="687"/>
      <c r="EX74" s="687"/>
      <c r="EY74" s="687"/>
      <c r="EZ74" s="687"/>
      <c r="FA74" s="687"/>
      <c r="FB74" s="687"/>
      <c r="FC74" s="687"/>
      <c r="FD74" s="687"/>
      <c r="FE74" s="687"/>
      <c r="FF74" s="687"/>
      <c r="FG74" s="687"/>
      <c r="FH74" s="687"/>
      <c r="FI74" s="687"/>
      <c r="FJ74" s="687"/>
      <c r="FK74" s="687"/>
      <c r="FL74" s="687"/>
      <c r="FM74" s="687"/>
      <c r="FN74" s="687"/>
      <c r="FO74" s="687"/>
      <c r="FP74" s="687"/>
      <c r="FQ74" s="687"/>
      <c r="FR74" s="687"/>
      <c r="FS74" s="687"/>
      <c r="FT74" s="687"/>
      <c r="FU74" s="687"/>
      <c r="FV74" s="687"/>
      <c r="FW74" s="687"/>
      <c r="FX74" s="687"/>
      <c r="FY74" s="687"/>
      <c r="FZ74" s="687"/>
      <c r="GA74" s="709"/>
      <c r="GB74" s="699"/>
      <c r="GC74" s="289"/>
    </row>
    <row r="75" spans="1:185" ht="10.5" customHeight="1">
      <c r="A75" s="695"/>
      <c r="B75" s="343"/>
      <c r="C75" s="716"/>
      <c r="D75" s="717"/>
      <c r="E75" s="717"/>
      <c r="F75" s="717"/>
      <c r="G75" s="717"/>
      <c r="H75" s="717"/>
      <c r="I75" s="717"/>
      <c r="J75" s="717"/>
      <c r="K75" s="717"/>
      <c r="L75" s="717"/>
      <c r="M75" s="717"/>
      <c r="N75" s="717"/>
      <c r="O75" s="717"/>
      <c r="P75" s="717"/>
      <c r="Q75" s="718"/>
      <c r="R75" s="333"/>
      <c r="S75" s="687"/>
      <c r="T75" s="687"/>
      <c r="U75" s="687"/>
      <c r="V75" s="687"/>
      <c r="W75" s="687"/>
      <c r="X75" s="687"/>
      <c r="Y75" s="687"/>
      <c r="Z75" s="687"/>
      <c r="AA75" s="687"/>
      <c r="AB75" s="687"/>
      <c r="AC75" s="687"/>
      <c r="AD75" s="687"/>
      <c r="AE75" s="687"/>
      <c r="AF75" s="687"/>
      <c r="AG75" s="687"/>
      <c r="AH75" s="687"/>
      <c r="AI75" s="687"/>
      <c r="AJ75" s="687"/>
      <c r="AK75" s="687"/>
      <c r="AL75" s="687"/>
      <c r="AM75" s="687"/>
      <c r="AN75" s="687"/>
      <c r="AO75" s="687"/>
      <c r="AP75" s="687"/>
      <c r="AQ75" s="687"/>
      <c r="AR75" s="687"/>
      <c r="AS75" s="687"/>
      <c r="AT75" s="687"/>
      <c r="AU75" s="687"/>
      <c r="AV75" s="687"/>
      <c r="AW75" s="687"/>
      <c r="AX75" s="687"/>
      <c r="AY75" s="687"/>
      <c r="AZ75" s="687"/>
      <c r="BA75" s="687"/>
      <c r="BB75" s="687"/>
      <c r="BC75" s="687"/>
      <c r="BD75" s="687"/>
      <c r="BE75" s="687"/>
      <c r="BF75" s="687"/>
      <c r="BG75" s="687"/>
      <c r="BH75" s="687"/>
      <c r="BI75" s="687"/>
      <c r="BJ75" s="687"/>
      <c r="BK75" s="687"/>
      <c r="BL75" s="687"/>
      <c r="BM75" s="687"/>
      <c r="BN75" s="687"/>
      <c r="BO75" s="687"/>
      <c r="BP75" s="687"/>
      <c r="BQ75" s="687"/>
      <c r="BR75" s="687"/>
      <c r="BS75" s="687"/>
      <c r="BT75" s="687"/>
      <c r="BU75" s="687"/>
      <c r="BV75" s="687"/>
      <c r="BW75" s="687"/>
      <c r="BX75" s="687"/>
      <c r="BY75" s="687"/>
      <c r="BZ75" s="687"/>
      <c r="CA75" s="687"/>
      <c r="CB75" s="687"/>
      <c r="CC75" s="687"/>
      <c r="CD75" s="687"/>
      <c r="CE75" s="687"/>
      <c r="CF75" s="687"/>
      <c r="CG75" s="687"/>
      <c r="CH75" s="687"/>
      <c r="CI75" s="687"/>
      <c r="CJ75" s="687"/>
      <c r="CK75" s="687"/>
      <c r="CL75" s="687"/>
      <c r="CM75" s="687"/>
      <c r="CN75" s="687"/>
      <c r="CO75" s="687"/>
      <c r="CP75" s="687"/>
      <c r="CQ75" s="687"/>
      <c r="CR75" s="687"/>
      <c r="CS75" s="687"/>
      <c r="CT75" s="687"/>
      <c r="CU75" s="687"/>
      <c r="CV75" s="687"/>
      <c r="CW75" s="687"/>
      <c r="CX75" s="687"/>
      <c r="CY75" s="687"/>
      <c r="CZ75" s="687"/>
      <c r="DA75" s="687"/>
      <c r="DB75" s="687"/>
      <c r="DC75" s="687"/>
      <c r="DD75" s="687"/>
      <c r="DE75" s="687"/>
      <c r="DF75" s="687"/>
      <c r="DG75" s="687"/>
      <c r="DH75" s="687"/>
      <c r="DI75" s="687"/>
      <c r="DJ75" s="687"/>
      <c r="DK75" s="687"/>
      <c r="DL75" s="687"/>
      <c r="DM75" s="687"/>
      <c r="DN75" s="687"/>
      <c r="DO75" s="687"/>
      <c r="DP75" s="687"/>
      <c r="DQ75" s="687"/>
      <c r="DR75" s="687"/>
      <c r="DS75" s="687"/>
      <c r="DT75" s="687"/>
      <c r="DU75" s="687"/>
      <c r="DV75" s="687"/>
      <c r="DW75" s="687"/>
      <c r="DX75" s="687"/>
      <c r="DY75" s="687"/>
      <c r="DZ75" s="687"/>
      <c r="EA75" s="687"/>
      <c r="EB75" s="687"/>
      <c r="EC75" s="687"/>
      <c r="ED75" s="687"/>
      <c r="EE75" s="687"/>
      <c r="EF75" s="687"/>
      <c r="EG75" s="687"/>
      <c r="EH75" s="687"/>
      <c r="EI75" s="687"/>
      <c r="EJ75" s="687"/>
      <c r="EK75" s="687"/>
      <c r="EL75" s="687"/>
      <c r="EM75" s="687"/>
      <c r="EN75" s="687"/>
      <c r="EO75" s="687"/>
      <c r="EP75" s="687"/>
      <c r="EQ75" s="687"/>
      <c r="ER75" s="687"/>
      <c r="ES75" s="687"/>
      <c r="ET75" s="687"/>
      <c r="EU75" s="687"/>
      <c r="EV75" s="687"/>
      <c r="EW75" s="687"/>
      <c r="EX75" s="687"/>
      <c r="EY75" s="687"/>
      <c r="EZ75" s="687"/>
      <c r="FA75" s="687"/>
      <c r="FB75" s="687"/>
      <c r="FC75" s="687"/>
      <c r="FD75" s="687"/>
      <c r="FE75" s="687"/>
      <c r="FF75" s="687"/>
      <c r="FG75" s="687"/>
      <c r="FH75" s="687"/>
      <c r="FI75" s="687"/>
      <c r="FJ75" s="687"/>
      <c r="FK75" s="687"/>
      <c r="FL75" s="687"/>
      <c r="FM75" s="687"/>
      <c r="FN75" s="687"/>
      <c r="FO75" s="687"/>
      <c r="FP75" s="687"/>
      <c r="FQ75" s="687"/>
      <c r="FR75" s="687"/>
      <c r="FS75" s="687"/>
      <c r="FT75" s="687"/>
      <c r="FU75" s="687"/>
      <c r="FV75" s="687"/>
      <c r="FW75" s="687"/>
      <c r="FX75" s="687"/>
      <c r="FY75" s="687"/>
      <c r="FZ75" s="687"/>
      <c r="GA75" s="709"/>
      <c r="GB75" s="699"/>
    </row>
    <row r="76" spans="1:185" s="323" customFormat="1" ht="10.25" customHeight="1">
      <c r="A76" s="695"/>
      <c r="B76" s="343"/>
      <c r="C76" s="716"/>
      <c r="D76" s="717"/>
      <c r="E76" s="717"/>
      <c r="F76" s="717"/>
      <c r="G76" s="717"/>
      <c r="H76" s="717"/>
      <c r="I76" s="717"/>
      <c r="J76" s="717"/>
      <c r="K76" s="717"/>
      <c r="L76" s="717"/>
      <c r="M76" s="717"/>
      <c r="N76" s="717"/>
      <c r="O76" s="717"/>
      <c r="P76" s="717"/>
      <c r="Q76" s="718"/>
      <c r="R76" s="333"/>
      <c r="S76" s="687"/>
      <c r="T76" s="687"/>
      <c r="U76" s="687"/>
      <c r="V76" s="687"/>
      <c r="W76" s="687"/>
      <c r="X76" s="687"/>
      <c r="Y76" s="687"/>
      <c r="Z76" s="687"/>
      <c r="AA76" s="687"/>
      <c r="AB76" s="687"/>
      <c r="AC76" s="687"/>
      <c r="AD76" s="687"/>
      <c r="AE76" s="687"/>
      <c r="AF76" s="687"/>
      <c r="AG76" s="687"/>
      <c r="AH76" s="687"/>
      <c r="AI76" s="687"/>
      <c r="AJ76" s="687"/>
      <c r="AK76" s="687"/>
      <c r="AL76" s="687"/>
      <c r="AM76" s="687"/>
      <c r="AN76" s="687"/>
      <c r="AO76" s="687"/>
      <c r="AP76" s="687"/>
      <c r="AQ76" s="687"/>
      <c r="AR76" s="687"/>
      <c r="AS76" s="687"/>
      <c r="AT76" s="687"/>
      <c r="AU76" s="687"/>
      <c r="AV76" s="687"/>
      <c r="AW76" s="687"/>
      <c r="AX76" s="687"/>
      <c r="AY76" s="687"/>
      <c r="AZ76" s="687"/>
      <c r="BA76" s="687"/>
      <c r="BB76" s="687"/>
      <c r="BC76" s="687"/>
      <c r="BD76" s="687"/>
      <c r="BE76" s="687"/>
      <c r="BF76" s="687"/>
      <c r="BG76" s="687"/>
      <c r="BH76" s="687"/>
      <c r="BI76" s="687"/>
      <c r="BJ76" s="687"/>
      <c r="BK76" s="687"/>
      <c r="BL76" s="687"/>
      <c r="BM76" s="687"/>
      <c r="BN76" s="687"/>
      <c r="BO76" s="687"/>
      <c r="BP76" s="687"/>
      <c r="BQ76" s="687"/>
      <c r="BR76" s="687"/>
      <c r="BS76" s="687"/>
      <c r="BT76" s="687"/>
      <c r="BU76" s="687"/>
      <c r="BV76" s="687"/>
      <c r="BW76" s="687"/>
      <c r="BX76" s="687"/>
      <c r="BY76" s="687"/>
      <c r="BZ76" s="687"/>
      <c r="CA76" s="687"/>
      <c r="CB76" s="687"/>
      <c r="CC76" s="687"/>
      <c r="CD76" s="687"/>
      <c r="CE76" s="687"/>
      <c r="CF76" s="687"/>
      <c r="CG76" s="687"/>
      <c r="CH76" s="687"/>
      <c r="CI76" s="687"/>
      <c r="CJ76" s="687"/>
      <c r="CK76" s="687"/>
      <c r="CL76" s="687"/>
      <c r="CM76" s="687"/>
      <c r="CN76" s="687"/>
      <c r="CO76" s="687"/>
      <c r="CP76" s="687"/>
      <c r="CQ76" s="687"/>
      <c r="CR76" s="687"/>
      <c r="CS76" s="687"/>
      <c r="CT76" s="687"/>
      <c r="CU76" s="687"/>
      <c r="CV76" s="687"/>
      <c r="CW76" s="687"/>
      <c r="CX76" s="687"/>
      <c r="CY76" s="687"/>
      <c r="CZ76" s="687"/>
      <c r="DA76" s="687"/>
      <c r="DB76" s="687"/>
      <c r="DC76" s="687"/>
      <c r="DD76" s="687"/>
      <c r="DE76" s="687"/>
      <c r="DF76" s="687"/>
      <c r="DG76" s="687"/>
      <c r="DH76" s="687"/>
      <c r="DI76" s="687"/>
      <c r="DJ76" s="687"/>
      <c r="DK76" s="687"/>
      <c r="DL76" s="687"/>
      <c r="DM76" s="687"/>
      <c r="DN76" s="687"/>
      <c r="DO76" s="687"/>
      <c r="DP76" s="687"/>
      <c r="DQ76" s="687"/>
      <c r="DR76" s="687"/>
      <c r="DS76" s="687"/>
      <c r="DT76" s="687"/>
      <c r="DU76" s="687"/>
      <c r="DV76" s="687"/>
      <c r="DW76" s="687"/>
      <c r="DX76" s="687"/>
      <c r="DY76" s="687"/>
      <c r="DZ76" s="687"/>
      <c r="EA76" s="687"/>
      <c r="EB76" s="687"/>
      <c r="EC76" s="687"/>
      <c r="ED76" s="687"/>
      <c r="EE76" s="687"/>
      <c r="EF76" s="687"/>
      <c r="EG76" s="687"/>
      <c r="EH76" s="687"/>
      <c r="EI76" s="687"/>
      <c r="EJ76" s="687"/>
      <c r="EK76" s="687"/>
      <c r="EL76" s="687"/>
      <c r="EM76" s="687"/>
      <c r="EN76" s="687"/>
      <c r="EO76" s="687"/>
      <c r="EP76" s="687"/>
      <c r="EQ76" s="687"/>
      <c r="ER76" s="687"/>
      <c r="ES76" s="687"/>
      <c r="ET76" s="687"/>
      <c r="EU76" s="687"/>
      <c r="EV76" s="687"/>
      <c r="EW76" s="687"/>
      <c r="EX76" s="687"/>
      <c r="EY76" s="687"/>
      <c r="EZ76" s="687"/>
      <c r="FA76" s="687"/>
      <c r="FB76" s="687"/>
      <c r="FC76" s="687"/>
      <c r="FD76" s="687"/>
      <c r="FE76" s="687"/>
      <c r="FF76" s="687"/>
      <c r="FG76" s="687"/>
      <c r="FH76" s="687"/>
      <c r="FI76" s="687"/>
      <c r="FJ76" s="687"/>
      <c r="FK76" s="687"/>
      <c r="FL76" s="687"/>
      <c r="FM76" s="687"/>
      <c r="FN76" s="687"/>
      <c r="FO76" s="687"/>
      <c r="FP76" s="687"/>
      <c r="FQ76" s="687"/>
      <c r="FR76" s="687"/>
      <c r="FS76" s="687"/>
      <c r="FT76" s="687"/>
      <c r="FU76" s="687"/>
      <c r="FV76" s="687"/>
      <c r="FW76" s="687"/>
      <c r="FX76" s="687"/>
      <c r="FY76" s="687"/>
      <c r="FZ76" s="687"/>
      <c r="GA76" s="709"/>
      <c r="GB76" s="699"/>
      <c r="GC76" s="289"/>
    </row>
    <row r="77" spans="1:185" s="372" customFormat="1" ht="14.25" customHeight="1">
      <c r="A77" s="697"/>
      <c r="B77" s="374"/>
      <c r="C77" s="375"/>
      <c r="D77" s="375"/>
      <c r="E77" s="375"/>
      <c r="F77" s="375"/>
      <c r="G77" s="375"/>
      <c r="H77" s="317"/>
      <c r="I77" s="317"/>
      <c r="J77" s="317"/>
      <c r="K77" s="317"/>
      <c r="L77" s="317"/>
      <c r="M77" s="376"/>
      <c r="N77" s="376"/>
      <c r="O77" s="376"/>
      <c r="P77" s="665"/>
      <c r="R77" s="333"/>
      <c r="S77" s="378"/>
      <c r="T77" s="378"/>
      <c r="U77" s="378"/>
      <c r="V77" s="378"/>
      <c r="W77" s="378"/>
      <c r="X77" s="378"/>
      <c r="Y77" s="378"/>
      <c r="Z77" s="378"/>
      <c r="AA77" s="378"/>
      <c r="AB77" s="378"/>
      <c r="AC77" s="378"/>
      <c r="AD77" s="378"/>
      <c r="AE77" s="378"/>
      <c r="AF77" s="378"/>
      <c r="AG77" s="378"/>
      <c r="AH77" s="378"/>
      <c r="AI77" s="378"/>
      <c r="AJ77" s="378"/>
      <c r="AK77" s="378"/>
      <c r="AL77" s="378"/>
      <c r="AM77" s="378"/>
      <c r="AN77" s="378"/>
      <c r="AO77" s="378"/>
      <c r="AP77" s="378"/>
      <c r="AQ77" s="378"/>
      <c r="AR77" s="378"/>
      <c r="AS77" s="378"/>
      <c r="AT77" s="378"/>
      <c r="AU77" s="378"/>
      <c r="AV77" s="378"/>
      <c r="AW77" s="378"/>
      <c r="AX77" s="378"/>
      <c r="AY77" s="378"/>
      <c r="AZ77" s="378"/>
      <c r="BA77" s="378"/>
      <c r="BB77" s="378"/>
      <c r="BC77" s="378"/>
      <c r="BD77" s="378"/>
      <c r="BE77" s="378"/>
      <c r="BF77" s="378"/>
      <c r="BG77" s="378"/>
      <c r="BH77" s="378"/>
      <c r="BI77" s="378"/>
      <c r="BJ77" s="378"/>
      <c r="BK77" s="378"/>
      <c r="BL77" s="378"/>
      <c r="BM77" s="378"/>
      <c r="BN77" s="378"/>
      <c r="BO77" s="378"/>
      <c r="BP77" s="378"/>
      <c r="BQ77" s="378"/>
      <c r="BR77" s="378"/>
      <c r="BS77" s="378"/>
      <c r="BT77" s="378"/>
      <c r="BU77" s="378"/>
      <c r="BV77" s="378"/>
      <c r="BW77" s="378"/>
      <c r="BX77" s="378"/>
      <c r="BY77" s="378"/>
      <c r="BZ77" s="378"/>
      <c r="CA77" s="378"/>
      <c r="CB77" s="378"/>
      <c r="CC77" s="378"/>
      <c r="CD77" s="378"/>
      <c r="CE77" s="378"/>
      <c r="CF77" s="378"/>
      <c r="CG77" s="378"/>
      <c r="CH77" s="378"/>
      <c r="CI77" s="378"/>
      <c r="CJ77" s="378"/>
      <c r="CK77" s="378"/>
      <c r="CL77" s="378"/>
      <c r="CM77" s="378"/>
      <c r="CN77" s="378"/>
      <c r="CO77" s="378"/>
      <c r="CP77" s="378"/>
      <c r="CQ77" s="378"/>
      <c r="CR77" s="378"/>
      <c r="CS77" s="378"/>
      <c r="CT77" s="378"/>
      <c r="CU77" s="378"/>
      <c r="CV77" s="378"/>
      <c r="CW77" s="378"/>
      <c r="CX77" s="378"/>
      <c r="CY77" s="378"/>
      <c r="CZ77" s="378"/>
      <c r="DA77" s="378"/>
      <c r="DB77" s="378"/>
      <c r="DC77" s="378"/>
      <c r="DD77" s="378"/>
      <c r="DE77" s="378"/>
      <c r="DF77" s="378"/>
      <c r="DG77" s="378"/>
      <c r="DH77" s="378"/>
      <c r="DI77" s="378"/>
      <c r="DJ77" s="378"/>
      <c r="DK77" s="378"/>
      <c r="DL77" s="378"/>
      <c r="DM77" s="378"/>
      <c r="DN77" s="378"/>
      <c r="DO77" s="378"/>
      <c r="DP77" s="378"/>
      <c r="DQ77" s="378"/>
      <c r="DR77" s="378"/>
      <c r="DS77" s="378"/>
      <c r="DT77" s="378"/>
      <c r="DU77" s="378"/>
      <c r="DV77" s="378"/>
      <c r="DW77" s="378"/>
      <c r="DX77" s="378"/>
      <c r="DY77" s="378"/>
      <c r="DZ77" s="378"/>
      <c r="EA77" s="378"/>
      <c r="EB77" s="378"/>
      <c r="EC77" s="378"/>
      <c r="ED77" s="378"/>
      <c r="EE77" s="378"/>
      <c r="EF77" s="378"/>
      <c r="EG77" s="378"/>
      <c r="EH77" s="378"/>
      <c r="EI77" s="378"/>
      <c r="EJ77" s="378"/>
      <c r="EK77" s="378"/>
      <c r="EL77" s="378"/>
      <c r="EM77" s="378"/>
      <c r="EN77" s="378"/>
      <c r="EO77" s="378"/>
      <c r="EP77" s="378"/>
      <c r="EQ77" s="378"/>
      <c r="ER77" s="378"/>
      <c r="ES77" s="378"/>
      <c r="ET77" s="378"/>
      <c r="EU77" s="378"/>
      <c r="EV77" s="378"/>
      <c r="EW77" s="378"/>
      <c r="EX77" s="378"/>
      <c r="EY77" s="378"/>
      <c r="EZ77" s="378"/>
      <c r="FA77" s="378"/>
      <c r="FB77" s="378"/>
      <c r="FC77" s="378"/>
      <c r="FD77" s="378"/>
      <c r="FE77" s="378"/>
      <c r="FF77" s="378"/>
      <c r="FG77" s="378"/>
      <c r="FH77" s="378"/>
      <c r="FI77" s="378"/>
      <c r="FJ77" s="378"/>
      <c r="FK77" s="378"/>
      <c r="FL77" s="378"/>
      <c r="FM77" s="378"/>
      <c r="FN77" s="378"/>
      <c r="FO77" s="378"/>
      <c r="FP77" s="378"/>
      <c r="FQ77" s="378"/>
      <c r="FR77" s="378"/>
      <c r="FS77" s="378"/>
      <c r="FT77" s="378"/>
      <c r="FU77" s="378"/>
      <c r="FV77" s="378"/>
      <c r="FW77" s="378"/>
      <c r="FX77" s="378"/>
      <c r="FY77" s="378"/>
      <c r="FZ77" s="378"/>
      <c r="GA77" s="378"/>
      <c r="GB77" s="697"/>
    </row>
    <row r="78" spans="1:185" ht="10.5" customHeight="1">
      <c r="A78" s="691"/>
      <c r="D78" s="290"/>
      <c r="E78" s="290"/>
      <c r="F78" s="290"/>
      <c r="G78" s="290"/>
      <c r="I78" s="290"/>
      <c r="J78" s="290"/>
      <c r="K78" s="290"/>
      <c r="L78" s="290"/>
      <c r="S78" s="313"/>
      <c r="T78" s="313"/>
      <c r="U78" s="313"/>
      <c r="V78" s="700"/>
      <c r="W78" s="313"/>
      <c r="Z78" s="313"/>
      <c r="AA78" s="700"/>
      <c r="AB78" s="313"/>
      <c r="AC78" s="313"/>
      <c r="AD78" s="313"/>
      <c r="AE78" s="313"/>
      <c r="AF78" s="700"/>
      <c r="AG78" s="313"/>
      <c r="AJ78" s="313"/>
      <c r="AK78" s="700"/>
      <c r="AL78" s="313"/>
      <c r="AM78" s="313"/>
      <c r="AN78" s="313"/>
      <c r="AO78" s="313"/>
      <c r="AP78" s="700"/>
      <c r="AQ78" s="313"/>
      <c r="AR78" s="692"/>
      <c r="AS78" s="313"/>
      <c r="AT78" s="313"/>
      <c r="GB78" s="691"/>
      <c r="GC78" s="290"/>
    </row>
    <row r="79" spans="1:185" ht="10.5" customHeight="1">
      <c r="P79" s="290"/>
    </row>
    <row r="80" spans="1:185" ht="10.5" customHeight="1">
      <c r="P80" s="290"/>
    </row>
    <row r="81" spans="16:16" ht="10.5" customHeight="1">
      <c r="P81" s="290"/>
    </row>
    <row r="82" spans="16:16" ht="10.5" customHeight="1">
      <c r="P82" s="290"/>
    </row>
    <row r="83" spans="16:16" ht="10.5" customHeight="1">
      <c r="P83" s="290"/>
    </row>
    <row r="84" spans="16:16" ht="10.5" customHeight="1">
      <c r="P84" s="290"/>
    </row>
    <row r="85" spans="16:16" ht="10.5" customHeight="1">
      <c r="P85" s="290"/>
    </row>
    <row r="86" spans="16:16" ht="10.5" customHeight="1">
      <c r="P86" s="290"/>
    </row>
    <row r="87" spans="16:16" ht="10.5" customHeight="1">
      <c r="P87" s="290"/>
    </row>
    <row r="88" spans="16:16" ht="10.5" customHeight="1">
      <c r="P88" s="290"/>
    </row>
    <row r="89" spans="16:16" ht="10.5" customHeight="1">
      <c r="P89" s="290"/>
    </row>
    <row r="90" spans="16:16" ht="10.5" customHeight="1">
      <c r="P90" s="290"/>
    </row>
    <row r="91" spans="16:16" ht="10.5" customHeight="1">
      <c r="P91" s="290"/>
    </row>
    <row r="92" spans="16:16" ht="10.5" customHeight="1">
      <c r="P92" s="290"/>
    </row>
    <row r="93" spans="16:16" ht="10.5" customHeight="1">
      <c r="P93" s="290"/>
    </row>
    <row r="94" spans="16:16" ht="10.5" customHeight="1">
      <c r="P94" s="290"/>
    </row>
    <row r="95" spans="16:16" ht="10.5" customHeight="1">
      <c r="P95" s="290"/>
    </row>
    <row r="96" spans="16:16" ht="10.5" customHeight="1">
      <c r="P96" s="290"/>
    </row>
    <row r="97" spans="16:16" ht="10.5" customHeight="1">
      <c r="P97" s="290"/>
    </row>
    <row r="98" spans="16:16" ht="10.5" customHeight="1">
      <c r="P98" s="290"/>
    </row>
    <row r="99" spans="16:16" ht="10.5" customHeight="1">
      <c r="P99" s="290"/>
    </row>
    <row r="100" spans="16:16" ht="10.5" customHeight="1">
      <c r="P100" s="290"/>
    </row>
    <row r="101" spans="16:16" ht="10.5" customHeight="1">
      <c r="P101" s="290"/>
    </row>
    <row r="102" spans="16:16" ht="10.5" customHeight="1">
      <c r="P102" s="290"/>
    </row>
    <row r="103" spans="16:16" ht="10.5" customHeight="1">
      <c r="P103" s="290"/>
    </row>
    <row r="104" spans="16:16" ht="10.5" customHeight="1">
      <c r="P104" s="290"/>
    </row>
    <row r="105" spans="16:16" ht="10.5" customHeight="1">
      <c r="P105" s="290"/>
    </row>
    <row r="106" spans="16:16" ht="10.5" customHeight="1">
      <c r="P106" s="290"/>
    </row>
    <row r="107" spans="16:16" ht="10.5" customHeight="1">
      <c r="P107" s="290"/>
    </row>
    <row r="108" spans="16:16" ht="10.5" customHeight="1">
      <c r="P108" s="290"/>
    </row>
    <row r="109" spans="16:16" ht="10.5" customHeight="1">
      <c r="P109" s="290"/>
    </row>
    <row r="110" spans="16:16" ht="10.5" customHeight="1">
      <c r="P110" s="290"/>
    </row>
    <row r="111" spans="16:16" ht="10.5" customHeight="1">
      <c r="P111" s="290"/>
    </row>
    <row r="112" spans="16:16" ht="10.5" customHeight="1">
      <c r="P112" s="290"/>
    </row>
    <row r="113" spans="16:16" ht="10.5" customHeight="1">
      <c r="P113" s="290"/>
    </row>
    <row r="114" spans="16:16" ht="10.5" customHeight="1">
      <c r="P114" s="290"/>
    </row>
    <row r="115" spans="16:16" ht="10.5" customHeight="1">
      <c r="P115" s="290"/>
    </row>
    <row r="116" spans="16:16" ht="10.5" customHeight="1">
      <c r="P116" s="290"/>
    </row>
    <row r="117" spans="16:16" ht="10.5" customHeight="1">
      <c r="P117" s="290"/>
    </row>
    <row r="118" spans="16:16" ht="10.5" customHeight="1">
      <c r="P118" s="290"/>
    </row>
    <row r="119" spans="16:16" ht="10.5" customHeight="1">
      <c r="P119" s="290"/>
    </row>
    <row r="120" spans="16:16" ht="10.5" customHeight="1">
      <c r="P120" s="290"/>
    </row>
    <row r="121" spans="16:16" ht="10.5" customHeight="1">
      <c r="P121" s="290"/>
    </row>
    <row r="122" spans="16:16" ht="10.5" customHeight="1">
      <c r="P122" s="290"/>
    </row>
    <row r="123" spans="16:16" ht="10.5" customHeight="1">
      <c r="P123" s="290"/>
    </row>
    <row r="124" spans="16:16" ht="10.5" customHeight="1">
      <c r="P124" s="290"/>
    </row>
    <row r="125" spans="16:16" ht="10.5" customHeight="1">
      <c r="P125" s="290"/>
    </row>
    <row r="126" spans="16:16" ht="10.5" customHeight="1">
      <c r="P126" s="290"/>
    </row>
    <row r="127" spans="16:16" ht="10.5" customHeight="1">
      <c r="P127" s="290"/>
    </row>
    <row r="128" spans="16:16" ht="10.5" customHeight="1">
      <c r="P128" s="290"/>
    </row>
    <row r="129" spans="16:16" ht="10.5" customHeight="1">
      <c r="P129" s="290"/>
    </row>
    <row r="130" spans="16:16" ht="10.5" customHeight="1">
      <c r="P130" s="290"/>
    </row>
    <row r="131" spans="16:16" ht="10.5" customHeight="1">
      <c r="P131" s="290"/>
    </row>
    <row r="132" spans="16:16" ht="10.5" customHeight="1">
      <c r="P132" s="290"/>
    </row>
    <row r="133" spans="16:16" ht="10.5" customHeight="1">
      <c r="P133" s="290"/>
    </row>
    <row r="134" spans="16:16" ht="10.5" customHeight="1">
      <c r="P134" s="290"/>
    </row>
    <row r="135" spans="16:16" ht="10.5" customHeight="1">
      <c r="P135" s="290"/>
    </row>
    <row r="136" spans="16:16" ht="10.5" customHeight="1">
      <c r="P136" s="290"/>
    </row>
    <row r="137" spans="16:16" ht="10.5" customHeight="1">
      <c r="P137" s="290"/>
    </row>
    <row r="138" spans="16:16" ht="10.5" customHeight="1">
      <c r="P138" s="290"/>
    </row>
    <row r="139" spans="16:16" ht="10.5" customHeight="1">
      <c r="P139" s="290"/>
    </row>
    <row r="140" spans="16:16" ht="10.5" customHeight="1">
      <c r="P140" s="290"/>
    </row>
    <row r="141" spans="16:16" ht="10.5" customHeight="1">
      <c r="P141" s="290"/>
    </row>
    <row r="142" spans="16:16" ht="10.5" customHeight="1">
      <c r="P142" s="290"/>
    </row>
    <row r="143" spans="16:16" ht="10.5" customHeight="1">
      <c r="P143" s="290"/>
    </row>
    <row r="144" spans="16:16" ht="10.5" customHeight="1">
      <c r="P144" s="290"/>
    </row>
    <row r="145" spans="2:187" ht="10.5" customHeight="1">
      <c r="P145" s="290"/>
    </row>
    <row r="146" spans="2:187" ht="10.5" customHeight="1">
      <c r="P146" s="290"/>
    </row>
    <row r="147" spans="2:187" ht="10.5" customHeight="1">
      <c r="P147" s="290"/>
    </row>
    <row r="148" spans="2:187" ht="10.5" customHeight="1">
      <c r="P148" s="290"/>
    </row>
    <row r="149" spans="2:187" ht="10.5" customHeight="1">
      <c r="P149" s="290"/>
    </row>
    <row r="150" spans="2:187" ht="10.5" customHeight="1">
      <c r="P150" s="290"/>
    </row>
    <row r="151" spans="2:187" ht="10.5" customHeight="1"/>
    <row r="152" spans="2:187" ht="10.5" customHeight="1"/>
    <row r="153" spans="2:187" ht="10.5" customHeight="1"/>
    <row r="154" spans="2:187" ht="10.5" customHeight="1"/>
    <row r="155" spans="2:187" ht="10.5" customHeight="1"/>
    <row r="156" spans="2:187" ht="10.5" customHeight="1"/>
    <row r="157" spans="2:187" s="390" customFormat="1" ht="10.5" customHeight="1">
      <c r="B157" s="290"/>
      <c r="C157" s="307"/>
      <c r="D157" s="295"/>
      <c r="E157" s="295"/>
      <c r="F157" s="295"/>
      <c r="G157" s="295"/>
      <c r="H157" s="307"/>
      <c r="I157" s="295"/>
      <c r="J157" s="295"/>
      <c r="K157" s="295"/>
      <c r="L157" s="295"/>
      <c r="M157" s="290"/>
      <c r="N157" s="290"/>
      <c r="O157" s="290"/>
      <c r="P157" s="664"/>
      <c r="Q157" s="290"/>
      <c r="R157" s="290"/>
      <c r="S157" s="290"/>
      <c r="T157" s="290"/>
      <c r="U157" s="290"/>
      <c r="V157" s="290"/>
      <c r="W157" s="290"/>
      <c r="X157" s="290"/>
      <c r="Y157" s="290"/>
      <c r="Z157" s="290"/>
      <c r="AA157" s="290"/>
      <c r="AB157" s="290"/>
      <c r="AC157" s="290"/>
      <c r="AD157" s="290"/>
      <c r="AE157" s="290"/>
      <c r="AF157" s="290"/>
      <c r="AG157" s="290"/>
      <c r="AH157" s="290"/>
      <c r="AI157" s="290"/>
      <c r="AJ157" s="290"/>
      <c r="AK157" s="290"/>
      <c r="AL157" s="290"/>
      <c r="AM157" s="290"/>
      <c r="AN157" s="290"/>
      <c r="AO157" s="290"/>
      <c r="AP157" s="290"/>
      <c r="AQ157" s="290"/>
      <c r="AR157" s="290"/>
      <c r="AS157" s="290"/>
      <c r="AT157" s="290"/>
      <c r="AU157" s="290"/>
      <c r="AV157" s="290"/>
      <c r="AW157" s="290"/>
      <c r="AX157" s="290"/>
      <c r="AY157" s="290"/>
      <c r="AZ157" s="290"/>
      <c r="BA157" s="290"/>
      <c r="BB157" s="290"/>
      <c r="BC157" s="290"/>
      <c r="BD157" s="290"/>
      <c r="BE157" s="290"/>
      <c r="BF157" s="290"/>
      <c r="BG157" s="290"/>
      <c r="BH157" s="290"/>
      <c r="BI157" s="290"/>
      <c r="BJ157" s="290"/>
      <c r="BK157" s="290"/>
      <c r="BL157" s="290"/>
      <c r="BM157" s="290"/>
      <c r="BN157" s="290"/>
      <c r="BO157" s="290"/>
      <c r="BP157" s="290"/>
      <c r="BQ157" s="290"/>
      <c r="BR157" s="290"/>
      <c r="BS157" s="290"/>
      <c r="BT157" s="290"/>
      <c r="BU157" s="290"/>
      <c r="BV157" s="290"/>
      <c r="BW157" s="290"/>
      <c r="BX157" s="290"/>
      <c r="BY157" s="290"/>
      <c r="BZ157" s="290"/>
      <c r="CA157" s="290"/>
      <c r="CB157" s="290"/>
      <c r="CC157" s="290"/>
      <c r="CD157" s="290"/>
      <c r="CE157" s="290"/>
      <c r="CF157" s="290"/>
      <c r="CG157" s="290"/>
      <c r="CH157" s="290"/>
      <c r="CI157" s="290"/>
      <c r="CJ157" s="290"/>
      <c r="CK157" s="290"/>
      <c r="CL157" s="290"/>
      <c r="CM157" s="290"/>
      <c r="CN157" s="290"/>
      <c r="CO157" s="290"/>
      <c r="CP157" s="290"/>
      <c r="CQ157" s="290"/>
      <c r="CR157" s="290"/>
      <c r="CS157" s="290"/>
      <c r="CT157" s="290"/>
      <c r="CU157" s="290"/>
      <c r="CV157" s="290"/>
      <c r="CW157" s="290"/>
      <c r="CX157" s="290"/>
      <c r="CY157" s="290"/>
      <c r="CZ157" s="290"/>
      <c r="DA157" s="290"/>
      <c r="DB157" s="290"/>
      <c r="DC157" s="290"/>
      <c r="DD157" s="290"/>
      <c r="DE157" s="290"/>
      <c r="DF157" s="290"/>
      <c r="DG157" s="290"/>
      <c r="DH157" s="290"/>
      <c r="DI157" s="290"/>
      <c r="DJ157" s="290"/>
      <c r="DK157" s="290"/>
      <c r="DL157" s="290"/>
      <c r="DM157" s="290"/>
      <c r="DN157" s="290"/>
      <c r="DO157" s="290"/>
      <c r="DP157" s="290"/>
      <c r="DQ157" s="290"/>
      <c r="DR157" s="290"/>
      <c r="DS157" s="290"/>
      <c r="DT157" s="290"/>
      <c r="DU157" s="290"/>
      <c r="DV157" s="290"/>
      <c r="DW157" s="290"/>
      <c r="DX157" s="290"/>
      <c r="DY157" s="290"/>
      <c r="DZ157" s="290"/>
      <c r="EA157" s="290"/>
      <c r="EB157" s="290"/>
      <c r="EC157" s="290"/>
      <c r="ED157" s="290"/>
      <c r="EE157" s="290"/>
      <c r="EF157" s="290"/>
      <c r="EG157" s="290"/>
      <c r="EH157" s="290"/>
      <c r="EI157" s="290"/>
      <c r="EJ157" s="290"/>
      <c r="EK157" s="290"/>
      <c r="EL157" s="290"/>
      <c r="EM157" s="290"/>
      <c r="EN157" s="290"/>
      <c r="EO157" s="290"/>
      <c r="EP157" s="290"/>
      <c r="EQ157" s="290"/>
      <c r="ER157" s="290"/>
      <c r="ES157" s="290"/>
      <c r="ET157" s="290"/>
      <c r="EU157" s="290"/>
      <c r="EV157" s="290"/>
      <c r="EW157" s="290"/>
      <c r="EX157" s="290"/>
      <c r="EY157" s="290"/>
      <c r="EZ157" s="290"/>
      <c r="FA157" s="290"/>
      <c r="FB157" s="290"/>
      <c r="FC157" s="290"/>
      <c r="FD157" s="290"/>
      <c r="FE157" s="290"/>
      <c r="FF157" s="290"/>
      <c r="FG157" s="290"/>
      <c r="FH157" s="290"/>
      <c r="FI157" s="290"/>
      <c r="FJ157" s="290"/>
      <c r="FK157" s="290"/>
      <c r="FL157" s="290"/>
      <c r="FM157" s="290"/>
      <c r="FN157" s="290"/>
      <c r="FO157" s="290"/>
      <c r="FP157" s="290"/>
      <c r="FQ157" s="290"/>
      <c r="FR157" s="290"/>
      <c r="FS157" s="290"/>
      <c r="FT157" s="290"/>
      <c r="FU157" s="290"/>
      <c r="FV157" s="290"/>
      <c r="FW157" s="290"/>
      <c r="FX157" s="290"/>
      <c r="FY157" s="290"/>
      <c r="FZ157" s="290"/>
      <c r="GA157" s="290"/>
      <c r="GC157" s="289"/>
      <c r="GD157" s="290"/>
      <c r="GE157" s="290"/>
    </row>
    <row r="158" spans="2:187" s="390" customFormat="1" ht="10.5" customHeight="1">
      <c r="B158" s="290"/>
      <c r="C158" s="307"/>
      <c r="D158" s="295"/>
      <c r="E158" s="295"/>
      <c r="F158" s="295"/>
      <c r="G158" s="295"/>
      <c r="H158" s="307"/>
      <c r="I158" s="295"/>
      <c r="J158" s="295"/>
      <c r="K158" s="295"/>
      <c r="L158" s="295"/>
      <c r="M158" s="290"/>
      <c r="N158" s="290"/>
      <c r="O158" s="290"/>
      <c r="P158" s="664"/>
      <c r="Q158" s="290"/>
      <c r="R158" s="290"/>
      <c r="S158" s="290"/>
      <c r="T158" s="290"/>
      <c r="U158" s="290"/>
      <c r="V158" s="290"/>
      <c r="W158" s="290"/>
      <c r="X158" s="290"/>
      <c r="Y158" s="290"/>
      <c r="Z158" s="290"/>
      <c r="AA158" s="290"/>
      <c r="AB158" s="290"/>
      <c r="AC158" s="290"/>
      <c r="AD158" s="290"/>
      <c r="AE158" s="290"/>
      <c r="AF158" s="290"/>
      <c r="AG158" s="290"/>
      <c r="AH158" s="290"/>
      <c r="AI158" s="290"/>
      <c r="AJ158" s="290"/>
      <c r="AK158" s="290"/>
      <c r="AL158" s="290"/>
      <c r="AM158" s="290"/>
      <c r="AN158" s="290"/>
      <c r="AO158" s="290"/>
      <c r="AP158" s="290"/>
      <c r="AQ158" s="290"/>
      <c r="AR158" s="290"/>
      <c r="AS158" s="290"/>
      <c r="AT158" s="290"/>
      <c r="AU158" s="290"/>
      <c r="AV158" s="290"/>
      <c r="AW158" s="290"/>
      <c r="AX158" s="290"/>
      <c r="AY158" s="290"/>
      <c r="AZ158" s="290"/>
      <c r="BA158" s="290"/>
      <c r="BB158" s="290"/>
      <c r="BC158" s="290"/>
      <c r="BD158" s="290"/>
      <c r="BE158" s="290"/>
      <c r="BF158" s="290"/>
      <c r="BG158" s="290"/>
      <c r="BH158" s="290"/>
      <c r="BI158" s="290"/>
      <c r="BJ158" s="290"/>
      <c r="BK158" s="290"/>
      <c r="BL158" s="290"/>
      <c r="BM158" s="290"/>
      <c r="BN158" s="290"/>
      <c r="BO158" s="290"/>
      <c r="BP158" s="290"/>
      <c r="BQ158" s="290"/>
      <c r="BR158" s="290"/>
      <c r="BS158" s="290"/>
      <c r="BT158" s="290"/>
      <c r="BU158" s="290"/>
      <c r="BV158" s="290"/>
      <c r="BW158" s="290"/>
      <c r="BX158" s="290"/>
      <c r="BY158" s="290"/>
      <c r="BZ158" s="290"/>
      <c r="CA158" s="290"/>
      <c r="CB158" s="290"/>
      <c r="CC158" s="290"/>
      <c r="CD158" s="290"/>
      <c r="CE158" s="290"/>
      <c r="CF158" s="290"/>
      <c r="CG158" s="290"/>
      <c r="CH158" s="290"/>
      <c r="CI158" s="290"/>
      <c r="CJ158" s="290"/>
      <c r="CK158" s="290"/>
      <c r="CL158" s="290"/>
      <c r="CM158" s="290"/>
      <c r="CN158" s="290"/>
      <c r="CO158" s="290"/>
      <c r="CP158" s="290"/>
      <c r="CQ158" s="290"/>
      <c r="CR158" s="290"/>
      <c r="CS158" s="290"/>
      <c r="CT158" s="290"/>
      <c r="CU158" s="290"/>
      <c r="CV158" s="290"/>
      <c r="CW158" s="290"/>
      <c r="CX158" s="290"/>
      <c r="CY158" s="290"/>
      <c r="CZ158" s="290"/>
      <c r="DA158" s="290"/>
      <c r="DB158" s="290"/>
      <c r="DC158" s="290"/>
      <c r="DD158" s="290"/>
      <c r="DE158" s="290"/>
      <c r="DF158" s="290"/>
      <c r="DG158" s="290"/>
      <c r="DH158" s="290"/>
      <c r="DI158" s="290"/>
      <c r="DJ158" s="290"/>
      <c r="DK158" s="290"/>
      <c r="DL158" s="290"/>
      <c r="DM158" s="290"/>
      <c r="DN158" s="290"/>
      <c r="DO158" s="290"/>
      <c r="DP158" s="290"/>
      <c r="DQ158" s="290"/>
      <c r="DR158" s="290"/>
      <c r="DS158" s="290"/>
      <c r="DT158" s="290"/>
      <c r="DU158" s="290"/>
      <c r="DV158" s="290"/>
      <c r="DW158" s="290"/>
      <c r="DX158" s="290"/>
      <c r="DY158" s="290"/>
      <c r="DZ158" s="290"/>
      <c r="EA158" s="290"/>
      <c r="EB158" s="290"/>
      <c r="EC158" s="290"/>
      <c r="ED158" s="290"/>
      <c r="EE158" s="290"/>
      <c r="EF158" s="290"/>
      <c r="EG158" s="290"/>
      <c r="EH158" s="290"/>
      <c r="EI158" s="290"/>
      <c r="EJ158" s="290"/>
      <c r="EK158" s="290"/>
      <c r="EL158" s="290"/>
      <c r="EM158" s="290"/>
      <c r="EN158" s="290"/>
      <c r="EO158" s="290"/>
      <c r="EP158" s="290"/>
      <c r="EQ158" s="290"/>
      <c r="ER158" s="290"/>
      <c r="ES158" s="290"/>
      <c r="ET158" s="290"/>
      <c r="EU158" s="290"/>
      <c r="EV158" s="290"/>
      <c r="EW158" s="290"/>
      <c r="EX158" s="290"/>
      <c r="EY158" s="290"/>
      <c r="EZ158" s="290"/>
      <c r="FA158" s="290"/>
      <c r="FB158" s="290"/>
      <c r="FC158" s="290"/>
      <c r="FD158" s="290"/>
      <c r="FE158" s="290"/>
      <c r="FF158" s="290"/>
      <c r="FG158" s="290"/>
      <c r="FH158" s="290"/>
      <c r="FI158" s="290"/>
      <c r="FJ158" s="290"/>
      <c r="FK158" s="290"/>
      <c r="FL158" s="290"/>
      <c r="FM158" s="290"/>
      <c r="FN158" s="290"/>
      <c r="FO158" s="290"/>
      <c r="FP158" s="290"/>
      <c r="FQ158" s="290"/>
      <c r="FR158" s="290"/>
      <c r="FS158" s="290"/>
      <c r="FT158" s="290"/>
      <c r="FU158" s="290"/>
      <c r="FV158" s="290"/>
      <c r="FW158" s="290"/>
      <c r="FX158" s="290"/>
      <c r="FY158" s="290"/>
      <c r="FZ158" s="290"/>
      <c r="GA158" s="290"/>
      <c r="GC158" s="289"/>
      <c r="GD158" s="290"/>
      <c r="GE158" s="290"/>
    </row>
    <row r="159" spans="2:187" s="390" customFormat="1" ht="10.5" customHeight="1">
      <c r="B159" s="290"/>
      <c r="C159" s="307"/>
      <c r="D159" s="295"/>
      <c r="E159" s="295"/>
      <c r="F159" s="295"/>
      <c r="G159" s="295"/>
      <c r="H159" s="307"/>
      <c r="I159" s="295"/>
      <c r="J159" s="295"/>
      <c r="K159" s="295"/>
      <c r="L159" s="295"/>
      <c r="M159" s="290"/>
      <c r="N159" s="290"/>
      <c r="O159" s="290"/>
      <c r="P159" s="664"/>
      <c r="Q159" s="290"/>
      <c r="R159" s="290"/>
      <c r="S159" s="290"/>
      <c r="T159" s="290"/>
      <c r="U159" s="290"/>
      <c r="V159" s="290"/>
      <c r="W159" s="290"/>
      <c r="X159" s="290"/>
      <c r="Y159" s="290"/>
      <c r="Z159" s="290"/>
      <c r="AA159" s="290"/>
      <c r="AB159" s="290"/>
      <c r="AC159" s="290"/>
      <c r="AD159" s="290"/>
      <c r="AE159" s="290"/>
      <c r="AF159" s="290"/>
      <c r="AG159" s="290"/>
      <c r="AH159" s="290"/>
      <c r="AI159" s="290"/>
      <c r="AJ159" s="290"/>
      <c r="AK159" s="290"/>
      <c r="AL159" s="290"/>
      <c r="AM159" s="290"/>
      <c r="AN159" s="290"/>
      <c r="AO159" s="290"/>
      <c r="AP159" s="290"/>
      <c r="AQ159" s="290"/>
      <c r="AR159" s="290"/>
      <c r="AS159" s="290"/>
      <c r="AT159" s="290"/>
      <c r="AU159" s="290"/>
      <c r="AV159" s="290"/>
      <c r="AW159" s="290"/>
      <c r="AX159" s="290"/>
      <c r="AY159" s="290"/>
      <c r="AZ159" s="290"/>
      <c r="BA159" s="290"/>
      <c r="BB159" s="290"/>
      <c r="BC159" s="290"/>
      <c r="BD159" s="290"/>
      <c r="BE159" s="290"/>
      <c r="BF159" s="290"/>
      <c r="BG159" s="290"/>
      <c r="BH159" s="290"/>
      <c r="BI159" s="290"/>
      <c r="BJ159" s="290"/>
      <c r="BK159" s="290"/>
      <c r="BL159" s="290"/>
      <c r="BM159" s="290"/>
      <c r="BN159" s="290"/>
      <c r="BO159" s="290"/>
      <c r="BP159" s="290"/>
      <c r="BQ159" s="290"/>
      <c r="BR159" s="290"/>
      <c r="BS159" s="290"/>
      <c r="BT159" s="290"/>
      <c r="BU159" s="290"/>
      <c r="BV159" s="290"/>
      <c r="BW159" s="290"/>
      <c r="BX159" s="290"/>
      <c r="BY159" s="290"/>
      <c r="BZ159" s="290"/>
      <c r="CA159" s="290"/>
      <c r="CB159" s="290"/>
      <c r="CC159" s="290"/>
      <c r="CD159" s="290"/>
      <c r="CE159" s="290"/>
      <c r="CF159" s="290"/>
      <c r="CG159" s="290"/>
      <c r="CH159" s="290"/>
      <c r="CI159" s="290"/>
      <c r="CJ159" s="290"/>
      <c r="CK159" s="290"/>
      <c r="CL159" s="290"/>
      <c r="CM159" s="290"/>
      <c r="CN159" s="290"/>
      <c r="CO159" s="290"/>
      <c r="CP159" s="290"/>
      <c r="CQ159" s="290"/>
      <c r="CR159" s="290"/>
      <c r="CS159" s="290"/>
      <c r="CT159" s="290"/>
      <c r="CU159" s="290"/>
      <c r="CV159" s="290"/>
      <c r="CW159" s="290"/>
      <c r="CX159" s="290"/>
      <c r="CY159" s="290"/>
      <c r="CZ159" s="290"/>
      <c r="DA159" s="290"/>
      <c r="DB159" s="290"/>
      <c r="DC159" s="290"/>
      <c r="DD159" s="290"/>
      <c r="DE159" s="290"/>
      <c r="DF159" s="290"/>
      <c r="DG159" s="290"/>
      <c r="DH159" s="290"/>
      <c r="DI159" s="290"/>
      <c r="DJ159" s="290"/>
      <c r="DK159" s="290"/>
      <c r="DL159" s="290"/>
      <c r="DM159" s="290"/>
      <c r="DN159" s="290"/>
      <c r="DO159" s="290"/>
      <c r="DP159" s="290"/>
      <c r="DQ159" s="290"/>
      <c r="DR159" s="290"/>
      <c r="DS159" s="290"/>
      <c r="DT159" s="290"/>
      <c r="DU159" s="290"/>
      <c r="DV159" s="290"/>
      <c r="DW159" s="290"/>
      <c r="DX159" s="290"/>
      <c r="DY159" s="290"/>
      <c r="DZ159" s="290"/>
      <c r="EA159" s="290"/>
      <c r="EB159" s="290"/>
      <c r="EC159" s="290"/>
      <c r="ED159" s="290"/>
      <c r="EE159" s="290"/>
      <c r="EF159" s="290"/>
      <c r="EG159" s="290"/>
      <c r="EH159" s="290"/>
      <c r="EI159" s="290"/>
      <c r="EJ159" s="290"/>
      <c r="EK159" s="290"/>
      <c r="EL159" s="290"/>
      <c r="EM159" s="290"/>
      <c r="EN159" s="290"/>
      <c r="EO159" s="290"/>
      <c r="EP159" s="290"/>
      <c r="EQ159" s="290"/>
      <c r="ER159" s="290"/>
      <c r="ES159" s="290"/>
      <c r="ET159" s="290"/>
      <c r="EU159" s="290"/>
      <c r="EV159" s="290"/>
      <c r="EW159" s="290"/>
      <c r="EX159" s="290"/>
      <c r="EY159" s="290"/>
      <c r="EZ159" s="290"/>
      <c r="FA159" s="290"/>
      <c r="FB159" s="290"/>
      <c r="FC159" s="290"/>
      <c r="FD159" s="290"/>
      <c r="FE159" s="290"/>
      <c r="FF159" s="290"/>
      <c r="FG159" s="290"/>
      <c r="FH159" s="290"/>
      <c r="FI159" s="290"/>
      <c r="FJ159" s="290"/>
      <c r="FK159" s="290"/>
      <c r="FL159" s="290"/>
      <c r="FM159" s="290"/>
      <c r="FN159" s="290"/>
      <c r="FO159" s="290"/>
      <c r="FP159" s="290"/>
      <c r="FQ159" s="290"/>
      <c r="FR159" s="290"/>
      <c r="FS159" s="290"/>
      <c r="FT159" s="290"/>
      <c r="FU159" s="290"/>
      <c r="FV159" s="290"/>
      <c r="FW159" s="290"/>
      <c r="FX159" s="290"/>
      <c r="FY159" s="290"/>
      <c r="FZ159" s="290"/>
      <c r="GA159" s="290"/>
      <c r="GC159" s="289"/>
      <c r="GD159" s="290"/>
      <c r="GE159" s="290"/>
    </row>
    <row r="160" spans="2:187" s="390" customFormat="1" ht="10.5" customHeight="1">
      <c r="B160" s="290"/>
      <c r="C160" s="307"/>
      <c r="D160" s="295"/>
      <c r="E160" s="295"/>
      <c r="F160" s="295"/>
      <c r="G160" s="295"/>
      <c r="H160" s="307"/>
      <c r="I160" s="295"/>
      <c r="J160" s="295"/>
      <c r="K160" s="295"/>
      <c r="L160" s="295"/>
      <c r="M160" s="290"/>
      <c r="N160" s="290"/>
      <c r="O160" s="290"/>
      <c r="P160" s="664"/>
      <c r="Q160" s="290"/>
      <c r="R160" s="290"/>
      <c r="S160" s="290"/>
      <c r="T160" s="290"/>
      <c r="U160" s="290"/>
      <c r="V160" s="290"/>
      <c r="W160" s="290"/>
      <c r="X160" s="290"/>
      <c r="Y160" s="290"/>
      <c r="Z160" s="290"/>
      <c r="AA160" s="290"/>
      <c r="AB160" s="290"/>
      <c r="AC160" s="290"/>
      <c r="AD160" s="290"/>
      <c r="AE160" s="290"/>
      <c r="AF160" s="290"/>
      <c r="AG160" s="290"/>
      <c r="AH160" s="290"/>
      <c r="AI160" s="290"/>
      <c r="AJ160" s="290"/>
      <c r="AK160" s="290"/>
      <c r="AL160" s="290"/>
      <c r="AM160" s="290"/>
      <c r="AN160" s="290"/>
      <c r="AO160" s="290"/>
      <c r="AP160" s="290"/>
      <c r="AQ160" s="290"/>
      <c r="AR160" s="290"/>
      <c r="AS160" s="290"/>
      <c r="AT160" s="290"/>
      <c r="AU160" s="290"/>
      <c r="AV160" s="290"/>
      <c r="AW160" s="290"/>
      <c r="AX160" s="290"/>
      <c r="AY160" s="290"/>
      <c r="AZ160" s="290"/>
      <c r="BA160" s="290"/>
      <c r="BB160" s="290"/>
      <c r="BC160" s="290"/>
      <c r="BD160" s="290"/>
      <c r="BE160" s="290"/>
      <c r="BF160" s="290"/>
      <c r="BG160" s="290"/>
      <c r="BH160" s="290"/>
      <c r="BI160" s="290"/>
      <c r="BJ160" s="290"/>
      <c r="BK160" s="290"/>
      <c r="BL160" s="290"/>
      <c r="BM160" s="290"/>
      <c r="BN160" s="290"/>
      <c r="BO160" s="290"/>
      <c r="BP160" s="290"/>
      <c r="BQ160" s="290"/>
      <c r="BR160" s="290"/>
      <c r="BS160" s="290"/>
      <c r="BT160" s="290"/>
      <c r="BU160" s="290"/>
      <c r="BV160" s="290"/>
      <c r="BW160" s="290"/>
      <c r="BX160" s="290"/>
      <c r="BY160" s="290"/>
      <c r="BZ160" s="290"/>
      <c r="CA160" s="290"/>
      <c r="CB160" s="290"/>
      <c r="CC160" s="290"/>
      <c r="CD160" s="290"/>
      <c r="CE160" s="290"/>
      <c r="CF160" s="290"/>
      <c r="CG160" s="290"/>
      <c r="CH160" s="290"/>
      <c r="CI160" s="290"/>
      <c r="CJ160" s="290"/>
      <c r="CK160" s="290"/>
      <c r="CL160" s="290"/>
      <c r="CM160" s="290"/>
      <c r="CN160" s="290"/>
      <c r="CO160" s="290"/>
      <c r="CP160" s="290"/>
      <c r="CQ160" s="290"/>
      <c r="CR160" s="290"/>
      <c r="CS160" s="290"/>
      <c r="CT160" s="290"/>
      <c r="CU160" s="290"/>
      <c r="CV160" s="290"/>
      <c r="CW160" s="290"/>
      <c r="CX160" s="290"/>
      <c r="CY160" s="290"/>
      <c r="CZ160" s="290"/>
      <c r="DA160" s="290"/>
      <c r="DB160" s="290"/>
      <c r="DC160" s="290"/>
      <c r="DD160" s="290"/>
      <c r="DE160" s="290"/>
      <c r="DF160" s="290"/>
      <c r="DG160" s="290"/>
      <c r="DH160" s="290"/>
      <c r="DI160" s="290"/>
      <c r="DJ160" s="290"/>
      <c r="DK160" s="290"/>
      <c r="DL160" s="290"/>
      <c r="DM160" s="290"/>
      <c r="DN160" s="290"/>
      <c r="DO160" s="290"/>
      <c r="DP160" s="290"/>
      <c r="DQ160" s="290"/>
      <c r="DR160" s="290"/>
      <c r="DS160" s="290"/>
      <c r="DT160" s="290"/>
      <c r="DU160" s="290"/>
      <c r="DV160" s="290"/>
      <c r="DW160" s="290"/>
      <c r="DX160" s="290"/>
      <c r="DY160" s="290"/>
      <c r="DZ160" s="290"/>
      <c r="EA160" s="290"/>
      <c r="EB160" s="290"/>
      <c r="EC160" s="290"/>
      <c r="ED160" s="290"/>
      <c r="EE160" s="290"/>
      <c r="EF160" s="290"/>
      <c r="EG160" s="290"/>
      <c r="EH160" s="290"/>
      <c r="EI160" s="290"/>
      <c r="EJ160" s="290"/>
      <c r="EK160" s="290"/>
      <c r="EL160" s="290"/>
      <c r="EM160" s="290"/>
      <c r="EN160" s="290"/>
      <c r="EO160" s="290"/>
      <c r="EP160" s="290"/>
      <c r="EQ160" s="290"/>
      <c r="ER160" s="290"/>
      <c r="ES160" s="290"/>
      <c r="ET160" s="290"/>
      <c r="EU160" s="290"/>
      <c r="EV160" s="290"/>
      <c r="EW160" s="290"/>
      <c r="EX160" s="290"/>
      <c r="EY160" s="290"/>
      <c r="EZ160" s="290"/>
      <c r="FA160" s="290"/>
      <c r="FB160" s="290"/>
      <c r="FC160" s="290"/>
      <c r="FD160" s="290"/>
      <c r="FE160" s="290"/>
      <c r="FF160" s="290"/>
      <c r="FG160" s="290"/>
      <c r="FH160" s="290"/>
      <c r="FI160" s="290"/>
      <c r="FJ160" s="290"/>
      <c r="FK160" s="290"/>
      <c r="FL160" s="290"/>
      <c r="FM160" s="290"/>
      <c r="FN160" s="290"/>
      <c r="FO160" s="290"/>
      <c r="FP160" s="290"/>
      <c r="FQ160" s="290"/>
      <c r="FR160" s="290"/>
      <c r="FS160" s="290"/>
      <c r="FT160" s="290"/>
      <c r="FU160" s="290"/>
      <c r="FV160" s="290"/>
      <c r="FW160" s="290"/>
      <c r="FX160" s="290"/>
      <c r="FY160" s="290"/>
      <c r="FZ160" s="290"/>
      <c r="GA160" s="290"/>
      <c r="GC160" s="289"/>
      <c r="GD160" s="290"/>
      <c r="GE160" s="290"/>
    </row>
    <row r="161" spans="2:187" s="390" customFormat="1" ht="10.5" customHeight="1">
      <c r="B161" s="290"/>
      <c r="C161" s="307"/>
      <c r="D161" s="295"/>
      <c r="E161" s="295"/>
      <c r="F161" s="295"/>
      <c r="G161" s="295"/>
      <c r="H161" s="307"/>
      <c r="I161" s="295"/>
      <c r="J161" s="295"/>
      <c r="K161" s="295"/>
      <c r="L161" s="295"/>
      <c r="M161" s="290"/>
      <c r="N161" s="290"/>
      <c r="O161" s="290"/>
      <c r="P161" s="664"/>
      <c r="Q161" s="290"/>
      <c r="R161" s="290"/>
      <c r="S161" s="290"/>
      <c r="T161" s="290"/>
      <c r="U161" s="290"/>
      <c r="V161" s="290"/>
      <c r="W161" s="290"/>
      <c r="X161" s="290"/>
      <c r="Y161" s="290"/>
      <c r="Z161" s="290"/>
      <c r="AA161" s="290"/>
      <c r="AB161" s="290"/>
      <c r="AC161" s="290"/>
      <c r="AD161" s="290"/>
      <c r="AE161" s="290"/>
      <c r="AF161" s="290"/>
      <c r="AG161" s="290"/>
      <c r="AH161" s="290"/>
      <c r="AI161" s="290"/>
      <c r="AJ161" s="290"/>
      <c r="AK161" s="290"/>
      <c r="AL161" s="290"/>
      <c r="AM161" s="290"/>
      <c r="AN161" s="290"/>
      <c r="AO161" s="290"/>
      <c r="AP161" s="290"/>
      <c r="AQ161" s="290"/>
      <c r="AR161" s="290"/>
      <c r="AS161" s="290"/>
      <c r="AT161" s="290"/>
      <c r="AU161" s="290"/>
      <c r="AV161" s="290"/>
      <c r="AW161" s="290"/>
      <c r="AX161" s="290"/>
      <c r="AY161" s="290"/>
      <c r="AZ161" s="290"/>
      <c r="BA161" s="290"/>
      <c r="BB161" s="290"/>
      <c r="BC161" s="290"/>
      <c r="BD161" s="290"/>
      <c r="BE161" s="290"/>
      <c r="BF161" s="290"/>
      <c r="BG161" s="290"/>
      <c r="BH161" s="290"/>
      <c r="BI161" s="290"/>
      <c r="BJ161" s="290"/>
      <c r="BK161" s="290"/>
      <c r="BL161" s="290"/>
      <c r="BM161" s="290"/>
      <c r="BN161" s="290"/>
      <c r="BO161" s="290"/>
      <c r="BP161" s="290"/>
      <c r="BQ161" s="290"/>
      <c r="BR161" s="290"/>
      <c r="BS161" s="290"/>
      <c r="BT161" s="290"/>
      <c r="BU161" s="290"/>
      <c r="BV161" s="290"/>
      <c r="BW161" s="290"/>
      <c r="BX161" s="290"/>
      <c r="BY161" s="290"/>
      <c r="BZ161" s="290"/>
      <c r="CA161" s="290"/>
      <c r="CB161" s="290"/>
      <c r="CC161" s="290"/>
      <c r="CD161" s="290"/>
      <c r="CE161" s="290"/>
      <c r="CF161" s="290"/>
      <c r="CG161" s="290"/>
      <c r="CH161" s="290"/>
      <c r="CI161" s="290"/>
      <c r="CJ161" s="290"/>
      <c r="CK161" s="290"/>
      <c r="CL161" s="290"/>
      <c r="CM161" s="290"/>
      <c r="CN161" s="290"/>
      <c r="CO161" s="290"/>
      <c r="CP161" s="290"/>
      <c r="CQ161" s="290"/>
      <c r="CR161" s="290"/>
      <c r="CS161" s="290"/>
      <c r="CT161" s="290"/>
      <c r="CU161" s="290"/>
      <c r="CV161" s="290"/>
      <c r="CW161" s="290"/>
      <c r="CX161" s="290"/>
      <c r="CY161" s="290"/>
      <c r="CZ161" s="290"/>
      <c r="DA161" s="290"/>
      <c r="DB161" s="290"/>
      <c r="DC161" s="290"/>
      <c r="DD161" s="290"/>
      <c r="DE161" s="290"/>
      <c r="DF161" s="290"/>
      <c r="DG161" s="290"/>
      <c r="DH161" s="290"/>
      <c r="DI161" s="290"/>
      <c r="DJ161" s="290"/>
      <c r="DK161" s="290"/>
      <c r="DL161" s="290"/>
      <c r="DM161" s="290"/>
      <c r="DN161" s="290"/>
      <c r="DO161" s="290"/>
      <c r="DP161" s="290"/>
      <c r="DQ161" s="290"/>
      <c r="DR161" s="290"/>
      <c r="DS161" s="290"/>
      <c r="DT161" s="290"/>
      <c r="DU161" s="290"/>
      <c r="DV161" s="290"/>
      <c r="DW161" s="290"/>
      <c r="DX161" s="290"/>
      <c r="DY161" s="290"/>
      <c r="DZ161" s="290"/>
      <c r="EA161" s="290"/>
      <c r="EB161" s="290"/>
      <c r="EC161" s="290"/>
      <c r="ED161" s="290"/>
      <c r="EE161" s="290"/>
      <c r="EF161" s="290"/>
      <c r="EG161" s="290"/>
      <c r="EH161" s="290"/>
      <c r="EI161" s="290"/>
      <c r="EJ161" s="290"/>
      <c r="EK161" s="290"/>
      <c r="EL161" s="290"/>
      <c r="EM161" s="290"/>
      <c r="EN161" s="290"/>
      <c r="EO161" s="290"/>
      <c r="EP161" s="290"/>
      <c r="EQ161" s="290"/>
      <c r="ER161" s="290"/>
      <c r="ES161" s="290"/>
      <c r="ET161" s="290"/>
      <c r="EU161" s="290"/>
      <c r="EV161" s="290"/>
      <c r="EW161" s="290"/>
      <c r="EX161" s="290"/>
      <c r="EY161" s="290"/>
      <c r="EZ161" s="290"/>
      <c r="FA161" s="290"/>
      <c r="FB161" s="290"/>
      <c r="FC161" s="290"/>
      <c r="FD161" s="290"/>
      <c r="FE161" s="290"/>
      <c r="FF161" s="290"/>
      <c r="FG161" s="290"/>
      <c r="FH161" s="290"/>
      <c r="FI161" s="290"/>
      <c r="FJ161" s="290"/>
      <c r="FK161" s="290"/>
      <c r="FL161" s="290"/>
      <c r="FM161" s="290"/>
      <c r="FN161" s="290"/>
      <c r="FO161" s="290"/>
      <c r="FP161" s="290"/>
      <c r="FQ161" s="290"/>
      <c r="FR161" s="290"/>
      <c r="FS161" s="290"/>
      <c r="FT161" s="290"/>
      <c r="FU161" s="290"/>
      <c r="FV161" s="290"/>
      <c r="FW161" s="290"/>
      <c r="FX161" s="290"/>
      <c r="FY161" s="290"/>
      <c r="FZ161" s="290"/>
      <c r="GA161" s="290"/>
      <c r="GC161" s="289"/>
      <c r="GD161" s="290"/>
      <c r="GE161" s="290"/>
    </row>
    <row r="162" spans="2:187" s="390" customFormat="1" ht="10.5" customHeight="1">
      <c r="B162" s="290"/>
      <c r="C162" s="307"/>
      <c r="D162" s="295"/>
      <c r="E162" s="295"/>
      <c r="F162" s="295"/>
      <c r="G162" s="295"/>
      <c r="H162" s="307"/>
      <c r="I162" s="295"/>
      <c r="J162" s="295"/>
      <c r="K162" s="295"/>
      <c r="L162" s="295"/>
      <c r="M162" s="290"/>
      <c r="N162" s="290"/>
      <c r="O162" s="290"/>
      <c r="P162" s="664"/>
      <c r="Q162" s="290"/>
      <c r="R162" s="290"/>
      <c r="S162" s="290"/>
      <c r="T162" s="290"/>
      <c r="U162" s="290"/>
      <c r="V162" s="290"/>
      <c r="W162" s="290"/>
      <c r="X162" s="290"/>
      <c r="Y162" s="290"/>
      <c r="Z162" s="290"/>
      <c r="AA162" s="290"/>
      <c r="AB162" s="290"/>
      <c r="AC162" s="290"/>
      <c r="AD162" s="290"/>
      <c r="AE162" s="290"/>
      <c r="AF162" s="290"/>
      <c r="AG162" s="290"/>
      <c r="AH162" s="290"/>
      <c r="AI162" s="290"/>
      <c r="AJ162" s="290"/>
      <c r="AK162" s="290"/>
      <c r="AL162" s="290"/>
      <c r="AM162" s="290"/>
      <c r="AN162" s="290"/>
      <c r="AO162" s="290"/>
      <c r="AP162" s="290"/>
      <c r="AQ162" s="290"/>
      <c r="AR162" s="290"/>
      <c r="AS162" s="290"/>
      <c r="AT162" s="290"/>
      <c r="AU162" s="290"/>
      <c r="AV162" s="290"/>
      <c r="AW162" s="290"/>
      <c r="AX162" s="290"/>
      <c r="AY162" s="290"/>
      <c r="AZ162" s="290"/>
      <c r="BA162" s="290"/>
      <c r="BB162" s="290"/>
      <c r="BC162" s="290"/>
      <c r="BD162" s="290"/>
      <c r="BE162" s="290"/>
      <c r="BF162" s="290"/>
      <c r="BG162" s="290"/>
      <c r="BH162" s="290"/>
      <c r="BI162" s="290"/>
      <c r="BJ162" s="290"/>
      <c r="BK162" s="290"/>
      <c r="BL162" s="290"/>
      <c r="BM162" s="290"/>
      <c r="BN162" s="290"/>
      <c r="BO162" s="290"/>
      <c r="BP162" s="290"/>
      <c r="BQ162" s="290"/>
      <c r="BR162" s="290"/>
      <c r="BS162" s="290"/>
      <c r="BT162" s="290"/>
      <c r="BU162" s="290"/>
      <c r="BV162" s="290"/>
      <c r="BW162" s="290"/>
      <c r="BX162" s="290"/>
      <c r="BY162" s="290"/>
      <c r="BZ162" s="290"/>
      <c r="CA162" s="290"/>
      <c r="CB162" s="290"/>
      <c r="CC162" s="290"/>
      <c r="CD162" s="290"/>
      <c r="CE162" s="290"/>
      <c r="CF162" s="290"/>
      <c r="CG162" s="290"/>
      <c r="CH162" s="290"/>
      <c r="CI162" s="290"/>
      <c r="CJ162" s="290"/>
      <c r="CK162" s="290"/>
      <c r="CL162" s="290"/>
      <c r="CM162" s="290"/>
      <c r="CN162" s="290"/>
      <c r="CO162" s="290"/>
      <c r="CP162" s="290"/>
      <c r="CQ162" s="290"/>
      <c r="CR162" s="290"/>
      <c r="CS162" s="290"/>
      <c r="CT162" s="290"/>
      <c r="CU162" s="290"/>
      <c r="CV162" s="290"/>
      <c r="CW162" s="290"/>
      <c r="CX162" s="290"/>
      <c r="CY162" s="290"/>
      <c r="CZ162" s="290"/>
      <c r="DA162" s="290"/>
      <c r="DB162" s="290"/>
      <c r="DC162" s="290"/>
      <c r="DD162" s="290"/>
      <c r="DE162" s="290"/>
      <c r="DF162" s="290"/>
      <c r="DG162" s="290"/>
      <c r="DH162" s="290"/>
      <c r="DI162" s="290"/>
      <c r="DJ162" s="290"/>
      <c r="DK162" s="290"/>
      <c r="DL162" s="290"/>
      <c r="DM162" s="290"/>
      <c r="DN162" s="290"/>
      <c r="DO162" s="290"/>
      <c r="DP162" s="290"/>
      <c r="DQ162" s="290"/>
      <c r="DR162" s="290"/>
      <c r="DS162" s="290"/>
      <c r="DT162" s="290"/>
      <c r="DU162" s="290"/>
      <c r="DV162" s="290"/>
      <c r="DW162" s="290"/>
      <c r="DX162" s="290"/>
      <c r="DY162" s="290"/>
      <c r="DZ162" s="290"/>
      <c r="EA162" s="290"/>
      <c r="EB162" s="290"/>
      <c r="EC162" s="290"/>
      <c r="ED162" s="290"/>
      <c r="EE162" s="290"/>
      <c r="EF162" s="290"/>
      <c r="EG162" s="290"/>
      <c r="EH162" s="290"/>
      <c r="EI162" s="290"/>
      <c r="EJ162" s="290"/>
      <c r="EK162" s="290"/>
      <c r="EL162" s="290"/>
      <c r="EM162" s="290"/>
      <c r="EN162" s="290"/>
      <c r="EO162" s="290"/>
      <c r="EP162" s="290"/>
      <c r="EQ162" s="290"/>
      <c r="ER162" s="290"/>
      <c r="ES162" s="290"/>
      <c r="ET162" s="290"/>
      <c r="EU162" s="290"/>
      <c r="EV162" s="290"/>
      <c r="EW162" s="290"/>
      <c r="EX162" s="290"/>
      <c r="EY162" s="290"/>
      <c r="EZ162" s="290"/>
      <c r="FA162" s="290"/>
      <c r="FB162" s="290"/>
      <c r="FC162" s="290"/>
      <c r="FD162" s="290"/>
      <c r="FE162" s="290"/>
      <c r="FF162" s="290"/>
      <c r="FG162" s="290"/>
      <c r="FH162" s="290"/>
      <c r="FI162" s="290"/>
      <c r="FJ162" s="290"/>
      <c r="FK162" s="290"/>
      <c r="FL162" s="290"/>
      <c r="FM162" s="290"/>
      <c r="FN162" s="290"/>
      <c r="FO162" s="290"/>
      <c r="FP162" s="290"/>
      <c r="FQ162" s="290"/>
      <c r="FR162" s="290"/>
      <c r="FS162" s="290"/>
      <c r="FT162" s="290"/>
      <c r="FU162" s="290"/>
      <c r="FV162" s="290"/>
      <c r="FW162" s="290"/>
      <c r="FX162" s="290"/>
      <c r="FY162" s="290"/>
      <c r="FZ162" s="290"/>
      <c r="GA162" s="290"/>
      <c r="GC162" s="289"/>
      <c r="GD162" s="290"/>
      <c r="GE162" s="290"/>
    </row>
    <row r="163" spans="2:187" s="390" customFormat="1" ht="10.5" customHeight="1">
      <c r="B163" s="290"/>
      <c r="C163" s="307"/>
      <c r="D163" s="295"/>
      <c r="E163" s="295"/>
      <c r="F163" s="295"/>
      <c r="G163" s="295"/>
      <c r="H163" s="307"/>
      <c r="I163" s="295"/>
      <c r="J163" s="295"/>
      <c r="K163" s="295"/>
      <c r="L163" s="295"/>
      <c r="M163" s="290"/>
      <c r="N163" s="290"/>
      <c r="O163" s="290"/>
      <c r="P163" s="664"/>
      <c r="Q163" s="290"/>
      <c r="R163" s="290"/>
      <c r="S163" s="290"/>
      <c r="T163" s="290"/>
      <c r="U163" s="290"/>
      <c r="V163" s="290"/>
      <c r="W163" s="290"/>
      <c r="X163" s="290"/>
      <c r="Y163" s="290"/>
      <c r="Z163" s="290"/>
      <c r="AA163" s="290"/>
      <c r="AB163" s="290"/>
      <c r="AC163" s="290"/>
      <c r="AD163" s="290"/>
      <c r="AE163" s="290"/>
      <c r="AF163" s="290"/>
      <c r="AG163" s="290"/>
      <c r="AH163" s="290"/>
      <c r="AI163" s="290"/>
      <c r="AJ163" s="290"/>
      <c r="AK163" s="290"/>
      <c r="AL163" s="290"/>
      <c r="AM163" s="290"/>
      <c r="AN163" s="290"/>
      <c r="AO163" s="290"/>
      <c r="AP163" s="290"/>
      <c r="AQ163" s="290"/>
      <c r="AR163" s="290"/>
      <c r="AS163" s="290"/>
      <c r="AT163" s="290"/>
      <c r="AU163" s="290"/>
      <c r="AV163" s="290"/>
      <c r="AW163" s="290"/>
      <c r="AX163" s="290"/>
      <c r="AY163" s="290"/>
      <c r="AZ163" s="290"/>
      <c r="BA163" s="290"/>
      <c r="BB163" s="290"/>
      <c r="BC163" s="290"/>
      <c r="BD163" s="290"/>
      <c r="BE163" s="290"/>
      <c r="BF163" s="290"/>
      <c r="BG163" s="290"/>
      <c r="BH163" s="290"/>
      <c r="BI163" s="290"/>
      <c r="BJ163" s="290"/>
      <c r="BK163" s="290"/>
      <c r="BL163" s="290"/>
      <c r="BM163" s="290"/>
      <c r="BN163" s="290"/>
      <c r="BO163" s="290"/>
      <c r="BP163" s="290"/>
      <c r="BQ163" s="290"/>
      <c r="BR163" s="290"/>
      <c r="BS163" s="290"/>
      <c r="BT163" s="290"/>
      <c r="BU163" s="290"/>
      <c r="BV163" s="290"/>
      <c r="BW163" s="290"/>
      <c r="BX163" s="290"/>
      <c r="BY163" s="290"/>
      <c r="BZ163" s="290"/>
      <c r="CA163" s="290"/>
      <c r="CB163" s="290"/>
      <c r="CC163" s="290"/>
      <c r="CD163" s="290"/>
      <c r="CE163" s="290"/>
      <c r="CF163" s="290"/>
      <c r="CG163" s="290"/>
      <c r="CH163" s="290"/>
      <c r="CI163" s="290"/>
      <c r="CJ163" s="290"/>
      <c r="CK163" s="290"/>
      <c r="CL163" s="290"/>
      <c r="CM163" s="290"/>
      <c r="CN163" s="290"/>
      <c r="CO163" s="290"/>
      <c r="CP163" s="290"/>
      <c r="CQ163" s="290"/>
      <c r="CR163" s="290"/>
      <c r="CS163" s="290"/>
      <c r="CT163" s="290"/>
      <c r="CU163" s="290"/>
      <c r="CV163" s="290"/>
      <c r="CW163" s="290"/>
      <c r="CX163" s="290"/>
      <c r="CY163" s="290"/>
      <c r="CZ163" s="290"/>
      <c r="DA163" s="290"/>
      <c r="DB163" s="290"/>
      <c r="DC163" s="290"/>
      <c r="DD163" s="290"/>
      <c r="DE163" s="290"/>
      <c r="DF163" s="290"/>
      <c r="DG163" s="290"/>
      <c r="DH163" s="290"/>
      <c r="DI163" s="290"/>
      <c r="DJ163" s="290"/>
      <c r="DK163" s="290"/>
      <c r="DL163" s="290"/>
      <c r="DM163" s="290"/>
      <c r="DN163" s="290"/>
      <c r="DO163" s="290"/>
      <c r="DP163" s="290"/>
      <c r="DQ163" s="290"/>
      <c r="DR163" s="290"/>
      <c r="DS163" s="290"/>
      <c r="DT163" s="290"/>
      <c r="DU163" s="290"/>
      <c r="DV163" s="290"/>
      <c r="DW163" s="290"/>
      <c r="DX163" s="290"/>
      <c r="DY163" s="290"/>
      <c r="DZ163" s="290"/>
      <c r="EA163" s="290"/>
      <c r="EB163" s="290"/>
      <c r="EC163" s="290"/>
      <c r="ED163" s="290"/>
      <c r="EE163" s="290"/>
      <c r="EF163" s="290"/>
      <c r="EG163" s="290"/>
      <c r="EH163" s="290"/>
      <c r="EI163" s="290"/>
      <c r="EJ163" s="290"/>
      <c r="EK163" s="290"/>
      <c r="EL163" s="290"/>
      <c r="EM163" s="290"/>
      <c r="EN163" s="290"/>
      <c r="EO163" s="290"/>
      <c r="EP163" s="290"/>
      <c r="EQ163" s="290"/>
      <c r="ER163" s="290"/>
      <c r="ES163" s="290"/>
      <c r="ET163" s="290"/>
      <c r="EU163" s="290"/>
      <c r="EV163" s="290"/>
      <c r="EW163" s="290"/>
      <c r="EX163" s="290"/>
      <c r="EY163" s="290"/>
      <c r="EZ163" s="290"/>
      <c r="FA163" s="290"/>
      <c r="FB163" s="290"/>
      <c r="FC163" s="290"/>
      <c r="FD163" s="290"/>
      <c r="FE163" s="290"/>
      <c r="FF163" s="290"/>
      <c r="FG163" s="290"/>
      <c r="FH163" s="290"/>
      <c r="FI163" s="290"/>
      <c r="FJ163" s="290"/>
      <c r="FK163" s="290"/>
      <c r="FL163" s="290"/>
      <c r="FM163" s="290"/>
      <c r="FN163" s="290"/>
      <c r="FO163" s="290"/>
      <c r="FP163" s="290"/>
      <c r="FQ163" s="290"/>
      <c r="FR163" s="290"/>
      <c r="FS163" s="290"/>
      <c r="FT163" s="290"/>
      <c r="FU163" s="290"/>
      <c r="FV163" s="290"/>
      <c r="FW163" s="290"/>
      <c r="FX163" s="290"/>
      <c r="FY163" s="290"/>
      <c r="FZ163" s="290"/>
      <c r="GA163" s="290"/>
      <c r="GC163" s="289"/>
      <c r="GD163" s="290"/>
      <c r="GE163" s="290"/>
    </row>
    <row r="164" spans="2:187" s="390" customFormat="1" ht="10.5" customHeight="1">
      <c r="B164" s="290"/>
      <c r="C164" s="307"/>
      <c r="D164" s="295"/>
      <c r="E164" s="295"/>
      <c r="F164" s="295"/>
      <c r="G164" s="295"/>
      <c r="H164" s="307"/>
      <c r="I164" s="295"/>
      <c r="J164" s="295"/>
      <c r="K164" s="295"/>
      <c r="L164" s="295"/>
      <c r="M164" s="290"/>
      <c r="N164" s="290"/>
      <c r="O164" s="290"/>
      <c r="P164" s="664"/>
      <c r="Q164" s="290"/>
      <c r="R164" s="290"/>
      <c r="S164" s="290"/>
      <c r="T164" s="290"/>
      <c r="U164" s="290"/>
      <c r="V164" s="290"/>
      <c r="W164" s="290"/>
      <c r="X164" s="290"/>
      <c r="Y164" s="290"/>
      <c r="Z164" s="290"/>
      <c r="AA164" s="290"/>
      <c r="AB164" s="290"/>
      <c r="AC164" s="290"/>
      <c r="AD164" s="290"/>
      <c r="AE164" s="290"/>
      <c r="AF164" s="290"/>
      <c r="AG164" s="290"/>
      <c r="AH164" s="290"/>
      <c r="AI164" s="290"/>
      <c r="AJ164" s="290"/>
      <c r="AK164" s="290"/>
      <c r="AL164" s="290"/>
      <c r="AM164" s="290"/>
      <c r="AN164" s="290"/>
      <c r="AO164" s="290"/>
      <c r="AP164" s="290"/>
      <c r="AQ164" s="290"/>
      <c r="AR164" s="290"/>
      <c r="AS164" s="290"/>
      <c r="AT164" s="290"/>
      <c r="AU164" s="290"/>
      <c r="AV164" s="290"/>
      <c r="AW164" s="290"/>
      <c r="AX164" s="290"/>
      <c r="AY164" s="290"/>
      <c r="AZ164" s="290"/>
      <c r="BA164" s="290"/>
      <c r="BB164" s="290"/>
      <c r="BC164" s="290"/>
      <c r="BD164" s="290"/>
      <c r="BE164" s="290"/>
      <c r="BF164" s="290"/>
      <c r="BG164" s="290"/>
      <c r="BH164" s="290"/>
      <c r="BI164" s="290"/>
      <c r="BJ164" s="290"/>
      <c r="BK164" s="290"/>
      <c r="BL164" s="290"/>
      <c r="BM164" s="290"/>
      <c r="BN164" s="290"/>
      <c r="BO164" s="290"/>
      <c r="BP164" s="290"/>
      <c r="BQ164" s="290"/>
      <c r="BR164" s="290"/>
      <c r="BS164" s="290"/>
      <c r="BT164" s="290"/>
      <c r="BU164" s="290"/>
      <c r="BV164" s="290"/>
      <c r="BW164" s="290"/>
      <c r="BX164" s="290"/>
      <c r="BY164" s="290"/>
      <c r="BZ164" s="290"/>
      <c r="CA164" s="290"/>
      <c r="CB164" s="290"/>
      <c r="CC164" s="290"/>
      <c r="CD164" s="290"/>
      <c r="CE164" s="290"/>
      <c r="CF164" s="290"/>
      <c r="CG164" s="290"/>
      <c r="CH164" s="290"/>
      <c r="CI164" s="290"/>
      <c r="CJ164" s="290"/>
      <c r="CK164" s="290"/>
      <c r="CL164" s="290"/>
      <c r="CM164" s="290"/>
      <c r="CN164" s="290"/>
      <c r="CO164" s="290"/>
      <c r="CP164" s="290"/>
      <c r="CQ164" s="290"/>
      <c r="CR164" s="290"/>
      <c r="CS164" s="290"/>
      <c r="CT164" s="290"/>
      <c r="CU164" s="290"/>
      <c r="CV164" s="290"/>
      <c r="CW164" s="290"/>
      <c r="CX164" s="290"/>
      <c r="CY164" s="290"/>
      <c r="CZ164" s="290"/>
      <c r="DA164" s="290"/>
      <c r="DB164" s="290"/>
      <c r="DC164" s="290"/>
      <c r="DD164" s="290"/>
      <c r="DE164" s="290"/>
      <c r="DF164" s="290"/>
      <c r="DG164" s="290"/>
      <c r="DH164" s="290"/>
      <c r="DI164" s="290"/>
      <c r="DJ164" s="290"/>
      <c r="DK164" s="290"/>
      <c r="DL164" s="290"/>
      <c r="DM164" s="290"/>
      <c r="DN164" s="290"/>
      <c r="DO164" s="290"/>
      <c r="DP164" s="290"/>
      <c r="DQ164" s="290"/>
      <c r="DR164" s="290"/>
      <c r="DS164" s="290"/>
      <c r="DT164" s="290"/>
      <c r="DU164" s="290"/>
      <c r="DV164" s="290"/>
      <c r="DW164" s="290"/>
      <c r="DX164" s="290"/>
      <c r="DY164" s="290"/>
      <c r="DZ164" s="290"/>
      <c r="EA164" s="290"/>
      <c r="EB164" s="290"/>
      <c r="EC164" s="290"/>
      <c r="ED164" s="290"/>
      <c r="EE164" s="290"/>
      <c r="EF164" s="290"/>
      <c r="EG164" s="290"/>
      <c r="EH164" s="290"/>
      <c r="EI164" s="290"/>
      <c r="EJ164" s="290"/>
      <c r="EK164" s="290"/>
      <c r="EL164" s="290"/>
      <c r="EM164" s="290"/>
      <c r="EN164" s="290"/>
      <c r="EO164" s="290"/>
      <c r="EP164" s="290"/>
      <c r="EQ164" s="290"/>
      <c r="ER164" s="290"/>
      <c r="ES164" s="290"/>
      <c r="ET164" s="290"/>
      <c r="EU164" s="290"/>
      <c r="EV164" s="290"/>
      <c r="EW164" s="290"/>
      <c r="EX164" s="290"/>
      <c r="EY164" s="290"/>
      <c r="EZ164" s="290"/>
      <c r="FA164" s="290"/>
      <c r="FB164" s="290"/>
      <c r="FC164" s="290"/>
      <c r="FD164" s="290"/>
      <c r="FE164" s="290"/>
      <c r="FF164" s="290"/>
      <c r="FG164" s="290"/>
      <c r="FH164" s="290"/>
      <c r="FI164" s="290"/>
      <c r="FJ164" s="290"/>
      <c r="FK164" s="290"/>
      <c r="FL164" s="290"/>
      <c r="FM164" s="290"/>
      <c r="FN164" s="290"/>
      <c r="FO164" s="290"/>
      <c r="FP164" s="290"/>
      <c r="FQ164" s="290"/>
      <c r="FR164" s="290"/>
      <c r="FS164" s="290"/>
      <c r="FT164" s="290"/>
      <c r="FU164" s="290"/>
      <c r="FV164" s="290"/>
      <c r="FW164" s="290"/>
      <c r="FX164" s="290"/>
      <c r="FY164" s="290"/>
      <c r="FZ164" s="290"/>
      <c r="GA164" s="290"/>
      <c r="GC164" s="289"/>
      <c r="GD164" s="290"/>
      <c r="GE164" s="290"/>
    </row>
    <row r="165" spans="2:187" s="390" customFormat="1" ht="10.5" customHeight="1">
      <c r="B165" s="290"/>
      <c r="C165" s="307"/>
      <c r="D165" s="295"/>
      <c r="E165" s="295"/>
      <c r="F165" s="295"/>
      <c r="G165" s="295"/>
      <c r="H165" s="307"/>
      <c r="I165" s="295"/>
      <c r="J165" s="295"/>
      <c r="K165" s="295"/>
      <c r="L165" s="295"/>
      <c r="M165" s="290"/>
      <c r="N165" s="290"/>
      <c r="O165" s="290"/>
      <c r="P165" s="664"/>
      <c r="Q165" s="290"/>
      <c r="R165" s="290"/>
      <c r="S165" s="290"/>
      <c r="T165" s="290"/>
      <c r="U165" s="290"/>
      <c r="V165" s="290"/>
      <c r="W165" s="290"/>
      <c r="X165" s="290"/>
      <c r="Y165" s="290"/>
      <c r="Z165" s="290"/>
      <c r="AA165" s="290"/>
      <c r="AB165" s="290"/>
      <c r="AC165" s="290"/>
      <c r="AD165" s="290"/>
      <c r="AE165" s="290"/>
      <c r="AF165" s="290"/>
      <c r="AG165" s="290"/>
      <c r="AH165" s="290"/>
      <c r="AI165" s="290"/>
      <c r="AJ165" s="290"/>
      <c r="AK165" s="290"/>
      <c r="AL165" s="290"/>
      <c r="AM165" s="290"/>
      <c r="AN165" s="290"/>
      <c r="AO165" s="290"/>
      <c r="AP165" s="290"/>
      <c r="AQ165" s="290"/>
      <c r="AR165" s="290"/>
      <c r="AS165" s="290"/>
      <c r="AT165" s="290"/>
      <c r="AU165" s="290"/>
      <c r="AV165" s="290"/>
      <c r="AW165" s="290"/>
      <c r="AX165" s="290"/>
      <c r="AY165" s="290"/>
      <c r="AZ165" s="290"/>
      <c r="BA165" s="290"/>
      <c r="BB165" s="290"/>
      <c r="BC165" s="290"/>
      <c r="BD165" s="290"/>
      <c r="BE165" s="290"/>
      <c r="BF165" s="290"/>
      <c r="BG165" s="290"/>
      <c r="BH165" s="290"/>
      <c r="BI165" s="290"/>
      <c r="BJ165" s="290"/>
      <c r="BK165" s="290"/>
      <c r="BL165" s="290"/>
      <c r="BM165" s="290"/>
      <c r="BN165" s="290"/>
      <c r="BO165" s="290"/>
      <c r="BP165" s="290"/>
      <c r="BQ165" s="290"/>
      <c r="BR165" s="290"/>
      <c r="BS165" s="290"/>
      <c r="BT165" s="290"/>
      <c r="BU165" s="290"/>
      <c r="BV165" s="290"/>
      <c r="BW165" s="290"/>
      <c r="BX165" s="290"/>
      <c r="BY165" s="290"/>
      <c r="BZ165" s="290"/>
      <c r="CA165" s="290"/>
      <c r="CB165" s="290"/>
      <c r="CC165" s="290"/>
      <c r="CD165" s="290"/>
      <c r="CE165" s="290"/>
      <c r="CF165" s="290"/>
      <c r="CG165" s="290"/>
      <c r="CH165" s="290"/>
      <c r="CI165" s="290"/>
      <c r="CJ165" s="290"/>
      <c r="CK165" s="290"/>
      <c r="CL165" s="290"/>
      <c r="CM165" s="290"/>
      <c r="CN165" s="290"/>
      <c r="CO165" s="290"/>
      <c r="CP165" s="290"/>
      <c r="CQ165" s="290"/>
      <c r="CR165" s="290"/>
      <c r="CS165" s="290"/>
      <c r="CT165" s="290"/>
      <c r="CU165" s="290"/>
      <c r="CV165" s="290"/>
      <c r="CW165" s="290"/>
      <c r="CX165" s="290"/>
      <c r="CY165" s="290"/>
      <c r="CZ165" s="290"/>
      <c r="DA165" s="290"/>
      <c r="DB165" s="290"/>
      <c r="DC165" s="290"/>
      <c r="DD165" s="290"/>
      <c r="DE165" s="290"/>
      <c r="DF165" s="290"/>
      <c r="DG165" s="290"/>
      <c r="DH165" s="290"/>
      <c r="DI165" s="290"/>
      <c r="DJ165" s="290"/>
      <c r="DK165" s="290"/>
      <c r="DL165" s="290"/>
      <c r="DM165" s="290"/>
      <c r="DN165" s="290"/>
      <c r="DO165" s="290"/>
      <c r="DP165" s="290"/>
      <c r="DQ165" s="290"/>
      <c r="DR165" s="290"/>
      <c r="DS165" s="290"/>
      <c r="DT165" s="290"/>
      <c r="DU165" s="290"/>
      <c r="DV165" s="290"/>
      <c r="DW165" s="290"/>
      <c r="DX165" s="290"/>
      <c r="DY165" s="290"/>
      <c r="DZ165" s="290"/>
      <c r="EA165" s="290"/>
      <c r="EB165" s="290"/>
      <c r="EC165" s="290"/>
      <c r="ED165" s="290"/>
      <c r="EE165" s="290"/>
      <c r="EF165" s="290"/>
      <c r="EG165" s="290"/>
      <c r="EH165" s="290"/>
      <c r="EI165" s="290"/>
      <c r="EJ165" s="290"/>
      <c r="EK165" s="290"/>
      <c r="EL165" s="290"/>
      <c r="EM165" s="290"/>
      <c r="EN165" s="290"/>
      <c r="EO165" s="290"/>
      <c r="EP165" s="290"/>
      <c r="EQ165" s="290"/>
      <c r="ER165" s="290"/>
      <c r="ES165" s="290"/>
      <c r="ET165" s="290"/>
      <c r="EU165" s="290"/>
      <c r="EV165" s="290"/>
      <c r="EW165" s="290"/>
      <c r="EX165" s="290"/>
      <c r="EY165" s="290"/>
      <c r="EZ165" s="290"/>
      <c r="FA165" s="290"/>
      <c r="FB165" s="290"/>
      <c r="FC165" s="290"/>
      <c r="FD165" s="290"/>
      <c r="FE165" s="290"/>
      <c r="FF165" s="290"/>
      <c r="FG165" s="290"/>
      <c r="FH165" s="290"/>
      <c r="FI165" s="290"/>
      <c r="FJ165" s="290"/>
      <c r="FK165" s="290"/>
      <c r="FL165" s="290"/>
      <c r="FM165" s="290"/>
      <c r="FN165" s="290"/>
      <c r="FO165" s="290"/>
      <c r="FP165" s="290"/>
      <c r="FQ165" s="290"/>
      <c r="FR165" s="290"/>
      <c r="FS165" s="290"/>
      <c r="FT165" s="290"/>
      <c r="FU165" s="290"/>
      <c r="FV165" s="290"/>
      <c r="FW165" s="290"/>
      <c r="FX165" s="290"/>
      <c r="FY165" s="290"/>
      <c r="FZ165" s="290"/>
      <c r="GA165" s="290"/>
      <c r="GC165" s="289"/>
      <c r="GD165" s="290"/>
      <c r="GE165" s="290"/>
    </row>
    <row r="166" spans="2:187" s="390" customFormat="1" ht="10.5" customHeight="1">
      <c r="B166" s="290"/>
      <c r="C166" s="307"/>
      <c r="D166" s="295"/>
      <c r="E166" s="295"/>
      <c r="F166" s="295"/>
      <c r="G166" s="295"/>
      <c r="H166" s="307"/>
      <c r="I166" s="295"/>
      <c r="J166" s="295"/>
      <c r="K166" s="295"/>
      <c r="L166" s="295"/>
      <c r="M166" s="290"/>
      <c r="N166" s="290"/>
      <c r="O166" s="290"/>
      <c r="P166" s="664"/>
      <c r="Q166" s="290"/>
      <c r="R166" s="290"/>
      <c r="S166" s="290"/>
      <c r="T166" s="290"/>
      <c r="U166" s="290"/>
      <c r="V166" s="290"/>
      <c r="W166" s="290"/>
      <c r="X166" s="290"/>
      <c r="Y166" s="290"/>
      <c r="Z166" s="290"/>
      <c r="AA166" s="290"/>
      <c r="AB166" s="290"/>
      <c r="AC166" s="290"/>
      <c r="AD166" s="290"/>
      <c r="AE166" s="290"/>
      <c r="AF166" s="290"/>
      <c r="AG166" s="290"/>
      <c r="AH166" s="290"/>
      <c r="AI166" s="290"/>
      <c r="AJ166" s="290"/>
      <c r="AK166" s="290"/>
      <c r="AL166" s="290"/>
      <c r="AM166" s="290"/>
      <c r="AN166" s="290"/>
      <c r="AO166" s="290"/>
      <c r="AP166" s="290"/>
      <c r="AQ166" s="290"/>
      <c r="AR166" s="290"/>
      <c r="AS166" s="290"/>
      <c r="AT166" s="290"/>
      <c r="AU166" s="290"/>
      <c r="AV166" s="290"/>
      <c r="AW166" s="290"/>
      <c r="AX166" s="290"/>
      <c r="AY166" s="290"/>
      <c r="AZ166" s="290"/>
      <c r="BA166" s="290"/>
      <c r="BB166" s="290"/>
      <c r="BC166" s="290"/>
      <c r="BD166" s="290"/>
      <c r="BE166" s="290"/>
      <c r="BF166" s="290"/>
      <c r="BG166" s="290"/>
      <c r="BH166" s="290"/>
      <c r="BI166" s="290"/>
      <c r="BJ166" s="290"/>
      <c r="BK166" s="290"/>
      <c r="BL166" s="290"/>
      <c r="BM166" s="290"/>
      <c r="BN166" s="290"/>
      <c r="BO166" s="290"/>
      <c r="BP166" s="290"/>
      <c r="BQ166" s="290"/>
      <c r="BR166" s="290"/>
      <c r="BS166" s="290"/>
      <c r="BT166" s="290"/>
      <c r="BU166" s="290"/>
      <c r="BV166" s="290"/>
      <c r="BW166" s="290"/>
      <c r="BX166" s="290"/>
      <c r="BY166" s="290"/>
      <c r="BZ166" s="290"/>
      <c r="CA166" s="290"/>
      <c r="CB166" s="290"/>
      <c r="CC166" s="290"/>
      <c r="CD166" s="290"/>
      <c r="CE166" s="290"/>
      <c r="CF166" s="290"/>
      <c r="CG166" s="290"/>
      <c r="CH166" s="290"/>
      <c r="CI166" s="290"/>
      <c r="CJ166" s="290"/>
      <c r="CK166" s="290"/>
      <c r="CL166" s="290"/>
      <c r="CM166" s="290"/>
      <c r="CN166" s="290"/>
      <c r="CO166" s="290"/>
      <c r="CP166" s="290"/>
      <c r="CQ166" s="290"/>
      <c r="CR166" s="290"/>
      <c r="CS166" s="290"/>
      <c r="CT166" s="290"/>
      <c r="CU166" s="290"/>
      <c r="CV166" s="290"/>
      <c r="CW166" s="290"/>
      <c r="CX166" s="290"/>
      <c r="CY166" s="290"/>
      <c r="CZ166" s="290"/>
      <c r="DA166" s="290"/>
      <c r="DB166" s="290"/>
      <c r="DC166" s="290"/>
      <c r="DD166" s="290"/>
      <c r="DE166" s="290"/>
      <c r="DF166" s="290"/>
      <c r="DG166" s="290"/>
      <c r="DH166" s="290"/>
      <c r="DI166" s="290"/>
      <c r="DJ166" s="290"/>
      <c r="DK166" s="290"/>
      <c r="DL166" s="290"/>
      <c r="DM166" s="290"/>
      <c r="DN166" s="290"/>
      <c r="DO166" s="290"/>
      <c r="DP166" s="290"/>
      <c r="DQ166" s="290"/>
      <c r="DR166" s="290"/>
      <c r="DS166" s="290"/>
      <c r="DT166" s="290"/>
      <c r="DU166" s="290"/>
      <c r="DV166" s="290"/>
      <c r="DW166" s="290"/>
      <c r="DX166" s="290"/>
      <c r="DY166" s="290"/>
      <c r="DZ166" s="290"/>
      <c r="EA166" s="290"/>
      <c r="EB166" s="290"/>
      <c r="EC166" s="290"/>
      <c r="ED166" s="290"/>
      <c r="EE166" s="290"/>
      <c r="EF166" s="290"/>
      <c r="EG166" s="290"/>
      <c r="EH166" s="290"/>
      <c r="EI166" s="290"/>
      <c r="EJ166" s="290"/>
      <c r="EK166" s="290"/>
      <c r="EL166" s="290"/>
      <c r="EM166" s="290"/>
      <c r="EN166" s="290"/>
      <c r="EO166" s="290"/>
      <c r="EP166" s="290"/>
      <c r="EQ166" s="290"/>
      <c r="ER166" s="290"/>
      <c r="ES166" s="290"/>
      <c r="ET166" s="290"/>
      <c r="EU166" s="290"/>
      <c r="EV166" s="290"/>
      <c r="EW166" s="290"/>
      <c r="EX166" s="290"/>
      <c r="EY166" s="290"/>
      <c r="EZ166" s="290"/>
      <c r="FA166" s="290"/>
      <c r="FB166" s="290"/>
      <c r="FC166" s="290"/>
      <c r="FD166" s="290"/>
      <c r="FE166" s="290"/>
      <c r="FF166" s="290"/>
      <c r="FG166" s="290"/>
      <c r="FH166" s="290"/>
      <c r="FI166" s="290"/>
      <c r="FJ166" s="290"/>
      <c r="FK166" s="290"/>
      <c r="FL166" s="290"/>
      <c r="FM166" s="290"/>
      <c r="FN166" s="290"/>
      <c r="FO166" s="290"/>
      <c r="FP166" s="290"/>
      <c r="FQ166" s="290"/>
      <c r="FR166" s="290"/>
      <c r="FS166" s="290"/>
      <c r="FT166" s="290"/>
      <c r="FU166" s="290"/>
      <c r="FV166" s="290"/>
      <c r="FW166" s="290"/>
      <c r="FX166" s="290"/>
      <c r="FY166" s="290"/>
      <c r="FZ166" s="290"/>
      <c r="GA166" s="290"/>
      <c r="GC166" s="289"/>
      <c r="GD166" s="290"/>
      <c r="GE166" s="290"/>
    </row>
    <row r="167" spans="2:187" s="390" customFormat="1" ht="10.5" customHeight="1">
      <c r="B167" s="290"/>
      <c r="C167" s="307"/>
      <c r="D167" s="295"/>
      <c r="E167" s="295"/>
      <c r="F167" s="295"/>
      <c r="G167" s="295"/>
      <c r="H167" s="307"/>
      <c r="I167" s="295"/>
      <c r="J167" s="295"/>
      <c r="K167" s="295"/>
      <c r="L167" s="295"/>
      <c r="M167" s="290"/>
      <c r="N167" s="290"/>
      <c r="O167" s="290"/>
      <c r="P167" s="664"/>
      <c r="Q167" s="290"/>
      <c r="R167" s="290"/>
      <c r="S167" s="290"/>
      <c r="T167" s="290"/>
      <c r="U167" s="290"/>
      <c r="V167" s="290"/>
      <c r="W167" s="290"/>
      <c r="X167" s="290"/>
      <c r="Y167" s="290"/>
      <c r="Z167" s="290"/>
      <c r="AA167" s="290"/>
      <c r="AB167" s="290"/>
      <c r="AC167" s="290"/>
      <c r="AD167" s="290"/>
      <c r="AE167" s="290"/>
      <c r="AF167" s="290"/>
      <c r="AG167" s="290"/>
      <c r="AH167" s="290"/>
      <c r="AI167" s="290"/>
      <c r="AJ167" s="290"/>
      <c r="AK167" s="290"/>
      <c r="AL167" s="290"/>
      <c r="AM167" s="290"/>
      <c r="AN167" s="290"/>
      <c r="AO167" s="290"/>
      <c r="AP167" s="290"/>
      <c r="AQ167" s="290"/>
      <c r="AR167" s="290"/>
      <c r="AS167" s="290"/>
      <c r="AT167" s="290"/>
      <c r="AU167" s="290"/>
      <c r="AV167" s="290"/>
      <c r="AW167" s="290"/>
      <c r="AX167" s="290"/>
      <c r="AY167" s="290"/>
      <c r="AZ167" s="290"/>
      <c r="BA167" s="290"/>
      <c r="BB167" s="290"/>
      <c r="BC167" s="290"/>
      <c r="BD167" s="290"/>
      <c r="BE167" s="290"/>
      <c r="BF167" s="290"/>
      <c r="BG167" s="290"/>
      <c r="BH167" s="290"/>
      <c r="BI167" s="290"/>
      <c r="BJ167" s="290"/>
      <c r="BK167" s="290"/>
      <c r="BL167" s="290"/>
      <c r="BM167" s="290"/>
      <c r="BN167" s="290"/>
      <c r="BO167" s="290"/>
      <c r="BP167" s="290"/>
      <c r="BQ167" s="290"/>
      <c r="BR167" s="290"/>
      <c r="BS167" s="290"/>
      <c r="BT167" s="290"/>
      <c r="BU167" s="290"/>
      <c r="BV167" s="290"/>
      <c r="BW167" s="290"/>
      <c r="BX167" s="290"/>
      <c r="BY167" s="290"/>
      <c r="BZ167" s="290"/>
      <c r="CA167" s="290"/>
      <c r="CB167" s="290"/>
      <c r="CC167" s="290"/>
      <c r="CD167" s="290"/>
      <c r="CE167" s="290"/>
      <c r="CF167" s="290"/>
      <c r="CG167" s="290"/>
      <c r="CH167" s="290"/>
      <c r="CI167" s="290"/>
      <c r="CJ167" s="290"/>
      <c r="CK167" s="290"/>
      <c r="CL167" s="290"/>
      <c r="CM167" s="290"/>
      <c r="CN167" s="290"/>
      <c r="CO167" s="290"/>
      <c r="CP167" s="290"/>
      <c r="CQ167" s="290"/>
      <c r="CR167" s="290"/>
      <c r="CS167" s="290"/>
      <c r="CT167" s="290"/>
      <c r="CU167" s="290"/>
      <c r="CV167" s="290"/>
      <c r="CW167" s="290"/>
      <c r="CX167" s="290"/>
      <c r="CY167" s="290"/>
      <c r="CZ167" s="290"/>
      <c r="DA167" s="290"/>
      <c r="DB167" s="290"/>
      <c r="DC167" s="290"/>
      <c r="DD167" s="290"/>
      <c r="DE167" s="290"/>
      <c r="DF167" s="290"/>
      <c r="DG167" s="290"/>
      <c r="DH167" s="290"/>
      <c r="DI167" s="290"/>
      <c r="DJ167" s="290"/>
      <c r="DK167" s="290"/>
      <c r="DL167" s="290"/>
      <c r="DM167" s="290"/>
      <c r="DN167" s="290"/>
      <c r="DO167" s="290"/>
      <c r="DP167" s="290"/>
      <c r="DQ167" s="290"/>
      <c r="DR167" s="290"/>
      <c r="DS167" s="290"/>
      <c r="DT167" s="290"/>
      <c r="DU167" s="290"/>
      <c r="DV167" s="290"/>
      <c r="DW167" s="290"/>
      <c r="DX167" s="290"/>
      <c r="DY167" s="290"/>
      <c r="DZ167" s="290"/>
      <c r="EA167" s="290"/>
      <c r="EB167" s="290"/>
      <c r="EC167" s="290"/>
      <c r="ED167" s="290"/>
      <c r="EE167" s="290"/>
      <c r="EF167" s="290"/>
      <c r="EG167" s="290"/>
      <c r="EH167" s="290"/>
      <c r="EI167" s="290"/>
      <c r="EJ167" s="290"/>
      <c r="EK167" s="290"/>
      <c r="EL167" s="290"/>
      <c r="EM167" s="290"/>
      <c r="EN167" s="290"/>
      <c r="EO167" s="290"/>
      <c r="EP167" s="290"/>
      <c r="EQ167" s="290"/>
      <c r="ER167" s="290"/>
      <c r="ES167" s="290"/>
      <c r="ET167" s="290"/>
      <c r="EU167" s="290"/>
      <c r="EV167" s="290"/>
      <c r="EW167" s="290"/>
      <c r="EX167" s="290"/>
      <c r="EY167" s="290"/>
      <c r="EZ167" s="290"/>
      <c r="FA167" s="290"/>
      <c r="FB167" s="290"/>
      <c r="FC167" s="290"/>
      <c r="FD167" s="290"/>
      <c r="FE167" s="290"/>
      <c r="FF167" s="290"/>
      <c r="FG167" s="290"/>
      <c r="FH167" s="290"/>
      <c r="FI167" s="290"/>
      <c r="FJ167" s="290"/>
      <c r="FK167" s="290"/>
      <c r="FL167" s="290"/>
      <c r="FM167" s="290"/>
      <c r="FN167" s="290"/>
      <c r="FO167" s="290"/>
      <c r="FP167" s="290"/>
      <c r="FQ167" s="290"/>
      <c r="FR167" s="290"/>
      <c r="FS167" s="290"/>
      <c r="FT167" s="290"/>
      <c r="FU167" s="290"/>
      <c r="FV167" s="290"/>
      <c r="FW167" s="290"/>
      <c r="FX167" s="290"/>
      <c r="FY167" s="290"/>
      <c r="FZ167" s="290"/>
      <c r="GA167" s="290"/>
      <c r="GC167" s="289"/>
      <c r="GD167" s="290"/>
      <c r="GE167" s="290"/>
    </row>
    <row r="168" spans="2:187" s="390" customFormat="1" ht="10.5" customHeight="1">
      <c r="B168" s="290"/>
      <c r="C168" s="307"/>
      <c r="D168" s="295"/>
      <c r="E168" s="295"/>
      <c r="F168" s="295"/>
      <c r="G168" s="295"/>
      <c r="H168" s="307"/>
      <c r="I168" s="295"/>
      <c r="J168" s="295"/>
      <c r="K168" s="295"/>
      <c r="L168" s="295"/>
      <c r="M168" s="290"/>
      <c r="N168" s="290"/>
      <c r="O168" s="290"/>
      <c r="P168" s="664"/>
      <c r="Q168" s="290"/>
      <c r="R168" s="290"/>
      <c r="S168" s="290"/>
      <c r="T168" s="290"/>
      <c r="U168" s="290"/>
      <c r="V168" s="290"/>
      <c r="W168" s="290"/>
      <c r="X168" s="290"/>
      <c r="Y168" s="290"/>
      <c r="Z168" s="290"/>
      <c r="AA168" s="290"/>
      <c r="AB168" s="290"/>
      <c r="AC168" s="290"/>
      <c r="AD168" s="290"/>
      <c r="AE168" s="290"/>
      <c r="AF168" s="290"/>
      <c r="AG168" s="290"/>
      <c r="AH168" s="290"/>
      <c r="AI168" s="290"/>
      <c r="AJ168" s="290"/>
      <c r="AK168" s="290"/>
      <c r="AL168" s="290"/>
      <c r="AM168" s="290"/>
      <c r="AN168" s="290"/>
      <c r="AO168" s="290"/>
      <c r="AP168" s="290"/>
      <c r="AQ168" s="290"/>
      <c r="AR168" s="290"/>
      <c r="AS168" s="290"/>
      <c r="AT168" s="290"/>
      <c r="AU168" s="290"/>
      <c r="AV168" s="290"/>
      <c r="AW168" s="290"/>
      <c r="AX168" s="290"/>
      <c r="AY168" s="290"/>
      <c r="AZ168" s="290"/>
      <c r="BA168" s="290"/>
      <c r="BB168" s="290"/>
      <c r="BC168" s="290"/>
      <c r="BD168" s="290"/>
      <c r="BE168" s="290"/>
      <c r="BF168" s="290"/>
      <c r="BG168" s="290"/>
      <c r="BH168" s="290"/>
      <c r="BI168" s="290"/>
      <c r="BJ168" s="290"/>
      <c r="BK168" s="290"/>
      <c r="BL168" s="290"/>
      <c r="BM168" s="290"/>
      <c r="BN168" s="290"/>
      <c r="BO168" s="290"/>
      <c r="BP168" s="290"/>
      <c r="BQ168" s="290"/>
      <c r="BR168" s="290"/>
      <c r="BS168" s="290"/>
      <c r="BT168" s="290"/>
      <c r="BU168" s="290"/>
      <c r="BV168" s="290"/>
      <c r="BW168" s="290"/>
      <c r="BX168" s="290"/>
      <c r="BY168" s="290"/>
      <c r="BZ168" s="290"/>
      <c r="CA168" s="290"/>
      <c r="CB168" s="290"/>
      <c r="CC168" s="290"/>
      <c r="CD168" s="290"/>
      <c r="CE168" s="290"/>
      <c r="CF168" s="290"/>
      <c r="CG168" s="290"/>
      <c r="CH168" s="290"/>
      <c r="CI168" s="290"/>
      <c r="CJ168" s="290"/>
      <c r="CK168" s="290"/>
      <c r="CL168" s="290"/>
      <c r="CM168" s="290"/>
      <c r="CN168" s="290"/>
      <c r="CO168" s="290"/>
      <c r="CP168" s="290"/>
      <c r="CQ168" s="290"/>
      <c r="CR168" s="290"/>
      <c r="CS168" s="290"/>
      <c r="CT168" s="290"/>
      <c r="CU168" s="290"/>
      <c r="CV168" s="290"/>
      <c r="CW168" s="290"/>
      <c r="CX168" s="290"/>
      <c r="CY168" s="290"/>
      <c r="CZ168" s="290"/>
      <c r="DA168" s="290"/>
      <c r="DB168" s="290"/>
      <c r="DC168" s="290"/>
      <c r="DD168" s="290"/>
      <c r="DE168" s="290"/>
      <c r="DF168" s="290"/>
      <c r="DG168" s="290"/>
      <c r="DH168" s="290"/>
      <c r="DI168" s="290"/>
      <c r="DJ168" s="290"/>
      <c r="DK168" s="290"/>
      <c r="DL168" s="290"/>
      <c r="DM168" s="290"/>
      <c r="DN168" s="290"/>
      <c r="DO168" s="290"/>
      <c r="DP168" s="290"/>
      <c r="DQ168" s="290"/>
      <c r="DR168" s="290"/>
      <c r="DS168" s="290"/>
      <c r="DT168" s="290"/>
      <c r="DU168" s="290"/>
      <c r="DV168" s="290"/>
      <c r="DW168" s="290"/>
      <c r="DX168" s="290"/>
      <c r="DY168" s="290"/>
      <c r="DZ168" s="290"/>
      <c r="EA168" s="290"/>
      <c r="EB168" s="290"/>
      <c r="EC168" s="290"/>
      <c r="ED168" s="290"/>
      <c r="EE168" s="290"/>
      <c r="EF168" s="290"/>
      <c r="EG168" s="290"/>
      <c r="EH168" s="290"/>
      <c r="EI168" s="290"/>
      <c r="EJ168" s="290"/>
      <c r="EK168" s="290"/>
      <c r="EL168" s="290"/>
      <c r="EM168" s="290"/>
      <c r="EN168" s="290"/>
      <c r="EO168" s="290"/>
      <c r="EP168" s="290"/>
      <c r="EQ168" s="290"/>
      <c r="ER168" s="290"/>
      <c r="ES168" s="290"/>
      <c r="ET168" s="290"/>
      <c r="EU168" s="290"/>
      <c r="EV168" s="290"/>
      <c r="EW168" s="290"/>
      <c r="EX168" s="290"/>
      <c r="EY168" s="290"/>
      <c r="EZ168" s="290"/>
      <c r="FA168" s="290"/>
      <c r="FB168" s="290"/>
      <c r="FC168" s="290"/>
      <c r="FD168" s="290"/>
      <c r="FE168" s="290"/>
      <c r="FF168" s="290"/>
      <c r="FG168" s="290"/>
      <c r="FH168" s="290"/>
      <c r="FI168" s="290"/>
      <c r="FJ168" s="290"/>
      <c r="FK168" s="290"/>
      <c r="FL168" s="290"/>
      <c r="FM168" s="290"/>
      <c r="FN168" s="290"/>
      <c r="FO168" s="290"/>
      <c r="FP168" s="290"/>
      <c r="FQ168" s="290"/>
      <c r="FR168" s="290"/>
      <c r="FS168" s="290"/>
      <c r="FT168" s="290"/>
      <c r="FU168" s="290"/>
      <c r="FV168" s="290"/>
      <c r="FW168" s="290"/>
      <c r="FX168" s="290"/>
      <c r="FY168" s="290"/>
      <c r="FZ168" s="290"/>
      <c r="GA168" s="290"/>
      <c r="GC168" s="289"/>
      <c r="GD168" s="290"/>
      <c r="GE168" s="290"/>
    </row>
  </sheetData>
  <mergeCells count="65">
    <mergeCell ref="C51:Q51"/>
    <mergeCell ref="C52:Q52"/>
    <mergeCell ref="C53:Q53"/>
    <mergeCell ref="C54:Q54"/>
    <mergeCell ref="C65:Q65"/>
    <mergeCell ref="C37:Q37"/>
    <mergeCell ref="C38:Q38"/>
    <mergeCell ref="C48:Q48"/>
    <mergeCell ref="C49:Q49"/>
    <mergeCell ref="C50:Q50"/>
    <mergeCell ref="C32:Q32"/>
    <mergeCell ref="C33:Q33"/>
    <mergeCell ref="C34:Q34"/>
    <mergeCell ref="C35:Q35"/>
    <mergeCell ref="C36:Q36"/>
    <mergeCell ref="C8:Q8"/>
    <mergeCell ref="C9:Q9"/>
    <mergeCell ref="C10:Q10"/>
    <mergeCell ref="C15:Q15"/>
    <mergeCell ref="C16:Q16"/>
    <mergeCell ref="C27:Q27"/>
    <mergeCell ref="C28:Q28"/>
    <mergeCell ref="C29:Q29"/>
    <mergeCell ref="C30:Q30"/>
    <mergeCell ref="C11:Q11"/>
    <mergeCell ref="C17:Q17"/>
    <mergeCell ref="C18:Q18"/>
    <mergeCell ref="C19:Q19"/>
    <mergeCell ref="C20:Q20"/>
    <mergeCell ref="C21:Q21"/>
    <mergeCell ref="C12:Q12"/>
    <mergeCell ref="C13:Q13"/>
    <mergeCell ref="C14:Q14"/>
    <mergeCell ref="C22:Q22"/>
    <mergeCell ref="C26:Q26"/>
    <mergeCell ref="C73:Q73"/>
    <mergeCell ref="C74:Q74"/>
    <mergeCell ref="C75:Q75"/>
    <mergeCell ref="C76:Q76"/>
    <mergeCell ref="C62:Q62"/>
    <mergeCell ref="C63:Q63"/>
    <mergeCell ref="C64:Q64"/>
    <mergeCell ref="C72:Q72"/>
    <mergeCell ref="C66:Q66"/>
    <mergeCell ref="C67:Q67"/>
    <mergeCell ref="C68:Q68"/>
    <mergeCell ref="C69:Q69"/>
    <mergeCell ref="C70:Q70"/>
    <mergeCell ref="C71:Q71"/>
    <mergeCell ref="B4:FK4"/>
    <mergeCell ref="C7:Q7"/>
    <mergeCell ref="C25:Q25"/>
    <mergeCell ref="C43:Q43"/>
    <mergeCell ref="C61:Q61"/>
    <mergeCell ref="C58:Q58"/>
    <mergeCell ref="C39:Q39"/>
    <mergeCell ref="C40:Q40"/>
    <mergeCell ref="C44:Q44"/>
    <mergeCell ref="C45:Q45"/>
    <mergeCell ref="C46:Q46"/>
    <mergeCell ref="C47:Q47"/>
    <mergeCell ref="C55:Q55"/>
    <mergeCell ref="C56:Q56"/>
    <mergeCell ref="C57:Q57"/>
    <mergeCell ref="C31:Q31"/>
  </mergeCells>
  <conditionalFormatting sqref="S8:GA22">
    <cfRule type="cellIs" dxfId="5644" priority="7" operator="equal">
      <formula>1</formula>
    </cfRule>
  </conditionalFormatting>
  <conditionalFormatting sqref="S26:GA40">
    <cfRule type="cellIs" dxfId="5643" priority="3" operator="equal">
      <formula>1</formula>
    </cfRule>
  </conditionalFormatting>
  <conditionalFormatting sqref="S44:GA58">
    <cfRule type="cellIs" dxfId="5642" priority="2" operator="equal">
      <formula>1</formula>
    </cfRule>
  </conditionalFormatting>
  <conditionalFormatting sqref="S62:GA76">
    <cfRule type="cellIs" dxfId="5641" priority="1" operator="equal">
      <formula>1</formula>
    </cfRule>
  </conditionalFormatting>
  <pageMargins left="0.25" right="0.25" top="0.75" bottom="0.75" header="0.3" footer="0.3"/>
  <pageSetup paperSize="8" scale="67"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629F5-80A1-462A-9FFF-C802DDFA7D56}">
  <sheetPr codeName="Tabelle1">
    <tabColor theme="9"/>
  </sheetPr>
  <dimension ref="A1:IH125"/>
  <sheetViews>
    <sheetView workbookViewId="0"/>
  </sheetViews>
  <sheetFormatPr defaultColWidth="11.36328125" defaultRowHeight="24" customHeight="1" outlineLevelCol="1"/>
  <cols>
    <col min="1" max="1" width="4.54296875" style="390" customWidth="1"/>
    <col min="2" max="2" width="2.36328125" style="290" customWidth="1"/>
    <col min="3" max="3" width="2.36328125" style="307" customWidth="1"/>
    <col min="4" max="7" width="2.36328125" style="295" customWidth="1"/>
    <col min="8" max="8" width="2.36328125" style="307" customWidth="1"/>
    <col min="9" max="13" width="2.36328125" style="295" customWidth="1"/>
    <col min="14" max="24" width="2.36328125" style="290" customWidth="1"/>
    <col min="25" max="28" width="2.36328125" style="290" customWidth="1" outlineLevel="1"/>
    <col min="29" max="29" width="2.36328125" style="290" customWidth="1"/>
    <col min="30" max="33" width="2.36328125" style="290" customWidth="1" outlineLevel="1"/>
    <col min="34" max="89" width="2.36328125" style="290" customWidth="1"/>
    <col min="90" max="99" width="2.90625" style="290" customWidth="1"/>
    <col min="100" max="108" width="2.90625" style="290" customWidth="1" outlineLevel="1"/>
    <col min="109" max="109" width="2.90625" style="290" customWidth="1"/>
    <col min="110" max="118" width="2.90625" style="290" customWidth="1" outlineLevel="1"/>
    <col min="119" max="119" width="2.90625" style="290" customWidth="1"/>
    <col min="120" max="128" width="2.90625" style="290" customWidth="1" outlineLevel="1"/>
    <col min="129" max="129" width="2.90625" style="290" customWidth="1"/>
    <col min="130" max="138" width="2.90625" style="290" customWidth="1" outlineLevel="1"/>
    <col min="139" max="139" width="2.90625" style="290" customWidth="1"/>
    <col min="140" max="148" width="2.90625" style="290" customWidth="1" outlineLevel="1"/>
    <col min="149" max="149" width="2.90625" style="290" customWidth="1"/>
    <col min="150" max="158" width="2.90625" style="290" customWidth="1" outlineLevel="1"/>
    <col min="159" max="159" width="2.90625" style="290" customWidth="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756" t="s">
        <v>22</v>
      </c>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c r="AS2" s="756"/>
      <c r="AT2" s="756"/>
      <c r="AU2" s="756"/>
      <c r="AV2" s="756"/>
      <c r="AW2" s="756"/>
      <c r="AX2" s="756"/>
      <c r="AY2" s="756"/>
      <c r="AZ2" s="756"/>
      <c r="BA2" s="756"/>
      <c r="BB2" s="756"/>
      <c r="BC2" s="756"/>
      <c r="BD2" s="756"/>
      <c r="BE2" s="756"/>
      <c r="BF2" s="756"/>
      <c r="BG2" s="756"/>
      <c r="BH2" s="756"/>
      <c r="BI2" s="756"/>
      <c r="BJ2" s="756"/>
      <c r="BK2" s="756"/>
      <c r="BL2" s="756"/>
      <c r="BM2" s="756"/>
      <c r="BN2" s="756"/>
      <c r="BO2" s="756"/>
      <c r="BP2" s="756"/>
      <c r="BQ2" s="291"/>
      <c r="BR2" s="292" t="s">
        <v>29</v>
      </c>
      <c r="BS2" s="293" t="s">
        <v>30</v>
      </c>
      <c r="BT2" s="286"/>
      <c r="BU2" s="286"/>
      <c r="BV2" s="286"/>
      <c r="BW2" s="286"/>
      <c r="BX2" s="292"/>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79</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c r="BB7" s="298" t="s">
        <v>37</v>
      </c>
      <c r="BC7" s="286"/>
      <c r="BD7" s="286"/>
      <c r="BE7" s="299"/>
      <c r="BF7" s="298" t="s">
        <v>38</v>
      </c>
      <c r="BG7" s="286"/>
      <c r="BH7" s="286"/>
      <c r="BI7" s="292" t="s">
        <v>29</v>
      </c>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t="s">
        <v>29</v>
      </c>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35</v>
      </c>
      <c r="FL8" s="757"/>
      <c r="FM8" s="752"/>
      <c r="FN8" s="287" t="s">
        <v>45</v>
      </c>
      <c r="FO8" s="286"/>
      <c r="FP8" s="286"/>
      <c r="FQ8" s="286"/>
      <c r="FR8" s="301"/>
      <c r="FS8" s="305" t="s">
        <v>44</v>
      </c>
      <c r="FT8" s="751">
        <v>70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54</v>
      </c>
      <c r="N9" s="761"/>
      <c r="O9" s="762"/>
      <c r="P9" s="286"/>
      <c r="Q9" s="286"/>
      <c r="R9" s="286"/>
      <c r="S9" s="286" t="s">
        <v>14</v>
      </c>
      <c r="T9" s="286"/>
      <c r="U9" s="760">
        <f>M9</f>
        <v>54</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2" t="s">
        <v>29</v>
      </c>
      <c r="BB9" s="298" t="s">
        <v>48</v>
      </c>
      <c r="BC9" s="286"/>
      <c r="BD9" s="286"/>
      <c r="BE9" s="286"/>
      <c r="BF9" s="286"/>
      <c r="BG9" s="286"/>
      <c r="BH9" s="286"/>
      <c r="BI9" s="299"/>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t="s">
        <v>29</v>
      </c>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43</v>
      </c>
      <c r="N11" s="761"/>
      <c r="O11" s="762"/>
      <c r="P11" s="286"/>
      <c r="Q11" s="286"/>
      <c r="R11" s="286"/>
      <c r="S11" s="286" t="s">
        <v>14</v>
      </c>
      <c r="T11" s="286"/>
      <c r="U11" s="760">
        <f>M11</f>
        <v>43</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753">
        <v>0</v>
      </c>
      <c r="N13" s="754"/>
      <c r="O13" s="755"/>
      <c r="P13" s="286"/>
      <c r="Q13" s="286"/>
      <c r="R13" s="286"/>
      <c r="S13" s="286"/>
      <c r="T13" s="286"/>
      <c r="U13" s="753">
        <f>M13</f>
        <v>0</v>
      </c>
      <c r="V13" s="754"/>
      <c r="W13" s="755"/>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c r="BB13" s="298" t="s">
        <v>40</v>
      </c>
      <c r="BC13" s="286"/>
      <c r="BD13" s="286"/>
      <c r="BE13" s="286"/>
      <c r="BF13" s="286"/>
      <c r="BG13" s="286"/>
      <c r="BH13" s="286"/>
      <c r="BI13" s="292" t="s">
        <v>29</v>
      </c>
      <c r="BJ13" s="298" t="s">
        <v>41</v>
      </c>
      <c r="BK13" s="286"/>
      <c r="BL13" s="286"/>
      <c r="BM13" s="286"/>
      <c r="BN13" s="286"/>
      <c r="BO13" s="286"/>
      <c r="BP13" s="286"/>
      <c r="BT13" s="286"/>
      <c r="BU13" s="294" t="s">
        <v>56</v>
      </c>
      <c r="BV13" s="286"/>
      <c r="BW13" s="286"/>
      <c r="BX13" s="286"/>
      <c r="BY13" s="286"/>
      <c r="BZ13" s="286"/>
      <c r="CA13" s="286"/>
      <c r="CB13" s="286"/>
      <c r="CC13" s="286"/>
      <c r="CD13" s="292"/>
      <c r="CE13" s="298" t="s">
        <v>40</v>
      </c>
      <c r="CF13" s="286"/>
      <c r="CG13" s="286"/>
      <c r="CH13" s="292" t="s">
        <v>29</v>
      </c>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c r="L15" s="286"/>
      <c r="M15" s="753">
        <v>0</v>
      </c>
      <c r="N15" s="754"/>
      <c r="O15" s="754"/>
      <c r="P15" s="755"/>
      <c r="Q15" s="286"/>
      <c r="R15" s="286"/>
      <c r="S15" s="286"/>
      <c r="T15" s="286"/>
      <c r="U15" s="753">
        <v>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c r="BB15" s="298" t="s">
        <v>40</v>
      </c>
      <c r="BC15" s="286"/>
      <c r="BD15" s="286"/>
      <c r="BE15" s="286"/>
      <c r="BF15" s="286"/>
      <c r="BG15" s="286"/>
      <c r="BH15" s="286"/>
      <c r="BI15" s="292" t="s">
        <v>29</v>
      </c>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c r="L17" s="286"/>
      <c r="M17" s="292"/>
      <c r="N17" s="298" t="s">
        <v>40</v>
      </c>
      <c r="O17" s="286"/>
      <c r="P17" s="286"/>
      <c r="Q17" s="286"/>
      <c r="R17" s="286"/>
      <c r="S17" s="286"/>
      <c r="T17" s="286"/>
      <c r="U17" s="292"/>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200</v>
      </c>
      <c r="FM22" s="318">
        <v>99</v>
      </c>
      <c r="FN22" s="745" t="s">
        <v>65</v>
      </c>
      <c r="FO22" s="746"/>
      <c r="FP22" s="746"/>
      <c r="FQ22" s="746"/>
      <c r="FR22" s="746"/>
      <c r="FS22" s="746"/>
      <c r="FT22" s="747"/>
      <c r="FU22" s="317">
        <f>COUNTIFS($X26:$FB51,FM22)</f>
        <v>31</v>
      </c>
      <c r="FV22" s="319"/>
      <c r="FW22" s="319"/>
      <c r="FX22" s="319"/>
      <c r="FY22" s="319"/>
      <c r="FZ22" s="319"/>
      <c r="GA22" s="319"/>
      <c r="GB22" s="319"/>
      <c r="GC22" s="319"/>
      <c r="GD22" s="319"/>
      <c r="GE22" s="319"/>
      <c r="GF22" s="285"/>
    </row>
    <row r="23" spans="1:242" ht="23"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
      </c>
      <c r="CB24" s="325" t="str">
        <f t="shared" si="0"/>
        <v/>
      </c>
      <c r="CC24" s="325" t="str">
        <f t="shared" si="0"/>
        <v/>
      </c>
      <c r="CD24" s="325" t="str">
        <f t="shared" si="0"/>
        <v/>
      </c>
      <c r="CE24" s="325" t="str">
        <f t="shared" si="0"/>
        <v/>
      </c>
      <c r="CF24" s="325" t="str">
        <f t="shared" si="0"/>
        <v>OFB</v>
      </c>
      <c r="CG24" s="325" t="str">
        <f t="shared" si="0"/>
        <v/>
      </c>
      <c r="CH24" s="325" t="str">
        <f t="shared" si="0"/>
        <v/>
      </c>
      <c r="CI24" s="325" t="str">
        <f t="shared" si="0"/>
        <v/>
      </c>
      <c r="CJ24" s="325" t="str">
        <f t="shared" ref="CJ24:EU24" si="1">IF(CJ25=0,"ONB",IF(CJ25=$FK$8,"OFB",""))</f>
        <v/>
      </c>
      <c r="CK24" s="325" t="str">
        <f t="shared" si="1"/>
        <v/>
      </c>
      <c r="CL24" s="325" t="str">
        <f t="shared" si="1"/>
        <v/>
      </c>
      <c r="CM24" s="325" t="str">
        <f t="shared" si="1"/>
        <v/>
      </c>
      <c r="CN24" s="325" t="str">
        <f t="shared" si="1"/>
        <v/>
      </c>
      <c r="CO24" s="325" t="str">
        <f t="shared" si="1"/>
        <v/>
      </c>
      <c r="CP24" s="325" t="str">
        <f t="shared" si="1"/>
        <v/>
      </c>
      <c r="CQ24" s="325" t="str">
        <f t="shared" si="1"/>
        <v/>
      </c>
      <c r="CR24" s="325" t="str">
        <f t="shared" si="1"/>
        <v/>
      </c>
      <c r="CS24" s="325" t="str">
        <f t="shared" si="1"/>
        <v/>
      </c>
      <c r="CT24" s="325" t="str">
        <f t="shared" si="1"/>
        <v/>
      </c>
      <c r="CU24" s="325" t="str">
        <f t="shared" si="1"/>
        <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t="s">
        <v>11</v>
      </c>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50"/>
      <c r="H26" s="737" t="s">
        <v>72</v>
      </c>
      <c r="I26" s="738"/>
      <c r="J26" s="738"/>
      <c r="K26" s="738"/>
      <c r="L26" s="739"/>
      <c r="M26" s="729"/>
      <c r="N26" s="730"/>
      <c r="O26" s="344"/>
      <c r="P26" s="345">
        <f t="array" ref="P26">MIN(IF(X26:FB26&lt;&gt;"",$X$25:$FB$25))</f>
        <v>-8</v>
      </c>
      <c r="Q26" s="345">
        <f t="array" ref="Q26">MAX(IF(X26:FB26="","",IF(X26:FB26&lt;&gt;"",$X$25:$FB$25)+1))</f>
        <v>40</v>
      </c>
      <c r="R26" s="345">
        <f t="shared" ref="R26:R51" si="5">COUNTA(X26:FB26)</f>
        <v>48</v>
      </c>
      <c r="S26" s="344">
        <v>48</v>
      </c>
      <c r="T26" s="346"/>
      <c r="U26" s="344"/>
      <c r="V26" s="344"/>
      <c r="W26" s="324">
        <f t="array" ref="W26">MIN(IF(X26:FB26&lt;&gt;"",$X$25:$FB$25))</f>
        <v>-8</v>
      </c>
      <c r="X26" s="318"/>
      <c r="Y26" s="318"/>
      <c r="Z26" s="318"/>
      <c r="AA26" s="318"/>
      <c r="AB26" s="318"/>
      <c r="AC26" s="318"/>
      <c r="AD26" s="318"/>
      <c r="AE26" s="318"/>
      <c r="AF26" s="318"/>
      <c r="AG26" s="318"/>
      <c r="AH26" s="318"/>
      <c r="AI26" s="318"/>
      <c r="AJ26" s="318"/>
      <c r="AK26" s="318"/>
      <c r="AL26" s="318"/>
      <c r="AM26" s="318"/>
      <c r="AN26" s="318"/>
      <c r="AO26" s="318">
        <v>1</v>
      </c>
      <c r="AP26" s="318">
        <v>1</v>
      </c>
      <c r="AQ26" s="318">
        <v>12</v>
      </c>
      <c r="AR26" s="318">
        <v>2</v>
      </c>
      <c r="AS26" s="318">
        <v>2</v>
      </c>
      <c r="AT26" s="318">
        <v>2</v>
      </c>
      <c r="AU26" s="318">
        <v>11</v>
      </c>
      <c r="AV26" s="318">
        <v>12</v>
      </c>
      <c r="AW26" s="318">
        <v>14</v>
      </c>
      <c r="AX26" s="318">
        <v>16</v>
      </c>
      <c r="AY26" s="318">
        <v>22</v>
      </c>
      <c r="AZ26" s="318">
        <v>22</v>
      </c>
      <c r="BA26" s="318">
        <v>22</v>
      </c>
      <c r="BB26" s="318">
        <v>22</v>
      </c>
      <c r="BC26" s="318">
        <v>22</v>
      </c>
      <c r="BD26" s="318">
        <v>22</v>
      </c>
      <c r="BE26" s="318">
        <v>22</v>
      </c>
      <c r="BF26" s="318">
        <v>22</v>
      </c>
      <c r="BG26" s="318">
        <v>99</v>
      </c>
      <c r="BH26" s="318">
        <v>99</v>
      </c>
      <c r="BI26" s="318">
        <v>99</v>
      </c>
      <c r="BJ26" s="318">
        <v>99</v>
      </c>
      <c r="BK26" s="318">
        <v>24</v>
      </c>
      <c r="BL26" s="318">
        <v>12</v>
      </c>
      <c r="BM26" s="318">
        <v>26</v>
      </c>
      <c r="BN26" s="318">
        <v>26</v>
      </c>
      <c r="BO26" s="318">
        <v>26</v>
      </c>
      <c r="BP26" s="318">
        <v>26</v>
      </c>
      <c r="BQ26" s="318">
        <v>26</v>
      </c>
      <c r="BR26" s="318">
        <v>26</v>
      </c>
      <c r="BS26" s="318">
        <v>26</v>
      </c>
      <c r="BT26" s="318">
        <v>26</v>
      </c>
      <c r="BU26" s="318">
        <v>26</v>
      </c>
      <c r="BV26" s="318">
        <v>26</v>
      </c>
      <c r="BW26" s="318">
        <v>26</v>
      </c>
      <c r="BX26" s="318">
        <v>26</v>
      </c>
      <c r="BY26" s="318">
        <v>26</v>
      </c>
      <c r="BZ26" s="318">
        <v>27</v>
      </c>
      <c r="CA26" s="318">
        <v>99</v>
      </c>
      <c r="CB26" s="318">
        <v>66</v>
      </c>
      <c r="CC26" s="318">
        <v>66</v>
      </c>
      <c r="CD26" s="318">
        <v>66</v>
      </c>
      <c r="CE26" s="318">
        <v>66</v>
      </c>
      <c r="CF26" s="318">
        <v>66</v>
      </c>
      <c r="CG26" s="318">
        <v>66</v>
      </c>
      <c r="CH26" s="318">
        <v>66</v>
      </c>
      <c r="CI26" s="318">
        <v>77</v>
      </c>
      <c r="CJ26" s="318">
        <v>77</v>
      </c>
      <c r="CK26" s="318"/>
      <c r="CL26" s="318"/>
      <c r="CM26" s="318"/>
      <c r="CN26" s="318"/>
      <c r="CO26" s="318"/>
      <c r="CP26" s="318"/>
      <c r="CQ26" s="318"/>
      <c r="CR26" s="318"/>
      <c r="CS26" s="318"/>
      <c r="CT26" s="318"/>
      <c r="CU26" s="318"/>
      <c r="CV26" s="318"/>
      <c r="CW26" s="318"/>
      <c r="CX26" s="318"/>
      <c r="CY26" s="318"/>
      <c r="CZ26" s="318"/>
      <c r="DA26" s="318"/>
      <c r="DB26" s="318"/>
      <c r="DC26" s="318"/>
      <c r="DD26" s="318"/>
      <c r="DE26" s="318"/>
      <c r="DF26" s="318"/>
      <c r="DG26" s="318"/>
      <c r="DH26" s="318"/>
      <c r="DI26" s="318"/>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24">
        <f t="array" ref="FC26">MAX(IF(X26:FB26&lt;&gt;"",$X$25:$FB$25))</f>
        <v>39</v>
      </c>
      <c r="FD26" s="347">
        <v>1</v>
      </c>
      <c r="FE26" s="731" t="e">
        <f>VLOOKUP(FD26,#REF!,2,TRUE)</f>
        <v>#REF!</v>
      </c>
      <c r="FF26" s="732"/>
      <c r="FG26" s="732"/>
      <c r="FH26" s="732"/>
      <c r="FI26" s="732"/>
      <c r="FJ26" s="733"/>
      <c r="FK26" s="316" t="e">
        <f ca="1">VorbereitungDesAuftrages(FD26)</f>
        <v>#NAME?</v>
      </c>
      <c r="FL26" s="348">
        <f>COUNTIFS($X$26:$FB$51,FD26)</f>
        <v>12</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73</v>
      </c>
      <c r="D27" s="749"/>
      <c r="E27" s="749"/>
      <c r="F27" s="749"/>
      <c r="G27" s="750"/>
      <c r="H27" s="737" t="s">
        <v>74</v>
      </c>
      <c r="I27" s="738"/>
      <c r="J27" s="738"/>
      <c r="K27" s="738"/>
      <c r="L27" s="739"/>
      <c r="M27" s="729"/>
      <c r="N27" s="730"/>
      <c r="O27" s="344" t="s">
        <v>75</v>
      </c>
      <c r="P27" s="345">
        <f t="array" ref="P27">MIN(IF(X27:FB27&lt;&gt;"",$X$25:$FB$25))</f>
        <v>-8</v>
      </c>
      <c r="Q27" s="345">
        <f t="array" ref="Q27">MAX(IF(X27:FB27="","",IF(X27:FB27&lt;&gt;"",$X$25:$FB$25)+1))</f>
        <v>37</v>
      </c>
      <c r="R27" s="345">
        <f t="shared" si="5"/>
        <v>45</v>
      </c>
      <c r="S27" s="344">
        <v>45</v>
      </c>
      <c r="T27" s="346"/>
      <c r="U27" s="344"/>
      <c r="V27" s="344"/>
      <c r="W27" s="324">
        <f t="array" ref="W27">MIN(IF(X27:FB27&lt;&gt;"",$X$25:$FB$25))</f>
        <v>-8</v>
      </c>
      <c r="X27" s="318"/>
      <c r="Y27" s="318"/>
      <c r="Z27" s="318"/>
      <c r="AA27" s="318"/>
      <c r="AB27" s="318"/>
      <c r="AC27" s="318"/>
      <c r="AD27" s="318"/>
      <c r="AE27" s="318"/>
      <c r="AF27" s="318"/>
      <c r="AG27" s="318"/>
      <c r="AH27" s="318"/>
      <c r="AI27" s="318"/>
      <c r="AJ27" s="318"/>
      <c r="AK27" s="318"/>
      <c r="AL27" s="318"/>
      <c r="AM27" s="318"/>
      <c r="AN27" s="318"/>
      <c r="AO27" s="318">
        <v>1</v>
      </c>
      <c r="AP27" s="318">
        <v>1</v>
      </c>
      <c r="AQ27" s="318">
        <v>12</v>
      </c>
      <c r="AR27" s="318">
        <v>6</v>
      </c>
      <c r="AS27" s="318">
        <v>6</v>
      </c>
      <c r="AT27" s="318">
        <v>6</v>
      </c>
      <c r="AU27" s="318">
        <v>99</v>
      </c>
      <c r="AV27" s="318">
        <v>12</v>
      </c>
      <c r="AW27" s="318">
        <v>13</v>
      </c>
      <c r="AX27" s="318">
        <v>20</v>
      </c>
      <c r="AY27" s="318">
        <v>22</v>
      </c>
      <c r="AZ27" s="318">
        <v>22</v>
      </c>
      <c r="BA27" s="318">
        <v>22</v>
      </c>
      <c r="BB27" s="318">
        <v>22</v>
      </c>
      <c r="BC27" s="318">
        <v>22</v>
      </c>
      <c r="BD27" s="318">
        <v>22</v>
      </c>
      <c r="BE27" s="318">
        <v>22</v>
      </c>
      <c r="BF27" s="318">
        <v>22</v>
      </c>
      <c r="BG27" s="318">
        <v>99</v>
      </c>
      <c r="BH27" s="318">
        <v>99</v>
      </c>
      <c r="BI27" s="318">
        <v>99</v>
      </c>
      <c r="BJ27" s="318">
        <v>99</v>
      </c>
      <c r="BK27" s="318">
        <v>99</v>
      </c>
      <c r="BL27" s="318">
        <v>12</v>
      </c>
      <c r="BM27" s="318">
        <v>26</v>
      </c>
      <c r="BN27" s="318">
        <v>26</v>
      </c>
      <c r="BO27" s="318">
        <v>26</v>
      </c>
      <c r="BP27" s="318">
        <v>26</v>
      </c>
      <c r="BQ27" s="318">
        <v>26</v>
      </c>
      <c r="BR27" s="318">
        <v>26</v>
      </c>
      <c r="BS27" s="318">
        <v>26</v>
      </c>
      <c r="BT27" s="318">
        <v>26</v>
      </c>
      <c r="BU27" s="318">
        <v>26</v>
      </c>
      <c r="BV27" s="318">
        <v>26</v>
      </c>
      <c r="BW27" s="318">
        <v>26</v>
      </c>
      <c r="BX27" s="318">
        <v>26</v>
      </c>
      <c r="BY27" s="318">
        <v>26</v>
      </c>
      <c r="BZ27" s="318">
        <v>99</v>
      </c>
      <c r="CA27" s="318">
        <v>99</v>
      </c>
      <c r="CB27" s="318">
        <v>99</v>
      </c>
      <c r="CC27" s="318">
        <v>99</v>
      </c>
      <c r="CD27" s="318">
        <v>60</v>
      </c>
      <c r="CE27" s="318">
        <v>65</v>
      </c>
      <c r="CF27" s="318">
        <v>73</v>
      </c>
      <c r="CG27" s="318">
        <v>73</v>
      </c>
      <c r="CH27" s="318"/>
      <c r="CI27" s="318"/>
      <c r="CJ27" s="318"/>
      <c r="CK27" s="318"/>
      <c r="CL27" s="318"/>
      <c r="CM27" s="318"/>
      <c r="CN27" s="318"/>
      <c r="CO27" s="318"/>
      <c r="CP27" s="318"/>
      <c r="CQ27" s="318"/>
      <c r="CR27" s="318"/>
      <c r="CS27" s="318"/>
      <c r="CT27" s="318"/>
      <c r="CU27" s="318"/>
      <c r="CV27" s="318"/>
      <c r="CW27" s="318"/>
      <c r="CX27" s="318"/>
      <c r="CY27" s="318"/>
      <c r="CZ27" s="318"/>
      <c r="DA27" s="318"/>
      <c r="DB27" s="318"/>
      <c r="DC27" s="318"/>
      <c r="DD27" s="318"/>
      <c r="DE27" s="318"/>
      <c r="DF27" s="318"/>
      <c r="DG27" s="318"/>
      <c r="DH27" s="318"/>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24">
        <f t="array" ref="FC27">MAX(IF(X27:FB27&lt;&gt;"",$X$25:$FB$25))</f>
        <v>36</v>
      </c>
      <c r="FD27" s="347">
        <v>2</v>
      </c>
      <c r="FE27" s="731" t="e">
        <f>VLOOKUP(FD27,#REF!,2,TRUE)</f>
        <v>#REF!</v>
      </c>
      <c r="FF27" s="732"/>
      <c r="FG27" s="732"/>
      <c r="FH27" s="732"/>
      <c r="FI27" s="732"/>
      <c r="FJ27" s="733"/>
      <c r="FK27" s="316" t="e">
        <f ca="1">AnfahrtPosition(FD27)</f>
        <v>#NAME?</v>
      </c>
      <c r="FL27" s="348">
        <f t="shared" ref="FL27:FL51" si="6">COUNTIFS($X$26:$FB$51,FD27)</f>
        <v>7</v>
      </c>
      <c r="FM27" s="352">
        <v>28</v>
      </c>
      <c r="FN27" s="731" t="e">
        <f>VLOOKUP(FM27,#REF!,2,TRUE)</f>
        <v>#REF!</v>
      </c>
      <c r="FO27" s="732"/>
      <c r="FP27" s="732"/>
      <c r="FQ27" s="732"/>
      <c r="FR27" s="732"/>
      <c r="FS27" s="733"/>
      <c r="FT27" s="353" t="e">
        <f ca="1">HandlingULD(FM27,$BI$9,$M$13,$M$17)</f>
        <v>#NAME?</v>
      </c>
      <c r="FU27" s="348">
        <f t="shared" ref="FU27:FU51" si="7">COUNTIFS($X$26:$FB$51,FM27)</f>
        <v>0</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76</v>
      </c>
      <c r="D28" s="749"/>
      <c r="E28" s="749"/>
      <c r="F28" s="749"/>
      <c r="G28" s="750"/>
      <c r="H28" s="737" t="s">
        <v>72</v>
      </c>
      <c r="I28" s="738"/>
      <c r="J28" s="738"/>
      <c r="K28" s="738"/>
      <c r="L28" s="739"/>
      <c r="M28" s="729"/>
      <c r="N28" s="730"/>
      <c r="O28" s="344"/>
      <c r="P28" s="345">
        <f t="array" ref="P28">MIN(IF(X28:FB28&lt;&gt;"",$X$25:$FB$25))</f>
        <v>-8</v>
      </c>
      <c r="Q28" s="345">
        <f t="array" ref="Q28">MAX(IF(X28:FB28="","",IF(X28:FB28&lt;&gt;"",$X$25:$FB$25)+1))</f>
        <v>37</v>
      </c>
      <c r="R28" s="345">
        <f t="shared" si="5"/>
        <v>45</v>
      </c>
      <c r="S28" s="344">
        <v>45</v>
      </c>
      <c r="T28" s="346"/>
      <c r="U28" s="344"/>
      <c r="V28" s="344"/>
      <c r="W28" s="324">
        <f t="array" ref="W28">MIN(IF(X28:FB28&lt;&gt;"",$X$25:$FB$25))</f>
        <v>-8</v>
      </c>
      <c r="X28" s="318"/>
      <c r="Y28" s="318"/>
      <c r="Z28" s="318"/>
      <c r="AA28" s="318"/>
      <c r="AB28" s="318"/>
      <c r="AC28" s="318"/>
      <c r="AD28" s="318"/>
      <c r="AE28" s="318"/>
      <c r="AF28" s="318"/>
      <c r="AG28" s="318"/>
      <c r="AH28" s="318"/>
      <c r="AI28" s="318"/>
      <c r="AJ28" s="318"/>
      <c r="AK28" s="318"/>
      <c r="AL28" s="318"/>
      <c r="AM28" s="318"/>
      <c r="AN28" s="318"/>
      <c r="AO28" s="318">
        <v>1</v>
      </c>
      <c r="AP28" s="318">
        <v>1</v>
      </c>
      <c r="AQ28" s="318">
        <v>12</v>
      </c>
      <c r="AR28" s="318">
        <v>8</v>
      </c>
      <c r="AS28" s="318">
        <v>8</v>
      </c>
      <c r="AT28" s="318">
        <v>25</v>
      </c>
      <c r="AU28" s="318">
        <v>25</v>
      </c>
      <c r="AV28" s="318">
        <v>12</v>
      </c>
      <c r="AW28" s="318">
        <v>13</v>
      </c>
      <c r="AX28" s="318">
        <v>20</v>
      </c>
      <c r="AY28" s="318">
        <v>22</v>
      </c>
      <c r="AZ28" s="318">
        <v>22</v>
      </c>
      <c r="BA28" s="318">
        <v>22</v>
      </c>
      <c r="BB28" s="318">
        <v>22</v>
      </c>
      <c r="BC28" s="318">
        <v>23</v>
      </c>
      <c r="BD28" s="318">
        <v>23</v>
      </c>
      <c r="BE28" s="318">
        <v>2</v>
      </c>
      <c r="BF28" s="318">
        <v>2</v>
      </c>
      <c r="BG28" s="318">
        <v>2</v>
      </c>
      <c r="BH28" s="318">
        <v>2</v>
      </c>
      <c r="BI28" s="318">
        <v>23</v>
      </c>
      <c r="BJ28" s="318">
        <v>23</v>
      </c>
      <c r="BK28" s="318">
        <v>23</v>
      </c>
      <c r="BL28" s="318">
        <v>23</v>
      </c>
      <c r="BM28" s="318">
        <v>99</v>
      </c>
      <c r="BN28" s="318">
        <v>99</v>
      </c>
      <c r="BO28" s="318">
        <v>99</v>
      </c>
      <c r="BP28" s="318">
        <v>61</v>
      </c>
      <c r="BQ28" s="318">
        <v>61</v>
      </c>
      <c r="BR28" s="318">
        <v>25</v>
      </c>
      <c r="BS28" s="318">
        <v>25</v>
      </c>
      <c r="BT28" s="318">
        <v>25</v>
      </c>
      <c r="BU28" s="318">
        <v>25</v>
      </c>
      <c r="BV28" s="318">
        <v>99</v>
      </c>
      <c r="BW28" s="318">
        <v>99</v>
      </c>
      <c r="BX28" s="318">
        <v>99</v>
      </c>
      <c r="BY28" s="318">
        <v>99</v>
      </c>
      <c r="BZ28" s="318">
        <v>99</v>
      </c>
      <c r="CA28" s="318">
        <v>99</v>
      </c>
      <c r="CB28" s="318">
        <v>99</v>
      </c>
      <c r="CC28" s="318">
        <v>61</v>
      </c>
      <c r="CD28" s="318">
        <v>61</v>
      </c>
      <c r="CE28" s="318">
        <v>75</v>
      </c>
      <c r="CF28" s="318">
        <v>75</v>
      </c>
      <c r="CG28" s="318">
        <v>75</v>
      </c>
      <c r="CH28" s="318"/>
      <c r="CI28" s="318"/>
      <c r="CJ28" s="318"/>
      <c r="CK28" s="318"/>
      <c r="CL28" s="318"/>
      <c r="CM28" s="318"/>
      <c r="CN28" s="318"/>
      <c r="CO28" s="318"/>
      <c r="CP28" s="318"/>
      <c r="CQ28" s="318"/>
      <c r="CR28" s="318"/>
      <c r="CS28" s="318"/>
      <c r="CT28" s="318"/>
      <c r="CU28" s="318"/>
      <c r="CV28" s="318"/>
      <c r="CW28" s="318"/>
      <c r="CX28" s="318"/>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24">
        <f t="array" ref="FC28">MAX(IF(X28:FB28&lt;&gt;"",$X$25:$FB$25))</f>
        <v>36</v>
      </c>
      <c r="FD28" s="347">
        <v>3</v>
      </c>
      <c r="FE28" s="731" t="e">
        <f>VLOOKUP(FD28,#REF!,2,TRUE)</f>
        <v>#REF!</v>
      </c>
      <c r="FF28" s="732"/>
      <c r="FG28" s="732"/>
      <c r="FH28" s="732"/>
      <c r="FI28" s="732"/>
      <c r="FJ28" s="733"/>
      <c r="FK28" s="316" t="e">
        <f ca="1">HandlingGPU(FD28,$CD$13)</f>
        <v>#NAME?</v>
      </c>
      <c r="FL28" s="348">
        <f t="shared" si="6"/>
        <v>0</v>
      </c>
      <c r="FM28" s="352">
        <v>29</v>
      </c>
      <c r="FN28" s="731" t="e">
        <f>VLOOKUP(FM28,#REF!,2,TRUE)</f>
        <v>#REF!</v>
      </c>
      <c r="FO28" s="732"/>
      <c r="FP28" s="732"/>
      <c r="FQ28" s="732"/>
      <c r="FR28" s="732"/>
      <c r="FS28" s="733"/>
      <c r="FT28" s="316" t="e">
        <f ca="1">HandlingVolleDolliesInbound(FM28,$BI$9,$M$13,Basisdaten!$D$10)</f>
        <v>#NAME?</v>
      </c>
      <c r="FU28" s="348">
        <f t="shared" si="7"/>
        <v>0</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16</v>
      </c>
      <c r="D29" s="749"/>
      <c r="E29" s="749"/>
      <c r="F29" s="749"/>
      <c r="G29" s="750"/>
      <c r="H29" s="737" t="s">
        <v>77</v>
      </c>
      <c r="I29" s="738"/>
      <c r="J29" s="738"/>
      <c r="K29" s="738"/>
      <c r="L29" s="739"/>
      <c r="M29" s="729"/>
      <c r="N29" s="730"/>
      <c r="O29" s="344"/>
      <c r="P29" s="345">
        <f t="array" ref="P29">MIN(IF(X29:FB29&lt;&gt;"",$X$25:$FB$25))</f>
        <v>-8</v>
      </c>
      <c r="Q29" s="345">
        <f t="array" ref="Q29">MAX(IF(X29:FB29="","",IF(X29:FB29&lt;&gt;"",$X$25:$FB$25)+1))</f>
        <v>36</v>
      </c>
      <c r="R29" s="345">
        <f t="shared" si="5"/>
        <v>44</v>
      </c>
      <c r="S29" s="344">
        <v>44</v>
      </c>
      <c r="T29" s="346"/>
      <c r="U29" s="344"/>
      <c r="V29" s="344"/>
      <c r="W29" s="324">
        <f t="array" ref="W29">MIN(IF(X29:FB29&lt;&gt;"",$X$25:$FB$25))</f>
        <v>-8</v>
      </c>
      <c r="X29" s="318"/>
      <c r="Y29" s="318"/>
      <c r="Z29" s="318"/>
      <c r="AA29" s="318"/>
      <c r="AB29" s="318"/>
      <c r="AC29" s="318"/>
      <c r="AD29" s="318"/>
      <c r="AE29" s="318"/>
      <c r="AF29" s="318"/>
      <c r="AG29" s="318"/>
      <c r="AH29" s="318"/>
      <c r="AI29" s="318"/>
      <c r="AJ29" s="318"/>
      <c r="AK29" s="318"/>
      <c r="AL29" s="318"/>
      <c r="AM29" s="318"/>
      <c r="AN29" s="318"/>
      <c r="AO29" s="318">
        <v>1</v>
      </c>
      <c r="AP29" s="318">
        <v>1</v>
      </c>
      <c r="AQ29" s="318">
        <v>1</v>
      </c>
      <c r="AR29" s="318">
        <v>37</v>
      </c>
      <c r="AS29" s="318">
        <v>37</v>
      </c>
      <c r="AT29" s="318">
        <v>37</v>
      </c>
      <c r="AU29" s="318">
        <v>99</v>
      </c>
      <c r="AV29" s="318">
        <v>99</v>
      </c>
      <c r="AW29" s="318">
        <v>99</v>
      </c>
      <c r="AX29" s="318">
        <v>38</v>
      </c>
      <c r="AY29" s="318">
        <v>38</v>
      </c>
      <c r="AZ29" s="318">
        <v>38</v>
      </c>
      <c r="BA29" s="318">
        <v>38</v>
      </c>
      <c r="BB29" s="318">
        <v>38</v>
      </c>
      <c r="BC29" s="318">
        <v>38</v>
      </c>
      <c r="BD29" s="318">
        <v>38</v>
      </c>
      <c r="BE29" s="318">
        <v>39</v>
      </c>
      <c r="BF29" s="318">
        <v>39</v>
      </c>
      <c r="BG29" s="318">
        <v>39</v>
      </c>
      <c r="BH29" s="318">
        <v>40</v>
      </c>
      <c r="BI29" s="318">
        <v>40</v>
      </c>
      <c r="BJ29" s="318">
        <v>40</v>
      </c>
      <c r="BK29" s="318">
        <v>40</v>
      </c>
      <c r="BL29" s="318">
        <v>40</v>
      </c>
      <c r="BM29" s="318">
        <v>42</v>
      </c>
      <c r="BN29" s="318">
        <v>42</v>
      </c>
      <c r="BO29" s="318">
        <v>43</v>
      </c>
      <c r="BP29" s="318">
        <v>43</v>
      </c>
      <c r="BQ29" s="318">
        <v>43</v>
      </c>
      <c r="BR29" s="318">
        <v>43</v>
      </c>
      <c r="BS29" s="318">
        <v>43</v>
      </c>
      <c r="BT29" s="318">
        <v>43</v>
      </c>
      <c r="BU29" s="318">
        <v>43</v>
      </c>
      <c r="BV29" s="318">
        <v>44</v>
      </c>
      <c r="BW29" s="318">
        <v>44</v>
      </c>
      <c r="BX29" s="357">
        <v>45</v>
      </c>
      <c r="BY29" s="357">
        <v>45</v>
      </c>
      <c r="BZ29" s="357">
        <v>45</v>
      </c>
      <c r="CA29" s="357">
        <v>45</v>
      </c>
      <c r="CB29" s="357">
        <v>45</v>
      </c>
      <c r="CC29" s="318">
        <v>46</v>
      </c>
      <c r="CD29" s="318">
        <v>46</v>
      </c>
      <c r="CE29" s="318">
        <v>77</v>
      </c>
      <c r="CF29" s="318">
        <v>77</v>
      </c>
      <c r="CG29" s="318"/>
      <c r="CH29" s="318"/>
      <c r="CI29" s="318"/>
      <c r="CJ29" s="318"/>
      <c r="CK29" s="318"/>
      <c r="CL29" s="318"/>
      <c r="CM29" s="318"/>
      <c r="CN29" s="318"/>
      <c r="CO29" s="318"/>
      <c r="CP29" s="318"/>
      <c r="CQ29" s="318"/>
      <c r="CR29" s="318"/>
      <c r="CS29" s="318"/>
      <c r="CT29" s="318"/>
      <c r="CU29" s="318"/>
      <c r="CV29" s="318"/>
      <c r="CW29" s="318"/>
      <c r="CX29" s="318"/>
      <c r="CY29" s="318"/>
      <c r="CZ29" s="318"/>
      <c r="DA29" s="318"/>
      <c r="DB29" s="318"/>
      <c r="DC29" s="318"/>
      <c r="DD29" s="318"/>
      <c r="DE29" s="318"/>
      <c r="DF29" s="318"/>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24">
        <f t="array" ref="FC29">MAX(IF(X29:FB29&lt;&gt;"",$X$25:$FB$25))</f>
        <v>35</v>
      </c>
      <c r="FD29" s="347">
        <v>4</v>
      </c>
      <c r="FE29" s="731" t="e">
        <f>VLOOKUP(FD29,#REF!,2,TRUE)</f>
        <v>#REF!</v>
      </c>
      <c r="FF29" s="732"/>
      <c r="FG29" s="732"/>
      <c r="FH29" s="732"/>
      <c r="FI29" s="732"/>
      <c r="FJ29" s="733"/>
      <c r="FK29" s="316" t="e">
        <f ca="1">HandlingPassagiertreppe(FD29,$BA$7)</f>
        <v>#NAME?</v>
      </c>
      <c r="FL29" s="348">
        <f t="shared" si="6"/>
        <v>0</v>
      </c>
      <c r="FM29" s="352">
        <v>30</v>
      </c>
      <c r="FN29" s="731" t="e">
        <f>VLOOKUP(FM29,#REF!,2,TRUE)</f>
        <v>#REF!</v>
      </c>
      <c r="FO29" s="732"/>
      <c r="FP29" s="732"/>
      <c r="FQ29" s="732"/>
      <c r="FR29" s="732"/>
      <c r="FS29" s="733"/>
      <c r="FT29" s="316" t="e">
        <f ca="1">EmptyHoldCheckULD(FM29,$BI$9)</f>
        <v>#NAME?</v>
      </c>
      <c r="FU29" s="348">
        <f t="shared" si="7"/>
        <v>0</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23" t="s">
        <v>78</v>
      </c>
      <c r="D30" s="724"/>
      <c r="E30" s="724"/>
      <c r="F30" s="724"/>
      <c r="G30" s="725"/>
      <c r="H30" s="737" t="s">
        <v>79</v>
      </c>
      <c r="I30" s="738"/>
      <c r="J30" s="738"/>
      <c r="K30" s="738"/>
      <c r="L30" s="739"/>
      <c r="M30" s="729"/>
      <c r="N30" s="730"/>
      <c r="O30" s="344"/>
      <c r="P30" s="345">
        <f t="array" ref="P30">MIN(IF(X30:FB30&lt;&gt;"",$X$25:$FB$25))</f>
        <v>23</v>
      </c>
      <c r="Q30" s="345">
        <f t="array" ref="Q30">MAX(IF(X30:FB30="","",IF(X30:FB30&lt;&gt;"",$X$25:$FB$25)+1))</f>
        <v>41</v>
      </c>
      <c r="R30" s="345">
        <f>COUNTA(X30:FB30)</f>
        <v>18</v>
      </c>
      <c r="S30" s="344"/>
      <c r="T30" s="346"/>
      <c r="U30" s="344"/>
      <c r="V30" s="344"/>
      <c r="W30" s="324">
        <f t="array" ref="W30">MIN(IF(X30:FB30&lt;&gt;"",$X$25:$FB$25))</f>
        <v>23</v>
      </c>
      <c r="X30" s="318"/>
      <c r="Y30" s="318"/>
      <c r="Z30" s="318"/>
      <c r="AA30" s="318"/>
      <c r="AB30" s="318"/>
      <c r="AC30" s="318"/>
      <c r="AD30" s="318"/>
      <c r="AE30" s="318"/>
      <c r="AF30" s="318"/>
      <c r="AG30" s="318"/>
      <c r="AH30" s="318"/>
      <c r="AI30" s="318"/>
      <c r="AJ30" s="318"/>
      <c r="AK30" s="318"/>
      <c r="AL30" s="318"/>
      <c r="AM30" s="318"/>
      <c r="AN30" s="318"/>
      <c r="AO30" s="318"/>
      <c r="AP30" s="318"/>
      <c r="AQ30" s="318"/>
      <c r="AR30" s="318"/>
      <c r="AS30" s="318"/>
      <c r="AT30" s="318"/>
      <c r="AU30" s="318"/>
      <c r="AV30" s="318"/>
      <c r="AW30" s="318"/>
      <c r="AX30" s="318"/>
      <c r="AY30" s="318"/>
      <c r="AZ30" s="318"/>
      <c r="BA30" s="318"/>
      <c r="BB30" s="318"/>
      <c r="BC30" s="318"/>
      <c r="BD30" s="318"/>
      <c r="BE30" s="318"/>
      <c r="BF30" s="318"/>
      <c r="BG30" s="318"/>
      <c r="BH30" s="318"/>
      <c r="BI30" s="318"/>
      <c r="BJ30" s="318"/>
      <c r="BK30" s="318"/>
      <c r="BL30" s="318"/>
      <c r="BM30" s="318"/>
      <c r="BN30" s="318"/>
      <c r="BO30" s="318"/>
      <c r="BP30" s="318"/>
      <c r="BQ30" s="318"/>
      <c r="BR30" s="318"/>
      <c r="BS30" s="318"/>
      <c r="BT30" s="415">
        <v>1</v>
      </c>
      <c r="BU30" s="415">
        <v>1</v>
      </c>
      <c r="BV30" s="415">
        <v>1</v>
      </c>
      <c r="BW30" s="415">
        <v>64</v>
      </c>
      <c r="BX30" s="415">
        <v>64</v>
      </c>
      <c r="BY30" s="415">
        <v>64</v>
      </c>
      <c r="BZ30" s="415">
        <v>64</v>
      </c>
      <c r="CA30" s="415">
        <v>64</v>
      </c>
      <c r="CB30" s="415">
        <v>64</v>
      </c>
      <c r="CC30" s="415">
        <v>99</v>
      </c>
      <c r="CD30" s="415">
        <v>99</v>
      </c>
      <c r="CE30" s="415">
        <v>99</v>
      </c>
      <c r="CF30" s="415">
        <v>67</v>
      </c>
      <c r="CG30" s="415">
        <v>67</v>
      </c>
      <c r="CH30" s="415">
        <v>68</v>
      </c>
      <c r="CI30" s="415">
        <v>69</v>
      </c>
      <c r="CJ30" s="415">
        <v>69</v>
      </c>
      <c r="CK30" s="415">
        <v>69</v>
      </c>
      <c r="CL30" s="318"/>
      <c r="CM30" s="318"/>
      <c r="CN30" s="318"/>
      <c r="CO30" s="318"/>
      <c r="CP30" s="318"/>
      <c r="CQ30" s="318"/>
      <c r="CR30" s="318"/>
      <c r="CS30" s="318"/>
      <c r="CT30" s="318"/>
      <c r="CU30" s="318"/>
      <c r="CV30" s="318"/>
      <c r="CW30" s="318"/>
      <c r="CX30" s="318"/>
      <c r="CY30" s="318"/>
      <c r="CZ30" s="318"/>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40</v>
      </c>
      <c r="FD30" s="347">
        <v>5</v>
      </c>
      <c r="FE30" s="731" t="e">
        <f>VLOOKUP(FD30,#REF!,2,TRUE)</f>
        <v>#REF!</v>
      </c>
      <c r="FF30" s="732"/>
      <c r="FG30" s="732"/>
      <c r="FH30" s="732"/>
      <c r="FI30" s="732"/>
      <c r="FJ30" s="733"/>
      <c r="FK30" s="316" t="e">
        <f ca="1">HandlingServicetreppe(FD30,$BA$15)</f>
        <v>#NAME?</v>
      </c>
      <c r="FL30" s="348">
        <f t="shared" si="6"/>
        <v>0</v>
      </c>
      <c r="FM30" s="358">
        <v>31</v>
      </c>
      <c r="FN30" s="731" t="e">
        <f>VLOOKUP(FM30,#REF!,2,TRUE)</f>
        <v>#REF!</v>
      </c>
      <c r="FO30" s="732"/>
      <c r="FP30" s="732"/>
      <c r="FQ30" s="732"/>
      <c r="FR30" s="732"/>
      <c r="FS30" s="733"/>
      <c r="FT30" s="316" t="e">
        <f ca="1">HandlingVolleDolliesOutbound(FM30,$BI$9,$U$13,Basisdaten!$D$10)</f>
        <v>#NAME?</v>
      </c>
      <c r="FU30" s="348">
        <f t="shared" si="7"/>
        <v>0</v>
      </c>
      <c r="FV30" s="359">
        <v>57</v>
      </c>
      <c r="FW30" s="731" t="e">
        <f>VLOOKUP(FV30,#REF!,2,TRUE)</f>
        <v>#REF!</v>
      </c>
      <c r="FX30" s="732"/>
      <c r="FY30" s="732"/>
      <c r="FZ30" s="732"/>
      <c r="GA30" s="732"/>
      <c r="GB30" s="733"/>
      <c r="GC30" s="316" t="e">
        <f ca="1">HandlingBrücke(FV30,$BA$7)</f>
        <v>#NAME?</v>
      </c>
      <c r="GD30" s="348">
        <f t="shared" si="8"/>
        <v>0</v>
      </c>
      <c r="GE30" s="319"/>
      <c r="GF30" s="351">
        <v>5</v>
      </c>
    </row>
    <row r="31" spans="1:242" ht="30" customHeight="1">
      <c r="A31" s="342" t="str">
        <f t="shared" si="3"/>
        <v>Turnaround6</v>
      </c>
      <c r="B31" s="343">
        <f t="shared" si="4"/>
        <v>0</v>
      </c>
      <c r="C31" s="723"/>
      <c r="D31" s="724"/>
      <c r="E31" s="724"/>
      <c r="F31" s="724"/>
      <c r="G31" s="725"/>
      <c r="H31" s="737"/>
      <c r="I31" s="738"/>
      <c r="J31" s="738"/>
      <c r="K31" s="738"/>
      <c r="L31" s="739"/>
      <c r="M31" s="729"/>
      <c r="N31" s="730"/>
      <c r="O31" s="344"/>
      <c r="P31" s="345">
        <f t="array" ref="P31">MIN(IF(X31:FB31&lt;&gt;"",$X$25:$FB$25))</f>
        <v>0</v>
      </c>
      <c r="Q31" s="345">
        <f t="array" ref="Q31">MAX(IF(X31:FB31="","",IF(X31:FB31&lt;&gt;"",$X$25:$FB$25)+1))</f>
        <v>0</v>
      </c>
      <c r="R31" s="345">
        <f>COUNTA(X31:FB31)</f>
        <v>0</v>
      </c>
      <c r="S31" s="344"/>
      <c r="T31" s="346"/>
      <c r="U31" s="344"/>
      <c r="V31" s="344"/>
      <c r="W31" s="324">
        <f t="array" ref="W31">MIN(IF(X31:FB31&lt;&gt;"",$X$25:$FB$25))</f>
        <v>0</v>
      </c>
      <c r="X31" s="318"/>
      <c r="Y31" s="318"/>
      <c r="Z31" s="318"/>
      <c r="AA31" s="318"/>
      <c r="AB31" s="318"/>
      <c r="AC31" s="318"/>
      <c r="AD31" s="318"/>
      <c r="AE31" s="318"/>
      <c r="AF31" s="318"/>
      <c r="AG31" s="318"/>
      <c r="AH31" s="318"/>
      <c r="AI31" s="318"/>
      <c r="AJ31" s="318"/>
      <c r="AK31" s="318"/>
      <c r="AL31" s="318"/>
      <c r="AM31" s="318"/>
      <c r="AN31" s="318"/>
      <c r="AO31" s="318"/>
      <c r="AP31" s="318"/>
      <c r="AQ31" s="318"/>
      <c r="AR31" s="318"/>
      <c r="AS31" s="318"/>
      <c r="AT31" s="318"/>
      <c r="AU31" s="318"/>
      <c r="AV31" s="318"/>
      <c r="AW31" s="318"/>
      <c r="AX31" s="318"/>
      <c r="AY31" s="318"/>
      <c r="AZ31" s="318"/>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18"/>
      <c r="BX31" s="318"/>
      <c r="BY31" s="357"/>
      <c r="BZ31" s="318"/>
      <c r="CA31" s="318"/>
      <c r="CB31" s="318"/>
      <c r="CC31" s="318"/>
      <c r="CD31" s="318"/>
      <c r="CE31" s="318"/>
      <c r="CF31" s="318"/>
      <c r="CG31" s="318"/>
      <c r="CH31" s="318"/>
      <c r="CI31" s="318"/>
      <c r="CJ31" s="318"/>
      <c r="CK31" s="318"/>
      <c r="CL31" s="318"/>
      <c r="CM31" s="318"/>
      <c r="CN31" s="318"/>
      <c r="CO31" s="318"/>
      <c r="CP31" s="318"/>
      <c r="CQ31" s="318"/>
      <c r="CR31" s="318"/>
      <c r="CS31" s="318"/>
      <c r="CT31" s="318"/>
      <c r="CU31" s="318"/>
      <c r="CV31" s="318"/>
      <c r="CW31" s="318"/>
      <c r="CX31" s="318"/>
      <c r="CY31" s="318"/>
      <c r="CZ31" s="318"/>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0</v>
      </c>
      <c r="FD31" s="347">
        <v>6</v>
      </c>
      <c r="FE31" s="731" t="e">
        <f>VLOOKUP(FD31,#REF!,2,TRUE)</f>
        <v>#REF!</v>
      </c>
      <c r="FF31" s="732"/>
      <c r="FG31" s="732"/>
      <c r="FH31" s="732"/>
      <c r="FI31" s="732"/>
      <c r="FJ31" s="733"/>
      <c r="FK31" s="316" t="e">
        <f ca="1">HandlingFörderbänder(FD31,$BA$17)</f>
        <v>#NAME?</v>
      </c>
      <c r="FL31" s="348">
        <f t="shared" si="6"/>
        <v>3</v>
      </c>
      <c r="FM31" s="358">
        <v>32</v>
      </c>
      <c r="FN31" s="731" t="e">
        <f>VLOOKUP(FM31,#REF!,2,TRUE)</f>
        <v>#REF!</v>
      </c>
      <c r="FO31" s="732"/>
      <c r="FP31" s="732"/>
      <c r="FQ31" s="732"/>
      <c r="FR31" s="732"/>
      <c r="FS31" s="733"/>
      <c r="FT31" s="353" t="e">
        <f ca="1">HandlingULD(FM31,$BI$9,$U$13,$U$17)</f>
        <v>#NAME?</v>
      </c>
      <c r="FU31" s="348">
        <f t="shared" si="7"/>
        <v>0</v>
      </c>
      <c r="FV31" s="359">
        <v>58</v>
      </c>
      <c r="FW31" s="731" t="e">
        <f>VLOOKUP(FV31,#REF!,2,TRUE)</f>
        <v>#REF!</v>
      </c>
      <c r="FX31" s="732"/>
      <c r="FY31" s="732"/>
      <c r="FZ31" s="732"/>
      <c r="GA31" s="732"/>
      <c r="GB31" s="733"/>
      <c r="GC31" s="316" t="e">
        <f ca="1">HandlingPassagiertreppe(FV31,$BA$7)</f>
        <v>#NAME?</v>
      </c>
      <c r="GD31" s="348">
        <f t="shared" si="8"/>
        <v>0</v>
      </c>
      <c r="GE31" s="319"/>
      <c r="GF31" s="351">
        <v>6</v>
      </c>
    </row>
    <row r="32" spans="1:242" ht="30" customHeight="1">
      <c r="A32" s="342" t="str">
        <f t="shared" si="3"/>
        <v>Turnaround10</v>
      </c>
      <c r="B32" s="343">
        <f t="shared" si="4"/>
        <v>0</v>
      </c>
      <c r="C32" s="354"/>
      <c r="D32" s="355"/>
      <c r="E32" s="355"/>
      <c r="F32" s="355"/>
      <c r="G32" s="356"/>
      <c r="H32" s="737"/>
      <c r="I32" s="738"/>
      <c r="J32" s="738"/>
      <c r="K32" s="738"/>
      <c r="L32" s="739"/>
      <c r="M32" s="729"/>
      <c r="N32" s="730"/>
      <c r="O32" s="344"/>
      <c r="P32" s="345">
        <f t="array" ref="P32">MIN(IF(X32:FB32&lt;&gt;"",$X$25:$FB$25))</f>
        <v>0</v>
      </c>
      <c r="Q32" s="345">
        <f t="array" ref="Q32">MAX(IF(X32:FB32="","",IF(X32:FB32&lt;&gt;"",$X$25:$FB$25)+1))</f>
        <v>0</v>
      </c>
      <c r="R32" s="345">
        <f t="shared" si="5"/>
        <v>0</v>
      </c>
      <c r="S32" s="344"/>
      <c r="T32" s="346"/>
      <c r="U32" s="344"/>
      <c r="V32" s="344"/>
      <c r="W32" s="324">
        <f t="array" ref="W32">MIN(IF(X32:FB32&lt;&gt;"",$X$25:$FB$25))</f>
        <v>0</v>
      </c>
      <c r="X32" s="318"/>
      <c r="Y32" s="318"/>
      <c r="Z32" s="318"/>
      <c r="AA32" s="318"/>
      <c r="AB32" s="318"/>
      <c r="AC32" s="318"/>
      <c r="AD32" s="318"/>
      <c r="AE32" s="318"/>
      <c r="AF32" s="318"/>
      <c r="AG32" s="318"/>
      <c r="AH32" s="318"/>
      <c r="AI32" s="318"/>
      <c r="AJ32" s="318"/>
      <c r="AK32" s="318"/>
      <c r="AL32" s="318"/>
      <c r="AM32" s="318"/>
      <c r="AN32" s="318"/>
      <c r="AO32" s="318"/>
      <c r="AP32" s="318"/>
      <c r="AQ32" s="318"/>
      <c r="AR32" s="318"/>
      <c r="AS32" s="318"/>
      <c r="AT32" s="318"/>
      <c r="AU32" s="318"/>
      <c r="AV32" s="318"/>
      <c r="AW32" s="318"/>
      <c r="AX32" s="318"/>
      <c r="AY32" s="318"/>
      <c r="AZ32" s="318"/>
      <c r="BA32" s="318"/>
      <c r="BB32" s="318"/>
      <c r="BC32" s="318"/>
      <c r="BD32" s="318"/>
      <c r="BE32" s="318"/>
      <c r="BF32" s="318"/>
      <c r="BG32" s="318"/>
      <c r="BH32" s="318"/>
      <c r="BI32" s="318"/>
      <c r="BJ32" s="318"/>
      <c r="BK32" s="318"/>
      <c r="BL32" s="318"/>
      <c r="BM32" s="318"/>
      <c r="BN32" s="318"/>
      <c r="BO32" s="318"/>
      <c r="BP32" s="318"/>
      <c r="BQ32" s="318"/>
      <c r="BR32" s="318"/>
      <c r="BS32" s="318"/>
      <c r="BT32" s="318"/>
      <c r="BU32" s="318"/>
      <c r="BV32" s="318"/>
      <c r="BW32" s="318"/>
      <c r="BX32" s="318"/>
      <c r="BY32" s="318"/>
      <c r="BZ32" s="318"/>
      <c r="CA32" s="318"/>
      <c r="CB32" s="357"/>
      <c r="CC32" s="357"/>
      <c r="CD32" s="357"/>
      <c r="CE32" s="357"/>
      <c r="CF32" s="357"/>
      <c r="CG32" s="318"/>
      <c r="CH32" s="318"/>
      <c r="CI32" s="318"/>
      <c r="CJ32" s="318"/>
      <c r="CK32" s="318"/>
      <c r="CL32" s="318"/>
      <c r="CM32" s="318"/>
      <c r="CN32" s="318"/>
      <c r="CO32" s="318"/>
      <c r="CP32" s="318"/>
      <c r="CQ32" s="318"/>
      <c r="CR32" s="318"/>
      <c r="CS32" s="318"/>
      <c r="CT32" s="318"/>
      <c r="CU32" s="318"/>
      <c r="CV32" s="318"/>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0</v>
      </c>
      <c r="FD32" s="347">
        <v>7</v>
      </c>
      <c r="FE32" s="731" t="e">
        <f>VLOOKUP(FD32,#REF!,2,TRUE)</f>
        <v>#REF!</v>
      </c>
      <c r="FF32" s="732"/>
      <c r="FG32" s="732"/>
      <c r="FH32" s="732"/>
      <c r="FI32" s="732"/>
      <c r="FJ32" s="733"/>
      <c r="FK32" s="316" t="e">
        <f ca="1">handlingLifter(FD32,$BI$9)</f>
        <v>#NAME?</v>
      </c>
      <c r="FL32" s="348">
        <f t="shared" si="6"/>
        <v>0</v>
      </c>
      <c r="FM32" s="358">
        <v>33</v>
      </c>
      <c r="FN32" s="731" t="e">
        <f>VLOOKUP(FM32,#REF!,2,TRUE)</f>
        <v>#REF!</v>
      </c>
      <c r="FO32" s="732"/>
      <c r="FP32" s="732"/>
      <c r="FQ32" s="732"/>
      <c r="FR32" s="732"/>
      <c r="FS32" s="733"/>
      <c r="FT32" s="316" t="e">
        <f ca="1">EmptyHoldCheckULD(FM32,$BI$9)</f>
        <v>#NAME?</v>
      </c>
      <c r="FU32" s="348">
        <f t="shared" si="7"/>
        <v>0</v>
      </c>
      <c r="FV32" s="359">
        <v>59</v>
      </c>
      <c r="FW32" s="731" t="e">
        <f>VLOOKUP(FV32,#REF!,2,TRUE)</f>
        <v>#REF!</v>
      </c>
      <c r="FX32" s="732"/>
      <c r="FY32" s="732"/>
      <c r="FZ32" s="732"/>
      <c r="GA32" s="732"/>
      <c r="GB32" s="733"/>
      <c r="GC32" s="316" t="e">
        <f ca="1">HandlingServicetreppe(FV32,$BA$15)</f>
        <v>#NAME?</v>
      </c>
      <c r="GD32" s="348">
        <f t="shared" si="8"/>
        <v>0</v>
      </c>
      <c r="GE32" s="319"/>
      <c r="GF32" s="351">
        <v>10</v>
      </c>
    </row>
    <row r="33" spans="1:238" ht="30" customHeight="1">
      <c r="A33" s="342" t="str">
        <f t="shared" si="3"/>
        <v>Turnaround9</v>
      </c>
      <c r="B33" s="343">
        <f t="shared" si="4"/>
        <v>0</v>
      </c>
      <c r="C33" s="723"/>
      <c r="D33" s="724"/>
      <c r="E33" s="724"/>
      <c r="F33" s="724"/>
      <c r="G33" s="725"/>
      <c r="H33" s="737"/>
      <c r="I33" s="738"/>
      <c r="J33" s="738"/>
      <c r="K33" s="738"/>
      <c r="L33" s="739"/>
      <c r="M33" s="729"/>
      <c r="N33" s="730"/>
      <c r="O33" s="344"/>
      <c r="P33" s="345">
        <f t="array" ref="P33">MIN(IF(X33:FB33&lt;&gt;"",$X$25:$FB$25))</f>
        <v>0</v>
      </c>
      <c r="Q33" s="345">
        <f t="array" ref="Q33">MAX(IF(X33:FB33="","",IF(X33:FB33&lt;&gt;"",$X$25:$FB$25)+1))</f>
        <v>0</v>
      </c>
      <c r="R33" s="345">
        <f t="shared" si="5"/>
        <v>0</v>
      </c>
      <c r="S33" s="344"/>
      <c r="T33" s="346"/>
      <c r="U33" s="344"/>
      <c r="V33" s="344"/>
      <c r="W33" s="324">
        <f t="array" ref="W33">MIN(IF(X33:FB33&lt;&gt;"",$X$25:$FB$25))</f>
        <v>0</v>
      </c>
      <c r="X33" s="318"/>
      <c r="Y33" s="318"/>
      <c r="Z33" s="318"/>
      <c r="AA33" s="318"/>
      <c r="AB33" s="318"/>
      <c r="AC33" s="318"/>
      <c r="AD33" s="318"/>
      <c r="AE33" s="318"/>
      <c r="AF33" s="318"/>
      <c r="AG33" s="318"/>
      <c r="AH33" s="318"/>
      <c r="AI33" s="318"/>
      <c r="AJ33" s="318"/>
      <c r="AK33" s="318"/>
      <c r="AL33" s="318"/>
      <c r="AM33" s="318"/>
      <c r="AN33" s="318"/>
      <c r="AO33" s="318"/>
      <c r="AP33" s="318"/>
      <c r="AQ33" s="318"/>
      <c r="AR33" s="318"/>
      <c r="AS33" s="318"/>
      <c r="AT33" s="318"/>
      <c r="AU33" s="318"/>
      <c r="AV33" s="318"/>
      <c r="AW33" s="318"/>
      <c r="AX33" s="318"/>
      <c r="AY33" s="318"/>
      <c r="AZ33" s="318"/>
      <c r="BA33" s="318"/>
      <c r="BB33" s="318"/>
      <c r="BC33" s="318"/>
      <c r="BD33" s="318"/>
      <c r="BE33" s="318"/>
      <c r="BF33" s="318"/>
      <c r="BG33" s="318"/>
      <c r="BH33" s="318"/>
      <c r="BI33" s="318"/>
      <c r="BJ33" s="318"/>
      <c r="BK33" s="318"/>
      <c r="BL33" s="318"/>
      <c r="BM33" s="318"/>
      <c r="BN33" s="318"/>
      <c r="BO33" s="318"/>
      <c r="BP33" s="318"/>
      <c r="BQ33" s="318"/>
      <c r="BR33" s="318"/>
      <c r="BS33" s="318"/>
      <c r="BT33" s="318"/>
      <c r="BU33" s="318"/>
      <c r="BV33" s="318"/>
      <c r="BW33" s="318"/>
      <c r="BX33" s="318"/>
      <c r="BY33" s="357"/>
      <c r="BZ33" s="318"/>
      <c r="CA33" s="318"/>
      <c r="CB33" s="318"/>
      <c r="CC33" s="318"/>
      <c r="CD33" s="318"/>
      <c r="CE33" s="318"/>
      <c r="CF33" s="318"/>
      <c r="CG33" s="318"/>
      <c r="CH33" s="318"/>
      <c r="CI33" s="318"/>
      <c r="CJ33" s="318"/>
      <c r="CK33" s="318"/>
      <c r="CL33" s="318"/>
      <c r="CM33" s="318"/>
      <c r="CN33" s="318"/>
      <c r="CO33" s="318"/>
      <c r="CP33" s="318"/>
      <c r="CQ33" s="318"/>
      <c r="CR33" s="318"/>
      <c r="CS33" s="318"/>
      <c r="CT33" s="318"/>
      <c r="CU33" s="318"/>
      <c r="CV33" s="318"/>
      <c r="CW33" s="318"/>
      <c r="CX33" s="318"/>
      <c r="CY33" s="318"/>
      <c r="CZ33" s="318"/>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0</v>
      </c>
      <c r="FD33" s="347">
        <v>8</v>
      </c>
      <c r="FE33" s="731" t="e">
        <f>VLOOKUP(FD33,#REF!,2,TRUE)</f>
        <v>#REF!</v>
      </c>
      <c r="FF33" s="732"/>
      <c r="FG33" s="732"/>
      <c r="FH33" s="732"/>
      <c r="FI33" s="732"/>
      <c r="FJ33" s="733"/>
      <c r="FK33" s="316" t="e">
        <f ca="1">HandlingLeereTrollies(FD33,$BA$9,$M$11,Basisdaten!$D$3,Basisdaten!$D$6)</f>
        <v>#NAME?</v>
      </c>
      <c r="FL33" s="348">
        <f t="shared" si="6"/>
        <v>2</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1</v>
      </c>
      <c r="GE33" s="319"/>
      <c r="GF33" s="351">
        <v>9</v>
      </c>
    </row>
    <row r="34" spans="1:238" ht="30" customHeight="1">
      <c r="A34" s="342" t="str">
        <f t="shared" si="3"/>
        <v>Turnaround11</v>
      </c>
      <c r="B34" s="343">
        <f t="shared" si="4"/>
        <v>0</v>
      </c>
      <c r="C34" s="723"/>
      <c r="D34" s="724"/>
      <c r="E34" s="724"/>
      <c r="F34" s="724"/>
      <c r="G34" s="725"/>
      <c r="H34" s="737"/>
      <c r="I34" s="738"/>
      <c r="J34" s="738"/>
      <c r="K34" s="738"/>
      <c r="L34" s="739"/>
      <c r="M34" s="729"/>
      <c r="N34" s="730"/>
      <c r="O34" s="344"/>
      <c r="P34" s="345">
        <f t="array" ref="P34">MIN(IF(X34:FB34&lt;&gt;"",$X$25:$FB$25))</f>
        <v>0</v>
      </c>
      <c r="Q34" s="345">
        <f t="array" ref="Q34">MAX(IF(X34:FB34="","",IF(X34:FB34&lt;&gt;"",$X$25:$FB$25)+1))</f>
        <v>0</v>
      </c>
      <c r="R34" s="345">
        <f t="shared" si="5"/>
        <v>0</v>
      </c>
      <c r="S34" s="344"/>
      <c r="T34" s="346"/>
      <c r="U34" s="344"/>
      <c r="V34" s="344"/>
      <c r="W34" s="324">
        <f t="array" ref="W34">MIN(IF(X34:FB34&lt;&gt;"",$X$25:$FB$25))</f>
        <v>0</v>
      </c>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318"/>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18"/>
      <c r="CE34" s="318"/>
      <c r="CF34" s="357"/>
      <c r="CG34" s="357"/>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0</v>
      </c>
      <c r="FD34" s="347">
        <v>9</v>
      </c>
      <c r="FE34" s="731" t="e">
        <f>VLOOKUP(FD34,#REF!,2,TRUE)</f>
        <v>#REF!</v>
      </c>
      <c r="FF34" s="732"/>
      <c r="FG34" s="732"/>
      <c r="FH34" s="732"/>
      <c r="FI34" s="732"/>
      <c r="FJ34" s="733"/>
      <c r="FK34" s="316" t="e">
        <f ca="1">HandlingLeereDollies(FD34,$BI$9,$M$13,Basisdaten!$D$11)</f>
        <v>#NAME?</v>
      </c>
      <c r="FL34" s="348">
        <f t="shared" si="6"/>
        <v>0</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4</v>
      </c>
      <c r="GE34" s="319"/>
      <c r="GF34" s="351">
        <v>11</v>
      </c>
    </row>
    <row r="35" spans="1:238" ht="30" customHeight="1">
      <c r="A35" s="342" t="str">
        <f t="shared" si="3"/>
        <v>Turnaround12</v>
      </c>
      <c r="B35" s="343">
        <f t="shared" si="4"/>
        <v>0</v>
      </c>
      <c r="C35" s="723"/>
      <c r="D35" s="724"/>
      <c r="E35" s="724"/>
      <c r="F35" s="724"/>
      <c r="G35" s="725"/>
      <c r="H35" s="737"/>
      <c r="I35" s="738"/>
      <c r="J35" s="738"/>
      <c r="K35" s="738"/>
      <c r="L35" s="739"/>
      <c r="M35" s="729"/>
      <c r="N35" s="730"/>
      <c r="O35" s="344"/>
      <c r="P35" s="345">
        <f t="array" ref="P35">MIN(IF(X35:FB35&lt;&gt;"",$X$25:$FB$25))</f>
        <v>0</v>
      </c>
      <c r="Q35" s="345">
        <f t="array" ref="Q35">MAX(IF(X35:FB35="","",IF(X35:FB35&lt;&gt;"",$X$25:$FB$25)+1))</f>
        <v>0</v>
      </c>
      <c r="R35" s="345">
        <f t="shared" si="5"/>
        <v>0</v>
      </c>
      <c r="S35" s="344"/>
      <c r="T35" s="346"/>
      <c r="U35" s="344"/>
      <c r="V35" s="344"/>
      <c r="W35" s="324">
        <f t="array" ref="W35">MIN(IF(X35:FB35&lt;&gt;"",$X$25:$FB$25))</f>
        <v>0</v>
      </c>
      <c r="X35" s="318"/>
      <c r="Y35" s="318"/>
      <c r="Z35" s="318"/>
      <c r="AA35" s="318"/>
      <c r="AB35" s="318"/>
      <c r="AC35" s="318"/>
      <c r="AD35" s="318"/>
      <c r="AE35" s="318"/>
      <c r="AF35" s="318"/>
      <c r="AG35" s="318"/>
      <c r="AH35" s="318"/>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57"/>
      <c r="CG35" s="357"/>
      <c r="CH35" s="318"/>
      <c r="CI35" s="318"/>
      <c r="CJ35" s="318"/>
      <c r="CK35" s="318"/>
      <c r="CL35" s="318"/>
      <c r="CM35" s="318"/>
      <c r="CN35" s="318"/>
      <c r="CO35" s="318"/>
      <c r="CP35" s="318"/>
      <c r="CQ35" s="318"/>
      <c r="CR35" s="318"/>
      <c r="CS35" s="318"/>
      <c r="CT35" s="318"/>
      <c r="CU35" s="318"/>
      <c r="CV35" s="318"/>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0</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0</v>
      </c>
      <c r="FV35" s="359">
        <v>62</v>
      </c>
      <c r="FW35" s="731" t="e">
        <f>VLOOKUP(FV35,#REF!,2,TRUE)</f>
        <v>#REF!</v>
      </c>
      <c r="FX35" s="732"/>
      <c r="FY35" s="732"/>
      <c r="FZ35" s="732"/>
      <c r="GA35" s="732"/>
      <c r="GB35" s="733"/>
      <c r="GC35" s="316" t="e">
        <f ca="1">HandlingGPU(FV35,$CD$13)</f>
        <v>#NAME?</v>
      </c>
      <c r="GD35" s="348">
        <f t="shared" si="8"/>
        <v>0</v>
      </c>
      <c r="GE35" s="319"/>
      <c r="GF35" s="351">
        <v>12</v>
      </c>
    </row>
    <row r="36" spans="1:238" ht="30" customHeight="1">
      <c r="A36" s="342" t="str">
        <f t="shared" si="3"/>
        <v>Turnaround13</v>
      </c>
      <c r="B36" s="343">
        <f t="shared" si="4"/>
        <v>0</v>
      </c>
      <c r="C36" s="723"/>
      <c r="D36" s="724"/>
      <c r="E36" s="724"/>
      <c r="F36" s="724"/>
      <c r="G36" s="725"/>
      <c r="H36" s="737"/>
      <c r="I36" s="738"/>
      <c r="J36" s="738"/>
      <c r="K36" s="738"/>
      <c r="L36" s="739"/>
      <c r="M36" s="729"/>
      <c r="N36" s="730"/>
      <c r="O36" s="344"/>
      <c r="P36" s="345">
        <f t="array" ref="P36">MIN(IF(X36:FB36&lt;&gt;"",$X$25:$FB$25))</f>
        <v>0</v>
      </c>
      <c r="Q36" s="345">
        <f t="array" ref="Q36">MAX(IF(X36:FB36="","",IF(X36:FB36&lt;&gt;"",$X$25:$FB$25)+1))</f>
        <v>0</v>
      </c>
      <c r="R36" s="345">
        <f t="shared" si="5"/>
        <v>0</v>
      </c>
      <c r="S36" s="344"/>
      <c r="T36" s="346"/>
      <c r="U36" s="344"/>
      <c r="V36" s="344"/>
      <c r="W36" s="324">
        <f t="array" ref="W36">MIN(IF(X36:FB36&lt;&gt;"",$X$25:$FB$25))</f>
        <v>0</v>
      </c>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57"/>
      <c r="CG36" s="318"/>
      <c r="CH36" s="318"/>
      <c r="CI36" s="318"/>
      <c r="CJ36" s="318"/>
      <c r="CK36" s="318"/>
      <c r="CL36" s="318"/>
      <c r="CM36" s="318"/>
      <c r="CN36" s="318"/>
      <c r="CO36" s="318"/>
      <c r="CP36" s="318"/>
      <c r="CQ36" s="318"/>
      <c r="CR36" s="318"/>
      <c r="CS36" s="318"/>
      <c r="CT36" s="318"/>
      <c r="CU36" s="318"/>
      <c r="CV36" s="318"/>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0</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3</v>
      </c>
      <c r="FV36" s="359">
        <v>63</v>
      </c>
      <c r="FW36" s="731" t="e">
        <f>VLOOKUP(FV36,#REF!,2,TRUE)</f>
        <v>#REF!</v>
      </c>
      <c r="FX36" s="732"/>
      <c r="FY36" s="732"/>
      <c r="FZ36" s="732"/>
      <c r="GA36" s="732"/>
      <c r="GB36" s="733"/>
      <c r="GC36" s="316" t="e">
        <f ca="1">handlingLifter(FV36,$BI$9)</f>
        <v>#NAME?</v>
      </c>
      <c r="GD36" s="348">
        <f t="shared" si="8"/>
        <v>0</v>
      </c>
      <c r="GE36" s="319"/>
      <c r="GF36" s="351">
        <v>13</v>
      </c>
    </row>
    <row r="37" spans="1:238" ht="30" customHeight="1">
      <c r="A37" s="342" t="str">
        <f t="shared" si="3"/>
        <v>Turnaround7</v>
      </c>
      <c r="B37" s="343">
        <f t="shared" si="4"/>
        <v>0</v>
      </c>
      <c r="C37" s="723"/>
      <c r="D37" s="724"/>
      <c r="E37" s="724"/>
      <c r="F37" s="724"/>
      <c r="G37" s="725"/>
      <c r="H37" s="737"/>
      <c r="I37" s="738"/>
      <c r="J37" s="738"/>
      <c r="K37" s="738"/>
      <c r="L37" s="739"/>
      <c r="M37" s="729"/>
      <c r="N37" s="730"/>
      <c r="O37" s="344"/>
      <c r="P37" s="345">
        <f t="array" ref="P37">MIN(IF(X37:FB37&lt;&gt;"",$X$25:$FB$25))</f>
        <v>0</v>
      </c>
      <c r="Q37" s="345">
        <f t="array" ref="Q37">MAX(IF(X37:FB37="","",IF(X37:FB37&lt;&gt;"",$X$25:$FB$25)+1))</f>
        <v>0</v>
      </c>
      <c r="R37" s="345">
        <f t="shared" si="5"/>
        <v>0</v>
      </c>
      <c r="S37" s="344"/>
      <c r="T37" s="346"/>
      <c r="U37" s="344"/>
      <c r="V37" s="344"/>
      <c r="W37" s="324">
        <f t="array" ref="W37">MIN(IF(X37:FB37&lt;&gt;"",$X$25:$FB$25))</f>
        <v>0</v>
      </c>
      <c r="X37" s="318"/>
      <c r="Y37" s="318"/>
      <c r="Z37" s="318"/>
      <c r="AA37" s="318"/>
      <c r="AB37" s="318"/>
      <c r="AC37" s="318"/>
      <c r="AD37" s="318"/>
      <c r="AE37" s="318"/>
      <c r="AF37" s="318"/>
      <c r="AG37" s="318"/>
      <c r="AH37" s="318"/>
      <c r="AI37" s="318"/>
      <c r="AJ37" s="318"/>
      <c r="AK37" s="318"/>
      <c r="AL37" s="318"/>
      <c r="AM37" s="318"/>
      <c r="AN37" s="318"/>
      <c r="AO37" s="318"/>
      <c r="AP37" s="318"/>
      <c r="AQ37" s="318"/>
      <c r="AR37" s="318"/>
      <c r="AS37" s="318"/>
      <c r="AT37" s="318"/>
      <c r="AU37" s="318"/>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18"/>
      <c r="BX37" s="318"/>
      <c r="BY37" s="318"/>
      <c r="BZ37" s="318"/>
      <c r="CA37" s="318"/>
      <c r="CB37" s="318"/>
      <c r="CC37" s="318"/>
      <c r="CD37" s="318"/>
      <c r="CE37" s="318"/>
      <c r="CF37" s="357"/>
      <c r="CG37" s="357"/>
      <c r="CH37" s="318"/>
      <c r="CI37" s="318"/>
      <c r="CJ37" s="318"/>
      <c r="CK37" s="318"/>
      <c r="CL37" s="318"/>
      <c r="CM37" s="318"/>
      <c r="CN37" s="318"/>
      <c r="CO37" s="318"/>
      <c r="CP37" s="318"/>
      <c r="CQ37" s="318"/>
      <c r="CR37" s="318"/>
      <c r="CS37" s="318"/>
      <c r="CT37" s="318"/>
      <c r="CU37" s="318"/>
      <c r="CV37" s="318"/>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0</v>
      </c>
      <c r="FD37" s="347">
        <v>12</v>
      </c>
      <c r="FE37" s="731" t="e">
        <f>VLOOKUP(FD37,#REF!,2,TRUE)</f>
        <v>#REF!</v>
      </c>
      <c r="FF37" s="732"/>
      <c r="FG37" s="732"/>
      <c r="FH37" s="732"/>
      <c r="FI37" s="732"/>
      <c r="FJ37" s="733"/>
      <c r="FK37" s="316" t="e">
        <f ca="1">TeambriefingAnPosition(FD37)</f>
        <v>#NAME?</v>
      </c>
      <c r="FL37" s="348">
        <f t="shared" si="6"/>
        <v>8</v>
      </c>
      <c r="FM37" s="363">
        <v>38</v>
      </c>
      <c r="FN37" s="731" t="e">
        <f>VLOOKUP(FM37,#REF!,2,TRUE)</f>
        <v>#REF!</v>
      </c>
      <c r="FO37" s="732"/>
      <c r="FP37" s="732"/>
      <c r="FQ37" s="732"/>
      <c r="FR37" s="732"/>
      <c r="FS37" s="733"/>
      <c r="FT37" s="316" t="e">
        <f ca="1">HandlingPassagierBusInbound(FM37,$BI$7,$M$9,Basisdaten!$D$14)</f>
        <v>#NAME?</v>
      </c>
      <c r="FU37" s="348">
        <f t="shared" si="7"/>
        <v>7</v>
      </c>
      <c r="FV37" s="364">
        <v>64</v>
      </c>
      <c r="FW37" s="731" t="e">
        <f>VLOOKUP(FV37,#REF!,2,TRUE)</f>
        <v>#REF!</v>
      </c>
      <c r="FX37" s="732"/>
      <c r="FY37" s="732"/>
      <c r="FZ37" s="732"/>
      <c r="GA37" s="732"/>
      <c r="GB37" s="733"/>
      <c r="GC37" s="316" t="e">
        <f t="shared" ref="GC37:GC42" ca="1" si="9">HandlingPushback(FV37)</f>
        <v>#NAME?</v>
      </c>
      <c r="GD37" s="348">
        <f t="shared" si="8"/>
        <v>6</v>
      </c>
      <c r="GE37" s="319"/>
      <c r="GF37" s="351">
        <v>7</v>
      </c>
    </row>
    <row r="38" spans="1:238" ht="30" customHeight="1">
      <c r="A38" s="342" t="str">
        <f t="shared" si="3"/>
        <v>Turnaround8</v>
      </c>
      <c r="B38" s="343">
        <f t="shared" si="4"/>
        <v>0</v>
      </c>
      <c r="C38" s="723"/>
      <c r="D38" s="724"/>
      <c r="E38" s="724"/>
      <c r="F38" s="724"/>
      <c r="G38" s="725"/>
      <c r="H38" s="734"/>
      <c r="I38" s="735"/>
      <c r="J38" s="735"/>
      <c r="K38" s="735"/>
      <c r="L38" s="736"/>
      <c r="M38" s="729"/>
      <c r="N38" s="730"/>
      <c r="O38" s="344"/>
      <c r="P38" s="345">
        <f t="array" ref="P38">MIN(IF(X38:FB38&lt;&gt;"",$X$25:$FB$25))</f>
        <v>0</v>
      </c>
      <c r="Q38" s="345">
        <f t="array" ref="Q38">MAX(IF(X38:FB38="","",IF(X38:FB38&lt;&gt;"",$X$25:$FB$25)+1))</f>
        <v>0</v>
      </c>
      <c r="R38" s="345">
        <f t="shared" si="5"/>
        <v>0</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57"/>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c r="DZ38" s="318"/>
      <c r="EA38" s="318"/>
      <c r="EB38" s="318"/>
      <c r="EC38" s="318"/>
      <c r="ED38" s="318"/>
      <c r="EE38" s="318"/>
      <c r="EF38" s="318"/>
      <c r="EG38" s="318"/>
      <c r="EH38" s="318"/>
      <c r="EI38" s="318"/>
      <c r="EJ38" s="318"/>
      <c r="EK38" s="318"/>
      <c r="EL38" s="318"/>
      <c r="EM38" s="318"/>
      <c r="EN38" s="318"/>
      <c r="EO38" s="318"/>
      <c r="EP38" s="318"/>
      <c r="EQ38" s="318"/>
      <c r="ER38" s="318"/>
      <c r="ES38" s="318"/>
      <c r="ET38" s="318"/>
      <c r="EU38" s="318"/>
      <c r="EV38" s="318"/>
      <c r="EW38" s="318"/>
      <c r="EX38" s="318"/>
      <c r="EY38" s="318"/>
      <c r="EZ38" s="318"/>
      <c r="FA38" s="318"/>
      <c r="FB38" s="318"/>
      <c r="FC38" s="324">
        <f t="array" ref="FC38">MAX(IF(X38:FB38&lt;&gt;"",$X$25:$FB$25))</f>
        <v>0</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3</v>
      </c>
      <c r="FV38" s="364">
        <v>65</v>
      </c>
      <c r="FW38" s="731" t="e">
        <f>VLOOKUP(FV38,#REF!,2,TRUE)</f>
        <v>#REF!</v>
      </c>
      <c r="FX38" s="732"/>
      <c r="FY38" s="732"/>
      <c r="FZ38" s="732"/>
      <c r="GA38" s="732"/>
      <c r="GB38" s="733"/>
      <c r="GC38" s="316" t="e">
        <f t="shared" ca="1" si="9"/>
        <v>#NAME?</v>
      </c>
      <c r="GD38" s="348">
        <f t="shared" si="8"/>
        <v>1</v>
      </c>
      <c r="GE38" s="319"/>
      <c r="GF38" s="351">
        <v>8</v>
      </c>
      <c r="IC38" s="323"/>
      <c r="ID38" s="289"/>
    </row>
    <row r="39" spans="1:238" ht="30" customHeight="1">
      <c r="A39" s="342" t="str">
        <f t="shared" si="3"/>
        <v>Turnaround14</v>
      </c>
      <c r="B39" s="343">
        <f t="shared" si="4"/>
        <v>0</v>
      </c>
      <c r="C39" s="723"/>
      <c r="D39" s="724"/>
      <c r="E39" s="724"/>
      <c r="F39" s="724"/>
      <c r="G39" s="725"/>
      <c r="H39" s="726"/>
      <c r="I39" s="727"/>
      <c r="J39" s="727"/>
      <c r="K39" s="727"/>
      <c r="L39" s="728"/>
      <c r="M39" s="729"/>
      <c r="N39" s="730"/>
      <c r="O39" s="344"/>
      <c r="P39" s="345">
        <f t="array" ref="P39">MIN(IF(X39:FB39&lt;&gt;"",$X$25:$FB$25))</f>
        <v>0</v>
      </c>
      <c r="Q39" s="345">
        <f t="array" ref="Q39">MAX(IF(X39:FB39="","",IF(X39:FB39&lt;&gt;"",$X$25:$FB$25)+1))</f>
        <v>0</v>
      </c>
      <c r="R39" s="345">
        <f t="shared" si="5"/>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66"/>
      <c r="CA39" s="366"/>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1</v>
      </c>
      <c r="FM39" s="363">
        <v>40</v>
      </c>
      <c r="FN39" s="731" t="e">
        <f>VLOOKUP(FM39,#REF!,2,TRUE)</f>
        <v>#REF!</v>
      </c>
      <c r="FO39" s="732"/>
      <c r="FP39" s="732"/>
      <c r="FQ39" s="732"/>
      <c r="FR39" s="732"/>
      <c r="FS39" s="733"/>
      <c r="FT39" s="316" t="e">
        <f ca="1">HandlingPassagierBusInbound(FM39,$BI$7,$M$9,Basisdaten!$D$14)</f>
        <v>#NAME?</v>
      </c>
      <c r="FU39" s="348">
        <f t="shared" si="7"/>
        <v>5</v>
      </c>
      <c r="FV39" s="364">
        <v>66</v>
      </c>
      <c r="FW39" s="731" t="e">
        <f>VLOOKUP(FV39,#REF!,2,TRUE)</f>
        <v>#REF!</v>
      </c>
      <c r="FX39" s="732"/>
      <c r="FY39" s="732"/>
      <c r="FZ39" s="732"/>
      <c r="GA39" s="732"/>
      <c r="GB39" s="733"/>
      <c r="GC39" s="316" t="e">
        <f t="shared" ca="1" si="9"/>
        <v>#NAME?</v>
      </c>
      <c r="GD39" s="348">
        <f t="shared" si="8"/>
        <v>7</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5"/>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0</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9"/>
        <v>#NAME?</v>
      </c>
      <c r="GD40" s="348">
        <f t="shared" si="8"/>
        <v>2</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5"/>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2</v>
      </c>
      <c r="FV41" s="364">
        <v>68</v>
      </c>
      <c r="FW41" s="731" t="e">
        <f>VLOOKUP(FV41,#REF!,2,TRUE)</f>
        <v>#REF!</v>
      </c>
      <c r="FX41" s="732"/>
      <c r="FY41" s="732"/>
      <c r="FZ41" s="732"/>
      <c r="GA41" s="732"/>
      <c r="GB41" s="733"/>
      <c r="GC41" s="316" t="e">
        <f t="shared" ca="1" si="9"/>
        <v>#NAME?</v>
      </c>
      <c r="GD41" s="348">
        <f t="shared" si="8"/>
        <v>1</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5"/>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0</v>
      </c>
      <c r="FM42" s="367">
        <v>43</v>
      </c>
      <c r="FN42" s="731" t="e">
        <f>VLOOKUP(FM42,#REF!,2,TRUE)</f>
        <v>#REF!</v>
      </c>
      <c r="FO42" s="732"/>
      <c r="FP42" s="732"/>
      <c r="FQ42" s="732"/>
      <c r="FR42" s="732"/>
      <c r="FS42" s="733"/>
      <c r="FT42" s="316" t="e">
        <f ca="1">HandlingPassagierBusOutbound(FM42,$BI$7,$U$9,Basisdaten!$D$14)</f>
        <v>#NAME?</v>
      </c>
      <c r="FU42" s="348">
        <f t="shared" si="7"/>
        <v>7</v>
      </c>
      <c r="FV42" s="364">
        <v>69</v>
      </c>
      <c r="FW42" s="731" t="e">
        <f>VLOOKUP(FV42,#REF!,2,TRUE)</f>
        <v>#REF!</v>
      </c>
      <c r="FX42" s="732"/>
      <c r="FY42" s="732"/>
      <c r="FZ42" s="732"/>
      <c r="GA42" s="732"/>
      <c r="GB42" s="733"/>
      <c r="GC42" s="316" t="e">
        <f t="shared" ca="1" si="9"/>
        <v>#NAME?</v>
      </c>
      <c r="GD42" s="348">
        <f t="shared" si="8"/>
        <v>3</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5"/>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0</v>
      </c>
      <c r="FM43" s="367">
        <v>44</v>
      </c>
      <c r="FN43" s="731" t="e">
        <f>VLOOKUP(FM43,#REF!,2,TRUE)</f>
        <v>#REF!</v>
      </c>
      <c r="FO43" s="732"/>
      <c r="FP43" s="732"/>
      <c r="FQ43" s="732"/>
      <c r="FR43" s="732"/>
      <c r="FS43" s="733"/>
      <c r="FT43" s="316" t="e">
        <f ca="1">HandlingPassagierBusOutbound(FM43,$BI$7,$U$9,Basisdaten!$D$14)</f>
        <v>#NAME?</v>
      </c>
      <c r="FU43" s="348">
        <f t="shared" si="7"/>
        <v>2</v>
      </c>
      <c r="FV43" s="368">
        <v>70</v>
      </c>
      <c r="FW43" s="731" t="e">
        <f>VLOOKUP(FV43,#REF!,2,TRUE)</f>
        <v>#REF!</v>
      </c>
      <c r="FX43" s="732"/>
      <c r="FY43" s="732"/>
      <c r="FZ43" s="732"/>
      <c r="GA43" s="732"/>
      <c r="GB43" s="733"/>
      <c r="GC43" s="316" t="e">
        <f ca="1">HandlingGPU(FV43,$CD$13)</f>
        <v>#NAME?</v>
      </c>
      <c r="GD43" s="348">
        <f t="shared" si="8"/>
        <v>0</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5"/>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0</v>
      </c>
      <c r="FM44" s="367">
        <v>45</v>
      </c>
      <c r="FN44" s="731" t="e">
        <f>VLOOKUP(FM44,#REF!,2,TRUE)</f>
        <v>#REF!</v>
      </c>
      <c r="FO44" s="732"/>
      <c r="FP44" s="732"/>
      <c r="FQ44" s="732"/>
      <c r="FR44" s="732"/>
      <c r="FS44" s="733"/>
      <c r="FT44" s="316" t="e">
        <f ca="1">HandlingPassagierBusOutbound(FM44,$BI$7,$U$9,Basisdaten!$D$14)</f>
        <v>#NAME?</v>
      </c>
      <c r="FU44" s="348">
        <f t="shared" si="7"/>
        <v>5</v>
      </c>
      <c r="FV44" s="368">
        <v>71</v>
      </c>
      <c r="FW44" s="731" t="e">
        <f>VLOOKUP(FV44,#REF!,2,TRUE)</f>
        <v>#REF!</v>
      </c>
      <c r="FX44" s="732"/>
      <c r="FY44" s="732"/>
      <c r="FZ44" s="732"/>
      <c r="GA44" s="732"/>
      <c r="GB44" s="733"/>
      <c r="GC44" s="316" t="e">
        <f ca="1">HandlingPassagiertreppe(FV44,$BA$7)</f>
        <v>#NAME?</v>
      </c>
      <c r="GD44" s="348">
        <f t="shared" si="8"/>
        <v>0</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5"/>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2</v>
      </c>
      <c r="FM45" s="367">
        <v>46</v>
      </c>
      <c r="FN45" s="731" t="e">
        <f>VLOOKUP(FM45,#REF!,2,TRUE)</f>
        <v>#REF!</v>
      </c>
      <c r="FO45" s="732"/>
      <c r="FP45" s="732"/>
      <c r="FQ45" s="732"/>
      <c r="FR45" s="732"/>
      <c r="FS45" s="733"/>
      <c r="FT45" s="316" t="e">
        <f ca="1">HandlingPassagierBusOutbound(FM45,$BI$7,$U$9,Basisdaten!$D$14)</f>
        <v>#NAME?</v>
      </c>
      <c r="FU45" s="348">
        <f t="shared" si="7"/>
        <v>2</v>
      </c>
      <c r="FV45" s="368">
        <v>72</v>
      </c>
      <c r="FW45" s="731" t="e">
        <f>VLOOKUP(FV45,#REF!,2,TRUE)</f>
        <v>#REF!</v>
      </c>
      <c r="FX45" s="732"/>
      <c r="FY45" s="732"/>
      <c r="FZ45" s="732"/>
      <c r="GA45" s="732"/>
      <c r="GB45" s="733"/>
      <c r="GC45" s="316" t="e">
        <f ca="1">HandlingServicetreppe(FV45,$BA$15)</f>
        <v>#NAME?</v>
      </c>
      <c r="GD45" s="348">
        <f t="shared" si="8"/>
        <v>0</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5"/>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0</v>
      </c>
      <c r="FM46" s="369">
        <v>47</v>
      </c>
      <c r="FN46" s="731" t="e">
        <f>VLOOKUP(FM46,#REF!,2,TRUE)</f>
        <v>#REF!</v>
      </c>
      <c r="FO46" s="732"/>
      <c r="FP46" s="732"/>
      <c r="FQ46" s="732"/>
      <c r="FR46" s="732"/>
      <c r="FS46" s="733"/>
      <c r="FT46" s="316" t="e">
        <f t="shared" ref="FT46:FT51" ca="1" si="10">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2</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5"/>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20</v>
      </c>
      <c r="FM47" s="369">
        <v>48</v>
      </c>
      <c r="FN47" s="731" t="e">
        <f>VLOOKUP(FM47,#REF!,2,TRUE)</f>
        <v>#REF!</v>
      </c>
      <c r="FO47" s="732"/>
      <c r="FP47" s="732"/>
      <c r="FQ47" s="732"/>
      <c r="FR47" s="732"/>
      <c r="FS47" s="733"/>
      <c r="FT47" s="316" t="e">
        <f t="shared" ca="1" si="10"/>
        <v>#NAME?</v>
      </c>
      <c r="FU47" s="348">
        <f t="shared" si="7"/>
        <v>0</v>
      </c>
      <c r="FV47" s="368">
        <v>74</v>
      </c>
      <c r="FW47" s="731" t="e">
        <f>VLOOKUP(FV47,#REF!,2,TRUE)</f>
        <v>#REF!</v>
      </c>
      <c r="FX47" s="732"/>
      <c r="FY47" s="732"/>
      <c r="FZ47" s="732"/>
      <c r="GA47" s="732"/>
      <c r="GB47" s="733"/>
      <c r="GC47" s="316" t="e">
        <f ca="1">handlingLifter(FV47,$BI$9)</f>
        <v>#NAME?</v>
      </c>
      <c r="GD47" s="348">
        <f t="shared" si="8"/>
        <v>0</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5"/>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6</v>
      </c>
      <c r="FM48" s="369">
        <v>49</v>
      </c>
      <c r="FN48" s="731" t="e">
        <f>VLOOKUP(FM48,#REF!,2,TRUE)</f>
        <v>#REF!</v>
      </c>
      <c r="FO48" s="732"/>
      <c r="FP48" s="732"/>
      <c r="FQ48" s="732"/>
      <c r="FR48" s="732"/>
      <c r="FS48" s="733"/>
      <c r="FT48" s="316" t="e">
        <f t="shared" ca="1" si="10"/>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3</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5"/>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1</v>
      </c>
      <c r="FM49" s="369">
        <v>50</v>
      </c>
      <c r="FN49" s="731" t="e">
        <f>VLOOKUP(FM49,#REF!,2,TRUE)</f>
        <v>#REF!</v>
      </c>
      <c r="FO49" s="732"/>
      <c r="FP49" s="732"/>
      <c r="FQ49" s="732"/>
      <c r="FR49" s="732"/>
      <c r="FS49" s="733"/>
      <c r="FT49" s="316" t="e">
        <f t="shared" ca="1" si="10"/>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5"/>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6</v>
      </c>
      <c r="FM50" s="369">
        <v>51</v>
      </c>
      <c r="FN50" s="731" t="e">
        <f>VLOOKUP(FM50,#REF!,2,TRUE)</f>
        <v>#REF!</v>
      </c>
      <c r="FO50" s="732"/>
      <c r="FP50" s="732"/>
      <c r="FQ50" s="732"/>
      <c r="FR50" s="732"/>
      <c r="FS50" s="733"/>
      <c r="FT50" s="316" t="e">
        <f t="shared" ca="1" si="10"/>
        <v>#NAME?</v>
      </c>
      <c r="FU50" s="348">
        <f t="shared" si="7"/>
        <v>0</v>
      </c>
      <c r="FV50" s="368">
        <v>77</v>
      </c>
      <c r="FW50" s="731" t="e">
        <f>VLOOKUP(FV50,#REF!,2,TRUE)</f>
        <v>#REF!</v>
      </c>
      <c r="FX50" s="732"/>
      <c r="FY50" s="732"/>
      <c r="FZ50" s="732"/>
      <c r="GA50" s="732"/>
      <c r="GB50" s="733"/>
      <c r="GC50" s="316" t="e">
        <f ca="1">RückfahrtPosition(FV50)</f>
        <v>#NAME?</v>
      </c>
      <c r="GD50" s="348">
        <f t="shared" si="8"/>
        <v>4</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5"/>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26</v>
      </c>
      <c r="FM51" s="350">
        <v>52</v>
      </c>
      <c r="FN51" s="731" t="e">
        <f>VLOOKUP(FM51,#REF!,2,TRUE)</f>
        <v>#REF!</v>
      </c>
      <c r="FO51" s="732"/>
      <c r="FP51" s="732"/>
      <c r="FQ51" s="732"/>
      <c r="FR51" s="732"/>
      <c r="FS51" s="733"/>
      <c r="FT51" s="316" t="e">
        <f t="shared" ca="1" si="10"/>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153</v>
      </c>
      <c r="FM59" s="318">
        <v>99</v>
      </c>
      <c r="FN59" s="745" t="s">
        <v>65</v>
      </c>
      <c r="FO59" s="746"/>
      <c r="FP59" s="746"/>
      <c r="FQ59" s="746"/>
      <c r="FR59" s="746"/>
      <c r="FS59" s="746"/>
      <c r="FT59" s="747"/>
      <c r="FU59" s="317">
        <f>COUNTIFS($X63:$FB88,FM59)</f>
        <v>10</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1">IF(Y62=0,"ONB","")</f>
        <v/>
      </c>
      <c r="Z61" s="325" t="str">
        <f t="shared" si="11"/>
        <v/>
      </c>
      <c r="AA61" s="325" t="str">
        <f t="shared" si="11"/>
        <v/>
      </c>
      <c r="AB61" s="325" t="str">
        <f t="shared" si="11"/>
        <v/>
      </c>
      <c r="AC61" s="325" t="str">
        <f>IF(AC62=0,"ONB","")</f>
        <v/>
      </c>
      <c r="AD61" s="325" t="str">
        <f t="shared" si="11"/>
        <v/>
      </c>
      <c r="AE61" s="325" t="str">
        <f t="shared" si="11"/>
        <v/>
      </c>
      <c r="AF61" s="325" t="str">
        <f t="shared" si="11"/>
        <v/>
      </c>
      <c r="AG61" s="325" t="str">
        <f t="shared" si="11"/>
        <v/>
      </c>
      <c r="AH61" s="325" t="str">
        <f>IF(AH62=0,"ONB","")</f>
        <v/>
      </c>
      <c r="AI61" s="325" t="str">
        <f t="shared" si="11"/>
        <v/>
      </c>
      <c r="AJ61" s="325" t="str">
        <f t="shared" si="11"/>
        <v/>
      </c>
      <c r="AK61" s="325" t="str">
        <f t="shared" si="11"/>
        <v/>
      </c>
      <c r="AL61" s="325" t="str">
        <f t="shared" si="11"/>
        <v/>
      </c>
      <c r="AM61" s="325" t="str">
        <f t="shared" si="11"/>
        <v/>
      </c>
      <c r="AN61" s="325" t="str">
        <f t="shared" si="11"/>
        <v/>
      </c>
      <c r="AO61" s="325" t="str">
        <f t="shared" si="11"/>
        <v/>
      </c>
      <c r="AP61" s="325" t="str">
        <f t="shared" si="11"/>
        <v/>
      </c>
      <c r="AQ61" s="325" t="str">
        <f t="shared" si="11"/>
        <v/>
      </c>
      <c r="AR61" s="325" t="str">
        <f t="shared" si="11"/>
        <v/>
      </c>
      <c r="AS61" s="325" t="str">
        <f t="shared" si="11"/>
        <v/>
      </c>
      <c r="AT61" s="325" t="str">
        <f t="shared" si="11"/>
        <v/>
      </c>
      <c r="AU61" s="325" t="str">
        <f t="shared" si="11"/>
        <v/>
      </c>
      <c r="AV61" s="325" t="str">
        <f t="shared" si="11"/>
        <v/>
      </c>
      <c r="AW61" s="325" t="str">
        <f t="shared" si="11"/>
        <v>ONB</v>
      </c>
      <c r="AX61" s="325" t="str">
        <f t="shared" si="11"/>
        <v/>
      </c>
      <c r="AY61" s="325" t="str">
        <f t="shared" si="11"/>
        <v/>
      </c>
      <c r="AZ61" s="325" t="str">
        <f t="shared" si="11"/>
        <v/>
      </c>
      <c r="BA61" s="325" t="str">
        <f t="shared" si="11"/>
        <v/>
      </c>
      <c r="BB61" s="325" t="str">
        <f t="shared" si="11"/>
        <v/>
      </c>
      <c r="BC61" s="325" t="str">
        <f t="shared" si="11"/>
        <v/>
      </c>
      <c r="BD61" s="325" t="str">
        <f t="shared" si="11"/>
        <v/>
      </c>
      <c r="BE61" s="325" t="str">
        <f t="shared" si="11"/>
        <v/>
      </c>
      <c r="BF61" s="325" t="str">
        <f t="shared" si="11"/>
        <v/>
      </c>
      <c r="BG61" s="325" t="str">
        <f t="shared" si="11"/>
        <v/>
      </c>
      <c r="BH61" s="325" t="str">
        <f t="shared" si="11"/>
        <v/>
      </c>
      <c r="BI61" s="325" t="str">
        <f t="shared" si="11"/>
        <v/>
      </c>
      <c r="BJ61" s="325" t="str">
        <f t="shared" si="11"/>
        <v/>
      </c>
      <c r="BK61" s="325" t="str">
        <f t="shared" si="11"/>
        <v/>
      </c>
      <c r="BL61" s="325" t="str">
        <f t="shared" si="11"/>
        <v/>
      </c>
      <c r="BM61" s="325" t="str">
        <f t="shared" si="11"/>
        <v/>
      </c>
      <c r="BN61" s="325" t="str">
        <f t="shared" si="11"/>
        <v/>
      </c>
      <c r="BO61" s="325" t="str">
        <f t="shared" si="11"/>
        <v/>
      </c>
      <c r="BP61" s="325" t="str">
        <f t="shared" si="11"/>
        <v/>
      </c>
      <c r="BQ61" s="325" t="str">
        <f t="shared" si="11"/>
        <v/>
      </c>
      <c r="BR61" s="325" t="str">
        <f t="shared" si="11"/>
        <v/>
      </c>
      <c r="BS61" s="325" t="str">
        <f t="shared" si="11"/>
        <v/>
      </c>
      <c r="BT61" s="325" t="str">
        <f t="shared" si="11"/>
        <v/>
      </c>
      <c r="BU61" s="325" t="str">
        <f t="shared" si="11"/>
        <v/>
      </c>
      <c r="BV61" s="325" t="str">
        <f t="shared" si="11"/>
        <v/>
      </c>
      <c r="BW61" s="325" t="str">
        <f t="shared" si="11"/>
        <v/>
      </c>
      <c r="BX61" s="325" t="str">
        <f t="shared" si="11"/>
        <v/>
      </c>
      <c r="BY61" s="325" t="str">
        <f t="shared" si="11"/>
        <v/>
      </c>
      <c r="BZ61" s="325" t="str">
        <f t="shared" si="11"/>
        <v/>
      </c>
      <c r="CA61" s="325" t="str">
        <f t="shared" si="11"/>
        <v/>
      </c>
      <c r="CB61" s="325" t="str">
        <f t="shared" si="11"/>
        <v/>
      </c>
      <c r="CC61" s="325" t="str">
        <f t="shared" si="11"/>
        <v/>
      </c>
      <c r="CD61" s="325" t="str">
        <f t="shared" si="11"/>
        <v/>
      </c>
      <c r="CE61" s="325" t="str">
        <f t="shared" si="11"/>
        <v/>
      </c>
      <c r="CF61" s="325" t="str">
        <f t="shared" si="11"/>
        <v/>
      </c>
      <c r="CG61" s="325" t="str">
        <f t="shared" si="11"/>
        <v/>
      </c>
      <c r="CH61" s="325" t="str">
        <f t="shared" si="11"/>
        <v/>
      </c>
      <c r="CI61" s="325" t="str">
        <f t="shared" si="11"/>
        <v/>
      </c>
      <c r="CJ61" s="325" t="str">
        <f t="shared" si="11"/>
        <v/>
      </c>
      <c r="CK61" s="325" t="str">
        <f t="shared" si="11"/>
        <v/>
      </c>
      <c r="CL61" s="325" t="str">
        <f t="shared" si="11"/>
        <v/>
      </c>
      <c r="CM61" s="325" t="str">
        <f t="shared" si="11"/>
        <v/>
      </c>
      <c r="CN61" s="325" t="str">
        <f t="shared" si="11"/>
        <v/>
      </c>
      <c r="CO61" s="325" t="str">
        <f t="shared" si="11"/>
        <v/>
      </c>
      <c r="CP61" s="325" t="str">
        <f t="shared" si="11"/>
        <v/>
      </c>
      <c r="CQ61" s="325" t="str">
        <f t="shared" si="11"/>
        <v/>
      </c>
      <c r="CR61" s="325" t="str">
        <f t="shared" si="11"/>
        <v/>
      </c>
      <c r="CS61" s="325" t="str">
        <f t="shared" si="11"/>
        <v/>
      </c>
      <c r="CT61" s="325" t="str">
        <f t="shared" si="11"/>
        <v/>
      </c>
      <c r="CU61" s="325" t="str">
        <f t="shared" ref="CU61:FB61" si="12">IF(CU62=0,"ONB","")</f>
        <v/>
      </c>
      <c r="CV61" s="325" t="str">
        <f t="shared" si="12"/>
        <v/>
      </c>
      <c r="CW61" s="325" t="str">
        <f t="shared" si="12"/>
        <v/>
      </c>
      <c r="CX61" s="325" t="str">
        <f t="shared" si="12"/>
        <v/>
      </c>
      <c r="CY61" s="325" t="str">
        <f t="shared" si="12"/>
        <v/>
      </c>
      <c r="CZ61" s="325" t="str">
        <f t="shared" si="12"/>
        <v/>
      </c>
      <c r="DA61" s="325" t="str">
        <f t="shared" si="12"/>
        <v/>
      </c>
      <c r="DB61" s="325" t="str">
        <f t="shared" si="12"/>
        <v/>
      </c>
      <c r="DC61" s="325" t="str">
        <f t="shared" si="12"/>
        <v/>
      </c>
      <c r="DD61" s="325" t="str">
        <f t="shared" si="12"/>
        <v/>
      </c>
      <c r="DE61" s="325" t="str">
        <f t="shared" si="12"/>
        <v/>
      </c>
      <c r="DF61" s="325" t="str">
        <f t="shared" si="12"/>
        <v/>
      </c>
      <c r="DG61" s="325" t="str">
        <f t="shared" si="12"/>
        <v/>
      </c>
      <c r="DH61" s="325" t="str">
        <f t="shared" si="12"/>
        <v/>
      </c>
      <c r="DI61" s="325" t="str">
        <f t="shared" si="12"/>
        <v/>
      </c>
      <c r="DJ61" s="325" t="str">
        <f t="shared" si="12"/>
        <v/>
      </c>
      <c r="DK61" s="325" t="str">
        <f t="shared" si="12"/>
        <v/>
      </c>
      <c r="DL61" s="325" t="str">
        <f t="shared" si="12"/>
        <v/>
      </c>
      <c r="DM61" s="325" t="str">
        <f t="shared" si="12"/>
        <v/>
      </c>
      <c r="DN61" s="325" t="str">
        <f t="shared" si="12"/>
        <v/>
      </c>
      <c r="DO61" s="325" t="str">
        <f t="shared" si="12"/>
        <v/>
      </c>
      <c r="DP61" s="325" t="str">
        <f t="shared" si="12"/>
        <v/>
      </c>
      <c r="DQ61" s="325" t="str">
        <f t="shared" si="12"/>
        <v/>
      </c>
      <c r="DR61" s="325" t="str">
        <f t="shared" si="12"/>
        <v/>
      </c>
      <c r="DS61" s="325" t="str">
        <f t="shared" si="12"/>
        <v/>
      </c>
      <c r="DT61" s="325" t="str">
        <f t="shared" si="12"/>
        <v/>
      </c>
      <c r="DU61" s="325" t="str">
        <f t="shared" si="12"/>
        <v/>
      </c>
      <c r="DV61" s="325" t="str">
        <f t="shared" si="12"/>
        <v/>
      </c>
      <c r="DW61" s="325" t="str">
        <f t="shared" si="12"/>
        <v/>
      </c>
      <c r="DX61" s="325" t="str">
        <f t="shared" si="12"/>
        <v/>
      </c>
      <c r="DY61" s="325" t="str">
        <f t="shared" si="12"/>
        <v/>
      </c>
      <c r="DZ61" s="325" t="str">
        <f t="shared" si="12"/>
        <v/>
      </c>
      <c r="EA61" s="325" t="str">
        <f t="shared" si="12"/>
        <v/>
      </c>
      <c r="EB61" s="325" t="str">
        <f t="shared" si="12"/>
        <v/>
      </c>
      <c r="EC61" s="325" t="str">
        <f t="shared" si="12"/>
        <v/>
      </c>
      <c r="ED61" s="325" t="str">
        <f t="shared" si="12"/>
        <v/>
      </c>
      <c r="EE61" s="325" t="str">
        <f t="shared" si="12"/>
        <v/>
      </c>
      <c r="EF61" s="325" t="str">
        <f t="shared" si="12"/>
        <v/>
      </c>
      <c r="EG61" s="325" t="str">
        <f t="shared" si="12"/>
        <v/>
      </c>
      <c r="EH61" s="325" t="str">
        <f t="shared" si="12"/>
        <v/>
      </c>
      <c r="EI61" s="325" t="str">
        <f t="shared" si="12"/>
        <v/>
      </c>
      <c r="EJ61" s="325" t="str">
        <f t="shared" si="12"/>
        <v/>
      </c>
      <c r="EK61" s="325" t="str">
        <f t="shared" si="12"/>
        <v/>
      </c>
      <c r="EL61" s="325" t="str">
        <f t="shared" si="12"/>
        <v/>
      </c>
      <c r="EM61" s="325" t="str">
        <f t="shared" si="12"/>
        <v/>
      </c>
      <c r="EN61" s="325" t="str">
        <f t="shared" si="12"/>
        <v/>
      </c>
      <c r="EO61" s="325" t="str">
        <f t="shared" si="12"/>
        <v/>
      </c>
      <c r="EP61" s="325" t="str">
        <f t="shared" si="12"/>
        <v/>
      </c>
      <c r="EQ61" s="325" t="str">
        <f t="shared" si="12"/>
        <v/>
      </c>
      <c r="ER61" s="325" t="str">
        <f t="shared" si="12"/>
        <v/>
      </c>
      <c r="ES61" s="325" t="str">
        <f t="shared" si="12"/>
        <v/>
      </c>
      <c r="ET61" s="325" t="str">
        <f t="shared" si="12"/>
        <v/>
      </c>
      <c r="EU61" s="325" t="str">
        <f t="shared" si="12"/>
        <v/>
      </c>
      <c r="EV61" s="325" t="str">
        <f t="shared" si="12"/>
        <v/>
      </c>
      <c r="EW61" s="325" t="str">
        <f t="shared" si="12"/>
        <v/>
      </c>
      <c r="EX61" s="325" t="str">
        <f t="shared" si="12"/>
        <v/>
      </c>
      <c r="EY61" s="325" t="str">
        <f t="shared" si="12"/>
        <v/>
      </c>
      <c r="EZ61" s="325" t="str">
        <f t="shared" si="12"/>
        <v/>
      </c>
      <c r="FA61" s="325" t="str">
        <f t="shared" si="12"/>
        <v/>
      </c>
      <c r="FB61" s="325" t="str">
        <f t="shared" si="12"/>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23" t="s">
        <v>81</v>
      </c>
      <c r="D63" s="724"/>
      <c r="E63" s="724"/>
      <c r="F63" s="724"/>
      <c r="G63" s="725"/>
      <c r="H63" s="737"/>
      <c r="I63" s="738"/>
      <c r="J63" s="738"/>
      <c r="K63" s="738"/>
      <c r="L63" s="739"/>
      <c r="M63" s="729"/>
      <c r="N63" s="730"/>
      <c r="O63" s="344"/>
      <c r="P63" s="345">
        <f t="array" ref="P63">MIN(IF(X63:FB63&lt;&gt;"",$X$62:$FB$62))</f>
        <v>-9</v>
      </c>
      <c r="Q63" s="345">
        <f t="array" ref="Q63">MAX(IF(X63:FB63="","",IF(X63:FB63&lt;&gt;"",$X$62:$FB$62)+1))</f>
        <v>18</v>
      </c>
      <c r="R63" s="345">
        <f t="shared" ref="R63:R88" si="13">COUNTA(X63:FB63)</f>
        <v>27</v>
      </c>
      <c r="S63" s="344"/>
      <c r="T63" s="346"/>
      <c r="U63" s="316"/>
      <c r="V63" s="316"/>
      <c r="W63" s="324">
        <f t="array" ref="W63">MIN(IF(X63:FB63&lt;&gt;"",$X$25:$FB$25))</f>
        <v>-9</v>
      </c>
      <c r="X63" s="318"/>
      <c r="Y63" s="318"/>
      <c r="Z63" s="318"/>
      <c r="AA63" s="318"/>
      <c r="AB63" s="318"/>
      <c r="AC63" s="318"/>
      <c r="AD63" s="318"/>
      <c r="AE63" s="318"/>
      <c r="AF63" s="318"/>
      <c r="AG63" s="318"/>
      <c r="AH63" s="318"/>
      <c r="AI63" s="318"/>
      <c r="AJ63" s="318"/>
      <c r="AK63" s="318"/>
      <c r="AL63" s="318"/>
      <c r="AM63" s="318"/>
      <c r="AN63" s="318">
        <v>1</v>
      </c>
      <c r="AO63" s="318">
        <v>1</v>
      </c>
      <c r="AP63" s="318">
        <v>12</v>
      </c>
      <c r="AQ63" s="318">
        <v>2</v>
      </c>
      <c r="AR63" s="318">
        <v>2</v>
      </c>
      <c r="AS63" s="318">
        <v>2</v>
      </c>
      <c r="AT63" s="318">
        <v>11</v>
      </c>
      <c r="AU63" s="318">
        <v>36</v>
      </c>
      <c r="AV63" s="318">
        <v>12</v>
      </c>
      <c r="AW63" s="318">
        <v>14</v>
      </c>
      <c r="AX63" s="318">
        <v>16</v>
      </c>
      <c r="AY63" s="318">
        <v>36</v>
      </c>
      <c r="AZ63" s="318">
        <v>36</v>
      </c>
      <c r="BA63" s="318">
        <v>36</v>
      </c>
      <c r="BB63" s="318">
        <v>36</v>
      </c>
      <c r="BC63" s="318">
        <v>36</v>
      </c>
      <c r="BD63" s="318">
        <v>36</v>
      </c>
      <c r="BE63" s="318">
        <v>22</v>
      </c>
      <c r="BF63" s="318">
        <v>22</v>
      </c>
      <c r="BG63" s="318">
        <v>22</v>
      </c>
      <c r="BH63" s="318">
        <v>22</v>
      </c>
      <c r="BI63" s="318">
        <v>22</v>
      </c>
      <c r="BJ63" s="318">
        <v>22</v>
      </c>
      <c r="BK63" s="318">
        <v>22</v>
      </c>
      <c r="BL63" s="318">
        <v>24</v>
      </c>
      <c r="BM63" s="318">
        <v>77</v>
      </c>
      <c r="BN63" s="318">
        <v>77</v>
      </c>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17</v>
      </c>
      <c r="FD63" s="347">
        <v>1</v>
      </c>
      <c r="FE63" s="731" t="e">
        <f>VLOOKUP(FD63,#REF!,2,TRUE)</f>
        <v>#REF!</v>
      </c>
      <c r="FF63" s="732"/>
      <c r="FG63" s="732"/>
      <c r="FH63" s="732"/>
      <c r="FI63" s="732"/>
      <c r="FJ63" s="733"/>
      <c r="FK63" s="316" t="e">
        <f ca="1">VorbereitungDesAuftrages(FD63)</f>
        <v>#NAME?</v>
      </c>
      <c r="FL63" s="348">
        <f>COUNTIFS($X$63:$FB$88,FD63)</f>
        <v>14</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4">$C$58&amp;GF64</f>
        <v>Entladung2</v>
      </c>
      <c r="B64" s="343">
        <f t="shared" ref="B64:B89" si="15">IF(COUNT(X64:FB64)&gt;0,1,0)</f>
        <v>1</v>
      </c>
      <c r="C64" s="723" t="s">
        <v>82</v>
      </c>
      <c r="D64" s="724"/>
      <c r="E64" s="724"/>
      <c r="F64" s="724"/>
      <c r="G64" s="725"/>
      <c r="H64" s="737"/>
      <c r="I64" s="738"/>
      <c r="J64" s="738"/>
      <c r="K64" s="738"/>
      <c r="L64" s="739"/>
      <c r="M64" s="729"/>
      <c r="N64" s="730"/>
      <c r="O64" s="344"/>
      <c r="P64" s="345">
        <f t="array" ref="P64">MIN(IF(X64:FB64&lt;&gt;"",$X$62:$FB$62))</f>
        <v>-9</v>
      </c>
      <c r="Q64" s="345">
        <f t="array" ref="Q64">MAX(IF(X64:FB64="","",IF(X64:FB64&lt;&gt;"",$X$62:$FB$62)+1))</f>
        <v>18</v>
      </c>
      <c r="R64" s="345">
        <f t="shared" si="13"/>
        <v>27</v>
      </c>
      <c r="S64" s="344"/>
      <c r="T64" s="346"/>
      <c r="U64" s="316"/>
      <c r="V64" s="316"/>
      <c r="W64" s="324">
        <f t="array" ref="W64">MIN(IF(X64:FB64&lt;&gt;"",$X$25:$FB$25))</f>
        <v>-9</v>
      </c>
      <c r="X64" s="318"/>
      <c r="Y64" s="318"/>
      <c r="Z64" s="318"/>
      <c r="AA64" s="318"/>
      <c r="AB64" s="318"/>
      <c r="AC64" s="318"/>
      <c r="AD64" s="318"/>
      <c r="AE64" s="318"/>
      <c r="AF64" s="318"/>
      <c r="AG64" s="318"/>
      <c r="AH64" s="318"/>
      <c r="AI64" s="318"/>
      <c r="AJ64" s="318"/>
      <c r="AK64" s="318"/>
      <c r="AL64" s="318"/>
      <c r="AM64" s="318"/>
      <c r="AN64" s="318">
        <v>1</v>
      </c>
      <c r="AO64" s="318">
        <v>1</v>
      </c>
      <c r="AP64" s="318">
        <v>12</v>
      </c>
      <c r="AQ64" s="318">
        <v>3</v>
      </c>
      <c r="AR64" s="318">
        <v>3</v>
      </c>
      <c r="AS64" s="318">
        <v>3</v>
      </c>
      <c r="AT64" s="318">
        <v>3</v>
      </c>
      <c r="AU64" s="318">
        <v>99</v>
      </c>
      <c r="AV64" s="318">
        <v>12</v>
      </c>
      <c r="AW64" s="318">
        <v>13</v>
      </c>
      <c r="AX64" s="318">
        <v>15</v>
      </c>
      <c r="AY64" s="318">
        <v>20</v>
      </c>
      <c r="AZ64" s="318">
        <v>22</v>
      </c>
      <c r="BA64" s="318">
        <v>22</v>
      </c>
      <c r="BB64" s="318">
        <v>22</v>
      </c>
      <c r="BC64" s="318">
        <v>22</v>
      </c>
      <c r="BD64" s="318">
        <v>22</v>
      </c>
      <c r="BE64" s="318">
        <v>22</v>
      </c>
      <c r="BF64" s="318">
        <v>22</v>
      </c>
      <c r="BG64" s="318">
        <v>22</v>
      </c>
      <c r="BH64" s="318">
        <v>22</v>
      </c>
      <c r="BI64" s="318">
        <v>22</v>
      </c>
      <c r="BJ64" s="318">
        <v>22</v>
      </c>
      <c r="BK64" s="318">
        <v>22</v>
      </c>
      <c r="BL64" s="318">
        <v>22</v>
      </c>
      <c r="BM64" s="318">
        <v>77</v>
      </c>
      <c r="BN64" s="318">
        <v>77</v>
      </c>
      <c r="BO64" s="318"/>
      <c r="BP64" s="318"/>
      <c r="BQ64" s="318"/>
      <c r="BR64" s="318"/>
      <c r="BS64" s="318"/>
      <c r="BT64" s="318"/>
      <c r="BU64" s="318"/>
      <c r="BV64" s="318"/>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17</v>
      </c>
      <c r="FD64" s="347">
        <v>2</v>
      </c>
      <c r="FE64" s="731" t="e">
        <f>VLOOKUP(FD64,#REF!,2,TRUE)</f>
        <v>#REF!</v>
      </c>
      <c r="FF64" s="732"/>
      <c r="FG64" s="732"/>
      <c r="FH64" s="732"/>
      <c r="FI64" s="732"/>
      <c r="FJ64" s="733"/>
      <c r="FK64" s="316" t="e">
        <f ca="1">AnfahrtPosition(FD64)</f>
        <v>#NAME?</v>
      </c>
      <c r="FL64" s="348">
        <f t="shared" ref="FL64:FL88" si="16">COUNTIFS($X$63:$FB$88,FD64)</f>
        <v>10</v>
      </c>
      <c r="FM64" s="352">
        <v>28</v>
      </c>
      <c r="FN64" s="731" t="e">
        <f>VLOOKUP(FM64,#REF!,2,TRUE)</f>
        <v>#REF!</v>
      </c>
      <c r="FO64" s="732"/>
      <c r="FP64" s="732"/>
      <c r="FQ64" s="732"/>
      <c r="FR64" s="732"/>
      <c r="FS64" s="733"/>
      <c r="FT64" s="353" t="e">
        <f ca="1">HandlingULD(FM64,$BI$9,$M$13,$M$17)</f>
        <v>#NAME?</v>
      </c>
      <c r="FU64" s="348">
        <f t="shared" ref="FU64:FU88" si="17">COUNTIFS($X$63:$FB$88,FM64)</f>
        <v>0</v>
      </c>
      <c r="FV64" s="350">
        <v>54</v>
      </c>
      <c r="FW64" s="731" t="e">
        <f>VLOOKUP(FV64,#REF!,2,TRUE)</f>
        <v>#REF!</v>
      </c>
      <c r="FX64" s="732"/>
      <c r="FY64" s="732"/>
      <c r="FZ64" s="732"/>
      <c r="GA64" s="732"/>
      <c r="GB64" s="733"/>
      <c r="GC64" s="316" t="e">
        <f ca="1">HandlingCrewBus(FV64,$CD$11)</f>
        <v>#NAME?</v>
      </c>
      <c r="GD64" s="348">
        <f t="shared" ref="GD64:GD87" si="18">COUNTIFS($X$63:$FB$88,FV64)</f>
        <v>0</v>
      </c>
      <c r="GE64" s="319"/>
      <c r="GF64" s="351">
        <v>2</v>
      </c>
      <c r="GG64" s="290"/>
    </row>
    <row r="65" spans="1:189" ht="30" customHeight="1">
      <c r="A65" s="342" t="str">
        <f t="shared" si="14"/>
        <v>Entladung3</v>
      </c>
      <c r="B65" s="343">
        <f t="shared" si="15"/>
        <v>1</v>
      </c>
      <c r="C65" s="723" t="s">
        <v>83</v>
      </c>
      <c r="D65" s="724"/>
      <c r="E65" s="724"/>
      <c r="F65" s="724"/>
      <c r="G65" s="725"/>
      <c r="H65" s="737"/>
      <c r="I65" s="738"/>
      <c r="J65" s="738"/>
      <c r="K65" s="738"/>
      <c r="L65" s="739"/>
      <c r="M65" s="729"/>
      <c r="N65" s="730"/>
      <c r="O65" s="344"/>
      <c r="P65" s="345">
        <f t="array" ref="P65">MIN(IF(X65:FB65&lt;&gt;"",$X$62:$FB$62))</f>
        <v>-9</v>
      </c>
      <c r="Q65" s="345">
        <f t="array" ref="Q65">MAX(IF(X65:FB65="","",IF(X65:FB65&lt;&gt;"",$X$62:$FB$62)+1))</f>
        <v>19</v>
      </c>
      <c r="R65" s="345">
        <f t="shared" si="13"/>
        <v>28</v>
      </c>
      <c r="S65" s="344"/>
      <c r="T65" s="346"/>
      <c r="U65" s="316"/>
      <c r="V65" s="316"/>
      <c r="W65" s="324">
        <f t="array" ref="W65">MIN(IF(X65:FB65&lt;&gt;"",$X$25:$FB$25))</f>
        <v>-9</v>
      </c>
      <c r="X65" s="318"/>
      <c r="Y65" s="318"/>
      <c r="Z65" s="318"/>
      <c r="AA65" s="318"/>
      <c r="AB65" s="318"/>
      <c r="AC65" s="318"/>
      <c r="AD65" s="318"/>
      <c r="AE65" s="318"/>
      <c r="AF65" s="318"/>
      <c r="AG65" s="318"/>
      <c r="AH65" s="318"/>
      <c r="AI65" s="318"/>
      <c r="AJ65" s="318"/>
      <c r="AK65" s="318"/>
      <c r="AL65" s="318"/>
      <c r="AM65" s="318"/>
      <c r="AN65" s="318">
        <v>1</v>
      </c>
      <c r="AO65" s="318">
        <v>1</v>
      </c>
      <c r="AP65" s="318">
        <v>12</v>
      </c>
      <c r="AQ65" s="318">
        <v>6</v>
      </c>
      <c r="AR65" s="318">
        <v>6</v>
      </c>
      <c r="AS65" s="318">
        <v>6</v>
      </c>
      <c r="AT65" s="318">
        <v>99</v>
      </c>
      <c r="AU65" s="318">
        <v>99</v>
      </c>
      <c r="AV65" s="318">
        <v>12</v>
      </c>
      <c r="AW65" s="318">
        <v>13</v>
      </c>
      <c r="AX65" s="318">
        <v>99</v>
      </c>
      <c r="AY65" s="318">
        <v>20</v>
      </c>
      <c r="AZ65" s="318">
        <v>22</v>
      </c>
      <c r="BA65" s="318">
        <v>22</v>
      </c>
      <c r="BB65" s="318">
        <v>22</v>
      </c>
      <c r="BC65" s="318">
        <v>22</v>
      </c>
      <c r="BD65" s="318">
        <v>22</v>
      </c>
      <c r="BE65" s="318">
        <v>22</v>
      </c>
      <c r="BF65" s="318">
        <v>22</v>
      </c>
      <c r="BG65" s="318">
        <v>22</v>
      </c>
      <c r="BH65" s="318">
        <v>22</v>
      </c>
      <c r="BI65" s="318">
        <v>22</v>
      </c>
      <c r="BJ65" s="318">
        <v>22</v>
      </c>
      <c r="BK65" s="318">
        <v>22</v>
      </c>
      <c r="BL65" s="318">
        <v>22</v>
      </c>
      <c r="BM65" s="318">
        <v>60</v>
      </c>
      <c r="BN65" s="318">
        <v>77</v>
      </c>
      <c r="BO65" s="318">
        <v>77</v>
      </c>
      <c r="BP65" s="318"/>
      <c r="BQ65" s="318"/>
      <c r="BR65" s="318"/>
      <c r="BS65" s="318"/>
      <c r="BT65" s="318"/>
      <c r="BU65" s="318"/>
      <c r="BV65" s="318"/>
      <c r="BW65" s="318"/>
      <c r="BX65" s="318"/>
      <c r="BY65" s="318"/>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18</v>
      </c>
      <c r="FD65" s="347">
        <v>3</v>
      </c>
      <c r="FE65" s="731" t="e">
        <f>VLOOKUP(FD65,#REF!,2,TRUE)</f>
        <v>#REF!</v>
      </c>
      <c r="FF65" s="732"/>
      <c r="FG65" s="732"/>
      <c r="FH65" s="732"/>
      <c r="FI65" s="732"/>
      <c r="FJ65" s="733"/>
      <c r="FK65" s="316" t="e">
        <f ca="1">HandlingGPU(FD65,$CD$13)</f>
        <v>#NAME?</v>
      </c>
      <c r="FL65" s="348">
        <f t="shared" si="16"/>
        <v>4</v>
      </c>
      <c r="FM65" s="352">
        <v>29</v>
      </c>
      <c r="FN65" s="731" t="e">
        <f>VLOOKUP(FM65,#REF!,2,TRUE)</f>
        <v>#REF!</v>
      </c>
      <c r="FO65" s="732"/>
      <c r="FP65" s="732"/>
      <c r="FQ65" s="732"/>
      <c r="FR65" s="732"/>
      <c r="FS65" s="733"/>
      <c r="FT65" s="316" t="e">
        <f ca="1">HandlingVolleDolliesInbound(FM65,$BI$9,$M$13,Basisdaten!$D$10)</f>
        <v>#NAME?</v>
      </c>
      <c r="FU65" s="348">
        <f t="shared" si="17"/>
        <v>0</v>
      </c>
      <c r="FV65" s="350">
        <v>55</v>
      </c>
      <c r="FW65" s="731" t="e">
        <f>VLOOKUP(FV65,#REF!,2,TRUE)</f>
        <v>#REF!</v>
      </c>
      <c r="FX65" s="732"/>
      <c r="FY65" s="732"/>
      <c r="FZ65" s="732"/>
      <c r="GA65" s="732"/>
      <c r="GB65" s="733"/>
      <c r="GC65" s="316" t="e">
        <f ca="1">HandlingCrewBus(FV65,$CD$11)</f>
        <v>#NAME?</v>
      </c>
      <c r="GD65" s="348">
        <f t="shared" si="18"/>
        <v>0</v>
      </c>
      <c r="GE65" s="319"/>
      <c r="GF65" s="351">
        <v>3</v>
      </c>
      <c r="GG65" s="290"/>
    </row>
    <row r="66" spans="1:189" ht="30" customHeight="1">
      <c r="A66" s="342" t="str">
        <f t="shared" si="14"/>
        <v>Entladung4</v>
      </c>
      <c r="B66" s="343">
        <f t="shared" si="15"/>
        <v>1</v>
      </c>
      <c r="C66" s="723" t="s">
        <v>83</v>
      </c>
      <c r="D66" s="724"/>
      <c r="E66" s="724"/>
      <c r="F66" s="724"/>
      <c r="G66" s="725"/>
      <c r="H66" s="737"/>
      <c r="I66" s="738"/>
      <c r="J66" s="738"/>
      <c r="K66" s="738"/>
      <c r="L66" s="739"/>
      <c r="M66" s="729"/>
      <c r="N66" s="730"/>
      <c r="O66" s="344"/>
      <c r="P66" s="345">
        <f t="array" ref="P66">MIN(IF(X66:FB66&lt;&gt;"",$X$62:$FB$62))</f>
        <v>-9</v>
      </c>
      <c r="Q66" s="345">
        <f t="array" ref="Q66">MAX(IF(X66:FB66="","",IF(X66:FB66&lt;&gt;"",$X$62:$FB$62)+1))</f>
        <v>22</v>
      </c>
      <c r="R66" s="345">
        <f t="shared" si="13"/>
        <v>31</v>
      </c>
      <c r="S66" s="344"/>
      <c r="T66" s="346"/>
      <c r="U66" s="316"/>
      <c r="V66" s="316"/>
      <c r="W66" s="324">
        <f t="array" ref="W66">MIN(IF(X66:FB66&lt;&gt;"",$X$25:$FB$25))</f>
        <v>-9</v>
      </c>
      <c r="X66" s="318"/>
      <c r="Y66" s="318"/>
      <c r="Z66" s="318"/>
      <c r="AA66" s="318"/>
      <c r="AB66" s="318"/>
      <c r="AC66" s="318"/>
      <c r="AD66" s="318"/>
      <c r="AE66" s="318"/>
      <c r="AF66" s="318"/>
      <c r="AG66" s="318"/>
      <c r="AH66" s="318"/>
      <c r="AI66" s="318"/>
      <c r="AJ66" s="318"/>
      <c r="AK66" s="318"/>
      <c r="AL66" s="318"/>
      <c r="AM66" s="318"/>
      <c r="AN66" s="318">
        <v>1</v>
      </c>
      <c r="AO66" s="318">
        <v>1</v>
      </c>
      <c r="AP66" s="318">
        <v>12</v>
      </c>
      <c r="AQ66" s="318">
        <v>8</v>
      </c>
      <c r="AR66" s="318">
        <v>8</v>
      </c>
      <c r="AS66" s="318">
        <v>8</v>
      </c>
      <c r="AT66" s="318">
        <v>99</v>
      </c>
      <c r="AU66" s="318">
        <v>99</v>
      </c>
      <c r="AV66" s="318">
        <v>12</v>
      </c>
      <c r="AW66" s="318">
        <v>13</v>
      </c>
      <c r="AX66" s="318">
        <v>13</v>
      </c>
      <c r="AY66" s="318">
        <v>99</v>
      </c>
      <c r="AZ66" s="318">
        <v>22</v>
      </c>
      <c r="BA66" s="318">
        <v>22</v>
      </c>
      <c r="BB66" s="318">
        <v>22</v>
      </c>
      <c r="BC66" s="318">
        <v>22</v>
      </c>
      <c r="BD66" s="318">
        <v>22</v>
      </c>
      <c r="BE66" s="318">
        <v>23</v>
      </c>
      <c r="BF66" s="318">
        <v>23</v>
      </c>
      <c r="BG66" s="318">
        <v>23</v>
      </c>
      <c r="BH66" s="318">
        <v>23</v>
      </c>
      <c r="BI66" s="318">
        <v>2</v>
      </c>
      <c r="BJ66" s="318">
        <v>2</v>
      </c>
      <c r="BK66" s="318">
        <v>2</v>
      </c>
      <c r="BL66" s="318">
        <v>2</v>
      </c>
      <c r="BM66" s="318">
        <v>23</v>
      </c>
      <c r="BN66" s="318">
        <v>23</v>
      </c>
      <c r="BO66" s="318">
        <v>23</v>
      </c>
      <c r="BP66" s="318">
        <v>23</v>
      </c>
      <c r="BQ66" s="318">
        <v>77</v>
      </c>
      <c r="BR66" s="318">
        <v>77</v>
      </c>
      <c r="BS66" s="318"/>
      <c r="BT66" s="318"/>
      <c r="BU66" s="318"/>
      <c r="BV66" s="318"/>
      <c r="BW66" s="318"/>
      <c r="BX66" s="318"/>
      <c r="BY66" s="318"/>
      <c r="BZ66" s="318"/>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21</v>
      </c>
      <c r="FD66" s="347">
        <v>4</v>
      </c>
      <c r="FE66" s="731" t="e">
        <f>VLOOKUP(FD66,#REF!,2,TRUE)</f>
        <v>#REF!</v>
      </c>
      <c r="FF66" s="732"/>
      <c r="FG66" s="732"/>
      <c r="FH66" s="732"/>
      <c r="FI66" s="732"/>
      <c r="FJ66" s="733"/>
      <c r="FK66" s="316" t="e">
        <f ca="1">HandlingPassagiertreppe(FD66,$BA$7)</f>
        <v>#NAME?</v>
      </c>
      <c r="FL66" s="348">
        <f t="shared" si="16"/>
        <v>0</v>
      </c>
      <c r="FM66" s="352">
        <v>30</v>
      </c>
      <c r="FN66" s="731" t="e">
        <f>VLOOKUP(FM66,#REF!,2,TRUE)</f>
        <v>#REF!</v>
      </c>
      <c r="FO66" s="732"/>
      <c r="FP66" s="732"/>
      <c r="FQ66" s="732"/>
      <c r="FR66" s="732"/>
      <c r="FS66" s="733"/>
      <c r="FT66" s="316" t="e">
        <f ca="1">EmptyHoldCheckULD(FM66,$BI$9)</f>
        <v>#NAME?</v>
      </c>
      <c r="FU66" s="348">
        <f t="shared" si="17"/>
        <v>0</v>
      </c>
      <c r="FV66" s="350">
        <v>56</v>
      </c>
      <c r="FW66" s="731" t="e">
        <f>VLOOKUP(FV66,#REF!,2,TRUE)</f>
        <v>#REF!</v>
      </c>
      <c r="FX66" s="732"/>
      <c r="FY66" s="732"/>
      <c r="FZ66" s="732"/>
      <c r="GA66" s="732"/>
      <c r="GB66" s="733"/>
      <c r="GC66" s="316" t="e">
        <f ca="1">HandlingCrewBus(FV66,$CD$11)</f>
        <v>#NAME?</v>
      </c>
      <c r="GD66" s="348">
        <f t="shared" si="18"/>
        <v>0</v>
      </c>
      <c r="GE66" s="319"/>
      <c r="GF66" s="351">
        <v>4</v>
      </c>
      <c r="GG66" s="290"/>
    </row>
    <row r="67" spans="1:189" ht="30" customHeight="1">
      <c r="A67" s="342" t="str">
        <f t="shared" si="14"/>
        <v>Entladung5</v>
      </c>
      <c r="B67" s="343">
        <f t="shared" si="15"/>
        <v>1</v>
      </c>
      <c r="C67" s="723" t="s">
        <v>84</v>
      </c>
      <c r="D67" s="724"/>
      <c r="E67" s="724"/>
      <c r="F67" s="724"/>
      <c r="G67" s="725"/>
      <c r="H67" s="737"/>
      <c r="I67" s="738"/>
      <c r="J67" s="738"/>
      <c r="K67" s="738"/>
      <c r="L67" s="739"/>
      <c r="M67" s="729"/>
      <c r="N67" s="730"/>
      <c r="O67" s="344"/>
      <c r="P67" s="345">
        <f t="array" ref="P67">MIN(IF(X67:FB67&lt;&gt;"",$X$62:$FB$62))</f>
        <v>9</v>
      </c>
      <c r="Q67" s="345">
        <f t="array" ref="Q67">MAX(IF(X67:FB67="","",IF(X67:FB67&lt;&gt;"",$X$62:$FB$62)+1))</f>
        <v>19</v>
      </c>
      <c r="R67" s="345">
        <f t="shared" si="13"/>
        <v>10</v>
      </c>
      <c r="S67" s="344"/>
      <c r="T67" s="346"/>
      <c r="U67" s="316"/>
      <c r="V67" s="316"/>
      <c r="W67" s="324">
        <f t="array" ref="W67">MIN(IF(X67:FB67&lt;&gt;"",$X$25:$FB$25))</f>
        <v>9</v>
      </c>
      <c r="X67" s="318"/>
      <c r="Y67" s="318"/>
      <c r="Z67" s="318"/>
      <c r="AA67" s="318"/>
      <c r="AB67" s="318"/>
      <c r="AC67" s="318"/>
      <c r="AD67" s="318"/>
      <c r="AE67" s="318"/>
      <c r="AF67" s="318"/>
      <c r="AG67" s="318"/>
      <c r="AH67" s="318"/>
      <c r="AI67" s="318"/>
      <c r="AJ67" s="318"/>
      <c r="AK67" s="318"/>
      <c r="AL67" s="318"/>
      <c r="AM67" s="318"/>
      <c r="AN67" s="318"/>
      <c r="AO67" s="318"/>
      <c r="AP67" s="318"/>
      <c r="AQ67" s="318"/>
      <c r="AR67" s="318"/>
      <c r="AS67" s="318"/>
      <c r="AT67" s="318"/>
      <c r="AU67" s="318"/>
      <c r="AV67" s="318"/>
      <c r="AW67" s="318"/>
      <c r="AX67" s="318"/>
      <c r="AY67" s="318"/>
      <c r="AZ67" s="318"/>
      <c r="BA67" s="318"/>
      <c r="BB67" s="318"/>
      <c r="BC67" s="318"/>
      <c r="BD67" s="318"/>
      <c r="BE67" s="318"/>
      <c r="BF67" s="318">
        <v>1</v>
      </c>
      <c r="BG67" s="318">
        <v>1</v>
      </c>
      <c r="BH67" s="318">
        <v>1</v>
      </c>
      <c r="BI67" s="318">
        <v>2</v>
      </c>
      <c r="BJ67" s="318">
        <v>2</v>
      </c>
      <c r="BK67" s="318">
        <v>2</v>
      </c>
      <c r="BL67" s="318">
        <v>34</v>
      </c>
      <c r="BM67" s="318">
        <v>34</v>
      </c>
      <c r="BN67" s="318">
        <v>77</v>
      </c>
      <c r="BO67" s="318">
        <v>77</v>
      </c>
      <c r="BP67" s="318"/>
      <c r="BQ67" s="318"/>
      <c r="BR67" s="318"/>
      <c r="BS67" s="318"/>
      <c r="BT67" s="318"/>
      <c r="BU67" s="318"/>
      <c r="BV67" s="318"/>
      <c r="BW67" s="318"/>
      <c r="BX67" s="318"/>
      <c r="BY67" s="318"/>
      <c r="BZ67" s="318"/>
      <c r="CA67" s="318"/>
      <c r="CB67" s="318"/>
      <c r="CC67" s="318"/>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18</v>
      </c>
      <c r="FD67" s="347">
        <v>5</v>
      </c>
      <c r="FE67" s="731" t="e">
        <f>VLOOKUP(FD67,#REF!,2,TRUE)</f>
        <v>#REF!</v>
      </c>
      <c r="FF67" s="732"/>
      <c r="FG67" s="732"/>
      <c r="FH67" s="732"/>
      <c r="FI67" s="732"/>
      <c r="FJ67" s="733"/>
      <c r="FK67" s="316" t="e">
        <f ca="1">HandlingServicetreppe(FD67,$BA$15)</f>
        <v>#NAME?</v>
      </c>
      <c r="FL67" s="348">
        <f t="shared" si="16"/>
        <v>0</v>
      </c>
      <c r="FM67" s="358">
        <v>31</v>
      </c>
      <c r="FN67" s="731" t="e">
        <f>VLOOKUP(FM67,#REF!,2,TRUE)</f>
        <v>#REF!</v>
      </c>
      <c r="FO67" s="732"/>
      <c r="FP67" s="732"/>
      <c r="FQ67" s="732"/>
      <c r="FR67" s="732"/>
      <c r="FS67" s="733"/>
      <c r="FT67" s="316" t="e">
        <f ca="1">HandlingVolleDolliesOutbound(FM67,$BI$9,$U$13,Basisdaten!$D$10)</f>
        <v>#NAME?</v>
      </c>
      <c r="FU67" s="348">
        <f t="shared" si="17"/>
        <v>0</v>
      </c>
      <c r="FV67" s="359">
        <v>57</v>
      </c>
      <c r="FW67" s="731" t="e">
        <f>VLOOKUP(FV67,#REF!,2,TRUE)</f>
        <v>#REF!</v>
      </c>
      <c r="FX67" s="732"/>
      <c r="FY67" s="732"/>
      <c r="FZ67" s="732"/>
      <c r="GA67" s="732"/>
      <c r="GB67" s="733"/>
      <c r="GC67" s="316" t="e">
        <f ca="1">HandlingBrücke(FV67,$BA$7)</f>
        <v>#NAME?</v>
      </c>
      <c r="GD67" s="348">
        <f t="shared" si="18"/>
        <v>0</v>
      </c>
      <c r="GE67" s="319"/>
      <c r="GF67" s="351">
        <v>5</v>
      </c>
      <c r="GG67" s="290"/>
    </row>
    <row r="68" spans="1:189" ht="30" customHeight="1">
      <c r="A68" s="342" t="str">
        <f t="shared" si="14"/>
        <v>Entladung6</v>
      </c>
      <c r="B68" s="343">
        <f t="shared" si="15"/>
        <v>1</v>
      </c>
      <c r="C68" s="723" t="s">
        <v>85</v>
      </c>
      <c r="D68" s="724"/>
      <c r="E68" s="724"/>
      <c r="F68" s="724"/>
      <c r="G68" s="725"/>
      <c r="H68" s="737"/>
      <c r="I68" s="738"/>
      <c r="J68" s="738"/>
      <c r="K68" s="738"/>
      <c r="L68" s="739"/>
      <c r="M68" s="729"/>
      <c r="N68" s="730"/>
      <c r="O68" s="344"/>
      <c r="P68" s="345">
        <f t="array" ref="P68">MIN(IF(X68:FB68&lt;&gt;"",$X$62:$FB$62))</f>
        <v>-13</v>
      </c>
      <c r="Q68" s="345">
        <f t="array" ref="Q68">MAX(IF(X68:FB68="","",IF(X68:FB68&lt;&gt;"",$X$62:$FB$62)+1))</f>
        <v>17</v>
      </c>
      <c r="R68" s="345">
        <f t="shared" si="13"/>
        <v>30</v>
      </c>
      <c r="S68" s="344"/>
      <c r="T68" s="346"/>
      <c r="U68" s="316"/>
      <c r="V68" s="316"/>
      <c r="W68" s="324">
        <f t="array" ref="W68">MIN(IF(X68:FB68&lt;&gt;"",$X$25:$FB$25))</f>
        <v>-13</v>
      </c>
      <c r="X68" s="318"/>
      <c r="Y68" s="318"/>
      <c r="Z68" s="318"/>
      <c r="AA68" s="318"/>
      <c r="AB68" s="318"/>
      <c r="AC68" s="318"/>
      <c r="AD68" s="318"/>
      <c r="AE68" s="318"/>
      <c r="AF68" s="318"/>
      <c r="AG68" s="318"/>
      <c r="AH68" s="318"/>
      <c r="AI68" s="318"/>
      <c r="AJ68" s="318">
        <v>1</v>
      </c>
      <c r="AK68" s="318">
        <v>1</v>
      </c>
      <c r="AL68" s="318">
        <v>1</v>
      </c>
      <c r="AM68" s="318">
        <v>37</v>
      </c>
      <c r="AN68" s="318">
        <v>37</v>
      </c>
      <c r="AO68" s="318">
        <v>37</v>
      </c>
      <c r="AP68" s="318">
        <v>37</v>
      </c>
      <c r="AQ68" s="318">
        <v>37</v>
      </c>
      <c r="AR68" s="318">
        <v>37</v>
      </c>
      <c r="AS68" s="318">
        <v>37</v>
      </c>
      <c r="AT68" s="318">
        <v>37</v>
      </c>
      <c r="AU68" s="318">
        <v>99</v>
      </c>
      <c r="AV68" s="318">
        <v>99</v>
      </c>
      <c r="AW68" s="318">
        <v>99</v>
      </c>
      <c r="AX68" s="318">
        <v>38</v>
      </c>
      <c r="AY68" s="318">
        <v>38</v>
      </c>
      <c r="AZ68" s="318">
        <v>38</v>
      </c>
      <c r="BA68" s="318">
        <v>38</v>
      </c>
      <c r="BB68" s="318">
        <v>38</v>
      </c>
      <c r="BC68" s="318">
        <v>38</v>
      </c>
      <c r="BD68" s="318">
        <v>38</v>
      </c>
      <c r="BE68" s="318">
        <v>39</v>
      </c>
      <c r="BF68" s="318">
        <v>39</v>
      </c>
      <c r="BG68" s="318">
        <v>39</v>
      </c>
      <c r="BH68" s="318">
        <v>39</v>
      </c>
      <c r="BI68" s="318">
        <v>39</v>
      </c>
      <c r="BJ68" s="318">
        <v>40</v>
      </c>
      <c r="BK68" s="318">
        <v>40</v>
      </c>
      <c r="BL68" s="318">
        <v>77</v>
      </c>
      <c r="BM68" s="318">
        <v>77</v>
      </c>
      <c r="BN68" s="383"/>
      <c r="BO68" s="383"/>
      <c r="BP68" s="383"/>
      <c r="BQ68" s="318"/>
      <c r="BR68" s="318"/>
      <c r="BS68" s="318"/>
      <c r="BT68" s="318"/>
      <c r="BU68" s="318"/>
      <c r="BV68" s="318"/>
      <c r="BW68" s="318"/>
      <c r="BX68" s="318"/>
      <c r="BY68" s="318"/>
      <c r="BZ68" s="318"/>
      <c r="CA68" s="318"/>
      <c r="CB68" s="318"/>
      <c r="CC68" s="318"/>
      <c r="CD68" s="318"/>
      <c r="CE68" s="318"/>
      <c r="CF68" s="357"/>
      <c r="CG68" s="357"/>
      <c r="CH68" s="318"/>
      <c r="CI68" s="318"/>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16</v>
      </c>
      <c r="FD68" s="347">
        <v>6</v>
      </c>
      <c r="FE68" s="731" t="e">
        <f>VLOOKUP(FD68,#REF!,2,TRUE)</f>
        <v>#REF!</v>
      </c>
      <c r="FF68" s="732"/>
      <c r="FG68" s="732"/>
      <c r="FH68" s="732"/>
      <c r="FI68" s="732"/>
      <c r="FJ68" s="733"/>
      <c r="FK68" s="316" t="e">
        <f ca="1">HandlingFörderbänder(FD68,$BA$17)</f>
        <v>#NAME?</v>
      </c>
      <c r="FL68" s="348">
        <f t="shared" si="16"/>
        <v>3</v>
      </c>
      <c r="FM68" s="358">
        <v>32</v>
      </c>
      <c r="FN68" s="731" t="e">
        <f>VLOOKUP(FM68,#REF!,2,TRUE)</f>
        <v>#REF!</v>
      </c>
      <c r="FO68" s="732"/>
      <c r="FP68" s="732"/>
      <c r="FQ68" s="732"/>
      <c r="FR68" s="732"/>
      <c r="FS68" s="733"/>
      <c r="FT68" s="353" t="e">
        <f ca="1">HandlingULD(FM68,$BI$9,$U$13,$U$17)</f>
        <v>#NAME?</v>
      </c>
      <c r="FU68" s="348">
        <f t="shared" si="17"/>
        <v>0</v>
      </c>
      <c r="FV68" s="359">
        <v>58</v>
      </c>
      <c r="FW68" s="731" t="e">
        <f>VLOOKUP(FV68,#REF!,2,TRUE)</f>
        <v>#REF!</v>
      </c>
      <c r="FX68" s="732"/>
      <c r="FY68" s="732"/>
      <c r="FZ68" s="732"/>
      <c r="GA68" s="732"/>
      <c r="GB68" s="733"/>
      <c r="GC68" s="316" t="e">
        <f ca="1">HandlingPassagiertreppe(FV68,$BA$7)</f>
        <v>#NAME?</v>
      </c>
      <c r="GD68" s="348">
        <f t="shared" si="18"/>
        <v>0</v>
      </c>
      <c r="GE68" s="319"/>
      <c r="GF68" s="351">
        <v>6</v>
      </c>
      <c r="GG68" s="290"/>
    </row>
    <row r="69" spans="1:189" ht="30" customHeight="1">
      <c r="A69" s="342" t="str">
        <f t="shared" si="14"/>
        <v>Entladung7</v>
      </c>
      <c r="B69" s="343">
        <f t="shared" si="15"/>
        <v>0</v>
      </c>
      <c r="C69" s="723"/>
      <c r="D69" s="724"/>
      <c r="E69" s="724"/>
      <c r="F69" s="724"/>
      <c r="G69" s="725"/>
      <c r="H69" s="737"/>
      <c r="I69" s="738"/>
      <c r="J69" s="738"/>
      <c r="K69" s="738"/>
      <c r="L69" s="739"/>
      <c r="M69" s="729"/>
      <c r="N69" s="730"/>
      <c r="O69" s="344"/>
      <c r="P69" s="345">
        <f t="array" ref="P69">MIN(IF(X69:FB69&lt;&gt;"",$X$62:$FB$62))</f>
        <v>0</v>
      </c>
      <c r="Q69" s="345">
        <f t="array" ref="Q69">MAX(IF(X69:FB69="","",IF(X69:FB69&lt;&gt;"",$X$62:$FB$62)+1))</f>
        <v>0</v>
      </c>
      <c r="R69" s="345">
        <f t="shared" si="13"/>
        <v>0</v>
      </c>
      <c r="S69" s="344"/>
      <c r="T69" s="346"/>
      <c r="U69" s="316"/>
      <c r="V69" s="316"/>
      <c r="W69" s="324">
        <f t="array" ref="W69">MIN(IF(X69:FB69&lt;&gt;"",$X$25:$FB$25))</f>
        <v>0</v>
      </c>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318"/>
      <c r="AT69" s="318"/>
      <c r="AU69" s="318"/>
      <c r="AV69" s="318"/>
      <c r="AW69" s="318"/>
      <c r="AX69" s="318"/>
      <c r="AY69" s="318"/>
      <c r="AZ69" s="318"/>
      <c r="BA69" s="318"/>
      <c r="BB69" s="318"/>
      <c r="BC69" s="318"/>
      <c r="BD69" s="318"/>
      <c r="BE69" s="318"/>
      <c r="BF69" s="318"/>
      <c r="BG69" s="318"/>
      <c r="BH69" s="318"/>
      <c r="BI69" s="318"/>
      <c r="BJ69" s="318"/>
      <c r="BK69" s="318"/>
      <c r="BL69" s="318"/>
      <c r="BM69" s="318"/>
      <c r="BN69" s="383"/>
      <c r="BO69" s="383"/>
      <c r="BP69" s="383"/>
      <c r="BQ69" s="383"/>
      <c r="BR69" s="318"/>
      <c r="BS69" s="318"/>
      <c r="BT69" s="318"/>
      <c r="BU69" s="318"/>
      <c r="BV69" s="318"/>
      <c r="BW69" s="318"/>
      <c r="BX69" s="318"/>
      <c r="BY69" s="318"/>
      <c r="BZ69" s="318"/>
      <c r="CA69" s="318"/>
      <c r="CB69" s="318"/>
      <c r="CC69" s="318"/>
      <c r="CD69" s="318"/>
      <c r="CE69" s="318"/>
      <c r="CF69" s="357"/>
      <c r="CG69" s="357"/>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0</v>
      </c>
      <c r="FD69" s="347">
        <v>7</v>
      </c>
      <c r="FE69" s="731" t="e">
        <f>VLOOKUP(FD69,#REF!,2,TRUE)</f>
        <v>#REF!</v>
      </c>
      <c r="FF69" s="732"/>
      <c r="FG69" s="732"/>
      <c r="FH69" s="732"/>
      <c r="FI69" s="732"/>
      <c r="FJ69" s="733"/>
      <c r="FK69" s="316" t="e">
        <f ca="1">handlingLifter(FD69,$BI$9)</f>
        <v>#NAME?</v>
      </c>
      <c r="FL69" s="348">
        <f t="shared" si="16"/>
        <v>0</v>
      </c>
      <c r="FM69" s="358">
        <v>33</v>
      </c>
      <c r="FN69" s="731" t="e">
        <f>VLOOKUP(FM69,#REF!,2,TRUE)</f>
        <v>#REF!</v>
      </c>
      <c r="FO69" s="732"/>
      <c r="FP69" s="732"/>
      <c r="FQ69" s="732"/>
      <c r="FR69" s="732"/>
      <c r="FS69" s="733"/>
      <c r="FT69" s="316" t="e">
        <f ca="1">EmptyHoldCheckULD(FM69,$BI$9)</f>
        <v>#NAME?</v>
      </c>
      <c r="FU69" s="348">
        <f t="shared" si="17"/>
        <v>0</v>
      </c>
      <c r="FV69" s="359">
        <v>59</v>
      </c>
      <c r="FW69" s="731" t="e">
        <f>VLOOKUP(FV69,#REF!,2,TRUE)</f>
        <v>#REF!</v>
      </c>
      <c r="FX69" s="732"/>
      <c r="FY69" s="732"/>
      <c r="FZ69" s="732"/>
      <c r="GA69" s="732"/>
      <c r="GB69" s="733"/>
      <c r="GC69" s="316" t="e">
        <f ca="1">HandlingServicetreppe(FV69,$BA$15)</f>
        <v>#NAME?</v>
      </c>
      <c r="GD69" s="348">
        <f t="shared" si="18"/>
        <v>0</v>
      </c>
      <c r="GE69" s="319"/>
      <c r="GF69" s="351">
        <v>7</v>
      </c>
      <c r="GG69" s="290"/>
    </row>
    <row r="70" spans="1:189" ht="30" customHeight="1">
      <c r="A70" s="342" t="str">
        <f t="shared" si="14"/>
        <v>Entladung8</v>
      </c>
      <c r="B70" s="343">
        <f t="shared" si="15"/>
        <v>0</v>
      </c>
      <c r="C70" s="723"/>
      <c r="D70" s="724"/>
      <c r="E70" s="724"/>
      <c r="F70" s="724"/>
      <c r="G70" s="725"/>
      <c r="H70" s="737"/>
      <c r="I70" s="738"/>
      <c r="J70" s="738"/>
      <c r="K70" s="738"/>
      <c r="L70" s="739"/>
      <c r="M70" s="729"/>
      <c r="N70" s="730"/>
      <c r="O70" s="344"/>
      <c r="P70" s="345">
        <f t="array" ref="P70">MIN(IF(X70:FB70&lt;&gt;"",$X$62:$FB$62))</f>
        <v>0</v>
      </c>
      <c r="Q70" s="345">
        <f t="array" ref="Q70">MAX(IF(X70:FB70="","",IF(X70:FB70&lt;&gt;"",$X$62:$FB$62)+1))</f>
        <v>0</v>
      </c>
      <c r="R70" s="345">
        <f t="shared" si="13"/>
        <v>0</v>
      </c>
      <c r="S70" s="344"/>
      <c r="T70" s="346"/>
      <c r="U70" s="316"/>
      <c r="V70" s="316"/>
      <c r="W70" s="324">
        <f t="array" ref="W70">MIN(IF(X70:FB70&lt;&gt;"",$X$25:$FB$25))</f>
        <v>0</v>
      </c>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57"/>
      <c r="CC70" s="357"/>
      <c r="CD70" s="357"/>
      <c r="CE70" s="357"/>
      <c r="CF70" s="357"/>
      <c r="CG70" s="318"/>
      <c r="CH70" s="318"/>
      <c r="CI70" s="318"/>
      <c r="CJ70" s="318"/>
      <c r="CK70" s="318"/>
      <c r="CL70" s="318"/>
      <c r="CM70" s="318"/>
      <c r="CN70" s="318"/>
      <c r="CO70" s="318"/>
      <c r="CP70" s="318"/>
      <c r="CQ70" s="318"/>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0</v>
      </c>
      <c r="FD70" s="347">
        <v>8</v>
      </c>
      <c r="FE70" s="731" t="e">
        <f>VLOOKUP(FD70,#REF!,2,TRUE)</f>
        <v>#REF!</v>
      </c>
      <c r="FF70" s="732"/>
      <c r="FG70" s="732"/>
      <c r="FH70" s="732"/>
      <c r="FI70" s="732"/>
      <c r="FJ70" s="733"/>
      <c r="FK70" s="316" t="e">
        <f ca="1">HandlingLeereTrollies(FD70,$BA$9,$M$11,Basisdaten!$D$3,Basisdaten!$D$6)</f>
        <v>#NAME?</v>
      </c>
      <c r="FL70" s="348">
        <f t="shared" si="16"/>
        <v>3</v>
      </c>
      <c r="FM70" s="361">
        <v>34</v>
      </c>
      <c r="FN70" s="731" t="e">
        <f>VLOOKUP(FM70,#REF!,2,TRUE)</f>
        <v>#REF!</v>
      </c>
      <c r="FO70" s="732"/>
      <c r="FP70" s="732"/>
      <c r="FQ70" s="732"/>
      <c r="FR70" s="732"/>
      <c r="FS70" s="733"/>
      <c r="FT70" s="316" t="e">
        <f ca="1">AufgabenToilettendienst(FM70,$CD$7)</f>
        <v>#NAME?</v>
      </c>
      <c r="FU70" s="348">
        <f t="shared" si="17"/>
        <v>2</v>
      </c>
      <c r="FV70" s="359">
        <v>60</v>
      </c>
      <c r="FW70" s="731" t="e">
        <f>VLOOKUP(FV70,#REF!,2,TRUE)</f>
        <v>#REF!</v>
      </c>
      <c r="FX70" s="732"/>
      <c r="FY70" s="732"/>
      <c r="FZ70" s="732"/>
      <c r="GA70" s="732"/>
      <c r="GB70" s="733"/>
      <c r="GC70" s="316" t="e">
        <f ca="1">HandlingFörderbänder(FV70,$BA$17)</f>
        <v>#NAME?</v>
      </c>
      <c r="GD70" s="348">
        <f t="shared" si="18"/>
        <v>1</v>
      </c>
      <c r="GE70" s="319"/>
      <c r="GF70" s="351">
        <v>8</v>
      </c>
      <c r="GG70" s="290"/>
    </row>
    <row r="71" spans="1:189" ht="30" customHeight="1">
      <c r="A71" s="342" t="str">
        <f t="shared" si="14"/>
        <v>Entladung9</v>
      </c>
      <c r="B71" s="343">
        <f t="shared" si="15"/>
        <v>0</v>
      </c>
      <c r="C71" s="723"/>
      <c r="D71" s="724"/>
      <c r="E71" s="724"/>
      <c r="F71" s="724"/>
      <c r="G71" s="725"/>
      <c r="H71" s="737"/>
      <c r="I71" s="738"/>
      <c r="J71" s="738"/>
      <c r="K71" s="738"/>
      <c r="L71" s="739"/>
      <c r="M71" s="729"/>
      <c r="N71" s="730"/>
      <c r="O71" s="344"/>
      <c r="P71" s="345">
        <f t="array" ref="P71">MIN(IF(X71:FB71&lt;&gt;"",$X$62:$FB$62))</f>
        <v>0</v>
      </c>
      <c r="Q71" s="345">
        <f t="array" ref="Q71">MAX(IF(X71:FB71="","",IF(X71:FB71&lt;&gt;"",$X$62:$FB$62)+1))</f>
        <v>0</v>
      </c>
      <c r="R71" s="345">
        <f t="shared" si="13"/>
        <v>0</v>
      </c>
      <c r="S71" s="344"/>
      <c r="T71" s="346"/>
      <c r="U71" s="316"/>
      <c r="V71" s="316"/>
      <c r="W71" s="324">
        <f t="array" ref="W71">MIN(IF(X71:FB71&lt;&gt;"",$X$25:$FB$25))</f>
        <v>0</v>
      </c>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18"/>
      <c r="BS71" s="318"/>
      <c r="BT71" s="318"/>
      <c r="BU71" s="318"/>
      <c r="BV71" s="318"/>
      <c r="BW71" s="318"/>
      <c r="BX71" s="318"/>
      <c r="BY71" s="318"/>
      <c r="BZ71" s="318"/>
      <c r="CA71" s="318"/>
      <c r="CB71" s="318"/>
      <c r="CC71" s="318"/>
      <c r="CD71" s="357"/>
      <c r="CE71" s="357"/>
      <c r="CF71" s="357"/>
      <c r="CG71" s="357"/>
      <c r="CH71" s="357"/>
      <c r="CI71" s="318"/>
      <c r="CJ71" s="318"/>
      <c r="CK71" s="318"/>
      <c r="CL71" s="318"/>
      <c r="CM71" s="318"/>
      <c r="CN71" s="318"/>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0</v>
      </c>
      <c r="FD71" s="347">
        <v>9</v>
      </c>
      <c r="FE71" s="731" t="e">
        <f>VLOOKUP(FD71,#REF!,2,TRUE)</f>
        <v>#REF!</v>
      </c>
      <c r="FF71" s="732"/>
      <c r="FG71" s="732"/>
      <c r="FH71" s="732"/>
      <c r="FI71" s="732"/>
      <c r="FJ71" s="733"/>
      <c r="FK71" s="316" t="e">
        <f ca="1">HandlingLeereDollies(FD71,$BI$9,$M$13,Basisdaten!$D$11)</f>
        <v>#NAME?</v>
      </c>
      <c r="FL71" s="348">
        <f t="shared" si="16"/>
        <v>0</v>
      </c>
      <c r="FM71" s="361">
        <v>35</v>
      </c>
      <c r="FN71" s="731" t="e">
        <f>VLOOKUP(FM71,#REF!,2,TRUE)</f>
        <v>#REF!</v>
      </c>
      <c r="FO71" s="732"/>
      <c r="FP71" s="732"/>
      <c r="FQ71" s="732"/>
      <c r="FR71" s="732"/>
      <c r="FS71" s="733"/>
      <c r="FT71" s="316" t="e">
        <f ca="1">AufgabenFrischwasserdienst(FM71,$CD$9)</f>
        <v>#NAME?</v>
      </c>
      <c r="FU71" s="348">
        <f t="shared" si="17"/>
        <v>0</v>
      </c>
      <c r="FV71" s="359">
        <v>61</v>
      </c>
      <c r="FW71" s="731" t="e">
        <f>VLOOKUP(FV71,#REF!,2,TRUE)</f>
        <v>#REF!</v>
      </c>
      <c r="FX71" s="732"/>
      <c r="FY71" s="732"/>
      <c r="FZ71" s="732"/>
      <c r="GA71" s="732"/>
      <c r="GB71" s="733"/>
      <c r="GC71" s="316" t="e">
        <f ca="1">HandlingLeereTrollies(FV71,$BA$9,$M$11,Basisdaten!$D$3,Basisdaten!$D$6)</f>
        <v>#NAME?</v>
      </c>
      <c r="GD71" s="348">
        <f t="shared" si="18"/>
        <v>0</v>
      </c>
      <c r="GE71" s="319"/>
      <c r="GF71" s="351">
        <v>9</v>
      </c>
      <c r="GG71" s="290"/>
    </row>
    <row r="72" spans="1:189" ht="30" customHeight="1">
      <c r="A72" s="342" t="str">
        <f t="shared" si="14"/>
        <v>Entladung10</v>
      </c>
      <c r="B72" s="343">
        <f t="shared" si="15"/>
        <v>0</v>
      </c>
      <c r="C72" s="723"/>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3"/>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57"/>
      <c r="BZ72" s="318"/>
      <c r="CA72" s="318"/>
      <c r="CB72" s="318"/>
      <c r="CC72" s="318"/>
      <c r="CD72" s="318"/>
      <c r="CE72" s="318"/>
      <c r="CF72" s="318"/>
      <c r="CG72" s="318"/>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6"/>
        <v>0</v>
      </c>
      <c r="FM72" s="362">
        <v>36</v>
      </c>
      <c r="FN72" s="731" t="e">
        <f>VLOOKUP(FM72,#REF!,2,TRUE)</f>
        <v>#REF!</v>
      </c>
      <c r="FO72" s="732"/>
      <c r="FP72" s="732"/>
      <c r="FQ72" s="732"/>
      <c r="FR72" s="732"/>
      <c r="FS72" s="733"/>
      <c r="FT72" s="316" t="e">
        <f ca="1">AufgabenRampAgent(FM72,$CD$15)</f>
        <v>#NAME?</v>
      </c>
      <c r="FU72" s="348">
        <f t="shared" si="17"/>
        <v>7</v>
      </c>
      <c r="FV72" s="359">
        <v>62</v>
      </c>
      <c r="FW72" s="731" t="e">
        <f>VLOOKUP(FV72,#REF!,2,TRUE)</f>
        <v>#REF!</v>
      </c>
      <c r="FX72" s="732"/>
      <c r="FY72" s="732"/>
      <c r="FZ72" s="732"/>
      <c r="GA72" s="732"/>
      <c r="GB72" s="733"/>
      <c r="GC72" s="316" t="e">
        <f ca="1">HandlingGPU(FV72,$CD$13)</f>
        <v>#NAME?</v>
      </c>
      <c r="GD72" s="348">
        <f t="shared" si="18"/>
        <v>0</v>
      </c>
      <c r="GE72" s="319"/>
      <c r="GF72" s="351">
        <v>10</v>
      </c>
      <c r="GG72" s="290"/>
    </row>
    <row r="73" spans="1:189" ht="30" customHeight="1">
      <c r="A73" s="342" t="str">
        <f t="shared" si="14"/>
        <v>Entladung11</v>
      </c>
      <c r="B73" s="343">
        <f t="shared" si="15"/>
        <v>0</v>
      </c>
      <c r="C73" s="723"/>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3"/>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57"/>
      <c r="CG73" s="357"/>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6"/>
        <v>1</v>
      </c>
      <c r="FM73" s="363">
        <v>37</v>
      </c>
      <c r="FN73" s="731" t="e">
        <f>VLOOKUP(FM73,#REF!,2,TRUE)</f>
        <v>#REF!</v>
      </c>
      <c r="FO73" s="732"/>
      <c r="FP73" s="732"/>
      <c r="FQ73" s="732"/>
      <c r="FR73" s="732"/>
      <c r="FS73" s="733"/>
      <c r="FT73" s="316" t="e">
        <f ca="1">HandlingPassagierBusInbound(FM73,$BI$7,$M$9,Basisdaten!$D$14)</f>
        <v>#NAME?</v>
      </c>
      <c r="FU73" s="348">
        <f t="shared" si="17"/>
        <v>8</v>
      </c>
      <c r="FV73" s="359">
        <v>63</v>
      </c>
      <c r="FW73" s="731" t="e">
        <f>VLOOKUP(FV73,#REF!,2,TRUE)</f>
        <v>#REF!</v>
      </c>
      <c r="FX73" s="732"/>
      <c r="FY73" s="732"/>
      <c r="FZ73" s="732"/>
      <c r="GA73" s="732"/>
      <c r="GB73" s="733"/>
      <c r="GC73" s="316" t="e">
        <f ca="1">handlingLifter(FV73,$BI$9)</f>
        <v>#NAME?</v>
      </c>
      <c r="GD73" s="348">
        <f t="shared" si="18"/>
        <v>0</v>
      </c>
      <c r="GE73" s="319"/>
      <c r="GF73" s="351">
        <v>11</v>
      </c>
      <c r="GG73" s="290"/>
    </row>
    <row r="74" spans="1:189" ht="30" customHeight="1">
      <c r="A74" s="342" t="str">
        <f t="shared" si="14"/>
        <v>Entladung12</v>
      </c>
      <c r="B74" s="343">
        <f t="shared" si="15"/>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3"/>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57"/>
      <c r="CG74" s="357"/>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6"/>
        <v>8</v>
      </c>
      <c r="FM74" s="363">
        <v>38</v>
      </c>
      <c r="FN74" s="731" t="e">
        <f>VLOOKUP(FM74,#REF!,2,TRUE)</f>
        <v>#REF!</v>
      </c>
      <c r="FO74" s="732"/>
      <c r="FP74" s="732"/>
      <c r="FQ74" s="732"/>
      <c r="FR74" s="732"/>
      <c r="FS74" s="733"/>
      <c r="FT74" s="316" t="e">
        <f ca="1">HandlingPassagierBusInbound(FM74,$BI$7,$M$9,Basisdaten!$D$14)</f>
        <v>#NAME?</v>
      </c>
      <c r="FU74" s="348">
        <f t="shared" si="17"/>
        <v>7</v>
      </c>
      <c r="FV74" s="364">
        <v>64</v>
      </c>
      <c r="FW74" s="731" t="e">
        <f>VLOOKUP(FV74,#REF!,2,TRUE)</f>
        <v>#REF!</v>
      </c>
      <c r="FX74" s="732"/>
      <c r="FY74" s="732"/>
      <c r="FZ74" s="732"/>
      <c r="GA74" s="732"/>
      <c r="GB74" s="733"/>
      <c r="GC74" s="316" t="e">
        <f t="shared" ref="GC74:GC79" ca="1" si="19">HandlingPushback(FV74)</f>
        <v>#NAME?</v>
      </c>
      <c r="GD74" s="348">
        <f t="shared" si="18"/>
        <v>0</v>
      </c>
      <c r="GE74" s="319"/>
      <c r="GF74" s="351">
        <v>12</v>
      </c>
      <c r="GG74" s="290"/>
    </row>
    <row r="75" spans="1:189" ht="30" customHeight="1">
      <c r="A75" s="342" t="str">
        <f t="shared" si="14"/>
        <v>Entladung13</v>
      </c>
      <c r="B75" s="343">
        <f t="shared" si="15"/>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3"/>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57"/>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6"/>
        <v>4</v>
      </c>
      <c r="FM75" s="363">
        <v>39</v>
      </c>
      <c r="FN75" s="731" t="e">
        <f>VLOOKUP(FM75,#REF!,2,TRUE)</f>
        <v>#REF!</v>
      </c>
      <c r="FO75" s="732"/>
      <c r="FP75" s="732"/>
      <c r="FQ75" s="732"/>
      <c r="FR75" s="732"/>
      <c r="FS75" s="733"/>
      <c r="FT75" s="316" t="e">
        <f ca="1">HandlingPassagierBusInbound(FM75,$BI$7,$M$9,Basisdaten!$D$14)</f>
        <v>#NAME?</v>
      </c>
      <c r="FU75" s="348">
        <f t="shared" si="17"/>
        <v>5</v>
      </c>
      <c r="FV75" s="364">
        <v>65</v>
      </c>
      <c r="FW75" s="731" t="e">
        <f>VLOOKUP(FV75,#REF!,2,TRUE)</f>
        <v>#REF!</v>
      </c>
      <c r="FX75" s="732"/>
      <c r="FY75" s="732"/>
      <c r="FZ75" s="732"/>
      <c r="GA75" s="732"/>
      <c r="GB75" s="733"/>
      <c r="GC75" s="316" t="e">
        <f t="shared" ca="1" si="19"/>
        <v>#NAME?</v>
      </c>
      <c r="GD75" s="348">
        <f t="shared" si="18"/>
        <v>0</v>
      </c>
      <c r="GE75" s="319"/>
      <c r="GF75" s="351">
        <v>13</v>
      </c>
      <c r="GG75" s="290"/>
    </row>
    <row r="76" spans="1:189" ht="30" customHeight="1">
      <c r="A76" s="342" t="str">
        <f t="shared" si="14"/>
        <v>Entladung14</v>
      </c>
      <c r="B76" s="343">
        <f t="shared" si="15"/>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3"/>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66"/>
      <c r="CA76" s="366"/>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6"/>
        <v>1</v>
      </c>
      <c r="FM76" s="363">
        <v>40</v>
      </c>
      <c r="FN76" s="731" t="e">
        <f>VLOOKUP(FM76,#REF!,2,TRUE)</f>
        <v>#REF!</v>
      </c>
      <c r="FO76" s="732"/>
      <c r="FP76" s="732"/>
      <c r="FQ76" s="732"/>
      <c r="FR76" s="732"/>
      <c r="FS76" s="733"/>
      <c r="FT76" s="316" t="e">
        <f ca="1">HandlingPassagierBusInbound(FM76,$BI$7,$M$9,Basisdaten!$D$14)</f>
        <v>#NAME?</v>
      </c>
      <c r="FU76" s="348">
        <f t="shared" si="17"/>
        <v>2</v>
      </c>
      <c r="FV76" s="364">
        <v>66</v>
      </c>
      <c r="FW76" s="731" t="e">
        <f>VLOOKUP(FV76,#REF!,2,TRUE)</f>
        <v>#REF!</v>
      </c>
      <c r="FX76" s="732"/>
      <c r="FY76" s="732"/>
      <c r="FZ76" s="732"/>
      <c r="GA76" s="732"/>
      <c r="GB76" s="733"/>
      <c r="GC76" s="316" t="e">
        <f t="shared" ca="1" si="19"/>
        <v>#NAME?</v>
      </c>
      <c r="GD76" s="348">
        <f t="shared" si="18"/>
        <v>0</v>
      </c>
      <c r="GF76" s="351">
        <v>14</v>
      </c>
      <c r="GG76" s="290"/>
    </row>
    <row r="77" spans="1:189" ht="30" customHeight="1">
      <c r="A77" s="342" t="str">
        <f t="shared" si="14"/>
        <v>Entladung15</v>
      </c>
      <c r="B77" s="343">
        <f t="shared" si="15"/>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3"/>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6"/>
        <v>1</v>
      </c>
      <c r="FM77" s="363">
        <v>41</v>
      </c>
      <c r="FN77" s="731" t="e">
        <f>VLOOKUP(FM77,#REF!,2,TRUE)</f>
        <v>#REF!</v>
      </c>
      <c r="FO77" s="732"/>
      <c r="FP77" s="732"/>
      <c r="FQ77" s="732"/>
      <c r="FR77" s="732"/>
      <c r="FS77" s="733"/>
      <c r="FT77" s="316" t="e">
        <f ca="1">HandlingPassagierBusInbound(FM77,$BI$7,$M$9,Basisdaten!$D$14)</f>
        <v>#NAME?</v>
      </c>
      <c r="FU77" s="348">
        <f t="shared" si="17"/>
        <v>0</v>
      </c>
      <c r="FV77" s="364">
        <v>67</v>
      </c>
      <c r="FW77" s="731" t="e">
        <f>VLOOKUP(FV77,#REF!,2,TRUE)</f>
        <v>#REF!</v>
      </c>
      <c r="FX77" s="732"/>
      <c r="FY77" s="732"/>
      <c r="FZ77" s="732"/>
      <c r="GA77" s="732"/>
      <c r="GB77" s="733"/>
      <c r="GC77" s="316" t="e">
        <f t="shared" ca="1" si="19"/>
        <v>#NAME?</v>
      </c>
      <c r="GD77" s="348">
        <f t="shared" si="18"/>
        <v>0</v>
      </c>
      <c r="GF77" s="351">
        <v>15</v>
      </c>
      <c r="GG77" s="290"/>
    </row>
    <row r="78" spans="1:189" ht="30" customHeight="1">
      <c r="A78" s="342" t="str">
        <f t="shared" si="14"/>
        <v>Entladung16</v>
      </c>
      <c r="B78" s="343">
        <f t="shared" si="15"/>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3"/>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6"/>
        <v>1</v>
      </c>
      <c r="FM78" s="367">
        <v>42</v>
      </c>
      <c r="FN78" s="731" t="e">
        <f>VLOOKUP(FM78,#REF!,2,TRUE)</f>
        <v>#REF!</v>
      </c>
      <c r="FO78" s="732"/>
      <c r="FP78" s="732"/>
      <c r="FQ78" s="732"/>
      <c r="FR78" s="732"/>
      <c r="FS78" s="733"/>
      <c r="FT78" s="316" t="e">
        <f ca="1">HandlingPassagierBusOutbound(FM78,$BI$7,$U$9,Basisdaten!$D$14)</f>
        <v>#NAME?</v>
      </c>
      <c r="FU78" s="348">
        <f t="shared" si="17"/>
        <v>0</v>
      </c>
      <c r="FV78" s="364">
        <v>68</v>
      </c>
      <c r="FW78" s="731" t="e">
        <f>VLOOKUP(FV78,#REF!,2,TRUE)</f>
        <v>#REF!</v>
      </c>
      <c r="FX78" s="732"/>
      <c r="FY78" s="732"/>
      <c r="FZ78" s="732"/>
      <c r="GA78" s="732"/>
      <c r="GB78" s="733"/>
      <c r="GC78" s="316" t="e">
        <f t="shared" ca="1" si="19"/>
        <v>#NAME?</v>
      </c>
      <c r="GD78" s="348">
        <f t="shared" si="18"/>
        <v>0</v>
      </c>
      <c r="GF78" s="351">
        <v>16</v>
      </c>
      <c r="GG78" s="290"/>
    </row>
    <row r="79" spans="1:189" ht="30" customHeight="1">
      <c r="A79" s="342" t="str">
        <f t="shared" si="14"/>
        <v>Entladung17</v>
      </c>
      <c r="B79" s="343">
        <f t="shared" si="15"/>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3"/>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6"/>
        <v>0</v>
      </c>
      <c r="FM79" s="367">
        <v>43</v>
      </c>
      <c r="FN79" s="731" t="e">
        <f>VLOOKUP(FM79,#REF!,2,TRUE)</f>
        <v>#REF!</v>
      </c>
      <c r="FO79" s="732"/>
      <c r="FP79" s="732"/>
      <c r="FQ79" s="732"/>
      <c r="FR79" s="732"/>
      <c r="FS79" s="733"/>
      <c r="FT79" s="316" t="e">
        <f ca="1">HandlingPassagierBusOutbound(FM79,$BI$7,$U$9,Basisdaten!$D$14)</f>
        <v>#NAME?</v>
      </c>
      <c r="FU79" s="348">
        <f t="shared" si="17"/>
        <v>0</v>
      </c>
      <c r="FV79" s="364">
        <v>69</v>
      </c>
      <c r="FW79" s="731" t="e">
        <f>VLOOKUP(FV79,#REF!,2,TRUE)</f>
        <v>#REF!</v>
      </c>
      <c r="FX79" s="732"/>
      <c r="FY79" s="732"/>
      <c r="FZ79" s="732"/>
      <c r="GA79" s="732"/>
      <c r="GB79" s="733"/>
      <c r="GC79" s="316" t="e">
        <f t="shared" ca="1" si="19"/>
        <v>#NAME?</v>
      </c>
      <c r="GD79" s="348">
        <f t="shared" si="18"/>
        <v>0</v>
      </c>
      <c r="GF79" s="351">
        <v>17</v>
      </c>
      <c r="GG79" s="290"/>
    </row>
    <row r="80" spans="1:189" ht="30" customHeight="1">
      <c r="A80" s="342" t="str">
        <f t="shared" si="14"/>
        <v>Entladung18</v>
      </c>
      <c r="B80" s="343">
        <f t="shared" si="15"/>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3"/>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6"/>
        <v>0</v>
      </c>
      <c r="FM80" s="367">
        <v>44</v>
      </c>
      <c r="FN80" s="731" t="e">
        <f>VLOOKUP(FM80,#REF!,2,TRUE)</f>
        <v>#REF!</v>
      </c>
      <c r="FO80" s="732"/>
      <c r="FP80" s="732"/>
      <c r="FQ80" s="732"/>
      <c r="FR80" s="732"/>
      <c r="FS80" s="733"/>
      <c r="FT80" s="316" t="e">
        <f ca="1">HandlingPassagierBusOutbound(FM80,$BI$7,$U$9,Basisdaten!$D$14)</f>
        <v>#NAME?</v>
      </c>
      <c r="FU80" s="348">
        <f t="shared" si="17"/>
        <v>0</v>
      </c>
      <c r="FV80" s="368">
        <v>70</v>
      </c>
      <c r="FW80" s="731" t="e">
        <f>VLOOKUP(FV80,#REF!,2,TRUE)</f>
        <v>#REF!</v>
      </c>
      <c r="FX80" s="732"/>
      <c r="FY80" s="732"/>
      <c r="FZ80" s="732"/>
      <c r="GA80" s="732"/>
      <c r="GB80" s="733"/>
      <c r="GC80" s="316" t="e">
        <f ca="1">HandlingGPU(FV80,$CD$13)</f>
        <v>#NAME?</v>
      </c>
      <c r="GD80" s="348">
        <f t="shared" si="18"/>
        <v>0</v>
      </c>
      <c r="GF80" s="351">
        <v>18</v>
      </c>
      <c r="GG80" s="290"/>
    </row>
    <row r="81" spans="1:189" ht="30" customHeight="1">
      <c r="A81" s="342" t="str">
        <f t="shared" si="14"/>
        <v>Entladung19</v>
      </c>
      <c r="B81" s="343">
        <f t="shared" si="15"/>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3"/>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6"/>
        <v>0</v>
      </c>
      <c r="FM81" s="367">
        <v>45</v>
      </c>
      <c r="FN81" s="731" t="e">
        <f>VLOOKUP(FM81,#REF!,2,TRUE)</f>
        <v>#REF!</v>
      </c>
      <c r="FO81" s="732"/>
      <c r="FP81" s="732"/>
      <c r="FQ81" s="732"/>
      <c r="FR81" s="732"/>
      <c r="FS81" s="733"/>
      <c r="FT81" s="316" t="e">
        <f ca="1">HandlingPassagierBusOutbound(FM81,$BI$7,$U$9,Basisdaten!$D$14)</f>
        <v>#NAME?</v>
      </c>
      <c r="FU81" s="348">
        <f t="shared" si="17"/>
        <v>0</v>
      </c>
      <c r="FV81" s="368">
        <v>71</v>
      </c>
      <c r="FW81" s="731" t="e">
        <f>VLOOKUP(FV81,#REF!,2,TRUE)</f>
        <v>#REF!</v>
      </c>
      <c r="FX81" s="732"/>
      <c r="FY81" s="732"/>
      <c r="FZ81" s="732"/>
      <c r="GA81" s="732"/>
      <c r="GB81" s="733"/>
      <c r="GC81" s="316" t="e">
        <f ca="1">HandlingPassagiertreppe(FV81,$BA$7)</f>
        <v>#NAME?</v>
      </c>
      <c r="GD81" s="348">
        <f t="shared" si="18"/>
        <v>0</v>
      </c>
      <c r="GF81" s="351">
        <v>19</v>
      </c>
      <c r="GG81" s="290"/>
    </row>
    <row r="82" spans="1:189" ht="30" customHeight="1">
      <c r="A82" s="342" t="str">
        <f t="shared" si="14"/>
        <v>Entladung20</v>
      </c>
      <c r="B82" s="343">
        <f t="shared" si="15"/>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3"/>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6"/>
        <v>2</v>
      </c>
      <c r="FM82" s="367">
        <v>46</v>
      </c>
      <c r="FN82" s="731" t="e">
        <f>VLOOKUP(FM82,#REF!,2,TRUE)</f>
        <v>#REF!</v>
      </c>
      <c r="FO82" s="732"/>
      <c r="FP82" s="732"/>
      <c r="FQ82" s="732"/>
      <c r="FR82" s="732"/>
      <c r="FS82" s="733"/>
      <c r="FT82" s="316" t="e">
        <f ca="1">HandlingPassagierBusOutbound(FM82,$BI$7,$U$9,Basisdaten!$D$14)</f>
        <v>#NAME?</v>
      </c>
      <c r="FU82" s="348">
        <f t="shared" si="17"/>
        <v>0</v>
      </c>
      <c r="FV82" s="368">
        <v>72</v>
      </c>
      <c r="FW82" s="731" t="e">
        <f>VLOOKUP(FV82,#REF!,2,TRUE)</f>
        <v>#REF!</v>
      </c>
      <c r="FX82" s="732"/>
      <c r="FY82" s="732"/>
      <c r="FZ82" s="732"/>
      <c r="GA82" s="732"/>
      <c r="GB82" s="733"/>
      <c r="GC82" s="316" t="e">
        <f ca="1">HandlingServicetreppe(FV82,$BA$15)</f>
        <v>#NAME?</v>
      </c>
      <c r="GD82" s="348">
        <f t="shared" si="18"/>
        <v>0</v>
      </c>
      <c r="GF82" s="351">
        <v>20</v>
      </c>
      <c r="GG82" s="290"/>
    </row>
    <row r="83" spans="1:189" ht="30" customHeight="1">
      <c r="A83" s="342" t="str">
        <f t="shared" si="14"/>
        <v>Entladung21</v>
      </c>
      <c r="B83" s="343">
        <f t="shared" si="15"/>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3"/>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6"/>
        <v>0</v>
      </c>
      <c r="FM83" s="369">
        <v>47</v>
      </c>
      <c r="FN83" s="731" t="e">
        <f>VLOOKUP(FM83,#REF!,2,TRUE)</f>
        <v>#REF!</v>
      </c>
      <c r="FO83" s="732"/>
      <c r="FP83" s="732"/>
      <c r="FQ83" s="732"/>
      <c r="FR83" s="732"/>
      <c r="FS83" s="733"/>
      <c r="FT83" s="316" t="e">
        <f t="shared" ref="FT83:FT88" ca="1" si="20">HandlingCrewBus(FM83,$CD$11)</f>
        <v>#NAME?</v>
      </c>
      <c r="FU83" s="348">
        <f t="shared" si="17"/>
        <v>0</v>
      </c>
      <c r="FV83" s="368">
        <v>73</v>
      </c>
      <c r="FW83" s="731" t="e">
        <f>VLOOKUP(FV83,#REF!,2,TRUE)</f>
        <v>#REF!</v>
      </c>
      <c r="FX83" s="732"/>
      <c r="FY83" s="732"/>
      <c r="FZ83" s="732"/>
      <c r="GA83" s="732"/>
      <c r="GB83" s="733"/>
      <c r="GC83" s="316" t="e">
        <f ca="1">HandlingFörderbänder(FV83,$BA$17)</f>
        <v>#NAME?</v>
      </c>
      <c r="GD83" s="348">
        <f t="shared" si="18"/>
        <v>0</v>
      </c>
      <c r="GF83" s="351">
        <v>21</v>
      </c>
      <c r="GG83" s="290"/>
    </row>
    <row r="84" spans="1:189" ht="30" customHeight="1">
      <c r="A84" s="342" t="str">
        <f t="shared" si="14"/>
        <v>Entladung22</v>
      </c>
      <c r="B84" s="343">
        <f t="shared" si="15"/>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3"/>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6"/>
        <v>38</v>
      </c>
      <c r="FM84" s="369">
        <v>48</v>
      </c>
      <c r="FN84" s="731" t="e">
        <f>VLOOKUP(FM84,#REF!,2,TRUE)</f>
        <v>#REF!</v>
      </c>
      <c r="FO84" s="732"/>
      <c r="FP84" s="732"/>
      <c r="FQ84" s="732"/>
      <c r="FR84" s="732"/>
      <c r="FS84" s="733"/>
      <c r="FT84" s="316" t="e">
        <f t="shared" ca="1" si="20"/>
        <v>#NAME?</v>
      </c>
      <c r="FU84" s="348">
        <f t="shared" si="17"/>
        <v>0</v>
      </c>
      <c r="FV84" s="368">
        <v>74</v>
      </c>
      <c r="FW84" s="731" t="e">
        <f>VLOOKUP(FV84,#REF!,2,TRUE)</f>
        <v>#REF!</v>
      </c>
      <c r="FX84" s="732"/>
      <c r="FY84" s="732"/>
      <c r="FZ84" s="732"/>
      <c r="GA84" s="732"/>
      <c r="GB84" s="733"/>
      <c r="GC84" s="316" t="e">
        <f ca="1">handlingLifter(FV84,$BI$9)</f>
        <v>#NAME?</v>
      </c>
      <c r="GD84" s="348">
        <f t="shared" si="18"/>
        <v>0</v>
      </c>
      <c r="GF84" s="351">
        <v>22</v>
      </c>
      <c r="GG84" s="290"/>
    </row>
    <row r="85" spans="1:189" ht="30" customHeight="1">
      <c r="A85" s="342" t="str">
        <f t="shared" si="14"/>
        <v>Entladung23</v>
      </c>
      <c r="B85" s="343">
        <f t="shared" si="15"/>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3"/>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6"/>
        <v>8</v>
      </c>
      <c r="FM85" s="369">
        <v>49</v>
      </c>
      <c r="FN85" s="731" t="e">
        <f>VLOOKUP(FM85,#REF!,2,TRUE)</f>
        <v>#REF!</v>
      </c>
      <c r="FO85" s="732"/>
      <c r="FP85" s="732"/>
      <c r="FQ85" s="732"/>
      <c r="FR85" s="732"/>
      <c r="FS85" s="733"/>
      <c r="FT85" s="316" t="e">
        <f t="shared" ca="1" si="20"/>
        <v>#NAME?</v>
      </c>
      <c r="FU85" s="348">
        <f t="shared" si="17"/>
        <v>0</v>
      </c>
      <c r="FV85" s="368">
        <v>75</v>
      </c>
      <c r="FW85" s="731" t="e">
        <f>VLOOKUP(FV85,#REF!,2,TRUE)</f>
        <v>#REF!</v>
      </c>
      <c r="FX85" s="732"/>
      <c r="FY85" s="732"/>
      <c r="FZ85" s="732"/>
      <c r="GA85" s="732"/>
      <c r="GB85" s="733"/>
      <c r="GC85" s="316" t="e">
        <f ca="1">HandlingLeereTrollies(FV85,$BA$9,$M$11,Basisdaten!$D$3,Basisdaten!$D$6)</f>
        <v>#NAME?</v>
      </c>
      <c r="GD85" s="348">
        <f t="shared" si="18"/>
        <v>0</v>
      </c>
      <c r="GF85" s="351">
        <v>23</v>
      </c>
      <c r="GG85" s="290"/>
    </row>
    <row r="86" spans="1:189" ht="30" customHeight="1">
      <c r="A86" s="342" t="str">
        <f t="shared" si="14"/>
        <v>Entladung21</v>
      </c>
      <c r="B86" s="343">
        <f t="shared" si="15"/>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3"/>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6"/>
        <v>1</v>
      </c>
      <c r="FM86" s="369">
        <v>50</v>
      </c>
      <c r="FN86" s="731" t="e">
        <f>VLOOKUP(FM86,#REF!,2,TRUE)</f>
        <v>#REF!</v>
      </c>
      <c r="FO86" s="732"/>
      <c r="FP86" s="732"/>
      <c r="FQ86" s="732"/>
      <c r="FR86" s="732"/>
      <c r="FS86" s="733"/>
      <c r="FT86" s="316" t="e">
        <f t="shared" ca="1" si="20"/>
        <v>#NAME?</v>
      </c>
      <c r="FU86" s="348">
        <f t="shared" si="17"/>
        <v>0</v>
      </c>
      <c r="FV86" s="368">
        <v>76</v>
      </c>
      <c r="FW86" s="731" t="e">
        <f>VLOOKUP(FV86,#REF!,2,TRUE)</f>
        <v>#REF!</v>
      </c>
      <c r="FX86" s="732"/>
      <c r="FY86" s="732"/>
      <c r="FZ86" s="732"/>
      <c r="GA86" s="732"/>
      <c r="GB86" s="733"/>
      <c r="GC86" s="316" t="e">
        <f ca="1">HandlingWeitereGeräte(FV86)</f>
        <v>#NAME?</v>
      </c>
      <c r="GD86" s="348">
        <f t="shared" si="18"/>
        <v>0</v>
      </c>
      <c r="GF86" s="351">
        <v>21</v>
      </c>
      <c r="GG86" s="290"/>
    </row>
    <row r="87" spans="1:189" ht="30" customHeight="1">
      <c r="A87" s="342" t="str">
        <f t="shared" si="14"/>
        <v>Entladung22</v>
      </c>
      <c r="B87" s="343">
        <f t="shared" si="15"/>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3"/>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6"/>
        <v>0</v>
      </c>
      <c r="FM87" s="369">
        <v>51</v>
      </c>
      <c r="FN87" s="731" t="e">
        <f>VLOOKUP(FM87,#REF!,2,TRUE)</f>
        <v>#REF!</v>
      </c>
      <c r="FO87" s="732"/>
      <c r="FP87" s="732"/>
      <c r="FQ87" s="732"/>
      <c r="FR87" s="732"/>
      <c r="FS87" s="733"/>
      <c r="FT87" s="316" t="e">
        <f t="shared" ca="1" si="20"/>
        <v>#NAME?</v>
      </c>
      <c r="FU87" s="348">
        <f t="shared" si="17"/>
        <v>0</v>
      </c>
      <c r="FV87" s="368">
        <v>77</v>
      </c>
      <c r="FW87" s="731" t="e">
        <f>VLOOKUP(FV87,#REF!,2,TRUE)</f>
        <v>#REF!</v>
      </c>
      <c r="FX87" s="732"/>
      <c r="FY87" s="732"/>
      <c r="FZ87" s="732"/>
      <c r="GA87" s="732"/>
      <c r="GB87" s="733"/>
      <c r="GC87" s="316" t="e">
        <f ca="1">RückfahrtPosition(FV87)</f>
        <v>#NAME?</v>
      </c>
      <c r="GD87" s="348">
        <f t="shared" si="18"/>
        <v>12</v>
      </c>
      <c r="GF87" s="351">
        <v>22</v>
      </c>
      <c r="GG87" s="290"/>
    </row>
    <row r="88" spans="1:189" ht="30" customHeight="1">
      <c r="A88" s="342" t="str">
        <f t="shared" si="14"/>
        <v>Entladung23</v>
      </c>
      <c r="B88" s="343">
        <f t="shared" si="15"/>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3"/>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6"/>
        <v>0</v>
      </c>
      <c r="FM88" s="350">
        <v>52</v>
      </c>
      <c r="FN88" s="731" t="e">
        <f>VLOOKUP(FM88,#REF!,2,TRUE)</f>
        <v>#REF!</v>
      </c>
      <c r="FO88" s="732"/>
      <c r="FP88" s="732"/>
      <c r="FQ88" s="732"/>
      <c r="FR88" s="732"/>
      <c r="FS88" s="733"/>
      <c r="FT88" s="316" t="e">
        <f t="shared" ca="1" si="20"/>
        <v>#NAME?</v>
      </c>
      <c r="FU88" s="348">
        <f t="shared" si="17"/>
        <v>0</v>
      </c>
      <c r="FV88" s="372"/>
      <c r="FW88" s="372"/>
      <c r="FX88" s="372"/>
      <c r="FY88" s="372"/>
      <c r="FZ88" s="372"/>
      <c r="GA88" s="372"/>
      <c r="GB88" s="372"/>
      <c r="GD88" s="319"/>
      <c r="GF88" s="351">
        <v>23</v>
      </c>
      <c r="GG88" s="290"/>
    </row>
    <row r="89" spans="1:189" ht="24" customHeight="1">
      <c r="A89" s="297"/>
      <c r="B89" s="343">
        <f t="shared" si="15"/>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193</v>
      </c>
      <c r="FM92" s="318">
        <v>99</v>
      </c>
      <c r="FN92" s="745" t="s">
        <v>65</v>
      </c>
      <c r="FO92" s="746"/>
      <c r="FP92" s="746"/>
      <c r="FQ92" s="746"/>
      <c r="FR92" s="746"/>
      <c r="FS92" s="746"/>
      <c r="FT92" s="747"/>
      <c r="FU92" s="317">
        <f>COUNTIFS($X97:$FB122,FM92)</f>
        <v>14</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1">IF(X96=0,"OFB","")</f>
        <v/>
      </c>
      <c r="Y95" s="325" t="str">
        <f t="shared" si="21"/>
        <v/>
      </c>
      <c r="Z95" s="325" t="str">
        <f t="shared" si="21"/>
        <v/>
      </c>
      <c r="AA95" s="325" t="str">
        <f t="shared" si="21"/>
        <v/>
      </c>
      <c r="AB95" s="325" t="str">
        <f t="shared" si="21"/>
        <v/>
      </c>
      <c r="AC95" s="325" t="str">
        <f t="shared" si="21"/>
        <v/>
      </c>
      <c r="AD95" s="325" t="str">
        <f t="shared" si="21"/>
        <v/>
      </c>
      <c r="AE95" s="325" t="str">
        <f t="shared" si="21"/>
        <v/>
      </c>
      <c r="AF95" s="325" t="str">
        <f t="shared" si="21"/>
        <v/>
      </c>
      <c r="AG95" s="325" t="str">
        <f t="shared" si="21"/>
        <v/>
      </c>
      <c r="AH95" s="325" t="str">
        <f t="shared" si="21"/>
        <v/>
      </c>
      <c r="AI95" s="325" t="str">
        <f t="shared" si="21"/>
        <v/>
      </c>
      <c r="AJ95" s="325" t="str">
        <f t="shared" si="21"/>
        <v/>
      </c>
      <c r="AK95" s="325" t="str">
        <f t="shared" si="21"/>
        <v/>
      </c>
      <c r="AL95" s="325" t="str">
        <f t="shared" si="21"/>
        <v/>
      </c>
      <c r="AM95" s="325" t="str">
        <f t="shared" si="21"/>
        <v/>
      </c>
      <c r="AN95" s="325" t="str">
        <f t="shared" si="21"/>
        <v/>
      </c>
      <c r="AO95" s="325" t="str">
        <f t="shared" si="21"/>
        <v/>
      </c>
      <c r="AP95" s="325" t="str">
        <f t="shared" si="21"/>
        <v/>
      </c>
      <c r="AQ95" s="325" t="str">
        <f t="shared" si="21"/>
        <v/>
      </c>
      <c r="AR95" s="325" t="str">
        <f t="shared" si="21"/>
        <v/>
      </c>
      <c r="AS95" s="325" t="str">
        <f t="shared" si="21"/>
        <v/>
      </c>
      <c r="AT95" s="325" t="str">
        <f t="shared" si="21"/>
        <v/>
      </c>
      <c r="AU95" s="325" t="str">
        <f t="shared" si="21"/>
        <v/>
      </c>
      <c r="AV95" s="325" t="str">
        <f t="shared" si="21"/>
        <v/>
      </c>
      <c r="AW95" s="325" t="str">
        <f t="shared" si="21"/>
        <v/>
      </c>
      <c r="AX95" s="325" t="str">
        <f t="shared" si="21"/>
        <v/>
      </c>
      <c r="AY95" s="325" t="str">
        <f t="shared" si="21"/>
        <v/>
      </c>
      <c r="AZ95" s="325" t="str">
        <f t="shared" si="21"/>
        <v/>
      </c>
      <c r="BA95" s="325" t="str">
        <f t="shared" si="21"/>
        <v/>
      </c>
      <c r="BB95" s="325" t="str">
        <f t="shared" si="21"/>
        <v/>
      </c>
      <c r="BC95" s="325" t="str">
        <f t="shared" si="21"/>
        <v/>
      </c>
      <c r="BD95" s="325" t="str">
        <f t="shared" si="21"/>
        <v/>
      </c>
      <c r="BE95" s="325" t="str">
        <f t="shared" si="21"/>
        <v/>
      </c>
      <c r="BF95" s="325" t="str">
        <f t="shared" si="21"/>
        <v/>
      </c>
      <c r="BG95" s="325" t="str">
        <f t="shared" si="21"/>
        <v/>
      </c>
      <c r="BH95" s="325" t="str">
        <f t="shared" si="21"/>
        <v/>
      </c>
      <c r="BI95" s="325" t="str">
        <f t="shared" si="21"/>
        <v/>
      </c>
      <c r="BJ95" s="325" t="str">
        <f t="shared" si="21"/>
        <v/>
      </c>
      <c r="BK95" s="325" t="str">
        <f t="shared" si="21"/>
        <v/>
      </c>
      <c r="BL95" s="325" t="str">
        <f t="shared" si="21"/>
        <v/>
      </c>
      <c r="BM95" s="325" t="str">
        <f t="shared" si="21"/>
        <v/>
      </c>
      <c r="BN95" s="325" t="str">
        <f t="shared" si="21"/>
        <v/>
      </c>
      <c r="BO95" s="325" t="str">
        <f t="shared" si="21"/>
        <v/>
      </c>
      <c r="BP95" s="325" t="str">
        <f t="shared" si="21"/>
        <v/>
      </c>
      <c r="BQ95" s="325" t="str">
        <f t="shared" si="21"/>
        <v/>
      </c>
      <c r="BR95" s="325" t="str">
        <f t="shared" si="21"/>
        <v/>
      </c>
      <c r="BS95" s="325" t="str">
        <f t="shared" si="21"/>
        <v/>
      </c>
      <c r="BT95" s="325" t="str">
        <f t="shared" si="21"/>
        <v/>
      </c>
      <c r="BU95" s="325" t="str">
        <f t="shared" si="21"/>
        <v/>
      </c>
      <c r="BV95" s="325" t="str">
        <f t="shared" si="21"/>
        <v/>
      </c>
      <c r="BW95" s="325" t="str">
        <f t="shared" si="21"/>
        <v/>
      </c>
      <c r="BX95" s="325" t="str">
        <f t="shared" si="21"/>
        <v/>
      </c>
      <c r="BY95" s="325" t="str">
        <f t="shared" si="21"/>
        <v/>
      </c>
      <c r="BZ95" s="325" t="str">
        <f t="shared" si="21"/>
        <v/>
      </c>
      <c r="CA95" s="325" t="str">
        <f t="shared" si="21"/>
        <v/>
      </c>
      <c r="CB95" s="325" t="str">
        <f t="shared" si="21"/>
        <v/>
      </c>
      <c r="CC95" s="325" t="str">
        <f t="shared" si="21"/>
        <v/>
      </c>
      <c r="CD95" s="325" t="str">
        <f t="shared" si="21"/>
        <v/>
      </c>
      <c r="CE95" s="325" t="str">
        <f t="shared" si="21"/>
        <v/>
      </c>
      <c r="CF95" s="325" t="str">
        <f t="shared" si="21"/>
        <v/>
      </c>
      <c r="CG95" s="325" t="str">
        <f t="shared" si="21"/>
        <v/>
      </c>
      <c r="CH95" s="325" t="str">
        <f t="shared" si="21"/>
        <v/>
      </c>
      <c r="CI95" s="325" t="str">
        <f t="shared" si="21"/>
        <v/>
      </c>
      <c r="CJ95" s="325" t="str">
        <f t="shared" si="21"/>
        <v/>
      </c>
      <c r="CK95" s="325" t="str">
        <f t="shared" si="21"/>
        <v/>
      </c>
      <c r="CL95" s="325" t="str">
        <f t="shared" si="21"/>
        <v/>
      </c>
      <c r="CM95" s="325" t="str">
        <f t="shared" si="21"/>
        <v/>
      </c>
      <c r="CN95" s="325" t="str">
        <f t="shared" si="21"/>
        <v/>
      </c>
      <c r="CO95" s="325" t="str">
        <f t="shared" si="21"/>
        <v/>
      </c>
      <c r="CP95" s="325" t="str">
        <f t="shared" si="21"/>
        <v/>
      </c>
      <c r="CQ95" s="325" t="str">
        <f t="shared" si="21"/>
        <v/>
      </c>
      <c r="CR95" s="325" t="str">
        <f t="shared" si="21"/>
        <v/>
      </c>
      <c r="CS95" s="325" t="str">
        <f t="shared" si="21"/>
        <v/>
      </c>
      <c r="CT95" s="325" t="str">
        <f t="shared" ref="CT95:FB95" si="22">IF(CT96=0,"OFB","")</f>
        <v/>
      </c>
      <c r="CU95" s="325" t="str">
        <f t="shared" si="22"/>
        <v>OFB</v>
      </c>
      <c r="CV95" s="325" t="str">
        <f t="shared" si="22"/>
        <v/>
      </c>
      <c r="CW95" s="325" t="str">
        <f t="shared" si="22"/>
        <v/>
      </c>
      <c r="CX95" s="325" t="str">
        <f t="shared" si="22"/>
        <v/>
      </c>
      <c r="CY95" s="325" t="str">
        <f t="shared" si="22"/>
        <v/>
      </c>
      <c r="CZ95" s="325" t="str">
        <f t="shared" si="22"/>
        <v/>
      </c>
      <c r="DA95" s="325" t="str">
        <f t="shared" si="22"/>
        <v/>
      </c>
      <c r="DB95" s="325" t="str">
        <f t="shared" si="22"/>
        <v/>
      </c>
      <c r="DC95" s="325" t="str">
        <f t="shared" si="22"/>
        <v/>
      </c>
      <c r="DD95" s="325" t="str">
        <f t="shared" si="22"/>
        <v/>
      </c>
      <c r="DE95" s="325" t="str">
        <f t="shared" si="22"/>
        <v/>
      </c>
      <c r="DF95" s="325" t="str">
        <f t="shared" si="22"/>
        <v/>
      </c>
      <c r="DG95" s="325" t="str">
        <f t="shared" si="22"/>
        <v/>
      </c>
      <c r="DH95" s="325" t="str">
        <f t="shared" si="22"/>
        <v/>
      </c>
      <c r="DI95" s="325" t="str">
        <f t="shared" si="22"/>
        <v/>
      </c>
      <c r="DJ95" s="325" t="str">
        <f t="shared" si="22"/>
        <v/>
      </c>
      <c r="DK95" s="325" t="str">
        <f t="shared" si="22"/>
        <v/>
      </c>
      <c r="DL95" s="325" t="str">
        <f t="shared" si="22"/>
        <v/>
      </c>
      <c r="DM95" s="325" t="str">
        <f t="shared" si="22"/>
        <v/>
      </c>
      <c r="DN95" s="325" t="str">
        <f t="shared" si="22"/>
        <v/>
      </c>
      <c r="DO95" s="325" t="str">
        <f t="shared" si="22"/>
        <v/>
      </c>
      <c r="DP95" s="325" t="str">
        <f t="shared" si="22"/>
        <v/>
      </c>
      <c r="DQ95" s="325" t="str">
        <f t="shared" si="22"/>
        <v/>
      </c>
      <c r="DR95" s="325" t="str">
        <f t="shared" si="22"/>
        <v/>
      </c>
      <c r="DS95" s="325" t="str">
        <f t="shared" si="22"/>
        <v/>
      </c>
      <c r="DT95" s="325" t="str">
        <f t="shared" si="22"/>
        <v/>
      </c>
      <c r="DU95" s="325" t="str">
        <f t="shared" si="22"/>
        <v/>
      </c>
      <c r="DV95" s="325" t="str">
        <f t="shared" si="22"/>
        <v/>
      </c>
      <c r="DW95" s="325" t="str">
        <f t="shared" si="22"/>
        <v/>
      </c>
      <c r="DX95" s="325" t="str">
        <f t="shared" si="22"/>
        <v/>
      </c>
      <c r="DY95" s="325" t="str">
        <f t="shared" si="22"/>
        <v/>
      </c>
      <c r="DZ95" s="325" t="str">
        <f t="shared" si="22"/>
        <v/>
      </c>
      <c r="EA95" s="325" t="str">
        <f t="shared" si="22"/>
        <v/>
      </c>
      <c r="EB95" s="325" t="str">
        <f t="shared" si="22"/>
        <v/>
      </c>
      <c r="EC95" s="325" t="str">
        <f t="shared" si="22"/>
        <v/>
      </c>
      <c r="ED95" s="325" t="str">
        <f t="shared" si="22"/>
        <v/>
      </c>
      <c r="EE95" s="325" t="str">
        <f t="shared" si="22"/>
        <v/>
      </c>
      <c r="EF95" s="325" t="str">
        <f t="shared" si="22"/>
        <v/>
      </c>
      <c r="EG95" s="325" t="str">
        <f t="shared" si="22"/>
        <v/>
      </c>
      <c r="EH95" s="325" t="str">
        <f t="shared" si="22"/>
        <v/>
      </c>
      <c r="EI95" s="325" t="str">
        <f t="shared" si="22"/>
        <v/>
      </c>
      <c r="EJ95" s="325" t="str">
        <f t="shared" si="22"/>
        <v/>
      </c>
      <c r="EK95" s="325" t="str">
        <f t="shared" si="22"/>
        <v/>
      </c>
      <c r="EL95" s="325" t="str">
        <f t="shared" si="22"/>
        <v/>
      </c>
      <c r="EM95" s="325" t="str">
        <f t="shared" si="22"/>
        <v/>
      </c>
      <c r="EN95" s="325" t="str">
        <f t="shared" si="22"/>
        <v/>
      </c>
      <c r="EO95" s="325" t="str">
        <f t="shared" si="22"/>
        <v/>
      </c>
      <c r="EP95" s="325" t="str">
        <f t="shared" si="22"/>
        <v/>
      </c>
      <c r="EQ95" s="325" t="str">
        <f t="shared" si="22"/>
        <v/>
      </c>
      <c r="ER95" s="325" t="str">
        <f t="shared" si="22"/>
        <v/>
      </c>
      <c r="ES95" s="325" t="str">
        <f t="shared" si="22"/>
        <v/>
      </c>
      <c r="ET95" s="325" t="str">
        <f t="shared" si="22"/>
        <v/>
      </c>
      <c r="EU95" s="325" t="str">
        <f t="shared" si="22"/>
        <v/>
      </c>
      <c r="EV95" s="325" t="str">
        <f t="shared" si="22"/>
        <v/>
      </c>
      <c r="EW95" s="325" t="str">
        <f t="shared" si="22"/>
        <v/>
      </c>
      <c r="EX95" s="325" t="str">
        <f t="shared" si="22"/>
        <v/>
      </c>
      <c r="EY95" s="325" t="str">
        <f t="shared" si="22"/>
        <v/>
      </c>
      <c r="EZ95" s="325" t="str">
        <f t="shared" si="22"/>
        <v/>
      </c>
      <c r="FA95" s="325" t="str">
        <f t="shared" si="22"/>
        <v/>
      </c>
      <c r="FB95" s="325" t="str">
        <f t="shared" si="22"/>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740"/>
      <c r="FF96" s="740"/>
      <c r="FG96" s="740"/>
      <c r="FH96" s="740"/>
      <c r="FI96" s="740"/>
      <c r="FJ96" s="740"/>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23" t="s">
        <v>81</v>
      </c>
      <c r="D97" s="724"/>
      <c r="E97" s="724"/>
      <c r="F97" s="724"/>
      <c r="G97" s="725"/>
      <c r="H97" s="737"/>
      <c r="I97" s="738"/>
      <c r="J97" s="738"/>
      <c r="K97" s="738"/>
      <c r="L97" s="739"/>
      <c r="M97" s="729"/>
      <c r="N97" s="730"/>
      <c r="O97" s="344"/>
      <c r="P97" s="345">
        <f t="array" ref="P97">MIN(IF(X97:FB97&lt;&gt;"",$X$96:$FB$96))</f>
        <v>-32</v>
      </c>
      <c r="Q97" s="345">
        <f t="array" ref="Q97">MAX(IF(X97:FB97="","",IF(X97:FB97&lt;&gt;"",$X$96:$FB$96)+1))</f>
        <v>5</v>
      </c>
      <c r="R97" s="345">
        <f t="shared" ref="R97:R122" si="23">COUNTA(X97:FB97)</f>
        <v>37</v>
      </c>
      <c r="S97" s="344"/>
      <c r="T97" s="346"/>
      <c r="U97" s="316"/>
      <c r="V97" s="316"/>
      <c r="W97" s="324">
        <f t="array" ref="W97">MIN(IF(X97:FB97&lt;&gt;"",$X$96:$FB$96))</f>
        <v>-32</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c r="BG97" s="318"/>
      <c r="BH97" s="318"/>
      <c r="BI97" s="318"/>
      <c r="BJ97" s="318"/>
      <c r="BK97" s="318"/>
      <c r="BL97" s="318"/>
      <c r="BM97" s="318"/>
      <c r="BN97" s="318"/>
      <c r="BO97" s="318">
        <v>1</v>
      </c>
      <c r="BP97" s="318">
        <v>1</v>
      </c>
      <c r="BQ97" s="318">
        <v>12</v>
      </c>
      <c r="BR97" s="318">
        <v>2</v>
      </c>
      <c r="BS97" s="318">
        <v>2</v>
      </c>
      <c r="BT97" s="318">
        <v>2</v>
      </c>
      <c r="BU97" s="318">
        <v>12</v>
      </c>
      <c r="BV97" s="318">
        <v>36</v>
      </c>
      <c r="BW97" s="318">
        <v>36</v>
      </c>
      <c r="BX97" s="318">
        <v>26</v>
      </c>
      <c r="BY97" s="318">
        <v>26</v>
      </c>
      <c r="BZ97" s="318">
        <v>26</v>
      </c>
      <c r="CA97" s="318">
        <v>26</v>
      </c>
      <c r="CB97" s="318">
        <v>26</v>
      </c>
      <c r="CC97" s="318">
        <v>26</v>
      </c>
      <c r="CD97" s="318">
        <v>26</v>
      </c>
      <c r="CE97" s="318">
        <v>26</v>
      </c>
      <c r="CF97" s="318">
        <v>26</v>
      </c>
      <c r="CG97" s="318">
        <v>26</v>
      </c>
      <c r="CH97" s="318">
        <v>99</v>
      </c>
      <c r="CI97" s="318">
        <v>99</v>
      </c>
      <c r="CJ97" s="318">
        <v>26</v>
      </c>
      <c r="CK97" s="318">
        <v>26</v>
      </c>
      <c r="CL97" s="318">
        <v>36</v>
      </c>
      <c r="CM97" s="318">
        <v>36</v>
      </c>
      <c r="CN97" s="318">
        <v>36</v>
      </c>
      <c r="CO97" s="318">
        <v>36</v>
      </c>
      <c r="CP97" s="318">
        <v>36</v>
      </c>
      <c r="CQ97" s="318">
        <v>66</v>
      </c>
      <c r="CR97" s="318">
        <v>66</v>
      </c>
      <c r="CS97" s="318">
        <v>66</v>
      </c>
      <c r="CT97" s="318">
        <v>66</v>
      </c>
      <c r="CU97" s="318">
        <v>66</v>
      </c>
      <c r="CV97" s="318">
        <v>66</v>
      </c>
      <c r="CW97" s="318">
        <v>66</v>
      </c>
      <c r="CX97" s="318">
        <v>77</v>
      </c>
      <c r="CY97" s="318">
        <v>77</v>
      </c>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4</v>
      </c>
      <c r="FD97" s="347">
        <v>1</v>
      </c>
      <c r="FE97" s="731" t="e">
        <f>VLOOKUP(FD97,#REF!,2,TRUE)</f>
        <v>#REF!</v>
      </c>
      <c r="FF97" s="732"/>
      <c r="FG97" s="732"/>
      <c r="FH97" s="732"/>
      <c r="FI97" s="732"/>
      <c r="FJ97" s="733"/>
      <c r="FK97" s="316" t="e">
        <f ca="1">VorbereitungDesAuftrages(FD97)</f>
        <v>#NAME?</v>
      </c>
      <c r="FL97" s="348">
        <f>COUNTIFS($X$97:$FB$122,FD97)</f>
        <v>17</v>
      </c>
      <c r="FM97" s="349">
        <v>27</v>
      </c>
      <c r="FN97" s="731" t="e">
        <f>VLOOKUP(FM97,#REF!,2,TRUE)</f>
        <v>#REF!</v>
      </c>
      <c r="FO97" s="732"/>
      <c r="FP97" s="732"/>
      <c r="FQ97" s="732"/>
      <c r="FR97" s="732"/>
      <c r="FS97" s="733"/>
      <c r="FT97" s="316" t="e">
        <f ca="1">EmptyHoldCheckBulk(FM97)</f>
        <v>#NAME?</v>
      </c>
      <c r="FU97" s="348">
        <f>COUNTIFS($X$97:$FB$122,FM97)</f>
        <v>1</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4">$C$92&amp;GF98</f>
        <v>Beladung2</v>
      </c>
      <c r="B98" s="343">
        <f t="shared" ref="B98:B122" si="25">IF(COUNT(X98:FB98)&gt;0,1,0)</f>
        <v>1</v>
      </c>
      <c r="C98" s="723" t="s">
        <v>82</v>
      </c>
      <c r="D98" s="724"/>
      <c r="E98" s="724"/>
      <c r="F98" s="724"/>
      <c r="G98" s="725"/>
      <c r="H98" s="737"/>
      <c r="I98" s="738"/>
      <c r="J98" s="738"/>
      <c r="K98" s="738"/>
      <c r="L98" s="739"/>
      <c r="M98" s="729"/>
      <c r="N98" s="730"/>
      <c r="O98" s="344"/>
      <c r="P98" s="345">
        <f t="array" ref="P98">MIN(IF(X98:FB98&lt;&gt;"",$X$96:$FB$96))</f>
        <v>-32</v>
      </c>
      <c r="Q98" s="345">
        <f t="array" ref="Q98">MAX(IF(X98:FB98="","",IF(X98:FB98&lt;&gt;"",$X$96:$FB$96)+1))</f>
        <v>2</v>
      </c>
      <c r="R98" s="345">
        <f t="shared" si="23"/>
        <v>34</v>
      </c>
      <c r="S98" s="344"/>
      <c r="T98" s="346"/>
      <c r="U98" s="344"/>
      <c r="V98" s="344"/>
      <c r="W98" s="324">
        <f t="array" ref="W98">MIN(IF(X98:FB98&lt;&gt;"",$X$96:$FB$96))</f>
        <v>-32</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c r="BC98" s="318"/>
      <c r="BD98" s="318"/>
      <c r="BE98" s="318"/>
      <c r="BF98" s="318"/>
      <c r="BG98" s="318"/>
      <c r="BH98" s="318"/>
      <c r="BI98" s="318"/>
      <c r="BJ98" s="318"/>
      <c r="BK98" s="318"/>
      <c r="BL98" s="318"/>
      <c r="BM98" s="318"/>
      <c r="BN98" s="318"/>
      <c r="BO98" s="318">
        <v>1</v>
      </c>
      <c r="BP98" s="318">
        <v>1</v>
      </c>
      <c r="BQ98" s="318">
        <v>12</v>
      </c>
      <c r="BR98" s="318">
        <v>2</v>
      </c>
      <c r="BS98" s="318">
        <v>2</v>
      </c>
      <c r="BT98" s="318">
        <v>2</v>
      </c>
      <c r="BU98" s="318">
        <v>12</v>
      </c>
      <c r="BV98" s="318">
        <v>15</v>
      </c>
      <c r="BW98" s="318">
        <v>20</v>
      </c>
      <c r="BX98" s="318">
        <v>26</v>
      </c>
      <c r="BY98" s="318">
        <v>26</v>
      </c>
      <c r="BZ98" s="318">
        <v>26</v>
      </c>
      <c r="CA98" s="318">
        <v>26</v>
      </c>
      <c r="CB98" s="318">
        <v>26</v>
      </c>
      <c r="CC98" s="318">
        <v>26</v>
      </c>
      <c r="CD98" s="318">
        <v>26</v>
      </c>
      <c r="CE98" s="318">
        <v>26</v>
      </c>
      <c r="CF98" s="318">
        <v>26</v>
      </c>
      <c r="CG98" s="318">
        <v>99</v>
      </c>
      <c r="CH98" s="318">
        <v>99</v>
      </c>
      <c r="CI98" s="318">
        <v>99</v>
      </c>
      <c r="CJ98" s="318">
        <v>26</v>
      </c>
      <c r="CK98" s="318">
        <v>26</v>
      </c>
      <c r="CL98" s="318">
        <v>26</v>
      </c>
      <c r="CM98" s="318">
        <v>26</v>
      </c>
      <c r="CN98" s="318">
        <v>26</v>
      </c>
      <c r="CO98" s="318">
        <v>26</v>
      </c>
      <c r="CP98" s="318">
        <v>26</v>
      </c>
      <c r="CQ98" s="318">
        <v>26</v>
      </c>
      <c r="CR98" s="318">
        <v>27</v>
      </c>
      <c r="CS98" s="318">
        <v>60</v>
      </c>
      <c r="CT98" s="318">
        <v>65</v>
      </c>
      <c r="CU98" s="318">
        <v>70</v>
      </c>
      <c r="CV98" s="318">
        <v>70</v>
      </c>
      <c r="CW98" s="318"/>
      <c r="CX98" s="318"/>
      <c r="CY98" s="318"/>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1</v>
      </c>
      <c r="FD98" s="347">
        <v>2</v>
      </c>
      <c r="FE98" s="731" t="e">
        <f>VLOOKUP(FD98,#REF!,2,TRUE)</f>
        <v>#REF!</v>
      </c>
      <c r="FF98" s="732"/>
      <c r="FG98" s="732"/>
      <c r="FH98" s="732"/>
      <c r="FI98" s="732"/>
      <c r="FJ98" s="733"/>
      <c r="FK98" s="316" t="e">
        <f ca="1">AnfahrtPosition(FD98)</f>
        <v>#NAME?</v>
      </c>
      <c r="FL98" s="348">
        <f t="shared" ref="FL98:FL122" si="26">COUNTIFS($X$97:$FB$122,FD98)</f>
        <v>9</v>
      </c>
      <c r="FM98" s="352">
        <v>28</v>
      </c>
      <c r="FN98" s="731" t="e">
        <f>VLOOKUP(FM98,#REF!,2,TRUE)</f>
        <v>#REF!</v>
      </c>
      <c r="FO98" s="732"/>
      <c r="FP98" s="732"/>
      <c r="FQ98" s="732"/>
      <c r="FR98" s="732"/>
      <c r="FS98" s="733"/>
      <c r="FT98" s="353" t="e">
        <f ca="1">HandlingULD(FM98,$BI$9,$M$13,$M$17)</f>
        <v>#NAME?</v>
      </c>
      <c r="FU98" s="348">
        <f t="shared" ref="FU98:FU122" si="27">COUNTIFS($X$97:$FB$122,FM98)</f>
        <v>0</v>
      </c>
      <c r="FV98" s="350">
        <v>54</v>
      </c>
      <c r="FW98" s="731" t="e">
        <f>VLOOKUP(FV98,#REF!,2,TRUE)</f>
        <v>#REF!</v>
      </c>
      <c r="FX98" s="732"/>
      <c r="FY98" s="732"/>
      <c r="FZ98" s="732"/>
      <c r="GA98" s="732"/>
      <c r="GB98" s="733"/>
      <c r="GC98" s="316" t="e">
        <f ca="1">HandlingCrewBus(FV98,$CD$11)</f>
        <v>#NAME?</v>
      </c>
      <c r="GD98" s="348">
        <f t="shared" ref="GD98:GD121" si="28">COUNTIFS($X$97:$FB$122,FV98)</f>
        <v>0</v>
      </c>
      <c r="GE98" s="319"/>
      <c r="GF98" s="351">
        <v>2</v>
      </c>
    </row>
    <row r="99" spans="1:188" ht="30" customHeight="1">
      <c r="A99" s="342" t="str">
        <f t="shared" si="24"/>
        <v>Beladung3</v>
      </c>
      <c r="B99" s="343">
        <f t="shared" si="25"/>
        <v>1</v>
      </c>
      <c r="C99" s="723" t="s">
        <v>83</v>
      </c>
      <c r="D99" s="724"/>
      <c r="E99" s="724"/>
      <c r="F99" s="724"/>
      <c r="G99" s="725"/>
      <c r="H99" s="737"/>
      <c r="I99" s="738"/>
      <c r="J99" s="738"/>
      <c r="K99" s="738"/>
      <c r="L99" s="739"/>
      <c r="M99" s="729"/>
      <c r="N99" s="730"/>
      <c r="O99" s="344"/>
      <c r="P99" s="345">
        <f t="array" ref="P99">MIN(IF(X99:FB99&lt;&gt;"",$X$96:$FB$96))</f>
        <v>-32</v>
      </c>
      <c r="Q99" s="345">
        <f t="array" ref="Q99">MAX(IF(X99:FB99="","",IF(X99:FB99&lt;&gt;"",$X$96:$FB$96)+1))</f>
        <v>2</v>
      </c>
      <c r="R99" s="345">
        <f t="shared" si="23"/>
        <v>34</v>
      </c>
      <c r="S99" s="344"/>
      <c r="T99" s="346"/>
      <c r="U99" s="344"/>
      <c r="V99" s="344"/>
      <c r="W99" s="324">
        <f t="array" ref="W99">MIN(IF(X99:FB99&lt;&gt;"",$X$96:$FB$96))</f>
        <v>-32</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c r="BB99" s="318"/>
      <c r="BC99" s="318"/>
      <c r="BD99" s="318"/>
      <c r="BE99" s="318"/>
      <c r="BF99" s="318"/>
      <c r="BG99" s="318"/>
      <c r="BH99" s="318"/>
      <c r="BI99" s="318"/>
      <c r="BJ99" s="318"/>
      <c r="BK99" s="318"/>
      <c r="BL99" s="318"/>
      <c r="BM99" s="318"/>
      <c r="BN99" s="318"/>
      <c r="BO99" s="318">
        <v>1</v>
      </c>
      <c r="BP99" s="318">
        <v>1</v>
      </c>
      <c r="BQ99" s="318">
        <v>12</v>
      </c>
      <c r="BR99" s="318">
        <v>6</v>
      </c>
      <c r="BS99" s="318">
        <v>6</v>
      </c>
      <c r="BT99" s="318">
        <v>6</v>
      </c>
      <c r="BU99" s="318">
        <v>12</v>
      </c>
      <c r="BV99" s="318">
        <v>99</v>
      </c>
      <c r="BW99" s="318">
        <v>20</v>
      </c>
      <c r="BX99" s="318">
        <v>26</v>
      </c>
      <c r="BY99" s="318">
        <v>26</v>
      </c>
      <c r="BZ99" s="318">
        <v>26</v>
      </c>
      <c r="CA99" s="318">
        <v>26</v>
      </c>
      <c r="CB99" s="318">
        <v>26</v>
      </c>
      <c r="CC99" s="318">
        <v>26</v>
      </c>
      <c r="CD99" s="318">
        <v>26</v>
      </c>
      <c r="CE99" s="318">
        <v>26</v>
      </c>
      <c r="CF99" s="318">
        <v>26</v>
      </c>
      <c r="CG99" s="318">
        <v>99</v>
      </c>
      <c r="CH99" s="318">
        <v>99</v>
      </c>
      <c r="CI99" s="318">
        <v>99</v>
      </c>
      <c r="CJ99" s="318">
        <v>26</v>
      </c>
      <c r="CK99" s="318">
        <v>26</v>
      </c>
      <c r="CL99" s="318">
        <v>26</v>
      </c>
      <c r="CM99" s="318">
        <v>26</v>
      </c>
      <c r="CN99" s="318">
        <v>26</v>
      </c>
      <c r="CO99" s="318">
        <v>26</v>
      </c>
      <c r="CP99" s="318">
        <v>26</v>
      </c>
      <c r="CQ99" s="318">
        <v>26</v>
      </c>
      <c r="CR99" s="318">
        <v>62</v>
      </c>
      <c r="CS99" s="318">
        <v>62</v>
      </c>
      <c r="CT99" s="318">
        <v>65</v>
      </c>
      <c r="CU99" s="318">
        <v>77</v>
      </c>
      <c r="CV99" s="318">
        <v>77</v>
      </c>
      <c r="CW99" s="318"/>
      <c r="CX99" s="318"/>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1</v>
      </c>
      <c r="FD99" s="347">
        <v>3</v>
      </c>
      <c r="FE99" s="731" t="e">
        <f>VLOOKUP(FD99,#REF!,2,TRUE)</f>
        <v>#REF!</v>
      </c>
      <c r="FF99" s="732"/>
      <c r="FG99" s="732"/>
      <c r="FH99" s="732"/>
      <c r="FI99" s="732"/>
      <c r="FJ99" s="733"/>
      <c r="FK99" s="316" t="e">
        <f ca="1">HandlingGPU(FD99,$CD$13)</f>
        <v>#NAME?</v>
      </c>
      <c r="FL99" s="348">
        <f t="shared" si="26"/>
        <v>0</v>
      </c>
      <c r="FM99" s="352">
        <v>29</v>
      </c>
      <c r="FN99" s="731" t="e">
        <f>VLOOKUP(FM99,#REF!,2,TRUE)</f>
        <v>#REF!</v>
      </c>
      <c r="FO99" s="732"/>
      <c r="FP99" s="732"/>
      <c r="FQ99" s="732"/>
      <c r="FR99" s="732"/>
      <c r="FS99" s="733"/>
      <c r="FT99" s="316" t="e">
        <f ca="1">HandlingVolleDolliesInbound(FM99,$BI$9,$M$13,Basisdaten!$D$10)</f>
        <v>#NAME?</v>
      </c>
      <c r="FU99" s="348">
        <f t="shared" si="27"/>
        <v>0</v>
      </c>
      <c r="FV99" s="350">
        <v>55</v>
      </c>
      <c r="FW99" s="731" t="e">
        <f>VLOOKUP(FV99,#REF!,2,TRUE)</f>
        <v>#REF!</v>
      </c>
      <c r="FX99" s="732"/>
      <c r="FY99" s="732"/>
      <c r="FZ99" s="732"/>
      <c r="GA99" s="732"/>
      <c r="GB99" s="733"/>
      <c r="GC99" s="316" t="e">
        <f ca="1">HandlingCrewBus(FV99,$CD$11)</f>
        <v>#NAME?</v>
      </c>
      <c r="GD99" s="348">
        <f t="shared" si="28"/>
        <v>0</v>
      </c>
      <c r="GE99" s="319"/>
      <c r="GF99" s="351">
        <v>3</v>
      </c>
    </row>
    <row r="100" spans="1:188" ht="30" customHeight="1">
      <c r="A100" s="342" t="str">
        <f t="shared" si="24"/>
        <v>Beladung4</v>
      </c>
      <c r="B100" s="343">
        <f t="shared" si="25"/>
        <v>1</v>
      </c>
      <c r="C100" s="723" t="s">
        <v>83</v>
      </c>
      <c r="D100" s="724"/>
      <c r="E100" s="724"/>
      <c r="F100" s="724"/>
      <c r="G100" s="725"/>
      <c r="H100" s="737"/>
      <c r="I100" s="738"/>
      <c r="J100" s="738"/>
      <c r="K100" s="738"/>
      <c r="L100" s="739"/>
      <c r="M100" s="729"/>
      <c r="N100" s="730"/>
      <c r="O100" s="344"/>
      <c r="P100" s="345">
        <f t="array" ref="P100">MIN(IF(X100:FB100&lt;&gt;"",$X$96:$FB$96))</f>
        <v>-32</v>
      </c>
      <c r="Q100" s="345">
        <f t="array" ref="Q100">MAX(IF(X100:FB100="","",IF(X100:FB100&lt;&gt;"",$X$96:$FB$96)+1))</f>
        <v>2</v>
      </c>
      <c r="R100" s="345">
        <f t="shared" si="23"/>
        <v>34</v>
      </c>
      <c r="S100" s="344"/>
      <c r="T100" s="346"/>
      <c r="U100" s="344"/>
      <c r="V100" s="344"/>
      <c r="W100" s="324">
        <f t="array" ref="W100">MIN(IF(X100:FB100&lt;&gt;"",$X$96:$FB$96))</f>
        <v>-32</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c r="BB100" s="318"/>
      <c r="BC100" s="318"/>
      <c r="BD100" s="318"/>
      <c r="BE100" s="318"/>
      <c r="BF100" s="318"/>
      <c r="BG100" s="318"/>
      <c r="BH100" s="318"/>
      <c r="BI100" s="318"/>
      <c r="BJ100" s="318"/>
      <c r="BK100" s="318"/>
      <c r="BL100" s="318"/>
      <c r="BM100" s="318"/>
      <c r="BN100" s="318"/>
      <c r="BO100" s="318">
        <v>1</v>
      </c>
      <c r="BP100" s="318">
        <v>1</v>
      </c>
      <c r="BQ100" s="318">
        <v>25</v>
      </c>
      <c r="BR100" s="318">
        <v>25</v>
      </c>
      <c r="BS100" s="318">
        <v>25</v>
      </c>
      <c r="BT100" s="318">
        <v>25</v>
      </c>
      <c r="BU100" s="318">
        <v>12</v>
      </c>
      <c r="BV100" s="318">
        <v>99</v>
      </c>
      <c r="BW100" s="318">
        <v>99</v>
      </c>
      <c r="BX100" s="318">
        <v>26</v>
      </c>
      <c r="BY100" s="318">
        <v>26</v>
      </c>
      <c r="BZ100" s="318">
        <v>26</v>
      </c>
      <c r="CA100" s="318">
        <v>26</v>
      </c>
      <c r="CB100" s="318">
        <v>26</v>
      </c>
      <c r="CC100" s="318">
        <v>26</v>
      </c>
      <c r="CD100" s="318">
        <v>61</v>
      </c>
      <c r="CE100" s="318">
        <v>61</v>
      </c>
      <c r="CF100" s="318">
        <v>75</v>
      </c>
      <c r="CG100" s="318">
        <v>75</v>
      </c>
      <c r="CH100" s="318">
        <v>75</v>
      </c>
      <c r="CI100" s="318">
        <v>25</v>
      </c>
      <c r="CJ100" s="318">
        <v>25</v>
      </c>
      <c r="CK100" s="318">
        <v>25</v>
      </c>
      <c r="CL100" s="318">
        <v>25</v>
      </c>
      <c r="CM100" s="318">
        <v>26</v>
      </c>
      <c r="CN100" s="318">
        <v>26</v>
      </c>
      <c r="CO100" s="318">
        <v>26</v>
      </c>
      <c r="CP100" s="318">
        <v>26</v>
      </c>
      <c r="CQ100" s="318">
        <v>26</v>
      </c>
      <c r="CR100" s="318">
        <v>61</v>
      </c>
      <c r="CS100" s="318">
        <v>61</v>
      </c>
      <c r="CT100" s="318">
        <v>75</v>
      </c>
      <c r="CU100" s="318">
        <v>75</v>
      </c>
      <c r="CV100" s="318">
        <v>75</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6"/>
        <v>0</v>
      </c>
      <c r="FM100" s="352">
        <v>30</v>
      </c>
      <c r="FN100" s="731" t="e">
        <f>VLOOKUP(FM100,#REF!,2,TRUE)</f>
        <v>#REF!</v>
      </c>
      <c r="FO100" s="732"/>
      <c r="FP100" s="732"/>
      <c r="FQ100" s="732"/>
      <c r="FR100" s="732"/>
      <c r="FS100" s="733"/>
      <c r="FT100" s="316" t="e">
        <f ca="1">EmptyHoldCheckULD(FM100,$BI$9)</f>
        <v>#NAME?</v>
      </c>
      <c r="FU100" s="348">
        <f t="shared" si="27"/>
        <v>0</v>
      </c>
      <c r="FV100" s="350">
        <v>56</v>
      </c>
      <c r="FW100" s="731" t="e">
        <f>VLOOKUP(FV100,#REF!,2,TRUE)</f>
        <v>#REF!</v>
      </c>
      <c r="FX100" s="732"/>
      <c r="FY100" s="732"/>
      <c r="FZ100" s="732"/>
      <c r="GA100" s="732"/>
      <c r="GB100" s="733"/>
      <c r="GC100" s="316" t="e">
        <f ca="1">HandlingCrewBus(FV100,$CD$11)</f>
        <v>#NAME?</v>
      </c>
      <c r="GD100" s="348">
        <f t="shared" si="28"/>
        <v>0</v>
      </c>
      <c r="GE100" s="319"/>
      <c r="GF100" s="351">
        <v>4</v>
      </c>
    </row>
    <row r="101" spans="1:188" ht="30" customHeight="1">
      <c r="A101" s="342" t="str">
        <f t="shared" si="24"/>
        <v>Beladung5</v>
      </c>
      <c r="B101" s="343">
        <f t="shared" si="25"/>
        <v>1</v>
      </c>
      <c r="C101" s="723" t="s">
        <v>87</v>
      </c>
      <c r="D101" s="724"/>
      <c r="E101" s="724"/>
      <c r="F101" s="724"/>
      <c r="G101" s="725"/>
      <c r="H101" s="737"/>
      <c r="I101" s="738"/>
      <c r="J101" s="738"/>
      <c r="K101" s="738"/>
      <c r="L101" s="739"/>
      <c r="M101" s="729"/>
      <c r="N101" s="730"/>
      <c r="O101" s="344"/>
      <c r="P101" s="345">
        <f t="array" ref="P101">MIN(IF(X101:FB101&lt;&gt;"",$X$96:$FB$96))</f>
        <v>-25</v>
      </c>
      <c r="Q101" s="345">
        <f t="array" ref="Q101">MAX(IF(X101:FB101="","",IF(X101:FB101&lt;&gt;"",$X$96:$FB$96)+1))</f>
        <v>-14</v>
      </c>
      <c r="R101" s="345">
        <f t="shared" si="23"/>
        <v>11</v>
      </c>
      <c r="S101" s="344"/>
      <c r="T101" s="346"/>
      <c r="U101" s="344"/>
      <c r="V101" s="344"/>
      <c r="W101" s="324">
        <f t="array" ref="W101">MIN(IF(X101:FB101&lt;&gt;"",$X$96:$FB$96))</f>
        <v>-25</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c r="BB101" s="318"/>
      <c r="BC101" s="318"/>
      <c r="BD101" s="318"/>
      <c r="BE101" s="318"/>
      <c r="BF101" s="318"/>
      <c r="BG101" s="318"/>
      <c r="BH101" s="318"/>
      <c r="BI101" s="318"/>
      <c r="BJ101" s="318"/>
      <c r="BK101" s="318"/>
      <c r="BL101" s="318"/>
      <c r="BM101" s="318"/>
      <c r="BN101" s="318"/>
      <c r="BO101" s="318"/>
      <c r="BP101" s="318"/>
      <c r="BQ101" s="318"/>
      <c r="BR101" s="318"/>
      <c r="BS101" s="318"/>
      <c r="BT101" s="318"/>
      <c r="BU101" s="318"/>
      <c r="BV101" s="360">
        <v>1</v>
      </c>
      <c r="BW101" s="360">
        <v>1</v>
      </c>
      <c r="BX101" s="360">
        <v>1</v>
      </c>
      <c r="BY101" s="360">
        <v>2</v>
      </c>
      <c r="BZ101" s="360">
        <v>2</v>
      </c>
      <c r="CA101" s="360">
        <v>2</v>
      </c>
      <c r="CB101" s="318">
        <v>35</v>
      </c>
      <c r="CC101" s="318">
        <v>35</v>
      </c>
      <c r="CD101" s="318">
        <v>35</v>
      </c>
      <c r="CE101" s="318">
        <v>77</v>
      </c>
      <c r="CF101" s="318">
        <v>77</v>
      </c>
      <c r="CG101" s="318"/>
      <c r="CH101" s="318"/>
      <c r="CI101" s="318"/>
      <c r="CJ101" s="318"/>
      <c r="CK101" s="318"/>
      <c r="CL101" s="318"/>
      <c r="CM101" s="318"/>
      <c r="CN101" s="318"/>
      <c r="CO101" s="318"/>
      <c r="CP101" s="357"/>
      <c r="CQ101" s="357"/>
      <c r="CR101" s="318"/>
      <c r="CS101" s="318"/>
      <c r="CT101" s="318"/>
      <c r="CU101" s="318"/>
      <c r="CV101" s="318"/>
      <c r="CW101" s="318"/>
      <c r="CX101" s="318"/>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-15</v>
      </c>
      <c r="FD101" s="347">
        <v>5</v>
      </c>
      <c r="FE101" s="731" t="e">
        <f>VLOOKUP(FD101,#REF!,2,TRUE)</f>
        <v>#REF!</v>
      </c>
      <c r="FF101" s="732"/>
      <c r="FG101" s="732"/>
      <c r="FH101" s="732"/>
      <c r="FI101" s="732"/>
      <c r="FJ101" s="733"/>
      <c r="FK101" s="316" t="e">
        <f ca="1">HandlingServicetreppe(FD101,$BA$15)</f>
        <v>#NAME?</v>
      </c>
      <c r="FL101" s="348">
        <f t="shared" si="26"/>
        <v>0</v>
      </c>
      <c r="FM101" s="358">
        <v>31</v>
      </c>
      <c r="FN101" s="731" t="e">
        <f>VLOOKUP(FM101,#REF!,2,TRUE)</f>
        <v>#REF!</v>
      </c>
      <c r="FO101" s="732"/>
      <c r="FP101" s="732"/>
      <c r="FQ101" s="732"/>
      <c r="FR101" s="732"/>
      <c r="FS101" s="733"/>
      <c r="FT101" s="316" t="e">
        <f ca="1">HandlingVolleDolliesOutbound(FM101,$BI$9,$U$13,Basisdaten!$D$10)</f>
        <v>#NAME?</v>
      </c>
      <c r="FU101" s="348">
        <f t="shared" si="27"/>
        <v>0</v>
      </c>
      <c r="FV101" s="359">
        <v>57</v>
      </c>
      <c r="FW101" s="731" t="e">
        <f>VLOOKUP(FV101,#REF!,2,TRUE)</f>
        <v>#REF!</v>
      </c>
      <c r="FX101" s="732"/>
      <c r="FY101" s="732"/>
      <c r="FZ101" s="732"/>
      <c r="GA101" s="732"/>
      <c r="GB101" s="733"/>
      <c r="GC101" s="316" t="e">
        <f ca="1">HandlingBrücke(FV101,$BA$7)</f>
        <v>#NAME?</v>
      </c>
      <c r="GD101" s="348">
        <f t="shared" si="28"/>
        <v>0</v>
      </c>
      <c r="GE101" s="319"/>
      <c r="GF101" s="351">
        <v>5</v>
      </c>
    </row>
    <row r="102" spans="1:188" ht="30" customHeight="1">
      <c r="A102" s="342" t="str">
        <f t="shared" si="24"/>
        <v>Beladung6</v>
      </c>
      <c r="B102" s="343">
        <f t="shared" si="25"/>
        <v>1</v>
      </c>
      <c r="C102" s="354" t="s">
        <v>85</v>
      </c>
      <c r="D102" s="355"/>
      <c r="E102" s="355"/>
      <c r="F102" s="355"/>
      <c r="G102" s="356"/>
      <c r="H102" s="737"/>
      <c r="I102" s="738"/>
      <c r="J102" s="738"/>
      <c r="K102" s="738"/>
      <c r="L102" s="739"/>
      <c r="M102" s="729"/>
      <c r="N102" s="730"/>
      <c r="O102" s="344"/>
      <c r="P102" s="345">
        <f t="array" ref="P102">MIN(IF(X102:FB102&lt;&gt;"",$X$96:$FB$96))</f>
        <v>-25</v>
      </c>
      <c r="Q102" s="345">
        <f t="array" ref="Q102">MAX(IF(X102:FB102="","",IF(X102:FB102&lt;&gt;"",$X$96:$FB$96)+1))</f>
        <v>0</v>
      </c>
      <c r="R102" s="345">
        <f t="shared" si="23"/>
        <v>25</v>
      </c>
      <c r="S102" s="344"/>
      <c r="T102" s="346"/>
      <c r="U102" s="344"/>
      <c r="V102" s="344"/>
      <c r="W102" s="324">
        <f t="array" ref="W102">MIN(IF(X102:FB102&lt;&gt;"",$X$96:$FB$96))</f>
        <v>-25</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c r="BB102" s="318"/>
      <c r="BC102" s="318"/>
      <c r="BD102" s="318"/>
      <c r="BE102" s="318"/>
      <c r="BF102" s="318"/>
      <c r="BG102" s="318"/>
      <c r="BH102" s="318"/>
      <c r="BI102" s="318"/>
      <c r="BJ102" s="318"/>
      <c r="BK102" s="318"/>
      <c r="BL102" s="318"/>
      <c r="BM102" s="318"/>
      <c r="BN102" s="318"/>
      <c r="BO102" s="318"/>
      <c r="BP102" s="318"/>
      <c r="BQ102" s="318"/>
      <c r="BR102" s="318"/>
      <c r="BS102" s="318"/>
      <c r="BT102" s="318"/>
      <c r="BU102" s="318"/>
      <c r="BV102" s="318">
        <v>1</v>
      </c>
      <c r="BW102" s="318">
        <v>1</v>
      </c>
      <c r="BX102" s="318">
        <v>1</v>
      </c>
      <c r="BY102" s="318">
        <v>43</v>
      </c>
      <c r="BZ102" s="318">
        <v>43</v>
      </c>
      <c r="CA102" s="318">
        <v>43</v>
      </c>
      <c r="CB102" s="318">
        <v>43</v>
      </c>
      <c r="CC102" s="318">
        <v>43</v>
      </c>
      <c r="CD102" s="318">
        <v>43</v>
      </c>
      <c r="CE102" s="318">
        <v>43</v>
      </c>
      <c r="CF102" s="318">
        <v>44</v>
      </c>
      <c r="CG102" s="318">
        <v>44</v>
      </c>
      <c r="CH102" s="318">
        <v>44</v>
      </c>
      <c r="CI102" s="318">
        <v>44</v>
      </c>
      <c r="CJ102" s="318">
        <v>44</v>
      </c>
      <c r="CK102" s="318">
        <v>44</v>
      </c>
      <c r="CL102" s="357">
        <v>45</v>
      </c>
      <c r="CM102" s="357">
        <v>45</v>
      </c>
      <c r="CN102" s="357">
        <v>45</v>
      </c>
      <c r="CO102" s="357">
        <v>45</v>
      </c>
      <c r="CP102" s="357">
        <v>45</v>
      </c>
      <c r="CQ102" s="318">
        <v>46</v>
      </c>
      <c r="CR102" s="318">
        <v>46</v>
      </c>
      <c r="CS102" s="318">
        <v>77</v>
      </c>
      <c r="CT102" s="318">
        <v>77</v>
      </c>
      <c r="CU102" s="318"/>
      <c r="CV102" s="318"/>
      <c r="CW102" s="318"/>
      <c r="CX102" s="318"/>
      <c r="CY102" s="318"/>
      <c r="CZ102" s="318"/>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-1</v>
      </c>
      <c r="FD102" s="347">
        <v>6</v>
      </c>
      <c r="FE102" s="731" t="e">
        <f>VLOOKUP(FD102,#REF!,2,TRUE)</f>
        <v>#REF!</v>
      </c>
      <c r="FF102" s="732"/>
      <c r="FG102" s="732"/>
      <c r="FH102" s="732"/>
      <c r="FI102" s="732"/>
      <c r="FJ102" s="733"/>
      <c r="FK102" s="316" t="e">
        <f ca="1">HandlingFörderbänder(FD102,$BA$17)</f>
        <v>#NAME?</v>
      </c>
      <c r="FL102" s="348">
        <f t="shared" si="26"/>
        <v>3</v>
      </c>
      <c r="FM102" s="358">
        <v>32</v>
      </c>
      <c r="FN102" s="731" t="e">
        <f>VLOOKUP(FM102,#REF!,2,TRUE)</f>
        <v>#REF!</v>
      </c>
      <c r="FO102" s="732"/>
      <c r="FP102" s="732"/>
      <c r="FQ102" s="732"/>
      <c r="FR102" s="732"/>
      <c r="FS102" s="733"/>
      <c r="FT102" s="353" t="e">
        <f ca="1">HandlingULD(FM102,$BI$9,$U$13,$U$17)</f>
        <v>#NAME?</v>
      </c>
      <c r="FU102" s="348">
        <f t="shared" si="27"/>
        <v>0</v>
      </c>
      <c r="FV102" s="359">
        <v>58</v>
      </c>
      <c r="FW102" s="731" t="e">
        <f>VLOOKUP(FV102,#REF!,2,TRUE)</f>
        <v>#REF!</v>
      </c>
      <c r="FX102" s="732"/>
      <c r="FY102" s="732"/>
      <c r="FZ102" s="732"/>
      <c r="GA102" s="732"/>
      <c r="GB102" s="733"/>
      <c r="GC102" s="316" t="e">
        <f ca="1">HandlingPassagiertreppe(FV102,$BA$7)</f>
        <v>#NAME?</v>
      </c>
      <c r="GD102" s="348">
        <f t="shared" si="28"/>
        <v>0</v>
      </c>
      <c r="GE102" s="319"/>
      <c r="GF102" s="351">
        <v>6</v>
      </c>
    </row>
    <row r="103" spans="1:188" ht="30" customHeight="1">
      <c r="A103" s="342" t="str">
        <f t="shared" si="24"/>
        <v>Beladung7</v>
      </c>
      <c r="B103" s="343">
        <f t="shared" si="25"/>
        <v>1</v>
      </c>
      <c r="C103" s="723" t="s">
        <v>85</v>
      </c>
      <c r="D103" s="724"/>
      <c r="E103" s="724"/>
      <c r="F103" s="724"/>
      <c r="G103" s="725"/>
      <c r="H103" s="737"/>
      <c r="I103" s="738"/>
      <c r="J103" s="738"/>
      <c r="K103" s="738"/>
      <c r="L103" s="739"/>
      <c r="M103" s="729"/>
      <c r="N103" s="730"/>
      <c r="O103" s="344"/>
      <c r="P103" s="345">
        <f t="array" ref="P103">MIN(IF(X103:FB103&lt;&gt;"",$X$96:$FB$96))</f>
        <v>-12</v>
      </c>
      <c r="Q103" s="345">
        <f t="array" ref="Q103">MAX(IF(X103:FB103="","",IF(X103:FB103&lt;&gt;"",$X$96:$FB$96)+1))</f>
        <v>6</v>
      </c>
      <c r="R103" s="345">
        <f t="shared" si="23"/>
        <v>18</v>
      </c>
      <c r="S103" s="344"/>
      <c r="T103" s="346"/>
      <c r="U103" s="344"/>
      <c r="V103" s="344"/>
      <c r="W103" s="324">
        <f t="array" ref="W103">MIN(IF(X103:FB103&lt;&gt;"",$X$96:$FB$96))</f>
        <v>-12</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c r="BB103" s="318"/>
      <c r="BC103" s="318"/>
      <c r="BD103" s="318"/>
      <c r="BE103" s="318"/>
      <c r="BF103" s="318"/>
      <c r="BG103" s="318"/>
      <c r="BH103" s="318"/>
      <c r="BI103" s="318"/>
      <c r="BJ103" s="318"/>
      <c r="BK103" s="318"/>
      <c r="BL103" s="318"/>
      <c r="BM103" s="318"/>
      <c r="BN103" s="318"/>
      <c r="BO103" s="318"/>
      <c r="BP103" s="318"/>
      <c r="BQ103" s="318"/>
      <c r="BR103" s="318"/>
      <c r="BS103" s="318"/>
      <c r="BT103" s="318"/>
      <c r="BU103" s="318"/>
      <c r="BV103" s="318"/>
      <c r="BW103" s="318"/>
      <c r="BX103" s="318"/>
      <c r="BY103" s="318"/>
      <c r="BZ103" s="318"/>
      <c r="CA103" s="318"/>
      <c r="CB103" s="318"/>
      <c r="CC103" s="318"/>
      <c r="CD103" s="318"/>
      <c r="CE103" s="318"/>
      <c r="CF103" s="318"/>
      <c r="CG103" s="318"/>
      <c r="CH103" s="318"/>
      <c r="CI103" s="357">
        <v>1</v>
      </c>
      <c r="CJ103" s="318">
        <v>1</v>
      </c>
      <c r="CK103" s="318">
        <v>1</v>
      </c>
      <c r="CL103" s="318">
        <v>64</v>
      </c>
      <c r="CM103" s="318">
        <v>64</v>
      </c>
      <c r="CN103" s="318">
        <v>64</v>
      </c>
      <c r="CO103" s="318">
        <v>64</v>
      </c>
      <c r="CP103" s="318">
        <v>64</v>
      </c>
      <c r="CQ103" s="318">
        <v>64</v>
      </c>
      <c r="CR103" s="318">
        <v>99</v>
      </c>
      <c r="CS103" s="318">
        <v>99</v>
      </c>
      <c r="CT103" s="318">
        <v>99</v>
      </c>
      <c r="CU103" s="318">
        <v>67</v>
      </c>
      <c r="CV103" s="318">
        <v>67</v>
      </c>
      <c r="CW103" s="318">
        <v>68</v>
      </c>
      <c r="CX103" s="318">
        <v>69</v>
      </c>
      <c r="CY103" s="318">
        <v>69</v>
      </c>
      <c r="CZ103" s="318">
        <v>69</v>
      </c>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5</v>
      </c>
      <c r="FD103" s="347">
        <v>7</v>
      </c>
      <c r="FE103" s="731" t="e">
        <f>VLOOKUP(FD103,#REF!,2,TRUE)</f>
        <v>#REF!</v>
      </c>
      <c r="FF103" s="732"/>
      <c r="FG103" s="732"/>
      <c r="FH103" s="732"/>
      <c r="FI103" s="732"/>
      <c r="FJ103" s="733"/>
      <c r="FK103" s="316" t="e">
        <f ca="1">handlingLifter(FD103,$BI$9)</f>
        <v>#NAME?</v>
      </c>
      <c r="FL103" s="348">
        <f t="shared" si="26"/>
        <v>0</v>
      </c>
      <c r="FM103" s="358">
        <v>33</v>
      </c>
      <c r="FN103" s="731" t="e">
        <f>VLOOKUP(FM103,#REF!,2,TRUE)</f>
        <v>#REF!</v>
      </c>
      <c r="FO103" s="732"/>
      <c r="FP103" s="732"/>
      <c r="FQ103" s="732"/>
      <c r="FR103" s="732"/>
      <c r="FS103" s="733"/>
      <c r="FT103" s="316" t="e">
        <f ca="1">EmptyHoldCheckULD(FM103,$BI$9)</f>
        <v>#NAME?</v>
      </c>
      <c r="FU103" s="348">
        <f t="shared" si="27"/>
        <v>0</v>
      </c>
      <c r="FV103" s="359">
        <v>59</v>
      </c>
      <c r="FW103" s="731" t="e">
        <f>VLOOKUP(FV103,#REF!,2,TRUE)</f>
        <v>#REF!</v>
      </c>
      <c r="FX103" s="732"/>
      <c r="FY103" s="732"/>
      <c r="FZ103" s="732"/>
      <c r="GA103" s="732"/>
      <c r="GB103" s="733"/>
      <c r="GC103" s="316" t="e">
        <f ca="1">HandlingServicetreppe(FV103,$BA$15)</f>
        <v>#NAME?</v>
      </c>
      <c r="GD103" s="348">
        <f t="shared" si="28"/>
        <v>0</v>
      </c>
      <c r="GE103" s="319"/>
      <c r="GF103" s="351">
        <v>7</v>
      </c>
    </row>
    <row r="104" spans="1:188" ht="30" customHeight="1">
      <c r="A104" s="342" t="str">
        <f t="shared" si="24"/>
        <v>Beladung8</v>
      </c>
      <c r="B104" s="343">
        <f t="shared" si="25"/>
        <v>0</v>
      </c>
      <c r="C104" s="723"/>
      <c r="D104" s="724"/>
      <c r="E104" s="724"/>
      <c r="F104" s="724"/>
      <c r="G104" s="725"/>
      <c r="H104" s="737"/>
      <c r="I104" s="738"/>
      <c r="J104" s="738"/>
      <c r="K104" s="738"/>
      <c r="L104" s="739"/>
      <c r="M104" s="729"/>
      <c r="N104" s="730"/>
      <c r="O104" s="344"/>
      <c r="P104" s="345">
        <f t="array" ref="P104">MIN(IF(X104:FB104&lt;&gt;"",$X$96:$FB$96))</f>
        <v>0</v>
      </c>
      <c r="Q104" s="345">
        <f t="array" ref="Q104">MAX(IF(X104:FB104="","",IF(X104:FB104&lt;&gt;"",$X$96:$FB$96)+1))</f>
        <v>0</v>
      </c>
      <c r="R104" s="345">
        <f t="shared" si="23"/>
        <v>0</v>
      </c>
      <c r="S104" s="344"/>
      <c r="T104" s="346"/>
      <c r="U104" s="344"/>
      <c r="V104" s="344"/>
      <c r="W104" s="324">
        <f t="array" ref="W104">MIN(IF(X104:FB104&lt;&gt;"",$X$96:$FB$96))</f>
        <v>0</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18"/>
      <c r="CE104" s="318"/>
      <c r="CF104" s="357"/>
      <c r="CG104" s="357"/>
      <c r="CH104" s="318"/>
      <c r="CI104" s="318"/>
      <c r="CJ104" s="318"/>
      <c r="CK104" s="318"/>
      <c r="CL104" s="318"/>
      <c r="CM104" s="318"/>
      <c r="CN104" s="318"/>
      <c r="CO104" s="318"/>
      <c r="CP104" s="318"/>
      <c r="CQ104" s="318"/>
      <c r="CR104" s="318"/>
      <c r="CS104" s="318"/>
      <c r="CT104" s="318"/>
      <c r="CU104" s="318"/>
      <c r="CV104" s="318"/>
      <c r="CW104" s="318"/>
      <c r="CX104" s="318"/>
      <c r="CY104" s="318"/>
      <c r="CZ104" s="318"/>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0</v>
      </c>
      <c r="FD104" s="347">
        <v>8</v>
      </c>
      <c r="FE104" s="731" t="e">
        <f>VLOOKUP(FD104,#REF!,2,TRUE)</f>
        <v>#REF!</v>
      </c>
      <c r="FF104" s="732"/>
      <c r="FG104" s="732"/>
      <c r="FH104" s="732"/>
      <c r="FI104" s="732"/>
      <c r="FJ104" s="733"/>
      <c r="FK104" s="316" t="e">
        <f ca="1">HandlingLeereTrollies(FD104,$BA$9,$M$11,Basisdaten!$D$3,Basisdaten!$D$6)</f>
        <v>#NAME?</v>
      </c>
      <c r="FL104" s="348">
        <f t="shared" si="26"/>
        <v>0</v>
      </c>
      <c r="FM104" s="361">
        <v>34</v>
      </c>
      <c r="FN104" s="731" t="e">
        <f>VLOOKUP(FM104,#REF!,2,TRUE)</f>
        <v>#REF!</v>
      </c>
      <c r="FO104" s="732"/>
      <c r="FP104" s="732"/>
      <c r="FQ104" s="732"/>
      <c r="FR104" s="732"/>
      <c r="FS104" s="733"/>
      <c r="FT104" s="316" t="e">
        <f ca="1">AufgabenToilettendienst(FM104,$CD$7)</f>
        <v>#NAME?</v>
      </c>
      <c r="FU104" s="348">
        <f t="shared" si="27"/>
        <v>0</v>
      </c>
      <c r="FV104" s="359">
        <v>60</v>
      </c>
      <c r="FW104" s="731" t="e">
        <f>VLOOKUP(FV104,#REF!,2,TRUE)</f>
        <v>#REF!</v>
      </c>
      <c r="FX104" s="732"/>
      <c r="FY104" s="732"/>
      <c r="FZ104" s="732"/>
      <c r="GA104" s="732"/>
      <c r="GB104" s="733"/>
      <c r="GC104" s="316" t="e">
        <f ca="1">HandlingFörderbänder(FV104,$BA$17)</f>
        <v>#NAME?</v>
      </c>
      <c r="GD104" s="348">
        <f t="shared" si="28"/>
        <v>1</v>
      </c>
      <c r="GE104" s="319"/>
      <c r="GF104" s="351">
        <v>8</v>
      </c>
    </row>
    <row r="105" spans="1:188" ht="30" customHeight="1">
      <c r="A105" s="342" t="str">
        <f t="shared" si="24"/>
        <v>Beladung9</v>
      </c>
      <c r="B105" s="343">
        <f t="shared" si="25"/>
        <v>0</v>
      </c>
      <c r="C105" s="723"/>
      <c r="D105" s="724"/>
      <c r="E105" s="724"/>
      <c r="F105" s="724"/>
      <c r="G105" s="725"/>
      <c r="H105" s="737"/>
      <c r="I105" s="738"/>
      <c r="J105" s="738"/>
      <c r="K105" s="738"/>
      <c r="L105" s="739"/>
      <c r="M105" s="729"/>
      <c r="N105" s="730"/>
      <c r="O105" s="344"/>
      <c r="P105" s="345">
        <f t="array" ref="P105">MIN(IF(X105:FB105&lt;&gt;"",$X$96:$FB$96))</f>
        <v>0</v>
      </c>
      <c r="Q105" s="345">
        <f t="array" ref="Q105">MAX(IF(X105:FB105="","",IF(X105:FB105&lt;&gt;"",$X$96:$FB$96)+1))</f>
        <v>0</v>
      </c>
      <c r="R105" s="345">
        <f t="shared" si="23"/>
        <v>0</v>
      </c>
      <c r="S105" s="344"/>
      <c r="T105" s="346"/>
      <c r="U105" s="344"/>
      <c r="V105" s="344"/>
      <c r="W105" s="324">
        <f t="array" ref="W105">MIN(IF(X105:FB105&lt;&gt;"",$X$96:$FB$96))</f>
        <v>0</v>
      </c>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c r="BB105" s="318"/>
      <c r="BC105" s="318"/>
      <c r="BD105" s="318"/>
      <c r="BE105" s="318"/>
      <c r="BF105" s="318"/>
      <c r="BG105" s="318"/>
      <c r="BH105" s="318"/>
      <c r="BI105" s="318"/>
      <c r="BJ105" s="318"/>
      <c r="BK105" s="318"/>
      <c r="BL105" s="318"/>
      <c r="BM105" s="318"/>
      <c r="BN105" s="318"/>
      <c r="BO105" s="318"/>
      <c r="BP105" s="318"/>
      <c r="BQ105" s="318"/>
      <c r="BR105" s="318"/>
      <c r="BS105" s="318"/>
      <c r="BT105" s="318"/>
      <c r="BU105" s="318"/>
      <c r="BV105" s="318"/>
      <c r="BW105" s="318"/>
      <c r="BX105" s="318"/>
      <c r="BY105" s="318"/>
      <c r="BZ105" s="318"/>
      <c r="CA105" s="318"/>
      <c r="CB105" s="318"/>
      <c r="CC105" s="318"/>
      <c r="CD105" s="318"/>
      <c r="CE105" s="318"/>
      <c r="CF105" s="357"/>
      <c r="CG105" s="357"/>
      <c r="CH105" s="318"/>
      <c r="CI105" s="318"/>
      <c r="CJ105" s="318"/>
      <c r="CK105" s="318"/>
      <c r="CL105" s="318"/>
      <c r="CM105" s="318"/>
      <c r="CN105" s="318"/>
      <c r="CO105" s="318"/>
      <c r="CP105" s="318"/>
      <c r="CQ105" s="318"/>
      <c r="CR105" s="318"/>
      <c r="CS105" s="318"/>
      <c r="CT105" s="318"/>
      <c r="CU105" s="318"/>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6"/>
        <v>0</v>
      </c>
      <c r="FM105" s="361">
        <v>35</v>
      </c>
      <c r="FN105" s="731" t="e">
        <f>VLOOKUP(FM105,#REF!,2,TRUE)</f>
        <v>#REF!</v>
      </c>
      <c r="FO105" s="732"/>
      <c r="FP105" s="732"/>
      <c r="FQ105" s="732"/>
      <c r="FR105" s="732"/>
      <c r="FS105" s="733"/>
      <c r="FT105" s="316" t="e">
        <f ca="1">AufgabenFrischwasserdienst(FM105,$CD$9)</f>
        <v>#NAME?</v>
      </c>
      <c r="FU105" s="348">
        <f t="shared" si="27"/>
        <v>3</v>
      </c>
      <c r="FV105" s="359">
        <v>61</v>
      </c>
      <c r="FW105" s="731" t="e">
        <f>VLOOKUP(FV105,#REF!,2,TRUE)</f>
        <v>#REF!</v>
      </c>
      <c r="FX105" s="732"/>
      <c r="FY105" s="732"/>
      <c r="FZ105" s="732"/>
      <c r="GA105" s="732"/>
      <c r="GB105" s="733"/>
      <c r="GC105" s="316" t="e">
        <f ca="1">HandlingLeereTrollies(FV105,$BA$9,$M$11,Basisdaten!$D$3,Basisdaten!$D$6)</f>
        <v>#NAME?</v>
      </c>
      <c r="GD105" s="348">
        <f t="shared" si="28"/>
        <v>4</v>
      </c>
      <c r="GE105" s="319"/>
      <c r="GF105" s="351">
        <v>9</v>
      </c>
    </row>
    <row r="106" spans="1:188" ht="30" customHeight="1">
      <c r="A106" s="342" t="str">
        <f t="shared" si="24"/>
        <v>Beladung10</v>
      </c>
      <c r="B106" s="343">
        <f t="shared" si="25"/>
        <v>0</v>
      </c>
      <c r="C106" s="723"/>
      <c r="D106" s="724"/>
      <c r="E106" s="724"/>
      <c r="F106" s="724"/>
      <c r="G106" s="725"/>
      <c r="H106" s="737"/>
      <c r="I106" s="738"/>
      <c r="J106" s="738"/>
      <c r="K106" s="738"/>
      <c r="L106" s="739"/>
      <c r="M106" s="729"/>
      <c r="N106" s="730"/>
      <c r="O106" s="344"/>
      <c r="P106" s="345">
        <f t="array" ref="P106">MIN(IF(X106:FB106&lt;&gt;"",$X$96:$FB$96))</f>
        <v>0</v>
      </c>
      <c r="Q106" s="345">
        <f t="array" ref="Q106">MAX(IF(X106:FB106="","",IF(X106:FB106&lt;&gt;"",$X$96:$FB$96)+1))</f>
        <v>0</v>
      </c>
      <c r="R106" s="345">
        <f t="shared" si="23"/>
        <v>0</v>
      </c>
      <c r="S106" s="344"/>
      <c r="T106" s="346"/>
      <c r="U106" s="344"/>
      <c r="V106" s="344"/>
      <c r="W106" s="324">
        <f t="array" ref="W106">MIN(IF(X106:FB106&lt;&gt;"",$X$96:$FB$96))</f>
        <v>0</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18"/>
      <c r="BV106" s="318"/>
      <c r="BW106" s="318"/>
      <c r="BX106" s="318"/>
      <c r="BY106" s="318"/>
      <c r="BZ106" s="318"/>
      <c r="CA106" s="318"/>
      <c r="CB106" s="318"/>
      <c r="CC106" s="318"/>
      <c r="CD106" s="318"/>
      <c r="CE106" s="318"/>
      <c r="CF106" s="357"/>
      <c r="CG106" s="357"/>
      <c r="CH106" s="318"/>
      <c r="CI106" s="318"/>
      <c r="CJ106" s="318"/>
      <c r="CK106" s="318"/>
      <c r="CL106" s="318"/>
      <c r="CM106" s="318"/>
      <c r="CN106" s="318"/>
      <c r="CO106" s="318"/>
      <c r="CP106" s="318"/>
      <c r="CQ106" s="318"/>
      <c r="CR106" s="318"/>
      <c r="CS106" s="318"/>
      <c r="CT106" s="318"/>
      <c r="CU106" s="318"/>
      <c r="CV106" s="318"/>
      <c r="CW106" s="318"/>
      <c r="CX106" s="318"/>
      <c r="CY106" s="318"/>
      <c r="CZ106" s="318"/>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0</v>
      </c>
      <c r="FD106" s="347">
        <v>10</v>
      </c>
      <c r="FE106" s="731" t="e">
        <f>VLOOKUP(FD106,#REF!,2,TRUE)</f>
        <v>#REF!</v>
      </c>
      <c r="FF106" s="732"/>
      <c r="FG106" s="732"/>
      <c r="FH106" s="732"/>
      <c r="FI106" s="732"/>
      <c r="FJ106" s="733"/>
      <c r="FK106" s="316" t="e">
        <f ca="1">HandlingWeitereGeräte(FD106)</f>
        <v>#NAME?</v>
      </c>
      <c r="FL106" s="348">
        <f t="shared" si="26"/>
        <v>0</v>
      </c>
      <c r="FM106" s="362">
        <v>36</v>
      </c>
      <c r="FN106" s="731" t="e">
        <f>VLOOKUP(FM106,#REF!,2,TRUE)</f>
        <v>#REF!</v>
      </c>
      <c r="FO106" s="732"/>
      <c r="FP106" s="732"/>
      <c r="FQ106" s="732"/>
      <c r="FR106" s="732"/>
      <c r="FS106" s="733"/>
      <c r="FT106" s="316" t="e">
        <f ca="1">AufgabenRampAgent(FM106,$CD$15)</f>
        <v>#NAME?</v>
      </c>
      <c r="FU106" s="348">
        <f t="shared" si="27"/>
        <v>7</v>
      </c>
      <c r="FV106" s="359">
        <v>62</v>
      </c>
      <c r="FW106" s="731" t="e">
        <f>VLOOKUP(FV106,#REF!,2,TRUE)</f>
        <v>#REF!</v>
      </c>
      <c r="FX106" s="732"/>
      <c r="FY106" s="732"/>
      <c r="FZ106" s="732"/>
      <c r="GA106" s="732"/>
      <c r="GB106" s="733"/>
      <c r="GC106" s="316" t="e">
        <f ca="1">HandlingGPU(FV106,$CD$13)</f>
        <v>#NAME?</v>
      </c>
      <c r="GD106" s="348">
        <f t="shared" si="28"/>
        <v>2</v>
      </c>
      <c r="GE106" s="319"/>
      <c r="GF106" s="351">
        <v>10</v>
      </c>
    </row>
    <row r="107" spans="1:188" ht="30" customHeight="1">
      <c r="A107" s="342" t="str">
        <f t="shared" si="24"/>
        <v>Beladung11</v>
      </c>
      <c r="B107" s="343">
        <f t="shared" si="25"/>
        <v>0</v>
      </c>
      <c r="C107" s="723"/>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3"/>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57"/>
      <c r="CG107" s="357"/>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6"/>
        <v>0</v>
      </c>
      <c r="FM107" s="363">
        <v>37</v>
      </c>
      <c r="FN107" s="731" t="e">
        <f>VLOOKUP(FM107,#REF!,2,TRUE)</f>
        <v>#REF!</v>
      </c>
      <c r="FO107" s="732"/>
      <c r="FP107" s="732"/>
      <c r="FQ107" s="732"/>
      <c r="FR107" s="732"/>
      <c r="FS107" s="733"/>
      <c r="FT107" s="316" t="e">
        <f ca="1">HandlingPassagierBusInbound(FM107,$BI$7,$M$9,Basisdaten!$D$14)</f>
        <v>#NAME?</v>
      </c>
      <c r="FU107" s="348">
        <f t="shared" si="27"/>
        <v>0</v>
      </c>
      <c r="FV107" s="359">
        <v>63</v>
      </c>
      <c r="FW107" s="731" t="e">
        <f>VLOOKUP(FV107,#REF!,2,TRUE)</f>
        <v>#REF!</v>
      </c>
      <c r="FX107" s="732"/>
      <c r="FY107" s="732"/>
      <c r="FZ107" s="732"/>
      <c r="GA107" s="732"/>
      <c r="GB107" s="733"/>
      <c r="GC107" s="316" t="e">
        <f ca="1">handlingLifter(FV107,$BI$9)</f>
        <v>#NAME?</v>
      </c>
      <c r="GD107" s="348">
        <f t="shared" si="28"/>
        <v>0</v>
      </c>
      <c r="GE107" s="319"/>
      <c r="GF107" s="351">
        <v>11</v>
      </c>
    </row>
    <row r="108" spans="1:188" ht="30" customHeight="1">
      <c r="A108" s="342" t="str">
        <f t="shared" si="24"/>
        <v>Beladung12</v>
      </c>
      <c r="B108" s="343">
        <f t="shared" si="25"/>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3"/>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57"/>
      <c r="CG108" s="357"/>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6"/>
        <v>7</v>
      </c>
      <c r="FM108" s="363">
        <v>38</v>
      </c>
      <c r="FN108" s="731" t="e">
        <f>VLOOKUP(FM108,#REF!,2,TRUE)</f>
        <v>#REF!</v>
      </c>
      <c r="FO108" s="732"/>
      <c r="FP108" s="732"/>
      <c r="FQ108" s="732"/>
      <c r="FR108" s="732"/>
      <c r="FS108" s="733"/>
      <c r="FT108" s="316" t="e">
        <f ca="1">HandlingPassagierBusInbound(FM108,$BI$7,$M$9,Basisdaten!$D$14)</f>
        <v>#NAME?</v>
      </c>
      <c r="FU108" s="348">
        <f t="shared" si="27"/>
        <v>0</v>
      </c>
      <c r="FV108" s="364">
        <v>64</v>
      </c>
      <c r="FW108" s="731" t="e">
        <f>VLOOKUP(FV108,#REF!,2,TRUE)</f>
        <v>#REF!</v>
      </c>
      <c r="FX108" s="732"/>
      <c r="FY108" s="732"/>
      <c r="FZ108" s="732"/>
      <c r="GA108" s="732"/>
      <c r="GB108" s="733"/>
      <c r="GC108" s="316" t="e">
        <f t="shared" ref="GC108:GC113" ca="1" si="29">HandlingPushback(FV108)</f>
        <v>#NAME?</v>
      </c>
      <c r="GD108" s="348">
        <f t="shared" si="28"/>
        <v>6</v>
      </c>
      <c r="GE108" s="319"/>
      <c r="GF108" s="351">
        <v>12</v>
      </c>
    </row>
    <row r="109" spans="1:188" ht="30" customHeight="1">
      <c r="A109" s="342" t="str">
        <f t="shared" si="24"/>
        <v>Beladung13</v>
      </c>
      <c r="B109" s="343">
        <f t="shared" si="25"/>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3"/>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57"/>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6"/>
        <v>0</v>
      </c>
      <c r="FM109" s="363">
        <v>39</v>
      </c>
      <c r="FN109" s="731" t="e">
        <f>VLOOKUP(FM109,#REF!,2,TRUE)</f>
        <v>#REF!</v>
      </c>
      <c r="FO109" s="732"/>
      <c r="FP109" s="732"/>
      <c r="FQ109" s="732"/>
      <c r="FR109" s="732"/>
      <c r="FS109" s="733"/>
      <c r="FT109" s="316" t="e">
        <f ca="1">HandlingPassagierBusInbound(FM109,$BI$7,$M$9,Basisdaten!$D$14)</f>
        <v>#NAME?</v>
      </c>
      <c r="FU109" s="348">
        <f t="shared" si="27"/>
        <v>0</v>
      </c>
      <c r="FV109" s="364">
        <v>65</v>
      </c>
      <c r="FW109" s="731" t="e">
        <f>VLOOKUP(FV109,#REF!,2,TRUE)</f>
        <v>#REF!</v>
      </c>
      <c r="FX109" s="732"/>
      <c r="FY109" s="732"/>
      <c r="FZ109" s="732"/>
      <c r="GA109" s="732"/>
      <c r="GB109" s="733"/>
      <c r="GC109" s="316" t="e">
        <f t="shared" ca="1" si="29"/>
        <v>#NAME?</v>
      </c>
      <c r="GD109" s="348">
        <f t="shared" si="28"/>
        <v>2</v>
      </c>
      <c r="GE109" s="319"/>
      <c r="GF109" s="351">
        <v>13</v>
      </c>
    </row>
    <row r="110" spans="1:188" ht="30" customHeight="1">
      <c r="A110" s="342" t="str">
        <f t="shared" si="24"/>
        <v>Beladung14</v>
      </c>
      <c r="B110" s="343">
        <f t="shared" si="25"/>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3"/>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66"/>
      <c r="CA110" s="366"/>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6"/>
        <v>0</v>
      </c>
      <c r="FM110" s="363">
        <v>40</v>
      </c>
      <c r="FN110" s="731" t="e">
        <f>VLOOKUP(FM110,#REF!,2,TRUE)</f>
        <v>#REF!</v>
      </c>
      <c r="FO110" s="732"/>
      <c r="FP110" s="732"/>
      <c r="FQ110" s="732"/>
      <c r="FR110" s="732"/>
      <c r="FS110" s="733"/>
      <c r="FT110" s="316" t="e">
        <f ca="1">HandlingPassagierBusInbound(FM110,$BI$7,$M$9,Basisdaten!$D$14)</f>
        <v>#NAME?</v>
      </c>
      <c r="FU110" s="348">
        <f t="shared" si="27"/>
        <v>0</v>
      </c>
      <c r="FV110" s="364">
        <v>66</v>
      </c>
      <c r="FW110" s="731" t="e">
        <f>VLOOKUP(FV110,#REF!,2,TRUE)</f>
        <v>#REF!</v>
      </c>
      <c r="FX110" s="732"/>
      <c r="FY110" s="732"/>
      <c r="FZ110" s="732"/>
      <c r="GA110" s="732"/>
      <c r="GB110" s="733"/>
      <c r="GC110" s="316" t="e">
        <f t="shared" ca="1" si="29"/>
        <v>#NAME?</v>
      </c>
      <c r="GD110" s="348">
        <f t="shared" si="28"/>
        <v>7</v>
      </c>
      <c r="GF110" s="351">
        <v>14</v>
      </c>
    </row>
    <row r="111" spans="1:188" ht="30" customHeight="1">
      <c r="A111" s="342" t="str">
        <f t="shared" si="24"/>
        <v>Beladung15</v>
      </c>
      <c r="B111" s="343">
        <f t="shared" si="25"/>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3"/>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6"/>
        <v>1</v>
      </c>
      <c r="FM111" s="363">
        <v>41</v>
      </c>
      <c r="FN111" s="731" t="e">
        <f>VLOOKUP(FM111,#REF!,2,TRUE)</f>
        <v>#REF!</v>
      </c>
      <c r="FO111" s="732"/>
      <c r="FP111" s="732"/>
      <c r="FQ111" s="732"/>
      <c r="FR111" s="732"/>
      <c r="FS111" s="733"/>
      <c r="FT111" s="316" t="e">
        <f ca="1">HandlingPassagierBusInbound(FM111,$BI$7,$M$9,Basisdaten!$D$14)</f>
        <v>#NAME?</v>
      </c>
      <c r="FU111" s="348">
        <f t="shared" si="27"/>
        <v>0</v>
      </c>
      <c r="FV111" s="364">
        <v>67</v>
      </c>
      <c r="FW111" s="731" t="e">
        <f>VLOOKUP(FV111,#REF!,2,TRUE)</f>
        <v>#REF!</v>
      </c>
      <c r="FX111" s="732"/>
      <c r="FY111" s="732"/>
      <c r="FZ111" s="732"/>
      <c r="GA111" s="732"/>
      <c r="GB111" s="733"/>
      <c r="GC111" s="316" t="e">
        <f t="shared" ca="1" si="29"/>
        <v>#NAME?</v>
      </c>
      <c r="GD111" s="348">
        <f t="shared" si="28"/>
        <v>2</v>
      </c>
      <c r="GF111" s="351">
        <v>15</v>
      </c>
    </row>
    <row r="112" spans="1:188" ht="30" customHeight="1">
      <c r="A112" s="342" t="str">
        <f t="shared" si="24"/>
        <v>Beladung16</v>
      </c>
      <c r="B112" s="343">
        <f t="shared" si="25"/>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3"/>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6"/>
        <v>0</v>
      </c>
      <c r="FM112" s="367">
        <v>42</v>
      </c>
      <c r="FN112" s="731" t="e">
        <f>VLOOKUP(FM112,#REF!,2,TRUE)</f>
        <v>#REF!</v>
      </c>
      <c r="FO112" s="732"/>
      <c r="FP112" s="732"/>
      <c r="FQ112" s="732"/>
      <c r="FR112" s="732"/>
      <c r="FS112" s="733"/>
      <c r="FT112" s="316" t="e">
        <f ca="1">HandlingPassagierBusOutbound(FM112,$BI$7,$U$9,Basisdaten!$D$14)</f>
        <v>#NAME?</v>
      </c>
      <c r="FU112" s="348">
        <f t="shared" si="27"/>
        <v>0</v>
      </c>
      <c r="FV112" s="364">
        <v>68</v>
      </c>
      <c r="FW112" s="731" t="e">
        <f>VLOOKUP(FV112,#REF!,2,TRUE)</f>
        <v>#REF!</v>
      </c>
      <c r="FX112" s="732"/>
      <c r="FY112" s="732"/>
      <c r="FZ112" s="732"/>
      <c r="GA112" s="732"/>
      <c r="GB112" s="733"/>
      <c r="GC112" s="316" t="e">
        <f t="shared" ca="1" si="29"/>
        <v>#NAME?</v>
      </c>
      <c r="GD112" s="348">
        <f t="shared" si="28"/>
        <v>1</v>
      </c>
      <c r="GF112" s="351">
        <v>16</v>
      </c>
    </row>
    <row r="113" spans="1:188" ht="30" customHeight="1">
      <c r="A113" s="342" t="str">
        <f t="shared" si="24"/>
        <v>Beladung17</v>
      </c>
      <c r="B113" s="343">
        <f t="shared" si="25"/>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3"/>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6"/>
        <v>0</v>
      </c>
      <c r="FM113" s="367">
        <v>43</v>
      </c>
      <c r="FN113" s="731" t="e">
        <f>VLOOKUP(FM113,#REF!,2,TRUE)</f>
        <v>#REF!</v>
      </c>
      <c r="FO113" s="732"/>
      <c r="FP113" s="732"/>
      <c r="FQ113" s="732"/>
      <c r="FR113" s="732"/>
      <c r="FS113" s="733"/>
      <c r="FT113" s="316" t="e">
        <f ca="1">HandlingPassagierBusOutbound(FM113,$BI$7,$U$9,Basisdaten!$D$14)</f>
        <v>#NAME?</v>
      </c>
      <c r="FU113" s="348">
        <f t="shared" si="27"/>
        <v>7</v>
      </c>
      <c r="FV113" s="364">
        <v>69</v>
      </c>
      <c r="FW113" s="731" t="e">
        <f>VLOOKUP(FV113,#REF!,2,TRUE)</f>
        <v>#REF!</v>
      </c>
      <c r="FX113" s="732"/>
      <c r="FY113" s="732"/>
      <c r="FZ113" s="732"/>
      <c r="GA113" s="732"/>
      <c r="GB113" s="733"/>
      <c r="GC113" s="316" t="e">
        <f t="shared" ca="1" si="29"/>
        <v>#NAME?</v>
      </c>
      <c r="GD113" s="348">
        <f t="shared" si="28"/>
        <v>3</v>
      </c>
      <c r="GE113" s="319"/>
      <c r="GF113" s="351">
        <v>17</v>
      </c>
    </row>
    <row r="114" spans="1:188" ht="30" customHeight="1">
      <c r="A114" s="342" t="str">
        <f t="shared" si="24"/>
        <v>Beladung18</v>
      </c>
      <c r="B114" s="343">
        <f t="shared" si="25"/>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3"/>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6"/>
        <v>0</v>
      </c>
      <c r="FM114" s="367">
        <v>44</v>
      </c>
      <c r="FN114" s="731" t="e">
        <f>VLOOKUP(FM114,#REF!,2,TRUE)</f>
        <v>#REF!</v>
      </c>
      <c r="FO114" s="732"/>
      <c r="FP114" s="732"/>
      <c r="FQ114" s="732"/>
      <c r="FR114" s="732"/>
      <c r="FS114" s="733"/>
      <c r="FT114" s="316" t="e">
        <f ca="1">HandlingPassagierBusOutbound(FM114,$BI$7,$U$9,Basisdaten!$D$14)</f>
        <v>#NAME?</v>
      </c>
      <c r="FU114" s="348">
        <f t="shared" si="27"/>
        <v>6</v>
      </c>
      <c r="FV114" s="368">
        <v>70</v>
      </c>
      <c r="FW114" s="731" t="e">
        <f>VLOOKUP(FV114,#REF!,2,TRUE)</f>
        <v>#REF!</v>
      </c>
      <c r="FX114" s="732"/>
      <c r="FY114" s="732"/>
      <c r="FZ114" s="732"/>
      <c r="GA114" s="732"/>
      <c r="GB114" s="733"/>
      <c r="GC114" s="316" t="e">
        <f ca="1">HandlingGPU(FV114,$CD$13)</f>
        <v>#NAME?</v>
      </c>
      <c r="GD114" s="348">
        <f t="shared" si="28"/>
        <v>2</v>
      </c>
      <c r="GE114" s="319"/>
      <c r="GF114" s="351">
        <v>18</v>
      </c>
    </row>
    <row r="115" spans="1:188" ht="30" customHeight="1">
      <c r="A115" s="342" t="str">
        <f t="shared" si="24"/>
        <v>Beladung19</v>
      </c>
      <c r="B115" s="343">
        <f t="shared" si="25"/>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3"/>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6"/>
        <v>0</v>
      </c>
      <c r="FM115" s="367">
        <v>45</v>
      </c>
      <c r="FN115" s="731" t="e">
        <f>VLOOKUP(FM115,#REF!,2,TRUE)</f>
        <v>#REF!</v>
      </c>
      <c r="FO115" s="732"/>
      <c r="FP115" s="732"/>
      <c r="FQ115" s="732"/>
      <c r="FR115" s="732"/>
      <c r="FS115" s="733"/>
      <c r="FT115" s="316" t="e">
        <f ca="1">HandlingPassagierBusOutbound(FM115,$BI$7,$U$9,Basisdaten!$D$14)</f>
        <v>#NAME?</v>
      </c>
      <c r="FU115" s="348">
        <f t="shared" si="27"/>
        <v>5</v>
      </c>
      <c r="FV115" s="368">
        <v>71</v>
      </c>
      <c r="FW115" s="731" t="e">
        <f>VLOOKUP(FV115,#REF!,2,TRUE)</f>
        <v>#REF!</v>
      </c>
      <c r="FX115" s="732"/>
      <c r="FY115" s="732"/>
      <c r="FZ115" s="732"/>
      <c r="GA115" s="732"/>
      <c r="GB115" s="733"/>
      <c r="GC115" s="316" t="e">
        <f ca="1">HandlingPassagiertreppe(FV115,$BA$7)</f>
        <v>#NAME?</v>
      </c>
      <c r="GD115" s="348">
        <f t="shared" si="28"/>
        <v>0</v>
      </c>
      <c r="GE115" s="319"/>
      <c r="GF115" s="351">
        <v>19</v>
      </c>
    </row>
    <row r="116" spans="1:188" ht="30" customHeight="1">
      <c r="A116" s="342" t="str">
        <f t="shared" si="24"/>
        <v>Beladung20</v>
      </c>
      <c r="B116" s="343">
        <f t="shared" si="25"/>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3"/>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6"/>
        <v>2</v>
      </c>
      <c r="FM116" s="367">
        <v>46</v>
      </c>
      <c r="FN116" s="731" t="e">
        <f>VLOOKUP(FM116,#REF!,2,TRUE)</f>
        <v>#REF!</v>
      </c>
      <c r="FO116" s="732"/>
      <c r="FP116" s="732"/>
      <c r="FQ116" s="732"/>
      <c r="FR116" s="732"/>
      <c r="FS116" s="733"/>
      <c r="FT116" s="316" t="e">
        <f ca="1">HandlingPassagierBusOutbound(FM116,$BI$7,$U$9,Basisdaten!$D$14)</f>
        <v>#NAME?</v>
      </c>
      <c r="FU116" s="348">
        <f t="shared" si="27"/>
        <v>2</v>
      </c>
      <c r="FV116" s="368">
        <v>72</v>
      </c>
      <c r="FW116" s="731" t="e">
        <f>VLOOKUP(FV116,#REF!,2,TRUE)</f>
        <v>#REF!</v>
      </c>
      <c r="FX116" s="732"/>
      <c r="FY116" s="732"/>
      <c r="FZ116" s="732"/>
      <c r="GA116" s="732"/>
      <c r="GB116" s="733"/>
      <c r="GC116" s="316" t="e">
        <f ca="1">HandlingServicetreppe(FV116,$BA$15)</f>
        <v>#NAME?</v>
      </c>
      <c r="GD116" s="348">
        <f t="shared" si="28"/>
        <v>0</v>
      </c>
      <c r="GF116" s="351">
        <v>20</v>
      </c>
    </row>
    <row r="117" spans="1:188" ht="30" customHeight="1">
      <c r="A117" s="342" t="str">
        <f t="shared" si="24"/>
        <v>Beladung21</v>
      </c>
      <c r="B117" s="343">
        <f t="shared" si="25"/>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3"/>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6"/>
        <v>0</v>
      </c>
      <c r="FM117" s="369">
        <v>47</v>
      </c>
      <c r="FN117" s="731" t="e">
        <f>VLOOKUP(FM117,#REF!,2,TRUE)</f>
        <v>#REF!</v>
      </c>
      <c r="FO117" s="732"/>
      <c r="FP117" s="732"/>
      <c r="FQ117" s="732"/>
      <c r="FR117" s="732"/>
      <c r="FS117" s="733"/>
      <c r="FT117" s="316" t="e">
        <f t="shared" ref="FT117:FT122" ca="1" si="30">HandlingCrewBus(FM117,$CD$11)</f>
        <v>#NAME?</v>
      </c>
      <c r="FU117" s="348">
        <f t="shared" si="27"/>
        <v>0</v>
      </c>
      <c r="FV117" s="368">
        <v>73</v>
      </c>
      <c r="FW117" s="731" t="e">
        <f>VLOOKUP(FV117,#REF!,2,TRUE)</f>
        <v>#REF!</v>
      </c>
      <c r="FX117" s="732"/>
      <c r="FY117" s="732"/>
      <c r="FZ117" s="732"/>
      <c r="GA117" s="732"/>
      <c r="GB117" s="733"/>
      <c r="GC117" s="316" t="e">
        <f ca="1">HandlingFörderbänder(FV117,$BA$17)</f>
        <v>#NAME?</v>
      </c>
      <c r="GD117" s="348">
        <f t="shared" si="28"/>
        <v>0</v>
      </c>
      <c r="GE117" s="319"/>
      <c r="GF117" s="351">
        <v>21</v>
      </c>
    </row>
    <row r="118" spans="1:188" ht="30" customHeight="1">
      <c r="A118" s="342" t="str">
        <f t="shared" si="24"/>
        <v>Beladung22</v>
      </c>
      <c r="B118" s="343">
        <f t="shared" si="25"/>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3"/>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6"/>
        <v>0</v>
      </c>
      <c r="FM118" s="369">
        <v>48</v>
      </c>
      <c r="FN118" s="731" t="e">
        <f>VLOOKUP(FM118,#REF!,2,TRUE)</f>
        <v>#REF!</v>
      </c>
      <c r="FO118" s="732"/>
      <c r="FP118" s="732"/>
      <c r="FQ118" s="732"/>
      <c r="FR118" s="732"/>
      <c r="FS118" s="733"/>
      <c r="FT118" s="316" t="e">
        <f t="shared" ca="1" si="30"/>
        <v>#NAME?</v>
      </c>
      <c r="FU118" s="348">
        <f t="shared" si="27"/>
        <v>0</v>
      </c>
      <c r="FV118" s="368">
        <v>74</v>
      </c>
      <c r="FW118" s="731" t="e">
        <f>VLOOKUP(FV118,#REF!,2,TRUE)</f>
        <v>#REF!</v>
      </c>
      <c r="FX118" s="732"/>
      <c r="FY118" s="732"/>
      <c r="FZ118" s="732"/>
      <c r="GA118" s="732"/>
      <c r="GB118" s="733"/>
      <c r="GC118" s="316" t="e">
        <f ca="1">handlingLifter(FV118,$BI$9)</f>
        <v>#NAME?</v>
      </c>
      <c r="GD118" s="348">
        <f t="shared" si="28"/>
        <v>0</v>
      </c>
      <c r="GE118" s="319"/>
      <c r="GF118" s="351">
        <v>22</v>
      </c>
    </row>
    <row r="119" spans="1:188" ht="30" customHeight="1">
      <c r="A119" s="342" t="str">
        <f t="shared" si="24"/>
        <v>Beladung23</v>
      </c>
      <c r="B119" s="343">
        <f t="shared" si="25"/>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3"/>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6"/>
        <v>0</v>
      </c>
      <c r="FM119" s="369">
        <v>49</v>
      </c>
      <c r="FN119" s="731" t="e">
        <f>VLOOKUP(FM119,#REF!,2,TRUE)</f>
        <v>#REF!</v>
      </c>
      <c r="FO119" s="732"/>
      <c r="FP119" s="732"/>
      <c r="FQ119" s="732"/>
      <c r="FR119" s="732"/>
      <c r="FS119" s="733"/>
      <c r="FT119" s="316" t="e">
        <f t="shared" ca="1" si="30"/>
        <v>#NAME?</v>
      </c>
      <c r="FU119" s="348">
        <f t="shared" si="27"/>
        <v>0</v>
      </c>
      <c r="FV119" s="368">
        <v>75</v>
      </c>
      <c r="FW119" s="731" t="e">
        <f>VLOOKUP(FV119,#REF!,2,TRUE)</f>
        <v>#REF!</v>
      </c>
      <c r="FX119" s="732"/>
      <c r="FY119" s="732"/>
      <c r="FZ119" s="732"/>
      <c r="GA119" s="732"/>
      <c r="GB119" s="733"/>
      <c r="GC119" s="316" t="e">
        <f ca="1">HandlingLeereTrollies(FV119,$BA$9,$M$11,Basisdaten!$D$3,Basisdaten!$D$6)</f>
        <v>#NAME?</v>
      </c>
      <c r="GD119" s="348">
        <f t="shared" si="28"/>
        <v>6</v>
      </c>
      <c r="GF119" s="351">
        <v>23</v>
      </c>
    </row>
    <row r="120" spans="1:188" ht="30" customHeight="1">
      <c r="A120" s="342" t="str">
        <f t="shared" si="24"/>
        <v>Beladung21</v>
      </c>
      <c r="B120" s="343">
        <f t="shared" si="25"/>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3"/>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6"/>
        <v>0</v>
      </c>
      <c r="FM120" s="369">
        <v>50</v>
      </c>
      <c r="FN120" s="731" t="e">
        <f>VLOOKUP(FM120,#REF!,2,TRUE)</f>
        <v>#REF!</v>
      </c>
      <c r="FO120" s="732"/>
      <c r="FP120" s="732"/>
      <c r="FQ120" s="732"/>
      <c r="FR120" s="732"/>
      <c r="FS120" s="733"/>
      <c r="FT120" s="316" t="e">
        <f t="shared" ca="1" si="30"/>
        <v>#NAME?</v>
      </c>
      <c r="FU120" s="348">
        <f t="shared" si="27"/>
        <v>0</v>
      </c>
      <c r="FV120" s="368">
        <v>76</v>
      </c>
      <c r="FW120" s="731" t="e">
        <f>VLOOKUP(FV120,#REF!,2,TRUE)</f>
        <v>#REF!</v>
      </c>
      <c r="FX120" s="732"/>
      <c r="FY120" s="732"/>
      <c r="FZ120" s="732"/>
      <c r="GA120" s="732"/>
      <c r="GB120" s="733"/>
      <c r="GC120" s="316" t="e">
        <f ca="1">HandlingWeitereGeräte(FV120)</f>
        <v>#NAME?</v>
      </c>
      <c r="GD120" s="348">
        <f t="shared" si="28"/>
        <v>0</v>
      </c>
      <c r="GE120" s="319"/>
      <c r="GF120" s="351">
        <v>21</v>
      </c>
    </row>
    <row r="121" spans="1:188" ht="30" customHeight="1">
      <c r="A121" s="342" t="str">
        <f t="shared" si="24"/>
        <v>Beladung22</v>
      </c>
      <c r="B121" s="343">
        <f t="shared" si="25"/>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3"/>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6"/>
        <v>8</v>
      </c>
      <c r="FM121" s="369">
        <v>51</v>
      </c>
      <c r="FN121" s="731" t="e">
        <f>VLOOKUP(FM121,#REF!,2,TRUE)</f>
        <v>#REF!</v>
      </c>
      <c r="FO121" s="732"/>
      <c r="FP121" s="732"/>
      <c r="FQ121" s="732"/>
      <c r="FR121" s="732"/>
      <c r="FS121" s="733"/>
      <c r="FT121" s="316" t="e">
        <f t="shared" ca="1" si="30"/>
        <v>#NAME?</v>
      </c>
      <c r="FU121" s="348">
        <f t="shared" si="27"/>
        <v>0</v>
      </c>
      <c r="FV121" s="368">
        <v>77</v>
      </c>
      <c r="FW121" s="731" t="e">
        <f>VLOOKUP(FV121,#REF!,2,TRUE)</f>
        <v>#REF!</v>
      </c>
      <c r="FX121" s="732"/>
      <c r="FY121" s="732"/>
      <c r="FZ121" s="732"/>
      <c r="GA121" s="732"/>
      <c r="GB121" s="733"/>
      <c r="GC121" s="316" t="e">
        <f ca="1">RückfahrtPosition(FV121)</f>
        <v>#NAME?</v>
      </c>
      <c r="GD121" s="348">
        <f t="shared" si="28"/>
        <v>8</v>
      </c>
      <c r="GE121" s="319"/>
      <c r="GF121" s="351">
        <v>22</v>
      </c>
    </row>
    <row r="122" spans="1:188" ht="30" customHeight="1">
      <c r="A122" s="342" t="str">
        <f t="shared" si="24"/>
        <v>Beladung23</v>
      </c>
      <c r="B122" s="343">
        <f t="shared" si="25"/>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3"/>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6"/>
        <v>57</v>
      </c>
      <c r="FM122" s="350">
        <v>52</v>
      </c>
      <c r="FN122" s="731" t="e">
        <f>VLOOKUP(FM122,#REF!,2,TRUE)</f>
        <v>#REF!</v>
      </c>
      <c r="FO122" s="732"/>
      <c r="FP122" s="732"/>
      <c r="FQ122" s="732"/>
      <c r="FR122" s="732"/>
      <c r="FS122" s="733"/>
      <c r="FT122" s="316" t="e">
        <f t="shared" ca="1" si="30"/>
        <v>#NAME?</v>
      </c>
      <c r="FU122" s="348">
        <f t="shared" si="27"/>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40">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 ref="GA15:GB15"/>
    <mergeCell ref="FK17:FL17"/>
    <mergeCell ref="FO17:FP17"/>
    <mergeCell ref="FS17:FT17"/>
    <mergeCell ref="FW17:FX17"/>
    <mergeCell ref="GA17:GB17"/>
    <mergeCell ref="M15:P15"/>
    <mergeCell ref="U15:X15"/>
    <mergeCell ref="FK15:FL15"/>
    <mergeCell ref="FO15:FP15"/>
    <mergeCell ref="FS15:FT15"/>
    <mergeCell ref="FW15:FX15"/>
    <mergeCell ref="O22:R22"/>
    <mergeCell ref="S22:V22"/>
    <mergeCell ref="FE22:FK22"/>
    <mergeCell ref="C28:G28"/>
    <mergeCell ref="H28:L28"/>
    <mergeCell ref="M28:N28"/>
    <mergeCell ref="FE28:FJ28"/>
    <mergeCell ref="FN22:FT22"/>
    <mergeCell ref="O23:O25"/>
    <mergeCell ref="P23:P25"/>
    <mergeCell ref="Q23:Q25"/>
    <mergeCell ref="R23:R25"/>
    <mergeCell ref="S23:S25"/>
    <mergeCell ref="T23:T25"/>
    <mergeCell ref="U23:U25"/>
    <mergeCell ref="V23:V25"/>
    <mergeCell ref="M25:N25"/>
    <mergeCell ref="FN28:FS28"/>
    <mergeCell ref="FW28:GB28"/>
    <mergeCell ref="FE26:FJ26"/>
    <mergeCell ref="FN26:FS26"/>
    <mergeCell ref="FW26:GB26"/>
    <mergeCell ref="C27:G27"/>
    <mergeCell ref="H27:L27"/>
    <mergeCell ref="M27:N27"/>
    <mergeCell ref="FE27:FJ27"/>
    <mergeCell ref="FN27:FS27"/>
    <mergeCell ref="FW27:GB27"/>
    <mergeCell ref="C26:G26"/>
    <mergeCell ref="H26:L26"/>
    <mergeCell ref="M26:N26"/>
    <mergeCell ref="C30:G30"/>
    <mergeCell ref="H30:L30"/>
    <mergeCell ref="M30:N30"/>
    <mergeCell ref="FE30:FJ30"/>
    <mergeCell ref="FN30:FS30"/>
    <mergeCell ref="FW30:GB30"/>
    <mergeCell ref="C29:G29"/>
    <mergeCell ref="H29:L29"/>
    <mergeCell ref="M29:N29"/>
    <mergeCell ref="FE29:FJ29"/>
    <mergeCell ref="FN29:FS29"/>
    <mergeCell ref="FW29:GB29"/>
    <mergeCell ref="H31:L31"/>
    <mergeCell ref="M31:N31"/>
    <mergeCell ref="FE31:FJ31"/>
    <mergeCell ref="FN31:FS31"/>
    <mergeCell ref="FW31:GB31"/>
    <mergeCell ref="H32:L32"/>
    <mergeCell ref="M32:N32"/>
    <mergeCell ref="FE32:FJ32"/>
    <mergeCell ref="FN32:FS32"/>
    <mergeCell ref="FW32:GB32"/>
    <mergeCell ref="C34:G34"/>
    <mergeCell ref="H34:L34"/>
    <mergeCell ref="M34:N34"/>
    <mergeCell ref="FE34:FJ34"/>
    <mergeCell ref="FN34:FS34"/>
    <mergeCell ref="FW34:GB34"/>
    <mergeCell ref="C33:G33"/>
    <mergeCell ref="H33:L33"/>
    <mergeCell ref="M33:N33"/>
    <mergeCell ref="FE33:FJ33"/>
    <mergeCell ref="FN33:FS33"/>
    <mergeCell ref="FW33:GB33"/>
    <mergeCell ref="C36:G36"/>
    <mergeCell ref="H36:L36"/>
    <mergeCell ref="M36:N36"/>
    <mergeCell ref="FE36:FJ36"/>
    <mergeCell ref="FN36:FS36"/>
    <mergeCell ref="FW36:GB36"/>
    <mergeCell ref="C35:G35"/>
    <mergeCell ref="H35:L35"/>
    <mergeCell ref="M35:N35"/>
    <mergeCell ref="FE35:FJ35"/>
    <mergeCell ref="FN35:FS35"/>
    <mergeCell ref="FW35:GB35"/>
    <mergeCell ref="C38:G38"/>
    <mergeCell ref="H38:L38"/>
    <mergeCell ref="M38:N38"/>
    <mergeCell ref="FE38:FJ38"/>
    <mergeCell ref="FN38:FS38"/>
    <mergeCell ref="FW38:GB38"/>
    <mergeCell ref="C37:G37"/>
    <mergeCell ref="H37:L37"/>
    <mergeCell ref="M37:N37"/>
    <mergeCell ref="FE37:FJ37"/>
    <mergeCell ref="FN37:FS37"/>
    <mergeCell ref="FW37:GB37"/>
    <mergeCell ref="C40:G40"/>
    <mergeCell ref="H40:L40"/>
    <mergeCell ref="M40:N40"/>
    <mergeCell ref="FE40:FJ40"/>
    <mergeCell ref="FN40:FS40"/>
    <mergeCell ref="FW40:GB40"/>
    <mergeCell ref="C39:G39"/>
    <mergeCell ref="H39:L39"/>
    <mergeCell ref="M39:N39"/>
    <mergeCell ref="FE39:FJ39"/>
    <mergeCell ref="FN39:FS39"/>
    <mergeCell ref="FW39:GB39"/>
    <mergeCell ref="C42:G42"/>
    <mergeCell ref="H42:L42"/>
    <mergeCell ref="M42:N42"/>
    <mergeCell ref="FE42:FJ42"/>
    <mergeCell ref="FN42:FS42"/>
    <mergeCell ref="FW42:GB42"/>
    <mergeCell ref="C41:G41"/>
    <mergeCell ref="H41:L41"/>
    <mergeCell ref="M41:N41"/>
    <mergeCell ref="FE41:FJ41"/>
    <mergeCell ref="FN41:FS41"/>
    <mergeCell ref="FW41:GB41"/>
    <mergeCell ref="C44:G44"/>
    <mergeCell ref="H44:L44"/>
    <mergeCell ref="M44:N44"/>
    <mergeCell ref="FE44:FJ44"/>
    <mergeCell ref="FN44:FS44"/>
    <mergeCell ref="FW44:GB44"/>
    <mergeCell ref="C43:G43"/>
    <mergeCell ref="H43:L43"/>
    <mergeCell ref="M43:N43"/>
    <mergeCell ref="FE43:FJ43"/>
    <mergeCell ref="FN43:FS43"/>
    <mergeCell ref="FW43:GB43"/>
    <mergeCell ref="C46:G46"/>
    <mergeCell ref="H46:L46"/>
    <mergeCell ref="M46:N46"/>
    <mergeCell ref="FE46:FJ46"/>
    <mergeCell ref="FN46:FS46"/>
    <mergeCell ref="FW46:GB46"/>
    <mergeCell ref="C45:G45"/>
    <mergeCell ref="H45:L45"/>
    <mergeCell ref="M45:N45"/>
    <mergeCell ref="FE45:FJ45"/>
    <mergeCell ref="FN45:FS45"/>
    <mergeCell ref="FW45:GB45"/>
    <mergeCell ref="C48:G48"/>
    <mergeCell ref="H48:L48"/>
    <mergeCell ref="M48:N48"/>
    <mergeCell ref="FE48:FJ48"/>
    <mergeCell ref="FN48:FS48"/>
    <mergeCell ref="FW48:GB48"/>
    <mergeCell ref="C47:G47"/>
    <mergeCell ref="H47:L47"/>
    <mergeCell ref="M47:N47"/>
    <mergeCell ref="FE47:FJ47"/>
    <mergeCell ref="FN47:FS47"/>
    <mergeCell ref="FW47:GB47"/>
    <mergeCell ref="C50:G50"/>
    <mergeCell ref="H50:L50"/>
    <mergeCell ref="M50:N50"/>
    <mergeCell ref="FE50:FJ50"/>
    <mergeCell ref="FN50:FS50"/>
    <mergeCell ref="FW50:GB50"/>
    <mergeCell ref="C49:G49"/>
    <mergeCell ref="H49:L49"/>
    <mergeCell ref="M49:N49"/>
    <mergeCell ref="FE49:FJ49"/>
    <mergeCell ref="FN49:FS49"/>
    <mergeCell ref="FW49:GB49"/>
    <mergeCell ref="C51:G51"/>
    <mergeCell ref="H51:L51"/>
    <mergeCell ref="M51:N51"/>
    <mergeCell ref="FE51:FJ51"/>
    <mergeCell ref="FN51:FS51"/>
    <mergeCell ref="O59:R59"/>
    <mergeCell ref="S59:V59"/>
    <mergeCell ref="FE59:FK59"/>
    <mergeCell ref="FN59:FT59"/>
    <mergeCell ref="U60:U62"/>
    <mergeCell ref="V60:V62"/>
    <mergeCell ref="M62:N62"/>
    <mergeCell ref="C63:G63"/>
    <mergeCell ref="H63:L63"/>
    <mergeCell ref="M63:N63"/>
    <mergeCell ref="O60:O62"/>
    <mergeCell ref="P60:P62"/>
    <mergeCell ref="Q60:Q62"/>
    <mergeCell ref="R60:R62"/>
    <mergeCell ref="S60:S62"/>
    <mergeCell ref="T60:T62"/>
    <mergeCell ref="FE63:FJ63"/>
    <mergeCell ref="FN63:FS63"/>
    <mergeCell ref="FW63:GB63"/>
    <mergeCell ref="C64:G64"/>
    <mergeCell ref="H64:L64"/>
    <mergeCell ref="M64:N64"/>
    <mergeCell ref="FE64:FJ64"/>
    <mergeCell ref="FN64:FS64"/>
    <mergeCell ref="FW64:GB64"/>
    <mergeCell ref="C66:G66"/>
    <mergeCell ref="H66:L66"/>
    <mergeCell ref="M66:N66"/>
    <mergeCell ref="FE66:FJ66"/>
    <mergeCell ref="FN66:FS66"/>
    <mergeCell ref="FW66:GB66"/>
    <mergeCell ref="C65:G65"/>
    <mergeCell ref="H65:L65"/>
    <mergeCell ref="M65:N65"/>
    <mergeCell ref="FE65:FJ65"/>
    <mergeCell ref="FN65:FS65"/>
    <mergeCell ref="FW65:GB65"/>
    <mergeCell ref="C68:G68"/>
    <mergeCell ref="H68:L68"/>
    <mergeCell ref="M68:N68"/>
    <mergeCell ref="FE68:FJ68"/>
    <mergeCell ref="FN68:FS68"/>
    <mergeCell ref="FW68:GB68"/>
    <mergeCell ref="C67:G67"/>
    <mergeCell ref="H67:L67"/>
    <mergeCell ref="M67:N67"/>
    <mergeCell ref="FE67:FJ67"/>
    <mergeCell ref="FN67:FS67"/>
    <mergeCell ref="FW67:GB67"/>
    <mergeCell ref="C70:G70"/>
    <mergeCell ref="H70:L70"/>
    <mergeCell ref="M70:N70"/>
    <mergeCell ref="FE70:FJ70"/>
    <mergeCell ref="FN70:FS70"/>
    <mergeCell ref="FW70:GB70"/>
    <mergeCell ref="C69:G69"/>
    <mergeCell ref="H69:L69"/>
    <mergeCell ref="M69:N69"/>
    <mergeCell ref="FE69:FJ69"/>
    <mergeCell ref="FN69:FS69"/>
    <mergeCell ref="FW69:GB69"/>
    <mergeCell ref="C72:G72"/>
    <mergeCell ref="H72:L72"/>
    <mergeCell ref="M72:N72"/>
    <mergeCell ref="FE72:FJ72"/>
    <mergeCell ref="FN72:FS72"/>
    <mergeCell ref="FW72:GB72"/>
    <mergeCell ref="C71:G71"/>
    <mergeCell ref="H71:L71"/>
    <mergeCell ref="M71:N71"/>
    <mergeCell ref="FE71:FJ71"/>
    <mergeCell ref="FN71:FS71"/>
    <mergeCell ref="FW71:GB71"/>
    <mergeCell ref="C74:G74"/>
    <mergeCell ref="H74:L74"/>
    <mergeCell ref="M74:N74"/>
    <mergeCell ref="FE74:FJ74"/>
    <mergeCell ref="FN74:FS74"/>
    <mergeCell ref="FW74:GB74"/>
    <mergeCell ref="C73:G73"/>
    <mergeCell ref="H73:L73"/>
    <mergeCell ref="M73:N73"/>
    <mergeCell ref="FE73:FJ73"/>
    <mergeCell ref="FN73:FS73"/>
    <mergeCell ref="FW73:GB73"/>
    <mergeCell ref="C76:G76"/>
    <mergeCell ref="H76:L76"/>
    <mergeCell ref="M76:N76"/>
    <mergeCell ref="FE76:FJ76"/>
    <mergeCell ref="FN76:FS76"/>
    <mergeCell ref="FW76:GB76"/>
    <mergeCell ref="C75:G75"/>
    <mergeCell ref="H75:L75"/>
    <mergeCell ref="M75:N75"/>
    <mergeCell ref="FE75:FJ75"/>
    <mergeCell ref="FN75:FS75"/>
    <mergeCell ref="FW75:GB75"/>
    <mergeCell ref="C78:G78"/>
    <mergeCell ref="H78:L78"/>
    <mergeCell ref="M78:N78"/>
    <mergeCell ref="FE78:FJ78"/>
    <mergeCell ref="FN78:FS78"/>
    <mergeCell ref="FW78:GB78"/>
    <mergeCell ref="C77:G77"/>
    <mergeCell ref="H77:L77"/>
    <mergeCell ref="M77:N77"/>
    <mergeCell ref="FE77:FJ77"/>
    <mergeCell ref="FN77:FS77"/>
    <mergeCell ref="FW77:GB77"/>
    <mergeCell ref="C80:G80"/>
    <mergeCell ref="H80:L80"/>
    <mergeCell ref="M80:N80"/>
    <mergeCell ref="FE80:FJ80"/>
    <mergeCell ref="FN80:FS80"/>
    <mergeCell ref="FW80:GB80"/>
    <mergeCell ref="C79:G79"/>
    <mergeCell ref="H79:L79"/>
    <mergeCell ref="M79:N79"/>
    <mergeCell ref="FE79:FJ79"/>
    <mergeCell ref="FN79:FS79"/>
    <mergeCell ref="FW79:GB79"/>
    <mergeCell ref="C82:G82"/>
    <mergeCell ref="H82:L82"/>
    <mergeCell ref="M82:N82"/>
    <mergeCell ref="FE82:FJ82"/>
    <mergeCell ref="FN82:FS82"/>
    <mergeCell ref="FW82:GB82"/>
    <mergeCell ref="C81:G81"/>
    <mergeCell ref="H81:L81"/>
    <mergeCell ref="M81:N81"/>
    <mergeCell ref="FE81:FJ81"/>
    <mergeCell ref="FN81:FS81"/>
    <mergeCell ref="FW81:GB81"/>
    <mergeCell ref="C84:G84"/>
    <mergeCell ref="H84:L84"/>
    <mergeCell ref="M84:N84"/>
    <mergeCell ref="FE84:FJ84"/>
    <mergeCell ref="FN84:FS84"/>
    <mergeCell ref="FW84:GB84"/>
    <mergeCell ref="C83:G83"/>
    <mergeCell ref="H83:L83"/>
    <mergeCell ref="M83:N83"/>
    <mergeCell ref="FE83:FJ83"/>
    <mergeCell ref="FN83:FS83"/>
    <mergeCell ref="FW83:GB83"/>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8:G88"/>
    <mergeCell ref="H88:L88"/>
    <mergeCell ref="M88:N88"/>
    <mergeCell ref="FE88:FJ88"/>
    <mergeCell ref="FN88:FS88"/>
    <mergeCell ref="FE92:FK92"/>
    <mergeCell ref="FN92:FT92"/>
    <mergeCell ref="C87:G87"/>
    <mergeCell ref="H87:L87"/>
    <mergeCell ref="M87:N87"/>
    <mergeCell ref="FE87:FJ87"/>
    <mergeCell ref="FN87:FS87"/>
    <mergeCell ref="O93:R93"/>
    <mergeCell ref="S93:V93"/>
    <mergeCell ref="O94:O96"/>
    <mergeCell ref="P94:P96"/>
    <mergeCell ref="Q94:Q96"/>
    <mergeCell ref="R94:R96"/>
    <mergeCell ref="S94:S96"/>
    <mergeCell ref="T94:T96"/>
    <mergeCell ref="U94:U96"/>
    <mergeCell ref="V94:V96"/>
    <mergeCell ref="C97:G97"/>
    <mergeCell ref="H97:L97"/>
    <mergeCell ref="M97:N97"/>
    <mergeCell ref="FE97:FJ97"/>
    <mergeCell ref="FN97:FS97"/>
    <mergeCell ref="FW97:GB97"/>
    <mergeCell ref="FE94:FJ94"/>
    <mergeCell ref="FN94:FS94"/>
    <mergeCell ref="FE95:FJ95"/>
    <mergeCell ref="FN95:FS95"/>
    <mergeCell ref="M96:N96"/>
    <mergeCell ref="FE96:FJ96"/>
    <mergeCell ref="C99:G99"/>
    <mergeCell ref="H99:L99"/>
    <mergeCell ref="M99:N99"/>
    <mergeCell ref="FE99:FJ99"/>
    <mergeCell ref="FN99:FS99"/>
    <mergeCell ref="FW99:GB99"/>
    <mergeCell ref="C98:G98"/>
    <mergeCell ref="H98:L98"/>
    <mergeCell ref="M98:N98"/>
    <mergeCell ref="FE98:FJ98"/>
    <mergeCell ref="FN98:FS98"/>
    <mergeCell ref="FW98:GB98"/>
    <mergeCell ref="C101:G101"/>
    <mergeCell ref="H101:L101"/>
    <mergeCell ref="M101:N101"/>
    <mergeCell ref="FE101:FJ101"/>
    <mergeCell ref="FN101:FS101"/>
    <mergeCell ref="FW101:GB101"/>
    <mergeCell ref="C100:G100"/>
    <mergeCell ref="H100:L100"/>
    <mergeCell ref="M100:N100"/>
    <mergeCell ref="FE100:FJ100"/>
    <mergeCell ref="FN100:FS100"/>
    <mergeCell ref="FW100:GB100"/>
    <mergeCell ref="FW103:GB103"/>
    <mergeCell ref="C104:G104"/>
    <mergeCell ref="H104:L104"/>
    <mergeCell ref="M104:N104"/>
    <mergeCell ref="FE104:FJ104"/>
    <mergeCell ref="FN104:FS104"/>
    <mergeCell ref="FW104:GB104"/>
    <mergeCell ref="H102:L102"/>
    <mergeCell ref="M102:N102"/>
    <mergeCell ref="FE102:FJ102"/>
    <mergeCell ref="FN102:FS102"/>
    <mergeCell ref="FW102:GB102"/>
    <mergeCell ref="C103:G103"/>
    <mergeCell ref="H103:L103"/>
    <mergeCell ref="M103:N103"/>
    <mergeCell ref="FE103:FJ103"/>
    <mergeCell ref="FN103:FS103"/>
    <mergeCell ref="C106:G106"/>
    <mergeCell ref="H106:L106"/>
    <mergeCell ref="M106:N106"/>
    <mergeCell ref="FE106:FJ106"/>
    <mergeCell ref="FN106:FS106"/>
    <mergeCell ref="FW106:GB106"/>
    <mergeCell ref="C105:G105"/>
    <mergeCell ref="H105:L105"/>
    <mergeCell ref="M105:N105"/>
    <mergeCell ref="FE105:FJ105"/>
    <mergeCell ref="FN105:FS105"/>
    <mergeCell ref="FW105:GB105"/>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FE112:FJ112"/>
    <mergeCell ref="FN112:FS112"/>
    <mergeCell ref="FW112:GB112"/>
    <mergeCell ref="C111:G111"/>
    <mergeCell ref="H111:L111"/>
    <mergeCell ref="M111:N111"/>
    <mergeCell ref="FE111:FJ111"/>
    <mergeCell ref="FN111:FS111"/>
    <mergeCell ref="FW111:GB111"/>
    <mergeCell ref="FW115:GB115"/>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FW118:GB118"/>
    <mergeCell ref="C117:G117"/>
    <mergeCell ref="H117:L117"/>
    <mergeCell ref="M117:N117"/>
    <mergeCell ref="FE117:FJ117"/>
    <mergeCell ref="FN117:FS117"/>
    <mergeCell ref="FW117:GB117"/>
    <mergeCell ref="C116:G116"/>
    <mergeCell ref="H116:L116"/>
    <mergeCell ref="M116:N116"/>
    <mergeCell ref="FE116:FJ116"/>
    <mergeCell ref="FN116:FS116"/>
    <mergeCell ref="FW116:GB116"/>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C31:G31"/>
    <mergeCell ref="C122:G122"/>
    <mergeCell ref="H122:L122"/>
    <mergeCell ref="M122:N122"/>
    <mergeCell ref="FE122:FJ122"/>
    <mergeCell ref="FN122:FS122"/>
    <mergeCell ref="C121:G121"/>
    <mergeCell ref="H121:L121"/>
    <mergeCell ref="M121:N121"/>
    <mergeCell ref="FE121:FJ121"/>
    <mergeCell ref="FN121:FS121"/>
    <mergeCell ref="C118:G118"/>
    <mergeCell ref="H118:L118"/>
    <mergeCell ref="M118:N118"/>
    <mergeCell ref="FE118:FJ118"/>
    <mergeCell ref="FN118:FS118"/>
    <mergeCell ref="C115:G115"/>
    <mergeCell ref="H115:L115"/>
    <mergeCell ref="M115:N115"/>
    <mergeCell ref="FE115:FJ115"/>
    <mergeCell ref="FN115:FS115"/>
    <mergeCell ref="C112:G112"/>
    <mergeCell ref="H112:L112"/>
    <mergeCell ref="M112:N112"/>
  </mergeCells>
  <conditionalFormatting sqref="X26:FB51">
    <cfRule type="cellIs" dxfId="5640" priority="1" stopIfTrue="1" operator="equal">
      <formula>1</formula>
    </cfRule>
    <cfRule type="cellIs" dxfId="5639" priority="2" stopIfTrue="1" operator="equal">
      <formula>2</formula>
    </cfRule>
    <cfRule type="cellIs" dxfId="5638" priority="3" stopIfTrue="1" operator="equal">
      <formula>3</formula>
    </cfRule>
    <cfRule type="cellIs" dxfId="5637" priority="4" stopIfTrue="1" operator="equal">
      <formula>4</formula>
    </cfRule>
    <cfRule type="cellIs" dxfId="5636" priority="5" stopIfTrue="1" operator="equal">
      <formula>5</formula>
    </cfRule>
    <cfRule type="cellIs" dxfId="5635" priority="6" stopIfTrue="1" operator="equal">
      <formula>6</formula>
    </cfRule>
    <cfRule type="cellIs" dxfId="5634" priority="7" stopIfTrue="1" operator="equal">
      <formula>7</formula>
    </cfRule>
    <cfRule type="cellIs" dxfId="5633" priority="8" stopIfTrue="1" operator="equal">
      <formula>8</formula>
    </cfRule>
    <cfRule type="cellIs" dxfId="5632" priority="9" stopIfTrue="1" operator="equal">
      <formula>9</formula>
    </cfRule>
    <cfRule type="cellIs" dxfId="5631" priority="10" stopIfTrue="1" operator="equal">
      <formula>10</formula>
    </cfRule>
    <cfRule type="cellIs" dxfId="5630" priority="11" stopIfTrue="1" operator="equal">
      <formula>11</formula>
    </cfRule>
    <cfRule type="cellIs" dxfId="5629" priority="12" stopIfTrue="1" operator="equal">
      <formula>12</formula>
    </cfRule>
    <cfRule type="cellIs" dxfId="5628" priority="13" stopIfTrue="1" operator="equal">
      <formula>13</formula>
    </cfRule>
    <cfRule type="cellIs" dxfId="5627" priority="14" stopIfTrue="1" operator="equal">
      <formula>14</formula>
    </cfRule>
    <cfRule type="cellIs" dxfId="5626" priority="15" stopIfTrue="1" operator="equal">
      <formula>15</formula>
    </cfRule>
    <cfRule type="cellIs" dxfId="5625" priority="16" stopIfTrue="1" operator="equal">
      <formula>16</formula>
    </cfRule>
    <cfRule type="cellIs" dxfId="5624" priority="17" stopIfTrue="1" operator="equal">
      <formula>17</formula>
    </cfRule>
    <cfRule type="cellIs" dxfId="5623" priority="18" stopIfTrue="1" operator="equal">
      <formula>18</formula>
    </cfRule>
    <cfRule type="cellIs" dxfId="5622" priority="19" stopIfTrue="1" operator="equal">
      <formula>19</formula>
    </cfRule>
    <cfRule type="cellIs" dxfId="5621" priority="20" stopIfTrue="1" operator="equal">
      <formula>20</formula>
    </cfRule>
    <cfRule type="cellIs" dxfId="5620" priority="21" stopIfTrue="1" operator="equal">
      <formula>21</formula>
    </cfRule>
    <cfRule type="cellIs" dxfId="5619" priority="22" stopIfTrue="1" operator="equal">
      <formula>22</formula>
    </cfRule>
    <cfRule type="cellIs" dxfId="5618" priority="23" stopIfTrue="1" operator="equal">
      <formula>23</formula>
    </cfRule>
    <cfRule type="cellIs" dxfId="5617" priority="24" stopIfTrue="1" operator="equal">
      <formula>24</formula>
    </cfRule>
    <cfRule type="cellIs" dxfId="5616" priority="25" stopIfTrue="1" operator="equal">
      <formula>25</formula>
    </cfRule>
    <cfRule type="cellIs" dxfId="5615" priority="26" stopIfTrue="1" operator="equal">
      <formula>26</formula>
    </cfRule>
    <cfRule type="cellIs" dxfId="5614" priority="27" stopIfTrue="1" operator="equal">
      <formula>27</formula>
    </cfRule>
    <cfRule type="cellIs" dxfId="5613" priority="28" stopIfTrue="1" operator="equal">
      <formula>28</formula>
    </cfRule>
    <cfRule type="cellIs" dxfId="5612" priority="29" stopIfTrue="1" operator="equal">
      <formula>29</formula>
    </cfRule>
    <cfRule type="cellIs" dxfId="5611" priority="30" stopIfTrue="1" operator="equal">
      <formula>30</formula>
    </cfRule>
    <cfRule type="cellIs" dxfId="5610" priority="31" stopIfTrue="1" operator="equal">
      <formula>31</formula>
    </cfRule>
    <cfRule type="cellIs" dxfId="5609" priority="32" stopIfTrue="1" operator="equal">
      <formula>32</formula>
    </cfRule>
    <cfRule type="cellIs" dxfId="5608" priority="33" stopIfTrue="1" operator="equal">
      <formula>33</formula>
    </cfRule>
    <cfRule type="cellIs" dxfId="5607" priority="34" stopIfTrue="1" operator="equal">
      <formula>34</formula>
    </cfRule>
    <cfRule type="cellIs" dxfId="5606" priority="35" stopIfTrue="1" operator="equal">
      <formula>35</formula>
    </cfRule>
    <cfRule type="cellIs" dxfId="5605" priority="36" stopIfTrue="1" operator="equal">
      <formula>36</formula>
    </cfRule>
    <cfRule type="cellIs" dxfId="5604" priority="37" stopIfTrue="1" operator="equal">
      <formula>37</formula>
    </cfRule>
    <cfRule type="cellIs" dxfId="5603" priority="38" stopIfTrue="1" operator="equal">
      <formula>38</formula>
    </cfRule>
    <cfRule type="cellIs" dxfId="5602" priority="39" stopIfTrue="1" operator="equal">
      <formula>39</formula>
    </cfRule>
    <cfRule type="cellIs" dxfId="5601" priority="40" stopIfTrue="1" operator="equal">
      <formula>40</formula>
    </cfRule>
    <cfRule type="cellIs" dxfId="5600" priority="41" stopIfTrue="1" operator="equal">
      <formula>41</formula>
    </cfRule>
    <cfRule type="cellIs" dxfId="5599" priority="42" stopIfTrue="1" operator="equal">
      <formula>42</formula>
    </cfRule>
    <cfRule type="cellIs" dxfId="5598" priority="43" stopIfTrue="1" operator="equal">
      <formula>43</formula>
    </cfRule>
    <cfRule type="cellIs" dxfId="5597" priority="44" stopIfTrue="1" operator="equal">
      <formula>44</formula>
    </cfRule>
    <cfRule type="cellIs" dxfId="5596" priority="45" stopIfTrue="1" operator="equal">
      <formula>45</formula>
    </cfRule>
    <cfRule type="cellIs" dxfId="5595" priority="46" stopIfTrue="1" operator="equal">
      <formula>46</formula>
    </cfRule>
    <cfRule type="cellIs" dxfId="5594" priority="47" stopIfTrue="1" operator="equal">
      <formula>47</formula>
    </cfRule>
    <cfRule type="cellIs" dxfId="5593" priority="48" stopIfTrue="1" operator="equal">
      <formula>48</formula>
    </cfRule>
    <cfRule type="cellIs" dxfId="5592" priority="49" stopIfTrue="1" operator="equal">
      <formula>49</formula>
    </cfRule>
    <cfRule type="cellIs" dxfId="5591" priority="50" stopIfTrue="1" operator="equal">
      <formula>50</formula>
    </cfRule>
    <cfRule type="cellIs" dxfId="5590" priority="51" stopIfTrue="1" operator="equal">
      <formula>51</formula>
    </cfRule>
    <cfRule type="cellIs" dxfId="5589" priority="52" stopIfTrue="1" operator="equal">
      <formula>52</formula>
    </cfRule>
    <cfRule type="cellIs" dxfId="5588" priority="53" stopIfTrue="1" operator="equal">
      <formula>53</formula>
    </cfRule>
    <cfRule type="cellIs" dxfId="5587" priority="54" stopIfTrue="1" operator="equal">
      <formula>54</formula>
    </cfRule>
    <cfRule type="cellIs" dxfId="5586" priority="55" stopIfTrue="1" operator="equal">
      <formula>55</formula>
    </cfRule>
    <cfRule type="cellIs" dxfId="5585" priority="56" stopIfTrue="1" operator="equal">
      <formula>56</formula>
    </cfRule>
    <cfRule type="cellIs" dxfId="5584" priority="57" stopIfTrue="1" operator="equal">
      <formula>57</formula>
    </cfRule>
    <cfRule type="cellIs" dxfId="5583" priority="58" stopIfTrue="1" operator="equal">
      <formula>58</formula>
    </cfRule>
    <cfRule type="cellIs" dxfId="5582" priority="59" stopIfTrue="1" operator="equal">
      <formula>59</formula>
    </cfRule>
    <cfRule type="cellIs" dxfId="5581" priority="60" stopIfTrue="1" operator="equal">
      <formula>60</formula>
    </cfRule>
    <cfRule type="cellIs" dxfId="5580" priority="61" stopIfTrue="1" operator="equal">
      <formula>61</formula>
    </cfRule>
    <cfRule type="cellIs" dxfId="5579" priority="62" stopIfTrue="1" operator="equal">
      <formula>62</formula>
    </cfRule>
    <cfRule type="cellIs" dxfId="5578" priority="63" stopIfTrue="1" operator="equal">
      <formula>63</formula>
    </cfRule>
    <cfRule type="cellIs" dxfId="5577" priority="64" stopIfTrue="1" operator="equal">
      <formula>64</formula>
    </cfRule>
    <cfRule type="cellIs" dxfId="5576" priority="65" stopIfTrue="1" operator="equal">
      <formula>65</formula>
    </cfRule>
    <cfRule type="cellIs" dxfId="5575" priority="66" stopIfTrue="1" operator="equal">
      <formula>66</formula>
    </cfRule>
    <cfRule type="cellIs" dxfId="5574" priority="67" stopIfTrue="1" operator="equal">
      <formula>67</formula>
    </cfRule>
    <cfRule type="cellIs" dxfId="5573" priority="68" stopIfTrue="1" operator="equal">
      <formula>68</formula>
    </cfRule>
    <cfRule type="cellIs" dxfId="5572" priority="69" stopIfTrue="1" operator="equal">
      <formula>69</formula>
    </cfRule>
    <cfRule type="cellIs" dxfId="5571" priority="70" stopIfTrue="1" operator="equal">
      <formula>70</formula>
    </cfRule>
    <cfRule type="cellIs" dxfId="5570" priority="71" stopIfTrue="1" operator="equal">
      <formula>71</formula>
    </cfRule>
    <cfRule type="cellIs" dxfId="5569" priority="72" stopIfTrue="1" operator="equal">
      <formula>72</formula>
    </cfRule>
    <cfRule type="cellIs" dxfId="5568" priority="73" stopIfTrue="1" operator="equal">
      <formula>73</formula>
    </cfRule>
    <cfRule type="cellIs" dxfId="5567" priority="74" stopIfTrue="1" operator="equal">
      <formula>74</formula>
    </cfRule>
    <cfRule type="cellIs" dxfId="5566" priority="75" stopIfTrue="1" operator="equal">
      <formula>75</formula>
    </cfRule>
    <cfRule type="cellIs" dxfId="5565" priority="76" stopIfTrue="1" operator="equal">
      <formula>76</formula>
    </cfRule>
    <cfRule type="cellIs" dxfId="5564" priority="77" stopIfTrue="1" operator="equal">
      <formula>77</formula>
    </cfRule>
    <cfRule type="cellIs" dxfId="5563" priority="78" stopIfTrue="1" operator="equal">
      <formula>99</formula>
    </cfRule>
  </conditionalFormatting>
  <conditionalFormatting sqref="FD26:FD51 FM26:FM51 FV26:FV51 X63:FB88 FD63:FD88 FM63:FM88 FV63:FV88 X97:FB122 FD97:FD122 FM97:FM122 FV97:FV122">
    <cfRule type="cellIs" dxfId="5562" priority="207" stopIfTrue="1" operator="equal">
      <formula>63</formula>
    </cfRule>
    <cfRule type="cellIs" dxfId="5561" priority="208" stopIfTrue="1" operator="equal">
      <formula>64</formula>
    </cfRule>
    <cfRule type="cellIs" dxfId="5560" priority="209" stopIfTrue="1" operator="equal">
      <formula>65</formula>
    </cfRule>
    <cfRule type="cellIs" dxfId="5559" priority="210" stopIfTrue="1" operator="equal">
      <formula>66</formula>
    </cfRule>
    <cfRule type="cellIs" dxfId="5558" priority="211" stopIfTrue="1" operator="equal">
      <formula>67</formula>
    </cfRule>
    <cfRule type="cellIs" dxfId="5557" priority="212" stopIfTrue="1" operator="equal">
      <formula>68</formula>
    </cfRule>
    <cfRule type="cellIs" dxfId="5556" priority="213" stopIfTrue="1" operator="equal">
      <formula>69</formula>
    </cfRule>
    <cfRule type="cellIs" dxfId="5555" priority="214" stopIfTrue="1" operator="equal">
      <formula>70</formula>
    </cfRule>
    <cfRule type="cellIs" dxfId="5554" priority="215" stopIfTrue="1" operator="equal">
      <formula>71</formula>
    </cfRule>
    <cfRule type="cellIs" dxfId="5553" priority="216" stopIfTrue="1" operator="equal">
      <formula>72</formula>
    </cfRule>
    <cfRule type="cellIs" dxfId="5552" priority="217" stopIfTrue="1" operator="equal">
      <formula>73</formula>
    </cfRule>
    <cfRule type="cellIs" dxfId="5551" priority="218" stopIfTrue="1" operator="equal">
      <formula>74</formula>
    </cfRule>
    <cfRule type="cellIs" dxfId="5550" priority="219" stopIfTrue="1" operator="equal">
      <formula>75</formula>
    </cfRule>
    <cfRule type="cellIs" dxfId="5549" priority="220" stopIfTrue="1" operator="equal">
      <formula>76</formula>
    </cfRule>
    <cfRule type="cellIs" dxfId="5548" priority="221" stopIfTrue="1" operator="equal">
      <formula>77</formula>
    </cfRule>
    <cfRule type="cellIs" dxfId="5547" priority="222" stopIfTrue="1" operator="equal">
      <formula>99</formula>
    </cfRule>
    <cfRule type="cellIs" dxfId="5546" priority="152" stopIfTrue="1" operator="equal">
      <formula>8</formula>
    </cfRule>
    <cfRule type="cellIs" dxfId="5545" priority="145" stopIfTrue="1" operator="equal">
      <formula>1</formula>
    </cfRule>
    <cfRule type="cellIs" dxfId="5544" priority="146" stopIfTrue="1" operator="equal">
      <formula>2</formula>
    </cfRule>
    <cfRule type="cellIs" dxfId="5543" priority="147" stopIfTrue="1" operator="equal">
      <formula>3</formula>
    </cfRule>
    <cfRule type="cellIs" dxfId="5542" priority="148" stopIfTrue="1" operator="equal">
      <formula>4</formula>
    </cfRule>
    <cfRule type="cellIs" dxfId="5541" priority="149" stopIfTrue="1" operator="equal">
      <formula>5</formula>
    </cfRule>
    <cfRule type="cellIs" dxfId="5540" priority="150" stopIfTrue="1" operator="equal">
      <formula>6</formula>
    </cfRule>
    <cfRule type="cellIs" dxfId="5539" priority="151" stopIfTrue="1" operator="equal">
      <formula>7</formula>
    </cfRule>
    <cfRule type="cellIs" dxfId="5538" priority="153" stopIfTrue="1" operator="equal">
      <formula>9</formula>
    </cfRule>
    <cfRule type="cellIs" dxfId="5537" priority="154" stopIfTrue="1" operator="equal">
      <formula>10</formula>
    </cfRule>
    <cfRule type="cellIs" dxfId="5536" priority="155" stopIfTrue="1" operator="equal">
      <formula>11</formula>
    </cfRule>
    <cfRule type="cellIs" dxfId="5535" priority="156" stopIfTrue="1" operator="equal">
      <formula>12</formula>
    </cfRule>
    <cfRule type="cellIs" dxfId="5534" priority="157" stopIfTrue="1" operator="equal">
      <formula>13</formula>
    </cfRule>
    <cfRule type="cellIs" dxfId="5533" priority="158" stopIfTrue="1" operator="equal">
      <formula>14</formula>
    </cfRule>
    <cfRule type="cellIs" dxfId="5532" priority="159" stopIfTrue="1" operator="equal">
      <formula>15</formula>
    </cfRule>
    <cfRule type="cellIs" dxfId="5531" priority="160" stopIfTrue="1" operator="equal">
      <formula>16</formula>
    </cfRule>
    <cfRule type="cellIs" dxfId="5530" priority="161" stopIfTrue="1" operator="equal">
      <formula>17</formula>
    </cfRule>
    <cfRule type="cellIs" dxfId="5529" priority="162" stopIfTrue="1" operator="equal">
      <formula>18</formula>
    </cfRule>
    <cfRule type="cellIs" dxfId="5528" priority="163" stopIfTrue="1" operator="equal">
      <formula>19</formula>
    </cfRule>
    <cfRule type="cellIs" dxfId="5527" priority="164" stopIfTrue="1" operator="equal">
      <formula>20</formula>
    </cfRule>
    <cfRule type="cellIs" dxfId="5526" priority="165" stopIfTrue="1" operator="equal">
      <formula>21</formula>
    </cfRule>
    <cfRule type="cellIs" dxfId="5525" priority="166" stopIfTrue="1" operator="equal">
      <formula>22</formula>
    </cfRule>
    <cfRule type="cellIs" dxfId="5524" priority="167" stopIfTrue="1" operator="equal">
      <formula>23</formula>
    </cfRule>
    <cfRule type="cellIs" dxfId="5523" priority="168" stopIfTrue="1" operator="equal">
      <formula>24</formula>
    </cfRule>
    <cfRule type="cellIs" dxfId="5522" priority="169" stopIfTrue="1" operator="equal">
      <formula>25</formula>
    </cfRule>
    <cfRule type="cellIs" dxfId="5521" priority="170" stopIfTrue="1" operator="equal">
      <formula>26</formula>
    </cfRule>
    <cfRule type="cellIs" dxfId="5520" priority="171" stopIfTrue="1" operator="equal">
      <formula>27</formula>
    </cfRule>
    <cfRule type="cellIs" dxfId="5519" priority="172" stopIfTrue="1" operator="equal">
      <formula>28</formula>
    </cfRule>
    <cfRule type="cellIs" dxfId="5518" priority="173" stopIfTrue="1" operator="equal">
      <formula>29</formula>
    </cfRule>
    <cfRule type="cellIs" dxfId="5517" priority="174" stopIfTrue="1" operator="equal">
      <formula>30</formula>
    </cfRule>
    <cfRule type="cellIs" dxfId="5516" priority="175" stopIfTrue="1" operator="equal">
      <formula>31</formula>
    </cfRule>
    <cfRule type="cellIs" dxfId="5515" priority="176" stopIfTrue="1" operator="equal">
      <formula>32</formula>
    </cfRule>
    <cfRule type="cellIs" dxfId="5514" priority="177" stopIfTrue="1" operator="equal">
      <formula>33</formula>
    </cfRule>
    <cfRule type="cellIs" dxfId="5513" priority="178" stopIfTrue="1" operator="equal">
      <formula>34</formula>
    </cfRule>
    <cfRule type="cellIs" dxfId="5512" priority="179" stopIfTrue="1" operator="equal">
      <formula>35</formula>
    </cfRule>
    <cfRule type="cellIs" dxfId="5511" priority="180" stopIfTrue="1" operator="equal">
      <formula>36</formula>
    </cfRule>
    <cfRule type="cellIs" dxfId="5510" priority="181" stopIfTrue="1" operator="equal">
      <formula>37</formula>
    </cfRule>
    <cfRule type="cellIs" dxfId="5509" priority="182" stopIfTrue="1" operator="equal">
      <formula>38</formula>
    </cfRule>
    <cfRule type="cellIs" dxfId="5508" priority="183" stopIfTrue="1" operator="equal">
      <formula>39</formula>
    </cfRule>
    <cfRule type="cellIs" dxfId="5507" priority="184" stopIfTrue="1" operator="equal">
      <formula>40</formula>
    </cfRule>
    <cfRule type="cellIs" dxfId="5506" priority="185" stopIfTrue="1" operator="equal">
      <formula>41</formula>
    </cfRule>
    <cfRule type="cellIs" dxfId="5505" priority="186" stopIfTrue="1" operator="equal">
      <formula>42</formula>
    </cfRule>
    <cfRule type="cellIs" dxfId="5504" priority="187" stopIfTrue="1" operator="equal">
      <formula>43</formula>
    </cfRule>
    <cfRule type="cellIs" dxfId="5503" priority="188" stopIfTrue="1" operator="equal">
      <formula>44</formula>
    </cfRule>
    <cfRule type="cellIs" dxfId="5502" priority="189" stopIfTrue="1" operator="equal">
      <formula>45</formula>
    </cfRule>
    <cfRule type="cellIs" dxfId="5501" priority="190" stopIfTrue="1" operator="equal">
      <formula>46</formula>
    </cfRule>
    <cfRule type="cellIs" dxfId="5500" priority="191" stopIfTrue="1" operator="equal">
      <formula>47</formula>
    </cfRule>
    <cfRule type="cellIs" dxfId="5499" priority="192" stopIfTrue="1" operator="equal">
      <formula>48</formula>
    </cfRule>
    <cfRule type="cellIs" dxfId="5498" priority="193" stopIfTrue="1" operator="equal">
      <formula>49</formula>
    </cfRule>
    <cfRule type="cellIs" dxfId="5497" priority="194" stopIfTrue="1" operator="equal">
      <formula>50</formula>
    </cfRule>
    <cfRule type="cellIs" dxfId="5496" priority="195" stopIfTrue="1" operator="equal">
      <formula>51</formula>
    </cfRule>
    <cfRule type="cellIs" dxfId="5495" priority="196" stopIfTrue="1" operator="equal">
      <formula>52</formula>
    </cfRule>
    <cfRule type="cellIs" dxfId="5494" priority="197" stopIfTrue="1" operator="equal">
      <formula>53</formula>
    </cfRule>
    <cfRule type="cellIs" dxfId="5493" priority="198" stopIfTrue="1" operator="equal">
      <formula>54</formula>
    </cfRule>
    <cfRule type="cellIs" dxfId="5492" priority="199" stopIfTrue="1" operator="equal">
      <formula>55</formula>
    </cfRule>
    <cfRule type="cellIs" dxfId="5491" priority="200" stopIfTrue="1" operator="equal">
      <formula>56</formula>
    </cfRule>
    <cfRule type="cellIs" dxfId="5490" priority="201" stopIfTrue="1" operator="equal">
      <formula>57</formula>
    </cfRule>
    <cfRule type="cellIs" dxfId="5489" priority="202" stopIfTrue="1" operator="equal">
      <formula>58</formula>
    </cfRule>
    <cfRule type="cellIs" dxfId="5488" priority="203" stopIfTrue="1" operator="equal">
      <formula>59</formula>
    </cfRule>
    <cfRule type="cellIs" dxfId="5487" priority="204" stopIfTrue="1" operator="equal">
      <formula>60</formula>
    </cfRule>
    <cfRule type="cellIs" dxfId="5486" priority="205" stopIfTrue="1" operator="equal">
      <formula>61</formula>
    </cfRule>
    <cfRule type="cellIs" dxfId="5485" priority="206" stopIfTrue="1" operator="equal">
      <formula>62</formula>
    </cfRule>
  </conditionalFormatting>
  <conditionalFormatting sqref="FK26:FK51">
    <cfRule type="cellIs" dxfId="5484" priority="79" operator="equal">
      <formula>FL26</formula>
    </cfRule>
    <cfRule type="cellIs" dxfId="5483" priority="80" operator="lessThan">
      <formula>FL26</formula>
    </cfRule>
    <cfRule type="cellIs" dxfId="5482" priority="81" operator="greaterThan">
      <formula>FL26</formula>
    </cfRule>
  </conditionalFormatting>
  <conditionalFormatting sqref="FK63:FK88">
    <cfRule type="cellIs" dxfId="5481" priority="84" operator="equal">
      <formula>FL63</formula>
    </cfRule>
    <cfRule type="cellIs" dxfId="5480" priority="85" operator="lessThan">
      <formula>FL63</formula>
    </cfRule>
    <cfRule type="cellIs" dxfId="5479" priority="86" operator="greaterThan">
      <formula>FL63</formula>
    </cfRule>
  </conditionalFormatting>
  <conditionalFormatting sqref="FK97:FK122">
    <cfRule type="cellIs" dxfId="5478" priority="89" operator="equal">
      <formula>FL97</formula>
    </cfRule>
    <cfRule type="cellIs" dxfId="5477" priority="90" operator="lessThan">
      <formula>FL97</formula>
    </cfRule>
    <cfRule type="cellIs" dxfId="5476" priority="91" operator="greaterThan">
      <formula>FL97</formula>
    </cfRule>
  </conditionalFormatting>
  <conditionalFormatting sqref="FT26">
    <cfRule type="cellIs" dxfId="5475" priority="102" operator="greaterThan">
      <formula>FU26</formula>
    </cfRule>
  </conditionalFormatting>
  <conditionalFormatting sqref="FT26:FT51">
    <cfRule type="cellIs" dxfId="5474" priority="103" operator="equal">
      <formula>FU26</formula>
    </cfRule>
    <cfRule type="cellIs" dxfId="5473" priority="104" operator="lessThan">
      <formula>FU26</formula>
    </cfRule>
    <cfRule type="cellIs" dxfId="5472" priority="105" operator="greaterThan">
      <formula>FU26</formula>
    </cfRule>
  </conditionalFormatting>
  <conditionalFormatting sqref="FT63">
    <cfRule type="cellIs" dxfId="5471" priority="98" operator="greaterThan">
      <formula>FU63</formula>
    </cfRule>
  </conditionalFormatting>
  <conditionalFormatting sqref="FT63:FT88">
    <cfRule type="cellIs" dxfId="5470" priority="99" operator="equal">
      <formula>FU63</formula>
    </cfRule>
    <cfRule type="cellIs" dxfId="5469" priority="100" operator="lessThan">
      <formula>FU63</formula>
    </cfRule>
    <cfRule type="cellIs" dxfId="5468" priority="101" operator="greaterThan">
      <formula>FU63</formula>
    </cfRule>
  </conditionalFormatting>
  <conditionalFormatting sqref="FT97">
    <cfRule type="cellIs" dxfId="5467" priority="94" operator="greaterThan">
      <formula>FU97</formula>
    </cfRule>
  </conditionalFormatting>
  <conditionalFormatting sqref="FT97:FT122">
    <cfRule type="cellIs" dxfId="5466" priority="95" operator="equal">
      <formula>FU97</formula>
    </cfRule>
    <cfRule type="cellIs" dxfId="5465" priority="96" operator="lessThan">
      <formula>FU97</formula>
    </cfRule>
    <cfRule type="cellIs" dxfId="5464" priority="97" operator="greaterThan">
      <formula>FU97</formula>
    </cfRule>
  </conditionalFormatting>
  <conditionalFormatting sqref="GC26:GC50">
    <cfRule type="cellIs" dxfId="5463" priority="143" operator="lessThan">
      <formula>GD26</formula>
    </cfRule>
    <cfRule type="cellIs" dxfId="5462" priority="144" operator="greaterThan">
      <formula>GD26</formula>
    </cfRule>
    <cfRule type="cellIs" dxfId="5461" priority="142" operator="equal">
      <formula>GD26</formula>
    </cfRule>
  </conditionalFormatting>
  <conditionalFormatting sqref="GC63:GC87">
    <cfRule type="cellIs" dxfId="5460" priority="125" operator="equal">
      <formula>GD63</formula>
    </cfRule>
    <cfRule type="cellIs" dxfId="5459" priority="126" operator="lessThan">
      <formula>GD63</formula>
    </cfRule>
    <cfRule type="cellIs" dxfId="5458" priority="127" operator="greaterThan">
      <formula>GD63</formula>
    </cfRule>
  </conditionalFormatting>
  <conditionalFormatting sqref="GC87">
    <cfRule type="cellIs" dxfId="5457" priority="115" operator="greaterThan">
      <formula>GD87</formula>
    </cfRule>
  </conditionalFormatting>
  <conditionalFormatting sqref="GC97:GC121">
    <cfRule type="cellIs" dxfId="5456" priority="110" operator="equal">
      <formula>GD97</formula>
    </cfRule>
    <cfRule type="cellIs" dxfId="5455" priority="111" operator="lessThan">
      <formula>GD97</formula>
    </cfRule>
    <cfRule type="cellIs" dxfId="5454" priority="112" operator="greaterThan">
      <formula>GD97</formula>
    </cfRule>
  </conditionalFormatting>
  <conditionalFormatting sqref="GC121">
    <cfRule type="cellIs" dxfId="5453" priority="109" operator="greaterThan">
      <formula>GD121</formula>
    </cfRule>
  </conditionalFormatting>
  <pageMargins left="0.7" right="0.7" top="0.78740157499999996" bottom="0.78740157499999996"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2F467-5649-478D-B1F0-F866B7306718}">
  <sheetPr codeName="Tabelle26">
    <tabColor theme="8" tint="0.79998168889431442"/>
    <pageSetUpPr fitToPage="1"/>
  </sheetPr>
  <dimension ref="A1:H38"/>
  <sheetViews>
    <sheetView workbookViewId="0"/>
  </sheetViews>
  <sheetFormatPr defaultColWidth="11.36328125" defaultRowHeight="14.5"/>
  <cols>
    <col min="1" max="1" width="5.6328125" customWidth="1"/>
    <col min="2" max="2" width="10.36328125" customWidth="1"/>
    <col min="3" max="3" width="79.54296875" customWidth="1"/>
    <col min="4" max="4" width="13.08984375" style="526" customWidth="1"/>
  </cols>
  <sheetData>
    <row r="1" spans="1:8" ht="7.5" customHeight="1"/>
    <row r="2" spans="1:8" ht="19.25" customHeight="1">
      <c r="B2" s="768" t="s">
        <v>88</v>
      </c>
      <c r="C2" s="769"/>
      <c r="D2" s="770"/>
      <c r="E2" s="552" t="s">
        <v>89</v>
      </c>
      <c r="F2" s="479" t="s">
        <v>90</v>
      </c>
      <c r="G2" s="479" t="s">
        <v>91</v>
      </c>
      <c r="H2" s="479" t="s">
        <v>92</v>
      </c>
    </row>
    <row r="3" spans="1:8">
      <c r="E3" s="95" t="e">
        <f>(E18+E35)/2</f>
        <v>#REF!</v>
      </c>
      <c r="F3" s="95" t="e">
        <f>(F18+F35)/2</f>
        <v>#REF!</v>
      </c>
      <c r="G3" s="95" t="e">
        <f>(G18+G35)/2</f>
        <v>#REF!</v>
      </c>
      <c r="H3" s="95" t="e">
        <f>(H18+H35)/2</f>
        <v>#REF!</v>
      </c>
    </row>
    <row r="4" spans="1:8">
      <c r="D4" s="526">
        <v>400</v>
      </c>
      <c r="E4" s="480" t="e">
        <f>(E3/5)*$D$4</f>
        <v>#REF!</v>
      </c>
      <c r="F4" s="480" t="e">
        <f>(F3/5)*$D$4</f>
        <v>#REF!</v>
      </c>
      <c r="G4" s="480" t="e">
        <f>(G3/5)*$D$4</f>
        <v>#REF!</v>
      </c>
      <c r="H4" s="480" t="e">
        <f>(H3/5)*$D$4</f>
        <v>#REF!</v>
      </c>
    </row>
    <row r="5" spans="1:8" ht="7.5" customHeight="1"/>
    <row r="6" spans="1:8" ht="15.5">
      <c r="B6" s="771" t="s">
        <v>93</v>
      </c>
      <c r="C6" s="771"/>
      <c r="D6" s="574" t="s">
        <v>94</v>
      </c>
      <c r="E6" s="550" t="s">
        <v>89</v>
      </c>
      <c r="F6" s="550" t="s">
        <v>90</v>
      </c>
      <c r="G6" s="550" t="s">
        <v>91</v>
      </c>
      <c r="H6" s="550" t="s">
        <v>92</v>
      </c>
    </row>
    <row r="7" spans="1:8" ht="15" customHeight="1">
      <c r="A7" s="763">
        <f>SUM(D7:D11)</f>
        <v>0.65</v>
      </c>
      <c r="B7" s="772" t="s">
        <v>95</v>
      </c>
      <c r="C7" s="575" t="s">
        <v>96</v>
      </c>
      <c r="D7" s="551">
        <v>0.15</v>
      </c>
      <c r="E7" s="549" t="e">
        <f>#REF!</f>
        <v>#REF!</v>
      </c>
      <c r="F7" s="549" t="e">
        <f>#REF!</f>
        <v>#REF!</v>
      </c>
      <c r="G7" s="549" t="e">
        <f>#REF!</f>
        <v>#REF!</v>
      </c>
      <c r="H7" s="549" t="e">
        <f>#REF!</f>
        <v>#REF!</v>
      </c>
    </row>
    <row r="8" spans="1:8">
      <c r="A8" s="764"/>
      <c r="B8" s="772"/>
      <c r="C8" s="561" t="s">
        <v>97</v>
      </c>
      <c r="D8" s="551">
        <v>0.05</v>
      </c>
      <c r="E8" s="549" t="e">
        <f>#REF!</f>
        <v>#REF!</v>
      </c>
      <c r="F8" s="549" t="e">
        <f>#REF!</f>
        <v>#REF!</v>
      </c>
      <c r="G8" s="549" t="e">
        <f>#REF!</f>
        <v>#REF!</v>
      </c>
      <c r="H8" s="549" t="e">
        <f>#REF!</f>
        <v>#REF!</v>
      </c>
    </row>
    <row r="9" spans="1:8">
      <c r="A9" s="764"/>
      <c r="B9" s="772"/>
      <c r="C9" s="561" t="s">
        <v>98</v>
      </c>
      <c r="D9" s="551">
        <v>0.05</v>
      </c>
      <c r="E9" s="549" t="e">
        <f>#REF!</f>
        <v>#REF!</v>
      </c>
      <c r="F9" s="549" t="e">
        <f>#REF!</f>
        <v>#REF!</v>
      </c>
      <c r="G9" s="549" t="e">
        <f>#REF!</f>
        <v>#REF!</v>
      </c>
      <c r="H9" s="549" t="e">
        <f>#REF!</f>
        <v>#REF!</v>
      </c>
    </row>
    <row r="10" spans="1:8">
      <c r="A10" s="764"/>
      <c r="B10" s="772"/>
      <c r="C10" s="561" t="s">
        <v>99</v>
      </c>
      <c r="D10" s="551">
        <v>0.2</v>
      </c>
      <c r="E10" s="549" t="e">
        <f>#REF!</f>
        <v>#REF!</v>
      </c>
      <c r="F10" s="549" t="e">
        <f>#REF!</f>
        <v>#REF!</v>
      </c>
      <c r="G10" s="549" t="e">
        <f>#REF!</f>
        <v>#REF!</v>
      </c>
      <c r="H10" s="549" t="e">
        <f>#REF!</f>
        <v>#REF!</v>
      </c>
    </row>
    <row r="11" spans="1:8" ht="29">
      <c r="A11" s="764"/>
      <c r="B11" s="766"/>
      <c r="C11" s="562" t="s">
        <v>100</v>
      </c>
      <c r="D11" s="551">
        <v>0.2</v>
      </c>
      <c r="E11" s="549" t="e">
        <f>#REF!</f>
        <v>#REF!</v>
      </c>
      <c r="F11" s="549" t="e">
        <f>#REF!</f>
        <v>#REF!</v>
      </c>
      <c r="G11" s="549" t="e">
        <f>#REF!</f>
        <v>#REF!</v>
      </c>
      <c r="H11" s="549" t="e">
        <f>#REF!</f>
        <v>#REF!</v>
      </c>
    </row>
    <row r="12" spans="1:8">
      <c r="A12" s="763">
        <f>SUM(D12:D14)</f>
        <v>0.28000000000000003</v>
      </c>
      <c r="B12" s="767" t="s">
        <v>101</v>
      </c>
      <c r="C12" s="561" t="s">
        <v>102</v>
      </c>
      <c r="D12" s="551">
        <v>0.1</v>
      </c>
      <c r="E12" s="549" t="e">
        <f>#REF!</f>
        <v>#REF!</v>
      </c>
      <c r="F12" s="549" t="e">
        <f>#REF!</f>
        <v>#REF!</v>
      </c>
      <c r="G12" s="549" t="e">
        <f>#REF!</f>
        <v>#REF!</v>
      </c>
      <c r="H12" s="549" t="e">
        <f>#REF!</f>
        <v>#REF!</v>
      </c>
    </row>
    <row r="13" spans="1:8">
      <c r="A13" s="764"/>
      <c r="B13" s="767"/>
      <c r="C13" s="561" t="s">
        <v>103</v>
      </c>
      <c r="D13" s="551">
        <v>0.13</v>
      </c>
      <c r="E13" s="549" t="e">
        <f>#REF!</f>
        <v>#REF!</v>
      </c>
      <c r="F13" s="549" t="e">
        <f>#REF!</f>
        <v>#REF!</v>
      </c>
      <c r="G13" s="549" t="e">
        <f>#REF!</f>
        <v>#REF!</v>
      </c>
      <c r="H13" s="549" t="e">
        <f>#REF!</f>
        <v>#REF!</v>
      </c>
    </row>
    <row r="14" spans="1:8">
      <c r="A14" s="764"/>
      <c r="B14" s="767"/>
      <c r="C14" s="563" t="s">
        <v>104</v>
      </c>
      <c r="D14" s="551">
        <v>0.05</v>
      </c>
      <c r="E14" s="549" t="e">
        <f>#REF!</f>
        <v>#REF!</v>
      </c>
      <c r="F14" s="549" t="e">
        <f>#REF!</f>
        <v>#REF!</v>
      </c>
      <c r="G14" s="549" t="e">
        <f>#REF!</f>
        <v>#REF!</v>
      </c>
      <c r="H14" s="549" t="e">
        <f>#REF!</f>
        <v>#REF!</v>
      </c>
    </row>
    <row r="15" spans="1:8">
      <c r="A15" s="66"/>
      <c r="B15" s="75"/>
      <c r="C15" s="561" t="s">
        <v>105</v>
      </c>
      <c r="D15" s="551">
        <v>0.02</v>
      </c>
      <c r="E15" s="549" t="e">
        <f>#REF!</f>
        <v>#REF!</v>
      </c>
      <c r="F15" s="549" t="e">
        <f>#REF!</f>
        <v>#REF!</v>
      </c>
      <c r="G15" s="549" t="e">
        <f>#REF!</f>
        <v>#REF!</v>
      </c>
      <c r="H15" s="549" t="e">
        <f>#REF!</f>
        <v>#REF!</v>
      </c>
    </row>
    <row r="16" spans="1:8" ht="29.5" thickBot="1">
      <c r="A16" s="481">
        <f>D16</f>
        <v>0.05</v>
      </c>
      <c r="B16" s="228" t="s">
        <v>106</v>
      </c>
      <c r="C16" s="564" t="s">
        <v>107</v>
      </c>
      <c r="D16" s="557">
        <v>0.05</v>
      </c>
      <c r="E16" s="558" t="e">
        <f>#REF!</f>
        <v>#REF!</v>
      </c>
      <c r="F16" s="558" t="e">
        <f>#REF!</f>
        <v>#REF!</v>
      </c>
      <c r="G16" s="558" t="e">
        <f>#REF!</f>
        <v>#REF!</v>
      </c>
      <c r="H16" s="558" t="e">
        <f>#REF!</f>
        <v>#REF!</v>
      </c>
    </row>
    <row r="17" spans="1:8" ht="15" thickTop="1">
      <c r="B17" s="568"/>
      <c r="C17" s="565" t="s">
        <v>108</v>
      </c>
      <c r="D17" s="556">
        <f>SUM(D7:D16)</f>
        <v>1</v>
      </c>
      <c r="E17" s="569" t="e">
        <f>SUMPRODUCT($D$7:$D$16,E7:E16)</f>
        <v>#REF!</v>
      </c>
      <c r="F17" s="569" t="e">
        <f>SUMPRODUCT($D$7:$D$16,F7:F16)</f>
        <v>#REF!</v>
      </c>
      <c r="G17" s="569" t="e">
        <f>SUMPRODUCT($D$7:$D$16,G7:G16)</f>
        <v>#REF!</v>
      </c>
      <c r="H17" s="569" t="e">
        <f>SUMPRODUCT($D$7:$D$16,H7:H16)</f>
        <v>#REF!</v>
      </c>
    </row>
    <row r="18" spans="1:8">
      <c r="B18" s="2"/>
      <c r="C18" s="566" t="s">
        <v>109</v>
      </c>
      <c r="D18" s="554">
        <v>1</v>
      </c>
      <c r="E18" s="570" t="e">
        <f>IF(E17-INT(E17)&lt;$D$18,INT(E17),INT(E17)+1)</f>
        <v>#REF!</v>
      </c>
      <c r="F18" s="570" t="e">
        <f>IF(F17-INT(F17)&lt;$D$18,INT(F17),INT(F17)+1)</f>
        <v>#REF!</v>
      </c>
      <c r="G18" s="570" t="e">
        <f>IF(G17-INT(G17)&lt;$D$18,INT(G17),INT(G17)+1)</f>
        <v>#REF!</v>
      </c>
      <c r="H18" s="570" t="e">
        <f>IF(H17-INT(H17)&lt;$D$18,INT(H17),INT(H17)+1)</f>
        <v>#REF!</v>
      </c>
    </row>
    <row r="19" spans="1:8" ht="7.5" customHeight="1">
      <c r="B19" s="2"/>
    </row>
    <row r="20" spans="1:8" ht="15.5">
      <c r="B20" s="765" t="s">
        <v>110</v>
      </c>
      <c r="C20" s="765"/>
      <c r="D20" s="576" t="s">
        <v>94</v>
      </c>
      <c r="E20" s="550" t="s">
        <v>89</v>
      </c>
      <c r="F20" s="550" t="s">
        <v>90</v>
      </c>
      <c r="G20" s="550" t="s">
        <v>91</v>
      </c>
      <c r="H20" s="550" t="s">
        <v>92</v>
      </c>
    </row>
    <row r="21" spans="1:8">
      <c r="A21" s="763">
        <f>SUM(D21:D22)</f>
        <v>0.39999999999999997</v>
      </c>
      <c r="B21" s="766" t="s">
        <v>95</v>
      </c>
      <c r="C21" s="575" t="s">
        <v>111</v>
      </c>
      <c r="D21" s="551">
        <v>0.35</v>
      </c>
      <c r="E21" s="549" t="e">
        <f>#REF!</f>
        <v>#REF!</v>
      </c>
      <c r="F21" s="549" t="e">
        <f>#REF!</f>
        <v>#REF!</v>
      </c>
      <c r="G21" s="549" t="e">
        <f>#REF!</f>
        <v>#REF!</v>
      </c>
      <c r="H21" s="549" t="e">
        <f>#REF!</f>
        <v>#REF!</v>
      </c>
    </row>
    <row r="22" spans="1:8">
      <c r="A22" s="764"/>
      <c r="B22" s="767"/>
      <c r="C22" s="562" t="s">
        <v>112</v>
      </c>
      <c r="D22" s="551">
        <v>0.05</v>
      </c>
      <c r="E22" s="549" t="e">
        <f>#REF!</f>
        <v>#REF!</v>
      </c>
      <c r="F22" s="549" t="e">
        <f>#REF!</f>
        <v>#REF!</v>
      </c>
      <c r="G22" s="549" t="e">
        <f>#REF!</f>
        <v>#REF!</v>
      </c>
      <c r="H22" s="549" t="e">
        <f>#REF!</f>
        <v>#REF!</v>
      </c>
    </row>
    <row r="23" spans="1:8" ht="14.75" customHeight="1">
      <c r="A23" s="654">
        <f>SUM(D23:D24)</f>
        <v>0.2</v>
      </c>
      <c r="B23" s="75" t="s">
        <v>101</v>
      </c>
      <c r="C23" s="561" t="s">
        <v>113</v>
      </c>
      <c r="D23" s="551">
        <v>0.15</v>
      </c>
      <c r="E23" s="549" t="e">
        <f>#REF!</f>
        <v>#REF!</v>
      </c>
      <c r="F23" s="549" t="e">
        <f>#REF!</f>
        <v>#REF!</v>
      </c>
      <c r="G23" s="549" t="e">
        <f>#REF!</f>
        <v>#REF!</v>
      </c>
      <c r="H23" s="549" t="e">
        <f>#REF!</f>
        <v>#REF!</v>
      </c>
    </row>
    <row r="24" spans="1:8">
      <c r="A24" s="66"/>
      <c r="B24" s="75"/>
      <c r="C24" s="562" t="s">
        <v>114</v>
      </c>
      <c r="D24" s="551">
        <v>0.05</v>
      </c>
      <c r="E24" s="549" t="e">
        <f>#REF!</f>
        <v>#REF!</v>
      </c>
      <c r="F24" s="549" t="e">
        <f>#REF!</f>
        <v>#REF!</v>
      </c>
      <c r="G24" s="549" t="e">
        <f>#REF!</f>
        <v>#REF!</v>
      </c>
      <c r="H24" s="549" t="e">
        <f>#REF!</f>
        <v>#REF!</v>
      </c>
    </row>
    <row r="25" spans="1:8">
      <c r="A25" s="763">
        <f>SUM(D25:D30)</f>
        <v>0.15</v>
      </c>
      <c r="B25" s="767" t="s">
        <v>115</v>
      </c>
      <c r="C25" s="561" t="s">
        <v>116</v>
      </c>
      <c r="D25" s="551">
        <v>0.03</v>
      </c>
      <c r="E25" s="549" t="e">
        <f>#REF!</f>
        <v>#REF!</v>
      </c>
      <c r="F25" s="549" t="e">
        <f>#REF!</f>
        <v>#REF!</v>
      </c>
      <c r="G25" s="549" t="e">
        <f>#REF!</f>
        <v>#REF!</v>
      </c>
      <c r="H25" s="549" t="e">
        <f>#REF!</f>
        <v>#REF!</v>
      </c>
    </row>
    <row r="26" spans="1:8">
      <c r="A26" s="763"/>
      <c r="B26" s="767"/>
      <c r="C26" s="561" t="s">
        <v>117</v>
      </c>
      <c r="D26" s="551">
        <v>0.02</v>
      </c>
      <c r="E26" s="549" t="e">
        <f>#REF!</f>
        <v>#REF!</v>
      </c>
      <c r="F26" s="549" t="e">
        <f>#REF!</f>
        <v>#REF!</v>
      </c>
      <c r="G26" s="549" t="e">
        <f>#REF!</f>
        <v>#REF!</v>
      </c>
      <c r="H26" s="549" t="e">
        <f>#REF!</f>
        <v>#REF!</v>
      </c>
    </row>
    <row r="27" spans="1:8">
      <c r="A27" s="763"/>
      <c r="B27" s="767"/>
      <c r="C27" s="561" t="s">
        <v>118</v>
      </c>
      <c r="D27" s="551">
        <v>0.02</v>
      </c>
      <c r="E27" s="549" t="e">
        <f>#REF!</f>
        <v>#REF!</v>
      </c>
      <c r="F27" s="549" t="e">
        <f>#REF!</f>
        <v>#REF!</v>
      </c>
      <c r="G27" s="549" t="e">
        <f>#REF!</f>
        <v>#REF!</v>
      </c>
      <c r="H27" s="549" t="e">
        <f>#REF!</f>
        <v>#REF!</v>
      </c>
    </row>
    <row r="28" spans="1:8">
      <c r="A28" s="763"/>
      <c r="B28" s="767"/>
      <c r="C28" s="561" t="s">
        <v>119</v>
      </c>
      <c r="D28" s="551">
        <v>0.02</v>
      </c>
      <c r="E28" s="549" t="e">
        <f>#REF!</f>
        <v>#REF!</v>
      </c>
      <c r="F28" s="549" t="e">
        <f>#REF!</f>
        <v>#REF!</v>
      </c>
      <c r="G28" s="549" t="e">
        <f>#REF!</f>
        <v>#REF!</v>
      </c>
      <c r="H28" s="549" t="e">
        <f>#REF!</f>
        <v>#REF!</v>
      </c>
    </row>
    <row r="29" spans="1:8">
      <c r="A29" s="763"/>
      <c r="B29" s="767"/>
      <c r="C29" s="561" t="s">
        <v>120</v>
      </c>
      <c r="D29" s="551">
        <v>0.04</v>
      </c>
      <c r="E29" s="549" t="e">
        <f>#REF!</f>
        <v>#REF!</v>
      </c>
      <c r="F29" s="549" t="e">
        <f>#REF!</f>
        <v>#REF!</v>
      </c>
      <c r="G29" s="549" t="e">
        <f>#REF!</f>
        <v>#REF!</v>
      </c>
      <c r="H29" s="549" t="e">
        <f>#REF!</f>
        <v>#REF!</v>
      </c>
    </row>
    <row r="30" spans="1:8">
      <c r="A30" s="763"/>
      <c r="B30" s="767"/>
      <c r="C30" s="561" t="s">
        <v>121</v>
      </c>
      <c r="D30" s="571">
        <v>0.02</v>
      </c>
      <c r="E30" s="549" t="e">
        <f>#REF!</f>
        <v>#REF!</v>
      </c>
      <c r="F30" s="549" t="e">
        <f>#REF!</f>
        <v>#REF!</v>
      </c>
      <c r="G30" s="549" t="e">
        <f>#REF!</f>
        <v>#REF!</v>
      </c>
      <c r="H30" s="549" t="e">
        <f>#REF!</f>
        <v>#REF!</v>
      </c>
    </row>
    <row r="31" spans="1:8">
      <c r="A31" s="481">
        <f>D31</f>
        <v>0.2</v>
      </c>
      <c r="B31" s="228" t="s">
        <v>106</v>
      </c>
      <c r="C31" s="561" t="s">
        <v>122</v>
      </c>
      <c r="D31" s="571">
        <v>0.2</v>
      </c>
      <c r="E31" s="549" t="e">
        <f>#REF!</f>
        <v>#REF!</v>
      </c>
      <c r="F31" s="549" t="e">
        <f>#REF!</f>
        <v>#REF!</v>
      </c>
      <c r="G31" s="549" t="e">
        <f>#REF!</f>
        <v>#REF!</v>
      </c>
      <c r="H31" s="549" t="e">
        <f>#REF!</f>
        <v>#REF!</v>
      </c>
    </row>
    <row r="32" spans="1:8">
      <c r="A32" s="763">
        <f>SUM(D32:D33)</f>
        <v>0.05</v>
      </c>
      <c r="B32" s="764" t="s">
        <v>123</v>
      </c>
      <c r="C32" s="561" t="s">
        <v>124</v>
      </c>
      <c r="D32" s="551">
        <v>0.05</v>
      </c>
      <c r="E32" s="549" t="e">
        <f>#REF!</f>
        <v>#REF!</v>
      </c>
      <c r="F32" s="549" t="e">
        <f>#REF!</f>
        <v>#REF!</v>
      </c>
      <c r="G32" s="549" t="e">
        <f>#REF!</f>
        <v>#REF!</v>
      </c>
      <c r="H32" s="549" t="e">
        <f>#REF!</f>
        <v>#REF!</v>
      </c>
    </row>
    <row r="33" spans="1:8" ht="15" thickBot="1">
      <c r="A33" s="763"/>
      <c r="B33" s="764"/>
      <c r="C33" s="567" t="s">
        <v>125</v>
      </c>
      <c r="D33" s="559">
        <v>0</v>
      </c>
      <c r="E33" s="560" t="e">
        <f>#REF!</f>
        <v>#REF!</v>
      </c>
      <c r="F33" s="560" t="e">
        <f>#REF!</f>
        <v>#REF!</v>
      </c>
      <c r="G33" s="560" t="e">
        <f>#REF!</f>
        <v>#REF!</v>
      </c>
      <c r="H33" s="560" t="e">
        <f>#REF!</f>
        <v>#REF!</v>
      </c>
    </row>
    <row r="34" spans="1:8" ht="15" thickTop="1">
      <c r="C34" s="555" t="s">
        <v>126</v>
      </c>
      <c r="D34" s="556">
        <f>SUM(D21:D33)</f>
        <v>1.0000000000000002</v>
      </c>
      <c r="E34" s="569" t="e">
        <f>SUMPRODUCT($D$21:$D$33,E21:E33)</f>
        <v>#REF!</v>
      </c>
      <c r="F34" s="569" t="e">
        <f>SUMPRODUCT($D$21:$D$33,F21:F33)</f>
        <v>#REF!</v>
      </c>
      <c r="G34" s="569" t="e">
        <f>SUMPRODUCT($D$21:$D$33,G21:G33)</f>
        <v>#REF!</v>
      </c>
      <c r="H34" s="569" t="e">
        <f>SUMPRODUCT($D$21:$D$33,H21:H33)</f>
        <v>#REF!</v>
      </c>
    </row>
    <row r="35" spans="1:8">
      <c r="C35" s="553" t="s">
        <v>127</v>
      </c>
      <c r="D35" s="554">
        <f>D18</f>
        <v>1</v>
      </c>
      <c r="E35" s="570" t="e">
        <f>IF(E34-INT(E34)&lt;$D$35,INT(E34),INT(E34)+1)</f>
        <v>#REF!</v>
      </c>
      <c r="F35" s="570" t="e">
        <f>IF(F34-INT(F34)&lt;$D$35,INT(F34),INT(F34)+1)</f>
        <v>#REF!</v>
      </c>
      <c r="G35" s="570" t="e">
        <f>IF(G34-INT(G34)&lt;$D$35,INT(G34),INT(G34)+1)</f>
        <v>#REF!</v>
      </c>
      <c r="H35" s="570" t="e">
        <f>IF(H34-INT(H34)&lt;$D$35,INT(H34),INT(H34)+1)</f>
        <v>#REF!</v>
      </c>
    </row>
    <row r="38" spans="1:8">
      <c r="E38" s="628"/>
      <c r="F38" s="628"/>
      <c r="G38" s="628"/>
      <c r="H38" s="628"/>
    </row>
  </sheetData>
  <mergeCells count="13">
    <mergeCell ref="B2:D2"/>
    <mergeCell ref="B6:C6"/>
    <mergeCell ref="A7:A11"/>
    <mergeCell ref="B7:B11"/>
    <mergeCell ref="A12:A14"/>
    <mergeCell ref="B12:B14"/>
    <mergeCell ref="A32:A33"/>
    <mergeCell ref="B32:B33"/>
    <mergeCell ref="B20:C20"/>
    <mergeCell ref="A21:A22"/>
    <mergeCell ref="B21:B22"/>
    <mergeCell ref="A25:A30"/>
    <mergeCell ref="B25:B30"/>
  </mergeCells>
  <pageMargins left="0.70866141732283472" right="0.70866141732283472" top="0.78740157480314965" bottom="0.78740157480314965" header="0.31496062992125984" footer="0.31496062992125984"/>
  <pageSetup paperSize="9" scale="84" fitToHeight="0" orientation="landscape" r:id="rId1"/>
  <headerFooter>
    <oddHeader>&amp;L&amp;F&amp;R&amp;A</oddHeader>
    <oddFooter>&amp;L&amp;D&amp;C&amp;P von &amp;N&amp;R(c) Visality Consulting GmbH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47D41-20BF-4D07-B15C-3743B167AB35}">
  <sheetPr codeName="Tabelle28">
    <tabColor theme="8"/>
    <outlinePr summaryBelow="0"/>
    <pageSetUpPr fitToPage="1"/>
  </sheetPr>
  <dimension ref="B1:O41"/>
  <sheetViews>
    <sheetView workbookViewId="0"/>
  </sheetViews>
  <sheetFormatPr defaultColWidth="11.36328125" defaultRowHeight="14" outlineLevelRow="1"/>
  <cols>
    <col min="1" max="1" width="1.08984375" style="584" customWidth="1"/>
    <col min="2" max="2" width="6.6328125" style="581" bestFit="1" customWidth="1"/>
    <col min="3" max="3" width="38.36328125" style="582" customWidth="1"/>
    <col min="4" max="4" width="12.08984375" style="583" customWidth="1"/>
    <col min="5" max="6" width="9.36328125" style="583" customWidth="1"/>
    <col min="7" max="10" width="34.54296875" style="584" customWidth="1"/>
    <col min="11" max="16384" width="11.36328125" style="584"/>
  </cols>
  <sheetData>
    <row r="1" spans="2:15" ht="4.25" customHeight="1" thickBot="1"/>
    <row r="2" spans="2:15" ht="30" customHeight="1" thickBot="1">
      <c r="B2" s="585"/>
      <c r="C2" s="586"/>
      <c r="E2" s="775" t="s">
        <v>128</v>
      </c>
      <c r="F2" s="587" t="s">
        <v>129</v>
      </c>
      <c r="G2" s="588"/>
      <c r="H2" s="589"/>
      <c r="I2" s="636"/>
      <c r="J2" s="624" t="s">
        <v>130</v>
      </c>
    </row>
    <row r="3" spans="2:15" ht="18.5" thickBot="1">
      <c r="B3" s="585"/>
      <c r="E3" s="776"/>
      <c r="F3" s="590">
        <v>1000</v>
      </c>
      <c r="G3" s="591" t="e">
        <f>G5+G12</f>
        <v>#REF!</v>
      </c>
      <c r="H3" s="592" t="e">
        <f>H5+H12</f>
        <v>#REF!</v>
      </c>
      <c r="I3" s="592" t="e">
        <f>I5+I12</f>
        <v>#REF!</v>
      </c>
      <c r="J3" s="591" t="e">
        <f>J5+J12</f>
        <v>#REF!</v>
      </c>
    </row>
    <row r="4" spans="2:15" ht="28.25" customHeight="1" thickBot="1">
      <c r="B4" s="593" t="s">
        <v>17</v>
      </c>
      <c r="C4" s="594" t="s">
        <v>131</v>
      </c>
      <c r="D4" s="595" t="s">
        <v>94</v>
      </c>
      <c r="E4" s="777"/>
      <c r="F4" s="596" t="s">
        <v>132</v>
      </c>
      <c r="G4" s="623" t="s">
        <v>133</v>
      </c>
      <c r="H4" s="597" t="s">
        <v>133</v>
      </c>
      <c r="I4" s="627" t="s">
        <v>133</v>
      </c>
      <c r="J4" s="625" t="s">
        <v>133</v>
      </c>
    </row>
    <row r="5" spans="2:15" s="581" customFormat="1" ht="37.5" customHeight="1">
      <c r="B5" s="598">
        <v>1</v>
      </c>
      <c r="C5" s="599" t="s">
        <v>134</v>
      </c>
      <c r="D5" s="600">
        <v>0.4</v>
      </c>
      <c r="E5" s="601"/>
      <c r="F5" s="601">
        <v>400</v>
      </c>
      <c r="G5" s="601" t="e">
        <f>G6</f>
        <v>#REF!</v>
      </c>
      <c r="H5" s="602" t="e">
        <f>H6</f>
        <v>#REF!</v>
      </c>
      <c r="I5" s="602" t="e">
        <f>I6</f>
        <v>#REF!</v>
      </c>
      <c r="J5" s="601" t="e">
        <f>J6</f>
        <v>#REF!</v>
      </c>
    </row>
    <row r="6" spans="2:15" s="608" customFormat="1" ht="45.75" customHeight="1">
      <c r="B6" s="603" t="s">
        <v>135</v>
      </c>
      <c r="C6" s="604" t="s">
        <v>136</v>
      </c>
      <c r="D6" s="605">
        <v>0.4</v>
      </c>
      <c r="E6" s="606"/>
      <c r="F6" s="606">
        <v>400</v>
      </c>
      <c r="G6" s="606" t="e">
        <f>(G7+G10)/2*80</f>
        <v>#REF!</v>
      </c>
      <c r="H6" s="607" t="e">
        <f>(H7+H10)/2*80</f>
        <v>#REF!</v>
      </c>
      <c r="I6" s="607" t="e">
        <f>(I7+I10)/2*80</f>
        <v>#REF!</v>
      </c>
      <c r="J6" s="606" t="e">
        <f>(J7+J10)/2*80</f>
        <v>#REF!</v>
      </c>
      <c r="L6"/>
      <c r="M6"/>
      <c r="N6"/>
      <c r="O6"/>
    </row>
    <row r="7" spans="2:15" ht="42.75" customHeight="1" collapsed="1">
      <c r="B7" s="609" t="s">
        <v>137</v>
      </c>
      <c r="C7" s="610" t="s">
        <v>93</v>
      </c>
      <c r="D7" s="611">
        <v>0.2</v>
      </c>
      <c r="E7" s="612">
        <f>F6/10</f>
        <v>40</v>
      </c>
      <c r="F7" s="612"/>
      <c r="G7" s="649" t="e">
        <f>Gesamtbewertung!E17</f>
        <v>#REF!</v>
      </c>
      <c r="H7" s="649" t="e">
        <f>Gesamtbewertung!F17</f>
        <v>#REF!</v>
      </c>
      <c r="I7" s="649" t="e">
        <f>Gesamtbewertung!G17</f>
        <v>#REF!</v>
      </c>
      <c r="J7" s="649" t="e">
        <f>Gesamtbewertung!H17</f>
        <v>#REF!</v>
      </c>
    </row>
    <row r="8" spans="2:15" ht="267.75" hidden="1" customHeight="1" outlineLevel="1">
      <c r="B8" s="778"/>
      <c r="C8" s="780"/>
      <c r="D8" s="782"/>
      <c r="E8" s="773"/>
      <c r="F8" s="773"/>
      <c r="G8" s="794" t="s">
        <v>138</v>
      </c>
      <c r="H8" s="794" t="s">
        <v>139</v>
      </c>
      <c r="I8" s="794" t="s">
        <v>140</v>
      </c>
      <c r="J8" s="794" t="s">
        <v>141</v>
      </c>
    </row>
    <row r="9" spans="2:15" ht="267.75" hidden="1" customHeight="1" outlineLevel="1">
      <c r="B9" s="779"/>
      <c r="C9" s="781"/>
      <c r="D9" s="783"/>
      <c r="E9" s="774"/>
      <c r="F9" s="774"/>
      <c r="G9" s="795"/>
      <c r="H9" s="795"/>
      <c r="I9" s="795"/>
      <c r="J9" s="795"/>
    </row>
    <row r="10" spans="2:15" ht="42.75" customHeight="1" collapsed="1">
      <c r="B10" s="609" t="s">
        <v>142</v>
      </c>
      <c r="C10" s="610" t="s">
        <v>110</v>
      </c>
      <c r="D10" s="611">
        <v>0.2</v>
      </c>
      <c r="E10" s="612">
        <f>E7</f>
        <v>40</v>
      </c>
      <c r="F10" s="612"/>
      <c r="G10" s="649" t="e">
        <f>Gesamtbewertung!E35</f>
        <v>#REF!</v>
      </c>
      <c r="H10" s="649" t="e">
        <f>Gesamtbewertung!F35</f>
        <v>#REF!</v>
      </c>
      <c r="I10" s="649" t="e">
        <f>Gesamtbewertung!G35</f>
        <v>#REF!</v>
      </c>
      <c r="J10" s="649" t="e">
        <f>Gesamtbewertung!H35</f>
        <v>#REF!</v>
      </c>
    </row>
    <row r="11" spans="2:15" ht="332.25" hidden="1" customHeight="1" outlineLevel="1">
      <c r="B11" s="629"/>
      <c r="C11" s="630"/>
      <c r="D11" s="631"/>
      <c r="E11" s="632"/>
      <c r="F11" s="632"/>
      <c r="G11" s="650" t="s">
        <v>143</v>
      </c>
      <c r="H11" s="650" t="s">
        <v>144</v>
      </c>
      <c r="I11" s="650" t="s">
        <v>145</v>
      </c>
      <c r="J11" s="650" t="s">
        <v>146</v>
      </c>
    </row>
    <row r="12" spans="2:15" s="614" customFormat="1" ht="37.5" customHeight="1">
      <c r="B12" s="598" t="s">
        <v>147</v>
      </c>
      <c r="C12" s="599" t="s">
        <v>148</v>
      </c>
      <c r="D12" s="600">
        <v>0.6</v>
      </c>
      <c r="E12" s="601"/>
      <c r="F12" s="601">
        <v>600</v>
      </c>
      <c r="G12" s="601">
        <f>SUM(G13,G23,G31,G28)</f>
        <v>465</v>
      </c>
      <c r="H12" s="601">
        <f>SUM(H13,H23,H31,H28)</f>
        <v>455</v>
      </c>
      <c r="I12" s="601">
        <f>SUM(I13,I23,I31,I28)</f>
        <v>260</v>
      </c>
      <c r="J12" s="601">
        <f>SUM(J13,J23,J31,J28)</f>
        <v>460</v>
      </c>
    </row>
    <row r="13" spans="2:15" s="608" customFormat="1" ht="45.75" customHeight="1">
      <c r="B13" s="603" t="s">
        <v>149</v>
      </c>
      <c r="C13" s="604" t="s">
        <v>150</v>
      </c>
      <c r="D13" s="605">
        <v>0.2</v>
      </c>
      <c r="E13" s="606"/>
      <c r="F13" s="606">
        <v>200</v>
      </c>
      <c r="G13" s="606">
        <f>(G14+G16)*20</f>
        <v>140</v>
      </c>
      <c r="H13" s="607">
        <f>(H14+H16)*20</f>
        <v>180</v>
      </c>
      <c r="I13" s="607">
        <f>(I14+I16)*20</f>
        <v>80</v>
      </c>
      <c r="J13" s="606">
        <f>(J14+J16)*20</f>
        <v>160</v>
      </c>
    </row>
    <row r="14" spans="2:15" ht="42.75" customHeight="1" collapsed="1">
      <c r="B14" s="609" t="s">
        <v>151</v>
      </c>
      <c r="C14" s="610" t="s">
        <v>152</v>
      </c>
      <c r="D14" s="611">
        <v>0.1</v>
      </c>
      <c r="E14" s="612">
        <f>F13/10</f>
        <v>20</v>
      </c>
      <c r="F14" s="612"/>
      <c r="G14" s="615">
        <v>4</v>
      </c>
      <c r="H14" s="613">
        <v>5</v>
      </c>
      <c r="I14" s="613">
        <v>2</v>
      </c>
      <c r="J14" s="615">
        <v>3</v>
      </c>
    </row>
    <row r="15" spans="2:15" ht="193.5" hidden="1" customHeight="1" outlineLevel="1">
      <c r="B15" s="629"/>
      <c r="C15" s="630"/>
      <c r="D15" s="631"/>
      <c r="E15" s="632"/>
      <c r="F15" s="632"/>
      <c r="G15" s="633" t="s">
        <v>153</v>
      </c>
      <c r="H15" s="637" t="s">
        <v>154</v>
      </c>
      <c r="I15" s="633" t="s">
        <v>155</v>
      </c>
      <c r="J15" s="633" t="s">
        <v>156</v>
      </c>
    </row>
    <row r="16" spans="2:15" ht="42.75" customHeight="1" collapsed="1">
      <c r="B16" s="609" t="s">
        <v>157</v>
      </c>
      <c r="C16" s="610" t="s">
        <v>158</v>
      </c>
      <c r="D16" s="611">
        <v>0.1</v>
      </c>
      <c r="E16" s="612">
        <f>E14</f>
        <v>20</v>
      </c>
      <c r="F16" s="612"/>
      <c r="G16" s="649">
        <v>3</v>
      </c>
      <c r="H16" s="651">
        <v>4</v>
      </c>
      <c r="I16" s="651">
        <v>2</v>
      </c>
      <c r="J16" s="649">
        <v>5</v>
      </c>
    </row>
    <row r="17" spans="2:10" ht="224.25" hidden="1" customHeight="1" outlineLevel="1">
      <c r="B17" s="778"/>
      <c r="C17" s="780"/>
      <c r="D17" s="782"/>
      <c r="E17" s="773"/>
      <c r="F17" s="773"/>
      <c r="G17" s="788" t="s">
        <v>159</v>
      </c>
      <c r="H17" s="788" t="s">
        <v>160</v>
      </c>
      <c r="I17" s="788" t="s">
        <v>161</v>
      </c>
      <c r="J17" s="791" t="s">
        <v>162</v>
      </c>
    </row>
    <row r="18" spans="2:10" ht="224.25" hidden="1" customHeight="1" outlineLevel="1">
      <c r="B18" s="784"/>
      <c r="C18" s="785"/>
      <c r="D18" s="786"/>
      <c r="E18" s="787"/>
      <c r="F18" s="787"/>
      <c r="G18" s="789"/>
      <c r="H18" s="789"/>
      <c r="I18" s="789"/>
      <c r="J18" s="792"/>
    </row>
    <row r="19" spans="2:10" ht="224.25" hidden="1" customHeight="1" outlineLevel="1">
      <c r="B19" s="784"/>
      <c r="C19" s="785"/>
      <c r="D19" s="786"/>
      <c r="E19" s="787"/>
      <c r="F19" s="787"/>
      <c r="G19" s="789"/>
      <c r="H19" s="789"/>
      <c r="I19" s="789"/>
      <c r="J19" s="792"/>
    </row>
    <row r="20" spans="2:10" ht="224.25" hidden="1" customHeight="1" outlineLevel="1">
      <c r="B20" s="784"/>
      <c r="C20" s="785"/>
      <c r="D20" s="786"/>
      <c r="E20" s="787"/>
      <c r="F20" s="787"/>
      <c r="G20" s="789"/>
      <c r="H20" s="789"/>
      <c r="I20" s="789"/>
      <c r="J20" s="792"/>
    </row>
    <row r="21" spans="2:10" ht="224.25" hidden="1" customHeight="1" outlineLevel="1">
      <c r="B21" s="784"/>
      <c r="C21" s="785"/>
      <c r="D21" s="786"/>
      <c r="E21" s="787"/>
      <c r="F21" s="787"/>
      <c r="G21" s="789"/>
      <c r="H21" s="789"/>
      <c r="I21" s="789"/>
      <c r="J21" s="792"/>
    </row>
    <row r="22" spans="2:10" ht="224.25" hidden="1" customHeight="1" outlineLevel="1">
      <c r="B22" s="779"/>
      <c r="C22" s="781"/>
      <c r="D22" s="783"/>
      <c r="E22" s="774"/>
      <c r="F22" s="774"/>
      <c r="G22" s="790"/>
      <c r="H22" s="790"/>
      <c r="I22" s="790"/>
      <c r="J22" s="793"/>
    </row>
    <row r="23" spans="2:10" s="608" customFormat="1" ht="45.75" customHeight="1">
      <c r="B23" s="603" t="s">
        <v>163</v>
      </c>
      <c r="C23" s="604" t="s">
        <v>164</v>
      </c>
      <c r="D23" s="605">
        <v>0.1</v>
      </c>
      <c r="E23" s="606"/>
      <c r="F23" s="606">
        <v>100</v>
      </c>
      <c r="G23" s="606">
        <f>ROUNDUP((G24+G26)*10,0)</f>
        <v>70</v>
      </c>
      <c r="H23" s="606">
        <f>ROUNDUP((H24+H26)*10,0)</f>
        <v>80</v>
      </c>
      <c r="I23" s="606">
        <f>ROUNDUP((I24+I26)*10,0)</f>
        <v>30</v>
      </c>
      <c r="J23" s="606">
        <f>ROUNDUP((J24+J26)*10,0)</f>
        <v>90</v>
      </c>
    </row>
    <row r="24" spans="2:10" ht="42.75" customHeight="1" collapsed="1">
      <c r="B24" s="609" t="s">
        <v>165</v>
      </c>
      <c r="C24" s="610" t="s">
        <v>166</v>
      </c>
      <c r="D24" s="611">
        <f>D23/2</f>
        <v>0.05</v>
      </c>
      <c r="E24" s="612">
        <f>F23/10</f>
        <v>10</v>
      </c>
      <c r="F24" s="612"/>
      <c r="G24" s="615">
        <v>4</v>
      </c>
      <c r="H24" s="613">
        <v>4</v>
      </c>
      <c r="I24" s="635">
        <v>1</v>
      </c>
      <c r="J24" s="615">
        <v>5</v>
      </c>
    </row>
    <row r="25" spans="2:10" ht="168" hidden="1" customHeight="1" outlineLevel="1">
      <c r="B25" s="629"/>
      <c r="C25" s="630"/>
      <c r="D25" s="631"/>
      <c r="E25" s="632"/>
      <c r="F25" s="632"/>
      <c r="G25" s="633" t="s">
        <v>167</v>
      </c>
      <c r="H25" s="633" t="s">
        <v>168</v>
      </c>
      <c r="I25" s="633" t="s">
        <v>169</v>
      </c>
      <c r="J25" s="637" t="s">
        <v>170</v>
      </c>
    </row>
    <row r="26" spans="2:10" ht="42.75" customHeight="1" collapsed="1">
      <c r="B26" s="609" t="s">
        <v>171</v>
      </c>
      <c r="C26" s="610" t="s">
        <v>172</v>
      </c>
      <c r="D26" s="611">
        <f>D23/2</f>
        <v>0.05</v>
      </c>
      <c r="E26" s="612">
        <f>F23/10</f>
        <v>10</v>
      </c>
      <c r="F26" s="612"/>
      <c r="G26" s="615">
        <v>3</v>
      </c>
      <c r="H26" s="613">
        <v>4</v>
      </c>
      <c r="I26" s="635">
        <v>2</v>
      </c>
      <c r="J26" s="615">
        <v>4</v>
      </c>
    </row>
    <row r="27" spans="2:10" ht="171.75" hidden="1" customHeight="1" outlineLevel="1">
      <c r="B27" s="629"/>
      <c r="C27" s="630"/>
      <c r="D27" s="631"/>
      <c r="E27" s="632"/>
      <c r="F27" s="632"/>
      <c r="G27" s="633" t="s">
        <v>173</v>
      </c>
      <c r="H27" s="633" t="s">
        <v>174</v>
      </c>
      <c r="I27" s="633" t="s">
        <v>175</v>
      </c>
      <c r="J27" s="633" t="s">
        <v>176</v>
      </c>
    </row>
    <row r="28" spans="2:10" s="608" customFormat="1" ht="45.75" customHeight="1">
      <c r="B28" s="603" t="s">
        <v>177</v>
      </c>
      <c r="C28" s="604" t="s">
        <v>178</v>
      </c>
      <c r="D28" s="605">
        <v>0.15</v>
      </c>
      <c r="E28" s="606"/>
      <c r="F28" s="606">
        <v>150</v>
      </c>
      <c r="G28" s="606">
        <f>ROUNDUP((G29)*30,0)</f>
        <v>150</v>
      </c>
      <c r="H28" s="606">
        <f>ROUNDUP((H29)*30,0)</f>
        <v>90</v>
      </c>
      <c r="I28" s="606">
        <f>ROUNDUP((I29)*30,0)</f>
        <v>90</v>
      </c>
      <c r="J28" s="606">
        <f>ROUNDUP((J29)*30,0)</f>
        <v>120</v>
      </c>
    </row>
    <row r="29" spans="2:10" ht="42.75" customHeight="1" collapsed="1">
      <c r="B29" s="609" t="s">
        <v>179</v>
      </c>
      <c r="C29" s="610" t="s">
        <v>178</v>
      </c>
      <c r="D29" s="611">
        <f>D28/1</f>
        <v>0.15</v>
      </c>
      <c r="E29" s="612">
        <f>F28/5</f>
        <v>30</v>
      </c>
      <c r="F29" s="612"/>
      <c r="G29" s="615">
        <v>5</v>
      </c>
      <c r="H29" s="613">
        <v>3</v>
      </c>
      <c r="I29" s="613">
        <v>3</v>
      </c>
      <c r="J29" s="615">
        <v>4</v>
      </c>
    </row>
    <row r="30" spans="2:10" ht="229.5" hidden="1" customHeight="1" outlineLevel="1">
      <c r="B30" s="629"/>
      <c r="C30" s="630"/>
      <c r="D30" s="631"/>
      <c r="E30" s="632"/>
      <c r="F30" s="632"/>
      <c r="G30" s="637" t="s">
        <v>180</v>
      </c>
      <c r="H30" s="633" t="s">
        <v>181</v>
      </c>
      <c r="I30" s="633" t="s">
        <v>182</v>
      </c>
      <c r="J30" s="633" t="s">
        <v>183</v>
      </c>
    </row>
    <row r="31" spans="2:10" s="608" customFormat="1" ht="45.75" customHeight="1">
      <c r="B31" s="603" t="s">
        <v>184</v>
      </c>
      <c r="C31" s="638" t="s">
        <v>185</v>
      </c>
      <c r="D31" s="605">
        <v>0.15</v>
      </c>
      <c r="E31" s="606"/>
      <c r="F31" s="606">
        <v>150</v>
      </c>
      <c r="G31" s="606">
        <f>(G32+G39)*15</f>
        <v>105</v>
      </c>
      <c r="H31" s="606">
        <f>(H32+H39)*15</f>
        <v>105</v>
      </c>
      <c r="I31" s="606">
        <f>(I32+I39)*15</f>
        <v>60</v>
      </c>
      <c r="J31" s="606">
        <f>(J32+J39)*15</f>
        <v>90</v>
      </c>
    </row>
    <row r="32" spans="2:10" ht="42.75" customHeight="1" collapsed="1">
      <c r="B32" s="609" t="s">
        <v>186</v>
      </c>
      <c r="C32" s="610" t="s">
        <v>187</v>
      </c>
      <c r="D32" s="621">
        <f>D31/2</f>
        <v>7.4999999999999997E-2</v>
      </c>
      <c r="E32" s="612">
        <f>F31/10</f>
        <v>15</v>
      </c>
      <c r="F32" s="612"/>
      <c r="G32" s="648">
        <v>4</v>
      </c>
      <c r="H32" s="635">
        <v>3</v>
      </c>
      <c r="I32" s="635">
        <v>3</v>
      </c>
      <c r="J32" s="648">
        <v>3</v>
      </c>
    </row>
    <row r="33" spans="2:10" ht="104" hidden="1" customHeight="1" outlineLevel="1">
      <c r="B33" s="609"/>
      <c r="C33" s="610"/>
      <c r="D33" s="621"/>
      <c r="E33" s="612"/>
      <c r="F33" s="612"/>
      <c r="G33" s="647" t="s">
        <v>188</v>
      </c>
      <c r="H33" s="647" t="s">
        <v>189</v>
      </c>
      <c r="I33" s="647" t="s">
        <v>190</v>
      </c>
      <c r="J33" s="647" t="s">
        <v>191</v>
      </c>
    </row>
    <row r="34" spans="2:10" ht="389.75" hidden="1" customHeight="1" outlineLevel="1">
      <c r="B34" s="629"/>
      <c r="C34" s="610" t="s">
        <v>192</v>
      </c>
      <c r="D34" s="631"/>
      <c r="E34" s="632"/>
      <c r="F34" s="632"/>
      <c r="G34" s="634" t="s">
        <v>193</v>
      </c>
      <c r="H34" s="634" t="s">
        <v>194</v>
      </c>
      <c r="I34" s="634" t="s">
        <v>195</v>
      </c>
      <c r="J34" s="634" t="s">
        <v>196</v>
      </c>
    </row>
    <row r="35" spans="2:10" ht="331.25" hidden="1" customHeight="1" outlineLevel="1">
      <c r="B35" s="629"/>
      <c r="C35" s="630" t="s">
        <v>197</v>
      </c>
      <c r="D35" s="631"/>
      <c r="E35" s="632"/>
      <c r="F35" s="632"/>
      <c r="G35" s="634" t="s">
        <v>198</v>
      </c>
      <c r="H35" s="634" t="s">
        <v>199</v>
      </c>
      <c r="I35" s="634" t="s">
        <v>200</v>
      </c>
      <c r="J35" s="634" t="s">
        <v>201</v>
      </c>
    </row>
    <row r="36" spans="2:10" ht="335.75" hidden="1" customHeight="1" outlineLevel="1">
      <c r="B36" s="629"/>
      <c r="C36" s="630" t="s">
        <v>202</v>
      </c>
      <c r="D36" s="631"/>
      <c r="E36" s="632"/>
      <c r="F36" s="632"/>
      <c r="G36" s="634" t="s">
        <v>203</v>
      </c>
      <c r="H36" s="634" t="s">
        <v>204</v>
      </c>
      <c r="I36" s="634" t="s">
        <v>205</v>
      </c>
      <c r="J36" s="634" t="s">
        <v>206</v>
      </c>
    </row>
    <row r="37" spans="2:10" ht="312.64999999999998" hidden="1" customHeight="1" outlineLevel="1">
      <c r="B37" s="629"/>
      <c r="C37" s="630" t="s">
        <v>207</v>
      </c>
      <c r="D37" s="631"/>
      <c r="E37" s="632"/>
      <c r="F37" s="632"/>
      <c r="G37" s="634" t="s">
        <v>203</v>
      </c>
      <c r="H37" s="634" t="s">
        <v>208</v>
      </c>
      <c r="I37" s="634" t="s">
        <v>203</v>
      </c>
      <c r="J37" s="634" t="s">
        <v>209</v>
      </c>
    </row>
    <row r="38" spans="2:10" ht="213.65" hidden="1" customHeight="1" outlineLevel="1">
      <c r="B38" s="629"/>
      <c r="C38" s="630" t="s">
        <v>210</v>
      </c>
      <c r="D38" s="631"/>
      <c r="E38" s="632"/>
      <c r="F38" s="632"/>
      <c r="G38" s="634" t="s">
        <v>203</v>
      </c>
      <c r="H38" s="634" t="s">
        <v>211</v>
      </c>
      <c r="I38" s="634" t="s">
        <v>203</v>
      </c>
      <c r="J38" s="634" t="s">
        <v>203</v>
      </c>
    </row>
    <row r="39" spans="2:10" ht="42.75" customHeight="1" thickBot="1">
      <c r="B39" s="616" t="s">
        <v>212</v>
      </c>
      <c r="C39" s="617" t="s">
        <v>213</v>
      </c>
      <c r="D39" s="622">
        <f>D31/2</f>
        <v>7.4999999999999997E-2</v>
      </c>
      <c r="E39" s="618">
        <f>E32</f>
        <v>15</v>
      </c>
      <c r="F39" s="618"/>
      <c r="G39" s="619">
        <v>3</v>
      </c>
      <c r="H39" s="620">
        <v>4</v>
      </c>
      <c r="I39" s="620">
        <v>1</v>
      </c>
      <c r="J39" s="626">
        <v>3</v>
      </c>
    </row>
    <row r="40" spans="2:10" ht="42.75" hidden="1" customHeight="1" collapsed="1">
      <c r="B40" s="640"/>
      <c r="C40" s="641"/>
      <c r="D40" s="644"/>
      <c r="E40" s="642"/>
      <c r="F40" s="642"/>
      <c r="G40" s="643"/>
      <c r="H40" s="645"/>
      <c r="I40" s="645"/>
      <c r="J40" s="646"/>
    </row>
    <row r="41" spans="2:10" ht="218.25" hidden="1" customHeight="1" outlineLevel="1">
      <c r="B41" s="629"/>
      <c r="C41" s="630"/>
      <c r="D41" s="631"/>
      <c r="E41" s="632"/>
      <c r="F41" s="632"/>
      <c r="G41" s="633" t="s">
        <v>214</v>
      </c>
      <c r="H41" s="633" t="s">
        <v>215</v>
      </c>
      <c r="I41" s="633" t="s">
        <v>216</v>
      </c>
      <c r="J41" s="633" t="s">
        <v>217</v>
      </c>
    </row>
  </sheetData>
  <mergeCells count="19">
    <mergeCell ref="H17:H22"/>
    <mergeCell ref="I17:I22"/>
    <mergeCell ref="J17:J22"/>
    <mergeCell ref="G8:G9"/>
    <mergeCell ref="H8:H9"/>
    <mergeCell ref="I8:I9"/>
    <mergeCell ref="J8:J9"/>
    <mergeCell ref="G17:G22"/>
    <mergeCell ref="B17:B22"/>
    <mergeCell ref="C17:C22"/>
    <mergeCell ref="D17:D22"/>
    <mergeCell ref="E17:E22"/>
    <mergeCell ref="F17:F22"/>
    <mergeCell ref="F8:F9"/>
    <mergeCell ref="E2:E4"/>
    <mergeCell ref="B8:B9"/>
    <mergeCell ref="C8:C9"/>
    <mergeCell ref="D8:D9"/>
    <mergeCell ref="E8:E9"/>
  </mergeCells>
  <pageMargins left="0.70866141732283472" right="0.70866141732283472" top="1.0629921259842521" bottom="1.1417322834645669" header="0.62992125984251968" footer="0.51181102362204722"/>
  <pageSetup paperSize="9" scale="17" orientation="landscape" r:id="rId1"/>
  <headerFooter>
    <oddHeader>&amp;L&amp;F&amp;R&amp;A</oddHeader>
    <oddFooter>&amp;L&amp;D&amp;C&amp;P/&amp;N&amp;R(c) Visality Consulting GmbH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22150-9F75-4FBE-8A87-428DDE2971C9}">
  <sheetPr codeName="Tabelle27">
    <tabColor theme="8"/>
    <outlinePr summaryBelow="0"/>
    <pageSetUpPr fitToPage="1"/>
  </sheetPr>
  <dimension ref="B1:O41"/>
  <sheetViews>
    <sheetView workbookViewId="0"/>
  </sheetViews>
  <sheetFormatPr defaultColWidth="11.36328125" defaultRowHeight="14" outlineLevelRow="1"/>
  <cols>
    <col min="1" max="1" width="1.08984375" style="584" customWidth="1"/>
    <col min="2" max="2" width="6.6328125" style="581" bestFit="1" customWidth="1"/>
    <col min="3" max="3" width="38.36328125" style="582" customWidth="1"/>
    <col min="4" max="4" width="12.08984375" style="583" customWidth="1"/>
    <col min="5" max="6" width="9.36328125" style="583" customWidth="1"/>
    <col min="7" max="10" width="34.54296875" style="584" customWidth="1"/>
    <col min="11" max="16384" width="11.36328125" style="584"/>
  </cols>
  <sheetData>
    <row r="1" spans="2:15" ht="4.25" customHeight="1" thickBot="1"/>
    <row r="2" spans="2:15" ht="30" customHeight="1" thickBot="1">
      <c r="B2" s="585"/>
      <c r="C2" s="586"/>
      <c r="E2" s="775" t="s">
        <v>128</v>
      </c>
      <c r="F2" s="587" t="s">
        <v>129</v>
      </c>
      <c r="G2" s="588"/>
      <c r="H2" s="589"/>
      <c r="I2" s="636"/>
      <c r="J2" s="624" t="s">
        <v>130</v>
      </c>
    </row>
    <row r="3" spans="2:15" ht="18.5" thickBot="1">
      <c r="B3" s="585"/>
      <c r="E3" s="776"/>
      <c r="F3" s="590">
        <v>1000</v>
      </c>
      <c r="G3" s="591" t="e">
        <f>G5+G12</f>
        <v>#REF!</v>
      </c>
      <c r="H3" s="592" t="e">
        <f>H5+H12</f>
        <v>#REF!</v>
      </c>
      <c r="I3" s="592" t="e">
        <f>I5+I12</f>
        <v>#REF!</v>
      </c>
      <c r="J3" s="591" t="e">
        <f>J5+J12</f>
        <v>#REF!</v>
      </c>
    </row>
    <row r="4" spans="2:15" ht="28.25" customHeight="1" thickBot="1">
      <c r="B4" s="593" t="s">
        <v>17</v>
      </c>
      <c r="C4" s="594" t="s">
        <v>131</v>
      </c>
      <c r="D4" s="595" t="s">
        <v>94</v>
      </c>
      <c r="E4" s="777"/>
      <c r="F4" s="596" t="s">
        <v>132</v>
      </c>
      <c r="G4" s="623" t="s">
        <v>133</v>
      </c>
      <c r="H4" s="597" t="s">
        <v>133</v>
      </c>
      <c r="I4" s="627" t="s">
        <v>133</v>
      </c>
      <c r="J4" s="625" t="s">
        <v>133</v>
      </c>
    </row>
    <row r="5" spans="2:15" s="581" customFormat="1" ht="37.5" customHeight="1">
      <c r="B5" s="598">
        <v>1</v>
      </c>
      <c r="C5" s="599" t="s">
        <v>134</v>
      </c>
      <c r="D5" s="600">
        <v>0.4</v>
      </c>
      <c r="E5" s="601"/>
      <c r="F5" s="601">
        <v>400</v>
      </c>
      <c r="G5" s="601" t="e">
        <f>G6</f>
        <v>#REF!</v>
      </c>
      <c r="H5" s="602" t="e">
        <f>H6</f>
        <v>#REF!</v>
      </c>
      <c r="I5" s="602" t="e">
        <f>I6</f>
        <v>#REF!</v>
      </c>
      <c r="J5" s="601" t="e">
        <f>J6</f>
        <v>#REF!</v>
      </c>
    </row>
    <row r="6" spans="2:15" s="608" customFormat="1" ht="45.75" customHeight="1">
      <c r="B6" s="603" t="s">
        <v>135</v>
      </c>
      <c r="C6" s="604" t="s">
        <v>136</v>
      </c>
      <c r="D6" s="605">
        <v>0.4</v>
      </c>
      <c r="E6" s="606"/>
      <c r="F6" s="606">
        <v>400</v>
      </c>
      <c r="G6" s="606" t="e">
        <f>(G7+G10)/2*80</f>
        <v>#REF!</v>
      </c>
      <c r="H6" s="607" t="e">
        <f>(H7+H10)/2*80</f>
        <v>#REF!</v>
      </c>
      <c r="I6" s="607" t="e">
        <f>(I7+I10)/2*80</f>
        <v>#REF!</v>
      </c>
      <c r="J6" s="606" t="e">
        <f>(J7+J10)/2*80</f>
        <v>#REF!</v>
      </c>
      <c r="L6"/>
      <c r="M6"/>
      <c r="N6"/>
      <c r="O6"/>
    </row>
    <row r="7" spans="2:15" ht="42.75" customHeight="1">
      <c r="B7" s="609" t="s">
        <v>137</v>
      </c>
      <c r="C7" s="610" t="s">
        <v>93</v>
      </c>
      <c r="D7" s="611">
        <v>0.2</v>
      </c>
      <c r="E7" s="612">
        <f>F6/10</f>
        <v>40</v>
      </c>
      <c r="F7" s="612"/>
      <c r="G7" s="649" t="e">
        <f>Gesamtbewertung!E17</f>
        <v>#REF!</v>
      </c>
      <c r="H7" s="649" t="e">
        <f>Gesamtbewertung!F17</f>
        <v>#REF!</v>
      </c>
      <c r="I7" s="649" t="e">
        <f>Gesamtbewertung!G17</f>
        <v>#REF!</v>
      </c>
      <c r="J7" s="649" t="e">
        <f>Gesamtbewertung!H17</f>
        <v>#REF!</v>
      </c>
    </row>
    <row r="8" spans="2:15" ht="267.75" customHeight="1" outlineLevel="1">
      <c r="B8" s="778"/>
      <c r="C8" s="780"/>
      <c r="D8" s="782"/>
      <c r="E8" s="773"/>
      <c r="F8" s="773"/>
      <c r="G8" s="794" t="s">
        <v>138</v>
      </c>
      <c r="H8" s="794" t="s">
        <v>139</v>
      </c>
      <c r="I8" s="794" t="s">
        <v>140</v>
      </c>
      <c r="J8" s="794" t="s">
        <v>141</v>
      </c>
    </row>
    <row r="9" spans="2:15" ht="267.75" customHeight="1" outlineLevel="1">
      <c r="B9" s="779"/>
      <c r="C9" s="781"/>
      <c r="D9" s="783"/>
      <c r="E9" s="774"/>
      <c r="F9" s="774"/>
      <c r="G9" s="795"/>
      <c r="H9" s="795"/>
      <c r="I9" s="795"/>
      <c r="J9" s="795"/>
    </row>
    <row r="10" spans="2:15" ht="42.75" customHeight="1">
      <c r="B10" s="609" t="s">
        <v>142</v>
      </c>
      <c r="C10" s="610" t="s">
        <v>110</v>
      </c>
      <c r="D10" s="611">
        <v>0.2</v>
      </c>
      <c r="E10" s="612">
        <f>E7</f>
        <v>40</v>
      </c>
      <c r="F10" s="612"/>
      <c r="G10" s="649" t="e">
        <f>Gesamtbewertung!E35</f>
        <v>#REF!</v>
      </c>
      <c r="H10" s="649" t="e">
        <f>Gesamtbewertung!F35</f>
        <v>#REF!</v>
      </c>
      <c r="I10" s="649" t="e">
        <f>Gesamtbewertung!G35</f>
        <v>#REF!</v>
      </c>
      <c r="J10" s="649" t="e">
        <f>Gesamtbewertung!H35</f>
        <v>#REF!</v>
      </c>
    </row>
    <row r="11" spans="2:15" ht="332.25" customHeight="1" outlineLevel="1">
      <c r="B11" s="629"/>
      <c r="C11" s="630"/>
      <c r="D11" s="631"/>
      <c r="E11" s="632"/>
      <c r="F11" s="632"/>
      <c r="G11" s="650" t="s">
        <v>143</v>
      </c>
      <c r="H11" s="650" t="s">
        <v>144</v>
      </c>
      <c r="I11" s="650" t="s">
        <v>145</v>
      </c>
      <c r="J11" s="650" t="s">
        <v>146</v>
      </c>
    </row>
    <row r="12" spans="2:15" s="614" customFormat="1" ht="37.5" customHeight="1">
      <c r="B12" s="598" t="s">
        <v>147</v>
      </c>
      <c r="C12" s="599" t="s">
        <v>148</v>
      </c>
      <c r="D12" s="600">
        <v>0.6</v>
      </c>
      <c r="E12" s="601"/>
      <c r="F12" s="601">
        <v>600</v>
      </c>
      <c r="G12" s="601">
        <f>SUM(G13,G23,G31,G28)</f>
        <v>465</v>
      </c>
      <c r="H12" s="601">
        <f>SUM(H13,H23,H31,H28)</f>
        <v>455</v>
      </c>
      <c r="I12" s="601">
        <f>SUM(I13,I23,I31,I28)</f>
        <v>260</v>
      </c>
      <c r="J12" s="601">
        <f>SUM(J13,J23,J31,J28)</f>
        <v>460</v>
      </c>
    </row>
    <row r="13" spans="2:15" s="608" customFormat="1" ht="45.75" customHeight="1">
      <c r="B13" s="603" t="s">
        <v>149</v>
      </c>
      <c r="C13" s="604" t="s">
        <v>150</v>
      </c>
      <c r="D13" s="605">
        <v>0.2</v>
      </c>
      <c r="E13" s="606"/>
      <c r="F13" s="606">
        <v>200</v>
      </c>
      <c r="G13" s="606">
        <f>(G14+G16)*20</f>
        <v>140</v>
      </c>
      <c r="H13" s="607">
        <f>(H14+H16)*20</f>
        <v>180</v>
      </c>
      <c r="I13" s="607">
        <f>(I14+I16)*20</f>
        <v>80</v>
      </c>
      <c r="J13" s="606">
        <f>(J14+J16)*20</f>
        <v>160</v>
      </c>
    </row>
    <row r="14" spans="2:15" ht="42.75" customHeight="1">
      <c r="B14" s="609" t="s">
        <v>151</v>
      </c>
      <c r="C14" s="610" t="s">
        <v>152</v>
      </c>
      <c r="D14" s="611">
        <v>0.1</v>
      </c>
      <c r="E14" s="612">
        <f>F13/10</f>
        <v>20</v>
      </c>
      <c r="F14" s="612"/>
      <c r="G14" s="615">
        <v>4</v>
      </c>
      <c r="H14" s="613">
        <v>5</v>
      </c>
      <c r="I14" s="613">
        <v>2</v>
      </c>
      <c r="J14" s="615">
        <v>3</v>
      </c>
    </row>
    <row r="15" spans="2:15" ht="193.5" customHeight="1" outlineLevel="1">
      <c r="B15" s="629"/>
      <c r="C15" s="630"/>
      <c r="D15" s="631"/>
      <c r="E15" s="632"/>
      <c r="F15" s="632"/>
      <c r="G15" s="633" t="s">
        <v>153</v>
      </c>
      <c r="H15" s="637" t="s">
        <v>154</v>
      </c>
      <c r="I15" s="633" t="s">
        <v>155</v>
      </c>
      <c r="J15" s="633" t="s">
        <v>156</v>
      </c>
    </row>
    <row r="16" spans="2:15" ht="42.75" customHeight="1">
      <c r="B16" s="609" t="s">
        <v>157</v>
      </c>
      <c r="C16" s="610" t="s">
        <v>158</v>
      </c>
      <c r="D16" s="611">
        <v>0.1</v>
      </c>
      <c r="E16" s="612">
        <f>E14</f>
        <v>20</v>
      </c>
      <c r="F16" s="612"/>
      <c r="G16" s="649">
        <v>3</v>
      </c>
      <c r="H16" s="651">
        <v>4</v>
      </c>
      <c r="I16" s="651">
        <v>2</v>
      </c>
      <c r="J16" s="649">
        <v>5</v>
      </c>
    </row>
    <row r="17" spans="2:10" ht="224.25" customHeight="1" outlineLevel="1">
      <c r="B17" s="778"/>
      <c r="C17" s="780"/>
      <c r="D17" s="782"/>
      <c r="E17" s="773"/>
      <c r="F17" s="773"/>
      <c r="G17" s="788" t="s">
        <v>159</v>
      </c>
      <c r="H17" s="788" t="s">
        <v>160</v>
      </c>
      <c r="I17" s="788" t="s">
        <v>161</v>
      </c>
      <c r="J17" s="791" t="s">
        <v>162</v>
      </c>
    </row>
    <row r="18" spans="2:10" ht="224.25" customHeight="1" outlineLevel="1">
      <c r="B18" s="784"/>
      <c r="C18" s="785"/>
      <c r="D18" s="786"/>
      <c r="E18" s="787"/>
      <c r="F18" s="787"/>
      <c r="G18" s="789"/>
      <c r="H18" s="789"/>
      <c r="I18" s="789"/>
      <c r="J18" s="792"/>
    </row>
    <row r="19" spans="2:10" ht="224.25" customHeight="1" outlineLevel="1">
      <c r="B19" s="784"/>
      <c r="C19" s="785"/>
      <c r="D19" s="786"/>
      <c r="E19" s="787"/>
      <c r="F19" s="787"/>
      <c r="G19" s="789"/>
      <c r="H19" s="789"/>
      <c r="I19" s="789"/>
      <c r="J19" s="792"/>
    </row>
    <row r="20" spans="2:10" ht="224.25" customHeight="1" outlineLevel="1">
      <c r="B20" s="784"/>
      <c r="C20" s="785"/>
      <c r="D20" s="786"/>
      <c r="E20" s="787"/>
      <c r="F20" s="787"/>
      <c r="G20" s="789"/>
      <c r="H20" s="789"/>
      <c r="I20" s="789"/>
      <c r="J20" s="792"/>
    </row>
    <row r="21" spans="2:10" ht="224.25" customHeight="1" outlineLevel="1">
      <c r="B21" s="784"/>
      <c r="C21" s="785"/>
      <c r="D21" s="786"/>
      <c r="E21" s="787"/>
      <c r="F21" s="787"/>
      <c r="G21" s="789"/>
      <c r="H21" s="789"/>
      <c r="I21" s="789"/>
      <c r="J21" s="792"/>
    </row>
    <row r="22" spans="2:10" ht="224.25" customHeight="1" outlineLevel="1">
      <c r="B22" s="779"/>
      <c r="C22" s="781"/>
      <c r="D22" s="783"/>
      <c r="E22" s="774"/>
      <c r="F22" s="774"/>
      <c r="G22" s="790"/>
      <c r="H22" s="790"/>
      <c r="I22" s="790"/>
      <c r="J22" s="793"/>
    </row>
    <row r="23" spans="2:10" s="608" customFormat="1" ht="45.75" customHeight="1">
      <c r="B23" s="603" t="s">
        <v>163</v>
      </c>
      <c r="C23" s="604" t="s">
        <v>164</v>
      </c>
      <c r="D23" s="605">
        <v>0.1</v>
      </c>
      <c r="E23" s="606"/>
      <c r="F23" s="606">
        <v>100</v>
      </c>
      <c r="G23" s="606">
        <f>ROUNDUP((G24+G26)*10,0)</f>
        <v>70</v>
      </c>
      <c r="H23" s="606">
        <f>ROUNDUP((H24+H26)*10,0)</f>
        <v>80</v>
      </c>
      <c r="I23" s="606">
        <f>ROUNDUP((I24+I26)*10,0)</f>
        <v>30</v>
      </c>
      <c r="J23" s="606">
        <f>ROUNDUP((J24+J26)*10,0)</f>
        <v>90</v>
      </c>
    </row>
    <row r="24" spans="2:10" ht="42.75" customHeight="1">
      <c r="B24" s="609" t="s">
        <v>165</v>
      </c>
      <c r="C24" s="610" t="s">
        <v>166</v>
      </c>
      <c r="D24" s="611">
        <f>D23/2</f>
        <v>0.05</v>
      </c>
      <c r="E24" s="612">
        <f>F23/10</f>
        <v>10</v>
      </c>
      <c r="F24" s="612"/>
      <c r="G24" s="615">
        <v>4</v>
      </c>
      <c r="H24" s="613">
        <v>4</v>
      </c>
      <c r="I24" s="635">
        <v>1</v>
      </c>
      <c r="J24" s="615">
        <v>5</v>
      </c>
    </row>
    <row r="25" spans="2:10" ht="168" customHeight="1" outlineLevel="1">
      <c r="B25" s="629"/>
      <c r="C25" s="630"/>
      <c r="D25" s="631"/>
      <c r="E25" s="632"/>
      <c r="F25" s="632"/>
      <c r="G25" s="633" t="s">
        <v>167</v>
      </c>
      <c r="H25" s="633" t="s">
        <v>168</v>
      </c>
      <c r="I25" s="633" t="s">
        <v>169</v>
      </c>
      <c r="J25" s="637" t="s">
        <v>170</v>
      </c>
    </row>
    <row r="26" spans="2:10" ht="42.75" customHeight="1">
      <c r="B26" s="609" t="s">
        <v>171</v>
      </c>
      <c r="C26" s="610" t="s">
        <v>172</v>
      </c>
      <c r="D26" s="611">
        <f>D23/2</f>
        <v>0.05</v>
      </c>
      <c r="E26" s="612">
        <f>F23/10</f>
        <v>10</v>
      </c>
      <c r="F26" s="612"/>
      <c r="G26" s="615">
        <v>3</v>
      </c>
      <c r="H26" s="613">
        <v>4</v>
      </c>
      <c r="I26" s="635">
        <v>2</v>
      </c>
      <c r="J26" s="615">
        <v>4</v>
      </c>
    </row>
    <row r="27" spans="2:10" ht="171.75" customHeight="1" outlineLevel="1">
      <c r="B27" s="629"/>
      <c r="C27" s="630"/>
      <c r="D27" s="631"/>
      <c r="E27" s="632"/>
      <c r="F27" s="632"/>
      <c r="G27" s="633" t="s">
        <v>173</v>
      </c>
      <c r="H27" s="633" t="s">
        <v>174</v>
      </c>
      <c r="I27" s="633" t="s">
        <v>175</v>
      </c>
      <c r="J27" s="633" t="s">
        <v>176</v>
      </c>
    </row>
    <row r="28" spans="2:10" s="608" customFormat="1" ht="45.75" customHeight="1">
      <c r="B28" s="603" t="s">
        <v>177</v>
      </c>
      <c r="C28" s="604" t="s">
        <v>178</v>
      </c>
      <c r="D28" s="605">
        <v>0.15</v>
      </c>
      <c r="E28" s="606"/>
      <c r="F28" s="606">
        <v>150</v>
      </c>
      <c r="G28" s="606">
        <f>ROUNDUP((G29)*30,0)</f>
        <v>150</v>
      </c>
      <c r="H28" s="606">
        <f>ROUNDUP((H29)*30,0)</f>
        <v>90</v>
      </c>
      <c r="I28" s="606">
        <f>ROUNDUP((I29)*30,0)</f>
        <v>90</v>
      </c>
      <c r="J28" s="606">
        <f>ROUNDUP((J29)*30,0)</f>
        <v>120</v>
      </c>
    </row>
    <row r="29" spans="2:10" ht="42.75" customHeight="1">
      <c r="B29" s="609" t="s">
        <v>179</v>
      </c>
      <c r="C29" s="610" t="s">
        <v>178</v>
      </c>
      <c r="D29" s="611">
        <f>D28/1</f>
        <v>0.15</v>
      </c>
      <c r="E29" s="612">
        <f>F28/5</f>
        <v>30</v>
      </c>
      <c r="F29" s="612"/>
      <c r="G29" s="615">
        <v>5</v>
      </c>
      <c r="H29" s="613">
        <v>3</v>
      </c>
      <c r="I29" s="613">
        <v>3</v>
      </c>
      <c r="J29" s="615">
        <v>4</v>
      </c>
    </row>
    <row r="30" spans="2:10" ht="229.5" customHeight="1" outlineLevel="1">
      <c r="B30" s="629"/>
      <c r="C30" s="630"/>
      <c r="D30" s="631"/>
      <c r="E30" s="632"/>
      <c r="F30" s="632"/>
      <c r="G30" s="637" t="s">
        <v>180</v>
      </c>
      <c r="H30" s="633" t="s">
        <v>181</v>
      </c>
      <c r="I30" s="633" t="s">
        <v>182</v>
      </c>
      <c r="J30" s="633" t="s">
        <v>183</v>
      </c>
    </row>
    <row r="31" spans="2:10" s="608" customFormat="1" ht="45.75" customHeight="1">
      <c r="B31" s="603" t="s">
        <v>184</v>
      </c>
      <c r="C31" s="638" t="s">
        <v>185</v>
      </c>
      <c r="D31" s="605">
        <v>0.15</v>
      </c>
      <c r="E31" s="606"/>
      <c r="F31" s="606">
        <v>150</v>
      </c>
      <c r="G31" s="606">
        <f>(G32+G39)*15</f>
        <v>105</v>
      </c>
      <c r="H31" s="606">
        <f>(H32+H39)*15</f>
        <v>105</v>
      </c>
      <c r="I31" s="606">
        <f>(I32+I39)*15</f>
        <v>60</v>
      </c>
      <c r="J31" s="606">
        <f>(J32+J39)*15</f>
        <v>90</v>
      </c>
    </row>
    <row r="32" spans="2:10" ht="42.75" customHeight="1">
      <c r="B32" s="609" t="s">
        <v>186</v>
      </c>
      <c r="C32" s="610" t="s">
        <v>187</v>
      </c>
      <c r="D32" s="621">
        <f>D31/2</f>
        <v>7.4999999999999997E-2</v>
      </c>
      <c r="E32" s="612">
        <f>F31/10</f>
        <v>15</v>
      </c>
      <c r="F32" s="612"/>
      <c r="G32" s="648">
        <v>4</v>
      </c>
      <c r="H32" s="635">
        <v>3</v>
      </c>
      <c r="I32" s="635">
        <v>3</v>
      </c>
      <c r="J32" s="648">
        <v>3</v>
      </c>
    </row>
    <row r="33" spans="2:10" ht="104" customHeight="1" outlineLevel="1">
      <c r="B33" s="609"/>
      <c r="C33" s="610"/>
      <c r="D33" s="621"/>
      <c r="E33" s="612"/>
      <c r="F33" s="612"/>
      <c r="G33" s="647" t="s">
        <v>188</v>
      </c>
      <c r="H33" s="647" t="s">
        <v>189</v>
      </c>
      <c r="I33" s="647" t="s">
        <v>190</v>
      </c>
      <c r="J33" s="647" t="s">
        <v>218</v>
      </c>
    </row>
    <row r="34" spans="2:10" ht="389.75" customHeight="1" outlineLevel="1">
      <c r="B34" s="629"/>
      <c r="C34" s="610" t="s">
        <v>192</v>
      </c>
      <c r="D34" s="631"/>
      <c r="E34" s="632"/>
      <c r="F34" s="632"/>
      <c r="G34" s="634" t="s">
        <v>193</v>
      </c>
      <c r="H34" s="634" t="s">
        <v>194</v>
      </c>
      <c r="I34" s="634" t="s">
        <v>195</v>
      </c>
      <c r="J34" s="634" t="s">
        <v>196</v>
      </c>
    </row>
    <row r="35" spans="2:10" ht="331.25" customHeight="1" outlineLevel="1">
      <c r="B35" s="629"/>
      <c r="C35" s="630" t="s">
        <v>197</v>
      </c>
      <c r="D35" s="631"/>
      <c r="E35" s="632"/>
      <c r="F35" s="632"/>
      <c r="G35" s="634" t="s">
        <v>198</v>
      </c>
      <c r="H35" s="634" t="s">
        <v>199</v>
      </c>
      <c r="I35" s="634" t="s">
        <v>200</v>
      </c>
      <c r="J35" s="634" t="s">
        <v>219</v>
      </c>
    </row>
    <row r="36" spans="2:10" ht="335.75" customHeight="1" outlineLevel="1">
      <c r="B36" s="629"/>
      <c r="C36" s="630" t="s">
        <v>202</v>
      </c>
      <c r="D36" s="631"/>
      <c r="E36" s="632"/>
      <c r="F36" s="632"/>
      <c r="G36" s="634" t="s">
        <v>203</v>
      </c>
      <c r="H36" s="634" t="s">
        <v>204</v>
      </c>
      <c r="I36" s="634" t="s">
        <v>205</v>
      </c>
      <c r="J36" s="634" t="s">
        <v>206</v>
      </c>
    </row>
    <row r="37" spans="2:10" ht="312.64999999999998" customHeight="1" outlineLevel="1">
      <c r="B37" s="629"/>
      <c r="C37" s="630" t="s">
        <v>207</v>
      </c>
      <c r="D37" s="631"/>
      <c r="E37" s="632"/>
      <c r="F37" s="632"/>
      <c r="G37" s="634" t="s">
        <v>203</v>
      </c>
      <c r="H37" s="634" t="s">
        <v>220</v>
      </c>
      <c r="I37" s="634" t="s">
        <v>203</v>
      </c>
      <c r="J37" s="634" t="s">
        <v>221</v>
      </c>
    </row>
    <row r="38" spans="2:10" ht="213.65" customHeight="1" outlineLevel="1">
      <c r="B38" s="629"/>
      <c r="C38" s="630" t="s">
        <v>210</v>
      </c>
      <c r="D38" s="631"/>
      <c r="E38" s="632"/>
      <c r="F38" s="632"/>
      <c r="G38" s="634" t="s">
        <v>203</v>
      </c>
      <c r="H38" s="634" t="s">
        <v>211</v>
      </c>
      <c r="I38" s="634" t="s">
        <v>203</v>
      </c>
      <c r="J38" s="634" t="s">
        <v>203</v>
      </c>
    </row>
    <row r="39" spans="2:10" ht="42.75" customHeight="1" thickBot="1">
      <c r="B39" s="616" t="s">
        <v>212</v>
      </c>
      <c r="C39" s="617" t="s">
        <v>213</v>
      </c>
      <c r="D39" s="622">
        <f>D31/2</f>
        <v>7.4999999999999997E-2</v>
      </c>
      <c r="E39" s="618">
        <f>E32</f>
        <v>15</v>
      </c>
      <c r="F39" s="618"/>
      <c r="G39" s="619">
        <v>3</v>
      </c>
      <c r="H39" s="620">
        <v>4</v>
      </c>
      <c r="I39" s="620">
        <v>1</v>
      </c>
      <c r="J39" s="626">
        <v>3</v>
      </c>
    </row>
    <row r="40" spans="2:10" ht="42.75" hidden="1" customHeight="1">
      <c r="B40" s="640"/>
      <c r="C40" s="641"/>
      <c r="D40" s="644"/>
      <c r="E40" s="642"/>
      <c r="F40" s="642"/>
      <c r="G40" s="643"/>
      <c r="H40" s="645"/>
      <c r="I40" s="645"/>
      <c r="J40" s="646"/>
    </row>
    <row r="41" spans="2:10" ht="218.25" customHeight="1" outlineLevel="1">
      <c r="B41" s="629"/>
      <c r="C41" s="630"/>
      <c r="D41" s="631"/>
      <c r="E41" s="632"/>
      <c r="F41" s="632"/>
      <c r="G41" s="633" t="s">
        <v>214</v>
      </c>
      <c r="H41" s="633" t="s">
        <v>215</v>
      </c>
      <c r="I41" s="633" t="s">
        <v>216</v>
      </c>
      <c r="J41" s="633" t="s">
        <v>217</v>
      </c>
    </row>
  </sheetData>
  <mergeCells count="19">
    <mergeCell ref="B17:B22"/>
    <mergeCell ref="C17:C22"/>
    <mergeCell ref="D17:D22"/>
    <mergeCell ref="E17:E22"/>
    <mergeCell ref="F17:F22"/>
    <mergeCell ref="G17:G22"/>
    <mergeCell ref="H17:H22"/>
    <mergeCell ref="I17:I22"/>
    <mergeCell ref="J17:J22"/>
    <mergeCell ref="E2:E4"/>
    <mergeCell ref="I8:I9"/>
    <mergeCell ref="J8:J9"/>
    <mergeCell ref="H8:H9"/>
    <mergeCell ref="B8:B9"/>
    <mergeCell ref="C8:C9"/>
    <mergeCell ref="D8:D9"/>
    <mergeCell ref="F8:F9"/>
    <mergeCell ref="G8:G9"/>
    <mergeCell ref="E8:E9"/>
  </mergeCells>
  <pageMargins left="0.70866141732283472" right="0.70866141732283472" top="1.0629921259842521" bottom="1.1417322834645669" header="0.62992125984251968" footer="0.51181102362204722"/>
  <pageSetup paperSize="9" scale="61" fitToHeight="0" orientation="landscape" r:id="rId1"/>
  <headerFooter>
    <oddHeader>&amp;L&amp;F&amp;R&amp;A</oddHeader>
    <oddFooter>&amp;L&amp;D&amp;C&amp;P/&amp;N&amp;R(c) Visality Consulting GmbH</oddFooter>
  </headerFooter>
  <rowBreaks count="6" manualBreakCount="6">
    <brk id="11" max="16383" man="1"/>
    <brk id="15" max="16383" man="1"/>
    <brk id="22" max="16383" man="1"/>
    <brk id="27" max="16383" man="1"/>
    <brk id="30" max="16383" man="1"/>
    <brk id="37"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E2367-5D38-42BD-978F-9DBD79B6D0D7}">
  <sheetPr codeName="Tabelle24">
    <tabColor theme="8" tint="0.79998168889431442"/>
    <pageSetUpPr fitToPage="1"/>
  </sheetPr>
  <dimension ref="A1:H38"/>
  <sheetViews>
    <sheetView workbookViewId="0"/>
  </sheetViews>
  <sheetFormatPr defaultColWidth="11.36328125" defaultRowHeight="14.5"/>
  <cols>
    <col min="1" max="1" width="5.6328125" customWidth="1"/>
    <col min="2" max="2" width="10.36328125" customWidth="1"/>
    <col min="3" max="3" width="79.54296875" customWidth="1"/>
    <col min="4" max="4" width="13.08984375" style="526" customWidth="1"/>
  </cols>
  <sheetData>
    <row r="1" spans="1:8" ht="7.5" customHeight="1"/>
    <row r="2" spans="1:8" ht="19.25" customHeight="1">
      <c r="B2" s="768" t="s">
        <v>88</v>
      </c>
      <c r="C2" s="769"/>
      <c r="D2" s="770"/>
      <c r="E2" s="552" t="s">
        <v>89</v>
      </c>
      <c r="F2" s="479" t="s">
        <v>90</v>
      </c>
      <c r="G2" s="479" t="s">
        <v>91</v>
      </c>
      <c r="H2" s="479" t="s">
        <v>92</v>
      </c>
    </row>
    <row r="3" spans="1:8">
      <c r="E3" s="95" t="e">
        <f>(E17+E35)/2</f>
        <v>#REF!</v>
      </c>
      <c r="F3" s="95" t="e">
        <f>(F17+F35)/2</f>
        <v>#REF!</v>
      </c>
      <c r="G3" s="95" t="e">
        <f>(G17+G35)/2</f>
        <v>#REF!</v>
      </c>
      <c r="H3" s="95" t="e">
        <f>(H17+H35)/2</f>
        <v>#REF!</v>
      </c>
    </row>
    <row r="4" spans="1:8">
      <c r="D4" s="526">
        <v>400</v>
      </c>
      <c r="E4" s="480" t="e">
        <f>(E3/5)*$D$4</f>
        <v>#REF!</v>
      </c>
      <c r="F4" s="480" t="e">
        <f>(F3/5)*$D$4</f>
        <v>#REF!</v>
      </c>
      <c r="G4" s="480" t="e">
        <f>(G3/5)*$D$4</f>
        <v>#REF!</v>
      </c>
      <c r="H4" s="480" t="e">
        <f>(H3/5)*$D$4</f>
        <v>#REF!</v>
      </c>
    </row>
    <row r="5" spans="1:8" ht="7.5" customHeight="1"/>
    <row r="6" spans="1:8" ht="15.5">
      <c r="B6" s="771" t="s">
        <v>93</v>
      </c>
      <c r="C6" s="771"/>
      <c r="D6" s="574" t="s">
        <v>94</v>
      </c>
      <c r="E6" s="550" t="s">
        <v>89</v>
      </c>
      <c r="F6" s="550" t="s">
        <v>90</v>
      </c>
      <c r="G6" s="550" t="s">
        <v>91</v>
      </c>
      <c r="H6" s="550" t="s">
        <v>92</v>
      </c>
    </row>
    <row r="7" spans="1:8" ht="15" customHeight="1">
      <c r="A7" s="763">
        <f>SUM(D7:D11)</f>
        <v>0.65</v>
      </c>
      <c r="B7" s="772" t="s">
        <v>95</v>
      </c>
      <c r="C7" s="575" t="s">
        <v>96</v>
      </c>
      <c r="D7" s="551">
        <v>0.15</v>
      </c>
      <c r="E7" s="549" t="e">
        <f>#REF!</f>
        <v>#REF!</v>
      </c>
      <c r="F7" s="549" t="e">
        <f>#REF!</f>
        <v>#REF!</v>
      </c>
      <c r="G7" s="549" t="e">
        <f>#REF!</f>
        <v>#REF!</v>
      </c>
      <c r="H7" s="549" t="e">
        <f>#REF!</f>
        <v>#REF!</v>
      </c>
    </row>
    <row r="8" spans="1:8">
      <c r="A8" s="764"/>
      <c r="B8" s="772"/>
      <c r="C8" s="561" t="s">
        <v>97</v>
      </c>
      <c r="D8" s="551">
        <v>0.05</v>
      </c>
      <c r="E8" s="549" t="e">
        <f>#REF!</f>
        <v>#REF!</v>
      </c>
      <c r="F8" s="549" t="e">
        <f>#REF!</f>
        <v>#REF!</v>
      </c>
      <c r="G8" s="549" t="e">
        <f>#REF!</f>
        <v>#REF!</v>
      </c>
      <c r="H8" s="549" t="e">
        <f>#REF!</f>
        <v>#REF!</v>
      </c>
    </row>
    <row r="9" spans="1:8">
      <c r="A9" s="764"/>
      <c r="B9" s="772"/>
      <c r="C9" s="561" t="s">
        <v>98</v>
      </c>
      <c r="D9" s="551">
        <v>0.05</v>
      </c>
      <c r="E9" s="549" t="e">
        <f>#REF!</f>
        <v>#REF!</v>
      </c>
      <c r="F9" s="549" t="e">
        <f>#REF!</f>
        <v>#REF!</v>
      </c>
      <c r="G9" s="549" t="e">
        <f>#REF!</f>
        <v>#REF!</v>
      </c>
      <c r="H9" s="549" t="e">
        <f>#REF!</f>
        <v>#REF!</v>
      </c>
    </row>
    <row r="10" spans="1:8">
      <c r="A10" s="764"/>
      <c r="B10" s="772"/>
      <c r="C10" s="561" t="s">
        <v>99</v>
      </c>
      <c r="D10" s="551">
        <v>0.2</v>
      </c>
      <c r="E10" s="549" t="e">
        <f>#REF!</f>
        <v>#REF!</v>
      </c>
      <c r="F10" s="549" t="e">
        <f>#REF!</f>
        <v>#REF!</v>
      </c>
      <c r="G10" s="549" t="e">
        <f>#REF!</f>
        <v>#REF!</v>
      </c>
      <c r="H10" s="549" t="e">
        <f>#REF!</f>
        <v>#REF!</v>
      </c>
    </row>
    <row r="11" spans="1:8" ht="29">
      <c r="A11" s="764"/>
      <c r="B11" s="766"/>
      <c r="C11" s="562" t="s">
        <v>100</v>
      </c>
      <c r="D11" s="551">
        <v>0.2</v>
      </c>
      <c r="E11" s="549" t="e">
        <f>#REF!</f>
        <v>#REF!</v>
      </c>
      <c r="F11" s="549" t="e">
        <f>#REF!</f>
        <v>#REF!</v>
      </c>
      <c r="G11" s="549" t="e">
        <f>#REF!</f>
        <v>#REF!</v>
      </c>
      <c r="H11" s="549" t="e">
        <f>#REF!</f>
        <v>#REF!</v>
      </c>
    </row>
    <row r="12" spans="1:8">
      <c r="A12" s="763">
        <f>SUM(D12:D14)</f>
        <v>0.3</v>
      </c>
      <c r="B12" s="767" t="s">
        <v>101</v>
      </c>
      <c r="C12" s="561" t="s">
        <v>102</v>
      </c>
      <c r="D12" s="551">
        <v>0.1</v>
      </c>
      <c r="E12" s="549" t="e">
        <f>#REF!</f>
        <v>#REF!</v>
      </c>
      <c r="F12" s="549" t="e">
        <f>#REF!</f>
        <v>#REF!</v>
      </c>
      <c r="G12" s="549" t="e">
        <f>#REF!</f>
        <v>#REF!</v>
      </c>
      <c r="H12" s="549" t="e">
        <f>#REF!</f>
        <v>#REF!</v>
      </c>
    </row>
    <row r="13" spans="1:8">
      <c r="A13" s="764"/>
      <c r="B13" s="767"/>
      <c r="C13" s="561" t="s">
        <v>103</v>
      </c>
      <c r="D13" s="551">
        <v>0.15</v>
      </c>
      <c r="E13" s="549" t="e">
        <f>#REF!</f>
        <v>#REF!</v>
      </c>
      <c r="F13" s="549" t="e">
        <f>#REF!</f>
        <v>#REF!</v>
      </c>
      <c r="G13" s="549" t="e">
        <f>#REF!</f>
        <v>#REF!</v>
      </c>
      <c r="H13" s="549" t="e">
        <f>#REF!</f>
        <v>#REF!</v>
      </c>
    </row>
    <row r="14" spans="1:8">
      <c r="A14" s="764"/>
      <c r="B14" s="767"/>
      <c r="C14" s="563" t="s">
        <v>104</v>
      </c>
      <c r="D14" s="551">
        <v>0.05</v>
      </c>
      <c r="E14" s="549" t="e">
        <f>#REF!</f>
        <v>#REF!</v>
      </c>
      <c r="F14" s="549" t="e">
        <f>#REF!</f>
        <v>#REF!</v>
      </c>
      <c r="G14" s="549" t="e">
        <f>#REF!</f>
        <v>#REF!</v>
      </c>
      <c r="H14" s="549" t="e">
        <f>#REF!</f>
        <v>#REF!</v>
      </c>
    </row>
    <row r="15" spans="1:8" ht="29.5" thickBot="1">
      <c r="A15" s="481">
        <f>D15</f>
        <v>0.05</v>
      </c>
      <c r="B15" s="228" t="s">
        <v>106</v>
      </c>
      <c r="C15" s="564" t="s">
        <v>107</v>
      </c>
      <c r="D15" s="557">
        <v>0.05</v>
      </c>
      <c r="E15" s="558" t="e">
        <f>#REF!</f>
        <v>#REF!</v>
      </c>
      <c r="F15" s="558" t="e">
        <f>#REF!</f>
        <v>#REF!</v>
      </c>
      <c r="G15" s="558" t="e">
        <f>#REF!</f>
        <v>#REF!</v>
      </c>
      <c r="H15" s="558" t="e">
        <f>#REF!</f>
        <v>#REF!</v>
      </c>
    </row>
    <row r="16" spans="1:8" ht="15" thickTop="1">
      <c r="B16" s="568"/>
      <c r="C16" s="565" t="s">
        <v>108</v>
      </c>
      <c r="D16" s="556">
        <f>SUM(D7:D15)</f>
        <v>1</v>
      </c>
      <c r="E16" s="569" t="e">
        <f>SUMPRODUCT($D$7:$D$15,E7:E15)</f>
        <v>#REF!</v>
      </c>
      <c r="F16" s="569" t="e">
        <f>SUMPRODUCT($D$7:$D$15,F7:F15)</f>
        <v>#REF!</v>
      </c>
      <c r="G16" s="569" t="e">
        <f>SUMPRODUCT($D$7:$D$15,G7:G15)</f>
        <v>#REF!</v>
      </c>
      <c r="H16" s="569" t="e">
        <f>SUMPRODUCT($D$7:$D$15,H7:H15)</f>
        <v>#REF!</v>
      </c>
    </row>
    <row r="17" spans="1:8">
      <c r="B17" s="2"/>
      <c r="C17" s="566" t="s">
        <v>109</v>
      </c>
      <c r="D17" s="554">
        <v>1</v>
      </c>
      <c r="E17" s="570" t="e">
        <f>IF(E16-INT(E16)&lt;$D$17,INT(E16),INT(E16)+1)</f>
        <v>#REF!</v>
      </c>
      <c r="F17" s="570" t="e">
        <f>IF(F16-INT(F16)&lt;$D$17,INT(F16),INT(F16)+1)</f>
        <v>#REF!</v>
      </c>
      <c r="G17" s="570" t="e">
        <f>IF(G16-INT(G16)&lt;$D$17,INT(G16),INT(G16)+1)</f>
        <v>#REF!</v>
      </c>
      <c r="H17" s="570" t="e">
        <f>IF(H16-INT(H16)&lt;$D$17,INT(H16),INT(H16)+1)</f>
        <v>#REF!</v>
      </c>
    </row>
    <row r="18" spans="1:8" ht="7.5" customHeight="1">
      <c r="B18" s="2"/>
    </row>
    <row r="19" spans="1:8" ht="15.5">
      <c r="B19" s="765" t="s">
        <v>110</v>
      </c>
      <c r="C19" s="765"/>
      <c r="D19" s="576" t="s">
        <v>94</v>
      </c>
      <c r="E19" s="550" t="s">
        <v>89</v>
      </c>
      <c r="F19" s="550" t="s">
        <v>90</v>
      </c>
      <c r="G19" s="550" t="s">
        <v>91</v>
      </c>
      <c r="H19" s="550" t="s">
        <v>92</v>
      </c>
    </row>
    <row r="20" spans="1:8">
      <c r="A20" s="763">
        <f>SUM(D20:D21)</f>
        <v>0.39999999999999997</v>
      </c>
      <c r="B20" s="766" t="s">
        <v>95</v>
      </c>
      <c r="C20" s="575" t="s">
        <v>111</v>
      </c>
      <c r="D20" s="551">
        <v>0.35</v>
      </c>
      <c r="E20" s="549" t="e">
        <f>#REF!</f>
        <v>#REF!</v>
      </c>
      <c r="F20" s="549" t="e">
        <f>#REF!</f>
        <v>#REF!</v>
      </c>
      <c r="G20" s="549" t="e">
        <f>#REF!</f>
        <v>#REF!</v>
      </c>
      <c r="H20" s="549" t="e">
        <f>#REF!</f>
        <v>#REF!</v>
      </c>
    </row>
    <row r="21" spans="1:8">
      <c r="A21" s="764"/>
      <c r="B21" s="767"/>
      <c r="C21" s="562" t="s">
        <v>112</v>
      </c>
      <c r="D21" s="551">
        <v>0.05</v>
      </c>
      <c r="E21" s="549" t="e">
        <f>#REF!</f>
        <v>#REF!</v>
      </c>
      <c r="F21" s="549" t="e">
        <f>#REF!</f>
        <v>#REF!</v>
      </c>
      <c r="G21" s="549" t="e">
        <f>#REF!</f>
        <v>#REF!</v>
      </c>
      <c r="H21" s="549" t="e">
        <f>#REF!</f>
        <v>#REF!</v>
      </c>
    </row>
    <row r="22" spans="1:8">
      <c r="A22" s="763">
        <f>SUM(D22:D24)</f>
        <v>0.19999999999999998</v>
      </c>
      <c r="B22" s="767" t="s">
        <v>101</v>
      </c>
      <c r="C22" s="561" t="s">
        <v>113</v>
      </c>
      <c r="D22" s="551">
        <v>0.15</v>
      </c>
      <c r="E22" s="549" t="e">
        <f>#REF!</f>
        <v>#REF!</v>
      </c>
      <c r="F22" s="549" t="e">
        <f>#REF!</f>
        <v>#REF!</v>
      </c>
      <c r="G22" s="549" t="e">
        <f>#REF!</f>
        <v>#REF!</v>
      </c>
      <c r="H22" s="549" t="e">
        <f>#REF!</f>
        <v>#REF!</v>
      </c>
    </row>
    <row r="23" spans="1:8">
      <c r="A23" s="764"/>
      <c r="B23" s="767"/>
      <c r="C23" s="561" t="s">
        <v>105</v>
      </c>
      <c r="D23" s="551">
        <v>0.02</v>
      </c>
      <c r="E23" s="549" t="e">
        <f>#REF!</f>
        <v>#REF!</v>
      </c>
      <c r="F23" s="549" t="e">
        <f>#REF!</f>
        <v>#REF!</v>
      </c>
      <c r="G23" s="549" t="e">
        <f>#REF!</f>
        <v>#REF!</v>
      </c>
      <c r="H23" s="549" t="e">
        <f>#REF!</f>
        <v>#REF!</v>
      </c>
    </row>
    <row r="24" spans="1:8">
      <c r="A24" s="764"/>
      <c r="B24" s="767"/>
      <c r="C24" s="562" t="s">
        <v>114</v>
      </c>
      <c r="D24" s="551">
        <v>0.03</v>
      </c>
      <c r="E24" s="549" t="e">
        <f>#REF!</f>
        <v>#REF!</v>
      </c>
      <c r="F24" s="549" t="e">
        <f>#REF!</f>
        <v>#REF!</v>
      </c>
      <c r="G24" s="549" t="e">
        <f>#REF!</f>
        <v>#REF!</v>
      </c>
      <c r="H24" s="549" t="e">
        <f>#REF!</f>
        <v>#REF!</v>
      </c>
    </row>
    <row r="25" spans="1:8">
      <c r="A25" s="763">
        <f>SUM(D25:D30)</f>
        <v>0.15</v>
      </c>
      <c r="B25" s="767" t="s">
        <v>115</v>
      </c>
      <c r="C25" s="561" t="s">
        <v>116</v>
      </c>
      <c r="D25" s="551">
        <v>0.03</v>
      </c>
      <c r="E25" s="549" t="e">
        <f>#REF!</f>
        <v>#REF!</v>
      </c>
      <c r="F25" s="549" t="e">
        <f>#REF!</f>
        <v>#REF!</v>
      </c>
      <c r="G25" s="549" t="e">
        <f>#REF!</f>
        <v>#REF!</v>
      </c>
      <c r="H25" s="549" t="e">
        <f>#REF!</f>
        <v>#REF!</v>
      </c>
    </row>
    <row r="26" spans="1:8">
      <c r="A26" s="763"/>
      <c r="B26" s="767"/>
      <c r="C26" s="561" t="s">
        <v>117</v>
      </c>
      <c r="D26" s="551">
        <v>0.02</v>
      </c>
      <c r="E26" s="549" t="e">
        <f>#REF!</f>
        <v>#REF!</v>
      </c>
      <c r="F26" s="549" t="e">
        <f>#REF!</f>
        <v>#REF!</v>
      </c>
      <c r="G26" s="549" t="e">
        <f>#REF!</f>
        <v>#REF!</v>
      </c>
      <c r="H26" s="549" t="e">
        <f>#REF!</f>
        <v>#REF!</v>
      </c>
    </row>
    <row r="27" spans="1:8">
      <c r="A27" s="763"/>
      <c r="B27" s="767"/>
      <c r="C27" s="561" t="s">
        <v>118</v>
      </c>
      <c r="D27" s="551">
        <v>0.02</v>
      </c>
      <c r="E27" s="549" t="e">
        <f>#REF!</f>
        <v>#REF!</v>
      </c>
      <c r="F27" s="549" t="e">
        <f>#REF!</f>
        <v>#REF!</v>
      </c>
      <c r="G27" s="549" t="e">
        <f>#REF!</f>
        <v>#REF!</v>
      </c>
      <c r="H27" s="549" t="e">
        <f>#REF!</f>
        <v>#REF!</v>
      </c>
    </row>
    <row r="28" spans="1:8">
      <c r="A28" s="763"/>
      <c r="B28" s="767"/>
      <c r="C28" s="561" t="s">
        <v>119</v>
      </c>
      <c r="D28" s="551">
        <v>0.02</v>
      </c>
      <c r="E28" s="549" t="e">
        <f>#REF!</f>
        <v>#REF!</v>
      </c>
      <c r="F28" s="549" t="e">
        <f>#REF!</f>
        <v>#REF!</v>
      </c>
      <c r="G28" s="549" t="e">
        <f>#REF!</f>
        <v>#REF!</v>
      </c>
      <c r="H28" s="549" t="e">
        <f>#REF!</f>
        <v>#REF!</v>
      </c>
    </row>
    <row r="29" spans="1:8">
      <c r="A29" s="763"/>
      <c r="B29" s="767"/>
      <c r="C29" s="561" t="s">
        <v>120</v>
      </c>
      <c r="D29" s="551">
        <v>0.04</v>
      </c>
      <c r="E29" s="549" t="e">
        <f>#REF!</f>
        <v>#REF!</v>
      </c>
      <c r="F29" s="549" t="e">
        <f>#REF!</f>
        <v>#REF!</v>
      </c>
      <c r="G29" s="549" t="e">
        <f>#REF!</f>
        <v>#REF!</v>
      </c>
      <c r="H29" s="549" t="e">
        <f>#REF!</f>
        <v>#REF!</v>
      </c>
    </row>
    <row r="30" spans="1:8">
      <c r="A30" s="763"/>
      <c r="B30" s="767"/>
      <c r="C30" s="561" t="s">
        <v>121</v>
      </c>
      <c r="D30" s="571">
        <v>0.02</v>
      </c>
      <c r="E30" s="549" t="e">
        <f>#REF!</f>
        <v>#REF!</v>
      </c>
      <c r="F30" s="549" t="e">
        <f>#REF!</f>
        <v>#REF!</v>
      </c>
      <c r="G30" s="549" t="e">
        <f>#REF!</f>
        <v>#REF!</v>
      </c>
      <c r="H30" s="549" t="e">
        <f>#REF!</f>
        <v>#REF!</v>
      </c>
    </row>
    <row r="31" spans="1:8">
      <c r="A31" s="481">
        <f>D31</f>
        <v>0.2</v>
      </c>
      <c r="B31" s="228" t="s">
        <v>106</v>
      </c>
      <c r="C31" s="561" t="s">
        <v>122</v>
      </c>
      <c r="D31" s="571">
        <v>0.2</v>
      </c>
      <c r="E31" s="549" t="e">
        <f>#REF!</f>
        <v>#REF!</v>
      </c>
      <c r="F31" s="549" t="e">
        <f>#REF!</f>
        <v>#REF!</v>
      </c>
      <c r="G31" s="549" t="e">
        <f>#REF!</f>
        <v>#REF!</v>
      </c>
      <c r="H31" s="549" t="e">
        <f>#REF!</f>
        <v>#REF!</v>
      </c>
    </row>
    <row r="32" spans="1:8">
      <c r="A32" s="763">
        <f>SUM(D32:D33)</f>
        <v>0.05</v>
      </c>
      <c r="B32" s="764" t="s">
        <v>123</v>
      </c>
      <c r="C32" s="561" t="s">
        <v>124</v>
      </c>
      <c r="D32" s="551">
        <v>0.05</v>
      </c>
      <c r="E32" s="549" t="e">
        <f>#REF!</f>
        <v>#REF!</v>
      </c>
      <c r="F32" s="549" t="e">
        <f>#REF!</f>
        <v>#REF!</v>
      </c>
      <c r="G32" s="549" t="e">
        <f>#REF!</f>
        <v>#REF!</v>
      </c>
      <c r="H32" s="549" t="e">
        <f>#REF!</f>
        <v>#REF!</v>
      </c>
    </row>
    <row r="33" spans="1:8" ht="15" thickBot="1">
      <c r="A33" s="763"/>
      <c r="B33" s="764"/>
      <c r="C33" s="567" t="s">
        <v>125</v>
      </c>
      <c r="D33" s="559">
        <v>0</v>
      </c>
      <c r="E33" s="560" t="e">
        <f>#REF!</f>
        <v>#REF!</v>
      </c>
      <c r="F33" s="560" t="e">
        <f>#REF!</f>
        <v>#REF!</v>
      </c>
      <c r="G33" s="560" t="e">
        <f>#REF!</f>
        <v>#REF!</v>
      </c>
      <c r="H33" s="560" t="e">
        <f>#REF!</f>
        <v>#REF!</v>
      </c>
    </row>
    <row r="34" spans="1:8" ht="15" thickTop="1">
      <c r="C34" s="555" t="s">
        <v>126</v>
      </c>
      <c r="D34" s="556">
        <f>SUM(D20:D33)</f>
        <v>1.0000000000000002</v>
      </c>
      <c r="E34" s="569" t="e">
        <f>SUMPRODUCT($D$20:$D$33,E20:E33)</f>
        <v>#REF!</v>
      </c>
      <c r="F34" s="569" t="e">
        <f>SUMPRODUCT($D$20:$D$33,F20:F33)</f>
        <v>#REF!</v>
      </c>
      <c r="G34" s="569" t="e">
        <f>SUMPRODUCT($D$20:$D$33,G20:G33)</f>
        <v>#REF!</v>
      </c>
      <c r="H34" s="569" t="e">
        <f>SUMPRODUCT($D$20:$D$33,H20:H33)</f>
        <v>#REF!</v>
      </c>
    </row>
    <row r="35" spans="1:8">
      <c r="C35" s="553" t="s">
        <v>127</v>
      </c>
      <c r="D35" s="554">
        <f>D17</f>
        <v>1</v>
      </c>
      <c r="E35" s="570" t="e">
        <f>IF(E34-INT(E34)&lt;$D$35,INT(E34),INT(E34)+1)</f>
        <v>#REF!</v>
      </c>
      <c r="F35" s="570" t="e">
        <f>IF(F34-INT(F34)&lt;$D$35,INT(F34),INT(F34)+1)</f>
        <v>#REF!</v>
      </c>
      <c r="G35" s="570" t="e">
        <f>IF(G34-INT(G34)&lt;$D$35,INT(G34),INT(G34)+1)</f>
        <v>#REF!</v>
      </c>
      <c r="H35" s="570" t="e">
        <f>IF(H34-INT(H34)&lt;$D$35,INT(H34),INT(H34)+1)</f>
        <v>#REF!</v>
      </c>
    </row>
    <row r="38" spans="1:8">
      <c r="E38" s="628"/>
      <c r="F38" s="628"/>
      <c r="G38" s="628"/>
      <c r="H38" s="628"/>
    </row>
  </sheetData>
  <mergeCells count="15">
    <mergeCell ref="A32:A33"/>
    <mergeCell ref="A7:A11"/>
    <mergeCell ref="A12:A14"/>
    <mergeCell ref="A20:A21"/>
    <mergeCell ref="A22:A24"/>
    <mergeCell ref="A25:A30"/>
    <mergeCell ref="B22:B24"/>
    <mergeCell ref="B25:B30"/>
    <mergeCell ref="B32:B33"/>
    <mergeCell ref="B7:B11"/>
    <mergeCell ref="B2:D2"/>
    <mergeCell ref="B6:C6"/>
    <mergeCell ref="B19:C19"/>
    <mergeCell ref="B12:B14"/>
    <mergeCell ref="B20:B21"/>
  </mergeCells>
  <pageMargins left="0.70866141732283472" right="0.70866141732283472" top="0.78740157480314965" bottom="0.78740157480314965" header="0.31496062992125984" footer="0.31496062992125984"/>
  <pageSetup paperSize="9" scale="84" fitToHeight="0" orientation="landscape" r:id="rId1"/>
  <headerFooter>
    <oddHeader>&amp;L&amp;F&amp;R&amp;A</oddHeader>
    <oddFooter>&amp;L&amp;D&amp;C&amp;P von &amp;N&amp;R(c) Visality Consulting GmbH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45335-7A45-4503-91DB-5862C4A7E4A0}">
  <sheetPr codeName="Tabelle25">
    <tabColor theme="8" tint="0.79998168889431442"/>
    <pageSetUpPr fitToPage="1"/>
  </sheetPr>
  <dimension ref="A1:F10"/>
  <sheetViews>
    <sheetView workbookViewId="0"/>
  </sheetViews>
  <sheetFormatPr defaultColWidth="11.36328125" defaultRowHeight="14"/>
  <cols>
    <col min="1" max="1" width="15" style="29" bestFit="1" customWidth="1"/>
    <col min="2" max="2" width="64.36328125" style="29" customWidth="1"/>
    <col min="3" max="6" width="36.90625" style="29" customWidth="1"/>
    <col min="7" max="16384" width="11.36328125" style="29"/>
  </cols>
  <sheetData>
    <row r="1" spans="1:6" ht="14.5">
      <c r="A1"/>
      <c r="B1"/>
      <c r="C1"/>
      <c r="D1"/>
      <c r="E1"/>
      <c r="F1"/>
    </row>
    <row r="2" spans="1:6" ht="40.5" customHeight="1">
      <c r="A2"/>
      <c r="B2" s="639" t="s">
        <v>134</v>
      </c>
      <c r="C2" s="639" t="s">
        <v>150</v>
      </c>
      <c r="D2" s="639" t="s">
        <v>164</v>
      </c>
      <c r="E2" s="639" t="s">
        <v>222</v>
      </c>
      <c r="F2" s="639" t="s">
        <v>223</v>
      </c>
    </row>
    <row r="3" spans="1:6" ht="172.25" customHeight="1">
      <c r="A3" s="544" t="s">
        <v>224</v>
      </c>
      <c r="B3" s="545" t="s">
        <v>225</v>
      </c>
      <c r="C3" s="545" t="s">
        <v>226</v>
      </c>
      <c r="D3" s="545" t="s">
        <v>227</v>
      </c>
      <c r="E3" s="545" t="s">
        <v>228</v>
      </c>
      <c r="F3" s="545" t="s">
        <v>229</v>
      </c>
    </row>
    <row r="4" spans="1:6" ht="145">
      <c r="A4" s="544" t="s">
        <v>230</v>
      </c>
      <c r="B4" s="545" t="s">
        <v>231</v>
      </c>
      <c r="C4" s="545" t="s">
        <v>232</v>
      </c>
      <c r="D4" s="545" t="s">
        <v>233</v>
      </c>
      <c r="E4" s="545" t="s">
        <v>234</v>
      </c>
      <c r="F4" s="545" t="s">
        <v>235</v>
      </c>
    </row>
    <row r="5" spans="1:6" ht="174" customHeight="1">
      <c r="A5" s="544" t="s">
        <v>236</v>
      </c>
      <c r="B5" s="545" t="s">
        <v>237</v>
      </c>
      <c r="C5" s="545" t="s">
        <v>238</v>
      </c>
      <c r="D5" s="545" t="s">
        <v>239</v>
      </c>
      <c r="E5" s="545" t="s">
        <v>240</v>
      </c>
      <c r="F5" s="545" t="s">
        <v>241</v>
      </c>
    </row>
    <row r="6" spans="1:6" ht="192" customHeight="1">
      <c r="A6" s="544" t="s">
        <v>242</v>
      </c>
      <c r="B6" s="545" t="s">
        <v>243</v>
      </c>
      <c r="C6" s="545" t="s">
        <v>244</v>
      </c>
      <c r="D6" s="545" t="s">
        <v>245</v>
      </c>
      <c r="E6" s="545" t="s">
        <v>246</v>
      </c>
      <c r="F6" s="545" t="s">
        <v>247</v>
      </c>
    </row>
    <row r="7" spans="1:6" ht="189.65" customHeight="1">
      <c r="A7" s="544" t="s">
        <v>248</v>
      </c>
      <c r="B7" s="545" t="s">
        <v>249</v>
      </c>
      <c r="C7" s="545" t="s">
        <v>250</v>
      </c>
      <c r="D7" s="545" t="s">
        <v>251</v>
      </c>
      <c r="E7" s="545" t="s">
        <v>252</v>
      </c>
      <c r="F7" s="545" t="s">
        <v>253</v>
      </c>
    </row>
    <row r="8" spans="1:6" ht="168.65" customHeight="1">
      <c r="A8" s="544" t="s">
        <v>254</v>
      </c>
      <c r="B8" s="545" t="s">
        <v>255</v>
      </c>
      <c r="C8" s="545" t="s">
        <v>256</v>
      </c>
      <c r="D8" s="545" t="s">
        <v>257</v>
      </c>
      <c r="E8" s="545" t="s">
        <v>258</v>
      </c>
      <c r="F8" s="545" t="s">
        <v>259</v>
      </c>
    </row>
    <row r="9" spans="1:6" ht="135.65" customHeight="1">
      <c r="A9" s="544" t="s">
        <v>260</v>
      </c>
      <c r="B9" s="545" t="s">
        <v>261</v>
      </c>
      <c r="C9" s="545" t="s">
        <v>262</v>
      </c>
      <c r="D9" s="545" t="s">
        <v>263</v>
      </c>
      <c r="E9" s="545" t="s">
        <v>264</v>
      </c>
      <c r="F9" s="545" t="s">
        <v>265</v>
      </c>
    </row>
    <row r="10" spans="1:6" ht="30" customHeight="1">
      <c r="C10" s="796" t="s">
        <v>266</v>
      </c>
      <c r="D10" s="797"/>
      <c r="E10" s="797"/>
      <c r="F10" s="798"/>
    </row>
  </sheetData>
  <mergeCells count="1">
    <mergeCell ref="C10:F10"/>
  </mergeCells>
  <pageMargins left="0.70866141732283472" right="0.70866141732283472" top="1.0629921259842521" bottom="1.1417322834645669" header="0.62992125984251968" footer="0.51181102362204722"/>
  <pageSetup paperSize="9" scale="40" orientation="landscape" verticalDpi="0" r:id="rId1"/>
  <headerFooter>
    <oddHeader>&amp;L&amp;F&amp;R&amp;A</oddHeader>
    <oddFooter>&amp;L&amp;D&amp;C&amp;P/&amp;N&amp;R(c) Visality Consulting GmbH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B146C-559B-4E71-B8E3-9CE220CDCF28}">
  <sheetPr codeName="Tabelle14">
    <tabColor rgb="FFC00000"/>
  </sheetPr>
  <dimension ref="B2:W38"/>
  <sheetViews>
    <sheetView workbookViewId="0"/>
  </sheetViews>
  <sheetFormatPr defaultColWidth="11.36328125" defaultRowHeight="16.5" customHeight="1"/>
  <cols>
    <col min="1" max="1" width="1.36328125" customWidth="1"/>
    <col min="2" max="2" width="6.6328125" customWidth="1"/>
    <col min="4" max="13" width="11.54296875" customWidth="1"/>
    <col min="14" max="14" width="15" customWidth="1"/>
    <col min="15" max="15" width="15.90625" customWidth="1"/>
    <col min="16" max="16" width="11.54296875" customWidth="1"/>
    <col min="18" max="19" width="17.6328125" customWidth="1"/>
  </cols>
  <sheetData>
    <row r="2" spans="2:23" ht="20">
      <c r="C2" s="54" t="s">
        <v>267</v>
      </c>
    </row>
    <row r="3" spans="2:23" ht="20">
      <c r="C3" s="55"/>
    </row>
    <row r="4" spans="2:23" ht="18">
      <c r="C4" s="9"/>
      <c r="D4" s="9"/>
      <c r="E4" s="9"/>
      <c r="F4" s="9"/>
      <c r="G4" s="9"/>
      <c r="H4" s="9"/>
      <c r="I4" s="9"/>
      <c r="J4" s="9"/>
      <c r="K4" s="9"/>
    </row>
    <row r="6" spans="2:23" ht="16" thickBot="1">
      <c r="C6" s="212" t="s">
        <v>268</v>
      </c>
    </row>
    <row r="7" spans="2:23" ht="14.5">
      <c r="C7" s="799" t="s">
        <v>269</v>
      </c>
      <c r="D7" s="800"/>
      <c r="E7" s="800"/>
      <c r="F7" s="800"/>
      <c r="G7" s="800"/>
      <c r="H7" s="800"/>
      <c r="I7" s="800"/>
      <c r="J7" s="800"/>
      <c r="K7" s="801"/>
      <c r="P7" s="802" t="s">
        <v>270</v>
      </c>
      <c r="Q7" s="802"/>
      <c r="R7" s="802"/>
      <c r="S7" s="802"/>
      <c r="T7" s="802"/>
      <c r="U7" s="802"/>
      <c r="V7" s="802"/>
      <c r="W7" s="802"/>
    </row>
    <row r="8" spans="2:23" ht="30">
      <c r="B8" s="449" t="s">
        <v>271</v>
      </c>
      <c r="C8" s="275" t="s">
        <v>272</v>
      </c>
      <c r="D8" s="276" t="s">
        <v>273</v>
      </c>
      <c r="E8" s="276" t="s">
        <v>274</v>
      </c>
      <c r="F8" s="276" t="s">
        <v>275</v>
      </c>
      <c r="G8" s="276" t="s">
        <v>276</v>
      </c>
      <c r="H8" s="276" t="s">
        <v>277</v>
      </c>
      <c r="I8" s="276" t="s">
        <v>278</v>
      </c>
      <c r="J8" s="276" t="s">
        <v>279</v>
      </c>
      <c r="K8" s="277" t="s">
        <v>280</v>
      </c>
      <c r="L8" s="420" t="s">
        <v>281</v>
      </c>
      <c r="M8" s="421" t="s">
        <v>282</v>
      </c>
      <c r="N8" s="421" t="s">
        <v>271</v>
      </c>
      <c r="O8" s="421" t="s">
        <v>283</v>
      </c>
      <c r="P8" s="449" t="s">
        <v>284</v>
      </c>
      <c r="Q8" s="449" t="s">
        <v>71</v>
      </c>
      <c r="R8" s="449" t="s">
        <v>285</v>
      </c>
      <c r="S8" s="449" t="s">
        <v>73</v>
      </c>
      <c r="T8" s="449" t="s">
        <v>286</v>
      </c>
      <c r="U8" s="449" t="s">
        <v>76</v>
      </c>
      <c r="V8" s="449" t="s">
        <v>16</v>
      </c>
      <c r="W8" s="449" t="s">
        <v>78</v>
      </c>
    </row>
    <row r="9" spans="2:23" ht="14.5">
      <c r="B9" s="526">
        <f>N9</f>
        <v>319</v>
      </c>
      <c r="C9" s="413" t="s">
        <v>287</v>
      </c>
      <c r="D9" s="279">
        <v>64</v>
      </c>
      <c r="E9" s="279">
        <v>52</v>
      </c>
      <c r="F9" s="279">
        <v>61</v>
      </c>
      <c r="G9" s="279">
        <v>58</v>
      </c>
      <c r="H9" s="279">
        <v>66</v>
      </c>
      <c r="I9" s="279">
        <v>55</v>
      </c>
      <c r="J9" s="279">
        <v>63</v>
      </c>
      <c r="K9" s="277">
        <v>419</v>
      </c>
      <c r="L9" s="412">
        <f>(K9+0)</f>
        <v>419</v>
      </c>
      <c r="M9" s="411">
        <f>L9/$K$34</f>
        <v>0.2530193236714976</v>
      </c>
      <c r="N9" s="424">
        <f>INP_VIS_06_Personalmenge!$F$11</f>
        <v>319</v>
      </c>
      <c r="O9" s="422" t="e">
        <f>HLOOKUP(N9,INP_VIS_06_Personalmenge!D$11:N$56,46,0)</f>
        <v>#REF!</v>
      </c>
      <c r="P9">
        <f>INDEX(INP_VIS_06_Personalmenge!$D$28:$N$35,MATCH('Flugplan Summen'!P$8,INP_VIS_06_Personalmenge!$C$28:$C$35,0),MATCH('Flugplan Summen'!$N9,INP_VIS_06_Personalmenge!$D$11:$N$11,0))*
INDEX(INP_VIS_06_Personalmenge!$D$44:$N$51,MATCH('Flugplan Summen'!P$8,INP_VIS_06_Personalmenge!$C$28:$C$35,0),MATCH('Flugplan Summen'!$N9,INP_VIS_06_Personalmenge!$D$11:$N$11,0))</f>
        <v>5</v>
      </c>
      <c r="Q9" t="e">
        <f>INDEX(INP_VIS_06_Personalmenge!$D$28:$N$35,MATCH('Flugplan Summen'!Q$8,INP_VIS_06_Personalmenge!$C$28:$C$35,0),MATCH('Flugplan Summen'!$N9,INP_VIS_06_Personalmenge!$D$11:$N$11,0))*
INDEX(INP_VIS_06_Personalmenge!$D$44:$N$51,MATCH('Flugplan Summen'!Q$8,INP_VIS_06_Personalmenge!$C$28:$C$35,0),MATCH('Flugplan Summen'!$N9,INP_VIS_06_Personalmenge!$D$11:$N$11,0))</f>
        <v>#REF!</v>
      </c>
      <c r="R9" t="e">
        <f>INDEX(INP_VIS_06_Personalmenge!$D$28:$N$35,MATCH('Flugplan Summen'!R$8,INP_VIS_06_Personalmenge!$C$28:$C$35,0),MATCH('Flugplan Summen'!$N9,INP_VIS_06_Personalmenge!$D$11:$N$11,0))*
INDEX(INP_VIS_06_Personalmenge!$D$44:$N$51,MATCH('Flugplan Summen'!R$8,INP_VIS_06_Personalmenge!$C$28:$C$35,0),MATCH('Flugplan Summen'!$N9,INP_VIS_06_Personalmenge!$D$11:$N$11,0))</f>
        <v>#REF!</v>
      </c>
      <c r="S9" t="e">
        <f>INDEX(INP_VIS_06_Personalmenge!$D$28:$N$35,MATCH('Flugplan Summen'!S$8,INP_VIS_06_Personalmenge!$C$28:$C$35,0),MATCH('Flugplan Summen'!$N9,INP_VIS_06_Personalmenge!$D$11:$N$11,0))*
INDEX(INP_VIS_06_Personalmenge!$D$44:$N$51,MATCH('Flugplan Summen'!S$8,INP_VIS_06_Personalmenge!$C$28:$C$35,0),MATCH('Flugplan Summen'!$N9,INP_VIS_06_Personalmenge!$D$11:$N$11,0))</f>
        <v>#REF!</v>
      </c>
      <c r="T9" t="e">
        <f>INDEX(INP_VIS_06_Personalmenge!$D$28:$N$35,MATCH('Flugplan Summen'!T$8,INP_VIS_06_Personalmenge!$C$28:$C$35,0),MATCH('Flugplan Summen'!$N9,INP_VIS_06_Personalmenge!$D$11:$N$11,0))*
INDEX(INP_VIS_06_Personalmenge!$D$44:$N$51,MATCH('Flugplan Summen'!T$8,INP_VIS_06_Personalmenge!$C$28:$C$35,0),MATCH('Flugplan Summen'!$N9,INP_VIS_06_Personalmenge!$D$11:$N$11,0))</f>
        <v>#REF!</v>
      </c>
      <c r="U9" t="e">
        <f>INDEX(INP_VIS_06_Personalmenge!$D$28:$N$35,MATCH('Flugplan Summen'!U$8,INP_VIS_06_Personalmenge!$C$28:$C$35,0),MATCH('Flugplan Summen'!$N9,INP_VIS_06_Personalmenge!$D$11:$N$11,0))*
INDEX(INP_VIS_06_Personalmenge!$D$44:$N$51,MATCH('Flugplan Summen'!U$8,INP_VIS_06_Personalmenge!$C$28:$C$35,0),MATCH('Flugplan Summen'!$N9,INP_VIS_06_Personalmenge!$D$11:$N$11,0))</f>
        <v>#REF!</v>
      </c>
      <c r="V9">
        <f>INDEX(INP_VIS_06_Personalmenge!$D$28:$N$35,MATCH('Flugplan Summen'!V$8,INP_VIS_06_Personalmenge!$C$28:$C$35,0),MATCH('Flugplan Summen'!$N9,INP_VIS_06_Personalmenge!$D$11:$N$11,0))*
INDEX(INP_VIS_06_Personalmenge!$D$44:$N$51,MATCH('Flugplan Summen'!V$8,INP_VIS_06_Personalmenge!$C$28:$C$35,0),MATCH('Flugplan Summen'!$N9,INP_VIS_06_Personalmenge!$D$11:$N$11,0))</f>
        <v>98</v>
      </c>
      <c r="W9">
        <f>INDEX(INP_VIS_06_Personalmenge!$D$28:$N$35,MATCH('Flugplan Summen'!W$8,INP_VIS_06_Personalmenge!$C$28:$C$35,0),MATCH('Flugplan Summen'!$N9,INP_VIS_06_Personalmenge!$D$11:$N$11,0))*
INDEX(INP_VIS_06_Personalmenge!$D$44:$N$51,MATCH('Flugplan Summen'!W$8,INP_VIS_06_Personalmenge!$C$28:$C$35,0),MATCH('Flugplan Summen'!$N9,INP_VIS_06_Personalmenge!$D$11:$N$11,0))</f>
        <v>0</v>
      </c>
    </row>
    <row r="10" spans="2:23" ht="14.5">
      <c r="B10" s="526">
        <f t="shared" ref="B10:B33" si="0">N10</f>
        <v>320</v>
      </c>
      <c r="C10" s="413" t="s">
        <v>288</v>
      </c>
      <c r="D10" s="279">
        <v>58</v>
      </c>
      <c r="E10" s="279">
        <v>54</v>
      </c>
      <c r="F10" s="279">
        <v>56</v>
      </c>
      <c r="G10" s="279">
        <v>63</v>
      </c>
      <c r="H10" s="279">
        <v>56</v>
      </c>
      <c r="I10" s="279">
        <v>51</v>
      </c>
      <c r="J10" s="279">
        <v>55</v>
      </c>
      <c r="K10" s="277">
        <v>393</v>
      </c>
      <c r="L10" s="412">
        <f>(K10+L9)</f>
        <v>812</v>
      </c>
      <c r="M10" s="411">
        <f t="shared" ref="M10:M33" si="1">L10/$K$34</f>
        <v>0.49033816425120774</v>
      </c>
      <c r="N10" s="424">
        <v>320</v>
      </c>
      <c r="O10" s="422" t="e">
        <f>HLOOKUP(N10,INP_VIS_06_Personalmenge!D$11:N$56,46,0)</f>
        <v>#REF!</v>
      </c>
      <c r="P10">
        <f>INDEX(INP_VIS_06_Personalmenge!$D$28:$N$35,MATCH('Flugplan Summen'!P$8,INP_VIS_06_Personalmenge!$C$28:$C$35,0),MATCH('Flugplan Summen'!$N10,INP_VIS_06_Personalmenge!$D$11:$N$11,0))*
INDEX(INP_VIS_06_Personalmenge!$D$44:$N$51,MATCH('Flugplan Summen'!P$8,INP_VIS_06_Personalmenge!$C$28:$C$35,0),MATCH('Flugplan Summen'!$N10,INP_VIS_06_Personalmenge!$D$11:$N$11,0))</f>
        <v>5</v>
      </c>
      <c r="Q10" t="e">
        <f>INDEX(INP_VIS_06_Personalmenge!$D$28:$N$35,MATCH('Flugplan Summen'!Q$8,INP_VIS_06_Personalmenge!$C$28:$C$35,0),MATCH('Flugplan Summen'!$N10,INP_VIS_06_Personalmenge!$D$11:$N$11,0))*
INDEX(INP_VIS_06_Personalmenge!$D$44:$N$51,MATCH('Flugplan Summen'!Q$8,INP_VIS_06_Personalmenge!$C$28:$C$35,0),MATCH('Flugplan Summen'!$N10,INP_VIS_06_Personalmenge!$D$11:$N$11,0))</f>
        <v>#REF!</v>
      </c>
      <c r="R10" t="e">
        <f>INDEX(INP_VIS_06_Personalmenge!$D$28:$N$35,MATCH('Flugplan Summen'!R$8,INP_VIS_06_Personalmenge!$C$28:$C$35,0),MATCH('Flugplan Summen'!$N10,INP_VIS_06_Personalmenge!$D$11:$N$11,0))*
INDEX(INP_VIS_06_Personalmenge!$D$44:$N$51,MATCH('Flugplan Summen'!R$8,INP_VIS_06_Personalmenge!$C$28:$C$35,0),MATCH('Flugplan Summen'!$N10,INP_VIS_06_Personalmenge!$D$11:$N$11,0))</f>
        <v>#REF!</v>
      </c>
      <c r="S10" t="e">
        <f>INDEX(INP_VIS_06_Personalmenge!$D$28:$N$35,MATCH('Flugplan Summen'!S$8,INP_VIS_06_Personalmenge!$C$28:$C$35,0),MATCH('Flugplan Summen'!$N10,INP_VIS_06_Personalmenge!$D$11:$N$11,0))*
INDEX(INP_VIS_06_Personalmenge!$D$44:$N$51,MATCH('Flugplan Summen'!S$8,INP_VIS_06_Personalmenge!$C$28:$C$35,0),MATCH('Flugplan Summen'!$N10,INP_VIS_06_Personalmenge!$D$11:$N$11,0))</f>
        <v>#REF!</v>
      </c>
      <c r="T10" t="e">
        <f>INDEX(INP_VIS_06_Personalmenge!$D$28:$N$35,MATCH('Flugplan Summen'!T$8,INP_VIS_06_Personalmenge!$C$28:$C$35,0),MATCH('Flugplan Summen'!$N10,INP_VIS_06_Personalmenge!$D$11:$N$11,0))*
INDEX(INP_VIS_06_Personalmenge!$D$44:$N$51,MATCH('Flugplan Summen'!T$8,INP_VIS_06_Personalmenge!$C$28:$C$35,0),MATCH('Flugplan Summen'!$N10,INP_VIS_06_Personalmenge!$D$11:$N$11,0))</f>
        <v>#REF!</v>
      </c>
      <c r="U10" t="e">
        <f>INDEX(INP_VIS_06_Personalmenge!$D$28:$N$35,MATCH('Flugplan Summen'!U$8,INP_VIS_06_Personalmenge!$C$28:$C$35,0),MATCH('Flugplan Summen'!$N10,INP_VIS_06_Personalmenge!$D$11:$N$11,0))*
INDEX(INP_VIS_06_Personalmenge!$D$44:$N$51,MATCH('Flugplan Summen'!U$8,INP_VIS_06_Personalmenge!$C$28:$C$35,0),MATCH('Flugplan Summen'!$N10,INP_VIS_06_Personalmenge!$D$11:$N$11,0))</f>
        <v>#REF!</v>
      </c>
      <c r="V10" t="e">
        <f>INDEX(INP_VIS_06_Personalmenge!$D$28:$N$35,MATCH('Flugplan Summen'!V$8,INP_VIS_06_Personalmenge!$C$28:$C$35,0),MATCH('Flugplan Summen'!$N10,INP_VIS_06_Personalmenge!$D$11:$N$11,0))*
INDEX(INP_VIS_06_Personalmenge!$D$44:$N$51,MATCH('Flugplan Summen'!V$8,INP_VIS_06_Personalmenge!$C$28:$C$35,0),MATCH('Flugplan Summen'!$N10,INP_VIS_06_Personalmenge!$D$11:$N$11,0))</f>
        <v>#REF!</v>
      </c>
      <c r="W10" t="e">
        <f>INDEX(INP_VIS_06_Personalmenge!$D$28:$N$35,MATCH('Flugplan Summen'!W$8,INP_VIS_06_Personalmenge!$C$28:$C$35,0),MATCH('Flugplan Summen'!$N10,INP_VIS_06_Personalmenge!$D$11:$N$11,0))*
INDEX(INP_VIS_06_Personalmenge!$D$44:$N$51,MATCH('Flugplan Summen'!W$8,INP_VIS_06_Personalmenge!$C$28:$C$35,0),MATCH('Flugplan Summen'!$N10,INP_VIS_06_Personalmenge!$D$11:$N$11,0))</f>
        <v>#REF!</v>
      </c>
    </row>
    <row r="11" spans="2:23" ht="14.5">
      <c r="B11" s="526" t="str">
        <f t="shared" si="0"/>
        <v>73H</v>
      </c>
      <c r="C11" s="413" t="s">
        <v>289</v>
      </c>
      <c r="D11" s="279">
        <v>29</v>
      </c>
      <c r="E11" s="279">
        <v>32</v>
      </c>
      <c r="F11" s="279">
        <v>34</v>
      </c>
      <c r="G11" s="279">
        <v>34</v>
      </c>
      <c r="H11" s="279">
        <v>28</v>
      </c>
      <c r="I11" s="279">
        <v>34</v>
      </c>
      <c r="J11" s="279">
        <v>29</v>
      </c>
      <c r="K11" s="277">
        <v>220</v>
      </c>
      <c r="L11" s="412">
        <f t="shared" ref="L11:L33" si="2">(K11+L10)</f>
        <v>1032</v>
      </c>
      <c r="M11" s="411">
        <f t="shared" si="1"/>
        <v>0.62318840579710144</v>
      </c>
      <c r="N11" s="424" t="s">
        <v>289</v>
      </c>
      <c r="O11" s="422">
        <f>HLOOKUP(N11,INP_VIS_06_Personalmenge!D$11:N$56,46,0)</f>
        <v>431</v>
      </c>
      <c r="P11">
        <f>INDEX(INP_VIS_06_Personalmenge!$D$28:$N$35,MATCH('Flugplan Summen'!P$8,INP_VIS_06_Personalmenge!$C$28:$C$35,0),MATCH('Flugplan Summen'!$N11,INP_VIS_06_Personalmenge!$D$11:$N$11,0))*
INDEX(INP_VIS_06_Personalmenge!$D$44:$N$51,MATCH('Flugplan Summen'!P$8,INP_VIS_06_Personalmenge!$C$28:$C$35,0),MATCH('Flugplan Summen'!$N11,INP_VIS_06_Personalmenge!$D$11:$N$11,0))</f>
        <v>5</v>
      </c>
      <c r="Q11">
        <f>INDEX(INP_VIS_06_Personalmenge!$D$28:$N$35,MATCH('Flugplan Summen'!Q$8,INP_VIS_06_Personalmenge!$C$28:$C$35,0),MATCH('Flugplan Summen'!$N11,INP_VIS_06_Personalmenge!$D$11:$N$11,0))*
INDEX(INP_VIS_06_Personalmenge!$D$44:$N$51,MATCH('Flugplan Summen'!Q$8,INP_VIS_06_Personalmenge!$C$28:$C$35,0),MATCH('Flugplan Summen'!$N11,INP_VIS_06_Personalmenge!$D$11:$N$11,0))</f>
        <v>74</v>
      </c>
      <c r="R11">
        <f>INDEX(INP_VIS_06_Personalmenge!$D$28:$N$35,MATCH('Flugplan Summen'!R$8,INP_VIS_06_Personalmenge!$C$28:$C$35,0),MATCH('Flugplan Summen'!$N11,INP_VIS_06_Personalmenge!$D$11:$N$11,0))*
INDEX(INP_VIS_06_Personalmenge!$D$44:$N$51,MATCH('Flugplan Summen'!R$8,INP_VIS_06_Personalmenge!$C$28:$C$35,0),MATCH('Flugplan Summen'!$N11,INP_VIS_06_Personalmenge!$D$11:$N$11,0))</f>
        <v>71</v>
      </c>
      <c r="S11">
        <f>INDEX(INP_VIS_06_Personalmenge!$D$28:$N$35,MATCH('Flugplan Summen'!S$8,INP_VIS_06_Personalmenge!$C$28:$C$35,0),MATCH('Flugplan Summen'!$N11,INP_VIS_06_Personalmenge!$D$11:$N$11,0))*
INDEX(INP_VIS_06_Personalmenge!$D$44:$N$51,MATCH('Flugplan Summen'!S$8,INP_VIS_06_Personalmenge!$C$28:$C$35,0),MATCH('Flugplan Summen'!$N11,INP_VIS_06_Personalmenge!$D$11:$N$11,0))</f>
        <v>145</v>
      </c>
      <c r="T11">
        <f>INDEX(INP_VIS_06_Personalmenge!$D$28:$N$35,MATCH('Flugplan Summen'!T$8,INP_VIS_06_Personalmenge!$C$28:$C$35,0),MATCH('Flugplan Summen'!$N11,INP_VIS_06_Personalmenge!$D$11:$N$11,0))*
INDEX(INP_VIS_06_Personalmenge!$D$44:$N$51,MATCH('Flugplan Summen'!T$8,INP_VIS_06_Personalmenge!$C$28:$C$35,0),MATCH('Flugplan Summen'!$N11,INP_VIS_06_Personalmenge!$D$11:$N$11,0))</f>
        <v>0</v>
      </c>
      <c r="U11">
        <f>INDEX(INP_VIS_06_Personalmenge!$D$28:$N$35,MATCH('Flugplan Summen'!U$8,INP_VIS_06_Personalmenge!$C$28:$C$35,0),MATCH('Flugplan Summen'!$N11,INP_VIS_06_Personalmenge!$D$11:$N$11,0))*
INDEX(INP_VIS_06_Personalmenge!$D$44:$N$51,MATCH('Flugplan Summen'!U$8,INP_VIS_06_Personalmenge!$C$28:$C$35,0),MATCH('Flugplan Summen'!$N11,INP_VIS_06_Personalmenge!$D$11:$N$11,0))</f>
        <v>38</v>
      </c>
      <c r="V11">
        <f>INDEX(INP_VIS_06_Personalmenge!$D$28:$N$35,MATCH('Flugplan Summen'!V$8,INP_VIS_06_Personalmenge!$C$28:$C$35,0),MATCH('Flugplan Summen'!$N11,INP_VIS_06_Personalmenge!$D$11:$N$11,0))*
INDEX(INP_VIS_06_Personalmenge!$D$44:$N$51,MATCH('Flugplan Summen'!V$8,INP_VIS_06_Personalmenge!$C$28:$C$35,0),MATCH('Flugplan Summen'!$N11,INP_VIS_06_Personalmenge!$D$11:$N$11,0))</f>
        <v>98</v>
      </c>
      <c r="W11">
        <f>INDEX(INP_VIS_06_Personalmenge!$D$28:$N$35,MATCH('Flugplan Summen'!W$8,INP_VIS_06_Personalmenge!$C$28:$C$35,0),MATCH('Flugplan Summen'!$N11,INP_VIS_06_Personalmenge!$D$11:$N$11,0))*
INDEX(INP_VIS_06_Personalmenge!$D$44:$N$51,MATCH('Flugplan Summen'!W$8,INP_VIS_06_Personalmenge!$C$28:$C$35,0),MATCH('Flugplan Summen'!$N11,INP_VIS_06_Personalmenge!$D$11:$N$11,0))</f>
        <v>0</v>
      </c>
    </row>
    <row r="12" spans="2:23" ht="14.5">
      <c r="B12" s="526">
        <f t="shared" si="0"/>
        <v>320</v>
      </c>
      <c r="C12" s="413" t="s">
        <v>290</v>
      </c>
      <c r="D12" s="279">
        <v>22</v>
      </c>
      <c r="E12" s="279">
        <v>22</v>
      </c>
      <c r="F12" s="279">
        <v>20</v>
      </c>
      <c r="G12" s="279">
        <v>22</v>
      </c>
      <c r="H12" s="279">
        <v>22</v>
      </c>
      <c r="I12" s="279">
        <v>18</v>
      </c>
      <c r="J12" s="279">
        <v>26</v>
      </c>
      <c r="K12" s="277">
        <v>152</v>
      </c>
      <c r="L12" s="412">
        <f t="shared" si="2"/>
        <v>1184</v>
      </c>
      <c r="M12" s="411">
        <f t="shared" si="1"/>
        <v>0.71497584541062797</v>
      </c>
      <c r="N12" s="425">
        <v>320</v>
      </c>
      <c r="O12" s="422" t="e">
        <f>HLOOKUP(N12,INP_VIS_06_Personalmenge!D$11:N$56,46,0)</f>
        <v>#REF!</v>
      </c>
      <c r="P12">
        <f>INDEX(INP_VIS_06_Personalmenge!$D$28:$N$35,MATCH('Flugplan Summen'!P$8,INP_VIS_06_Personalmenge!$C$28:$C$35,0),MATCH('Flugplan Summen'!$N12,INP_VIS_06_Personalmenge!$D$11:$N$11,0))*
INDEX(INP_VIS_06_Personalmenge!$D$44:$N$51,MATCH('Flugplan Summen'!P$8,INP_VIS_06_Personalmenge!$C$28:$C$35,0),MATCH('Flugplan Summen'!$N12,INP_VIS_06_Personalmenge!$D$11:$N$11,0))</f>
        <v>5</v>
      </c>
      <c r="Q12" t="e">
        <f>INDEX(INP_VIS_06_Personalmenge!$D$28:$N$35,MATCH('Flugplan Summen'!Q$8,INP_VIS_06_Personalmenge!$C$28:$C$35,0),MATCH('Flugplan Summen'!$N12,INP_VIS_06_Personalmenge!$D$11:$N$11,0))*
INDEX(INP_VIS_06_Personalmenge!$D$44:$N$51,MATCH('Flugplan Summen'!Q$8,INP_VIS_06_Personalmenge!$C$28:$C$35,0),MATCH('Flugplan Summen'!$N12,INP_VIS_06_Personalmenge!$D$11:$N$11,0))</f>
        <v>#REF!</v>
      </c>
      <c r="R12" t="e">
        <f>INDEX(INP_VIS_06_Personalmenge!$D$28:$N$35,MATCH('Flugplan Summen'!R$8,INP_VIS_06_Personalmenge!$C$28:$C$35,0),MATCH('Flugplan Summen'!$N12,INP_VIS_06_Personalmenge!$D$11:$N$11,0))*
INDEX(INP_VIS_06_Personalmenge!$D$44:$N$51,MATCH('Flugplan Summen'!R$8,INP_VIS_06_Personalmenge!$C$28:$C$35,0),MATCH('Flugplan Summen'!$N12,INP_VIS_06_Personalmenge!$D$11:$N$11,0))</f>
        <v>#REF!</v>
      </c>
      <c r="S12" t="e">
        <f>INDEX(INP_VIS_06_Personalmenge!$D$28:$N$35,MATCH('Flugplan Summen'!S$8,INP_VIS_06_Personalmenge!$C$28:$C$35,0),MATCH('Flugplan Summen'!$N12,INP_VIS_06_Personalmenge!$D$11:$N$11,0))*
INDEX(INP_VIS_06_Personalmenge!$D$44:$N$51,MATCH('Flugplan Summen'!S$8,INP_VIS_06_Personalmenge!$C$28:$C$35,0),MATCH('Flugplan Summen'!$N12,INP_VIS_06_Personalmenge!$D$11:$N$11,0))</f>
        <v>#REF!</v>
      </c>
      <c r="T12" t="e">
        <f>INDEX(INP_VIS_06_Personalmenge!$D$28:$N$35,MATCH('Flugplan Summen'!T$8,INP_VIS_06_Personalmenge!$C$28:$C$35,0),MATCH('Flugplan Summen'!$N12,INP_VIS_06_Personalmenge!$D$11:$N$11,0))*
INDEX(INP_VIS_06_Personalmenge!$D$44:$N$51,MATCH('Flugplan Summen'!T$8,INP_VIS_06_Personalmenge!$C$28:$C$35,0),MATCH('Flugplan Summen'!$N12,INP_VIS_06_Personalmenge!$D$11:$N$11,0))</f>
        <v>#REF!</v>
      </c>
      <c r="U12" t="e">
        <f>INDEX(INP_VIS_06_Personalmenge!$D$28:$N$35,MATCH('Flugplan Summen'!U$8,INP_VIS_06_Personalmenge!$C$28:$C$35,0),MATCH('Flugplan Summen'!$N12,INP_VIS_06_Personalmenge!$D$11:$N$11,0))*
INDEX(INP_VIS_06_Personalmenge!$D$44:$N$51,MATCH('Flugplan Summen'!U$8,INP_VIS_06_Personalmenge!$C$28:$C$35,0),MATCH('Flugplan Summen'!$N12,INP_VIS_06_Personalmenge!$D$11:$N$11,0))</f>
        <v>#REF!</v>
      </c>
      <c r="V12" t="e">
        <f>INDEX(INP_VIS_06_Personalmenge!$D$28:$N$35,MATCH('Flugplan Summen'!V$8,INP_VIS_06_Personalmenge!$C$28:$C$35,0),MATCH('Flugplan Summen'!$N12,INP_VIS_06_Personalmenge!$D$11:$N$11,0))*
INDEX(INP_VIS_06_Personalmenge!$D$44:$N$51,MATCH('Flugplan Summen'!V$8,INP_VIS_06_Personalmenge!$C$28:$C$35,0),MATCH('Flugplan Summen'!$N12,INP_VIS_06_Personalmenge!$D$11:$N$11,0))</f>
        <v>#REF!</v>
      </c>
      <c r="W12" t="e">
        <f>INDEX(INP_VIS_06_Personalmenge!$D$28:$N$35,MATCH('Flugplan Summen'!W$8,INP_VIS_06_Personalmenge!$C$28:$C$35,0),MATCH('Flugplan Summen'!$N12,INP_VIS_06_Personalmenge!$D$11:$N$11,0))*
INDEX(INP_VIS_06_Personalmenge!$D$44:$N$51,MATCH('Flugplan Summen'!W$8,INP_VIS_06_Personalmenge!$C$28:$C$35,0),MATCH('Flugplan Summen'!$N12,INP_VIS_06_Personalmenge!$D$11:$N$11,0))</f>
        <v>#REF!</v>
      </c>
    </row>
    <row r="13" spans="2:23" ht="14.5">
      <c r="B13" s="526" t="str">
        <f t="shared" si="0"/>
        <v>E90</v>
      </c>
      <c r="C13" s="413" t="s">
        <v>291</v>
      </c>
      <c r="D13" s="279">
        <v>14</v>
      </c>
      <c r="E13" s="279">
        <v>10</v>
      </c>
      <c r="F13" s="279">
        <v>14</v>
      </c>
      <c r="G13" s="279">
        <v>12</v>
      </c>
      <c r="H13" s="279">
        <v>14</v>
      </c>
      <c r="I13" s="279">
        <v>12</v>
      </c>
      <c r="J13" s="279">
        <v>8</v>
      </c>
      <c r="K13" s="277">
        <v>84</v>
      </c>
      <c r="L13" s="412">
        <f t="shared" si="2"/>
        <v>1268</v>
      </c>
      <c r="M13" s="411">
        <f t="shared" si="1"/>
        <v>0.7657004830917874</v>
      </c>
      <c r="N13" s="424" t="s">
        <v>291</v>
      </c>
      <c r="O13" s="422">
        <f>HLOOKUP(N13,INP_VIS_06_Personalmenge!D$11:N$56,46,0)</f>
        <v>208</v>
      </c>
      <c r="P13">
        <f>INDEX(INP_VIS_06_Personalmenge!$D$28:$N$35,MATCH('Flugplan Summen'!P$8,INP_VIS_06_Personalmenge!$C$28:$C$35,0),MATCH('Flugplan Summen'!$N13,INP_VIS_06_Personalmenge!$D$11:$N$11,0))*
INDEX(INP_VIS_06_Personalmenge!$D$44:$N$51,MATCH('Flugplan Summen'!P$8,INP_VIS_06_Personalmenge!$C$28:$C$35,0),MATCH('Flugplan Summen'!$N13,INP_VIS_06_Personalmenge!$D$11:$N$11,0))</f>
        <v>5</v>
      </c>
      <c r="Q13">
        <f>INDEX(INP_VIS_06_Personalmenge!$D$28:$N$35,MATCH('Flugplan Summen'!Q$8,INP_VIS_06_Personalmenge!$C$28:$C$35,0),MATCH('Flugplan Summen'!$N13,INP_VIS_06_Personalmenge!$D$11:$N$11,0))*
INDEX(INP_VIS_06_Personalmenge!$D$44:$N$51,MATCH('Flugplan Summen'!Q$8,INP_VIS_06_Personalmenge!$C$28:$C$35,0),MATCH('Flugplan Summen'!$N13,INP_VIS_06_Personalmenge!$D$11:$N$11,0))</f>
        <v>43</v>
      </c>
      <c r="R13">
        <f>INDEX(INP_VIS_06_Personalmenge!$D$28:$N$35,MATCH('Flugplan Summen'!R$8,INP_VIS_06_Personalmenge!$C$28:$C$35,0),MATCH('Flugplan Summen'!$N13,INP_VIS_06_Personalmenge!$D$11:$N$11,0))*
INDEX(INP_VIS_06_Personalmenge!$D$44:$N$51,MATCH('Flugplan Summen'!R$8,INP_VIS_06_Personalmenge!$C$28:$C$35,0),MATCH('Flugplan Summen'!$N13,INP_VIS_06_Personalmenge!$D$11:$N$11,0))</f>
        <v>40</v>
      </c>
      <c r="S13">
        <f>INDEX(INP_VIS_06_Personalmenge!$D$28:$N$35,MATCH('Flugplan Summen'!S$8,INP_VIS_06_Personalmenge!$C$28:$C$35,0),MATCH('Flugplan Summen'!$N13,INP_VIS_06_Personalmenge!$D$11:$N$11,0))*
INDEX(INP_VIS_06_Personalmenge!$D$44:$N$51,MATCH('Flugplan Summen'!S$8,INP_VIS_06_Personalmenge!$C$28:$C$35,0),MATCH('Flugplan Summen'!$N13,INP_VIS_06_Personalmenge!$D$11:$N$11,0))</f>
        <v>80</v>
      </c>
      <c r="T13">
        <f>INDEX(INP_VIS_06_Personalmenge!$D$28:$N$35,MATCH('Flugplan Summen'!T$8,INP_VIS_06_Personalmenge!$C$28:$C$35,0),MATCH('Flugplan Summen'!$N13,INP_VIS_06_Personalmenge!$D$11:$N$11,0))*
INDEX(INP_VIS_06_Personalmenge!$D$44:$N$51,MATCH('Flugplan Summen'!T$8,INP_VIS_06_Personalmenge!$C$28:$C$35,0),MATCH('Flugplan Summen'!$N13,INP_VIS_06_Personalmenge!$D$11:$N$11,0))</f>
        <v>0</v>
      </c>
      <c r="U13">
        <f>INDEX(INP_VIS_06_Personalmenge!$D$28:$N$35,MATCH('Flugplan Summen'!U$8,INP_VIS_06_Personalmenge!$C$28:$C$35,0),MATCH('Flugplan Summen'!$N13,INP_VIS_06_Personalmenge!$D$11:$N$11,0))*
INDEX(INP_VIS_06_Personalmenge!$D$44:$N$51,MATCH('Flugplan Summen'!U$8,INP_VIS_06_Personalmenge!$C$28:$C$35,0),MATCH('Flugplan Summen'!$N13,INP_VIS_06_Personalmenge!$D$11:$N$11,0))</f>
        <v>40</v>
      </c>
      <c r="V13">
        <f>INDEX(INP_VIS_06_Personalmenge!$D$28:$N$35,MATCH('Flugplan Summen'!V$8,INP_VIS_06_Personalmenge!$C$28:$C$35,0),MATCH('Flugplan Summen'!$N13,INP_VIS_06_Personalmenge!$D$11:$N$11,0))*
INDEX(INP_VIS_06_Personalmenge!$D$44:$N$51,MATCH('Flugplan Summen'!V$8,INP_VIS_06_Personalmenge!$C$28:$C$35,0),MATCH('Flugplan Summen'!$N13,INP_VIS_06_Personalmenge!$D$11:$N$11,0))</f>
        <v>0</v>
      </c>
      <c r="W13">
        <f>INDEX(INP_VIS_06_Personalmenge!$D$28:$N$35,MATCH('Flugplan Summen'!W$8,INP_VIS_06_Personalmenge!$C$28:$C$35,0),MATCH('Flugplan Summen'!$N13,INP_VIS_06_Personalmenge!$D$11:$N$11,0))*
INDEX(INP_VIS_06_Personalmenge!$D$44:$N$51,MATCH('Flugplan Summen'!W$8,INP_VIS_06_Personalmenge!$C$28:$C$35,0),MATCH('Flugplan Summen'!$N13,INP_VIS_06_Personalmenge!$D$11:$N$11,0))</f>
        <v>0</v>
      </c>
    </row>
    <row r="14" spans="2:23" ht="14.5">
      <c r="B14" s="526">
        <f t="shared" si="0"/>
        <v>320</v>
      </c>
      <c r="C14" s="413" t="s">
        <v>292</v>
      </c>
      <c r="D14" s="279">
        <v>8</v>
      </c>
      <c r="E14" s="279">
        <v>6</v>
      </c>
      <c r="F14" s="279">
        <v>8</v>
      </c>
      <c r="G14" s="279">
        <v>8</v>
      </c>
      <c r="H14" s="279">
        <v>16</v>
      </c>
      <c r="I14" s="279">
        <v>6</v>
      </c>
      <c r="J14" s="279">
        <v>12</v>
      </c>
      <c r="K14" s="277">
        <v>64</v>
      </c>
      <c r="L14" s="412">
        <f t="shared" si="2"/>
        <v>1332</v>
      </c>
      <c r="M14" s="411">
        <f t="shared" si="1"/>
        <v>0.80434782608695654</v>
      </c>
      <c r="N14" s="425">
        <v>320</v>
      </c>
      <c r="O14" s="422" t="e">
        <f>HLOOKUP(N14,INP_VIS_06_Personalmenge!D$11:N$56,46,0)</f>
        <v>#REF!</v>
      </c>
      <c r="P14">
        <f>INDEX(INP_VIS_06_Personalmenge!$D$28:$N$35,MATCH('Flugplan Summen'!P$8,INP_VIS_06_Personalmenge!$C$28:$C$35,0),MATCH('Flugplan Summen'!$N14,INP_VIS_06_Personalmenge!$D$11:$N$11,0))*
INDEX(INP_VIS_06_Personalmenge!$D$44:$N$51,MATCH('Flugplan Summen'!P$8,INP_VIS_06_Personalmenge!$C$28:$C$35,0),MATCH('Flugplan Summen'!$N14,INP_VIS_06_Personalmenge!$D$11:$N$11,0))</f>
        <v>5</v>
      </c>
      <c r="Q14" t="e">
        <f>INDEX(INP_VIS_06_Personalmenge!$D$28:$N$35,MATCH('Flugplan Summen'!Q$8,INP_VIS_06_Personalmenge!$C$28:$C$35,0),MATCH('Flugplan Summen'!$N14,INP_VIS_06_Personalmenge!$D$11:$N$11,0))*
INDEX(INP_VIS_06_Personalmenge!$D$44:$N$51,MATCH('Flugplan Summen'!Q$8,INP_VIS_06_Personalmenge!$C$28:$C$35,0),MATCH('Flugplan Summen'!$N14,INP_VIS_06_Personalmenge!$D$11:$N$11,0))</f>
        <v>#REF!</v>
      </c>
      <c r="R14" t="e">
        <f>INDEX(INP_VIS_06_Personalmenge!$D$28:$N$35,MATCH('Flugplan Summen'!R$8,INP_VIS_06_Personalmenge!$C$28:$C$35,0),MATCH('Flugplan Summen'!$N14,INP_VIS_06_Personalmenge!$D$11:$N$11,0))*
INDEX(INP_VIS_06_Personalmenge!$D$44:$N$51,MATCH('Flugplan Summen'!R$8,INP_VIS_06_Personalmenge!$C$28:$C$35,0),MATCH('Flugplan Summen'!$N14,INP_VIS_06_Personalmenge!$D$11:$N$11,0))</f>
        <v>#REF!</v>
      </c>
      <c r="S14" t="e">
        <f>INDEX(INP_VIS_06_Personalmenge!$D$28:$N$35,MATCH('Flugplan Summen'!S$8,INP_VIS_06_Personalmenge!$C$28:$C$35,0),MATCH('Flugplan Summen'!$N14,INP_VIS_06_Personalmenge!$D$11:$N$11,0))*
INDEX(INP_VIS_06_Personalmenge!$D$44:$N$51,MATCH('Flugplan Summen'!S$8,INP_VIS_06_Personalmenge!$C$28:$C$35,0),MATCH('Flugplan Summen'!$N14,INP_VIS_06_Personalmenge!$D$11:$N$11,0))</f>
        <v>#REF!</v>
      </c>
      <c r="T14" t="e">
        <f>INDEX(INP_VIS_06_Personalmenge!$D$28:$N$35,MATCH('Flugplan Summen'!T$8,INP_VIS_06_Personalmenge!$C$28:$C$35,0),MATCH('Flugplan Summen'!$N14,INP_VIS_06_Personalmenge!$D$11:$N$11,0))*
INDEX(INP_VIS_06_Personalmenge!$D$44:$N$51,MATCH('Flugplan Summen'!T$8,INP_VIS_06_Personalmenge!$C$28:$C$35,0),MATCH('Flugplan Summen'!$N14,INP_VIS_06_Personalmenge!$D$11:$N$11,0))</f>
        <v>#REF!</v>
      </c>
      <c r="U14" t="e">
        <f>INDEX(INP_VIS_06_Personalmenge!$D$28:$N$35,MATCH('Flugplan Summen'!U$8,INP_VIS_06_Personalmenge!$C$28:$C$35,0),MATCH('Flugplan Summen'!$N14,INP_VIS_06_Personalmenge!$D$11:$N$11,0))*
INDEX(INP_VIS_06_Personalmenge!$D$44:$N$51,MATCH('Flugplan Summen'!U$8,INP_VIS_06_Personalmenge!$C$28:$C$35,0),MATCH('Flugplan Summen'!$N14,INP_VIS_06_Personalmenge!$D$11:$N$11,0))</f>
        <v>#REF!</v>
      </c>
      <c r="V14" t="e">
        <f>INDEX(INP_VIS_06_Personalmenge!$D$28:$N$35,MATCH('Flugplan Summen'!V$8,INP_VIS_06_Personalmenge!$C$28:$C$35,0),MATCH('Flugplan Summen'!$N14,INP_VIS_06_Personalmenge!$D$11:$N$11,0))*
INDEX(INP_VIS_06_Personalmenge!$D$44:$N$51,MATCH('Flugplan Summen'!V$8,INP_VIS_06_Personalmenge!$C$28:$C$35,0),MATCH('Flugplan Summen'!$N14,INP_VIS_06_Personalmenge!$D$11:$N$11,0))</f>
        <v>#REF!</v>
      </c>
      <c r="W14" t="e">
        <f>INDEX(INP_VIS_06_Personalmenge!$D$28:$N$35,MATCH('Flugplan Summen'!W$8,INP_VIS_06_Personalmenge!$C$28:$C$35,0),MATCH('Flugplan Summen'!$N14,INP_VIS_06_Personalmenge!$D$11:$N$11,0))*
INDEX(INP_VIS_06_Personalmenge!$D$44:$N$51,MATCH('Flugplan Summen'!W$8,INP_VIS_06_Personalmenge!$C$28:$C$35,0),MATCH('Flugplan Summen'!$N14,INP_VIS_06_Personalmenge!$D$11:$N$11,0))</f>
        <v>#REF!</v>
      </c>
    </row>
    <row r="15" spans="2:23" ht="14.5">
      <c r="B15" s="526" t="str">
        <f t="shared" si="0"/>
        <v>CR9</v>
      </c>
      <c r="C15" s="413" t="s">
        <v>293</v>
      </c>
      <c r="D15" s="279">
        <v>8</v>
      </c>
      <c r="E15" s="279">
        <v>8</v>
      </c>
      <c r="F15" s="279">
        <v>8</v>
      </c>
      <c r="G15" s="279">
        <v>8</v>
      </c>
      <c r="H15" s="279">
        <v>10</v>
      </c>
      <c r="I15" s="279">
        <v>6</v>
      </c>
      <c r="J15" s="279">
        <v>6</v>
      </c>
      <c r="K15" s="277">
        <v>54</v>
      </c>
      <c r="L15" s="412">
        <f t="shared" si="2"/>
        <v>1386</v>
      </c>
      <c r="M15" s="411">
        <f t="shared" si="1"/>
        <v>0.83695652173913049</v>
      </c>
      <c r="N15" s="424" t="s">
        <v>293</v>
      </c>
      <c r="O15" s="422">
        <f>HLOOKUP(N15,INP_VIS_06_Personalmenge!D$11:N$56,46,0)</f>
        <v>187</v>
      </c>
      <c r="P15">
        <f>INDEX(INP_VIS_06_Personalmenge!$D$28:$N$35,MATCH('Flugplan Summen'!P$8,INP_VIS_06_Personalmenge!$C$28:$C$35,0),MATCH('Flugplan Summen'!$N15,INP_VIS_06_Personalmenge!$D$11:$N$11,0))*
INDEX(INP_VIS_06_Personalmenge!$D$44:$N$51,MATCH('Flugplan Summen'!P$8,INP_VIS_06_Personalmenge!$C$28:$C$35,0),MATCH('Flugplan Summen'!$N15,INP_VIS_06_Personalmenge!$D$11:$N$11,0))</f>
        <v>5</v>
      </c>
      <c r="Q15">
        <f>INDEX(INP_VIS_06_Personalmenge!$D$28:$N$35,MATCH('Flugplan Summen'!Q$8,INP_VIS_06_Personalmenge!$C$28:$C$35,0),MATCH('Flugplan Summen'!$N15,INP_VIS_06_Personalmenge!$D$11:$N$11,0))*
INDEX(INP_VIS_06_Personalmenge!$D$44:$N$51,MATCH('Flugplan Summen'!Q$8,INP_VIS_06_Personalmenge!$C$28:$C$35,0),MATCH('Flugplan Summen'!$N15,INP_VIS_06_Personalmenge!$D$11:$N$11,0))</f>
        <v>48</v>
      </c>
      <c r="R15">
        <f>INDEX(INP_VIS_06_Personalmenge!$D$28:$N$35,MATCH('Flugplan Summen'!R$8,INP_VIS_06_Personalmenge!$C$28:$C$35,0),MATCH('Flugplan Summen'!$N15,INP_VIS_06_Personalmenge!$D$11:$N$11,0))*
INDEX(INP_VIS_06_Personalmenge!$D$44:$N$51,MATCH('Flugplan Summen'!R$8,INP_VIS_06_Personalmenge!$C$28:$C$35,0),MATCH('Flugplan Summen'!$N15,INP_VIS_06_Personalmenge!$D$11:$N$11,0))</f>
        <v>0</v>
      </c>
      <c r="S15">
        <f>INDEX(INP_VIS_06_Personalmenge!$D$28:$N$35,MATCH('Flugplan Summen'!S$8,INP_VIS_06_Personalmenge!$C$28:$C$35,0),MATCH('Flugplan Summen'!$N15,INP_VIS_06_Personalmenge!$D$11:$N$11,0))*
INDEX(INP_VIS_06_Personalmenge!$D$44:$N$51,MATCH('Flugplan Summen'!S$8,INP_VIS_06_Personalmenge!$C$28:$C$35,0),MATCH('Flugplan Summen'!$N15,INP_VIS_06_Personalmenge!$D$11:$N$11,0))</f>
        <v>45</v>
      </c>
      <c r="T15">
        <f>INDEX(INP_VIS_06_Personalmenge!$D$28:$N$35,MATCH('Flugplan Summen'!T$8,INP_VIS_06_Personalmenge!$C$28:$C$35,0),MATCH('Flugplan Summen'!$N15,INP_VIS_06_Personalmenge!$D$11:$N$11,0))*
INDEX(INP_VIS_06_Personalmenge!$D$44:$N$51,MATCH('Flugplan Summen'!T$8,INP_VIS_06_Personalmenge!$C$28:$C$35,0),MATCH('Flugplan Summen'!$N15,INP_VIS_06_Personalmenge!$D$11:$N$11,0))</f>
        <v>0</v>
      </c>
      <c r="U15">
        <f>INDEX(INP_VIS_06_Personalmenge!$D$28:$N$35,MATCH('Flugplan Summen'!U$8,INP_VIS_06_Personalmenge!$C$28:$C$35,0),MATCH('Flugplan Summen'!$N15,INP_VIS_06_Personalmenge!$D$11:$N$11,0))*
INDEX(INP_VIS_06_Personalmenge!$D$44:$N$51,MATCH('Flugplan Summen'!U$8,INP_VIS_06_Personalmenge!$C$28:$C$35,0),MATCH('Flugplan Summen'!$N15,INP_VIS_06_Personalmenge!$D$11:$N$11,0))</f>
        <v>45</v>
      </c>
      <c r="V15">
        <f>INDEX(INP_VIS_06_Personalmenge!$D$28:$N$35,MATCH('Flugplan Summen'!V$8,INP_VIS_06_Personalmenge!$C$28:$C$35,0),MATCH('Flugplan Summen'!$N15,INP_VIS_06_Personalmenge!$D$11:$N$11,0))*
INDEX(INP_VIS_06_Personalmenge!$D$44:$N$51,MATCH('Flugplan Summen'!V$8,INP_VIS_06_Personalmenge!$C$28:$C$35,0),MATCH('Flugplan Summen'!$N15,INP_VIS_06_Personalmenge!$D$11:$N$11,0))</f>
        <v>44</v>
      </c>
      <c r="W15">
        <f>INDEX(INP_VIS_06_Personalmenge!$D$28:$N$35,MATCH('Flugplan Summen'!W$8,INP_VIS_06_Personalmenge!$C$28:$C$35,0),MATCH('Flugplan Summen'!$N15,INP_VIS_06_Personalmenge!$D$11:$N$11,0))*
INDEX(INP_VIS_06_Personalmenge!$D$44:$N$51,MATCH('Flugplan Summen'!W$8,INP_VIS_06_Personalmenge!$C$28:$C$35,0),MATCH('Flugplan Summen'!$N15,INP_VIS_06_Personalmenge!$D$11:$N$11,0))</f>
        <v>0</v>
      </c>
    </row>
    <row r="16" spans="2:23" ht="14.5">
      <c r="B16" s="526">
        <f t="shared" si="0"/>
        <v>320</v>
      </c>
      <c r="C16" s="278" t="s">
        <v>294</v>
      </c>
      <c r="D16" s="279">
        <v>4</v>
      </c>
      <c r="E16" s="279">
        <v>4</v>
      </c>
      <c r="F16" s="279">
        <v>4</v>
      </c>
      <c r="G16" s="279">
        <v>6</v>
      </c>
      <c r="H16" s="279">
        <v>6</v>
      </c>
      <c r="I16" s="279">
        <v>8</v>
      </c>
      <c r="J16" s="279">
        <v>10</v>
      </c>
      <c r="K16" s="277">
        <v>42</v>
      </c>
      <c r="L16" s="412">
        <f t="shared" si="2"/>
        <v>1428</v>
      </c>
      <c r="M16" s="411">
        <f t="shared" si="1"/>
        <v>0.8623188405797102</v>
      </c>
      <c r="N16" s="425">
        <v>320</v>
      </c>
      <c r="O16" s="422" t="e">
        <f>HLOOKUP(N16,INP_VIS_06_Personalmenge!D$11:N$56,46,0)</f>
        <v>#REF!</v>
      </c>
      <c r="P16">
        <f>INDEX(INP_VIS_06_Personalmenge!$D$28:$N$35,MATCH('Flugplan Summen'!P$8,INP_VIS_06_Personalmenge!$C$28:$C$35,0),MATCH('Flugplan Summen'!$N16,INP_VIS_06_Personalmenge!$D$11:$N$11,0))*
INDEX(INP_VIS_06_Personalmenge!$D$44:$N$51,MATCH('Flugplan Summen'!P$8,INP_VIS_06_Personalmenge!$C$28:$C$35,0),MATCH('Flugplan Summen'!$N16,INP_VIS_06_Personalmenge!$D$11:$N$11,0))</f>
        <v>5</v>
      </c>
      <c r="Q16" t="e">
        <f>INDEX(INP_VIS_06_Personalmenge!$D$28:$N$35,MATCH('Flugplan Summen'!Q$8,INP_VIS_06_Personalmenge!$C$28:$C$35,0),MATCH('Flugplan Summen'!$N16,INP_VIS_06_Personalmenge!$D$11:$N$11,0))*
INDEX(INP_VIS_06_Personalmenge!$D$44:$N$51,MATCH('Flugplan Summen'!Q$8,INP_VIS_06_Personalmenge!$C$28:$C$35,0),MATCH('Flugplan Summen'!$N16,INP_VIS_06_Personalmenge!$D$11:$N$11,0))</f>
        <v>#REF!</v>
      </c>
      <c r="R16" t="e">
        <f>INDEX(INP_VIS_06_Personalmenge!$D$28:$N$35,MATCH('Flugplan Summen'!R$8,INP_VIS_06_Personalmenge!$C$28:$C$35,0),MATCH('Flugplan Summen'!$N16,INP_VIS_06_Personalmenge!$D$11:$N$11,0))*
INDEX(INP_VIS_06_Personalmenge!$D$44:$N$51,MATCH('Flugplan Summen'!R$8,INP_VIS_06_Personalmenge!$C$28:$C$35,0),MATCH('Flugplan Summen'!$N16,INP_VIS_06_Personalmenge!$D$11:$N$11,0))</f>
        <v>#REF!</v>
      </c>
      <c r="S16" t="e">
        <f>INDEX(INP_VIS_06_Personalmenge!$D$28:$N$35,MATCH('Flugplan Summen'!S$8,INP_VIS_06_Personalmenge!$C$28:$C$35,0),MATCH('Flugplan Summen'!$N16,INP_VIS_06_Personalmenge!$D$11:$N$11,0))*
INDEX(INP_VIS_06_Personalmenge!$D$44:$N$51,MATCH('Flugplan Summen'!S$8,INP_VIS_06_Personalmenge!$C$28:$C$35,0),MATCH('Flugplan Summen'!$N16,INP_VIS_06_Personalmenge!$D$11:$N$11,0))</f>
        <v>#REF!</v>
      </c>
      <c r="T16" t="e">
        <f>INDEX(INP_VIS_06_Personalmenge!$D$28:$N$35,MATCH('Flugplan Summen'!T$8,INP_VIS_06_Personalmenge!$C$28:$C$35,0),MATCH('Flugplan Summen'!$N16,INP_VIS_06_Personalmenge!$D$11:$N$11,0))*
INDEX(INP_VIS_06_Personalmenge!$D$44:$N$51,MATCH('Flugplan Summen'!T$8,INP_VIS_06_Personalmenge!$C$28:$C$35,0),MATCH('Flugplan Summen'!$N16,INP_VIS_06_Personalmenge!$D$11:$N$11,0))</f>
        <v>#REF!</v>
      </c>
      <c r="U16" t="e">
        <f>INDEX(INP_VIS_06_Personalmenge!$D$28:$N$35,MATCH('Flugplan Summen'!U$8,INP_VIS_06_Personalmenge!$C$28:$C$35,0),MATCH('Flugplan Summen'!$N16,INP_VIS_06_Personalmenge!$D$11:$N$11,0))*
INDEX(INP_VIS_06_Personalmenge!$D$44:$N$51,MATCH('Flugplan Summen'!U$8,INP_VIS_06_Personalmenge!$C$28:$C$35,0),MATCH('Flugplan Summen'!$N16,INP_VIS_06_Personalmenge!$D$11:$N$11,0))</f>
        <v>#REF!</v>
      </c>
      <c r="V16" t="e">
        <f>INDEX(INP_VIS_06_Personalmenge!$D$28:$N$35,MATCH('Flugplan Summen'!V$8,INP_VIS_06_Personalmenge!$C$28:$C$35,0),MATCH('Flugplan Summen'!$N16,INP_VIS_06_Personalmenge!$D$11:$N$11,0))*
INDEX(INP_VIS_06_Personalmenge!$D$44:$N$51,MATCH('Flugplan Summen'!V$8,INP_VIS_06_Personalmenge!$C$28:$C$35,0),MATCH('Flugplan Summen'!$N16,INP_VIS_06_Personalmenge!$D$11:$N$11,0))</f>
        <v>#REF!</v>
      </c>
      <c r="W16" t="e">
        <f>INDEX(INP_VIS_06_Personalmenge!$D$28:$N$35,MATCH('Flugplan Summen'!W$8,INP_VIS_06_Personalmenge!$C$28:$C$35,0),MATCH('Flugplan Summen'!$N16,INP_VIS_06_Personalmenge!$D$11:$N$11,0))*
INDEX(INP_VIS_06_Personalmenge!$D$44:$N$51,MATCH('Flugplan Summen'!W$8,INP_VIS_06_Personalmenge!$C$28:$C$35,0),MATCH('Flugplan Summen'!$N16,INP_VIS_06_Personalmenge!$D$11:$N$11,0))</f>
        <v>#REF!</v>
      </c>
    </row>
    <row r="17" spans="2:23" ht="14.5">
      <c r="B17" s="526">
        <f t="shared" si="0"/>
        <v>320</v>
      </c>
      <c r="C17" s="278" t="s">
        <v>295</v>
      </c>
      <c r="D17" s="280">
        <v>5</v>
      </c>
      <c r="E17" s="280">
        <v>5</v>
      </c>
      <c r="F17" s="280">
        <v>4</v>
      </c>
      <c r="G17" s="280">
        <v>5</v>
      </c>
      <c r="H17" s="280">
        <v>6</v>
      </c>
      <c r="I17" s="280">
        <v>4</v>
      </c>
      <c r="J17" s="280">
        <v>5</v>
      </c>
      <c r="K17" s="281">
        <v>34</v>
      </c>
      <c r="L17" s="412">
        <f t="shared" si="2"/>
        <v>1462</v>
      </c>
      <c r="M17" s="411">
        <f t="shared" si="1"/>
        <v>0.88285024154589375</v>
      </c>
      <c r="N17" s="425">
        <v>320</v>
      </c>
      <c r="O17" s="422" t="e">
        <f>HLOOKUP(N17,INP_VIS_06_Personalmenge!D$11:N$56,46,0)</f>
        <v>#REF!</v>
      </c>
      <c r="P17">
        <f>INDEX(INP_VIS_06_Personalmenge!$D$28:$N$35,MATCH('Flugplan Summen'!P$8,INP_VIS_06_Personalmenge!$C$28:$C$35,0),MATCH('Flugplan Summen'!$N17,INP_VIS_06_Personalmenge!$D$11:$N$11,0))*
INDEX(INP_VIS_06_Personalmenge!$D$44:$N$51,MATCH('Flugplan Summen'!P$8,INP_VIS_06_Personalmenge!$C$28:$C$35,0),MATCH('Flugplan Summen'!$N17,INP_VIS_06_Personalmenge!$D$11:$N$11,0))</f>
        <v>5</v>
      </c>
      <c r="Q17" t="e">
        <f>INDEX(INP_VIS_06_Personalmenge!$D$28:$N$35,MATCH('Flugplan Summen'!Q$8,INP_VIS_06_Personalmenge!$C$28:$C$35,0),MATCH('Flugplan Summen'!$N17,INP_VIS_06_Personalmenge!$D$11:$N$11,0))*
INDEX(INP_VIS_06_Personalmenge!$D$44:$N$51,MATCH('Flugplan Summen'!Q$8,INP_VIS_06_Personalmenge!$C$28:$C$35,0),MATCH('Flugplan Summen'!$N17,INP_VIS_06_Personalmenge!$D$11:$N$11,0))</f>
        <v>#REF!</v>
      </c>
      <c r="R17" t="e">
        <f>INDEX(INP_VIS_06_Personalmenge!$D$28:$N$35,MATCH('Flugplan Summen'!R$8,INP_VIS_06_Personalmenge!$C$28:$C$35,0),MATCH('Flugplan Summen'!$N17,INP_VIS_06_Personalmenge!$D$11:$N$11,0))*
INDEX(INP_VIS_06_Personalmenge!$D$44:$N$51,MATCH('Flugplan Summen'!R$8,INP_VIS_06_Personalmenge!$C$28:$C$35,0),MATCH('Flugplan Summen'!$N17,INP_VIS_06_Personalmenge!$D$11:$N$11,0))</f>
        <v>#REF!</v>
      </c>
      <c r="S17" t="e">
        <f>INDEX(INP_VIS_06_Personalmenge!$D$28:$N$35,MATCH('Flugplan Summen'!S$8,INP_VIS_06_Personalmenge!$C$28:$C$35,0),MATCH('Flugplan Summen'!$N17,INP_VIS_06_Personalmenge!$D$11:$N$11,0))*
INDEX(INP_VIS_06_Personalmenge!$D$44:$N$51,MATCH('Flugplan Summen'!S$8,INP_VIS_06_Personalmenge!$C$28:$C$35,0),MATCH('Flugplan Summen'!$N17,INP_VIS_06_Personalmenge!$D$11:$N$11,0))</f>
        <v>#REF!</v>
      </c>
      <c r="T17" t="e">
        <f>INDEX(INP_VIS_06_Personalmenge!$D$28:$N$35,MATCH('Flugplan Summen'!T$8,INP_VIS_06_Personalmenge!$C$28:$C$35,0),MATCH('Flugplan Summen'!$N17,INP_VIS_06_Personalmenge!$D$11:$N$11,0))*
INDEX(INP_VIS_06_Personalmenge!$D$44:$N$51,MATCH('Flugplan Summen'!T$8,INP_VIS_06_Personalmenge!$C$28:$C$35,0),MATCH('Flugplan Summen'!$N17,INP_VIS_06_Personalmenge!$D$11:$N$11,0))</f>
        <v>#REF!</v>
      </c>
      <c r="U17" t="e">
        <f>INDEX(INP_VIS_06_Personalmenge!$D$28:$N$35,MATCH('Flugplan Summen'!U$8,INP_VIS_06_Personalmenge!$C$28:$C$35,0),MATCH('Flugplan Summen'!$N17,INP_VIS_06_Personalmenge!$D$11:$N$11,0))*
INDEX(INP_VIS_06_Personalmenge!$D$44:$N$51,MATCH('Flugplan Summen'!U$8,INP_VIS_06_Personalmenge!$C$28:$C$35,0),MATCH('Flugplan Summen'!$N17,INP_VIS_06_Personalmenge!$D$11:$N$11,0))</f>
        <v>#REF!</v>
      </c>
      <c r="V17" t="e">
        <f>INDEX(INP_VIS_06_Personalmenge!$D$28:$N$35,MATCH('Flugplan Summen'!V$8,INP_VIS_06_Personalmenge!$C$28:$C$35,0),MATCH('Flugplan Summen'!$N17,INP_VIS_06_Personalmenge!$D$11:$N$11,0))*
INDEX(INP_VIS_06_Personalmenge!$D$44:$N$51,MATCH('Flugplan Summen'!V$8,INP_VIS_06_Personalmenge!$C$28:$C$35,0),MATCH('Flugplan Summen'!$N17,INP_VIS_06_Personalmenge!$D$11:$N$11,0))</f>
        <v>#REF!</v>
      </c>
      <c r="W17" t="e">
        <f>INDEX(INP_VIS_06_Personalmenge!$D$28:$N$35,MATCH('Flugplan Summen'!W$8,INP_VIS_06_Personalmenge!$C$28:$C$35,0),MATCH('Flugplan Summen'!$N17,INP_VIS_06_Personalmenge!$D$11:$N$11,0))*
INDEX(INP_VIS_06_Personalmenge!$D$44:$N$51,MATCH('Flugplan Summen'!W$8,INP_VIS_06_Personalmenge!$C$28:$C$35,0),MATCH('Flugplan Summen'!$N17,INP_VIS_06_Personalmenge!$D$11:$N$11,0))</f>
        <v>#REF!</v>
      </c>
    </row>
    <row r="18" spans="2:23" ht="14.5">
      <c r="B18" s="526" t="str">
        <f t="shared" si="0"/>
        <v>73H</v>
      </c>
      <c r="C18" s="278" t="s">
        <v>296</v>
      </c>
      <c r="D18" s="279">
        <v>4</v>
      </c>
      <c r="E18" s="279">
        <v>4</v>
      </c>
      <c r="F18" s="279">
        <v>6</v>
      </c>
      <c r="G18" s="279">
        <v>4</v>
      </c>
      <c r="H18" s="279">
        <v>4</v>
      </c>
      <c r="I18" s="279">
        <v>4</v>
      </c>
      <c r="J18" s="279">
        <v>8</v>
      </c>
      <c r="K18" s="277">
        <v>34</v>
      </c>
      <c r="L18" s="412">
        <f t="shared" si="2"/>
        <v>1496</v>
      </c>
      <c r="M18" s="411">
        <f t="shared" si="1"/>
        <v>0.90338164251207731</v>
      </c>
      <c r="N18" s="427" t="s">
        <v>289</v>
      </c>
      <c r="O18" s="422">
        <f>HLOOKUP(N18,INP_VIS_06_Personalmenge!D$11:N$56,46,0)</f>
        <v>431</v>
      </c>
      <c r="P18">
        <f>INDEX(INP_VIS_06_Personalmenge!$D$28:$N$35,MATCH('Flugplan Summen'!P$8,INP_VIS_06_Personalmenge!$C$28:$C$35,0),MATCH('Flugplan Summen'!$N18,INP_VIS_06_Personalmenge!$D$11:$N$11,0))*
INDEX(INP_VIS_06_Personalmenge!$D$44:$N$51,MATCH('Flugplan Summen'!P$8,INP_VIS_06_Personalmenge!$C$28:$C$35,0),MATCH('Flugplan Summen'!$N18,INP_VIS_06_Personalmenge!$D$11:$N$11,0))</f>
        <v>5</v>
      </c>
      <c r="Q18">
        <f>INDEX(INP_VIS_06_Personalmenge!$D$28:$N$35,MATCH('Flugplan Summen'!Q$8,INP_VIS_06_Personalmenge!$C$28:$C$35,0),MATCH('Flugplan Summen'!$N18,INP_VIS_06_Personalmenge!$D$11:$N$11,0))*
INDEX(INP_VIS_06_Personalmenge!$D$44:$N$51,MATCH('Flugplan Summen'!Q$8,INP_VIS_06_Personalmenge!$C$28:$C$35,0),MATCH('Flugplan Summen'!$N18,INP_VIS_06_Personalmenge!$D$11:$N$11,0))</f>
        <v>74</v>
      </c>
      <c r="R18">
        <f>INDEX(INP_VIS_06_Personalmenge!$D$28:$N$35,MATCH('Flugplan Summen'!R$8,INP_VIS_06_Personalmenge!$C$28:$C$35,0),MATCH('Flugplan Summen'!$N18,INP_VIS_06_Personalmenge!$D$11:$N$11,0))*
INDEX(INP_VIS_06_Personalmenge!$D$44:$N$51,MATCH('Flugplan Summen'!R$8,INP_VIS_06_Personalmenge!$C$28:$C$35,0),MATCH('Flugplan Summen'!$N18,INP_VIS_06_Personalmenge!$D$11:$N$11,0))</f>
        <v>71</v>
      </c>
      <c r="S18">
        <f>INDEX(INP_VIS_06_Personalmenge!$D$28:$N$35,MATCH('Flugplan Summen'!S$8,INP_VIS_06_Personalmenge!$C$28:$C$35,0),MATCH('Flugplan Summen'!$N18,INP_VIS_06_Personalmenge!$D$11:$N$11,0))*
INDEX(INP_VIS_06_Personalmenge!$D$44:$N$51,MATCH('Flugplan Summen'!S$8,INP_VIS_06_Personalmenge!$C$28:$C$35,0),MATCH('Flugplan Summen'!$N18,INP_VIS_06_Personalmenge!$D$11:$N$11,0))</f>
        <v>145</v>
      </c>
      <c r="T18">
        <f>INDEX(INP_VIS_06_Personalmenge!$D$28:$N$35,MATCH('Flugplan Summen'!T$8,INP_VIS_06_Personalmenge!$C$28:$C$35,0),MATCH('Flugplan Summen'!$N18,INP_VIS_06_Personalmenge!$D$11:$N$11,0))*
INDEX(INP_VIS_06_Personalmenge!$D$44:$N$51,MATCH('Flugplan Summen'!T$8,INP_VIS_06_Personalmenge!$C$28:$C$35,0),MATCH('Flugplan Summen'!$N18,INP_VIS_06_Personalmenge!$D$11:$N$11,0))</f>
        <v>0</v>
      </c>
      <c r="U18">
        <f>INDEX(INP_VIS_06_Personalmenge!$D$28:$N$35,MATCH('Flugplan Summen'!U$8,INP_VIS_06_Personalmenge!$C$28:$C$35,0),MATCH('Flugplan Summen'!$N18,INP_VIS_06_Personalmenge!$D$11:$N$11,0))*
INDEX(INP_VIS_06_Personalmenge!$D$44:$N$51,MATCH('Flugplan Summen'!U$8,INP_VIS_06_Personalmenge!$C$28:$C$35,0),MATCH('Flugplan Summen'!$N18,INP_VIS_06_Personalmenge!$D$11:$N$11,0))</f>
        <v>38</v>
      </c>
      <c r="V18">
        <f>INDEX(INP_VIS_06_Personalmenge!$D$28:$N$35,MATCH('Flugplan Summen'!V$8,INP_VIS_06_Personalmenge!$C$28:$C$35,0),MATCH('Flugplan Summen'!$N18,INP_VIS_06_Personalmenge!$D$11:$N$11,0))*
INDEX(INP_VIS_06_Personalmenge!$D$44:$N$51,MATCH('Flugplan Summen'!V$8,INP_VIS_06_Personalmenge!$C$28:$C$35,0),MATCH('Flugplan Summen'!$N18,INP_VIS_06_Personalmenge!$D$11:$N$11,0))</f>
        <v>98</v>
      </c>
      <c r="W18">
        <f>INDEX(INP_VIS_06_Personalmenge!$D$28:$N$35,MATCH('Flugplan Summen'!W$8,INP_VIS_06_Personalmenge!$C$28:$C$35,0),MATCH('Flugplan Summen'!$N18,INP_VIS_06_Personalmenge!$D$11:$N$11,0))*
INDEX(INP_VIS_06_Personalmenge!$D$44:$N$51,MATCH('Flugplan Summen'!W$8,INP_VIS_06_Personalmenge!$C$28:$C$35,0),MATCH('Flugplan Summen'!$N18,INP_VIS_06_Personalmenge!$D$11:$N$11,0))</f>
        <v>0</v>
      </c>
    </row>
    <row r="19" spans="2:23" ht="14.5">
      <c r="B19" s="526" t="str">
        <f t="shared" si="0"/>
        <v>E90</v>
      </c>
      <c r="C19" s="278" t="s">
        <v>297</v>
      </c>
      <c r="D19" s="280">
        <v>4</v>
      </c>
      <c r="E19" s="280">
        <v>2</v>
      </c>
      <c r="F19" s="280">
        <v>6</v>
      </c>
      <c r="G19" s="280">
        <v>4</v>
      </c>
      <c r="H19" s="280">
        <v>4</v>
      </c>
      <c r="I19" s="280">
        <v>6</v>
      </c>
      <c r="J19" s="280">
        <v>4</v>
      </c>
      <c r="K19" s="281">
        <v>30</v>
      </c>
      <c r="L19" s="412">
        <f t="shared" si="2"/>
        <v>1526</v>
      </c>
      <c r="M19" s="411">
        <f t="shared" si="1"/>
        <v>0.92149758454106279</v>
      </c>
      <c r="N19" s="425" t="s">
        <v>291</v>
      </c>
      <c r="O19" s="422">
        <f>HLOOKUP(N19,INP_VIS_06_Personalmenge!D$11:N$56,46,0)</f>
        <v>208</v>
      </c>
      <c r="P19">
        <f>INDEX(INP_VIS_06_Personalmenge!$D$28:$N$35,MATCH('Flugplan Summen'!P$8,INP_VIS_06_Personalmenge!$C$28:$C$35,0),MATCH('Flugplan Summen'!$N19,INP_VIS_06_Personalmenge!$D$11:$N$11,0))*
INDEX(INP_VIS_06_Personalmenge!$D$44:$N$51,MATCH('Flugplan Summen'!P$8,INP_VIS_06_Personalmenge!$C$28:$C$35,0),MATCH('Flugplan Summen'!$N19,INP_VIS_06_Personalmenge!$D$11:$N$11,0))</f>
        <v>5</v>
      </c>
      <c r="Q19">
        <f>INDEX(INP_VIS_06_Personalmenge!$D$28:$N$35,MATCH('Flugplan Summen'!Q$8,INP_VIS_06_Personalmenge!$C$28:$C$35,0),MATCH('Flugplan Summen'!$N19,INP_VIS_06_Personalmenge!$D$11:$N$11,0))*
INDEX(INP_VIS_06_Personalmenge!$D$44:$N$51,MATCH('Flugplan Summen'!Q$8,INP_VIS_06_Personalmenge!$C$28:$C$35,0),MATCH('Flugplan Summen'!$N19,INP_VIS_06_Personalmenge!$D$11:$N$11,0))</f>
        <v>43</v>
      </c>
      <c r="R19">
        <f>INDEX(INP_VIS_06_Personalmenge!$D$28:$N$35,MATCH('Flugplan Summen'!R$8,INP_VIS_06_Personalmenge!$C$28:$C$35,0),MATCH('Flugplan Summen'!$N19,INP_VIS_06_Personalmenge!$D$11:$N$11,0))*
INDEX(INP_VIS_06_Personalmenge!$D$44:$N$51,MATCH('Flugplan Summen'!R$8,INP_VIS_06_Personalmenge!$C$28:$C$35,0),MATCH('Flugplan Summen'!$N19,INP_VIS_06_Personalmenge!$D$11:$N$11,0))</f>
        <v>40</v>
      </c>
      <c r="S19">
        <f>INDEX(INP_VIS_06_Personalmenge!$D$28:$N$35,MATCH('Flugplan Summen'!S$8,INP_VIS_06_Personalmenge!$C$28:$C$35,0),MATCH('Flugplan Summen'!$N19,INP_VIS_06_Personalmenge!$D$11:$N$11,0))*
INDEX(INP_VIS_06_Personalmenge!$D$44:$N$51,MATCH('Flugplan Summen'!S$8,INP_VIS_06_Personalmenge!$C$28:$C$35,0),MATCH('Flugplan Summen'!$N19,INP_VIS_06_Personalmenge!$D$11:$N$11,0))</f>
        <v>80</v>
      </c>
      <c r="T19">
        <f>INDEX(INP_VIS_06_Personalmenge!$D$28:$N$35,MATCH('Flugplan Summen'!T$8,INP_VIS_06_Personalmenge!$C$28:$C$35,0),MATCH('Flugplan Summen'!$N19,INP_VIS_06_Personalmenge!$D$11:$N$11,0))*
INDEX(INP_VIS_06_Personalmenge!$D$44:$N$51,MATCH('Flugplan Summen'!T$8,INP_VIS_06_Personalmenge!$C$28:$C$35,0),MATCH('Flugplan Summen'!$N19,INP_VIS_06_Personalmenge!$D$11:$N$11,0))</f>
        <v>0</v>
      </c>
      <c r="U19">
        <f>INDEX(INP_VIS_06_Personalmenge!$D$28:$N$35,MATCH('Flugplan Summen'!U$8,INP_VIS_06_Personalmenge!$C$28:$C$35,0),MATCH('Flugplan Summen'!$N19,INP_VIS_06_Personalmenge!$D$11:$N$11,0))*
INDEX(INP_VIS_06_Personalmenge!$D$44:$N$51,MATCH('Flugplan Summen'!U$8,INP_VIS_06_Personalmenge!$C$28:$C$35,0),MATCH('Flugplan Summen'!$N19,INP_VIS_06_Personalmenge!$D$11:$N$11,0))</f>
        <v>40</v>
      </c>
      <c r="V19">
        <f>INDEX(INP_VIS_06_Personalmenge!$D$28:$N$35,MATCH('Flugplan Summen'!V$8,INP_VIS_06_Personalmenge!$C$28:$C$35,0),MATCH('Flugplan Summen'!$N19,INP_VIS_06_Personalmenge!$D$11:$N$11,0))*
INDEX(INP_VIS_06_Personalmenge!$D$44:$N$51,MATCH('Flugplan Summen'!V$8,INP_VIS_06_Personalmenge!$C$28:$C$35,0),MATCH('Flugplan Summen'!$N19,INP_VIS_06_Personalmenge!$D$11:$N$11,0))</f>
        <v>0</v>
      </c>
      <c r="W19">
        <f>INDEX(INP_VIS_06_Personalmenge!$D$28:$N$35,MATCH('Flugplan Summen'!W$8,INP_VIS_06_Personalmenge!$C$28:$C$35,0),MATCH('Flugplan Summen'!$N19,INP_VIS_06_Personalmenge!$D$11:$N$11,0))*
INDEX(INP_VIS_06_Personalmenge!$D$44:$N$51,MATCH('Flugplan Summen'!W$8,INP_VIS_06_Personalmenge!$C$28:$C$35,0),MATCH('Flugplan Summen'!$N19,INP_VIS_06_Personalmenge!$D$11:$N$11,0))</f>
        <v>0</v>
      </c>
    </row>
    <row r="20" spans="2:23" ht="14.5">
      <c r="B20" s="526" t="str">
        <f t="shared" si="0"/>
        <v>76W</v>
      </c>
      <c r="C20" s="278" t="s">
        <v>298</v>
      </c>
      <c r="D20" s="279">
        <v>3</v>
      </c>
      <c r="E20" s="279">
        <v>4</v>
      </c>
      <c r="F20" s="279">
        <v>4</v>
      </c>
      <c r="G20" s="279">
        <v>4</v>
      </c>
      <c r="H20" s="279">
        <v>4</v>
      </c>
      <c r="I20" s="279"/>
      <c r="J20" s="279">
        <v>1</v>
      </c>
      <c r="K20" s="277">
        <v>20</v>
      </c>
      <c r="L20" s="412">
        <f t="shared" si="2"/>
        <v>1546</v>
      </c>
      <c r="M20" s="411">
        <f t="shared" si="1"/>
        <v>0.93357487922705318</v>
      </c>
      <c r="N20" s="425" t="s">
        <v>299</v>
      </c>
      <c r="O20" s="422" t="e">
        <f>HLOOKUP(N20,INP_VIS_06_Personalmenge!D$11:N$56,46,0)</f>
        <v>#REF!</v>
      </c>
      <c r="P20">
        <f>INDEX(INP_VIS_06_Personalmenge!$D$28:$N$35,MATCH('Flugplan Summen'!P$8,INP_VIS_06_Personalmenge!$C$28:$C$35,0),MATCH('Flugplan Summen'!$N20,INP_VIS_06_Personalmenge!$D$11:$N$11,0))*
INDEX(INP_VIS_06_Personalmenge!$D$44:$N$51,MATCH('Flugplan Summen'!P$8,INP_VIS_06_Personalmenge!$C$28:$C$35,0),MATCH('Flugplan Summen'!$N20,INP_VIS_06_Personalmenge!$D$11:$N$11,0))</f>
        <v>5</v>
      </c>
      <c r="Q20" t="e">
        <f>INDEX(INP_VIS_06_Personalmenge!$D$28:$N$35,MATCH('Flugplan Summen'!Q$8,INP_VIS_06_Personalmenge!$C$28:$C$35,0),MATCH('Flugplan Summen'!$N20,INP_VIS_06_Personalmenge!$D$11:$N$11,0))*
INDEX(INP_VIS_06_Personalmenge!$D$44:$N$51,MATCH('Flugplan Summen'!Q$8,INP_VIS_06_Personalmenge!$C$28:$C$35,0),MATCH('Flugplan Summen'!$N20,INP_VIS_06_Personalmenge!$D$11:$N$11,0))</f>
        <v>#REF!</v>
      </c>
      <c r="R20" t="e">
        <f>INDEX(INP_VIS_06_Personalmenge!$D$28:$N$35,MATCH('Flugplan Summen'!R$8,INP_VIS_06_Personalmenge!$C$28:$C$35,0),MATCH('Flugplan Summen'!$N20,INP_VIS_06_Personalmenge!$D$11:$N$11,0))*
INDEX(INP_VIS_06_Personalmenge!$D$44:$N$51,MATCH('Flugplan Summen'!R$8,INP_VIS_06_Personalmenge!$C$28:$C$35,0),MATCH('Flugplan Summen'!$N20,INP_VIS_06_Personalmenge!$D$11:$N$11,0))</f>
        <v>#REF!</v>
      </c>
      <c r="S20" t="e">
        <f>INDEX(INP_VIS_06_Personalmenge!$D$28:$N$35,MATCH('Flugplan Summen'!S$8,INP_VIS_06_Personalmenge!$C$28:$C$35,0),MATCH('Flugplan Summen'!$N20,INP_VIS_06_Personalmenge!$D$11:$N$11,0))*
INDEX(INP_VIS_06_Personalmenge!$D$44:$N$51,MATCH('Flugplan Summen'!S$8,INP_VIS_06_Personalmenge!$C$28:$C$35,0),MATCH('Flugplan Summen'!$N20,INP_VIS_06_Personalmenge!$D$11:$N$11,0))</f>
        <v>#REF!</v>
      </c>
      <c r="T20">
        <f>INDEX(INP_VIS_06_Personalmenge!$D$28:$N$35,MATCH('Flugplan Summen'!T$8,INP_VIS_06_Personalmenge!$C$28:$C$35,0),MATCH('Flugplan Summen'!$N20,INP_VIS_06_Personalmenge!$D$11:$N$11,0))*
INDEX(INP_VIS_06_Personalmenge!$D$44:$N$51,MATCH('Flugplan Summen'!T$8,INP_VIS_06_Personalmenge!$C$28:$C$35,0),MATCH('Flugplan Summen'!$N20,INP_VIS_06_Personalmenge!$D$11:$N$11,0))</f>
        <v>20</v>
      </c>
      <c r="U20" t="e">
        <f>INDEX(INP_VIS_06_Personalmenge!$D$28:$N$35,MATCH('Flugplan Summen'!U$8,INP_VIS_06_Personalmenge!$C$28:$C$35,0),MATCH('Flugplan Summen'!$N20,INP_VIS_06_Personalmenge!$D$11:$N$11,0))*
INDEX(INP_VIS_06_Personalmenge!$D$44:$N$51,MATCH('Flugplan Summen'!U$8,INP_VIS_06_Personalmenge!$C$28:$C$35,0),MATCH('Flugplan Summen'!$N20,INP_VIS_06_Personalmenge!$D$11:$N$11,0))</f>
        <v>#REF!</v>
      </c>
      <c r="V20">
        <f>INDEX(INP_VIS_06_Personalmenge!$D$28:$N$35,MATCH('Flugplan Summen'!V$8,INP_VIS_06_Personalmenge!$C$28:$C$35,0),MATCH('Flugplan Summen'!$N20,INP_VIS_06_Personalmenge!$D$11:$N$11,0))*
INDEX(INP_VIS_06_Personalmenge!$D$44:$N$51,MATCH('Flugplan Summen'!V$8,INP_VIS_06_Personalmenge!$C$28:$C$35,0),MATCH('Flugplan Summen'!$N20,INP_VIS_06_Personalmenge!$D$11:$N$11,0))</f>
        <v>0</v>
      </c>
      <c r="W20" t="e">
        <f>INDEX(INP_VIS_06_Personalmenge!$D$28:$N$35,MATCH('Flugplan Summen'!W$8,INP_VIS_06_Personalmenge!$C$28:$C$35,0),MATCH('Flugplan Summen'!$N20,INP_VIS_06_Personalmenge!$D$11:$N$11,0))*
INDEX(INP_VIS_06_Personalmenge!$D$44:$N$51,MATCH('Flugplan Summen'!W$8,INP_VIS_06_Personalmenge!$C$28:$C$35,0),MATCH('Flugplan Summen'!$N20,INP_VIS_06_Personalmenge!$D$11:$N$11,0))</f>
        <v>#REF!</v>
      </c>
    </row>
    <row r="21" spans="2:23" ht="14.5">
      <c r="B21" s="526">
        <f t="shared" si="0"/>
        <v>319</v>
      </c>
      <c r="C21" s="278" t="s">
        <v>300</v>
      </c>
      <c r="D21" s="279">
        <v>2</v>
      </c>
      <c r="E21" s="279">
        <v>6</v>
      </c>
      <c r="F21" s="279"/>
      <c r="G21" s="279">
        <v>6</v>
      </c>
      <c r="H21" s="279"/>
      <c r="I21" s="279">
        <v>2</v>
      </c>
      <c r="J21" s="279">
        <v>2</v>
      </c>
      <c r="K21" s="277">
        <v>18</v>
      </c>
      <c r="L21" s="412">
        <f t="shared" si="2"/>
        <v>1564</v>
      </c>
      <c r="M21" s="411">
        <f t="shared" si="1"/>
        <v>0.94444444444444442</v>
      </c>
      <c r="N21" s="425">
        <v>319</v>
      </c>
      <c r="O21" s="422" t="e">
        <f>HLOOKUP(N21,INP_VIS_06_Personalmenge!D$11:N$56,46,0)</f>
        <v>#REF!</v>
      </c>
      <c r="P21">
        <f>INDEX(INP_VIS_06_Personalmenge!$D$28:$N$35,MATCH('Flugplan Summen'!P$8,INP_VIS_06_Personalmenge!$C$28:$C$35,0),MATCH('Flugplan Summen'!$N21,INP_VIS_06_Personalmenge!$D$11:$N$11,0))*
INDEX(INP_VIS_06_Personalmenge!$D$44:$N$51,MATCH('Flugplan Summen'!P$8,INP_VIS_06_Personalmenge!$C$28:$C$35,0),MATCH('Flugplan Summen'!$N21,INP_VIS_06_Personalmenge!$D$11:$N$11,0))</f>
        <v>5</v>
      </c>
      <c r="Q21" t="e">
        <f>INDEX(INP_VIS_06_Personalmenge!$D$28:$N$35,MATCH('Flugplan Summen'!Q$8,INP_VIS_06_Personalmenge!$C$28:$C$35,0),MATCH('Flugplan Summen'!$N21,INP_VIS_06_Personalmenge!$D$11:$N$11,0))*
INDEX(INP_VIS_06_Personalmenge!$D$44:$N$51,MATCH('Flugplan Summen'!Q$8,INP_VIS_06_Personalmenge!$C$28:$C$35,0),MATCH('Flugplan Summen'!$N21,INP_VIS_06_Personalmenge!$D$11:$N$11,0))</f>
        <v>#REF!</v>
      </c>
      <c r="R21" t="e">
        <f>INDEX(INP_VIS_06_Personalmenge!$D$28:$N$35,MATCH('Flugplan Summen'!R$8,INP_VIS_06_Personalmenge!$C$28:$C$35,0),MATCH('Flugplan Summen'!$N21,INP_VIS_06_Personalmenge!$D$11:$N$11,0))*
INDEX(INP_VIS_06_Personalmenge!$D$44:$N$51,MATCH('Flugplan Summen'!R$8,INP_VIS_06_Personalmenge!$C$28:$C$35,0),MATCH('Flugplan Summen'!$N21,INP_VIS_06_Personalmenge!$D$11:$N$11,0))</f>
        <v>#REF!</v>
      </c>
      <c r="S21" t="e">
        <f>INDEX(INP_VIS_06_Personalmenge!$D$28:$N$35,MATCH('Flugplan Summen'!S$8,INP_VIS_06_Personalmenge!$C$28:$C$35,0),MATCH('Flugplan Summen'!$N21,INP_VIS_06_Personalmenge!$D$11:$N$11,0))*
INDEX(INP_VIS_06_Personalmenge!$D$44:$N$51,MATCH('Flugplan Summen'!S$8,INP_VIS_06_Personalmenge!$C$28:$C$35,0),MATCH('Flugplan Summen'!$N21,INP_VIS_06_Personalmenge!$D$11:$N$11,0))</f>
        <v>#REF!</v>
      </c>
      <c r="T21" t="e">
        <f>INDEX(INP_VIS_06_Personalmenge!$D$28:$N$35,MATCH('Flugplan Summen'!T$8,INP_VIS_06_Personalmenge!$C$28:$C$35,0),MATCH('Flugplan Summen'!$N21,INP_VIS_06_Personalmenge!$D$11:$N$11,0))*
INDEX(INP_VIS_06_Personalmenge!$D$44:$N$51,MATCH('Flugplan Summen'!T$8,INP_VIS_06_Personalmenge!$C$28:$C$35,0),MATCH('Flugplan Summen'!$N21,INP_VIS_06_Personalmenge!$D$11:$N$11,0))</f>
        <v>#REF!</v>
      </c>
      <c r="U21" t="e">
        <f>INDEX(INP_VIS_06_Personalmenge!$D$28:$N$35,MATCH('Flugplan Summen'!U$8,INP_VIS_06_Personalmenge!$C$28:$C$35,0),MATCH('Flugplan Summen'!$N21,INP_VIS_06_Personalmenge!$D$11:$N$11,0))*
INDEX(INP_VIS_06_Personalmenge!$D$44:$N$51,MATCH('Flugplan Summen'!U$8,INP_VIS_06_Personalmenge!$C$28:$C$35,0),MATCH('Flugplan Summen'!$N21,INP_VIS_06_Personalmenge!$D$11:$N$11,0))</f>
        <v>#REF!</v>
      </c>
      <c r="V21">
        <f>INDEX(INP_VIS_06_Personalmenge!$D$28:$N$35,MATCH('Flugplan Summen'!V$8,INP_VIS_06_Personalmenge!$C$28:$C$35,0),MATCH('Flugplan Summen'!$N21,INP_VIS_06_Personalmenge!$D$11:$N$11,0))*
INDEX(INP_VIS_06_Personalmenge!$D$44:$N$51,MATCH('Flugplan Summen'!V$8,INP_VIS_06_Personalmenge!$C$28:$C$35,0),MATCH('Flugplan Summen'!$N21,INP_VIS_06_Personalmenge!$D$11:$N$11,0))</f>
        <v>98</v>
      </c>
      <c r="W21">
        <f>INDEX(INP_VIS_06_Personalmenge!$D$28:$N$35,MATCH('Flugplan Summen'!W$8,INP_VIS_06_Personalmenge!$C$28:$C$35,0),MATCH('Flugplan Summen'!$N21,INP_VIS_06_Personalmenge!$D$11:$N$11,0))*
INDEX(INP_VIS_06_Personalmenge!$D$44:$N$51,MATCH('Flugplan Summen'!W$8,INP_VIS_06_Personalmenge!$C$28:$C$35,0),MATCH('Flugplan Summen'!$N21,INP_VIS_06_Personalmenge!$D$11:$N$11,0))</f>
        <v>0</v>
      </c>
    </row>
    <row r="22" spans="2:23" ht="14.5">
      <c r="B22" s="526" t="str">
        <f t="shared" si="0"/>
        <v>73P</v>
      </c>
      <c r="C22" s="278" t="s">
        <v>301</v>
      </c>
      <c r="D22" s="279">
        <v>2</v>
      </c>
      <c r="E22" s="279">
        <v>4</v>
      </c>
      <c r="F22" s="279">
        <v>4</v>
      </c>
      <c r="G22" s="279">
        <v>4</v>
      </c>
      <c r="H22" s="279">
        <v>2</v>
      </c>
      <c r="I22" s="279">
        <v>1</v>
      </c>
      <c r="J22" s="279">
        <v>1</v>
      </c>
      <c r="K22" s="277">
        <v>18</v>
      </c>
      <c r="L22" s="412">
        <f t="shared" si="2"/>
        <v>1582</v>
      </c>
      <c r="M22" s="411">
        <f t="shared" si="1"/>
        <v>0.95531400966183577</v>
      </c>
      <c r="N22" s="424" t="s">
        <v>301</v>
      </c>
      <c r="O22" s="422">
        <f>HLOOKUP(N22,INP_VIS_06_Personalmenge!D$11:N$56,46,0)</f>
        <v>371</v>
      </c>
      <c r="P22">
        <f>INDEX(INP_VIS_06_Personalmenge!$D$28:$N$35,MATCH('Flugplan Summen'!P$8,INP_VIS_06_Personalmenge!$C$28:$C$35,0),MATCH('Flugplan Summen'!$N22,INP_VIS_06_Personalmenge!$D$11:$N$11,0))*
INDEX(INP_VIS_06_Personalmenge!$D$44:$N$51,MATCH('Flugplan Summen'!P$8,INP_VIS_06_Personalmenge!$C$28:$C$35,0),MATCH('Flugplan Summen'!$N22,INP_VIS_06_Personalmenge!$D$11:$N$11,0))</f>
        <v>5</v>
      </c>
      <c r="Q22">
        <f>INDEX(INP_VIS_06_Personalmenge!$D$28:$N$35,MATCH('Flugplan Summen'!Q$8,INP_VIS_06_Personalmenge!$C$28:$C$35,0),MATCH('Flugplan Summen'!$N22,INP_VIS_06_Personalmenge!$D$11:$N$11,0))*
INDEX(INP_VIS_06_Personalmenge!$D$44:$N$51,MATCH('Flugplan Summen'!Q$8,INP_VIS_06_Personalmenge!$C$28:$C$35,0),MATCH('Flugplan Summen'!$N22,INP_VIS_06_Personalmenge!$D$11:$N$11,0))</f>
        <v>74</v>
      </c>
      <c r="R22">
        <f>INDEX(INP_VIS_06_Personalmenge!$D$28:$N$35,MATCH('Flugplan Summen'!R$8,INP_VIS_06_Personalmenge!$C$28:$C$35,0),MATCH('Flugplan Summen'!$N22,INP_VIS_06_Personalmenge!$D$11:$N$11,0))*
INDEX(INP_VIS_06_Personalmenge!$D$44:$N$51,MATCH('Flugplan Summen'!R$8,INP_VIS_06_Personalmenge!$C$28:$C$35,0),MATCH('Flugplan Summen'!$N22,INP_VIS_06_Personalmenge!$D$11:$N$11,0))</f>
        <v>71</v>
      </c>
      <c r="S22">
        <f>INDEX(INP_VIS_06_Personalmenge!$D$28:$N$35,MATCH('Flugplan Summen'!S$8,INP_VIS_06_Personalmenge!$C$28:$C$35,0),MATCH('Flugplan Summen'!$N22,INP_VIS_06_Personalmenge!$D$11:$N$11,0))*
INDEX(INP_VIS_06_Personalmenge!$D$44:$N$51,MATCH('Flugplan Summen'!S$8,INP_VIS_06_Personalmenge!$C$28:$C$35,0),MATCH('Flugplan Summen'!$N22,INP_VIS_06_Personalmenge!$D$11:$N$11,0))</f>
        <v>145</v>
      </c>
      <c r="T22">
        <f>INDEX(INP_VIS_06_Personalmenge!$D$28:$N$35,MATCH('Flugplan Summen'!T$8,INP_VIS_06_Personalmenge!$C$28:$C$35,0),MATCH('Flugplan Summen'!$N22,INP_VIS_06_Personalmenge!$D$11:$N$11,0))*
INDEX(INP_VIS_06_Personalmenge!$D$44:$N$51,MATCH('Flugplan Summen'!T$8,INP_VIS_06_Personalmenge!$C$28:$C$35,0),MATCH('Flugplan Summen'!$N22,INP_VIS_06_Personalmenge!$D$11:$N$11,0))</f>
        <v>76</v>
      </c>
      <c r="U22">
        <f>INDEX(INP_VIS_06_Personalmenge!$D$28:$N$35,MATCH('Flugplan Summen'!U$8,INP_VIS_06_Personalmenge!$C$28:$C$35,0),MATCH('Flugplan Summen'!$N22,INP_VIS_06_Personalmenge!$D$11:$N$11,0))*
INDEX(INP_VIS_06_Personalmenge!$D$44:$N$51,MATCH('Flugplan Summen'!U$8,INP_VIS_06_Personalmenge!$C$28:$C$35,0),MATCH('Flugplan Summen'!$N22,INP_VIS_06_Personalmenge!$D$11:$N$11,0))</f>
        <v>0</v>
      </c>
      <c r="V22">
        <f>INDEX(INP_VIS_06_Personalmenge!$D$28:$N$35,MATCH('Flugplan Summen'!V$8,INP_VIS_06_Personalmenge!$C$28:$C$35,0),MATCH('Flugplan Summen'!$N22,INP_VIS_06_Personalmenge!$D$11:$N$11,0))*
INDEX(INP_VIS_06_Personalmenge!$D$44:$N$51,MATCH('Flugplan Summen'!V$8,INP_VIS_06_Personalmenge!$C$28:$C$35,0),MATCH('Flugplan Summen'!$N22,INP_VIS_06_Personalmenge!$D$11:$N$11,0))</f>
        <v>0</v>
      </c>
      <c r="W22">
        <f>INDEX(INP_VIS_06_Personalmenge!$D$28:$N$35,MATCH('Flugplan Summen'!W$8,INP_VIS_06_Personalmenge!$C$28:$C$35,0),MATCH('Flugplan Summen'!$N22,INP_VIS_06_Personalmenge!$D$11:$N$11,0))*
INDEX(INP_VIS_06_Personalmenge!$D$44:$N$51,MATCH('Flugplan Summen'!W$8,INP_VIS_06_Personalmenge!$C$28:$C$35,0),MATCH('Flugplan Summen'!$N22,INP_VIS_06_Personalmenge!$D$11:$N$11,0))</f>
        <v>0</v>
      </c>
    </row>
    <row r="23" spans="2:23" ht="14.5">
      <c r="B23" s="526" t="str">
        <f t="shared" si="0"/>
        <v>73H</v>
      </c>
      <c r="C23" s="278" t="s">
        <v>302</v>
      </c>
      <c r="D23" s="279">
        <v>2</v>
      </c>
      <c r="E23" s="279">
        <v>2</v>
      </c>
      <c r="F23" s="279">
        <v>2</v>
      </c>
      <c r="G23" s="279">
        <v>2</v>
      </c>
      <c r="H23" s="279">
        <v>2</v>
      </c>
      <c r="I23" s="279">
        <v>2</v>
      </c>
      <c r="J23" s="279">
        <v>2</v>
      </c>
      <c r="K23" s="277">
        <v>14</v>
      </c>
      <c r="L23" s="412">
        <f t="shared" si="2"/>
        <v>1596</v>
      </c>
      <c r="M23" s="411">
        <f t="shared" si="1"/>
        <v>0.96376811594202894</v>
      </c>
      <c r="N23" s="425" t="s">
        <v>289</v>
      </c>
      <c r="O23" s="422">
        <f>HLOOKUP(N23,INP_VIS_06_Personalmenge!D$11:N$56,46,0)</f>
        <v>431</v>
      </c>
      <c r="P23">
        <f>INDEX(INP_VIS_06_Personalmenge!$D$28:$N$35,MATCH('Flugplan Summen'!P$8,INP_VIS_06_Personalmenge!$C$28:$C$35,0),MATCH('Flugplan Summen'!$N23,INP_VIS_06_Personalmenge!$D$11:$N$11,0))*
INDEX(INP_VIS_06_Personalmenge!$D$44:$N$51,MATCH('Flugplan Summen'!P$8,INP_VIS_06_Personalmenge!$C$28:$C$35,0),MATCH('Flugplan Summen'!$N23,INP_VIS_06_Personalmenge!$D$11:$N$11,0))</f>
        <v>5</v>
      </c>
      <c r="Q23">
        <f>INDEX(INP_VIS_06_Personalmenge!$D$28:$N$35,MATCH('Flugplan Summen'!Q$8,INP_VIS_06_Personalmenge!$C$28:$C$35,0),MATCH('Flugplan Summen'!$N23,INP_VIS_06_Personalmenge!$D$11:$N$11,0))*
INDEX(INP_VIS_06_Personalmenge!$D$44:$N$51,MATCH('Flugplan Summen'!Q$8,INP_VIS_06_Personalmenge!$C$28:$C$35,0),MATCH('Flugplan Summen'!$N23,INP_VIS_06_Personalmenge!$D$11:$N$11,0))</f>
        <v>74</v>
      </c>
      <c r="R23">
        <f>INDEX(INP_VIS_06_Personalmenge!$D$28:$N$35,MATCH('Flugplan Summen'!R$8,INP_VIS_06_Personalmenge!$C$28:$C$35,0),MATCH('Flugplan Summen'!$N23,INP_VIS_06_Personalmenge!$D$11:$N$11,0))*
INDEX(INP_VIS_06_Personalmenge!$D$44:$N$51,MATCH('Flugplan Summen'!R$8,INP_VIS_06_Personalmenge!$C$28:$C$35,0),MATCH('Flugplan Summen'!$N23,INP_VIS_06_Personalmenge!$D$11:$N$11,0))</f>
        <v>71</v>
      </c>
      <c r="S23">
        <f>INDEX(INP_VIS_06_Personalmenge!$D$28:$N$35,MATCH('Flugplan Summen'!S$8,INP_VIS_06_Personalmenge!$C$28:$C$35,0),MATCH('Flugplan Summen'!$N23,INP_VIS_06_Personalmenge!$D$11:$N$11,0))*
INDEX(INP_VIS_06_Personalmenge!$D$44:$N$51,MATCH('Flugplan Summen'!S$8,INP_VIS_06_Personalmenge!$C$28:$C$35,0),MATCH('Flugplan Summen'!$N23,INP_VIS_06_Personalmenge!$D$11:$N$11,0))</f>
        <v>145</v>
      </c>
      <c r="T23">
        <f>INDEX(INP_VIS_06_Personalmenge!$D$28:$N$35,MATCH('Flugplan Summen'!T$8,INP_VIS_06_Personalmenge!$C$28:$C$35,0),MATCH('Flugplan Summen'!$N23,INP_VIS_06_Personalmenge!$D$11:$N$11,0))*
INDEX(INP_VIS_06_Personalmenge!$D$44:$N$51,MATCH('Flugplan Summen'!T$8,INP_VIS_06_Personalmenge!$C$28:$C$35,0),MATCH('Flugplan Summen'!$N23,INP_VIS_06_Personalmenge!$D$11:$N$11,0))</f>
        <v>0</v>
      </c>
      <c r="U23">
        <f>INDEX(INP_VIS_06_Personalmenge!$D$28:$N$35,MATCH('Flugplan Summen'!U$8,INP_VIS_06_Personalmenge!$C$28:$C$35,0),MATCH('Flugplan Summen'!$N23,INP_VIS_06_Personalmenge!$D$11:$N$11,0))*
INDEX(INP_VIS_06_Personalmenge!$D$44:$N$51,MATCH('Flugplan Summen'!U$8,INP_VIS_06_Personalmenge!$C$28:$C$35,0),MATCH('Flugplan Summen'!$N23,INP_VIS_06_Personalmenge!$D$11:$N$11,0))</f>
        <v>38</v>
      </c>
      <c r="V23">
        <f>INDEX(INP_VIS_06_Personalmenge!$D$28:$N$35,MATCH('Flugplan Summen'!V$8,INP_VIS_06_Personalmenge!$C$28:$C$35,0),MATCH('Flugplan Summen'!$N23,INP_VIS_06_Personalmenge!$D$11:$N$11,0))*
INDEX(INP_VIS_06_Personalmenge!$D$44:$N$51,MATCH('Flugplan Summen'!V$8,INP_VIS_06_Personalmenge!$C$28:$C$35,0),MATCH('Flugplan Summen'!$N23,INP_VIS_06_Personalmenge!$D$11:$N$11,0))</f>
        <v>98</v>
      </c>
      <c r="W23">
        <f>INDEX(INP_VIS_06_Personalmenge!$D$28:$N$35,MATCH('Flugplan Summen'!W$8,INP_VIS_06_Personalmenge!$C$28:$C$35,0),MATCH('Flugplan Summen'!$N23,INP_VIS_06_Personalmenge!$D$11:$N$11,0))*
INDEX(INP_VIS_06_Personalmenge!$D$44:$N$51,MATCH('Flugplan Summen'!W$8,INP_VIS_06_Personalmenge!$C$28:$C$35,0),MATCH('Flugplan Summen'!$N23,INP_VIS_06_Personalmenge!$D$11:$N$11,0))</f>
        <v>0</v>
      </c>
    </row>
    <row r="24" spans="2:23" ht="14.5">
      <c r="B24" s="526" t="str">
        <f t="shared" si="0"/>
        <v>E90</v>
      </c>
      <c r="C24" s="278" t="s">
        <v>303</v>
      </c>
      <c r="D24" s="279">
        <v>2</v>
      </c>
      <c r="E24" s="279">
        <v>2</v>
      </c>
      <c r="F24" s="279"/>
      <c r="G24" s="279">
        <v>2</v>
      </c>
      <c r="H24" s="279">
        <v>2</v>
      </c>
      <c r="I24" s="279">
        <v>2</v>
      </c>
      <c r="J24" s="279">
        <v>2</v>
      </c>
      <c r="K24" s="277">
        <v>12</v>
      </c>
      <c r="L24" s="412">
        <f t="shared" si="2"/>
        <v>1608</v>
      </c>
      <c r="M24" s="411">
        <f t="shared" si="1"/>
        <v>0.97101449275362317</v>
      </c>
      <c r="N24" s="425" t="s">
        <v>291</v>
      </c>
      <c r="O24" s="422">
        <f>HLOOKUP(N24,INP_VIS_06_Personalmenge!D$11:N$56,46,0)</f>
        <v>208</v>
      </c>
      <c r="P24">
        <f>INDEX(INP_VIS_06_Personalmenge!$D$28:$N$35,MATCH('Flugplan Summen'!P$8,INP_VIS_06_Personalmenge!$C$28:$C$35,0),MATCH('Flugplan Summen'!$N24,INP_VIS_06_Personalmenge!$D$11:$N$11,0))*
INDEX(INP_VIS_06_Personalmenge!$D$44:$N$51,MATCH('Flugplan Summen'!P$8,INP_VIS_06_Personalmenge!$C$28:$C$35,0),MATCH('Flugplan Summen'!$N24,INP_VIS_06_Personalmenge!$D$11:$N$11,0))</f>
        <v>5</v>
      </c>
      <c r="Q24">
        <f>INDEX(INP_VIS_06_Personalmenge!$D$28:$N$35,MATCH('Flugplan Summen'!Q$8,INP_VIS_06_Personalmenge!$C$28:$C$35,0),MATCH('Flugplan Summen'!$N24,INP_VIS_06_Personalmenge!$D$11:$N$11,0))*
INDEX(INP_VIS_06_Personalmenge!$D$44:$N$51,MATCH('Flugplan Summen'!Q$8,INP_VIS_06_Personalmenge!$C$28:$C$35,0),MATCH('Flugplan Summen'!$N24,INP_VIS_06_Personalmenge!$D$11:$N$11,0))</f>
        <v>43</v>
      </c>
      <c r="R24">
        <f>INDEX(INP_VIS_06_Personalmenge!$D$28:$N$35,MATCH('Flugplan Summen'!R$8,INP_VIS_06_Personalmenge!$C$28:$C$35,0),MATCH('Flugplan Summen'!$N24,INP_VIS_06_Personalmenge!$D$11:$N$11,0))*
INDEX(INP_VIS_06_Personalmenge!$D$44:$N$51,MATCH('Flugplan Summen'!R$8,INP_VIS_06_Personalmenge!$C$28:$C$35,0),MATCH('Flugplan Summen'!$N24,INP_VIS_06_Personalmenge!$D$11:$N$11,0))</f>
        <v>40</v>
      </c>
      <c r="S24">
        <f>INDEX(INP_VIS_06_Personalmenge!$D$28:$N$35,MATCH('Flugplan Summen'!S$8,INP_VIS_06_Personalmenge!$C$28:$C$35,0),MATCH('Flugplan Summen'!$N24,INP_VIS_06_Personalmenge!$D$11:$N$11,0))*
INDEX(INP_VIS_06_Personalmenge!$D$44:$N$51,MATCH('Flugplan Summen'!S$8,INP_VIS_06_Personalmenge!$C$28:$C$35,0),MATCH('Flugplan Summen'!$N24,INP_VIS_06_Personalmenge!$D$11:$N$11,0))</f>
        <v>80</v>
      </c>
      <c r="T24">
        <f>INDEX(INP_VIS_06_Personalmenge!$D$28:$N$35,MATCH('Flugplan Summen'!T$8,INP_VIS_06_Personalmenge!$C$28:$C$35,0),MATCH('Flugplan Summen'!$N24,INP_VIS_06_Personalmenge!$D$11:$N$11,0))*
INDEX(INP_VIS_06_Personalmenge!$D$44:$N$51,MATCH('Flugplan Summen'!T$8,INP_VIS_06_Personalmenge!$C$28:$C$35,0),MATCH('Flugplan Summen'!$N24,INP_VIS_06_Personalmenge!$D$11:$N$11,0))</f>
        <v>0</v>
      </c>
      <c r="U24">
        <f>INDEX(INP_VIS_06_Personalmenge!$D$28:$N$35,MATCH('Flugplan Summen'!U$8,INP_VIS_06_Personalmenge!$C$28:$C$35,0),MATCH('Flugplan Summen'!$N24,INP_VIS_06_Personalmenge!$D$11:$N$11,0))*
INDEX(INP_VIS_06_Personalmenge!$D$44:$N$51,MATCH('Flugplan Summen'!U$8,INP_VIS_06_Personalmenge!$C$28:$C$35,0),MATCH('Flugplan Summen'!$N24,INP_VIS_06_Personalmenge!$D$11:$N$11,0))</f>
        <v>40</v>
      </c>
      <c r="V24">
        <f>INDEX(INP_VIS_06_Personalmenge!$D$28:$N$35,MATCH('Flugplan Summen'!V$8,INP_VIS_06_Personalmenge!$C$28:$C$35,0),MATCH('Flugplan Summen'!$N24,INP_VIS_06_Personalmenge!$D$11:$N$11,0))*
INDEX(INP_VIS_06_Personalmenge!$D$44:$N$51,MATCH('Flugplan Summen'!V$8,INP_VIS_06_Personalmenge!$C$28:$C$35,0),MATCH('Flugplan Summen'!$N24,INP_VIS_06_Personalmenge!$D$11:$N$11,0))</f>
        <v>0</v>
      </c>
      <c r="W24">
        <f>INDEX(INP_VIS_06_Personalmenge!$D$28:$N$35,MATCH('Flugplan Summen'!W$8,INP_VIS_06_Personalmenge!$C$28:$C$35,0),MATCH('Flugplan Summen'!$N24,INP_VIS_06_Personalmenge!$D$11:$N$11,0))*
INDEX(INP_VIS_06_Personalmenge!$D$44:$N$51,MATCH('Flugplan Summen'!W$8,INP_VIS_06_Personalmenge!$C$28:$C$35,0),MATCH('Flugplan Summen'!$N24,INP_VIS_06_Personalmenge!$D$11:$N$11,0))</f>
        <v>0</v>
      </c>
    </row>
    <row r="25" spans="2:23" ht="14.5">
      <c r="B25" s="526" t="str">
        <f t="shared" si="0"/>
        <v>76W</v>
      </c>
      <c r="C25" s="278" t="s">
        <v>299</v>
      </c>
      <c r="D25" s="279">
        <v>2</v>
      </c>
      <c r="E25" s="279">
        <v>2</v>
      </c>
      <c r="F25" s="279"/>
      <c r="G25" s="279">
        <v>2</v>
      </c>
      <c r="H25" s="279"/>
      <c r="I25" s="279">
        <v>2</v>
      </c>
      <c r="J25" s="279"/>
      <c r="K25" s="277">
        <v>8</v>
      </c>
      <c r="L25" s="412">
        <f t="shared" si="2"/>
        <v>1616</v>
      </c>
      <c r="M25" s="411">
        <f t="shared" si="1"/>
        <v>0.97584541062801933</v>
      </c>
      <c r="N25" s="424" t="s">
        <v>299</v>
      </c>
      <c r="O25" s="422" t="e">
        <f>HLOOKUP(N25,INP_VIS_06_Personalmenge!D$11:N$56,46,0)</f>
        <v>#REF!</v>
      </c>
      <c r="P25">
        <f>INDEX(INP_VIS_06_Personalmenge!$D$28:$N$35,MATCH('Flugplan Summen'!P$8,INP_VIS_06_Personalmenge!$C$28:$C$35,0),MATCH('Flugplan Summen'!$N25,INP_VIS_06_Personalmenge!$D$11:$N$11,0))*
INDEX(INP_VIS_06_Personalmenge!$D$44:$N$51,MATCH('Flugplan Summen'!P$8,INP_VIS_06_Personalmenge!$C$28:$C$35,0),MATCH('Flugplan Summen'!$N25,INP_VIS_06_Personalmenge!$D$11:$N$11,0))</f>
        <v>5</v>
      </c>
      <c r="Q25" t="e">
        <f>INDEX(INP_VIS_06_Personalmenge!$D$28:$N$35,MATCH('Flugplan Summen'!Q$8,INP_VIS_06_Personalmenge!$C$28:$C$35,0),MATCH('Flugplan Summen'!$N25,INP_VIS_06_Personalmenge!$D$11:$N$11,0))*
INDEX(INP_VIS_06_Personalmenge!$D$44:$N$51,MATCH('Flugplan Summen'!Q$8,INP_VIS_06_Personalmenge!$C$28:$C$35,0),MATCH('Flugplan Summen'!$N25,INP_VIS_06_Personalmenge!$D$11:$N$11,0))</f>
        <v>#REF!</v>
      </c>
      <c r="R25" t="e">
        <f>INDEX(INP_VIS_06_Personalmenge!$D$28:$N$35,MATCH('Flugplan Summen'!R$8,INP_VIS_06_Personalmenge!$C$28:$C$35,0),MATCH('Flugplan Summen'!$N25,INP_VIS_06_Personalmenge!$D$11:$N$11,0))*
INDEX(INP_VIS_06_Personalmenge!$D$44:$N$51,MATCH('Flugplan Summen'!R$8,INP_VIS_06_Personalmenge!$C$28:$C$35,0),MATCH('Flugplan Summen'!$N25,INP_VIS_06_Personalmenge!$D$11:$N$11,0))</f>
        <v>#REF!</v>
      </c>
      <c r="S25" t="e">
        <f>INDEX(INP_VIS_06_Personalmenge!$D$28:$N$35,MATCH('Flugplan Summen'!S$8,INP_VIS_06_Personalmenge!$C$28:$C$35,0),MATCH('Flugplan Summen'!$N25,INP_VIS_06_Personalmenge!$D$11:$N$11,0))*
INDEX(INP_VIS_06_Personalmenge!$D$44:$N$51,MATCH('Flugplan Summen'!S$8,INP_VIS_06_Personalmenge!$C$28:$C$35,0),MATCH('Flugplan Summen'!$N25,INP_VIS_06_Personalmenge!$D$11:$N$11,0))</f>
        <v>#REF!</v>
      </c>
      <c r="T25">
        <f>INDEX(INP_VIS_06_Personalmenge!$D$28:$N$35,MATCH('Flugplan Summen'!T$8,INP_VIS_06_Personalmenge!$C$28:$C$35,0),MATCH('Flugplan Summen'!$N25,INP_VIS_06_Personalmenge!$D$11:$N$11,0))*
INDEX(INP_VIS_06_Personalmenge!$D$44:$N$51,MATCH('Flugplan Summen'!T$8,INP_VIS_06_Personalmenge!$C$28:$C$35,0),MATCH('Flugplan Summen'!$N25,INP_VIS_06_Personalmenge!$D$11:$N$11,0))</f>
        <v>20</v>
      </c>
      <c r="U25" t="e">
        <f>INDEX(INP_VIS_06_Personalmenge!$D$28:$N$35,MATCH('Flugplan Summen'!U$8,INP_VIS_06_Personalmenge!$C$28:$C$35,0),MATCH('Flugplan Summen'!$N25,INP_VIS_06_Personalmenge!$D$11:$N$11,0))*
INDEX(INP_VIS_06_Personalmenge!$D$44:$N$51,MATCH('Flugplan Summen'!U$8,INP_VIS_06_Personalmenge!$C$28:$C$35,0),MATCH('Flugplan Summen'!$N25,INP_VIS_06_Personalmenge!$D$11:$N$11,0))</f>
        <v>#REF!</v>
      </c>
      <c r="V25">
        <f>INDEX(INP_VIS_06_Personalmenge!$D$28:$N$35,MATCH('Flugplan Summen'!V$8,INP_VIS_06_Personalmenge!$C$28:$C$35,0),MATCH('Flugplan Summen'!$N25,INP_VIS_06_Personalmenge!$D$11:$N$11,0))*
INDEX(INP_VIS_06_Personalmenge!$D$44:$N$51,MATCH('Flugplan Summen'!V$8,INP_VIS_06_Personalmenge!$C$28:$C$35,0),MATCH('Flugplan Summen'!$N25,INP_VIS_06_Personalmenge!$D$11:$N$11,0))</f>
        <v>0</v>
      </c>
      <c r="W25" t="e">
        <f>INDEX(INP_VIS_06_Personalmenge!$D$28:$N$35,MATCH('Flugplan Summen'!W$8,INP_VIS_06_Personalmenge!$C$28:$C$35,0),MATCH('Flugplan Summen'!$N25,INP_VIS_06_Personalmenge!$D$11:$N$11,0))*
INDEX(INP_VIS_06_Personalmenge!$D$44:$N$51,MATCH('Flugplan Summen'!W$8,INP_VIS_06_Personalmenge!$C$28:$C$35,0),MATCH('Flugplan Summen'!$N25,INP_VIS_06_Personalmenge!$D$11:$N$11,0))</f>
        <v>#REF!</v>
      </c>
    </row>
    <row r="26" spans="2:23" ht="14.5">
      <c r="B26" s="526">
        <f t="shared" si="0"/>
        <v>319</v>
      </c>
      <c r="C26" s="278" t="s">
        <v>304</v>
      </c>
      <c r="D26" s="279">
        <v>1</v>
      </c>
      <c r="E26" s="279">
        <v>2</v>
      </c>
      <c r="F26" s="279">
        <v>2</v>
      </c>
      <c r="G26" s="279">
        <v>2</v>
      </c>
      <c r="H26" s="279">
        <v>1</v>
      </c>
      <c r="I26" s="279"/>
      <c r="J26" s="279"/>
      <c r="K26" s="277">
        <v>8</v>
      </c>
      <c r="L26" s="412">
        <f t="shared" si="2"/>
        <v>1624</v>
      </c>
      <c r="M26" s="411">
        <f t="shared" si="1"/>
        <v>0.98067632850241548</v>
      </c>
      <c r="N26" s="425">
        <v>319</v>
      </c>
      <c r="O26" s="422" t="e">
        <f>HLOOKUP(N26,INP_VIS_06_Personalmenge!D$11:N$56,46,0)</f>
        <v>#REF!</v>
      </c>
      <c r="P26">
        <f>INDEX(INP_VIS_06_Personalmenge!$D$28:$N$35,MATCH('Flugplan Summen'!P$8,INP_VIS_06_Personalmenge!$C$28:$C$35,0),MATCH('Flugplan Summen'!$N26,INP_VIS_06_Personalmenge!$D$11:$N$11,0))*
INDEX(INP_VIS_06_Personalmenge!$D$44:$N$51,MATCH('Flugplan Summen'!P$8,INP_VIS_06_Personalmenge!$C$28:$C$35,0),MATCH('Flugplan Summen'!$N26,INP_VIS_06_Personalmenge!$D$11:$N$11,0))</f>
        <v>5</v>
      </c>
      <c r="Q26" t="e">
        <f>INDEX(INP_VIS_06_Personalmenge!$D$28:$N$35,MATCH('Flugplan Summen'!Q$8,INP_VIS_06_Personalmenge!$C$28:$C$35,0),MATCH('Flugplan Summen'!$N26,INP_VIS_06_Personalmenge!$D$11:$N$11,0))*
INDEX(INP_VIS_06_Personalmenge!$D$44:$N$51,MATCH('Flugplan Summen'!Q$8,INP_VIS_06_Personalmenge!$C$28:$C$35,0),MATCH('Flugplan Summen'!$N26,INP_VIS_06_Personalmenge!$D$11:$N$11,0))</f>
        <v>#REF!</v>
      </c>
      <c r="R26" t="e">
        <f>INDEX(INP_VIS_06_Personalmenge!$D$28:$N$35,MATCH('Flugplan Summen'!R$8,INP_VIS_06_Personalmenge!$C$28:$C$35,0),MATCH('Flugplan Summen'!$N26,INP_VIS_06_Personalmenge!$D$11:$N$11,0))*
INDEX(INP_VIS_06_Personalmenge!$D$44:$N$51,MATCH('Flugplan Summen'!R$8,INP_VIS_06_Personalmenge!$C$28:$C$35,0),MATCH('Flugplan Summen'!$N26,INP_VIS_06_Personalmenge!$D$11:$N$11,0))</f>
        <v>#REF!</v>
      </c>
      <c r="S26" t="e">
        <f>INDEX(INP_VIS_06_Personalmenge!$D$28:$N$35,MATCH('Flugplan Summen'!S$8,INP_VIS_06_Personalmenge!$C$28:$C$35,0),MATCH('Flugplan Summen'!$N26,INP_VIS_06_Personalmenge!$D$11:$N$11,0))*
INDEX(INP_VIS_06_Personalmenge!$D$44:$N$51,MATCH('Flugplan Summen'!S$8,INP_VIS_06_Personalmenge!$C$28:$C$35,0),MATCH('Flugplan Summen'!$N26,INP_VIS_06_Personalmenge!$D$11:$N$11,0))</f>
        <v>#REF!</v>
      </c>
      <c r="T26" t="e">
        <f>INDEX(INP_VIS_06_Personalmenge!$D$28:$N$35,MATCH('Flugplan Summen'!T$8,INP_VIS_06_Personalmenge!$C$28:$C$35,0),MATCH('Flugplan Summen'!$N26,INP_VIS_06_Personalmenge!$D$11:$N$11,0))*
INDEX(INP_VIS_06_Personalmenge!$D$44:$N$51,MATCH('Flugplan Summen'!T$8,INP_VIS_06_Personalmenge!$C$28:$C$35,0),MATCH('Flugplan Summen'!$N26,INP_VIS_06_Personalmenge!$D$11:$N$11,0))</f>
        <v>#REF!</v>
      </c>
      <c r="U26" t="e">
        <f>INDEX(INP_VIS_06_Personalmenge!$D$28:$N$35,MATCH('Flugplan Summen'!U$8,INP_VIS_06_Personalmenge!$C$28:$C$35,0),MATCH('Flugplan Summen'!$N26,INP_VIS_06_Personalmenge!$D$11:$N$11,0))*
INDEX(INP_VIS_06_Personalmenge!$D$44:$N$51,MATCH('Flugplan Summen'!U$8,INP_VIS_06_Personalmenge!$C$28:$C$35,0),MATCH('Flugplan Summen'!$N26,INP_VIS_06_Personalmenge!$D$11:$N$11,0))</f>
        <v>#REF!</v>
      </c>
      <c r="V26">
        <f>INDEX(INP_VIS_06_Personalmenge!$D$28:$N$35,MATCH('Flugplan Summen'!V$8,INP_VIS_06_Personalmenge!$C$28:$C$35,0),MATCH('Flugplan Summen'!$N26,INP_VIS_06_Personalmenge!$D$11:$N$11,0))*
INDEX(INP_VIS_06_Personalmenge!$D$44:$N$51,MATCH('Flugplan Summen'!V$8,INP_VIS_06_Personalmenge!$C$28:$C$35,0),MATCH('Flugplan Summen'!$N26,INP_VIS_06_Personalmenge!$D$11:$N$11,0))</f>
        <v>98</v>
      </c>
      <c r="W26">
        <f>INDEX(INP_VIS_06_Personalmenge!$D$28:$N$35,MATCH('Flugplan Summen'!W$8,INP_VIS_06_Personalmenge!$C$28:$C$35,0),MATCH('Flugplan Summen'!$N26,INP_VIS_06_Personalmenge!$D$11:$N$11,0))*
INDEX(INP_VIS_06_Personalmenge!$D$44:$N$51,MATCH('Flugplan Summen'!W$8,INP_VIS_06_Personalmenge!$C$28:$C$35,0),MATCH('Flugplan Summen'!$N26,INP_VIS_06_Personalmenge!$D$11:$N$11,0))</f>
        <v>0</v>
      </c>
    </row>
    <row r="27" spans="2:23" ht="14.5">
      <c r="B27" s="526" t="str">
        <f t="shared" si="0"/>
        <v>CR9</v>
      </c>
      <c r="C27" s="278" t="s">
        <v>305</v>
      </c>
      <c r="D27" s="279"/>
      <c r="E27" s="279"/>
      <c r="F27" s="279">
        <v>2</v>
      </c>
      <c r="G27" s="279">
        <v>2</v>
      </c>
      <c r="H27" s="279">
        <v>2</v>
      </c>
      <c r="I27" s="279"/>
      <c r="J27" s="279">
        <v>2</v>
      </c>
      <c r="K27" s="277">
        <v>8</v>
      </c>
      <c r="L27" s="412">
        <f t="shared" si="2"/>
        <v>1632</v>
      </c>
      <c r="M27" s="411">
        <f t="shared" si="1"/>
        <v>0.98550724637681164</v>
      </c>
      <c r="N27" s="425" t="s">
        <v>293</v>
      </c>
      <c r="O27" s="422">
        <f>HLOOKUP(N27,INP_VIS_06_Personalmenge!D$11:N$56,46,0)</f>
        <v>187</v>
      </c>
      <c r="P27">
        <f>INDEX(INP_VIS_06_Personalmenge!$D$28:$N$35,MATCH('Flugplan Summen'!P$8,INP_VIS_06_Personalmenge!$C$28:$C$35,0),MATCH('Flugplan Summen'!$N27,INP_VIS_06_Personalmenge!$D$11:$N$11,0))*
INDEX(INP_VIS_06_Personalmenge!$D$44:$N$51,MATCH('Flugplan Summen'!P$8,INP_VIS_06_Personalmenge!$C$28:$C$35,0),MATCH('Flugplan Summen'!$N27,INP_VIS_06_Personalmenge!$D$11:$N$11,0))</f>
        <v>5</v>
      </c>
      <c r="Q27">
        <f>INDEX(INP_VIS_06_Personalmenge!$D$28:$N$35,MATCH('Flugplan Summen'!Q$8,INP_VIS_06_Personalmenge!$C$28:$C$35,0),MATCH('Flugplan Summen'!$N27,INP_VIS_06_Personalmenge!$D$11:$N$11,0))*
INDEX(INP_VIS_06_Personalmenge!$D$44:$N$51,MATCH('Flugplan Summen'!Q$8,INP_VIS_06_Personalmenge!$C$28:$C$35,0),MATCH('Flugplan Summen'!$N27,INP_VIS_06_Personalmenge!$D$11:$N$11,0))</f>
        <v>48</v>
      </c>
      <c r="R27">
        <f>INDEX(INP_VIS_06_Personalmenge!$D$28:$N$35,MATCH('Flugplan Summen'!R$8,INP_VIS_06_Personalmenge!$C$28:$C$35,0),MATCH('Flugplan Summen'!$N27,INP_VIS_06_Personalmenge!$D$11:$N$11,0))*
INDEX(INP_VIS_06_Personalmenge!$D$44:$N$51,MATCH('Flugplan Summen'!R$8,INP_VIS_06_Personalmenge!$C$28:$C$35,0),MATCH('Flugplan Summen'!$N27,INP_VIS_06_Personalmenge!$D$11:$N$11,0))</f>
        <v>0</v>
      </c>
      <c r="S27">
        <f>INDEX(INP_VIS_06_Personalmenge!$D$28:$N$35,MATCH('Flugplan Summen'!S$8,INP_VIS_06_Personalmenge!$C$28:$C$35,0),MATCH('Flugplan Summen'!$N27,INP_VIS_06_Personalmenge!$D$11:$N$11,0))*
INDEX(INP_VIS_06_Personalmenge!$D$44:$N$51,MATCH('Flugplan Summen'!S$8,INP_VIS_06_Personalmenge!$C$28:$C$35,0),MATCH('Flugplan Summen'!$N27,INP_VIS_06_Personalmenge!$D$11:$N$11,0))</f>
        <v>45</v>
      </c>
      <c r="T27">
        <f>INDEX(INP_VIS_06_Personalmenge!$D$28:$N$35,MATCH('Flugplan Summen'!T$8,INP_VIS_06_Personalmenge!$C$28:$C$35,0),MATCH('Flugplan Summen'!$N27,INP_VIS_06_Personalmenge!$D$11:$N$11,0))*
INDEX(INP_VIS_06_Personalmenge!$D$44:$N$51,MATCH('Flugplan Summen'!T$8,INP_VIS_06_Personalmenge!$C$28:$C$35,0),MATCH('Flugplan Summen'!$N27,INP_VIS_06_Personalmenge!$D$11:$N$11,0))</f>
        <v>0</v>
      </c>
      <c r="U27">
        <f>INDEX(INP_VIS_06_Personalmenge!$D$28:$N$35,MATCH('Flugplan Summen'!U$8,INP_VIS_06_Personalmenge!$C$28:$C$35,0),MATCH('Flugplan Summen'!$N27,INP_VIS_06_Personalmenge!$D$11:$N$11,0))*
INDEX(INP_VIS_06_Personalmenge!$D$44:$N$51,MATCH('Flugplan Summen'!U$8,INP_VIS_06_Personalmenge!$C$28:$C$35,0),MATCH('Flugplan Summen'!$N27,INP_VIS_06_Personalmenge!$D$11:$N$11,0))</f>
        <v>45</v>
      </c>
      <c r="V27">
        <f>INDEX(INP_VIS_06_Personalmenge!$D$28:$N$35,MATCH('Flugplan Summen'!V$8,INP_VIS_06_Personalmenge!$C$28:$C$35,0),MATCH('Flugplan Summen'!$N27,INP_VIS_06_Personalmenge!$D$11:$N$11,0))*
INDEX(INP_VIS_06_Personalmenge!$D$44:$N$51,MATCH('Flugplan Summen'!V$8,INP_VIS_06_Personalmenge!$C$28:$C$35,0),MATCH('Flugplan Summen'!$N27,INP_VIS_06_Personalmenge!$D$11:$N$11,0))</f>
        <v>44</v>
      </c>
      <c r="W27">
        <f>INDEX(INP_VIS_06_Personalmenge!$D$28:$N$35,MATCH('Flugplan Summen'!W$8,INP_VIS_06_Personalmenge!$C$28:$C$35,0),MATCH('Flugplan Summen'!$N27,INP_VIS_06_Personalmenge!$D$11:$N$11,0))*
INDEX(INP_VIS_06_Personalmenge!$D$44:$N$51,MATCH('Flugplan Summen'!W$8,INP_VIS_06_Personalmenge!$C$28:$C$35,0),MATCH('Flugplan Summen'!$N27,INP_VIS_06_Personalmenge!$D$11:$N$11,0))</f>
        <v>0</v>
      </c>
    </row>
    <row r="28" spans="2:23" ht="14.5">
      <c r="B28" s="526">
        <f t="shared" si="0"/>
        <v>321</v>
      </c>
      <c r="C28" s="278" t="s">
        <v>306</v>
      </c>
      <c r="D28" s="279">
        <v>2</v>
      </c>
      <c r="E28" s="279"/>
      <c r="F28" s="279"/>
      <c r="G28" s="279">
        <v>2</v>
      </c>
      <c r="H28" s="279">
        <v>2</v>
      </c>
      <c r="I28" s="279"/>
      <c r="J28" s="279"/>
      <c r="K28" s="277">
        <v>6</v>
      </c>
      <c r="L28" s="412">
        <f t="shared" si="2"/>
        <v>1638</v>
      </c>
      <c r="M28" s="411">
        <f t="shared" si="1"/>
        <v>0.98913043478260865</v>
      </c>
      <c r="N28" s="424">
        <v>321</v>
      </c>
      <c r="O28" s="422" t="e">
        <f>HLOOKUP(N28,INP_VIS_06_Personalmenge!D$11:N$56,46,0)</f>
        <v>#REF!</v>
      </c>
      <c r="P28">
        <f>INDEX(INP_VIS_06_Personalmenge!$D$28:$N$35,MATCH('Flugplan Summen'!P$8,INP_VIS_06_Personalmenge!$C$28:$C$35,0),MATCH('Flugplan Summen'!$N28,INP_VIS_06_Personalmenge!$D$11:$N$11,0))*
INDEX(INP_VIS_06_Personalmenge!$D$44:$N$51,MATCH('Flugplan Summen'!P$8,INP_VIS_06_Personalmenge!$C$28:$C$35,0),MATCH('Flugplan Summen'!$N28,INP_VIS_06_Personalmenge!$D$11:$N$11,0))</f>
        <v>5</v>
      </c>
      <c r="Q28" t="e">
        <f>INDEX(INP_VIS_06_Personalmenge!$D$28:$N$35,MATCH('Flugplan Summen'!Q$8,INP_VIS_06_Personalmenge!$C$28:$C$35,0),MATCH('Flugplan Summen'!$N28,INP_VIS_06_Personalmenge!$D$11:$N$11,0))*
INDEX(INP_VIS_06_Personalmenge!$D$44:$N$51,MATCH('Flugplan Summen'!Q$8,INP_VIS_06_Personalmenge!$C$28:$C$35,0),MATCH('Flugplan Summen'!$N28,INP_VIS_06_Personalmenge!$D$11:$N$11,0))</f>
        <v>#REF!</v>
      </c>
      <c r="R28" t="e">
        <f>INDEX(INP_VIS_06_Personalmenge!$D$28:$N$35,MATCH('Flugplan Summen'!R$8,INP_VIS_06_Personalmenge!$C$28:$C$35,0),MATCH('Flugplan Summen'!$N28,INP_VIS_06_Personalmenge!$D$11:$N$11,0))*
INDEX(INP_VIS_06_Personalmenge!$D$44:$N$51,MATCH('Flugplan Summen'!R$8,INP_VIS_06_Personalmenge!$C$28:$C$35,0),MATCH('Flugplan Summen'!$N28,INP_VIS_06_Personalmenge!$D$11:$N$11,0))</f>
        <v>#REF!</v>
      </c>
      <c r="S28" t="e">
        <f>INDEX(INP_VIS_06_Personalmenge!$D$28:$N$35,MATCH('Flugplan Summen'!S$8,INP_VIS_06_Personalmenge!$C$28:$C$35,0),MATCH('Flugplan Summen'!$N28,INP_VIS_06_Personalmenge!$D$11:$N$11,0))*
INDEX(INP_VIS_06_Personalmenge!$D$44:$N$51,MATCH('Flugplan Summen'!S$8,INP_VIS_06_Personalmenge!$C$28:$C$35,0),MATCH('Flugplan Summen'!$N28,INP_VIS_06_Personalmenge!$D$11:$N$11,0))</f>
        <v>#REF!</v>
      </c>
      <c r="T28">
        <f>INDEX(INP_VIS_06_Personalmenge!$D$28:$N$35,MATCH('Flugplan Summen'!T$8,INP_VIS_06_Personalmenge!$C$28:$C$35,0),MATCH('Flugplan Summen'!$N28,INP_VIS_06_Personalmenge!$D$11:$N$11,0))*
INDEX(INP_VIS_06_Personalmenge!$D$44:$N$51,MATCH('Flugplan Summen'!T$8,INP_VIS_06_Personalmenge!$C$28:$C$35,0),MATCH('Flugplan Summen'!$N28,INP_VIS_06_Personalmenge!$D$11:$N$11,0))</f>
        <v>20</v>
      </c>
      <c r="U28" t="e">
        <f>INDEX(INP_VIS_06_Personalmenge!$D$28:$N$35,MATCH('Flugplan Summen'!U$8,INP_VIS_06_Personalmenge!$C$28:$C$35,0),MATCH('Flugplan Summen'!$N28,INP_VIS_06_Personalmenge!$D$11:$N$11,0))*
INDEX(INP_VIS_06_Personalmenge!$D$44:$N$51,MATCH('Flugplan Summen'!U$8,INP_VIS_06_Personalmenge!$C$28:$C$35,0),MATCH('Flugplan Summen'!$N28,INP_VIS_06_Personalmenge!$D$11:$N$11,0))</f>
        <v>#REF!</v>
      </c>
      <c r="V28" t="e">
        <f>INDEX(INP_VIS_06_Personalmenge!$D$28:$N$35,MATCH('Flugplan Summen'!V$8,INP_VIS_06_Personalmenge!$C$28:$C$35,0),MATCH('Flugplan Summen'!$N28,INP_VIS_06_Personalmenge!$D$11:$N$11,0))*
INDEX(INP_VIS_06_Personalmenge!$D$44:$N$51,MATCH('Flugplan Summen'!V$8,INP_VIS_06_Personalmenge!$C$28:$C$35,0),MATCH('Flugplan Summen'!$N28,INP_VIS_06_Personalmenge!$D$11:$N$11,0))</f>
        <v>#REF!</v>
      </c>
      <c r="W28" t="e">
        <f>INDEX(INP_VIS_06_Personalmenge!$D$28:$N$35,MATCH('Flugplan Summen'!W$8,INP_VIS_06_Personalmenge!$C$28:$C$35,0),MATCH('Flugplan Summen'!$N28,INP_VIS_06_Personalmenge!$D$11:$N$11,0))*
INDEX(INP_VIS_06_Personalmenge!$D$44:$N$51,MATCH('Flugplan Summen'!W$8,INP_VIS_06_Personalmenge!$C$28:$C$35,0),MATCH('Flugplan Summen'!$N28,INP_VIS_06_Personalmenge!$D$11:$N$11,0))</f>
        <v>#REF!</v>
      </c>
    </row>
    <row r="29" spans="2:23" ht="14.5">
      <c r="B29" s="526">
        <f t="shared" si="0"/>
        <v>332</v>
      </c>
      <c r="C29" s="278" t="s">
        <v>307</v>
      </c>
      <c r="D29" s="279"/>
      <c r="E29" s="279">
        <v>2</v>
      </c>
      <c r="F29" s="279"/>
      <c r="G29" s="279"/>
      <c r="H29" s="279"/>
      <c r="I29" s="279">
        <v>2</v>
      </c>
      <c r="J29" s="279">
        <v>2</v>
      </c>
      <c r="K29" s="277">
        <v>6</v>
      </c>
      <c r="L29" s="412">
        <f t="shared" si="2"/>
        <v>1644</v>
      </c>
      <c r="M29" s="411">
        <f t="shared" si="1"/>
        <v>0.99275362318840576</v>
      </c>
      <c r="N29" s="424">
        <v>332</v>
      </c>
      <c r="O29" s="422" t="e">
        <f>HLOOKUP(N29,INP_VIS_06_Personalmenge!D$11:N$56,46,0)</f>
        <v>#REF!</v>
      </c>
      <c r="P29">
        <f>INDEX(INP_VIS_06_Personalmenge!$D$28:$N$35,MATCH('Flugplan Summen'!P$8,INP_VIS_06_Personalmenge!$C$28:$C$35,0),MATCH('Flugplan Summen'!$N29,INP_VIS_06_Personalmenge!$D$11:$N$11,0))*
INDEX(INP_VIS_06_Personalmenge!$D$44:$N$51,MATCH('Flugplan Summen'!P$8,INP_VIS_06_Personalmenge!$C$28:$C$35,0),MATCH('Flugplan Summen'!$N29,INP_VIS_06_Personalmenge!$D$11:$N$11,0))</f>
        <v>5</v>
      </c>
      <c r="Q29" t="e">
        <f>INDEX(INP_VIS_06_Personalmenge!$D$28:$N$35,MATCH('Flugplan Summen'!Q$8,INP_VIS_06_Personalmenge!$C$28:$C$35,0),MATCH('Flugplan Summen'!$N29,INP_VIS_06_Personalmenge!$D$11:$N$11,0))*
INDEX(INP_VIS_06_Personalmenge!$D$44:$N$51,MATCH('Flugplan Summen'!Q$8,INP_VIS_06_Personalmenge!$C$28:$C$35,0),MATCH('Flugplan Summen'!$N29,INP_VIS_06_Personalmenge!$D$11:$N$11,0))</f>
        <v>#REF!</v>
      </c>
      <c r="R29" t="e">
        <f>INDEX(INP_VIS_06_Personalmenge!$D$28:$N$35,MATCH('Flugplan Summen'!R$8,INP_VIS_06_Personalmenge!$C$28:$C$35,0),MATCH('Flugplan Summen'!$N29,INP_VIS_06_Personalmenge!$D$11:$N$11,0))*
INDEX(INP_VIS_06_Personalmenge!$D$44:$N$51,MATCH('Flugplan Summen'!R$8,INP_VIS_06_Personalmenge!$C$28:$C$35,0),MATCH('Flugplan Summen'!$N29,INP_VIS_06_Personalmenge!$D$11:$N$11,0))</f>
        <v>#REF!</v>
      </c>
      <c r="S29" t="e">
        <f>INDEX(INP_VIS_06_Personalmenge!$D$28:$N$35,MATCH('Flugplan Summen'!S$8,INP_VIS_06_Personalmenge!$C$28:$C$35,0),MATCH('Flugplan Summen'!$N29,INP_VIS_06_Personalmenge!$D$11:$N$11,0))*
INDEX(INP_VIS_06_Personalmenge!$D$44:$N$51,MATCH('Flugplan Summen'!S$8,INP_VIS_06_Personalmenge!$C$28:$C$35,0),MATCH('Flugplan Summen'!$N29,INP_VIS_06_Personalmenge!$D$11:$N$11,0))</f>
        <v>#REF!</v>
      </c>
      <c r="T29">
        <f>INDEX(INP_VIS_06_Personalmenge!$D$28:$N$35,MATCH('Flugplan Summen'!T$8,INP_VIS_06_Personalmenge!$C$28:$C$35,0),MATCH('Flugplan Summen'!$N29,INP_VIS_06_Personalmenge!$D$11:$N$11,0))*
INDEX(INP_VIS_06_Personalmenge!$D$44:$N$51,MATCH('Flugplan Summen'!T$8,INP_VIS_06_Personalmenge!$C$28:$C$35,0),MATCH('Flugplan Summen'!$N29,INP_VIS_06_Personalmenge!$D$11:$N$11,0))</f>
        <v>20</v>
      </c>
      <c r="U29" t="e">
        <f>INDEX(INP_VIS_06_Personalmenge!$D$28:$N$35,MATCH('Flugplan Summen'!U$8,INP_VIS_06_Personalmenge!$C$28:$C$35,0),MATCH('Flugplan Summen'!$N29,INP_VIS_06_Personalmenge!$D$11:$N$11,0))*
INDEX(INP_VIS_06_Personalmenge!$D$44:$N$51,MATCH('Flugplan Summen'!U$8,INP_VIS_06_Personalmenge!$C$28:$C$35,0),MATCH('Flugplan Summen'!$N29,INP_VIS_06_Personalmenge!$D$11:$N$11,0))</f>
        <v>#REF!</v>
      </c>
      <c r="V29" t="e">
        <f>INDEX(INP_VIS_06_Personalmenge!$D$28:$N$35,MATCH('Flugplan Summen'!V$8,INP_VIS_06_Personalmenge!$C$28:$C$35,0),MATCH('Flugplan Summen'!$N29,INP_VIS_06_Personalmenge!$D$11:$N$11,0))*
INDEX(INP_VIS_06_Personalmenge!$D$44:$N$51,MATCH('Flugplan Summen'!V$8,INP_VIS_06_Personalmenge!$C$28:$C$35,0),MATCH('Flugplan Summen'!$N29,INP_VIS_06_Personalmenge!$D$11:$N$11,0))</f>
        <v>#REF!</v>
      </c>
      <c r="W29" t="e">
        <f>INDEX(INP_VIS_06_Personalmenge!$D$28:$N$35,MATCH('Flugplan Summen'!W$8,INP_VIS_06_Personalmenge!$C$28:$C$35,0),MATCH('Flugplan Summen'!$N29,INP_VIS_06_Personalmenge!$D$11:$N$11,0))*
INDEX(INP_VIS_06_Personalmenge!$D$44:$N$51,MATCH('Flugplan Summen'!W$8,INP_VIS_06_Personalmenge!$C$28:$C$35,0),MATCH('Flugplan Summen'!$N29,INP_VIS_06_Personalmenge!$D$11:$N$11,0))</f>
        <v>#REF!</v>
      </c>
    </row>
    <row r="30" spans="2:23" ht="14.5">
      <c r="B30" s="526" t="str">
        <f t="shared" si="0"/>
        <v>E90</v>
      </c>
      <c r="C30" s="278" t="s">
        <v>308</v>
      </c>
      <c r="D30" s="279"/>
      <c r="E30" s="279">
        <v>2</v>
      </c>
      <c r="F30" s="279"/>
      <c r="G30" s="279"/>
      <c r="H30" s="279">
        <v>2</v>
      </c>
      <c r="I30" s="279"/>
      <c r="J30" s="279">
        <v>2</v>
      </c>
      <c r="K30" s="277">
        <v>6</v>
      </c>
      <c r="L30" s="412">
        <f t="shared" si="2"/>
        <v>1650</v>
      </c>
      <c r="M30" s="411">
        <f t="shared" si="1"/>
        <v>0.99637681159420288</v>
      </c>
      <c r="N30" s="425" t="s">
        <v>291</v>
      </c>
      <c r="O30" s="422">
        <f>HLOOKUP(N30,INP_VIS_06_Personalmenge!D$11:N$56,46,0)</f>
        <v>208</v>
      </c>
      <c r="P30">
        <f>INDEX(INP_VIS_06_Personalmenge!$D$28:$N$35,MATCH('Flugplan Summen'!P$8,INP_VIS_06_Personalmenge!$C$28:$C$35,0),MATCH('Flugplan Summen'!$N30,INP_VIS_06_Personalmenge!$D$11:$N$11,0))*
INDEX(INP_VIS_06_Personalmenge!$D$44:$N$51,MATCH('Flugplan Summen'!P$8,INP_VIS_06_Personalmenge!$C$28:$C$35,0),MATCH('Flugplan Summen'!$N30,INP_VIS_06_Personalmenge!$D$11:$N$11,0))</f>
        <v>5</v>
      </c>
      <c r="Q30">
        <f>INDEX(INP_VIS_06_Personalmenge!$D$28:$N$35,MATCH('Flugplan Summen'!Q$8,INP_VIS_06_Personalmenge!$C$28:$C$35,0),MATCH('Flugplan Summen'!$N30,INP_VIS_06_Personalmenge!$D$11:$N$11,0))*
INDEX(INP_VIS_06_Personalmenge!$D$44:$N$51,MATCH('Flugplan Summen'!Q$8,INP_VIS_06_Personalmenge!$C$28:$C$35,0),MATCH('Flugplan Summen'!$N30,INP_VIS_06_Personalmenge!$D$11:$N$11,0))</f>
        <v>43</v>
      </c>
      <c r="R30">
        <f>INDEX(INP_VIS_06_Personalmenge!$D$28:$N$35,MATCH('Flugplan Summen'!R$8,INP_VIS_06_Personalmenge!$C$28:$C$35,0),MATCH('Flugplan Summen'!$N30,INP_VIS_06_Personalmenge!$D$11:$N$11,0))*
INDEX(INP_VIS_06_Personalmenge!$D$44:$N$51,MATCH('Flugplan Summen'!R$8,INP_VIS_06_Personalmenge!$C$28:$C$35,0),MATCH('Flugplan Summen'!$N30,INP_VIS_06_Personalmenge!$D$11:$N$11,0))</f>
        <v>40</v>
      </c>
      <c r="S30">
        <f>INDEX(INP_VIS_06_Personalmenge!$D$28:$N$35,MATCH('Flugplan Summen'!S$8,INP_VIS_06_Personalmenge!$C$28:$C$35,0),MATCH('Flugplan Summen'!$N30,INP_VIS_06_Personalmenge!$D$11:$N$11,0))*
INDEX(INP_VIS_06_Personalmenge!$D$44:$N$51,MATCH('Flugplan Summen'!S$8,INP_VIS_06_Personalmenge!$C$28:$C$35,0),MATCH('Flugplan Summen'!$N30,INP_VIS_06_Personalmenge!$D$11:$N$11,0))</f>
        <v>80</v>
      </c>
      <c r="T30">
        <f>INDEX(INP_VIS_06_Personalmenge!$D$28:$N$35,MATCH('Flugplan Summen'!T$8,INP_VIS_06_Personalmenge!$C$28:$C$35,0),MATCH('Flugplan Summen'!$N30,INP_VIS_06_Personalmenge!$D$11:$N$11,0))*
INDEX(INP_VIS_06_Personalmenge!$D$44:$N$51,MATCH('Flugplan Summen'!T$8,INP_VIS_06_Personalmenge!$C$28:$C$35,0),MATCH('Flugplan Summen'!$N30,INP_VIS_06_Personalmenge!$D$11:$N$11,0))</f>
        <v>0</v>
      </c>
      <c r="U30">
        <f>INDEX(INP_VIS_06_Personalmenge!$D$28:$N$35,MATCH('Flugplan Summen'!U$8,INP_VIS_06_Personalmenge!$C$28:$C$35,0),MATCH('Flugplan Summen'!$N30,INP_VIS_06_Personalmenge!$D$11:$N$11,0))*
INDEX(INP_VIS_06_Personalmenge!$D$44:$N$51,MATCH('Flugplan Summen'!U$8,INP_VIS_06_Personalmenge!$C$28:$C$35,0),MATCH('Flugplan Summen'!$N30,INP_VIS_06_Personalmenge!$D$11:$N$11,0))</f>
        <v>40</v>
      </c>
      <c r="V30">
        <f>INDEX(INP_VIS_06_Personalmenge!$D$28:$N$35,MATCH('Flugplan Summen'!V$8,INP_VIS_06_Personalmenge!$C$28:$C$35,0),MATCH('Flugplan Summen'!$N30,INP_VIS_06_Personalmenge!$D$11:$N$11,0))*
INDEX(INP_VIS_06_Personalmenge!$D$44:$N$51,MATCH('Flugplan Summen'!V$8,INP_VIS_06_Personalmenge!$C$28:$C$35,0),MATCH('Flugplan Summen'!$N30,INP_VIS_06_Personalmenge!$D$11:$N$11,0))</f>
        <v>0</v>
      </c>
      <c r="W30">
        <f>INDEX(INP_VIS_06_Personalmenge!$D$28:$N$35,MATCH('Flugplan Summen'!W$8,INP_VIS_06_Personalmenge!$C$28:$C$35,0),MATCH('Flugplan Summen'!$N30,INP_VIS_06_Personalmenge!$D$11:$N$11,0))*
INDEX(INP_VIS_06_Personalmenge!$D$44:$N$51,MATCH('Flugplan Summen'!W$8,INP_VIS_06_Personalmenge!$C$28:$C$35,0),MATCH('Flugplan Summen'!$N30,INP_VIS_06_Personalmenge!$D$11:$N$11,0))</f>
        <v>0</v>
      </c>
    </row>
    <row r="31" spans="2:23" ht="14.5">
      <c r="B31" s="526" t="str">
        <f t="shared" si="0"/>
        <v>73P</v>
      </c>
      <c r="C31" s="278" t="s">
        <v>309</v>
      </c>
      <c r="D31" s="279"/>
      <c r="E31" s="279"/>
      <c r="F31" s="279"/>
      <c r="G31" s="279"/>
      <c r="H31" s="279">
        <v>2</v>
      </c>
      <c r="I31" s="279"/>
      <c r="J31" s="279"/>
      <c r="K31" s="277">
        <v>2</v>
      </c>
      <c r="L31" s="412">
        <f t="shared" si="2"/>
        <v>1652</v>
      </c>
      <c r="M31" s="411">
        <f t="shared" si="1"/>
        <v>0.99758454106280192</v>
      </c>
      <c r="N31" s="425" t="s">
        <v>301</v>
      </c>
      <c r="O31" s="422">
        <f>HLOOKUP(N31,INP_VIS_06_Personalmenge!D$11:N$56,46,0)</f>
        <v>371</v>
      </c>
      <c r="P31">
        <f>INDEX(INP_VIS_06_Personalmenge!$D$28:$N$35,MATCH('Flugplan Summen'!P$8,INP_VIS_06_Personalmenge!$C$28:$C$35,0),MATCH('Flugplan Summen'!$N31,INP_VIS_06_Personalmenge!$D$11:$N$11,0))*
INDEX(INP_VIS_06_Personalmenge!$D$44:$N$51,MATCH('Flugplan Summen'!P$8,INP_VIS_06_Personalmenge!$C$28:$C$35,0),MATCH('Flugplan Summen'!$N31,INP_VIS_06_Personalmenge!$D$11:$N$11,0))</f>
        <v>5</v>
      </c>
      <c r="Q31">
        <f>INDEX(INP_VIS_06_Personalmenge!$D$28:$N$35,MATCH('Flugplan Summen'!Q$8,INP_VIS_06_Personalmenge!$C$28:$C$35,0),MATCH('Flugplan Summen'!$N31,INP_VIS_06_Personalmenge!$D$11:$N$11,0))*
INDEX(INP_VIS_06_Personalmenge!$D$44:$N$51,MATCH('Flugplan Summen'!Q$8,INP_VIS_06_Personalmenge!$C$28:$C$35,0),MATCH('Flugplan Summen'!$N31,INP_VIS_06_Personalmenge!$D$11:$N$11,0))</f>
        <v>74</v>
      </c>
      <c r="R31">
        <f>INDEX(INP_VIS_06_Personalmenge!$D$28:$N$35,MATCH('Flugplan Summen'!R$8,INP_VIS_06_Personalmenge!$C$28:$C$35,0),MATCH('Flugplan Summen'!$N31,INP_VIS_06_Personalmenge!$D$11:$N$11,0))*
INDEX(INP_VIS_06_Personalmenge!$D$44:$N$51,MATCH('Flugplan Summen'!R$8,INP_VIS_06_Personalmenge!$C$28:$C$35,0),MATCH('Flugplan Summen'!$N31,INP_VIS_06_Personalmenge!$D$11:$N$11,0))</f>
        <v>71</v>
      </c>
      <c r="S31">
        <f>INDEX(INP_VIS_06_Personalmenge!$D$28:$N$35,MATCH('Flugplan Summen'!S$8,INP_VIS_06_Personalmenge!$C$28:$C$35,0),MATCH('Flugplan Summen'!$N31,INP_VIS_06_Personalmenge!$D$11:$N$11,0))*
INDEX(INP_VIS_06_Personalmenge!$D$44:$N$51,MATCH('Flugplan Summen'!S$8,INP_VIS_06_Personalmenge!$C$28:$C$35,0),MATCH('Flugplan Summen'!$N31,INP_VIS_06_Personalmenge!$D$11:$N$11,0))</f>
        <v>145</v>
      </c>
      <c r="T31">
        <f>INDEX(INP_VIS_06_Personalmenge!$D$28:$N$35,MATCH('Flugplan Summen'!T$8,INP_VIS_06_Personalmenge!$C$28:$C$35,0),MATCH('Flugplan Summen'!$N31,INP_VIS_06_Personalmenge!$D$11:$N$11,0))*
INDEX(INP_VIS_06_Personalmenge!$D$44:$N$51,MATCH('Flugplan Summen'!T$8,INP_VIS_06_Personalmenge!$C$28:$C$35,0),MATCH('Flugplan Summen'!$N31,INP_VIS_06_Personalmenge!$D$11:$N$11,0))</f>
        <v>76</v>
      </c>
      <c r="U31">
        <f>INDEX(INP_VIS_06_Personalmenge!$D$28:$N$35,MATCH('Flugplan Summen'!U$8,INP_VIS_06_Personalmenge!$C$28:$C$35,0),MATCH('Flugplan Summen'!$N31,INP_VIS_06_Personalmenge!$D$11:$N$11,0))*
INDEX(INP_VIS_06_Personalmenge!$D$44:$N$51,MATCH('Flugplan Summen'!U$8,INP_VIS_06_Personalmenge!$C$28:$C$35,0),MATCH('Flugplan Summen'!$N31,INP_VIS_06_Personalmenge!$D$11:$N$11,0))</f>
        <v>0</v>
      </c>
      <c r="V31">
        <f>INDEX(INP_VIS_06_Personalmenge!$D$28:$N$35,MATCH('Flugplan Summen'!V$8,INP_VIS_06_Personalmenge!$C$28:$C$35,0),MATCH('Flugplan Summen'!$N31,INP_VIS_06_Personalmenge!$D$11:$N$11,0))*
INDEX(INP_VIS_06_Personalmenge!$D$44:$N$51,MATCH('Flugplan Summen'!V$8,INP_VIS_06_Personalmenge!$C$28:$C$35,0),MATCH('Flugplan Summen'!$N31,INP_VIS_06_Personalmenge!$D$11:$N$11,0))</f>
        <v>0</v>
      </c>
      <c r="W31">
        <f>INDEX(INP_VIS_06_Personalmenge!$D$28:$N$35,MATCH('Flugplan Summen'!W$8,INP_VIS_06_Personalmenge!$C$28:$C$35,0),MATCH('Flugplan Summen'!$N31,INP_VIS_06_Personalmenge!$D$11:$N$11,0))*
INDEX(INP_VIS_06_Personalmenge!$D$44:$N$51,MATCH('Flugplan Summen'!W$8,INP_VIS_06_Personalmenge!$C$28:$C$35,0),MATCH('Flugplan Summen'!$N31,INP_VIS_06_Personalmenge!$D$11:$N$11,0))</f>
        <v>0</v>
      </c>
    </row>
    <row r="32" spans="2:23" ht="14.5">
      <c r="B32" s="526" t="str">
        <f t="shared" si="0"/>
        <v>74N</v>
      </c>
      <c r="C32" s="278" t="s">
        <v>310</v>
      </c>
      <c r="D32" s="279"/>
      <c r="E32" s="279"/>
      <c r="F32" s="279"/>
      <c r="G32" s="279"/>
      <c r="H32" s="279"/>
      <c r="I32" s="279"/>
      <c r="J32" s="279">
        <v>2</v>
      </c>
      <c r="K32" s="277">
        <v>2</v>
      </c>
      <c r="L32" s="412">
        <f t="shared" si="2"/>
        <v>1654</v>
      </c>
      <c r="M32" s="411">
        <f t="shared" si="1"/>
        <v>0.99879227053140096</v>
      </c>
      <c r="N32" s="424" t="s">
        <v>310</v>
      </c>
      <c r="O32" s="422" t="e">
        <f>HLOOKUP(N32,INP_VIS_06_Personalmenge!D$11:N$56,46,0)</f>
        <v>#REF!</v>
      </c>
      <c r="P32">
        <f>INDEX(INP_VIS_06_Personalmenge!$D$28:$N$35,MATCH('Flugplan Summen'!P$8,INP_VIS_06_Personalmenge!$C$28:$C$35,0),MATCH('Flugplan Summen'!$N32,INP_VIS_06_Personalmenge!$D$11:$N$11,0))*
INDEX(INP_VIS_06_Personalmenge!$D$44:$N$51,MATCH('Flugplan Summen'!P$8,INP_VIS_06_Personalmenge!$C$28:$C$35,0),MATCH('Flugplan Summen'!$N32,INP_VIS_06_Personalmenge!$D$11:$N$11,0))</f>
        <v>5</v>
      </c>
      <c r="Q32" t="e">
        <f>INDEX(INP_VIS_06_Personalmenge!$D$28:$N$35,MATCH('Flugplan Summen'!Q$8,INP_VIS_06_Personalmenge!$C$28:$C$35,0),MATCH('Flugplan Summen'!$N32,INP_VIS_06_Personalmenge!$D$11:$N$11,0))*
INDEX(INP_VIS_06_Personalmenge!$D$44:$N$51,MATCH('Flugplan Summen'!Q$8,INP_VIS_06_Personalmenge!$C$28:$C$35,0),MATCH('Flugplan Summen'!$N32,INP_VIS_06_Personalmenge!$D$11:$N$11,0))</f>
        <v>#REF!</v>
      </c>
      <c r="R32" t="e">
        <f>INDEX(INP_VIS_06_Personalmenge!$D$28:$N$35,MATCH('Flugplan Summen'!R$8,INP_VIS_06_Personalmenge!$C$28:$C$35,0),MATCH('Flugplan Summen'!$N32,INP_VIS_06_Personalmenge!$D$11:$N$11,0))*
INDEX(INP_VIS_06_Personalmenge!$D$44:$N$51,MATCH('Flugplan Summen'!R$8,INP_VIS_06_Personalmenge!$C$28:$C$35,0),MATCH('Flugplan Summen'!$N32,INP_VIS_06_Personalmenge!$D$11:$N$11,0))</f>
        <v>#REF!</v>
      </c>
      <c r="S32" t="e">
        <f>INDEX(INP_VIS_06_Personalmenge!$D$28:$N$35,MATCH('Flugplan Summen'!S$8,INP_VIS_06_Personalmenge!$C$28:$C$35,0),MATCH('Flugplan Summen'!$N32,INP_VIS_06_Personalmenge!$D$11:$N$11,0))*
INDEX(INP_VIS_06_Personalmenge!$D$44:$N$51,MATCH('Flugplan Summen'!S$8,INP_VIS_06_Personalmenge!$C$28:$C$35,0),MATCH('Flugplan Summen'!$N32,INP_VIS_06_Personalmenge!$D$11:$N$11,0))</f>
        <v>#REF!</v>
      </c>
      <c r="T32">
        <f>INDEX(INP_VIS_06_Personalmenge!$D$28:$N$35,MATCH('Flugplan Summen'!T$8,INP_VIS_06_Personalmenge!$C$28:$C$35,0),MATCH('Flugplan Summen'!$N32,INP_VIS_06_Personalmenge!$D$11:$N$11,0))*
INDEX(INP_VIS_06_Personalmenge!$D$44:$N$51,MATCH('Flugplan Summen'!T$8,INP_VIS_06_Personalmenge!$C$28:$C$35,0),MATCH('Flugplan Summen'!$N32,INP_VIS_06_Personalmenge!$D$11:$N$11,0))</f>
        <v>0</v>
      </c>
      <c r="U32">
        <f>INDEX(INP_VIS_06_Personalmenge!$D$28:$N$35,MATCH('Flugplan Summen'!U$8,INP_VIS_06_Personalmenge!$C$28:$C$35,0),MATCH('Flugplan Summen'!$N32,INP_VIS_06_Personalmenge!$D$11:$N$11,0))*
INDEX(INP_VIS_06_Personalmenge!$D$44:$N$51,MATCH('Flugplan Summen'!U$8,INP_VIS_06_Personalmenge!$C$28:$C$35,0),MATCH('Flugplan Summen'!$N32,INP_VIS_06_Personalmenge!$D$11:$N$11,0))</f>
        <v>0</v>
      </c>
      <c r="V32">
        <f>INDEX(INP_VIS_06_Personalmenge!$D$28:$N$35,MATCH('Flugplan Summen'!V$8,INP_VIS_06_Personalmenge!$C$28:$C$35,0),MATCH('Flugplan Summen'!$N32,INP_VIS_06_Personalmenge!$D$11:$N$11,0))*
INDEX(INP_VIS_06_Personalmenge!$D$44:$N$51,MATCH('Flugplan Summen'!V$8,INP_VIS_06_Personalmenge!$C$28:$C$35,0),MATCH('Flugplan Summen'!$N32,INP_VIS_06_Personalmenge!$D$11:$N$11,0))</f>
        <v>0</v>
      </c>
      <c r="W32" t="e">
        <f>INDEX(INP_VIS_06_Personalmenge!$D$28:$N$35,MATCH('Flugplan Summen'!W$8,INP_VIS_06_Personalmenge!$C$28:$C$35,0),MATCH('Flugplan Summen'!$N32,INP_VIS_06_Personalmenge!$D$11:$N$11,0))*
INDEX(INP_VIS_06_Personalmenge!$D$44:$N$51,MATCH('Flugplan Summen'!W$8,INP_VIS_06_Personalmenge!$C$28:$C$35,0),MATCH('Flugplan Summen'!$N32,INP_VIS_06_Personalmenge!$D$11:$N$11,0))</f>
        <v>#REF!</v>
      </c>
    </row>
    <row r="33" spans="2:23" ht="14.5">
      <c r="B33" s="526" t="str">
        <f t="shared" si="0"/>
        <v>E90</v>
      </c>
      <c r="C33" s="278" t="s">
        <v>311</v>
      </c>
      <c r="D33" s="279"/>
      <c r="E33" s="279"/>
      <c r="F33" s="279"/>
      <c r="G33" s="279"/>
      <c r="H33" s="279"/>
      <c r="I33" s="279">
        <v>2</v>
      </c>
      <c r="J33" s="279"/>
      <c r="K33" s="277">
        <v>2</v>
      </c>
      <c r="L33" s="412">
        <f t="shared" si="2"/>
        <v>1656</v>
      </c>
      <c r="M33" s="411">
        <f t="shared" si="1"/>
        <v>1</v>
      </c>
      <c r="N33" s="425" t="s">
        <v>291</v>
      </c>
      <c r="O33" s="422">
        <f>HLOOKUP(N33,INP_VIS_06_Personalmenge!D$11:N$56,46,0)</f>
        <v>208</v>
      </c>
      <c r="P33">
        <f>INDEX(INP_VIS_06_Personalmenge!$D$28:$N$35,MATCH('Flugplan Summen'!P$8,INP_VIS_06_Personalmenge!$C$28:$C$35,0),MATCH('Flugplan Summen'!$N33,INP_VIS_06_Personalmenge!$D$11:$N$11,0))*
INDEX(INP_VIS_06_Personalmenge!$D$44:$N$51,MATCH('Flugplan Summen'!P$8,INP_VIS_06_Personalmenge!$C$28:$C$35,0),MATCH('Flugplan Summen'!$N33,INP_VIS_06_Personalmenge!$D$11:$N$11,0))</f>
        <v>5</v>
      </c>
      <c r="Q33">
        <f>INDEX(INP_VIS_06_Personalmenge!$D$28:$N$35,MATCH('Flugplan Summen'!Q$8,INP_VIS_06_Personalmenge!$C$28:$C$35,0),MATCH('Flugplan Summen'!$N33,INP_VIS_06_Personalmenge!$D$11:$N$11,0))*
INDEX(INP_VIS_06_Personalmenge!$D$44:$N$51,MATCH('Flugplan Summen'!Q$8,INP_VIS_06_Personalmenge!$C$28:$C$35,0),MATCH('Flugplan Summen'!$N33,INP_VIS_06_Personalmenge!$D$11:$N$11,0))</f>
        <v>43</v>
      </c>
      <c r="R33">
        <f>INDEX(INP_VIS_06_Personalmenge!$D$28:$N$35,MATCH('Flugplan Summen'!R$8,INP_VIS_06_Personalmenge!$C$28:$C$35,0),MATCH('Flugplan Summen'!$N33,INP_VIS_06_Personalmenge!$D$11:$N$11,0))*
INDEX(INP_VIS_06_Personalmenge!$D$44:$N$51,MATCH('Flugplan Summen'!R$8,INP_VIS_06_Personalmenge!$C$28:$C$35,0),MATCH('Flugplan Summen'!$N33,INP_VIS_06_Personalmenge!$D$11:$N$11,0))</f>
        <v>40</v>
      </c>
      <c r="S33">
        <f>INDEX(INP_VIS_06_Personalmenge!$D$28:$N$35,MATCH('Flugplan Summen'!S$8,INP_VIS_06_Personalmenge!$C$28:$C$35,0),MATCH('Flugplan Summen'!$N33,INP_VIS_06_Personalmenge!$D$11:$N$11,0))*
INDEX(INP_VIS_06_Personalmenge!$D$44:$N$51,MATCH('Flugplan Summen'!S$8,INP_VIS_06_Personalmenge!$C$28:$C$35,0),MATCH('Flugplan Summen'!$N33,INP_VIS_06_Personalmenge!$D$11:$N$11,0))</f>
        <v>80</v>
      </c>
      <c r="T33">
        <f>INDEX(INP_VIS_06_Personalmenge!$D$28:$N$35,MATCH('Flugplan Summen'!T$8,INP_VIS_06_Personalmenge!$C$28:$C$35,0),MATCH('Flugplan Summen'!$N33,INP_VIS_06_Personalmenge!$D$11:$N$11,0))*
INDEX(INP_VIS_06_Personalmenge!$D$44:$N$51,MATCH('Flugplan Summen'!T$8,INP_VIS_06_Personalmenge!$C$28:$C$35,0),MATCH('Flugplan Summen'!$N33,INP_VIS_06_Personalmenge!$D$11:$N$11,0))</f>
        <v>0</v>
      </c>
      <c r="U33">
        <f>INDEX(INP_VIS_06_Personalmenge!$D$28:$N$35,MATCH('Flugplan Summen'!U$8,INP_VIS_06_Personalmenge!$C$28:$C$35,0),MATCH('Flugplan Summen'!$N33,INP_VIS_06_Personalmenge!$D$11:$N$11,0))*
INDEX(INP_VIS_06_Personalmenge!$D$44:$N$51,MATCH('Flugplan Summen'!U$8,INP_VIS_06_Personalmenge!$C$28:$C$35,0),MATCH('Flugplan Summen'!$N33,INP_VIS_06_Personalmenge!$D$11:$N$11,0))</f>
        <v>40</v>
      </c>
      <c r="V33">
        <f>INDEX(INP_VIS_06_Personalmenge!$D$28:$N$35,MATCH('Flugplan Summen'!V$8,INP_VIS_06_Personalmenge!$C$28:$C$35,0),MATCH('Flugplan Summen'!$N33,INP_VIS_06_Personalmenge!$D$11:$N$11,0))*
INDEX(INP_VIS_06_Personalmenge!$D$44:$N$51,MATCH('Flugplan Summen'!V$8,INP_VIS_06_Personalmenge!$C$28:$C$35,0),MATCH('Flugplan Summen'!$N33,INP_VIS_06_Personalmenge!$D$11:$N$11,0))</f>
        <v>0</v>
      </c>
      <c r="W33">
        <f>INDEX(INP_VIS_06_Personalmenge!$D$28:$N$35,MATCH('Flugplan Summen'!W$8,INP_VIS_06_Personalmenge!$C$28:$C$35,0),MATCH('Flugplan Summen'!$N33,INP_VIS_06_Personalmenge!$D$11:$N$11,0))*
INDEX(INP_VIS_06_Personalmenge!$D$44:$N$51,MATCH('Flugplan Summen'!W$8,INP_VIS_06_Personalmenge!$C$28:$C$35,0),MATCH('Flugplan Summen'!$N33,INP_VIS_06_Personalmenge!$D$11:$N$11,0))</f>
        <v>0</v>
      </c>
    </row>
    <row r="34" spans="2:23" ht="16.5" customHeight="1" thickBot="1">
      <c r="C34" s="282" t="s">
        <v>280</v>
      </c>
      <c r="D34" s="283">
        <f t="shared" ref="D34:K34" si="3">SUMPRODUCT(D9:D33)</f>
        <v>236</v>
      </c>
      <c r="E34" s="283">
        <f t="shared" si="3"/>
        <v>225</v>
      </c>
      <c r="F34" s="283">
        <f t="shared" si="3"/>
        <v>235</v>
      </c>
      <c r="G34" s="283">
        <f t="shared" si="3"/>
        <v>250</v>
      </c>
      <c r="H34" s="283">
        <f t="shared" si="3"/>
        <v>251</v>
      </c>
      <c r="I34" s="283">
        <f t="shared" si="3"/>
        <v>217</v>
      </c>
      <c r="J34" s="283">
        <f t="shared" si="3"/>
        <v>242</v>
      </c>
      <c r="K34" s="284">
        <f t="shared" si="3"/>
        <v>1656</v>
      </c>
      <c r="O34" s="426" t="e">
        <f>SUMPRODUCT($K$9:$K$33,O9:O33)/$K$34</f>
        <v>#REF!</v>
      </c>
      <c r="P34" s="426">
        <f t="shared" ref="P34:W34" si="4">SUMPRODUCT($K$9:$K$33,P9:P33)/$K$34</f>
        <v>5</v>
      </c>
      <c r="Q34" s="426" t="e">
        <f t="shared" si="4"/>
        <v>#REF!</v>
      </c>
      <c r="R34" s="426" t="e">
        <f t="shared" si="4"/>
        <v>#REF!</v>
      </c>
      <c r="S34" s="426" t="e">
        <f t="shared" si="4"/>
        <v>#REF!</v>
      </c>
      <c r="T34" s="426" t="e">
        <f t="shared" si="4"/>
        <v>#REF!</v>
      </c>
      <c r="U34" s="426" t="e">
        <f t="shared" si="4"/>
        <v>#REF!</v>
      </c>
      <c r="V34" s="426" t="e">
        <f t="shared" si="4"/>
        <v>#REF!</v>
      </c>
      <c r="W34" s="426" t="e">
        <f t="shared" si="4"/>
        <v>#REF!</v>
      </c>
    </row>
    <row r="36" spans="2:23" ht="16.5" customHeight="1">
      <c r="K36">
        <f>(K34/2)/7</f>
        <v>118.28571428571429</v>
      </c>
    </row>
    <row r="38" spans="2:23" ht="16.5" customHeight="1">
      <c r="K38">
        <f>K34/2</f>
        <v>828</v>
      </c>
    </row>
  </sheetData>
  <mergeCells count="2">
    <mergeCell ref="C7:K7"/>
    <mergeCell ref="P7:W7"/>
  </mergeCells>
  <pageMargins left="0.7" right="0.7" top="0.78740157499999996" bottom="0.78740157499999996"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17D77-286D-41C8-8FC3-F679C9EC6A1E}">
  <sheetPr codeName="Tabelle12">
    <tabColor rgb="FFC00000"/>
  </sheetPr>
  <dimension ref="A1:BH863"/>
  <sheetViews>
    <sheetView workbookViewId="0"/>
  </sheetViews>
  <sheetFormatPr defaultColWidth="11.36328125" defaultRowHeight="12"/>
  <cols>
    <col min="1" max="1" width="12.36328125" style="208" bestFit="1" customWidth="1"/>
    <col min="2" max="2" width="9.6328125" style="208" customWidth="1"/>
    <col min="3" max="3" width="5.36328125" style="208" bestFit="1" customWidth="1"/>
    <col min="4" max="4" width="11.54296875" style="208" bestFit="1" customWidth="1"/>
    <col min="5" max="5" width="10.54296875" style="208" bestFit="1" customWidth="1"/>
    <col min="6" max="7" width="5.90625" style="208" bestFit="1" customWidth="1"/>
    <col min="8" max="8" width="8.36328125" style="208" bestFit="1" customWidth="1"/>
    <col min="9" max="9" width="9.36328125" style="210" bestFit="1" customWidth="1"/>
    <col min="10" max="10" width="10.6328125" style="210" bestFit="1" customWidth="1"/>
    <col min="11" max="14" width="11.36328125" style="210"/>
    <col min="15" max="15" width="9.90625" style="208" bestFit="1" customWidth="1"/>
    <col min="16" max="16" width="9" style="208" bestFit="1" customWidth="1"/>
    <col min="17" max="17" width="9" style="208" customWidth="1"/>
    <col min="18" max="18" width="12.36328125" style="208" customWidth="1"/>
    <col min="19" max="19" width="9.6328125" style="208" customWidth="1"/>
    <col min="20" max="20" width="5.36328125" style="208" bestFit="1" customWidth="1"/>
    <col min="21" max="21" width="11.54296875" style="208" bestFit="1" customWidth="1"/>
    <col min="22" max="22" width="10.54296875" style="208" bestFit="1" customWidth="1"/>
    <col min="23" max="24" width="5.54296875" style="208" bestFit="1" customWidth="1"/>
    <col min="25" max="25" width="8.36328125" style="208" bestFit="1" customWidth="1"/>
    <col min="26" max="26" width="11.36328125" style="210" customWidth="1"/>
    <col min="27" max="27" width="10.6328125" style="210" bestFit="1" customWidth="1"/>
    <col min="28" max="33" width="10.6328125" style="210" customWidth="1"/>
    <col min="34" max="34" width="11.36328125" style="203"/>
    <col min="35" max="35" width="14.54296875" style="203" customWidth="1"/>
    <col min="36" max="37" width="11.36328125" style="203"/>
    <col min="38" max="39" width="15.6328125" style="203" customWidth="1"/>
    <col min="40" max="40" width="11.36328125" style="203"/>
    <col min="41" max="56" width="11.36328125" style="454"/>
    <col min="57" max="16384" width="11.36328125" style="203"/>
  </cols>
  <sheetData>
    <row r="1" spans="1:60" ht="13.5" customHeight="1" thickBot="1">
      <c r="A1" s="200"/>
      <c r="B1" s="201"/>
      <c r="C1" s="201"/>
      <c r="D1" s="201"/>
      <c r="E1" s="201"/>
      <c r="F1" s="201"/>
      <c r="G1" s="201"/>
      <c r="H1" s="201"/>
      <c r="I1" s="201"/>
      <c r="J1" s="201"/>
      <c r="K1" s="201"/>
      <c r="L1" s="201"/>
      <c r="M1" s="201"/>
      <c r="N1" s="201"/>
      <c r="O1" s="201"/>
      <c r="P1" s="201" t="s">
        <v>312</v>
      </c>
      <c r="Q1" s="201"/>
      <c r="R1" s="201"/>
      <c r="S1" s="201"/>
      <c r="T1" s="201"/>
      <c r="U1" s="201"/>
      <c r="V1" s="201"/>
      <c r="W1" s="201"/>
      <c r="X1" s="201"/>
      <c r="Y1" s="201"/>
      <c r="Z1" s="201"/>
      <c r="AA1" s="201"/>
      <c r="AB1" s="201"/>
      <c r="AC1" s="201"/>
      <c r="AD1" s="201"/>
      <c r="AE1" s="202"/>
      <c r="AF1" s="450"/>
      <c r="AG1" s="450"/>
    </row>
    <row r="2" spans="1:60" ht="14.5">
      <c r="A2" s="208">
        <f>COUNTIFS(A4:A863,"")</f>
        <v>32</v>
      </c>
      <c r="B2" s="208">
        <f>COUNTA(B4:B863)</f>
        <v>828</v>
      </c>
      <c r="O2" s="208">
        <f>COUNTA(O4:O863)*2</f>
        <v>1720</v>
      </c>
      <c r="R2" s="208">
        <f>COUNTIFS(R4:R863,"")</f>
        <v>32</v>
      </c>
      <c r="S2" s="208">
        <f>COUNTA(S4:S863)</f>
        <v>828</v>
      </c>
      <c r="AF2" s="210">
        <f>COUNTIFS(AF4:AF863,"j")+COUNTIFS(AF4:AF863,"")*2</f>
        <v>1417</v>
      </c>
      <c r="AH2" s="803" t="s">
        <v>313</v>
      </c>
      <c r="AI2" s="803"/>
      <c r="AJ2" s="803" t="s">
        <v>314</v>
      </c>
      <c r="AK2" s="803"/>
      <c r="AL2" s="803" t="s">
        <v>315</v>
      </c>
      <c r="AM2" s="804"/>
      <c r="AN2" s="452" t="s">
        <v>316</v>
      </c>
      <c r="AO2" s="475" t="s">
        <v>317</v>
      </c>
      <c r="AP2" s="475" t="s">
        <v>318</v>
      </c>
      <c r="AQ2" s="475" t="s">
        <v>319</v>
      </c>
      <c r="AR2" s="100" t="s">
        <v>320</v>
      </c>
      <c r="AS2" s="66" t="s">
        <v>321</v>
      </c>
      <c r="AT2" s="100" t="s">
        <v>322</v>
      </c>
      <c r="AU2" s="99" t="s">
        <v>323</v>
      </c>
      <c r="AV2" s="66" t="s">
        <v>324</v>
      </c>
      <c r="AW2" s="66" t="s">
        <v>325</v>
      </c>
      <c r="AX2" s="66" t="s">
        <v>326</v>
      </c>
      <c r="AY2" s="66" t="s">
        <v>327</v>
      </c>
      <c r="AZ2" s="66" t="s">
        <v>328</v>
      </c>
      <c r="BA2" s="66" t="s">
        <v>329</v>
      </c>
      <c r="BB2" s="66" t="s">
        <v>330</v>
      </c>
      <c r="BC2" s="66" t="s">
        <v>331</v>
      </c>
      <c r="BD2" s="66" t="s">
        <v>332</v>
      </c>
      <c r="BE2" s="66" t="s">
        <v>333</v>
      </c>
      <c r="BF2" s="66" t="s">
        <v>334</v>
      </c>
      <c r="BG2" s="66" t="s">
        <v>335</v>
      </c>
      <c r="BH2" s="66" t="s">
        <v>336</v>
      </c>
    </row>
    <row r="3" spans="1:60">
      <c r="A3" s="204" t="s">
        <v>337</v>
      </c>
      <c r="B3" s="204" t="s">
        <v>338</v>
      </c>
      <c r="C3" s="204" t="s">
        <v>0</v>
      </c>
      <c r="D3" s="204" t="s">
        <v>339</v>
      </c>
      <c r="E3" s="204" t="s">
        <v>340</v>
      </c>
      <c r="F3" s="204" t="s">
        <v>341</v>
      </c>
      <c r="G3" s="204" t="s">
        <v>342</v>
      </c>
      <c r="H3" s="204" t="s">
        <v>343</v>
      </c>
      <c r="I3" s="205" t="s">
        <v>344</v>
      </c>
      <c r="J3" s="205" t="s">
        <v>345</v>
      </c>
      <c r="K3" s="205" t="s">
        <v>346</v>
      </c>
      <c r="L3" s="205" t="s">
        <v>347</v>
      </c>
      <c r="M3" s="205" t="s">
        <v>348</v>
      </c>
      <c r="N3" s="205" t="s">
        <v>349</v>
      </c>
      <c r="O3" s="206" t="s">
        <v>350</v>
      </c>
      <c r="P3" s="206" t="s">
        <v>351</v>
      </c>
      <c r="Q3" s="206" t="s">
        <v>352</v>
      </c>
      <c r="R3" s="207" t="s">
        <v>353</v>
      </c>
      <c r="S3" s="207" t="s">
        <v>354</v>
      </c>
      <c r="T3" s="207" t="s">
        <v>1</v>
      </c>
      <c r="U3" s="207" t="s">
        <v>355</v>
      </c>
      <c r="V3" s="207" t="s">
        <v>356</v>
      </c>
      <c r="W3" s="207" t="s">
        <v>357</v>
      </c>
      <c r="X3" s="207" t="s">
        <v>358</v>
      </c>
      <c r="Y3" s="207" t="s">
        <v>359</v>
      </c>
      <c r="Z3" s="207" t="s">
        <v>360</v>
      </c>
      <c r="AA3" s="207" t="s">
        <v>361</v>
      </c>
      <c r="AB3" s="207" t="s">
        <v>362</v>
      </c>
      <c r="AC3" s="207" t="s">
        <v>363</v>
      </c>
      <c r="AD3" s="207" t="s">
        <v>364</v>
      </c>
      <c r="AE3" s="207" t="s">
        <v>365</v>
      </c>
      <c r="AF3" s="207" t="s">
        <v>366</v>
      </c>
      <c r="AG3" s="207" t="s">
        <v>367</v>
      </c>
      <c r="AH3" s="203" t="s">
        <v>66</v>
      </c>
      <c r="AI3" s="203" t="s">
        <v>67</v>
      </c>
      <c r="AJ3" s="203" t="s">
        <v>66</v>
      </c>
      <c r="AK3" s="203" t="s">
        <v>67</v>
      </c>
      <c r="AL3" s="203" t="s">
        <v>66</v>
      </c>
      <c r="AM3" s="203" t="s">
        <v>67</v>
      </c>
      <c r="AO3" s="455"/>
      <c r="AP3" s="455"/>
      <c r="AQ3" s="455"/>
      <c r="AR3" s="455"/>
      <c r="AS3" s="455"/>
      <c r="AT3" s="455"/>
      <c r="AU3" s="455"/>
      <c r="AV3" s="455"/>
      <c r="AW3" s="455"/>
      <c r="AX3" s="455"/>
      <c r="AY3" s="455"/>
      <c r="AZ3" s="455"/>
      <c r="BA3" s="455"/>
      <c r="BB3" s="455"/>
      <c r="BC3" s="455"/>
      <c r="BD3" s="455"/>
    </row>
    <row r="4" spans="1:60">
      <c r="B4" s="209"/>
      <c r="K4" s="210" t="s">
        <v>4</v>
      </c>
      <c r="L4" s="210" t="s">
        <v>4</v>
      </c>
      <c r="O4" s="208" t="s">
        <v>290</v>
      </c>
      <c r="P4" s="208">
        <v>180</v>
      </c>
      <c r="Q4" s="208" t="s">
        <v>26</v>
      </c>
      <c r="R4" s="208">
        <v>1</v>
      </c>
      <c r="S4" s="209">
        <v>45117</v>
      </c>
      <c r="T4" s="208" t="s">
        <v>368</v>
      </c>
      <c r="U4" s="208" t="s">
        <v>369</v>
      </c>
      <c r="V4" s="208" t="s">
        <v>370</v>
      </c>
      <c r="W4" s="208" t="s">
        <v>371</v>
      </c>
      <c r="Y4" s="208" t="s">
        <v>372</v>
      </c>
      <c r="Z4" s="210" t="s">
        <v>373</v>
      </c>
      <c r="AA4" s="210" t="s">
        <v>374</v>
      </c>
      <c r="AB4" s="210">
        <v>162</v>
      </c>
      <c r="AC4" s="210">
        <v>162</v>
      </c>
      <c r="AD4" s="210">
        <v>0</v>
      </c>
      <c r="AE4" s="210">
        <v>0</v>
      </c>
      <c r="AF4" s="210" t="str">
        <f>IF(S4="","j",IF(((S4+T4)-(B4+C4))&gt;(80/60/24),"j",""))</f>
        <v>j</v>
      </c>
      <c r="AG4" s="210">
        <f>VLOOKUP(O4,'Flugplan Summen'!$C$9:$N$33,12,0)</f>
        <v>320</v>
      </c>
      <c r="AH4" s="451" t="str">
        <f>IF(AF4="",B4+C4-(5/60/24),"")</f>
        <v/>
      </c>
      <c r="AI4" s="451" t="str">
        <f>IF(AF4="",S4+T4-(5/60/24),"")</f>
        <v/>
      </c>
      <c r="AJ4" s="451" t="str">
        <f>IF(AF4="j",IF(C4="","",B4+C4-(5/60/24)),"")</f>
        <v/>
      </c>
      <c r="AK4" s="451" t="str">
        <f>IF(AJ4="","",B4+C4+40/60/24)</f>
        <v/>
      </c>
      <c r="AL4" s="451">
        <f>IF(AF4="j",IF(T4="","",S4+T4-(40/60/24)),"")</f>
        <v>45117.215277777774</v>
      </c>
      <c r="AM4" s="451">
        <f>IF(AL4="","",S4+T4+5/60/24)</f>
        <v>45117.246527777774</v>
      </c>
      <c r="AN4" s="203">
        <f>IF(AH4&lt;&gt;"",1,IF(AND(AJ4&lt;&gt;"",AL4&lt;&gt;""),0.5*0+1,1))</f>
        <v>1</v>
      </c>
      <c r="AO4" s="454">
        <f>INDEX(INP_VIS_08a_Gerätemenge!$D$29:$N$94,MATCH(AO$2,INP_VIS_08a_Gerätemenge!$C$29:$C$94,0),MATCH($AG4,INP_VIS_08a_Gerätemenge!$D$12:$N$12,0))</f>
        <v>0</v>
      </c>
      <c r="AP4" s="454">
        <f>INDEX(INP_VIS_08a_Gerätemenge!$D$29:$N$94,MATCH(AP$2,INP_VIS_08a_Gerätemenge!$C$29:$C$94,0),MATCH($AG4,INP_VIS_08a_Gerätemenge!$D$12:$N$12,0))</f>
        <v>3</v>
      </c>
      <c r="AQ4" s="454">
        <f>INDEX(INP_VIS_08a_Gerätemenge!$D$29:$N$94,MATCH(AQ$2,INP_VIS_08a_Gerätemenge!$C$29:$C$94,0),MATCH($AG4,INP_VIS_08a_Gerätemenge!$D$12:$N$12,0))</f>
        <v>1</v>
      </c>
      <c r="AR4" s="454">
        <f>INDEX(INP_VIS_08a_Gerätemenge!$D$29:$N$94,MATCH(AR$2,INP_VIS_08a_Gerätemenge!$C$29:$C$94,0),MATCH($AG4,INP_VIS_08a_Gerätemenge!$D$12:$N$12,0))</f>
        <v>0</v>
      </c>
      <c r="AS4" s="454">
        <f>INDEX(INP_VIS_08a_Gerätemenge!$D$29:$N$94,MATCH(AS$2,INP_VIS_08a_Gerätemenge!$C$29:$C$94,0),MATCH($AG4,INP_VIS_08a_Gerätemenge!$D$12:$N$12,0))</f>
        <v>0</v>
      </c>
      <c r="AT4" s="454">
        <f>INDEX(INP_VIS_08a_Gerätemenge!$D$29:$N$94,MATCH(AT$2,INP_VIS_08a_Gerätemenge!$C$29:$C$94,0),MATCH($AG4,INP_VIS_08a_Gerätemenge!$D$12:$N$12,0))</f>
        <v>0</v>
      </c>
      <c r="AU4" s="454">
        <f>INDEX(INP_VIS_08a_Gerätemenge!$D$29:$N$94,MATCH(AU$2,INP_VIS_08a_Gerätemenge!$C$29:$C$94,0),MATCH($AG4,INP_VIS_08a_Gerätemenge!$D$12:$N$12,0))</f>
        <v>0</v>
      </c>
      <c r="AV4" s="454">
        <f>INDEX(INP_VIS_08a_Gerätemenge!$D$29:$N$94,MATCH(AV$2,INP_VIS_08a_Gerätemenge!$C$29:$C$94,0),MATCH($AG4,INP_VIS_08a_Gerätemenge!$D$12:$N$12,0))</f>
        <v>20</v>
      </c>
      <c r="AW4" s="454">
        <f>INDEX(INP_VIS_08a_Gerätemenge!$D$29:$N$94,MATCH(AW$2,INP_VIS_08a_Gerätemenge!$C$29:$C$94,0),MATCH($AG4,INP_VIS_08a_Gerätemenge!$D$12:$N$12,0))</f>
        <v>0</v>
      </c>
      <c r="AX4" s="454">
        <f>INDEX(INP_VIS_08a_Gerätemenge!$D$29:$N$94,MATCH(AX$2,INP_VIS_08a_Gerätemenge!$C$29:$C$94,0),MATCH($AG4,INP_VIS_08a_Gerätemenge!$D$12:$N$12,0))</f>
        <v>0</v>
      </c>
      <c r="AY4" s="454">
        <f>INDEX(INP_VIS_08a_Gerätemenge!$D$29:$N$94,MATCH(AY$2,INP_VIS_08a_Gerätemenge!$C$29:$C$94,0),MATCH($AG4,INP_VIS_08a_Gerätemenge!$D$12:$N$12,0))</f>
        <v>0</v>
      </c>
      <c r="AZ4" s="454">
        <f>INDEX(INP_VIS_08a_Gerätemenge!$D$29:$N$94,MATCH(AZ$2,INP_VIS_08a_Gerätemenge!$C$29:$C$94,0),MATCH($AG4,INP_VIS_08a_Gerätemenge!$D$12:$N$12,0))</f>
        <v>0</v>
      </c>
      <c r="BA4" s="454">
        <f>INDEX(INP_VIS_08a_Gerätemenge!$D$29:$N$94,MATCH(BA$2,INP_VIS_08a_Gerätemenge!$C$29:$C$94,0),MATCH($AG4,INP_VIS_08a_Gerätemenge!$D$12:$N$12,0))</f>
        <v>0</v>
      </c>
      <c r="BB4" s="454">
        <f>INDEX(INP_VIS_08a_Gerätemenge!$D$29:$N$94,MATCH(BB$2,INP_VIS_08a_Gerätemenge!$C$29:$C$94,0),MATCH($AG4,INP_VIS_08a_Gerätemenge!$D$12:$N$12,0))</f>
        <v>1</v>
      </c>
      <c r="BC4" s="454">
        <f>INDEX(INP_VIS_08a_Gerätemenge!$D$29:$N$94,MATCH(BC$2,INP_VIS_08a_Gerätemenge!$C$29:$C$94,0),MATCH($AG4,INP_VIS_08a_Gerätemenge!$D$12:$N$12,0))</f>
        <v>0</v>
      </c>
      <c r="BD4" s="454">
        <f>INDEX(INP_VIS_08a_Gerätemenge!$D$29:$N$94,MATCH(BD$2,INP_VIS_08a_Gerätemenge!$C$29:$C$94,0),MATCH($AG4,INP_VIS_08a_Gerätemenge!$D$12:$N$12,0))</f>
        <v>0</v>
      </c>
      <c r="BE4" s="454">
        <f>INDEX(INP_VIS_08a_Gerätemenge!$D$29:$N$94,MATCH(BE$2,INP_VIS_08a_Gerätemenge!$C$29:$C$94,0),MATCH($AG4,INP_VIS_08a_Gerätemenge!$D$12:$N$12,0))</f>
        <v>0</v>
      </c>
      <c r="BF4" s="454">
        <f>INDEX(INP_VIS_08a_Gerätemenge!$D$29:$N$94,MATCH(BF$2,INP_VIS_08a_Gerätemenge!$C$29:$C$94,0),MATCH($AG4,INP_VIS_08a_Gerätemenge!$D$12:$N$12,0))</f>
        <v>1</v>
      </c>
      <c r="BG4" s="454">
        <f>INDEX(INP_VIS_08a_Gerätemenge!$D$29:$N$94,MATCH(BG$2,INP_VIS_08a_Gerätemenge!$C$29:$C$94,0),MATCH($AG4,INP_VIS_08a_Gerätemenge!$D$12:$N$12,0))</f>
        <v>0</v>
      </c>
      <c r="BH4" s="454">
        <f>INDEX(INP_VIS_08a_Gerätemenge!$D$29:$N$94,MATCH(BH$2,INP_VIS_08a_Gerätemenge!$C$29:$C$94,0),MATCH($AG4,INP_VIS_08a_Gerätemenge!$D$12:$N$12,0))</f>
        <v>1</v>
      </c>
    </row>
    <row r="5" spans="1:60">
      <c r="B5" s="209"/>
      <c r="K5" s="210" t="s">
        <v>4</v>
      </c>
      <c r="L5" s="210" t="s">
        <v>4</v>
      </c>
      <c r="O5" s="208" t="s">
        <v>287</v>
      </c>
      <c r="P5" s="208">
        <v>150</v>
      </c>
      <c r="Q5" s="208" t="s">
        <v>26</v>
      </c>
      <c r="R5" s="208">
        <v>1</v>
      </c>
      <c r="S5" s="209">
        <v>45117</v>
      </c>
      <c r="T5" s="208" t="s">
        <v>368</v>
      </c>
      <c r="U5" s="208" t="s">
        <v>375</v>
      </c>
      <c r="V5" s="208" t="s">
        <v>376</v>
      </c>
      <c r="W5" s="208" t="s">
        <v>377</v>
      </c>
      <c r="Y5" s="208" t="s">
        <v>372</v>
      </c>
      <c r="Z5" s="210" t="s">
        <v>378</v>
      </c>
      <c r="AA5" s="210" t="s">
        <v>379</v>
      </c>
      <c r="AB5" s="210">
        <v>135</v>
      </c>
      <c r="AC5" s="210">
        <v>176</v>
      </c>
      <c r="AD5" s="210">
        <v>0</v>
      </c>
      <c r="AE5" s="210">
        <v>0</v>
      </c>
      <c r="AF5" s="210" t="str">
        <f t="shared" ref="AF5:AF68" si="0">IF(S5="","j",IF(((S5+T5)-(B5+C5))&gt;(80/60/24),"j",""))</f>
        <v>j</v>
      </c>
      <c r="AG5" s="210">
        <f>VLOOKUP(O5,'Flugplan Summen'!$C$9:$N$33,12,0)</f>
        <v>319</v>
      </c>
      <c r="AH5" s="451" t="str">
        <f t="shared" ref="AH5:AH68" si="1">IF(AF5="",B5+C5-(5/60/24),"")</f>
        <v/>
      </c>
      <c r="AI5" s="451" t="str">
        <f t="shared" ref="AI5:AI68" si="2">IF(AF5="",S5+T5-(5/60/24),"")</f>
        <v/>
      </c>
      <c r="AJ5" s="451" t="str">
        <f t="shared" ref="AJ5:AJ68" si="3">IF(AF5="j",IF(C5="","",B5+C5-(5/60/24)),"")</f>
        <v/>
      </c>
      <c r="AK5" s="451" t="str">
        <f t="shared" ref="AK5:AK68" si="4">IF(AJ5="","",B5+C5+40/60/24)</f>
        <v/>
      </c>
      <c r="AL5" s="451">
        <f t="shared" ref="AL5:AL68" si="5">IF(AF5="j",IF(T5="","",S5+T5-(40/60/24)),"")</f>
        <v>45117.215277777774</v>
      </c>
      <c r="AM5" s="451">
        <f t="shared" ref="AM5:AM68" si="6">IF(AL5="","",S5+T5+5/60/24)</f>
        <v>45117.246527777774</v>
      </c>
      <c r="AN5" s="203">
        <f t="shared" ref="AN5:AN68" si="7">IF(AH5&lt;&gt;"",1,IF(AND(AJ5&lt;&gt;"",AL5&lt;&gt;""),0.5*0+1,1))</f>
        <v>1</v>
      </c>
      <c r="AO5" s="454">
        <f>INDEX(INP_VIS_08a_Gerätemenge!$D$29:$N$94,MATCH(AO$2,INP_VIS_08a_Gerätemenge!$C$29:$C$94,0),MATCH($AG5,INP_VIS_08a_Gerätemenge!$D$12:$N$12,0))</f>
        <v>0</v>
      </c>
      <c r="AP5" s="454">
        <f>INDEX(INP_VIS_08a_Gerätemenge!$D$29:$N$94,MATCH(AP$2,INP_VIS_08a_Gerätemenge!$C$29:$C$94,0),MATCH($AG5,INP_VIS_08a_Gerätemenge!$D$12:$N$12,0))</f>
        <v>3</v>
      </c>
      <c r="AQ5" s="454">
        <f>INDEX(INP_VIS_08a_Gerätemenge!$D$29:$N$94,MATCH(AQ$2,INP_VIS_08a_Gerätemenge!$C$29:$C$94,0),MATCH($AG5,INP_VIS_08a_Gerätemenge!$D$12:$N$12,0))</f>
        <v>1</v>
      </c>
      <c r="AR5" s="454">
        <f>INDEX(INP_VIS_08a_Gerätemenge!$D$29:$N$94,MATCH(AR$2,INP_VIS_08a_Gerätemenge!$C$29:$C$94,0),MATCH($AG5,INP_VIS_08a_Gerätemenge!$D$12:$N$12,0))</f>
        <v>0</v>
      </c>
      <c r="AS5" s="454">
        <f>INDEX(INP_VIS_08a_Gerätemenge!$D$29:$N$94,MATCH(AS$2,INP_VIS_08a_Gerätemenge!$C$29:$C$94,0),MATCH($AG5,INP_VIS_08a_Gerätemenge!$D$12:$N$12,0))</f>
        <v>0</v>
      </c>
      <c r="AT5" s="454">
        <f>INDEX(INP_VIS_08a_Gerätemenge!$D$29:$N$94,MATCH(AT$2,INP_VIS_08a_Gerätemenge!$C$29:$C$94,0),MATCH($AG5,INP_VIS_08a_Gerätemenge!$D$12:$N$12,0))</f>
        <v>0</v>
      </c>
      <c r="AU5" s="454">
        <f>INDEX(INP_VIS_08a_Gerätemenge!$D$29:$N$94,MATCH(AU$2,INP_VIS_08a_Gerätemenge!$C$29:$C$94,0),MATCH($AG5,INP_VIS_08a_Gerätemenge!$D$12:$N$12,0))</f>
        <v>0</v>
      </c>
      <c r="AV5" s="454">
        <f>INDEX(INP_VIS_08a_Gerätemenge!$D$29:$N$94,MATCH(AV$2,INP_VIS_08a_Gerätemenge!$C$29:$C$94,0),MATCH($AG5,INP_VIS_08a_Gerätemenge!$D$12:$N$12,0))</f>
        <v>12</v>
      </c>
      <c r="AW5" s="454">
        <f>INDEX(INP_VIS_08a_Gerätemenge!$D$29:$N$94,MATCH(AW$2,INP_VIS_08a_Gerätemenge!$C$29:$C$94,0),MATCH($AG5,INP_VIS_08a_Gerätemenge!$D$12:$N$12,0))</f>
        <v>0</v>
      </c>
      <c r="AX5" s="454">
        <f>INDEX(INP_VIS_08a_Gerätemenge!$D$29:$N$94,MATCH(AX$2,INP_VIS_08a_Gerätemenge!$C$29:$C$94,0),MATCH($AG5,INP_VIS_08a_Gerätemenge!$D$12:$N$12,0))</f>
        <v>0</v>
      </c>
      <c r="AY5" s="454">
        <f>INDEX(INP_VIS_08a_Gerätemenge!$D$29:$N$94,MATCH(AY$2,INP_VIS_08a_Gerätemenge!$C$29:$C$94,0),MATCH($AG5,INP_VIS_08a_Gerätemenge!$D$12:$N$12,0))</f>
        <v>1</v>
      </c>
      <c r="AZ5" s="454">
        <f>INDEX(INP_VIS_08a_Gerätemenge!$D$29:$N$94,MATCH(AZ$2,INP_VIS_08a_Gerätemenge!$C$29:$C$94,0),MATCH($AG5,INP_VIS_08a_Gerätemenge!$D$12:$N$12,0))</f>
        <v>2</v>
      </c>
      <c r="BA5" s="454">
        <f>INDEX(INP_VIS_08a_Gerätemenge!$D$29:$N$94,MATCH(BA$2,INP_VIS_08a_Gerätemenge!$C$29:$C$94,0),MATCH($AG5,INP_VIS_08a_Gerätemenge!$D$12:$N$12,0))</f>
        <v>0</v>
      </c>
      <c r="BB5" s="454">
        <f>INDEX(INP_VIS_08a_Gerätemenge!$D$29:$N$94,MATCH(BB$2,INP_VIS_08a_Gerätemenge!$C$29:$C$94,0),MATCH($AG5,INP_VIS_08a_Gerätemenge!$D$12:$N$12,0))</f>
        <v>1</v>
      </c>
      <c r="BC5" s="454">
        <f>INDEX(INP_VIS_08a_Gerätemenge!$D$29:$N$94,MATCH(BC$2,INP_VIS_08a_Gerätemenge!$C$29:$C$94,0),MATCH($AG5,INP_VIS_08a_Gerätemenge!$D$12:$N$12,0))</f>
        <v>0</v>
      </c>
      <c r="BD5" s="454">
        <f>INDEX(INP_VIS_08a_Gerätemenge!$D$29:$N$94,MATCH(BD$2,INP_VIS_08a_Gerätemenge!$C$29:$C$94,0),MATCH($AG5,INP_VIS_08a_Gerätemenge!$D$12:$N$12,0))</f>
        <v>0</v>
      </c>
      <c r="BE5" s="454">
        <f>INDEX(INP_VIS_08a_Gerätemenge!$D$29:$N$94,MATCH(BE$2,INP_VIS_08a_Gerätemenge!$C$29:$C$94,0),MATCH($AG5,INP_VIS_08a_Gerätemenge!$D$12:$N$12,0))</f>
        <v>0</v>
      </c>
      <c r="BF5" s="454">
        <f>INDEX(INP_VIS_08a_Gerätemenge!$D$29:$N$94,MATCH(BF$2,INP_VIS_08a_Gerätemenge!$C$29:$C$94,0),MATCH($AG5,INP_VIS_08a_Gerätemenge!$D$12:$N$12,0))</f>
        <v>1</v>
      </c>
      <c r="BG5" s="454">
        <f>INDEX(INP_VIS_08a_Gerätemenge!$D$29:$N$94,MATCH(BG$2,INP_VIS_08a_Gerätemenge!$C$29:$C$94,0),MATCH($AG5,INP_VIS_08a_Gerätemenge!$D$12:$N$12,0))</f>
        <v>0</v>
      </c>
      <c r="BH5" s="454">
        <f>INDEX(INP_VIS_08a_Gerätemenge!$D$29:$N$94,MATCH(BH$2,INP_VIS_08a_Gerätemenge!$C$29:$C$94,0),MATCH($AG5,INP_VIS_08a_Gerätemenge!$D$12:$N$12,0))</f>
        <v>1</v>
      </c>
    </row>
    <row r="6" spans="1:60">
      <c r="B6" s="209"/>
      <c r="K6" s="210" t="s">
        <v>4</v>
      </c>
      <c r="L6" s="210" t="s">
        <v>4</v>
      </c>
      <c r="O6" s="208" t="s">
        <v>289</v>
      </c>
      <c r="P6" s="208">
        <v>189</v>
      </c>
      <c r="Q6" s="208" t="s">
        <v>26</v>
      </c>
      <c r="R6" s="208">
        <v>1</v>
      </c>
      <c r="S6" s="209">
        <v>45117</v>
      </c>
      <c r="T6" s="208" t="s">
        <v>380</v>
      </c>
      <c r="U6" s="208" t="s">
        <v>381</v>
      </c>
      <c r="V6" s="208" t="s">
        <v>382</v>
      </c>
      <c r="W6" s="208" t="s">
        <v>383</v>
      </c>
      <c r="Y6" s="208" t="s">
        <v>372</v>
      </c>
      <c r="Z6" s="210" t="s">
        <v>384</v>
      </c>
      <c r="AA6" s="210" t="s">
        <v>385</v>
      </c>
      <c r="AB6" s="210">
        <v>170</v>
      </c>
      <c r="AC6" s="210">
        <v>170</v>
      </c>
      <c r="AD6" s="210">
        <v>0</v>
      </c>
      <c r="AE6" s="210">
        <v>0</v>
      </c>
      <c r="AF6" s="210" t="str">
        <f t="shared" si="0"/>
        <v>j</v>
      </c>
      <c r="AG6" s="210" t="str">
        <f>VLOOKUP(O6,'Flugplan Summen'!$C$9:$N$33,12,0)</f>
        <v>73H</v>
      </c>
      <c r="AH6" s="451" t="str">
        <f t="shared" si="1"/>
        <v/>
      </c>
      <c r="AI6" s="451" t="str">
        <f t="shared" si="2"/>
        <v/>
      </c>
      <c r="AJ6" s="451" t="str">
        <f t="shared" si="3"/>
        <v/>
      </c>
      <c r="AK6" s="451" t="str">
        <f t="shared" si="4"/>
        <v/>
      </c>
      <c r="AL6" s="451">
        <f t="shared" si="5"/>
        <v>45117.21875</v>
      </c>
      <c r="AM6" s="451">
        <f t="shared" si="6"/>
        <v>45117.25</v>
      </c>
      <c r="AN6" s="203">
        <f t="shared" si="7"/>
        <v>1</v>
      </c>
      <c r="AO6" s="454">
        <f>INDEX(INP_VIS_08a_Gerätemenge!$D$29:$N$94,MATCH(AO$2,INP_VIS_08a_Gerätemenge!$C$29:$C$94,0),MATCH($AG6,INP_VIS_08a_Gerätemenge!$D$12:$N$12,0))</f>
        <v>0</v>
      </c>
      <c r="AP6" s="454">
        <f>INDEX(INP_VIS_08a_Gerätemenge!$D$29:$N$94,MATCH(AP$2,INP_VIS_08a_Gerätemenge!$C$29:$C$94,0),MATCH($AG6,INP_VIS_08a_Gerätemenge!$D$12:$N$12,0))</f>
        <v>3</v>
      </c>
      <c r="AQ6" s="454">
        <f>INDEX(INP_VIS_08a_Gerätemenge!$D$29:$N$94,MATCH(AQ$2,INP_VIS_08a_Gerätemenge!$C$29:$C$94,0),MATCH($AG6,INP_VIS_08a_Gerätemenge!$D$12:$N$12,0))</f>
        <v>1</v>
      </c>
      <c r="AR6" s="454">
        <f>INDEX(INP_VIS_08a_Gerätemenge!$D$29:$N$94,MATCH(AR$2,INP_VIS_08a_Gerätemenge!$C$29:$C$94,0),MATCH($AG6,INP_VIS_08a_Gerätemenge!$D$12:$N$12,0))</f>
        <v>0</v>
      </c>
      <c r="AS6" s="454">
        <f>INDEX(INP_VIS_08a_Gerätemenge!$D$29:$N$94,MATCH(AS$2,INP_VIS_08a_Gerätemenge!$C$29:$C$94,0),MATCH($AG6,INP_VIS_08a_Gerätemenge!$D$12:$N$12,0))</f>
        <v>0</v>
      </c>
      <c r="AT6" s="454">
        <f>INDEX(INP_VIS_08a_Gerätemenge!$D$29:$N$94,MATCH(AT$2,INP_VIS_08a_Gerätemenge!$C$29:$C$94,0),MATCH($AG6,INP_VIS_08a_Gerätemenge!$D$12:$N$12,0))</f>
        <v>0</v>
      </c>
      <c r="AU6" s="454">
        <f>INDEX(INP_VIS_08a_Gerätemenge!$D$29:$N$94,MATCH(AU$2,INP_VIS_08a_Gerätemenge!$C$29:$C$94,0),MATCH($AG6,INP_VIS_08a_Gerätemenge!$D$12:$N$12,0))</f>
        <v>0</v>
      </c>
      <c r="AV6" s="454">
        <f>INDEX(INP_VIS_08a_Gerätemenge!$D$29:$N$94,MATCH(AV$2,INP_VIS_08a_Gerätemenge!$C$29:$C$94,0),MATCH($AG6,INP_VIS_08a_Gerätemenge!$D$12:$N$12,0))</f>
        <v>24</v>
      </c>
      <c r="AW6" s="454">
        <f>INDEX(INP_VIS_08a_Gerätemenge!$D$29:$N$94,MATCH(AW$2,INP_VIS_08a_Gerätemenge!$C$29:$C$94,0),MATCH($AG6,INP_VIS_08a_Gerätemenge!$D$12:$N$12,0))</f>
        <v>0</v>
      </c>
      <c r="AX6" s="454">
        <f>INDEX(INP_VIS_08a_Gerätemenge!$D$29:$N$94,MATCH(AX$2,INP_VIS_08a_Gerätemenge!$C$29:$C$94,0),MATCH($AG6,INP_VIS_08a_Gerätemenge!$D$12:$N$12,0))</f>
        <v>0</v>
      </c>
      <c r="AY6" s="454">
        <f>INDEX(INP_VIS_08a_Gerätemenge!$D$29:$N$94,MATCH(AY$2,INP_VIS_08a_Gerätemenge!$C$29:$C$94,0),MATCH($AG6,INP_VIS_08a_Gerätemenge!$D$12:$N$12,0))</f>
        <v>1</v>
      </c>
      <c r="AZ6" s="454">
        <f>INDEX(INP_VIS_08a_Gerätemenge!$D$29:$N$94,MATCH(AZ$2,INP_VIS_08a_Gerätemenge!$C$29:$C$94,0),MATCH($AG6,INP_VIS_08a_Gerätemenge!$D$12:$N$12,0))</f>
        <v>0</v>
      </c>
      <c r="BA6" s="454">
        <f>INDEX(INP_VIS_08a_Gerätemenge!$D$29:$N$94,MATCH(BA$2,INP_VIS_08a_Gerätemenge!$C$29:$C$94,0),MATCH($AG6,INP_VIS_08a_Gerätemenge!$D$12:$N$12,0))</f>
        <v>2</v>
      </c>
      <c r="BB6" s="454">
        <f>INDEX(INP_VIS_08a_Gerätemenge!$D$29:$N$94,MATCH(BB$2,INP_VIS_08a_Gerätemenge!$C$29:$C$94,0),MATCH($AG6,INP_VIS_08a_Gerätemenge!$D$12:$N$12,0))</f>
        <v>1</v>
      </c>
      <c r="BC6" s="454">
        <f>INDEX(INP_VIS_08a_Gerätemenge!$D$29:$N$94,MATCH(BC$2,INP_VIS_08a_Gerätemenge!$C$29:$C$94,0),MATCH($AG6,INP_VIS_08a_Gerätemenge!$D$12:$N$12,0))</f>
        <v>0</v>
      </c>
      <c r="BD6" s="454">
        <f>INDEX(INP_VIS_08a_Gerätemenge!$D$29:$N$94,MATCH(BD$2,INP_VIS_08a_Gerätemenge!$C$29:$C$94,0),MATCH($AG6,INP_VIS_08a_Gerätemenge!$D$12:$N$12,0))</f>
        <v>0</v>
      </c>
      <c r="BE6" s="454">
        <f>INDEX(INP_VIS_08a_Gerätemenge!$D$29:$N$94,MATCH(BE$2,INP_VIS_08a_Gerätemenge!$C$29:$C$94,0),MATCH($AG6,INP_VIS_08a_Gerätemenge!$D$12:$N$12,0))</f>
        <v>0</v>
      </c>
      <c r="BF6" s="454">
        <f>INDEX(INP_VIS_08a_Gerätemenge!$D$29:$N$94,MATCH(BF$2,INP_VIS_08a_Gerätemenge!$C$29:$C$94,0),MATCH($AG6,INP_VIS_08a_Gerätemenge!$D$12:$N$12,0))</f>
        <v>1</v>
      </c>
      <c r="BG6" s="454">
        <f>INDEX(INP_VIS_08a_Gerätemenge!$D$29:$N$94,MATCH(BG$2,INP_VIS_08a_Gerätemenge!$C$29:$C$94,0),MATCH($AG6,INP_VIS_08a_Gerätemenge!$D$12:$N$12,0))</f>
        <v>0</v>
      </c>
      <c r="BH6" s="454">
        <f>INDEX(INP_VIS_08a_Gerätemenge!$D$29:$N$94,MATCH(BH$2,INP_VIS_08a_Gerätemenge!$C$29:$C$94,0),MATCH($AG6,INP_VIS_08a_Gerätemenge!$D$12:$N$12,0))</f>
        <v>1</v>
      </c>
    </row>
    <row r="7" spans="1:60">
      <c r="B7" s="209"/>
      <c r="K7" s="210" t="s">
        <v>4</v>
      </c>
      <c r="L7" s="210" t="s">
        <v>4</v>
      </c>
      <c r="O7" s="208" t="s">
        <v>291</v>
      </c>
      <c r="P7" s="208">
        <v>100</v>
      </c>
      <c r="Q7" s="208" t="s">
        <v>26</v>
      </c>
      <c r="R7" s="208">
        <v>1</v>
      </c>
      <c r="S7" s="209">
        <v>45117</v>
      </c>
      <c r="T7" s="208" t="s">
        <v>386</v>
      </c>
      <c r="U7" s="208" t="s">
        <v>387</v>
      </c>
      <c r="V7" s="208" t="s">
        <v>388</v>
      </c>
      <c r="W7" s="208" t="s">
        <v>389</v>
      </c>
      <c r="Y7" s="208" t="s">
        <v>372</v>
      </c>
      <c r="Z7" s="210" t="s">
        <v>390</v>
      </c>
      <c r="AA7" s="210" t="s">
        <v>391</v>
      </c>
      <c r="AB7" s="210">
        <v>70</v>
      </c>
      <c r="AC7" s="210">
        <v>35</v>
      </c>
      <c r="AD7" s="210">
        <v>0</v>
      </c>
      <c r="AE7" s="210">
        <v>0</v>
      </c>
      <c r="AF7" s="210" t="str">
        <f t="shared" si="0"/>
        <v>j</v>
      </c>
      <c r="AG7" s="210" t="str">
        <f>VLOOKUP(O7,'Flugplan Summen'!$C$9:$N$33,12,0)</f>
        <v>E90</v>
      </c>
      <c r="AH7" s="451" t="str">
        <f t="shared" si="1"/>
        <v/>
      </c>
      <c r="AI7" s="451" t="str">
        <f t="shared" si="2"/>
        <v/>
      </c>
      <c r="AJ7" s="451" t="str">
        <f t="shared" si="3"/>
        <v/>
      </c>
      <c r="AK7" s="451" t="str">
        <f t="shared" si="4"/>
        <v/>
      </c>
      <c r="AL7" s="451">
        <f t="shared" si="5"/>
        <v>45117.222222222219</v>
      </c>
      <c r="AM7" s="451">
        <f t="shared" si="6"/>
        <v>45117.253472222219</v>
      </c>
      <c r="AN7" s="203">
        <f t="shared" si="7"/>
        <v>1</v>
      </c>
      <c r="AO7" s="454">
        <f>INDEX(INP_VIS_08a_Gerätemenge!$D$29:$N$94,MATCH(AO$2,INP_VIS_08a_Gerätemenge!$C$29:$C$94,0),MATCH($AG7,INP_VIS_08a_Gerätemenge!$D$12:$N$12,0))</f>
        <v>0</v>
      </c>
      <c r="AP7" s="454">
        <f>INDEX(INP_VIS_08a_Gerätemenge!$D$29:$N$94,MATCH(AP$2,INP_VIS_08a_Gerätemenge!$C$29:$C$94,0),MATCH($AG7,INP_VIS_08a_Gerätemenge!$D$12:$N$12,0))</f>
        <v>3</v>
      </c>
      <c r="AQ7" s="454">
        <f>INDEX(INP_VIS_08a_Gerätemenge!$D$29:$N$94,MATCH(AQ$2,INP_VIS_08a_Gerätemenge!$C$29:$C$94,0),MATCH($AG7,INP_VIS_08a_Gerätemenge!$D$12:$N$12,0))</f>
        <v>1</v>
      </c>
      <c r="AR7" s="454">
        <f>INDEX(INP_VIS_08a_Gerätemenge!$D$29:$N$94,MATCH(AR$2,INP_VIS_08a_Gerätemenge!$C$29:$C$94,0),MATCH($AG7,INP_VIS_08a_Gerätemenge!$D$12:$N$12,0))</f>
        <v>0</v>
      </c>
      <c r="AS7" s="454">
        <f>INDEX(INP_VIS_08a_Gerätemenge!$D$29:$N$94,MATCH(AS$2,INP_VIS_08a_Gerätemenge!$C$29:$C$94,0),MATCH($AG7,INP_VIS_08a_Gerätemenge!$D$12:$N$12,0))</f>
        <v>0</v>
      </c>
      <c r="AT7" s="454">
        <f>INDEX(INP_VIS_08a_Gerätemenge!$D$29:$N$94,MATCH(AT$2,INP_VIS_08a_Gerätemenge!$C$29:$C$94,0),MATCH($AG7,INP_VIS_08a_Gerätemenge!$D$12:$N$12,0))</f>
        <v>0</v>
      </c>
      <c r="AU7" s="454">
        <f>INDEX(INP_VIS_08a_Gerätemenge!$D$29:$N$94,MATCH(AU$2,INP_VIS_08a_Gerätemenge!$C$29:$C$94,0),MATCH($AG7,INP_VIS_08a_Gerätemenge!$D$12:$N$12,0))</f>
        <v>0</v>
      </c>
      <c r="AV7" s="454">
        <f>INDEX(INP_VIS_08a_Gerätemenge!$D$29:$N$94,MATCH(AV$2,INP_VIS_08a_Gerätemenge!$C$29:$C$94,0),MATCH($AG7,INP_VIS_08a_Gerätemenge!$D$12:$N$12,0))</f>
        <v>8</v>
      </c>
      <c r="AW7" s="454">
        <f>INDEX(INP_VIS_08a_Gerätemenge!$D$29:$N$94,MATCH(AW$2,INP_VIS_08a_Gerätemenge!$C$29:$C$94,0),MATCH($AG7,INP_VIS_08a_Gerätemenge!$D$12:$N$12,0))</f>
        <v>0</v>
      </c>
      <c r="AX7" s="454">
        <f>INDEX(INP_VIS_08a_Gerätemenge!$D$29:$N$94,MATCH(AX$2,INP_VIS_08a_Gerätemenge!$C$29:$C$94,0),MATCH($AG7,INP_VIS_08a_Gerätemenge!$D$12:$N$12,0))</f>
        <v>0</v>
      </c>
      <c r="AY7" s="454">
        <f>INDEX(INP_VIS_08a_Gerätemenge!$D$29:$N$94,MATCH(AY$2,INP_VIS_08a_Gerätemenge!$C$29:$C$94,0),MATCH($AG7,INP_VIS_08a_Gerätemenge!$D$12:$N$12,0))</f>
        <v>0</v>
      </c>
      <c r="AZ7" s="454">
        <f>INDEX(INP_VIS_08a_Gerätemenge!$D$29:$N$94,MATCH(AZ$2,INP_VIS_08a_Gerätemenge!$C$29:$C$94,0),MATCH($AG7,INP_VIS_08a_Gerätemenge!$D$12:$N$12,0))</f>
        <v>0</v>
      </c>
      <c r="BA7" s="454">
        <f>INDEX(INP_VIS_08a_Gerätemenge!$D$29:$N$94,MATCH(BA$2,INP_VIS_08a_Gerätemenge!$C$29:$C$94,0),MATCH($AG7,INP_VIS_08a_Gerätemenge!$D$12:$N$12,0))</f>
        <v>0</v>
      </c>
      <c r="BB7" s="454">
        <f>INDEX(INP_VIS_08a_Gerätemenge!$D$29:$N$94,MATCH(BB$2,INP_VIS_08a_Gerätemenge!$C$29:$C$94,0),MATCH($AG7,INP_VIS_08a_Gerätemenge!$D$12:$N$12,0))</f>
        <v>1</v>
      </c>
      <c r="BC7" s="454">
        <f>INDEX(INP_VIS_08a_Gerätemenge!$D$29:$N$94,MATCH(BC$2,INP_VIS_08a_Gerätemenge!$C$29:$C$94,0),MATCH($AG7,INP_VIS_08a_Gerätemenge!$D$12:$N$12,0))</f>
        <v>0</v>
      </c>
      <c r="BD7" s="454">
        <f>INDEX(INP_VIS_08a_Gerätemenge!$D$29:$N$94,MATCH(BD$2,INP_VIS_08a_Gerätemenge!$C$29:$C$94,0),MATCH($AG7,INP_VIS_08a_Gerätemenge!$D$12:$N$12,0))</f>
        <v>0</v>
      </c>
      <c r="BE7" s="454">
        <f>INDEX(INP_VIS_08a_Gerätemenge!$D$29:$N$94,MATCH(BE$2,INP_VIS_08a_Gerätemenge!$C$29:$C$94,0),MATCH($AG7,INP_VIS_08a_Gerätemenge!$D$12:$N$12,0))</f>
        <v>0</v>
      </c>
      <c r="BF7" s="454">
        <f>INDEX(INP_VIS_08a_Gerätemenge!$D$29:$N$94,MATCH(BF$2,INP_VIS_08a_Gerätemenge!$C$29:$C$94,0),MATCH($AG7,INP_VIS_08a_Gerätemenge!$D$12:$N$12,0))</f>
        <v>1</v>
      </c>
      <c r="BG7" s="454">
        <f>INDEX(INP_VIS_08a_Gerätemenge!$D$29:$N$94,MATCH(BG$2,INP_VIS_08a_Gerätemenge!$C$29:$C$94,0),MATCH($AG7,INP_VIS_08a_Gerätemenge!$D$12:$N$12,0))</f>
        <v>0</v>
      </c>
      <c r="BH7" s="454">
        <f>INDEX(INP_VIS_08a_Gerätemenge!$D$29:$N$94,MATCH(BH$2,INP_VIS_08a_Gerätemenge!$C$29:$C$94,0),MATCH($AG7,INP_VIS_08a_Gerätemenge!$D$12:$N$12,0))</f>
        <v>1</v>
      </c>
    </row>
    <row r="8" spans="1:60">
      <c r="B8" s="209"/>
      <c r="K8" s="210" t="s">
        <v>4</v>
      </c>
      <c r="L8" s="210" t="s">
        <v>4</v>
      </c>
      <c r="O8" s="208" t="s">
        <v>293</v>
      </c>
      <c r="P8" s="208">
        <v>90</v>
      </c>
      <c r="Q8" s="208" t="s">
        <v>26</v>
      </c>
      <c r="R8" s="208">
        <v>1</v>
      </c>
      <c r="S8" s="209">
        <v>45117</v>
      </c>
      <c r="T8" s="208" t="s">
        <v>386</v>
      </c>
      <c r="U8" s="208" t="s">
        <v>392</v>
      </c>
      <c r="V8" s="208" t="s">
        <v>393</v>
      </c>
      <c r="W8" s="208" t="s">
        <v>394</v>
      </c>
      <c r="Y8" s="208" t="s">
        <v>372</v>
      </c>
      <c r="Z8" s="210" t="s">
        <v>395</v>
      </c>
      <c r="AA8" s="210" t="s">
        <v>396</v>
      </c>
      <c r="AB8" s="210">
        <v>54</v>
      </c>
      <c r="AC8" s="210">
        <v>43</v>
      </c>
      <c r="AD8" s="210">
        <v>0</v>
      </c>
      <c r="AE8" s="210">
        <v>0</v>
      </c>
      <c r="AF8" s="210" t="str">
        <f t="shared" si="0"/>
        <v>j</v>
      </c>
      <c r="AG8" s="210" t="str">
        <f>VLOOKUP(O8,'Flugplan Summen'!$C$9:$N$33,12,0)</f>
        <v>CR9</v>
      </c>
      <c r="AH8" s="451" t="str">
        <f t="shared" si="1"/>
        <v/>
      </c>
      <c r="AI8" s="451" t="str">
        <f t="shared" si="2"/>
        <v/>
      </c>
      <c r="AJ8" s="451" t="str">
        <f t="shared" si="3"/>
        <v/>
      </c>
      <c r="AK8" s="451" t="str">
        <f t="shared" si="4"/>
        <v/>
      </c>
      <c r="AL8" s="451">
        <f t="shared" si="5"/>
        <v>45117.222222222219</v>
      </c>
      <c r="AM8" s="451">
        <f t="shared" si="6"/>
        <v>45117.253472222219</v>
      </c>
      <c r="AN8" s="203">
        <f t="shared" si="7"/>
        <v>1</v>
      </c>
      <c r="AO8" s="454">
        <f>INDEX(INP_VIS_08a_Gerätemenge!$D$29:$N$94,MATCH(AO$2,INP_VIS_08a_Gerätemenge!$C$29:$C$94,0),MATCH($AG8,INP_VIS_08a_Gerätemenge!$D$12:$N$12,0))</f>
        <v>0</v>
      </c>
      <c r="AP8" s="454">
        <f>INDEX(INP_VIS_08a_Gerätemenge!$D$29:$N$94,MATCH(AP$2,INP_VIS_08a_Gerätemenge!$C$29:$C$94,0),MATCH($AG8,INP_VIS_08a_Gerätemenge!$D$12:$N$12,0))</f>
        <v>2</v>
      </c>
      <c r="AQ8" s="454">
        <f>INDEX(INP_VIS_08a_Gerätemenge!$D$29:$N$94,MATCH(AQ$2,INP_VIS_08a_Gerätemenge!$C$29:$C$94,0),MATCH($AG8,INP_VIS_08a_Gerätemenge!$D$12:$N$12,0))</f>
        <v>1</v>
      </c>
      <c r="AR8" s="454">
        <f>INDEX(INP_VIS_08a_Gerätemenge!$D$29:$N$94,MATCH(AR$2,INP_VIS_08a_Gerätemenge!$C$29:$C$94,0),MATCH($AG8,INP_VIS_08a_Gerätemenge!$D$12:$N$12,0))</f>
        <v>0</v>
      </c>
      <c r="AS8" s="454">
        <f>INDEX(INP_VIS_08a_Gerätemenge!$D$29:$N$94,MATCH(AS$2,INP_VIS_08a_Gerätemenge!$C$29:$C$94,0),MATCH($AG8,INP_VIS_08a_Gerätemenge!$D$12:$N$12,0))</f>
        <v>0</v>
      </c>
      <c r="AT8" s="454">
        <f>INDEX(INP_VIS_08a_Gerätemenge!$D$29:$N$94,MATCH(AT$2,INP_VIS_08a_Gerätemenge!$C$29:$C$94,0),MATCH($AG8,INP_VIS_08a_Gerätemenge!$D$12:$N$12,0))</f>
        <v>0</v>
      </c>
      <c r="AU8" s="454">
        <f>INDEX(INP_VIS_08a_Gerätemenge!$D$29:$N$94,MATCH(AU$2,INP_VIS_08a_Gerätemenge!$C$29:$C$94,0),MATCH($AG8,INP_VIS_08a_Gerätemenge!$D$12:$N$12,0))</f>
        <v>0</v>
      </c>
      <c r="AV8" s="454">
        <f>INDEX(INP_VIS_08a_Gerätemenge!$D$29:$N$94,MATCH(AV$2,INP_VIS_08a_Gerätemenge!$C$29:$C$94,0),MATCH($AG8,INP_VIS_08a_Gerätemenge!$D$12:$N$12,0))</f>
        <v>8</v>
      </c>
      <c r="AW8" s="454">
        <f>INDEX(INP_VIS_08a_Gerätemenge!$D$29:$N$94,MATCH(AW$2,INP_VIS_08a_Gerätemenge!$C$29:$C$94,0),MATCH($AG8,INP_VIS_08a_Gerätemenge!$D$12:$N$12,0))</f>
        <v>0</v>
      </c>
      <c r="AX8" s="454">
        <f>INDEX(INP_VIS_08a_Gerätemenge!$D$29:$N$94,MATCH(AX$2,INP_VIS_08a_Gerätemenge!$C$29:$C$94,0),MATCH($AG8,INP_VIS_08a_Gerätemenge!$D$12:$N$12,0))</f>
        <v>0</v>
      </c>
      <c r="AY8" s="454">
        <f>INDEX(INP_VIS_08a_Gerätemenge!$D$29:$N$94,MATCH(AY$2,INP_VIS_08a_Gerätemenge!$C$29:$C$94,0),MATCH($AG8,INP_VIS_08a_Gerätemenge!$D$12:$N$12,0))</f>
        <v>0</v>
      </c>
      <c r="AZ8" s="454">
        <f>INDEX(INP_VIS_08a_Gerätemenge!$D$29:$N$94,MATCH(AZ$2,INP_VIS_08a_Gerätemenge!$C$29:$C$94,0),MATCH($AG8,INP_VIS_08a_Gerätemenge!$D$12:$N$12,0))</f>
        <v>2</v>
      </c>
      <c r="BA8" s="454">
        <f>INDEX(INP_VIS_08a_Gerätemenge!$D$29:$N$94,MATCH(BA$2,INP_VIS_08a_Gerätemenge!$C$29:$C$94,0),MATCH($AG8,INP_VIS_08a_Gerätemenge!$D$12:$N$12,0))</f>
        <v>0</v>
      </c>
      <c r="BB8" s="454">
        <f>INDEX(INP_VIS_08a_Gerätemenge!$D$29:$N$94,MATCH(BB$2,INP_VIS_08a_Gerätemenge!$C$29:$C$94,0),MATCH($AG8,INP_VIS_08a_Gerätemenge!$D$12:$N$12,0))</f>
        <v>1</v>
      </c>
      <c r="BC8" s="454">
        <f>INDEX(INP_VIS_08a_Gerätemenge!$D$29:$N$94,MATCH(BC$2,INP_VIS_08a_Gerätemenge!$C$29:$C$94,0),MATCH($AG8,INP_VIS_08a_Gerätemenge!$D$12:$N$12,0))</f>
        <v>0</v>
      </c>
      <c r="BD8" s="454">
        <f>INDEX(INP_VIS_08a_Gerätemenge!$D$29:$N$94,MATCH(BD$2,INP_VIS_08a_Gerätemenge!$C$29:$C$94,0),MATCH($AG8,INP_VIS_08a_Gerätemenge!$D$12:$N$12,0))</f>
        <v>0</v>
      </c>
      <c r="BE8" s="454">
        <f>INDEX(INP_VIS_08a_Gerätemenge!$D$29:$N$94,MATCH(BE$2,INP_VIS_08a_Gerätemenge!$C$29:$C$94,0),MATCH($AG8,INP_VIS_08a_Gerätemenge!$D$12:$N$12,0))</f>
        <v>0</v>
      </c>
      <c r="BF8" s="454">
        <f>INDEX(INP_VIS_08a_Gerätemenge!$D$29:$N$94,MATCH(BF$2,INP_VIS_08a_Gerätemenge!$C$29:$C$94,0),MATCH($AG8,INP_VIS_08a_Gerätemenge!$D$12:$N$12,0))</f>
        <v>1</v>
      </c>
      <c r="BG8" s="454">
        <f>INDEX(INP_VIS_08a_Gerätemenge!$D$29:$N$94,MATCH(BG$2,INP_VIS_08a_Gerätemenge!$C$29:$C$94,0),MATCH($AG8,INP_VIS_08a_Gerätemenge!$D$12:$N$12,0))</f>
        <v>0</v>
      </c>
      <c r="BH8" s="454">
        <f>INDEX(INP_VIS_08a_Gerätemenge!$D$29:$N$94,MATCH(BH$2,INP_VIS_08a_Gerätemenge!$C$29:$C$94,0),MATCH($AG8,INP_VIS_08a_Gerätemenge!$D$12:$N$12,0))</f>
        <v>1</v>
      </c>
    </row>
    <row r="9" spans="1:60">
      <c r="B9" s="209"/>
      <c r="K9" s="210" t="s">
        <v>4</v>
      </c>
      <c r="L9" s="210" t="s">
        <v>4</v>
      </c>
      <c r="O9" s="208" t="s">
        <v>296</v>
      </c>
      <c r="P9" s="208">
        <v>189</v>
      </c>
      <c r="Q9" s="208" t="s">
        <v>26</v>
      </c>
      <c r="R9" s="208">
        <v>1</v>
      </c>
      <c r="S9" s="209">
        <v>45117</v>
      </c>
      <c r="T9" s="208" t="s">
        <v>386</v>
      </c>
      <c r="U9" s="208" t="s">
        <v>381</v>
      </c>
      <c r="V9" s="208" t="s">
        <v>397</v>
      </c>
      <c r="W9" s="208" t="s">
        <v>398</v>
      </c>
      <c r="Y9" s="208" t="s">
        <v>372</v>
      </c>
      <c r="Z9" s="210" t="s">
        <v>399</v>
      </c>
      <c r="AA9" s="210" t="s">
        <v>400</v>
      </c>
      <c r="AB9" s="210">
        <v>170</v>
      </c>
      <c r="AC9" s="210">
        <v>170</v>
      </c>
      <c r="AD9" s="210">
        <v>0</v>
      </c>
      <c r="AE9" s="210">
        <v>0</v>
      </c>
      <c r="AF9" s="210" t="str">
        <f t="shared" si="0"/>
        <v>j</v>
      </c>
      <c r="AG9" s="210" t="str">
        <f>VLOOKUP(O9,'Flugplan Summen'!$C$9:$N$33,12,0)</f>
        <v>73H</v>
      </c>
      <c r="AH9" s="451" t="str">
        <f t="shared" si="1"/>
        <v/>
      </c>
      <c r="AI9" s="451" t="str">
        <f t="shared" si="2"/>
        <v/>
      </c>
      <c r="AJ9" s="451" t="str">
        <f t="shared" si="3"/>
        <v/>
      </c>
      <c r="AK9" s="451" t="str">
        <f t="shared" si="4"/>
        <v/>
      </c>
      <c r="AL9" s="451">
        <f t="shared" si="5"/>
        <v>45117.222222222219</v>
      </c>
      <c r="AM9" s="451">
        <f t="shared" si="6"/>
        <v>45117.253472222219</v>
      </c>
      <c r="AN9" s="203">
        <f t="shared" si="7"/>
        <v>1</v>
      </c>
      <c r="AO9" s="454">
        <f>INDEX(INP_VIS_08a_Gerätemenge!$D$29:$N$94,MATCH(AO$2,INP_VIS_08a_Gerätemenge!$C$29:$C$94,0),MATCH($AG9,INP_VIS_08a_Gerätemenge!$D$12:$N$12,0))</f>
        <v>0</v>
      </c>
      <c r="AP9" s="454">
        <f>INDEX(INP_VIS_08a_Gerätemenge!$D$29:$N$94,MATCH(AP$2,INP_VIS_08a_Gerätemenge!$C$29:$C$94,0),MATCH($AG9,INP_VIS_08a_Gerätemenge!$D$12:$N$12,0))</f>
        <v>3</v>
      </c>
      <c r="AQ9" s="454">
        <f>INDEX(INP_VIS_08a_Gerätemenge!$D$29:$N$94,MATCH(AQ$2,INP_VIS_08a_Gerätemenge!$C$29:$C$94,0),MATCH($AG9,INP_VIS_08a_Gerätemenge!$D$12:$N$12,0))</f>
        <v>1</v>
      </c>
      <c r="AR9" s="454">
        <f>INDEX(INP_VIS_08a_Gerätemenge!$D$29:$N$94,MATCH(AR$2,INP_VIS_08a_Gerätemenge!$C$29:$C$94,0),MATCH($AG9,INP_VIS_08a_Gerätemenge!$D$12:$N$12,0))</f>
        <v>0</v>
      </c>
      <c r="AS9" s="454">
        <f>INDEX(INP_VIS_08a_Gerätemenge!$D$29:$N$94,MATCH(AS$2,INP_VIS_08a_Gerätemenge!$C$29:$C$94,0),MATCH($AG9,INP_VIS_08a_Gerätemenge!$D$12:$N$12,0))</f>
        <v>0</v>
      </c>
      <c r="AT9" s="454">
        <f>INDEX(INP_VIS_08a_Gerätemenge!$D$29:$N$94,MATCH(AT$2,INP_VIS_08a_Gerätemenge!$C$29:$C$94,0),MATCH($AG9,INP_VIS_08a_Gerätemenge!$D$12:$N$12,0))</f>
        <v>0</v>
      </c>
      <c r="AU9" s="454">
        <f>INDEX(INP_VIS_08a_Gerätemenge!$D$29:$N$94,MATCH(AU$2,INP_VIS_08a_Gerätemenge!$C$29:$C$94,0),MATCH($AG9,INP_VIS_08a_Gerätemenge!$D$12:$N$12,0))</f>
        <v>0</v>
      </c>
      <c r="AV9" s="454">
        <f>INDEX(INP_VIS_08a_Gerätemenge!$D$29:$N$94,MATCH(AV$2,INP_VIS_08a_Gerätemenge!$C$29:$C$94,0),MATCH($AG9,INP_VIS_08a_Gerätemenge!$D$12:$N$12,0))</f>
        <v>24</v>
      </c>
      <c r="AW9" s="454">
        <f>INDEX(INP_VIS_08a_Gerätemenge!$D$29:$N$94,MATCH(AW$2,INP_VIS_08a_Gerätemenge!$C$29:$C$94,0),MATCH($AG9,INP_VIS_08a_Gerätemenge!$D$12:$N$12,0))</f>
        <v>0</v>
      </c>
      <c r="AX9" s="454">
        <f>INDEX(INP_VIS_08a_Gerätemenge!$D$29:$N$94,MATCH(AX$2,INP_VIS_08a_Gerätemenge!$C$29:$C$94,0),MATCH($AG9,INP_VIS_08a_Gerätemenge!$D$12:$N$12,0))</f>
        <v>0</v>
      </c>
      <c r="AY9" s="454">
        <f>INDEX(INP_VIS_08a_Gerätemenge!$D$29:$N$94,MATCH(AY$2,INP_VIS_08a_Gerätemenge!$C$29:$C$94,0),MATCH($AG9,INP_VIS_08a_Gerätemenge!$D$12:$N$12,0))</f>
        <v>1</v>
      </c>
      <c r="AZ9" s="454">
        <f>INDEX(INP_VIS_08a_Gerätemenge!$D$29:$N$94,MATCH(AZ$2,INP_VIS_08a_Gerätemenge!$C$29:$C$94,0),MATCH($AG9,INP_VIS_08a_Gerätemenge!$D$12:$N$12,0))</f>
        <v>0</v>
      </c>
      <c r="BA9" s="454">
        <f>INDEX(INP_VIS_08a_Gerätemenge!$D$29:$N$94,MATCH(BA$2,INP_VIS_08a_Gerätemenge!$C$29:$C$94,0),MATCH($AG9,INP_VIS_08a_Gerätemenge!$D$12:$N$12,0))</f>
        <v>2</v>
      </c>
      <c r="BB9" s="454">
        <f>INDEX(INP_VIS_08a_Gerätemenge!$D$29:$N$94,MATCH(BB$2,INP_VIS_08a_Gerätemenge!$C$29:$C$94,0),MATCH($AG9,INP_VIS_08a_Gerätemenge!$D$12:$N$12,0))</f>
        <v>1</v>
      </c>
      <c r="BC9" s="454">
        <f>INDEX(INP_VIS_08a_Gerätemenge!$D$29:$N$94,MATCH(BC$2,INP_VIS_08a_Gerätemenge!$C$29:$C$94,0),MATCH($AG9,INP_VIS_08a_Gerätemenge!$D$12:$N$12,0))</f>
        <v>0</v>
      </c>
      <c r="BD9" s="454">
        <f>INDEX(INP_VIS_08a_Gerätemenge!$D$29:$N$94,MATCH(BD$2,INP_VIS_08a_Gerätemenge!$C$29:$C$94,0),MATCH($AG9,INP_VIS_08a_Gerätemenge!$D$12:$N$12,0))</f>
        <v>0</v>
      </c>
      <c r="BE9" s="454">
        <f>INDEX(INP_VIS_08a_Gerätemenge!$D$29:$N$94,MATCH(BE$2,INP_VIS_08a_Gerätemenge!$C$29:$C$94,0),MATCH($AG9,INP_VIS_08a_Gerätemenge!$D$12:$N$12,0))</f>
        <v>0</v>
      </c>
      <c r="BF9" s="454">
        <f>INDEX(INP_VIS_08a_Gerätemenge!$D$29:$N$94,MATCH(BF$2,INP_VIS_08a_Gerätemenge!$C$29:$C$94,0),MATCH($AG9,INP_VIS_08a_Gerätemenge!$D$12:$N$12,0))</f>
        <v>1</v>
      </c>
      <c r="BG9" s="454">
        <f>INDEX(INP_VIS_08a_Gerätemenge!$D$29:$N$94,MATCH(BG$2,INP_VIS_08a_Gerätemenge!$C$29:$C$94,0),MATCH($AG9,INP_VIS_08a_Gerätemenge!$D$12:$N$12,0))</f>
        <v>0</v>
      </c>
      <c r="BH9" s="454">
        <f>INDEX(INP_VIS_08a_Gerätemenge!$D$29:$N$94,MATCH(BH$2,INP_VIS_08a_Gerätemenge!$C$29:$C$94,0),MATCH($AG9,INP_VIS_08a_Gerätemenge!$D$12:$N$12,0))</f>
        <v>1</v>
      </c>
    </row>
    <row r="10" spans="1:60">
      <c r="B10" s="209"/>
      <c r="K10" s="210" t="s">
        <v>4</v>
      </c>
      <c r="L10" s="210" t="s">
        <v>4</v>
      </c>
      <c r="O10" s="208" t="s">
        <v>287</v>
      </c>
      <c r="P10" s="208">
        <v>138</v>
      </c>
      <c r="Q10" s="208" t="s">
        <v>26</v>
      </c>
      <c r="R10" s="208">
        <v>1</v>
      </c>
      <c r="S10" s="209">
        <v>45117</v>
      </c>
      <c r="T10" s="208" t="s">
        <v>401</v>
      </c>
      <c r="U10" s="208" t="s">
        <v>392</v>
      </c>
      <c r="V10" s="208" t="s">
        <v>402</v>
      </c>
      <c r="W10" s="208" t="s">
        <v>403</v>
      </c>
      <c r="Y10" s="208" t="s">
        <v>372</v>
      </c>
      <c r="Z10" s="210" t="s">
        <v>404</v>
      </c>
      <c r="AA10" s="210" t="s">
        <v>405</v>
      </c>
      <c r="AB10" s="210">
        <v>83</v>
      </c>
      <c r="AC10" s="210">
        <v>66</v>
      </c>
      <c r="AD10" s="210">
        <v>0</v>
      </c>
      <c r="AE10" s="210">
        <v>0</v>
      </c>
      <c r="AF10" s="210" t="str">
        <f t="shared" si="0"/>
        <v>j</v>
      </c>
      <c r="AG10" s="210">
        <f>VLOOKUP(O10,'Flugplan Summen'!$C$9:$N$33,12,0)</f>
        <v>319</v>
      </c>
      <c r="AH10" s="451" t="str">
        <f t="shared" si="1"/>
        <v/>
      </c>
      <c r="AI10" s="451" t="str">
        <f t="shared" si="2"/>
        <v/>
      </c>
      <c r="AJ10" s="451" t="str">
        <f t="shared" si="3"/>
        <v/>
      </c>
      <c r="AK10" s="451" t="str">
        <f t="shared" si="4"/>
        <v/>
      </c>
      <c r="AL10" s="451">
        <f t="shared" si="5"/>
        <v>45117.225694444438</v>
      </c>
      <c r="AM10" s="451">
        <f t="shared" si="6"/>
        <v>45117.256944444438</v>
      </c>
      <c r="AN10" s="203">
        <f t="shared" si="7"/>
        <v>1</v>
      </c>
      <c r="AO10" s="454">
        <f>INDEX(INP_VIS_08a_Gerätemenge!$D$29:$N$94,MATCH(AO$2,INP_VIS_08a_Gerätemenge!$C$29:$C$94,0),MATCH($AG10,INP_VIS_08a_Gerätemenge!$D$12:$N$12,0))</f>
        <v>0</v>
      </c>
      <c r="AP10" s="454">
        <f>INDEX(INP_VIS_08a_Gerätemenge!$D$29:$N$94,MATCH(AP$2,INP_VIS_08a_Gerätemenge!$C$29:$C$94,0),MATCH($AG10,INP_VIS_08a_Gerätemenge!$D$12:$N$12,0))</f>
        <v>3</v>
      </c>
      <c r="AQ10" s="454">
        <f>INDEX(INP_VIS_08a_Gerätemenge!$D$29:$N$94,MATCH(AQ$2,INP_VIS_08a_Gerätemenge!$C$29:$C$94,0),MATCH($AG10,INP_VIS_08a_Gerätemenge!$D$12:$N$12,0))</f>
        <v>1</v>
      </c>
      <c r="AR10" s="454">
        <f>INDEX(INP_VIS_08a_Gerätemenge!$D$29:$N$94,MATCH(AR$2,INP_VIS_08a_Gerätemenge!$C$29:$C$94,0),MATCH($AG10,INP_VIS_08a_Gerätemenge!$D$12:$N$12,0))</f>
        <v>0</v>
      </c>
      <c r="AS10" s="454">
        <f>INDEX(INP_VIS_08a_Gerätemenge!$D$29:$N$94,MATCH(AS$2,INP_VIS_08a_Gerätemenge!$C$29:$C$94,0),MATCH($AG10,INP_VIS_08a_Gerätemenge!$D$12:$N$12,0))</f>
        <v>0</v>
      </c>
      <c r="AT10" s="454">
        <f>INDEX(INP_VIS_08a_Gerätemenge!$D$29:$N$94,MATCH(AT$2,INP_VIS_08a_Gerätemenge!$C$29:$C$94,0),MATCH($AG10,INP_VIS_08a_Gerätemenge!$D$12:$N$12,0))</f>
        <v>0</v>
      </c>
      <c r="AU10" s="454">
        <f>INDEX(INP_VIS_08a_Gerätemenge!$D$29:$N$94,MATCH(AU$2,INP_VIS_08a_Gerätemenge!$C$29:$C$94,0),MATCH($AG10,INP_VIS_08a_Gerätemenge!$D$12:$N$12,0))</f>
        <v>0</v>
      </c>
      <c r="AV10" s="454">
        <f>INDEX(INP_VIS_08a_Gerätemenge!$D$29:$N$94,MATCH(AV$2,INP_VIS_08a_Gerätemenge!$C$29:$C$94,0),MATCH($AG10,INP_VIS_08a_Gerätemenge!$D$12:$N$12,0))</f>
        <v>12</v>
      </c>
      <c r="AW10" s="454">
        <f>INDEX(INP_VIS_08a_Gerätemenge!$D$29:$N$94,MATCH(AW$2,INP_VIS_08a_Gerätemenge!$C$29:$C$94,0),MATCH($AG10,INP_VIS_08a_Gerätemenge!$D$12:$N$12,0))</f>
        <v>0</v>
      </c>
      <c r="AX10" s="454">
        <f>INDEX(INP_VIS_08a_Gerätemenge!$D$29:$N$94,MATCH(AX$2,INP_VIS_08a_Gerätemenge!$C$29:$C$94,0),MATCH($AG10,INP_VIS_08a_Gerätemenge!$D$12:$N$12,0))</f>
        <v>0</v>
      </c>
      <c r="AY10" s="454">
        <f>INDEX(INP_VIS_08a_Gerätemenge!$D$29:$N$94,MATCH(AY$2,INP_VIS_08a_Gerätemenge!$C$29:$C$94,0),MATCH($AG10,INP_VIS_08a_Gerätemenge!$D$12:$N$12,0))</f>
        <v>1</v>
      </c>
      <c r="AZ10" s="454">
        <f>INDEX(INP_VIS_08a_Gerätemenge!$D$29:$N$94,MATCH(AZ$2,INP_VIS_08a_Gerätemenge!$C$29:$C$94,0),MATCH($AG10,INP_VIS_08a_Gerätemenge!$D$12:$N$12,0))</f>
        <v>2</v>
      </c>
      <c r="BA10" s="454">
        <f>INDEX(INP_VIS_08a_Gerätemenge!$D$29:$N$94,MATCH(BA$2,INP_VIS_08a_Gerätemenge!$C$29:$C$94,0),MATCH($AG10,INP_VIS_08a_Gerätemenge!$D$12:$N$12,0))</f>
        <v>0</v>
      </c>
      <c r="BB10" s="454">
        <f>INDEX(INP_VIS_08a_Gerätemenge!$D$29:$N$94,MATCH(BB$2,INP_VIS_08a_Gerätemenge!$C$29:$C$94,0),MATCH($AG10,INP_VIS_08a_Gerätemenge!$D$12:$N$12,0))</f>
        <v>1</v>
      </c>
      <c r="BC10" s="454">
        <f>INDEX(INP_VIS_08a_Gerätemenge!$D$29:$N$94,MATCH(BC$2,INP_VIS_08a_Gerätemenge!$C$29:$C$94,0),MATCH($AG10,INP_VIS_08a_Gerätemenge!$D$12:$N$12,0))</f>
        <v>0</v>
      </c>
      <c r="BD10" s="454">
        <f>INDEX(INP_VIS_08a_Gerätemenge!$D$29:$N$94,MATCH(BD$2,INP_VIS_08a_Gerätemenge!$C$29:$C$94,0),MATCH($AG10,INP_VIS_08a_Gerätemenge!$D$12:$N$12,0))</f>
        <v>0</v>
      </c>
      <c r="BE10" s="454">
        <f>INDEX(INP_VIS_08a_Gerätemenge!$D$29:$N$94,MATCH(BE$2,INP_VIS_08a_Gerätemenge!$C$29:$C$94,0),MATCH($AG10,INP_VIS_08a_Gerätemenge!$D$12:$N$12,0))</f>
        <v>0</v>
      </c>
      <c r="BF10" s="454">
        <f>INDEX(INP_VIS_08a_Gerätemenge!$D$29:$N$94,MATCH(BF$2,INP_VIS_08a_Gerätemenge!$C$29:$C$94,0),MATCH($AG10,INP_VIS_08a_Gerätemenge!$D$12:$N$12,0))</f>
        <v>1</v>
      </c>
      <c r="BG10" s="454">
        <f>INDEX(INP_VIS_08a_Gerätemenge!$D$29:$N$94,MATCH(BG$2,INP_VIS_08a_Gerätemenge!$C$29:$C$94,0),MATCH($AG10,INP_VIS_08a_Gerätemenge!$D$12:$N$12,0))</f>
        <v>0</v>
      </c>
      <c r="BH10" s="454">
        <f>INDEX(INP_VIS_08a_Gerätemenge!$D$29:$N$94,MATCH(BH$2,INP_VIS_08a_Gerätemenge!$C$29:$C$94,0),MATCH($AG10,INP_VIS_08a_Gerätemenge!$D$12:$N$12,0))</f>
        <v>1</v>
      </c>
    </row>
    <row r="11" spans="1:60">
      <c r="B11" s="209"/>
      <c r="K11" s="210" t="s">
        <v>4</v>
      </c>
      <c r="L11" s="210" t="s">
        <v>4</v>
      </c>
      <c r="O11" s="208" t="s">
        <v>290</v>
      </c>
      <c r="P11" s="208">
        <v>180</v>
      </c>
      <c r="Q11" s="208" t="s">
        <v>26</v>
      </c>
      <c r="R11" s="208">
        <v>1</v>
      </c>
      <c r="S11" s="209">
        <v>45117</v>
      </c>
      <c r="T11" s="208" t="s">
        <v>406</v>
      </c>
      <c r="U11" s="208" t="s">
        <v>375</v>
      </c>
      <c r="V11" s="208" t="s">
        <v>407</v>
      </c>
      <c r="W11" s="208" t="s">
        <v>408</v>
      </c>
      <c r="Y11" s="208" t="s">
        <v>372</v>
      </c>
      <c r="Z11" s="210" t="s">
        <v>409</v>
      </c>
      <c r="AA11" s="210" t="s">
        <v>410</v>
      </c>
      <c r="AB11" s="210">
        <v>162</v>
      </c>
      <c r="AC11" s="210">
        <v>146</v>
      </c>
      <c r="AD11" s="210">
        <v>0</v>
      </c>
      <c r="AE11" s="210">
        <v>0</v>
      </c>
      <c r="AF11" s="210" t="str">
        <f t="shared" si="0"/>
        <v>j</v>
      </c>
      <c r="AG11" s="210">
        <f>VLOOKUP(O11,'Flugplan Summen'!$C$9:$N$33,12,0)</f>
        <v>320</v>
      </c>
      <c r="AH11" s="451" t="str">
        <f t="shared" si="1"/>
        <v/>
      </c>
      <c r="AI11" s="451" t="str">
        <f t="shared" si="2"/>
        <v/>
      </c>
      <c r="AJ11" s="451" t="str">
        <f t="shared" si="3"/>
        <v/>
      </c>
      <c r="AK11" s="451" t="str">
        <f t="shared" si="4"/>
        <v/>
      </c>
      <c r="AL11" s="451">
        <f t="shared" si="5"/>
        <v>45117.229166666664</v>
      </c>
      <c r="AM11" s="451">
        <f t="shared" si="6"/>
        <v>45117.260416666664</v>
      </c>
      <c r="AN11" s="203">
        <f t="shared" si="7"/>
        <v>1</v>
      </c>
      <c r="AO11" s="454">
        <f>INDEX(INP_VIS_08a_Gerätemenge!$D$29:$N$94,MATCH(AO$2,INP_VIS_08a_Gerätemenge!$C$29:$C$94,0),MATCH($AG11,INP_VIS_08a_Gerätemenge!$D$12:$N$12,0))</f>
        <v>0</v>
      </c>
      <c r="AP11" s="454">
        <f>INDEX(INP_VIS_08a_Gerätemenge!$D$29:$N$94,MATCH(AP$2,INP_VIS_08a_Gerätemenge!$C$29:$C$94,0),MATCH($AG11,INP_VIS_08a_Gerätemenge!$D$12:$N$12,0))</f>
        <v>3</v>
      </c>
      <c r="AQ11" s="454">
        <f>INDEX(INP_VIS_08a_Gerätemenge!$D$29:$N$94,MATCH(AQ$2,INP_VIS_08a_Gerätemenge!$C$29:$C$94,0),MATCH($AG11,INP_VIS_08a_Gerätemenge!$D$12:$N$12,0))</f>
        <v>1</v>
      </c>
      <c r="AR11" s="454">
        <f>INDEX(INP_VIS_08a_Gerätemenge!$D$29:$N$94,MATCH(AR$2,INP_VIS_08a_Gerätemenge!$C$29:$C$94,0),MATCH($AG11,INP_VIS_08a_Gerätemenge!$D$12:$N$12,0))</f>
        <v>0</v>
      </c>
      <c r="AS11" s="454">
        <f>INDEX(INP_VIS_08a_Gerätemenge!$D$29:$N$94,MATCH(AS$2,INP_VIS_08a_Gerätemenge!$C$29:$C$94,0),MATCH($AG11,INP_VIS_08a_Gerätemenge!$D$12:$N$12,0))</f>
        <v>0</v>
      </c>
      <c r="AT11" s="454">
        <f>INDEX(INP_VIS_08a_Gerätemenge!$D$29:$N$94,MATCH(AT$2,INP_VIS_08a_Gerätemenge!$C$29:$C$94,0),MATCH($AG11,INP_VIS_08a_Gerätemenge!$D$12:$N$12,0))</f>
        <v>0</v>
      </c>
      <c r="AU11" s="454">
        <f>INDEX(INP_VIS_08a_Gerätemenge!$D$29:$N$94,MATCH(AU$2,INP_VIS_08a_Gerätemenge!$C$29:$C$94,0),MATCH($AG11,INP_VIS_08a_Gerätemenge!$D$12:$N$12,0))</f>
        <v>0</v>
      </c>
      <c r="AV11" s="454">
        <f>INDEX(INP_VIS_08a_Gerätemenge!$D$29:$N$94,MATCH(AV$2,INP_VIS_08a_Gerätemenge!$C$29:$C$94,0),MATCH($AG11,INP_VIS_08a_Gerätemenge!$D$12:$N$12,0))</f>
        <v>20</v>
      </c>
      <c r="AW11" s="454">
        <f>INDEX(INP_VIS_08a_Gerätemenge!$D$29:$N$94,MATCH(AW$2,INP_VIS_08a_Gerätemenge!$C$29:$C$94,0),MATCH($AG11,INP_VIS_08a_Gerätemenge!$D$12:$N$12,0))</f>
        <v>0</v>
      </c>
      <c r="AX11" s="454">
        <f>INDEX(INP_VIS_08a_Gerätemenge!$D$29:$N$94,MATCH(AX$2,INP_VIS_08a_Gerätemenge!$C$29:$C$94,0),MATCH($AG11,INP_VIS_08a_Gerätemenge!$D$12:$N$12,0))</f>
        <v>0</v>
      </c>
      <c r="AY11" s="454">
        <f>INDEX(INP_VIS_08a_Gerätemenge!$D$29:$N$94,MATCH(AY$2,INP_VIS_08a_Gerätemenge!$C$29:$C$94,0),MATCH($AG11,INP_VIS_08a_Gerätemenge!$D$12:$N$12,0))</f>
        <v>0</v>
      </c>
      <c r="AZ11" s="454">
        <f>INDEX(INP_VIS_08a_Gerätemenge!$D$29:$N$94,MATCH(AZ$2,INP_VIS_08a_Gerätemenge!$C$29:$C$94,0),MATCH($AG11,INP_VIS_08a_Gerätemenge!$D$12:$N$12,0))</f>
        <v>0</v>
      </c>
      <c r="BA11" s="454">
        <f>INDEX(INP_VIS_08a_Gerätemenge!$D$29:$N$94,MATCH(BA$2,INP_VIS_08a_Gerätemenge!$C$29:$C$94,0),MATCH($AG11,INP_VIS_08a_Gerätemenge!$D$12:$N$12,0))</f>
        <v>0</v>
      </c>
      <c r="BB11" s="454">
        <f>INDEX(INP_VIS_08a_Gerätemenge!$D$29:$N$94,MATCH(BB$2,INP_VIS_08a_Gerätemenge!$C$29:$C$94,0),MATCH($AG11,INP_VIS_08a_Gerätemenge!$D$12:$N$12,0))</f>
        <v>1</v>
      </c>
      <c r="BC11" s="454">
        <f>INDEX(INP_VIS_08a_Gerätemenge!$D$29:$N$94,MATCH(BC$2,INP_VIS_08a_Gerätemenge!$C$29:$C$94,0),MATCH($AG11,INP_VIS_08a_Gerätemenge!$D$12:$N$12,0))</f>
        <v>0</v>
      </c>
      <c r="BD11" s="454">
        <f>INDEX(INP_VIS_08a_Gerätemenge!$D$29:$N$94,MATCH(BD$2,INP_VIS_08a_Gerätemenge!$C$29:$C$94,0),MATCH($AG11,INP_VIS_08a_Gerätemenge!$D$12:$N$12,0))</f>
        <v>0</v>
      </c>
      <c r="BE11" s="454">
        <f>INDEX(INP_VIS_08a_Gerätemenge!$D$29:$N$94,MATCH(BE$2,INP_VIS_08a_Gerätemenge!$C$29:$C$94,0),MATCH($AG11,INP_VIS_08a_Gerätemenge!$D$12:$N$12,0))</f>
        <v>0</v>
      </c>
      <c r="BF11" s="454">
        <f>INDEX(INP_VIS_08a_Gerätemenge!$D$29:$N$94,MATCH(BF$2,INP_VIS_08a_Gerätemenge!$C$29:$C$94,0),MATCH($AG11,INP_VIS_08a_Gerätemenge!$D$12:$N$12,0))</f>
        <v>1</v>
      </c>
      <c r="BG11" s="454">
        <f>INDEX(INP_VIS_08a_Gerätemenge!$D$29:$N$94,MATCH(BG$2,INP_VIS_08a_Gerätemenge!$C$29:$C$94,0),MATCH($AG11,INP_VIS_08a_Gerätemenge!$D$12:$N$12,0))</f>
        <v>0</v>
      </c>
      <c r="BH11" s="454">
        <f>INDEX(INP_VIS_08a_Gerätemenge!$D$29:$N$94,MATCH(BH$2,INP_VIS_08a_Gerätemenge!$C$29:$C$94,0),MATCH($AG11,INP_VIS_08a_Gerätemenge!$D$12:$N$12,0))</f>
        <v>1</v>
      </c>
    </row>
    <row r="12" spans="1:60">
      <c r="B12" s="209"/>
      <c r="K12" s="210" t="s">
        <v>4</v>
      </c>
      <c r="L12" s="210" t="s">
        <v>4</v>
      </c>
      <c r="O12" s="208" t="s">
        <v>288</v>
      </c>
      <c r="P12" s="208">
        <v>180</v>
      </c>
      <c r="Q12" s="208" t="s">
        <v>26</v>
      </c>
      <c r="R12" s="208">
        <v>1</v>
      </c>
      <c r="S12" s="209">
        <v>45117</v>
      </c>
      <c r="T12" s="208" t="s">
        <v>406</v>
      </c>
      <c r="U12" s="208" t="s">
        <v>375</v>
      </c>
      <c r="V12" s="208" t="s">
        <v>411</v>
      </c>
      <c r="W12" s="208" t="s">
        <v>412</v>
      </c>
      <c r="Y12" s="208" t="s">
        <v>372</v>
      </c>
      <c r="Z12" s="210" t="s">
        <v>413</v>
      </c>
      <c r="AA12" s="210" t="s">
        <v>414</v>
      </c>
      <c r="AB12" s="210">
        <v>162</v>
      </c>
      <c r="AC12" s="210">
        <v>81</v>
      </c>
      <c r="AD12" s="210">
        <v>0</v>
      </c>
      <c r="AE12" s="210">
        <v>0</v>
      </c>
      <c r="AF12" s="210" t="str">
        <f t="shared" si="0"/>
        <v>j</v>
      </c>
      <c r="AG12" s="210">
        <f>VLOOKUP(O12,'Flugplan Summen'!$C$9:$N$33,12,0)</f>
        <v>320</v>
      </c>
      <c r="AH12" s="451" t="str">
        <f t="shared" si="1"/>
        <v/>
      </c>
      <c r="AI12" s="451" t="str">
        <f t="shared" si="2"/>
        <v/>
      </c>
      <c r="AJ12" s="451" t="str">
        <f t="shared" si="3"/>
        <v/>
      </c>
      <c r="AK12" s="451" t="str">
        <f t="shared" si="4"/>
        <v/>
      </c>
      <c r="AL12" s="451">
        <f t="shared" si="5"/>
        <v>45117.229166666664</v>
      </c>
      <c r="AM12" s="451">
        <f t="shared" si="6"/>
        <v>45117.260416666664</v>
      </c>
      <c r="AN12" s="203">
        <f t="shared" si="7"/>
        <v>1</v>
      </c>
      <c r="AO12" s="454">
        <f>INDEX(INP_VIS_08a_Gerätemenge!$D$29:$N$94,MATCH(AO$2,INP_VIS_08a_Gerätemenge!$C$29:$C$94,0),MATCH($AG12,INP_VIS_08a_Gerätemenge!$D$12:$N$12,0))</f>
        <v>0</v>
      </c>
      <c r="AP12" s="454">
        <f>INDEX(INP_VIS_08a_Gerätemenge!$D$29:$N$94,MATCH(AP$2,INP_VIS_08a_Gerätemenge!$C$29:$C$94,0),MATCH($AG12,INP_VIS_08a_Gerätemenge!$D$12:$N$12,0))</f>
        <v>3</v>
      </c>
      <c r="AQ12" s="454">
        <f>INDEX(INP_VIS_08a_Gerätemenge!$D$29:$N$94,MATCH(AQ$2,INP_VIS_08a_Gerätemenge!$C$29:$C$94,0),MATCH($AG12,INP_VIS_08a_Gerätemenge!$D$12:$N$12,0))</f>
        <v>1</v>
      </c>
      <c r="AR12" s="454">
        <f>INDEX(INP_VIS_08a_Gerätemenge!$D$29:$N$94,MATCH(AR$2,INP_VIS_08a_Gerätemenge!$C$29:$C$94,0),MATCH($AG12,INP_VIS_08a_Gerätemenge!$D$12:$N$12,0))</f>
        <v>0</v>
      </c>
      <c r="AS12" s="454">
        <f>INDEX(INP_VIS_08a_Gerätemenge!$D$29:$N$94,MATCH(AS$2,INP_VIS_08a_Gerätemenge!$C$29:$C$94,0),MATCH($AG12,INP_VIS_08a_Gerätemenge!$D$12:$N$12,0))</f>
        <v>0</v>
      </c>
      <c r="AT12" s="454">
        <f>INDEX(INP_VIS_08a_Gerätemenge!$D$29:$N$94,MATCH(AT$2,INP_VIS_08a_Gerätemenge!$C$29:$C$94,0),MATCH($AG12,INP_VIS_08a_Gerätemenge!$D$12:$N$12,0))</f>
        <v>0</v>
      </c>
      <c r="AU12" s="454">
        <f>INDEX(INP_VIS_08a_Gerätemenge!$D$29:$N$94,MATCH(AU$2,INP_VIS_08a_Gerätemenge!$C$29:$C$94,0),MATCH($AG12,INP_VIS_08a_Gerätemenge!$D$12:$N$12,0))</f>
        <v>0</v>
      </c>
      <c r="AV12" s="454">
        <f>INDEX(INP_VIS_08a_Gerätemenge!$D$29:$N$94,MATCH(AV$2,INP_VIS_08a_Gerätemenge!$C$29:$C$94,0),MATCH($AG12,INP_VIS_08a_Gerätemenge!$D$12:$N$12,0))</f>
        <v>20</v>
      </c>
      <c r="AW12" s="454">
        <f>INDEX(INP_VIS_08a_Gerätemenge!$D$29:$N$94,MATCH(AW$2,INP_VIS_08a_Gerätemenge!$C$29:$C$94,0),MATCH($AG12,INP_VIS_08a_Gerätemenge!$D$12:$N$12,0))</f>
        <v>0</v>
      </c>
      <c r="AX12" s="454">
        <f>INDEX(INP_VIS_08a_Gerätemenge!$D$29:$N$94,MATCH(AX$2,INP_VIS_08a_Gerätemenge!$C$29:$C$94,0),MATCH($AG12,INP_VIS_08a_Gerätemenge!$D$12:$N$12,0))</f>
        <v>0</v>
      </c>
      <c r="AY12" s="454">
        <f>INDEX(INP_VIS_08a_Gerätemenge!$D$29:$N$94,MATCH(AY$2,INP_VIS_08a_Gerätemenge!$C$29:$C$94,0),MATCH($AG12,INP_VIS_08a_Gerätemenge!$D$12:$N$12,0))</f>
        <v>0</v>
      </c>
      <c r="AZ12" s="454">
        <f>INDEX(INP_VIS_08a_Gerätemenge!$D$29:$N$94,MATCH(AZ$2,INP_VIS_08a_Gerätemenge!$C$29:$C$94,0),MATCH($AG12,INP_VIS_08a_Gerätemenge!$D$12:$N$12,0))</f>
        <v>0</v>
      </c>
      <c r="BA12" s="454">
        <f>INDEX(INP_VIS_08a_Gerätemenge!$D$29:$N$94,MATCH(BA$2,INP_VIS_08a_Gerätemenge!$C$29:$C$94,0),MATCH($AG12,INP_VIS_08a_Gerätemenge!$D$12:$N$12,0))</f>
        <v>0</v>
      </c>
      <c r="BB12" s="454">
        <f>INDEX(INP_VIS_08a_Gerätemenge!$D$29:$N$94,MATCH(BB$2,INP_VIS_08a_Gerätemenge!$C$29:$C$94,0),MATCH($AG12,INP_VIS_08a_Gerätemenge!$D$12:$N$12,0))</f>
        <v>1</v>
      </c>
      <c r="BC12" s="454">
        <f>INDEX(INP_VIS_08a_Gerätemenge!$D$29:$N$94,MATCH(BC$2,INP_VIS_08a_Gerätemenge!$C$29:$C$94,0),MATCH($AG12,INP_VIS_08a_Gerätemenge!$D$12:$N$12,0))</f>
        <v>0</v>
      </c>
      <c r="BD12" s="454">
        <f>INDEX(INP_VIS_08a_Gerätemenge!$D$29:$N$94,MATCH(BD$2,INP_VIS_08a_Gerätemenge!$C$29:$C$94,0),MATCH($AG12,INP_VIS_08a_Gerätemenge!$D$12:$N$12,0))</f>
        <v>0</v>
      </c>
      <c r="BE12" s="454">
        <f>INDEX(INP_VIS_08a_Gerätemenge!$D$29:$N$94,MATCH(BE$2,INP_VIS_08a_Gerätemenge!$C$29:$C$94,0),MATCH($AG12,INP_VIS_08a_Gerätemenge!$D$12:$N$12,0))</f>
        <v>0</v>
      </c>
      <c r="BF12" s="454">
        <f>INDEX(INP_VIS_08a_Gerätemenge!$D$29:$N$94,MATCH(BF$2,INP_VIS_08a_Gerätemenge!$C$29:$C$94,0),MATCH($AG12,INP_VIS_08a_Gerätemenge!$D$12:$N$12,0))</f>
        <v>1</v>
      </c>
      <c r="BG12" s="454">
        <f>INDEX(INP_VIS_08a_Gerätemenge!$D$29:$N$94,MATCH(BG$2,INP_VIS_08a_Gerätemenge!$C$29:$C$94,0),MATCH($AG12,INP_VIS_08a_Gerätemenge!$D$12:$N$12,0))</f>
        <v>0</v>
      </c>
      <c r="BH12" s="454">
        <f>INDEX(INP_VIS_08a_Gerätemenge!$D$29:$N$94,MATCH(BH$2,INP_VIS_08a_Gerätemenge!$C$29:$C$94,0),MATCH($AG12,INP_VIS_08a_Gerätemenge!$D$12:$N$12,0))</f>
        <v>1</v>
      </c>
    </row>
    <row r="13" spans="1:60">
      <c r="A13" s="208">
        <v>1</v>
      </c>
      <c r="B13" s="209">
        <v>45117</v>
      </c>
      <c r="C13" s="208" t="s">
        <v>415</v>
      </c>
      <c r="D13" s="208" t="s">
        <v>416</v>
      </c>
      <c r="E13" s="208" t="s">
        <v>417</v>
      </c>
      <c r="F13" s="208" t="s">
        <v>418</v>
      </c>
      <c r="H13" s="208" t="s">
        <v>372</v>
      </c>
      <c r="I13" s="210" t="s">
        <v>419</v>
      </c>
      <c r="J13" s="210" t="s">
        <v>379</v>
      </c>
      <c r="K13" s="210">
        <v>170</v>
      </c>
      <c r="L13" s="210">
        <v>221</v>
      </c>
      <c r="M13" s="210">
        <v>0</v>
      </c>
      <c r="N13" s="210">
        <v>0</v>
      </c>
      <c r="O13" s="208" t="s">
        <v>289</v>
      </c>
      <c r="P13" s="208">
        <v>189</v>
      </c>
      <c r="Q13" s="208" t="s">
        <v>26</v>
      </c>
      <c r="R13" s="208">
        <v>1</v>
      </c>
      <c r="S13" s="209">
        <v>45117</v>
      </c>
      <c r="T13" s="208" t="s">
        <v>420</v>
      </c>
      <c r="U13" s="208" t="s">
        <v>416</v>
      </c>
      <c r="V13" s="208" t="s">
        <v>421</v>
      </c>
      <c r="W13" s="208" t="s">
        <v>418</v>
      </c>
      <c r="Y13" s="208" t="s">
        <v>372</v>
      </c>
      <c r="Z13" s="210" t="s">
        <v>378</v>
      </c>
      <c r="AA13" s="210" t="s">
        <v>379</v>
      </c>
      <c r="AB13" s="210">
        <v>170</v>
      </c>
      <c r="AC13" s="210">
        <v>221</v>
      </c>
      <c r="AD13" s="210">
        <v>0</v>
      </c>
      <c r="AE13" s="210">
        <v>0</v>
      </c>
      <c r="AF13" s="210" t="str">
        <f t="shared" si="0"/>
        <v/>
      </c>
      <c r="AG13" s="210" t="str">
        <f>VLOOKUP(O13,'Flugplan Summen'!$C$9:$N$33,12,0)</f>
        <v>73H</v>
      </c>
      <c r="AH13" s="451">
        <f t="shared" si="1"/>
        <v>45117.256944444445</v>
      </c>
      <c r="AI13" s="451">
        <f t="shared" si="2"/>
        <v>45117.291666666672</v>
      </c>
      <c r="AJ13" s="451" t="str">
        <f t="shared" si="3"/>
        <v/>
      </c>
      <c r="AK13" s="451" t="str">
        <f t="shared" si="4"/>
        <v/>
      </c>
      <c r="AL13" s="451" t="str">
        <f t="shared" si="5"/>
        <v/>
      </c>
      <c r="AM13" s="451" t="str">
        <f t="shared" si="6"/>
        <v/>
      </c>
      <c r="AN13" s="203">
        <f t="shared" si="7"/>
        <v>1</v>
      </c>
      <c r="AO13" s="454">
        <f>INDEX(INP_VIS_08a_Gerätemenge!$D$29:$N$94,MATCH(AO$2,INP_VIS_08a_Gerätemenge!$C$29:$C$94,0),MATCH($AG13,INP_VIS_08a_Gerätemenge!$D$12:$N$12,0))</f>
        <v>0</v>
      </c>
      <c r="AP13" s="454">
        <f>INDEX(INP_VIS_08a_Gerätemenge!$D$29:$N$94,MATCH(AP$2,INP_VIS_08a_Gerätemenge!$C$29:$C$94,0),MATCH($AG13,INP_VIS_08a_Gerätemenge!$D$12:$N$12,0))</f>
        <v>3</v>
      </c>
      <c r="AQ13" s="454">
        <f>INDEX(INP_VIS_08a_Gerätemenge!$D$29:$N$94,MATCH(AQ$2,INP_VIS_08a_Gerätemenge!$C$29:$C$94,0),MATCH($AG13,INP_VIS_08a_Gerätemenge!$D$12:$N$12,0))</f>
        <v>1</v>
      </c>
      <c r="AR13" s="454">
        <f>INDEX(INP_VIS_08a_Gerätemenge!$D$29:$N$94,MATCH(AR$2,INP_VIS_08a_Gerätemenge!$C$29:$C$94,0),MATCH($AG13,INP_VIS_08a_Gerätemenge!$D$12:$N$12,0))</f>
        <v>0</v>
      </c>
      <c r="AS13" s="454">
        <f>INDEX(INP_VIS_08a_Gerätemenge!$D$29:$N$94,MATCH(AS$2,INP_VIS_08a_Gerätemenge!$C$29:$C$94,0),MATCH($AG13,INP_VIS_08a_Gerätemenge!$D$12:$N$12,0))</f>
        <v>0</v>
      </c>
      <c r="AT13" s="454">
        <f>INDEX(INP_VIS_08a_Gerätemenge!$D$29:$N$94,MATCH(AT$2,INP_VIS_08a_Gerätemenge!$C$29:$C$94,0),MATCH($AG13,INP_VIS_08a_Gerätemenge!$D$12:$N$12,0))</f>
        <v>0</v>
      </c>
      <c r="AU13" s="454">
        <f>INDEX(INP_VIS_08a_Gerätemenge!$D$29:$N$94,MATCH(AU$2,INP_VIS_08a_Gerätemenge!$C$29:$C$94,0),MATCH($AG13,INP_VIS_08a_Gerätemenge!$D$12:$N$12,0))</f>
        <v>0</v>
      </c>
      <c r="AV13" s="454">
        <f>INDEX(INP_VIS_08a_Gerätemenge!$D$29:$N$94,MATCH(AV$2,INP_VIS_08a_Gerätemenge!$C$29:$C$94,0),MATCH($AG13,INP_VIS_08a_Gerätemenge!$D$12:$N$12,0))</f>
        <v>24</v>
      </c>
      <c r="AW13" s="454">
        <f>INDEX(INP_VIS_08a_Gerätemenge!$D$29:$N$94,MATCH(AW$2,INP_VIS_08a_Gerätemenge!$C$29:$C$94,0),MATCH($AG13,INP_VIS_08a_Gerätemenge!$D$12:$N$12,0))</f>
        <v>0</v>
      </c>
      <c r="AX13" s="454">
        <f>INDEX(INP_VIS_08a_Gerätemenge!$D$29:$N$94,MATCH(AX$2,INP_VIS_08a_Gerätemenge!$C$29:$C$94,0),MATCH($AG13,INP_VIS_08a_Gerätemenge!$D$12:$N$12,0))</f>
        <v>0</v>
      </c>
      <c r="AY13" s="454">
        <f>INDEX(INP_VIS_08a_Gerätemenge!$D$29:$N$94,MATCH(AY$2,INP_VIS_08a_Gerätemenge!$C$29:$C$94,0),MATCH($AG13,INP_VIS_08a_Gerätemenge!$D$12:$N$12,0))</f>
        <v>1</v>
      </c>
      <c r="AZ13" s="454">
        <f>INDEX(INP_VIS_08a_Gerätemenge!$D$29:$N$94,MATCH(AZ$2,INP_VIS_08a_Gerätemenge!$C$29:$C$94,0),MATCH($AG13,INP_VIS_08a_Gerätemenge!$D$12:$N$12,0))</f>
        <v>0</v>
      </c>
      <c r="BA13" s="454">
        <f>INDEX(INP_VIS_08a_Gerätemenge!$D$29:$N$94,MATCH(BA$2,INP_VIS_08a_Gerätemenge!$C$29:$C$94,0),MATCH($AG13,INP_VIS_08a_Gerätemenge!$D$12:$N$12,0))</f>
        <v>2</v>
      </c>
      <c r="BB13" s="454">
        <f>INDEX(INP_VIS_08a_Gerätemenge!$D$29:$N$94,MATCH(BB$2,INP_VIS_08a_Gerätemenge!$C$29:$C$94,0),MATCH($AG13,INP_VIS_08a_Gerätemenge!$D$12:$N$12,0))</f>
        <v>1</v>
      </c>
      <c r="BC13" s="454">
        <f>INDEX(INP_VIS_08a_Gerätemenge!$D$29:$N$94,MATCH(BC$2,INP_VIS_08a_Gerätemenge!$C$29:$C$94,0),MATCH($AG13,INP_VIS_08a_Gerätemenge!$D$12:$N$12,0))</f>
        <v>0</v>
      </c>
      <c r="BD13" s="454">
        <f>INDEX(INP_VIS_08a_Gerätemenge!$D$29:$N$94,MATCH(BD$2,INP_VIS_08a_Gerätemenge!$C$29:$C$94,0),MATCH($AG13,INP_VIS_08a_Gerätemenge!$D$12:$N$12,0))</f>
        <v>0</v>
      </c>
      <c r="BE13" s="454">
        <f>INDEX(INP_VIS_08a_Gerätemenge!$D$29:$N$94,MATCH(BE$2,INP_VIS_08a_Gerätemenge!$C$29:$C$94,0),MATCH($AG13,INP_VIS_08a_Gerätemenge!$D$12:$N$12,0))</f>
        <v>0</v>
      </c>
      <c r="BF13" s="454">
        <f>INDEX(INP_VIS_08a_Gerätemenge!$D$29:$N$94,MATCH(BF$2,INP_VIS_08a_Gerätemenge!$C$29:$C$94,0),MATCH($AG13,INP_VIS_08a_Gerätemenge!$D$12:$N$12,0))</f>
        <v>1</v>
      </c>
      <c r="BG13" s="454">
        <f>INDEX(INP_VIS_08a_Gerätemenge!$D$29:$N$94,MATCH(BG$2,INP_VIS_08a_Gerätemenge!$C$29:$C$94,0),MATCH($AG13,INP_VIS_08a_Gerätemenge!$D$12:$N$12,0))</f>
        <v>0</v>
      </c>
      <c r="BH13" s="454">
        <f>INDEX(INP_VIS_08a_Gerätemenge!$D$29:$N$94,MATCH(BH$2,INP_VIS_08a_Gerätemenge!$C$29:$C$94,0),MATCH($AG13,INP_VIS_08a_Gerätemenge!$D$12:$N$12,0))</f>
        <v>1</v>
      </c>
    </row>
    <row r="14" spans="1:60">
      <c r="B14" s="209"/>
      <c r="K14" s="210" t="s">
        <v>4</v>
      </c>
      <c r="L14" s="210" t="s">
        <v>4</v>
      </c>
      <c r="O14" s="208" t="s">
        <v>287</v>
      </c>
      <c r="P14" s="208">
        <v>150</v>
      </c>
      <c r="Q14" s="208" t="s">
        <v>26</v>
      </c>
      <c r="R14" s="208">
        <v>1</v>
      </c>
      <c r="S14" s="209">
        <v>45117</v>
      </c>
      <c r="T14" s="208" t="s">
        <v>415</v>
      </c>
      <c r="U14" s="208" t="s">
        <v>375</v>
      </c>
      <c r="V14" s="208" t="s">
        <v>422</v>
      </c>
      <c r="W14" s="208" t="s">
        <v>423</v>
      </c>
      <c r="Y14" s="208" t="s">
        <v>372</v>
      </c>
      <c r="Z14" s="210" t="s">
        <v>424</v>
      </c>
      <c r="AA14" s="210" t="s">
        <v>425</v>
      </c>
      <c r="AB14" s="210">
        <v>105</v>
      </c>
      <c r="AC14" s="210">
        <v>53</v>
      </c>
      <c r="AD14" s="210">
        <v>0</v>
      </c>
      <c r="AE14" s="210">
        <v>0</v>
      </c>
      <c r="AF14" s="210" t="str">
        <f t="shared" si="0"/>
        <v>j</v>
      </c>
      <c r="AG14" s="210">
        <f>VLOOKUP(O14,'Flugplan Summen'!$C$9:$N$33,12,0)</f>
        <v>319</v>
      </c>
      <c r="AH14" s="451" t="str">
        <f t="shared" si="1"/>
        <v/>
      </c>
      <c r="AI14" s="451" t="str">
        <f t="shared" si="2"/>
        <v/>
      </c>
      <c r="AJ14" s="451" t="str">
        <f t="shared" si="3"/>
        <v/>
      </c>
      <c r="AK14" s="451" t="str">
        <f t="shared" si="4"/>
        <v/>
      </c>
      <c r="AL14" s="451">
        <f t="shared" si="5"/>
        <v>45117.232638888883</v>
      </c>
      <c r="AM14" s="451">
        <f t="shared" si="6"/>
        <v>45117.263888888883</v>
      </c>
      <c r="AN14" s="203">
        <f t="shared" si="7"/>
        <v>1</v>
      </c>
      <c r="AO14" s="454">
        <f>INDEX(INP_VIS_08a_Gerätemenge!$D$29:$N$94,MATCH(AO$2,INP_VIS_08a_Gerätemenge!$C$29:$C$94,0),MATCH($AG14,INP_VIS_08a_Gerätemenge!$D$12:$N$12,0))</f>
        <v>0</v>
      </c>
      <c r="AP14" s="454">
        <f>INDEX(INP_VIS_08a_Gerätemenge!$D$29:$N$94,MATCH(AP$2,INP_VIS_08a_Gerätemenge!$C$29:$C$94,0),MATCH($AG14,INP_VIS_08a_Gerätemenge!$D$12:$N$12,0))</f>
        <v>3</v>
      </c>
      <c r="AQ14" s="454">
        <f>INDEX(INP_VIS_08a_Gerätemenge!$D$29:$N$94,MATCH(AQ$2,INP_VIS_08a_Gerätemenge!$C$29:$C$94,0),MATCH($AG14,INP_VIS_08a_Gerätemenge!$D$12:$N$12,0))</f>
        <v>1</v>
      </c>
      <c r="AR14" s="454">
        <f>INDEX(INP_VIS_08a_Gerätemenge!$D$29:$N$94,MATCH(AR$2,INP_VIS_08a_Gerätemenge!$C$29:$C$94,0),MATCH($AG14,INP_VIS_08a_Gerätemenge!$D$12:$N$12,0))</f>
        <v>0</v>
      </c>
      <c r="AS14" s="454">
        <f>INDEX(INP_VIS_08a_Gerätemenge!$D$29:$N$94,MATCH(AS$2,INP_VIS_08a_Gerätemenge!$C$29:$C$94,0),MATCH($AG14,INP_VIS_08a_Gerätemenge!$D$12:$N$12,0))</f>
        <v>0</v>
      </c>
      <c r="AT14" s="454">
        <f>INDEX(INP_VIS_08a_Gerätemenge!$D$29:$N$94,MATCH(AT$2,INP_VIS_08a_Gerätemenge!$C$29:$C$94,0),MATCH($AG14,INP_VIS_08a_Gerätemenge!$D$12:$N$12,0))</f>
        <v>0</v>
      </c>
      <c r="AU14" s="454">
        <f>INDEX(INP_VIS_08a_Gerätemenge!$D$29:$N$94,MATCH(AU$2,INP_VIS_08a_Gerätemenge!$C$29:$C$94,0),MATCH($AG14,INP_VIS_08a_Gerätemenge!$D$12:$N$12,0))</f>
        <v>0</v>
      </c>
      <c r="AV14" s="454">
        <f>INDEX(INP_VIS_08a_Gerätemenge!$D$29:$N$94,MATCH(AV$2,INP_VIS_08a_Gerätemenge!$C$29:$C$94,0),MATCH($AG14,INP_VIS_08a_Gerätemenge!$D$12:$N$12,0))</f>
        <v>12</v>
      </c>
      <c r="AW14" s="454">
        <f>INDEX(INP_VIS_08a_Gerätemenge!$D$29:$N$94,MATCH(AW$2,INP_VIS_08a_Gerätemenge!$C$29:$C$94,0),MATCH($AG14,INP_VIS_08a_Gerätemenge!$D$12:$N$12,0))</f>
        <v>0</v>
      </c>
      <c r="AX14" s="454">
        <f>INDEX(INP_VIS_08a_Gerätemenge!$D$29:$N$94,MATCH(AX$2,INP_VIS_08a_Gerätemenge!$C$29:$C$94,0),MATCH($AG14,INP_VIS_08a_Gerätemenge!$D$12:$N$12,0))</f>
        <v>0</v>
      </c>
      <c r="AY14" s="454">
        <f>INDEX(INP_VIS_08a_Gerätemenge!$D$29:$N$94,MATCH(AY$2,INP_VIS_08a_Gerätemenge!$C$29:$C$94,0),MATCH($AG14,INP_VIS_08a_Gerätemenge!$D$12:$N$12,0))</f>
        <v>1</v>
      </c>
      <c r="AZ14" s="454">
        <f>INDEX(INP_VIS_08a_Gerätemenge!$D$29:$N$94,MATCH(AZ$2,INP_VIS_08a_Gerätemenge!$C$29:$C$94,0),MATCH($AG14,INP_VIS_08a_Gerätemenge!$D$12:$N$12,0))</f>
        <v>2</v>
      </c>
      <c r="BA14" s="454">
        <f>INDEX(INP_VIS_08a_Gerätemenge!$D$29:$N$94,MATCH(BA$2,INP_VIS_08a_Gerätemenge!$C$29:$C$94,0),MATCH($AG14,INP_VIS_08a_Gerätemenge!$D$12:$N$12,0))</f>
        <v>0</v>
      </c>
      <c r="BB14" s="454">
        <f>INDEX(INP_VIS_08a_Gerätemenge!$D$29:$N$94,MATCH(BB$2,INP_VIS_08a_Gerätemenge!$C$29:$C$94,0),MATCH($AG14,INP_VIS_08a_Gerätemenge!$D$12:$N$12,0))</f>
        <v>1</v>
      </c>
      <c r="BC14" s="454">
        <f>INDEX(INP_VIS_08a_Gerätemenge!$D$29:$N$94,MATCH(BC$2,INP_VIS_08a_Gerätemenge!$C$29:$C$94,0),MATCH($AG14,INP_VIS_08a_Gerätemenge!$D$12:$N$12,0))</f>
        <v>0</v>
      </c>
      <c r="BD14" s="454">
        <f>INDEX(INP_VIS_08a_Gerätemenge!$D$29:$N$94,MATCH(BD$2,INP_VIS_08a_Gerätemenge!$C$29:$C$94,0),MATCH($AG14,INP_VIS_08a_Gerätemenge!$D$12:$N$12,0))</f>
        <v>0</v>
      </c>
      <c r="BE14" s="454">
        <f>INDEX(INP_VIS_08a_Gerätemenge!$D$29:$N$94,MATCH(BE$2,INP_VIS_08a_Gerätemenge!$C$29:$C$94,0),MATCH($AG14,INP_VIS_08a_Gerätemenge!$D$12:$N$12,0))</f>
        <v>0</v>
      </c>
      <c r="BF14" s="454">
        <f>INDEX(INP_VIS_08a_Gerätemenge!$D$29:$N$94,MATCH(BF$2,INP_VIS_08a_Gerätemenge!$C$29:$C$94,0),MATCH($AG14,INP_VIS_08a_Gerätemenge!$D$12:$N$12,0))</f>
        <v>1</v>
      </c>
      <c r="BG14" s="454">
        <f>INDEX(INP_VIS_08a_Gerätemenge!$D$29:$N$94,MATCH(BG$2,INP_VIS_08a_Gerätemenge!$C$29:$C$94,0),MATCH($AG14,INP_VIS_08a_Gerätemenge!$D$12:$N$12,0))</f>
        <v>0</v>
      </c>
      <c r="BH14" s="454">
        <f>INDEX(INP_VIS_08a_Gerätemenge!$D$29:$N$94,MATCH(BH$2,INP_VIS_08a_Gerätemenge!$C$29:$C$94,0),MATCH($AG14,INP_VIS_08a_Gerätemenge!$D$12:$N$12,0))</f>
        <v>1</v>
      </c>
    </row>
    <row r="15" spans="1:60">
      <c r="B15" s="209"/>
      <c r="K15" s="210" t="s">
        <v>4</v>
      </c>
      <c r="L15" s="210" t="s">
        <v>4</v>
      </c>
      <c r="O15" s="208" t="s">
        <v>287</v>
      </c>
      <c r="P15" s="208">
        <v>150</v>
      </c>
      <c r="Q15" s="208" t="s">
        <v>26</v>
      </c>
      <c r="R15" s="208">
        <v>1</v>
      </c>
      <c r="S15" s="209">
        <v>45117</v>
      </c>
      <c r="T15" s="208" t="s">
        <v>415</v>
      </c>
      <c r="U15" s="208" t="s">
        <v>375</v>
      </c>
      <c r="V15" s="208" t="s">
        <v>426</v>
      </c>
      <c r="W15" s="208" t="s">
        <v>427</v>
      </c>
      <c r="Y15" s="208" t="s">
        <v>372</v>
      </c>
      <c r="Z15" s="210" t="s">
        <v>428</v>
      </c>
      <c r="AA15" s="210" t="s">
        <v>429</v>
      </c>
      <c r="AB15" s="210">
        <v>105</v>
      </c>
      <c r="AC15" s="210">
        <v>53</v>
      </c>
      <c r="AD15" s="210">
        <v>0</v>
      </c>
      <c r="AE15" s="210">
        <v>0</v>
      </c>
      <c r="AF15" s="210" t="str">
        <f t="shared" si="0"/>
        <v>j</v>
      </c>
      <c r="AG15" s="210">
        <f>VLOOKUP(O15,'Flugplan Summen'!$C$9:$N$33,12,0)</f>
        <v>319</v>
      </c>
      <c r="AH15" s="451" t="str">
        <f t="shared" si="1"/>
        <v/>
      </c>
      <c r="AI15" s="451" t="str">
        <f t="shared" si="2"/>
        <v/>
      </c>
      <c r="AJ15" s="451" t="str">
        <f t="shared" si="3"/>
        <v/>
      </c>
      <c r="AK15" s="451" t="str">
        <f t="shared" si="4"/>
        <v/>
      </c>
      <c r="AL15" s="451">
        <f t="shared" si="5"/>
        <v>45117.232638888883</v>
      </c>
      <c r="AM15" s="451">
        <f t="shared" si="6"/>
        <v>45117.263888888883</v>
      </c>
      <c r="AN15" s="203">
        <f t="shared" si="7"/>
        <v>1</v>
      </c>
      <c r="AO15" s="454">
        <f>INDEX(INP_VIS_08a_Gerätemenge!$D$29:$N$94,MATCH(AO$2,INP_VIS_08a_Gerätemenge!$C$29:$C$94,0),MATCH($AG15,INP_VIS_08a_Gerätemenge!$D$12:$N$12,0))</f>
        <v>0</v>
      </c>
      <c r="AP15" s="454">
        <f>INDEX(INP_VIS_08a_Gerätemenge!$D$29:$N$94,MATCH(AP$2,INP_VIS_08a_Gerätemenge!$C$29:$C$94,0),MATCH($AG15,INP_VIS_08a_Gerätemenge!$D$12:$N$12,0))</f>
        <v>3</v>
      </c>
      <c r="AQ15" s="454">
        <f>INDEX(INP_VIS_08a_Gerätemenge!$D$29:$N$94,MATCH(AQ$2,INP_VIS_08a_Gerätemenge!$C$29:$C$94,0),MATCH($AG15,INP_VIS_08a_Gerätemenge!$D$12:$N$12,0))</f>
        <v>1</v>
      </c>
      <c r="AR15" s="454">
        <f>INDEX(INP_VIS_08a_Gerätemenge!$D$29:$N$94,MATCH(AR$2,INP_VIS_08a_Gerätemenge!$C$29:$C$94,0),MATCH($AG15,INP_VIS_08a_Gerätemenge!$D$12:$N$12,0))</f>
        <v>0</v>
      </c>
      <c r="AS15" s="454">
        <f>INDEX(INP_VIS_08a_Gerätemenge!$D$29:$N$94,MATCH(AS$2,INP_VIS_08a_Gerätemenge!$C$29:$C$94,0),MATCH($AG15,INP_VIS_08a_Gerätemenge!$D$12:$N$12,0))</f>
        <v>0</v>
      </c>
      <c r="AT15" s="454">
        <f>INDEX(INP_VIS_08a_Gerätemenge!$D$29:$N$94,MATCH(AT$2,INP_VIS_08a_Gerätemenge!$C$29:$C$94,0),MATCH($AG15,INP_VIS_08a_Gerätemenge!$D$12:$N$12,0))</f>
        <v>0</v>
      </c>
      <c r="AU15" s="454">
        <f>INDEX(INP_VIS_08a_Gerätemenge!$D$29:$N$94,MATCH(AU$2,INP_VIS_08a_Gerätemenge!$C$29:$C$94,0),MATCH($AG15,INP_VIS_08a_Gerätemenge!$D$12:$N$12,0))</f>
        <v>0</v>
      </c>
      <c r="AV15" s="454">
        <f>INDEX(INP_VIS_08a_Gerätemenge!$D$29:$N$94,MATCH(AV$2,INP_VIS_08a_Gerätemenge!$C$29:$C$94,0),MATCH($AG15,INP_VIS_08a_Gerätemenge!$D$12:$N$12,0))</f>
        <v>12</v>
      </c>
      <c r="AW15" s="454">
        <f>INDEX(INP_VIS_08a_Gerätemenge!$D$29:$N$94,MATCH(AW$2,INP_VIS_08a_Gerätemenge!$C$29:$C$94,0),MATCH($AG15,INP_VIS_08a_Gerätemenge!$D$12:$N$12,0))</f>
        <v>0</v>
      </c>
      <c r="AX15" s="454">
        <f>INDEX(INP_VIS_08a_Gerätemenge!$D$29:$N$94,MATCH(AX$2,INP_VIS_08a_Gerätemenge!$C$29:$C$94,0),MATCH($AG15,INP_VIS_08a_Gerätemenge!$D$12:$N$12,0))</f>
        <v>0</v>
      </c>
      <c r="AY15" s="454">
        <f>INDEX(INP_VIS_08a_Gerätemenge!$D$29:$N$94,MATCH(AY$2,INP_VIS_08a_Gerätemenge!$C$29:$C$94,0),MATCH($AG15,INP_VIS_08a_Gerätemenge!$D$12:$N$12,0))</f>
        <v>1</v>
      </c>
      <c r="AZ15" s="454">
        <f>INDEX(INP_VIS_08a_Gerätemenge!$D$29:$N$94,MATCH(AZ$2,INP_VIS_08a_Gerätemenge!$C$29:$C$94,0),MATCH($AG15,INP_VIS_08a_Gerätemenge!$D$12:$N$12,0))</f>
        <v>2</v>
      </c>
      <c r="BA15" s="454">
        <f>INDEX(INP_VIS_08a_Gerätemenge!$D$29:$N$94,MATCH(BA$2,INP_VIS_08a_Gerätemenge!$C$29:$C$94,0),MATCH($AG15,INP_VIS_08a_Gerätemenge!$D$12:$N$12,0))</f>
        <v>0</v>
      </c>
      <c r="BB15" s="454">
        <f>INDEX(INP_VIS_08a_Gerätemenge!$D$29:$N$94,MATCH(BB$2,INP_VIS_08a_Gerätemenge!$C$29:$C$94,0),MATCH($AG15,INP_VIS_08a_Gerätemenge!$D$12:$N$12,0))</f>
        <v>1</v>
      </c>
      <c r="BC15" s="454">
        <f>INDEX(INP_VIS_08a_Gerätemenge!$D$29:$N$94,MATCH(BC$2,INP_VIS_08a_Gerätemenge!$C$29:$C$94,0),MATCH($AG15,INP_VIS_08a_Gerätemenge!$D$12:$N$12,0))</f>
        <v>0</v>
      </c>
      <c r="BD15" s="454">
        <f>INDEX(INP_VIS_08a_Gerätemenge!$D$29:$N$94,MATCH(BD$2,INP_VIS_08a_Gerätemenge!$C$29:$C$94,0),MATCH($AG15,INP_VIS_08a_Gerätemenge!$D$12:$N$12,0))</f>
        <v>0</v>
      </c>
      <c r="BE15" s="454">
        <f>INDEX(INP_VIS_08a_Gerätemenge!$D$29:$N$94,MATCH(BE$2,INP_VIS_08a_Gerätemenge!$C$29:$C$94,0),MATCH($AG15,INP_VIS_08a_Gerätemenge!$D$12:$N$12,0))</f>
        <v>0</v>
      </c>
      <c r="BF15" s="454">
        <f>INDEX(INP_VIS_08a_Gerätemenge!$D$29:$N$94,MATCH(BF$2,INP_VIS_08a_Gerätemenge!$C$29:$C$94,0),MATCH($AG15,INP_VIS_08a_Gerätemenge!$D$12:$N$12,0))</f>
        <v>1</v>
      </c>
      <c r="BG15" s="454">
        <f>INDEX(INP_VIS_08a_Gerätemenge!$D$29:$N$94,MATCH(BG$2,INP_VIS_08a_Gerätemenge!$C$29:$C$94,0),MATCH($AG15,INP_VIS_08a_Gerätemenge!$D$12:$N$12,0))</f>
        <v>0</v>
      </c>
      <c r="BH15" s="454">
        <f>INDEX(INP_VIS_08a_Gerätemenge!$D$29:$N$94,MATCH(BH$2,INP_VIS_08a_Gerätemenge!$C$29:$C$94,0),MATCH($AG15,INP_VIS_08a_Gerätemenge!$D$12:$N$12,0))</f>
        <v>1</v>
      </c>
    </row>
    <row r="16" spans="1:60">
      <c r="B16" s="209"/>
      <c r="K16" s="210" t="s">
        <v>4</v>
      </c>
      <c r="L16" s="210" t="s">
        <v>4</v>
      </c>
      <c r="O16" s="208" t="s">
        <v>288</v>
      </c>
      <c r="P16" s="208">
        <v>180</v>
      </c>
      <c r="Q16" s="208" t="s">
        <v>26</v>
      </c>
      <c r="R16" s="208">
        <v>1</v>
      </c>
      <c r="S16" s="209">
        <v>45117</v>
      </c>
      <c r="T16" s="208" t="s">
        <v>415</v>
      </c>
      <c r="U16" s="208" t="s">
        <v>375</v>
      </c>
      <c r="V16" s="208" t="s">
        <v>430</v>
      </c>
      <c r="W16" s="208" t="s">
        <v>431</v>
      </c>
      <c r="Y16" s="208" t="s">
        <v>372</v>
      </c>
      <c r="Z16" s="210" t="s">
        <v>432</v>
      </c>
      <c r="AA16" s="210" t="s">
        <v>433</v>
      </c>
      <c r="AB16" s="210">
        <v>126</v>
      </c>
      <c r="AC16" s="210">
        <v>63</v>
      </c>
      <c r="AD16" s="210">
        <v>0</v>
      </c>
      <c r="AE16" s="210">
        <v>0</v>
      </c>
      <c r="AF16" s="210" t="str">
        <f t="shared" si="0"/>
        <v>j</v>
      </c>
      <c r="AG16" s="210">
        <f>VLOOKUP(O16,'Flugplan Summen'!$C$9:$N$33,12,0)</f>
        <v>320</v>
      </c>
      <c r="AH16" s="451" t="str">
        <f t="shared" si="1"/>
        <v/>
      </c>
      <c r="AI16" s="451" t="str">
        <f t="shared" si="2"/>
        <v/>
      </c>
      <c r="AJ16" s="451" t="str">
        <f t="shared" si="3"/>
        <v/>
      </c>
      <c r="AK16" s="451" t="str">
        <f t="shared" si="4"/>
        <v/>
      </c>
      <c r="AL16" s="451">
        <f t="shared" si="5"/>
        <v>45117.232638888883</v>
      </c>
      <c r="AM16" s="451">
        <f t="shared" si="6"/>
        <v>45117.263888888883</v>
      </c>
      <c r="AN16" s="203">
        <f t="shared" si="7"/>
        <v>1</v>
      </c>
      <c r="AO16" s="454">
        <f>INDEX(INP_VIS_08a_Gerätemenge!$D$29:$N$94,MATCH(AO$2,INP_VIS_08a_Gerätemenge!$C$29:$C$94,0),MATCH($AG16,INP_VIS_08a_Gerätemenge!$D$12:$N$12,0))</f>
        <v>0</v>
      </c>
      <c r="AP16" s="454">
        <f>INDEX(INP_VIS_08a_Gerätemenge!$D$29:$N$94,MATCH(AP$2,INP_VIS_08a_Gerätemenge!$C$29:$C$94,0),MATCH($AG16,INP_VIS_08a_Gerätemenge!$D$12:$N$12,0))</f>
        <v>3</v>
      </c>
      <c r="AQ16" s="454">
        <f>INDEX(INP_VIS_08a_Gerätemenge!$D$29:$N$94,MATCH(AQ$2,INP_VIS_08a_Gerätemenge!$C$29:$C$94,0),MATCH($AG16,INP_VIS_08a_Gerätemenge!$D$12:$N$12,0))</f>
        <v>1</v>
      </c>
      <c r="AR16" s="454">
        <f>INDEX(INP_VIS_08a_Gerätemenge!$D$29:$N$94,MATCH(AR$2,INP_VIS_08a_Gerätemenge!$C$29:$C$94,0),MATCH($AG16,INP_VIS_08a_Gerätemenge!$D$12:$N$12,0))</f>
        <v>0</v>
      </c>
      <c r="AS16" s="454">
        <f>INDEX(INP_VIS_08a_Gerätemenge!$D$29:$N$94,MATCH(AS$2,INP_VIS_08a_Gerätemenge!$C$29:$C$94,0),MATCH($AG16,INP_VIS_08a_Gerätemenge!$D$12:$N$12,0))</f>
        <v>0</v>
      </c>
      <c r="AT16" s="454">
        <f>INDEX(INP_VIS_08a_Gerätemenge!$D$29:$N$94,MATCH(AT$2,INP_VIS_08a_Gerätemenge!$C$29:$C$94,0),MATCH($AG16,INP_VIS_08a_Gerätemenge!$D$12:$N$12,0))</f>
        <v>0</v>
      </c>
      <c r="AU16" s="454">
        <f>INDEX(INP_VIS_08a_Gerätemenge!$D$29:$N$94,MATCH(AU$2,INP_VIS_08a_Gerätemenge!$C$29:$C$94,0),MATCH($AG16,INP_VIS_08a_Gerätemenge!$D$12:$N$12,0))</f>
        <v>0</v>
      </c>
      <c r="AV16" s="454">
        <f>INDEX(INP_VIS_08a_Gerätemenge!$D$29:$N$94,MATCH(AV$2,INP_VIS_08a_Gerätemenge!$C$29:$C$94,0),MATCH($AG16,INP_VIS_08a_Gerätemenge!$D$12:$N$12,0))</f>
        <v>20</v>
      </c>
      <c r="AW16" s="454">
        <f>INDEX(INP_VIS_08a_Gerätemenge!$D$29:$N$94,MATCH(AW$2,INP_VIS_08a_Gerätemenge!$C$29:$C$94,0),MATCH($AG16,INP_VIS_08a_Gerätemenge!$D$12:$N$12,0))</f>
        <v>0</v>
      </c>
      <c r="AX16" s="454">
        <f>INDEX(INP_VIS_08a_Gerätemenge!$D$29:$N$94,MATCH(AX$2,INP_VIS_08a_Gerätemenge!$C$29:$C$94,0),MATCH($AG16,INP_VIS_08a_Gerätemenge!$D$12:$N$12,0))</f>
        <v>0</v>
      </c>
      <c r="AY16" s="454">
        <f>INDEX(INP_VIS_08a_Gerätemenge!$D$29:$N$94,MATCH(AY$2,INP_VIS_08a_Gerätemenge!$C$29:$C$94,0),MATCH($AG16,INP_VIS_08a_Gerätemenge!$D$12:$N$12,0))</f>
        <v>0</v>
      </c>
      <c r="AZ16" s="454">
        <f>INDEX(INP_VIS_08a_Gerätemenge!$D$29:$N$94,MATCH(AZ$2,INP_VIS_08a_Gerätemenge!$C$29:$C$94,0),MATCH($AG16,INP_VIS_08a_Gerätemenge!$D$12:$N$12,0))</f>
        <v>0</v>
      </c>
      <c r="BA16" s="454">
        <f>INDEX(INP_VIS_08a_Gerätemenge!$D$29:$N$94,MATCH(BA$2,INP_VIS_08a_Gerätemenge!$C$29:$C$94,0),MATCH($AG16,INP_VIS_08a_Gerätemenge!$D$12:$N$12,0))</f>
        <v>0</v>
      </c>
      <c r="BB16" s="454">
        <f>INDEX(INP_VIS_08a_Gerätemenge!$D$29:$N$94,MATCH(BB$2,INP_VIS_08a_Gerätemenge!$C$29:$C$94,0),MATCH($AG16,INP_VIS_08a_Gerätemenge!$D$12:$N$12,0))</f>
        <v>1</v>
      </c>
      <c r="BC16" s="454">
        <f>INDEX(INP_VIS_08a_Gerätemenge!$D$29:$N$94,MATCH(BC$2,INP_VIS_08a_Gerätemenge!$C$29:$C$94,0),MATCH($AG16,INP_VIS_08a_Gerätemenge!$D$12:$N$12,0))</f>
        <v>0</v>
      </c>
      <c r="BD16" s="454">
        <f>INDEX(INP_VIS_08a_Gerätemenge!$D$29:$N$94,MATCH(BD$2,INP_VIS_08a_Gerätemenge!$C$29:$C$94,0),MATCH($AG16,INP_VIS_08a_Gerätemenge!$D$12:$N$12,0))</f>
        <v>0</v>
      </c>
      <c r="BE16" s="454">
        <f>INDEX(INP_VIS_08a_Gerätemenge!$D$29:$N$94,MATCH(BE$2,INP_VIS_08a_Gerätemenge!$C$29:$C$94,0),MATCH($AG16,INP_VIS_08a_Gerätemenge!$D$12:$N$12,0))</f>
        <v>0</v>
      </c>
      <c r="BF16" s="454">
        <f>INDEX(INP_VIS_08a_Gerätemenge!$D$29:$N$94,MATCH(BF$2,INP_VIS_08a_Gerätemenge!$C$29:$C$94,0),MATCH($AG16,INP_VIS_08a_Gerätemenge!$D$12:$N$12,0))</f>
        <v>1</v>
      </c>
      <c r="BG16" s="454">
        <f>INDEX(INP_VIS_08a_Gerätemenge!$D$29:$N$94,MATCH(BG$2,INP_VIS_08a_Gerätemenge!$C$29:$C$94,0),MATCH($AG16,INP_VIS_08a_Gerätemenge!$D$12:$N$12,0))</f>
        <v>0</v>
      </c>
      <c r="BH16" s="454">
        <f>INDEX(INP_VIS_08a_Gerätemenge!$D$29:$N$94,MATCH(BH$2,INP_VIS_08a_Gerätemenge!$C$29:$C$94,0),MATCH($AG16,INP_VIS_08a_Gerätemenge!$D$12:$N$12,0))</f>
        <v>1</v>
      </c>
    </row>
    <row r="17" spans="1:60">
      <c r="B17" s="209"/>
      <c r="K17" s="210" t="s">
        <v>4</v>
      </c>
      <c r="L17" s="210" t="s">
        <v>4</v>
      </c>
      <c r="O17" s="208" t="s">
        <v>287</v>
      </c>
      <c r="P17" s="208">
        <v>150</v>
      </c>
      <c r="Q17" s="208" t="s">
        <v>26</v>
      </c>
      <c r="R17" s="208">
        <v>1</v>
      </c>
      <c r="S17" s="209">
        <v>45117</v>
      </c>
      <c r="T17" s="208" t="s">
        <v>434</v>
      </c>
      <c r="U17" s="208" t="s">
        <v>375</v>
      </c>
      <c r="V17" s="208" t="s">
        <v>435</v>
      </c>
      <c r="W17" s="208" t="s">
        <v>436</v>
      </c>
      <c r="Y17" s="208" t="s">
        <v>372</v>
      </c>
      <c r="Z17" s="210" t="s">
        <v>437</v>
      </c>
      <c r="AA17" s="210" t="s">
        <v>438</v>
      </c>
      <c r="AB17" s="210">
        <v>135</v>
      </c>
      <c r="AC17" s="210">
        <v>68</v>
      </c>
      <c r="AD17" s="210">
        <v>0</v>
      </c>
      <c r="AE17" s="210">
        <v>0</v>
      </c>
      <c r="AF17" s="210" t="str">
        <f t="shared" si="0"/>
        <v>j</v>
      </c>
      <c r="AG17" s="210">
        <f>VLOOKUP(O17,'Flugplan Summen'!$C$9:$N$33,12,0)</f>
        <v>319</v>
      </c>
      <c r="AH17" s="451" t="str">
        <f t="shared" si="1"/>
        <v/>
      </c>
      <c r="AI17" s="451" t="str">
        <f t="shared" si="2"/>
        <v/>
      </c>
      <c r="AJ17" s="451" t="str">
        <f t="shared" si="3"/>
        <v/>
      </c>
      <c r="AK17" s="451" t="str">
        <f t="shared" si="4"/>
        <v/>
      </c>
      <c r="AL17" s="451">
        <f t="shared" si="5"/>
        <v>45117.236111111109</v>
      </c>
      <c r="AM17" s="451">
        <f t="shared" si="6"/>
        <v>45117.267361111109</v>
      </c>
      <c r="AN17" s="203">
        <f t="shared" si="7"/>
        <v>1</v>
      </c>
      <c r="AO17" s="454">
        <f>INDEX(INP_VIS_08a_Gerätemenge!$D$29:$N$94,MATCH(AO$2,INP_VIS_08a_Gerätemenge!$C$29:$C$94,0),MATCH($AG17,INP_VIS_08a_Gerätemenge!$D$12:$N$12,0))</f>
        <v>0</v>
      </c>
      <c r="AP17" s="454">
        <f>INDEX(INP_VIS_08a_Gerätemenge!$D$29:$N$94,MATCH(AP$2,INP_VIS_08a_Gerätemenge!$C$29:$C$94,0),MATCH($AG17,INP_VIS_08a_Gerätemenge!$D$12:$N$12,0))</f>
        <v>3</v>
      </c>
      <c r="AQ17" s="454">
        <f>INDEX(INP_VIS_08a_Gerätemenge!$D$29:$N$94,MATCH(AQ$2,INP_VIS_08a_Gerätemenge!$C$29:$C$94,0),MATCH($AG17,INP_VIS_08a_Gerätemenge!$D$12:$N$12,0))</f>
        <v>1</v>
      </c>
      <c r="AR17" s="454">
        <f>INDEX(INP_VIS_08a_Gerätemenge!$D$29:$N$94,MATCH(AR$2,INP_VIS_08a_Gerätemenge!$C$29:$C$94,0),MATCH($AG17,INP_VIS_08a_Gerätemenge!$D$12:$N$12,0))</f>
        <v>0</v>
      </c>
      <c r="AS17" s="454">
        <f>INDEX(INP_VIS_08a_Gerätemenge!$D$29:$N$94,MATCH(AS$2,INP_VIS_08a_Gerätemenge!$C$29:$C$94,0),MATCH($AG17,INP_VIS_08a_Gerätemenge!$D$12:$N$12,0))</f>
        <v>0</v>
      </c>
      <c r="AT17" s="454">
        <f>INDEX(INP_VIS_08a_Gerätemenge!$D$29:$N$94,MATCH(AT$2,INP_VIS_08a_Gerätemenge!$C$29:$C$94,0),MATCH($AG17,INP_VIS_08a_Gerätemenge!$D$12:$N$12,0))</f>
        <v>0</v>
      </c>
      <c r="AU17" s="454">
        <f>INDEX(INP_VIS_08a_Gerätemenge!$D$29:$N$94,MATCH(AU$2,INP_VIS_08a_Gerätemenge!$C$29:$C$94,0),MATCH($AG17,INP_VIS_08a_Gerätemenge!$D$12:$N$12,0))</f>
        <v>0</v>
      </c>
      <c r="AV17" s="454">
        <f>INDEX(INP_VIS_08a_Gerätemenge!$D$29:$N$94,MATCH(AV$2,INP_VIS_08a_Gerätemenge!$C$29:$C$94,0),MATCH($AG17,INP_VIS_08a_Gerätemenge!$D$12:$N$12,0))</f>
        <v>12</v>
      </c>
      <c r="AW17" s="454">
        <f>INDEX(INP_VIS_08a_Gerätemenge!$D$29:$N$94,MATCH(AW$2,INP_VIS_08a_Gerätemenge!$C$29:$C$94,0),MATCH($AG17,INP_VIS_08a_Gerätemenge!$D$12:$N$12,0))</f>
        <v>0</v>
      </c>
      <c r="AX17" s="454">
        <f>INDEX(INP_VIS_08a_Gerätemenge!$D$29:$N$94,MATCH(AX$2,INP_VIS_08a_Gerätemenge!$C$29:$C$94,0),MATCH($AG17,INP_VIS_08a_Gerätemenge!$D$12:$N$12,0))</f>
        <v>0</v>
      </c>
      <c r="AY17" s="454">
        <f>INDEX(INP_VIS_08a_Gerätemenge!$D$29:$N$94,MATCH(AY$2,INP_VIS_08a_Gerätemenge!$C$29:$C$94,0),MATCH($AG17,INP_VIS_08a_Gerätemenge!$D$12:$N$12,0))</f>
        <v>1</v>
      </c>
      <c r="AZ17" s="454">
        <f>INDEX(INP_VIS_08a_Gerätemenge!$D$29:$N$94,MATCH(AZ$2,INP_VIS_08a_Gerätemenge!$C$29:$C$94,0),MATCH($AG17,INP_VIS_08a_Gerätemenge!$D$12:$N$12,0))</f>
        <v>2</v>
      </c>
      <c r="BA17" s="454">
        <f>INDEX(INP_VIS_08a_Gerätemenge!$D$29:$N$94,MATCH(BA$2,INP_VIS_08a_Gerätemenge!$C$29:$C$94,0),MATCH($AG17,INP_VIS_08a_Gerätemenge!$D$12:$N$12,0))</f>
        <v>0</v>
      </c>
      <c r="BB17" s="454">
        <f>INDEX(INP_VIS_08a_Gerätemenge!$D$29:$N$94,MATCH(BB$2,INP_VIS_08a_Gerätemenge!$C$29:$C$94,0),MATCH($AG17,INP_VIS_08a_Gerätemenge!$D$12:$N$12,0))</f>
        <v>1</v>
      </c>
      <c r="BC17" s="454">
        <f>INDEX(INP_VIS_08a_Gerätemenge!$D$29:$N$94,MATCH(BC$2,INP_VIS_08a_Gerätemenge!$C$29:$C$94,0),MATCH($AG17,INP_VIS_08a_Gerätemenge!$D$12:$N$12,0))</f>
        <v>0</v>
      </c>
      <c r="BD17" s="454">
        <f>INDEX(INP_VIS_08a_Gerätemenge!$D$29:$N$94,MATCH(BD$2,INP_VIS_08a_Gerätemenge!$C$29:$C$94,0),MATCH($AG17,INP_VIS_08a_Gerätemenge!$D$12:$N$12,0))</f>
        <v>0</v>
      </c>
      <c r="BE17" s="454">
        <f>INDEX(INP_VIS_08a_Gerätemenge!$D$29:$N$94,MATCH(BE$2,INP_VIS_08a_Gerätemenge!$C$29:$C$94,0),MATCH($AG17,INP_VIS_08a_Gerätemenge!$D$12:$N$12,0))</f>
        <v>0</v>
      </c>
      <c r="BF17" s="454">
        <f>INDEX(INP_VIS_08a_Gerätemenge!$D$29:$N$94,MATCH(BF$2,INP_VIS_08a_Gerätemenge!$C$29:$C$94,0),MATCH($AG17,INP_VIS_08a_Gerätemenge!$D$12:$N$12,0))</f>
        <v>1</v>
      </c>
      <c r="BG17" s="454">
        <f>INDEX(INP_VIS_08a_Gerätemenge!$D$29:$N$94,MATCH(BG$2,INP_VIS_08a_Gerätemenge!$C$29:$C$94,0),MATCH($AG17,INP_VIS_08a_Gerätemenge!$D$12:$N$12,0))</f>
        <v>0</v>
      </c>
      <c r="BH17" s="454">
        <f>INDEX(INP_VIS_08a_Gerätemenge!$D$29:$N$94,MATCH(BH$2,INP_VIS_08a_Gerätemenge!$C$29:$C$94,0),MATCH($AG17,INP_VIS_08a_Gerätemenge!$D$12:$N$12,0))</f>
        <v>1</v>
      </c>
    </row>
    <row r="18" spans="1:60">
      <c r="B18" s="209"/>
      <c r="K18" s="210" t="s">
        <v>4</v>
      </c>
      <c r="L18" s="210" t="s">
        <v>4</v>
      </c>
      <c r="O18" s="208" t="s">
        <v>290</v>
      </c>
      <c r="P18" s="208">
        <v>180</v>
      </c>
      <c r="Q18" s="208" t="s">
        <v>26</v>
      </c>
      <c r="R18" s="208">
        <v>1</v>
      </c>
      <c r="S18" s="209">
        <v>45117</v>
      </c>
      <c r="T18" s="208" t="s">
        <v>439</v>
      </c>
      <c r="U18" s="208" t="s">
        <v>369</v>
      </c>
      <c r="V18" s="208" t="s">
        <v>440</v>
      </c>
      <c r="W18" s="208" t="s">
        <v>408</v>
      </c>
      <c r="Y18" s="208" t="s">
        <v>372</v>
      </c>
      <c r="Z18" s="210" t="s">
        <v>441</v>
      </c>
      <c r="AA18" s="210" t="s">
        <v>442</v>
      </c>
      <c r="AB18" s="210">
        <v>162</v>
      </c>
      <c r="AC18" s="210">
        <v>162</v>
      </c>
      <c r="AD18" s="210">
        <v>0</v>
      </c>
      <c r="AE18" s="210">
        <v>0</v>
      </c>
      <c r="AF18" s="210" t="str">
        <f t="shared" si="0"/>
        <v>j</v>
      </c>
      <c r="AG18" s="210">
        <f>VLOOKUP(O18,'Flugplan Summen'!$C$9:$N$33,12,0)</f>
        <v>320</v>
      </c>
      <c r="AH18" s="451" t="str">
        <f t="shared" si="1"/>
        <v/>
      </c>
      <c r="AI18" s="451" t="str">
        <f t="shared" si="2"/>
        <v/>
      </c>
      <c r="AJ18" s="451" t="str">
        <f t="shared" si="3"/>
        <v/>
      </c>
      <c r="AK18" s="451" t="str">
        <f t="shared" si="4"/>
        <v/>
      </c>
      <c r="AL18" s="451">
        <f t="shared" si="5"/>
        <v>45117.239583333328</v>
      </c>
      <c r="AM18" s="451">
        <f t="shared" si="6"/>
        <v>45117.270833333328</v>
      </c>
      <c r="AN18" s="203">
        <f t="shared" si="7"/>
        <v>1</v>
      </c>
      <c r="AO18" s="454">
        <f>INDEX(INP_VIS_08a_Gerätemenge!$D$29:$N$94,MATCH(AO$2,INP_VIS_08a_Gerätemenge!$C$29:$C$94,0),MATCH($AG18,INP_VIS_08a_Gerätemenge!$D$12:$N$12,0))</f>
        <v>0</v>
      </c>
      <c r="AP18" s="454">
        <f>INDEX(INP_VIS_08a_Gerätemenge!$D$29:$N$94,MATCH(AP$2,INP_VIS_08a_Gerätemenge!$C$29:$C$94,0),MATCH($AG18,INP_VIS_08a_Gerätemenge!$D$12:$N$12,0))</f>
        <v>3</v>
      </c>
      <c r="AQ18" s="454">
        <f>INDEX(INP_VIS_08a_Gerätemenge!$D$29:$N$94,MATCH(AQ$2,INP_VIS_08a_Gerätemenge!$C$29:$C$94,0),MATCH($AG18,INP_VIS_08a_Gerätemenge!$D$12:$N$12,0))</f>
        <v>1</v>
      </c>
      <c r="AR18" s="454">
        <f>INDEX(INP_VIS_08a_Gerätemenge!$D$29:$N$94,MATCH(AR$2,INP_VIS_08a_Gerätemenge!$C$29:$C$94,0),MATCH($AG18,INP_VIS_08a_Gerätemenge!$D$12:$N$12,0))</f>
        <v>0</v>
      </c>
      <c r="AS18" s="454">
        <f>INDEX(INP_VIS_08a_Gerätemenge!$D$29:$N$94,MATCH(AS$2,INP_VIS_08a_Gerätemenge!$C$29:$C$94,0),MATCH($AG18,INP_VIS_08a_Gerätemenge!$D$12:$N$12,0))</f>
        <v>0</v>
      </c>
      <c r="AT18" s="454">
        <f>INDEX(INP_VIS_08a_Gerätemenge!$D$29:$N$94,MATCH(AT$2,INP_VIS_08a_Gerätemenge!$C$29:$C$94,0),MATCH($AG18,INP_VIS_08a_Gerätemenge!$D$12:$N$12,0))</f>
        <v>0</v>
      </c>
      <c r="AU18" s="454">
        <f>INDEX(INP_VIS_08a_Gerätemenge!$D$29:$N$94,MATCH(AU$2,INP_VIS_08a_Gerätemenge!$C$29:$C$94,0),MATCH($AG18,INP_VIS_08a_Gerätemenge!$D$12:$N$12,0))</f>
        <v>0</v>
      </c>
      <c r="AV18" s="454">
        <f>INDEX(INP_VIS_08a_Gerätemenge!$D$29:$N$94,MATCH(AV$2,INP_VIS_08a_Gerätemenge!$C$29:$C$94,0),MATCH($AG18,INP_VIS_08a_Gerätemenge!$D$12:$N$12,0))</f>
        <v>20</v>
      </c>
      <c r="AW18" s="454">
        <f>INDEX(INP_VIS_08a_Gerätemenge!$D$29:$N$94,MATCH(AW$2,INP_VIS_08a_Gerätemenge!$C$29:$C$94,0),MATCH($AG18,INP_VIS_08a_Gerätemenge!$D$12:$N$12,0))</f>
        <v>0</v>
      </c>
      <c r="AX18" s="454">
        <f>INDEX(INP_VIS_08a_Gerätemenge!$D$29:$N$94,MATCH(AX$2,INP_VIS_08a_Gerätemenge!$C$29:$C$94,0),MATCH($AG18,INP_VIS_08a_Gerätemenge!$D$12:$N$12,0))</f>
        <v>0</v>
      </c>
      <c r="AY18" s="454">
        <f>INDEX(INP_VIS_08a_Gerätemenge!$D$29:$N$94,MATCH(AY$2,INP_VIS_08a_Gerätemenge!$C$29:$C$94,0),MATCH($AG18,INP_VIS_08a_Gerätemenge!$D$12:$N$12,0))</f>
        <v>0</v>
      </c>
      <c r="AZ18" s="454">
        <f>INDEX(INP_VIS_08a_Gerätemenge!$D$29:$N$94,MATCH(AZ$2,INP_VIS_08a_Gerätemenge!$C$29:$C$94,0),MATCH($AG18,INP_VIS_08a_Gerätemenge!$D$12:$N$12,0))</f>
        <v>0</v>
      </c>
      <c r="BA18" s="454">
        <f>INDEX(INP_VIS_08a_Gerätemenge!$D$29:$N$94,MATCH(BA$2,INP_VIS_08a_Gerätemenge!$C$29:$C$94,0),MATCH($AG18,INP_VIS_08a_Gerätemenge!$D$12:$N$12,0))</f>
        <v>0</v>
      </c>
      <c r="BB18" s="454">
        <f>INDEX(INP_VIS_08a_Gerätemenge!$D$29:$N$94,MATCH(BB$2,INP_VIS_08a_Gerätemenge!$C$29:$C$94,0),MATCH($AG18,INP_VIS_08a_Gerätemenge!$D$12:$N$12,0))</f>
        <v>1</v>
      </c>
      <c r="BC18" s="454">
        <f>INDEX(INP_VIS_08a_Gerätemenge!$D$29:$N$94,MATCH(BC$2,INP_VIS_08a_Gerätemenge!$C$29:$C$94,0),MATCH($AG18,INP_VIS_08a_Gerätemenge!$D$12:$N$12,0))</f>
        <v>0</v>
      </c>
      <c r="BD18" s="454">
        <f>INDEX(INP_VIS_08a_Gerätemenge!$D$29:$N$94,MATCH(BD$2,INP_VIS_08a_Gerätemenge!$C$29:$C$94,0),MATCH($AG18,INP_VIS_08a_Gerätemenge!$D$12:$N$12,0))</f>
        <v>0</v>
      </c>
      <c r="BE18" s="454">
        <f>INDEX(INP_VIS_08a_Gerätemenge!$D$29:$N$94,MATCH(BE$2,INP_VIS_08a_Gerätemenge!$C$29:$C$94,0),MATCH($AG18,INP_VIS_08a_Gerätemenge!$D$12:$N$12,0))</f>
        <v>0</v>
      </c>
      <c r="BF18" s="454">
        <f>INDEX(INP_VIS_08a_Gerätemenge!$D$29:$N$94,MATCH(BF$2,INP_VIS_08a_Gerätemenge!$C$29:$C$94,0),MATCH($AG18,INP_VIS_08a_Gerätemenge!$D$12:$N$12,0))</f>
        <v>1</v>
      </c>
      <c r="BG18" s="454">
        <f>INDEX(INP_VIS_08a_Gerätemenge!$D$29:$N$94,MATCH(BG$2,INP_VIS_08a_Gerätemenge!$C$29:$C$94,0),MATCH($AG18,INP_VIS_08a_Gerätemenge!$D$12:$N$12,0))</f>
        <v>0</v>
      </c>
      <c r="BH18" s="454">
        <f>INDEX(INP_VIS_08a_Gerätemenge!$D$29:$N$94,MATCH(BH$2,INP_VIS_08a_Gerätemenge!$C$29:$C$94,0),MATCH($AG18,INP_VIS_08a_Gerätemenge!$D$12:$N$12,0))</f>
        <v>1</v>
      </c>
    </row>
    <row r="19" spans="1:60">
      <c r="B19" s="209"/>
      <c r="K19" s="210" t="s">
        <v>4</v>
      </c>
      <c r="L19" s="210" t="s">
        <v>4</v>
      </c>
      <c r="O19" s="208" t="s">
        <v>288</v>
      </c>
      <c r="P19" s="208">
        <v>180</v>
      </c>
      <c r="Q19" s="208" t="s">
        <v>26</v>
      </c>
      <c r="R19" s="208">
        <v>1</v>
      </c>
      <c r="S19" s="209">
        <v>45117</v>
      </c>
      <c r="T19" s="208" t="s">
        <v>439</v>
      </c>
      <c r="U19" s="208" t="s">
        <v>375</v>
      </c>
      <c r="V19" s="208" t="s">
        <v>443</v>
      </c>
      <c r="W19" s="208" t="s">
        <v>444</v>
      </c>
      <c r="Y19" s="208" t="s">
        <v>372</v>
      </c>
      <c r="Z19" s="210" t="s">
        <v>445</v>
      </c>
      <c r="AA19" s="210" t="s">
        <v>446</v>
      </c>
      <c r="AB19" s="210">
        <v>108</v>
      </c>
      <c r="AC19" s="210">
        <v>43</v>
      </c>
      <c r="AD19" s="210">
        <v>0</v>
      </c>
      <c r="AE19" s="210">
        <v>0</v>
      </c>
      <c r="AF19" s="210" t="str">
        <f t="shared" si="0"/>
        <v>j</v>
      </c>
      <c r="AG19" s="210">
        <f>VLOOKUP(O19,'Flugplan Summen'!$C$9:$N$33,12,0)</f>
        <v>320</v>
      </c>
      <c r="AH19" s="451" t="str">
        <f t="shared" si="1"/>
        <v/>
      </c>
      <c r="AI19" s="451" t="str">
        <f t="shared" si="2"/>
        <v/>
      </c>
      <c r="AJ19" s="451" t="str">
        <f t="shared" si="3"/>
        <v/>
      </c>
      <c r="AK19" s="451" t="str">
        <f t="shared" si="4"/>
        <v/>
      </c>
      <c r="AL19" s="451">
        <f t="shared" si="5"/>
        <v>45117.239583333328</v>
      </c>
      <c r="AM19" s="451">
        <f t="shared" si="6"/>
        <v>45117.270833333328</v>
      </c>
      <c r="AN19" s="203">
        <f t="shared" si="7"/>
        <v>1</v>
      </c>
      <c r="AO19" s="454">
        <f>INDEX(INP_VIS_08a_Gerätemenge!$D$29:$N$94,MATCH(AO$2,INP_VIS_08a_Gerätemenge!$C$29:$C$94,0),MATCH($AG19,INP_VIS_08a_Gerätemenge!$D$12:$N$12,0))</f>
        <v>0</v>
      </c>
      <c r="AP19" s="454">
        <f>INDEX(INP_VIS_08a_Gerätemenge!$D$29:$N$94,MATCH(AP$2,INP_VIS_08a_Gerätemenge!$C$29:$C$94,0),MATCH($AG19,INP_VIS_08a_Gerätemenge!$D$12:$N$12,0))</f>
        <v>3</v>
      </c>
      <c r="AQ19" s="454">
        <f>INDEX(INP_VIS_08a_Gerätemenge!$D$29:$N$94,MATCH(AQ$2,INP_VIS_08a_Gerätemenge!$C$29:$C$94,0),MATCH($AG19,INP_VIS_08a_Gerätemenge!$D$12:$N$12,0))</f>
        <v>1</v>
      </c>
      <c r="AR19" s="454">
        <f>INDEX(INP_VIS_08a_Gerätemenge!$D$29:$N$94,MATCH(AR$2,INP_VIS_08a_Gerätemenge!$C$29:$C$94,0),MATCH($AG19,INP_VIS_08a_Gerätemenge!$D$12:$N$12,0))</f>
        <v>0</v>
      </c>
      <c r="AS19" s="454">
        <f>INDEX(INP_VIS_08a_Gerätemenge!$D$29:$N$94,MATCH(AS$2,INP_VIS_08a_Gerätemenge!$C$29:$C$94,0),MATCH($AG19,INP_VIS_08a_Gerätemenge!$D$12:$N$12,0))</f>
        <v>0</v>
      </c>
      <c r="AT19" s="454">
        <f>INDEX(INP_VIS_08a_Gerätemenge!$D$29:$N$94,MATCH(AT$2,INP_VIS_08a_Gerätemenge!$C$29:$C$94,0),MATCH($AG19,INP_VIS_08a_Gerätemenge!$D$12:$N$12,0))</f>
        <v>0</v>
      </c>
      <c r="AU19" s="454">
        <f>INDEX(INP_VIS_08a_Gerätemenge!$D$29:$N$94,MATCH(AU$2,INP_VIS_08a_Gerätemenge!$C$29:$C$94,0),MATCH($AG19,INP_VIS_08a_Gerätemenge!$D$12:$N$12,0))</f>
        <v>0</v>
      </c>
      <c r="AV19" s="454">
        <f>INDEX(INP_VIS_08a_Gerätemenge!$D$29:$N$94,MATCH(AV$2,INP_VIS_08a_Gerätemenge!$C$29:$C$94,0),MATCH($AG19,INP_VIS_08a_Gerätemenge!$D$12:$N$12,0))</f>
        <v>20</v>
      </c>
      <c r="AW19" s="454">
        <f>INDEX(INP_VIS_08a_Gerätemenge!$D$29:$N$94,MATCH(AW$2,INP_VIS_08a_Gerätemenge!$C$29:$C$94,0),MATCH($AG19,INP_VIS_08a_Gerätemenge!$D$12:$N$12,0))</f>
        <v>0</v>
      </c>
      <c r="AX19" s="454">
        <f>INDEX(INP_VIS_08a_Gerätemenge!$D$29:$N$94,MATCH(AX$2,INP_VIS_08a_Gerätemenge!$C$29:$C$94,0),MATCH($AG19,INP_VIS_08a_Gerätemenge!$D$12:$N$12,0))</f>
        <v>0</v>
      </c>
      <c r="AY19" s="454">
        <f>INDEX(INP_VIS_08a_Gerätemenge!$D$29:$N$94,MATCH(AY$2,INP_VIS_08a_Gerätemenge!$C$29:$C$94,0),MATCH($AG19,INP_VIS_08a_Gerätemenge!$D$12:$N$12,0))</f>
        <v>0</v>
      </c>
      <c r="AZ19" s="454">
        <f>INDEX(INP_VIS_08a_Gerätemenge!$D$29:$N$94,MATCH(AZ$2,INP_VIS_08a_Gerätemenge!$C$29:$C$94,0),MATCH($AG19,INP_VIS_08a_Gerätemenge!$D$12:$N$12,0))</f>
        <v>0</v>
      </c>
      <c r="BA19" s="454">
        <f>INDEX(INP_VIS_08a_Gerätemenge!$D$29:$N$94,MATCH(BA$2,INP_VIS_08a_Gerätemenge!$C$29:$C$94,0),MATCH($AG19,INP_VIS_08a_Gerätemenge!$D$12:$N$12,0))</f>
        <v>0</v>
      </c>
      <c r="BB19" s="454">
        <f>INDEX(INP_VIS_08a_Gerätemenge!$D$29:$N$94,MATCH(BB$2,INP_VIS_08a_Gerätemenge!$C$29:$C$94,0),MATCH($AG19,INP_VIS_08a_Gerätemenge!$D$12:$N$12,0))</f>
        <v>1</v>
      </c>
      <c r="BC19" s="454">
        <f>INDEX(INP_VIS_08a_Gerätemenge!$D$29:$N$94,MATCH(BC$2,INP_VIS_08a_Gerätemenge!$C$29:$C$94,0),MATCH($AG19,INP_VIS_08a_Gerätemenge!$D$12:$N$12,0))</f>
        <v>0</v>
      </c>
      <c r="BD19" s="454">
        <f>INDEX(INP_VIS_08a_Gerätemenge!$D$29:$N$94,MATCH(BD$2,INP_VIS_08a_Gerätemenge!$C$29:$C$94,0),MATCH($AG19,INP_VIS_08a_Gerätemenge!$D$12:$N$12,0))</f>
        <v>0</v>
      </c>
      <c r="BE19" s="454">
        <f>INDEX(INP_VIS_08a_Gerätemenge!$D$29:$N$94,MATCH(BE$2,INP_VIS_08a_Gerätemenge!$C$29:$C$94,0),MATCH($AG19,INP_VIS_08a_Gerätemenge!$D$12:$N$12,0))</f>
        <v>0</v>
      </c>
      <c r="BF19" s="454">
        <f>INDEX(INP_VIS_08a_Gerätemenge!$D$29:$N$94,MATCH(BF$2,INP_VIS_08a_Gerätemenge!$C$29:$C$94,0),MATCH($AG19,INP_VIS_08a_Gerätemenge!$D$12:$N$12,0))</f>
        <v>1</v>
      </c>
      <c r="BG19" s="454">
        <f>INDEX(INP_VIS_08a_Gerätemenge!$D$29:$N$94,MATCH(BG$2,INP_VIS_08a_Gerätemenge!$C$29:$C$94,0),MATCH($AG19,INP_VIS_08a_Gerätemenge!$D$12:$N$12,0))</f>
        <v>0</v>
      </c>
      <c r="BH19" s="454">
        <f>INDEX(INP_VIS_08a_Gerätemenge!$D$29:$N$94,MATCH(BH$2,INP_VIS_08a_Gerätemenge!$C$29:$C$94,0),MATCH($AG19,INP_VIS_08a_Gerätemenge!$D$12:$N$12,0))</f>
        <v>1</v>
      </c>
    </row>
    <row r="20" spans="1:60">
      <c r="B20" s="209"/>
      <c r="K20" s="210" t="s">
        <v>4</v>
      </c>
      <c r="L20" s="210" t="s">
        <v>4</v>
      </c>
      <c r="O20" s="208" t="s">
        <v>288</v>
      </c>
      <c r="P20" s="208">
        <v>180</v>
      </c>
      <c r="Q20" s="208" t="s">
        <v>26</v>
      </c>
      <c r="R20" s="208">
        <v>1</v>
      </c>
      <c r="S20" s="209">
        <v>45117</v>
      </c>
      <c r="T20" s="208" t="s">
        <v>439</v>
      </c>
      <c r="U20" s="208" t="s">
        <v>375</v>
      </c>
      <c r="V20" s="208" t="s">
        <v>447</v>
      </c>
      <c r="W20" s="208" t="s">
        <v>448</v>
      </c>
      <c r="Y20" s="208" t="s">
        <v>372</v>
      </c>
      <c r="Z20" s="210" t="s">
        <v>449</v>
      </c>
      <c r="AA20" s="210" t="s">
        <v>450</v>
      </c>
      <c r="AB20" s="210">
        <v>162</v>
      </c>
      <c r="AC20" s="210">
        <v>81</v>
      </c>
      <c r="AD20" s="210">
        <v>0</v>
      </c>
      <c r="AE20" s="210">
        <v>0</v>
      </c>
      <c r="AF20" s="210" t="str">
        <f t="shared" si="0"/>
        <v>j</v>
      </c>
      <c r="AG20" s="210">
        <f>VLOOKUP(O20,'Flugplan Summen'!$C$9:$N$33,12,0)</f>
        <v>320</v>
      </c>
      <c r="AH20" s="451" t="str">
        <f t="shared" si="1"/>
        <v/>
      </c>
      <c r="AI20" s="451" t="str">
        <f t="shared" si="2"/>
        <v/>
      </c>
      <c r="AJ20" s="451" t="str">
        <f t="shared" si="3"/>
        <v/>
      </c>
      <c r="AK20" s="451" t="str">
        <f t="shared" si="4"/>
        <v/>
      </c>
      <c r="AL20" s="451">
        <f t="shared" si="5"/>
        <v>45117.239583333328</v>
      </c>
      <c r="AM20" s="451">
        <f t="shared" si="6"/>
        <v>45117.270833333328</v>
      </c>
      <c r="AN20" s="203">
        <f t="shared" si="7"/>
        <v>1</v>
      </c>
      <c r="AO20" s="454">
        <f>INDEX(INP_VIS_08a_Gerätemenge!$D$29:$N$94,MATCH(AO$2,INP_VIS_08a_Gerätemenge!$C$29:$C$94,0),MATCH($AG20,INP_VIS_08a_Gerätemenge!$D$12:$N$12,0))</f>
        <v>0</v>
      </c>
      <c r="AP20" s="454">
        <f>INDEX(INP_VIS_08a_Gerätemenge!$D$29:$N$94,MATCH(AP$2,INP_VIS_08a_Gerätemenge!$C$29:$C$94,0),MATCH($AG20,INP_VIS_08a_Gerätemenge!$D$12:$N$12,0))</f>
        <v>3</v>
      </c>
      <c r="AQ20" s="454">
        <f>INDEX(INP_VIS_08a_Gerätemenge!$D$29:$N$94,MATCH(AQ$2,INP_VIS_08a_Gerätemenge!$C$29:$C$94,0),MATCH($AG20,INP_VIS_08a_Gerätemenge!$D$12:$N$12,0))</f>
        <v>1</v>
      </c>
      <c r="AR20" s="454">
        <f>INDEX(INP_VIS_08a_Gerätemenge!$D$29:$N$94,MATCH(AR$2,INP_VIS_08a_Gerätemenge!$C$29:$C$94,0),MATCH($AG20,INP_VIS_08a_Gerätemenge!$D$12:$N$12,0))</f>
        <v>0</v>
      </c>
      <c r="AS20" s="454">
        <f>INDEX(INP_VIS_08a_Gerätemenge!$D$29:$N$94,MATCH(AS$2,INP_VIS_08a_Gerätemenge!$C$29:$C$94,0),MATCH($AG20,INP_VIS_08a_Gerätemenge!$D$12:$N$12,0))</f>
        <v>0</v>
      </c>
      <c r="AT20" s="454">
        <f>INDEX(INP_VIS_08a_Gerätemenge!$D$29:$N$94,MATCH(AT$2,INP_VIS_08a_Gerätemenge!$C$29:$C$94,0),MATCH($AG20,INP_VIS_08a_Gerätemenge!$D$12:$N$12,0))</f>
        <v>0</v>
      </c>
      <c r="AU20" s="454">
        <f>INDEX(INP_VIS_08a_Gerätemenge!$D$29:$N$94,MATCH(AU$2,INP_VIS_08a_Gerätemenge!$C$29:$C$94,0),MATCH($AG20,INP_VIS_08a_Gerätemenge!$D$12:$N$12,0))</f>
        <v>0</v>
      </c>
      <c r="AV20" s="454">
        <f>INDEX(INP_VIS_08a_Gerätemenge!$D$29:$N$94,MATCH(AV$2,INP_VIS_08a_Gerätemenge!$C$29:$C$94,0),MATCH($AG20,INP_VIS_08a_Gerätemenge!$D$12:$N$12,0))</f>
        <v>20</v>
      </c>
      <c r="AW20" s="454">
        <f>INDEX(INP_VIS_08a_Gerätemenge!$D$29:$N$94,MATCH(AW$2,INP_VIS_08a_Gerätemenge!$C$29:$C$94,0),MATCH($AG20,INP_VIS_08a_Gerätemenge!$D$12:$N$12,0))</f>
        <v>0</v>
      </c>
      <c r="AX20" s="454">
        <f>INDEX(INP_VIS_08a_Gerätemenge!$D$29:$N$94,MATCH(AX$2,INP_VIS_08a_Gerätemenge!$C$29:$C$94,0),MATCH($AG20,INP_VIS_08a_Gerätemenge!$D$12:$N$12,0))</f>
        <v>0</v>
      </c>
      <c r="AY20" s="454">
        <f>INDEX(INP_VIS_08a_Gerätemenge!$D$29:$N$94,MATCH(AY$2,INP_VIS_08a_Gerätemenge!$C$29:$C$94,0),MATCH($AG20,INP_VIS_08a_Gerätemenge!$D$12:$N$12,0))</f>
        <v>0</v>
      </c>
      <c r="AZ20" s="454">
        <f>INDEX(INP_VIS_08a_Gerätemenge!$D$29:$N$94,MATCH(AZ$2,INP_VIS_08a_Gerätemenge!$C$29:$C$94,0),MATCH($AG20,INP_VIS_08a_Gerätemenge!$D$12:$N$12,0))</f>
        <v>0</v>
      </c>
      <c r="BA20" s="454">
        <f>INDEX(INP_VIS_08a_Gerätemenge!$D$29:$N$94,MATCH(BA$2,INP_VIS_08a_Gerätemenge!$C$29:$C$94,0),MATCH($AG20,INP_VIS_08a_Gerätemenge!$D$12:$N$12,0))</f>
        <v>0</v>
      </c>
      <c r="BB20" s="454">
        <f>INDEX(INP_VIS_08a_Gerätemenge!$D$29:$N$94,MATCH(BB$2,INP_VIS_08a_Gerätemenge!$C$29:$C$94,0),MATCH($AG20,INP_VIS_08a_Gerätemenge!$D$12:$N$12,0))</f>
        <v>1</v>
      </c>
      <c r="BC20" s="454">
        <f>INDEX(INP_VIS_08a_Gerätemenge!$D$29:$N$94,MATCH(BC$2,INP_VIS_08a_Gerätemenge!$C$29:$C$94,0),MATCH($AG20,INP_VIS_08a_Gerätemenge!$D$12:$N$12,0))</f>
        <v>0</v>
      </c>
      <c r="BD20" s="454">
        <f>INDEX(INP_VIS_08a_Gerätemenge!$D$29:$N$94,MATCH(BD$2,INP_VIS_08a_Gerätemenge!$C$29:$C$94,0),MATCH($AG20,INP_VIS_08a_Gerätemenge!$D$12:$N$12,0))</f>
        <v>0</v>
      </c>
      <c r="BE20" s="454">
        <f>INDEX(INP_VIS_08a_Gerätemenge!$D$29:$N$94,MATCH(BE$2,INP_VIS_08a_Gerätemenge!$C$29:$C$94,0),MATCH($AG20,INP_VIS_08a_Gerätemenge!$D$12:$N$12,0))</f>
        <v>0</v>
      </c>
      <c r="BF20" s="454">
        <f>INDEX(INP_VIS_08a_Gerätemenge!$D$29:$N$94,MATCH(BF$2,INP_VIS_08a_Gerätemenge!$C$29:$C$94,0),MATCH($AG20,INP_VIS_08a_Gerätemenge!$D$12:$N$12,0))</f>
        <v>1</v>
      </c>
      <c r="BG20" s="454">
        <f>INDEX(INP_VIS_08a_Gerätemenge!$D$29:$N$94,MATCH(BG$2,INP_VIS_08a_Gerätemenge!$C$29:$C$94,0),MATCH($AG20,INP_VIS_08a_Gerätemenge!$D$12:$N$12,0))</f>
        <v>0</v>
      </c>
      <c r="BH20" s="454">
        <f>INDEX(INP_VIS_08a_Gerätemenge!$D$29:$N$94,MATCH(BH$2,INP_VIS_08a_Gerätemenge!$C$29:$C$94,0),MATCH($AG20,INP_VIS_08a_Gerätemenge!$D$12:$N$12,0))</f>
        <v>1</v>
      </c>
    </row>
    <row r="21" spans="1:60">
      <c r="B21" s="209"/>
      <c r="K21" s="210" t="s">
        <v>4</v>
      </c>
      <c r="O21" s="208" t="s">
        <v>288</v>
      </c>
      <c r="P21" s="208">
        <v>180</v>
      </c>
      <c r="Q21" s="208" t="s">
        <v>26</v>
      </c>
      <c r="R21" s="208">
        <v>1</v>
      </c>
      <c r="S21" s="209">
        <v>45117</v>
      </c>
      <c r="T21" s="208" t="s">
        <v>439</v>
      </c>
      <c r="U21" s="208" t="s">
        <v>375</v>
      </c>
      <c r="V21" s="208" t="s">
        <v>451</v>
      </c>
      <c r="W21" s="208" t="s">
        <v>452</v>
      </c>
      <c r="Y21" s="208" t="s">
        <v>372</v>
      </c>
      <c r="Z21" s="210" t="s">
        <v>453</v>
      </c>
      <c r="AA21" s="210" t="s">
        <v>454</v>
      </c>
      <c r="AB21" s="210">
        <v>126</v>
      </c>
      <c r="AC21" s="210">
        <v>63</v>
      </c>
      <c r="AD21" s="210">
        <v>0</v>
      </c>
      <c r="AE21" s="210">
        <v>0</v>
      </c>
      <c r="AF21" s="210" t="str">
        <f t="shared" si="0"/>
        <v>j</v>
      </c>
      <c r="AG21" s="210">
        <f>VLOOKUP(O21,'Flugplan Summen'!$C$9:$N$33,12,0)</f>
        <v>320</v>
      </c>
      <c r="AH21" s="451" t="str">
        <f t="shared" si="1"/>
        <v/>
      </c>
      <c r="AI21" s="451" t="str">
        <f t="shared" si="2"/>
        <v/>
      </c>
      <c r="AJ21" s="451" t="str">
        <f t="shared" si="3"/>
        <v/>
      </c>
      <c r="AK21" s="451" t="str">
        <f t="shared" si="4"/>
        <v/>
      </c>
      <c r="AL21" s="451">
        <f t="shared" si="5"/>
        <v>45117.239583333328</v>
      </c>
      <c r="AM21" s="451">
        <f t="shared" si="6"/>
        <v>45117.270833333328</v>
      </c>
      <c r="AN21" s="203">
        <f t="shared" si="7"/>
        <v>1</v>
      </c>
      <c r="AO21" s="454">
        <f>INDEX(INP_VIS_08a_Gerätemenge!$D$29:$N$94,MATCH(AO$2,INP_VIS_08a_Gerätemenge!$C$29:$C$94,0),MATCH($AG21,INP_VIS_08a_Gerätemenge!$D$12:$N$12,0))</f>
        <v>0</v>
      </c>
      <c r="AP21" s="454">
        <f>INDEX(INP_VIS_08a_Gerätemenge!$D$29:$N$94,MATCH(AP$2,INP_VIS_08a_Gerätemenge!$C$29:$C$94,0),MATCH($AG21,INP_VIS_08a_Gerätemenge!$D$12:$N$12,0))</f>
        <v>3</v>
      </c>
      <c r="AQ21" s="454">
        <f>INDEX(INP_VIS_08a_Gerätemenge!$D$29:$N$94,MATCH(AQ$2,INP_VIS_08a_Gerätemenge!$C$29:$C$94,0),MATCH($AG21,INP_VIS_08a_Gerätemenge!$D$12:$N$12,0))</f>
        <v>1</v>
      </c>
      <c r="AR21" s="454">
        <f>INDEX(INP_VIS_08a_Gerätemenge!$D$29:$N$94,MATCH(AR$2,INP_VIS_08a_Gerätemenge!$C$29:$C$94,0),MATCH($AG21,INP_VIS_08a_Gerätemenge!$D$12:$N$12,0))</f>
        <v>0</v>
      </c>
      <c r="AS21" s="454">
        <f>INDEX(INP_VIS_08a_Gerätemenge!$D$29:$N$94,MATCH(AS$2,INP_VIS_08a_Gerätemenge!$C$29:$C$94,0),MATCH($AG21,INP_VIS_08a_Gerätemenge!$D$12:$N$12,0))</f>
        <v>0</v>
      </c>
      <c r="AT21" s="454">
        <f>INDEX(INP_VIS_08a_Gerätemenge!$D$29:$N$94,MATCH(AT$2,INP_VIS_08a_Gerätemenge!$C$29:$C$94,0),MATCH($AG21,INP_VIS_08a_Gerätemenge!$D$12:$N$12,0))</f>
        <v>0</v>
      </c>
      <c r="AU21" s="454">
        <f>INDEX(INP_VIS_08a_Gerätemenge!$D$29:$N$94,MATCH(AU$2,INP_VIS_08a_Gerätemenge!$C$29:$C$94,0),MATCH($AG21,INP_VIS_08a_Gerätemenge!$D$12:$N$12,0))</f>
        <v>0</v>
      </c>
      <c r="AV21" s="454">
        <f>INDEX(INP_VIS_08a_Gerätemenge!$D$29:$N$94,MATCH(AV$2,INP_VIS_08a_Gerätemenge!$C$29:$C$94,0),MATCH($AG21,INP_VIS_08a_Gerätemenge!$D$12:$N$12,0))</f>
        <v>20</v>
      </c>
      <c r="AW21" s="454">
        <f>INDEX(INP_VIS_08a_Gerätemenge!$D$29:$N$94,MATCH(AW$2,INP_VIS_08a_Gerätemenge!$C$29:$C$94,0),MATCH($AG21,INP_VIS_08a_Gerätemenge!$D$12:$N$12,0))</f>
        <v>0</v>
      </c>
      <c r="AX21" s="454">
        <f>INDEX(INP_VIS_08a_Gerätemenge!$D$29:$N$94,MATCH(AX$2,INP_VIS_08a_Gerätemenge!$C$29:$C$94,0),MATCH($AG21,INP_VIS_08a_Gerätemenge!$D$12:$N$12,0))</f>
        <v>0</v>
      </c>
      <c r="AY21" s="454">
        <f>INDEX(INP_VIS_08a_Gerätemenge!$D$29:$N$94,MATCH(AY$2,INP_VIS_08a_Gerätemenge!$C$29:$C$94,0),MATCH($AG21,INP_VIS_08a_Gerätemenge!$D$12:$N$12,0))</f>
        <v>0</v>
      </c>
      <c r="AZ21" s="454">
        <f>INDEX(INP_VIS_08a_Gerätemenge!$D$29:$N$94,MATCH(AZ$2,INP_VIS_08a_Gerätemenge!$C$29:$C$94,0),MATCH($AG21,INP_VIS_08a_Gerätemenge!$D$12:$N$12,0))</f>
        <v>0</v>
      </c>
      <c r="BA21" s="454">
        <f>INDEX(INP_VIS_08a_Gerätemenge!$D$29:$N$94,MATCH(BA$2,INP_VIS_08a_Gerätemenge!$C$29:$C$94,0),MATCH($AG21,INP_VIS_08a_Gerätemenge!$D$12:$N$12,0))</f>
        <v>0</v>
      </c>
      <c r="BB21" s="454">
        <f>INDEX(INP_VIS_08a_Gerätemenge!$D$29:$N$94,MATCH(BB$2,INP_VIS_08a_Gerätemenge!$C$29:$C$94,0),MATCH($AG21,INP_VIS_08a_Gerätemenge!$D$12:$N$12,0))</f>
        <v>1</v>
      </c>
      <c r="BC21" s="454">
        <f>INDEX(INP_VIS_08a_Gerätemenge!$D$29:$N$94,MATCH(BC$2,INP_VIS_08a_Gerätemenge!$C$29:$C$94,0),MATCH($AG21,INP_VIS_08a_Gerätemenge!$D$12:$N$12,0))</f>
        <v>0</v>
      </c>
      <c r="BD21" s="454">
        <f>INDEX(INP_VIS_08a_Gerätemenge!$D$29:$N$94,MATCH(BD$2,INP_VIS_08a_Gerätemenge!$C$29:$C$94,0),MATCH($AG21,INP_VIS_08a_Gerätemenge!$D$12:$N$12,0))</f>
        <v>0</v>
      </c>
      <c r="BE21" s="454">
        <f>INDEX(INP_VIS_08a_Gerätemenge!$D$29:$N$94,MATCH(BE$2,INP_VIS_08a_Gerätemenge!$C$29:$C$94,0),MATCH($AG21,INP_VIS_08a_Gerätemenge!$D$12:$N$12,0))</f>
        <v>0</v>
      </c>
      <c r="BF21" s="454">
        <f>INDEX(INP_VIS_08a_Gerätemenge!$D$29:$N$94,MATCH(BF$2,INP_VIS_08a_Gerätemenge!$C$29:$C$94,0),MATCH($AG21,INP_VIS_08a_Gerätemenge!$D$12:$N$12,0))</f>
        <v>1</v>
      </c>
      <c r="BG21" s="454">
        <f>INDEX(INP_VIS_08a_Gerätemenge!$D$29:$N$94,MATCH(BG$2,INP_VIS_08a_Gerätemenge!$C$29:$C$94,0),MATCH($AG21,INP_VIS_08a_Gerätemenge!$D$12:$N$12,0))</f>
        <v>0</v>
      </c>
      <c r="BH21" s="454">
        <f>INDEX(INP_VIS_08a_Gerätemenge!$D$29:$N$94,MATCH(BH$2,INP_VIS_08a_Gerätemenge!$C$29:$C$94,0),MATCH($AG21,INP_VIS_08a_Gerätemenge!$D$12:$N$12,0))</f>
        <v>1</v>
      </c>
    </row>
    <row r="22" spans="1:60">
      <c r="B22" s="209"/>
      <c r="K22" s="210" t="s">
        <v>4</v>
      </c>
      <c r="L22" s="210" t="s">
        <v>4</v>
      </c>
      <c r="O22" s="208" t="s">
        <v>288</v>
      </c>
      <c r="P22" s="208">
        <v>180</v>
      </c>
      <c r="Q22" s="208" t="s">
        <v>26</v>
      </c>
      <c r="R22" s="208">
        <v>1</v>
      </c>
      <c r="S22" s="209">
        <v>45117</v>
      </c>
      <c r="T22" s="208" t="s">
        <v>455</v>
      </c>
      <c r="U22" s="208" t="s">
        <v>375</v>
      </c>
      <c r="V22" s="208" t="s">
        <v>456</v>
      </c>
      <c r="W22" s="208" t="s">
        <v>457</v>
      </c>
      <c r="Y22" s="208" t="s">
        <v>372</v>
      </c>
      <c r="Z22" s="210" t="s">
        <v>458</v>
      </c>
      <c r="AA22" s="210" t="s">
        <v>459</v>
      </c>
      <c r="AB22" s="210">
        <v>108</v>
      </c>
      <c r="AC22" s="210">
        <v>43</v>
      </c>
      <c r="AD22" s="210">
        <v>0</v>
      </c>
      <c r="AE22" s="210">
        <v>0</v>
      </c>
      <c r="AF22" s="210" t="str">
        <f t="shared" si="0"/>
        <v>j</v>
      </c>
      <c r="AG22" s="210">
        <f>VLOOKUP(O22,'Flugplan Summen'!$C$9:$N$33,12,0)</f>
        <v>320</v>
      </c>
      <c r="AH22" s="451" t="str">
        <f t="shared" si="1"/>
        <v/>
      </c>
      <c r="AI22" s="451" t="str">
        <f t="shared" si="2"/>
        <v/>
      </c>
      <c r="AJ22" s="451" t="str">
        <f t="shared" si="3"/>
        <v/>
      </c>
      <c r="AK22" s="451" t="str">
        <f t="shared" si="4"/>
        <v/>
      </c>
      <c r="AL22" s="451">
        <f t="shared" si="5"/>
        <v>45117.246527777774</v>
      </c>
      <c r="AM22" s="451">
        <f t="shared" si="6"/>
        <v>45117.277777777774</v>
      </c>
      <c r="AN22" s="203">
        <f t="shared" si="7"/>
        <v>1</v>
      </c>
      <c r="AO22" s="454">
        <f>INDEX(INP_VIS_08a_Gerätemenge!$D$29:$N$94,MATCH(AO$2,INP_VIS_08a_Gerätemenge!$C$29:$C$94,0),MATCH($AG22,INP_VIS_08a_Gerätemenge!$D$12:$N$12,0))</f>
        <v>0</v>
      </c>
      <c r="AP22" s="454">
        <f>INDEX(INP_VIS_08a_Gerätemenge!$D$29:$N$94,MATCH(AP$2,INP_VIS_08a_Gerätemenge!$C$29:$C$94,0),MATCH($AG22,INP_VIS_08a_Gerätemenge!$D$12:$N$12,0))</f>
        <v>3</v>
      </c>
      <c r="AQ22" s="454">
        <f>INDEX(INP_VIS_08a_Gerätemenge!$D$29:$N$94,MATCH(AQ$2,INP_VIS_08a_Gerätemenge!$C$29:$C$94,0),MATCH($AG22,INP_VIS_08a_Gerätemenge!$D$12:$N$12,0))</f>
        <v>1</v>
      </c>
      <c r="AR22" s="454">
        <f>INDEX(INP_VIS_08a_Gerätemenge!$D$29:$N$94,MATCH(AR$2,INP_VIS_08a_Gerätemenge!$C$29:$C$94,0),MATCH($AG22,INP_VIS_08a_Gerätemenge!$D$12:$N$12,0))</f>
        <v>0</v>
      </c>
      <c r="AS22" s="454">
        <f>INDEX(INP_VIS_08a_Gerätemenge!$D$29:$N$94,MATCH(AS$2,INP_VIS_08a_Gerätemenge!$C$29:$C$94,0),MATCH($AG22,INP_VIS_08a_Gerätemenge!$D$12:$N$12,0))</f>
        <v>0</v>
      </c>
      <c r="AT22" s="454">
        <f>INDEX(INP_VIS_08a_Gerätemenge!$D$29:$N$94,MATCH(AT$2,INP_VIS_08a_Gerätemenge!$C$29:$C$94,0),MATCH($AG22,INP_VIS_08a_Gerätemenge!$D$12:$N$12,0))</f>
        <v>0</v>
      </c>
      <c r="AU22" s="454">
        <f>INDEX(INP_VIS_08a_Gerätemenge!$D$29:$N$94,MATCH(AU$2,INP_VIS_08a_Gerätemenge!$C$29:$C$94,0),MATCH($AG22,INP_VIS_08a_Gerätemenge!$D$12:$N$12,0))</f>
        <v>0</v>
      </c>
      <c r="AV22" s="454">
        <f>INDEX(INP_VIS_08a_Gerätemenge!$D$29:$N$94,MATCH(AV$2,INP_VIS_08a_Gerätemenge!$C$29:$C$94,0),MATCH($AG22,INP_VIS_08a_Gerätemenge!$D$12:$N$12,0))</f>
        <v>20</v>
      </c>
      <c r="AW22" s="454">
        <f>INDEX(INP_VIS_08a_Gerätemenge!$D$29:$N$94,MATCH(AW$2,INP_VIS_08a_Gerätemenge!$C$29:$C$94,0),MATCH($AG22,INP_VIS_08a_Gerätemenge!$D$12:$N$12,0))</f>
        <v>0</v>
      </c>
      <c r="AX22" s="454">
        <f>INDEX(INP_VIS_08a_Gerätemenge!$D$29:$N$94,MATCH(AX$2,INP_VIS_08a_Gerätemenge!$C$29:$C$94,0),MATCH($AG22,INP_VIS_08a_Gerätemenge!$D$12:$N$12,0))</f>
        <v>0</v>
      </c>
      <c r="AY22" s="454">
        <f>INDEX(INP_VIS_08a_Gerätemenge!$D$29:$N$94,MATCH(AY$2,INP_VIS_08a_Gerätemenge!$C$29:$C$94,0),MATCH($AG22,INP_VIS_08a_Gerätemenge!$D$12:$N$12,0))</f>
        <v>0</v>
      </c>
      <c r="AZ22" s="454">
        <f>INDEX(INP_VIS_08a_Gerätemenge!$D$29:$N$94,MATCH(AZ$2,INP_VIS_08a_Gerätemenge!$C$29:$C$94,0),MATCH($AG22,INP_VIS_08a_Gerätemenge!$D$12:$N$12,0))</f>
        <v>0</v>
      </c>
      <c r="BA22" s="454">
        <f>INDEX(INP_VIS_08a_Gerätemenge!$D$29:$N$94,MATCH(BA$2,INP_VIS_08a_Gerätemenge!$C$29:$C$94,0),MATCH($AG22,INP_VIS_08a_Gerätemenge!$D$12:$N$12,0))</f>
        <v>0</v>
      </c>
      <c r="BB22" s="454">
        <f>INDEX(INP_VIS_08a_Gerätemenge!$D$29:$N$94,MATCH(BB$2,INP_VIS_08a_Gerätemenge!$C$29:$C$94,0),MATCH($AG22,INP_VIS_08a_Gerätemenge!$D$12:$N$12,0))</f>
        <v>1</v>
      </c>
      <c r="BC22" s="454">
        <f>INDEX(INP_VIS_08a_Gerätemenge!$D$29:$N$94,MATCH(BC$2,INP_VIS_08a_Gerätemenge!$C$29:$C$94,0),MATCH($AG22,INP_VIS_08a_Gerätemenge!$D$12:$N$12,0))</f>
        <v>0</v>
      </c>
      <c r="BD22" s="454">
        <f>INDEX(INP_VIS_08a_Gerätemenge!$D$29:$N$94,MATCH(BD$2,INP_VIS_08a_Gerätemenge!$C$29:$C$94,0),MATCH($AG22,INP_VIS_08a_Gerätemenge!$D$12:$N$12,0))</f>
        <v>0</v>
      </c>
      <c r="BE22" s="454">
        <f>INDEX(INP_VIS_08a_Gerätemenge!$D$29:$N$94,MATCH(BE$2,INP_VIS_08a_Gerätemenge!$C$29:$C$94,0),MATCH($AG22,INP_VIS_08a_Gerätemenge!$D$12:$N$12,0))</f>
        <v>0</v>
      </c>
      <c r="BF22" s="454">
        <f>INDEX(INP_VIS_08a_Gerätemenge!$D$29:$N$94,MATCH(BF$2,INP_VIS_08a_Gerätemenge!$C$29:$C$94,0),MATCH($AG22,INP_VIS_08a_Gerätemenge!$D$12:$N$12,0))</f>
        <v>1</v>
      </c>
      <c r="BG22" s="454">
        <f>INDEX(INP_VIS_08a_Gerätemenge!$D$29:$N$94,MATCH(BG$2,INP_VIS_08a_Gerätemenge!$C$29:$C$94,0),MATCH($AG22,INP_VIS_08a_Gerätemenge!$D$12:$N$12,0))</f>
        <v>0</v>
      </c>
      <c r="BH22" s="454">
        <f>INDEX(INP_VIS_08a_Gerätemenge!$D$29:$N$94,MATCH(BH$2,INP_VIS_08a_Gerätemenge!$C$29:$C$94,0),MATCH($AG22,INP_VIS_08a_Gerätemenge!$D$12:$N$12,0))</f>
        <v>1</v>
      </c>
    </row>
    <row r="23" spans="1:60">
      <c r="B23" s="209"/>
      <c r="K23" s="210" t="s">
        <v>4</v>
      </c>
      <c r="L23" s="210" t="s">
        <v>4</v>
      </c>
      <c r="O23" s="208" t="s">
        <v>288</v>
      </c>
      <c r="P23" s="208">
        <v>180</v>
      </c>
      <c r="Q23" s="208" t="s">
        <v>26</v>
      </c>
      <c r="R23" s="208">
        <v>1</v>
      </c>
      <c r="S23" s="209">
        <v>45117</v>
      </c>
      <c r="T23" s="208" t="s">
        <v>460</v>
      </c>
      <c r="U23" s="208" t="s">
        <v>375</v>
      </c>
      <c r="V23" s="208" t="s">
        <v>461</v>
      </c>
      <c r="W23" s="208" t="s">
        <v>462</v>
      </c>
      <c r="Y23" s="208" t="s">
        <v>372</v>
      </c>
      <c r="Z23" s="210" t="s">
        <v>463</v>
      </c>
      <c r="AA23" s="210" t="s">
        <v>464</v>
      </c>
      <c r="AB23" s="210">
        <v>108</v>
      </c>
      <c r="AC23" s="210">
        <v>43</v>
      </c>
      <c r="AD23" s="210">
        <v>0</v>
      </c>
      <c r="AE23" s="210">
        <v>0</v>
      </c>
      <c r="AF23" s="210" t="str">
        <f t="shared" si="0"/>
        <v>j</v>
      </c>
      <c r="AG23" s="210">
        <f>VLOOKUP(O23,'Flugplan Summen'!$C$9:$N$33,12,0)</f>
        <v>320</v>
      </c>
      <c r="AH23" s="451" t="str">
        <f t="shared" si="1"/>
        <v/>
      </c>
      <c r="AI23" s="451" t="str">
        <f t="shared" si="2"/>
        <v/>
      </c>
      <c r="AJ23" s="451" t="str">
        <f t="shared" si="3"/>
        <v/>
      </c>
      <c r="AK23" s="451" t="str">
        <f t="shared" si="4"/>
        <v/>
      </c>
      <c r="AL23" s="451">
        <f t="shared" si="5"/>
        <v>45117.25</v>
      </c>
      <c r="AM23" s="451">
        <f t="shared" si="6"/>
        <v>45117.28125</v>
      </c>
      <c r="AN23" s="203">
        <f t="shared" si="7"/>
        <v>1</v>
      </c>
      <c r="AO23" s="454">
        <f>INDEX(INP_VIS_08a_Gerätemenge!$D$29:$N$94,MATCH(AO$2,INP_VIS_08a_Gerätemenge!$C$29:$C$94,0),MATCH($AG23,INP_VIS_08a_Gerätemenge!$D$12:$N$12,0))</f>
        <v>0</v>
      </c>
      <c r="AP23" s="454">
        <f>INDEX(INP_VIS_08a_Gerätemenge!$D$29:$N$94,MATCH(AP$2,INP_VIS_08a_Gerätemenge!$C$29:$C$94,0),MATCH($AG23,INP_VIS_08a_Gerätemenge!$D$12:$N$12,0))</f>
        <v>3</v>
      </c>
      <c r="AQ23" s="454">
        <f>INDEX(INP_VIS_08a_Gerätemenge!$D$29:$N$94,MATCH(AQ$2,INP_VIS_08a_Gerätemenge!$C$29:$C$94,0),MATCH($AG23,INP_VIS_08a_Gerätemenge!$D$12:$N$12,0))</f>
        <v>1</v>
      </c>
      <c r="AR23" s="454">
        <f>INDEX(INP_VIS_08a_Gerätemenge!$D$29:$N$94,MATCH(AR$2,INP_VIS_08a_Gerätemenge!$C$29:$C$94,0),MATCH($AG23,INP_VIS_08a_Gerätemenge!$D$12:$N$12,0))</f>
        <v>0</v>
      </c>
      <c r="AS23" s="454">
        <f>INDEX(INP_VIS_08a_Gerätemenge!$D$29:$N$94,MATCH(AS$2,INP_VIS_08a_Gerätemenge!$C$29:$C$94,0),MATCH($AG23,INP_VIS_08a_Gerätemenge!$D$12:$N$12,0))</f>
        <v>0</v>
      </c>
      <c r="AT23" s="454">
        <f>INDEX(INP_VIS_08a_Gerätemenge!$D$29:$N$94,MATCH(AT$2,INP_VIS_08a_Gerätemenge!$C$29:$C$94,0),MATCH($AG23,INP_VIS_08a_Gerätemenge!$D$12:$N$12,0))</f>
        <v>0</v>
      </c>
      <c r="AU23" s="454">
        <f>INDEX(INP_VIS_08a_Gerätemenge!$D$29:$N$94,MATCH(AU$2,INP_VIS_08a_Gerätemenge!$C$29:$C$94,0),MATCH($AG23,INP_VIS_08a_Gerätemenge!$D$12:$N$12,0))</f>
        <v>0</v>
      </c>
      <c r="AV23" s="454">
        <f>INDEX(INP_VIS_08a_Gerätemenge!$D$29:$N$94,MATCH(AV$2,INP_VIS_08a_Gerätemenge!$C$29:$C$94,0),MATCH($AG23,INP_VIS_08a_Gerätemenge!$D$12:$N$12,0))</f>
        <v>20</v>
      </c>
      <c r="AW23" s="454">
        <f>INDEX(INP_VIS_08a_Gerätemenge!$D$29:$N$94,MATCH(AW$2,INP_VIS_08a_Gerätemenge!$C$29:$C$94,0),MATCH($AG23,INP_VIS_08a_Gerätemenge!$D$12:$N$12,0))</f>
        <v>0</v>
      </c>
      <c r="AX23" s="454">
        <f>INDEX(INP_VIS_08a_Gerätemenge!$D$29:$N$94,MATCH(AX$2,INP_VIS_08a_Gerätemenge!$C$29:$C$94,0),MATCH($AG23,INP_VIS_08a_Gerätemenge!$D$12:$N$12,0))</f>
        <v>0</v>
      </c>
      <c r="AY23" s="454">
        <f>INDEX(INP_VIS_08a_Gerätemenge!$D$29:$N$94,MATCH(AY$2,INP_VIS_08a_Gerätemenge!$C$29:$C$94,0),MATCH($AG23,INP_VIS_08a_Gerätemenge!$D$12:$N$12,0))</f>
        <v>0</v>
      </c>
      <c r="AZ23" s="454">
        <f>INDEX(INP_VIS_08a_Gerätemenge!$D$29:$N$94,MATCH(AZ$2,INP_VIS_08a_Gerätemenge!$C$29:$C$94,0),MATCH($AG23,INP_VIS_08a_Gerätemenge!$D$12:$N$12,0))</f>
        <v>0</v>
      </c>
      <c r="BA23" s="454">
        <f>INDEX(INP_VIS_08a_Gerätemenge!$D$29:$N$94,MATCH(BA$2,INP_VIS_08a_Gerätemenge!$C$29:$C$94,0),MATCH($AG23,INP_VIS_08a_Gerätemenge!$D$12:$N$12,0))</f>
        <v>0</v>
      </c>
      <c r="BB23" s="454">
        <f>INDEX(INP_VIS_08a_Gerätemenge!$D$29:$N$94,MATCH(BB$2,INP_VIS_08a_Gerätemenge!$C$29:$C$94,0),MATCH($AG23,INP_VIS_08a_Gerätemenge!$D$12:$N$12,0))</f>
        <v>1</v>
      </c>
      <c r="BC23" s="454">
        <f>INDEX(INP_VIS_08a_Gerätemenge!$D$29:$N$94,MATCH(BC$2,INP_VIS_08a_Gerätemenge!$C$29:$C$94,0),MATCH($AG23,INP_VIS_08a_Gerätemenge!$D$12:$N$12,0))</f>
        <v>0</v>
      </c>
      <c r="BD23" s="454">
        <f>INDEX(INP_VIS_08a_Gerätemenge!$D$29:$N$94,MATCH(BD$2,INP_VIS_08a_Gerätemenge!$C$29:$C$94,0),MATCH($AG23,INP_VIS_08a_Gerätemenge!$D$12:$N$12,0))</f>
        <v>0</v>
      </c>
      <c r="BE23" s="454">
        <f>INDEX(INP_VIS_08a_Gerätemenge!$D$29:$N$94,MATCH(BE$2,INP_VIS_08a_Gerätemenge!$C$29:$C$94,0),MATCH($AG23,INP_VIS_08a_Gerätemenge!$D$12:$N$12,0))</f>
        <v>0</v>
      </c>
      <c r="BF23" s="454">
        <f>INDEX(INP_VIS_08a_Gerätemenge!$D$29:$N$94,MATCH(BF$2,INP_VIS_08a_Gerätemenge!$C$29:$C$94,0),MATCH($AG23,INP_VIS_08a_Gerätemenge!$D$12:$N$12,0))</f>
        <v>1</v>
      </c>
      <c r="BG23" s="454">
        <f>INDEX(INP_VIS_08a_Gerätemenge!$D$29:$N$94,MATCH(BG$2,INP_VIS_08a_Gerätemenge!$C$29:$C$94,0),MATCH($AG23,INP_VIS_08a_Gerätemenge!$D$12:$N$12,0))</f>
        <v>0</v>
      </c>
      <c r="BH23" s="454">
        <f>INDEX(INP_VIS_08a_Gerätemenge!$D$29:$N$94,MATCH(BH$2,INP_VIS_08a_Gerätemenge!$C$29:$C$94,0),MATCH($AG23,INP_VIS_08a_Gerätemenge!$D$12:$N$12,0))</f>
        <v>1</v>
      </c>
    </row>
    <row r="24" spans="1:60">
      <c r="B24" s="209"/>
      <c r="K24" s="210" t="s">
        <v>4</v>
      </c>
      <c r="L24" s="210" t="s">
        <v>4</v>
      </c>
      <c r="O24" s="208" t="s">
        <v>287</v>
      </c>
      <c r="P24" s="208">
        <v>150</v>
      </c>
      <c r="Q24" s="208" t="s">
        <v>26</v>
      </c>
      <c r="R24" s="208">
        <v>1</v>
      </c>
      <c r="S24" s="209">
        <v>45117</v>
      </c>
      <c r="T24" s="208" t="s">
        <v>460</v>
      </c>
      <c r="U24" s="208" t="s">
        <v>375</v>
      </c>
      <c r="V24" s="208" t="s">
        <v>465</v>
      </c>
      <c r="W24" s="208" t="s">
        <v>466</v>
      </c>
      <c r="Y24" s="208" t="s">
        <v>372</v>
      </c>
      <c r="Z24" s="210" t="s">
        <v>373</v>
      </c>
      <c r="AA24" s="210" t="s">
        <v>467</v>
      </c>
      <c r="AB24" s="210">
        <v>105</v>
      </c>
      <c r="AC24" s="210">
        <v>53</v>
      </c>
      <c r="AD24" s="210">
        <v>0</v>
      </c>
      <c r="AE24" s="210">
        <v>0</v>
      </c>
      <c r="AF24" s="210" t="str">
        <f t="shared" si="0"/>
        <v>j</v>
      </c>
      <c r="AG24" s="210">
        <f>VLOOKUP(O24,'Flugplan Summen'!$C$9:$N$33,12,0)</f>
        <v>319</v>
      </c>
      <c r="AH24" s="451" t="str">
        <f t="shared" si="1"/>
        <v/>
      </c>
      <c r="AI24" s="451" t="str">
        <f t="shared" si="2"/>
        <v/>
      </c>
      <c r="AJ24" s="451" t="str">
        <f t="shared" si="3"/>
        <v/>
      </c>
      <c r="AK24" s="451" t="str">
        <f t="shared" si="4"/>
        <v/>
      </c>
      <c r="AL24" s="451">
        <f t="shared" si="5"/>
        <v>45117.25</v>
      </c>
      <c r="AM24" s="451">
        <f t="shared" si="6"/>
        <v>45117.28125</v>
      </c>
      <c r="AN24" s="203">
        <f t="shared" si="7"/>
        <v>1</v>
      </c>
      <c r="AO24" s="454">
        <f>INDEX(INP_VIS_08a_Gerätemenge!$D$29:$N$94,MATCH(AO$2,INP_VIS_08a_Gerätemenge!$C$29:$C$94,0),MATCH($AG24,INP_VIS_08a_Gerätemenge!$D$12:$N$12,0))</f>
        <v>0</v>
      </c>
      <c r="AP24" s="454">
        <f>INDEX(INP_VIS_08a_Gerätemenge!$D$29:$N$94,MATCH(AP$2,INP_VIS_08a_Gerätemenge!$C$29:$C$94,0),MATCH($AG24,INP_VIS_08a_Gerätemenge!$D$12:$N$12,0))</f>
        <v>3</v>
      </c>
      <c r="AQ24" s="454">
        <f>INDEX(INP_VIS_08a_Gerätemenge!$D$29:$N$94,MATCH(AQ$2,INP_VIS_08a_Gerätemenge!$C$29:$C$94,0),MATCH($AG24,INP_VIS_08a_Gerätemenge!$D$12:$N$12,0))</f>
        <v>1</v>
      </c>
      <c r="AR24" s="454">
        <f>INDEX(INP_VIS_08a_Gerätemenge!$D$29:$N$94,MATCH(AR$2,INP_VIS_08a_Gerätemenge!$C$29:$C$94,0),MATCH($AG24,INP_VIS_08a_Gerätemenge!$D$12:$N$12,0))</f>
        <v>0</v>
      </c>
      <c r="AS24" s="454">
        <f>INDEX(INP_VIS_08a_Gerätemenge!$D$29:$N$94,MATCH(AS$2,INP_VIS_08a_Gerätemenge!$C$29:$C$94,0),MATCH($AG24,INP_VIS_08a_Gerätemenge!$D$12:$N$12,0))</f>
        <v>0</v>
      </c>
      <c r="AT24" s="454">
        <f>INDEX(INP_VIS_08a_Gerätemenge!$D$29:$N$94,MATCH(AT$2,INP_VIS_08a_Gerätemenge!$C$29:$C$94,0),MATCH($AG24,INP_VIS_08a_Gerätemenge!$D$12:$N$12,0))</f>
        <v>0</v>
      </c>
      <c r="AU24" s="454">
        <f>INDEX(INP_VIS_08a_Gerätemenge!$D$29:$N$94,MATCH(AU$2,INP_VIS_08a_Gerätemenge!$C$29:$C$94,0),MATCH($AG24,INP_VIS_08a_Gerätemenge!$D$12:$N$12,0))</f>
        <v>0</v>
      </c>
      <c r="AV24" s="454">
        <f>INDEX(INP_VIS_08a_Gerätemenge!$D$29:$N$94,MATCH(AV$2,INP_VIS_08a_Gerätemenge!$C$29:$C$94,0),MATCH($AG24,INP_VIS_08a_Gerätemenge!$D$12:$N$12,0))</f>
        <v>12</v>
      </c>
      <c r="AW24" s="454">
        <f>INDEX(INP_VIS_08a_Gerätemenge!$D$29:$N$94,MATCH(AW$2,INP_VIS_08a_Gerätemenge!$C$29:$C$94,0),MATCH($AG24,INP_VIS_08a_Gerätemenge!$D$12:$N$12,0))</f>
        <v>0</v>
      </c>
      <c r="AX24" s="454">
        <f>INDEX(INP_VIS_08a_Gerätemenge!$D$29:$N$94,MATCH(AX$2,INP_VIS_08a_Gerätemenge!$C$29:$C$94,0),MATCH($AG24,INP_VIS_08a_Gerätemenge!$D$12:$N$12,0))</f>
        <v>0</v>
      </c>
      <c r="AY24" s="454">
        <f>INDEX(INP_VIS_08a_Gerätemenge!$D$29:$N$94,MATCH(AY$2,INP_VIS_08a_Gerätemenge!$C$29:$C$94,0),MATCH($AG24,INP_VIS_08a_Gerätemenge!$D$12:$N$12,0))</f>
        <v>1</v>
      </c>
      <c r="AZ24" s="454">
        <f>INDEX(INP_VIS_08a_Gerätemenge!$D$29:$N$94,MATCH(AZ$2,INP_VIS_08a_Gerätemenge!$C$29:$C$94,0),MATCH($AG24,INP_VIS_08a_Gerätemenge!$D$12:$N$12,0))</f>
        <v>2</v>
      </c>
      <c r="BA24" s="454">
        <f>INDEX(INP_VIS_08a_Gerätemenge!$D$29:$N$94,MATCH(BA$2,INP_VIS_08a_Gerätemenge!$C$29:$C$94,0),MATCH($AG24,INP_VIS_08a_Gerätemenge!$D$12:$N$12,0))</f>
        <v>0</v>
      </c>
      <c r="BB24" s="454">
        <f>INDEX(INP_VIS_08a_Gerätemenge!$D$29:$N$94,MATCH(BB$2,INP_VIS_08a_Gerätemenge!$C$29:$C$94,0),MATCH($AG24,INP_VIS_08a_Gerätemenge!$D$12:$N$12,0))</f>
        <v>1</v>
      </c>
      <c r="BC24" s="454">
        <f>INDEX(INP_VIS_08a_Gerätemenge!$D$29:$N$94,MATCH(BC$2,INP_VIS_08a_Gerätemenge!$C$29:$C$94,0),MATCH($AG24,INP_VIS_08a_Gerätemenge!$D$12:$N$12,0))</f>
        <v>0</v>
      </c>
      <c r="BD24" s="454">
        <f>INDEX(INP_VIS_08a_Gerätemenge!$D$29:$N$94,MATCH(BD$2,INP_VIS_08a_Gerätemenge!$C$29:$C$94,0),MATCH($AG24,INP_VIS_08a_Gerätemenge!$D$12:$N$12,0))</f>
        <v>0</v>
      </c>
      <c r="BE24" s="454">
        <f>INDEX(INP_VIS_08a_Gerätemenge!$D$29:$N$94,MATCH(BE$2,INP_VIS_08a_Gerätemenge!$C$29:$C$94,0),MATCH($AG24,INP_VIS_08a_Gerätemenge!$D$12:$N$12,0))</f>
        <v>0</v>
      </c>
      <c r="BF24" s="454">
        <f>INDEX(INP_VIS_08a_Gerätemenge!$D$29:$N$94,MATCH(BF$2,INP_VIS_08a_Gerätemenge!$C$29:$C$94,0),MATCH($AG24,INP_VIS_08a_Gerätemenge!$D$12:$N$12,0))</f>
        <v>1</v>
      </c>
      <c r="BG24" s="454">
        <f>INDEX(INP_VIS_08a_Gerätemenge!$D$29:$N$94,MATCH(BG$2,INP_VIS_08a_Gerätemenge!$C$29:$C$94,0),MATCH($AG24,INP_VIS_08a_Gerätemenge!$D$12:$N$12,0))</f>
        <v>0</v>
      </c>
      <c r="BH24" s="454">
        <f>INDEX(INP_VIS_08a_Gerätemenge!$D$29:$N$94,MATCH(BH$2,INP_VIS_08a_Gerätemenge!$C$29:$C$94,0),MATCH($AG24,INP_VIS_08a_Gerätemenge!$D$12:$N$12,0))</f>
        <v>1</v>
      </c>
    </row>
    <row r="25" spans="1:60">
      <c r="A25" s="208">
        <v>1</v>
      </c>
      <c r="B25" s="209">
        <v>45117</v>
      </c>
      <c r="C25" s="208" t="s">
        <v>468</v>
      </c>
      <c r="D25" s="208" t="s">
        <v>416</v>
      </c>
      <c r="E25" s="208" t="s">
        <v>469</v>
      </c>
      <c r="F25" s="208" t="s">
        <v>470</v>
      </c>
      <c r="H25" s="208" t="s">
        <v>372</v>
      </c>
      <c r="I25" s="210" t="s">
        <v>471</v>
      </c>
      <c r="J25" s="210" t="s">
        <v>410</v>
      </c>
      <c r="K25" s="210">
        <v>170</v>
      </c>
      <c r="L25" s="210">
        <v>221</v>
      </c>
      <c r="M25" s="210">
        <v>0</v>
      </c>
      <c r="N25" s="210">
        <v>0</v>
      </c>
      <c r="O25" s="208" t="s">
        <v>289</v>
      </c>
      <c r="P25" s="208">
        <v>189</v>
      </c>
      <c r="Q25" s="208" t="s">
        <v>26</v>
      </c>
      <c r="R25" s="208">
        <v>1</v>
      </c>
      <c r="S25" s="209">
        <v>45117</v>
      </c>
      <c r="T25" s="208" t="s">
        <v>472</v>
      </c>
      <c r="U25" s="208" t="s">
        <v>416</v>
      </c>
      <c r="V25" s="208" t="s">
        <v>473</v>
      </c>
      <c r="W25" s="208" t="s">
        <v>474</v>
      </c>
      <c r="Y25" s="208" t="s">
        <v>372</v>
      </c>
      <c r="Z25" s="210" t="s">
        <v>475</v>
      </c>
      <c r="AA25" s="210" t="s">
        <v>410</v>
      </c>
      <c r="AB25" s="210">
        <v>170</v>
      </c>
      <c r="AC25" s="210">
        <v>221</v>
      </c>
      <c r="AD25" s="210">
        <v>0</v>
      </c>
      <c r="AE25" s="210">
        <v>0</v>
      </c>
      <c r="AF25" s="210" t="str">
        <f t="shared" si="0"/>
        <v/>
      </c>
      <c r="AG25" s="210" t="str">
        <f>VLOOKUP(O25,'Flugplan Summen'!$C$9:$N$33,12,0)</f>
        <v>73H</v>
      </c>
      <c r="AH25" s="451">
        <f t="shared" si="1"/>
        <v>45117.277777777781</v>
      </c>
      <c r="AI25" s="451">
        <f t="shared" si="2"/>
        <v>45117.326388888891</v>
      </c>
      <c r="AJ25" s="451" t="str">
        <f t="shared" si="3"/>
        <v/>
      </c>
      <c r="AK25" s="451" t="str">
        <f t="shared" si="4"/>
        <v/>
      </c>
      <c r="AL25" s="451" t="str">
        <f t="shared" si="5"/>
        <v/>
      </c>
      <c r="AM25" s="451" t="str">
        <f t="shared" si="6"/>
        <v/>
      </c>
      <c r="AN25" s="203">
        <f t="shared" si="7"/>
        <v>1</v>
      </c>
      <c r="AO25" s="454">
        <f>INDEX(INP_VIS_08a_Gerätemenge!$D$29:$N$94,MATCH(AO$2,INP_VIS_08a_Gerätemenge!$C$29:$C$94,0),MATCH($AG25,INP_VIS_08a_Gerätemenge!$D$12:$N$12,0))</f>
        <v>0</v>
      </c>
      <c r="AP25" s="454">
        <f>INDEX(INP_VIS_08a_Gerätemenge!$D$29:$N$94,MATCH(AP$2,INP_VIS_08a_Gerätemenge!$C$29:$C$94,0),MATCH($AG25,INP_VIS_08a_Gerätemenge!$D$12:$N$12,0))</f>
        <v>3</v>
      </c>
      <c r="AQ25" s="454">
        <f>INDEX(INP_VIS_08a_Gerätemenge!$D$29:$N$94,MATCH(AQ$2,INP_VIS_08a_Gerätemenge!$C$29:$C$94,0),MATCH($AG25,INP_VIS_08a_Gerätemenge!$D$12:$N$12,0))</f>
        <v>1</v>
      </c>
      <c r="AR25" s="454">
        <f>INDEX(INP_VIS_08a_Gerätemenge!$D$29:$N$94,MATCH(AR$2,INP_VIS_08a_Gerätemenge!$C$29:$C$94,0),MATCH($AG25,INP_VIS_08a_Gerätemenge!$D$12:$N$12,0))</f>
        <v>0</v>
      </c>
      <c r="AS25" s="454">
        <f>INDEX(INP_VIS_08a_Gerätemenge!$D$29:$N$94,MATCH(AS$2,INP_VIS_08a_Gerätemenge!$C$29:$C$94,0),MATCH($AG25,INP_VIS_08a_Gerätemenge!$D$12:$N$12,0))</f>
        <v>0</v>
      </c>
      <c r="AT25" s="454">
        <f>INDEX(INP_VIS_08a_Gerätemenge!$D$29:$N$94,MATCH(AT$2,INP_VIS_08a_Gerätemenge!$C$29:$C$94,0),MATCH($AG25,INP_VIS_08a_Gerätemenge!$D$12:$N$12,0))</f>
        <v>0</v>
      </c>
      <c r="AU25" s="454">
        <f>INDEX(INP_VIS_08a_Gerätemenge!$D$29:$N$94,MATCH(AU$2,INP_VIS_08a_Gerätemenge!$C$29:$C$94,0),MATCH($AG25,INP_VIS_08a_Gerätemenge!$D$12:$N$12,0))</f>
        <v>0</v>
      </c>
      <c r="AV25" s="454">
        <f>INDEX(INP_VIS_08a_Gerätemenge!$D$29:$N$94,MATCH(AV$2,INP_VIS_08a_Gerätemenge!$C$29:$C$94,0),MATCH($AG25,INP_VIS_08a_Gerätemenge!$D$12:$N$12,0))</f>
        <v>24</v>
      </c>
      <c r="AW25" s="454">
        <f>INDEX(INP_VIS_08a_Gerätemenge!$D$29:$N$94,MATCH(AW$2,INP_VIS_08a_Gerätemenge!$C$29:$C$94,0),MATCH($AG25,INP_VIS_08a_Gerätemenge!$D$12:$N$12,0))</f>
        <v>0</v>
      </c>
      <c r="AX25" s="454">
        <f>INDEX(INP_VIS_08a_Gerätemenge!$D$29:$N$94,MATCH(AX$2,INP_VIS_08a_Gerätemenge!$C$29:$C$94,0),MATCH($AG25,INP_VIS_08a_Gerätemenge!$D$12:$N$12,0))</f>
        <v>0</v>
      </c>
      <c r="AY25" s="454">
        <f>INDEX(INP_VIS_08a_Gerätemenge!$D$29:$N$94,MATCH(AY$2,INP_VIS_08a_Gerätemenge!$C$29:$C$94,0),MATCH($AG25,INP_VIS_08a_Gerätemenge!$D$12:$N$12,0))</f>
        <v>1</v>
      </c>
      <c r="AZ25" s="454">
        <f>INDEX(INP_VIS_08a_Gerätemenge!$D$29:$N$94,MATCH(AZ$2,INP_VIS_08a_Gerätemenge!$C$29:$C$94,0),MATCH($AG25,INP_VIS_08a_Gerätemenge!$D$12:$N$12,0))</f>
        <v>0</v>
      </c>
      <c r="BA25" s="454">
        <f>INDEX(INP_VIS_08a_Gerätemenge!$D$29:$N$94,MATCH(BA$2,INP_VIS_08a_Gerätemenge!$C$29:$C$94,0),MATCH($AG25,INP_VIS_08a_Gerätemenge!$D$12:$N$12,0))</f>
        <v>2</v>
      </c>
      <c r="BB25" s="454">
        <f>INDEX(INP_VIS_08a_Gerätemenge!$D$29:$N$94,MATCH(BB$2,INP_VIS_08a_Gerätemenge!$C$29:$C$94,0),MATCH($AG25,INP_VIS_08a_Gerätemenge!$D$12:$N$12,0))</f>
        <v>1</v>
      </c>
      <c r="BC25" s="454">
        <f>INDEX(INP_VIS_08a_Gerätemenge!$D$29:$N$94,MATCH(BC$2,INP_VIS_08a_Gerätemenge!$C$29:$C$94,0),MATCH($AG25,INP_VIS_08a_Gerätemenge!$D$12:$N$12,0))</f>
        <v>0</v>
      </c>
      <c r="BD25" s="454">
        <f>INDEX(INP_VIS_08a_Gerätemenge!$D$29:$N$94,MATCH(BD$2,INP_VIS_08a_Gerätemenge!$C$29:$C$94,0),MATCH($AG25,INP_VIS_08a_Gerätemenge!$D$12:$N$12,0))</f>
        <v>0</v>
      </c>
      <c r="BE25" s="454">
        <f>INDEX(INP_VIS_08a_Gerätemenge!$D$29:$N$94,MATCH(BE$2,INP_VIS_08a_Gerätemenge!$C$29:$C$94,0),MATCH($AG25,INP_VIS_08a_Gerätemenge!$D$12:$N$12,0))</f>
        <v>0</v>
      </c>
      <c r="BF25" s="454">
        <f>INDEX(INP_VIS_08a_Gerätemenge!$D$29:$N$94,MATCH(BF$2,INP_VIS_08a_Gerätemenge!$C$29:$C$94,0),MATCH($AG25,INP_VIS_08a_Gerätemenge!$D$12:$N$12,0))</f>
        <v>1</v>
      </c>
      <c r="BG25" s="454">
        <f>INDEX(INP_VIS_08a_Gerätemenge!$D$29:$N$94,MATCH(BG$2,INP_VIS_08a_Gerätemenge!$C$29:$C$94,0),MATCH($AG25,INP_VIS_08a_Gerätemenge!$D$12:$N$12,0))</f>
        <v>0</v>
      </c>
      <c r="BH25" s="454">
        <f>INDEX(INP_VIS_08a_Gerätemenge!$D$29:$N$94,MATCH(BH$2,INP_VIS_08a_Gerätemenge!$C$29:$C$94,0),MATCH($AG25,INP_VIS_08a_Gerätemenge!$D$12:$N$12,0))</f>
        <v>1</v>
      </c>
    </row>
    <row r="26" spans="1:60">
      <c r="B26" s="209"/>
      <c r="K26" s="210" t="s">
        <v>4</v>
      </c>
      <c r="L26" s="210" t="s">
        <v>4</v>
      </c>
      <c r="O26" s="208" t="s">
        <v>289</v>
      </c>
      <c r="P26" s="208">
        <v>189</v>
      </c>
      <c r="Q26" s="208" t="s">
        <v>26</v>
      </c>
      <c r="R26" s="208">
        <v>1</v>
      </c>
      <c r="S26" s="209">
        <v>45117</v>
      </c>
      <c r="T26" s="208" t="s">
        <v>476</v>
      </c>
      <c r="U26" s="208" t="s">
        <v>381</v>
      </c>
      <c r="V26" s="208" t="s">
        <v>477</v>
      </c>
      <c r="W26" s="208" t="s">
        <v>408</v>
      </c>
      <c r="Y26" s="208" t="s">
        <v>372</v>
      </c>
      <c r="Z26" s="210" t="s">
        <v>478</v>
      </c>
      <c r="AA26" s="210" t="s">
        <v>479</v>
      </c>
      <c r="AB26" s="210">
        <v>170</v>
      </c>
      <c r="AC26" s="210">
        <v>170</v>
      </c>
      <c r="AD26" s="210">
        <v>0</v>
      </c>
      <c r="AE26" s="210">
        <v>0</v>
      </c>
      <c r="AF26" s="210" t="str">
        <f t="shared" si="0"/>
        <v>j</v>
      </c>
      <c r="AG26" s="210" t="str">
        <f>VLOOKUP(O26,'Flugplan Summen'!$C$9:$N$33,12,0)</f>
        <v>73H</v>
      </c>
      <c r="AH26" s="451" t="str">
        <f t="shared" si="1"/>
        <v/>
      </c>
      <c r="AI26" s="451" t="str">
        <f t="shared" si="2"/>
        <v/>
      </c>
      <c r="AJ26" s="451" t="str">
        <f t="shared" si="3"/>
        <v/>
      </c>
      <c r="AK26" s="451" t="str">
        <f t="shared" si="4"/>
        <v/>
      </c>
      <c r="AL26" s="451">
        <f t="shared" si="5"/>
        <v>45117.256944444438</v>
      </c>
      <c r="AM26" s="451">
        <f t="shared" si="6"/>
        <v>45117.288194444438</v>
      </c>
      <c r="AN26" s="203">
        <f t="shared" si="7"/>
        <v>1</v>
      </c>
      <c r="AO26" s="454">
        <f>INDEX(INP_VIS_08a_Gerätemenge!$D$29:$N$94,MATCH(AO$2,INP_VIS_08a_Gerätemenge!$C$29:$C$94,0),MATCH($AG26,INP_VIS_08a_Gerätemenge!$D$12:$N$12,0))</f>
        <v>0</v>
      </c>
      <c r="AP26" s="454">
        <f>INDEX(INP_VIS_08a_Gerätemenge!$D$29:$N$94,MATCH(AP$2,INP_VIS_08a_Gerätemenge!$C$29:$C$94,0),MATCH($AG26,INP_VIS_08a_Gerätemenge!$D$12:$N$12,0))</f>
        <v>3</v>
      </c>
      <c r="AQ26" s="454">
        <f>INDEX(INP_VIS_08a_Gerätemenge!$D$29:$N$94,MATCH(AQ$2,INP_VIS_08a_Gerätemenge!$C$29:$C$94,0),MATCH($AG26,INP_VIS_08a_Gerätemenge!$D$12:$N$12,0))</f>
        <v>1</v>
      </c>
      <c r="AR26" s="454">
        <f>INDEX(INP_VIS_08a_Gerätemenge!$D$29:$N$94,MATCH(AR$2,INP_VIS_08a_Gerätemenge!$C$29:$C$94,0),MATCH($AG26,INP_VIS_08a_Gerätemenge!$D$12:$N$12,0))</f>
        <v>0</v>
      </c>
      <c r="AS26" s="454">
        <f>INDEX(INP_VIS_08a_Gerätemenge!$D$29:$N$94,MATCH(AS$2,INP_VIS_08a_Gerätemenge!$C$29:$C$94,0),MATCH($AG26,INP_VIS_08a_Gerätemenge!$D$12:$N$12,0))</f>
        <v>0</v>
      </c>
      <c r="AT26" s="454">
        <f>INDEX(INP_VIS_08a_Gerätemenge!$D$29:$N$94,MATCH(AT$2,INP_VIS_08a_Gerätemenge!$C$29:$C$94,0),MATCH($AG26,INP_VIS_08a_Gerätemenge!$D$12:$N$12,0))</f>
        <v>0</v>
      </c>
      <c r="AU26" s="454">
        <f>INDEX(INP_VIS_08a_Gerätemenge!$D$29:$N$94,MATCH(AU$2,INP_VIS_08a_Gerätemenge!$C$29:$C$94,0),MATCH($AG26,INP_VIS_08a_Gerätemenge!$D$12:$N$12,0))</f>
        <v>0</v>
      </c>
      <c r="AV26" s="454">
        <f>INDEX(INP_VIS_08a_Gerätemenge!$D$29:$N$94,MATCH(AV$2,INP_VIS_08a_Gerätemenge!$C$29:$C$94,0),MATCH($AG26,INP_VIS_08a_Gerätemenge!$D$12:$N$12,0))</f>
        <v>24</v>
      </c>
      <c r="AW26" s="454">
        <f>INDEX(INP_VIS_08a_Gerätemenge!$D$29:$N$94,MATCH(AW$2,INP_VIS_08a_Gerätemenge!$C$29:$C$94,0),MATCH($AG26,INP_VIS_08a_Gerätemenge!$D$12:$N$12,0))</f>
        <v>0</v>
      </c>
      <c r="AX26" s="454">
        <f>INDEX(INP_VIS_08a_Gerätemenge!$D$29:$N$94,MATCH(AX$2,INP_VIS_08a_Gerätemenge!$C$29:$C$94,0),MATCH($AG26,INP_VIS_08a_Gerätemenge!$D$12:$N$12,0))</f>
        <v>0</v>
      </c>
      <c r="AY26" s="454">
        <f>INDEX(INP_VIS_08a_Gerätemenge!$D$29:$N$94,MATCH(AY$2,INP_VIS_08a_Gerätemenge!$C$29:$C$94,0),MATCH($AG26,INP_VIS_08a_Gerätemenge!$D$12:$N$12,0))</f>
        <v>1</v>
      </c>
      <c r="AZ26" s="454">
        <f>INDEX(INP_VIS_08a_Gerätemenge!$D$29:$N$94,MATCH(AZ$2,INP_VIS_08a_Gerätemenge!$C$29:$C$94,0),MATCH($AG26,INP_VIS_08a_Gerätemenge!$D$12:$N$12,0))</f>
        <v>0</v>
      </c>
      <c r="BA26" s="454">
        <f>INDEX(INP_VIS_08a_Gerätemenge!$D$29:$N$94,MATCH(BA$2,INP_VIS_08a_Gerätemenge!$C$29:$C$94,0),MATCH($AG26,INP_VIS_08a_Gerätemenge!$D$12:$N$12,0))</f>
        <v>2</v>
      </c>
      <c r="BB26" s="454">
        <f>INDEX(INP_VIS_08a_Gerätemenge!$D$29:$N$94,MATCH(BB$2,INP_VIS_08a_Gerätemenge!$C$29:$C$94,0),MATCH($AG26,INP_VIS_08a_Gerätemenge!$D$12:$N$12,0))</f>
        <v>1</v>
      </c>
      <c r="BC26" s="454">
        <f>INDEX(INP_VIS_08a_Gerätemenge!$D$29:$N$94,MATCH(BC$2,INP_VIS_08a_Gerätemenge!$C$29:$C$94,0),MATCH($AG26,INP_VIS_08a_Gerätemenge!$D$12:$N$12,0))</f>
        <v>0</v>
      </c>
      <c r="BD26" s="454">
        <f>INDEX(INP_VIS_08a_Gerätemenge!$D$29:$N$94,MATCH(BD$2,INP_VIS_08a_Gerätemenge!$C$29:$C$94,0),MATCH($AG26,INP_VIS_08a_Gerätemenge!$D$12:$N$12,0))</f>
        <v>0</v>
      </c>
      <c r="BE26" s="454">
        <f>INDEX(INP_VIS_08a_Gerätemenge!$D$29:$N$94,MATCH(BE$2,INP_VIS_08a_Gerätemenge!$C$29:$C$94,0),MATCH($AG26,INP_VIS_08a_Gerätemenge!$D$12:$N$12,0))</f>
        <v>0</v>
      </c>
      <c r="BF26" s="454">
        <f>INDEX(INP_VIS_08a_Gerätemenge!$D$29:$N$94,MATCH(BF$2,INP_VIS_08a_Gerätemenge!$C$29:$C$94,0),MATCH($AG26,INP_VIS_08a_Gerätemenge!$D$12:$N$12,0))</f>
        <v>1</v>
      </c>
      <c r="BG26" s="454">
        <f>INDEX(INP_VIS_08a_Gerätemenge!$D$29:$N$94,MATCH(BG$2,INP_VIS_08a_Gerätemenge!$C$29:$C$94,0),MATCH($AG26,INP_VIS_08a_Gerätemenge!$D$12:$N$12,0))</f>
        <v>0</v>
      </c>
      <c r="BH26" s="454">
        <f>INDEX(INP_VIS_08a_Gerätemenge!$D$29:$N$94,MATCH(BH$2,INP_VIS_08a_Gerätemenge!$C$29:$C$94,0),MATCH($AG26,INP_VIS_08a_Gerätemenge!$D$12:$N$12,0))</f>
        <v>1</v>
      </c>
    </row>
    <row r="27" spans="1:60">
      <c r="B27" s="209"/>
      <c r="K27" s="210" t="s">
        <v>4</v>
      </c>
      <c r="L27" s="210" t="s">
        <v>4</v>
      </c>
      <c r="O27" s="208" t="s">
        <v>289</v>
      </c>
      <c r="P27" s="208">
        <v>151</v>
      </c>
      <c r="Q27" s="208" t="s">
        <v>26</v>
      </c>
      <c r="R27" s="208">
        <v>1</v>
      </c>
      <c r="S27" s="209">
        <v>45117</v>
      </c>
      <c r="T27" s="208" t="s">
        <v>480</v>
      </c>
      <c r="U27" s="208" t="s">
        <v>481</v>
      </c>
      <c r="V27" s="208" t="s">
        <v>482</v>
      </c>
      <c r="W27" s="208" t="s">
        <v>483</v>
      </c>
      <c r="Y27" s="208" t="s">
        <v>372</v>
      </c>
      <c r="Z27" s="210" t="s">
        <v>484</v>
      </c>
      <c r="AA27" s="210" t="s">
        <v>485</v>
      </c>
      <c r="AB27" s="210">
        <v>136</v>
      </c>
      <c r="AC27" s="210">
        <v>177</v>
      </c>
      <c r="AD27" s="210">
        <v>0</v>
      </c>
      <c r="AE27" s="210">
        <v>0</v>
      </c>
      <c r="AF27" s="210" t="str">
        <f t="shared" si="0"/>
        <v>j</v>
      </c>
      <c r="AG27" s="210" t="str">
        <f>VLOOKUP(O27,'Flugplan Summen'!$C$9:$N$33,12,0)</f>
        <v>73H</v>
      </c>
      <c r="AH27" s="451" t="str">
        <f t="shared" si="1"/>
        <v/>
      </c>
      <c r="AI27" s="451" t="str">
        <f t="shared" si="2"/>
        <v/>
      </c>
      <c r="AJ27" s="451" t="str">
        <f t="shared" si="3"/>
        <v/>
      </c>
      <c r="AK27" s="451" t="str">
        <f t="shared" si="4"/>
        <v/>
      </c>
      <c r="AL27" s="451">
        <f t="shared" si="5"/>
        <v>45117.263888888883</v>
      </c>
      <c r="AM27" s="451">
        <f t="shared" si="6"/>
        <v>45117.295138888883</v>
      </c>
      <c r="AN27" s="203">
        <f t="shared" si="7"/>
        <v>1</v>
      </c>
      <c r="AO27" s="454">
        <f>INDEX(INP_VIS_08a_Gerätemenge!$D$29:$N$94,MATCH(AO$2,INP_VIS_08a_Gerätemenge!$C$29:$C$94,0),MATCH($AG27,INP_VIS_08a_Gerätemenge!$D$12:$N$12,0))</f>
        <v>0</v>
      </c>
      <c r="AP27" s="454">
        <f>INDEX(INP_VIS_08a_Gerätemenge!$D$29:$N$94,MATCH(AP$2,INP_VIS_08a_Gerätemenge!$C$29:$C$94,0),MATCH($AG27,INP_VIS_08a_Gerätemenge!$D$12:$N$12,0))</f>
        <v>3</v>
      </c>
      <c r="AQ27" s="454">
        <f>INDEX(INP_VIS_08a_Gerätemenge!$D$29:$N$94,MATCH(AQ$2,INP_VIS_08a_Gerätemenge!$C$29:$C$94,0),MATCH($AG27,INP_VIS_08a_Gerätemenge!$D$12:$N$12,0))</f>
        <v>1</v>
      </c>
      <c r="AR27" s="454">
        <f>INDEX(INP_VIS_08a_Gerätemenge!$D$29:$N$94,MATCH(AR$2,INP_VIS_08a_Gerätemenge!$C$29:$C$94,0),MATCH($AG27,INP_VIS_08a_Gerätemenge!$D$12:$N$12,0))</f>
        <v>0</v>
      </c>
      <c r="AS27" s="454">
        <f>INDEX(INP_VIS_08a_Gerätemenge!$D$29:$N$94,MATCH(AS$2,INP_VIS_08a_Gerätemenge!$C$29:$C$94,0),MATCH($AG27,INP_VIS_08a_Gerätemenge!$D$12:$N$12,0))</f>
        <v>0</v>
      </c>
      <c r="AT27" s="454">
        <f>INDEX(INP_VIS_08a_Gerätemenge!$D$29:$N$94,MATCH(AT$2,INP_VIS_08a_Gerätemenge!$C$29:$C$94,0),MATCH($AG27,INP_VIS_08a_Gerätemenge!$D$12:$N$12,0))</f>
        <v>0</v>
      </c>
      <c r="AU27" s="454">
        <f>INDEX(INP_VIS_08a_Gerätemenge!$D$29:$N$94,MATCH(AU$2,INP_VIS_08a_Gerätemenge!$C$29:$C$94,0),MATCH($AG27,INP_VIS_08a_Gerätemenge!$D$12:$N$12,0))</f>
        <v>0</v>
      </c>
      <c r="AV27" s="454">
        <f>INDEX(INP_VIS_08a_Gerätemenge!$D$29:$N$94,MATCH(AV$2,INP_VIS_08a_Gerätemenge!$C$29:$C$94,0),MATCH($AG27,INP_VIS_08a_Gerätemenge!$D$12:$N$12,0))</f>
        <v>24</v>
      </c>
      <c r="AW27" s="454">
        <f>INDEX(INP_VIS_08a_Gerätemenge!$D$29:$N$94,MATCH(AW$2,INP_VIS_08a_Gerätemenge!$C$29:$C$94,0),MATCH($AG27,INP_VIS_08a_Gerätemenge!$D$12:$N$12,0))</f>
        <v>0</v>
      </c>
      <c r="AX27" s="454">
        <f>INDEX(INP_VIS_08a_Gerätemenge!$D$29:$N$94,MATCH(AX$2,INP_VIS_08a_Gerätemenge!$C$29:$C$94,0),MATCH($AG27,INP_VIS_08a_Gerätemenge!$D$12:$N$12,0))</f>
        <v>0</v>
      </c>
      <c r="AY27" s="454">
        <f>INDEX(INP_VIS_08a_Gerätemenge!$D$29:$N$94,MATCH(AY$2,INP_VIS_08a_Gerätemenge!$C$29:$C$94,0),MATCH($AG27,INP_VIS_08a_Gerätemenge!$D$12:$N$12,0))</f>
        <v>1</v>
      </c>
      <c r="AZ27" s="454">
        <f>INDEX(INP_VIS_08a_Gerätemenge!$D$29:$N$94,MATCH(AZ$2,INP_VIS_08a_Gerätemenge!$C$29:$C$94,0),MATCH($AG27,INP_VIS_08a_Gerätemenge!$D$12:$N$12,0))</f>
        <v>0</v>
      </c>
      <c r="BA27" s="454">
        <f>INDEX(INP_VIS_08a_Gerätemenge!$D$29:$N$94,MATCH(BA$2,INP_VIS_08a_Gerätemenge!$C$29:$C$94,0),MATCH($AG27,INP_VIS_08a_Gerätemenge!$D$12:$N$12,0))</f>
        <v>2</v>
      </c>
      <c r="BB27" s="454">
        <f>INDEX(INP_VIS_08a_Gerätemenge!$D$29:$N$94,MATCH(BB$2,INP_VIS_08a_Gerätemenge!$C$29:$C$94,0),MATCH($AG27,INP_VIS_08a_Gerätemenge!$D$12:$N$12,0))</f>
        <v>1</v>
      </c>
      <c r="BC27" s="454">
        <f>INDEX(INP_VIS_08a_Gerätemenge!$D$29:$N$94,MATCH(BC$2,INP_VIS_08a_Gerätemenge!$C$29:$C$94,0),MATCH($AG27,INP_VIS_08a_Gerätemenge!$D$12:$N$12,0))</f>
        <v>0</v>
      </c>
      <c r="BD27" s="454">
        <f>INDEX(INP_VIS_08a_Gerätemenge!$D$29:$N$94,MATCH(BD$2,INP_VIS_08a_Gerätemenge!$C$29:$C$94,0),MATCH($AG27,INP_VIS_08a_Gerätemenge!$D$12:$N$12,0))</f>
        <v>0</v>
      </c>
      <c r="BE27" s="454">
        <f>INDEX(INP_VIS_08a_Gerätemenge!$D$29:$N$94,MATCH(BE$2,INP_VIS_08a_Gerätemenge!$C$29:$C$94,0),MATCH($AG27,INP_VIS_08a_Gerätemenge!$D$12:$N$12,0))</f>
        <v>0</v>
      </c>
      <c r="BF27" s="454">
        <f>INDEX(INP_VIS_08a_Gerätemenge!$D$29:$N$94,MATCH(BF$2,INP_VIS_08a_Gerätemenge!$C$29:$C$94,0),MATCH($AG27,INP_VIS_08a_Gerätemenge!$D$12:$N$12,0))</f>
        <v>1</v>
      </c>
      <c r="BG27" s="454">
        <f>INDEX(INP_VIS_08a_Gerätemenge!$D$29:$N$94,MATCH(BG$2,INP_VIS_08a_Gerätemenge!$C$29:$C$94,0),MATCH($AG27,INP_VIS_08a_Gerätemenge!$D$12:$N$12,0))</f>
        <v>0</v>
      </c>
      <c r="BH27" s="454">
        <f>INDEX(INP_VIS_08a_Gerätemenge!$D$29:$N$94,MATCH(BH$2,INP_VIS_08a_Gerätemenge!$C$29:$C$94,0),MATCH($AG27,INP_VIS_08a_Gerätemenge!$D$12:$N$12,0))</f>
        <v>1</v>
      </c>
    </row>
    <row r="28" spans="1:60">
      <c r="B28" s="209"/>
      <c r="K28" s="210" t="s">
        <v>4</v>
      </c>
      <c r="L28" s="210" t="s">
        <v>4</v>
      </c>
      <c r="O28" s="208" t="s">
        <v>287</v>
      </c>
      <c r="P28" s="208">
        <v>144</v>
      </c>
      <c r="Q28" s="208" t="s">
        <v>26</v>
      </c>
      <c r="R28" s="208">
        <v>1</v>
      </c>
      <c r="S28" s="209">
        <v>45117</v>
      </c>
      <c r="T28" s="208" t="s">
        <v>486</v>
      </c>
      <c r="U28" s="208" t="s">
        <v>487</v>
      </c>
      <c r="V28" s="208" t="s">
        <v>488</v>
      </c>
      <c r="W28" s="208" t="s">
        <v>489</v>
      </c>
      <c r="Y28" s="208" t="s">
        <v>372</v>
      </c>
      <c r="Z28" s="210" t="s">
        <v>490</v>
      </c>
      <c r="AA28" s="210" t="s">
        <v>491</v>
      </c>
      <c r="AB28" s="210">
        <v>101</v>
      </c>
      <c r="AC28" s="210">
        <v>51</v>
      </c>
      <c r="AD28" s="210">
        <v>0</v>
      </c>
      <c r="AE28" s="210">
        <v>0</v>
      </c>
      <c r="AF28" s="210" t="str">
        <f t="shared" si="0"/>
        <v>j</v>
      </c>
      <c r="AG28" s="210">
        <f>VLOOKUP(O28,'Flugplan Summen'!$C$9:$N$33,12,0)</f>
        <v>319</v>
      </c>
      <c r="AH28" s="451" t="str">
        <f t="shared" si="1"/>
        <v/>
      </c>
      <c r="AI28" s="451" t="str">
        <f t="shared" si="2"/>
        <v/>
      </c>
      <c r="AJ28" s="451" t="str">
        <f t="shared" si="3"/>
        <v/>
      </c>
      <c r="AK28" s="451" t="str">
        <f t="shared" si="4"/>
        <v/>
      </c>
      <c r="AL28" s="451">
        <f t="shared" si="5"/>
        <v>45117.277777777774</v>
      </c>
      <c r="AM28" s="451">
        <f t="shared" si="6"/>
        <v>45117.309027777774</v>
      </c>
      <c r="AN28" s="203">
        <f t="shared" si="7"/>
        <v>1</v>
      </c>
      <c r="AO28" s="454">
        <f>INDEX(INP_VIS_08a_Gerätemenge!$D$29:$N$94,MATCH(AO$2,INP_VIS_08a_Gerätemenge!$C$29:$C$94,0),MATCH($AG28,INP_VIS_08a_Gerätemenge!$D$12:$N$12,0))</f>
        <v>0</v>
      </c>
      <c r="AP28" s="454">
        <f>INDEX(INP_VIS_08a_Gerätemenge!$D$29:$N$94,MATCH(AP$2,INP_VIS_08a_Gerätemenge!$C$29:$C$94,0),MATCH($AG28,INP_VIS_08a_Gerätemenge!$D$12:$N$12,0))</f>
        <v>3</v>
      </c>
      <c r="AQ28" s="454">
        <f>INDEX(INP_VIS_08a_Gerätemenge!$D$29:$N$94,MATCH(AQ$2,INP_VIS_08a_Gerätemenge!$C$29:$C$94,0),MATCH($AG28,INP_VIS_08a_Gerätemenge!$D$12:$N$12,0))</f>
        <v>1</v>
      </c>
      <c r="AR28" s="454">
        <f>INDEX(INP_VIS_08a_Gerätemenge!$D$29:$N$94,MATCH(AR$2,INP_VIS_08a_Gerätemenge!$C$29:$C$94,0),MATCH($AG28,INP_VIS_08a_Gerätemenge!$D$12:$N$12,0))</f>
        <v>0</v>
      </c>
      <c r="AS28" s="454">
        <f>INDEX(INP_VIS_08a_Gerätemenge!$D$29:$N$94,MATCH(AS$2,INP_VIS_08a_Gerätemenge!$C$29:$C$94,0),MATCH($AG28,INP_VIS_08a_Gerätemenge!$D$12:$N$12,0))</f>
        <v>0</v>
      </c>
      <c r="AT28" s="454">
        <f>INDEX(INP_VIS_08a_Gerätemenge!$D$29:$N$94,MATCH(AT$2,INP_VIS_08a_Gerätemenge!$C$29:$C$94,0),MATCH($AG28,INP_VIS_08a_Gerätemenge!$D$12:$N$12,0))</f>
        <v>0</v>
      </c>
      <c r="AU28" s="454">
        <f>INDEX(INP_VIS_08a_Gerätemenge!$D$29:$N$94,MATCH(AU$2,INP_VIS_08a_Gerätemenge!$C$29:$C$94,0),MATCH($AG28,INP_VIS_08a_Gerätemenge!$D$12:$N$12,0))</f>
        <v>0</v>
      </c>
      <c r="AV28" s="454">
        <f>INDEX(INP_VIS_08a_Gerätemenge!$D$29:$N$94,MATCH(AV$2,INP_VIS_08a_Gerätemenge!$C$29:$C$94,0),MATCH($AG28,INP_VIS_08a_Gerätemenge!$D$12:$N$12,0))</f>
        <v>12</v>
      </c>
      <c r="AW28" s="454">
        <f>INDEX(INP_VIS_08a_Gerätemenge!$D$29:$N$94,MATCH(AW$2,INP_VIS_08a_Gerätemenge!$C$29:$C$94,0),MATCH($AG28,INP_VIS_08a_Gerätemenge!$D$12:$N$12,0))</f>
        <v>0</v>
      </c>
      <c r="AX28" s="454">
        <f>INDEX(INP_VIS_08a_Gerätemenge!$D$29:$N$94,MATCH(AX$2,INP_VIS_08a_Gerätemenge!$C$29:$C$94,0),MATCH($AG28,INP_VIS_08a_Gerätemenge!$D$12:$N$12,0))</f>
        <v>0</v>
      </c>
      <c r="AY28" s="454">
        <f>INDEX(INP_VIS_08a_Gerätemenge!$D$29:$N$94,MATCH(AY$2,INP_VIS_08a_Gerätemenge!$C$29:$C$94,0),MATCH($AG28,INP_VIS_08a_Gerätemenge!$D$12:$N$12,0))</f>
        <v>1</v>
      </c>
      <c r="AZ28" s="454">
        <f>INDEX(INP_VIS_08a_Gerätemenge!$D$29:$N$94,MATCH(AZ$2,INP_VIS_08a_Gerätemenge!$C$29:$C$94,0),MATCH($AG28,INP_VIS_08a_Gerätemenge!$D$12:$N$12,0))</f>
        <v>2</v>
      </c>
      <c r="BA28" s="454">
        <f>INDEX(INP_VIS_08a_Gerätemenge!$D$29:$N$94,MATCH(BA$2,INP_VIS_08a_Gerätemenge!$C$29:$C$94,0),MATCH($AG28,INP_VIS_08a_Gerätemenge!$D$12:$N$12,0))</f>
        <v>0</v>
      </c>
      <c r="BB28" s="454">
        <f>INDEX(INP_VIS_08a_Gerätemenge!$D$29:$N$94,MATCH(BB$2,INP_VIS_08a_Gerätemenge!$C$29:$C$94,0),MATCH($AG28,INP_VIS_08a_Gerätemenge!$D$12:$N$12,0))</f>
        <v>1</v>
      </c>
      <c r="BC28" s="454">
        <f>INDEX(INP_VIS_08a_Gerätemenge!$D$29:$N$94,MATCH(BC$2,INP_VIS_08a_Gerätemenge!$C$29:$C$94,0),MATCH($AG28,INP_VIS_08a_Gerätemenge!$D$12:$N$12,0))</f>
        <v>0</v>
      </c>
      <c r="BD28" s="454">
        <f>INDEX(INP_VIS_08a_Gerätemenge!$D$29:$N$94,MATCH(BD$2,INP_VIS_08a_Gerätemenge!$C$29:$C$94,0),MATCH($AG28,INP_VIS_08a_Gerätemenge!$D$12:$N$12,0))</f>
        <v>0</v>
      </c>
      <c r="BE28" s="454">
        <f>INDEX(INP_VIS_08a_Gerätemenge!$D$29:$N$94,MATCH(BE$2,INP_VIS_08a_Gerätemenge!$C$29:$C$94,0),MATCH($AG28,INP_VIS_08a_Gerätemenge!$D$12:$N$12,0))</f>
        <v>0</v>
      </c>
      <c r="BF28" s="454">
        <f>INDEX(INP_VIS_08a_Gerätemenge!$D$29:$N$94,MATCH(BF$2,INP_VIS_08a_Gerätemenge!$C$29:$C$94,0),MATCH($AG28,INP_VIS_08a_Gerätemenge!$D$12:$N$12,0))</f>
        <v>1</v>
      </c>
      <c r="BG28" s="454">
        <f>INDEX(INP_VIS_08a_Gerätemenge!$D$29:$N$94,MATCH(BG$2,INP_VIS_08a_Gerätemenge!$C$29:$C$94,0),MATCH($AG28,INP_VIS_08a_Gerätemenge!$D$12:$N$12,0))</f>
        <v>0</v>
      </c>
      <c r="BH28" s="454">
        <f>INDEX(INP_VIS_08a_Gerätemenge!$D$29:$N$94,MATCH(BH$2,INP_VIS_08a_Gerätemenge!$C$29:$C$94,0),MATCH($AG28,INP_VIS_08a_Gerätemenge!$D$12:$N$12,0))</f>
        <v>1</v>
      </c>
    </row>
    <row r="29" spans="1:60">
      <c r="B29" s="209"/>
      <c r="K29" s="210" t="s">
        <v>4</v>
      </c>
      <c r="L29" s="210" t="s">
        <v>4</v>
      </c>
      <c r="O29" s="208" t="s">
        <v>287</v>
      </c>
      <c r="P29" s="208">
        <v>150</v>
      </c>
      <c r="Q29" s="208" t="s">
        <v>26</v>
      </c>
      <c r="R29" s="208">
        <v>1</v>
      </c>
      <c r="S29" s="209">
        <v>45117</v>
      </c>
      <c r="T29" s="208" t="s">
        <v>492</v>
      </c>
      <c r="U29" s="208" t="s">
        <v>375</v>
      </c>
      <c r="V29" s="208" t="s">
        <v>493</v>
      </c>
      <c r="W29" s="208" t="s">
        <v>489</v>
      </c>
      <c r="Y29" s="208" t="s">
        <v>372</v>
      </c>
      <c r="Z29" s="210" t="s">
        <v>494</v>
      </c>
      <c r="AA29" s="210" t="s">
        <v>495</v>
      </c>
      <c r="AB29" s="210">
        <v>105</v>
      </c>
      <c r="AC29" s="210">
        <v>53</v>
      </c>
      <c r="AD29" s="210">
        <v>0</v>
      </c>
      <c r="AE29" s="210">
        <v>0</v>
      </c>
      <c r="AF29" s="210" t="str">
        <f t="shared" si="0"/>
        <v>j</v>
      </c>
      <c r="AG29" s="210">
        <f>VLOOKUP(O29,'Flugplan Summen'!$C$9:$N$33,12,0)</f>
        <v>319</v>
      </c>
      <c r="AH29" s="451" t="str">
        <f t="shared" si="1"/>
        <v/>
      </c>
      <c r="AI29" s="451" t="str">
        <f t="shared" si="2"/>
        <v/>
      </c>
      <c r="AJ29" s="451" t="str">
        <f t="shared" si="3"/>
        <v/>
      </c>
      <c r="AK29" s="451" t="str">
        <f t="shared" si="4"/>
        <v/>
      </c>
      <c r="AL29" s="451">
        <f t="shared" si="5"/>
        <v>45117.288194444438</v>
      </c>
      <c r="AM29" s="451">
        <f t="shared" si="6"/>
        <v>45117.319444444438</v>
      </c>
      <c r="AN29" s="203">
        <f t="shared" si="7"/>
        <v>1</v>
      </c>
      <c r="AO29" s="454">
        <f>INDEX(INP_VIS_08a_Gerätemenge!$D$29:$N$94,MATCH(AO$2,INP_VIS_08a_Gerätemenge!$C$29:$C$94,0),MATCH($AG29,INP_VIS_08a_Gerätemenge!$D$12:$N$12,0))</f>
        <v>0</v>
      </c>
      <c r="AP29" s="454">
        <f>INDEX(INP_VIS_08a_Gerätemenge!$D$29:$N$94,MATCH(AP$2,INP_VIS_08a_Gerätemenge!$C$29:$C$94,0),MATCH($AG29,INP_VIS_08a_Gerätemenge!$D$12:$N$12,0))</f>
        <v>3</v>
      </c>
      <c r="AQ29" s="454">
        <f>INDEX(INP_VIS_08a_Gerätemenge!$D$29:$N$94,MATCH(AQ$2,INP_VIS_08a_Gerätemenge!$C$29:$C$94,0),MATCH($AG29,INP_VIS_08a_Gerätemenge!$D$12:$N$12,0))</f>
        <v>1</v>
      </c>
      <c r="AR29" s="454">
        <f>INDEX(INP_VIS_08a_Gerätemenge!$D$29:$N$94,MATCH(AR$2,INP_VIS_08a_Gerätemenge!$C$29:$C$94,0),MATCH($AG29,INP_VIS_08a_Gerätemenge!$D$12:$N$12,0))</f>
        <v>0</v>
      </c>
      <c r="AS29" s="454">
        <f>INDEX(INP_VIS_08a_Gerätemenge!$D$29:$N$94,MATCH(AS$2,INP_VIS_08a_Gerätemenge!$C$29:$C$94,0),MATCH($AG29,INP_VIS_08a_Gerätemenge!$D$12:$N$12,0))</f>
        <v>0</v>
      </c>
      <c r="AT29" s="454">
        <f>INDEX(INP_VIS_08a_Gerätemenge!$D$29:$N$94,MATCH(AT$2,INP_VIS_08a_Gerätemenge!$C$29:$C$94,0),MATCH($AG29,INP_VIS_08a_Gerätemenge!$D$12:$N$12,0))</f>
        <v>0</v>
      </c>
      <c r="AU29" s="454">
        <f>INDEX(INP_VIS_08a_Gerätemenge!$D$29:$N$94,MATCH(AU$2,INP_VIS_08a_Gerätemenge!$C$29:$C$94,0),MATCH($AG29,INP_VIS_08a_Gerätemenge!$D$12:$N$12,0))</f>
        <v>0</v>
      </c>
      <c r="AV29" s="454">
        <f>INDEX(INP_VIS_08a_Gerätemenge!$D$29:$N$94,MATCH(AV$2,INP_VIS_08a_Gerätemenge!$C$29:$C$94,0),MATCH($AG29,INP_VIS_08a_Gerätemenge!$D$12:$N$12,0))</f>
        <v>12</v>
      </c>
      <c r="AW29" s="454">
        <f>INDEX(INP_VIS_08a_Gerätemenge!$D$29:$N$94,MATCH(AW$2,INP_VIS_08a_Gerätemenge!$C$29:$C$94,0),MATCH($AG29,INP_VIS_08a_Gerätemenge!$D$12:$N$12,0))</f>
        <v>0</v>
      </c>
      <c r="AX29" s="454">
        <f>INDEX(INP_VIS_08a_Gerätemenge!$D$29:$N$94,MATCH(AX$2,INP_VIS_08a_Gerätemenge!$C$29:$C$94,0),MATCH($AG29,INP_VIS_08a_Gerätemenge!$D$12:$N$12,0))</f>
        <v>0</v>
      </c>
      <c r="AY29" s="454">
        <f>INDEX(INP_VIS_08a_Gerätemenge!$D$29:$N$94,MATCH(AY$2,INP_VIS_08a_Gerätemenge!$C$29:$C$94,0),MATCH($AG29,INP_VIS_08a_Gerätemenge!$D$12:$N$12,0))</f>
        <v>1</v>
      </c>
      <c r="AZ29" s="454">
        <f>INDEX(INP_VIS_08a_Gerätemenge!$D$29:$N$94,MATCH(AZ$2,INP_VIS_08a_Gerätemenge!$C$29:$C$94,0),MATCH($AG29,INP_VIS_08a_Gerätemenge!$D$12:$N$12,0))</f>
        <v>2</v>
      </c>
      <c r="BA29" s="454">
        <f>INDEX(INP_VIS_08a_Gerätemenge!$D$29:$N$94,MATCH(BA$2,INP_VIS_08a_Gerätemenge!$C$29:$C$94,0),MATCH($AG29,INP_VIS_08a_Gerätemenge!$D$12:$N$12,0))</f>
        <v>0</v>
      </c>
      <c r="BB29" s="454">
        <f>INDEX(INP_VIS_08a_Gerätemenge!$D$29:$N$94,MATCH(BB$2,INP_VIS_08a_Gerätemenge!$C$29:$C$94,0),MATCH($AG29,INP_VIS_08a_Gerätemenge!$D$12:$N$12,0))</f>
        <v>1</v>
      </c>
      <c r="BC29" s="454">
        <f>INDEX(INP_VIS_08a_Gerätemenge!$D$29:$N$94,MATCH(BC$2,INP_VIS_08a_Gerätemenge!$C$29:$C$94,0),MATCH($AG29,INP_VIS_08a_Gerätemenge!$D$12:$N$12,0))</f>
        <v>0</v>
      </c>
      <c r="BD29" s="454">
        <f>INDEX(INP_VIS_08a_Gerätemenge!$D$29:$N$94,MATCH(BD$2,INP_VIS_08a_Gerätemenge!$C$29:$C$94,0),MATCH($AG29,INP_VIS_08a_Gerätemenge!$D$12:$N$12,0))</f>
        <v>0</v>
      </c>
      <c r="BE29" s="454">
        <f>INDEX(INP_VIS_08a_Gerätemenge!$D$29:$N$94,MATCH(BE$2,INP_VIS_08a_Gerätemenge!$C$29:$C$94,0),MATCH($AG29,INP_VIS_08a_Gerätemenge!$D$12:$N$12,0))</f>
        <v>0</v>
      </c>
      <c r="BF29" s="454">
        <f>INDEX(INP_VIS_08a_Gerätemenge!$D$29:$N$94,MATCH(BF$2,INP_VIS_08a_Gerätemenge!$C$29:$C$94,0),MATCH($AG29,INP_VIS_08a_Gerätemenge!$D$12:$N$12,0))</f>
        <v>1</v>
      </c>
      <c r="BG29" s="454">
        <f>INDEX(INP_VIS_08a_Gerätemenge!$D$29:$N$94,MATCH(BG$2,INP_VIS_08a_Gerätemenge!$C$29:$C$94,0),MATCH($AG29,INP_VIS_08a_Gerätemenge!$D$12:$N$12,0))</f>
        <v>0</v>
      </c>
      <c r="BH29" s="454">
        <f>INDEX(INP_VIS_08a_Gerätemenge!$D$29:$N$94,MATCH(BH$2,INP_VIS_08a_Gerätemenge!$C$29:$C$94,0),MATCH($AG29,INP_VIS_08a_Gerätemenge!$D$12:$N$12,0))</f>
        <v>1</v>
      </c>
    </row>
    <row r="30" spans="1:60">
      <c r="A30" s="208">
        <v>1</v>
      </c>
      <c r="B30" s="209">
        <v>45117</v>
      </c>
      <c r="C30" s="208" t="s">
        <v>496</v>
      </c>
      <c r="D30" s="208" t="s">
        <v>392</v>
      </c>
      <c r="E30" s="208" t="s">
        <v>497</v>
      </c>
      <c r="F30" s="208" t="s">
        <v>403</v>
      </c>
      <c r="H30" s="208" t="s">
        <v>372</v>
      </c>
      <c r="I30" s="210" t="s">
        <v>498</v>
      </c>
      <c r="J30" s="210" t="s">
        <v>405</v>
      </c>
      <c r="K30" s="210">
        <v>83</v>
      </c>
      <c r="L30" s="210">
        <v>66</v>
      </c>
      <c r="M30" s="210">
        <v>0</v>
      </c>
      <c r="N30" s="210">
        <v>0</v>
      </c>
      <c r="O30" s="208" t="s">
        <v>287</v>
      </c>
      <c r="P30" s="208">
        <v>138</v>
      </c>
      <c r="Q30" s="208" t="s">
        <v>26</v>
      </c>
      <c r="R30" s="208">
        <v>1</v>
      </c>
      <c r="S30" s="209">
        <v>45117</v>
      </c>
      <c r="T30" s="208" t="s">
        <v>499</v>
      </c>
      <c r="U30" s="208" t="s">
        <v>392</v>
      </c>
      <c r="V30" s="208" t="s">
        <v>500</v>
      </c>
      <c r="W30" s="208" t="s">
        <v>403</v>
      </c>
      <c r="Y30" s="208" t="s">
        <v>372</v>
      </c>
      <c r="Z30" s="210" t="s">
        <v>404</v>
      </c>
      <c r="AA30" s="210" t="s">
        <v>405</v>
      </c>
      <c r="AB30" s="210">
        <v>83</v>
      </c>
      <c r="AC30" s="210">
        <v>66</v>
      </c>
      <c r="AD30" s="210">
        <v>0</v>
      </c>
      <c r="AE30" s="210">
        <v>0</v>
      </c>
      <c r="AF30" s="210" t="str">
        <f t="shared" si="0"/>
        <v/>
      </c>
      <c r="AG30" s="210">
        <f>VLOOKUP(O30,'Flugplan Summen'!$C$9:$N$33,12,0)</f>
        <v>319</v>
      </c>
      <c r="AH30" s="451">
        <f t="shared" si="1"/>
        <v>45117.315972222226</v>
      </c>
      <c r="AI30" s="451">
        <f t="shared" si="2"/>
        <v>45117.34375</v>
      </c>
      <c r="AJ30" s="451" t="str">
        <f t="shared" si="3"/>
        <v/>
      </c>
      <c r="AK30" s="451" t="str">
        <f t="shared" si="4"/>
        <v/>
      </c>
      <c r="AL30" s="451" t="str">
        <f t="shared" si="5"/>
        <v/>
      </c>
      <c r="AM30" s="451" t="str">
        <f t="shared" si="6"/>
        <v/>
      </c>
      <c r="AN30" s="203">
        <f t="shared" si="7"/>
        <v>1</v>
      </c>
      <c r="AO30" s="454">
        <f>INDEX(INP_VIS_08a_Gerätemenge!$D$29:$N$94,MATCH(AO$2,INP_VIS_08a_Gerätemenge!$C$29:$C$94,0),MATCH($AG30,INP_VIS_08a_Gerätemenge!$D$12:$N$12,0))</f>
        <v>0</v>
      </c>
      <c r="AP30" s="454">
        <f>INDEX(INP_VIS_08a_Gerätemenge!$D$29:$N$94,MATCH(AP$2,INP_VIS_08a_Gerätemenge!$C$29:$C$94,0),MATCH($AG30,INP_VIS_08a_Gerätemenge!$D$12:$N$12,0))</f>
        <v>3</v>
      </c>
      <c r="AQ30" s="454">
        <f>INDEX(INP_VIS_08a_Gerätemenge!$D$29:$N$94,MATCH(AQ$2,INP_VIS_08a_Gerätemenge!$C$29:$C$94,0),MATCH($AG30,INP_VIS_08a_Gerätemenge!$D$12:$N$12,0))</f>
        <v>1</v>
      </c>
      <c r="AR30" s="454">
        <f>INDEX(INP_VIS_08a_Gerätemenge!$D$29:$N$94,MATCH(AR$2,INP_VIS_08a_Gerätemenge!$C$29:$C$94,0),MATCH($AG30,INP_VIS_08a_Gerätemenge!$D$12:$N$12,0))</f>
        <v>0</v>
      </c>
      <c r="AS30" s="454">
        <f>INDEX(INP_VIS_08a_Gerätemenge!$D$29:$N$94,MATCH(AS$2,INP_VIS_08a_Gerätemenge!$C$29:$C$94,0),MATCH($AG30,INP_VIS_08a_Gerätemenge!$D$12:$N$12,0))</f>
        <v>0</v>
      </c>
      <c r="AT30" s="454">
        <f>INDEX(INP_VIS_08a_Gerätemenge!$D$29:$N$94,MATCH(AT$2,INP_VIS_08a_Gerätemenge!$C$29:$C$94,0),MATCH($AG30,INP_VIS_08a_Gerätemenge!$D$12:$N$12,0))</f>
        <v>0</v>
      </c>
      <c r="AU30" s="454">
        <f>INDEX(INP_VIS_08a_Gerätemenge!$D$29:$N$94,MATCH(AU$2,INP_VIS_08a_Gerätemenge!$C$29:$C$94,0),MATCH($AG30,INP_VIS_08a_Gerätemenge!$D$12:$N$12,0))</f>
        <v>0</v>
      </c>
      <c r="AV30" s="454">
        <f>INDEX(INP_VIS_08a_Gerätemenge!$D$29:$N$94,MATCH(AV$2,INP_VIS_08a_Gerätemenge!$C$29:$C$94,0),MATCH($AG30,INP_VIS_08a_Gerätemenge!$D$12:$N$12,0))</f>
        <v>12</v>
      </c>
      <c r="AW30" s="454">
        <f>INDEX(INP_VIS_08a_Gerätemenge!$D$29:$N$94,MATCH(AW$2,INP_VIS_08a_Gerätemenge!$C$29:$C$94,0),MATCH($AG30,INP_VIS_08a_Gerätemenge!$D$12:$N$12,0))</f>
        <v>0</v>
      </c>
      <c r="AX30" s="454">
        <f>INDEX(INP_VIS_08a_Gerätemenge!$D$29:$N$94,MATCH(AX$2,INP_VIS_08a_Gerätemenge!$C$29:$C$94,0),MATCH($AG30,INP_VIS_08a_Gerätemenge!$D$12:$N$12,0))</f>
        <v>0</v>
      </c>
      <c r="AY30" s="454">
        <f>INDEX(INP_VIS_08a_Gerätemenge!$D$29:$N$94,MATCH(AY$2,INP_VIS_08a_Gerätemenge!$C$29:$C$94,0),MATCH($AG30,INP_VIS_08a_Gerätemenge!$D$12:$N$12,0))</f>
        <v>1</v>
      </c>
      <c r="AZ30" s="454">
        <f>INDEX(INP_VIS_08a_Gerätemenge!$D$29:$N$94,MATCH(AZ$2,INP_VIS_08a_Gerätemenge!$C$29:$C$94,0),MATCH($AG30,INP_VIS_08a_Gerätemenge!$D$12:$N$12,0))</f>
        <v>2</v>
      </c>
      <c r="BA30" s="454">
        <f>INDEX(INP_VIS_08a_Gerätemenge!$D$29:$N$94,MATCH(BA$2,INP_VIS_08a_Gerätemenge!$C$29:$C$94,0),MATCH($AG30,INP_VIS_08a_Gerätemenge!$D$12:$N$12,0))</f>
        <v>0</v>
      </c>
      <c r="BB30" s="454">
        <f>INDEX(INP_VIS_08a_Gerätemenge!$D$29:$N$94,MATCH(BB$2,INP_VIS_08a_Gerätemenge!$C$29:$C$94,0),MATCH($AG30,INP_VIS_08a_Gerätemenge!$D$12:$N$12,0))</f>
        <v>1</v>
      </c>
      <c r="BC30" s="454">
        <f>INDEX(INP_VIS_08a_Gerätemenge!$D$29:$N$94,MATCH(BC$2,INP_VIS_08a_Gerätemenge!$C$29:$C$94,0),MATCH($AG30,INP_VIS_08a_Gerätemenge!$D$12:$N$12,0))</f>
        <v>0</v>
      </c>
      <c r="BD30" s="454">
        <f>INDEX(INP_VIS_08a_Gerätemenge!$D$29:$N$94,MATCH(BD$2,INP_VIS_08a_Gerätemenge!$C$29:$C$94,0),MATCH($AG30,INP_VIS_08a_Gerätemenge!$D$12:$N$12,0))</f>
        <v>0</v>
      </c>
      <c r="BE30" s="454">
        <f>INDEX(INP_VIS_08a_Gerätemenge!$D$29:$N$94,MATCH(BE$2,INP_VIS_08a_Gerätemenge!$C$29:$C$94,0),MATCH($AG30,INP_VIS_08a_Gerätemenge!$D$12:$N$12,0))</f>
        <v>0</v>
      </c>
      <c r="BF30" s="454">
        <f>INDEX(INP_VIS_08a_Gerätemenge!$D$29:$N$94,MATCH(BF$2,INP_VIS_08a_Gerätemenge!$C$29:$C$94,0),MATCH($AG30,INP_VIS_08a_Gerätemenge!$D$12:$N$12,0))</f>
        <v>1</v>
      </c>
      <c r="BG30" s="454">
        <f>INDEX(INP_VIS_08a_Gerätemenge!$D$29:$N$94,MATCH(BG$2,INP_VIS_08a_Gerätemenge!$C$29:$C$94,0),MATCH($AG30,INP_VIS_08a_Gerätemenge!$D$12:$N$12,0))</f>
        <v>0</v>
      </c>
      <c r="BH30" s="454">
        <f>INDEX(INP_VIS_08a_Gerätemenge!$D$29:$N$94,MATCH(BH$2,INP_VIS_08a_Gerätemenge!$C$29:$C$94,0),MATCH($AG30,INP_VIS_08a_Gerätemenge!$D$12:$N$12,0))</f>
        <v>1</v>
      </c>
    </row>
    <row r="31" spans="1:60">
      <c r="A31" s="208">
        <v>1</v>
      </c>
      <c r="B31" s="209">
        <v>45117</v>
      </c>
      <c r="C31" s="208" t="s">
        <v>496</v>
      </c>
      <c r="D31" s="208" t="s">
        <v>375</v>
      </c>
      <c r="E31" s="208" t="s">
        <v>501</v>
      </c>
      <c r="F31" s="208" t="s">
        <v>462</v>
      </c>
      <c r="H31" s="208" t="s">
        <v>372</v>
      </c>
      <c r="I31" s="210" t="s">
        <v>502</v>
      </c>
      <c r="J31" s="210" t="s">
        <v>464</v>
      </c>
      <c r="K31" s="210">
        <v>108</v>
      </c>
      <c r="L31" s="210">
        <v>43</v>
      </c>
      <c r="M31" s="210">
        <v>0</v>
      </c>
      <c r="N31" s="210">
        <v>0</v>
      </c>
      <c r="O31" s="208" t="s">
        <v>290</v>
      </c>
      <c r="P31" s="208">
        <v>180</v>
      </c>
      <c r="Q31" s="208" t="s">
        <v>26</v>
      </c>
      <c r="R31" s="208">
        <v>1</v>
      </c>
      <c r="S31" s="209">
        <v>45117</v>
      </c>
      <c r="T31" s="208" t="s">
        <v>503</v>
      </c>
      <c r="U31" s="208" t="s">
        <v>375</v>
      </c>
      <c r="V31" s="208" t="s">
        <v>504</v>
      </c>
      <c r="W31" s="208" t="s">
        <v>462</v>
      </c>
      <c r="Y31" s="208" t="s">
        <v>372</v>
      </c>
      <c r="Z31" s="210" t="s">
        <v>463</v>
      </c>
      <c r="AA31" s="210" t="s">
        <v>464</v>
      </c>
      <c r="AB31" s="210">
        <v>108</v>
      </c>
      <c r="AC31" s="210">
        <v>43</v>
      </c>
      <c r="AD31" s="210">
        <v>0</v>
      </c>
      <c r="AE31" s="210">
        <v>0</v>
      </c>
      <c r="AF31" s="210" t="str">
        <f t="shared" si="0"/>
        <v/>
      </c>
      <c r="AG31" s="210">
        <f>VLOOKUP(O31,'Flugplan Summen'!$C$9:$N$33,12,0)</f>
        <v>320</v>
      </c>
      <c r="AH31" s="451">
        <f t="shared" si="1"/>
        <v>45117.315972222226</v>
      </c>
      <c r="AI31" s="451">
        <f t="shared" si="2"/>
        <v>45117.340277777781</v>
      </c>
      <c r="AJ31" s="451" t="str">
        <f t="shared" si="3"/>
        <v/>
      </c>
      <c r="AK31" s="451" t="str">
        <f t="shared" si="4"/>
        <v/>
      </c>
      <c r="AL31" s="451" t="str">
        <f t="shared" si="5"/>
        <v/>
      </c>
      <c r="AM31" s="451" t="str">
        <f t="shared" si="6"/>
        <v/>
      </c>
      <c r="AN31" s="203">
        <f t="shared" si="7"/>
        <v>1</v>
      </c>
      <c r="AO31" s="454">
        <f>INDEX(INP_VIS_08a_Gerätemenge!$D$29:$N$94,MATCH(AO$2,INP_VIS_08a_Gerätemenge!$C$29:$C$94,0),MATCH($AG31,INP_VIS_08a_Gerätemenge!$D$12:$N$12,0))</f>
        <v>0</v>
      </c>
      <c r="AP31" s="454">
        <f>INDEX(INP_VIS_08a_Gerätemenge!$D$29:$N$94,MATCH(AP$2,INP_VIS_08a_Gerätemenge!$C$29:$C$94,0),MATCH($AG31,INP_VIS_08a_Gerätemenge!$D$12:$N$12,0))</f>
        <v>3</v>
      </c>
      <c r="AQ31" s="454">
        <f>INDEX(INP_VIS_08a_Gerätemenge!$D$29:$N$94,MATCH(AQ$2,INP_VIS_08a_Gerätemenge!$C$29:$C$94,0),MATCH($AG31,INP_VIS_08a_Gerätemenge!$D$12:$N$12,0))</f>
        <v>1</v>
      </c>
      <c r="AR31" s="454">
        <f>INDEX(INP_VIS_08a_Gerätemenge!$D$29:$N$94,MATCH(AR$2,INP_VIS_08a_Gerätemenge!$C$29:$C$94,0),MATCH($AG31,INP_VIS_08a_Gerätemenge!$D$12:$N$12,0))</f>
        <v>0</v>
      </c>
      <c r="AS31" s="454">
        <f>INDEX(INP_VIS_08a_Gerätemenge!$D$29:$N$94,MATCH(AS$2,INP_VIS_08a_Gerätemenge!$C$29:$C$94,0),MATCH($AG31,INP_VIS_08a_Gerätemenge!$D$12:$N$12,0))</f>
        <v>0</v>
      </c>
      <c r="AT31" s="454">
        <f>INDEX(INP_VIS_08a_Gerätemenge!$D$29:$N$94,MATCH(AT$2,INP_VIS_08a_Gerätemenge!$C$29:$C$94,0),MATCH($AG31,INP_VIS_08a_Gerätemenge!$D$12:$N$12,0))</f>
        <v>0</v>
      </c>
      <c r="AU31" s="454">
        <f>INDEX(INP_VIS_08a_Gerätemenge!$D$29:$N$94,MATCH(AU$2,INP_VIS_08a_Gerätemenge!$C$29:$C$94,0),MATCH($AG31,INP_VIS_08a_Gerätemenge!$D$12:$N$12,0))</f>
        <v>0</v>
      </c>
      <c r="AV31" s="454">
        <f>INDEX(INP_VIS_08a_Gerätemenge!$D$29:$N$94,MATCH(AV$2,INP_VIS_08a_Gerätemenge!$C$29:$C$94,0),MATCH($AG31,INP_VIS_08a_Gerätemenge!$D$12:$N$12,0))</f>
        <v>20</v>
      </c>
      <c r="AW31" s="454">
        <f>INDEX(INP_VIS_08a_Gerätemenge!$D$29:$N$94,MATCH(AW$2,INP_VIS_08a_Gerätemenge!$C$29:$C$94,0),MATCH($AG31,INP_VIS_08a_Gerätemenge!$D$12:$N$12,0))</f>
        <v>0</v>
      </c>
      <c r="AX31" s="454">
        <f>INDEX(INP_VIS_08a_Gerätemenge!$D$29:$N$94,MATCH(AX$2,INP_VIS_08a_Gerätemenge!$C$29:$C$94,0),MATCH($AG31,INP_VIS_08a_Gerätemenge!$D$12:$N$12,0))</f>
        <v>0</v>
      </c>
      <c r="AY31" s="454">
        <f>INDEX(INP_VIS_08a_Gerätemenge!$D$29:$N$94,MATCH(AY$2,INP_VIS_08a_Gerätemenge!$C$29:$C$94,0),MATCH($AG31,INP_VIS_08a_Gerätemenge!$D$12:$N$12,0))</f>
        <v>0</v>
      </c>
      <c r="AZ31" s="454">
        <f>INDEX(INP_VIS_08a_Gerätemenge!$D$29:$N$94,MATCH(AZ$2,INP_VIS_08a_Gerätemenge!$C$29:$C$94,0),MATCH($AG31,INP_VIS_08a_Gerätemenge!$D$12:$N$12,0))</f>
        <v>0</v>
      </c>
      <c r="BA31" s="454">
        <f>INDEX(INP_VIS_08a_Gerätemenge!$D$29:$N$94,MATCH(BA$2,INP_VIS_08a_Gerätemenge!$C$29:$C$94,0),MATCH($AG31,INP_VIS_08a_Gerätemenge!$D$12:$N$12,0))</f>
        <v>0</v>
      </c>
      <c r="BB31" s="454">
        <f>INDEX(INP_VIS_08a_Gerätemenge!$D$29:$N$94,MATCH(BB$2,INP_VIS_08a_Gerätemenge!$C$29:$C$94,0),MATCH($AG31,INP_VIS_08a_Gerätemenge!$D$12:$N$12,0))</f>
        <v>1</v>
      </c>
      <c r="BC31" s="454">
        <f>INDEX(INP_VIS_08a_Gerätemenge!$D$29:$N$94,MATCH(BC$2,INP_VIS_08a_Gerätemenge!$C$29:$C$94,0),MATCH($AG31,INP_VIS_08a_Gerätemenge!$D$12:$N$12,0))</f>
        <v>0</v>
      </c>
      <c r="BD31" s="454">
        <f>INDEX(INP_VIS_08a_Gerätemenge!$D$29:$N$94,MATCH(BD$2,INP_VIS_08a_Gerätemenge!$C$29:$C$94,0),MATCH($AG31,INP_VIS_08a_Gerätemenge!$D$12:$N$12,0))</f>
        <v>0</v>
      </c>
      <c r="BE31" s="454">
        <f>INDEX(INP_VIS_08a_Gerätemenge!$D$29:$N$94,MATCH(BE$2,INP_VIS_08a_Gerätemenge!$C$29:$C$94,0),MATCH($AG31,INP_VIS_08a_Gerätemenge!$D$12:$N$12,0))</f>
        <v>0</v>
      </c>
      <c r="BF31" s="454">
        <f>INDEX(INP_VIS_08a_Gerätemenge!$D$29:$N$94,MATCH(BF$2,INP_VIS_08a_Gerätemenge!$C$29:$C$94,0),MATCH($AG31,INP_VIS_08a_Gerätemenge!$D$12:$N$12,0))</f>
        <v>1</v>
      </c>
      <c r="BG31" s="454">
        <f>INDEX(INP_VIS_08a_Gerätemenge!$D$29:$N$94,MATCH(BG$2,INP_VIS_08a_Gerätemenge!$C$29:$C$94,0),MATCH($AG31,INP_VIS_08a_Gerätemenge!$D$12:$N$12,0))</f>
        <v>0</v>
      </c>
      <c r="BH31" s="454">
        <f>INDEX(INP_VIS_08a_Gerätemenge!$D$29:$N$94,MATCH(BH$2,INP_VIS_08a_Gerätemenge!$C$29:$C$94,0),MATCH($AG31,INP_VIS_08a_Gerätemenge!$D$12:$N$12,0))</f>
        <v>1</v>
      </c>
    </row>
    <row r="32" spans="1:60">
      <c r="A32" s="208">
        <v>1</v>
      </c>
      <c r="B32" s="209">
        <v>45117</v>
      </c>
      <c r="C32" s="208" t="s">
        <v>496</v>
      </c>
      <c r="D32" s="208" t="s">
        <v>505</v>
      </c>
      <c r="E32" s="208" t="s">
        <v>506</v>
      </c>
      <c r="F32" s="208" t="s">
        <v>507</v>
      </c>
      <c r="H32" s="208" t="s">
        <v>372</v>
      </c>
      <c r="I32" s="210" t="s">
        <v>508</v>
      </c>
      <c r="J32" s="210" t="s">
        <v>433</v>
      </c>
      <c r="K32" s="210">
        <v>101</v>
      </c>
      <c r="L32" s="210">
        <v>51</v>
      </c>
      <c r="M32" s="210">
        <v>0</v>
      </c>
      <c r="N32" s="210">
        <v>0</v>
      </c>
      <c r="O32" s="208" t="s">
        <v>287</v>
      </c>
      <c r="P32" s="208">
        <v>144</v>
      </c>
      <c r="Q32" s="208" t="s">
        <v>509</v>
      </c>
      <c r="R32" s="208">
        <v>1</v>
      </c>
      <c r="S32" s="209">
        <v>45117</v>
      </c>
      <c r="T32" s="208" t="s">
        <v>510</v>
      </c>
      <c r="U32" s="208" t="s">
        <v>505</v>
      </c>
      <c r="V32" s="208" t="s">
        <v>511</v>
      </c>
      <c r="W32" s="208" t="s">
        <v>507</v>
      </c>
      <c r="Y32" s="208" t="s">
        <v>372</v>
      </c>
      <c r="Z32" s="210" t="s">
        <v>432</v>
      </c>
      <c r="AA32" s="210" t="s">
        <v>433</v>
      </c>
      <c r="AB32" s="210">
        <v>101</v>
      </c>
      <c r="AC32" s="210">
        <v>51</v>
      </c>
      <c r="AD32" s="210">
        <v>0</v>
      </c>
      <c r="AE32" s="210">
        <v>0</v>
      </c>
      <c r="AF32" s="210" t="str">
        <f t="shared" si="0"/>
        <v/>
      </c>
      <c r="AG32" s="210">
        <f>VLOOKUP(O32,'Flugplan Summen'!$C$9:$N$33,12,0)</f>
        <v>319</v>
      </c>
      <c r="AH32" s="451">
        <f t="shared" si="1"/>
        <v>45117.315972222226</v>
      </c>
      <c r="AI32" s="451">
        <f t="shared" si="2"/>
        <v>45117.350694444445</v>
      </c>
      <c r="AJ32" s="451" t="str">
        <f t="shared" si="3"/>
        <v/>
      </c>
      <c r="AK32" s="451" t="str">
        <f t="shared" si="4"/>
        <v/>
      </c>
      <c r="AL32" s="451" t="str">
        <f t="shared" si="5"/>
        <v/>
      </c>
      <c r="AM32" s="451" t="str">
        <f t="shared" si="6"/>
        <v/>
      </c>
      <c r="AN32" s="203">
        <f t="shared" si="7"/>
        <v>1</v>
      </c>
      <c r="AO32" s="454">
        <f>INDEX(INP_VIS_08a_Gerätemenge!$D$29:$N$94,MATCH(AO$2,INP_VIS_08a_Gerätemenge!$C$29:$C$94,0),MATCH($AG32,INP_VIS_08a_Gerätemenge!$D$12:$N$12,0))</f>
        <v>0</v>
      </c>
      <c r="AP32" s="454">
        <f>INDEX(INP_VIS_08a_Gerätemenge!$D$29:$N$94,MATCH(AP$2,INP_VIS_08a_Gerätemenge!$C$29:$C$94,0),MATCH($AG32,INP_VIS_08a_Gerätemenge!$D$12:$N$12,0))</f>
        <v>3</v>
      </c>
      <c r="AQ32" s="454">
        <f>INDEX(INP_VIS_08a_Gerätemenge!$D$29:$N$94,MATCH(AQ$2,INP_VIS_08a_Gerätemenge!$C$29:$C$94,0),MATCH($AG32,INP_VIS_08a_Gerätemenge!$D$12:$N$12,0))</f>
        <v>1</v>
      </c>
      <c r="AR32" s="454">
        <f>INDEX(INP_VIS_08a_Gerätemenge!$D$29:$N$94,MATCH(AR$2,INP_VIS_08a_Gerätemenge!$C$29:$C$94,0),MATCH($AG32,INP_VIS_08a_Gerätemenge!$D$12:$N$12,0))</f>
        <v>0</v>
      </c>
      <c r="AS32" s="454">
        <f>INDEX(INP_VIS_08a_Gerätemenge!$D$29:$N$94,MATCH(AS$2,INP_VIS_08a_Gerätemenge!$C$29:$C$94,0),MATCH($AG32,INP_VIS_08a_Gerätemenge!$D$12:$N$12,0))</f>
        <v>0</v>
      </c>
      <c r="AT32" s="454">
        <f>INDEX(INP_VIS_08a_Gerätemenge!$D$29:$N$94,MATCH(AT$2,INP_VIS_08a_Gerätemenge!$C$29:$C$94,0),MATCH($AG32,INP_VIS_08a_Gerätemenge!$D$12:$N$12,0))</f>
        <v>0</v>
      </c>
      <c r="AU32" s="454">
        <f>INDEX(INP_VIS_08a_Gerätemenge!$D$29:$N$94,MATCH(AU$2,INP_VIS_08a_Gerätemenge!$C$29:$C$94,0),MATCH($AG32,INP_VIS_08a_Gerätemenge!$D$12:$N$12,0))</f>
        <v>0</v>
      </c>
      <c r="AV32" s="454">
        <f>INDEX(INP_VIS_08a_Gerätemenge!$D$29:$N$94,MATCH(AV$2,INP_VIS_08a_Gerätemenge!$C$29:$C$94,0),MATCH($AG32,INP_VIS_08a_Gerätemenge!$D$12:$N$12,0))</f>
        <v>12</v>
      </c>
      <c r="AW32" s="454">
        <f>INDEX(INP_VIS_08a_Gerätemenge!$D$29:$N$94,MATCH(AW$2,INP_VIS_08a_Gerätemenge!$C$29:$C$94,0),MATCH($AG32,INP_VIS_08a_Gerätemenge!$D$12:$N$12,0))</f>
        <v>0</v>
      </c>
      <c r="AX32" s="454">
        <f>INDEX(INP_VIS_08a_Gerätemenge!$D$29:$N$94,MATCH(AX$2,INP_VIS_08a_Gerätemenge!$C$29:$C$94,0),MATCH($AG32,INP_VIS_08a_Gerätemenge!$D$12:$N$12,0))</f>
        <v>0</v>
      </c>
      <c r="AY32" s="454">
        <f>INDEX(INP_VIS_08a_Gerätemenge!$D$29:$N$94,MATCH(AY$2,INP_VIS_08a_Gerätemenge!$C$29:$C$94,0),MATCH($AG32,INP_VIS_08a_Gerätemenge!$D$12:$N$12,0))</f>
        <v>1</v>
      </c>
      <c r="AZ32" s="454">
        <f>INDEX(INP_VIS_08a_Gerätemenge!$D$29:$N$94,MATCH(AZ$2,INP_VIS_08a_Gerätemenge!$C$29:$C$94,0),MATCH($AG32,INP_VIS_08a_Gerätemenge!$D$12:$N$12,0))</f>
        <v>2</v>
      </c>
      <c r="BA32" s="454">
        <f>INDEX(INP_VIS_08a_Gerätemenge!$D$29:$N$94,MATCH(BA$2,INP_VIS_08a_Gerätemenge!$C$29:$C$94,0),MATCH($AG32,INP_VIS_08a_Gerätemenge!$D$12:$N$12,0))</f>
        <v>0</v>
      </c>
      <c r="BB32" s="454">
        <f>INDEX(INP_VIS_08a_Gerätemenge!$D$29:$N$94,MATCH(BB$2,INP_VIS_08a_Gerätemenge!$C$29:$C$94,0),MATCH($AG32,INP_VIS_08a_Gerätemenge!$D$12:$N$12,0))</f>
        <v>1</v>
      </c>
      <c r="BC32" s="454">
        <f>INDEX(INP_VIS_08a_Gerätemenge!$D$29:$N$94,MATCH(BC$2,INP_VIS_08a_Gerätemenge!$C$29:$C$94,0),MATCH($AG32,INP_VIS_08a_Gerätemenge!$D$12:$N$12,0))</f>
        <v>0</v>
      </c>
      <c r="BD32" s="454">
        <f>INDEX(INP_VIS_08a_Gerätemenge!$D$29:$N$94,MATCH(BD$2,INP_VIS_08a_Gerätemenge!$C$29:$C$94,0),MATCH($AG32,INP_VIS_08a_Gerätemenge!$D$12:$N$12,0))</f>
        <v>0</v>
      </c>
      <c r="BE32" s="454">
        <f>INDEX(INP_VIS_08a_Gerätemenge!$D$29:$N$94,MATCH(BE$2,INP_VIS_08a_Gerätemenge!$C$29:$C$94,0),MATCH($AG32,INP_VIS_08a_Gerätemenge!$D$12:$N$12,0))</f>
        <v>0</v>
      </c>
      <c r="BF32" s="454">
        <f>INDEX(INP_VIS_08a_Gerätemenge!$D$29:$N$94,MATCH(BF$2,INP_VIS_08a_Gerätemenge!$C$29:$C$94,0),MATCH($AG32,INP_VIS_08a_Gerätemenge!$D$12:$N$12,0))</f>
        <v>1</v>
      </c>
      <c r="BG32" s="454">
        <f>INDEX(INP_VIS_08a_Gerätemenge!$D$29:$N$94,MATCH(BG$2,INP_VIS_08a_Gerätemenge!$C$29:$C$94,0),MATCH($AG32,INP_VIS_08a_Gerätemenge!$D$12:$N$12,0))</f>
        <v>0</v>
      </c>
      <c r="BH32" s="454">
        <f>INDEX(INP_VIS_08a_Gerätemenge!$D$29:$N$94,MATCH(BH$2,INP_VIS_08a_Gerätemenge!$C$29:$C$94,0),MATCH($AG32,INP_VIS_08a_Gerätemenge!$D$12:$N$12,0))</f>
        <v>1</v>
      </c>
    </row>
    <row r="33" spans="1:60">
      <c r="A33" s="208">
        <v>1</v>
      </c>
      <c r="B33" s="209">
        <v>45117</v>
      </c>
      <c r="C33" s="208" t="s">
        <v>512</v>
      </c>
      <c r="D33" s="208" t="s">
        <v>375</v>
      </c>
      <c r="E33" s="208" t="s">
        <v>513</v>
      </c>
      <c r="F33" s="208" t="s">
        <v>444</v>
      </c>
      <c r="H33" s="208" t="s">
        <v>372</v>
      </c>
      <c r="I33" s="210" t="s">
        <v>508</v>
      </c>
      <c r="J33" s="210" t="s">
        <v>391</v>
      </c>
      <c r="K33" s="210">
        <v>108</v>
      </c>
      <c r="L33" s="210">
        <v>43</v>
      </c>
      <c r="M33" s="210">
        <v>0</v>
      </c>
      <c r="N33" s="210">
        <v>0</v>
      </c>
      <c r="O33" s="208" t="s">
        <v>288</v>
      </c>
      <c r="P33" s="208">
        <v>180</v>
      </c>
      <c r="Q33" s="208" t="s">
        <v>26</v>
      </c>
      <c r="R33" s="208">
        <v>1</v>
      </c>
      <c r="S33" s="209">
        <v>45117</v>
      </c>
      <c r="T33" s="208" t="s">
        <v>514</v>
      </c>
      <c r="U33" s="208" t="s">
        <v>375</v>
      </c>
      <c r="V33" s="208" t="s">
        <v>515</v>
      </c>
      <c r="W33" s="208" t="s">
        <v>444</v>
      </c>
      <c r="Y33" s="208" t="s">
        <v>372</v>
      </c>
      <c r="Z33" s="210" t="s">
        <v>390</v>
      </c>
      <c r="AA33" s="210" t="s">
        <v>391</v>
      </c>
      <c r="AB33" s="210">
        <v>108</v>
      </c>
      <c r="AC33" s="210">
        <v>43</v>
      </c>
      <c r="AD33" s="210">
        <v>0</v>
      </c>
      <c r="AE33" s="210">
        <v>0</v>
      </c>
      <c r="AF33" s="210" t="str">
        <f t="shared" si="0"/>
        <v/>
      </c>
      <c r="AG33" s="210">
        <f>VLOOKUP(O33,'Flugplan Summen'!$C$9:$N$33,12,0)</f>
        <v>320</v>
      </c>
      <c r="AH33" s="451">
        <f t="shared" si="1"/>
        <v>45117.319444444445</v>
      </c>
      <c r="AI33" s="451">
        <f t="shared" si="2"/>
        <v>45117.347222222226</v>
      </c>
      <c r="AJ33" s="451" t="str">
        <f t="shared" si="3"/>
        <v/>
      </c>
      <c r="AK33" s="451" t="str">
        <f t="shared" si="4"/>
        <v/>
      </c>
      <c r="AL33" s="451" t="str">
        <f t="shared" si="5"/>
        <v/>
      </c>
      <c r="AM33" s="451" t="str">
        <f t="shared" si="6"/>
        <v/>
      </c>
      <c r="AN33" s="203">
        <f t="shared" si="7"/>
        <v>1</v>
      </c>
      <c r="AO33" s="454">
        <f>INDEX(INP_VIS_08a_Gerätemenge!$D$29:$N$94,MATCH(AO$2,INP_VIS_08a_Gerätemenge!$C$29:$C$94,0),MATCH($AG33,INP_VIS_08a_Gerätemenge!$D$12:$N$12,0))</f>
        <v>0</v>
      </c>
      <c r="AP33" s="454">
        <f>INDEX(INP_VIS_08a_Gerätemenge!$D$29:$N$94,MATCH(AP$2,INP_VIS_08a_Gerätemenge!$C$29:$C$94,0),MATCH($AG33,INP_VIS_08a_Gerätemenge!$D$12:$N$12,0))</f>
        <v>3</v>
      </c>
      <c r="AQ33" s="454">
        <f>INDEX(INP_VIS_08a_Gerätemenge!$D$29:$N$94,MATCH(AQ$2,INP_VIS_08a_Gerätemenge!$C$29:$C$94,0),MATCH($AG33,INP_VIS_08a_Gerätemenge!$D$12:$N$12,0))</f>
        <v>1</v>
      </c>
      <c r="AR33" s="454">
        <f>INDEX(INP_VIS_08a_Gerätemenge!$D$29:$N$94,MATCH(AR$2,INP_VIS_08a_Gerätemenge!$C$29:$C$94,0),MATCH($AG33,INP_VIS_08a_Gerätemenge!$D$12:$N$12,0))</f>
        <v>0</v>
      </c>
      <c r="AS33" s="454">
        <f>INDEX(INP_VIS_08a_Gerätemenge!$D$29:$N$94,MATCH(AS$2,INP_VIS_08a_Gerätemenge!$C$29:$C$94,0),MATCH($AG33,INP_VIS_08a_Gerätemenge!$D$12:$N$12,0))</f>
        <v>0</v>
      </c>
      <c r="AT33" s="454">
        <f>INDEX(INP_VIS_08a_Gerätemenge!$D$29:$N$94,MATCH(AT$2,INP_VIS_08a_Gerätemenge!$C$29:$C$94,0),MATCH($AG33,INP_VIS_08a_Gerätemenge!$D$12:$N$12,0))</f>
        <v>0</v>
      </c>
      <c r="AU33" s="454">
        <f>INDEX(INP_VIS_08a_Gerätemenge!$D$29:$N$94,MATCH(AU$2,INP_VIS_08a_Gerätemenge!$C$29:$C$94,0),MATCH($AG33,INP_VIS_08a_Gerätemenge!$D$12:$N$12,0))</f>
        <v>0</v>
      </c>
      <c r="AV33" s="454">
        <f>INDEX(INP_VIS_08a_Gerätemenge!$D$29:$N$94,MATCH(AV$2,INP_VIS_08a_Gerätemenge!$C$29:$C$94,0),MATCH($AG33,INP_VIS_08a_Gerätemenge!$D$12:$N$12,0))</f>
        <v>20</v>
      </c>
      <c r="AW33" s="454">
        <f>INDEX(INP_VIS_08a_Gerätemenge!$D$29:$N$94,MATCH(AW$2,INP_VIS_08a_Gerätemenge!$C$29:$C$94,0),MATCH($AG33,INP_VIS_08a_Gerätemenge!$D$12:$N$12,0))</f>
        <v>0</v>
      </c>
      <c r="AX33" s="454">
        <f>INDEX(INP_VIS_08a_Gerätemenge!$D$29:$N$94,MATCH(AX$2,INP_VIS_08a_Gerätemenge!$C$29:$C$94,0),MATCH($AG33,INP_VIS_08a_Gerätemenge!$D$12:$N$12,0))</f>
        <v>0</v>
      </c>
      <c r="AY33" s="454">
        <f>INDEX(INP_VIS_08a_Gerätemenge!$D$29:$N$94,MATCH(AY$2,INP_VIS_08a_Gerätemenge!$C$29:$C$94,0),MATCH($AG33,INP_VIS_08a_Gerätemenge!$D$12:$N$12,0))</f>
        <v>0</v>
      </c>
      <c r="AZ33" s="454">
        <f>INDEX(INP_VIS_08a_Gerätemenge!$D$29:$N$94,MATCH(AZ$2,INP_VIS_08a_Gerätemenge!$C$29:$C$94,0),MATCH($AG33,INP_VIS_08a_Gerätemenge!$D$12:$N$12,0))</f>
        <v>0</v>
      </c>
      <c r="BA33" s="454">
        <f>INDEX(INP_VIS_08a_Gerätemenge!$D$29:$N$94,MATCH(BA$2,INP_VIS_08a_Gerätemenge!$C$29:$C$94,0),MATCH($AG33,INP_VIS_08a_Gerätemenge!$D$12:$N$12,0))</f>
        <v>0</v>
      </c>
      <c r="BB33" s="454">
        <f>INDEX(INP_VIS_08a_Gerätemenge!$D$29:$N$94,MATCH(BB$2,INP_VIS_08a_Gerätemenge!$C$29:$C$94,0),MATCH($AG33,INP_VIS_08a_Gerätemenge!$D$12:$N$12,0))</f>
        <v>1</v>
      </c>
      <c r="BC33" s="454">
        <f>INDEX(INP_VIS_08a_Gerätemenge!$D$29:$N$94,MATCH(BC$2,INP_VIS_08a_Gerätemenge!$C$29:$C$94,0),MATCH($AG33,INP_VIS_08a_Gerätemenge!$D$12:$N$12,0))</f>
        <v>0</v>
      </c>
      <c r="BD33" s="454">
        <f>INDEX(INP_VIS_08a_Gerätemenge!$D$29:$N$94,MATCH(BD$2,INP_VIS_08a_Gerätemenge!$C$29:$C$94,0),MATCH($AG33,INP_VIS_08a_Gerätemenge!$D$12:$N$12,0))</f>
        <v>0</v>
      </c>
      <c r="BE33" s="454">
        <f>INDEX(INP_VIS_08a_Gerätemenge!$D$29:$N$94,MATCH(BE$2,INP_VIS_08a_Gerätemenge!$C$29:$C$94,0),MATCH($AG33,INP_VIS_08a_Gerätemenge!$D$12:$N$12,0))</f>
        <v>0</v>
      </c>
      <c r="BF33" s="454">
        <f>INDEX(INP_VIS_08a_Gerätemenge!$D$29:$N$94,MATCH(BF$2,INP_VIS_08a_Gerätemenge!$C$29:$C$94,0),MATCH($AG33,INP_VIS_08a_Gerätemenge!$D$12:$N$12,0))</f>
        <v>1</v>
      </c>
      <c r="BG33" s="454">
        <f>INDEX(INP_VIS_08a_Gerätemenge!$D$29:$N$94,MATCH(BG$2,INP_VIS_08a_Gerätemenge!$C$29:$C$94,0),MATCH($AG33,INP_VIS_08a_Gerätemenge!$D$12:$N$12,0))</f>
        <v>0</v>
      </c>
      <c r="BH33" s="454">
        <f>INDEX(INP_VIS_08a_Gerätemenge!$D$29:$N$94,MATCH(BH$2,INP_VIS_08a_Gerätemenge!$C$29:$C$94,0),MATCH($AG33,INP_VIS_08a_Gerätemenge!$D$12:$N$12,0))</f>
        <v>1</v>
      </c>
    </row>
    <row r="34" spans="1:60">
      <c r="A34" s="208">
        <v>1</v>
      </c>
      <c r="B34" s="209">
        <v>45117</v>
      </c>
      <c r="C34" s="208" t="s">
        <v>472</v>
      </c>
      <c r="D34" s="208" t="s">
        <v>516</v>
      </c>
      <c r="E34" s="208" t="s">
        <v>517</v>
      </c>
      <c r="F34" s="208" t="s">
        <v>518</v>
      </c>
      <c r="H34" s="208" t="s">
        <v>372</v>
      </c>
      <c r="I34" s="210" t="s">
        <v>471</v>
      </c>
      <c r="J34" s="210" t="s">
        <v>379</v>
      </c>
      <c r="K34" s="210">
        <v>162</v>
      </c>
      <c r="L34" s="210">
        <v>81</v>
      </c>
      <c r="M34" s="210">
        <v>0</v>
      </c>
      <c r="N34" s="210">
        <v>0</v>
      </c>
      <c r="O34" s="208" t="s">
        <v>292</v>
      </c>
      <c r="P34" s="208">
        <v>180</v>
      </c>
      <c r="Q34" s="208" t="s">
        <v>26</v>
      </c>
      <c r="R34" s="208">
        <v>1</v>
      </c>
      <c r="S34" s="209">
        <v>45117</v>
      </c>
      <c r="T34" s="208" t="s">
        <v>519</v>
      </c>
      <c r="U34" s="208" t="s">
        <v>516</v>
      </c>
      <c r="V34" s="208" t="s">
        <v>520</v>
      </c>
      <c r="W34" s="208" t="s">
        <v>518</v>
      </c>
      <c r="Y34" s="208" t="s">
        <v>372</v>
      </c>
      <c r="Z34" s="210" t="s">
        <v>378</v>
      </c>
      <c r="AA34" s="210" t="s">
        <v>379</v>
      </c>
      <c r="AB34" s="210">
        <v>162</v>
      </c>
      <c r="AC34" s="210">
        <v>81</v>
      </c>
      <c r="AD34" s="210">
        <v>0</v>
      </c>
      <c r="AE34" s="210">
        <v>0</v>
      </c>
      <c r="AF34" s="210" t="str">
        <f t="shared" si="0"/>
        <v/>
      </c>
      <c r="AG34" s="210">
        <f>VLOOKUP(O34,'Flugplan Summen'!$C$9:$N$33,12,0)</f>
        <v>320</v>
      </c>
      <c r="AH34" s="451">
        <f t="shared" si="1"/>
        <v>45117.326388888891</v>
      </c>
      <c r="AI34" s="451">
        <f t="shared" si="2"/>
        <v>45117.368055555562</v>
      </c>
      <c r="AJ34" s="451" t="str">
        <f t="shared" si="3"/>
        <v/>
      </c>
      <c r="AK34" s="451" t="str">
        <f t="shared" si="4"/>
        <v/>
      </c>
      <c r="AL34" s="451" t="str">
        <f t="shared" si="5"/>
        <v/>
      </c>
      <c r="AM34" s="451" t="str">
        <f t="shared" si="6"/>
        <v/>
      </c>
      <c r="AN34" s="203">
        <f t="shared" si="7"/>
        <v>1</v>
      </c>
      <c r="AO34" s="454">
        <f>INDEX(INP_VIS_08a_Gerätemenge!$D$29:$N$94,MATCH(AO$2,INP_VIS_08a_Gerätemenge!$C$29:$C$94,0),MATCH($AG34,INP_VIS_08a_Gerätemenge!$D$12:$N$12,0))</f>
        <v>0</v>
      </c>
      <c r="AP34" s="454">
        <f>INDEX(INP_VIS_08a_Gerätemenge!$D$29:$N$94,MATCH(AP$2,INP_VIS_08a_Gerätemenge!$C$29:$C$94,0),MATCH($AG34,INP_VIS_08a_Gerätemenge!$D$12:$N$12,0))</f>
        <v>3</v>
      </c>
      <c r="AQ34" s="454">
        <f>INDEX(INP_VIS_08a_Gerätemenge!$D$29:$N$94,MATCH(AQ$2,INP_VIS_08a_Gerätemenge!$C$29:$C$94,0),MATCH($AG34,INP_VIS_08a_Gerätemenge!$D$12:$N$12,0))</f>
        <v>1</v>
      </c>
      <c r="AR34" s="454">
        <f>INDEX(INP_VIS_08a_Gerätemenge!$D$29:$N$94,MATCH(AR$2,INP_VIS_08a_Gerätemenge!$C$29:$C$94,0),MATCH($AG34,INP_VIS_08a_Gerätemenge!$D$12:$N$12,0))</f>
        <v>0</v>
      </c>
      <c r="AS34" s="454">
        <f>INDEX(INP_VIS_08a_Gerätemenge!$D$29:$N$94,MATCH(AS$2,INP_VIS_08a_Gerätemenge!$C$29:$C$94,0),MATCH($AG34,INP_VIS_08a_Gerätemenge!$D$12:$N$12,0))</f>
        <v>0</v>
      </c>
      <c r="AT34" s="454">
        <f>INDEX(INP_VIS_08a_Gerätemenge!$D$29:$N$94,MATCH(AT$2,INP_VIS_08a_Gerätemenge!$C$29:$C$94,0),MATCH($AG34,INP_VIS_08a_Gerätemenge!$D$12:$N$12,0))</f>
        <v>0</v>
      </c>
      <c r="AU34" s="454">
        <f>INDEX(INP_VIS_08a_Gerätemenge!$D$29:$N$94,MATCH(AU$2,INP_VIS_08a_Gerätemenge!$C$29:$C$94,0),MATCH($AG34,INP_VIS_08a_Gerätemenge!$D$12:$N$12,0))</f>
        <v>0</v>
      </c>
      <c r="AV34" s="454">
        <f>INDEX(INP_VIS_08a_Gerätemenge!$D$29:$N$94,MATCH(AV$2,INP_VIS_08a_Gerätemenge!$C$29:$C$94,0),MATCH($AG34,INP_VIS_08a_Gerätemenge!$D$12:$N$12,0))</f>
        <v>20</v>
      </c>
      <c r="AW34" s="454">
        <f>INDEX(INP_VIS_08a_Gerätemenge!$D$29:$N$94,MATCH(AW$2,INP_VIS_08a_Gerätemenge!$C$29:$C$94,0),MATCH($AG34,INP_VIS_08a_Gerätemenge!$D$12:$N$12,0))</f>
        <v>0</v>
      </c>
      <c r="AX34" s="454">
        <f>INDEX(INP_VIS_08a_Gerätemenge!$D$29:$N$94,MATCH(AX$2,INP_VIS_08a_Gerätemenge!$C$29:$C$94,0),MATCH($AG34,INP_VIS_08a_Gerätemenge!$D$12:$N$12,0))</f>
        <v>0</v>
      </c>
      <c r="AY34" s="454">
        <f>INDEX(INP_VIS_08a_Gerätemenge!$D$29:$N$94,MATCH(AY$2,INP_VIS_08a_Gerätemenge!$C$29:$C$94,0),MATCH($AG34,INP_VIS_08a_Gerätemenge!$D$12:$N$12,0))</f>
        <v>0</v>
      </c>
      <c r="AZ34" s="454">
        <f>INDEX(INP_VIS_08a_Gerätemenge!$D$29:$N$94,MATCH(AZ$2,INP_VIS_08a_Gerätemenge!$C$29:$C$94,0),MATCH($AG34,INP_VIS_08a_Gerätemenge!$D$12:$N$12,0))</f>
        <v>0</v>
      </c>
      <c r="BA34" s="454">
        <f>INDEX(INP_VIS_08a_Gerätemenge!$D$29:$N$94,MATCH(BA$2,INP_VIS_08a_Gerätemenge!$C$29:$C$94,0),MATCH($AG34,INP_VIS_08a_Gerätemenge!$D$12:$N$12,0))</f>
        <v>0</v>
      </c>
      <c r="BB34" s="454">
        <f>INDEX(INP_VIS_08a_Gerätemenge!$D$29:$N$94,MATCH(BB$2,INP_VIS_08a_Gerätemenge!$C$29:$C$94,0),MATCH($AG34,INP_VIS_08a_Gerätemenge!$D$12:$N$12,0))</f>
        <v>1</v>
      </c>
      <c r="BC34" s="454">
        <f>INDEX(INP_VIS_08a_Gerätemenge!$D$29:$N$94,MATCH(BC$2,INP_VIS_08a_Gerätemenge!$C$29:$C$94,0),MATCH($AG34,INP_VIS_08a_Gerätemenge!$D$12:$N$12,0))</f>
        <v>0</v>
      </c>
      <c r="BD34" s="454">
        <f>INDEX(INP_VIS_08a_Gerätemenge!$D$29:$N$94,MATCH(BD$2,INP_VIS_08a_Gerätemenge!$C$29:$C$94,0),MATCH($AG34,INP_VIS_08a_Gerätemenge!$D$12:$N$12,0))</f>
        <v>0</v>
      </c>
      <c r="BE34" s="454">
        <f>INDEX(INP_VIS_08a_Gerätemenge!$D$29:$N$94,MATCH(BE$2,INP_VIS_08a_Gerätemenge!$C$29:$C$94,0),MATCH($AG34,INP_VIS_08a_Gerätemenge!$D$12:$N$12,0))</f>
        <v>0</v>
      </c>
      <c r="BF34" s="454">
        <f>INDEX(INP_VIS_08a_Gerätemenge!$D$29:$N$94,MATCH(BF$2,INP_VIS_08a_Gerätemenge!$C$29:$C$94,0),MATCH($AG34,INP_VIS_08a_Gerätemenge!$D$12:$N$12,0))</f>
        <v>1</v>
      </c>
      <c r="BG34" s="454">
        <f>INDEX(INP_VIS_08a_Gerätemenge!$D$29:$N$94,MATCH(BG$2,INP_VIS_08a_Gerätemenge!$C$29:$C$94,0),MATCH($AG34,INP_VIS_08a_Gerätemenge!$D$12:$N$12,0))</f>
        <v>0</v>
      </c>
      <c r="BH34" s="454">
        <f>INDEX(INP_VIS_08a_Gerätemenge!$D$29:$N$94,MATCH(BH$2,INP_VIS_08a_Gerätemenge!$C$29:$C$94,0),MATCH($AG34,INP_VIS_08a_Gerätemenge!$D$12:$N$12,0))</f>
        <v>1</v>
      </c>
    </row>
    <row r="35" spans="1:60">
      <c r="A35" s="208">
        <v>1</v>
      </c>
      <c r="B35" s="209">
        <v>45117</v>
      </c>
      <c r="C35" s="208" t="s">
        <v>521</v>
      </c>
      <c r="D35" s="208" t="s">
        <v>416</v>
      </c>
      <c r="E35" s="208" t="s">
        <v>522</v>
      </c>
      <c r="F35" s="208" t="s">
        <v>523</v>
      </c>
      <c r="H35" s="208" t="s">
        <v>372</v>
      </c>
      <c r="I35" s="210" t="s">
        <v>419</v>
      </c>
      <c r="J35" s="210" t="s">
        <v>491</v>
      </c>
      <c r="K35" s="210">
        <v>170</v>
      </c>
      <c r="L35" s="210">
        <v>221</v>
      </c>
      <c r="M35" s="210">
        <v>0</v>
      </c>
      <c r="N35" s="210">
        <v>0</v>
      </c>
      <c r="O35" s="208" t="s">
        <v>289</v>
      </c>
      <c r="P35" s="208">
        <v>189</v>
      </c>
      <c r="Q35" s="208" t="s">
        <v>26</v>
      </c>
      <c r="R35" s="208">
        <v>1</v>
      </c>
      <c r="S35" s="209">
        <v>45117</v>
      </c>
      <c r="T35" s="208" t="s">
        <v>524</v>
      </c>
      <c r="U35" s="208" t="s">
        <v>416</v>
      </c>
      <c r="V35" s="208" t="s">
        <v>525</v>
      </c>
      <c r="W35" s="208" t="s">
        <v>523</v>
      </c>
      <c r="Y35" s="208" t="s">
        <v>372</v>
      </c>
      <c r="Z35" s="210" t="s">
        <v>490</v>
      </c>
      <c r="AA35" s="210" t="s">
        <v>491</v>
      </c>
      <c r="AB35" s="210">
        <v>170</v>
      </c>
      <c r="AC35" s="210">
        <v>221</v>
      </c>
      <c r="AD35" s="210">
        <v>0</v>
      </c>
      <c r="AE35" s="210">
        <v>0</v>
      </c>
      <c r="AF35" s="210" t="str">
        <f t="shared" si="0"/>
        <v/>
      </c>
      <c r="AG35" s="210" t="str">
        <f>VLOOKUP(O35,'Flugplan Summen'!$C$9:$N$33,12,0)</f>
        <v>73H</v>
      </c>
      <c r="AH35" s="451">
        <f t="shared" si="1"/>
        <v>45117.333333333336</v>
      </c>
      <c r="AI35" s="451">
        <f t="shared" si="2"/>
        <v>45117.381944444445</v>
      </c>
      <c r="AJ35" s="451" t="str">
        <f t="shared" si="3"/>
        <v/>
      </c>
      <c r="AK35" s="451" t="str">
        <f t="shared" si="4"/>
        <v/>
      </c>
      <c r="AL35" s="451" t="str">
        <f t="shared" si="5"/>
        <v/>
      </c>
      <c r="AM35" s="451" t="str">
        <f t="shared" si="6"/>
        <v/>
      </c>
      <c r="AN35" s="203">
        <f t="shared" si="7"/>
        <v>1</v>
      </c>
      <c r="AO35" s="454">
        <f>INDEX(INP_VIS_08a_Gerätemenge!$D$29:$N$94,MATCH(AO$2,INP_VIS_08a_Gerätemenge!$C$29:$C$94,0),MATCH($AG35,INP_VIS_08a_Gerätemenge!$D$12:$N$12,0))</f>
        <v>0</v>
      </c>
      <c r="AP35" s="454">
        <f>INDEX(INP_VIS_08a_Gerätemenge!$D$29:$N$94,MATCH(AP$2,INP_VIS_08a_Gerätemenge!$C$29:$C$94,0),MATCH($AG35,INP_VIS_08a_Gerätemenge!$D$12:$N$12,0))</f>
        <v>3</v>
      </c>
      <c r="AQ35" s="454">
        <f>INDEX(INP_VIS_08a_Gerätemenge!$D$29:$N$94,MATCH(AQ$2,INP_VIS_08a_Gerätemenge!$C$29:$C$94,0),MATCH($AG35,INP_VIS_08a_Gerätemenge!$D$12:$N$12,0))</f>
        <v>1</v>
      </c>
      <c r="AR35" s="454">
        <f>INDEX(INP_VIS_08a_Gerätemenge!$D$29:$N$94,MATCH(AR$2,INP_VIS_08a_Gerätemenge!$C$29:$C$94,0),MATCH($AG35,INP_VIS_08a_Gerätemenge!$D$12:$N$12,0))</f>
        <v>0</v>
      </c>
      <c r="AS35" s="454">
        <f>INDEX(INP_VIS_08a_Gerätemenge!$D$29:$N$94,MATCH(AS$2,INP_VIS_08a_Gerätemenge!$C$29:$C$94,0),MATCH($AG35,INP_VIS_08a_Gerätemenge!$D$12:$N$12,0))</f>
        <v>0</v>
      </c>
      <c r="AT35" s="454">
        <f>INDEX(INP_VIS_08a_Gerätemenge!$D$29:$N$94,MATCH(AT$2,INP_VIS_08a_Gerätemenge!$C$29:$C$94,0),MATCH($AG35,INP_VIS_08a_Gerätemenge!$D$12:$N$12,0))</f>
        <v>0</v>
      </c>
      <c r="AU35" s="454">
        <f>INDEX(INP_VIS_08a_Gerätemenge!$D$29:$N$94,MATCH(AU$2,INP_VIS_08a_Gerätemenge!$C$29:$C$94,0),MATCH($AG35,INP_VIS_08a_Gerätemenge!$D$12:$N$12,0))</f>
        <v>0</v>
      </c>
      <c r="AV35" s="454">
        <f>INDEX(INP_VIS_08a_Gerätemenge!$D$29:$N$94,MATCH(AV$2,INP_VIS_08a_Gerätemenge!$C$29:$C$94,0),MATCH($AG35,INP_VIS_08a_Gerätemenge!$D$12:$N$12,0))</f>
        <v>24</v>
      </c>
      <c r="AW35" s="454">
        <f>INDEX(INP_VIS_08a_Gerätemenge!$D$29:$N$94,MATCH(AW$2,INP_VIS_08a_Gerätemenge!$C$29:$C$94,0),MATCH($AG35,INP_VIS_08a_Gerätemenge!$D$12:$N$12,0))</f>
        <v>0</v>
      </c>
      <c r="AX35" s="454">
        <f>INDEX(INP_VIS_08a_Gerätemenge!$D$29:$N$94,MATCH(AX$2,INP_VIS_08a_Gerätemenge!$C$29:$C$94,0),MATCH($AG35,INP_VIS_08a_Gerätemenge!$D$12:$N$12,0))</f>
        <v>0</v>
      </c>
      <c r="AY35" s="454">
        <f>INDEX(INP_VIS_08a_Gerätemenge!$D$29:$N$94,MATCH(AY$2,INP_VIS_08a_Gerätemenge!$C$29:$C$94,0),MATCH($AG35,INP_VIS_08a_Gerätemenge!$D$12:$N$12,0))</f>
        <v>1</v>
      </c>
      <c r="AZ35" s="454">
        <f>INDEX(INP_VIS_08a_Gerätemenge!$D$29:$N$94,MATCH(AZ$2,INP_VIS_08a_Gerätemenge!$C$29:$C$94,0),MATCH($AG35,INP_VIS_08a_Gerätemenge!$D$12:$N$12,0))</f>
        <v>0</v>
      </c>
      <c r="BA35" s="454">
        <f>INDEX(INP_VIS_08a_Gerätemenge!$D$29:$N$94,MATCH(BA$2,INP_VIS_08a_Gerätemenge!$C$29:$C$94,0),MATCH($AG35,INP_VIS_08a_Gerätemenge!$D$12:$N$12,0))</f>
        <v>2</v>
      </c>
      <c r="BB35" s="454">
        <f>INDEX(INP_VIS_08a_Gerätemenge!$D$29:$N$94,MATCH(BB$2,INP_VIS_08a_Gerätemenge!$C$29:$C$94,0),MATCH($AG35,INP_VIS_08a_Gerätemenge!$D$12:$N$12,0))</f>
        <v>1</v>
      </c>
      <c r="BC35" s="454">
        <f>INDEX(INP_VIS_08a_Gerätemenge!$D$29:$N$94,MATCH(BC$2,INP_VIS_08a_Gerätemenge!$C$29:$C$94,0),MATCH($AG35,INP_VIS_08a_Gerätemenge!$D$12:$N$12,0))</f>
        <v>0</v>
      </c>
      <c r="BD35" s="454">
        <f>INDEX(INP_VIS_08a_Gerätemenge!$D$29:$N$94,MATCH(BD$2,INP_VIS_08a_Gerätemenge!$C$29:$C$94,0),MATCH($AG35,INP_VIS_08a_Gerätemenge!$D$12:$N$12,0))</f>
        <v>0</v>
      </c>
      <c r="BE35" s="454">
        <f>INDEX(INP_VIS_08a_Gerätemenge!$D$29:$N$94,MATCH(BE$2,INP_VIS_08a_Gerätemenge!$C$29:$C$94,0),MATCH($AG35,INP_VIS_08a_Gerätemenge!$D$12:$N$12,0))</f>
        <v>0</v>
      </c>
      <c r="BF35" s="454">
        <f>INDEX(INP_VIS_08a_Gerätemenge!$D$29:$N$94,MATCH(BF$2,INP_VIS_08a_Gerätemenge!$C$29:$C$94,0),MATCH($AG35,INP_VIS_08a_Gerätemenge!$D$12:$N$12,0))</f>
        <v>1</v>
      </c>
      <c r="BG35" s="454">
        <f>INDEX(INP_VIS_08a_Gerätemenge!$D$29:$N$94,MATCH(BG$2,INP_VIS_08a_Gerätemenge!$C$29:$C$94,0),MATCH($AG35,INP_VIS_08a_Gerätemenge!$D$12:$N$12,0))</f>
        <v>0</v>
      </c>
      <c r="BH35" s="454">
        <f>INDEX(INP_VIS_08a_Gerätemenge!$D$29:$N$94,MATCH(BH$2,INP_VIS_08a_Gerätemenge!$C$29:$C$94,0),MATCH($AG35,INP_VIS_08a_Gerätemenge!$D$12:$N$12,0))</f>
        <v>1</v>
      </c>
    </row>
    <row r="36" spans="1:60">
      <c r="A36" s="208">
        <v>1</v>
      </c>
      <c r="B36" s="209">
        <v>45117</v>
      </c>
      <c r="C36" s="208" t="s">
        <v>526</v>
      </c>
      <c r="D36" s="208" t="s">
        <v>527</v>
      </c>
      <c r="E36" s="208" t="s">
        <v>528</v>
      </c>
      <c r="F36" s="208" t="s">
        <v>466</v>
      </c>
      <c r="H36" s="208" t="s">
        <v>372</v>
      </c>
      <c r="I36" s="210" t="s">
        <v>502</v>
      </c>
      <c r="J36" s="210" t="s">
        <v>414</v>
      </c>
      <c r="K36" s="210">
        <v>84</v>
      </c>
      <c r="L36" s="210">
        <v>42</v>
      </c>
      <c r="M36" s="210">
        <v>0</v>
      </c>
      <c r="N36" s="210">
        <v>0</v>
      </c>
      <c r="O36" s="208" t="s">
        <v>297</v>
      </c>
      <c r="P36" s="208">
        <v>120</v>
      </c>
      <c r="Q36" s="208" t="s">
        <v>26</v>
      </c>
      <c r="R36" s="208">
        <v>1</v>
      </c>
      <c r="S36" s="209">
        <v>45117</v>
      </c>
      <c r="T36" s="208" t="s">
        <v>519</v>
      </c>
      <c r="U36" s="208" t="s">
        <v>527</v>
      </c>
      <c r="V36" s="208" t="s">
        <v>529</v>
      </c>
      <c r="W36" s="208" t="s">
        <v>466</v>
      </c>
      <c r="Y36" s="208" t="s">
        <v>372</v>
      </c>
      <c r="Z36" s="210" t="s">
        <v>413</v>
      </c>
      <c r="AA36" s="210" t="s">
        <v>414</v>
      </c>
      <c r="AB36" s="210">
        <v>84</v>
      </c>
      <c r="AC36" s="210">
        <v>42</v>
      </c>
      <c r="AD36" s="210">
        <v>0</v>
      </c>
      <c r="AE36" s="210">
        <v>0</v>
      </c>
      <c r="AF36" s="210" t="str">
        <f t="shared" si="0"/>
        <v/>
      </c>
      <c r="AG36" s="210" t="str">
        <f>VLOOKUP(O36,'Flugplan Summen'!$C$9:$N$33,12,0)</f>
        <v>E90</v>
      </c>
      <c r="AH36" s="451">
        <f t="shared" si="1"/>
        <v>45117.336805555562</v>
      </c>
      <c r="AI36" s="451">
        <f t="shared" si="2"/>
        <v>45117.368055555562</v>
      </c>
      <c r="AJ36" s="451" t="str">
        <f t="shared" si="3"/>
        <v/>
      </c>
      <c r="AK36" s="451" t="str">
        <f t="shared" si="4"/>
        <v/>
      </c>
      <c r="AL36" s="451" t="str">
        <f t="shared" si="5"/>
        <v/>
      </c>
      <c r="AM36" s="451" t="str">
        <f t="shared" si="6"/>
        <v/>
      </c>
      <c r="AN36" s="203">
        <f t="shared" si="7"/>
        <v>1</v>
      </c>
      <c r="AO36" s="454">
        <f>INDEX(INP_VIS_08a_Gerätemenge!$D$29:$N$94,MATCH(AO$2,INP_VIS_08a_Gerätemenge!$C$29:$C$94,0),MATCH($AG36,INP_VIS_08a_Gerätemenge!$D$12:$N$12,0))</f>
        <v>0</v>
      </c>
      <c r="AP36" s="454">
        <f>INDEX(INP_VIS_08a_Gerätemenge!$D$29:$N$94,MATCH(AP$2,INP_VIS_08a_Gerätemenge!$C$29:$C$94,0),MATCH($AG36,INP_VIS_08a_Gerätemenge!$D$12:$N$12,0))</f>
        <v>3</v>
      </c>
      <c r="AQ36" s="454">
        <f>INDEX(INP_VIS_08a_Gerätemenge!$D$29:$N$94,MATCH(AQ$2,INP_VIS_08a_Gerätemenge!$C$29:$C$94,0),MATCH($AG36,INP_VIS_08a_Gerätemenge!$D$12:$N$12,0))</f>
        <v>1</v>
      </c>
      <c r="AR36" s="454">
        <f>INDEX(INP_VIS_08a_Gerätemenge!$D$29:$N$94,MATCH(AR$2,INP_VIS_08a_Gerätemenge!$C$29:$C$94,0),MATCH($AG36,INP_VIS_08a_Gerätemenge!$D$12:$N$12,0))</f>
        <v>0</v>
      </c>
      <c r="AS36" s="454">
        <f>INDEX(INP_VIS_08a_Gerätemenge!$D$29:$N$94,MATCH(AS$2,INP_VIS_08a_Gerätemenge!$C$29:$C$94,0),MATCH($AG36,INP_VIS_08a_Gerätemenge!$D$12:$N$12,0))</f>
        <v>0</v>
      </c>
      <c r="AT36" s="454">
        <f>INDEX(INP_VIS_08a_Gerätemenge!$D$29:$N$94,MATCH(AT$2,INP_VIS_08a_Gerätemenge!$C$29:$C$94,0),MATCH($AG36,INP_VIS_08a_Gerätemenge!$D$12:$N$12,0))</f>
        <v>0</v>
      </c>
      <c r="AU36" s="454">
        <f>INDEX(INP_VIS_08a_Gerätemenge!$D$29:$N$94,MATCH(AU$2,INP_VIS_08a_Gerätemenge!$C$29:$C$94,0),MATCH($AG36,INP_VIS_08a_Gerätemenge!$D$12:$N$12,0))</f>
        <v>0</v>
      </c>
      <c r="AV36" s="454">
        <f>INDEX(INP_VIS_08a_Gerätemenge!$D$29:$N$94,MATCH(AV$2,INP_VIS_08a_Gerätemenge!$C$29:$C$94,0),MATCH($AG36,INP_VIS_08a_Gerätemenge!$D$12:$N$12,0))</f>
        <v>8</v>
      </c>
      <c r="AW36" s="454">
        <f>INDEX(INP_VIS_08a_Gerätemenge!$D$29:$N$94,MATCH(AW$2,INP_VIS_08a_Gerätemenge!$C$29:$C$94,0),MATCH($AG36,INP_VIS_08a_Gerätemenge!$D$12:$N$12,0))</f>
        <v>0</v>
      </c>
      <c r="AX36" s="454">
        <f>INDEX(INP_VIS_08a_Gerätemenge!$D$29:$N$94,MATCH(AX$2,INP_VIS_08a_Gerätemenge!$C$29:$C$94,0),MATCH($AG36,INP_VIS_08a_Gerätemenge!$D$12:$N$12,0))</f>
        <v>0</v>
      </c>
      <c r="AY36" s="454">
        <f>INDEX(INP_VIS_08a_Gerätemenge!$D$29:$N$94,MATCH(AY$2,INP_VIS_08a_Gerätemenge!$C$29:$C$94,0),MATCH($AG36,INP_VIS_08a_Gerätemenge!$D$12:$N$12,0))</f>
        <v>0</v>
      </c>
      <c r="AZ36" s="454">
        <f>INDEX(INP_VIS_08a_Gerätemenge!$D$29:$N$94,MATCH(AZ$2,INP_VIS_08a_Gerätemenge!$C$29:$C$94,0),MATCH($AG36,INP_VIS_08a_Gerätemenge!$D$12:$N$12,0))</f>
        <v>0</v>
      </c>
      <c r="BA36" s="454">
        <f>INDEX(INP_VIS_08a_Gerätemenge!$D$29:$N$94,MATCH(BA$2,INP_VIS_08a_Gerätemenge!$C$29:$C$94,0),MATCH($AG36,INP_VIS_08a_Gerätemenge!$D$12:$N$12,0))</f>
        <v>0</v>
      </c>
      <c r="BB36" s="454">
        <f>INDEX(INP_VIS_08a_Gerätemenge!$D$29:$N$94,MATCH(BB$2,INP_VIS_08a_Gerätemenge!$C$29:$C$94,0),MATCH($AG36,INP_VIS_08a_Gerätemenge!$D$12:$N$12,0))</f>
        <v>1</v>
      </c>
      <c r="BC36" s="454">
        <f>INDEX(INP_VIS_08a_Gerätemenge!$D$29:$N$94,MATCH(BC$2,INP_VIS_08a_Gerätemenge!$C$29:$C$94,0),MATCH($AG36,INP_VIS_08a_Gerätemenge!$D$12:$N$12,0))</f>
        <v>0</v>
      </c>
      <c r="BD36" s="454">
        <f>INDEX(INP_VIS_08a_Gerätemenge!$D$29:$N$94,MATCH(BD$2,INP_VIS_08a_Gerätemenge!$C$29:$C$94,0),MATCH($AG36,INP_VIS_08a_Gerätemenge!$D$12:$N$12,0))</f>
        <v>0</v>
      </c>
      <c r="BE36" s="454">
        <f>INDEX(INP_VIS_08a_Gerätemenge!$D$29:$N$94,MATCH(BE$2,INP_VIS_08a_Gerätemenge!$C$29:$C$94,0),MATCH($AG36,INP_VIS_08a_Gerätemenge!$D$12:$N$12,0))</f>
        <v>0</v>
      </c>
      <c r="BF36" s="454">
        <f>INDEX(INP_VIS_08a_Gerätemenge!$D$29:$N$94,MATCH(BF$2,INP_VIS_08a_Gerätemenge!$C$29:$C$94,0),MATCH($AG36,INP_VIS_08a_Gerätemenge!$D$12:$N$12,0))</f>
        <v>1</v>
      </c>
      <c r="BG36" s="454">
        <f>INDEX(INP_VIS_08a_Gerätemenge!$D$29:$N$94,MATCH(BG$2,INP_VIS_08a_Gerätemenge!$C$29:$C$94,0),MATCH($AG36,INP_VIS_08a_Gerätemenge!$D$12:$N$12,0))</f>
        <v>0</v>
      </c>
      <c r="BH36" s="454">
        <f>INDEX(INP_VIS_08a_Gerätemenge!$D$29:$N$94,MATCH(BH$2,INP_VIS_08a_Gerätemenge!$C$29:$C$94,0),MATCH($AG36,INP_VIS_08a_Gerätemenge!$D$12:$N$12,0))</f>
        <v>1</v>
      </c>
    </row>
    <row r="37" spans="1:60">
      <c r="A37" s="208">
        <v>1</v>
      </c>
      <c r="B37" s="209">
        <v>45117</v>
      </c>
      <c r="C37" s="208" t="s">
        <v>530</v>
      </c>
      <c r="D37" s="208" t="s">
        <v>531</v>
      </c>
      <c r="E37" s="208" t="s">
        <v>532</v>
      </c>
      <c r="F37" s="208" t="s">
        <v>533</v>
      </c>
      <c r="H37" s="208" t="s">
        <v>372</v>
      </c>
      <c r="I37" s="210" t="s">
        <v>498</v>
      </c>
      <c r="J37" s="210" t="s">
        <v>534</v>
      </c>
      <c r="K37" s="210">
        <v>194</v>
      </c>
      <c r="L37" s="210">
        <v>213</v>
      </c>
      <c r="M37" s="210">
        <v>4500</v>
      </c>
      <c r="N37" s="210">
        <v>0</v>
      </c>
      <c r="O37" s="208" t="s">
        <v>299</v>
      </c>
      <c r="P37" s="208">
        <v>216</v>
      </c>
      <c r="Q37" s="208" t="s">
        <v>509</v>
      </c>
      <c r="R37" s="208">
        <v>1</v>
      </c>
      <c r="S37" s="209">
        <v>45117</v>
      </c>
      <c r="T37" s="208" t="s">
        <v>535</v>
      </c>
      <c r="U37" s="208" t="s">
        <v>531</v>
      </c>
      <c r="V37" s="208" t="s">
        <v>536</v>
      </c>
      <c r="W37" s="208" t="s">
        <v>533</v>
      </c>
      <c r="Y37" s="208" t="s">
        <v>372</v>
      </c>
      <c r="Z37" s="210" t="s">
        <v>537</v>
      </c>
      <c r="AA37" s="210" t="s">
        <v>534</v>
      </c>
      <c r="AB37" s="210">
        <v>194</v>
      </c>
      <c r="AC37" s="210">
        <v>213</v>
      </c>
      <c r="AD37" s="210">
        <v>4500</v>
      </c>
      <c r="AE37" s="210">
        <v>0</v>
      </c>
      <c r="AF37" s="210" t="str">
        <f t="shared" si="0"/>
        <v>j</v>
      </c>
      <c r="AG37" s="210" t="str">
        <f>VLOOKUP(O37,'Flugplan Summen'!$C$9:$N$33,12,0)</f>
        <v>76W</v>
      </c>
      <c r="AH37" s="451" t="str">
        <f t="shared" si="1"/>
        <v/>
      </c>
      <c r="AI37" s="451" t="str">
        <f t="shared" si="2"/>
        <v/>
      </c>
      <c r="AJ37" s="451">
        <f t="shared" si="3"/>
        <v>45117.357638888891</v>
      </c>
      <c r="AK37" s="451">
        <f t="shared" si="4"/>
        <v>45117.388888888891</v>
      </c>
      <c r="AL37" s="451">
        <f t="shared" si="5"/>
        <v>45117.416666666664</v>
      </c>
      <c r="AM37" s="451">
        <f t="shared" si="6"/>
        <v>45117.447916666664</v>
      </c>
      <c r="AN37" s="203">
        <f t="shared" si="7"/>
        <v>1</v>
      </c>
      <c r="AO37" s="454">
        <f>INDEX(INP_VIS_08a_Gerätemenge!$D$29:$N$94,MATCH(AO$2,INP_VIS_08a_Gerätemenge!$C$29:$C$94,0),MATCH($AG37,INP_VIS_08a_Gerätemenge!$D$12:$N$12,0))</f>
        <v>2</v>
      </c>
      <c r="AP37" s="454">
        <f>INDEX(INP_VIS_08a_Gerätemenge!$D$29:$N$94,MATCH(AP$2,INP_VIS_08a_Gerätemenge!$C$29:$C$94,0),MATCH($AG37,INP_VIS_08a_Gerätemenge!$D$12:$N$12,0))</f>
        <v>4</v>
      </c>
      <c r="AQ37" s="454">
        <f>INDEX(INP_VIS_08a_Gerätemenge!$D$29:$N$94,MATCH(AQ$2,INP_VIS_08a_Gerätemenge!$C$29:$C$94,0),MATCH($AG37,INP_VIS_08a_Gerätemenge!$D$12:$N$12,0))</f>
        <v>1</v>
      </c>
      <c r="AR37" s="454">
        <f>INDEX(INP_VIS_08a_Gerätemenge!$D$29:$N$94,MATCH(AR$2,INP_VIS_08a_Gerätemenge!$C$29:$C$94,0),MATCH($AG37,INP_VIS_08a_Gerätemenge!$D$12:$N$12,0))</f>
        <v>0</v>
      </c>
      <c r="AS37" s="454">
        <f>INDEX(INP_VIS_08a_Gerätemenge!$D$29:$N$94,MATCH(AS$2,INP_VIS_08a_Gerätemenge!$C$29:$C$94,0),MATCH($AG37,INP_VIS_08a_Gerätemenge!$D$12:$N$12,0))</f>
        <v>1</v>
      </c>
      <c r="AT37" s="454">
        <f>INDEX(INP_VIS_08a_Gerätemenge!$D$29:$N$94,MATCH(AT$2,INP_VIS_08a_Gerätemenge!$C$29:$C$94,0),MATCH($AG37,INP_VIS_08a_Gerätemenge!$D$12:$N$12,0))</f>
        <v>0</v>
      </c>
      <c r="AU37" s="454">
        <f>INDEX(INP_VIS_08a_Gerätemenge!$D$29:$N$94,MATCH(AU$2,INP_VIS_08a_Gerätemenge!$C$29:$C$94,0),MATCH($AG37,INP_VIS_08a_Gerätemenge!$D$12:$N$12,0))</f>
        <v>1</v>
      </c>
      <c r="AV37" s="454">
        <f>INDEX(INP_VIS_08a_Gerätemenge!$D$29:$N$94,MATCH(AV$2,INP_VIS_08a_Gerätemenge!$C$29:$C$94,0),MATCH($AG37,INP_VIS_08a_Gerätemenge!$D$12:$N$12,0))</f>
        <v>16</v>
      </c>
      <c r="AW37" s="454">
        <f>INDEX(INP_VIS_08a_Gerätemenge!$D$29:$N$94,MATCH(AW$2,INP_VIS_08a_Gerätemenge!$C$29:$C$94,0),MATCH($AG37,INP_VIS_08a_Gerätemenge!$D$12:$N$12,0))</f>
        <v>16</v>
      </c>
      <c r="AX37" s="454">
        <f>INDEX(INP_VIS_08a_Gerätemenge!$D$29:$N$94,MATCH(AX$2,INP_VIS_08a_Gerätemenge!$C$29:$C$94,0),MATCH($AG37,INP_VIS_08a_Gerätemenge!$D$12:$N$12,0))</f>
        <v>0</v>
      </c>
      <c r="AY37" s="454">
        <f>INDEX(INP_VIS_08a_Gerätemenge!$D$29:$N$94,MATCH(AY$2,INP_VIS_08a_Gerätemenge!$C$29:$C$94,0),MATCH($AG37,INP_VIS_08a_Gerätemenge!$D$12:$N$12,0))</f>
        <v>0</v>
      </c>
      <c r="AZ37" s="454">
        <f>INDEX(INP_VIS_08a_Gerätemenge!$D$29:$N$94,MATCH(AZ$2,INP_VIS_08a_Gerätemenge!$C$29:$C$94,0),MATCH($AG37,INP_VIS_08a_Gerätemenge!$D$12:$N$12,0))</f>
        <v>0</v>
      </c>
      <c r="BA37" s="454">
        <f>INDEX(INP_VIS_08a_Gerätemenge!$D$29:$N$94,MATCH(BA$2,INP_VIS_08a_Gerätemenge!$C$29:$C$94,0),MATCH($AG37,INP_VIS_08a_Gerätemenge!$D$12:$N$12,0))</f>
        <v>0</v>
      </c>
      <c r="BB37" s="454">
        <f>INDEX(INP_VIS_08a_Gerätemenge!$D$29:$N$94,MATCH(BB$2,INP_VIS_08a_Gerätemenge!$C$29:$C$94,0),MATCH($AG37,INP_VIS_08a_Gerätemenge!$D$12:$N$12,0))</f>
        <v>0</v>
      </c>
      <c r="BC37" s="454">
        <f>INDEX(INP_VIS_08a_Gerätemenge!$D$29:$N$94,MATCH(BC$2,INP_VIS_08a_Gerätemenge!$C$29:$C$94,0),MATCH($AG37,INP_VIS_08a_Gerätemenge!$D$12:$N$12,0))</f>
        <v>1</v>
      </c>
      <c r="BD37" s="454">
        <f>INDEX(INP_VIS_08a_Gerätemenge!$D$29:$N$94,MATCH(BD$2,INP_VIS_08a_Gerätemenge!$C$29:$C$94,0),MATCH($AG37,INP_VIS_08a_Gerätemenge!$D$12:$N$12,0))</f>
        <v>0</v>
      </c>
      <c r="BE37" s="454">
        <f>INDEX(INP_VIS_08a_Gerätemenge!$D$29:$N$94,MATCH(BE$2,INP_VIS_08a_Gerätemenge!$C$29:$C$94,0),MATCH($AG37,INP_VIS_08a_Gerätemenge!$D$12:$N$12,0))</f>
        <v>0</v>
      </c>
      <c r="BF37" s="454">
        <f>INDEX(INP_VIS_08a_Gerätemenge!$D$29:$N$94,MATCH(BF$2,INP_VIS_08a_Gerätemenge!$C$29:$C$94,0),MATCH($AG37,INP_VIS_08a_Gerätemenge!$D$12:$N$12,0))</f>
        <v>1</v>
      </c>
      <c r="BG37" s="454">
        <f>INDEX(INP_VIS_08a_Gerätemenge!$D$29:$N$94,MATCH(BG$2,INP_VIS_08a_Gerätemenge!$C$29:$C$94,0),MATCH($AG37,INP_VIS_08a_Gerätemenge!$D$12:$N$12,0))</f>
        <v>0</v>
      </c>
      <c r="BH37" s="454">
        <f>INDEX(INP_VIS_08a_Gerätemenge!$D$29:$N$94,MATCH(BH$2,INP_VIS_08a_Gerätemenge!$C$29:$C$94,0),MATCH($AG37,INP_VIS_08a_Gerätemenge!$D$12:$N$12,0))</f>
        <v>1</v>
      </c>
    </row>
    <row r="38" spans="1:60">
      <c r="A38" s="208">
        <v>1</v>
      </c>
      <c r="B38" s="209">
        <v>45117</v>
      </c>
      <c r="C38" s="208" t="s">
        <v>538</v>
      </c>
      <c r="D38" s="208" t="s">
        <v>539</v>
      </c>
      <c r="E38" s="208" t="s">
        <v>540</v>
      </c>
      <c r="F38" s="208" t="s">
        <v>474</v>
      </c>
      <c r="H38" s="208" t="s">
        <v>509</v>
      </c>
      <c r="I38" s="210" t="s">
        <v>419</v>
      </c>
      <c r="J38" s="210" t="s">
        <v>454</v>
      </c>
      <c r="K38" s="210">
        <v>170</v>
      </c>
      <c r="L38" s="210">
        <v>221</v>
      </c>
      <c r="M38" s="210">
        <v>0</v>
      </c>
      <c r="N38" s="210">
        <v>0</v>
      </c>
      <c r="O38" s="208" t="s">
        <v>289</v>
      </c>
      <c r="P38" s="208">
        <v>189</v>
      </c>
      <c r="Q38" s="208" t="s">
        <v>26</v>
      </c>
      <c r="R38" s="208">
        <v>1</v>
      </c>
      <c r="S38" s="209">
        <v>45117</v>
      </c>
      <c r="T38" s="208" t="s">
        <v>541</v>
      </c>
      <c r="U38" s="208" t="s">
        <v>539</v>
      </c>
      <c r="V38" s="208" t="s">
        <v>542</v>
      </c>
      <c r="W38" s="208" t="s">
        <v>474</v>
      </c>
      <c r="Y38" s="208" t="s">
        <v>509</v>
      </c>
      <c r="Z38" s="210" t="s">
        <v>543</v>
      </c>
      <c r="AA38" s="210" t="s">
        <v>454</v>
      </c>
      <c r="AB38" s="210">
        <v>170</v>
      </c>
      <c r="AC38" s="210">
        <v>221</v>
      </c>
      <c r="AD38" s="210">
        <v>0</v>
      </c>
      <c r="AE38" s="210">
        <v>0</v>
      </c>
      <c r="AF38" s="210" t="str">
        <f t="shared" si="0"/>
        <v/>
      </c>
      <c r="AG38" s="210" t="str">
        <f>VLOOKUP(O38,'Flugplan Summen'!$C$9:$N$33,12,0)</f>
        <v>73H</v>
      </c>
      <c r="AH38" s="451">
        <f t="shared" si="1"/>
        <v>45117.364583333336</v>
      </c>
      <c r="AI38" s="451">
        <f t="shared" si="2"/>
        <v>45117.40625</v>
      </c>
      <c r="AJ38" s="451" t="str">
        <f t="shared" si="3"/>
        <v/>
      </c>
      <c r="AK38" s="451" t="str">
        <f t="shared" si="4"/>
        <v/>
      </c>
      <c r="AL38" s="451" t="str">
        <f t="shared" si="5"/>
        <v/>
      </c>
      <c r="AM38" s="451" t="str">
        <f t="shared" si="6"/>
        <v/>
      </c>
      <c r="AN38" s="203">
        <f t="shared" si="7"/>
        <v>1</v>
      </c>
      <c r="AO38" s="454">
        <f>INDEX(INP_VIS_08a_Gerätemenge!$D$29:$N$94,MATCH(AO$2,INP_VIS_08a_Gerätemenge!$C$29:$C$94,0),MATCH($AG38,INP_VIS_08a_Gerätemenge!$D$12:$N$12,0))</f>
        <v>0</v>
      </c>
      <c r="AP38" s="454">
        <f>INDEX(INP_VIS_08a_Gerätemenge!$D$29:$N$94,MATCH(AP$2,INP_VIS_08a_Gerätemenge!$C$29:$C$94,0),MATCH($AG38,INP_VIS_08a_Gerätemenge!$D$12:$N$12,0))</f>
        <v>3</v>
      </c>
      <c r="AQ38" s="454">
        <f>INDEX(INP_VIS_08a_Gerätemenge!$D$29:$N$94,MATCH(AQ$2,INP_VIS_08a_Gerätemenge!$C$29:$C$94,0),MATCH($AG38,INP_VIS_08a_Gerätemenge!$D$12:$N$12,0))</f>
        <v>1</v>
      </c>
      <c r="AR38" s="454">
        <f>INDEX(INP_VIS_08a_Gerätemenge!$D$29:$N$94,MATCH(AR$2,INP_VIS_08a_Gerätemenge!$C$29:$C$94,0),MATCH($AG38,INP_VIS_08a_Gerätemenge!$D$12:$N$12,0))</f>
        <v>0</v>
      </c>
      <c r="AS38" s="454">
        <f>INDEX(INP_VIS_08a_Gerätemenge!$D$29:$N$94,MATCH(AS$2,INP_VIS_08a_Gerätemenge!$C$29:$C$94,0),MATCH($AG38,INP_VIS_08a_Gerätemenge!$D$12:$N$12,0))</f>
        <v>0</v>
      </c>
      <c r="AT38" s="454">
        <f>INDEX(INP_VIS_08a_Gerätemenge!$D$29:$N$94,MATCH(AT$2,INP_VIS_08a_Gerätemenge!$C$29:$C$94,0),MATCH($AG38,INP_VIS_08a_Gerätemenge!$D$12:$N$12,0))</f>
        <v>0</v>
      </c>
      <c r="AU38" s="454">
        <f>INDEX(INP_VIS_08a_Gerätemenge!$D$29:$N$94,MATCH(AU$2,INP_VIS_08a_Gerätemenge!$C$29:$C$94,0),MATCH($AG38,INP_VIS_08a_Gerätemenge!$D$12:$N$12,0))</f>
        <v>0</v>
      </c>
      <c r="AV38" s="454">
        <f>INDEX(INP_VIS_08a_Gerätemenge!$D$29:$N$94,MATCH(AV$2,INP_VIS_08a_Gerätemenge!$C$29:$C$94,0),MATCH($AG38,INP_VIS_08a_Gerätemenge!$D$12:$N$12,0))</f>
        <v>24</v>
      </c>
      <c r="AW38" s="454">
        <f>INDEX(INP_VIS_08a_Gerätemenge!$D$29:$N$94,MATCH(AW$2,INP_VIS_08a_Gerätemenge!$C$29:$C$94,0),MATCH($AG38,INP_VIS_08a_Gerätemenge!$D$12:$N$12,0))</f>
        <v>0</v>
      </c>
      <c r="AX38" s="454">
        <f>INDEX(INP_VIS_08a_Gerätemenge!$D$29:$N$94,MATCH(AX$2,INP_VIS_08a_Gerätemenge!$C$29:$C$94,0),MATCH($AG38,INP_VIS_08a_Gerätemenge!$D$12:$N$12,0))</f>
        <v>0</v>
      </c>
      <c r="AY38" s="454">
        <f>INDEX(INP_VIS_08a_Gerätemenge!$D$29:$N$94,MATCH(AY$2,INP_VIS_08a_Gerätemenge!$C$29:$C$94,0),MATCH($AG38,INP_VIS_08a_Gerätemenge!$D$12:$N$12,0))</f>
        <v>1</v>
      </c>
      <c r="AZ38" s="454">
        <f>INDEX(INP_VIS_08a_Gerätemenge!$D$29:$N$94,MATCH(AZ$2,INP_VIS_08a_Gerätemenge!$C$29:$C$94,0),MATCH($AG38,INP_VIS_08a_Gerätemenge!$D$12:$N$12,0))</f>
        <v>0</v>
      </c>
      <c r="BA38" s="454">
        <f>INDEX(INP_VIS_08a_Gerätemenge!$D$29:$N$94,MATCH(BA$2,INP_VIS_08a_Gerätemenge!$C$29:$C$94,0),MATCH($AG38,INP_VIS_08a_Gerätemenge!$D$12:$N$12,0))</f>
        <v>2</v>
      </c>
      <c r="BB38" s="454">
        <f>INDEX(INP_VIS_08a_Gerätemenge!$D$29:$N$94,MATCH(BB$2,INP_VIS_08a_Gerätemenge!$C$29:$C$94,0),MATCH($AG38,INP_VIS_08a_Gerätemenge!$D$12:$N$12,0))</f>
        <v>1</v>
      </c>
      <c r="BC38" s="454">
        <f>INDEX(INP_VIS_08a_Gerätemenge!$D$29:$N$94,MATCH(BC$2,INP_VIS_08a_Gerätemenge!$C$29:$C$94,0),MATCH($AG38,INP_VIS_08a_Gerätemenge!$D$12:$N$12,0))</f>
        <v>0</v>
      </c>
      <c r="BD38" s="454">
        <f>INDEX(INP_VIS_08a_Gerätemenge!$D$29:$N$94,MATCH(BD$2,INP_VIS_08a_Gerätemenge!$C$29:$C$94,0),MATCH($AG38,INP_VIS_08a_Gerätemenge!$D$12:$N$12,0))</f>
        <v>0</v>
      </c>
      <c r="BE38" s="454">
        <f>INDEX(INP_VIS_08a_Gerätemenge!$D$29:$N$94,MATCH(BE$2,INP_VIS_08a_Gerätemenge!$C$29:$C$94,0),MATCH($AG38,INP_VIS_08a_Gerätemenge!$D$12:$N$12,0))</f>
        <v>0</v>
      </c>
      <c r="BF38" s="454">
        <f>INDEX(INP_VIS_08a_Gerätemenge!$D$29:$N$94,MATCH(BF$2,INP_VIS_08a_Gerätemenge!$C$29:$C$94,0),MATCH($AG38,INP_VIS_08a_Gerätemenge!$D$12:$N$12,0))</f>
        <v>1</v>
      </c>
      <c r="BG38" s="454">
        <f>INDEX(INP_VIS_08a_Gerätemenge!$D$29:$N$94,MATCH(BG$2,INP_VIS_08a_Gerätemenge!$C$29:$C$94,0),MATCH($AG38,INP_VIS_08a_Gerätemenge!$D$12:$N$12,0))</f>
        <v>0</v>
      </c>
      <c r="BH38" s="454">
        <f>INDEX(INP_VIS_08a_Gerätemenge!$D$29:$N$94,MATCH(BH$2,INP_VIS_08a_Gerätemenge!$C$29:$C$94,0),MATCH($AG38,INP_VIS_08a_Gerätemenge!$D$12:$N$12,0))</f>
        <v>1</v>
      </c>
    </row>
    <row r="39" spans="1:60">
      <c r="A39" s="208">
        <v>1</v>
      </c>
      <c r="B39" s="209">
        <v>45117</v>
      </c>
      <c r="C39" s="208" t="s">
        <v>544</v>
      </c>
      <c r="D39" s="208" t="s">
        <v>375</v>
      </c>
      <c r="E39" s="208" t="s">
        <v>545</v>
      </c>
      <c r="F39" s="208" t="s">
        <v>546</v>
      </c>
      <c r="H39" s="208" t="s">
        <v>372</v>
      </c>
      <c r="I39" s="210" t="s">
        <v>502</v>
      </c>
      <c r="J39" s="210" t="s">
        <v>405</v>
      </c>
      <c r="K39" s="210">
        <v>126</v>
      </c>
      <c r="L39" s="210">
        <v>63</v>
      </c>
      <c r="M39" s="210">
        <v>0</v>
      </c>
      <c r="N39" s="210">
        <v>0</v>
      </c>
      <c r="O39" s="208" t="s">
        <v>290</v>
      </c>
      <c r="P39" s="208">
        <v>180</v>
      </c>
      <c r="Q39" s="208" t="s">
        <v>26</v>
      </c>
      <c r="R39" s="208">
        <v>1</v>
      </c>
      <c r="S39" s="209">
        <v>45117</v>
      </c>
      <c r="T39" s="208" t="s">
        <v>547</v>
      </c>
      <c r="U39" s="208" t="s">
        <v>375</v>
      </c>
      <c r="V39" s="208" t="s">
        <v>548</v>
      </c>
      <c r="W39" s="208" t="s">
        <v>546</v>
      </c>
      <c r="Y39" s="208" t="s">
        <v>372</v>
      </c>
      <c r="Z39" s="210" t="s">
        <v>404</v>
      </c>
      <c r="AA39" s="210" t="s">
        <v>405</v>
      </c>
      <c r="AB39" s="210">
        <v>126</v>
      </c>
      <c r="AC39" s="210">
        <v>63</v>
      </c>
      <c r="AD39" s="210">
        <v>0</v>
      </c>
      <c r="AE39" s="210">
        <v>0</v>
      </c>
      <c r="AF39" s="210" t="str">
        <f t="shared" si="0"/>
        <v/>
      </c>
      <c r="AG39" s="210">
        <f>VLOOKUP(O39,'Flugplan Summen'!$C$9:$N$33,12,0)</f>
        <v>320</v>
      </c>
      <c r="AH39" s="451">
        <f t="shared" si="1"/>
        <v>45117.371527777781</v>
      </c>
      <c r="AI39" s="451">
        <f t="shared" si="2"/>
        <v>45117.399305555562</v>
      </c>
      <c r="AJ39" s="451" t="str">
        <f t="shared" si="3"/>
        <v/>
      </c>
      <c r="AK39" s="451" t="str">
        <f t="shared" si="4"/>
        <v/>
      </c>
      <c r="AL39" s="451" t="str">
        <f t="shared" si="5"/>
        <v/>
      </c>
      <c r="AM39" s="451" t="str">
        <f t="shared" si="6"/>
        <v/>
      </c>
      <c r="AN39" s="203">
        <f t="shared" si="7"/>
        <v>1</v>
      </c>
      <c r="AO39" s="454">
        <f>INDEX(INP_VIS_08a_Gerätemenge!$D$29:$N$94,MATCH(AO$2,INP_VIS_08a_Gerätemenge!$C$29:$C$94,0),MATCH($AG39,INP_VIS_08a_Gerätemenge!$D$12:$N$12,0))</f>
        <v>0</v>
      </c>
      <c r="AP39" s="454">
        <f>INDEX(INP_VIS_08a_Gerätemenge!$D$29:$N$94,MATCH(AP$2,INP_VIS_08a_Gerätemenge!$C$29:$C$94,0),MATCH($AG39,INP_VIS_08a_Gerätemenge!$D$12:$N$12,0))</f>
        <v>3</v>
      </c>
      <c r="AQ39" s="454">
        <f>INDEX(INP_VIS_08a_Gerätemenge!$D$29:$N$94,MATCH(AQ$2,INP_VIS_08a_Gerätemenge!$C$29:$C$94,0),MATCH($AG39,INP_VIS_08a_Gerätemenge!$D$12:$N$12,0))</f>
        <v>1</v>
      </c>
      <c r="AR39" s="454">
        <f>INDEX(INP_VIS_08a_Gerätemenge!$D$29:$N$94,MATCH(AR$2,INP_VIS_08a_Gerätemenge!$C$29:$C$94,0),MATCH($AG39,INP_VIS_08a_Gerätemenge!$D$12:$N$12,0))</f>
        <v>0</v>
      </c>
      <c r="AS39" s="454">
        <f>INDEX(INP_VIS_08a_Gerätemenge!$D$29:$N$94,MATCH(AS$2,INP_VIS_08a_Gerätemenge!$C$29:$C$94,0),MATCH($AG39,INP_VIS_08a_Gerätemenge!$D$12:$N$12,0))</f>
        <v>0</v>
      </c>
      <c r="AT39" s="454">
        <f>INDEX(INP_VIS_08a_Gerätemenge!$D$29:$N$94,MATCH(AT$2,INP_VIS_08a_Gerätemenge!$C$29:$C$94,0),MATCH($AG39,INP_VIS_08a_Gerätemenge!$D$12:$N$12,0))</f>
        <v>0</v>
      </c>
      <c r="AU39" s="454">
        <f>INDEX(INP_VIS_08a_Gerätemenge!$D$29:$N$94,MATCH(AU$2,INP_VIS_08a_Gerätemenge!$C$29:$C$94,0),MATCH($AG39,INP_VIS_08a_Gerätemenge!$D$12:$N$12,0))</f>
        <v>0</v>
      </c>
      <c r="AV39" s="454">
        <f>INDEX(INP_VIS_08a_Gerätemenge!$D$29:$N$94,MATCH(AV$2,INP_VIS_08a_Gerätemenge!$C$29:$C$94,0),MATCH($AG39,INP_VIS_08a_Gerätemenge!$D$12:$N$12,0))</f>
        <v>20</v>
      </c>
      <c r="AW39" s="454">
        <f>INDEX(INP_VIS_08a_Gerätemenge!$D$29:$N$94,MATCH(AW$2,INP_VIS_08a_Gerätemenge!$C$29:$C$94,0),MATCH($AG39,INP_VIS_08a_Gerätemenge!$D$12:$N$12,0))</f>
        <v>0</v>
      </c>
      <c r="AX39" s="454">
        <f>INDEX(INP_VIS_08a_Gerätemenge!$D$29:$N$94,MATCH(AX$2,INP_VIS_08a_Gerätemenge!$C$29:$C$94,0),MATCH($AG39,INP_VIS_08a_Gerätemenge!$D$12:$N$12,0))</f>
        <v>0</v>
      </c>
      <c r="AY39" s="454">
        <f>INDEX(INP_VIS_08a_Gerätemenge!$D$29:$N$94,MATCH(AY$2,INP_VIS_08a_Gerätemenge!$C$29:$C$94,0),MATCH($AG39,INP_VIS_08a_Gerätemenge!$D$12:$N$12,0))</f>
        <v>0</v>
      </c>
      <c r="AZ39" s="454">
        <f>INDEX(INP_VIS_08a_Gerätemenge!$D$29:$N$94,MATCH(AZ$2,INP_VIS_08a_Gerätemenge!$C$29:$C$94,0),MATCH($AG39,INP_VIS_08a_Gerätemenge!$D$12:$N$12,0))</f>
        <v>0</v>
      </c>
      <c r="BA39" s="454">
        <f>INDEX(INP_VIS_08a_Gerätemenge!$D$29:$N$94,MATCH(BA$2,INP_VIS_08a_Gerätemenge!$C$29:$C$94,0),MATCH($AG39,INP_VIS_08a_Gerätemenge!$D$12:$N$12,0))</f>
        <v>0</v>
      </c>
      <c r="BB39" s="454">
        <f>INDEX(INP_VIS_08a_Gerätemenge!$D$29:$N$94,MATCH(BB$2,INP_VIS_08a_Gerätemenge!$C$29:$C$94,0),MATCH($AG39,INP_VIS_08a_Gerätemenge!$D$12:$N$12,0))</f>
        <v>1</v>
      </c>
      <c r="BC39" s="454">
        <f>INDEX(INP_VIS_08a_Gerätemenge!$D$29:$N$94,MATCH(BC$2,INP_VIS_08a_Gerätemenge!$C$29:$C$94,0),MATCH($AG39,INP_VIS_08a_Gerätemenge!$D$12:$N$12,0))</f>
        <v>0</v>
      </c>
      <c r="BD39" s="454">
        <f>INDEX(INP_VIS_08a_Gerätemenge!$D$29:$N$94,MATCH(BD$2,INP_VIS_08a_Gerätemenge!$C$29:$C$94,0),MATCH($AG39,INP_VIS_08a_Gerätemenge!$D$12:$N$12,0))</f>
        <v>0</v>
      </c>
      <c r="BE39" s="454">
        <f>INDEX(INP_VIS_08a_Gerätemenge!$D$29:$N$94,MATCH(BE$2,INP_VIS_08a_Gerätemenge!$C$29:$C$94,0),MATCH($AG39,INP_VIS_08a_Gerätemenge!$D$12:$N$12,0))</f>
        <v>0</v>
      </c>
      <c r="BF39" s="454">
        <f>INDEX(INP_VIS_08a_Gerätemenge!$D$29:$N$94,MATCH(BF$2,INP_VIS_08a_Gerätemenge!$C$29:$C$94,0),MATCH($AG39,INP_VIS_08a_Gerätemenge!$D$12:$N$12,0))</f>
        <v>1</v>
      </c>
      <c r="BG39" s="454">
        <f>INDEX(INP_VIS_08a_Gerätemenge!$D$29:$N$94,MATCH(BG$2,INP_VIS_08a_Gerätemenge!$C$29:$C$94,0),MATCH($AG39,INP_VIS_08a_Gerätemenge!$D$12:$N$12,0))</f>
        <v>0</v>
      </c>
      <c r="BH39" s="454">
        <f>INDEX(INP_VIS_08a_Gerätemenge!$D$29:$N$94,MATCH(BH$2,INP_VIS_08a_Gerätemenge!$C$29:$C$94,0),MATCH($AG39,INP_VIS_08a_Gerätemenge!$D$12:$N$12,0))</f>
        <v>1</v>
      </c>
    </row>
    <row r="40" spans="1:60">
      <c r="A40" s="208">
        <v>1</v>
      </c>
      <c r="B40" s="209">
        <v>45117</v>
      </c>
      <c r="C40" s="208" t="s">
        <v>544</v>
      </c>
      <c r="D40" s="208" t="s">
        <v>392</v>
      </c>
      <c r="E40" s="208" t="s">
        <v>549</v>
      </c>
      <c r="F40" s="208" t="s">
        <v>394</v>
      </c>
      <c r="H40" s="208" t="s">
        <v>372</v>
      </c>
      <c r="I40" s="210" t="s">
        <v>502</v>
      </c>
      <c r="J40" s="210" t="s">
        <v>396</v>
      </c>
      <c r="K40" s="210">
        <v>54</v>
      </c>
      <c r="L40" s="210">
        <v>43</v>
      </c>
      <c r="M40" s="210">
        <v>0</v>
      </c>
      <c r="N40" s="210">
        <v>0</v>
      </c>
      <c r="O40" s="208" t="s">
        <v>293</v>
      </c>
      <c r="P40" s="208">
        <v>90</v>
      </c>
      <c r="Q40" s="208" t="s">
        <v>26</v>
      </c>
      <c r="R40" s="208">
        <v>1</v>
      </c>
      <c r="S40" s="209">
        <v>45117</v>
      </c>
      <c r="T40" s="208" t="s">
        <v>550</v>
      </c>
      <c r="U40" s="208" t="s">
        <v>392</v>
      </c>
      <c r="V40" s="208" t="s">
        <v>551</v>
      </c>
      <c r="W40" s="208" t="s">
        <v>394</v>
      </c>
      <c r="Y40" s="208" t="s">
        <v>372</v>
      </c>
      <c r="Z40" s="210" t="s">
        <v>395</v>
      </c>
      <c r="AA40" s="210" t="s">
        <v>396</v>
      </c>
      <c r="AB40" s="210">
        <v>54</v>
      </c>
      <c r="AC40" s="210">
        <v>43</v>
      </c>
      <c r="AD40" s="210">
        <v>0</v>
      </c>
      <c r="AE40" s="210">
        <v>0</v>
      </c>
      <c r="AF40" s="210" t="str">
        <f t="shared" si="0"/>
        <v/>
      </c>
      <c r="AG40" s="210" t="str">
        <f>VLOOKUP(O40,'Flugplan Summen'!$C$9:$N$33,12,0)</f>
        <v>CR9</v>
      </c>
      <c r="AH40" s="451">
        <f t="shared" si="1"/>
        <v>45117.371527777781</v>
      </c>
      <c r="AI40" s="451">
        <f t="shared" si="2"/>
        <v>45117.395833333336</v>
      </c>
      <c r="AJ40" s="451" t="str">
        <f t="shared" si="3"/>
        <v/>
      </c>
      <c r="AK40" s="451" t="str">
        <f t="shared" si="4"/>
        <v/>
      </c>
      <c r="AL40" s="451" t="str">
        <f t="shared" si="5"/>
        <v/>
      </c>
      <c r="AM40" s="451" t="str">
        <f t="shared" si="6"/>
        <v/>
      </c>
      <c r="AN40" s="203">
        <f t="shared" si="7"/>
        <v>1</v>
      </c>
      <c r="AO40" s="454">
        <f>INDEX(INP_VIS_08a_Gerätemenge!$D$29:$N$94,MATCH(AO$2,INP_VIS_08a_Gerätemenge!$C$29:$C$94,0),MATCH($AG40,INP_VIS_08a_Gerätemenge!$D$12:$N$12,0))</f>
        <v>0</v>
      </c>
      <c r="AP40" s="454">
        <f>INDEX(INP_VIS_08a_Gerätemenge!$D$29:$N$94,MATCH(AP$2,INP_VIS_08a_Gerätemenge!$C$29:$C$94,0),MATCH($AG40,INP_VIS_08a_Gerätemenge!$D$12:$N$12,0))</f>
        <v>2</v>
      </c>
      <c r="AQ40" s="454">
        <f>INDEX(INP_VIS_08a_Gerätemenge!$D$29:$N$94,MATCH(AQ$2,INP_VIS_08a_Gerätemenge!$C$29:$C$94,0),MATCH($AG40,INP_VIS_08a_Gerätemenge!$D$12:$N$12,0))</f>
        <v>1</v>
      </c>
      <c r="AR40" s="454">
        <f>INDEX(INP_VIS_08a_Gerätemenge!$D$29:$N$94,MATCH(AR$2,INP_VIS_08a_Gerätemenge!$C$29:$C$94,0),MATCH($AG40,INP_VIS_08a_Gerätemenge!$D$12:$N$12,0))</f>
        <v>0</v>
      </c>
      <c r="AS40" s="454">
        <f>INDEX(INP_VIS_08a_Gerätemenge!$D$29:$N$94,MATCH(AS$2,INP_VIS_08a_Gerätemenge!$C$29:$C$94,0),MATCH($AG40,INP_VIS_08a_Gerätemenge!$D$12:$N$12,0))</f>
        <v>0</v>
      </c>
      <c r="AT40" s="454">
        <f>INDEX(INP_VIS_08a_Gerätemenge!$D$29:$N$94,MATCH(AT$2,INP_VIS_08a_Gerätemenge!$C$29:$C$94,0),MATCH($AG40,INP_VIS_08a_Gerätemenge!$D$12:$N$12,0))</f>
        <v>0</v>
      </c>
      <c r="AU40" s="454">
        <f>INDEX(INP_VIS_08a_Gerätemenge!$D$29:$N$94,MATCH(AU$2,INP_VIS_08a_Gerätemenge!$C$29:$C$94,0),MATCH($AG40,INP_VIS_08a_Gerätemenge!$D$12:$N$12,0))</f>
        <v>0</v>
      </c>
      <c r="AV40" s="454">
        <f>INDEX(INP_VIS_08a_Gerätemenge!$D$29:$N$94,MATCH(AV$2,INP_VIS_08a_Gerätemenge!$C$29:$C$94,0),MATCH($AG40,INP_VIS_08a_Gerätemenge!$D$12:$N$12,0))</f>
        <v>8</v>
      </c>
      <c r="AW40" s="454">
        <f>INDEX(INP_VIS_08a_Gerätemenge!$D$29:$N$94,MATCH(AW$2,INP_VIS_08a_Gerätemenge!$C$29:$C$94,0),MATCH($AG40,INP_VIS_08a_Gerätemenge!$D$12:$N$12,0))</f>
        <v>0</v>
      </c>
      <c r="AX40" s="454">
        <f>INDEX(INP_VIS_08a_Gerätemenge!$D$29:$N$94,MATCH(AX$2,INP_VIS_08a_Gerätemenge!$C$29:$C$94,0),MATCH($AG40,INP_VIS_08a_Gerätemenge!$D$12:$N$12,0))</f>
        <v>0</v>
      </c>
      <c r="AY40" s="454">
        <f>INDEX(INP_VIS_08a_Gerätemenge!$D$29:$N$94,MATCH(AY$2,INP_VIS_08a_Gerätemenge!$C$29:$C$94,0),MATCH($AG40,INP_VIS_08a_Gerätemenge!$D$12:$N$12,0))</f>
        <v>0</v>
      </c>
      <c r="AZ40" s="454">
        <f>INDEX(INP_VIS_08a_Gerätemenge!$D$29:$N$94,MATCH(AZ$2,INP_VIS_08a_Gerätemenge!$C$29:$C$94,0),MATCH($AG40,INP_VIS_08a_Gerätemenge!$D$12:$N$12,0))</f>
        <v>2</v>
      </c>
      <c r="BA40" s="454">
        <f>INDEX(INP_VIS_08a_Gerätemenge!$D$29:$N$94,MATCH(BA$2,INP_VIS_08a_Gerätemenge!$C$29:$C$94,0),MATCH($AG40,INP_VIS_08a_Gerätemenge!$D$12:$N$12,0))</f>
        <v>0</v>
      </c>
      <c r="BB40" s="454">
        <f>INDEX(INP_VIS_08a_Gerätemenge!$D$29:$N$94,MATCH(BB$2,INP_VIS_08a_Gerätemenge!$C$29:$C$94,0),MATCH($AG40,INP_VIS_08a_Gerätemenge!$D$12:$N$12,0))</f>
        <v>1</v>
      </c>
      <c r="BC40" s="454">
        <f>INDEX(INP_VIS_08a_Gerätemenge!$D$29:$N$94,MATCH(BC$2,INP_VIS_08a_Gerätemenge!$C$29:$C$94,0),MATCH($AG40,INP_VIS_08a_Gerätemenge!$D$12:$N$12,0))</f>
        <v>0</v>
      </c>
      <c r="BD40" s="454">
        <f>INDEX(INP_VIS_08a_Gerätemenge!$D$29:$N$94,MATCH(BD$2,INP_VIS_08a_Gerätemenge!$C$29:$C$94,0),MATCH($AG40,INP_VIS_08a_Gerätemenge!$D$12:$N$12,0))</f>
        <v>0</v>
      </c>
      <c r="BE40" s="454">
        <f>INDEX(INP_VIS_08a_Gerätemenge!$D$29:$N$94,MATCH(BE$2,INP_VIS_08a_Gerätemenge!$C$29:$C$94,0),MATCH($AG40,INP_VIS_08a_Gerätemenge!$D$12:$N$12,0))</f>
        <v>0</v>
      </c>
      <c r="BF40" s="454">
        <f>INDEX(INP_VIS_08a_Gerätemenge!$D$29:$N$94,MATCH(BF$2,INP_VIS_08a_Gerätemenge!$C$29:$C$94,0),MATCH($AG40,INP_VIS_08a_Gerätemenge!$D$12:$N$12,0))</f>
        <v>1</v>
      </c>
      <c r="BG40" s="454">
        <f>INDEX(INP_VIS_08a_Gerätemenge!$D$29:$N$94,MATCH(BG$2,INP_VIS_08a_Gerätemenge!$C$29:$C$94,0),MATCH($AG40,INP_VIS_08a_Gerätemenge!$D$12:$N$12,0))</f>
        <v>0</v>
      </c>
      <c r="BH40" s="454">
        <f>INDEX(INP_VIS_08a_Gerätemenge!$D$29:$N$94,MATCH(BH$2,INP_VIS_08a_Gerätemenge!$C$29:$C$94,0),MATCH($AG40,INP_VIS_08a_Gerätemenge!$D$12:$N$12,0))</f>
        <v>1</v>
      </c>
    </row>
    <row r="41" spans="1:60">
      <c r="A41" s="208">
        <v>1</v>
      </c>
      <c r="B41" s="209">
        <v>45117</v>
      </c>
      <c r="C41" s="208" t="s">
        <v>552</v>
      </c>
      <c r="D41" s="208" t="s">
        <v>375</v>
      </c>
      <c r="E41" s="208" t="s">
        <v>553</v>
      </c>
      <c r="F41" s="208" t="s">
        <v>427</v>
      </c>
      <c r="H41" s="208" t="s">
        <v>372</v>
      </c>
      <c r="I41" s="210" t="s">
        <v>502</v>
      </c>
      <c r="J41" s="210" t="s">
        <v>414</v>
      </c>
      <c r="K41" s="210">
        <v>105</v>
      </c>
      <c r="L41" s="210">
        <v>53</v>
      </c>
      <c r="M41" s="210">
        <v>0</v>
      </c>
      <c r="N41" s="210">
        <v>0</v>
      </c>
      <c r="O41" s="208" t="s">
        <v>287</v>
      </c>
      <c r="P41" s="208">
        <v>150</v>
      </c>
      <c r="Q41" s="208" t="s">
        <v>26</v>
      </c>
      <c r="R41" s="208">
        <v>1</v>
      </c>
      <c r="S41" s="209">
        <v>45117</v>
      </c>
      <c r="T41" s="208" t="s">
        <v>554</v>
      </c>
      <c r="U41" s="208" t="s">
        <v>375</v>
      </c>
      <c r="V41" s="208" t="s">
        <v>555</v>
      </c>
      <c r="W41" s="208" t="s">
        <v>556</v>
      </c>
      <c r="Y41" s="208" t="s">
        <v>372</v>
      </c>
      <c r="Z41" s="210" t="s">
        <v>413</v>
      </c>
      <c r="AA41" s="210" t="s">
        <v>414</v>
      </c>
      <c r="AB41" s="210">
        <v>135</v>
      </c>
      <c r="AC41" s="210">
        <v>68</v>
      </c>
      <c r="AD41" s="210">
        <v>0</v>
      </c>
      <c r="AE41" s="210">
        <v>0</v>
      </c>
      <c r="AF41" s="210" t="str">
        <f t="shared" si="0"/>
        <v/>
      </c>
      <c r="AG41" s="210">
        <f>VLOOKUP(O41,'Flugplan Summen'!$C$9:$N$33,12,0)</f>
        <v>319</v>
      </c>
      <c r="AH41" s="451">
        <f t="shared" si="1"/>
        <v>45117.378472222226</v>
      </c>
      <c r="AI41" s="451">
        <f t="shared" si="2"/>
        <v>45117.413194444445</v>
      </c>
      <c r="AJ41" s="451" t="str">
        <f t="shared" si="3"/>
        <v/>
      </c>
      <c r="AK41" s="451" t="str">
        <f t="shared" si="4"/>
        <v/>
      </c>
      <c r="AL41" s="451" t="str">
        <f t="shared" si="5"/>
        <v/>
      </c>
      <c r="AM41" s="451" t="str">
        <f t="shared" si="6"/>
        <v/>
      </c>
      <c r="AN41" s="203">
        <f t="shared" si="7"/>
        <v>1</v>
      </c>
      <c r="AO41" s="454">
        <f>INDEX(INP_VIS_08a_Gerätemenge!$D$29:$N$94,MATCH(AO$2,INP_VIS_08a_Gerätemenge!$C$29:$C$94,0),MATCH($AG41,INP_VIS_08a_Gerätemenge!$D$12:$N$12,0))</f>
        <v>0</v>
      </c>
      <c r="AP41" s="454">
        <f>INDEX(INP_VIS_08a_Gerätemenge!$D$29:$N$94,MATCH(AP$2,INP_VIS_08a_Gerätemenge!$C$29:$C$94,0),MATCH($AG41,INP_VIS_08a_Gerätemenge!$D$12:$N$12,0))</f>
        <v>3</v>
      </c>
      <c r="AQ41" s="454">
        <f>INDEX(INP_VIS_08a_Gerätemenge!$D$29:$N$94,MATCH(AQ$2,INP_VIS_08a_Gerätemenge!$C$29:$C$94,0),MATCH($AG41,INP_VIS_08a_Gerätemenge!$D$12:$N$12,0))</f>
        <v>1</v>
      </c>
      <c r="AR41" s="454">
        <f>INDEX(INP_VIS_08a_Gerätemenge!$D$29:$N$94,MATCH(AR$2,INP_VIS_08a_Gerätemenge!$C$29:$C$94,0),MATCH($AG41,INP_VIS_08a_Gerätemenge!$D$12:$N$12,0))</f>
        <v>0</v>
      </c>
      <c r="AS41" s="454">
        <f>INDEX(INP_VIS_08a_Gerätemenge!$D$29:$N$94,MATCH(AS$2,INP_VIS_08a_Gerätemenge!$C$29:$C$94,0),MATCH($AG41,INP_VIS_08a_Gerätemenge!$D$12:$N$12,0))</f>
        <v>0</v>
      </c>
      <c r="AT41" s="454">
        <f>INDEX(INP_VIS_08a_Gerätemenge!$D$29:$N$94,MATCH(AT$2,INP_VIS_08a_Gerätemenge!$C$29:$C$94,0),MATCH($AG41,INP_VIS_08a_Gerätemenge!$D$12:$N$12,0))</f>
        <v>0</v>
      </c>
      <c r="AU41" s="454">
        <f>INDEX(INP_VIS_08a_Gerätemenge!$D$29:$N$94,MATCH(AU$2,INP_VIS_08a_Gerätemenge!$C$29:$C$94,0),MATCH($AG41,INP_VIS_08a_Gerätemenge!$D$12:$N$12,0))</f>
        <v>0</v>
      </c>
      <c r="AV41" s="454">
        <f>INDEX(INP_VIS_08a_Gerätemenge!$D$29:$N$94,MATCH(AV$2,INP_VIS_08a_Gerätemenge!$C$29:$C$94,0),MATCH($AG41,INP_VIS_08a_Gerätemenge!$D$12:$N$12,0))</f>
        <v>12</v>
      </c>
      <c r="AW41" s="454">
        <f>INDEX(INP_VIS_08a_Gerätemenge!$D$29:$N$94,MATCH(AW$2,INP_VIS_08a_Gerätemenge!$C$29:$C$94,0),MATCH($AG41,INP_VIS_08a_Gerätemenge!$D$12:$N$12,0))</f>
        <v>0</v>
      </c>
      <c r="AX41" s="454">
        <f>INDEX(INP_VIS_08a_Gerätemenge!$D$29:$N$94,MATCH(AX$2,INP_VIS_08a_Gerätemenge!$C$29:$C$94,0),MATCH($AG41,INP_VIS_08a_Gerätemenge!$D$12:$N$12,0))</f>
        <v>0</v>
      </c>
      <c r="AY41" s="454">
        <f>INDEX(INP_VIS_08a_Gerätemenge!$D$29:$N$94,MATCH(AY$2,INP_VIS_08a_Gerätemenge!$C$29:$C$94,0),MATCH($AG41,INP_VIS_08a_Gerätemenge!$D$12:$N$12,0))</f>
        <v>1</v>
      </c>
      <c r="AZ41" s="454">
        <f>INDEX(INP_VIS_08a_Gerätemenge!$D$29:$N$94,MATCH(AZ$2,INP_VIS_08a_Gerätemenge!$C$29:$C$94,0),MATCH($AG41,INP_VIS_08a_Gerätemenge!$D$12:$N$12,0))</f>
        <v>2</v>
      </c>
      <c r="BA41" s="454">
        <f>INDEX(INP_VIS_08a_Gerätemenge!$D$29:$N$94,MATCH(BA$2,INP_VIS_08a_Gerätemenge!$C$29:$C$94,0),MATCH($AG41,INP_VIS_08a_Gerätemenge!$D$12:$N$12,0))</f>
        <v>0</v>
      </c>
      <c r="BB41" s="454">
        <f>INDEX(INP_VIS_08a_Gerätemenge!$D$29:$N$94,MATCH(BB$2,INP_VIS_08a_Gerätemenge!$C$29:$C$94,0),MATCH($AG41,INP_VIS_08a_Gerätemenge!$D$12:$N$12,0))</f>
        <v>1</v>
      </c>
      <c r="BC41" s="454">
        <f>INDEX(INP_VIS_08a_Gerätemenge!$D$29:$N$94,MATCH(BC$2,INP_VIS_08a_Gerätemenge!$C$29:$C$94,0),MATCH($AG41,INP_VIS_08a_Gerätemenge!$D$12:$N$12,0))</f>
        <v>0</v>
      </c>
      <c r="BD41" s="454">
        <f>INDEX(INP_VIS_08a_Gerätemenge!$D$29:$N$94,MATCH(BD$2,INP_VIS_08a_Gerätemenge!$C$29:$C$94,0),MATCH($AG41,INP_VIS_08a_Gerätemenge!$D$12:$N$12,0))</f>
        <v>0</v>
      </c>
      <c r="BE41" s="454">
        <f>INDEX(INP_VIS_08a_Gerätemenge!$D$29:$N$94,MATCH(BE$2,INP_VIS_08a_Gerätemenge!$C$29:$C$94,0),MATCH($AG41,INP_VIS_08a_Gerätemenge!$D$12:$N$12,0))</f>
        <v>0</v>
      </c>
      <c r="BF41" s="454">
        <f>INDEX(INP_VIS_08a_Gerätemenge!$D$29:$N$94,MATCH(BF$2,INP_VIS_08a_Gerätemenge!$C$29:$C$94,0),MATCH($AG41,INP_VIS_08a_Gerätemenge!$D$12:$N$12,0))</f>
        <v>1</v>
      </c>
      <c r="BG41" s="454">
        <f>INDEX(INP_VIS_08a_Gerätemenge!$D$29:$N$94,MATCH(BG$2,INP_VIS_08a_Gerätemenge!$C$29:$C$94,0),MATCH($AG41,INP_VIS_08a_Gerätemenge!$D$12:$N$12,0))</f>
        <v>0</v>
      </c>
      <c r="BH41" s="454">
        <f>INDEX(INP_VIS_08a_Gerätemenge!$D$29:$N$94,MATCH(BH$2,INP_VIS_08a_Gerätemenge!$C$29:$C$94,0),MATCH($AG41,INP_VIS_08a_Gerätemenge!$D$12:$N$12,0))</f>
        <v>1</v>
      </c>
    </row>
    <row r="42" spans="1:60">
      <c r="A42" s="208">
        <v>1</v>
      </c>
      <c r="B42" s="209">
        <v>45117</v>
      </c>
      <c r="C42" s="208" t="s">
        <v>552</v>
      </c>
      <c r="D42" s="208" t="s">
        <v>387</v>
      </c>
      <c r="E42" s="208" t="s">
        <v>557</v>
      </c>
      <c r="F42" s="208" t="s">
        <v>389</v>
      </c>
      <c r="H42" s="208" t="s">
        <v>372</v>
      </c>
      <c r="I42" s="210" t="s">
        <v>508</v>
      </c>
      <c r="J42" s="210" t="s">
        <v>433</v>
      </c>
      <c r="K42" s="210">
        <v>70</v>
      </c>
      <c r="L42" s="210">
        <v>35</v>
      </c>
      <c r="M42" s="210">
        <v>0</v>
      </c>
      <c r="N42" s="210">
        <v>0</v>
      </c>
      <c r="O42" s="208" t="s">
        <v>291</v>
      </c>
      <c r="P42" s="208">
        <v>100</v>
      </c>
      <c r="Q42" s="208" t="s">
        <v>26</v>
      </c>
      <c r="R42" s="208">
        <v>1</v>
      </c>
      <c r="S42" s="209">
        <v>45117</v>
      </c>
      <c r="T42" s="208" t="s">
        <v>547</v>
      </c>
      <c r="U42" s="208" t="s">
        <v>387</v>
      </c>
      <c r="V42" s="208" t="s">
        <v>558</v>
      </c>
      <c r="W42" s="208" t="s">
        <v>389</v>
      </c>
      <c r="Y42" s="208" t="s">
        <v>372</v>
      </c>
      <c r="Z42" s="210" t="s">
        <v>432</v>
      </c>
      <c r="AA42" s="210" t="s">
        <v>433</v>
      </c>
      <c r="AB42" s="210">
        <v>70</v>
      </c>
      <c r="AC42" s="210">
        <v>35</v>
      </c>
      <c r="AD42" s="210">
        <v>0</v>
      </c>
      <c r="AE42" s="210">
        <v>0</v>
      </c>
      <c r="AF42" s="210" t="str">
        <f t="shared" si="0"/>
        <v/>
      </c>
      <c r="AG42" s="210" t="str">
        <f>VLOOKUP(O42,'Flugplan Summen'!$C$9:$N$33,12,0)</f>
        <v>E90</v>
      </c>
      <c r="AH42" s="451">
        <f t="shared" si="1"/>
        <v>45117.378472222226</v>
      </c>
      <c r="AI42" s="451">
        <f t="shared" si="2"/>
        <v>45117.399305555562</v>
      </c>
      <c r="AJ42" s="451" t="str">
        <f t="shared" si="3"/>
        <v/>
      </c>
      <c r="AK42" s="451" t="str">
        <f t="shared" si="4"/>
        <v/>
      </c>
      <c r="AL42" s="451" t="str">
        <f t="shared" si="5"/>
        <v/>
      </c>
      <c r="AM42" s="451" t="str">
        <f t="shared" si="6"/>
        <v/>
      </c>
      <c r="AN42" s="203">
        <f t="shared" si="7"/>
        <v>1</v>
      </c>
      <c r="AO42" s="454">
        <f>INDEX(INP_VIS_08a_Gerätemenge!$D$29:$N$94,MATCH(AO$2,INP_VIS_08a_Gerätemenge!$C$29:$C$94,0),MATCH($AG42,INP_VIS_08a_Gerätemenge!$D$12:$N$12,0))</f>
        <v>0</v>
      </c>
      <c r="AP42" s="454">
        <f>INDEX(INP_VIS_08a_Gerätemenge!$D$29:$N$94,MATCH(AP$2,INP_VIS_08a_Gerätemenge!$C$29:$C$94,0),MATCH($AG42,INP_VIS_08a_Gerätemenge!$D$12:$N$12,0))</f>
        <v>3</v>
      </c>
      <c r="AQ42" s="454">
        <f>INDEX(INP_VIS_08a_Gerätemenge!$D$29:$N$94,MATCH(AQ$2,INP_VIS_08a_Gerätemenge!$C$29:$C$94,0),MATCH($AG42,INP_VIS_08a_Gerätemenge!$D$12:$N$12,0))</f>
        <v>1</v>
      </c>
      <c r="AR42" s="454">
        <f>INDEX(INP_VIS_08a_Gerätemenge!$D$29:$N$94,MATCH(AR$2,INP_VIS_08a_Gerätemenge!$C$29:$C$94,0),MATCH($AG42,INP_VIS_08a_Gerätemenge!$D$12:$N$12,0))</f>
        <v>0</v>
      </c>
      <c r="AS42" s="454">
        <f>INDEX(INP_VIS_08a_Gerätemenge!$D$29:$N$94,MATCH(AS$2,INP_VIS_08a_Gerätemenge!$C$29:$C$94,0),MATCH($AG42,INP_VIS_08a_Gerätemenge!$D$12:$N$12,0))</f>
        <v>0</v>
      </c>
      <c r="AT42" s="454">
        <f>INDEX(INP_VIS_08a_Gerätemenge!$D$29:$N$94,MATCH(AT$2,INP_VIS_08a_Gerätemenge!$C$29:$C$94,0),MATCH($AG42,INP_VIS_08a_Gerätemenge!$D$12:$N$12,0))</f>
        <v>0</v>
      </c>
      <c r="AU42" s="454">
        <f>INDEX(INP_VIS_08a_Gerätemenge!$D$29:$N$94,MATCH(AU$2,INP_VIS_08a_Gerätemenge!$C$29:$C$94,0),MATCH($AG42,INP_VIS_08a_Gerätemenge!$D$12:$N$12,0))</f>
        <v>0</v>
      </c>
      <c r="AV42" s="454">
        <f>INDEX(INP_VIS_08a_Gerätemenge!$D$29:$N$94,MATCH(AV$2,INP_VIS_08a_Gerätemenge!$C$29:$C$94,0),MATCH($AG42,INP_VIS_08a_Gerätemenge!$D$12:$N$12,0))</f>
        <v>8</v>
      </c>
      <c r="AW42" s="454">
        <f>INDEX(INP_VIS_08a_Gerätemenge!$D$29:$N$94,MATCH(AW$2,INP_VIS_08a_Gerätemenge!$C$29:$C$94,0),MATCH($AG42,INP_VIS_08a_Gerätemenge!$D$12:$N$12,0))</f>
        <v>0</v>
      </c>
      <c r="AX42" s="454">
        <f>INDEX(INP_VIS_08a_Gerätemenge!$D$29:$N$94,MATCH(AX$2,INP_VIS_08a_Gerätemenge!$C$29:$C$94,0),MATCH($AG42,INP_VIS_08a_Gerätemenge!$D$12:$N$12,0))</f>
        <v>0</v>
      </c>
      <c r="AY42" s="454">
        <f>INDEX(INP_VIS_08a_Gerätemenge!$D$29:$N$94,MATCH(AY$2,INP_VIS_08a_Gerätemenge!$C$29:$C$94,0),MATCH($AG42,INP_VIS_08a_Gerätemenge!$D$12:$N$12,0))</f>
        <v>0</v>
      </c>
      <c r="AZ42" s="454">
        <f>INDEX(INP_VIS_08a_Gerätemenge!$D$29:$N$94,MATCH(AZ$2,INP_VIS_08a_Gerätemenge!$C$29:$C$94,0),MATCH($AG42,INP_VIS_08a_Gerätemenge!$D$12:$N$12,0))</f>
        <v>0</v>
      </c>
      <c r="BA42" s="454">
        <f>INDEX(INP_VIS_08a_Gerätemenge!$D$29:$N$94,MATCH(BA$2,INP_VIS_08a_Gerätemenge!$C$29:$C$94,0),MATCH($AG42,INP_VIS_08a_Gerätemenge!$D$12:$N$12,0))</f>
        <v>0</v>
      </c>
      <c r="BB42" s="454">
        <f>INDEX(INP_VIS_08a_Gerätemenge!$D$29:$N$94,MATCH(BB$2,INP_VIS_08a_Gerätemenge!$C$29:$C$94,0),MATCH($AG42,INP_VIS_08a_Gerätemenge!$D$12:$N$12,0))</f>
        <v>1</v>
      </c>
      <c r="BC42" s="454">
        <f>INDEX(INP_VIS_08a_Gerätemenge!$D$29:$N$94,MATCH(BC$2,INP_VIS_08a_Gerätemenge!$C$29:$C$94,0),MATCH($AG42,INP_VIS_08a_Gerätemenge!$D$12:$N$12,0))</f>
        <v>0</v>
      </c>
      <c r="BD42" s="454">
        <f>INDEX(INP_VIS_08a_Gerätemenge!$D$29:$N$94,MATCH(BD$2,INP_VIS_08a_Gerätemenge!$C$29:$C$94,0),MATCH($AG42,INP_VIS_08a_Gerätemenge!$D$12:$N$12,0))</f>
        <v>0</v>
      </c>
      <c r="BE42" s="454">
        <f>INDEX(INP_VIS_08a_Gerätemenge!$D$29:$N$94,MATCH(BE$2,INP_VIS_08a_Gerätemenge!$C$29:$C$94,0),MATCH($AG42,INP_VIS_08a_Gerätemenge!$D$12:$N$12,0))</f>
        <v>0</v>
      </c>
      <c r="BF42" s="454">
        <f>INDEX(INP_VIS_08a_Gerätemenge!$D$29:$N$94,MATCH(BF$2,INP_VIS_08a_Gerätemenge!$C$29:$C$94,0),MATCH($AG42,INP_VIS_08a_Gerätemenge!$D$12:$N$12,0))</f>
        <v>1</v>
      </c>
      <c r="BG42" s="454">
        <f>INDEX(INP_VIS_08a_Gerätemenge!$D$29:$N$94,MATCH(BG$2,INP_VIS_08a_Gerätemenge!$C$29:$C$94,0),MATCH($AG42,INP_VIS_08a_Gerätemenge!$D$12:$N$12,0))</f>
        <v>0</v>
      </c>
      <c r="BH42" s="454">
        <f>INDEX(INP_VIS_08a_Gerätemenge!$D$29:$N$94,MATCH(BH$2,INP_VIS_08a_Gerätemenge!$C$29:$C$94,0),MATCH($AG42,INP_VIS_08a_Gerätemenge!$D$12:$N$12,0))</f>
        <v>1</v>
      </c>
    </row>
    <row r="43" spans="1:60">
      <c r="A43" s="208">
        <v>1</v>
      </c>
      <c r="B43" s="209">
        <v>45117</v>
      </c>
      <c r="C43" s="208" t="s">
        <v>559</v>
      </c>
      <c r="D43" s="208" t="s">
        <v>560</v>
      </c>
      <c r="E43" s="208" t="s">
        <v>561</v>
      </c>
      <c r="F43" s="208" t="s">
        <v>562</v>
      </c>
      <c r="H43" s="208" t="s">
        <v>372</v>
      </c>
      <c r="I43" s="210" t="s">
        <v>471</v>
      </c>
      <c r="J43" s="210" t="s">
        <v>459</v>
      </c>
      <c r="K43" s="210">
        <v>63</v>
      </c>
      <c r="L43" s="210">
        <v>32</v>
      </c>
      <c r="M43" s="210">
        <v>0</v>
      </c>
      <c r="N43" s="210">
        <v>0</v>
      </c>
      <c r="O43" s="208" t="s">
        <v>293</v>
      </c>
      <c r="P43" s="208">
        <v>90</v>
      </c>
      <c r="Q43" s="208" t="s">
        <v>26</v>
      </c>
      <c r="R43" s="208">
        <v>1</v>
      </c>
      <c r="S43" s="209">
        <v>45117</v>
      </c>
      <c r="T43" s="208" t="s">
        <v>563</v>
      </c>
      <c r="U43" s="208" t="s">
        <v>560</v>
      </c>
      <c r="V43" s="208" t="s">
        <v>564</v>
      </c>
      <c r="W43" s="208" t="s">
        <v>562</v>
      </c>
      <c r="Y43" s="208" t="s">
        <v>372</v>
      </c>
      <c r="Z43" s="210" t="s">
        <v>428</v>
      </c>
      <c r="AA43" s="210" t="s">
        <v>459</v>
      </c>
      <c r="AB43" s="210">
        <v>63</v>
      </c>
      <c r="AC43" s="210">
        <v>32</v>
      </c>
      <c r="AD43" s="210">
        <v>0</v>
      </c>
      <c r="AE43" s="210">
        <v>0</v>
      </c>
      <c r="AF43" s="210" t="str">
        <f t="shared" si="0"/>
        <v/>
      </c>
      <c r="AG43" s="210" t="str">
        <f>VLOOKUP(O43,'Flugplan Summen'!$C$9:$N$33,12,0)</f>
        <v>CR9</v>
      </c>
      <c r="AH43" s="451">
        <f t="shared" si="1"/>
        <v>45117.392361111117</v>
      </c>
      <c r="AI43" s="451">
        <f t="shared" si="2"/>
        <v>45117.416666666672</v>
      </c>
      <c r="AJ43" s="451" t="str">
        <f t="shared" si="3"/>
        <v/>
      </c>
      <c r="AK43" s="451" t="str">
        <f t="shared" si="4"/>
        <v/>
      </c>
      <c r="AL43" s="451" t="str">
        <f t="shared" si="5"/>
        <v/>
      </c>
      <c r="AM43" s="451" t="str">
        <f t="shared" si="6"/>
        <v/>
      </c>
      <c r="AN43" s="203">
        <f t="shared" si="7"/>
        <v>1</v>
      </c>
      <c r="AO43" s="454">
        <f>INDEX(INP_VIS_08a_Gerätemenge!$D$29:$N$94,MATCH(AO$2,INP_VIS_08a_Gerätemenge!$C$29:$C$94,0),MATCH($AG43,INP_VIS_08a_Gerätemenge!$D$12:$N$12,0))</f>
        <v>0</v>
      </c>
      <c r="AP43" s="454">
        <f>INDEX(INP_VIS_08a_Gerätemenge!$D$29:$N$94,MATCH(AP$2,INP_VIS_08a_Gerätemenge!$C$29:$C$94,0),MATCH($AG43,INP_VIS_08a_Gerätemenge!$D$12:$N$12,0))</f>
        <v>2</v>
      </c>
      <c r="AQ43" s="454">
        <f>INDEX(INP_VIS_08a_Gerätemenge!$D$29:$N$94,MATCH(AQ$2,INP_VIS_08a_Gerätemenge!$C$29:$C$94,0),MATCH($AG43,INP_VIS_08a_Gerätemenge!$D$12:$N$12,0))</f>
        <v>1</v>
      </c>
      <c r="AR43" s="454">
        <f>INDEX(INP_VIS_08a_Gerätemenge!$D$29:$N$94,MATCH(AR$2,INP_VIS_08a_Gerätemenge!$C$29:$C$94,0),MATCH($AG43,INP_VIS_08a_Gerätemenge!$D$12:$N$12,0))</f>
        <v>0</v>
      </c>
      <c r="AS43" s="454">
        <f>INDEX(INP_VIS_08a_Gerätemenge!$D$29:$N$94,MATCH(AS$2,INP_VIS_08a_Gerätemenge!$C$29:$C$94,0),MATCH($AG43,INP_VIS_08a_Gerätemenge!$D$12:$N$12,0))</f>
        <v>0</v>
      </c>
      <c r="AT43" s="454">
        <f>INDEX(INP_VIS_08a_Gerätemenge!$D$29:$N$94,MATCH(AT$2,INP_VIS_08a_Gerätemenge!$C$29:$C$94,0),MATCH($AG43,INP_VIS_08a_Gerätemenge!$D$12:$N$12,0))</f>
        <v>0</v>
      </c>
      <c r="AU43" s="454">
        <f>INDEX(INP_VIS_08a_Gerätemenge!$D$29:$N$94,MATCH(AU$2,INP_VIS_08a_Gerätemenge!$C$29:$C$94,0),MATCH($AG43,INP_VIS_08a_Gerätemenge!$D$12:$N$12,0))</f>
        <v>0</v>
      </c>
      <c r="AV43" s="454">
        <f>INDEX(INP_VIS_08a_Gerätemenge!$D$29:$N$94,MATCH(AV$2,INP_VIS_08a_Gerätemenge!$C$29:$C$94,0),MATCH($AG43,INP_VIS_08a_Gerätemenge!$D$12:$N$12,0))</f>
        <v>8</v>
      </c>
      <c r="AW43" s="454">
        <f>INDEX(INP_VIS_08a_Gerätemenge!$D$29:$N$94,MATCH(AW$2,INP_VIS_08a_Gerätemenge!$C$29:$C$94,0),MATCH($AG43,INP_VIS_08a_Gerätemenge!$D$12:$N$12,0))</f>
        <v>0</v>
      </c>
      <c r="AX43" s="454">
        <f>INDEX(INP_VIS_08a_Gerätemenge!$D$29:$N$94,MATCH(AX$2,INP_VIS_08a_Gerätemenge!$C$29:$C$94,0),MATCH($AG43,INP_VIS_08a_Gerätemenge!$D$12:$N$12,0))</f>
        <v>0</v>
      </c>
      <c r="AY43" s="454">
        <f>INDEX(INP_VIS_08a_Gerätemenge!$D$29:$N$94,MATCH(AY$2,INP_VIS_08a_Gerätemenge!$C$29:$C$94,0),MATCH($AG43,INP_VIS_08a_Gerätemenge!$D$12:$N$12,0))</f>
        <v>0</v>
      </c>
      <c r="AZ43" s="454">
        <f>INDEX(INP_VIS_08a_Gerätemenge!$D$29:$N$94,MATCH(AZ$2,INP_VIS_08a_Gerätemenge!$C$29:$C$94,0),MATCH($AG43,INP_VIS_08a_Gerätemenge!$D$12:$N$12,0))</f>
        <v>2</v>
      </c>
      <c r="BA43" s="454">
        <f>INDEX(INP_VIS_08a_Gerätemenge!$D$29:$N$94,MATCH(BA$2,INP_VIS_08a_Gerätemenge!$C$29:$C$94,0),MATCH($AG43,INP_VIS_08a_Gerätemenge!$D$12:$N$12,0))</f>
        <v>0</v>
      </c>
      <c r="BB43" s="454">
        <f>INDEX(INP_VIS_08a_Gerätemenge!$D$29:$N$94,MATCH(BB$2,INP_VIS_08a_Gerätemenge!$C$29:$C$94,0),MATCH($AG43,INP_VIS_08a_Gerätemenge!$D$12:$N$12,0))</f>
        <v>1</v>
      </c>
      <c r="BC43" s="454">
        <f>INDEX(INP_VIS_08a_Gerätemenge!$D$29:$N$94,MATCH(BC$2,INP_VIS_08a_Gerätemenge!$C$29:$C$94,0),MATCH($AG43,INP_VIS_08a_Gerätemenge!$D$12:$N$12,0))</f>
        <v>0</v>
      </c>
      <c r="BD43" s="454">
        <f>INDEX(INP_VIS_08a_Gerätemenge!$D$29:$N$94,MATCH(BD$2,INP_VIS_08a_Gerätemenge!$C$29:$C$94,0),MATCH($AG43,INP_VIS_08a_Gerätemenge!$D$12:$N$12,0))</f>
        <v>0</v>
      </c>
      <c r="BE43" s="454">
        <f>INDEX(INP_VIS_08a_Gerätemenge!$D$29:$N$94,MATCH(BE$2,INP_VIS_08a_Gerätemenge!$C$29:$C$94,0),MATCH($AG43,INP_VIS_08a_Gerätemenge!$D$12:$N$12,0))</f>
        <v>0</v>
      </c>
      <c r="BF43" s="454">
        <f>INDEX(INP_VIS_08a_Gerätemenge!$D$29:$N$94,MATCH(BF$2,INP_VIS_08a_Gerätemenge!$C$29:$C$94,0),MATCH($AG43,INP_VIS_08a_Gerätemenge!$D$12:$N$12,0))</f>
        <v>1</v>
      </c>
      <c r="BG43" s="454">
        <f>INDEX(INP_VIS_08a_Gerätemenge!$D$29:$N$94,MATCH(BG$2,INP_VIS_08a_Gerätemenge!$C$29:$C$94,0),MATCH($AG43,INP_VIS_08a_Gerätemenge!$D$12:$N$12,0))</f>
        <v>0</v>
      </c>
      <c r="BH43" s="454">
        <f>INDEX(INP_VIS_08a_Gerätemenge!$D$29:$N$94,MATCH(BH$2,INP_VIS_08a_Gerätemenge!$C$29:$C$94,0),MATCH($AG43,INP_VIS_08a_Gerätemenge!$D$12:$N$12,0))</f>
        <v>1</v>
      </c>
    </row>
    <row r="44" spans="1:60">
      <c r="A44" s="208">
        <v>1</v>
      </c>
      <c r="B44" s="209">
        <v>45117</v>
      </c>
      <c r="C44" s="208" t="s">
        <v>550</v>
      </c>
      <c r="D44" s="208" t="s">
        <v>375</v>
      </c>
      <c r="E44" s="208" t="s">
        <v>565</v>
      </c>
      <c r="F44" s="208" t="s">
        <v>457</v>
      </c>
      <c r="H44" s="208" t="s">
        <v>372</v>
      </c>
      <c r="I44" s="210" t="s">
        <v>508</v>
      </c>
      <c r="J44" s="210" t="s">
        <v>429</v>
      </c>
      <c r="K44" s="210">
        <v>108</v>
      </c>
      <c r="L44" s="210">
        <v>43</v>
      </c>
      <c r="M44" s="210">
        <v>0</v>
      </c>
      <c r="N44" s="210">
        <v>0</v>
      </c>
      <c r="O44" s="208" t="s">
        <v>288</v>
      </c>
      <c r="P44" s="208">
        <v>180</v>
      </c>
      <c r="Q44" s="208" t="s">
        <v>26</v>
      </c>
      <c r="R44" s="208">
        <v>1</v>
      </c>
      <c r="S44" s="209">
        <v>45117</v>
      </c>
      <c r="T44" s="208" t="s">
        <v>566</v>
      </c>
      <c r="U44" s="208" t="s">
        <v>375</v>
      </c>
      <c r="V44" s="208" t="s">
        <v>567</v>
      </c>
      <c r="W44" s="208" t="s">
        <v>568</v>
      </c>
      <c r="Y44" s="208" t="s">
        <v>372</v>
      </c>
      <c r="Z44" s="210" t="s">
        <v>437</v>
      </c>
      <c r="AA44" s="210" t="s">
        <v>429</v>
      </c>
      <c r="AB44" s="210">
        <v>162</v>
      </c>
      <c r="AC44" s="210">
        <v>81</v>
      </c>
      <c r="AD44" s="210">
        <v>0</v>
      </c>
      <c r="AE44" s="210">
        <v>0</v>
      </c>
      <c r="AF44" s="210" t="str">
        <f t="shared" si="0"/>
        <v/>
      </c>
      <c r="AG44" s="210">
        <f>VLOOKUP(O44,'Flugplan Summen'!$C$9:$N$33,12,0)</f>
        <v>320</v>
      </c>
      <c r="AH44" s="451">
        <f t="shared" si="1"/>
        <v>45117.395833333336</v>
      </c>
      <c r="AI44" s="451">
        <f t="shared" si="2"/>
        <v>45117.423611111117</v>
      </c>
      <c r="AJ44" s="451" t="str">
        <f t="shared" si="3"/>
        <v/>
      </c>
      <c r="AK44" s="451" t="str">
        <f t="shared" si="4"/>
        <v/>
      </c>
      <c r="AL44" s="451" t="str">
        <f t="shared" si="5"/>
        <v/>
      </c>
      <c r="AM44" s="451" t="str">
        <f t="shared" si="6"/>
        <v/>
      </c>
      <c r="AN44" s="203">
        <f t="shared" si="7"/>
        <v>1</v>
      </c>
      <c r="AO44" s="454">
        <f>INDEX(INP_VIS_08a_Gerätemenge!$D$29:$N$94,MATCH(AO$2,INP_VIS_08a_Gerätemenge!$C$29:$C$94,0),MATCH($AG44,INP_VIS_08a_Gerätemenge!$D$12:$N$12,0))</f>
        <v>0</v>
      </c>
      <c r="AP44" s="454">
        <f>INDEX(INP_VIS_08a_Gerätemenge!$D$29:$N$94,MATCH(AP$2,INP_VIS_08a_Gerätemenge!$C$29:$C$94,0),MATCH($AG44,INP_VIS_08a_Gerätemenge!$D$12:$N$12,0))</f>
        <v>3</v>
      </c>
      <c r="AQ44" s="454">
        <f>INDEX(INP_VIS_08a_Gerätemenge!$D$29:$N$94,MATCH(AQ$2,INP_VIS_08a_Gerätemenge!$C$29:$C$94,0),MATCH($AG44,INP_VIS_08a_Gerätemenge!$D$12:$N$12,0))</f>
        <v>1</v>
      </c>
      <c r="AR44" s="454">
        <f>INDEX(INP_VIS_08a_Gerätemenge!$D$29:$N$94,MATCH(AR$2,INP_VIS_08a_Gerätemenge!$C$29:$C$94,0),MATCH($AG44,INP_VIS_08a_Gerätemenge!$D$12:$N$12,0))</f>
        <v>0</v>
      </c>
      <c r="AS44" s="454">
        <f>INDEX(INP_VIS_08a_Gerätemenge!$D$29:$N$94,MATCH(AS$2,INP_VIS_08a_Gerätemenge!$C$29:$C$94,0),MATCH($AG44,INP_VIS_08a_Gerätemenge!$D$12:$N$12,0))</f>
        <v>0</v>
      </c>
      <c r="AT44" s="454">
        <f>INDEX(INP_VIS_08a_Gerätemenge!$D$29:$N$94,MATCH(AT$2,INP_VIS_08a_Gerätemenge!$C$29:$C$94,0),MATCH($AG44,INP_VIS_08a_Gerätemenge!$D$12:$N$12,0))</f>
        <v>0</v>
      </c>
      <c r="AU44" s="454">
        <f>INDEX(INP_VIS_08a_Gerätemenge!$D$29:$N$94,MATCH(AU$2,INP_VIS_08a_Gerätemenge!$C$29:$C$94,0),MATCH($AG44,INP_VIS_08a_Gerätemenge!$D$12:$N$12,0))</f>
        <v>0</v>
      </c>
      <c r="AV44" s="454">
        <f>INDEX(INP_VIS_08a_Gerätemenge!$D$29:$N$94,MATCH(AV$2,INP_VIS_08a_Gerätemenge!$C$29:$C$94,0),MATCH($AG44,INP_VIS_08a_Gerätemenge!$D$12:$N$12,0))</f>
        <v>20</v>
      </c>
      <c r="AW44" s="454">
        <f>INDEX(INP_VIS_08a_Gerätemenge!$D$29:$N$94,MATCH(AW$2,INP_VIS_08a_Gerätemenge!$C$29:$C$94,0),MATCH($AG44,INP_VIS_08a_Gerätemenge!$D$12:$N$12,0))</f>
        <v>0</v>
      </c>
      <c r="AX44" s="454">
        <f>INDEX(INP_VIS_08a_Gerätemenge!$D$29:$N$94,MATCH(AX$2,INP_VIS_08a_Gerätemenge!$C$29:$C$94,0),MATCH($AG44,INP_VIS_08a_Gerätemenge!$D$12:$N$12,0))</f>
        <v>0</v>
      </c>
      <c r="AY44" s="454">
        <f>INDEX(INP_VIS_08a_Gerätemenge!$D$29:$N$94,MATCH(AY$2,INP_VIS_08a_Gerätemenge!$C$29:$C$94,0),MATCH($AG44,INP_VIS_08a_Gerätemenge!$D$12:$N$12,0))</f>
        <v>0</v>
      </c>
      <c r="AZ44" s="454">
        <f>INDEX(INP_VIS_08a_Gerätemenge!$D$29:$N$94,MATCH(AZ$2,INP_VIS_08a_Gerätemenge!$C$29:$C$94,0),MATCH($AG44,INP_VIS_08a_Gerätemenge!$D$12:$N$12,0))</f>
        <v>0</v>
      </c>
      <c r="BA44" s="454">
        <f>INDEX(INP_VIS_08a_Gerätemenge!$D$29:$N$94,MATCH(BA$2,INP_VIS_08a_Gerätemenge!$C$29:$C$94,0),MATCH($AG44,INP_VIS_08a_Gerätemenge!$D$12:$N$12,0))</f>
        <v>0</v>
      </c>
      <c r="BB44" s="454">
        <f>INDEX(INP_VIS_08a_Gerätemenge!$D$29:$N$94,MATCH(BB$2,INP_VIS_08a_Gerätemenge!$C$29:$C$94,0),MATCH($AG44,INP_VIS_08a_Gerätemenge!$D$12:$N$12,0))</f>
        <v>1</v>
      </c>
      <c r="BC44" s="454">
        <f>INDEX(INP_VIS_08a_Gerätemenge!$D$29:$N$94,MATCH(BC$2,INP_VIS_08a_Gerätemenge!$C$29:$C$94,0),MATCH($AG44,INP_VIS_08a_Gerätemenge!$D$12:$N$12,0))</f>
        <v>0</v>
      </c>
      <c r="BD44" s="454">
        <f>INDEX(INP_VIS_08a_Gerätemenge!$D$29:$N$94,MATCH(BD$2,INP_VIS_08a_Gerätemenge!$C$29:$C$94,0),MATCH($AG44,INP_VIS_08a_Gerätemenge!$D$12:$N$12,0))</f>
        <v>0</v>
      </c>
      <c r="BE44" s="454">
        <f>INDEX(INP_VIS_08a_Gerätemenge!$D$29:$N$94,MATCH(BE$2,INP_VIS_08a_Gerätemenge!$C$29:$C$94,0),MATCH($AG44,INP_VIS_08a_Gerätemenge!$D$12:$N$12,0))</f>
        <v>0</v>
      </c>
      <c r="BF44" s="454">
        <f>INDEX(INP_VIS_08a_Gerätemenge!$D$29:$N$94,MATCH(BF$2,INP_VIS_08a_Gerätemenge!$C$29:$C$94,0),MATCH($AG44,INP_VIS_08a_Gerätemenge!$D$12:$N$12,0))</f>
        <v>1</v>
      </c>
      <c r="BG44" s="454">
        <f>INDEX(INP_VIS_08a_Gerätemenge!$D$29:$N$94,MATCH(BG$2,INP_VIS_08a_Gerätemenge!$C$29:$C$94,0),MATCH($AG44,INP_VIS_08a_Gerätemenge!$D$12:$N$12,0))</f>
        <v>0</v>
      </c>
      <c r="BH44" s="454">
        <f>INDEX(INP_VIS_08a_Gerätemenge!$D$29:$N$94,MATCH(BH$2,INP_VIS_08a_Gerätemenge!$C$29:$C$94,0),MATCH($AG44,INP_VIS_08a_Gerätemenge!$D$12:$N$12,0))</f>
        <v>1</v>
      </c>
    </row>
    <row r="45" spans="1:60">
      <c r="A45" s="208">
        <v>1</v>
      </c>
      <c r="B45" s="209">
        <v>45117</v>
      </c>
      <c r="C45" s="208" t="s">
        <v>547</v>
      </c>
      <c r="D45" s="208" t="s">
        <v>375</v>
      </c>
      <c r="E45" s="208" t="s">
        <v>569</v>
      </c>
      <c r="F45" s="208" t="s">
        <v>444</v>
      </c>
      <c r="H45" s="208" t="s">
        <v>372</v>
      </c>
      <c r="I45" s="210" t="s">
        <v>498</v>
      </c>
      <c r="J45" s="210" t="s">
        <v>570</v>
      </c>
      <c r="K45" s="210">
        <v>108</v>
      </c>
      <c r="L45" s="210">
        <v>43</v>
      </c>
      <c r="M45" s="210">
        <v>0</v>
      </c>
      <c r="N45" s="210">
        <v>0</v>
      </c>
      <c r="O45" s="208" t="s">
        <v>288</v>
      </c>
      <c r="P45" s="208">
        <v>180</v>
      </c>
      <c r="Q45" s="208" t="s">
        <v>26</v>
      </c>
      <c r="R45" s="208">
        <v>1</v>
      </c>
      <c r="S45" s="209">
        <v>45117</v>
      </c>
      <c r="T45" s="208" t="s">
        <v>571</v>
      </c>
      <c r="U45" s="208" t="s">
        <v>375</v>
      </c>
      <c r="V45" s="208" t="s">
        <v>572</v>
      </c>
      <c r="W45" s="208" t="s">
        <v>573</v>
      </c>
      <c r="Y45" s="208" t="s">
        <v>372</v>
      </c>
      <c r="Z45" s="210" t="s">
        <v>449</v>
      </c>
      <c r="AA45" s="210" t="s">
        <v>570</v>
      </c>
      <c r="AB45" s="210">
        <v>162</v>
      </c>
      <c r="AC45" s="210">
        <v>81</v>
      </c>
      <c r="AD45" s="210">
        <v>0</v>
      </c>
      <c r="AE45" s="210">
        <v>0</v>
      </c>
      <c r="AF45" s="210" t="str">
        <f t="shared" si="0"/>
        <v/>
      </c>
      <c r="AG45" s="210">
        <f>VLOOKUP(O45,'Flugplan Summen'!$C$9:$N$33,12,0)</f>
        <v>320</v>
      </c>
      <c r="AH45" s="451">
        <f t="shared" si="1"/>
        <v>45117.399305555562</v>
      </c>
      <c r="AI45" s="451">
        <f t="shared" si="2"/>
        <v>45117.434027777781</v>
      </c>
      <c r="AJ45" s="451" t="str">
        <f t="shared" si="3"/>
        <v/>
      </c>
      <c r="AK45" s="451" t="str">
        <f t="shared" si="4"/>
        <v/>
      </c>
      <c r="AL45" s="451" t="str">
        <f t="shared" si="5"/>
        <v/>
      </c>
      <c r="AM45" s="451" t="str">
        <f t="shared" si="6"/>
        <v/>
      </c>
      <c r="AN45" s="203">
        <f t="shared" si="7"/>
        <v>1</v>
      </c>
      <c r="AO45" s="454">
        <f>INDEX(INP_VIS_08a_Gerätemenge!$D$29:$N$94,MATCH(AO$2,INP_VIS_08a_Gerätemenge!$C$29:$C$94,0),MATCH($AG45,INP_VIS_08a_Gerätemenge!$D$12:$N$12,0))</f>
        <v>0</v>
      </c>
      <c r="AP45" s="454">
        <f>INDEX(INP_VIS_08a_Gerätemenge!$D$29:$N$94,MATCH(AP$2,INP_VIS_08a_Gerätemenge!$C$29:$C$94,0),MATCH($AG45,INP_VIS_08a_Gerätemenge!$D$12:$N$12,0))</f>
        <v>3</v>
      </c>
      <c r="AQ45" s="454">
        <f>INDEX(INP_VIS_08a_Gerätemenge!$D$29:$N$94,MATCH(AQ$2,INP_VIS_08a_Gerätemenge!$C$29:$C$94,0),MATCH($AG45,INP_VIS_08a_Gerätemenge!$D$12:$N$12,0))</f>
        <v>1</v>
      </c>
      <c r="AR45" s="454">
        <f>INDEX(INP_VIS_08a_Gerätemenge!$D$29:$N$94,MATCH(AR$2,INP_VIS_08a_Gerätemenge!$C$29:$C$94,0),MATCH($AG45,INP_VIS_08a_Gerätemenge!$D$12:$N$12,0))</f>
        <v>0</v>
      </c>
      <c r="AS45" s="454">
        <f>INDEX(INP_VIS_08a_Gerätemenge!$D$29:$N$94,MATCH(AS$2,INP_VIS_08a_Gerätemenge!$C$29:$C$94,0),MATCH($AG45,INP_VIS_08a_Gerätemenge!$D$12:$N$12,0))</f>
        <v>0</v>
      </c>
      <c r="AT45" s="454">
        <f>INDEX(INP_VIS_08a_Gerätemenge!$D$29:$N$94,MATCH(AT$2,INP_VIS_08a_Gerätemenge!$C$29:$C$94,0),MATCH($AG45,INP_VIS_08a_Gerätemenge!$D$12:$N$12,0))</f>
        <v>0</v>
      </c>
      <c r="AU45" s="454">
        <f>INDEX(INP_VIS_08a_Gerätemenge!$D$29:$N$94,MATCH(AU$2,INP_VIS_08a_Gerätemenge!$C$29:$C$94,0),MATCH($AG45,INP_VIS_08a_Gerätemenge!$D$12:$N$12,0))</f>
        <v>0</v>
      </c>
      <c r="AV45" s="454">
        <f>INDEX(INP_VIS_08a_Gerätemenge!$D$29:$N$94,MATCH(AV$2,INP_VIS_08a_Gerätemenge!$C$29:$C$94,0),MATCH($AG45,INP_VIS_08a_Gerätemenge!$D$12:$N$12,0))</f>
        <v>20</v>
      </c>
      <c r="AW45" s="454">
        <f>INDEX(INP_VIS_08a_Gerätemenge!$D$29:$N$94,MATCH(AW$2,INP_VIS_08a_Gerätemenge!$C$29:$C$94,0),MATCH($AG45,INP_VIS_08a_Gerätemenge!$D$12:$N$12,0))</f>
        <v>0</v>
      </c>
      <c r="AX45" s="454">
        <f>INDEX(INP_VIS_08a_Gerätemenge!$D$29:$N$94,MATCH(AX$2,INP_VIS_08a_Gerätemenge!$C$29:$C$94,0),MATCH($AG45,INP_VIS_08a_Gerätemenge!$D$12:$N$12,0))</f>
        <v>0</v>
      </c>
      <c r="AY45" s="454">
        <f>INDEX(INP_VIS_08a_Gerätemenge!$D$29:$N$94,MATCH(AY$2,INP_VIS_08a_Gerätemenge!$C$29:$C$94,0),MATCH($AG45,INP_VIS_08a_Gerätemenge!$D$12:$N$12,0))</f>
        <v>0</v>
      </c>
      <c r="AZ45" s="454">
        <f>INDEX(INP_VIS_08a_Gerätemenge!$D$29:$N$94,MATCH(AZ$2,INP_VIS_08a_Gerätemenge!$C$29:$C$94,0),MATCH($AG45,INP_VIS_08a_Gerätemenge!$D$12:$N$12,0))</f>
        <v>0</v>
      </c>
      <c r="BA45" s="454">
        <f>INDEX(INP_VIS_08a_Gerätemenge!$D$29:$N$94,MATCH(BA$2,INP_VIS_08a_Gerätemenge!$C$29:$C$94,0),MATCH($AG45,INP_VIS_08a_Gerätemenge!$D$12:$N$12,0))</f>
        <v>0</v>
      </c>
      <c r="BB45" s="454">
        <f>INDEX(INP_VIS_08a_Gerätemenge!$D$29:$N$94,MATCH(BB$2,INP_VIS_08a_Gerätemenge!$C$29:$C$94,0),MATCH($AG45,INP_VIS_08a_Gerätemenge!$D$12:$N$12,0))</f>
        <v>1</v>
      </c>
      <c r="BC45" s="454">
        <f>INDEX(INP_VIS_08a_Gerätemenge!$D$29:$N$94,MATCH(BC$2,INP_VIS_08a_Gerätemenge!$C$29:$C$94,0),MATCH($AG45,INP_VIS_08a_Gerätemenge!$D$12:$N$12,0))</f>
        <v>0</v>
      </c>
      <c r="BD45" s="454">
        <f>INDEX(INP_VIS_08a_Gerätemenge!$D$29:$N$94,MATCH(BD$2,INP_VIS_08a_Gerätemenge!$C$29:$C$94,0),MATCH($AG45,INP_VIS_08a_Gerätemenge!$D$12:$N$12,0))</f>
        <v>0</v>
      </c>
      <c r="BE45" s="454">
        <f>INDEX(INP_VIS_08a_Gerätemenge!$D$29:$N$94,MATCH(BE$2,INP_VIS_08a_Gerätemenge!$C$29:$C$94,0),MATCH($AG45,INP_VIS_08a_Gerätemenge!$D$12:$N$12,0))</f>
        <v>0</v>
      </c>
      <c r="BF45" s="454">
        <f>INDEX(INP_VIS_08a_Gerätemenge!$D$29:$N$94,MATCH(BF$2,INP_VIS_08a_Gerätemenge!$C$29:$C$94,0),MATCH($AG45,INP_VIS_08a_Gerätemenge!$D$12:$N$12,0))</f>
        <v>1</v>
      </c>
      <c r="BG45" s="454">
        <f>INDEX(INP_VIS_08a_Gerätemenge!$D$29:$N$94,MATCH(BG$2,INP_VIS_08a_Gerätemenge!$C$29:$C$94,0),MATCH($AG45,INP_VIS_08a_Gerätemenge!$D$12:$N$12,0))</f>
        <v>0</v>
      </c>
      <c r="BH45" s="454">
        <f>INDEX(INP_VIS_08a_Gerätemenge!$D$29:$N$94,MATCH(BH$2,INP_VIS_08a_Gerätemenge!$C$29:$C$94,0),MATCH($AG45,INP_VIS_08a_Gerätemenge!$D$12:$N$12,0))</f>
        <v>1</v>
      </c>
    </row>
    <row r="46" spans="1:60">
      <c r="A46" s="208">
        <v>1</v>
      </c>
      <c r="B46" s="209">
        <v>45117</v>
      </c>
      <c r="C46" s="208" t="s">
        <v>547</v>
      </c>
      <c r="D46" s="208" t="s">
        <v>375</v>
      </c>
      <c r="E46" s="208" t="s">
        <v>574</v>
      </c>
      <c r="F46" s="208" t="s">
        <v>436</v>
      </c>
      <c r="H46" s="208" t="s">
        <v>372</v>
      </c>
      <c r="I46" s="210" t="s">
        <v>502</v>
      </c>
      <c r="J46" s="210" t="s">
        <v>385</v>
      </c>
      <c r="K46" s="210">
        <v>135</v>
      </c>
      <c r="L46" s="210">
        <v>68</v>
      </c>
      <c r="M46" s="210">
        <v>0</v>
      </c>
      <c r="N46" s="210">
        <v>0</v>
      </c>
      <c r="O46" s="208" t="s">
        <v>287</v>
      </c>
      <c r="P46" s="208">
        <v>150</v>
      </c>
      <c r="Q46" s="208" t="s">
        <v>26</v>
      </c>
      <c r="R46" s="208">
        <v>1</v>
      </c>
      <c r="S46" s="209">
        <v>45117</v>
      </c>
      <c r="T46" s="208" t="s">
        <v>575</v>
      </c>
      <c r="U46" s="208" t="s">
        <v>375</v>
      </c>
      <c r="V46" s="208" t="s">
        <v>576</v>
      </c>
      <c r="W46" s="208" t="s">
        <v>577</v>
      </c>
      <c r="Y46" s="208" t="s">
        <v>372</v>
      </c>
      <c r="Z46" s="210" t="s">
        <v>424</v>
      </c>
      <c r="AA46" s="210" t="s">
        <v>385</v>
      </c>
      <c r="AB46" s="210">
        <v>135</v>
      </c>
      <c r="AC46" s="210">
        <v>68</v>
      </c>
      <c r="AD46" s="210">
        <v>0</v>
      </c>
      <c r="AE46" s="210">
        <v>0</v>
      </c>
      <c r="AF46" s="210" t="str">
        <f t="shared" si="0"/>
        <v/>
      </c>
      <c r="AG46" s="210">
        <f>VLOOKUP(O46,'Flugplan Summen'!$C$9:$N$33,12,0)</f>
        <v>319</v>
      </c>
      <c r="AH46" s="451">
        <f t="shared" si="1"/>
        <v>45117.399305555562</v>
      </c>
      <c r="AI46" s="451">
        <f t="shared" si="2"/>
        <v>45117.427083333336</v>
      </c>
      <c r="AJ46" s="451" t="str">
        <f t="shared" si="3"/>
        <v/>
      </c>
      <c r="AK46" s="451" t="str">
        <f t="shared" si="4"/>
        <v/>
      </c>
      <c r="AL46" s="451" t="str">
        <f t="shared" si="5"/>
        <v/>
      </c>
      <c r="AM46" s="451" t="str">
        <f t="shared" si="6"/>
        <v/>
      </c>
      <c r="AN46" s="203">
        <f t="shared" si="7"/>
        <v>1</v>
      </c>
      <c r="AO46" s="454">
        <f>INDEX(INP_VIS_08a_Gerätemenge!$D$29:$N$94,MATCH(AO$2,INP_VIS_08a_Gerätemenge!$C$29:$C$94,0),MATCH($AG46,INP_VIS_08a_Gerätemenge!$D$12:$N$12,0))</f>
        <v>0</v>
      </c>
      <c r="AP46" s="454">
        <f>INDEX(INP_VIS_08a_Gerätemenge!$D$29:$N$94,MATCH(AP$2,INP_VIS_08a_Gerätemenge!$C$29:$C$94,0),MATCH($AG46,INP_VIS_08a_Gerätemenge!$D$12:$N$12,0))</f>
        <v>3</v>
      </c>
      <c r="AQ46" s="454">
        <f>INDEX(INP_VIS_08a_Gerätemenge!$D$29:$N$94,MATCH(AQ$2,INP_VIS_08a_Gerätemenge!$C$29:$C$94,0),MATCH($AG46,INP_VIS_08a_Gerätemenge!$D$12:$N$12,0))</f>
        <v>1</v>
      </c>
      <c r="AR46" s="454">
        <f>INDEX(INP_VIS_08a_Gerätemenge!$D$29:$N$94,MATCH(AR$2,INP_VIS_08a_Gerätemenge!$C$29:$C$94,0),MATCH($AG46,INP_VIS_08a_Gerätemenge!$D$12:$N$12,0))</f>
        <v>0</v>
      </c>
      <c r="AS46" s="454">
        <f>INDEX(INP_VIS_08a_Gerätemenge!$D$29:$N$94,MATCH(AS$2,INP_VIS_08a_Gerätemenge!$C$29:$C$94,0),MATCH($AG46,INP_VIS_08a_Gerätemenge!$D$12:$N$12,0))</f>
        <v>0</v>
      </c>
      <c r="AT46" s="454">
        <f>INDEX(INP_VIS_08a_Gerätemenge!$D$29:$N$94,MATCH(AT$2,INP_VIS_08a_Gerätemenge!$C$29:$C$94,0),MATCH($AG46,INP_VIS_08a_Gerätemenge!$D$12:$N$12,0))</f>
        <v>0</v>
      </c>
      <c r="AU46" s="454">
        <f>INDEX(INP_VIS_08a_Gerätemenge!$D$29:$N$94,MATCH(AU$2,INP_VIS_08a_Gerätemenge!$C$29:$C$94,0),MATCH($AG46,INP_VIS_08a_Gerätemenge!$D$12:$N$12,0))</f>
        <v>0</v>
      </c>
      <c r="AV46" s="454">
        <f>INDEX(INP_VIS_08a_Gerätemenge!$D$29:$N$94,MATCH(AV$2,INP_VIS_08a_Gerätemenge!$C$29:$C$94,0),MATCH($AG46,INP_VIS_08a_Gerätemenge!$D$12:$N$12,0))</f>
        <v>12</v>
      </c>
      <c r="AW46" s="454">
        <f>INDEX(INP_VIS_08a_Gerätemenge!$D$29:$N$94,MATCH(AW$2,INP_VIS_08a_Gerätemenge!$C$29:$C$94,0),MATCH($AG46,INP_VIS_08a_Gerätemenge!$D$12:$N$12,0))</f>
        <v>0</v>
      </c>
      <c r="AX46" s="454">
        <f>INDEX(INP_VIS_08a_Gerätemenge!$D$29:$N$94,MATCH(AX$2,INP_VIS_08a_Gerätemenge!$C$29:$C$94,0),MATCH($AG46,INP_VIS_08a_Gerätemenge!$D$12:$N$12,0))</f>
        <v>0</v>
      </c>
      <c r="AY46" s="454">
        <f>INDEX(INP_VIS_08a_Gerätemenge!$D$29:$N$94,MATCH(AY$2,INP_VIS_08a_Gerätemenge!$C$29:$C$94,0),MATCH($AG46,INP_VIS_08a_Gerätemenge!$D$12:$N$12,0))</f>
        <v>1</v>
      </c>
      <c r="AZ46" s="454">
        <f>INDEX(INP_VIS_08a_Gerätemenge!$D$29:$N$94,MATCH(AZ$2,INP_VIS_08a_Gerätemenge!$C$29:$C$94,0),MATCH($AG46,INP_VIS_08a_Gerätemenge!$D$12:$N$12,0))</f>
        <v>2</v>
      </c>
      <c r="BA46" s="454">
        <f>INDEX(INP_VIS_08a_Gerätemenge!$D$29:$N$94,MATCH(BA$2,INP_VIS_08a_Gerätemenge!$C$29:$C$94,0),MATCH($AG46,INP_VIS_08a_Gerätemenge!$D$12:$N$12,0))</f>
        <v>0</v>
      </c>
      <c r="BB46" s="454">
        <f>INDEX(INP_VIS_08a_Gerätemenge!$D$29:$N$94,MATCH(BB$2,INP_VIS_08a_Gerätemenge!$C$29:$C$94,0),MATCH($AG46,INP_VIS_08a_Gerätemenge!$D$12:$N$12,0))</f>
        <v>1</v>
      </c>
      <c r="BC46" s="454">
        <f>INDEX(INP_VIS_08a_Gerätemenge!$D$29:$N$94,MATCH(BC$2,INP_VIS_08a_Gerätemenge!$C$29:$C$94,0),MATCH($AG46,INP_VIS_08a_Gerätemenge!$D$12:$N$12,0))</f>
        <v>0</v>
      </c>
      <c r="BD46" s="454">
        <f>INDEX(INP_VIS_08a_Gerätemenge!$D$29:$N$94,MATCH(BD$2,INP_VIS_08a_Gerätemenge!$C$29:$C$94,0),MATCH($AG46,INP_VIS_08a_Gerätemenge!$D$12:$N$12,0))</f>
        <v>0</v>
      </c>
      <c r="BE46" s="454">
        <f>INDEX(INP_VIS_08a_Gerätemenge!$D$29:$N$94,MATCH(BE$2,INP_VIS_08a_Gerätemenge!$C$29:$C$94,0),MATCH($AG46,INP_VIS_08a_Gerätemenge!$D$12:$N$12,0))</f>
        <v>0</v>
      </c>
      <c r="BF46" s="454">
        <f>INDEX(INP_VIS_08a_Gerätemenge!$D$29:$N$94,MATCH(BF$2,INP_VIS_08a_Gerätemenge!$C$29:$C$94,0),MATCH($AG46,INP_VIS_08a_Gerätemenge!$D$12:$N$12,0))</f>
        <v>1</v>
      </c>
      <c r="BG46" s="454">
        <f>INDEX(INP_VIS_08a_Gerätemenge!$D$29:$N$94,MATCH(BG$2,INP_VIS_08a_Gerätemenge!$C$29:$C$94,0),MATCH($AG46,INP_VIS_08a_Gerätemenge!$D$12:$N$12,0))</f>
        <v>0</v>
      </c>
      <c r="BH46" s="454">
        <f>INDEX(INP_VIS_08a_Gerätemenge!$D$29:$N$94,MATCH(BH$2,INP_VIS_08a_Gerätemenge!$C$29:$C$94,0),MATCH($AG46,INP_VIS_08a_Gerätemenge!$D$12:$N$12,0))</f>
        <v>1</v>
      </c>
    </row>
    <row r="47" spans="1:60">
      <c r="A47" s="208">
        <v>1</v>
      </c>
      <c r="B47" s="209">
        <v>45117</v>
      </c>
      <c r="C47" s="208" t="s">
        <v>578</v>
      </c>
      <c r="D47" s="208" t="s">
        <v>375</v>
      </c>
      <c r="E47" s="208" t="s">
        <v>579</v>
      </c>
      <c r="F47" s="208" t="s">
        <v>462</v>
      </c>
      <c r="H47" s="208" t="s">
        <v>372</v>
      </c>
      <c r="I47" s="210" t="s">
        <v>471</v>
      </c>
      <c r="J47" s="210" t="s">
        <v>479</v>
      </c>
      <c r="K47" s="210">
        <v>108</v>
      </c>
      <c r="L47" s="210">
        <v>43</v>
      </c>
      <c r="M47" s="210">
        <v>0</v>
      </c>
      <c r="N47" s="210">
        <v>0</v>
      </c>
      <c r="O47" s="208" t="s">
        <v>288</v>
      </c>
      <c r="P47" s="208">
        <v>180</v>
      </c>
      <c r="Q47" s="208" t="s">
        <v>26</v>
      </c>
      <c r="R47" s="208">
        <v>1</v>
      </c>
      <c r="S47" s="209">
        <v>45117</v>
      </c>
      <c r="T47" s="208" t="s">
        <v>575</v>
      </c>
      <c r="U47" s="208" t="s">
        <v>375</v>
      </c>
      <c r="V47" s="208" t="s">
        <v>580</v>
      </c>
      <c r="W47" s="208" t="s">
        <v>581</v>
      </c>
      <c r="Y47" s="208" t="s">
        <v>372</v>
      </c>
      <c r="Z47" s="210" t="s">
        <v>384</v>
      </c>
      <c r="AA47" s="210" t="s">
        <v>479</v>
      </c>
      <c r="AB47" s="210">
        <v>162</v>
      </c>
      <c r="AC47" s="210">
        <v>81</v>
      </c>
      <c r="AD47" s="210">
        <v>0</v>
      </c>
      <c r="AE47" s="210">
        <v>0</v>
      </c>
      <c r="AF47" s="210" t="str">
        <f t="shared" si="0"/>
        <v/>
      </c>
      <c r="AG47" s="210">
        <f>VLOOKUP(O47,'Flugplan Summen'!$C$9:$N$33,12,0)</f>
        <v>320</v>
      </c>
      <c r="AH47" s="451">
        <f t="shared" si="1"/>
        <v>45117.402777777781</v>
      </c>
      <c r="AI47" s="451">
        <f t="shared" si="2"/>
        <v>45117.427083333336</v>
      </c>
      <c r="AJ47" s="451" t="str">
        <f t="shared" si="3"/>
        <v/>
      </c>
      <c r="AK47" s="451" t="str">
        <f t="shared" si="4"/>
        <v/>
      </c>
      <c r="AL47" s="451" t="str">
        <f t="shared" si="5"/>
        <v/>
      </c>
      <c r="AM47" s="451" t="str">
        <f t="shared" si="6"/>
        <v/>
      </c>
      <c r="AN47" s="203">
        <f t="shared" si="7"/>
        <v>1</v>
      </c>
      <c r="AO47" s="454">
        <f>INDEX(INP_VIS_08a_Gerätemenge!$D$29:$N$94,MATCH(AO$2,INP_VIS_08a_Gerätemenge!$C$29:$C$94,0),MATCH($AG47,INP_VIS_08a_Gerätemenge!$D$12:$N$12,0))</f>
        <v>0</v>
      </c>
      <c r="AP47" s="454">
        <f>INDEX(INP_VIS_08a_Gerätemenge!$D$29:$N$94,MATCH(AP$2,INP_VIS_08a_Gerätemenge!$C$29:$C$94,0),MATCH($AG47,INP_VIS_08a_Gerätemenge!$D$12:$N$12,0))</f>
        <v>3</v>
      </c>
      <c r="AQ47" s="454">
        <f>INDEX(INP_VIS_08a_Gerätemenge!$D$29:$N$94,MATCH(AQ$2,INP_VIS_08a_Gerätemenge!$C$29:$C$94,0),MATCH($AG47,INP_VIS_08a_Gerätemenge!$D$12:$N$12,0))</f>
        <v>1</v>
      </c>
      <c r="AR47" s="454">
        <f>INDEX(INP_VIS_08a_Gerätemenge!$D$29:$N$94,MATCH(AR$2,INP_VIS_08a_Gerätemenge!$C$29:$C$94,0),MATCH($AG47,INP_VIS_08a_Gerätemenge!$D$12:$N$12,0))</f>
        <v>0</v>
      </c>
      <c r="AS47" s="454">
        <f>INDEX(INP_VIS_08a_Gerätemenge!$D$29:$N$94,MATCH(AS$2,INP_VIS_08a_Gerätemenge!$C$29:$C$94,0),MATCH($AG47,INP_VIS_08a_Gerätemenge!$D$12:$N$12,0))</f>
        <v>0</v>
      </c>
      <c r="AT47" s="454">
        <f>INDEX(INP_VIS_08a_Gerätemenge!$D$29:$N$94,MATCH(AT$2,INP_VIS_08a_Gerätemenge!$C$29:$C$94,0),MATCH($AG47,INP_VIS_08a_Gerätemenge!$D$12:$N$12,0))</f>
        <v>0</v>
      </c>
      <c r="AU47" s="454">
        <f>INDEX(INP_VIS_08a_Gerätemenge!$D$29:$N$94,MATCH(AU$2,INP_VIS_08a_Gerätemenge!$C$29:$C$94,0),MATCH($AG47,INP_VIS_08a_Gerätemenge!$D$12:$N$12,0))</f>
        <v>0</v>
      </c>
      <c r="AV47" s="454">
        <f>INDEX(INP_VIS_08a_Gerätemenge!$D$29:$N$94,MATCH(AV$2,INP_VIS_08a_Gerätemenge!$C$29:$C$94,0),MATCH($AG47,INP_VIS_08a_Gerätemenge!$D$12:$N$12,0))</f>
        <v>20</v>
      </c>
      <c r="AW47" s="454">
        <f>INDEX(INP_VIS_08a_Gerätemenge!$D$29:$N$94,MATCH(AW$2,INP_VIS_08a_Gerätemenge!$C$29:$C$94,0),MATCH($AG47,INP_VIS_08a_Gerätemenge!$D$12:$N$12,0))</f>
        <v>0</v>
      </c>
      <c r="AX47" s="454">
        <f>INDEX(INP_VIS_08a_Gerätemenge!$D$29:$N$94,MATCH(AX$2,INP_VIS_08a_Gerätemenge!$C$29:$C$94,0),MATCH($AG47,INP_VIS_08a_Gerätemenge!$D$12:$N$12,0))</f>
        <v>0</v>
      </c>
      <c r="AY47" s="454">
        <f>INDEX(INP_VIS_08a_Gerätemenge!$D$29:$N$94,MATCH(AY$2,INP_VIS_08a_Gerätemenge!$C$29:$C$94,0),MATCH($AG47,INP_VIS_08a_Gerätemenge!$D$12:$N$12,0))</f>
        <v>0</v>
      </c>
      <c r="AZ47" s="454">
        <f>INDEX(INP_VIS_08a_Gerätemenge!$D$29:$N$94,MATCH(AZ$2,INP_VIS_08a_Gerätemenge!$C$29:$C$94,0),MATCH($AG47,INP_VIS_08a_Gerätemenge!$D$12:$N$12,0))</f>
        <v>0</v>
      </c>
      <c r="BA47" s="454">
        <f>INDEX(INP_VIS_08a_Gerätemenge!$D$29:$N$94,MATCH(BA$2,INP_VIS_08a_Gerätemenge!$C$29:$C$94,0),MATCH($AG47,INP_VIS_08a_Gerätemenge!$D$12:$N$12,0))</f>
        <v>0</v>
      </c>
      <c r="BB47" s="454">
        <f>INDEX(INP_VIS_08a_Gerätemenge!$D$29:$N$94,MATCH(BB$2,INP_VIS_08a_Gerätemenge!$C$29:$C$94,0),MATCH($AG47,INP_VIS_08a_Gerätemenge!$D$12:$N$12,0))</f>
        <v>1</v>
      </c>
      <c r="BC47" s="454">
        <f>INDEX(INP_VIS_08a_Gerätemenge!$D$29:$N$94,MATCH(BC$2,INP_VIS_08a_Gerätemenge!$C$29:$C$94,0),MATCH($AG47,INP_VIS_08a_Gerätemenge!$D$12:$N$12,0))</f>
        <v>0</v>
      </c>
      <c r="BD47" s="454">
        <f>INDEX(INP_VIS_08a_Gerätemenge!$D$29:$N$94,MATCH(BD$2,INP_VIS_08a_Gerätemenge!$C$29:$C$94,0),MATCH($AG47,INP_VIS_08a_Gerätemenge!$D$12:$N$12,0))</f>
        <v>0</v>
      </c>
      <c r="BE47" s="454">
        <f>INDEX(INP_VIS_08a_Gerätemenge!$D$29:$N$94,MATCH(BE$2,INP_VIS_08a_Gerätemenge!$C$29:$C$94,0),MATCH($AG47,INP_VIS_08a_Gerätemenge!$D$12:$N$12,0))</f>
        <v>0</v>
      </c>
      <c r="BF47" s="454">
        <f>INDEX(INP_VIS_08a_Gerätemenge!$D$29:$N$94,MATCH(BF$2,INP_VIS_08a_Gerätemenge!$C$29:$C$94,0),MATCH($AG47,INP_VIS_08a_Gerätemenge!$D$12:$N$12,0))</f>
        <v>1</v>
      </c>
      <c r="BG47" s="454">
        <f>INDEX(INP_VIS_08a_Gerätemenge!$D$29:$N$94,MATCH(BG$2,INP_VIS_08a_Gerätemenge!$C$29:$C$94,0),MATCH($AG47,INP_VIS_08a_Gerätemenge!$D$12:$N$12,0))</f>
        <v>0</v>
      </c>
      <c r="BH47" s="454">
        <f>INDEX(INP_VIS_08a_Gerätemenge!$D$29:$N$94,MATCH(BH$2,INP_VIS_08a_Gerätemenge!$C$29:$C$94,0),MATCH($AG47,INP_VIS_08a_Gerätemenge!$D$12:$N$12,0))</f>
        <v>1</v>
      </c>
    </row>
    <row r="48" spans="1:60">
      <c r="A48" s="208">
        <v>1</v>
      </c>
      <c r="B48" s="209">
        <v>45117</v>
      </c>
      <c r="C48" s="208" t="s">
        <v>541</v>
      </c>
      <c r="D48" s="208" t="s">
        <v>582</v>
      </c>
      <c r="E48" s="208" t="s">
        <v>583</v>
      </c>
      <c r="F48" s="208" t="s">
        <v>474</v>
      </c>
      <c r="H48" s="208" t="s">
        <v>372</v>
      </c>
      <c r="I48" s="210" t="s">
        <v>419</v>
      </c>
      <c r="J48" s="210" t="s">
        <v>491</v>
      </c>
      <c r="K48" s="210">
        <v>162</v>
      </c>
      <c r="L48" s="210">
        <v>211</v>
      </c>
      <c r="M48" s="210">
        <v>0</v>
      </c>
      <c r="N48" s="210">
        <v>0</v>
      </c>
      <c r="O48" s="208" t="s">
        <v>290</v>
      </c>
      <c r="P48" s="208">
        <v>180</v>
      </c>
      <c r="Q48" s="208" t="s">
        <v>26</v>
      </c>
      <c r="R48" s="208">
        <v>1</v>
      </c>
      <c r="S48" s="209">
        <v>45117</v>
      </c>
      <c r="T48" s="208" t="s">
        <v>535</v>
      </c>
      <c r="U48" s="208" t="s">
        <v>582</v>
      </c>
      <c r="V48" s="208" t="s">
        <v>584</v>
      </c>
      <c r="W48" s="208" t="s">
        <v>474</v>
      </c>
      <c r="Y48" s="208" t="s">
        <v>372</v>
      </c>
      <c r="Z48" s="210" t="s">
        <v>490</v>
      </c>
      <c r="AA48" s="210" t="s">
        <v>491</v>
      </c>
      <c r="AB48" s="210">
        <v>162</v>
      </c>
      <c r="AC48" s="210">
        <v>211</v>
      </c>
      <c r="AD48" s="210">
        <v>0</v>
      </c>
      <c r="AE48" s="210">
        <v>0</v>
      </c>
      <c r="AF48" s="210" t="str">
        <f t="shared" si="0"/>
        <v/>
      </c>
      <c r="AG48" s="210">
        <f>VLOOKUP(O48,'Flugplan Summen'!$C$9:$N$33,12,0)</f>
        <v>320</v>
      </c>
      <c r="AH48" s="451">
        <f t="shared" si="1"/>
        <v>45117.40625</v>
      </c>
      <c r="AI48" s="451">
        <f t="shared" si="2"/>
        <v>45117.440972222226</v>
      </c>
      <c r="AJ48" s="451" t="str">
        <f t="shared" si="3"/>
        <v/>
      </c>
      <c r="AK48" s="451" t="str">
        <f t="shared" si="4"/>
        <v/>
      </c>
      <c r="AL48" s="451" t="str">
        <f t="shared" si="5"/>
        <v/>
      </c>
      <c r="AM48" s="451" t="str">
        <f t="shared" si="6"/>
        <v/>
      </c>
      <c r="AN48" s="203">
        <f t="shared" si="7"/>
        <v>1</v>
      </c>
      <c r="AO48" s="454">
        <f>INDEX(INP_VIS_08a_Gerätemenge!$D$29:$N$94,MATCH(AO$2,INP_VIS_08a_Gerätemenge!$C$29:$C$94,0),MATCH($AG48,INP_VIS_08a_Gerätemenge!$D$12:$N$12,0))</f>
        <v>0</v>
      </c>
      <c r="AP48" s="454">
        <f>INDEX(INP_VIS_08a_Gerätemenge!$D$29:$N$94,MATCH(AP$2,INP_VIS_08a_Gerätemenge!$C$29:$C$94,0),MATCH($AG48,INP_VIS_08a_Gerätemenge!$D$12:$N$12,0))</f>
        <v>3</v>
      </c>
      <c r="AQ48" s="454">
        <f>INDEX(INP_VIS_08a_Gerätemenge!$D$29:$N$94,MATCH(AQ$2,INP_VIS_08a_Gerätemenge!$C$29:$C$94,0),MATCH($AG48,INP_VIS_08a_Gerätemenge!$D$12:$N$12,0))</f>
        <v>1</v>
      </c>
      <c r="AR48" s="454">
        <f>INDEX(INP_VIS_08a_Gerätemenge!$D$29:$N$94,MATCH(AR$2,INP_VIS_08a_Gerätemenge!$C$29:$C$94,0),MATCH($AG48,INP_VIS_08a_Gerätemenge!$D$12:$N$12,0))</f>
        <v>0</v>
      </c>
      <c r="AS48" s="454">
        <f>INDEX(INP_VIS_08a_Gerätemenge!$D$29:$N$94,MATCH(AS$2,INP_VIS_08a_Gerätemenge!$C$29:$C$94,0),MATCH($AG48,INP_VIS_08a_Gerätemenge!$D$12:$N$12,0))</f>
        <v>0</v>
      </c>
      <c r="AT48" s="454">
        <f>INDEX(INP_VIS_08a_Gerätemenge!$D$29:$N$94,MATCH(AT$2,INP_VIS_08a_Gerätemenge!$C$29:$C$94,0),MATCH($AG48,INP_VIS_08a_Gerätemenge!$D$12:$N$12,0))</f>
        <v>0</v>
      </c>
      <c r="AU48" s="454">
        <f>INDEX(INP_VIS_08a_Gerätemenge!$D$29:$N$94,MATCH(AU$2,INP_VIS_08a_Gerätemenge!$C$29:$C$94,0),MATCH($AG48,INP_VIS_08a_Gerätemenge!$D$12:$N$12,0))</f>
        <v>0</v>
      </c>
      <c r="AV48" s="454">
        <f>INDEX(INP_VIS_08a_Gerätemenge!$D$29:$N$94,MATCH(AV$2,INP_VIS_08a_Gerätemenge!$C$29:$C$94,0),MATCH($AG48,INP_VIS_08a_Gerätemenge!$D$12:$N$12,0))</f>
        <v>20</v>
      </c>
      <c r="AW48" s="454">
        <f>INDEX(INP_VIS_08a_Gerätemenge!$D$29:$N$94,MATCH(AW$2,INP_VIS_08a_Gerätemenge!$C$29:$C$94,0),MATCH($AG48,INP_VIS_08a_Gerätemenge!$D$12:$N$12,0))</f>
        <v>0</v>
      </c>
      <c r="AX48" s="454">
        <f>INDEX(INP_VIS_08a_Gerätemenge!$D$29:$N$94,MATCH(AX$2,INP_VIS_08a_Gerätemenge!$C$29:$C$94,0),MATCH($AG48,INP_VIS_08a_Gerätemenge!$D$12:$N$12,0))</f>
        <v>0</v>
      </c>
      <c r="AY48" s="454">
        <f>INDEX(INP_VIS_08a_Gerätemenge!$D$29:$N$94,MATCH(AY$2,INP_VIS_08a_Gerätemenge!$C$29:$C$94,0),MATCH($AG48,INP_VIS_08a_Gerätemenge!$D$12:$N$12,0))</f>
        <v>0</v>
      </c>
      <c r="AZ48" s="454">
        <f>INDEX(INP_VIS_08a_Gerätemenge!$D$29:$N$94,MATCH(AZ$2,INP_VIS_08a_Gerätemenge!$C$29:$C$94,0),MATCH($AG48,INP_VIS_08a_Gerätemenge!$D$12:$N$12,0))</f>
        <v>0</v>
      </c>
      <c r="BA48" s="454">
        <f>INDEX(INP_VIS_08a_Gerätemenge!$D$29:$N$94,MATCH(BA$2,INP_VIS_08a_Gerätemenge!$C$29:$C$94,0),MATCH($AG48,INP_VIS_08a_Gerätemenge!$D$12:$N$12,0))</f>
        <v>0</v>
      </c>
      <c r="BB48" s="454">
        <f>INDEX(INP_VIS_08a_Gerätemenge!$D$29:$N$94,MATCH(BB$2,INP_VIS_08a_Gerätemenge!$C$29:$C$94,0),MATCH($AG48,INP_VIS_08a_Gerätemenge!$D$12:$N$12,0))</f>
        <v>1</v>
      </c>
      <c r="BC48" s="454">
        <f>INDEX(INP_VIS_08a_Gerätemenge!$D$29:$N$94,MATCH(BC$2,INP_VIS_08a_Gerätemenge!$C$29:$C$94,0),MATCH($AG48,INP_VIS_08a_Gerätemenge!$D$12:$N$12,0))</f>
        <v>0</v>
      </c>
      <c r="BD48" s="454">
        <f>INDEX(INP_VIS_08a_Gerätemenge!$D$29:$N$94,MATCH(BD$2,INP_VIS_08a_Gerätemenge!$C$29:$C$94,0),MATCH($AG48,INP_VIS_08a_Gerätemenge!$D$12:$N$12,0))</f>
        <v>0</v>
      </c>
      <c r="BE48" s="454">
        <f>INDEX(INP_VIS_08a_Gerätemenge!$D$29:$N$94,MATCH(BE$2,INP_VIS_08a_Gerätemenge!$C$29:$C$94,0),MATCH($AG48,INP_VIS_08a_Gerätemenge!$D$12:$N$12,0))</f>
        <v>0</v>
      </c>
      <c r="BF48" s="454">
        <f>INDEX(INP_VIS_08a_Gerätemenge!$D$29:$N$94,MATCH(BF$2,INP_VIS_08a_Gerätemenge!$C$29:$C$94,0),MATCH($AG48,INP_VIS_08a_Gerätemenge!$D$12:$N$12,0))</f>
        <v>1</v>
      </c>
      <c r="BG48" s="454">
        <f>INDEX(INP_VIS_08a_Gerätemenge!$D$29:$N$94,MATCH(BG$2,INP_VIS_08a_Gerätemenge!$C$29:$C$94,0),MATCH($AG48,INP_VIS_08a_Gerätemenge!$D$12:$N$12,0))</f>
        <v>0</v>
      </c>
      <c r="BH48" s="454">
        <f>INDEX(INP_VIS_08a_Gerätemenge!$D$29:$N$94,MATCH(BH$2,INP_VIS_08a_Gerätemenge!$C$29:$C$94,0),MATCH($AG48,INP_VIS_08a_Gerätemenge!$D$12:$N$12,0))</f>
        <v>1</v>
      </c>
    </row>
    <row r="49" spans="1:60">
      <c r="A49" s="208">
        <v>1</v>
      </c>
      <c r="B49" s="209">
        <v>45117</v>
      </c>
      <c r="C49" s="208" t="s">
        <v>585</v>
      </c>
      <c r="D49" s="208" t="s">
        <v>375</v>
      </c>
      <c r="E49" s="208" t="s">
        <v>586</v>
      </c>
      <c r="F49" s="208" t="s">
        <v>466</v>
      </c>
      <c r="H49" s="208" t="s">
        <v>372</v>
      </c>
      <c r="I49" s="210" t="s">
        <v>502</v>
      </c>
      <c r="J49" s="210" t="s">
        <v>464</v>
      </c>
      <c r="K49" s="210">
        <v>105</v>
      </c>
      <c r="L49" s="210">
        <v>53</v>
      </c>
      <c r="M49" s="210">
        <v>0</v>
      </c>
      <c r="N49" s="210">
        <v>0</v>
      </c>
      <c r="O49" s="208" t="s">
        <v>287</v>
      </c>
      <c r="P49" s="208">
        <v>150</v>
      </c>
      <c r="Q49" s="208" t="s">
        <v>26</v>
      </c>
      <c r="R49" s="208">
        <v>1</v>
      </c>
      <c r="S49" s="209">
        <v>45117</v>
      </c>
      <c r="T49" s="208" t="s">
        <v>587</v>
      </c>
      <c r="U49" s="208" t="s">
        <v>375</v>
      </c>
      <c r="V49" s="208" t="s">
        <v>588</v>
      </c>
      <c r="W49" s="208" t="s">
        <v>408</v>
      </c>
      <c r="Y49" s="208" t="s">
        <v>372</v>
      </c>
      <c r="Z49" s="210" t="s">
        <v>463</v>
      </c>
      <c r="AA49" s="210" t="s">
        <v>464</v>
      </c>
      <c r="AB49" s="210">
        <v>135</v>
      </c>
      <c r="AC49" s="210">
        <v>122</v>
      </c>
      <c r="AD49" s="210">
        <v>0</v>
      </c>
      <c r="AE49" s="210">
        <v>0</v>
      </c>
      <c r="AF49" s="210" t="str">
        <f t="shared" si="0"/>
        <v/>
      </c>
      <c r="AG49" s="210">
        <f>VLOOKUP(O49,'Flugplan Summen'!$C$9:$N$33,12,0)</f>
        <v>319</v>
      </c>
      <c r="AH49" s="451">
        <f t="shared" si="1"/>
        <v>45117.409722222226</v>
      </c>
      <c r="AI49" s="451">
        <f t="shared" si="2"/>
        <v>45117.458333333336</v>
      </c>
      <c r="AJ49" s="451" t="str">
        <f t="shared" si="3"/>
        <v/>
      </c>
      <c r="AK49" s="451" t="str">
        <f t="shared" si="4"/>
        <v/>
      </c>
      <c r="AL49" s="451" t="str">
        <f t="shared" si="5"/>
        <v/>
      </c>
      <c r="AM49" s="451" t="str">
        <f t="shared" si="6"/>
        <v/>
      </c>
      <c r="AN49" s="203">
        <f t="shared" si="7"/>
        <v>1</v>
      </c>
      <c r="AO49" s="454">
        <f>INDEX(INP_VIS_08a_Gerätemenge!$D$29:$N$94,MATCH(AO$2,INP_VIS_08a_Gerätemenge!$C$29:$C$94,0),MATCH($AG49,INP_VIS_08a_Gerätemenge!$D$12:$N$12,0))</f>
        <v>0</v>
      </c>
      <c r="AP49" s="454">
        <f>INDEX(INP_VIS_08a_Gerätemenge!$D$29:$N$94,MATCH(AP$2,INP_VIS_08a_Gerätemenge!$C$29:$C$94,0),MATCH($AG49,INP_VIS_08a_Gerätemenge!$D$12:$N$12,0))</f>
        <v>3</v>
      </c>
      <c r="AQ49" s="454">
        <f>INDEX(INP_VIS_08a_Gerätemenge!$D$29:$N$94,MATCH(AQ$2,INP_VIS_08a_Gerätemenge!$C$29:$C$94,0),MATCH($AG49,INP_VIS_08a_Gerätemenge!$D$12:$N$12,0))</f>
        <v>1</v>
      </c>
      <c r="AR49" s="454">
        <f>INDEX(INP_VIS_08a_Gerätemenge!$D$29:$N$94,MATCH(AR$2,INP_VIS_08a_Gerätemenge!$C$29:$C$94,0),MATCH($AG49,INP_VIS_08a_Gerätemenge!$D$12:$N$12,0))</f>
        <v>0</v>
      </c>
      <c r="AS49" s="454">
        <f>INDEX(INP_VIS_08a_Gerätemenge!$D$29:$N$94,MATCH(AS$2,INP_VIS_08a_Gerätemenge!$C$29:$C$94,0),MATCH($AG49,INP_VIS_08a_Gerätemenge!$D$12:$N$12,0))</f>
        <v>0</v>
      </c>
      <c r="AT49" s="454">
        <f>INDEX(INP_VIS_08a_Gerätemenge!$D$29:$N$94,MATCH(AT$2,INP_VIS_08a_Gerätemenge!$C$29:$C$94,0),MATCH($AG49,INP_VIS_08a_Gerätemenge!$D$12:$N$12,0))</f>
        <v>0</v>
      </c>
      <c r="AU49" s="454">
        <f>INDEX(INP_VIS_08a_Gerätemenge!$D$29:$N$94,MATCH(AU$2,INP_VIS_08a_Gerätemenge!$C$29:$C$94,0),MATCH($AG49,INP_VIS_08a_Gerätemenge!$D$12:$N$12,0))</f>
        <v>0</v>
      </c>
      <c r="AV49" s="454">
        <f>INDEX(INP_VIS_08a_Gerätemenge!$D$29:$N$94,MATCH(AV$2,INP_VIS_08a_Gerätemenge!$C$29:$C$94,0),MATCH($AG49,INP_VIS_08a_Gerätemenge!$D$12:$N$12,0))</f>
        <v>12</v>
      </c>
      <c r="AW49" s="454">
        <f>INDEX(INP_VIS_08a_Gerätemenge!$D$29:$N$94,MATCH(AW$2,INP_VIS_08a_Gerätemenge!$C$29:$C$94,0),MATCH($AG49,INP_VIS_08a_Gerätemenge!$D$12:$N$12,0))</f>
        <v>0</v>
      </c>
      <c r="AX49" s="454">
        <f>INDEX(INP_VIS_08a_Gerätemenge!$D$29:$N$94,MATCH(AX$2,INP_VIS_08a_Gerätemenge!$C$29:$C$94,0),MATCH($AG49,INP_VIS_08a_Gerätemenge!$D$12:$N$12,0))</f>
        <v>0</v>
      </c>
      <c r="AY49" s="454">
        <f>INDEX(INP_VIS_08a_Gerätemenge!$D$29:$N$94,MATCH(AY$2,INP_VIS_08a_Gerätemenge!$C$29:$C$94,0),MATCH($AG49,INP_VIS_08a_Gerätemenge!$D$12:$N$12,0))</f>
        <v>1</v>
      </c>
      <c r="AZ49" s="454">
        <f>INDEX(INP_VIS_08a_Gerätemenge!$D$29:$N$94,MATCH(AZ$2,INP_VIS_08a_Gerätemenge!$C$29:$C$94,0),MATCH($AG49,INP_VIS_08a_Gerätemenge!$D$12:$N$12,0))</f>
        <v>2</v>
      </c>
      <c r="BA49" s="454">
        <f>INDEX(INP_VIS_08a_Gerätemenge!$D$29:$N$94,MATCH(BA$2,INP_VIS_08a_Gerätemenge!$C$29:$C$94,0),MATCH($AG49,INP_VIS_08a_Gerätemenge!$D$12:$N$12,0))</f>
        <v>0</v>
      </c>
      <c r="BB49" s="454">
        <f>INDEX(INP_VIS_08a_Gerätemenge!$D$29:$N$94,MATCH(BB$2,INP_VIS_08a_Gerätemenge!$C$29:$C$94,0),MATCH($AG49,INP_VIS_08a_Gerätemenge!$D$12:$N$12,0))</f>
        <v>1</v>
      </c>
      <c r="BC49" s="454">
        <f>INDEX(INP_VIS_08a_Gerätemenge!$D$29:$N$94,MATCH(BC$2,INP_VIS_08a_Gerätemenge!$C$29:$C$94,0),MATCH($AG49,INP_VIS_08a_Gerätemenge!$D$12:$N$12,0))</f>
        <v>0</v>
      </c>
      <c r="BD49" s="454">
        <f>INDEX(INP_VIS_08a_Gerätemenge!$D$29:$N$94,MATCH(BD$2,INP_VIS_08a_Gerätemenge!$C$29:$C$94,0),MATCH($AG49,INP_VIS_08a_Gerätemenge!$D$12:$N$12,0))</f>
        <v>0</v>
      </c>
      <c r="BE49" s="454">
        <f>INDEX(INP_VIS_08a_Gerätemenge!$D$29:$N$94,MATCH(BE$2,INP_VIS_08a_Gerätemenge!$C$29:$C$94,0),MATCH($AG49,INP_VIS_08a_Gerätemenge!$D$12:$N$12,0))</f>
        <v>0</v>
      </c>
      <c r="BF49" s="454">
        <f>INDEX(INP_VIS_08a_Gerätemenge!$D$29:$N$94,MATCH(BF$2,INP_VIS_08a_Gerätemenge!$C$29:$C$94,0),MATCH($AG49,INP_VIS_08a_Gerätemenge!$D$12:$N$12,0))</f>
        <v>1</v>
      </c>
      <c r="BG49" s="454">
        <f>INDEX(INP_VIS_08a_Gerätemenge!$D$29:$N$94,MATCH(BG$2,INP_VIS_08a_Gerätemenge!$C$29:$C$94,0),MATCH($AG49,INP_VIS_08a_Gerätemenge!$D$12:$N$12,0))</f>
        <v>0</v>
      </c>
      <c r="BH49" s="454">
        <f>INDEX(INP_VIS_08a_Gerätemenge!$D$29:$N$94,MATCH(BH$2,INP_VIS_08a_Gerätemenge!$C$29:$C$94,0),MATCH($AG49,INP_VIS_08a_Gerätemenge!$D$12:$N$12,0))</f>
        <v>1</v>
      </c>
    </row>
    <row r="50" spans="1:60">
      <c r="A50" s="208">
        <v>1</v>
      </c>
      <c r="B50" s="209">
        <v>45117</v>
      </c>
      <c r="C50" s="208" t="s">
        <v>554</v>
      </c>
      <c r="D50" s="208" t="s">
        <v>589</v>
      </c>
      <c r="E50" s="208" t="s">
        <v>558</v>
      </c>
      <c r="F50" s="208" t="s">
        <v>452</v>
      </c>
      <c r="H50" s="208" t="s">
        <v>372</v>
      </c>
      <c r="I50" s="210" t="s">
        <v>508</v>
      </c>
      <c r="J50" s="210" t="s">
        <v>450</v>
      </c>
      <c r="K50" s="210">
        <v>130</v>
      </c>
      <c r="L50" s="210">
        <v>65</v>
      </c>
      <c r="M50" s="210">
        <v>0</v>
      </c>
      <c r="N50" s="210">
        <v>0</v>
      </c>
      <c r="O50" s="208" t="s">
        <v>290</v>
      </c>
      <c r="P50" s="208">
        <v>186</v>
      </c>
      <c r="Q50" s="208" t="s">
        <v>26</v>
      </c>
      <c r="R50" s="208">
        <v>1</v>
      </c>
      <c r="S50" s="209">
        <v>45117</v>
      </c>
      <c r="T50" s="208" t="s">
        <v>535</v>
      </c>
      <c r="U50" s="208" t="s">
        <v>589</v>
      </c>
      <c r="V50" s="208" t="s">
        <v>590</v>
      </c>
      <c r="W50" s="208" t="s">
        <v>452</v>
      </c>
      <c r="Y50" s="208" t="s">
        <v>372</v>
      </c>
      <c r="Z50" s="210" t="s">
        <v>441</v>
      </c>
      <c r="AA50" s="210" t="s">
        <v>450</v>
      </c>
      <c r="AB50" s="210">
        <v>130</v>
      </c>
      <c r="AC50" s="210">
        <v>65</v>
      </c>
      <c r="AD50" s="210">
        <v>0</v>
      </c>
      <c r="AE50" s="210">
        <v>0</v>
      </c>
      <c r="AF50" s="210" t="str">
        <f t="shared" si="0"/>
        <v/>
      </c>
      <c r="AG50" s="210">
        <f>VLOOKUP(O50,'Flugplan Summen'!$C$9:$N$33,12,0)</f>
        <v>320</v>
      </c>
      <c r="AH50" s="451">
        <f t="shared" si="1"/>
        <v>45117.413194444445</v>
      </c>
      <c r="AI50" s="451">
        <f t="shared" si="2"/>
        <v>45117.440972222226</v>
      </c>
      <c r="AJ50" s="451" t="str">
        <f t="shared" si="3"/>
        <v/>
      </c>
      <c r="AK50" s="451" t="str">
        <f t="shared" si="4"/>
        <v/>
      </c>
      <c r="AL50" s="451" t="str">
        <f t="shared" si="5"/>
        <v/>
      </c>
      <c r="AM50" s="451" t="str">
        <f t="shared" si="6"/>
        <v/>
      </c>
      <c r="AN50" s="203">
        <f t="shared" si="7"/>
        <v>1</v>
      </c>
      <c r="AO50" s="454">
        <f>INDEX(INP_VIS_08a_Gerätemenge!$D$29:$N$94,MATCH(AO$2,INP_VIS_08a_Gerätemenge!$C$29:$C$94,0),MATCH($AG50,INP_VIS_08a_Gerätemenge!$D$12:$N$12,0))</f>
        <v>0</v>
      </c>
      <c r="AP50" s="454">
        <f>INDEX(INP_VIS_08a_Gerätemenge!$D$29:$N$94,MATCH(AP$2,INP_VIS_08a_Gerätemenge!$C$29:$C$94,0),MATCH($AG50,INP_VIS_08a_Gerätemenge!$D$12:$N$12,0))</f>
        <v>3</v>
      </c>
      <c r="AQ50" s="454">
        <f>INDEX(INP_VIS_08a_Gerätemenge!$D$29:$N$94,MATCH(AQ$2,INP_VIS_08a_Gerätemenge!$C$29:$C$94,0),MATCH($AG50,INP_VIS_08a_Gerätemenge!$D$12:$N$12,0))</f>
        <v>1</v>
      </c>
      <c r="AR50" s="454">
        <f>INDEX(INP_VIS_08a_Gerätemenge!$D$29:$N$94,MATCH(AR$2,INP_VIS_08a_Gerätemenge!$C$29:$C$94,0),MATCH($AG50,INP_VIS_08a_Gerätemenge!$D$12:$N$12,0))</f>
        <v>0</v>
      </c>
      <c r="AS50" s="454">
        <f>INDEX(INP_VIS_08a_Gerätemenge!$D$29:$N$94,MATCH(AS$2,INP_VIS_08a_Gerätemenge!$C$29:$C$94,0),MATCH($AG50,INP_VIS_08a_Gerätemenge!$D$12:$N$12,0))</f>
        <v>0</v>
      </c>
      <c r="AT50" s="454">
        <f>INDEX(INP_VIS_08a_Gerätemenge!$D$29:$N$94,MATCH(AT$2,INP_VIS_08a_Gerätemenge!$C$29:$C$94,0),MATCH($AG50,INP_VIS_08a_Gerätemenge!$D$12:$N$12,0))</f>
        <v>0</v>
      </c>
      <c r="AU50" s="454">
        <f>INDEX(INP_VIS_08a_Gerätemenge!$D$29:$N$94,MATCH(AU$2,INP_VIS_08a_Gerätemenge!$C$29:$C$94,0),MATCH($AG50,INP_VIS_08a_Gerätemenge!$D$12:$N$12,0))</f>
        <v>0</v>
      </c>
      <c r="AV50" s="454">
        <f>INDEX(INP_VIS_08a_Gerätemenge!$D$29:$N$94,MATCH(AV$2,INP_VIS_08a_Gerätemenge!$C$29:$C$94,0),MATCH($AG50,INP_VIS_08a_Gerätemenge!$D$12:$N$12,0))</f>
        <v>20</v>
      </c>
      <c r="AW50" s="454">
        <f>INDEX(INP_VIS_08a_Gerätemenge!$D$29:$N$94,MATCH(AW$2,INP_VIS_08a_Gerätemenge!$C$29:$C$94,0),MATCH($AG50,INP_VIS_08a_Gerätemenge!$D$12:$N$12,0))</f>
        <v>0</v>
      </c>
      <c r="AX50" s="454">
        <f>INDEX(INP_VIS_08a_Gerätemenge!$D$29:$N$94,MATCH(AX$2,INP_VIS_08a_Gerätemenge!$C$29:$C$94,0),MATCH($AG50,INP_VIS_08a_Gerätemenge!$D$12:$N$12,0))</f>
        <v>0</v>
      </c>
      <c r="AY50" s="454">
        <f>INDEX(INP_VIS_08a_Gerätemenge!$D$29:$N$94,MATCH(AY$2,INP_VIS_08a_Gerätemenge!$C$29:$C$94,0),MATCH($AG50,INP_VIS_08a_Gerätemenge!$D$12:$N$12,0))</f>
        <v>0</v>
      </c>
      <c r="AZ50" s="454">
        <f>INDEX(INP_VIS_08a_Gerätemenge!$D$29:$N$94,MATCH(AZ$2,INP_VIS_08a_Gerätemenge!$C$29:$C$94,0),MATCH($AG50,INP_VIS_08a_Gerätemenge!$D$12:$N$12,0))</f>
        <v>0</v>
      </c>
      <c r="BA50" s="454">
        <f>INDEX(INP_VIS_08a_Gerätemenge!$D$29:$N$94,MATCH(BA$2,INP_VIS_08a_Gerätemenge!$C$29:$C$94,0),MATCH($AG50,INP_VIS_08a_Gerätemenge!$D$12:$N$12,0))</f>
        <v>0</v>
      </c>
      <c r="BB50" s="454">
        <f>INDEX(INP_VIS_08a_Gerätemenge!$D$29:$N$94,MATCH(BB$2,INP_VIS_08a_Gerätemenge!$C$29:$C$94,0),MATCH($AG50,INP_VIS_08a_Gerätemenge!$D$12:$N$12,0))</f>
        <v>1</v>
      </c>
      <c r="BC50" s="454">
        <f>INDEX(INP_VIS_08a_Gerätemenge!$D$29:$N$94,MATCH(BC$2,INP_VIS_08a_Gerätemenge!$C$29:$C$94,0),MATCH($AG50,INP_VIS_08a_Gerätemenge!$D$12:$N$12,0))</f>
        <v>0</v>
      </c>
      <c r="BD50" s="454">
        <f>INDEX(INP_VIS_08a_Gerätemenge!$D$29:$N$94,MATCH(BD$2,INP_VIS_08a_Gerätemenge!$C$29:$C$94,0),MATCH($AG50,INP_VIS_08a_Gerätemenge!$D$12:$N$12,0))</f>
        <v>0</v>
      </c>
      <c r="BE50" s="454">
        <f>INDEX(INP_VIS_08a_Gerätemenge!$D$29:$N$94,MATCH(BE$2,INP_VIS_08a_Gerätemenge!$C$29:$C$94,0),MATCH($AG50,INP_VIS_08a_Gerätemenge!$D$12:$N$12,0))</f>
        <v>0</v>
      </c>
      <c r="BF50" s="454">
        <f>INDEX(INP_VIS_08a_Gerätemenge!$D$29:$N$94,MATCH(BF$2,INP_VIS_08a_Gerätemenge!$C$29:$C$94,0),MATCH($AG50,INP_VIS_08a_Gerätemenge!$D$12:$N$12,0))</f>
        <v>1</v>
      </c>
      <c r="BG50" s="454">
        <f>INDEX(INP_VIS_08a_Gerätemenge!$D$29:$N$94,MATCH(BG$2,INP_VIS_08a_Gerätemenge!$C$29:$C$94,0),MATCH($AG50,INP_VIS_08a_Gerätemenge!$D$12:$N$12,0))</f>
        <v>0</v>
      </c>
      <c r="BH50" s="454">
        <f>INDEX(INP_VIS_08a_Gerätemenge!$D$29:$N$94,MATCH(BH$2,INP_VIS_08a_Gerätemenge!$C$29:$C$94,0),MATCH($AG50,INP_VIS_08a_Gerätemenge!$D$12:$N$12,0))</f>
        <v>1</v>
      </c>
    </row>
    <row r="51" spans="1:60">
      <c r="A51" s="208">
        <v>1</v>
      </c>
      <c r="B51" s="209">
        <v>45117</v>
      </c>
      <c r="C51" s="208" t="s">
        <v>563</v>
      </c>
      <c r="D51" s="208" t="s">
        <v>375</v>
      </c>
      <c r="E51" s="208" t="s">
        <v>591</v>
      </c>
      <c r="F51" s="208" t="s">
        <v>377</v>
      </c>
      <c r="H51" s="208" t="s">
        <v>372</v>
      </c>
      <c r="I51" s="210" t="s">
        <v>498</v>
      </c>
      <c r="J51" s="210" t="s">
        <v>467</v>
      </c>
      <c r="K51" s="210">
        <v>135</v>
      </c>
      <c r="L51" s="210">
        <v>176</v>
      </c>
      <c r="M51" s="210">
        <v>0</v>
      </c>
      <c r="N51" s="210">
        <v>0</v>
      </c>
      <c r="O51" s="208" t="s">
        <v>287</v>
      </c>
      <c r="P51" s="208">
        <v>150</v>
      </c>
      <c r="Q51" s="208" t="s">
        <v>26</v>
      </c>
      <c r="R51" s="208">
        <v>1</v>
      </c>
      <c r="S51" s="209">
        <v>45117</v>
      </c>
      <c r="T51" s="208" t="s">
        <v>592</v>
      </c>
      <c r="U51" s="208" t="s">
        <v>375</v>
      </c>
      <c r="V51" s="208" t="s">
        <v>593</v>
      </c>
      <c r="W51" s="208" t="s">
        <v>462</v>
      </c>
      <c r="Y51" s="208" t="s">
        <v>372</v>
      </c>
      <c r="Z51" s="210" t="s">
        <v>478</v>
      </c>
      <c r="AA51" s="210" t="s">
        <v>467</v>
      </c>
      <c r="AB51" s="210">
        <v>90</v>
      </c>
      <c r="AC51" s="210">
        <v>36</v>
      </c>
      <c r="AD51" s="210">
        <v>0</v>
      </c>
      <c r="AE51" s="210">
        <v>0</v>
      </c>
      <c r="AF51" s="210" t="str">
        <f t="shared" si="0"/>
        <v/>
      </c>
      <c r="AG51" s="210">
        <f>VLOOKUP(O51,'Flugplan Summen'!$C$9:$N$33,12,0)</f>
        <v>319</v>
      </c>
      <c r="AH51" s="451">
        <f t="shared" si="1"/>
        <v>45117.416666666672</v>
      </c>
      <c r="AI51" s="451">
        <f t="shared" si="2"/>
        <v>45117.444444444445</v>
      </c>
      <c r="AJ51" s="451" t="str">
        <f t="shared" si="3"/>
        <v/>
      </c>
      <c r="AK51" s="451" t="str">
        <f t="shared" si="4"/>
        <v/>
      </c>
      <c r="AL51" s="451" t="str">
        <f t="shared" si="5"/>
        <v/>
      </c>
      <c r="AM51" s="451" t="str">
        <f t="shared" si="6"/>
        <v/>
      </c>
      <c r="AN51" s="203">
        <f t="shared" si="7"/>
        <v>1</v>
      </c>
      <c r="AO51" s="454">
        <f>INDEX(INP_VIS_08a_Gerätemenge!$D$29:$N$94,MATCH(AO$2,INP_VIS_08a_Gerätemenge!$C$29:$C$94,0),MATCH($AG51,INP_VIS_08a_Gerätemenge!$D$12:$N$12,0))</f>
        <v>0</v>
      </c>
      <c r="AP51" s="454">
        <f>INDEX(INP_VIS_08a_Gerätemenge!$D$29:$N$94,MATCH(AP$2,INP_VIS_08a_Gerätemenge!$C$29:$C$94,0),MATCH($AG51,INP_VIS_08a_Gerätemenge!$D$12:$N$12,0))</f>
        <v>3</v>
      </c>
      <c r="AQ51" s="454">
        <f>INDEX(INP_VIS_08a_Gerätemenge!$D$29:$N$94,MATCH(AQ$2,INP_VIS_08a_Gerätemenge!$C$29:$C$94,0),MATCH($AG51,INP_VIS_08a_Gerätemenge!$D$12:$N$12,0))</f>
        <v>1</v>
      </c>
      <c r="AR51" s="454">
        <f>INDEX(INP_VIS_08a_Gerätemenge!$D$29:$N$94,MATCH(AR$2,INP_VIS_08a_Gerätemenge!$C$29:$C$94,0),MATCH($AG51,INP_VIS_08a_Gerätemenge!$D$12:$N$12,0))</f>
        <v>0</v>
      </c>
      <c r="AS51" s="454">
        <f>INDEX(INP_VIS_08a_Gerätemenge!$D$29:$N$94,MATCH(AS$2,INP_VIS_08a_Gerätemenge!$C$29:$C$94,0),MATCH($AG51,INP_VIS_08a_Gerätemenge!$D$12:$N$12,0))</f>
        <v>0</v>
      </c>
      <c r="AT51" s="454">
        <f>INDEX(INP_VIS_08a_Gerätemenge!$D$29:$N$94,MATCH(AT$2,INP_VIS_08a_Gerätemenge!$C$29:$C$94,0),MATCH($AG51,INP_VIS_08a_Gerätemenge!$D$12:$N$12,0))</f>
        <v>0</v>
      </c>
      <c r="AU51" s="454">
        <f>INDEX(INP_VIS_08a_Gerätemenge!$D$29:$N$94,MATCH(AU$2,INP_VIS_08a_Gerätemenge!$C$29:$C$94,0),MATCH($AG51,INP_VIS_08a_Gerätemenge!$D$12:$N$12,0))</f>
        <v>0</v>
      </c>
      <c r="AV51" s="454">
        <f>INDEX(INP_VIS_08a_Gerätemenge!$D$29:$N$94,MATCH(AV$2,INP_VIS_08a_Gerätemenge!$C$29:$C$94,0),MATCH($AG51,INP_VIS_08a_Gerätemenge!$D$12:$N$12,0))</f>
        <v>12</v>
      </c>
      <c r="AW51" s="454">
        <f>INDEX(INP_VIS_08a_Gerätemenge!$D$29:$N$94,MATCH(AW$2,INP_VIS_08a_Gerätemenge!$C$29:$C$94,0),MATCH($AG51,INP_VIS_08a_Gerätemenge!$D$12:$N$12,0))</f>
        <v>0</v>
      </c>
      <c r="AX51" s="454">
        <f>INDEX(INP_VIS_08a_Gerätemenge!$D$29:$N$94,MATCH(AX$2,INP_VIS_08a_Gerätemenge!$C$29:$C$94,0),MATCH($AG51,INP_VIS_08a_Gerätemenge!$D$12:$N$12,0))</f>
        <v>0</v>
      </c>
      <c r="AY51" s="454">
        <f>INDEX(INP_VIS_08a_Gerätemenge!$D$29:$N$94,MATCH(AY$2,INP_VIS_08a_Gerätemenge!$C$29:$C$94,0),MATCH($AG51,INP_VIS_08a_Gerätemenge!$D$12:$N$12,0))</f>
        <v>1</v>
      </c>
      <c r="AZ51" s="454">
        <f>INDEX(INP_VIS_08a_Gerätemenge!$D$29:$N$94,MATCH(AZ$2,INP_VIS_08a_Gerätemenge!$C$29:$C$94,0),MATCH($AG51,INP_VIS_08a_Gerätemenge!$D$12:$N$12,0))</f>
        <v>2</v>
      </c>
      <c r="BA51" s="454">
        <f>INDEX(INP_VIS_08a_Gerätemenge!$D$29:$N$94,MATCH(BA$2,INP_VIS_08a_Gerätemenge!$C$29:$C$94,0),MATCH($AG51,INP_VIS_08a_Gerätemenge!$D$12:$N$12,0))</f>
        <v>0</v>
      </c>
      <c r="BB51" s="454">
        <f>INDEX(INP_VIS_08a_Gerätemenge!$D$29:$N$94,MATCH(BB$2,INP_VIS_08a_Gerätemenge!$C$29:$C$94,0),MATCH($AG51,INP_VIS_08a_Gerätemenge!$D$12:$N$12,0))</f>
        <v>1</v>
      </c>
      <c r="BC51" s="454">
        <f>INDEX(INP_VIS_08a_Gerätemenge!$D$29:$N$94,MATCH(BC$2,INP_VIS_08a_Gerätemenge!$C$29:$C$94,0),MATCH($AG51,INP_VIS_08a_Gerätemenge!$D$12:$N$12,0))</f>
        <v>0</v>
      </c>
      <c r="BD51" s="454">
        <f>INDEX(INP_VIS_08a_Gerätemenge!$D$29:$N$94,MATCH(BD$2,INP_VIS_08a_Gerätemenge!$C$29:$C$94,0),MATCH($AG51,INP_VIS_08a_Gerätemenge!$D$12:$N$12,0))</f>
        <v>0</v>
      </c>
      <c r="BE51" s="454">
        <f>INDEX(INP_VIS_08a_Gerätemenge!$D$29:$N$94,MATCH(BE$2,INP_VIS_08a_Gerätemenge!$C$29:$C$94,0),MATCH($AG51,INP_VIS_08a_Gerätemenge!$D$12:$N$12,0))</f>
        <v>0</v>
      </c>
      <c r="BF51" s="454">
        <f>INDEX(INP_VIS_08a_Gerätemenge!$D$29:$N$94,MATCH(BF$2,INP_VIS_08a_Gerätemenge!$C$29:$C$94,0),MATCH($AG51,INP_VIS_08a_Gerätemenge!$D$12:$N$12,0))</f>
        <v>1</v>
      </c>
      <c r="BG51" s="454">
        <f>INDEX(INP_VIS_08a_Gerätemenge!$D$29:$N$94,MATCH(BG$2,INP_VIS_08a_Gerätemenge!$C$29:$C$94,0),MATCH($AG51,INP_VIS_08a_Gerätemenge!$D$12:$N$12,0))</f>
        <v>0</v>
      </c>
      <c r="BH51" s="454">
        <f>INDEX(INP_VIS_08a_Gerätemenge!$D$29:$N$94,MATCH(BH$2,INP_VIS_08a_Gerätemenge!$C$29:$C$94,0),MATCH($AG51,INP_VIS_08a_Gerätemenge!$D$12:$N$12,0))</f>
        <v>1</v>
      </c>
    </row>
    <row r="52" spans="1:60">
      <c r="A52" s="208">
        <v>1</v>
      </c>
      <c r="B52" s="209">
        <v>45117</v>
      </c>
      <c r="C52" s="208" t="s">
        <v>563</v>
      </c>
      <c r="D52" s="208" t="s">
        <v>392</v>
      </c>
      <c r="E52" s="208" t="s">
        <v>594</v>
      </c>
      <c r="F52" s="208" t="s">
        <v>403</v>
      </c>
      <c r="H52" s="208" t="s">
        <v>372</v>
      </c>
      <c r="I52" s="210" t="s">
        <v>502</v>
      </c>
      <c r="J52" s="210" t="s">
        <v>405</v>
      </c>
      <c r="K52" s="210">
        <v>60</v>
      </c>
      <c r="L52" s="210">
        <v>48</v>
      </c>
      <c r="M52" s="210">
        <v>0</v>
      </c>
      <c r="N52" s="210">
        <v>0</v>
      </c>
      <c r="O52" s="208" t="s">
        <v>291</v>
      </c>
      <c r="P52" s="208">
        <v>100</v>
      </c>
      <c r="Q52" s="208" t="s">
        <v>26</v>
      </c>
      <c r="R52" s="208">
        <v>1</v>
      </c>
      <c r="S52" s="209">
        <v>45117</v>
      </c>
      <c r="T52" s="208" t="s">
        <v>592</v>
      </c>
      <c r="U52" s="208" t="s">
        <v>392</v>
      </c>
      <c r="V52" s="208" t="s">
        <v>595</v>
      </c>
      <c r="W52" s="208" t="s">
        <v>403</v>
      </c>
      <c r="Y52" s="208" t="s">
        <v>372</v>
      </c>
      <c r="Z52" s="210" t="s">
        <v>404</v>
      </c>
      <c r="AA52" s="210" t="s">
        <v>405</v>
      </c>
      <c r="AB52" s="210">
        <v>60</v>
      </c>
      <c r="AC52" s="210">
        <v>48</v>
      </c>
      <c r="AD52" s="210">
        <v>0</v>
      </c>
      <c r="AE52" s="210">
        <v>0</v>
      </c>
      <c r="AF52" s="210" t="str">
        <f t="shared" si="0"/>
        <v/>
      </c>
      <c r="AG52" s="210" t="str">
        <f>VLOOKUP(O52,'Flugplan Summen'!$C$9:$N$33,12,0)</f>
        <v>E90</v>
      </c>
      <c r="AH52" s="451">
        <f t="shared" si="1"/>
        <v>45117.416666666672</v>
      </c>
      <c r="AI52" s="451">
        <f t="shared" si="2"/>
        <v>45117.444444444445</v>
      </c>
      <c r="AJ52" s="451" t="str">
        <f t="shared" si="3"/>
        <v/>
      </c>
      <c r="AK52" s="451" t="str">
        <f t="shared" si="4"/>
        <v/>
      </c>
      <c r="AL52" s="451" t="str">
        <f t="shared" si="5"/>
        <v/>
      </c>
      <c r="AM52" s="451" t="str">
        <f t="shared" si="6"/>
        <v/>
      </c>
      <c r="AN52" s="203">
        <f t="shared" si="7"/>
        <v>1</v>
      </c>
      <c r="AO52" s="454">
        <f>INDEX(INP_VIS_08a_Gerätemenge!$D$29:$N$94,MATCH(AO$2,INP_VIS_08a_Gerätemenge!$C$29:$C$94,0),MATCH($AG52,INP_VIS_08a_Gerätemenge!$D$12:$N$12,0))</f>
        <v>0</v>
      </c>
      <c r="AP52" s="454">
        <f>INDEX(INP_VIS_08a_Gerätemenge!$D$29:$N$94,MATCH(AP$2,INP_VIS_08a_Gerätemenge!$C$29:$C$94,0),MATCH($AG52,INP_VIS_08a_Gerätemenge!$D$12:$N$12,0))</f>
        <v>3</v>
      </c>
      <c r="AQ52" s="454">
        <f>INDEX(INP_VIS_08a_Gerätemenge!$D$29:$N$94,MATCH(AQ$2,INP_VIS_08a_Gerätemenge!$C$29:$C$94,0),MATCH($AG52,INP_VIS_08a_Gerätemenge!$D$12:$N$12,0))</f>
        <v>1</v>
      </c>
      <c r="AR52" s="454">
        <f>INDEX(INP_VIS_08a_Gerätemenge!$D$29:$N$94,MATCH(AR$2,INP_VIS_08a_Gerätemenge!$C$29:$C$94,0),MATCH($AG52,INP_VIS_08a_Gerätemenge!$D$12:$N$12,0))</f>
        <v>0</v>
      </c>
      <c r="AS52" s="454">
        <f>INDEX(INP_VIS_08a_Gerätemenge!$D$29:$N$94,MATCH(AS$2,INP_VIS_08a_Gerätemenge!$C$29:$C$94,0),MATCH($AG52,INP_VIS_08a_Gerätemenge!$D$12:$N$12,0))</f>
        <v>0</v>
      </c>
      <c r="AT52" s="454">
        <f>INDEX(INP_VIS_08a_Gerätemenge!$D$29:$N$94,MATCH(AT$2,INP_VIS_08a_Gerätemenge!$C$29:$C$94,0),MATCH($AG52,INP_VIS_08a_Gerätemenge!$D$12:$N$12,0))</f>
        <v>0</v>
      </c>
      <c r="AU52" s="454">
        <f>INDEX(INP_VIS_08a_Gerätemenge!$D$29:$N$94,MATCH(AU$2,INP_VIS_08a_Gerätemenge!$C$29:$C$94,0),MATCH($AG52,INP_VIS_08a_Gerätemenge!$D$12:$N$12,0))</f>
        <v>0</v>
      </c>
      <c r="AV52" s="454">
        <f>INDEX(INP_VIS_08a_Gerätemenge!$D$29:$N$94,MATCH(AV$2,INP_VIS_08a_Gerätemenge!$C$29:$C$94,0),MATCH($AG52,INP_VIS_08a_Gerätemenge!$D$12:$N$12,0))</f>
        <v>8</v>
      </c>
      <c r="AW52" s="454">
        <f>INDEX(INP_VIS_08a_Gerätemenge!$D$29:$N$94,MATCH(AW$2,INP_VIS_08a_Gerätemenge!$C$29:$C$94,0),MATCH($AG52,INP_VIS_08a_Gerätemenge!$D$12:$N$12,0))</f>
        <v>0</v>
      </c>
      <c r="AX52" s="454">
        <f>INDEX(INP_VIS_08a_Gerätemenge!$D$29:$N$94,MATCH(AX$2,INP_VIS_08a_Gerätemenge!$C$29:$C$94,0),MATCH($AG52,INP_VIS_08a_Gerätemenge!$D$12:$N$12,0))</f>
        <v>0</v>
      </c>
      <c r="AY52" s="454">
        <f>INDEX(INP_VIS_08a_Gerätemenge!$D$29:$N$94,MATCH(AY$2,INP_VIS_08a_Gerätemenge!$C$29:$C$94,0),MATCH($AG52,INP_VIS_08a_Gerätemenge!$D$12:$N$12,0))</f>
        <v>0</v>
      </c>
      <c r="AZ52" s="454">
        <f>INDEX(INP_VIS_08a_Gerätemenge!$D$29:$N$94,MATCH(AZ$2,INP_VIS_08a_Gerätemenge!$C$29:$C$94,0),MATCH($AG52,INP_VIS_08a_Gerätemenge!$D$12:$N$12,0))</f>
        <v>0</v>
      </c>
      <c r="BA52" s="454">
        <f>INDEX(INP_VIS_08a_Gerätemenge!$D$29:$N$94,MATCH(BA$2,INP_VIS_08a_Gerätemenge!$C$29:$C$94,0),MATCH($AG52,INP_VIS_08a_Gerätemenge!$D$12:$N$12,0))</f>
        <v>0</v>
      </c>
      <c r="BB52" s="454">
        <f>INDEX(INP_VIS_08a_Gerätemenge!$D$29:$N$94,MATCH(BB$2,INP_VIS_08a_Gerätemenge!$C$29:$C$94,0),MATCH($AG52,INP_VIS_08a_Gerätemenge!$D$12:$N$12,0))</f>
        <v>1</v>
      </c>
      <c r="BC52" s="454">
        <f>INDEX(INP_VIS_08a_Gerätemenge!$D$29:$N$94,MATCH(BC$2,INP_VIS_08a_Gerätemenge!$C$29:$C$94,0),MATCH($AG52,INP_VIS_08a_Gerätemenge!$D$12:$N$12,0))</f>
        <v>0</v>
      </c>
      <c r="BD52" s="454">
        <f>INDEX(INP_VIS_08a_Gerätemenge!$D$29:$N$94,MATCH(BD$2,INP_VIS_08a_Gerätemenge!$C$29:$C$94,0),MATCH($AG52,INP_VIS_08a_Gerätemenge!$D$12:$N$12,0))</f>
        <v>0</v>
      </c>
      <c r="BE52" s="454">
        <f>INDEX(INP_VIS_08a_Gerätemenge!$D$29:$N$94,MATCH(BE$2,INP_VIS_08a_Gerätemenge!$C$29:$C$94,0),MATCH($AG52,INP_VIS_08a_Gerätemenge!$D$12:$N$12,0))</f>
        <v>0</v>
      </c>
      <c r="BF52" s="454">
        <f>INDEX(INP_VIS_08a_Gerätemenge!$D$29:$N$94,MATCH(BF$2,INP_VIS_08a_Gerätemenge!$C$29:$C$94,0),MATCH($AG52,INP_VIS_08a_Gerätemenge!$D$12:$N$12,0))</f>
        <v>1</v>
      </c>
      <c r="BG52" s="454">
        <f>INDEX(INP_VIS_08a_Gerätemenge!$D$29:$N$94,MATCH(BG$2,INP_VIS_08a_Gerätemenge!$C$29:$C$94,0),MATCH($AG52,INP_VIS_08a_Gerätemenge!$D$12:$N$12,0))</f>
        <v>0</v>
      </c>
      <c r="BH52" s="454">
        <f>INDEX(INP_VIS_08a_Gerätemenge!$D$29:$N$94,MATCH(BH$2,INP_VIS_08a_Gerätemenge!$C$29:$C$94,0),MATCH($AG52,INP_VIS_08a_Gerätemenge!$D$12:$N$12,0))</f>
        <v>1</v>
      </c>
    </row>
    <row r="53" spans="1:60">
      <c r="A53" s="208">
        <v>1</v>
      </c>
      <c r="B53" s="209">
        <v>45117</v>
      </c>
      <c r="C53" s="208" t="s">
        <v>563</v>
      </c>
      <c r="D53" s="208" t="s">
        <v>375</v>
      </c>
      <c r="E53" s="208" t="s">
        <v>596</v>
      </c>
      <c r="F53" s="208" t="s">
        <v>423</v>
      </c>
      <c r="H53" s="208" t="s">
        <v>372</v>
      </c>
      <c r="I53" s="210" t="s">
        <v>502</v>
      </c>
      <c r="J53" s="210" t="s">
        <v>495</v>
      </c>
      <c r="K53" s="210">
        <v>105</v>
      </c>
      <c r="L53" s="210">
        <v>53</v>
      </c>
      <c r="M53" s="210">
        <v>0</v>
      </c>
      <c r="N53" s="210">
        <v>0</v>
      </c>
      <c r="O53" s="208" t="s">
        <v>287</v>
      </c>
      <c r="P53" s="208">
        <v>150</v>
      </c>
      <c r="Q53" s="208" t="s">
        <v>26</v>
      </c>
      <c r="R53" s="208">
        <v>1</v>
      </c>
      <c r="S53" s="209">
        <v>45117</v>
      </c>
      <c r="T53" s="208" t="s">
        <v>535</v>
      </c>
      <c r="U53" s="208" t="s">
        <v>375</v>
      </c>
      <c r="V53" s="208" t="s">
        <v>597</v>
      </c>
      <c r="W53" s="208" t="s">
        <v>444</v>
      </c>
      <c r="Y53" s="208" t="s">
        <v>372</v>
      </c>
      <c r="Z53" s="210" t="s">
        <v>458</v>
      </c>
      <c r="AA53" s="210" t="s">
        <v>495</v>
      </c>
      <c r="AB53" s="210">
        <v>90</v>
      </c>
      <c r="AC53" s="210">
        <v>36</v>
      </c>
      <c r="AD53" s="210">
        <v>0</v>
      </c>
      <c r="AE53" s="210">
        <v>0</v>
      </c>
      <c r="AF53" s="210" t="str">
        <f t="shared" si="0"/>
        <v/>
      </c>
      <c r="AG53" s="210">
        <f>VLOOKUP(O53,'Flugplan Summen'!$C$9:$N$33,12,0)</f>
        <v>319</v>
      </c>
      <c r="AH53" s="451">
        <f t="shared" si="1"/>
        <v>45117.416666666672</v>
      </c>
      <c r="AI53" s="451">
        <f t="shared" si="2"/>
        <v>45117.440972222226</v>
      </c>
      <c r="AJ53" s="451" t="str">
        <f t="shared" si="3"/>
        <v/>
      </c>
      <c r="AK53" s="451" t="str">
        <f t="shared" si="4"/>
        <v/>
      </c>
      <c r="AL53" s="451" t="str">
        <f t="shared" si="5"/>
        <v/>
      </c>
      <c r="AM53" s="451" t="str">
        <f t="shared" si="6"/>
        <v/>
      </c>
      <c r="AN53" s="203">
        <f t="shared" si="7"/>
        <v>1</v>
      </c>
      <c r="AO53" s="454">
        <f>INDEX(INP_VIS_08a_Gerätemenge!$D$29:$N$94,MATCH(AO$2,INP_VIS_08a_Gerätemenge!$C$29:$C$94,0),MATCH($AG53,INP_VIS_08a_Gerätemenge!$D$12:$N$12,0))</f>
        <v>0</v>
      </c>
      <c r="AP53" s="454">
        <f>INDEX(INP_VIS_08a_Gerätemenge!$D$29:$N$94,MATCH(AP$2,INP_VIS_08a_Gerätemenge!$C$29:$C$94,0),MATCH($AG53,INP_VIS_08a_Gerätemenge!$D$12:$N$12,0))</f>
        <v>3</v>
      </c>
      <c r="AQ53" s="454">
        <f>INDEX(INP_VIS_08a_Gerätemenge!$D$29:$N$94,MATCH(AQ$2,INP_VIS_08a_Gerätemenge!$C$29:$C$94,0),MATCH($AG53,INP_VIS_08a_Gerätemenge!$D$12:$N$12,0))</f>
        <v>1</v>
      </c>
      <c r="AR53" s="454">
        <f>INDEX(INP_VIS_08a_Gerätemenge!$D$29:$N$94,MATCH(AR$2,INP_VIS_08a_Gerätemenge!$C$29:$C$94,0),MATCH($AG53,INP_VIS_08a_Gerätemenge!$D$12:$N$12,0))</f>
        <v>0</v>
      </c>
      <c r="AS53" s="454">
        <f>INDEX(INP_VIS_08a_Gerätemenge!$D$29:$N$94,MATCH(AS$2,INP_VIS_08a_Gerätemenge!$C$29:$C$94,0),MATCH($AG53,INP_VIS_08a_Gerätemenge!$D$12:$N$12,0))</f>
        <v>0</v>
      </c>
      <c r="AT53" s="454">
        <f>INDEX(INP_VIS_08a_Gerätemenge!$D$29:$N$94,MATCH(AT$2,INP_VIS_08a_Gerätemenge!$C$29:$C$94,0),MATCH($AG53,INP_VIS_08a_Gerätemenge!$D$12:$N$12,0))</f>
        <v>0</v>
      </c>
      <c r="AU53" s="454">
        <f>INDEX(INP_VIS_08a_Gerätemenge!$D$29:$N$94,MATCH(AU$2,INP_VIS_08a_Gerätemenge!$C$29:$C$94,0),MATCH($AG53,INP_VIS_08a_Gerätemenge!$D$12:$N$12,0))</f>
        <v>0</v>
      </c>
      <c r="AV53" s="454">
        <f>INDEX(INP_VIS_08a_Gerätemenge!$D$29:$N$94,MATCH(AV$2,INP_VIS_08a_Gerätemenge!$C$29:$C$94,0),MATCH($AG53,INP_VIS_08a_Gerätemenge!$D$12:$N$12,0))</f>
        <v>12</v>
      </c>
      <c r="AW53" s="454">
        <f>INDEX(INP_VIS_08a_Gerätemenge!$D$29:$N$94,MATCH(AW$2,INP_VIS_08a_Gerätemenge!$C$29:$C$94,0),MATCH($AG53,INP_VIS_08a_Gerätemenge!$D$12:$N$12,0))</f>
        <v>0</v>
      </c>
      <c r="AX53" s="454">
        <f>INDEX(INP_VIS_08a_Gerätemenge!$D$29:$N$94,MATCH(AX$2,INP_VIS_08a_Gerätemenge!$C$29:$C$94,0),MATCH($AG53,INP_VIS_08a_Gerätemenge!$D$12:$N$12,0))</f>
        <v>0</v>
      </c>
      <c r="AY53" s="454">
        <f>INDEX(INP_VIS_08a_Gerätemenge!$D$29:$N$94,MATCH(AY$2,INP_VIS_08a_Gerätemenge!$C$29:$C$94,0),MATCH($AG53,INP_VIS_08a_Gerätemenge!$D$12:$N$12,0))</f>
        <v>1</v>
      </c>
      <c r="AZ53" s="454">
        <f>INDEX(INP_VIS_08a_Gerätemenge!$D$29:$N$94,MATCH(AZ$2,INP_VIS_08a_Gerätemenge!$C$29:$C$94,0),MATCH($AG53,INP_VIS_08a_Gerätemenge!$D$12:$N$12,0))</f>
        <v>2</v>
      </c>
      <c r="BA53" s="454">
        <f>INDEX(INP_VIS_08a_Gerätemenge!$D$29:$N$94,MATCH(BA$2,INP_VIS_08a_Gerätemenge!$C$29:$C$94,0),MATCH($AG53,INP_VIS_08a_Gerätemenge!$D$12:$N$12,0))</f>
        <v>0</v>
      </c>
      <c r="BB53" s="454">
        <f>INDEX(INP_VIS_08a_Gerätemenge!$D$29:$N$94,MATCH(BB$2,INP_VIS_08a_Gerätemenge!$C$29:$C$94,0),MATCH($AG53,INP_VIS_08a_Gerätemenge!$D$12:$N$12,0))</f>
        <v>1</v>
      </c>
      <c r="BC53" s="454">
        <f>INDEX(INP_VIS_08a_Gerätemenge!$D$29:$N$94,MATCH(BC$2,INP_VIS_08a_Gerätemenge!$C$29:$C$94,0),MATCH($AG53,INP_VIS_08a_Gerätemenge!$D$12:$N$12,0))</f>
        <v>0</v>
      </c>
      <c r="BD53" s="454">
        <f>INDEX(INP_VIS_08a_Gerätemenge!$D$29:$N$94,MATCH(BD$2,INP_VIS_08a_Gerätemenge!$C$29:$C$94,0),MATCH($AG53,INP_VIS_08a_Gerätemenge!$D$12:$N$12,0))</f>
        <v>0</v>
      </c>
      <c r="BE53" s="454">
        <f>INDEX(INP_VIS_08a_Gerätemenge!$D$29:$N$94,MATCH(BE$2,INP_VIS_08a_Gerätemenge!$C$29:$C$94,0),MATCH($AG53,INP_VIS_08a_Gerätemenge!$D$12:$N$12,0))</f>
        <v>0</v>
      </c>
      <c r="BF53" s="454">
        <f>INDEX(INP_VIS_08a_Gerätemenge!$D$29:$N$94,MATCH(BF$2,INP_VIS_08a_Gerätemenge!$C$29:$C$94,0),MATCH($AG53,INP_VIS_08a_Gerätemenge!$D$12:$N$12,0))</f>
        <v>1</v>
      </c>
      <c r="BG53" s="454">
        <f>INDEX(INP_VIS_08a_Gerätemenge!$D$29:$N$94,MATCH(BG$2,INP_VIS_08a_Gerätemenge!$C$29:$C$94,0),MATCH($AG53,INP_VIS_08a_Gerätemenge!$D$12:$N$12,0))</f>
        <v>0</v>
      </c>
      <c r="BH53" s="454">
        <f>INDEX(INP_VIS_08a_Gerätemenge!$D$29:$N$94,MATCH(BH$2,INP_VIS_08a_Gerätemenge!$C$29:$C$94,0),MATCH($AG53,INP_VIS_08a_Gerätemenge!$D$12:$N$12,0))</f>
        <v>1</v>
      </c>
    </row>
    <row r="54" spans="1:60">
      <c r="A54" s="208">
        <v>1</v>
      </c>
      <c r="B54" s="209">
        <v>45117</v>
      </c>
      <c r="C54" s="208" t="s">
        <v>563</v>
      </c>
      <c r="D54" s="208" t="s">
        <v>481</v>
      </c>
      <c r="E54" s="208" t="s">
        <v>598</v>
      </c>
      <c r="F54" s="208" t="s">
        <v>483</v>
      </c>
      <c r="H54" s="208" t="s">
        <v>372</v>
      </c>
      <c r="I54" s="210" t="s">
        <v>419</v>
      </c>
      <c r="J54" s="210" t="s">
        <v>379</v>
      </c>
      <c r="K54" s="210">
        <v>162</v>
      </c>
      <c r="L54" s="210">
        <v>211</v>
      </c>
      <c r="M54" s="210">
        <v>1400</v>
      </c>
      <c r="N54" s="210">
        <v>0</v>
      </c>
      <c r="O54" s="208" t="s">
        <v>295</v>
      </c>
      <c r="P54" s="208">
        <v>180</v>
      </c>
      <c r="Q54" s="208" t="s">
        <v>509</v>
      </c>
      <c r="R54" s="208">
        <v>1</v>
      </c>
      <c r="S54" s="209">
        <v>45117</v>
      </c>
      <c r="T54" s="208" t="s">
        <v>599</v>
      </c>
      <c r="U54" s="208" t="s">
        <v>481</v>
      </c>
      <c r="V54" s="208" t="s">
        <v>600</v>
      </c>
      <c r="W54" s="208" t="s">
        <v>483</v>
      </c>
      <c r="Y54" s="208" t="s">
        <v>372</v>
      </c>
      <c r="Z54" s="210" t="s">
        <v>378</v>
      </c>
      <c r="AA54" s="210" t="s">
        <v>379</v>
      </c>
      <c r="AB54" s="210">
        <v>162</v>
      </c>
      <c r="AC54" s="210">
        <v>211</v>
      </c>
      <c r="AD54" s="210">
        <v>1400</v>
      </c>
      <c r="AE54" s="210">
        <v>0</v>
      </c>
      <c r="AF54" s="210" t="str">
        <f t="shared" si="0"/>
        <v/>
      </c>
      <c r="AG54" s="210">
        <f>VLOOKUP(O54,'Flugplan Summen'!$C$9:$N$33,12,0)</f>
        <v>320</v>
      </c>
      <c r="AH54" s="451">
        <f t="shared" si="1"/>
        <v>45117.416666666672</v>
      </c>
      <c r="AI54" s="451">
        <f t="shared" si="2"/>
        <v>45117.451388888891</v>
      </c>
      <c r="AJ54" s="451" t="str">
        <f t="shared" si="3"/>
        <v/>
      </c>
      <c r="AK54" s="451" t="str">
        <f t="shared" si="4"/>
        <v/>
      </c>
      <c r="AL54" s="451" t="str">
        <f t="shared" si="5"/>
        <v/>
      </c>
      <c r="AM54" s="451" t="str">
        <f t="shared" si="6"/>
        <v/>
      </c>
      <c r="AN54" s="203">
        <f t="shared" si="7"/>
        <v>1</v>
      </c>
      <c r="AO54" s="454">
        <f>INDEX(INP_VIS_08a_Gerätemenge!$D$29:$N$94,MATCH(AO$2,INP_VIS_08a_Gerätemenge!$C$29:$C$94,0),MATCH($AG54,INP_VIS_08a_Gerätemenge!$D$12:$N$12,0))</f>
        <v>0</v>
      </c>
      <c r="AP54" s="454">
        <f>INDEX(INP_VIS_08a_Gerätemenge!$D$29:$N$94,MATCH(AP$2,INP_VIS_08a_Gerätemenge!$C$29:$C$94,0),MATCH($AG54,INP_VIS_08a_Gerätemenge!$D$12:$N$12,0))</f>
        <v>3</v>
      </c>
      <c r="AQ54" s="454">
        <f>INDEX(INP_VIS_08a_Gerätemenge!$D$29:$N$94,MATCH(AQ$2,INP_VIS_08a_Gerätemenge!$C$29:$C$94,0),MATCH($AG54,INP_VIS_08a_Gerätemenge!$D$12:$N$12,0))</f>
        <v>1</v>
      </c>
      <c r="AR54" s="454">
        <f>INDEX(INP_VIS_08a_Gerätemenge!$D$29:$N$94,MATCH(AR$2,INP_VIS_08a_Gerätemenge!$C$29:$C$94,0),MATCH($AG54,INP_VIS_08a_Gerätemenge!$D$12:$N$12,0))</f>
        <v>0</v>
      </c>
      <c r="AS54" s="454">
        <f>INDEX(INP_VIS_08a_Gerätemenge!$D$29:$N$94,MATCH(AS$2,INP_VIS_08a_Gerätemenge!$C$29:$C$94,0),MATCH($AG54,INP_VIS_08a_Gerätemenge!$D$12:$N$12,0))</f>
        <v>0</v>
      </c>
      <c r="AT54" s="454">
        <f>INDEX(INP_VIS_08a_Gerätemenge!$D$29:$N$94,MATCH(AT$2,INP_VIS_08a_Gerätemenge!$C$29:$C$94,0),MATCH($AG54,INP_VIS_08a_Gerätemenge!$D$12:$N$12,0))</f>
        <v>0</v>
      </c>
      <c r="AU54" s="454">
        <f>INDEX(INP_VIS_08a_Gerätemenge!$D$29:$N$94,MATCH(AU$2,INP_VIS_08a_Gerätemenge!$C$29:$C$94,0),MATCH($AG54,INP_VIS_08a_Gerätemenge!$D$12:$N$12,0))</f>
        <v>0</v>
      </c>
      <c r="AV54" s="454">
        <f>INDEX(INP_VIS_08a_Gerätemenge!$D$29:$N$94,MATCH(AV$2,INP_VIS_08a_Gerätemenge!$C$29:$C$94,0),MATCH($AG54,INP_VIS_08a_Gerätemenge!$D$12:$N$12,0))</f>
        <v>20</v>
      </c>
      <c r="AW54" s="454">
        <f>INDEX(INP_VIS_08a_Gerätemenge!$D$29:$N$94,MATCH(AW$2,INP_VIS_08a_Gerätemenge!$C$29:$C$94,0),MATCH($AG54,INP_VIS_08a_Gerätemenge!$D$12:$N$12,0))</f>
        <v>0</v>
      </c>
      <c r="AX54" s="454">
        <f>INDEX(INP_VIS_08a_Gerätemenge!$D$29:$N$94,MATCH(AX$2,INP_VIS_08a_Gerätemenge!$C$29:$C$94,0),MATCH($AG54,INP_VIS_08a_Gerätemenge!$D$12:$N$12,0))</f>
        <v>0</v>
      </c>
      <c r="AY54" s="454">
        <f>INDEX(INP_VIS_08a_Gerätemenge!$D$29:$N$94,MATCH(AY$2,INP_VIS_08a_Gerätemenge!$C$29:$C$94,0),MATCH($AG54,INP_VIS_08a_Gerätemenge!$D$12:$N$12,0))</f>
        <v>0</v>
      </c>
      <c r="AZ54" s="454">
        <f>INDEX(INP_VIS_08a_Gerätemenge!$D$29:$N$94,MATCH(AZ$2,INP_VIS_08a_Gerätemenge!$C$29:$C$94,0),MATCH($AG54,INP_VIS_08a_Gerätemenge!$D$12:$N$12,0))</f>
        <v>0</v>
      </c>
      <c r="BA54" s="454">
        <f>INDEX(INP_VIS_08a_Gerätemenge!$D$29:$N$94,MATCH(BA$2,INP_VIS_08a_Gerätemenge!$C$29:$C$94,0),MATCH($AG54,INP_VIS_08a_Gerätemenge!$D$12:$N$12,0))</f>
        <v>0</v>
      </c>
      <c r="BB54" s="454">
        <f>INDEX(INP_VIS_08a_Gerätemenge!$D$29:$N$94,MATCH(BB$2,INP_VIS_08a_Gerätemenge!$C$29:$C$94,0),MATCH($AG54,INP_VIS_08a_Gerätemenge!$D$12:$N$12,0))</f>
        <v>1</v>
      </c>
      <c r="BC54" s="454">
        <f>INDEX(INP_VIS_08a_Gerätemenge!$D$29:$N$94,MATCH(BC$2,INP_VIS_08a_Gerätemenge!$C$29:$C$94,0),MATCH($AG54,INP_VIS_08a_Gerätemenge!$D$12:$N$12,0))</f>
        <v>0</v>
      </c>
      <c r="BD54" s="454">
        <f>INDEX(INP_VIS_08a_Gerätemenge!$D$29:$N$94,MATCH(BD$2,INP_VIS_08a_Gerätemenge!$C$29:$C$94,0),MATCH($AG54,INP_VIS_08a_Gerätemenge!$D$12:$N$12,0))</f>
        <v>0</v>
      </c>
      <c r="BE54" s="454">
        <f>INDEX(INP_VIS_08a_Gerätemenge!$D$29:$N$94,MATCH(BE$2,INP_VIS_08a_Gerätemenge!$C$29:$C$94,0),MATCH($AG54,INP_VIS_08a_Gerätemenge!$D$12:$N$12,0))</f>
        <v>0</v>
      </c>
      <c r="BF54" s="454">
        <f>INDEX(INP_VIS_08a_Gerätemenge!$D$29:$N$94,MATCH(BF$2,INP_VIS_08a_Gerätemenge!$C$29:$C$94,0),MATCH($AG54,INP_VIS_08a_Gerätemenge!$D$12:$N$12,0))</f>
        <v>1</v>
      </c>
      <c r="BG54" s="454">
        <f>INDEX(INP_VIS_08a_Gerätemenge!$D$29:$N$94,MATCH(BG$2,INP_VIS_08a_Gerätemenge!$C$29:$C$94,0),MATCH($AG54,INP_VIS_08a_Gerätemenge!$D$12:$N$12,0))</f>
        <v>0</v>
      </c>
      <c r="BH54" s="454">
        <f>INDEX(INP_VIS_08a_Gerätemenge!$D$29:$N$94,MATCH(BH$2,INP_VIS_08a_Gerätemenge!$C$29:$C$94,0),MATCH($AG54,INP_VIS_08a_Gerätemenge!$D$12:$N$12,0))</f>
        <v>1</v>
      </c>
    </row>
    <row r="55" spans="1:60">
      <c r="A55" s="208">
        <v>1</v>
      </c>
      <c r="B55" s="209">
        <v>45117</v>
      </c>
      <c r="C55" s="208" t="s">
        <v>601</v>
      </c>
      <c r="D55" s="208" t="s">
        <v>602</v>
      </c>
      <c r="E55" s="208" t="s">
        <v>603</v>
      </c>
      <c r="F55" s="208" t="s">
        <v>604</v>
      </c>
      <c r="H55" s="208" t="s">
        <v>372</v>
      </c>
      <c r="I55" s="210" t="s">
        <v>471</v>
      </c>
      <c r="J55" s="210" t="s">
        <v>391</v>
      </c>
      <c r="K55" s="210">
        <v>57</v>
      </c>
      <c r="L55" s="210">
        <v>29</v>
      </c>
      <c r="M55" s="210">
        <v>0</v>
      </c>
      <c r="N55" s="210">
        <v>0</v>
      </c>
      <c r="O55" s="208" t="s">
        <v>303</v>
      </c>
      <c r="P55" s="208">
        <v>82</v>
      </c>
      <c r="Q55" s="208" t="s">
        <v>26</v>
      </c>
      <c r="R55" s="208">
        <v>1</v>
      </c>
      <c r="S55" s="209">
        <v>45117</v>
      </c>
      <c r="T55" s="208" t="s">
        <v>599</v>
      </c>
      <c r="U55" s="208" t="s">
        <v>602</v>
      </c>
      <c r="V55" s="208" t="s">
        <v>605</v>
      </c>
      <c r="W55" s="208" t="s">
        <v>604</v>
      </c>
      <c r="Y55" s="208" t="s">
        <v>372</v>
      </c>
      <c r="Z55" s="210" t="s">
        <v>390</v>
      </c>
      <c r="AA55" s="210" t="s">
        <v>391</v>
      </c>
      <c r="AB55" s="210">
        <v>57</v>
      </c>
      <c r="AC55" s="210">
        <v>29</v>
      </c>
      <c r="AD55" s="210">
        <v>0</v>
      </c>
      <c r="AE55" s="210">
        <v>0</v>
      </c>
      <c r="AF55" s="210" t="str">
        <f t="shared" si="0"/>
        <v/>
      </c>
      <c r="AG55" s="210" t="str">
        <f>VLOOKUP(O55,'Flugplan Summen'!$C$9:$N$33,12,0)</f>
        <v>E90</v>
      </c>
      <c r="AH55" s="451">
        <f t="shared" si="1"/>
        <v>45117.420138888891</v>
      </c>
      <c r="AI55" s="451">
        <f t="shared" si="2"/>
        <v>45117.451388888891</v>
      </c>
      <c r="AJ55" s="451" t="str">
        <f t="shared" si="3"/>
        <v/>
      </c>
      <c r="AK55" s="451" t="str">
        <f t="shared" si="4"/>
        <v/>
      </c>
      <c r="AL55" s="451" t="str">
        <f t="shared" si="5"/>
        <v/>
      </c>
      <c r="AM55" s="451" t="str">
        <f t="shared" si="6"/>
        <v/>
      </c>
      <c r="AN55" s="203">
        <f t="shared" si="7"/>
        <v>1</v>
      </c>
      <c r="AO55" s="454">
        <f>INDEX(INP_VIS_08a_Gerätemenge!$D$29:$N$94,MATCH(AO$2,INP_VIS_08a_Gerätemenge!$C$29:$C$94,0),MATCH($AG55,INP_VIS_08a_Gerätemenge!$D$12:$N$12,0))</f>
        <v>0</v>
      </c>
      <c r="AP55" s="454">
        <f>INDEX(INP_VIS_08a_Gerätemenge!$D$29:$N$94,MATCH(AP$2,INP_VIS_08a_Gerätemenge!$C$29:$C$94,0),MATCH($AG55,INP_VIS_08a_Gerätemenge!$D$12:$N$12,0))</f>
        <v>3</v>
      </c>
      <c r="AQ55" s="454">
        <f>INDEX(INP_VIS_08a_Gerätemenge!$D$29:$N$94,MATCH(AQ$2,INP_VIS_08a_Gerätemenge!$C$29:$C$94,0),MATCH($AG55,INP_VIS_08a_Gerätemenge!$D$12:$N$12,0))</f>
        <v>1</v>
      </c>
      <c r="AR55" s="454">
        <f>INDEX(INP_VIS_08a_Gerätemenge!$D$29:$N$94,MATCH(AR$2,INP_VIS_08a_Gerätemenge!$C$29:$C$94,0),MATCH($AG55,INP_VIS_08a_Gerätemenge!$D$12:$N$12,0))</f>
        <v>0</v>
      </c>
      <c r="AS55" s="454">
        <f>INDEX(INP_VIS_08a_Gerätemenge!$D$29:$N$94,MATCH(AS$2,INP_VIS_08a_Gerätemenge!$C$29:$C$94,0),MATCH($AG55,INP_VIS_08a_Gerätemenge!$D$12:$N$12,0))</f>
        <v>0</v>
      </c>
      <c r="AT55" s="454">
        <f>INDEX(INP_VIS_08a_Gerätemenge!$D$29:$N$94,MATCH(AT$2,INP_VIS_08a_Gerätemenge!$C$29:$C$94,0),MATCH($AG55,INP_VIS_08a_Gerätemenge!$D$12:$N$12,0))</f>
        <v>0</v>
      </c>
      <c r="AU55" s="454">
        <f>INDEX(INP_VIS_08a_Gerätemenge!$D$29:$N$94,MATCH(AU$2,INP_VIS_08a_Gerätemenge!$C$29:$C$94,0),MATCH($AG55,INP_VIS_08a_Gerätemenge!$D$12:$N$12,0))</f>
        <v>0</v>
      </c>
      <c r="AV55" s="454">
        <f>INDEX(INP_VIS_08a_Gerätemenge!$D$29:$N$94,MATCH(AV$2,INP_VIS_08a_Gerätemenge!$C$29:$C$94,0),MATCH($AG55,INP_VIS_08a_Gerätemenge!$D$12:$N$12,0))</f>
        <v>8</v>
      </c>
      <c r="AW55" s="454">
        <f>INDEX(INP_VIS_08a_Gerätemenge!$D$29:$N$94,MATCH(AW$2,INP_VIS_08a_Gerätemenge!$C$29:$C$94,0),MATCH($AG55,INP_VIS_08a_Gerätemenge!$D$12:$N$12,0))</f>
        <v>0</v>
      </c>
      <c r="AX55" s="454">
        <f>INDEX(INP_VIS_08a_Gerätemenge!$D$29:$N$94,MATCH(AX$2,INP_VIS_08a_Gerätemenge!$C$29:$C$94,0),MATCH($AG55,INP_VIS_08a_Gerätemenge!$D$12:$N$12,0))</f>
        <v>0</v>
      </c>
      <c r="AY55" s="454">
        <f>INDEX(INP_VIS_08a_Gerätemenge!$D$29:$N$94,MATCH(AY$2,INP_VIS_08a_Gerätemenge!$C$29:$C$94,0),MATCH($AG55,INP_VIS_08a_Gerätemenge!$D$12:$N$12,0))</f>
        <v>0</v>
      </c>
      <c r="AZ55" s="454">
        <f>INDEX(INP_VIS_08a_Gerätemenge!$D$29:$N$94,MATCH(AZ$2,INP_VIS_08a_Gerätemenge!$C$29:$C$94,0),MATCH($AG55,INP_VIS_08a_Gerätemenge!$D$12:$N$12,0))</f>
        <v>0</v>
      </c>
      <c r="BA55" s="454">
        <f>INDEX(INP_VIS_08a_Gerätemenge!$D$29:$N$94,MATCH(BA$2,INP_VIS_08a_Gerätemenge!$C$29:$C$94,0),MATCH($AG55,INP_VIS_08a_Gerätemenge!$D$12:$N$12,0))</f>
        <v>0</v>
      </c>
      <c r="BB55" s="454">
        <f>INDEX(INP_VIS_08a_Gerätemenge!$D$29:$N$94,MATCH(BB$2,INP_VIS_08a_Gerätemenge!$C$29:$C$94,0),MATCH($AG55,INP_VIS_08a_Gerätemenge!$D$12:$N$12,0))</f>
        <v>1</v>
      </c>
      <c r="BC55" s="454">
        <f>INDEX(INP_VIS_08a_Gerätemenge!$D$29:$N$94,MATCH(BC$2,INP_VIS_08a_Gerätemenge!$C$29:$C$94,0),MATCH($AG55,INP_VIS_08a_Gerätemenge!$D$12:$N$12,0))</f>
        <v>0</v>
      </c>
      <c r="BD55" s="454">
        <f>INDEX(INP_VIS_08a_Gerätemenge!$D$29:$N$94,MATCH(BD$2,INP_VIS_08a_Gerätemenge!$C$29:$C$94,0),MATCH($AG55,INP_VIS_08a_Gerätemenge!$D$12:$N$12,0))</f>
        <v>0</v>
      </c>
      <c r="BE55" s="454">
        <f>INDEX(INP_VIS_08a_Gerätemenge!$D$29:$N$94,MATCH(BE$2,INP_VIS_08a_Gerätemenge!$C$29:$C$94,0),MATCH($AG55,INP_VIS_08a_Gerätemenge!$D$12:$N$12,0))</f>
        <v>0</v>
      </c>
      <c r="BF55" s="454">
        <f>INDEX(INP_VIS_08a_Gerätemenge!$D$29:$N$94,MATCH(BF$2,INP_VIS_08a_Gerätemenge!$C$29:$C$94,0),MATCH($AG55,INP_VIS_08a_Gerätemenge!$D$12:$N$12,0))</f>
        <v>1</v>
      </c>
      <c r="BG55" s="454">
        <f>INDEX(INP_VIS_08a_Gerätemenge!$D$29:$N$94,MATCH(BG$2,INP_VIS_08a_Gerätemenge!$C$29:$C$94,0),MATCH($AG55,INP_VIS_08a_Gerätemenge!$D$12:$N$12,0))</f>
        <v>0</v>
      </c>
      <c r="BH55" s="454">
        <f>INDEX(INP_VIS_08a_Gerätemenge!$D$29:$N$94,MATCH(BH$2,INP_VIS_08a_Gerätemenge!$C$29:$C$94,0),MATCH($AG55,INP_VIS_08a_Gerätemenge!$D$12:$N$12,0))</f>
        <v>1</v>
      </c>
    </row>
    <row r="56" spans="1:60">
      <c r="A56" s="208">
        <v>1</v>
      </c>
      <c r="B56" s="209">
        <v>45117</v>
      </c>
      <c r="C56" s="208" t="s">
        <v>575</v>
      </c>
      <c r="D56" s="208" t="s">
        <v>481</v>
      </c>
      <c r="E56" s="208" t="s">
        <v>606</v>
      </c>
      <c r="F56" s="208" t="s">
        <v>474</v>
      </c>
      <c r="H56" s="208" t="s">
        <v>372</v>
      </c>
      <c r="I56" s="210" t="s">
        <v>498</v>
      </c>
      <c r="J56" s="210" t="s">
        <v>410</v>
      </c>
      <c r="K56" s="210">
        <v>162</v>
      </c>
      <c r="L56" s="210">
        <v>211</v>
      </c>
      <c r="M56" s="210">
        <v>0</v>
      </c>
      <c r="N56" s="210">
        <v>0</v>
      </c>
      <c r="O56" s="208" t="s">
        <v>288</v>
      </c>
      <c r="P56" s="208">
        <v>180</v>
      </c>
      <c r="Q56" s="208" t="s">
        <v>26</v>
      </c>
      <c r="R56" s="208">
        <v>1</v>
      </c>
      <c r="S56" s="209">
        <v>45117</v>
      </c>
      <c r="T56" s="208" t="s">
        <v>607</v>
      </c>
      <c r="U56" s="208" t="s">
        <v>481</v>
      </c>
      <c r="V56" s="208" t="s">
        <v>608</v>
      </c>
      <c r="W56" s="208" t="s">
        <v>474</v>
      </c>
      <c r="Y56" s="208" t="s">
        <v>372</v>
      </c>
      <c r="Z56" s="210" t="s">
        <v>494</v>
      </c>
      <c r="AA56" s="210" t="s">
        <v>410</v>
      </c>
      <c r="AB56" s="210">
        <v>162</v>
      </c>
      <c r="AC56" s="210">
        <v>211</v>
      </c>
      <c r="AD56" s="210">
        <v>0</v>
      </c>
      <c r="AE56" s="210">
        <v>0</v>
      </c>
      <c r="AF56" s="210" t="str">
        <f t="shared" si="0"/>
        <v/>
      </c>
      <c r="AG56" s="210">
        <f>VLOOKUP(O56,'Flugplan Summen'!$C$9:$N$33,12,0)</f>
        <v>320</v>
      </c>
      <c r="AH56" s="451">
        <f t="shared" si="1"/>
        <v>45117.427083333336</v>
      </c>
      <c r="AI56" s="451">
        <f t="shared" si="2"/>
        <v>45117.465277777781</v>
      </c>
      <c r="AJ56" s="451" t="str">
        <f t="shared" si="3"/>
        <v/>
      </c>
      <c r="AK56" s="451" t="str">
        <f t="shared" si="4"/>
        <v/>
      </c>
      <c r="AL56" s="451" t="str">
        <f t="shared" si="5"/>
        <v/>
      </c>
      <c r="AM56" s="451" t="str">
        <f t="shared" si="6"/>
        <v/>
      </c>
      <c r="AN56" s="203">
        <f t="shared" si="7"/>
        <v>1</v>
      </c>
      <c r="AO56" s="454">
        <f>INDEX(INP_VIS_08a_Gerätemenge!$D$29:$N$94,MATCH(AO$2,INP_VIS_08a_Gerätemenge!$C$29:$C$94,0),MATCH($AG56,INP_VIS_08a_Gerätemenge!$D$12:$N$12,0))</f>
        <v>0</v>
      </c>
      <c r="AP56" s="454">
        <f>INDEX(INP_VIS_08a_Gerätemenge!$D$29:$N$94,MATCH(AP$2,INP_VIS_08a_Gerätemenge!$C$29:$C$94,0),MATCH($AG56,INP_VIS_08a_Gerätemenge!$D$12:$N$12,0))</f>
        <v>3</v>
      </c>
      <c r="AQ56" s="454">
        <f>INDEX(INP_VIS_08a_Gerätemenge!$D$29:$N$94,MATCH(AQ$2,INP_VIS_08a_Gerätemenge!$C$29:$C$94,0),MATCH($AG56,INP_VIS_08a_Gerätemenge!$D$12:$N$12,0))</f>
        <v>1</v>
      </c>
      <c r="AR56" s="454">
        <f>INDEX(INP_VIS_08a_Gerätemenge!$D$29:$N$94,MATCH(AR$2,INP_VIS_08a_Gerätemenge!$C$29:$C$94,0),MATCH($AG56,INP_VIS_08a_Gerätemenge!$D$12:$N$12,0))</f>
        <v>0</v>
      </c>
      <c r="AS56" s="454">
        <f>INDEX(INP_VIS_08a_Gerätemenge!$D$29:$N$94,MATCH(AS$2,INP_VIS_08a_Gerätemenge!$C$29:$C$94,0),MATCH($AG56,INP_VIS_08a_Gerätemenge!$D$12:$N$12,0))</f>
        <v>0</v>
      </c>
      <c r="AT56" s="454">
        <f>INDEX(INP_VIS_08a_Gerätemenge!$D$29:$N$94,MATCH(AT$2,INP_VIS_08a_Gerätemenge!$C$29:$C$94,0),MATCH($AG56,INP_VIS_08a_Gerätemenge!$D$12:$N$12,0))</f>
        <v>0</v>
      </c>
      <c r="AU56" s="454">
        <f>INDEX(INP_VIS_08a_Gerätemenge!$D$29:$N$94,MATCH(AU$2,INP_VIS_08a_Gerätemenge!$C$29:$C$94,0),MATCH($AG56,INP_VIS_08a_Gerätemenge!$D$12:$N$12,0))</f>
        <v>0</v>
      </c>
      <c r="AV56" s="454">
        <f>INDEX(INP_VIS_08a_Gerätemenge!$D$29:$N$94,MATCH(AV$2,INP_VIS_08a_Gerätemenge!$C$29:$C$94,0),MATCH($AG56,INP_VIS_08a_Gerätemenge!$D$12:$N$12,0))</f>
        <v>20</v>
      </c>
      <c r="AW56" s="454">
        <f>INDEX(INP_VIS_08a_Gerätemenge!$D$29:$N$94,MATCH(AW$2,INP_VIS_08a_Gerätemenge!$C$29:$C$94,0),MATCH($AG56,INP_VIS_08a_Gerätemenge!$D$12:$N$12,0))</f>
        <v>0</v>
      </c>
      <c r="AX56" s="454">
        <f>INDEX(INP_VIS_08a_Gerätemenge!$D$29:$N$94,MATCH(AX$2,INP_VIS_08a_Gerätemenge!$C$29:$C$94,0),MATCH($AG56,INP_VIS_08a_Gerätemenge!$D$12:$N$12,0))</f>
        <v>0</v>
      </c>
      <c r="AY56" s="454">
        <f>INDEX(INP_VIS_08a_Gerätemenge!$D$29:$N$94,MATCH(AY$2,INP_VIS_08a_Gerätemenge!$C$29:$C$94,0),MATCH($AG56,INP_VIS_08a_Gerätemenge!$D$12:$N$12,0))</f>
        <v>0</v>
      </c>
      <c r="AZ56" s="454">
        <f>INDEX(INP_VIS_08a_Gerätemenge!$D$29:$N$94,MATCH(AZ$2,INP_VIS_08a_Gerätemenge!$C$29:$C$94,0),MATCH($AG56,INP_VIS_08a_Gerätemenge!$D$12:$N$12,0))</f>
        <v>0</v>
      </c>
      <c r="BA56" s="454">
        <f>INDEX(INP_VIS_08a_Gerätemenge!$D$29:$N$94,MATCH(BA$2,INP_VIS_08a_Gerätemenge!$C$29:$C$94,0),MATCH($AG56,INP_VIS_08a_Gerätemenge!$D$12:$N$12,0))</f>
        <v>0</v>
      </c>
      <c r="BB56" s="454">
        <f>INDEX(INP_VIS_08a_Gerätemenge!$D$29:$N$94,MATCH(BB$2,INP_VIS_08a_Gerätemenge!$C$29:$C$94,0),MATCH($AG56,INP_VIS_08a_Gerätemenge!$D$12:$N$12,0))</f>
        <v>1</v>
      </c>
      <c r="BC56" s="454">
        <f>INDEX(INP_VIS_08a_Gerätemenge!$D$29:$N$94,MATCH(BC$2,INP_VIS_08a_Gerätemenge!$C$29:$C$94,0),MATCH($AG56,INP_VIS_08a_Gerätemenge!$D$12:$N$12,0))</f>
        <v>0</v>
      </c>
      <c r="BD56" s="454">
        <f>INDEX(INP_VIS_08a_Gerätemenge!$D$29:$N$94,MATCH(BD$2,INP_VIS_08a_Gerätemenge!$C$29:$C$94,0),MATCH($AG56,INP_VIS_08a_Gerätemenge!$D$12:$N$12,0))</f>
        <v>0</v>
      </c>
      <c r="BE56" s="454">
        <f>INDEX(INP_VIS_08a_Gerätemenge!$D$29:$N$94,MATCH(BE$2,INP_VIS_08a_Gerätemenge!$C$29:$C$94,0),MATCH($AG56,INP_VIS_08a_Gerätemenge!$D$12:$N$12,0))</f>
        <v>0</v>
      </c>
      <c r="BF56" s="454">
        <f>INDEX(INP_VIS_08a_Gerätemenge!$D$29:$N$94,MATCH(BF$2,INP_VIS_08a_Gerätemenge!$C$29:$C$94,0),MATCH($AG56,INP_VIS_08a_Gerätemenge!$D$12:$N$12,0))</f>
        <v>1</v>
      </c>
      <c r="BG56" s="454">
        <f>INDEX(INP_VIS_08a_Gerätemenge!$D$29:$N$94,MATCH(BG$2,INP_VIS_08a_Gerätemenge!$C$29:$C$94,0),MATCH($AG56,INP_VIS_08a_Gerätemenge!$D$12:$N$12,0))</f>
        <v>0</v>
      </c>
      <c r="BH56" s="454">
        <f>INDEX(INP_VIS_08a_Gerätemenge!$D$29:$N$94,MATCH(BH$2,INP_VIS_08a_Gerätemenge!$C$29:$C$94,0),MATCH($AG56,INP_VIS_08a_Gerätemenge!$D$12:$N$12,0))</f>
        <v>1</v>
      </c>
    </row>
    <row r="57" spans="1:60">
      <c r="A57" s="208">
        <v>1</v>
      </c>
      <c r="B57" s="209">
        <v>45117</v>
      </c>
      <c r="C57" s="208" t="s">
        <v>575</v>
      </c>
      <c r="D57" s="208" t="s">
        <v>375</v>
      </c>
      <c r="E57" s="208" t="s">
        <v>609</v>
      </c>
      <c r="F57" s="208" t="s">
        <v>431</v>
      </c>
      <c r="H57" s="208" t="s">
        <v>372</v>
      </c>
      <c r="I57" s="210" t="s">
        <v>502</v>
      </c>
      <c r="J57" s="210" t="s">
        <v>400</v>
      </c>
      <c r="K57" s="210">
        <v>126</v>
      </c>
      <c r="L57" s="210">
        <v>63</v>
      </c>
      <c r="M57" s="210">
        <v>0</v>
      </c>
      <c r="N57" s="210">
        <v>0</v>
      </c>
      <c r="O57" s="208" t="s">
        <v>288</v>
      </c>
      <c r="P57" s="208">
        <v>180</v>
      </c>
      <c r="Q57" s="208" t="s">
        <v>26</v>
      </c>
      <c r="R57" s="208">
        <v>1</v>
      </c>
      <c r="S57" s="209">
        <v>45117</v>
      </c>
      <c r="T57" s="208" t="s">
        <v>599</v>
      </c>
      <c r="U57" s="208" t="s">
        <v>375</v>
      </c>
      <c r="V57" s="208" t="s">
        <v>610</v>
      </c>
      <c r="W57" s="208" t="s">
        <v>408</v>
      </c>
      <c r="Y57" s="208" t="s">
        <v>372</v>
      </c>
      <c r="Z57" s="210" t="s">
        <v>409</v>
      </c>
      <c r="AA57" s="210" t="s">
        <v>400</v>
      </c>
      <c r="AB57" s="210">
        <v>162</v>
      </c>
      <c r="AC57" s="210">
        <v>146</v>
      </c>
      <c r="AD57" s="210">
        <v>0</v>
      </c>
      <c r="AE57" s="210">
        <v>0</v>
      </c>
      <c r="AF57" s="210" t="str">
        <f t="shared" si="0"/>
        <v/>
      </c>
      <c r="AG57" s="210">
        <f>VLOOKUP(O57,'Flugplan Summen'!$C$9:$N$33,12,0)</f>
        <v>320</v>
      </c>
      <c r="AH57" s="451">
        <f t="shared" si="1"/>
        <v>45117.427083333336</v>
      </c>
      <c r="AI57" s="451">
        <f t="shared" si="2"/>
        <v>45117.451388888891</v>
      </c>
      <c r="AJ57" s="451" t="str">
        <f t="shared" si="3"/>
        <v/>
      </c>
      <c r="AK57" s="451" t="str">
        <f t="shared" si="4"/>
        <v/>
      </c>
      <c r="AL57" s="451" t="str">
        <f t="shared" si="5"/>
        <v/>
      </c>
      <c r="AM57" s="451" t="str">
        <f t="shared" si="6"/>
        <v/>
      </c>
      <c r="AN57" s="203">
        <f t="shared" si="7"/>
        <v>1</v>
      </c>
      <c r="AO57" s="454">
        <f>INDEX(INP_VIS_08a_Gerätemenge!$D$29:$N$94,MATCH(AO$2,INP_VIS_08a_Gerätemenge!$C$29:$C$94,0),MATCH($AG57,INP_VIS_08a_Gerätemenge!$D$12:$N$12,0))</f>
        <v>0</v>
      </c>
      <c r="AP57" s="454">
        <f>INDEX(INP_VIS_08a_Gerätemenge!$D$29:$N$94,MATCH(AP$2,INP_VIS_08a_Gerätemenge!$C$29:$C$94,0),MATCH($AG57,INP_VIS_08a_Gerätemenge!$D$12:$N$12,0))</f>
        <v>3</v>
      </c>
      <c r="AQ57" s="454">
        <f>INDEX(INP_VIS_08a_Gerätemenge!$D$29:$N$94,MATCH(AQ$2,INP_VIS_08a_Gerätemenge!$C$29:$C$94,0),MATCH($AG57,INP_VIS_08a_Gerätemenge!$D$12:$N$12,0))</f>
        <v>1</v>
      </c>
      <c r="AR57" s="454">
        <f>INDEX(INP_VIS_08a_Gerätemenge!$D$29:$N$94,MATCH(AR$2,INP_VIS_08a_Gerätemenge!$C$29:$C$94,0),MATCH($AG57,INP_VIS_08a_Gerätemenge!$D$12:$N$12,0))</f>
        <v>0</v>
      </c>
      <c r="AS57" s="454">
        <f>INDEX(INP_VIS_08a_Gerätemenge!$D$29:$N$94,MATCH(AS$2,INP_VIS_08a_Gerätemenge!$C$29:$C$94,0),MATCH($AG57,INP_VIS_08a_Gerätemenge!$D$12:$N$12,0))</f>
        <v>0</v>
      </c>
      <c r="AT57" s="454">
        <f>INDEX(INP_VIS_08a_Gerätemenge!$D$29:$N$94,MATCH(AT$2,INP_VIS_08a_Gerätemenge!$C$29:$C$94,0),MATCH($AG57,INP_VIS_08a_Gerätemenge!$D$12:$N$12,0))</f>
        <v>0</v>
      </c>
      <c r="AU57" s="454">
        <f>INDEX(INP_VIS_08a_Gerätemenge!$D$29:$N$94,MATCH(AU$2,INP_VIS_08a_Gerätemenge!$C$29:$C$94,0),MATCH($AG57,INP_VIS_08a_Gerätemenge!$D$12:$N$12,0))</f>
        <v>0</v>
      </c>
      <c r="AV57" s="454">
        <f>INDEX(INP_VIS_08a_Gerätemenge!$D$29:$N$94,MATCH(AV$2,INP_VIS_08a_Gerätemenge!$C$29:$C$94,0),MATCH($AG57,INP_VIS_08a_Gerätemenge!$D$12:$N$12,0))</f>
        <v>20</v>
      </c>
      <c r="AW57" s="454">
        <f>INDEX(INP_VIS_08a_Gerätemenge!$D$29:$N$94,MATCH(AW$2,INP_VIS_08a_Gerätemenge!$C$29:$C$94,0),MATCH($AG57,INP_VIS_08a_Gerätemenge!$D$12:$N$12,0))</f>
        <v>0</v>
      </c>
      <c r="AX57" s="454">
        <f>INDEX(INP_VIS_08a_Gerätemenge!$D$29:$N$94,MATCH(AX$2,INP_VIS_08a_Gerätemenge!$C$29:$C$94,0),MATCH($AG57,INP_VIS_08a_Gerätemenge!$D$12:$N$12,0))</f>
        <v>0</v>
      </c>
      <c r="AY57" s="454">
        <f>INDEX(INP_VIS_08a_Gerätemenge!$D$29:$N$94,MATCH(AY$2,INP_VIS_08a_Gerätemenge!$C$29:$C$94,0),MATCH($AG57,INP_VIS_08a_Gerätemenge!$D$12:$N$12,0))</f>
        <v>0</v>
      </c>
      <c r="AZ57" s="454">
        <f>INDEX(INP_VIS_08a_Gerätemenge!$D$29:$N$94,MATCH(AZ$2,INP_VIS_08a_Gerätemenge!$C$29:$C$94,0),MATCH($AG57,INP_VIS_08a_Gerätemenge!$D$12:$N$12,0))</f>
        <v>0</v>
      </c>
      <c r="BA57" s="454">
        <f>INDEX(INP_VIS_08a_Gerätemenge!$D$29:$N$94,MATCH(BA$2,INP_VIS_08a_Gerätemenge!$C$29:$C$94,0),MATCH($AG57,INP_VIS_08a_Gerätemenge!$D$12:$N$12,0))</f>
        <v>0</v>
      </c>
      <c r="BB57" s="454">
        <f>INDEX(INP_VIS_08a_Gerätemenge!$D$29:$N$94,MATCH(BB$2,INP_VIS_08a_Gerätemenge!$C$29:$C$94,0),MATCH($AG57,INP_VIS_08a_Gerätemenge!$D$12:$N$12,0))</f>
        <v>1</v>
      </c>
      <c r="BC57" s="454">
        <f>INDEX(INP_VIS_08a_Gerätemenge!$D$29:$N$94,MATCH(BC$2,INP_VIS_08a_Gerätemenge!$C$29:$C$94,0),MATCH($AG57,INP_VIS_08a_Gerätemenge!$D$12:$N$12,0))</f>
        <v>0</v>
      </c>
      <c r="BD57" s="454">
        <f>INDEX(INP_VIS_08a_Gerätemenge!$D$29:$N$94,MATCH(BD$2,INP_VIS_08a_Gerätemenge!$C$29:$C$94,0),MATCH($AG57,INP_VIS_08a_Gerätemenge!$D$12:$N$12,0))</f>
        <v>0</v>
      </c>
      <c r="BE57" s="454">
        <f>INDEX(INP_VIS_08a_Gerätemenge!$D$29:$N$94,MATCH(BE$2,INP_VIS_08a_Gerätemenge!$C$29:$C$94,0),MATCH($AG57,INP_VIS_08a_Gerätemenge!$D$12:$N$12,0))</f>
        <v>0</v>
      </c>
      <c r="BF57" s="454">
        <f>INDEX(INP_VIS_08a_Gerätemenge!$D$29:$N$94,MATCH(BF$2,INP_VIS_08a_Gerätemenge!$C$29:$C$94,0),MATCH($AG57,INP_VIS_08a_Gerätemenge!$D$12:$N$12,0))</f>
        <v>1</v>
      </c>
      <c r="BG57" s="454">
        <f>INDEX(INP_VIS_08a_Gerätemenge!$D$29:$N$94,MATCH(BG$2,INP_VIS_08a_Gerätemenge!$C$29:$C$94,0),MATCH($AG57,INP_VIS_08a_Gerätemenge!$D$12:$N$12,0))</f>
        <v>0</v>
      </c>
      <c r="BH57" s="454">
        <f>INDEX(INP_VIS_08a_Gerätemenge!$D$29:$N$94,MATCH(BH$2,INP_VIS_08a_Gerätemenge!$C$29:$C$94,0),MATCH($AG57,INP_VIS_08a_Gerätemenge!$D$12:$N$12,0))</f>
        <v>1</v>
      </c>
    </row>
    <row r="58" spans="1:60">
      <c r="A58" s="208">
        <v>1</v>
      </c>
      <c r="B58" s="209">
        <v>45117</v>
      </c>
      <c r="C58" s="208" t="s">
        <v>575</v>
      </c>
      <c r="D58" s="208" t="s">
        <v>611</v>
      </c>
      <c r="E58" s="208" t="s">
        <v>612</v>
      </c>
      <c r="F58" s="208" t="s">
        <v>613</v>
      </c>
      <c r="H58" s="208" t="s">
        <v>372</v>
      </c>
      <c r="I58" s="210" t="s">
        <v>502</v>
      </c>
      <c r="J58" s="210" t="s">
        <v>414</v>
      </c>
      <c r="K58" s="210">
        <v>104</v>
      </c>
      <c r="L58" s="210">
        <v>52</v>
      </c>
      <c r="M58" s="210">
        <v>0</v>
      </c>
      <c r="N58" s="210">
        <v>0</v>
      </c>
      <c r="O58" s="208" t="s">
        <v>300</v>
      </c>
      <c r="P58" s="208">
        <v>148</v>
      </c>
      <c r="Q58" s="208" t="s">
        <v>26</v>
      </c>
      <c r="R58" s="208">
        <v>1</v>
      </c>
      <c r="S58" s="209">
        <v>45117</v>
      </c>
      <c r="T58" s="208" t="s">
        <v>614</v>
      </c>
      <c r="U58" s="208" t="s">
        <v>611</v>
      </c>
      <c r="V58" s="208" t="s">
        <v>615</v>
      </c>
      <c r="W58" s="208" t="s">
        <v>613</v>
      </c>
      <c r="Y58" s="208" t="s">
        <v>372</v>
      </c>
      <c r="Z58" s="210" t="s">
        <v>413</v>
      </c>
      <c r="AA58" s="210" t="s">
        <v>414</v>
      </c>
      <c r="AB58" s="210">
        <v>104</v>
      </c>
      <c r="AC58" s="210">
        <v>52</v>
      </c>
      <c r="AD58" s="210">
        <v>0</v>
      </c>
      <c r="AE58" s="210">
        <v>0</v>
      </c>
      <c r="AF58" s="210" t="str">
        <f t="shared" si="0"/>
        <v/>
      </c>
      <c r="AG58" s="210">
        <f>VLOOKUP(O58,'Flugplan Summen'!$C$9:$N$33,12,0)</f>
        <v>319</v>
      </c>
      <c r="AH58" s="451">
        <f t="shared" si="1"/>
        <v>45117.427083333336</v>
      </c>
      <c r="AI58" s="451">
        <f t="shared" si="2"/>
        <v>45117.454861111117</v>
      </c>
      <c r="AJ58" s="451" t="str">
        <f t="shared" si="3"/>
        <v/>
      </c>
      <c r="AK58" s="451" t="str">
        <f t="shared" si="4"/>
        <v/>
      </c>
      <c r="AL58" s="451" t="str">
        <f t="shared" si="5"/>
        <v/>
      </c>
      <c r="AM58" s="451" t="str">
        <f t="shared" si="6"/>
        <v/>
      </c>
      <c r="AN58" s="203">
        <f t="shared" si="7"/>
        <v>1</v>
      </c>
      <c r="AO58" s="454">
        <f>INDEX(INP_VIS_08a_Gerätemenge!$D$29:$N$94,MATCH(AO$2,INP_VIS_08a_Gerätemenge!$C$29:$C$94,0),MATCH($AG58,INP_VIS_08a_Gerätemenge!$D$12:$N$12,0))</f>
        <v>0</v>
      </c>
      <c r="AP58" s="454">
        <f>INDEX(INP_VIS_08a_Gerätemenge!$D$29:$N$94,MATCH(AP$2,INP_VIS_08a_Gerätemenge!$C$29:$C$94,0),MATCH($AG58,INP_VIS_08a_Gerätemenge!$D$12:$N$12,0))</f>
        <v>3</v>
      </c>
      <c r="AQ58" s="454">
        <f>INDEX(INP_VIS_08a_Gerätemenge!$D$29:$N$94,MATCH(AQ$2,INP_VIS_08a_Gerätemenge!$C$29:$C$94,0),MATCH($AG58,INP_VIS_08a_Gerätemenge!$D$12:$N$12,0))</f>
        <v>1</v>
      </c>
      <c r="AR58" s="454">
        <f>INDEX(INP_VIS_08a_Gerätemenge!$D$29:$N$94,MATCH(AR$2,INP_VIS_08a_Gerätemenge!$C$29:$C$94,0),MATCH($AG58,INP_VIS_08a_Gerätemenge!$D$12:$N$12,0))</f>
        <v>0</v>
      </c>
      <c r="AS58" s="454">
        <f>INDEX(INP_VIS_08a_Gerätemenge!$D$29:$N$94,MATCH(AS$2,INP_VIS_08a_Gerätemenge!$C$29:$C$94,0),MATCH($AG58,INP_VIS_08a_Gerätemenge!$D$12:$N$12,0))</f>
        <v>0</v>
      </c>
      <c r="AT58" s="454">
        <f>INDEX(INP_VIS_08a_Gerätemenge!$D$29:$N$94,MATCH(AT$2,INP_VIS_08a_Gerätemenge!$C$29:$C$94,0),MATCH($AG58,INP_VIS_08a_Gerätemenge!$D$12:$N$12,0))</f>
        <v>0</v>
      </c>
      <c r="AU58" s="454">
        <f>INDEX(INP_VIS_08a_Gerätemenge!$D$29:$N$94,MATCH(AU$2,INP_VIS_08a_Gerätemenge!$C$29:$C$94,0),MATCH($AG58,INP_VIS_08a_Gerätemenge!$D$12:$N$12,0))</f>
        <v>0</v>
      </c>
      <c r="AV58" s="454">
        <f>INDEX(INP_VIS_08a_Gerätemenge!$D$29:$N$94,MATCH(AV$2,INP_VIS_08a_Gerätemenge!$C$29:$C$94,0),MATCH($AG58,INP_VIS_08a_Gerätemenge!$D$12:$N$12,0))</f>
        <v>12</v>
      </c>
      <c r="AW58" s="454">
        <f>INDEX(INP_VIS_08a_Gerätemenge!$D$29:$N$94,MATCH(AW$2,INP_VIS_08a_Gerätemenge!$C$29:$C$94,0),MATCH($AG58,INP_VIS_08a_Gerätemenge!$D$12:$N$12,0))</f>
        <v>0</v>
      </c>
      <c r="AX58" s="454">
        <f>INDEX(INP_VIS_08a_Gerätemenge!$D$29:$N$94,MATCH(AX$2,INP_VIS_08a_Gerätemenge!$C$29:$C$94,0),MATCH($AG58,INP_VIS_08a_Gerätemenge!$D$12:$N$12,0))</f>
        <v>0</v>
      </c>
      <c r="AY58" s="454">
        <f>INDEX(INP_VIS_08a_Gerätemenge!$D$29:$N$94,MATCH(AY$2,INP_VIS_08a_Gerätemenge!$C$29:$C$94,0),MATCH($AG58,INP_VIS_08a_Gerätemenge!$D$12:$N$12,0))</f>
        <v>1</v>
      </c>
      <c r="AZ58" s="454">
        <f>INDEX(INP_VIS_08a_Gerätemenge!$D$29:$N$94,MATCH(AZ$2,INP_VIS_08a_Gerätemenge!$C$29:$C$94,0),MATCH($AG58,INP_VIS_08a_Gerätemenge!$D$12:$N$12,0))</f>
        <v>2</v>
      </c>
      <c r="BA58" s="454">
        <f>INDEX(INP_VIS_08a_Gerätemenge!$D$29:$N$94,MATCH(BA$2,INP_VIS_08a_Gerätemenge!$C$29:$C$94,0),MATCH($AG58,INP_VIS_08a_Gerätemenge!$D$12:$N$12,0))</f>
        <v>0</v>
      </c>
      <c r="BB58" s="454">
        <f>INDEX(INP_VIS_08a_Gerätemenge!$D$29:$N$94,MATCH(BB$2,INP_VIS_08a_Gerätemenge!$C$29:$C$94,0),MATCH($AG58,INP_VIS_08a_Gerätemenge!$D$12:$N$12,0))</f>
        <v>1</v>
      </c>
      <c r="BC58" s="454">
        <f>INDEX(INP_VIS_08a_Gerätemenge!$D$29:$N$94,MATCH(BC$2,INP_VIS_08a_Gerätemenge!$C$29:$C$94,0),MATCH($AG58,INP_VIS_08a_Gerätemenge!$D$12:$N$12,0))</f>
        <v>0</v>
      </c>
      <c r="BD58" s="454">
        <f>INDEX(INP_VIS_08a_Gerätemenge!$D$29:$N$94,MATCH(BD$2,INP_VIS_08a_Gerätemenge!$C$29:$C$94,0),MATCH($AG58,INP_VIS_08a_Gerätemenge!$D$12:$N$12,0))</f>
        <v>0</v>
      </c>
      <c r="BE58" s="454">
        <f>INDEX(INP_VIS_08a_Gerätemenge!$D$29:$N$94,MATCH(BE$2,INP_VIS_08a_Gerätemenge!$C$29:$C$94,0),MATCH($AG58,INP_VIS_08a_Gerätemenge!$D$12:$N$12,0))</f>
        <v>0</v>
      </c>
      <c r="BF58" s="454">
        <f>INDEX(INP_VIS_08a_Gerätemenge!$D$29:$N$94,MATCH(BF$2,INP_VIS_08a_Gerätemenge!$C$29:$C$94,0),MATCH($AG58,INP_VIS_08a_Gerätemenge!$D$12:$N$12,0))</f>
        <v>1</v>
      </c>
      <c r="BG58" s="454">
        <f>INDEX(INP_VIS_08a_Gerätemenge!$D$29:$N$94,MATCH(BG$2,INP_VIS_08a_Gerätemenge!$C$29:$C$94,0),MATCH($AG58,INP_VIS_08a_Gerätemenge!$D$12:$N$12,0))</f>
        <v>0</v>
      </c>
      <c r="BH58" s="454">
        <f>INDEX(INP_VIS_08a_Gerätemenge!$D$29:$N$94,MATCH(BH$2,INP_VIS_08a_Gerätemenge!$C$29:$C$94,0),MATCH($AG58,INP_VIS_08a_Gerätemenge!$D$12:$N$12,0))</f>
        <v>1</v>
      </c>
    </row>
    <row r="59" spans="1:60">
      <c r="B59" s="209"/>
      <c r="K59" s="210" t="s">
        <v>4</v>
      </c>
      <c r="L59" s="210" t="s">
        <v>4</v>
      </c>
      <c r="O59" s="208" t="s">
        <v>290</v>
      </c>
      <c r="P59" s="208">
        <v>180</v>
      </c>
      <c r="Q59" s="208" t="s">
        <v>26</v>
      </c>
      <c r="R59" s="208">
        <v>1</v>
      </c>
      <c r="S59" s="209">
        <v>45117</v>
      </c>
      <c r="T59" s="208" t="s">
        <v>575</v>
      </c>
      <c r="U59" s="208" t="s">
        <v>375</v>
      </c>
      <c r="V59" s="208" t="s">
        <v>616</v>
      </c>
      <c r="W59" s="208" t="s">
        <v>617</v>
      </c>
      <c r="Y59" s="208" t="s">
        <v>372</v>
      </c>
      <c r="Z59" s="210" t="s">
        <v>453</v>
      </c>
      <c r="AA59" s="210" t="s">
        <v>618</v>
      </c>
      <c r="AB59" s="210">
        <v>162</v>
      </c>
      <c r="AC59" s="210">
        <v>81</v>
      </c>
      <c r="AD59" s="210">
        <v>0</v>
      </c>
      <c r="AE59" s="210">
        <v>0</v>
      </c>
      <c r="AF59" s="210" t="str">
        <f t="shared" si="0"/>
        <v>j</v>
      </c>
      <c r="AG59" s="210">
        <f>VLOOKUP(O59,'Flugplan Summen'!$C$9:$N$33,12,0)</f>
        <v>320</v>
      </c>
      <c r="AH59" s="451" t="str">
        <f t="shared" si="1"/>
        <v/>
      </c>
      <c r="AI59" s="451" t="str">
        <f t="shared" si="2"/>
        <v/>
      </c>
      <c r="AJ59" s="451" t="str">
        <f t="shared" si="3"/>
        <v/>
      </c>
      <c r="AK59" s="451" t="str">
        <f t="shared" si="4"/>
        <v/>
      </c>
      <c r="AL59" s="451">
        <f t="shared" si="5"/>
        <v>45117.402777777774</v>
      </c>
      <c r="AM59" s="451">
        <f t="shared" si="6"/>
        <v>45117.434027777774</v>
      </c>
      <c r="AN59" s="203">
        <f t="shared" si="7"/>
        <v>1</v>
      </c>
      <c r="AO59" s="454">
        <f>INDEX(INP_VIS_08a_Gerätemenge!$D$29:$N$94,MATCH(AO$2,INP_VIS_08a_Gerätemenge!$C$29:$C$94,0),MATCH($AG59,INP_VIS_08a_Gerätemenge!$D$12:$N$12,0))</f>
        <v>0</v>
      </c>
      <c r="AP59" s="454">
        <f>INDEX(INP_VIS_08a_Gerätemenge!$D$29:$N$94,MATCH(AP$2,INP_VIS_08a_Gerätemenge!$C$29:$C$94,0),MATCH($AG59,INP_VIS_08a_Gerätemenge!$D$12:$N$12,0))</f>
        <v>3</v>
      </c>
      <c r="AQ59" s="454">
        <f>INDEX(INP_VIS_08a_Gerätemenge!$D$29:$N$94,MATCH(AQ$2,INP_VIS_08a_Gerätemenge!$C$29:$C$94,0),MATCH($AG59,INP_VIS_08a_Gerätemenge!$D$12:$N$12,0))</f>
        <v>1</v>
      </c>
      <c r="AR59" s="454">
        <f>INDEX(INP_VIS_08a_Gerätemenge!$D$29:$N$94,MATCH(AR$2,INP_VIS_08a_Gerätemenge!$C$29:$C$94,0),MATCH($AG59,INP_VIS_08a_Gerätemenge!$D$12:$N$12,0))</f>
        <v>0</v>
      </c>
      <c r="AS59" s="454">
        <f>INDEX(INP_VIS_08a_Gerätemenge!$D$29:$N$94,MATCH(AS$2,INP_VIS_08a_Gerätemenge!$C$29:$C$94,0),MATCH($AG59,INP_VIS_08a_Gerätemenge!$D$12:$N$12,0))</f>
        <v>0</v>
      </c>
      <c r="AT59" s="454">
        <f>INDEX(INP_VIS_08a_Gerätemenge!$D$29:$N$94,MATCH(AT$2,INP_VIS_08a_Gerätemenge!$C$29:$C$94,0),MATCH($AG59,INP_VIS_08a_Gerätemenge!$D$12:$N$12,0))</f>
        <v>0</v>
      </c>
      <c r="AU59" s="454">
        <f>INDEX(INP_VIS_08a_Gerätemenge!$D$29:$N$94,MATCH(AU$2,INP_VIS_08a_Gerätemenge!$C$29:$C$94,0),MATCH($AG59,INP_VIS_08a_Gerätemenge!$D$12:$N$12,0))</f>
        <v>0</v>
      </c>
      <c r="AV59" s="454">
        <f>INDEX(INP_VIS_08a_Gerätemenge!$D$29:$N$94,MATCH(AV$2,INP_VIS_08a_Gerätemenge!$C$29:$C$94,0),MATCH($AG59,INP_VIS_08a_Gerätemenge!$D$12:$N$12,0))</f>
        <v>20</v>
      </c>
      <c r="AW59" s="454">
        <f>INDEX(INP_VIS_08a_Gerätemenge!$D$29:$N$94,MATCH(AW$2,INP_VIS_08a_Gerätemenge!$C$29:$C$94,0),MATCH($AG59,INP_VIS_08a_Gerätemenge!$D$12:$N$12,0))</f>
        <v>0</v>
      </c>
      <c r="AX59" s="454">
        <f>INDEX(INP_VIS_08a_Gerätemenge!$D$29:$N$94,MATCH(AX$2,INP_VIS_08a_Gerätemenge!$C$29:$C$94,0),MATCH($AG59,INP_VIS_08a_Gerätemenge!$D$12:$N$12,0))</f>
        <v>0</v>
      </c>
      <c r="AY59" s="454">
        <f>INDEX(INP_VIS_08a_Gerätemenge!$D$29:$N$94,MATCH(AY$2,INP_VIS_08a_Gerätemenge!$C$29:$C$94,0),MATCH($AG59,INP_VIS_08a_Gerätemenge!$D$12:$N$12,0))</f>
        <v>0</v>
      </c>
      <c r="AZ59" s="454">
        <f>INDEX(INP_VIS_08a_Gerätemenge!$D$29:$N$94,MATCH(AZ$2,INP_VIS_08a_Gerätemenge!$C$29:$C$94,0),MATCH($AG59,INP_VIS_08a_Gerätemenge!$D$12:$N$12,0))</f>
        <v>0</v>
      </c>
      <c r="BA59" s="454">
        <f>INDEX(INP_VIS_08a_Gerätemenge!$D$29:$N$94,MATCH(BA$2,INP_VIS_08a_Gerätemenge!$C$29:$C$94,0),MATCH($AG59,INP_VIS_08a_Gerätemenge!$D$12:$N$12,0))</f>
        <v>0</v>
      </c>
      <c r="BB59" s="454">
        <f>INDEX(INP_VIS_08a_Gerätemenge!$D$29:$N$94,MATCH(BB$2,INP_VIS_08a_Gerätemenge!$C$29:$C$94,0),MATCH($AG59,INP_VIS_08a_Gerätemenge!$D$12:$N$12,0))</f>
        <v>1</v>
      </c>
      <c r="BC59" s="454">
        <f>INDEX(INP_VIS_08a_Gerätemenge!$D$29:$N$94,MATCH(BC$2,INP_VIS_08a_Gerätemenge!$C$29:$C$94,0),MATCH($AG59,INP_VIS_08a_Gerätemenge!$D$12:$N$12,0))</f>
        <v>0</v>
      </c>
      <c r="BD59" s="454">
        <f>INDEX(INP_VIS_08a_Gerätemenge!$D$29:$N$94,MATCH(BD$2,INP_VIS_08a_Gerätemenge!$C$29:$C$94,0),MATCH($AG59,INP_VIS_08a_Gerätemenge!$D$12:$N$12,0))</f>
        <v>0</v>
      </c>
      <c r="BE59" s="454">
        <f>INDEX(INP_VIS_08a_Gerätemenge!$D$29:$N$94,MATCH(BE$2,INP_VIS_08a_Gerätemenge!$C$29:$C$94,0),MATCH($AG59,INP_VIS_08a_Gerätemenge!$D$12:$N$12,0))</f>
        <v>0</v>
      </c>
      <c r="BF59" s="454">
        <f>INDEX(INP_VIS_08a_Gerätemenge!$D$29:$N$94,MATCH(BF$2,INP_VIS_08a_Gerätemenge!$C$29:$C$94,0),MATCH($AG59,INP_VIS_08a_Gerätemenge!$D$12:$N$12,0))</f>
        <v>1</v>
      </c>
      <c r="BG59" s="454">
        <f>INDEX(INP_VIS_08a_Gerätemenge!$D$29:$N$94,MATCH(BG$2,INP_VIS_08a_Gerätemenge!$C$29:$C$94,0),MATCH($AG59,INP_VIS_08a_Gerätemenge!$D$12:$N$12,0))</f>
        <v>0</v>
      </c>
      <c r="BH59" s="454">
        <f>INDEX(INP_VIS_08a_Gerätemenge!$D$29:$N$94,MATCH(BH$2,INP_VIS_08a_Gerätemenge!$C$29:$C$94,0),MATCH($AG59,INP_VIS_08a_Gerätemenge!$D$12:$N$12,0))</f>
        <v>1</v>
      </c>
    </row>
    <row r="60" spans="1:60">
      <c r="A60" s="208">
        <v>1</v>
      </c>
      <c r="B60" s="209">
        <v>45117</v>
      </c>
      <c r="C60" s="208" t="s">
        <v>571</v>
      </c>
      <c r="D60" s="208" t="s">
        <v>387</v>
      </c>
      <c r="E60" s="208" t="s">
        <v>590</v>
      </c>
      <c r="F60" s="208" t="s">
        <v>389</v>
      </c>
      <c r="H60" s="208" t="s">
        <v>372</v>
      </c>
      <c r="I60" s="210" t="s">
        <v>508</v>
      </c>
      <c r="J60" s="210" t="s">
        <v>433</v>
      </c>
      <c r="K60" s="210">
        <v>70</v>
      </c>
      <c r="L60" s="210">
        <v>35</v>
      </c>
      <c r="M60" s="210">
        <v>0</v>
      </c>
      <c r="N60" s="210">
        <v>0</v>
      </c>
      <c r="O60" s="208" t="s">
        <v>291</v>
      </c>
      <c r="P60" s="208">
        <v>100</v>
      </c>
      <c r="Q60" s="208" t="s">
        <v>26</v>
      </c>
      <c r="R60" s="208">
        <v>1</v>
      </c>
      <c r="S60" s="209">
        <v>45117</v>
      </c>
      <c r="T60" s="208" t="s">
        <v>614</v>
      </c>
      <c r="U60" s="208" t="s">
        <v>387</v>
      </c>
      <c r="V60" s="208" t="s">
        <v>619</v>
      </c>
      <c r="W60" s="208" t="s">
        <v>389</v>
      </c>
      <c r="Y60" s="208" t="s">
        <v>372</v>
      </c>
      <c r="Z60" s="210" t="s">
        <v>432</v>
      </c>
      <c r="AA60" s="210" t="s">
        <v>433</v>
      </c>
      <c r="AB60" s="210">
        <v>70</v>
      </c>
      <c r="AC60" s="210">
        <v>35</v>
      </c>
      <c r="AD60" s="210">
        <v>0</v>
      </c>
      <c r="AE60" s="210">
        <v>0</v>
      </c>
      <c r="AF60" s="210" t="str">
        <f t="shared" si="0"/>
        <v/>
      </c>
      <c r="AG60" s="210" t="str">
        <f>VLOOKUP(O60,'Flugplan Summen'!$C$9:$N$33,12,0)</f>
        <v>E90</v>
      </c>
      <c r="AH60" s="451">
        <f t="shared" si="1"/>
        <v>45117.434027777781</v>
      </c>
      <c r="AI60" s="451">
        <f t="shared" si="2"/>
        <v>45117.454861111117</v>
      </c>
      <c r="AJ60" s="451" t="str">
        <f t="shared" si="3"/>
        <v/>
      </c>
      <c r="AK60" s="451" t="str">
        <f t="shared" si="4"/>
        <v/>
      </c>
      <c r="AL60" s="451" t="str">
        <f t="shared" si="5"/>
        <v/>
      </c>
      <c r="AM60" s="451" t="str">
        <f t="shared" si="6"/>
        <v/>
      </c>
      <c r="AN60" s="203">
        <f t="shared" si="7"/>
        <v>1</v>
      </c>
      <c r="AO60" s="454">
        <f>INDEX(INP_VIS_08a_Gerätemenge!$D$29:$N$94,MATCH(AO$2,INP_VIS_08a_Gerätemenge!$C$29:$C$94,0),MATCH($AG60,INP_VIS_08a_Gerätemenge!$D$12:$N$12,0))</f>
        <v>0</v>
      </c>
      <c r="AP60" s="454">
        <f>INDEX(INP_VIS_08a_Gerätemenge!$D$29:$N$94,MATCH(AP$2,INP_VIS_08a_Gerätemenge!$C$29:$C$94,0),MATCH($AG60,INP_VIS_08a_Gerätemenge!$D$12:$N$12,0))</f>
        <v>3</v>
      </c>
      <c r="AQ60" s="454">
        <f>INDEX(INP_VIS_08a_Gerätemenge!$D$29:$N$94,MATCH(AQ$2,INP_VIS_08a_Gerätemenge!$C$29:$C$94,0),MATCH($AG60,INP_VIS_08a_Gerätemenge!$D$12:$N$12,0))</f>
        <v>1</v>
      </c>
      <c r="AR60" s="454">
        <f>INDEX(INP_VIS_08a_Gerätemenge!$D$29:$N$94,MATCH(AR$2,INP_VIS_08a_Gerätemenge!$C$29:$C$94,0),MATCH($AG60,INP_VIS_08a_Gerätemenge!$D$12:$N$12,0))</f>
        <v>0</v>
      </c>
      <c r="AS60" s="454">
        <f>INDEX(INP_VIS_08a_Gerätemenge!$D$29:$N$94,MATCH(AS$2,INP_VIS_08a_Gerätemenge!$C$29:$C$94,0),MATCH($AG60,INP_VIS_08a_Gerätemenge!$D$12:$N$12,0))</f>
        <v>0</v>
      </c>
      <c r="AT60" s="454">
        <f>INDEX(INP_VIS_08a_Gerätemenge!$D$29:$N$94,MATCH(AT$2,INP_VIS_08a_Gerätemenge!$C$29:$C$94,0),MATCH($AG60,INP_VIS_08a_Gerätemenge!$D$12:$N$12,0))</f>
        <v>0</v>
      </c>
      <c r="AU60" s="454">
        <f>INDEX(INP_VIS_08a_Gerätemenge!$D$29:$N$94,MATCH(AU$2,INP_VIS_08a_Gerätemenge!$C$29:$C$94,0),MATCH($AG60,INP_VIS_08a_Gerätemenge!$D$12:$N$12,0))</f>
        <v>0</v>
      </c>
      <c r="AV60" s="454">
        <f>INDEX(INP_VIS_08a_Gerätemenge!$D$29:$N$94,MATCH(AV$2,INP_VIS_08a_Gerätemenge!$C$29:$C$94,0),MATCH($AG60,INP_VIS_08a_Gerätemenge!$D$12:$N$12,0))</f>
        <v>8</v>
      </c>
      <c r="AW60" s="454">
        <f>INDEX(INP_VIS_08a_Gerätemenge!$D$29:$N$94,MATCH(AW$2,INP_VIS_08a_Gerätemenge!$C$29:$C$94,0),MATCH($AG60,INP_VIS_08a_Gerätemenge!$D$12:$N$12,0))</f>
        <v>0</v>
      </c>
      <c r="AX60" s="454">
        <f>INDEX(INP_VIS_08a_Gerätemenge!$D$29:$N$94,MATCH(AX$2,INP_VIS_08a_Gerätemenge!$C$29:$C$94,0),MATCH($AG60,INP_VIS_08a_Gerätemenge!$D$12:$N$12,0))</f>
        <v>0</v>
      </c>
      <c r="AY60" s="454">
        <f>INDEX(INP_VIS_08a_Gerätemenge!$D$29:$N$94,MATCH(AY$2,INP_VIS_08a_Gerätemenge!$C$29:$C$94,0),MATCH($AG60,INP_VIS_08a_Gerätemenge!$D$12:$N$12,0))</f>
        <v>0</v>
      </c>
      <c r="AZ60" s="454">
        <f>INDEX(INP_VIS_08a_Gerätemenge!$D$29:$N$94,MATCH(AZ$2,INP_VIS_08a_Gerätemenge!$C$29:$C$94,0),MATCH($AG60,INP_VIS_08a_Gerätemenge!$D$12:$N$12,0))</f>
        <v>0</v>
      </c>
      <c r="BA60" s="454">
        <f>INDEX(INP_VIS_08a_Gerätemenge!$D$29:$N$94,MATCH(BA$2,INP_VIS_08a_Gerätemenge!$C$29:$C$94,0),MATCH($AG60,INP_VIS_08a_Gerätemenge!$D$12:$N$12,0))</f>
        <v>0</v>
      </c>
      <c r="BB60" s="454">
        <f>INDEX(INP_VIS_08a_Gerätemenge!$D$29:$N$94,MATCH(BB$2,INP_VIS_08a_Gerätemenge!$C$29:$C$94,0),MATCH($AG60,INP_VIS_08a_Gerätemenge!$D$12:$N$12,0))</f>
        <v>1</v>
      </c>
      <c r="BC60" s="454">
        <f>INDEX(INP_VIS_08a_Gerätemenge!$D$29:$N$94,MATCH(BC$2,INP_VIS_08a_Gerätemenge!$C$29:$C$94,0),MATCH($AG60,INP_VIS_08a_Gerätemenge!$D$12:$N$12,0))</f>
        <v>0</v>
      </c>
      <c r="BD60" s="454">
        <f>INDEX(INP_VIS_08a_Gerätemenge!$D$29:$N$94,MATCH(BD$2,INP_VIS_08a_Gerätemenge!$C$29:$C$94,0),MATCH($AG60,INP_VIS_08a_Gerätemenge!$D$12:$N$12,0))</f>
        <v>0</v>
      </c>
      <c r="BE60" s="454">
        <f>INDEX(INP_VIS_08a_Gerätemenge!$D$29:$N$94,MATCH(BE$2,INP_VIS_08a_Gerätemenge!$C$29:$C$94,0),MATCH($AG60,INP_VIS_08a_Gerätemenge!$D$12:$N$12,0))</f>
        <v>0</v>
      </c>
      <c r="BF60" s="454">
        <f>INDEX(INP_VIS_08a_Gerätemenge!$D$29:$N$94,MATCH(BF$2,INP_VIS_08a_Gerätemenge!$C$29:$C$94,0),MATCH($AG60,INP_VIS_08a_Gerätemenge!$D$12:$N$12,0))</f>
        <v>1</v>
      </c>
      <c r="BG60" s="454">
        <f>INDEX(INP_VIS_08a_Gerätemenge!$D$29:$N$94,MATCH(BG$2,INP_VIS_08a_Gerätemenge!$C$29:$C$94,0),MATCH($AG60,INP_VIS_08a_Gerätemenge!$D$12:$N$12,0))</f>
        <v>0</v>
      </c>
      <c r="BH60" s="454">
        <f>INDEX(INP_VIS_08a_Gerätemenge!$D$29:$N$94,MATCH(BH$2,INP_VIS_08a_Gerätemenge!$C$29:$C$94,0),MATCH($AG60,INP_VIS_08a_Gerätemenge!$D$12:$N$12,0))</f>
        <v>1</v>
      </c>
    </row>
    <row r="61" spans="1:60">
      <c r="A61" s="208">
        <v>1</v>
      </c>
      <c r="B61" s="209">
        <v>45117</v>
      </c>
      <c r="C61" s="208" t="s">
        <v>587</v>
      </c>
      <c r="D61" s="208" t="s">
        <v>369</v>
      </c>
      <c r="E61" s="208" t="s">
        <v>620</v>
      </c>
      <c r="F61" s="208" t="s">
        <v>371</v>
      </c>
      <c r="H61" s="208" t="s">
        <v>372</v>
      </c>
      <c r="I61" s="210" t="s">
        <v>502</v>
      </c>
      <c r="J61" s="210" t="s">
        <v>459</v>
      </c>
      <c r="K61" s="210">
        <v>162</v>
      </c>
      <c r="L61" s="210">
        <v>162</v>
      </c>
      <c r="M61" s="210">
        <v>0</v>
      </c>
      <c r="N61" s="210">
        <v>0</v>
      </c>
      <c r="O61" s="208" t="s">
        <v>290</v>
      </c>
      <c r="P61" s="208">
        <v>180</v>
      </c>
      <c r="Q61" s="208" t="s">
        <v>26</v>
      </c>
      <c r="R61" s="208">
        <v>1</v>
      </c>
      <c r="S61" s="209">
        <v>45117</v>
      </c>
      <c r="T61" s="208" t="s">
        <v>621</v>
      </c>
      <c r="U61" s="208" t="s">
        <v>369</v>
      </c>
      <c r="V61" s="208" t="s">
        <v>622</v>
      </c>
      <c r="W61" s="208" t="s">
        <v>518</v>
      </c>
      <c r="Y61" s="208" t="s">
        <v>372</v>
      </c>
      <c r="Z61" s="210" t="s">
        <v>494</v>
      </c>
      <c r="AA61" s="210" t="s">
        <v>459</v>
      </c>
      <c r="AB61" s="210">
        <v>162</v>
      </c>
      <c r="AC61" s="210">
        <v>162</v>
      </c>
      <c r="AD61" s="210">
        <v>0</v>
      </c>
      <c r="AE61" s="210">
        <v>0</v>
      </c>
      <c r="AF61" s="210" t="str">
        <f t="shared" si="0"/>
        <v>j</v>
      </c>
      <c r="AG61" s="210">
        <f>VLOOKUP(O61,'Flugplan Summen'!$C$9:$N$33,12,0)</f>
        <v>320</v>
      </c>
      <c r="AH61" s="451" t="str">
        <f t="shared" si="1"/>
        <v/>
      </c>
      <c r="AI61" s="451" t="str">
        <f t="shared" si="2"/>
        <v/>
      </c>
      <c r="AJ61" s="451">
        <f t="shared" si="3"/>
        <v>45117.458333333336</v>
      </c>
      <c r="AK61" s="451">
        <f t="shared" si="4"/>
        <v>45117.489583333336</v>
      </c>
      <c r="AL61" s="451">
        <f t="shared" si="5"/>
        <v>45117.496527777774</v>
      </c>
      <c r="AM61" s="451">
        <f t="shared" si="6"/>
        <v>45117.527777777774</v>
      </c>
      <c r="AN61" s="203">
        <f t="shared" si="7"/>
        <v>1</v>
      </c>
      <c r="AO61" s="454">
        <f>INDEX(INP_VIS_08a_Gerätemenge!$D$29:$N$94,MATCH(AO$2,INP_VIS_08a_Gerätemenge!$C$29:$C$94,0),MATCH($AG61,INP_VIS_08a_Gerätemenge!$D$12:$N$12,0))</f>
        <v>0</v>
      </c>
      <c r="AP61" s="454">
        <f>INDEX(INP_VIS_08a_Gerätemenge!$D$29:$N$94,MATCH(AP$2,INP_VIS_08a_Gerätemenge!$C$29:$C$94,0),MATCH($AG61,INP_VIS_08a_Gerätemenge!$D$12:$N$12,0))</f>
        <v>3</v>
      </c>
      <c r="AQ61" s="454">
        <f>INDEX(INP_VIS_08a_Gerätemenge!$D$29:$N$94,MATCH(AQ$2,INP_VIS_08a_Gerätemenge!$C$29:$C$94,0),MATCH($AG61,INP_VIS_08a_Gerätemenge!$D$12:$N$12,0))</f>
        <v>1</v>
      </c>
      <c r="AR61" s="454">
        <f>INDEX(INP_VIS_08a_Gerätemenge!$D$29:$N$94,MATCH(AR$2,INP_VIS_08a_Gerätemenge!$C$29:$C$94,0),MATCH($AG61,INP_VIS_08a_Gerätemenge!$D$12:$N$12,0))</f>
        <v>0</v>
      </c>
      <c r="AS61" s="454">
        <f>INDEX(INP_VIS_08a_Gerätemenge!$D$29:$N$94,MATCH(AS$2,INP_VIS_08a_Gerätemenge!$C$29:$C$94,0),MATCH($AG61,INP_VIS_08a_Gerätemenge!$D$12:$N$12,0))</f>
        <v>0</v>
      </c>
      <c r="AT61" s="454">
        <f>INDEX(INP_VIS_08a_Gerätemenge!$D$29:$N$94,MATCH(AT$2,INP_VIS_08a_Gerätemenge!$C$29:$C$94,0),MATCH($AG61,INP_VIS_08a_Gerätemenge!$D$12:$N$12,0))</f>
        <v>0</v>
      </c>
      <c r="AU61" s="454">
        <f>INDEX(INP_VIS_08a_Gerätemenge!$D$29:$N$94,MATCH(AU$2,INP_VIS_08a_Gerätemenge!$C$29:$C$94,0),MATCH($AG61,INP_VIS_08a_Gerätemenge!$D$12:$N$12,0))</f>
        <v>0</v>
      </c>
      <c r="AV61" s="454">
        <f>INDEX(INP_VIS_08a_Gerätemenge!$D$29:$N$94,MATCH(AV$2,INP_VIS_08a_Gerätemenge!$C$29:$C$94,0),MATCH($AG61,INP_VIS_08a_Gerätemenge!$D$12:$N$12,0))</f>
        <v>20</v>
      </c>
      <c r="AW61" s="454">
        <f>INDEX(INP_VIS_08a_Gerätemenge!$D$29:$N$94,MATCH(AW$2,INP_VIS_08a_Gerätemenge!$C$29:$C$94,0),MATCH($AG61,INP_VIS_08a_Gerätemenge!$D$12:$N$12,0))</f>
        <v>0</v>
      </c>
      <c r="AX61" s="454">
        <f>INDEX(INP_VIS_08a_Gerätemenge!$D$29:$N$94,MATCH(AX$2,INP_VIS_08a_Gerätemenge!$C$29:$C$94,0),MATCH($AG61,INP_VIS_08a_Gerätemenge!$D$12:$N$12,0))</f>
        <v>0</v>
      </c>
      <c r="AY61" s="454">
        <f>INDEX(INP_VIS_08a_Gerätemenge!$D$29:$N$94,MATCH(AY$2,INP_VIS_08a_Gerätemenge!$C$29:$C$94,0),MATCH($AG61,INP_VIS_08a_Gerätemenge!$D$12:$N$12,0))</f>
        <v>0</v>
      </c>
      <c r="AZ61" s="454">
        <f>INDEX(INP_VIS_08a_Gerätemenge!$D$29:$N$94,MATCH(AZ$2,INP_VIS_08a_Gerätemenge!$C$29:$C$94,0),MATCH($AG61,INP_VIS_08a_Gerätemenge!$D$12:$N$12,0))</f>
        <v>0</v>
      </c>
      <c r="BA61" s="454">
        <f>INDEX(INP_VIS_08a_Gerätemenge!$D$29:$N$94,MATCH(BA$2,INP_VIS_08a_Gerätemenge!$C$29:$C$94,0),MATCH($AG61,INP_VIS_08a_Gerätemenge!$D$12:$N$12,0))</f>
        <v>0</v>
      </c>
      <c r="BB61" s="454">
        <f>INDEX(INP_VIS_08a_Gerätemenge!$D$29:$N$94,MATCH(BB$2,INP_VIS_08a_Gerätemenge!$C$29:$C$94,0),MATCH($AG61,INP_VIS_08a_Gerätemenge!$D$12:$N$12,0))</f>
        <v>1</v>
      </c>
      <c r="BC61" s="454">
        <f>INDEX(INP_VIS_08a_Gerätemenge!$D$29:$N$94,MATCH(BC$2,INP_VIS_08a_Gerätemenge!$C$29:$C$94,0),MATCH($AG61,INP_VIS_08a_Gerätemenge!$D$12:$N$12,0))</f>
        <v>0</v>
      </c>
      <c r="BD61" s="454">
        <f>INDEX(INP_VIS_08a_Gerätemenge!$D$29:$N$94,MATCH(BD$2,INP_VIS_08a_Gerätemenge!$C$29:$C$94,0),MATCH($AG61,INP_VIS_08a_Gerätemenge!$D$12:$N$12,0))</f>
        <v>0</v>
      </c>
      <c r="BE61" s="454">
        <f>INDEX(INP_VIS_08a_Gerätemenge!$D$29:$N$94,MATCH(BE$2,INP_VIS_08a_Gerätemenge!$C$29:$C$94,0),MATCH($AG61,INP_VIS_08a_Gerätemenge!$D$12:$N$12,0))</f>
        <v>0</v>
      </c>
      <c r="BF61" s="454">
        <f>INDEX(INP_VIS_08a_Gerätemenge!$D$29:$N$94,MATCH(BF$2,INP_VIS_08a_Gerätemenge!$C$29:$C$94,0),MATCH($AG61,INP_VIS_08a_Gerätemenge!$D$12:$N$12,0))</f>
        <v>1</v>
      </c>
      <c r="BG61" s="454">
        <f>INDEX(INP_VIS_08a_Gerätemenge!$D$29:$N$94,MATCH(BG$2,INP_VIS_08a_Gerätemenge!$C$29:$C$94,0),MATCH($AG61,INP_VIS_08a_Gerätemenge!$D$12:$N$12,0))</f>
        <v>0</v>
      </c>
      <c r="BH61" s="454">
        <f>INDEX(INP_VIS_08a_Gerätemenge!$D$29:$N$94,MATCH(BH$2,INP_VIS_08a_Gerätemenge!$C$29:$C$94,0),MATCH($AG61,INP_VIS_08a_Gerätemenge!$D$12:$N$12,0))</f>
        <v>1</v>
      </c>
    </row>
    <row r="62" spans="1:60">
      <c r="A62" s="208">
        <v>1</v>
      </c>
      <c r="B62" s="209">
        <v>45117</v>
      </c>
      <c r="C62" s="208" t="s">
        <v>623</v>
      </c>
      <c r="D62" s="208" t="s">
        <v>375</v>
      </c>
      <c r="E62" s="208" t="s">
        <v>624</v>
      </c>
      <c r="F62" s="208" t="s">
        <v>452</v>
      </c>
      <c r="H62" s="208" t="s">
        <v>372</v>
      </c>
      <c r="I62" s="210" t="s">
        <v>502</v>
      </c>
      <c r="J62" s="210" t="s">
        <v>405</v>
      </c>
      <c r="K62" s="210">
        <v>126</v>
      </c>
      <c r="L62" s="210">
        <v>63</v>
      </c>
      <c r="M62" s="210">
        <v>0</v>
      </c>
      <c r="N62" s="210">
        <v>0</v>
      </c>
      <c r="O62" s="208" t="s">
        <v>288</v>
      </c>
      <c r="P62" s="208">
        <v>180</v>
      </c>
      <c r="Q62" s="208" t="s">
        <v>26</v>
      </c>
      <c r="R62" s="208">
        <v>1</v>
      </c>
      <c r="S62" s="209">
        <v>45117</v>
      </c>
      <c r="T62" s="208" t="s">
        <v>625</v>
      </c>
      <c r="U62" s="208" t="s">
        <v>375</v>
      </c>
      <c r="V62" s="208" t="s">
        <v>626</v>
      </c>
      <c r="W62" s="208" t="s">
        <v>627</v>
      </c>
      <c r="Y62" s="208" t="s">
        <v>372</v>
      </c>
      <c r="Z62" s="210" t="s">
        <v>404</v>
      </c>
      <c r="AA62" s="210" t="s">
        <v>405</v>
      </c>
      <c r="AB62" s="210">
        <v>162</v>
      </c>
      <c r="AC62" s="210">
        <v>81</v>
      </c>
      <c r="AD62" s="210">
        <v>0</v>
      </c>
      <c r="AE62" s="210">
        <v>0</v>
      </c>
      <c r="AF62" s="210" t="str">
        <f t="shared" si="0"/>
        <v/>
      </c>
      <c r="AG62" s="210">
        <f>VLOOKUP(O62,'Flugplan Summen'!$C$9:$N$33,12,0)</f>
        <v>320</v>
      </c>
      <c r="AH62" s="451">
        <f t="shared" si="1"/>
        <v>45117.461805555562</v>
      </c>
      <c r="AI62" s="451">
        <f t="shared" si="2"/>
        <v>45117.489583333336</v>
      </c>
      <c r="AJ62" s="451" t="str">
        <f t="shared" si="3"/>
        <v/>
      </c>
      <c r="AK62" s="451" t="str">
        <f t="shared" si="4"/>
        <v/>
      </c>
      <c r="AL62" s="451" t="str">
        <f t="shared" si="5"/>
        <v/>
      </c>
      <c r="AM62" s="451" t="str">
        <f t="shared" si="6"/>
        <v/>
      </c>
      <c r="AN62" s="203">
        <f t="shared" si="7"/>
        <v>1</v>
      </c>
      <c r="AO62" s="454">
        <f>INDEX(INP_VIS_08a_Gerätemenge!$D$29:$N$94,MATCH(AO$2,INP_VIS_08a_Gerätemenge!$C$29:$C$94,0),MATCH($AG62,INP_VIS_08a_Gerätemenge!$D$12:$N$12,0))</f>
        <v>0</v>
      </c>
      <c r="AP62" s="454">
        <f>INDEX(INP_VIS_08a_Gerätemenge!$D$29:$N$94,MATCH(AP$2,INP_VIS_08a_Gerätemenge!$C$29:$C$94,0),MATCH($AG62,INP_VIS_08a_Gerätemenge!$D$12:$N$12,0))</f>
        <v>3</v>
      </c>
      <c r="AQ62" s="454">
        <f>INDEX(INP_VIS_08a_Gerätemenge!$D$29:$N$94,MATCH(AQ$2,INP_VIS_08a_Gerätemenge!$C$29:$C$94,0),MATCH($AG62,INP_VIS_08a_Gerätemenge!$D$12:$N$12,0))</f>
        <v>1</v>
      </c>
      <c r="AR62" s="454">
        <f>INDEX(INP_VIS_08a_Gerätemenge!$D$29:$N$94,MATCH(AR$2,INP_VIS_08a_Gerätemenge!$C$29:$C$94,0),MATCH($AG62,INP_VIS_08a_Gerätemenge!$D$12:$N$12,0))</f>
        <v>0</v>
      </c>
      <c r="AS62" s="454">
        <f>INDEX(INP_VIS_08a_Gerätemenge!$D$29:$N$94,MATCH(AS$2,INP_VIS_08a_Gerätemenge!$C$29:$C$94,0),MATCH($AG62,INP_VIS_08a_Gerätemenge!$D$12:$N$12,0))</f>
        <v>0</v>
      </c>
      <c r="AT62" s="454">
        <f>INDEX(INP_VIS_08a_Gerätemenge!$D$29:$N$94,MATCH(AT$2,INP_VIS_08a_Gerätemenge!$C$29:$C$94,0),MATCH($AG62,INP_VIS_08a_Gerätemenge!$D$12:$N$12,0))</f>
        <v>0</v>
      </c>
      <c r="AU62" s="454">
        <f>INDEX(INP_VIS_08a_Gerätemenge!$D$29:$N$94,MATCH(AU$2,INP_VIS_08a_Gerätemenge!$C$29:$C$94,0),MATCH($AG62,INP_VIS_08a_Gerätemenge!$D$12:$N$12,0))</f>
        <v>0</v>
      </c>
      <c r="AV62" s="454">
        <f>INDEX(INP_VIS_08a_Gerätemenge!$D$29:$N$94,MATCH(AV$2,INP_VIS_08a_Gerätemenge!$C$29:$C$94,0),MATCH($AG62,INP_VIS_08a_Gerätemenge!$D$12:$N$12,0))</f>
        <v>20</v>
      </c>
      <c r="AW62" s="454">
        <f>INDEX(INP_VIS_08a_Gerätemenge!$D$29:$N$94,MATCH(AW$2,INP_VIS_08a_Gerätemenge!$C$29:$C$94,0),MATCH($AG62,INP_VIS_08a_Gerätemenge!$D$12:$N$12,0))</f>
        <v>0</v>
      </c>
      <c r="AX62" s="454">
        <f>INDEX(INP_VIS_08a_Gerätemenge!$D$29:$N$94,MATCH(AX$2,INP_VIS_08a_Gerätemenge!$C$29:$C$94,0),MATCH($AG62,INP_VIS_08a_Gerätemenge!$D$12:$N$12,0))</f>
        <v>0</v>
      </c>
      <c r="AY62" s="454">
        <f>INDEX(INP_VIS_08a_Gerätemenge!$D$29:$N$94,MATCH(AY$2,INP_VIS_08a_Gerätemenge!$C$29:$C$94,0),MATCH($AG62,INP_VIS_08a_Gerätemenge!$D$12:$N$12,0))</f>
        <v>0</v>
      </c>
      <c r="AZ62" s="454">
        <f>INDEX(INP_VIS_08a_Gerätemenge!$D$29:$N$94,MATCH(AZ$2,INP_VIS_08a_Gerätemenge!$C$29:$C$94,0),MATCH($AG62,INP_VIS_08a_Gerätemenge!$D$12:$N$12,0))</f>
        <v>0</v>
      </c>
      <c r="BA62" s="454">
        <f>INDEX(INP_VIS_08a_Gerätemenge!$D$29:$N$94,MATCH(BA$2,INP_VIS_08a_Gerätemenge!$C$29:$C$94,0),MATCH($AG62,INP_VIS_08a_Gerätemenge!$D$12:$N$12,0))</f>
        <v>0</v>
      </c>
      <c r="BB62" s="454">
        <f>INDEX(INP_VIS_08a_Gerätemenge!$D$29:$N$94,MATCH(BB$2,INP_VIS_08a_Gerätemenge!$C$29:$C$94,0),MATCH($AG62,INP_VIS_08a_Gerätemenge!$D$12:$N$12,0))</f>
        <v>1</v>
      </c>
      <c r="BC62" s="454">
        <f>INDEX(INP_VIS_08a_Gerätemenge!$D$29:$N$94,MATCH(BC$2,INP_VIS_08a_Gerätemenge!$C$29:$C$94,0),MATCH($AG62,INP_VIS_08a_Gerätemenge!$D$12:$N$12,0))</f>
        <v>0</v>
      </c>
      <c r="BD62" s="454">
        <f>INDEX(INP_VIS_08a_Gerätemenge!$D$29:$N$94,MATCH(BD$2,INP_VIS_08a_Gerätemenge!$C$29:$C$94,0),MATCH($AG62,INP_VIS_08a_Gerätemenge!$D$12:$N$12,0))</f>
        <v>0</v>
      </c>
      <c r="BE62" s="454">
        <f>INDEX(INP_VIS_08a_Gerätemenge!$D$29:$N$94,MATCH(BE$2,INP_VIS_08a_Gerätemenge!$C$29:$C$94,0),MATCH($AG62,INP_VIS_08a_Gerätemenge!$D$12:$N$12,0))</f>
        <v>0</v>
      </c>
      <c r="BF62" s="454">
        <f>INDEX(INP_VIS_08a_Gerätemenge!$D$29:$N$94,MATCH(BF$2,INP_VIS_08a_Gerätemenge!$C$29:$C$94,0),MATCH($AG62,INP_VIS_08a_Gerätemenge!$D$12:$N$12,0))</f>
        <v>1</v>
      </c>
      <c r="BG62" s="454">
        <f>INDEX(INP_VIS_08a_Gerätemenge!$D$29:$N$94,MATCH(BG$2,INP_VIS_08a_Gerätemenge!$C$29:$C$94,0),MATCH($AG62,INP_VIS_08a_Gerätemenge!$D$12:$N$12,0))</f>
        <v>0</v>
      </c>
      <c r="BH62" s="454">
        <f>INDEX(INP_VIS_08a_Gerätemenge!$D$29:$N$94,MATCH(BH$2,INP_VIS_08a_Gerätemenge!$C$29:$C$94,0),MATCH($AG62,INP_VIS_08a_Gerätemenge!$D$12:$N$12,0))</f>
        <v>1</v>
      </c>
    </row>
    <row r="63" spans="1:60">
      <c r="A63" s="208">
        <v>1</v>
      </c>
      <c r="B63" s="209">
        <v>45117</v>
      </c>
      <c r="C63" s="208" t="s">
        <v>628</v>
      </c>
      <c r="D63" s="208" t="s">
        <v>375</v>
      </c>
      <c r="E63" s="208" t="s">
        <v>629</v>
      </c>
      <c r="F63" s="208" t="s">
        <v>448</v>
      </c>
      <c r="H63" s="208" t="s">
        <v>372</v>
      </c>
      <c r="I63" s="210" t="s">
        <v>498</v>
      </c>
      <c r="J63" s="210" t="s">
        <v>414</v>
      </c>
      <c r="K63" s="210">
        <v>162</v>
      </c>
      <c r="L63" s="210">
        <v>81</v>
      </c>
      <c r="M63" s="210">
        <v>0</v>
      </c>
      <c r="N63" s="210">
        <v>0</v>
      </c>
      <c r="O63" s="208" t="s">
        <v>288</v>
      </c>
      <c r="P63" s="208">
        <v>180</v>
      </c>
      <c r="Q63" s="208" t="s">
        <v>26</v>
      </c>
      <c r="R63" s="208">
        <v>1</v>
      </c>
      <c r="S63" s="209">
        <v>45117</v>
      </c>
      <c r="T63" s="208" t="s">
        <v>630</v>
      </c>
      <c r="U63" s="208" t="s">
        <v>375</v>
      </c>
      <c r="V63" s="208" t="s">
        <v>631</v>
      </c>
      <c r="W63" s="208" t="s">
        <v>408</v>
      </c>
      <c r="Y63" s="208" t="s">
        <v>372</v>
      </c>
      <c r="Z63" s="210" t="s">
        <v>413</v>
      </c>
      <c r="AA63" s="210" t="s">
        <v>414</v>
      </c>
      <c r="AB63" s="210">
        <v>162</v>
      </c>
      <c r="AC63" s="210">
        <v>146</v>
      </c>
      <c r="AD63" s="210">
        <v>0</v>
      </c>
      <c r="AE63" s="210">
        <v>0</v>
      </c>
      <c r="AF63" s="210" t="str">
        <f t="shared" si="0"/>
        <v>j</v>
      </c>
      <c r="AG63" s="210">
        <f>VLOOKUP(O63,'Flugplan Summen'!$C$9:$N$33,12,0)</f>
        <v>320</v>
      </c>
      <c r="AH63" s="451" t="str">
        <f t="shared" si="1"/>
        <v/>
      </c>
      <c r="AI63" s="451" t="str">
        <f t="shared" si="2"/>
        <v/>
      </c>
      <c r="AJ63" s="451">
        <f t="shared" si="3"/>
        <v>45117.472222222226</v>
      </c>
      <c r="AK63" s="451">
        <f t="shared" si="4"/>
        <v>45117.503472222226</v>
      </c>
      <c r="AL63" s="451">
        <f t="shared" si="5"/>
        <v>45117.517361111109</v>
      </c>
      <c r="AM63" s="451">
        <f t="shared" si="6"/>
        <v>45117.548611111109</v>
      </c>
      <c r="AN63" s="203">
        <f t="shared" si="7"/>
        <v>1</v>
      </c>
      <c r="AO63" s="454">
        <f>INDEX(INP_VIS_08a_Gerätemenge!$D$29:$N$94,MATCH(AO$2,INP_VIS_08a_Gerätemenge!$C$29:$C$94,0),MATCH($AG63,INP_VIS_08a_Gerätemenge!$D$12:$N$12,0))</f>
        <v>0</v>
      </c>
      <c r="AP63" s="454">
        <f>INDEX(INP_VIS_08a_Gerätemenge!$D$29:$N$94,MATCH(AP$2,INP_VIS_08a_Gerätemenge!$C$29:$C$94,0),MATCH($AG63,INP_VIS_08a_Gerätemenge!$D$12:$N$12,0))</f>
        <v>3</v>
      </c>
      <c r="AQ63" s="454">
        <f>INDEX(INP_VIS_08a_Gerätemenge!$D$29:$N$94,MATCH(AQ$2,INP_VIS_08a_Gerätemenge!$C$29:$C$94,0),MATCH($AG63,INP_VIS_08a_Gerätemenge!$D$12:$N$12,0))</f>
        <v>1</v>
      </c>
      <c r="AR63" s="454">
        <f>INDEX(INP_VIS_08a_Gerätemenge!$D$29:$N$94,MATCH(AR$2,INP_VIS_08a_Gerätemenge!$C$29:$C$94,0),MATCH($AG63,INP_VIS_08a_Gerätemenge!$D$12:$N$12,0))</f>
        <v>0</v>
      </c>
      <c r="AS63" s="454">
        <f>INDEX(INP_VIS_08a_Gerätemenge!$D$29:$N$94,MATCH(AS$2,INP_VIS_08a_Gerätemenge!$C$29:$C$94,0),MATCH($AG63,INP_VIS_08a_Gerätemenge!$D$12:$N$12,0))</f>
        <v>0</v>
      </c>
      <c r="AT63" s="454">
        <f>INDEX(INP_VIS_08a_Gerätemenge!$D$29:$N$94,MATCH(AT$2,INP_VIS_08a_Gerätemenge!$C$29:$C$94,0),MATCH($AG63,INP_VIS_08a_Gerätemenge!$D$12:$N$12,0))</f>
        <v>0</v>
      </c>
      <c r="AU63" s="454">
        <f>INDEX(INP_VIS_08a_Gerätemenge!$D$29:$N$94,MATCH(AU$2,INP_VIS_08a_Gerätemenge!$C$29:$C$94,0),MATCH($AG63,INP_VIS_08a_Gerätemenge!$D$12:$N$12,0))</f>
        <v>0</v>
      </c>
      <c r="AV63" s="454">
        <f>INDEX(INP_VIS_08a_Gerätemenge!$D$29:$N$94,MATCH(AV$2,INP_VIS_08a_Gerätemenge!$C$29:$C$94,0),MATCH($AG63,INP_VIS_08a_Gerätemenge!$D$12:$N$12,0))</f>
        <v>20</v>
      </c>
      <c r="AW63" s="454">
        <f>INDEX(INP_VIS_08a_Gerätemenge!$D$29:$N$94,MATCH(AW$2,INP_VIS_08a_Gerätemenge!$C$29:$C$94,0),MATCH($AG63,INP_VIS_08a_Gerätemenge!$D$12:$N$12,0))</f>
        <v>0</v>
      </c>
      <c r="AX63" s="454">
        <f>INDEX(INP_VIS_08a_Gerätemenge!$D$29:$N$94,MATCH(AX$2,INP_VIS_08a_Gerätemenge!$C$29:$C$94,0),MATCH($AG63,INP_VIS_08a_Gerätemenge!$D$12:$N$12,0))</f>
        <v>0</v>
      </c>
      <c r="AY63" s="454">
        <f>INDEX(INP_VIS_08a_Gerätemenge!$D$29:$N$94,MATCH(AY$2,INP_VIS_08a_Gerätemenge!$C$29:$C$94,0),MATCH($AG63,INP_VIS_08a_Gerätemenge!$D$12:$N$12,0))</f>
        <v>0</v>
      </c>
      <c r="AZ63" s="454">
        <f>INDEX(INP_VIS_08a_Gerätemenge!$D$29:$N$94,MATCH(AZ$2,INP_VIS_08a_Gerätemenge!$C$29:$C$94,0),MATCH($AG63,INP_VIS_08a_Gerätemenge!$D$12:$N$12,0))</f>
        <v>0</v>
      </c>
      <c r="BA63" s="454">
        <f>INDEX(INP_VIS_08a_Gerätemenge!$D$29:$N$94,MATCH(BA$2,INP_VIS_08a_Gerätemenge!$C$29:$C$94,0),MATCH($AG63,INP_VIS_08a_Gerätemenge!$D$12:$N$12,0))</f>
        <v>0</v>
      </c>
      <c r="BB63" s="454">
        <f>INDEX(INP_VIS_08a_Gerätemenge!$D$29:$N$94,MATCH(BB$2,INP_VIS_08a_Gerätemenge!$C$29:$C$94,0),MATCH($AG63,INP_VIS_08a_Gerätemenge!$D$12:$N$12,0))</f>
        <v>1</v>
      </c>
      <c r="BC63" s="454">
        <f>INDEX(INP_VIS_08a_Gerätemenge!$D$29:$N$94,MATCH(BC$2,INP_VIS_08a_Gerätemenge!$C$29:$C$94,0),MATCH($AG63,INP_VIS_08a_Gerätemenge!$D$12:$N$12,0))</f>
        <v>0</v>
      </c>
      <c r="BD63" s="454">
        <f>INDEX(INP_VIS_08a_Gerätemenge!$D$29:$N$94,MATCH(BD$2,INP_VIS_08a_Gerätemenge!$C$29:$C$94,0),MATCH($AG63,INP_VIS_08a_Gerätemenge!$D$12:$N$12,0))</f>
        <v>0</v>
      </c>
      <c r="BE63" s="454">
        <f>INDEX(INP_VIS_08a_Gerätemenge!$D$29:$N$94,MATCH(BE$2,INP_VIS_08a_Gerätemenge!$C$29:$C$94,0),MATCH($AG63,INP_VIS_08a_Gerätemenge!$D$12:$N$12,0))</f>
        <v>0</v>
      </c>
      <c r="BF63" s="454">
        <f>INDEX(INP_VIS_08a_Gerätemenge!$D$29:$N$94,MATCH(BF$2,INP_VIS_08a_Gerätemenge!$C$29:$C$94,0),MATCH($AG63,INP_VIS_08a_Gerätemenge!$D$12:$N$12,0))</f>
        <v>1</v>
      </c>
      <c r="BG63" s="454">
        <f>INDEX(INP_VIS_08a_Gerätemenge!$D$29:$N$94,MATCH(BG$2,INP_VIS_08a_Gerätemenge!$C$29:$C$94,0),MATCH($AG63,INP_VIS_08a_Gerätemenge!$D$12:$N$12,0))</f>
        <v>0</v>
      </c>
      <c r="BH63" s="454">
        <f>INDEX(INP_VIS_08a_Gerätemenge!$D$29:$N$94,MATCH(BH$2,INP_VIS_08a_Gerätemenge!$C$29:$C$94,0),MATCH($AG63,INP_VIS_08a_Gerätemenge!$D$12:$N$12,0))</f>
        <v>1</v>
      </c>
    </row>
    <row r="64" spans="1:60">
      <c r="B64" s="209"/>
      <c r="K64" s="210" t="s">
        <v>4</v>
      </c>
      <c r="L64" s="210" t="s">
        <v>4</v>
      </c>
      <c r="O64" s="208" t="s">
        <v>288</v>
      </c>
      <c r="P64" s="208">
        <v>180</v>
      </c>
      <c r="Q64" s="208" t="s">
        <v>26</v>
      </c>
      <c r="R64" s="208">
        <v>1</v>
      </c>
      <c r="S64" s="209">
        <v>45117</v>
      </c>
      <c r="T64" s="208" t="s">
        <v>632</v>
      </c>
      <c r="U64" s="208" t="s">
        <v>375</v>
      </c>
      <c r="V64" s="208" t="s">
        <v>633</v>
      </c>
      <c r="W64" s="208" t="s">
        <v>634</v>
      </c>
      <c r="Y64" s="208" t="s">
        <v>372</v>
      </c>
      <c r="Z64" s="210" t="s">
        <v>424</v>
      </c>
      <c r="AA64" s="210" t="s">
        <v>635</v>
      </c>
      <c r="AB64" s="210">
        <v>162</v>
      </c>
      <c r="AC64" s="210">
        <v>81</v>
      </c>
      <c r="AD64" s="210">
        <v>0</v>
      </c>
      <c r="AE64" s="210">
        <v>0</v>
      </c>
      <c r="AF64" s="210" t="str">
        <f t="shared" si="0"/>
        <v>j</v>
      </c>
      <c r="AG64" s="210">
        <f>VLOOKUP(O64,'Flugplan Summen'!$C$9:$N$33,12,0)</f>
        <v>320</v>
      </c>
      <c r="AH64" s="451" t="str">
        <f t="shared" si="1"/>
        <v/>
      </c>
      <c r="AI64" s="451" t="str">
        <f t="shared" si="2"/>
        <v/>
      </c>
      <c r="AJ64" s="451" t="str">
        <f t="shared" si="3"/>
        <v/>
      </c>
      <c r="AK64" s="451" t="str">
        <f t="shared" si="4"/>
        <v/>
      </c>
      <c r="AL64" s="451">
        <f t="shared" si="5"/>
        <v>45117.451388888883</v>
      </c>
      <c r="AM64" s="451">
        <f t="shared" si="6"/>
        <v>45117.482638888883</v>
      </c>
      <c r="AN64" s="203">
        <f t="shared" si="7"/>
        <v>1</v>
      </c>
      <c r="AO64" s="454">
        <f>INDEX(INP_VIS_08a_Gerätemenge!$D$29:$N$94,MATCH(AO$2,INP_VIS_08a_Gerätemenge!$C$29:$C$94,0),MATCH($AG64,INP_VIS_08a_Gerätemenge!$D$12:$N$12,0))</f>
        <v>0</v>
      </c>
      <c r="AP64" s="454">
        <f>INDEX(INP_VIS_08a_Gerätemenge!$D$29:$N$94,MATCH(AP$2,INP_VIS_08a_Gerätemenge!$C$29:$C$94,0),MATCH($AG64,INP_VIS_08a_Gerätemenge!$D$12:$N$12,0))</f>
        <v>3</v>
      </c>
      <c r="AQ64" s="454">
        <f>INDEX(INP_VIS_08a_Gerätemenge!$D$29:$N$94,MATCH(AQ$2,INP_VIS_08a_Gerätemenge!$C$29:$C$94,0),MATCH($AG64,INP_VIS_08a_Gerätemenge!$D$12:$N$12,0))</f>
        <v>1</v>
      </c>
      <c r="AR64" s="454">
        <f>INDEX(INP_VIS_08a_Gerätemenge!$D$29:$N$94,MATCH(AR$2,INP_VIS_08a_Gerätemenge!$C$29:$C$94,0),MATCH($AG64,INP_VIS_08a_Gerätemenge!$D$12:$N$12,0))</f>
        <v>0</v>
      </c>
      <c r="AS64" s="454">
        <f>INDEX(INP_VIS_08a_Gerätemenge!$D$29:$N$94,MATCH(AS$2,INP_VIS_08a_Gerätemenge!$C$29:$C$94,0),MATCH($AG64,INP_VIS_08a_Gerätemenge!$D$12:$N$12,0))</f>
        <v>0</v>
      </c>
      <c r="AT64" s="454">
        <f>INDEX(INP_VIS_08a_Gerätemenge!$D$29:$N$94,MATCH(AT$2,INP_VIS_08a_Gerätemenge!$C$29:$C$94,0),MATCH($AG64,INP_VIS_08a_Gerätemenge!$D$12:$N$12,0))</f>
        <v>0</v>
      </c>
      <c r="AU64" s="454">
        <f>INDEX(INP_VIS_08a_Gerätemenge!$D$29:$N$94,MATCH(AU$2,INP_VIS_08a_Gerätemenge!$C$29:$C$94,0),MATCH($AG64,INP_VIS_08a_Gerätemenge!$D$12:$N$12,0))</f>
        <v>0</v>
      </c>
      <c r="AV64" s="454">
        <f>INDEX(INP_VIS_08a_Gerätemenge!$D$29:$N$94,MATCH(AV$2,INP_VIS_08a_Gerätemenge!$C$29:$C$94,0),MATCH($AG64,INP_VIS_08a_Gerätemenge!$D$12:$N$12,0))</f>
        <v>20</v>
      </c>
      <c r="AW64" s="454">
        <f>INDEX(INP_VIS_08a_Gerätemenge!$D$29:$N$94,MATCH(AW$2,INP_VIS_08a_Gerätemenge!$C$29:$C$94,0),MATCH($AG64,INP_VIS_08a_Gerätemenge!$D$12:$N$12,0))</f>
        <v>0</v>
      </c>
      <c r="AX64" s="454">
        <f>INDEX(INP_VIS_08a_Gerätemenge!$D$29:$N$94,MATCH(AX$2,INP_VIS_08a_Gerätemenge!$C$29:$C$94,0),MATCH($AG64,INP_VIS_08a_Gerätemenge!$D$12:$N$12,0))</f>
        <v>0</v>
      </c>
      <c r="AY64" s="454">
        <f>INDEX(INP_VIS_08a_Gerätemenge!$D$29:$N$94,MATCH(AY$2,INP_VIS_08a_Gerätemenge!$C$29:$C$94,0),MATCH($AG64,INP_VIS_08a_Gerätemenge!$D$12:$N$12,0))</f>
        <v>0</v>
      </c>
      <c r="AZ64" s="454">
        <f>INDEX(INP_VIS_08a_Gerätemenge!$D$29:$N$94,MATCH(AZ$2,INP_VIS_08a_Gerätemenge!$C$29:$C$94,0),MATCH($AG64,INP_VIS_08a_Gerätemenge!$D$12:$N$12,0))</f>
        <v>0</v>
      </c>
      <c r="BA64" s="454">
        <f>INDEX(INP_VIS_08a_Gerätemenge!$D$29:$N$94,MATCH(BA$2,INP_VIS_08a_Gerätemenge!$C$29:$C$94,0),MATCH($AG64,INP_VIS_08a_Gerätemenge!$D$12:$N$12,0))</f>
        <v>0</v>
      </c>
      <c r="BB64" s="454">
        <f>INDEX(INP_VIS_08a_Gerätemenge!$D$29:$N$94,MATCH(BB$2,INP_VIS_08a_Gerätemenge!$C$29:$C$94,0),MATCH($AG64,INP_VIS_08a_Gerätemenge!$D$12:$N$12,0))</f>
        <v>1</v>
      </c>
      <c r="BC64" s="454">
        <f>INDEX(INP_VIS_08a_Gerätemenge!$D$29:$N$94,MATCH(BC$2,INP_VIS_08a_Gerätemenge!$C$29:$C$94,0),MATCH($AG64,INP_VIS_08a_Gerätemenge!$D$12:$N$12,0))</f>
        <v>0</v>
      </c>
      <c r="BD64" s="454">
        <f>INDEX(INP_VIS_08a_Gerätemenge!$D$29:$N$94,MATCH(BD$2,INP_VIS_08a_Gerätemenge!$C$29:$C$94,0),MATCH($AG64,INP_VIS_08a_Gerätemenge!$D$12:$N$12,0))</f>
        <v>0</v>
      </c>
      <c r="BE64" s="454">
        <f>INDEX(INP_VIS_08a_Gerätemenge!$D$29:$N$94,MATCH(BE$2,INP_VIS_08a_Gerätemenge!$C$29:$C$94,0),MATCH($AG64,INP_VIS_08a_Gerätemenge!$D$12:$N$12,0))</f>
        <v>0</v>
      </c>
      <c r="BF64" s="454">
        <f>INDEX(INP_VIS_08a_Gerätemenge!$D$29:$N$94,MATCH(BF$2,INP_VIS_08a_Gerätemenge!$C$29:$C$94,0),MATCH($AG64,INP_VIS_08a_Gerätemenge!$D$12:$N$12,0))</f>
        <v>1</v>
      </c>
      <c r="BG64" s="454">
        <f>INDEX(INP_VIS_08a_Gerätemenge!$D$29:$N$94,MATCH(BG$2,INP_VIS_08a_Gerätemenge!$C$29:$C$94,0),MATCH($AG64,INP_VIS_08a_Gerätemenge!$D$12:$N$12,0))</f>
        <v>0</v>
      </c>
      <c r="BH64" s="454">
        <f>INDEX(INP_VIS_08a_Gerätemenge!$D$29:$N$94,MATCH(BH$2,INP_VIS_08a_Gerätemenge!$C$29:$C$94,0),MATCH($AG64,INP_VIS_08a_Gerätemenge!$D$12:$N$12,0))</f>
        <v>1</v>
      </c>
    </row>
    <row r="65" spans="1:60">
      <c r="A65" s="208">
        <v>1</v>
      </c>
      <c r="B65" s="209">
        <v>45117</v>
      </c>
      <c r="C65" s="208" t="s">
        <v>636</v>
      </c>
      <c r="D65" s="208" t="s">
        <v>369</v>
      </c>
      <c r="E65" s="208" t="s">
        <v>637</v>
      </c>
      <c r="F65" s="208" t="s">
        <v>408</v>
      </c>
      <c r="H65" s="208" t="s">
        <v>372</v>
      </c>
      <c r="I65" s="210" t="s">
        <v>471</v>
      </c>
      <c r="J65" s="210" t="s">
        <v>391</v>
      </c>
      <c r="K65" s="210">
        <v>162</v>
      </c>
      <c r="L65" s="210">
        <v>162</v>
      </c>
      <c r="M65" s="210">
        <v>0</v>
      </c>
      <c r="N65" s="210">
        <v>0</v>
      </c>
      <c r="O65" s="208" t="s">
        <v>290</v>
      </c>
      <c r="P65" s="208">
        <v>180</v>
      </c>
      <c r="Q65" s="208" t="s">
        <v>26</v>
      </c>
      <c r="R65" s="208">
        <v>1</v>
      </c>
      <c r="S65" s="209">
        <v>45117</v>
      </c>
      <c r="T65" s="208" t="s">
        <v>621</v>
      </c>
      <c r="U65" s="208" t="s">
        <v>369</v>
      </c>
      <c r="V65" s="208" t="s">
        <v>638</v>
      </c>
      <c r="W65" s="208" t="s">
        <v>639</v>
      </c>
      <c r="Y65" s="208" t="s">
        <v>372</v>
      </c>
      <c r="Z65" s="210" t="s">
        <v>390</v>
      </c>
      <c r="AA65" s="210" t="s">
        <v>391</v>
      </c>
      <c r="AB65" s="210">
        <v>162</v>
      </c>
      <c r="AC65" s="210">
        <v>162</v>
      </c>
      <c r="AD65" s="210">
        <v>0</v>
      </c>
      <c r="AE65" s="210">
        <v>0</v>
      </c>
      <c r="AF65" s="210" t="str">
        <f t="shared" si="0"/>
        <v/>
      </c>
      <c r="AG65" s="210">
        <f>VLOOKUP(O65,'Flugplan Summen'!$C$9:$N$33,12,0)</f>
        <v>320</v>
      </c>
      <c r="AH65" s="451">
        <f t="shared" si="1"/>
        <v>45117.479166666672</v>
      </c>
      <c r="AI65" s="451">
        <f t="shared" si="2"/>
        <v>45117.520833333336</v>
      </c>
      <c r="AJ65" s="451" t="str">
        <f t="shared" si="3"/>
        <v/>
      </c>
      <c r="AK65" s="451" t="str">
        <f t="shared" si="4"/>
        <v/>
      </c>
      <c r="AL65" s="451" t="str">
        <f t="shared" si="5"/>
        <v/>
      </c>
      <c r="AM65" s="451" t="str">
        <f t="shared" si="6"/>
        <v/>
      </c>
      <c r="AN65" s="203">
        <f t="shared" si="7"/>
        <v>1</v>
      </c>
      <c r="AO65" s="454">
        <f>INDEX(INP_VIS_08a_Gerätemenge!$D$29:$N$94,MATCH(AO$2,INP_VIS_08a_Gerätemenge!$C$29:$C$94,0),MATCH($AG65,INP_VIS_08a_Gerätemenge!$D$12:$N$12,0))</f>
        <v>0</v>
      </c>
      <c r="AP65" s="454">
        <f>INDEX(INP_VIS_08a_Gerätemenge!$D$29:$N$94,MATCH(AP$2,INP_VIS_08a_Gerätemenge!$C$29:$C$94,0),MATCH($AG65,INP_VIS_08a_Gerätemenge!$D$12:$N$12,0))</f>
        <v>3</v>
      </c>
      <c r="AQ65" s="454">
        <f>INDEX(INP_VIS_08a_Gerätemenge!$D$29:$N$94,MATCH(AQ$2,INP_VIS_08a_Gerätemenge!$C$29:$C$94,0),MATCH($AG65,INP_VIS_08a_Gerätemenge!$D$12:$N$12,0))</f>
        <v>1</v>
      </c>
      <c r="AR65" s="454">
        <f>INDEX(INP_VIS_08a_Gerätemenge!$D$29:$N$94,MATCH(AR$2,INP_VIS_08a_Gerätemenge!$C$29:$C$94,0),MATCH($AG65,INP_VIS_08a_Gerätemenge!$D$12:$N$12,0))</f>
        <v>0</v>
      </c>
      <c r="AS65" s="454">
        <f>INDEX(INP_VIS_08a_Gerätemenge!$D$29:$N$94,MATCH(AS$2,INP_VIS_08a_Gerätemenge!$C$29:$C$94,0),MATCH($AG65,INP_VIS_08a_Gerätemenge!$D$12:$N$12,0))</f>
        <v>0</v>
      </c>
      <c r="AT65" s="454">
        <f>INDEX(INP_VIS_08a_Gerätemenge!$D$29:$N$94,MATCH(AT$2,INP_VIS_08a_Gerätemenge!$C$29:$C$94,0),MATCH($AG65,INP_VIS_08a_Gerätemenge!$D$12:$N$12,0))</f>
        <v>0</v>
      </c>
      <c r="AU65" s="454">
        <f>INDEX(INP_VIS_08a_Gerätemenge!$D$29:$N$94,MATCH(AU$2,INP_VIS_08a_Gerätemenge!$C$29:$C$94,0),MATCH($AG65,INP_VIS_08a_Gerätemenge!$D$12:$N$12,0))</f>
        <v>0</v>
      </c>
      <c r="AV65" s="454">
        <f>INDEX(INP_VIS_08a_Gerätemenge!$D$29:$N$94,MATCH(AV$2,INP_VIS_08a_Gerätemenge!$C$29:$C$94,0),MATCH($AG65,INP_VIS_08a_Gerätemenge!$D$12:$N$12,0))</f>
        <v>20</v>
      </c>
      <c r="AW65" s="454">
        <f>INDEX(INP_VIS_08a_Gerätemenge!$D$29:$N$94,MATCH(AW$2,INP_VIS_08a_Gerätemenge!$C$29:$C$94,0),MATCH($AG65,INP_VIS_08a_Gerätemenge!$D$12:$N$12,0))</f>
        <v>0</v>
      </c>
      <c r="AX65" s="454">
        <f>INDEX(INP_VIS_08a_Gerätemenge!$D$29:$N$94,MATCH(AX$2,INP_VIS_08a_Gerätemenge!$C$29:$C$94,0),MATCH($AG65,INP_VIS_08a_Gerätemenge!$D$12:$N$12,0))</f>
        <v>0</v>
      </c>
      <c r="AY65" s="454">
        <f>INDEX(INP_VIS_08a_Gerätemenge!$D$29:$N$94,MATCH(AY$2,INP_VIS_08a_Gerätemenge!$C$29:$C$94,0),MATCH($AG65,INP_VIS_08a_Gerätemenge!$D$12:$N$12,0))</f>
        <v>0</v>
      </c>
      <c r="AZ65" s="454">
        <f>INDEX(INP_VIS_08a_Gerätemenge!$D$29:$N$94,MATCH(AZ$2,INP_VIS_08a_Gerätemenge!$C$29:$C$94,0),MATCH($AG65,INP_VIS_08a_Gerätemenge!$D$12:$N$12,0))</f>
        <v>0</v>
      </c>
      <c r="BA65" s="454">
        <f>INDEX(INP_VIS_08a_Gerätemenge!$D$29:$N$94,MATCH(BA$2,INP_VIS_08a_Gerätemenge!$C$29:$C$94,0),MATCH($AG65,INP_VIS_08a_Gerätemenge!$D$12:$N$12,0))</f>
        <v>0</v>
      </c>
      <c r="BB65" s="454">
        <f>INDEX(INP_VIS_08a_Gerätemenge!$D$29:$N$94,MATCH(BB$2,INP_VIS_08a_Gerätemenge!$C$29:$C$94,0),MATCH($AG65,INP_VIS_08a_Gerätemenge!$D$12:$N$12,0))</f>
        <v>1</v>
      </c>
      <c r="BC65" s="454">
        <f>INDEX(INP_VIS_08a_Gerätemenge!$D$29:$N$94,MATCH(BC$2,INP_VIS_08a_Gerätemenge!$C$29:$C$94,0),MATCH($AG65,INP_VIS_08a_Gerätemenge!$D$12:$N$12,0))</f>
        <v>0</v>
      </c>
      <c r="BD65" s="454">
        <f>INDEX(INP_VIS_08a_Gerätemenge!$D$29:$N$94,MATCH(BD$2,INP_VIS_08a_Gerätemenge!$C$29:$C$94,0),MATCH($AG65,INP_VIS_08a_Gerätemenge!$D$12:$N$12,0))</f>
        <v>0</v>
      </c>
      <c r="BE65" s="454">
        <f>INDEX(INP_VIS_08a_Gerätemenge!$D$29:$N$94,MATCH(BE$2,INP_VIS_08a_Gerätemenge!$C$29:$C$94,0),MATCH($AG65,INP_VIS_08a_Gerätemenge!$D$12:$N$12,0))</f>
        <v>0</v>
      </c>
      <c r="BF65" s="454">
        <f>INDEX(INP_VIS_08a_Gerätemenge!$D$29:$N$94,MATCH(BF$2,INP_VIS_08a_Gerätemenge!$C$29:$C$94,0),MATCH($AG65,INP_VIS_08a_Gerätemenge!$D$12:$N$12,0))</f>
        <v>1</v>
      </c>
      <c r="BG65" s="454">
        <f>INDEX(INP_VIS_08a_Gerätemenge!$D$29:$N$94,MATCH(BG$2,INP_VIS_08a_Gerätemenge!$C$29:$C$94,0),MATCH($AG65,INP_VIS_08a_Gerätemenge!$D$12:$N$12,0))</f>
        <v>0</v>
      </c>
      <c r="BH65" s="454">
        <f>INDEX(INP_VIS_08a_Gerätemenge!$D$29:$N$94,MATCH(BH$2,INP_VIS_08a_Gerätemenge!$C$29:$C$94,0),MATCH($AG65,INP_VIS_08a_Gerätemenge!$D$12:$N$12,0))</f>
        <v>1</v>
      </c>
    </row>
    <row r="66" spans="1:60">
      <c r="A66" s="208">
        <v>1</v>
      </c>
      <c r="B66" s="209">
        <v>45117</v>
      </c>
      <c r="C66" s="208" t="s">
        <v>640</v>
      </c>
      <c r="D66" s="208" t="s">
        <v>375</v>
      </c>
      <c r="E66" s="208" t="s">
        <v>641</v>
      </c>
      <c r="F66" s="208" t="s">
        <v>489</v>
      </c>
      <c r="H66" s="208" t="s">
        <v>372</v>
      </c>
      <c r="I66" s="210" t="s">
        <v>498</v>
      </c>
      <c r="J66" s="210" t="s">
        <v>454</v>
      </c>
      <c r="K66" s="210">
        <v>105</v>
      </c>
      <c r="L66" s="210">
        <v>53</v>
      </c>
      <c r="M66" s="210">
        <v>0</v>
      </c>
      <c r="N66" s="210">
        <v>0</v>
      </c>
      <c r="O66" s="208" t="s">
        <v>287</v>
      </c>
      <c r="P66" s="208">
        <v>150</v>
      </c>
      <c r="Q66" s="208" t="s">
        <v>26</v>
      </c>
      <c r="R66" s="208">
        <v>1</v>
      </c>
      <c r="S66" s="209">
        <v>45117</v>
      </c>
      <c r="T66" s="208" t="s">
        <v>642</v>
      </c>
      <c r="U66" s="208" t="s">
        <v>375</v>
      </c>
      <c r="V66" s="208" t="s">
        <v>643</v>
      </c>
      <c r="W66" s="208" t="s">
        <v>489</v>
      </c>
      <c r="Y66" s="208" t="s">
        <v>372</v>
      </c>
      <c r="Z66" s="210" t="s">
        <v>644</v>
      </c>
      <c r="AA66" s="210" t="s">
        <v>454</v>
      </c>
      <c r="AB66" s="210">
        <v>105</v>
      </c>
      <c r="AC66" s="210">
        <v>53</v>
      </c>
      <c r="AD66" s="210">
        <v>0</v>
      </c>
      <c r="AE66" s="210">
        <v>0</v>
      </c>
      <c r="AF66" s="210" t="str">
        <f t="shared" si="0"/>
        <v/>
      </c>
      <c r="AG66" s="210">
        <f>VLOOKUP(O66,'Flugplan Summen'!$C$9:$N$33,12,0)</f>
        <v>319</v>
      </c>
      <c r="AH66" s="451">
        <f t="shared" si="1"/>
        <v>45117.486111111117</v>
      </c>
      <c r="AI66" s="451">
        <f t="shared" si="2"/>
        <v>45117.538194444445</v>
      </c>
      <c r="AJ66" s="451" t="str">
        <f t="shared" si="3"/>
        <v/>
      </c>
      <c r="AK66" s="451" t="str">
        <f t="shared" si="4"/>
        <v/>
      </c>
      <c r="AL66" s="451" t="str">
        <f t="shared" si="5"/>
        <v/>
      </c>
      <c r="AM66" s="451" t="str">
        <f t="shared" si="6"/>
        <v/>
      </c>
      <c r="AN66" s="203">
        <f t="shared" si="7"/>
        <v>1</v>
      </c>
      <c r="AO66" s="454">
        <f>INDEX(INP_VIS_08a_Gerätemenge!$D$29:$N$94,MATCH(AO$2,INP_VIS_08a_Gerätemenge!$C$29:$C$94,0),MATCH($AG66,INP_VIS_08a_Gerätemenge!$D$12:$N$12,0))</f>
        <v>0</v>
      </c>
      <c r="AP66" s="454">
        <f>INDEX(INP_VIS_08a_Gerätemenge!$D$29:$N$94,MATCH(AP$2,INP_VIS_08a_Gerätemenge!$C$29:$C$94,0),MATCH($AG66,INP_VIS_08a_Gerätemenge!$D$12:$N$12,0))</f>
        <v>3</v>
      </c>
      <c r="AQ66" s="454">
        <f>INDEX(INP_VIS_08a_Gerätemenge!$D$29:$N$94,MATCH(AQ$2,INP_VIS_08a_Gerätemenge!$C$29:$C$94,0),MATCH($AG66,INP_VIS_08a_Gerätemenge!$D$12:$N$12,0))</f>
        <v>1</v>
      </c>
      <c r="AR66" s="454">
        <f>INDEX(INP_VIS_08a_Gerätemenge!$D$29:$N$94,MATCH(AR$2,INP_VIS_08a_Gerätemenge!$C$29:$C$94,0),MATCH($AG66,INP_VIS_08a_Gerätemenge!$D$12:$N$12,0))</f>
        <v>0</v>
      </c>
      <c r="AS66" s="454">
        <f>INDEX(INP_VIS_08a_Gerätemenge!$D$29:$N$94,MATCH(AS$2,INP_VIS_08a_Gerätemenge!$C$29:$C$94,0),MATCH($AG66,INP_VIS_08a_Gerätemenge!$D$12:$N$12,0))</f>
        <v>0</v>
      </c>
      <c r="AT66" s="454">
        <f>INDEX(INP_VIS_08a_Gerätemenge!$D$29:$N$94,MATCH(AT$2,INP_VIS_08a_Gerätemenge!$C$29:$C$94,0),MATCH($AG66,INP_VIS_08a_Gerätemenge!$D$12:$N$12,0))</f>
        <v>0</v>
      </c>
      <c r="AU66" s="454">
        <f>INDEX(INP_VIS_08a_Gerätemenge!$D$29:$N$94,MATCH(AU$2,INP_VIS_08a_Gerätemenge!$C$29:$C$94,0),MATCH($AG66,INP_VIS_08a_Gerätemenge!$D$12:$N$12,0))</f>
        <v>0</v>
      </c>
      <c r="AV66" s="454">
        <f>INDEX(INP_VIS_08a_Gerätemenge!$D$29:$N$94,MATCH(AV$2,INP_VIS_08a_Gerätemenge!$C$29:$C$94,0),MATCH($AG66,INP_VIS_08a_Gerätemenge!$D$12:$N$12,0))</f>
        <v>12</v>
      </c>
      <c r="AW66" s="454">
        <f>INDEX(INP_VIS_08a_Gerätemenge!$D$29:$N$94,MATCH(AW$2,INP_VIS_08a_Gerätemenge!$C$29:$C$94,0),MATCH($AG66,INP_VIS_08a_Gerätemenge!$D$12:$N$12,0))</f>
        <v>0</v>
      </c>
      <c r="AX66" s="454">
        <f>INDEX(INP_VIS_08a_Gerätemenge!$D$29:$N$94,MATCH(AX$2,INP_VIS_08a_Gerätemenge!$C$29:$C$94,0),MATCH($AG66,INP_VIS_08a_Gerätemenge!$D$12:$N$12,0))</f>
        <v>0</v>
      </c>
      <c r="AY66" s="454">
        <f>INDEX(INP_VIS_08a_Gerätemenge!$D$29:$N$94,MATCH(AY$2,INP_VIS_08a_Gerätemenge!$C$29:$C$94,0),MATCH($AG66,INP_VIS_08a_Gerätemenge!$D$12:$N$12,0))</f>
        <v>1</v>
      </c>
      <c r="AZ66" s="454">
        <f>INDEX(INP_VIS_08a_Gerätemenge!$D$29:$N$94,MATCH(AZ$2,INP_VIS_08a_Gerätemenge!$C$29:$C$94,0),MATCH($AG66,INP_VIS_08a_Gerätemenge!$D$12:$N$12,0))</f>
        <v>2</v>
      </c>
      <c r="BA66" s="454">
        <f>INDEX(INP_VIS_08a_Gerätemenge!$D$29:$N$94,MATCH(BA$2,INP_VIS_08a_Gerätemenge!$C$29:$C$94,0),MATCH($AG66,INP_VIS_08a_Gerätemenge!$D$12:$N$12,0))</f>
        <v>0</v>
      </c>
      <c r="BB66" s="454">
        <f>INDEX(INP_VIS_08a_Gerätemenge!$D$29:$N$94,MATCH(BB$2,INP_VIS_08a_Gerätemenge!$C$29:$C$94,0),MATCH($AG66,INP_VIS_08a_Gerätemenge!$D$12:$N$12,0))</f>
        <v>1</v>
      </c>
      <c r="BC66" s="454">
        <f>INDEX(INP_VIS_08a_Gerätemenge!$D$29:$N$94,MATCH(BC$2,INP_VIS_08a_Gerätemenge!$C$29:$C$94,0),MATCH($AG66,INP_VIS_08a_Gerätemenge!$D$12:$N$12,0))</f>
        <v>0</v>
      </c>
      <c r="BD66" s="454">
        <f>INDEX(INP_VIS_08a_Gerätemenge!$D$29:$N$94,MATCH(BD$2,INP_VIS_08a_Gerätemenge!$C$29:$C$94,0),MATCH($AG66,INP_VIS_08a_Gerätemenge!$D$12:$N$12,0))</f>
        <v>0</v>
      </c>
      <c r="BE66" s="454">
        <f>INDEX(INP_VIS_08a_Gerätemenge!$D$29:$N$94,MATCH(BE$2,INP_VIS_08a_Gerätemenge!$C$29:$C$94,0),MATCH($AG66,INP_VIS_08a_Gerätemenge!$D$12:$N$12,0))</f>
        <v>0</v>
      </c>
      <c r="BF66" s="454">
        <f>INDEX(INP_VIS_08a_Gerätemenge!$D$29:$N$94,MATCH(BF$2,INP_VIS_08a_Gerätemenge!$C$29:$C$94,0),MATCH($AG66,INP_VIS_08a_Gerätemenge!$D$12:$N$12,0))</f>
        <v>1</v>
      </c>
      <c r="BG66" s="454">
        <f>INDEX(INP_VIS_08a_Gerätemenge!$D$29:$N$94,MATCH(BG$2,INP_VIS_08a_Gerätemenge!$C$29:$C$94,0),MATCH($AG66,INP_VIS_08a_Gerätemenge!$D$12:$N$12,0))</f>
        <v>0</v>
      </c>
      <c r="BH66" s="454">
        <f>INDEX(INP_VIS_08a_Gerätemenge!$D$29:$N$94,MATCH(BH$2,INP_VIS_08a_Gerätemenge!$C$29:$C$94,0),MATCH($AG66,INP_VIS_08a_Gerätemenge!$D$12:$N$12,0))</f>
        <v>1</v>
      </c>
    </row>
    <row r="67" spans="1:60">
      <c r="A67" s="208">
        <v>1</v>
      </c>
      <c r="B67" s="209">
        <v>45117</v>
      </c>
      <c r="C67" s="208" t="s">
        <v>640</v>
      </c>
      <c r="D67" s="208" t="s">
        <v>487</v>
      </c>
      <c r="E67" s="208" t="s">
        <v>645</v>
      </c>
      <c r="F67" s="208" t="s">
        <v>489</v>
      </c>
      <c r="H67" s="208" t="s">
        <v>372</v>
      </c>
      <c r="I67" s="210" t="s">
        <v>419</v>
      </c>
      <c r="J67" s="210" t="s">
        <v>491</v>
      </c>
      <c r="K67" s="210">
        <v>101</v>
      </c>
      <c r="L67" s="210">
        <v>51</v>
      </c>
      <c r="M67" s="210">
        <v>1200</v>
      </c>
      <c r="N67" s="210">
        <v>0</v>
      </c>
      <c r="O67" s="208" t="s">
        <v>287</v>
      </c>
      <c r="P67" s="208">
        <v>144</v>
      </c>
      <c r="Q67" s="208" t="s">
        <v>26</v>
      </c>
      <c r="R67" s="208">
        <v>1</v>
      </c>
      <c r="S67" s="209">
        <v>45117</v>
      </c>
      <c r="T67" s="208" t="s">
        <v>646</v>
      </c>
      <c r="U67" s="208" t="s">
        <v>487</v>
      </c>
      <c r="V67" s="208" t="s">
        <v>647</v>
      </c>
      <c r="W67" s="208" t="s">
        <v>489</v>
      </c>
      <c r="Y67" s="208" t="s">
        <v>372</v>
      </c>
      <c r="Z67" s="210" t="s">
        <v>490</v>
      </c>
      <c r="AA67" s="210" t="s">
        <v>491</v>
      </c>
      <c r="AB67" s="210">
        <v>101</v>
      </c>
      <c r="AC67" s="210">
        <v>51</v>
      </c>
      <c r="AD67" s="210">
        <v>1200</v>
      </c>
      <c r="AE67" s="210">
        <v>0</v>
      </c>
      <c r="AF67" s="210" t="str">
        <f t="shared" si="0"/>
        <v/>
      </c>
      <c r="AG67" s="210">
        <f>VLOOKUP(O67,'Flugplan Summen'!$C$9:$N$33,12,0)</f>
        <v>319</v>
      </c>
      <c r="AH67" s="451">
        <f t="shared" si="1"/>
        <v>45117.486111111117</v>
      </c>
      <c r="AI67" s="451">
        <f t="shared" si="2"/>
        <v>45117.527777777781</v>
      </c>
      <c r="AJ67" s="451" t="str">
        <f t="shared" si="3"/>
        <v/>
      </c>
      <c r="AK67" s="451" t="str">
        <f t="shared" si="4"/>
        <v/>
      </c>
      <c r="AL67" s="451" t="str">
        <f t="shared" si="5"/>
        <v/>
      </c>
      <c r="AM67" s="451" t="str">
        <f t="shared" si="6"/>
        <v/>
      </c>
      <c r="AN67" s="203">
        <f t="shared" si="7"/>
        <v>1</v>
      </c>
      <c r="AO67" s="454">
        <f>INDEX(INP_VIS_08a_Gerätemenge!$D$29:$N$94,MATCH(AO$2,INP_VIS_08a_Gerätemenge!$C$29:$C$94,0),MATCH($AG67,INP_VIS_08a_Gerätemenge!$D$12:$N$12,0))</f>
        <v>0</v>
      </c>
      <c r="AP67" s="454">
        <f>INDEX(INP_VIS_08a_Gerätemenge!$D$29:$N$94,MATCH(AP$2,INP_VIS_08a_Gerätemenge!$C$29:$C$94,0),MATCH($AG67,INP_VIS_08a_Gerätemenge!$D$12:$N$12,0))</f>
        <v>3</v>
      </c>
      <c r="AQ67" s="454">
        <f>INDEX(INP_VIS_08a_Gerätemenge!$D$29:$N$94,MATCH(AQ$2,INP_VIS_08a_Gerätemenge!$C$29:$C$94,0),MATCH($AG67,INP_VIS_08a_Gerätemenge!$D$12:$N$12,0))</f>
        <v>1</v>
      </c>
      <c r="AR67" s="454">
        <f>INDEX(INP_VIS_08a_Gerätemenge!$D$29:$N$94,MATCH(AR$2,INP_VIS_08a_Gerätemenge!$C$29:$C$94,0),MATCH($AG67,INP_VIS_08a_Gerätemenge!$D$12:$N$12,0))</f>
        <v>0</v>
      </c>
      <c r="AS67" s="454">
        <f>INDEX(INP_VIS_08a_Gerätemenge!$D$29:$N$94,MATCH(AS$2,INP_VIS_08a_Gerätemenge!$C$29:$C$94,0),MATCH($AG67,INP_VIS_08a_Gerätemenge!$D$12:$N$12,0))</f>
        <v>0</v>
      </c>
      <c r="AT67" s="454">
        <f>INDEX(INP_VIS_08a_Gerätemenge!$D$29:$N$94,MATCH(AT$2,INP_VIS_08a_Gerätemenge!$C$29:$C$94,0),MATCH($AG67,INP_VIS_08a_Gerätemenge!$D$12:$N$12,0))</f>
        <v>0</v>
      </c>
      <c r="AU67" s="454">
        <f>INDEX(INP_VIS_08a_Gerätemenge!$D$29:$N$94,MATCH(AU$2,INP_VIS_08a_Gerätemenge!$C$29:$C$94,0),MATCH($AG67,INP_VIS_08a_Gerätemenge!$D$12:$N$12,0))</f>
        <v>0</v>
      </c>
      <c r="AV67" s="454">
        <f>INDEX(INP_VIS_08a_Gerätemenge!$D$29:$N$94,MATCH(AV$2,INP_VIS_08a_Gerätemenge!$C$29:$C$94,0),MATCH($AG67,INP_VIS_08a_Gerätemenge!$D$12:$N$12,0))</f>
        <v>12</v>
      </c>
      <c r="AW67" s="454">
        <f>INDEX(INP_VIS_08a_Gerätemenge!$D$29:$N$94,MATCH(AW$2,INP_VIS_08a_Gerätemenge!$C$29:$C$94,0),MATCH($AG67,INP_VIS_08a_Gerätemenge!$D$12:$N$12,0))</f>
        <v>0</v>
      </c>
      <c r="AX67" s="454">
        <f>INDEX(INP_VIS_08a_Gerätemenge!$D$29:$N$94,MATCH(AX$2,INP_VIS_08a_Gerätemenge!$C$29:$C$94,0),MATCH($AG67,INP_VIS_08a_Gerätemenge!$D$12:$N$12,0))</f>
        <v>0</v>
      </c>
      <c r="AY67" s="454">
        <f>INDEX(INP_VIS_08a_Gerätemenge!$D$29:$N$94,MATCH(AY$2,INP_VIS_08a_Gerätemenge!$C$29:$C$94,0),MATCH($AG67,INP_VIS_08a_Gerätemenge!$D$12:$N$12,0))</f>
        <v>1</v>
      </c>
      <c r="AZ67" s="454">
        <f>INDEX(INP_VIS_08a_Gerätemenge!$D$29:$N$94,MATCH(AZ$2,INP_VIS_08a_Gerätemenge!$C$29:$C$94,0),MATCH($AG67,INP_VIS_08a_Gerätemenge!$D$12:$N$12,0))</f>
        <v>2</v>
      </c>
      <c r="BA67" s="454">
        <f>INDEX(INP_VIS_08a_Gerätemenge!$D$29:$N$94,MATCH(BA$2,INP_VIS_08a_Gerätemenge!$C$29:$C$94,0),MATCH($AG67,INP_VIS_08a_Gerätemenge!$D$12:$N$12,0))</f>
        <v>0</v>
      </c>
      <c r="BB67" s="454">
        <f>INDEX(INP_VIS_08a_Gerätemenge!$D$29:$N$94,MATCH(BB$2,INP_VIS_08a_Gerätemenge!$C$29:$C$94,0),MATCH($AG67,INP_VIS_08a_Gerätemenge!$D$12:$N$12,0))</f>
        <v>1</v>
      </c>
      <c r="BC67" s="454">
        <f>INDEX(INP_VIS_08a_Gerätemenge!$D$29:$N$94,MATCH(BC$2,INP_VIS_08a_Gerätemenge!$C$29:$C$94,0),MATCH($AG67,INP_VIS_08a_Gerätemenge!$D$12:$N$12,0))</f>
        <v>0</v>
      </c>
      <c r="BD67" s="454">
        <f>INDEX(INP_VIS_08a_Gerätemenge!$D$29:$N$94,MATCH(BD$2,INP_VIS_08a_Gerätemenge!$C$29:$C$94,0),MATCH($AG67,INP_VIS_08a_Gerätemenge!$D$12:$N$12,0))</f>
        <v>0</v>
      </c>
      <c r="BE67" s="454">
        <f>INDEX(INP_VIS_08a_Gerätemenge!$D$29:$N$94,MATCH(BE$2,INP_VIS_08a_Gerätemenge!$C$29:$C$94,0),MATCH($AG67,INP_VIS_08a_Gerätemenge!$D$12:$N$12,0))</f>
        <v>0</v>
      </c>
      <c r="BF67" s="454">
        <f>INDEX(INP_VIS_08a_Gerätemenge!$D$29:$N$94,MATCH(BF$2,INP_VIS_08a_Gerätemenge!$C$29:$C$94,0),MATCH($AG67,INP_VIS_08a_Gerätemenge!$D$12:$N$12,0))</f>
        <v>1</v>
      </c>
      <c r="BG67" s="454">
        <f>INDEX(INP_VIS_08a_Gerätemenge!$D$29:$N$94,MATCH(BG$2,INP_VIS_08a_Gerätemenge!$C$29:$C$94,0),MATCH($AG67,INP_VIS_08a_Gerätemenge!$D$12:$N$12,0))</f>
        <v>0</v>
      </c>
      <c r="BH67" s="454">
        <f>INDEX(INP_VIS_08a_Gerätemenge!$D$29:$N$94,MATCH(BH$2,INP_VIS_08a_Gerätemenge!$C$29:$C$94,0),MATCH($AG67,INP_VIS_08a_Gerätemenge!$D$12:$N$12,0))</f>
        <v>1</v>
      </c>
    </row>
    <row r="68" spans="1:60">
      <c r="A68" s="208">
        <v>1</v>
      </c>
      <c r="B68" s="209">
        <v>45117</v>
      </c>
      <c r="C68" s="208" t="s">
        <v>648</v>
      </c>
      <c r="D68" s="208" t="s">
        <v>381</v>
      </c>
      <c r="E68" s="208" t="s">
        <v>649</v>
      </c>
      <c r="F68" s="208" t="s">
        <v>408</v>
      </c>
      <c r="H68" s="208" t="s">
        <v>372</v>
      </c>
      <c r="I68" s="210" t="s">
        <v>502</v>
      </c>
      <c r="J68" s="210" t="s">
        <v>464</v>
      </c>
      <c r="K68" s="210">
        <v>170</v>
      </c>
      <c r="L68" s="210">
        <v>170</v>
      </c>
      <c r="M68" s="210">
        <v>0</v>
      </c>
      <c r="N68" s="210">
        <v>0</v>
      </c>
      <c r="O68" s="208" t="s">
        <v>289</v>
      </c>
      <c r="P68" s="208">
        <v>189</v>
      </c>
      <c r="Q68" s="208" t="s">
        <v>26</v>
      </c>
      <c r="R68" s="208">
        <v>1</v>
      </c>
      <c r="S68" s="209">
        <v>45117</v>
      </c>
      <c r="T68" s="208" t="s">
        <v>650</v>
      </c>
      <c r="U68" s="208" t="s">
        <v>381</v>
      </c>
      <c r="V68" s="208" t="s">
        <v>651</v>
      </c>
      <c r="W68" s="208" t="s">
        <v>652</v>
      </c>
      <c r="Y68" s="208" t="s">
        <v>372</v>
      </c>
      <c r="Z68" s="210" t="s">
        <v>463</v>
      </c>
      <c r="AA68" s="210" t="s">
        <v>464</v>
      </c>
      <c r="AB68" s="210">
        <v>170</v>
      </c>
      <c r="AC68" s="210">
        <v>170</v>
      </c>
      <c r="AD68" s="210">
        <v>0</v>
      </c>
      <c r="AE68" s="210">
        <v>0</v>
      </c>
      <c r="AF68" s="210" t="str">
        <f t="shared" si="0"/>
        <v>j</v>
      </c>
      <c r="AG68" s="210" t="str">
        <f>VLOOKUP(O68,'Flugplan Summen'!$C$9:$N$33,12,0)</f>
        <v>73H</v>
      </c>
      <c r="AH68" s="451" t="str">
        <f t="shared" si="1"/>
        <v/>
      </c>
      <c r="AI68" s="451" t="str">
        <f t="shared" si="2"/>
        <v/>
      </c>
      <c r="AJ68" s="451">
        <f t="shared" si="3"/>
        <v>45117.493055555562</v>
      </c>
      <c r="AK68" s="451">
        <f t="shared" si="4"/>
        <v>45117.524305555562</v>
      </c>
      <c r="AL68" s="451">
        <f t="shared" si="5"/>
        <v>45117.534722222219</v>
      </c>
      <c r="AM68" s="451">
        <f t="shared" si="6"/>
        <v>45117.565972222219</v>
      </c>
      <c r="AN68" s="203">
        <f t="shared" si="7"/>
        <v>1</v>
      </c>
      <c r="AO68" s="454">
        <f>INDEX(INP_VIS_08a_Gerätemenge!$D$29:$N$94,MATCH(AO$2,INP_VIS_08a_Gerätemenge!$C$29:$C$94,0),MATCH($AG68,INP_VIS_08a_Gerätemenge!$D$12:$N$12,0))</f>
        <v>0</v>
      </c>
      <c r="AP68" s="454">
        <f>INDEX(INP_VIS_08a_Gerätemenge!$D$29:$N$94,MATCH(AP$2,INP_VIS_08a_Gerätemenge!$C$29:$C$94,0),MATCH($AG68,INP_VIS_08a_Gerätemenge!$D$12:$N$12,0))</f>
        <v>3</v>
      </c>
      <c r="AQ68" s="454">
        <f>INDEX(INP_VIS_08a_Gerätemenge!$D$29:$N$94,MATCH(AQ$2,INP_VIS_08a_Gerätemenge!$C$29:$C$94,0),MATCH($AG68,INP_VIS_08a_Gerätemenge!$D$12:$N$12,0))</f>
        <v>1</v>
      </c>
      <c r="AR68" s="454">
        <f>INDEX(INP_VIS_08a_Gerätemenge!$D$29:$N$94,MATCH(AR$2,INP_VIS_08a_Gerätemenge!$C$29:$C$94,0),MATCH($AG68,INP_VIS_08a_Gerätemenge!$D$12:$N$12,0))</f>
        <v>0</v>
      </c>
      <c r="AS68" s="454">
        <f>INDEX(INP_VIS_08a_Gerätemenge!$D$29:$N$94,MATCH(AS$2,INP_VIS_08a_Gerätemenge!$C$29:$C$94,0),MATCH($AG68,INP_VIS_08a_Gerätemenge!$D$12:$N$12,0))</f>
        <v>0</v>
      </c>
      <c r="AT68" s="454">
        <f>INDEX(INP_VIS_08a_Gerätemenge!$D$29:$N$94,MATCH(AT$2,INP_VIS_08a_Gerätemenge!$C$29:$C$94,0),MATCH($AG68,INP_VIS_08a_Gerätemenge!$D$12:$N$12,0))</f>
        <v>0</v>
      </c>
      <c r="AU68" s="454">
        <f>INDEX(INP_VIS_08a_Gerätemenge!$D$29:$N$94,MATCH(AU$2,INP_VIS_08a_Gerätemenge!$C$29:$C$94,0),MATCH($AG68,INP_VIS_08a_Gerätemenge!$D$12:$N$12,0))</f>
        <v>0</v>
      </c>
      <c r="AV68" s="454">
        <f>INDEX(INP_VIS_08a_Gerätemenge!$D$29:$N$94,MATCH(AV$2,INP_VIS_08a_Gerätemenge!$C$29:$C$94,0),MATCH($AG68,INP_VIS_08a_Gerätemenge!$D$12:$N$12,0))</f>
        <v>24</v>
      </c>
      <c r="AW68" s="454">
        <f>INDEX(INP_VIS_08a_Gerätemenge!$D$29:$N$94,MATCH(AW$2,INP_VIS_08a_Gerätemenge!$C$29:$C$94,0),MATCH($AG68,INP_VIS_08a_Gerätemenge!$D$12:$N$12,0))</f>
        <v>0</v>
      </c>
      <c r="AX68" s="454">
        <f>INDEX(INP_VIS_08a_Gerätemenge!$D$29:$N$94,MATCH(AX$2,INP_VIS_08a_Gerätemenge!$C$29:$C$94,0),MATCH($AG68,INP_VIS_08a_Gerätemenge!$D$12:$N$12,0))</f>
        <v>0</v>
      </c>
      <c r="AY68" s="454">
        <f>INDEX(INP_VIS_08a_Gerätemenge!$D$29:$N$94,MATCH(AY$2,INP_VIS_08a_Gerätemenge!$C$29:$C$94,0),MATCH($AG68,INP_VIS_08a_Gerätemenge!$D$12:$N$12,0))</f>
        <v>1</v>
      </c>
      <c r="AZ68" s="454">
        <f>INDEX(INP_VIS_08a_Gerätemenge!$D$29:$N$94,MATCH(AZ$2,INP_VIS_08a_Gerätemenge!$C$29:$C$94,0),MATCH($AG68,INP_VIS_08a_Gerätemenge!$D$12:$N$12,0))</f>
        <v>0</v>
      </c>
      <c r="BA68" s="454">
        <f>INDEX(INP_VIS_08a_Gerätemenge!$D$29:$N$94,MATCH(BA$2,INP_VIS_08a_Gerätemenge!$C$29:$C$94,0),MATCH($AG68,INP_VIS_08a_Gerätemenge!$D$12:$N$12,0))</f>
        <v>2</v>
      </c>
      <c r="BB68" s="454">
        <f>INDEX(INP_VIS_08a_Gerätemenge!$D$29:$N$94,MATCH(BB$2,INP_VIS_08a_Gerätemenge!$C$29:$C$94,0),MATCH($AG68,INP_VIS_08a_Gerätemenge!$D$12:$N$12,0))</f>
        <v>1</v>
      </c>
      <c r="BC68" s="454">
        <f>INDEX(INP_VIS_08a_Gerätemenge!$D$29:$N$94,MATCH(BC$2,INP_VIS_08a_Gerätemenge!$C$29:$C$94,0),MATCH($AG68,INP_VIS_08a_Gerätemenge!$D$12:$N$12,0))</f>
        <v>0</v>
      </c>
      <c r="BD68" s="454">
        <f>INDEX(INP_VIS_08a_Gerätemenge!$D$29:$N$94,MATCH(BD$2,INP_VIS_08a_Gerätemenge!$C$29:$C$94,0),MATCH($AG68,INP_VIS_08a_Gerätemenge!$D$12:$N$12,0))</f>
        <v>0</v>
      </c>
      <c r="BE68" s="454">
        <f>INDEX(INP_VIS_08a_Gerätemenge!$D$29:$N$94,MATCH(BE$2,INP_VIS_08a_Gerätemenge!$C$29:$C$94,0),MATCH($AG68,INP_VIS_08a_Gerätemenge!$D$12:$N$12,0))</f>
        <v>0</v>
      </c>
      <c r="BF68" s="454">
        <f>INDEX(INP_VIS_08a_Gerätemenge!$D$29:$N$94,MATCH(BF$2,INP_VIS_08a_Gerätemenge!$C$29:$C$94,0),MATCH($AG68,INP_VIS_08a_Gerätemenge!$D$12:$N$12,0))</f>
        <v>1</v>
      </c>
      <c r="BG68" s="454">
        <f>INDEX(INP_VIS_08a_Gerätemenge!$D$29:$N$94,MATCH(BG$2,INP_VIS_08a_Gerätemenge!$C$29:$C$94,0),MATCH($AG68,INP_VIS_08a_Gerätemenge!$D$12:$N$12,0))</f>
        <v>0</v>
      </c>
      <c r="BH68" s="454">
        <f>INDEX(INP_VIS_08a_Gerätemenge!$D$29:$N$94,MATCH(BH$2,INP_VIS_08a_Gerätemenge!$C$29:$C$94,0),MATCH($AG68,INP_VIS_08a_Gerätemenge!$D$12:$N$12,0))</f>
        <v>1</v>
      </c>
    </row>
    <row r="69" spans="1:60">
      <c r="A69" s="208">
        <v>1</v>
      </c>
      <c r="B69" s="209">
        <v>45117</v>
      </c>
      <c r="C69" s="208" t="s">
        <v>653</v>
      </c>
      <c r="D69" s="208" t="s">
        <v>375</v>
      </c>
      <c r="E69" s="208" t="s">
        <v>654</v>
      </c>
      <c r="F69" s="208" t="s">
        <v>412</v>
      </c>
      <c r="H69" s="208" t="s">
        <v>372</v>
      </c>
      <c r="I69" s="210" t="s">
        <v>498</v>
      </c>
      <c r="J69" s="210" t="s">
        <v>479</v>
      </c>
      <c r="K69" s="210">
        <v>162</v>
      </c>
      <c r="L69" s="210">
        <v>81</v>
      </c>
      <c r="M69" s="210">
        <v>0</v>
      </c>
      <c r="N69" s="210">
        <v>0</v>
      </c>
      <c r="O69" s="208" t="s">
        <v>288</v>
      </c>
      <c r="P69" s="208">
        <v>180</v>
      </c>
      <c r="Q69" s="208" t="s">
        <v>26</v>
      </c>
      <c r="R69" s="208">
        <v>1</v>
      </c>
      <c r="S69" s="209">
        <v>45117</v>
      </c>
      <c r="T69" s="208" t="s">
        <v>655</v>
      </c>
      <c r="U69" s="208" t="s">
        <v>375</v>
      </c>
      <c r="V69" s="208" t="s">
        <v>656</v>
      </c>
      <c r="W69" s="208" t="s">
        <v>6</v>
      </c>
      <c r="Y69" s="208" t="s">
        <v>372</v>
      </c>
      <c r="Z69" s="210" t="s">
        <v>657</v>
      </c>
      <c r="AA69" s="210" t="s">
        <v>479</v>
      </c>
      <c r="AB69" s="210">
        <v>162</v>
      </c>
      <c r="AC69" s="210">
        <v>211</v>
      </c>
      <c r="AD69" s="210">
        <v>0</v>
      </c>
      <c r="AE69" s="210">
        <v>0</v>
      </c>
      <c r="AF69" s="210" t="str">
        <f t="shared" ref="AF69:AF132" si="8">IF(S69="","j",IF(((S69+T69)-(B69+C69))&gt;(80/60/24),"j",""))</f>
        <v/>
      </c>
      <c r="AG69" s="210">
        <f>VLOOKUP(O69,'Flugplan Summen'!$C$9:$N$33,12,0)</f>
        <v>320</v>
      </c>
      <c r="AH69" s="451">
        <f t="shared" ref="AH69:AH132" si="9">IF(AF69="",B69+C69-(5/60/24),"")</f>
        <v>45117.510416666672</v>
      </c>
      <c r="AI69" s="451">
        <f t="shared" ref="AI69:AI132" si="10">IF(AF69="",S69+T69-(5/60/24),"")</f>
        <v>45117.5625</v>
      </c>
      <c r="AJ69" s="451" t="str">
        <f t="shared" ref="AJ69:AJ132" si="11">IF(AF69="j",IF(C69="","",B69+C69-(5/60/24)),"")</f>
        <v/>
      </c>
      <c r="AK69" s="451" t="str">
        <f t="shared" ref="AK69:AK132" si="12">IF(AJ69="","",B69+C69+40/60/24)</f>
        <v/>
      </c>
      <c r="AL69" s="451" t="str">
        <f t="shared" ref="AL69:AL132" si="13">IF(AF69="j",IF(T69="","",S69+T69-(40/60/24)),"")</f>
        <v/>
      </c>
      <c r="AM69" s="451" t="str">
        <f t="shared" ref="AM69:AM132" si="14">IF(AL69="","",S69+T69+5/60/24)</f>
        <v/>
      </c>
      <c r="AN69" s="203">
        <f t="shared" ref="AN69:AN132" si="15">IF(AH69&lt;&gt;"",1,IF(AND(AJ69&lt;&gt;"",AL69&lt;&gt;""),0.5*0+1,1))</f>
        <v>1</v>
      </c>
      <c r="AO69" s="454">
        <f>INDEX(INP_VIS_08a_Gerätemenge!$D$29:$N$94,MATCH(AO$2,INP_VIS_08a_Gerätemenge!$C$29:$C$94,0),MATCH($AG69,INP_VIS_08a_Gerätemenge!$D$12:$N$12,0))</f>
        <v>0</v>
      </c>
      <c r="AP69" s="454">
        <f>INDEX(INP_VIS_08a_Gerätemenge!$D$29:$N$94,MATCH(AP$2,INP_VIS_08a_Gerätemenge!$C$29:$C$94,0),MATCH($AG69,INP_VIS_08a_Gerätemenge!$D$12:$N$12,0))</f>
        <v>3</v>
      </c>
      <c r="AQ69" s="454">
        <f>INDEX(INP_VIS_08a_Gerätemenge!$D$29:$N$94,MATCH(AQ$2,INP_VIS_08a_Gerätemenge!$C$29:$C$94,0),MATCH($AG69,INP_VIS_08a_Gerätemenge!$D$12:$N$12,0))</f>
        <v>1</v>
      </c>
      <c r="AR69" s="454">
        <f>INDEX(INP_VIS_08a_Gerätemenge!$D$29:$N$94,MATCH(AR$2,INP_VIS_08a_Gerätemenge!$C$29:$C$94,0),MATCH($AG69,INP_VIS_08a_Gerätemenge!$D$12:$N$12,0))</f>
        <v>0</v>
      </c>
      <c r="AS69" s="454">
        <f>INDEX(INP_VIS_08a_Gerätemenge!$D$29:$N$94,MATCH(AS$2,INP_VIS_08a_Gerätemenge!$C$29:$C$94,0),MATCH($AG69,INP_VIS_08a_Gerätemenge!$D$12:$N$12,0))</f>
        <v>0</v>
      </c>
      <c r="AT69" s="454">
        <f>INDEX(INP_VIS_08a_Gerätemenge!$D$29:$N$94,MATCH(AT$2,INP_VIS_08a_Gerätemenge!$C$29:$C$94,0),MATCH($AG69,INP_VIS_08a_Gerätemenge!$D$12:$N$12,0))</f>
        <v>0</v>
      </c>
      <c r="AU69" s="454">
        <f>INDEX(INP_VIS_08a_Gerätemenge!$D$29:$N$94,MATCH(AU$2,INP_VIS_08a_Gerätemenge!$C$29:$C$94,0),MATCH($AG69,INP_VIS_08a_Gerätemenge!$D$12:$N$12,0))</f>
        <v>0</v>
      </c>
      <c r="AV69" s="454">
        <f>INDEX(INP_VIS_08a_Gerätemenge!$D$29:$N$94,MATCH(AV$2,INP_VIS_08a_Gerätemenge!$C$29:$C$94,0),MATCH($AG69,INP_VIS_08a_Gerätemenge!$D$12:$N$12,0))</f>
        <v>20</v>
      </c>
      <c r="AW69" s="454">
        <f>INDEX(INP_VIS_08a_Gerätemenge!$D$29:$N$94,MATCH(AW$2,INP_VIS_08a_Gerätemenge!$C$29:$C$94,0),MATCH($AG69,INP_VIS_08a_Gerätemenge!$D$12:$N$12,0))</f>
        <v>0</v>
      </c>
      <c r="AX69" s="454">
        <f>INDEX(INP_VIS_08a_Gerätemenge!$D$29:$N$94,MATCH(AX$2,INP_VIS_08a_Gerätemenge!$C$29:$C$94,0),MATCH($AG69,INP_VIS_08a_Gerätemenge!$D$12:$N$12,0))</f>
        <v>0</v>
      </c>
      <c r="AY69" s="454">
        <f>INDEX(INP_VIS_08a_Gerätemenge!$D$29:$N$94,MATCH(AY$2,INP_VIS_08a_Gerätemenge!$C$29:$C$94,0),MATCH($AG69,INP_VIS_08a_Gerätemenge!$D$12:$N$12,0))</f>
        <v>0</v>
      </c>
      <c r="AZ69" s="454">
        <f>INDEX(INP_VIS_08a_Gerätemenge!$D$29:$N$94,MATCH(AZ$2,INP_VIS_08a_Gerätemenge!$C$29:$C$94,0),MATCH($AG69,INP_VIS_08a_Gerätemenge!$D$12:$N$12,0))</f>
        <v>0</v>
      </c>
      <c r="BA69" s="454">
        <f>INDEX(INP_VIS_08a_Gerätemenge!$D$29:$N$94,MATCH(BA$2,INP_VIS_08a_Gerätemenge!$C$29:$C$94,0),MATCH($AG69,INP_VIS_08a_Gerätemenge!$D$12:$N$12,0))</f>
        <v>0</v>
      </c>
      <c r="BB69" s="454">
        <f>INDEX(INP_VIS_08a_Gerätemenge!$D$29:$N$94,MATCH(BB$2,INP_VIS_08a_Gerätemenge!$C$29:$C$94,0),MATCH($AG69,INP_VIS_08a_Gerätemenge!$D$12:$N$12,0))</f>
        <v>1</v>
      </c>
      <c r="BC69" s="454">
        <f>INDEX(INP_VIS_08a_Gerätemenge!$D$29:$N$94,MATCH(BC$2,INP_VIS_08a_Gerätemenge!$C$29:$C$94,0),MATCH($AG69,INP_VIS_08a_Gerätemenge!$D$12:$N$12,0))</f>
        <v>0</v>
      </c>
      <c r="BD69" s="454">
        <f>INDEX(INP_VIS_08a_Gerätemenge!$D$29:$N$94,MATCH(BD$2,INP_VIS_08a_Gerätemenge!$C$29:$C$94,0),MATCH($AG69,INP_VIS_08a_Gerätemenge!$D$12:$N$12,0))</f>
        <v>0</v>
      </c>
      <c r="BE69" s="454">
        <f>INDEX(INP_VIS_08a_Gerätemenge!$D$29:$N$94,MATCH(BE$2,INP_VIS_08a_Gerätemenge!$C$29:$C$94,0),MATCH($AG69,INP_VIS_08a_Gerätemenge!$D$12:$N$12,0))</f>
        <v>0</v>
      </c>
      <c r="BF69" s="454">
        <f>INDEX(INP_VIS_08a_Gerätemenge!$D$29:$N$94,MATCH(BF$2,INP_VIS_08a_Gerätemenge!$C$29:$C$94,0),MATCH($AG69,INP_VIS_08a_Gerätemenge!$D$12:$N$12,0))</f>
        <v>1</v>
      </c>
      <c r="BG69" s="454">
        <f>INDEX(INP_VIS_08a_Gerätemenge!$D$29:$N$94,MATCH(BG$2,INP_VIS_08a_Gerätemenge!$C$29:$C$94,0),MATCH($AG69,INP_VIS_08a_Gerätemenge!$D$12:$N$12,0))</f>
        <v>0</v>
      </c>
      <c r="BH69" s="454">
        <f>INDEX(INP_VIS_08a_Gerätemenge!$D$29:$N$94,MATCH(BH$2,INP_VIS_08a_Gerätemenge!$C$29:$C$94,0),MATCH($AG69,INP_VIS_08a_Gerätemenge!$D$12:$N$12,0))</f>
        <v>1</v>
      </c>
    </row>
    <row r="70" spans="1:60">
      <c r="A70" s="208">
        <v>1</v>
      </c>
      <c r="B70" s="209">
        <v>45117</v>
      </c>
      <c r="C70" s="208" t="s">
        <v>658</v>
      </c>
      <c r="D70" s="208" t="s">
        <v>381</v>
      </c>
      <c r="E70" s="208" t="s">
        <v>659</v>
      </c>
      <c r="F70" s="208" t="s">
        <v>383</v>
      </c>
      <c r="H70" s="208" t="s">
        <v>372</v>
      </c>
      <c r="I70" s="210" t="s">
        <v>508</v>
      </c>
      <c r="J70" s="210" t="s">
        <v>429</v>
      </c>
      <c r="K70" s="210">
        <v>170</v>
      </c>
      <c r="L70" s="210">
        <v>170</v>
      </c>
      <c r="M70" s="210">
        <v>0</v>
      </c>
      <c r="N70" s="210">
        <v>0</v>
      </c>
      <c r="O70" s="208" t="s">
        <v>289</v>
      </c>
      <c r="P70" s="208">
        <v>189</v>
      </c>
      <c r="Q70" s="208" t="s">
        <v>26</v>
      </c>
      <c r="R70" s="208">
        <v>1</v>
      </c>
      <c r="S70" s="209">
        <v>45117</v>
      </c>
      <c r="T70" s="208" t="s">
        <v>660</v>
      </c>
      <c r="U70" s="208" t="s">
        <v>381</v>
      </c>
      <c r="V70" s="208" t="s">
        <v>661</v>
      </c>
      <c r="W70" s="208" t="s">
        <v>662</v>
      </c>
      <c r="Y70" s="208" t="s">
        <v>372</v>
      </c>
      <c r="Z70" s="210" t="s">
        <v>663</v>
      </c>
      <c r="AA70" s="210" t="s">
        <v>429</v>
      </c>
      <c r="AB70" s="210">
        <v>170</v>
      </c>
      <c r="AC70" s="210">
        <v>170</v>
      </c>
      <c r="AD70" s="210">
        <v>0</v>
      </c>
      <c r="AE70" s="210">
        <v>0</v>
      </c>
      <c r="AF70" s="210" t="str">
        <f t="shared" si="8"/>
        <v>j</v>
      </c>
      <c r="AG70" s="210" t="str">
        <f>VLOOKUP(O70,'Flugplan Summen'!$C$9:$N$33,12,0)</f>
        <v>73H</v>
      </c>
      <c r="AH70" s="451" t="str">
        <f t="shared" si="9"/>
        <v/>
      </c>
      <c r="AI70" s="451" t="str">
        <f t="shared" si="10"/>
        <v/>
      </c>
      <c r="AJ70" s="451">
        <f t="shared" si="11"/>
        <v>45117.517361111117</v>
      </c>
      <c r="AK70" s="451">
        <f t="shared" si="12"/>
        <v>45117.548611111117</v>
      </c>
      <c r="AL70" s="451">
        <f t="shared" si="13"/>
        <v>45117.590277777774</v>
      </c>
      <c r="AM70" s="451">
        <f t="shared" si="14"/>
        <v>45117.621527777774</v>
      </c>
      <c r="AN70" s="203">
        <f t="shared" si="15"/>
        <v>1</v>
      </c>
      <c r="AO70" s="454">
        <f>INDEX(INP_VIS_08a_Gerätemenge!$D$29:$N$94,MATCH(AO$2,INP_VIS_08a_Gerätemenge!$C$29:$C$94,0),MATCH($AG70,INP_VIS_08a_Gerätemenge!$D$12:$N$12,0))</f>
        <v>0</v>
      </c>
      <c r="AP70" s="454">
        <f>INDEX(INP_VIS_08a_Gerätemenge!$D$29:$N$94,MATCH(AP$2,INP_VIS_08a_Gerätemenge!$C$29:$C$94,0),MATCH($AG70,INP_VIS_08a_Gerätemenge!$D$12:$N$12,0))</f>
        <v>3</v>
      </c>
      <c r="AQ70" s="454">
        <f>INDEX(INP_VIS_08a_Gerätemenge!$D$29:$N$94,MATCH(AQ$2,INP_VIS_08a_Gerätemenge!$C$29:$C$94,0),MATCH($AG70,INP_VIS_08a_Gerätemenge!$D$12:$N$12,0))</f>
        <v>1</v>
      </c>
      <c r="AR70" s="454">
        <f>INDEX(INP_VIS_08a_Gerätemenge!$D$29:$N$94,MATCH(AR$2,INP_VIS_08a_Gerätemenge!$C$29:$C$94,0),MATCH($AG70,INP_VIS_08a_Gerätemenge!$D$12:$N$12,0))</f>
        <v>0</v>
      </c>
      <c r="AS70" s="454">
        <f>INDEX(INP_VIS_08a_Gerätemenge!$D$29:$N$94,MATCH(AS$2,INP_VIS_08a_Gerätemenge!$C$29:$C$94,0),MATCH($AG70,INP_VIS_08a_Gerätemenge!$D$12:$N$12,0))</f>
        <v>0</v>
      </c>
      <c r="AT70" s="454">
        <f>INDEX(INP_VIS_08a_Gerätemenge!$D$29:$N$94,MATCH(AT$2,INP_VIS_08a_Gerätemenge!$C$29:$C$94,0),MATCH($AG70,INP_VIS_08a_Gerätemenge!$D$12:$N$12,0))</f>
        <v>0</v>
      </c>
      <c r="AU70" s="454">
        <f>INDEX(INP_VIS_08a_Gerätemenge!$D$29:$N$94,MATCH(AU$2,INP_VIS_08a_Gerätemenge!$C$29:$C$94,0),MATCH($AG70,INP_VIS_08a_Gerätemenge!$D$12:$N$12,0))</f>
        <v>0</v>
      </c>
      <c r="AV70" s="454">
        <f>INDEX(INP_VIS_08a_Gerätemenge!$D$29:$N$94,MATCH(AV$2,INP_VIS_08a_Gerätemenge!$C$29:$C$94,0),MATCH($AG70,INP_VIS_08a_Gerätemenge!$D$12:$N$12,0))</f>
        <v>24</v>
      </c>
      <c r="AW70" s="454">
        <f>INDEX(INP_VIS_08a_Gerätemenge!$D$29:$N$94,MATCH(AW$2,INP_VIS_08a_Gerätemenge!$C$29:$C$94,0),MATCH($AG70,INP_VIS_08a_Gerätemenge!$D$12:$N$12,0))</f>
        <v>0</v>
      </c>
      <c r="AX70" s="454">
        <f>INDEX(INP_VIS_08a_Gerätemenge!$D$29:$N$94,MATCH(AX$2,INP_VIS_08a_Gerätemenge!$C$29:$C$94,0),MATCH($AG70,INP_VIS_08a_Gerätemenge!$D$12:$N$12,0))</f>
        <v>0</v>
      </c>
      <c r="AY70" s="454">
        <f>INDEX(INP_VIS_08a_Gerätemenge!$D$29:$N$94,MATCH(AY$2,INP_VIS_08a_Gerätemenge!$C$29:$C$94,0),MATCH($AG70,INP_VIS_08a_Gerätemenge!$D$12:$N$12,0))</f>
        <v>1</v>
      </c>
      <c r="AZ70" s="454">
        <f>INDEX(INP_VIS_08a_Gerätemenge!$D$29:$N$94,MATCH(AZ$2,INP_VIS_08a_Gerätemenge!$C$29:$C$94,0),MATCH($AG70,INP_VIS_08a_Gerätemenge!$D$12:$N$12,0))</f>
        <v>0</v>
      </c>
      <c r="BA70" s="454">
        <f>INDEX(INP_VIS_08a_Gerätemenge!$D$29:$N$94,MATCH(BA$2,INP_VIS_08a_Gerätemenge!$C$29:$C$94,0),MATCH($AG70,INP_VIS_08a_Gerätemenge!$D$12:$N$12,0))</f>
        <v>2</v>
      </c>
      <c r="BB70" s="454">
        <f>INDEX(INP_VIS_08a_Gerätemenge!$D$29:$N$94,MATCH(BB$2,INP_VIS_08a_Gerätemenge!$C$29:$C$94,0),MATCH($AG70,INP_VIS_08a_Gerätemenge!$D$12:$N$12,0))</f>
        <v>1</v>
      </c>
      <c r="BC70" s="454">
        <f>INDEX(INP_VIS_08a_Gerätemenge!$D$29:$N$94,MATCH(BC$2,INP_VIS_08a_Gerätemenge!$C$29:$C$94,0),MATCH($AG70,INP_VIS_08a_Gerätemenge!$D$12:$N$12,0))</f>
        <v>0</v>
      </c>
      <c r="BD70" s="454">
        <f>INDEX(INP_VIS_08a_Gerätemenge!$D$29:$N$94,MATCH(BD$2,INP_VIS_08a_Gerätemenge!$C$29:$C$94,0),MATCH($AG70,INP_VIS_08a_Gerätemenge!$D$12:$N$12,0))</f>
        <v>0</v>
      </c>
      <c r="BE70" s="454">
        <f>INDEX(INP_VIS_08a_Gerätemenge!$D$29:$N$94,MATCH(BE$2,INP_VIS_08a_Gerätemenge!$C$29:$C$94,0),MATCH($AG70,INP_VIS_08a_Gerätemenge!$D$12:$N$12,0))</f>
        <v>0</v>
      </c>
      <c r="BF70" s="454">
        <f>INDEX(INP_VIS_08a_Gerätemenge!$D$29:$N$94,MATCH(BF$2,INP_VIS_08a_Gerätemenge!$C$29:$C$94,0),MATCH($AG70,INP_VIS_08a_Gerätemenge!$D$12:$N$12,0))</f>
        <v>1</v>
      </c>
      <c r="BG70" s="454">
        <f>INDEX(INP_VIS_08a_Gerätemenge!$D$29:$N$94,MATCH(BG$2,INP_VIS_08a_Gerätemenge!$C$29:$C$94,0),MATCH($AG70,INP_VIS_08a_Gerätemenge!$D$12:$N$12,0))</f>
        <v>0</v>
      </c>
      <c r="BH70" s="454">
        <f>INDEX(INP_VIS_08a_Gerätemenge!$D$29:$N$94,MATCH(BH$2,INP_VIS_08a_Gerätemenge!$C$29:$C$94,0),MATCH($AG70,INP_VIS_08a_Gerätemenge!$D$12:$N$12,0))</f>
        <v>1</v>
      </c>
    </row>
    <row r="71" spans="1:60">
      <c r="A71" s="208">
        <v>1</v>
      </c>
      <c r="B71" s="209">
        <v>45117</v>
      </c>
      <c r="C71" s="208" t="s">
        <v>621</v>
      </c>
      <c r="D71" s="208" t="s">
        <v>392</v>
      </c>
      <c r="E71" s="208" t="s">
        <v>664</v>
      </c>
      <c r="F71" s="208" t="s">
        <v>394</v>
      </c>
      <c r="H71" s="208" t="s">
        <v>372</v>
      </c>
      <c r="I71" s="210" t="s">
        <v>471</v>
      </c>
      <c r="J71" s="210" t="s">
        <v>396</v>
      </c>
      <c r="K71" s="210">
        <v>54</v>
      </c>
      <c r="L71" s="210">
        <v>43</v>
      </c>
      <c r="M71" s="210">
        <v>0</v>
      </c>
      <c r="N71" s="210">
        <v>0</v>
      </c>
      <c r="O71" s="208" t="s">
        <v>293</v>
      </c>
      <c r="P71" s="208">
        <v>90</v>
      </c>
      <c r="Q71" s="208" t="s">
        <v>26</v>
      </c>
      <c r="R71" s="208">
        <v>1</v>
      </c>
      <c r="S71" s="209">
        <v>45117</v>
      </c>
      <c r="T71" s="208" t="s">
        <v>665</v>
      </c>
      <c r="U71" s="208" t="s">
        <v>392</v>
      </c>
      <c r="V71" s="208" t="s">
        <v>666</v>
      </c>
      <c r="W71" s="208" t="s">
        <v>394</v>
      </c>
      <c r="Y71" s="208" t="s">
        <v>372</v>
      </c>
      <c r="Z71" s="210" t="s">
        <v>395</v>
      </c>
      <c r="AA71" s="210" t="s">
        <v>396</v>
      </c>
      <c r="AB71" s="210">
        <v>54</v>
      </c>
      <c r="AC71" s="210">
        <v>43</v>
      </c>
      <c r="AD71" s="210">
        <v>0</v>
      </c>
      <c r="AE71" s="210">
        <v>0</v>
      </c>
      <c r="AF71" s="210" t="str">
        <f t="shared" si="8"/>
        <v/>
      </c>
      <c r="AG71" s="210" t="str">
        <f>VLOOKUP(O71,'Flugplan Summen'!$C$9:$N$33,12,0)</f>
        <v>CR9</v>
      </c>
      <c r="AH71" s="451">
        <f t="shared" si="9"/>
        <v>45117.520833333336</v>
      </c>
      <c r="AI71" s="451">
        <f t="shared" si="10"/>
        <v>45117.548611111117</v>
      </c>
      <c r="AJ71" s="451" t="str">
        <f t="shared" si="11"/>
        <v/>
      </c>
      <c r="AK71" s="451" t="str">
        <f t="shared" si="12"/>
        <v/>
      </c>
      <c r="AL71" s="451" t="str">
        <f t="shared" si="13"/>
        <v/>
      </c>
      <c r="AM71" s="451" t="str">
        <f t="shared" si="14"/>
        <v/>
      </c>
      <c r="AN71" s="203">
        <f t="shared" si="15"/>
        <v>1</v>
      </c>
      <c r="AO71" s="454">
        <f>INDEX(INP_VIS_08a_Gerätemenge!$D$29:$N$94,MATCH(AO$2,INP_VIS_08a_Gerätemenge!$C$29:$C$94,0),MATCH($AG71,INP_VIS_08a_Gerätemenge!$D$12:$N$12,0))</f>
        <v>0</v>
      </c>
      <c r="AP71" s="454">
        <f>INDEX(INP_VIS_08a_Gerätemenge!$D$29:$N$94,MATCH(AP$2,INP_VIS_08a_Gerätemenge!$C$29:$C$94,0),MATCH($AG71,INP_VIS_08a_Gerätemenge!$D$12:$N$12,0))</f>
        <v>2</v>
      </c>
      <c r="AQ71" s="454">
        <f>INDEX(INP_VIS_08a_Gerätemenge!$D$29:$N$94,MATCH(AQ$2,INP_VIS_08a_Gerätemenge!$C$29:$C$94,0),MATCH($AG71,INP_VIS_08a_Gerätemenge!$D$12:$N$12,0))</f>
        <v>1</v>
      </c>
      <c r="AR71" s="454">
        <f>INDEX(INP_VIS_08a_Gerätemenge!$D$29:$N$94,MATCH(AR$2,INP_VIS_08a_Gerätemenge!$C$29:$C$94,0),MATCH($AG71,INP_VIS_08a_Gerätemenge!$D$12:$N$12,0))</f>
        <v>0</v>
      </c>
      <c r="AS71" s="454">
        <f>INDEX(INP_VIS_08a_Gerätemenge!$D$29:$N$94,MATCH(AS$2,INP_VIS_08a_Gerätemenge!$C$29:$C$94,0),MATCH($AG71,INP_VIS_08a_Gerätemenge!$D$12:$N$12,0))</f>
        <v>0</v>
      </c>
      <c r="AT71" s="454">
        <f>INDEX(INP_VIS_08a_Gerätemenge!$D$29:$N$94,MATCH(AT$2,INP_VIS_08a_Gerätemenge!$C$29:$C$94,0),MATCH($AG71,INP_VIS_08a_Gerätemenge!$D$12:$N$12,0))</f>
        <v>0</v>
      </c>
      <c r="AU71" s="454">
        <f>INDEX(INP_VIS_08a_Gerätemenge!$D$29:$N$94,MATCH(AU$2,INP_VIS_08a_Gerätemenge!$C$29:$C$94,0),MATCH($AG71,INP_VIS_08a_Gerätemenge!$D$12:$N$12,0))</f>
        <v>0</v>
      </c>
      <c r="AV71" s="454">
        <f>INDEX(INP_VIS_08a_Gerätemenge!$D$29:$N$94,MATCH(AV$2,INP_VIS_08a_Gerätemenge!$C$29:$C$94,0),MATCH($AG71,INP_VIS_08a_Gerätemenge!$D$12:$N$12,0))</f>
        <v>8</v>
      </c>
      <c r="AW71" s="454">
        <f>INDEX(INP_VIS_08a_Gerätemenge!$D$29:$N$94,MATCH(AW$2,INP_VIS_08a_Gerätemenge!$C$29:$C$94,0),MATCH($AG71,INP_VIS_08a_Gerätemenge!$D$12:$N$12,0))</f>
        <v>0</v>
      </c>
      <c r="AX71" s="454">
        <f>INDEX(INP_VIS_08a_Gerätemenge!$D$29:$N$94,MATCH(AX$2,INP_VIS_08a_Gerätemenge!$C$29:$C$94,0),MATCH($AG71,INP_VIS_08a_Gerätemenge!$D$12:$N$12,0))</f>
        <v>0</v>
      </c>
      <c r="AY71" s="454">
        <f>INDEX(INP_VIS_08a_Gerätemenge!$D$29:$N$94,MATCH(AY$2,INP_VIS_08a_Gerätemenge!$C$29:$C$94,0),MATCH($AG71,INP_VIS_08a_Gerätemenge!$D$12:$N$12,0))</f>
        <v>0</v>
      </c>
      <c r="AZ71" s="454">
        <f>INDEX(INP_VIS_08a_Gerätemenge!$D$29:$N$94,MATCH(AZ$2,INP_VIS_08a_Gerätemenge!$C$29:$C$94,0),MATCH($AG71,INP_VIS_08a_Gerätemenge!$D$12:$N$12,0))</f>
        <v>2</v>
      </c>
      <c r="BA71" s="454">
        <f>INDEX(INP_VIS_08a_Gerätemenge!$D$29:$N$94,MATCH(BA$2,INP_VIS_08a_Gerätemenge!$C$29:$C$94,0),MATCH($AG71,INP_VIS_08a_Gerätemenge!$D$12:$N$12,0))</f>
        <v>0</v>
      </c>
      <c r="BB71" s="454">
        <f>INDEX(INP_VIS_08a_Gerätemenge!$D$29:$N$94,MATCH(BB$2,INP_VIS_08a_Gerätemenge!$C$29:$C$94,0),MATCH($AG71,INP_VIS_08a_Gerätemenge!$D$12:$N$12,0))</f>
        <v>1</v>
      </c>
      <c r="BC71" s="454">
        <f>INDEX(INP_VIS_08a_Gerätemenge!$D$29:$N$94,MATCH(BC$2,INP_VIS_08a_Gerätemenge!$C$29:$C$94,0),MATCH($AG71,INP_VIS_08a_Gerätemenge!$D$12:$N$12,0))</f>
        <v>0</v>
      </c>
      <c r="BD71" s="454">
        <f>INDEX(INP_VIS_08a_Gerätemenge!$D$29:$N$94,MATCH(BD$2,INP_VIS_08a_Gerätemenge!$C$29:$C$94,0),MATCH($AG71,INP_VIS_08a_Gerätemenge!$D$12:$N$12,0))</f>
        <v>0</v>
      </c>
      <c r="BE71" s="454">
        <f>INDEX(INP_VIS_08a_Gerätemenge!$D$29:$N$94,MATCH(BE$2,INP_VIS_08a_Gerätemenge!$C$29:$C$94,0),MATCH($AG71,INP_VIS_08a_Gerätemenge!$D$12:$N$12,0))</f>
        <v>0</v>
      </c>
      <c r="BF71" s="454">
        <f>INDEX(INP_VIS_08a_Gerätemenge!$D$29:$N$94,MATCH(BF$2,INP_VIS_08a_Gerätemenge!$C$29:$C$94,0),MATCH($AG71,INP_VIS_08a_Gerätemenge!$D$12:$N$12,0))</f>
        <v>1</v>
      </c>
      <c r="BG71" s="454">
        <f>INDEX(INP_VIS_08a_Gerätemenge!$D$29:$N$94,MATCH(BG$2,INP_VIS_08a_Gerätemenge!$C$29:$C$94,0),MATCH($AG71,INP_VIS_08a_Gerätemenge!$D$12:$N$12,0))</f>
        <v>0</v>
      </c>
      <c r="BH71" s="454">
        <f>INDEX(INP_VIS_08a_Gerätemenge!$D$29:$N$94,MATCH(BH$2,INP_VIS_08a_Gerätemenge!$C$29:$C$94,0),MATCH($AG71,INP_VIS_08a_Gerätemenge!$D$12:$N$12,0))</f>
        <v>1</v>
      </c>
    </row>
    <row r="72" spans="1:60">
      <c r="A72" s="208">
        <v>1</v>
      </c>
      <c r="B72" s="209">
        <v>45117</v>
      </c>
      <c r="C72" s="208" t="s">
        <v>646</v>
      </c>
      <c r="D72" s="208" t="s">
        <v>481</v>
      </c>
      <c r="E72" s="208" t="s">
        <v>667</v>
      </c>
      <c r="F72" s="208" t="s">
        <v>668</v>
      </c>
      <c r="H72" s="208" t="s">
        <v>372</v>
      </c>
      <c r="I72" s="210" t="s">
        <v>498</v>
      </c>
      <c r="J72" s="210" t="s">
        <v>485</v>
      </c>
      <c r="K72" s="210">
        <v>198</v>
      </c>
      <c r="L72" s="210">
        <v>257</v>
      </c>
      <c r="M72" s="210">
        <v>1700</v>
      </c>
      <c r="N72" s="210">
        <v>0</v>
      </c>
      <c r="O72" s="208" t="s">
        <v>306</v>
      </c>
      <c r="P72" s="208">
        <v>220</v>
      </c>
      <c r="Q72" s="208" t="s">
        <v>509</v>
      </c>
      <c r="R72" s="208">
        <v>1</v>
      </c>
      <c r="S72" s="209">
        <v>45117</v>
      </c>
      <c r="T72" s="208" t="s">
        <v>669</v>
      </c>
      <c r="U72" s="208" t="s">
        <v>481</v>
      </c>
      <c r="V72" s="208" t="s">
        <v>670</v>
      </c>
      <c r="W72" s="208" t="s">
        <v>668</v>
      </c>
      <c r="Y72" s="208" t="s">
        <v>372</v>
      </c>
      <c r="Z72" s="210" t="s">
        <v>671</v>
      </c>
      <c r="AA72" s="210" t="s">
        <v>485</v>
      </c>
      <c r="AB72" s="210">
        <v>198</v>
      </c>
      <c r="AC72" s="210">
        <v>257</v>
      </c>
      <c r="AD72" s="210">
        <v>1700</v>
      </c>
      <c r="AE72" s="210">
        <v>0</v>
      </c>
      <c r="AF72" s="210" t="str">
        <f t="shared" si="8"/>
        <v/>
      </c>
      <c r="AG72" s="210">
        <f>VLOOKUP(O72,'Flugplan Summen'!$C$9:$N$33,12,0)</f>
        <v>321</v>
      </c>
      <c r="AH72" s="451">
        <f t="shared" si="9"/>
        <v>45117.527777777781</v>
      </c>
      <c r="AI72" s="451">
        <f t="shared" si="10"/>
        <v>45117.572916666672</v>
      </c>
      <c r="AJ72" s="451" t="str">
        <f t="shared" si="11"/>
        <v/>
      </c>
      <c r="AK72" s="451" t="str">
        <f t="shared" si="12"/>
        <v/>
      </c>
      <c r="AL72" s="451" t="str">
        <f t="shared" si="13"/>
        <v/>
      </c>
      <c r="AM72" s="451" t="str">
        <f t="shared" si="14"/>
        <v/>
      </c>
      <c r="AN72" s="203">
        <f t="shared" si="15"/>
        <v>1</v>
      </c>
      <c r="AO72" s="454">
        <f>INDEX(INP_VIS_08a_Gerätemenge!$D$29:$N$94,MATCH(AO$2,INP_VIS_08a_Gerätemenge!$C$29:$C$94,0),MATCH($AG72,INP_VIS_08a_Gerätemenge!$D$12:$N$12,0))</f>
        <v>0</v>
      </c>
      <c r="AP72" s="454">
        <f>INDEX(INP_VIS_08a_Gerätemenge!$D$29:$N$94,MATCH(AP$2,INP_VIS_08a_Gerätemenge!$C$29:$C$94,0),MATCH($AG72,INP_VIS_08a_Gerätemenge!$D$12:$N$12,0))</f>
        <v>3</v>
      </c>
      <c r="AQ72" s="454">
        <f>INDEX(INP_VIS_08a_Gerätemenge!$D$29:$N$94,MATCH(AQ$2,INP_VIS_08a_Gerätemenge!$C$29:$C$94,0),MATCH($AG72,INP_VIS_08a_Gerätemenge!$D$12:$N$12,0))</f>
        <v>1</v>
      </c>
      <c r="AR72" s="454">
        <f>INDEX(INP_VIS_08a_Gerätemenge!$D$29:$N$94,MATCH(AR$2,INP_VIS_08a_Gerätemenge!$C$29:$C$94,0),MATCH($AG72,INP_VIS_08a_Gerätemenge!$D$12:$N$12,0))</f>
        <v>1</v>
      </c>
      <c r="AS72" s="454">
        <f>INDEX(INP_VIS_08a_Gerätemenge!$D$29:$N$94,MATCH(AS$2,INP_VIS_08a_Gerätemenge!$C$29:$C$94,0),MATCH($AG72,INP_VIS_08a_Gerätemenge!$D$12:$N$12,0))</f>
        <v>0</v>
      </c>
      <c r="AT72" s="454">
        <f>INDEX(INP_VIS_08a_Gerätemenge!$D$29:$N$94,MATCH(AT$2,INP_VIS_08a_Gerätemenge!$C$29:$C$94,0),MATCH($AG72,INP_VIS_08a_Gerätemenge!$D$12:$N$12,0))</f>
        <v>0</v>
      </c>
      <c r="AU72" s="454">
        <f>INDEX(INP_VIS_08a_Gerätemenge!$D$29:$N$94,MATCH(AU$2,INP_VIS_08a_Gerätemenge!$C$29:$C$94,0),MATCH($AG72,INP_VIS_08a_Gerätemenge!$D$12:$N$12,0))</f>
        <v>0</v>
      </c>
      <c r="AV72" s="454">
        <f>INDEX(INP_VIS_08a_Gerätemenge!$D$29:$N$94,MATCH(AV$2,INP_VIS_08a_Gerätemenge!$C$29:$C$94,0),MATCH($AG72,INP_VIS_08a_Gerätemenge!$D$12:$N$12,0))</f>
        <v>16</v>
      </c>
      <c r="AW72" s="454">
        <f>INDEX(INP_VIS_08a_Gerätemenge!$D$29:$N$94,MATCH(AW$2,INP_VIS_08a_Gerätemenge!$C$29:$C$94,0),MATCH($AG72,INP_VIS_08a_Gerätemenge!$D$12:$N$12,0))</f>
        <v>6</v>
      </c>
      <c r="AX72" s="454">
        <f>INDEX(INP_VIS_08a_Gerätemenge!$D$29:$N$94,MATCH(AX$2,INP_VIS_08a_Gerätemenge!$C$29:$C$94,0),MATCH($AG72,INP_VIS_08a_Gerätemenge!$D$12:$N$12,0))</f>
        <v>0</v>
      </c>
      <c r="AY72" s="454">
        <f>INDEX(INP_VIS_08a_Gerätemenge!$D$29:$N$94,MATCH(AY$2,INP_VIS_08a_Gerätemenge!$C$29:$C$94,0),MATCH($AG72,INP_VIS_08a_Gerätemenge!$D$12:$N$12,0))</f>
        <v>0</v>
      </c>
      <c r="AZ72" s="454">
        <f>INDEX(INP_VIS_08a_Gerätemenge!$D$29:$N$94,MATCH(AZ$2,INP_VIS_08a_Gerätemenge!$C$29:$C$94,0),MATCH($AG72,INP_VIS_08a_Gerätemenge!$D$12:$N$12,0))</f>
        <v>0</v>
      </c>
      <c r="BA72" s="454">
        <f>INDEX(INP_VIS_08a_Gerätemenge!$D$29:$N$94,MATCH(BA$2,INP_VIS_08a_Gerätemenge!$C$29:$C$94,0),MATCH($AG72,INP_VIS_08a_Gerätemenge!$D$12:$N$12,0))</f>
        <v>0</v>
      </c>
      <c r="BB72" s="454">
        <f>INDEX(INP_VIS_08a_Gerätemenge!$D$29:$N$94,MATCH(BB$2,INP_VIS_08a_Gerätemenge!$C$29:$C$94,0),MATCH($AG72,INP_VIS_08a_Gerätemenge!$D$12:$N$12,0))</f>
        <v>1</v>
      </c>
      <c r="BC72" s="454">
        <f>INDEX(INP_VIS_08a_Gerätemenge!$D$29:$N$94,MATCH(BC$2,INP_VIS_08a_Gerätemenge!$C$29:$C$94,0),MATCH($AG72,INP_VIS_08a_Gerätemenge!$D$12:$N$12,0))</f>
        <v>0</v>
      </c>
      <c r="BD72" s="454">
        <f>INDEX(INP_VIS_08a_Gerätemenge!$D$29:$N$94,MATCH(BD$2,INP_VIS_08a_Gerätemenge!$C$29:$C$94,0),MATCH($AG72,INP_VIS_08a_Gerätemenge!$D$12:$N$12,0))</f>
        <v>0</v>
      </c>
      <c r="BE72" s="454">
        <f>INDEX(INP_VIS_08a_Gerätemenge!$D$29:$N$94,MATCH(BE$2,INP_VIS_08a_Gerätemenge!$C$29:$C$94,0),MATCH($AG72,INP_VIS_08a_Gerätemenge!$D$12:$N$12,0))</f>
        <v>0</v>
      </c>
      <c r="BF72" s="454">
        <f>INDEX(INP_VIS_08a_Gerätemenge!$D$29:$N$94,MATCH(BF$2,INP_VIS_08a_Gerätemenge!$C$29:$C$94,0),MATCH($AG72,INP_VIS_08a_Gerätemenge!$D$12:$N$12,0))</f>
        <v>1</v>
      </c>
      <c r="BG72" s="454">
        <f>INDEX(INP_VIS_08a_Gerätemenge!$D$29:$N$94,MATCH(BG$2,INP_VIS_08a_Gerätemenge!$C$29:$C$94,0),MATCH($AG72,INP_VIS_08a_Gerätemenge!$D$12:$N$12,0))</f>
        <v>0</v>
      </c>
      <c r="BH72" s="454">
        <f>INDEX(INP_VIS_08a_Gerätemenge!$D$29:$N$94,MATCH(BH$2,INP_VIS_08a_Gerätemenge!$C$29:$C$94,0),MATCH($AG72,INP_VIS_08a_Gerätemenge!$D$12:$N$12,0))</f>
        <v>1</v>
      </c>
    </row>
    <row r="73" spans="1:60">
      <c r="A73" s="208">
        <v>1</v>
      </c>
      <c r="B73" s="209">
        <v>45117</v>
      </c>
      <c r="C73" s="208" t="s">
        <v>646</v>
      </c>
      <c r="D73" s="208" t="s">
        <v>381</v>
      </c>
      <c r="E73" s="208" t="s">
        <v>672</v>
      </c>
      <c r="F73" s="208" t="s">
        <v>398</v>
      </c>
      <c r="H73" s="208" t="s">
        <v>372</v>
      </c>
      <c r="I73" s="210" t="s">
        <v>508</v>
      </c>
      <c r="J73" s="210" t="s">
        <v>433</v>
      </c>
      <c r="K73" s="210">
        <v>170</v>
      </c>
      <c r="L73" s="210">
        <v>170</v>
      </c>
      <c r="M73" s="210">
        <v>0</v>
      </c>
      <c r="N73" s="210">
        <v>0</v>
      </c>
      <c r="O73" s="208" t="s">
        <v>296</v>
      </c>
      <c r="P73" s="208">
        <v>189</v>
      </c>
      <c r="Q73" s="208" t="s">
        <v>26</v>
      </c>
      <c r="R73" s="208">
        <v>1</v>
      </c>
      <c r="S73" s="209">
        <v>45117</v>
      </c>
      <c r="T73" s="208" t="s">
        <v>673</v>
      </c>
      <c r="U73" s="208" t="s">
        <v>381</v>
      </c>
      <c r="V73" s="208" t="s">
        <v>674</v>
      </c>
      <c r="W73" s="208" t="s">
        <v>675</v>
      </c>
      <c r="Y73" s="208" t="s">
        <v>372</v>
      </c>
      <c r="Z73" s="210" t="s">
        <v>432</v>
      </c>
      <c r="AA73" s="210" t="s">
        <v>433</v>
      </c>
      <c r="AB73" s="210">
        <v>170</v>
      </c>
      <c r="AC73" s="210">
        <v>170</v>
      </c>
      <c r="AD73" s="210">
        <v>0</v>
      </c>
      <c r="AE73" s="210">
        <v>0</v>
      </c>
      <c r="AF73" s="210" t="str">
        <f t="shared" si="8"/>
        <v/>
      </c>
      <c r="AG73" s="210" t="str">
        <f>VLOOKUP(O73,'Flugplan Summen'!$C$9:$N$33,12,0)</f>
        <v>73H</v>
      </c>
      <c r="AH73" s="451">
        <f t="shared" si="9"/>
        <v>45117.527777777781</v>
      </c>
      <c r="AI73" s="451">
        <f t="shared" si="10"/>
        <v>45117.569444444445</v>
      </c>
      <c r="AJ73" s="451" t="str">
        <f t="shared" si="11"/>
        <v/>
      </c>
      <c r="AK73" s="451" t="str">
        <f t="shared" si="12"/>
        <v/>
      </c>
      <c r="AL73" s="451" t="str">
        <f t="shared" si="13"/>
        <v/>
      </c>
      <c r="AM73" s="451" t="str">
        <f t="shared" si="14"/>
        <v/>
      </c>
      <c r="AN73" s="203">
        <f t="shared" si="15"/>
        <v>1</v>
      </c>
      <c r="AO73" s="454">
        <f>INDEX(INP_VIS_08a_Gerätemenge!$D$29:$N$94,MATCH(AO$2,INP_VIS_08a_Gerätemenge!$C$29:$C$94,0),MATCH($AG73,INP_VIS_08a_Gerätemenge!$D$12:$N$12,0))</f>
        <v>0</v>
      </c>
      <c r="AP73" s="454">
        <f>INDEX(INP_VIS_08a_Gerätemenge!$D$29:$N$94,MATCH(AP$2,INP_VIS_08a_Gerätemenge!$C$29:$C$94,0),MATCH($AG73,INP_VIS_08a_Gerätemenge!$D$12:$N$12,0))</f>
        <v>3</v>
      </c>
      <c r="AQ73" s="454">
        <f>INDEX(INP_VIS_08a_Gerätemenge!$D$29:$N$94,MATCH(AQ$2,INP_VIS_08a_Gerätemenge!$C$29:$C$94,0),MATCH($AG73,INP_VIS_08a_Gerätemenge!$D$12:$N$12,0))</f>
        <v>1</v>
      </c>
      <c r="AR73" s="454">
        <f>INDEX(INP_VIS_08a_Gerätemenge!$D$29:$N$94,MATCH(AR$2,INP_VIS_08a_Gerätemenge!$C$29:$C$94,0),MATCH($AG73,INP_VIS_08a_Gerätemenge!$D$12:$N$12,0))</f>
        <v>0</v>
      </c>
      <c r="AS73" s="454">
        <f>INDEX(INP_VIS_08a_Gerätemenge!$D$29:$N$94,MATCH(AS$2,INP_VIS_08a_Gerätemenge!$C$29:$C$94,0),MATCH($AG73,INP_VIS_08a_Gerätemenge!$D$12:$N$12,0))</f>
        <v>0</v>
      </c>
      <c r="AT73" s="454">
        <f>INDEX(INP_VIS_08a_Gerätemenge!$D$29:$N$94,MATCH(AT$2,INP_VIS_08a_Gerätemenge!$C$29:$C$94,0),MATCH($AG73,INP_VIS_08a_Gerätemenge!$D$12:$N$12,0))</f>
        <v>0</v>
      </c>
      <c r="AU73" s="454">
        <f>INDEX(INP_VIS_08a_Gerätemenge!$D$29:$N$94,MATCH(AU$2,INP_VIS_08a_Gerätemenge!$C$29:$C$94,0),MATCH($AG73,INP_VIS_08a_Gerätemenge!$D$12:$N$12,0))</f>
        <v>0</v>
      </c>
      <c r="AV73" s="454">
        <f>INDEX(INP_VIS_08a_Gerätemenge!$D$29:$N$94,MATCH(AV$2,INP_VIS_08a_Gerätemenge!$C$29:$C$94,0),MATCH($AG73,INP_VIS_08a_Gerätemenge!$D$12:$N$12,0))</f>
        <v>24</v>
      </c>
      <c r="AW73" s="454">
        <f>INDEX(INP_VIS_08a_Gerätemenge!$D$29:$N$94,MATCH(AW$2,INP_VIS_08a_Gerätemenge!$C$29:$C$94,0),MATCH($AG73,INP_VIS_08a_Gerätemenge!$D$12:$N$12,0))</f>
        <v>0</v>
      </c>
      <c r="AX73" s="454">
        <f>INDEX(INP_VIS_08a_Gerätemenge!$D$29:$N$94,MATCH(AX$2,INP_VIS_08a_Gerätemenge!$C$29:$C$94,0),MATCH($AG73,INP_VIS_08a_Gerätemenge!$D$12:$N$12,0))</f>
        <v>0</v>
      </c>
      <c r="AY73" s="454">
        <f>INDEX(INP_VIS_08a_Gerätemenge!$D$29:$N$94,MATCH(AY$2,INP_VIS_08a_Gerätemenge!$C$29:$C$94,0),MATCH($AG73,INP_VIS_08a_Gerätemenge!$D$12:$N$12,0))</f>
        <v>1</v>
      </c>
      <c r="AZ73" s="454">
        <f>INDEX(INP_VIS_08a_Gerätemenge!$D$29:$N$94,MATCH(AZ$2,INP_VIS_08a_Gerätemenge!$C$29:$C$94,0),MATCH($AG73,INP_VIS_08a_Gerätemenge!$D$12:$N$12,0))</f>
        <v>0</v>
      </c>
      <c r="BA73" s="454">
        <f>INDEX(INP_VIS_08a_Gerätemenge!$D$29:$N$94,MATCH(BA$2,INP_VIS_08a_Gerätemenge!$C$29:$C$94,0),MATCH($AG73,INP_VIS_08a_Gerätemenge!$D$12:$N$12,0))</f>
        <v>2</v>
      </c>
      <c r="BB73" s="454">
        <f>INDEX(INP_VIS_08a_Gerätemenge!$D$29:$N$94,MATCH(BB$2,INP_VIS_08a_Gerätemenge!$C$29:$C$94,0),MATCH($AG73,INP_VIS_08a_Gerätemenge!$D$12:$N$12,0))</f>
        <v>1</v>
      </c>
      <c r="BC73" s="454">
        <f>INDEX(INP_VIS_08a_Gerätemenge!$D$29:$N$94,MATCH(BC$2,INP_VIS_08a_Gerätemenge!$C$29:$C$94,0),MATCH($AG73,INP_VIS_08a_Gerätemenge!$D$12:$N$12,0))</f>
        <v>0</v>
      </c>
      <c r="BD73" s="454">
        <f>INDEX(INP_VIS_08a_Gerätemenge!$D$29:$N$94,MATCH(BD$2,INP_VIS_08a_Gerätemenge!$C$29:$C$94,0),MATCH($AG73,INP_VIS_08a_Gerätemenge!$D$12:$N$12,0))</f>
        <v>0</v>
      </c>
      <c r="BE73" s="454">
        <f>INDEX(INP_VIS_08a_Gerätemenge!$D$29:$N$94,MATCH(BE$2,INP_VIS_08a_Gerätemenge!$C$29:$C$94,0),MATCH($AG73,INP_VIS_08a_Gerätemenge!$D$12:$N$12,0))</f>
        <v>0</v>
      </c>
      <c r="BF73" s="454">
        <f>INDEX(INP_VIS_08a_Gerätemenge!$D$29:$N$94,MATCH(BF$2,INP_VIS_08a_Gerätemenge!$C$29:$C$94,0),MATCH($AG73,INP_VIS_08a_Gerätemenge!$D$12:$N$12,0))</f>
        <v>1</v>
      </c>
      <c r="BG73" s="454">
        <f>INDEX(INP_VIS_08a_Gerätemenge!$D$29:$N$94,MATCH(BG$2,INP_VIS_08a_Gerätemenge!$C$29:$C$94,0),MATCH($AG73,INP_VIS_08a_Gerätemenge!$D$12:$N$12,0))</f>
        <v>0</v>
      </c>
      <c r="BH73" s="454">
        <f>INDEX(INP_VIS_08a_Gerätemenge!$D$29:$N$94,MATCH(BH$2,INP_VIS_08a_Gerätemenge!$C$29:$C$94,0),MATCH($AG73,INP_VIS_08a_Gerätemenge!$D$12:$N$12,0))</f>
        <v>1</v>
      </c>
    </row>
    <row r="74" spans="1:60">
      <c r="A74" s="208">
        <v>1</v>
      </c>
      <c r="B74" s="209">
        <v>45117</v>
      </c>
      <c r="C74" s="208" t="s">
        <v>642</v>
      </c>
      <c r="D74" s="208" t="s">
        <v>676</v>
      </c>
      <c r="E74" s="208" t="s">
        <v>677</v>
      </c>
      <c r="F74" s="208" t="s">
        <v>6</v>
      </c>
      <c r="H74" s="208" t="s">
        <v>509</v>
      </c>
      <c r="I74" s="210" t="s">
        <v>419</v>
      </c>
      <c r="J74" s="210" t="s">
        <v>410</v>
      </c>
      <c r="K74" s="210">
        <v>151</v>
      </c>
      <c r="L74" s="210">
        <v>196</v>
      </c>
      <c r="M74" s="210">
        <v>0</v>
      </c>
      <c r="N74" s="210">
        <v>0</v>
      </c>
      <c r="O74" s="208" t="s">
        <v>302</v>
      </c>
      <c r="P74" s="208">
        <v>168</v>
      </c>
      <c r="Q74" s="208" t="s">
        <v>26</v>
      </c>
      <c r="R74" s="208">
        <v>1</v>
      </c>
      <c r="S74" s="209">
        <v>45117</v>
      </c>
      <c r="T74" s="208" t="s">
        <v>678</v>
      </c>
      <c r="U74" s="208" t="s">
        <v>676</v>
      </c>
      <c r="V74" s="208" t="s">
        <v>500</v>
      </c>
      <c r="W74" s="208" t="s">
        <v>6</v>
      </c>
      <c r="Y74" s="208" t="s">
        <v>509</v>
      </c>
      <c r="Z74" s="210" t="s">
        <v>679</v>
      </c>
      <c r="AA74" s="210" t="s">
        <v>410</v>
      </c>
      <c r="AB74" s="210">
        <v>151</v>
      </c>
      <c r="AC74" s="210">
        <v>196</v>
      </c>
      <c r="AD74" s="210">
        <v>0</v>
      </c>
      <c r="AE74" s="210">
        <v>0</v>
      </c>
      <c r="AF74" s="210" t="str">
        <f t="shared" si="8"/>
        <v/>
      </c>
      <c r="AG74" s="210" t="str">
        <f>VLOOKUP(O74,'Flugplan Summen'!$C$9:$N$33,12,0)</f>
        <v>73H</v>
      </c>
      <c r="AH74" s="451">
        <f t="shared" si="9"/>
        <v>45117.538194444445</v>
      </c>
      <c r="AI74" s="451">
        <f t="shared" si="10"/>
        <v>45117.579861111117</v>
      </c>
      <c r="AJ74" s="451" t="str">
        <f t="shared" si="11"/>
        <v/>
      </c>
      <c r="AK74" s="451" t="str">
        <f t="shared" si="12"/>
        <v/>
      </c>
      <c r="AL74" s="451" t="str">
        <f t="shared" si="13"/>
        <v/>
      </c>
      <c r="AM74" s="451" t="str">
        <f t="shared" si="14"/>
        <v/>
      </c>
      <c r="AN74" s="203">
        <f t="shared" si="15"/>
        <v>1</v>
      </c>
      <c r="AO74" s="454">
        <f>INDEX(INP_VIS_08a_Gerätemenge!$D$29:$N$94,MATCH(AO$2,INP_VIS_08a_Gerätemenge!$C$29:$C$94,0),MATCH($AG74,INP_VIS_08a_Gerätemenge!$D$12:$N$12,0))</f>
        <v>0</v>
      </c>
      <c r="AP74" s="454">
        <f>INDEX(INP_VIS_08a_Gerätemenge!$D$29:$N$94,MATCH(AP$2,INP_VIS_08a_Gerätemenge!$C$29:$C$94,0),MATCH($AG74,INP_VIS_08a_Gerätemenge!$D$12:$N$12,0))</f>
        <v>3</v>
      </c>
      <c r="AQ74" s="454">
        <f>INDEX(INP_VIS_08a_Gerätemenge!$D$29:$N$94,MATCH(AQ$2,INP_VIS_08a_Gerätemenge!$C$29:$C$94,0),MATCH($AG74,INP_VIS_08a_Gerätemenge!$D$12:$N$12,0))</f>
        <v>1</v>
      </c>
      <c r="AR74" s="454">
        <f>INDEX(INP_VIS_08a_Gerätemenge!$D$29:$N$94,MATCH(AR$2,INP_VIS_08a_Gerätemenge!$C$29:$C$94,0),MATCH($AG74,INP_VIS_08a_Gerätemenge!$D$12:$N$12,0))</f>
        <v>0</v>
      </c>
      <c r="AS74" s="454">
        <f>INDEX(INP_VIS_08a_Gerätemenge!$D$29:$N$94,MATCH(AS$2,INP_VIS_08a_Gerätemenge!$C$29:$C$94,0),MATCH($AG74,INP_VIS_08a_Gerätemenge!$D$12:$N$12,0))</f>
        <v>0</v>
      </c>
      <c r="AT74" s="454">
        <f>INDEX(INP_VIS_08a_Gerätemenge!$D$29:$N$94,MATCH(AT$2,INP_VIS_08a_Gerätemenge!$C$29:$C$94,0),MATCH($AG74,INP_VIS_08a_Gerätemenge!$D$12:$N$12,0))</f>
        <v>0</v>
      </c>
      <c r="AU74" s="454">
        <f>INDEX(INP_VIS_08a_Gerätemenge!$D$29:$N$94,MATCH(AU$2,INP_VIS_08a_Gerätemenge!$C$29:$C$94,0),MATCH($AG74,INP_VIS_08a_Gerätemenge!$D$12:$N$12,0))</f>
        <v>0</v>
      </c>
      <c r="AV74" s="454">
        <f>INDEX(INP_VIS_08a_Gerätemenge!$D$29:$N$94,MATCH(AV$2,INP_VIS_08a_Gerätemenge!$C$29:$C$94,0),MATCH($AG74,INP_VIS_08a_Gerätemenge!$D$12:$N$12,0))</f>
        <v>24</v>
      </c>
      <c r="AW74" s="454">
        <f>INDEX(INP_VIS_08a_Gerätemenge!$D$29:$N$94,MATCH(AW$2,INP_VIS_08a_Gerätemenge!$C$29:$C$94,0),MATCH($AG74,INP_VIS_08a_Gerätemenge!$D$12:$N$12,0))</f>
        <v>0</v>
      </c>
      <c r="AX74" s="454">
        <f>INDEX(INP_VIS_08a_Gerätemenge!$D$29:$N$94,MATCH(AX$2,INP_VIS_08a_Gerätemenge!$C$29:$C$94,0),MATCH($AG74,INP_VIS_08a_Gerätemenge!$D$12:$N$12,0))</f>
        <v>0</v>
      </c>
      <c r="AY74" s="454">
        <f>INDEX(INP_VIS_08a_Gerätemenge!$D$29:$N$94,MATCH(AY$2,INP_VIS_08a_Gerätemenge!$C$29:$C$94,0),MATCH($AG74,INP_VIS_08a_Gerätemenge!$D$12:$N$12,0))</f>
        <v>1</v>
      </c>
      <c r="AZ74" s="454">
        <f>INDEX(INP_VIS_08a_Gerätemenge!$D$29:$N$94,MATCH(AZ$2,INP_VIS_08a_Gerätemenge!$C$29:$C$94,0),MATCH($AG74,INP_VIS_08a_Gerätemenge!$D$12:$N$12,0))</f>
        <v>0</v>
      </c>
      <c r="BA74" s="454">
        <f>INDEX(INP_VIS_08a_Gerätemenge!$D$29:$N$94,MATCH(BA$2,INP_VIS_08a_Gerätemenge!$C$29:$C$94,0),MATCH($AG74,INP_VIS_08a_Gerätemenge!$D$12:$N$12,0))</f>
        <v>2</v>
      </c>
      <c r="BB74" s="454">
        <f>INDEX(INP_VIS_08a_Gerätemenge!$D$29:$N$94,MATCH(BB$2,INP_VIS_08a_Gerätemenge!$C$29:$C$94,0),MATCH($AG74,INP_VIS_08a_Gerätemenge!$D$12:$N$12,0))</f>
        <v>1</v>
      </c>
      <c r="BC74" s="454">
        <f>INDEX(INP_VIS_08a_Gerätemenge!$D$29:$N$94,MATCH(BC$2,INP_VIS_08a_Gerätemenge!$C$29:$C$94,0),MATCH($AG74,INP_VIS_08a_Gerätemenge!$D$12:$N$12,0))</f>
        <v>0</v>
      </c>
      <c r="BD74" s="454">
        <f>INDEX(INP_VIS_08a_Gerätemenge!$D$29:$N$94,MATCH(BD$2,INP_VIS_08a_Gerätemenge!$C$29:$C$94,0),MATCH($AG74,INP_VIS_08a_Gerätemenge!$D$12:$N$12,0))</f>
        <v>0</v>
      </c>
      <c r="BE74" s="454">
        <f>INDEX(INP_VIS_08a_Gerätemenge!$D$29:$N$94,MATCH(BE$2,INP_VIS_08a_Gerätemenge!$C$29:$C$94,0),MATCH($AG74,INP_VIS_08a_Gerätemenge!$D$12:$N$12,0))</f>
        <v>0</v>
      </c>
      <c r="BF74" s="454">
        <f>INDEX(INP_VIS_08a_Gerätemenge!$D$29:$N$94,MATCH(BF$2,INP_VIS_08a_Gerätemenge!$C$29:$C$94,0),MATCH($AG74,INP_VIS_08a_Gerätemenge!$D$12:$N$12,0))</f>
        <v>1</v>
      </c>
      <c r="BG74" s="454">
        <f>INDEX(INP_VIS_08a_Gerätemenge!$D$29:$N$94,MATCH(BG$2,INP_VIS_08a_Gerätemenge!$C$29:$C$94,0),MATCH($AG74,INP_VIS_08a_Gerätemenge!$D$12:$N$12,0))</f>
        <v>0</v>
      </c>
      <c r="BH74" s="454">
        <f>INDEX(INP_VIS_08a_Gerätemenge!$D$29:$N$94,MATCH(BH$2,INP_VIS_08a_Gerätemenge!$C$29:$C$94,0),MATCH($AG74,INP_VIS_08a_Gerätemenge!$D$12:$N$12,0))</f>
        <v>1</v>
      </c>
    </row>
    <row r="75" spans="1:60">
      <c r="A75" s="208">
        <v>1</v>
      </c>
      <c r="B75" s="209">
        <v>45117</v>
      </c>
      <c r="C75" s="208" t="s">
        <v>665</v>
      </c>
      <c r="D75" s="208" t="s">
        <v>582</v>
      </c>
      <c r="E75" s="208" t="s">
        <v>680</v>
      </c>
      <c r="F75" s="208" t="s">
        <v>668</v>
      </c>
      <c r="H75" s="208" t="s">
        <v>372</v>
      </c>
      <c r="I75" s="210" t="s">
        <v>471</v>
      </c>
      <c r="J75" s="210" t="s">
        <v>379</v>
      </c>
      <c r="K75" s="210">
        <v>170</v>
      </c>
      <c r="L75" s="210">
        <v>221</v>
      </c>
      <c r="M75" s="210">
        <v>0</v>
      </c>
      <c r="N75" s="210">
        <v>0</v>
      </c>
      <c r="O75" s="208" t="s">
        <v>289</v>
      </c>
      <c r="P75" s="208">
        <v>189</v>
      </c>
      <c r="Q75" s="208" t="s">
        <v>26</v>
      </c>
      <c r="R75" s="208">
        <v>1</v>
      </c>
      <c r="S75" s="209">
        <v>45117</v>
      </c>
      <c r="T75" s="208" t="s">
        <v>681</v>
      </c>
      <c r="U75" s="208" t="s">
        <v>582</v>
      </c>
      <c r="V75" s="208" t="s">
        <v>682</v>
      </c>
      <c r="W75" s="208" t="s">
        <v>668</v>
      </c>
      <c r="Y75" s="208" t="s">
        <v>372</v>
      </c>
      <c r="Z75" s="210" t="s">
        <v>378</v>
      </c>
      <c r="AA75" s="210" t="s">
        <v>379</v>
      </c>
      <c r="AB75" s="210">
        <v>170</v>
      </c>
      <c r="AC75" s="210">
        <v>221</v>
      </c>
      <c r="AD75" s="210">
        <v>0</v>
      </c>
      <c r="AE75" s="210">
        <v>0</v>
      </c>
      <c r="AF75" s="210" t="str">
        <f t="shared" si="8"/>
        <v/>
      </c>
      <c r="AG75" s="210" t="str">
        <f>VLOOKUP(O75,'Flugplan Summen'!$C$9:$N$33,12,0)</f>
        <v>73H</v>
      </c>
      <c r="AH75" s="451">
        <f t="shared" si="9"/>
        <v>45117.548611111117</v>
      </c>
      <c r="AI75" s="451">
        <f t="shared" si="10"/>
        <v>45117.59375</v>
      </c>
      <c r="AJ75" s="451" t="str">
        <f t="shared" si="11"/>
        <v/>
      </c>
      <c r="AK75" s="451" t="str">
        <f t="shared" si="12"/>
        <v/>
      </c>
      <c r="AL75" s="451" t="str">
        <f t="shared" si="13"/>
        <v/>
      </c>
      <c r="AM75" s="451" t="str">
        <f t="shared" si="14"/>
        <v/>
      </c>
      <c r="AN75" s="203">
        <f t="shared" si="15"/>
        <v>1</v>
      </c>
      <c r="AO75" s="454">
        <f>INDEX(INP_VIS_08a_Gerätemenge!$D$29:$N$94,MATCH(AO$2,INP_VIS_08a_Gerätemenge!$C$29:$C$94,0),MATCH($AG75,INP_VIS_08a_Gerätemenge!$D$12:$N$12,0))</f>
        <v>0</v>
      </c>
      <c r="AP75" s="454">
        <f>INDEX(INP_VIS_08a_Gerätemenge!$D$29:$N$94,MATCH(AP$2,INP_VIS_08a_Gerätemenge!$C$29:$C$94,0),MATCH($AG75,INP_VIS_08a_Gerätemenge!$D$12:$N$12,0))</f>
        <v>3</v>
      </c>
      <c r="AQ75" s="454">
        <f>INDEX(INP_VIS_08a_Gerätemenge!$D$29:$N$94,MATCH(AQ$2,INP_VIS_08a_Gerätemenge!$C$29:$C$94,0),MATCH($AG75,INP_VIS_08a_Gerätemenge!$D$12:$N$12,0))</f>
        <v>1</v>
      </c>
      <c r="AR75" s="454">
        <f>INDEX(INP_VIS_08a_Gerätemenge!$D$29:$N$94,MATCH(AR$2,INP_VIS_08a_Gerätemenge!$C$29:$C$94,0),MATCH($AG75,INP_VIS_08a_Gerätemenge!$D$12:$N$12,0))</f>
        <v>0</v>
      </c>
      <c r="AS75" s="454">
        <f>INDEX(INP_VIS_08a_Gerätemenge!$D$29:$N$94,MATCH(AS$2,INP_VIS_08a_Gerätemenge!$C$29:$C$94,0),MATCH($AG75,INP_VIS_08a_Gerätemenge!$D$12:$N$12,0))</f>
        <v>0</v>
      </c>
      <c r="AT75" s="454">
        <f>INDEX(INP_VIS_08a_Gerätemenge!$D$29:$N$94,MATCH(AT$2,INP_VIS_08a_Gerätemenge!$C$29:$C$94,0),MATCH($AG75,INP_VIS_08a_Gerätemenge!$D$12:$N$12,0))</f>
        <v>0</v>
      </c>
      <c r="AU75" s="454">
        <f>INDEX(INP_VIS_08a_Gerätemenge!$D$29:$N$94,MATCH(AU$2,INP_VIS_08a_Gerätemenge!$C$29:$C$94,0),MATCH($AG75,INP_VIS_08a_Gerätemenge!$D$12:$N$12,0))</f>
        <v>0</v>
      </c>
      <c r="AV75" s="454">
        <f>INDEX(INP_VIS_08a_Gerätemenge!$D$29:$N$94,MATCH(AV$2,INP_VIS_08a_Gerätemenge!$C$29:$C$94,0),MATCH($AG75,INP_VIS_08a_Gerätemenge!$D$12:$N$12,0))</f>
        <v>24</v>
      </c>
      <c r="AW75" s="454">
        <f>INDEX(INP_VIS_08a_Gerätemenge!$D$29:$N$94,MATCH(AW$2,INP_VIS_08a_Gerätemenge!$C$29:$C$94,0),MATCH($AG75,INP_VIS_08a_Gerätemenge!$D$12:$N$12,0))</f>
        <v>0</v>
      </c>
      <c r="AX75" s="454">
        <f>INDEX(INP_VIS_08a_Gerätemenge!$D$29:$N$94,MATCH(AX$2,INP_VIS_08a_Gerätemenge!$C$29:$C$94,0),MATCH($AG75,INP_VIS_08a_Gerätemenge!$D$12:$N$12,0))</f>
        <v>0</v>
      </c>
      <c r="AY75" s="454">
        <f>INDEX(INP_VIS_08a_Gerätemenge!$D$29:$N$94,MATCH(AY$2,INP_VIS_08a_Gerätemenge!$C$29:$C$94,0),MATCH($AG75,INP_VIS_08a_Gerätemenge!$D$12:$N$12,0))</f>
        <v>1</v>
      </c>
      <c r="AZ75" s="454">
        <f>INDEX(INP_VIS_08a_Gerätemenge!$D$29:$N$94,MATCH(AZ$2,INP_VIS_08a_Gerätemenge!$C$29:$C$94,0),MATCH($AG75,INP_VIS_08a_Gerätemenge!$D$12:$N$12,0))</f>
        <v>0</v>
      </c>
      <c r="BA75" s="454">
        <f>INDEX(INP_VIS_08a_Gerätemenge!$D$29:$N$94,MATCH(BA$2,INP_VIS_08a_Gerätemenge!$C$29:$C$94,0),MATCH($AG75,INP_VIS_08a_Gerätemenge!$D$12:$N$12,0))</f>
        <v>2</v>
      </c>
      <c r="BB75" s="454">
        <f>INDEX(INP_VIS_08a_Gerätemenge!$D$29:$N$94,MATCH(BB$2,INP_VIS_08a_Gerätemenge!$C$29:$C$94,0),MATCH($AG75,INP_VIS_08a_Gerätemenge!$D$12:$N$12,0))</f>
        <v>1</v>
      </c>
      <c r="BC75" s="454">
        <f>INDEX(INP_VIS_08a_Gerätemenge!$D$29:$N$94,MATCH(BC$2,INP_VIS_08a_Gerätemenge!$C$29:$C$94,0),MATCH($AG75,INP_VIS_08a_Gerätemenge!$D$12:$N$12,0))</f>
        <v>0</v>
      </c>
      <c r="BD75" s="454">
        <f>INDEX(INP_VIS_08a_Gerätemenge!$D$29:$N$94,MATCH(BD$2,INP_VIS_08a_Gerätemenge!$C$29:$C$94,0),MATCH($AG75,INP_VIS_08a_Gerätemenge!$D$12:$N$12,0))</f>
        <v>0</v>
      </c>
      <c r="BE75" s="454">
        <f>INDEX(INP_VIS_08a_Gerätemenge!$D$29:$N$94,MATCH(BE$2,INP_VIS_08a_Gerätemenge!$C$29:$C$94,0),MATCH($AG75,INP_VIS_08a_Gerätemenge!$D$12:$N$12,0))</f>
        <v>0</v>
      </c>
      <c r="BF75" s="454">
        <f>INDEX(INP_VIS_08a_Gerätemenge!$D$29:$N$94,MATCH(BF$2,INP_VIS_08a_Gerätemenge!$C$29:$C$94,0),MATCH($AG75,INP_VIS_08a_Gerätemenge!$D$12:$N$12,0))</f>
        <v>1</v>
      </c>
      <c r="BG75" s="454">
        <f>INDEX(INP_VIS_08a_Gerätemenge!$D$29:$N$94,MATCH(BG$2,INP_VIS_08a_Gerätemenge!$C$29:$C$94,0),MATCH($AG75,INP_VIS_08a_Gerätemenge!$D$12:$N$12,0))</f>
        <v>0</v>
      </c>
      <c r="BH75" s="454">
        <f>INDEX(INP_VIS_08a_Gerätemenge!$D$29:$N$94,MATCH(BH$2,INP_VIS_08a_Gerätemenge!$C$29:$C$94,0),MATCH($AG75,INP_VIS_08a_Gerätemenge!$D$12:$N$12,0))</f>
        <v>1</v>
      </c>
    </row>
    <row r="76" spans="1:60">
      <c r="A76" s="208">
        <v>1</v>
      </c>
      <c r="B76" s="209">
        <v>45117</v>
      </c>
      <c r="C76" s="208" t="s">
        <v>673</v>
      </c>
      <c r="D76" s="208" t="s">
        <v>369</v>
      </c>
      <c r="E76" s="208" t="s">
        <v>683</v>
      </c>
      <c r="F76" s="208" t="s">
        <v>662</v>
      </c>
      <c r="H76" s="208" t="s">
        <v>372</v>
      </c>
      <c r="I76" s="210" t="s">
        <v>498</v>
      </c>
      <c r="J76" s="210" t="s">
        <v>464</v>
      </c>
      <c r="K76" s="210">
        <v>162</v>
      </c>
      <c r="L76" s="210">
        <v>162</v>
      </c>
      <c r="M76" s="210">
        <v>0</v>
      </c>
      <c r="N76" s="210">
        <v>0</v>
      </c>
      <c r="O76" s="208" t="s">
        <v>288</v>
      </c>
      <c r="P76" s="208">
        <v>180</v>
      </c>
      <c r="Q76" s="208" t="s">
        <v>26</v>
      </c>
      <c r="R76" s="208">
        <v>1</v>
      </c>
      <c r="S76" s="209">
        <v>45117</v>
      </c>
      <c r="T76" s="208" t="s">
        <v>684</v>
      </c>
      <c r="U76" s="208" t="s">
        <v>369</v>
      </c>
      <c r="V76" s="208" t="s">
        <v>685</v>
      </c>
      <c r="W76" s="208" t="s">
        <v>662</v>
      </c>
      <c r="Y76" s="208" t="s">
        <v>372</v>
      </c>
      <c r="Z76" s="210" t="s">
        <v>463</v>
      </c>
      <c r="AA76" s="210" t="s">
        <v>464</v>
      </c>
      <c r="AB76" s="210">
        <v>162</v>
      </c>
      <c r="AC76" s="210">
        <v>162</v>
      </c>
      <c r="AD76" s="210">
        <v>0</v>
      </c>
      <c r="AE76" s="210">
        <v>0</v>
      </c>
      <c r="AF76" s="210" t="str">
        <f t="shared" si="8"/>
        <v/>
      </c>
      <c r="AG76" s="210">
        <f>VLOOKUP(O76,'Flugplan Summen'!$C$9:$N$33,12,0)</f>
        <v>320</v>
      </c>
      <c r="AH76" s="451">
        <f t="shared" si="9"/>
        <v>45117.569444444445</v>
      </c>
      <c r="AI76" s="451">
        <f t="shared" si="10"/>
        <v>45117.625</v>
      </c>
      <c r="AJ76" s="451" t="str">
        <f t="shared" si="11"/>
        <v/>
      </c>
      <c r="AK76" s="451" t="str">
        <f t="shared" si="12"/>
        <v/>
      </c>
      <c r="AL76" s="451" t="str">
        <f t="shared" si="13"/>
        <v/>
      </c>
      <c r="AM76" s="451" t="str">
        <f t="shared" si="14"/>
        <v/>
      </c>
      <c r="AN76" s="203">
        <f t="shared" si="15"/>
        <v>1</v>
      </c>
      <c r="AO76" s="454">
        <f>INDEX(INP_VIS_08a_Gerätemenge!$D$29:$N$94,MATCH(AO$2,INP_VIS_08a_Gerätemenge!$C$29:$C$94,0),MATCH($AG76,INP_VIS_08a_Gerätemenge!$D$12:$N$12,0))</f>
        <v>0</v>
      </c>
      <c r="AP76" s="454">
        <f>INDEX(INP_VIS_08a_Gerätemenge!$D$29:$N$94,MATCH(AP$2,INP_VIS_08a_Gerätemenge!$C$29:$C$94,0),MATCH($AG76,INP_VIS_08a_Gerätemenge!$D$12:$N$12,0))</f>
        <v>3</v>
      </c>
      <c r="AQ76" s="454">
        <f>INDEX(INP_VIS_08a_Gerätemenge!$D$29:$N$94,MATCH(AQ$2,INP_VIS_08a_Gerätemenge!$C$29:$C$94,0),MATCH($AG76,INP_VIS_08a_Gerätemenge!$D$12:$N$12,0))</f>
        <v>1</v>
      </c>
      <c r="AR76" s="454">
        <f>INDEX(INP_VIS_08a_Gerätemenge!$D$29:$N$94,MATCH(AR$2,INP_VIS_08a_Gerätemenge!$C$29:$C$94,0),MATCH($AG76,INP_VIS_08a_Gerätemenge!$D$12:$N$12,0))</f>
        <v>0</v>
      </c>
      <c r="AS76" s="454">
        <f>INDEX(INP_VIS_08a_Gerätemenge!$D$29:$N$94,MATCH(AS$2,INP_VIS_08a_Gerätemenge!$C$29:$C$94,0),MATCH($AG76,INP_VIS_08a_Gerätemenge!$D$12:$N$12,0))</f>
        <v>0</v>
      </c>
      <c r="AT76" s="454">
        <f>INDEX(INP_VIS_08a_Gerätemenge!$D$29:$N$94,MATCH(AT$2,INP_VIS_08a_Gerätemenge!$C$29:$C$94,0),MATCH($AG76,INP_VIS_08a_Gerätemenge!$D$12:$N$12,0))</f>
        <v>0</v>
      </c>
      <c r="AU76" s="454">
        <f>INDEX(INP_VIS_08a_Gerätemenge!$D$29:$N$94,MATCH(AU$2,INP_VIS_08a_Gerätemenge!$C$29:$C$94,0),MATCH($AG76,INP_VIS_08a_Gerätemenge!$D$12:$N$12,0))</f>
        <v>0</v>
      </c>
      <c r="AV76" s="454">
        <f>INDEX(INP_VIS_08a_Gerätemenge!$D$29:$N$94,MATCH(AV$2,INP_VIS_08a_Gerätemenge!$C$29:$C$94,0),MATCH($AG76,INP_VIS_08a_Gerätemenge!$D$12:$N$12,0))</f>
        <v>20</v>
      </c>
      <c r="AW76" s="454">
        <f>INDEX(INP_VIS_08a_Gerätemenge!$D$29:$N$94,MATCH(AW$2,INP_VIS_08a_Gerätemenge!$C$29:$C$94,0),MATCH($AG76,INP_VIS_08a_Gerätemenge!$D$12:$N$12,0))</f>
        <v>0</v>
      </c>
      <c r="AX76" s="454">
        <f>INDEX(INP_VIS_08a_Gerätemenge!$D$29:$N$94,MATCH(AX$2,INP_VIS_08a_Gerätemenge!$C$29:$C$94,0),MATCH($AG76,INP_VIS_08a_Gerätemenge!$D$12:$N$12,0))</f>
        <v>0</v>
      </c>
      <c r="AY76" s="454">
        <f>INDEX(INP_VIS_08a_Gerätemenge!$D$29:$N$94,MATCH(AY$2,INP_VIS_08a_Gerätemenge!$C$29:$C$94,0),MATCH($AG76,INP_VIS_08a_Gerätemenge!$D$12:$N$12,0))</f>
        <v>0</v>
      </c>
      <c r="AZ76" s="454">
        <f>INDEX(INP_VIS_08a_Gerätemenge!$D$29:$N$94,MATCH(AZ$2,INP_VIS_08a_Gerätemenge!$C$29:$C$94,0),MATCH($AG76,INP_VIS_08a_Gerätemenge!$D$12:$N$12,0))</f>
        <v>0</v>
      </c>
      <c r="BA76" s="454">
        <f>INDEX(INP_VIS_08a_Gerätemenge!$D$29:$N$94,MATCH(BA$2,INP_VIS_08a_Gerätemenge!$C$29:$C$94,0),MATCH($AG76,INP_VIS_08a_Gerätemenge!$D$12:$N$12,0))</f>
        <v>0</v>
      </c>
      <c r="BB76" s="454">
        <f>INDEX(INP_VIS_08a_Gerätemenge!$D$29:$N$94,MATCH(BB$2,INP_VIS_08a_Gerätemenge!$C$29:$C$94,0),MATCH($AG76,INP_VIS_08a_Gerätemenge!$D$12:$N$12,0))</f>
        <v>1</v>
      </c>
      <c r="BC76" s="454">
        <f>INDEX(INP_VIS_08a_Gerätemenge!$D$29:$N$94,MATCH(BC$2,INP_VIS_08a_Gerätemenge!$C$29:$C$94,0),MATCH($AG76,INP_VIS_08a_Gerätemenge!$D$12:$N$12,0))</f>
        <v>0</v>
      </c>
      <c r="BD76" s="454">
        <f>INDEX(INP_VIS_08a_Gerätemenge!$D$29:$N$94,MATCH(BD$2,INP_VIS_08a_Gerätemenge!$C$29:$C$94,0),MATCH($AG76,INP_VIS_08a_Gerätemenge!$D$12:$N$12,0))</f>
        <v>0</v>
      </c>
      <c r="BE76" s="454">
        <f>INDEX(INP_VIS_08a_Gerätemenge!$D$29:$N$94,MATCH(BE$2,INP_VIS_08a_Gerätemenge!$C$29:$C$94,0),MATCH($AG76,INP_VIS_08a_Gerätemenge!$D$12:$N$12,0))</f>
        <v>0</v>
      </c>
      <c r="BF76" s="454">
        <f>INDEX(INP_VIS_08a_Gerätemenge!$D$29:$N$94,MATCH(BF$2,INP_VIS_08a_Gerätemenge!$C$29:$C$94,0),MATCH($AG76,INP_VIS_08a_Gerätemenge!$D$12:$N$12,0))</f>
        <v>1</v>
      </c>
      <c r="BG76" s="454">
        <f>INDEX(INP_VIS_08a_Gerätemenge!$D$29:$N$94,MATCH(BG$2,INP_VIS_08a_Gerätemenge!$C$29:$C$94,0),MATCH($AG76,INP_VIS_08a_Gerätemenge!$D$12:$N$12,0))</f>
        <v>0</v>
      </c>
      <c r="BH76" s="454">
        <f>INDEX(INP_VIS_08a_Gerätemenge!$D$29:$N$94,MATCH(BH$2,INP_VIS_08a_Gerätemenge!$C$29:$C$94,0),MATCH($AG76,INP_VIS_08a_Gerätemenge!$D$12:$N$12,0))</f>
        <v>1</v>
      </c>
    </row>
    <row r="77" spans="1:60">
      <c r="A77" s="208">
        <v>1</v>
      </c>
      <c r="B77" s="209">
        <v>45117</v>
      </c>
      <c r="C77" s="208" t="s">
        <v>673</v>
      </c>
      <c r="D77" s="208" t="s">
        <v>387</v>
      </c>
      <c r="E77" s="208" t="s">
        <v>686</v>
      </c>
      <c r="F77" s="208" t="s">
        <v>389</v>
      </c>
      <c r="H77" s="208" t="s">
        <v>372</v>
      </c>
      <c r="I77" s="210" t="s">
        <v>508</v>
      </c>
      <c r="J77" s="210" t="s">
        <v>391</v>
      </c>
      <c r="K77" s="210">
        <v>70</v>
      </c>
      <c r="L77" s="210">
        <v>35</v>
      </c>
      <c r="M77" s="210">
        <v>0</v>
      </c>
      <c r="N77" s="210">
        <v>0</v>
      </c>
      <c r="O77" s="208" t="s">
        <v>291</v>
      </c>
      <c r="P77" s="208">
        <v>100</v>
      </c>
      <c r="Q77" s="208" t="s">
        <v>26</v>
      </c>
      <c r="R77" s="208">
        <v>1</v>
      </c>
      <c r="S77" s="209">
        <v>45117</v>
      </c>
      <c r="T77" s="208" t="s">
        <v>687</v>
      </c>
      <c r="U77" s="208" t="s">
        <v>387</v>
      </c>
      <c r="V77" s="208" t="s">
        <v>688</v>
      </c>
      <c r="W77" s="208" t="s">
        <v>389</v>
      </c>
      <c r="Y77" s="208" t="s">
        <v>372</v>
      </c>
      <c r="Z77" s="210" t="s">
        <v>390</v>
      </c>
      <c r="AA77" s="210" t="s">
        <v>391</v>
      </c>
      <c r="AB77" s="210">
        <v>70</v>
      </c>
      <c r="AC77" s="210">
        <v>35</v>
      </c>
      <c r="AD77" s="210">
        <v>0</v>
      </c>
      <c r="AE77" s="210">
        <v>0</v>
      </c>
      <c r="AF77" s="210" t="str">
        <f t="shared" si="8"/>
        <v/>
      </c>
      <c r="AG77" s="210" t="str">
        <f>VLOOKUP(O77,'Flugplan Summen'!$C$9:$N$33,12,0)</f>
        <v>E90</v>
      </c>
      <c r="AH77" s="451">
        <f t="shared" si="9"/>
        <v>45117.569444444445</v>
      </c>
      <c r="AI77" s="451">
        <f t="shared" si="10"/>
        <v>45117.590277777781</v>
      </c>
      <c r="AJ77" s="451" t="str">
        <f t="shared" si="11"/>
        <v/>
      </c>
      <c r="AK77" s="451" t="str">
        <f t="shared" si="12"/>
        <v/>
      </c>
      <c r="AL77" s="451" t="str">
        <f t="shared" si="13"/>
        <v/>
      </c>
      <c r="AM77" s="451" t="str">
        <f t="shared" si="14"/>
        <v/>
      </c>
      <c r="AN77" s="203">
        <f t="shared" si="15"/>
        <v>1</v>
      </c>
      <c r="AO77" s="454">
        <f>INDEX(INP_VIS_08a_Gerätemenge!$D$29:$N$94,MATCH(AO$2,INP_VIS_08a_Gerätemenge!$C$29:$C$94,0),MATCH($AG77,INP_VIS_08a_Gerätemenge!$D$12:$N$12,0))</f>
        <v>0</v>
      </c>
      <c r="AP77" s="454">
        <f>INDEX(INP_VIS_08a_Gerätemenge!$D$29:$N$94,MATCH(AP$2,INP_VIS_08a_Gerätemenge!$C$29:$C$94,0),MATCH($AG77,INP_VIS_08a_Gerätemenge!$D$12:$N$12,0))</f>
        <v>3</v>
      </c>
      <c r="AQ77" s="454">
        <f>INDEX(INP_VIS_08a_Gerätemenge!$D$29:$N$94,MATCH(AQ$2,INP_VIS_08a_Gerätemenge!$C$29:$C$94,0),MATCH($AG77,INP_VIS_08a_Gerätemenge!$D$12:$N$12,0))</f>
        <v>1</v>
      </c>
      <c r="AR77" s="454">
        <f>INDEX(INP_VIS_08a_Gerätemenge!$D$29:$N$94,MATCH(AR$2,INP_VIS_08a_Gerätemenge!$C$29:$C$94,0),MATCH($AG77,INP_VIS_08a_Gerätemenge!$D$12:$N$12,0))</f>
        <v>0</v>
      </c>
      <c r="AS77" s="454">
        <f>INDEX(INP_VIS_08a_Gerätemenge!$D$29:$N$94,MATCH(AS$2,INP_VIS_08a_Gerätemenge!$C$29:$C$94,0),MATCH($AG77,INP_VIS_08a_Gerätemenge!$D$12:$N$12,0))</f>
        <v>0</v>
      </c>
      <c r="AT77" s="454">
        <f>INDEX(INP_VIS_08a_Gerätemenge!$D$29:$N$94,MATCH(AT$2,INP_VIS_08a_Gerätemenge!$C$29:$C$94,0),MATCH($AG77,INP_VIS_08a_Gerätemenge!$D$12:$N$12,0))</f>
        <v>0</v>
      </c>
      <c r="AU77" s="454">
        <f>INDEX(INP_VIS_08a_Gerätemenge!$D$29:$N$94,MATCH(AU$2,INP_VIS_08a_Gerätemenge!$C$29:$C$94,0),MATCH($AG77,INP_VIS_08a_Gerätemenge!$D$12:$N$12,0))</f>
        <v>0</v>
      </c>
      <c r="AV77" s="454">
        <f>INDEX(INP_VIS_08a_Gerätemenge!$D$29:$N$94,MATCH(AV$2,INP_VIS_08a_Gerätemenge!$C$29:$C$94,0),MATCH($AG77,INP_VIS_08a_Gerätemenge!$D$12:$N$12,0))</f>
        <v>8</v>
      </c>
      <c r="AW77" s="454">
        <f>INDEX(INP_VIS_08a_Gerätemenge!$D$29:$N$94,MATCH(AW$2,INP_VIS_08a_Gerätemenge!$C$29:$C$94,0),MATCH($AG77,INP_VIS_08a_Gerätemenge!$D$12:$N$12,0))</f>
        <v>0</v>
      </c>
      <c r="AX77" s="454">
        <f>INDEX(INP_VIS_08a_Gerätemenge!$D$29:$N$94,MATCH(AX$2,INP_VIS_08a_Gerätemenge!$C$29:$C$94,0),MATCH($AG77,INP_VIS_08a_Gerätemenge!$D$12:$N$12,0))</f>
        <v>0</v>
      </c>
      <c r="AY77" s="454">
        <f>INDEX(INP_VIS_08a_Gerätemenge!$D$29:$N$94,MATCH(AY$2,INP_VIS_08a_Gerätemenge!$C$29:$C$94,0),MATCH($AG77,INP_VIS_08a_Gerätemenge!$D$12:$N$12,0))</f>
        <v>0</v>
      </c>
      <c r="AZ77" s="454">
        <f>INDEX(INP_VIS_08a_Gerätemenge!$D$29:$N$94,MATCH(AZ$2,INP_VIS_08a_Gerätemenge!$C$29:$C$94,0),MATCH($AG77,INP_VIS_08a_Gerätemenge!$D$12:$N$12,0))</f>
        <v>0</v>
      </c>
      <c r="BA77" s="454">
        <f>INDEX(INP_VIS_08a_Gerätemenge!$D$29:$N$94,MATCH(BA$2,INP_VIS_08a_Gerätemenge!$C$29:$C$94,0),MATCH($AG77,INP_VIS_08a_Gerätemenge!$D$12:$N$12,0))</f>
        <v>0</v>
      </c>
      <c r="BB77" s="454">
        <f>INDEX(INP_VIS_08a_Gerätemenge!$D$29:$N$94,MATCH(BB$2,INP_VIS_08a_Gerätemenge!$C$29:$C$94,0),MATCH($AG77,INP_VIS_08a_Gerätemenge!$D$12:$N$12,0))</f>
        <v>1</v>
      </c>
      <c r="BC77" s="454">
        <f>INDEX(INP_VIS_08a_Gerätemenge!$D$29:$N$94,MATCH(BC$2,INP_VIS_08a_Gerätemenge!$C$29:$C$94,0),MATCH($AG77,INP_VIS_08a_Gerätemenge!$D$12:$N$12,0))</f>
        <v>0</v>
      </c>
      <c r="BD77" s="454">
        <f>INDEX(INP_VIS_08a_Gerätemenge!$D$29:$N$94,MATCH(BD$2,INP_VIS_08a_Gerätemenge!$C$29:$C$94,0),MATCH($AG77,INP_VIS_08a_Gerätemenge!$D$12:$N$12,0))</f>
        <v>0</v>
      </c>
      <c r="BE77" s="454">
        <f>INDEX(INP_VIS_08a_Gerätemenge!$D$29:$N$94,MATCH(BE$2,INP_VIS_08a_Gerätemenge!$C$29:$C$94,0),MATCH($AG77,INP_VIS_08a_Gerätemenge!$D$12:$N$12,0))</f>
        <v>0</v>
      </c>
      <c r="BF77" s="454">
        <f>INDEX(INP_VIS_08a_Gerätemenge!$D$29:$N$94,MATCH(BF$2,INP_VIS_08a_Gerätemenge!$C$29:$C$94,0),MATCH($AG77,INP_VIS_08a_Gerätemenge!$D$12:$N$12,0))</f>
        <v>1</v>
      </c>
      <c r="BG77" s="454">
        <f>INDEX(INP_VIS_08a_Gerätemenge!$D$29:$N$94,MATCH(BG$2,INP_VIS_08a_Gerätemenge!$C$29:$C$94,0),MATCH($AG77,INP_VIS_08a_Gerätemenge!$D$12:$N$12,0))</f>
        <v>0</v>
      </c>
      <c r="BH77" s="454">
        <f>INDEX(INP_VIS_08a_Gerätemenge!$D$29:$N$94,MATCH(BH$2,INP_VIS_08a_Gerätemenge!$C$29:$C$94,0),MATCH($AG77,INP_VIS_08a_Gerätemenge!$D$12:$N$12,0))</f>
        <v>1</v>
      </c>
    </row>
    <row r="78" spans="1:60">
      <c r="A78" s="208">
        <v>1</v>
      </c>
      <c r="B78" s="209">
        <v>45117</v>
      </c>
      <c r="C78" s="208" t="s">
        <v>673</v>
      </c>
      <c r="D78" s="208" t="s">
        <v>375</v>
      </c>
      <c r="E78" s="208" t="s">
        <v>689</v>
      </c>
      <c r="F78" s="208" t="s">
        <v>444</v>
      </c>
      <c r="H78" s="208" t="s">
        <v>372</v>
      </c>
      <c r="I78" s="210" t="s">
        <v>471</v>
      </c>
      <c r="J78" s="210" t="s">
        <v>400</v>
      </c>
      <c r="K78" s="210">
        <v>90</v>
      </c>
      <c r="L78" s="210">
        <v>36</v>
      </c>
      <c r="M78" s="210">
        <v>0</v>
      </c>
      <c r="N78" s="210">
        <v>0</v>
      </c>
      <c r="O78" s="208" t="s">
        <v>287</v>
      </c>
      <c r="P78" s="208">
        <v>150</v>
      </c>
      <c r="Q78" s="208" t="s">
        <v>26</v>
      </c>
      <c r="R78" s="208">
        <v>1</v>
      </c>
      <c r="S78" s="209">
        <v>45117</v>
      </c>
      <c r="T78" s="208" t="s">
        <v>690</v>
      </c>
      <c r="U78" s="208" t="s">
        <v>375</v>
      </c>
      <c r="V78" s="208" t="s">
        <v>691</v>
      </c>
      <c r="W78" s="208" t="s">
        <v>466</v>
      </c>
      <c r="Y78" s="208" t="s">
        <v>372</v>
      </c>
      <c r="Z78" s="210" t="s">
        <v>424</v>
      </c>
      <c r="AA78" s="210" t="s">
        <v>400</v>
      </c>
      <c r="AB78" s="210">
        <v>105</v>
      </c>
      <c r="AC78" s="210">
        <v>53</v>
      </c>
      <c r="AD78" s="210">
        <v>0</v>
      </c>
      <c r="AE78" s="210">
        <v>0</v>
      </c>
      <c r="AF78" s="210" t="str">
        <f t="shared" si="8"/>
        <v/>
      </c>
      <c r="AG78" s="210">
        <f>VLOOKUP(O78,'Flugplan Summen'!$C$9:$N$33,12,0)</f>
        <v>319</v>
      </c>
      <c r="AH78" s="451">
        <f t="shared" si="9"/>
        <v>45117.569444444445</v>
      </c>
      <c r="AI78" s="451">
        <f t="shared" si="10"/>
        <v>45117.604166666672</v>
      </c>
      <c r="AJ78" s="451" t="str">
        <f t="shared" si="11"/>
        <v/>
      </c>
      <c r="AK78" s="451" t="str">
        <f t="shared" si="12"/>
        <v/>
      </c>
      <c r="AL78" s="451" t="str">
        <f t="shared" si="13"/>
        <v/>
      </c>
      <c r="AM78" s="451" t="str">
        <f t="shared" si="14"/>
        <v/>
      </c>
      <c r="AN78" s="203">
        <f t="shared" si="15"/>
        <v>1</v>
      </c>
      <c r="AO78" s="454">
        <f>INDEX(INP_VIS_08a_Gerätemenge!$D$29:$N$94,MATCH(AO$2,INP_VIS_08a_Gerätemenge!$C$29:$C$94,0),MATCH($AG78,INP_VIS_08a_Gerätemenge!$D$12:$N$12,0))</f>
        <v>0</v>
      </c>
      <c r="AP78" s="454">
        <f>INDEX(INP_VIS_08a_Gerätemenge!$D$29:$N$94,MATCH(AP$2,INP_VIS_08a_Gerätemenge!$C$29:$C$94,0),MATCH($AG78,INP_VIS_08a_Gerätemenge!$D$12:$N$12,0))</f>
        <v>3</v>
      </c>
      <c r="AQ78" s="454">
        <f>INDEX(INP_VIS_08a_Gerätemenge!$D$29:$N$94,MATCH(AQ$2,INP_VIS_08a_Gerätemenge!$C$29:$C$94,0),MATCH($AG78,INP_VIS_08a_Gerätemenge!$D$12:$N$12,0))</f>
        <v>1</v>
      </c>
      <c r="AR78" s="454">
        <f>INDEX(INP_VIS_08a_Gerätemenge!$D$29:$N$94,MATCH(AR$2,INP_VIS_08a_Gerätemenge!$C$29:$C$94,0),MATCH($AG78,INP_VIS_08a_Gerätemenge!$D$12:$N$12,0))</f>
        <v>0</v>
      </c>
      <c r="AS78" s="454">
        <f>INDEX(INP_VIS_08a_Gerätemenge!$D$29:$N$94,MATCH(AS$2,INP_VIS_08a_Gerätemenge!$C$29:$C$94,0),MATCH($AG78,INP_VIS_08a_Gerätemenge!$D$12:$N$12,0))</f>
        <v>0</v>
      </c>
      <c r="AT78" s="454">
        <f>INDEX(INP_VIS_08a_Gerätemenge!$D$29:$N$94,MATCH(AT$2,INP_VIS_08a_Gerätemenge!$C$29:$C$94,0),MATCH($AG78,INP_VIS_08a_Gerätemenge!$D$12:$N$12,0))</f>
        <v>0</v>
      </c>
      <c r="AU78" s="454">
        <f>INDEX(INP_VIS_08a_Gerätemenge!$D$29:$N$94,MATCH(AU$2,INP_VIS_08a_Gerätemenge!$C$29:$C$94,0),MATCH($AG78,INP_VIS_08a_Gerätemenge!$D$12:$N$12,0))</f>
        <v>0</v>
      </c>
      <c r="AV78" s="454">
        <f>INDEX(INP_VIS_08a_Gerätemenge!$D$29:$N$94,MATCH(AV$2,INP_VIS_08a_Gerätemenge!$C$29:$C$94,0),MATCH($AG78,INP_VIS_08a_Gerätemenge!$D$12:$N$12,0))</f>
        <v>12</v>
      </c>
      <c r="AW78" s="454">
        <f>INDEX(INP_VIS_08a_Gerätemenge!$D$29:$N$94,MATCH(AW$2,INP_VIS_08a_Gerätemenge!$C$29:$C$94,0),MATCH($AG78,INP_VIS_08a_Gerätemenge!$D$12:$N$12,0))</f>
        <v>0</v>
      </c>
      <c r="AX78" s="454">
        <f>INDEX(INP_VIS_08a_Gerätemenge!$D$29:$N$94,MATCH(AX$2,INP_VIS_08a_Gerätemenge!$C$29:$C$94,0),MATCH($AG78,INP_VIS_08a_Gerätemenge!$D$12:$N$12,0))</f>
        <v>0</v>
      </c>
      <c r="AY78" s="454">
        <f>INDEX(INP_VIS_08a_Gerätemenge!$D$29:$N$94,MATCH(AY$2,INP_VIS_08a_Gerätemenge!$C$29:$C$94,0),MATCH($AG78,INP_VIS_08a_Gerätemenge!$D$12:$N$12,0))</f>
        <v>1</v>
      </c>
      <c r="AZ78" s="454">
        <f>INDEX(INP_VIS_08a_Gerätemenge!$D$29:$N$94,MATCH(AZ$2,INP_VIS_08a_Gerätemenge!$C$29:$C$94,0),MATCH($AG78,INP_VIS_08a_Gerätemenge!$D$12:$N$12,0))</f>
        <v>2</v>
      </c>
      <c r="BA78" s="454">
        <f>INDEX(INP_VIS_08a_Gerätemenge!$D$29:$N$94,MATCH(BA$2,INP_VIS_08a_Gerätemenge!$C$29:$C$94,0),MATCH($AG78,INP_VIS_08a_Gerätemenge!$D$12:$N$12,0))</f>
        <v>0</v>
      </c>
      <c r="BB78" s="454">
        <f>INDEX(INP_VIS_08a_Gerätemenge!$D$29:$N$94,MATCH(BB$2,INP_VIS_08a_Gerätemenge!$C$29:$C$94,0),MATCH($AG78,INP_VIS_08a_Gerätemenge!$D$12:$N$12,0))</f>
        <v>1</v>
      </c>
      <c r="BC78" s="454">
        <f>INDEX(INP_VIS_08a_Gerätemenge!$D$29:$N$94,MATCH(BC$2,INP_VIS_08a_Gerätemenge!$C$29:$C$94,0),MATCH($AG78,INP_VIS_08a_Gerätemenge!$D$12:$N$12,0))</f>
        <v>0</v>
      </c>
      <c r="BD78" s="454">
        <f>INDEX(INP_VIS_08a_Gerätemenge!$D$29:$N$94,MATCH(BD$2,INP_VIS_08a_Gerätemenge!$C$29:$C$94,0),MATCH($AG78,INP_VIS_08a_Gerätemenge!$D$12:$N$12,0))</f>
        <v>0</v>
      </c>
      <c r="BE78" s="454">
        <f>INDEX(INP_VIS_08a_Gerätemenge!$D$29:$N$94,MATCH(BE$2,INP_VIS_08a_Gerätemenge!$C$29:$C$94,0),MATCH($AG78,INP_VIS_08a_Gerätemenge!$D$12:$N$12,0))</f>
        <v>0</v>
      </c>
      <c r="BF78" s="454">
        <f>INDEX(INP_VIS_08a_Gerätemenge!$D$29:$N$94,MATCH(BF$2,INP_VIS_08a_Gerätemenge!$C$29:$C$94,0),MATCH($AG78,INP_VIS_08a_Gerätemenge!$D$12:$N$12,0))</f>
        <v>1</v>
      </c>
      <c r="BG78" s="454">
        <f>INDEX(INP_VIS_08a_Gerätemenge!$D$29:$N$94,MATCH(BG$2,INP_VIS_08a_Gerätemenge!$C$29:$C$94,0),MATCH($AG78,INP_VIS_08a_Gerätemenge!$D$12:$N$12,0))</f>
        <v>0</v>
      </c>
      <c r="BH78" s="454">
        <f>INDEX(INP_VIS_08a_Gerätemenge!$D$29:$N$94,MATCH(BH$2,INP_VIS_08a_Gerätemenge!$C$29:$C$94,0),MATCH($AG78,INP_VIS_08a_Gerätemenge!$D$12:$N$12,0))</f>
        <v>1</v>
      </c>
    </row>
    <row r="79" spans="1:60">
      <c r="A79" s="208">
        <v>1</v>
      </c>
      <c r="B79" s="209">
        <v>45117</v>
      </c>
      <c r="C79" s="208" t="s">
        <v>692</v>
      </c>
      <c r="D79" s="208" t="s">
        <v>375</v>
      </c>
      <c r="E79" s="208" t="s">
        <v>693</v>
      </c>
      <c r="F79" s="208" t="s">
        <v>462</v>
      </c>
      <c r="H79" s="208" t="s">
        <v>372</v>
      </c>
      <c r="I79" s="210" t="s">
        <v>502</v>
      </c>
      <c r="J79" s="210" t="s">
        <v>385</v>
      </c>
      <c r="K79" s="210">
        <v>90</v>
      </c>
      <c r="L79" s="210">
        <v>36</v>
      </c>
      <c r="M79" s="210">
        <v>0</v>
      </c>
      <c r="N79" s="210">
        <v>0</v>
      </c>
      <c r="O79" s="208" t="s">
        <v>287</v>
      </c>
      <c r="P79" s="208">
        <v>150</v>
      </c>
      <c r="Q79" s="208" t="s">
        <v>26</v>
      </c>
      <c r="R79" s="208">
        <v>1</v>
      </c>
      <c r="S79" s="209">
        <v>45117</v>
      </c>
      <c r="T79" s="208" t="s">
        <v>694</v>
      </c>
      <c r="U79" s="208" t="s">
        <v>375</v>
      </c>
      <c r="V79" s="208" t="s">
        <v>695</v>
      </c>
      <c r="W79" s="208" t="s">
        <v>696</v>
      </c>
      <c r="Y79" s="208" t="s">
        <v>372</v>
      </c>
      <c r="Z79" s="210" t="s">
        <v>449</v>
      </c>
      <c r="AA79" s="210" t="s">
        <v>385</v>
      </c>
      <c r="AB79" s="210">
        <v>135</v>
      </c>
      <c r="AC79" s="210">
        <v>68</v>
      </c>
      <c r="AD79" s="210">
        <v>0</v>
      </c>
      <c r="AE79" s="210">
        <v>0</v>
      </c>
      <c r="AF79" s="210" t="str">
        <f t="shared" si="8"/>
        <v/>
      </c>
      <c r="AG79" s="210">
        <f>VLOOKUP(O79,'Flugplan Summen'!$C$9:$N$33,12,0)</f>
        <v>319</v>
      </c>
      <c r="AH79" s="451">
        <f t="shared" si="9"/>
        <v>45117.576388888891</v>
      </c>
      <c r="AI79" s="451">
        <f t="shared" si="10"/>
        <v>45117.611111111117</v>
      </c>
      <c r="AJ79" s="451" t="str">
        <f t="shared" si="11"/>
        <v/>
      </c>
      <c r="AK79" s="451" t="str">
        <f t="shared" si="12"/>
        <v/>
      </c>
      <c r="AL79" s="451" t="str">
        <f t="shared" si="13"/>
        <v/>
      </c>
      <c r="AM79" s="451" t="str">
        <f t="shared" si="14"/>
        <v/>
      </c>
      <c r="AN79" s="203">
        <f t="shared" si="15"/>
        <v>1</v>
      </c>
      <c r="AO79" s="454">
        <f>INDEX(INP_VIS_08a_Gerätemenge!$D$29:$N$94,MATCH(AO$2,INP_VIS_08a_Gerätemenge!$C$29:$C$94,0),MATCH($AG79,INP_VIS_08a_Gerätemenge!$D$12:$N$12,0))</f>
        <v>0</v>
      </c>
      <c r="AP79" s="454">
        <f>INDEX(INP_VIS_08a_Gerätemenge!$D$29:$N$94,MATCH(AP$2,INP_VIS_08a_Gerätemenge!$C$29:$C$94,0),MATCH($AG79,INP_VIS_08a_Gerätemenge!$D$12:$N$12,0))</f>
        <v>3</v>
      </c>
      <c r="AQ79" s="454">
        <f>INDEX(INP_VIS_08a_Gerätemenge!$D$29:$N$94,MATCH(AQ$2,INP_VIS_08a_Gerätemenge!$C$29:$C$94,0),MATCH($AG79,INP_VIS_08a_Gerätemenge!$D$12:$N$12,0))</f>
        <v>1</v>
      </c>
      <c r="AR79" s="454">
        <f>INDEX(INP_VIS_08a_Gerätemenge!$D$29:$N$94,MATCH(AR$2,INP_VIS_08a_Gerätemenge!$C$29:$C$94,0),MATCH($AG79,INP_VIS_08a_Gerätemenge!$D$12:$N$12,0))</f>
        <v>0</v>
      </c>
      <c r="AS79" s="454">
        <f>INDEX(INP_VIS_08a_Gerätemenge!$D$29:$N$94,MATCH(AS$2,INP_VIS_08a_Gerätemenge!$C$29:$C$94,0),MATCH($AG79,INP_VIS_08a_Gerätemenge!$D$12:$N$12,0))</f>
        <v>0</v>
      </c>
      <c r="AT79" s="454">
        <f>INDEX(INP_VIS_08a_Gerätemenge!$D$29:$N$94,MATCH(AT$2,INP_VIS_08a_Gerätemenge!$C$29:$C$94,0),MATCH($AG79,INP_VIS_08a_Gerätemenge!$D$12:$N$12,0))</f>
        <v>0</v>
      </c>
      <c r="AU79" s="454">
        <f>INDEX(INP_VIS_08a_Gerätemenge!$D$29:$N$94,MATCH(AU$2,INP_VIS_08a_Gerätemenge!$C$29:$C$94,0),MATCH($AG79,INP_VIS_08a_Gerätemenge!$D$12:$N$12,0))</f>
        <v>0</v>
      </c>
      <c r="AV79" s="454">
        <f>INDEX(INP_VIS_08a_Gerätemenge!$D$29:$N$94,MATCH(AV$2,INP_VIS_08a_Gerätemenge!$C$29:$C$94,0),MATCH($AG79,INP_VIS_08a_Gerätemenge!$D$12:$N$12,0))</f>
        <v>12</v>
      </c>
      <c r="AW79" s="454">
        <f>INDEX(INP_VIS_08a_Gerätemenge!$D$29:$N$94,MATCH(AW$2,INP_VIS_08a_Gerätemenge!$C$29:$C$94,0),MATCH($AG79,INP_VIS_08a_Gerätemenge!$D$12:$N$12,0))</f>
        <v>0</v>
      </c>
      <c r="AX79" s="454">
        <f>INDEX(INP_VIS_08a_Gerätemenge!$D$29:$N$94,MATCH(AX$2,INP_VIS_08a_Gerätemenge!$C$29:$C$94,0),MATCH($AG79,INP_VIS_08a_Gerätemenge!$D$12:$N$12,0))</f>
        <v>0</v>
      </c>
      <c r="AY79" s="454">
        <f>INDEX(INP_VIS_08a_Gerätemenge!$D$29:$N$94,MATCH(AY$2,INP_VIS_08a_Gerätemenge!$C$29:$C$94,0),MATCH($AG79,INP_VIS_08a_Gerätemenge!$D$12:$N$12,0))</f>
        <v>1</v>
      </c>
      <c r="AZ79" s="454">
        <f>INDEX(INP_VIS_08a_Gerätemenge!$D$29:$N$94,MATCH(AZ$2,INP_VIS_08a_Gerätemenge!$C$29:$C$94,0),MATCH($AG79,INP_VIS_08a_Gerätemenge!$D$12:$N$12,0))</f>
        <v>2</v>
      </c>
      <c r="BA79" s="454">
        <f>INDEX(INP_VIS_08a_Gerätemenge!$D$29:$N$94,MATCH(BA$2,INP_VIS_08a_Gerätemenge!$C$29:$C$94,0),MATCH($AG79,INP_VIS_08a_Gerätemenge!$D$12:$N$12,0))</f>
        <v>0</v>
      </c>
      <c r="BB79" s="454">
        <f>INDEX(INP_VIS_08a_Gerätemenge!$D$29:$N$94,MATCH(BB$2,INP_VIS_08a_Gerätemenge!$C$29:$C$94,0),MATCH($AG79,INP_VIS_08a_Gerätemenge!$D$12:$N$12,0))</f>
        <v>1</v>
      </c>
      <c r="BC79" s="454">
        <f>INDEX(INP_VIS_08a_Gerätemenge!$D$29:$N$94,MATCH(BC$2,INP_VIS_08a_Gerätemenge!$C$29:$C$94,0),MATCH($AG79,INP_VIS_08a_Gerätemenge!$D$12:$N$12,0))</f>
        <v>0</v>
      </c>
      <c r="BD79" s="454">
        <f>INDEX(INP_VIS_08a_Gerätemenge!$D$29:$N$94,MATCH(BD$2,INP_VIS_08a_Gerätemenge!$C$29:$C$94,0),MATCH($AG79,INP_VIS_08a_Gerätemenge!$D$12:$N$12,0))</f>
        <v>0</v>
      </c>
      <c r="BE79" s="454">
        <f>INDEX(INP_VIS_08a_Gerätemenge!$D$29:$N$94,MATCH(BE$2,INP_VIS_08a_Gerätemenge!$C$29:$C$94,0),MATCH($AG79,INP_VIS_08a_Gerätemenge!$D$12:$N$12,0))</f>
        <v>0</v>
      </c>
      <c r="BF79" s="454">
        <f>INDEX(INP_VIS_08a_Gerätemenge!$D$29:$N$94,MATCH(BF$2,INP_VIS_08a_Gerätemenge!$C$29:$C$94,0),MATCH($AG79,INP_VIS_08a_Gerätemenge!$D$12:$N$12,0))</f>
        <v>1</v>
      </c>
      <c r="BG79" s="454">
        <f>INDEX(INP_VIS_08a_Gerätemenge!$D$29:$N$94,MATCH(BG$2,INP_VIS_08a_Gerätemenge!$C$29:$C$94,0),MATCH($AG79,INP_VIS_08a_Gerätemenge!$D$12:$N$12,0))</f>
        <v>0</v>
      </c>
      <c r="BH79" s="454">
        <f>INDEX(INP_VIS_08a_Gerätemenge!$D$29:$N$94,MATCH(BH$2,INP_VIS_08a_Gerätemenge!$C$29:$C$94,0),MATCH($AG79,INP_VIS_08a_Gerätemenge!$D$12:$N$12,0))</f>
        <v>1</v>
      </c>
    </row>
    <row r="80" spans="1:60">
      <c r="A80" s="208">
        <v>1</v>
      </c>
      <c r="B80" s="209">
        <v>45117</v>
      </c>
      <c r="C80" s="208" t="s">
        <v>692</v>
      </c>
      <c r="D80" s="208" t="s">
        <v>416</v>
      </c>
      <c r="E80" s="208" t="s">
        <v>697</v>
      </c>
      <c r="F80" s="208" t="s">
        <v>418</v>
      </c>
      <c r="H80" s="208" t="s">
        <v>372</v>
      </c>
      <c r="I80" s="210" t="s">
        <v>419</v>
      </c>
      <c r="J80" s="210" t="s">
        <v>491</v>
      </c>
      <c r="K80" s="210">
        <v>170</v>
      </c>
      <c r="L80" s="210">
        <v>221</v>
      </c>
      <c r="M80" s="210">
        <v>0</v>
      </c>
      <c r="N80" s="210">
        <v>0</v>
      </c>
      <c r="O80" s="208" t="s">
        <v>289</v>
      </c>
      <c r="P80" s="208">
        <v>189</v>
      </c>
      <c r="Q80" s="208" t="s">
        <v>26</v>
      </c>
      <c r="R80" s="208">
        <v>1</v>
      </c>
      <c r="S80" s="209">
        <v>45117</v>
      </c>
      <c r="T80" s="208" t="s">
        <v>694</v>
      </c>
      <c r="U80" s="208" t="s">
        <v>416</v>
      </c>
      <c r="V80" s="208" t="s">
        <v>698</v>
      </c>
      <c r="W80" s="208" t="s">
        <v>418</v>
      </c>
      <c r="Y80" s="208" t="s">
        <v>372</v>
      </c>
      <c r="Z80" s="210" t="s">
        <v>490</v>
      </c>
      <c r="AA80" s="210" t="s">
        <v>491</v>
      </c>
      <c r="AB80" s="210">
        <v>170</v>
      </c>
      <c r="AC80" s="210">
        <v>221</v>
      </c>
      <c r="AD80" s="210">
        <v>0</v>
      </c>
      <c r="AE80" s="210">
        <v>0</v>
      </c>
      <c r="AF80" s="210" t="str">
        <f t="shared" si="8"/>
        <v/>
      </c>
      <c r="AG80" s="210" t="str">
        <f>VLOOKUP(O80,'Flugplan Summen'!$C$9:$N$33,12,0)</f>
        <v>73H</v>
      </c>
      <c r="AH80" s="451">
        <f t="shared" si="9"/>
        <v>45117.576388888891</v>
      </c>
      <c r="AI80" s="451">
        <f t="shared" si="10"/>
        <v>45117.611111111117</v>
      </c>
      <c r="AJ80" s="451" t="str">
        <f t="shared" si="11"/>
        <v/>
      </c>
      <c r="AK80" s="451" t="str">
        <f t="shared" si="12"/>
        <v/>
      </c>
      <c r="AL80" s="451" t="str">
        <f t="shared" si="13"/>
        <v/>
      </c>
      <c r="AM80" s="451" t="str">
        <f t="shared" si="14"/>
        <v/>
      </c>
      <c r="AN80" s="203">
        <f t="shared" si="15"/>
        <v>1</v>
      </c>
      <c r="AO80" s="454">
        <f>INDEX(INP_VIS_08a_Gerätemenge!$D$29:$N$94,MATCH(AO$2,INP_VIS_08a_Gerätemenge!$C$29:$C$94,0),MATCH($AG80,INP_VIS_08a_Gerätemenge!$D$12:$N$12,0))</f>
        <v>0</v>
      </c>
      <c r="AP80" s="454">
        <f>INDEX(INP_VIS_08a_Gerätemenge!$D$29:$N$94,MATCH(AP$2,INP_VIS_08a_Gerätemenge!$C$29:$C$94,0),MATCH($AG80,INP_VIS_08a_Gerätemenge!$D$12:$N$12,0))</f>
        <v>3</v>
      </c>
      <c r="AQ80" s="454">
        <f>INDEX(INP_VIS_08a_Gerätemenge!$D$29:$N$94,MATCH(AQ$2,INP_VIS_08a_Gerätemenge!$C$29:$C$94,0),MATCH($AG80,INP_VIS_08a_Gerätemenge!$D$12:$N$12,0))</f>
        <v>1</v>
      </c>
      <c r="AR80" s="454">
        <f>INDEX(INP_VIS_08a_Gerätemenge!$D$29:$N$94,MATCH(AR$2,INP_VIS_08a_Gerätemenge!$C$29:$C$94,0),MATCH($AG80,INP_VIS_08a_Gerätemenge!$D$12:$N$12,0))</f>
        <v>0</v>
      </c>
      <c r="AS80" s="454">
        <f>INDEX(INP_VIS_08a_Gerätemenge!$D$29:$N$94,MATCH(AS$2,INP_VIS_08a_Gerätemenge!$C$29:$C$94,0),MATCH($AG80,INP_VIS_08a_Gerätemenge!$D$12:$N$12,0))</f>
        <v>0</v>
      </c>
      <c r="AT80" s="454">
        <f>INDEX(INP_VIS_08a_Gerätemenge!$D$29:$N$94,MATCH(AT$2,INP_VIS_08a_Gerätemenge!$C$29:$C$94,0),MATCH($AG80,INP_VIS_08a_Gerätemenge!$D$12:$N$12,0))</f>
        <v>0</v>
      </c>
      <c r="AU80" s="454">
        <f>INDEX(INP_VIS_08a_Gerätemenge!$D$29:$N$94,MATCH(AU$2,INP_VIS_08a_Gerätemenge!$C$29:$C$94,0),MATCH($AG80,INP_VIS_08a_Gerätemenge!$D$12:$N$12,0))</f>
        <v>0</v>
      </c>
      <c r="AV80" s="454">
        <f>INDEX(INP_VIS_08a_Gerätemenge!$D$29:$N$94,MATCH(AV$2,INP_VIS_08a_Gerätemenge!$C$29:$C$94,0),MATCH($AG80,INP_VIS_08a_Gerätemenge!$D$12:$N$12,0))</f>
        <v>24</v>
      </c>
      <c r="AW80" s="454">
        <f>INDEX(INP_VIS_08a_Gerätemenge!$D$29:$N$94,MATCH(AW$2,INP_VIS_08a_Gerätemenge!$C$29:$C$94,0),MATCH($AG80,INP_VIS_08a_Gerätemenge!$D$12:$N$12,0))</f>
        <v>0</v>
      </c>
      <c r="AX80" s="454">
        <f>INDEX(INP_VIS_08a_Gerätemenge!$D$29:$N$94,MATCH(AX$2,INP_VIS_08a_Gerätemenge!$C$29:$C$94,0),MATCH($AG80,INP_VIS_08a_Gerätemenge!$D$12:$N$12,0))</f>
        <v>0</v>
      </c>
      <c r="AY80" s="454">
        <f>INDEX(INP_VIS_08a_Gerätemenge!$D$29:$N$94,MATCH(AY$2,INP_VIS_08a_Gerätemenge!$C$29:$C$94,0),MATCH($AG80,INP_VIS_08a_Gerätemenge!$D$12:$N$12,0))</f>
        <v>1</v>
      </c>
      <c r="AZ80" s="454">
        <f>INDEX(INP_VIS_08a_Gerätemenge!$D$29:$N$94,MATCH(AZ$2,INP_VIS_08a_Gerätemenge!$C$29:$C$94,0),MATCH($AG80,INP_VIS_08a_Gerätemenge!$D$12:$N$12,0))</f>
        <v>0</v>
      </c>
      <c r="BA80" s="454">
        <f>INDEX(INP_VIS_08a_Gerätemenge!$D$29:$N$94,MATCH(BA$2,INP_VIS_08a_Gerätemenge!$C$29:$C$94,0),MATCH($AG80,INP_VIS_08a_Gerätemenge!$D$12:$N$12,0))</f>
        <v>2</v>
      </c>
      <c r="BB80" s="454">
        <f>INDEX(INP_VIS_08a_Gerätemenge!$D$29:$N$94,MATCH(BB$2,INP_VIS_08a_Gerätemenge!$C$29:$C$94,0),MATCH($AG80,INP_VIS_08a_Gerätemenge!$D$12:$N$12,0))</f>
        <v>1</v>
      </c>
      <c r="BC80" s="454">
        <f>INDEX(INP_VIS_08a_Gerätemenge!$D$29:$N$94,MATCH(BC$2,INP_VIS_08a_Gerätemenge!$C$29:$C$94,0),MATCH($AG80,INP_VIS_08a_Gerätemenge!$D$12:$N$12,0))</f>
        <v>0</v>
      </c>
      <c r="BD80" s="454">
        <f>INDEX(INP_VIS_08a_Gerätemenge!$D$29:$N$94,MATCH(BD$2,INP_VIS_08a_Gerätemenge!$C$29:$C$94,0),MATCH($AG80,INP_VIS_08a_Gerätemenge!$D$12:$N$12,0))</f>
        <v>0</v>
      </c>
      <c r="BE80" s="454">
        <f>INDEX(INP_VIS_08a_Gerätemenge!$D$29:$N$94,MATCH(BE$2,INP_VIS_08a_Gerätemenge!$C$29:$C$94,0),MATCH($AG80,INP_VIS_08a_Gerätemenge!$D$12:$N$12,0))</f>
        <v>0</v>
      </c>
      <c r="BF80" s="454">
        <f>INDEX(INP_VIS_08a_Gerätemenge!$D$29:$N$94,MATCH(BF$2,INP_VIS_08a_Gerätemenge!$C$29:$C$94,0),MATCH($AG80,INP_VIS_08a_Gerätemenge!$D$12:$N$12,0))</f>
        <v>1</v>
      </c>
      <c r="BG80" s="454">
        <f>INDEX(INP_VIS_08a_Gerätemenge!$D$29:$N$94,MATCH(BG$2,INP_VIS_08a_Gerätemenge!$C$29:$C$94,0),MATCH($AG80,INP_VIS_08a_Gerätemenge!$D$12:$N$12,0))</f>
        <v>0</v>
      </c>
      <c r="BH80" s="454">
        <f>INDEX(INP_VIS_08a_Gerätemenge!$D$29:$N$94,MATCH(BH$2,INP_VIS_08a_Gerätemenge!$C$29:$C$94,0),MATCH($AG80,INP_VIS_08a_Gerätemenge!$D$12:$N$12,0))</f>
        <v>1</v>
      </c>
    </row>
    <row r="81" spans="1:60">
      <c r="A81" s="208">
        <v>1</v>
      </c>
      <c r="B81" s="209">
        <v>45117</v>
      </c>
      <c r="C81" s="208" t="s">
        <v>699</v>
      </c>
      <c r="D81" s="208" t="s">
        <v>392</v>
      </c>
      <c r="E81" s="208" t="s">
        <v>677</v>
      </c>
      <c r="F81" s="208" t="s">
        <v>403</v>
      </c>
      <c r="H81" s="208" t="s">
        <v>372</v>
      </c>
      <c r="I81" s="210" t="s">
        <v>502</v>
      </c>
      <c r="J81" s="210" t="s">
        <v>405</v>
      </c>
      <c r="K81" s="210">
        <v>83</v>
      </c>
      <c r="L81" s="210">
        <v>66</v>
      </c>
      <c r="M81" s="210">
        <v>0</v>
      </c>
      <c r="N81" s="210">
        <v>0</v>
      </c>
      <c r="O81" s="208" t="s">
        <v>287</v>
      </c>
      <c r="P81" s="208">
        <v>138</v>
      </c>
      <c r="Q81" s="208" t="s">
        <v>26</v>
      </c>
      <c r="R81" s="208">
        <v>1</v>
      </c>
      <c r="S81" s="209">
        <v>45117</v>
      </c>
      <c r="T81" s="208" t="s">
        <v>694</v>
      </c>
      <c r="U81" s="208" t="s">
        <v>392</v>
      </c>
      <c r="V81" s="208" t="s">
        <v>700</v>
      </c>
      <c r="W81" s="208" t="s">
        <v>403</v>
      </c>
      <c r="Y81" s="208" t="s">
        <v>372</v>
      </c>
      <c r="Z81" s="210" t="s">
        <v>404</v>
      </c>
      <c r="AA81" s="210" t="s">
        <v>405</v>
      </c>
      <c r="AB81" s="210">
        <v>83</v>
      </c>
      <c r="AC81" s="210">
        <v>66</v>
      </c>
      <c r="AD81" s="210">
        <v>0</v>
      </c>
      <c r="AE81" s="210">
        <v>0</v>
      </c>
      <c r="AF81" s="210" t="str">
        <f t="shared" si="8"/>
        <v/>
      </c>
      <c r="AG81" s="210">
        <f>VLOOKUP(O81,'Flugplan Summen'!$C$9:$N$33,12,0)</f>
        <v>319</v>
      </c>
      <c r="AH81" s="451">
        <f t="shared" si="9"/>
        <v>45117.583333333336</v>
      </c>
      <c r="AI81" s="451">
        <f t="shared" si="10"/>
        <v>45117.611111111117</v>
      </c>
      <c r="AJ81" s="451" t="str">
        <f t="shared" si="11"/>
        <v/>
      </c>
      <c r="AK81" s="451" t="str">
        <f t="shared" si="12"/>
        <v/>
      </c>
      <c r="AL81" s="451" t="str">
        <f t="shared" si="13"/>
        <v/>
      </c>
      <c r="AM81" s="451" t="str">
        <f t="shared" si="14"/>
        <v/>
      </c>
      <c r="AN81" s="203">
        <f t="shared" si="15"/>
        <v>1</v>
      </c>
      <c r="AO81" s="454">
        <f>INDEX(INP_VIS_08a_Gerätemenge!$D$29:$N$94,MATCH(AO$2,INP_VIS_08a_Gerätemenge!$C$29:$C$94,0),MATCH($AG81,INP_VIS_08a_Gerätemenge!$D$12:$N$12,0))</f>
        <v>0</v>
      </c>
      <c r="AP81" s="454">
        <f>INDEX(INP_VIS_08a_Gerätemenge!$D$29:$N$94,MATCH(AP$2,INP_VIS_08a_Gerätemenge!$C$29:$C$94,0),MATCH($AG81,INP_VIS_08a_Gerätemenge!$D$12:$N$12,0))</f>
        <v>3</v>
      </c>
      <c r="AQ81" s="454">
        <f>INDEX(INP_VIS_08a_Gerätemenge!$D$29:$N$94,MATCH(AQ$2,INP_VIS_08a_Gerätemenge!$C$29:$C$94,0),MATCH($AG81,INP_VIS_08a_Gerätemenge!$D$12:$N$12,0))</f>
        <v>1</v>
      </c>
      <c r="AR81" s="454">
        <f>INDEX(INP_VIS_08a_Gerätemenge!$D$29:$N$94,MATCH(AR$2,INP_VIS_08a_Gerätemenge!$C$29:$C$94,0),MATCH($AG81,INP_VIS_08a_Gerätemenge!$D$12:$N$12,0))</f>
        <v>0</v>
      </c>
      <c r="AS81" s="454">
        <f>INDEX(INP_VIS_08a_Gerätemenge!$D$29:$N$94,MATCH(AS$2,INP_VIS_08a_Gerätemenge!$C$29:$C$94,0),MATCH($AG81,INP_VIS_08a_Gerätemenge!$D$12:$N$12,0))</f>
        <v>0</v>
      </c>
      <c r="AT81" s="454">
        <f>INDEX(INP_VIS_08a_Gerätemenge!$D$29:$N$94,MATCH(AT$2,INP_VIS_08a_Gerätemenge!$C$29:$C$94,0),MATCH($AG81,INP_VIS_08a_Gerätemenge!$D$12:$N$12,0))</f>
        <v>0</v>
      </c>
      <c r="AU81" s="454">
        <f>INDEX(INP_VIS_08a_Gerätemenge!$D$29:$N$94,MATCH(AU$2,INP_VIS_08a_Gerätemenge!$C$29:$C$94,0),MATCH($AG81,INP_VIS_08a_Gerätemenge!$D$12:$N$12,0))</f>
        <v>0</v>
      </c>
      <c r="AV81" s="454">
        <f>INDEX(INP_VIS_08a_Gerätemenge!$D$29:$N$94,MATCH(AV$2,INP_VIS_08a_Gerätemenge!$C$29:$C$94,0),MATCH($AG81,INP_VIS_08a_Gerätemenge!$D$12:$N$12,0))</f>
        <v>12</v>
      </c>
      <c r="AW81" s="454">
        <f>INDEX(INP_VIS_08a_Gerätemenge!$D$29:$N$94,MATCH(AW$2,INP_VIS_08a_Gerätemenge!$C$29:$C$94,0),MATCH($AG81,INP_VIS_08a_Gerätemenge!$D$12:$N$12,0))</f>
        <v>0</v>
      </c>
      <c r="AX81" s="454">
        <f>INDEX(INP_VIS_08a_Gerätemenge!$D$29:$N$94,MATCH(AX$2,INP_VIS_08a_Gerätemenge!$C$29:$C$94,0),MATCH($AG81,INP_VIS_08a_Gerätemenge!$D$12:$N$12,0))</f>
        <v>0</v>
      </c>
      <c r="AY81" s="454">
        <f>INDEX(INP_VIS_08a_Gerätemenge!$D$29:$N$94,MATCH(AY$2,INP_VIS_08a_Gerätemenge!$C$29:$C$94,0),MATCH($AG81,INP_VIS_08a_Gerätemenge!$D$12:$N$12,0))</f>
        <v>1</v>
      </c>
      <c r="AZ81" s="454">
        <f>INDEX(INP_VIS_08a_Gerätemenge!$D$29:$N$94,MATCH(AZ$2,INP_VIS_08a_Gerätemenge!$C$29:$C$94,0),MATCH($AG81,INP_VIS_08a_Gerätemenge!$D$12:$N$12,0))</f>
        <v>2</v>
      </c>
      <c r="BA81" s="454">
        <f>INDEX(INP_VIS_08a_Gerätemenge!$D$29:$N$94,MATCH(BA$2,INP_VIS_08a_Gerätemenge!$C$29:$C$94,0),MATCH($AG81,INP_VIS_08a_Gerätemenge!$D$12:$N$12,0))</f>
        <v>0</v>
      </c>
      <c r="BB81" s="454">
        <f>INDEX(INP_VIS_08a_Gerätemenge!$D$29:$N$94,MATCH(BB$2,INP_VIS_08a_Gerätemenge!$C$29:$C$94,0),MATCH($AG81,INP_VIS_08a_Gerätemenge!$D$12:$N$12,0))</f>
        <v>1</v>
      </c>
      <c r="BC81" s="454">
        <f>INDEX(INP_VIS_08a_Gerätemenge!$D$29:$N$94,MATCH(BC$2,INP_VIS_08a_Gerätemenge!$C$29:$C$94,0),MATCH($AG81,INP_VIS_08a_Gerätemenge!$D$12:$N$12,0))</f>
        <v>0</v>
      </c>
      <c r="BD81" s="454">
        <f>INDEX(INP_VIS_08a_Gerätemenge!$D$29:$N$94,MATCH(BD$2,INP_VIS_08a_Gerätemenge!$C$29:$C$94,0),MATCH($AG81,INP_VIS_08a_Gerätemenge!$D$12:$N$12,0))</f>
        <v>0</v>
      </c>
      <c r="BE81" s="454">
        <f>INDEX(INP_VIS_08a_Gerätemenge!$D$29:$N$94,MATCH(BE$2,INP_VIS_08a_Gerätemenge!$C$29:$C$94,0),MATCH($AG81,INP_VIS_08a_Gerätemenge!$D$12:$N$12,0))</f>
        <v>0</v>
      </c>
      <c r="BF81" s="454">
        <f>INDEX(INP_VIS_08a_Gerätemenge!$D$29:$N$94,MATCH(BF$2,INP_VIS_08a_Gerätemenge!$C$29:$C$94,0),MATCH($AG81,INP_VIS_08a_Gerätemenge!$D$12:$N$12,0))</f>
        <v>1</v>
      </c>
      <c r="BG81" s="454">
        <f>INDEX(INP_VIS_08a_Gerätemenge!$D$29:$N$94,MATCH(BG$2,INP_VIS_08a_Gerätemenge!$C$29:$C$94,0),MATCH($AG81,INP_VIS_08a_Gerätemenge!$D$12:$N$12,0))</f>
        <v>0</v>
      </c>
      <c r="BH81" s="454">
        <f>INDEX(INP_VIS_08a_Gerätemenge!$D$29:$N$94,MATCH(BH$2,INP_VIS_08a_Gerätemenge!$C$29:$C$94,0),MATCH($AG81,INP_VIS_08a_Gerätemenge!$D$12:$N$12,0))</f>
        <v>1</v>
      </c>
    </row>
    <row r="82" spans="1:60">
      <c r="A82" s="208">
        <v>1</v>
      </c>
      <c r="B82" s="209">
        <v>45117</v>
      </c>
      <c r="C82" s="208" t="s">
        <v>701</v>
      </c>
      <c r="D82" s="208" t="s">
        <v>375</v>
      </c>
      <c r="E82" s="208" t="s">
        <v>702</v>
      </c>
      <c r="F82" s="208" t="s">
        <v>577</v>
      </c>
      <c r="H82" s="208" t="s">
        <v>372</v>
      </c>
      <c r="I82" s="210" t="s">
        <v>502</v>
      </c>
      <c r="J82" s="210" t="s">
        <v>414</v>
      </c>
      <c r="K82" s="210">
        <v>135</v>
      </c>
      <c r="L82" s="210">
        <v>68</v>
      </c>
      <c r="M82" s="210">
        <v>0</v>
      </c>
      <c r="N82" s="210">
        <v>0</v>
      </c>
      <c r="O82" s="208" t="s">
        <v>287</v>
      </c>
      <c r="P82" s="208">
        <v>150</v>
      </c>
      <c r="Q82" s="208" t="s">
        <v>26</v>
      </c>
      <c r="R82" s="208">
        <v>1</v>
      </c>
      <c r="S82" s="209">
        <v>45117</v>
      </c>
      <c r="T82" s="208" t="s">
        <v>703</v>
      </c>
      <c r="U82" s="208" t="s">
        <v>375</v>
      </c>
      <c r="V82" s="208" t="s">
        <v>704</v>
      </c>
      <c r="W82" s="208" t="s">
        <v>444</v>
      </c>
      <c r="Y82" s="208" t="s">
        <v>372</v>
      </c>
      <c r="Z82" s="210" t="s">
        <v>413</v>
      </c>
      <c r="AA82" s="210" t="s">
        <v>414</v>
      </c>
      <c r="AB82" s="210">
        <v>90</v>
      </c>
      <c r="AC82" s="210">
        <v>36</v>
      </c>
      <c r="AD82" s="210">
        <v>0</v>
      </c>
      <c r="AE82" s="210">
        <v>0</v>
      </c>
      <c r="AF82" s="210" t="str">
        <f t="shared" si="8"/>
        <v/>
      </c>
      <c r="AG82" s="210">
        <f>VLOOKUP(O82,'Flugplan Summen'!$C$9:$N$33,12,0)</f>
        <v>319</v>
      </c>
      <c r="AH82" s="451">
        <f t="shared" si="9"/>
        <v>45117.586805555562</v>
      </c>
      <c r="AI82" s="451">
        <f t="shared" si="10"/>
        <v>45117.621527777781</v>
      </c>
      <c r="AJ82" s="451" t="str">
        <f t="shared" si="11"/>
        <v/>
      </c>
      <c r="AK82" s="451" t="str">
        <f t="shared" si="12"/>
        <v/>
      </c>
      <c r="AL82" s="451" t="str">
        <f t="shared" si="13"/>
        <v/>
      </c>
      <c r="AM82" s="451" t="str">
        <f t="shared" si="14"/>
        <v/>
      </c>
      <c r="AN82" s="203">
        <f t="shared" si="15"/>
        <v>1</v>
      </c>
      <c r="AO82" s="454">
        <f>INDEX(INP_VIS_08a_Gerätemenge!$D$29:$N$94,MATCH(AO$2,INP_VIS_08a_Gerätemenge!$C$29:$C$94,0),MATCH($AG82,INP_VIS_08a_Gerätemenge!$D$12:$N$12,0))</f>
        <v>0</v>
      </c>
      <c r="AP82" s="454">
        <f>INDEX(INP_VIS_08a_Gerätemenge!$D$29:$N$94,MATCH(AP$2,INP_VIS_08a_Gerätemenge!$C$29:$C$94,0),MATCH($AG82,INP_VIS_08a_Gerätemenge!$D$12:$N$12,0))</f>
        <v>3</v>
      </c>
      <c r="AQ82" s="454">
        <f>INDEX(INP_VIS_08a_Gerätemenge!$D$29:$N$94,MATCH(AQ$2,INP_VIS_08a_Gerätemenge!$C$29:$C$94,0),MATCH($AG82,INP_VIS_08a_Gerätemenge!$D$12:$N$12,0))</f>
        <v>1</v>
      </c>
      <c r="AR82" s="454">
        <f>INDEX(INP_VIS_08a_Gerätemenge!$D$29:$N$94,MATCH(AR$2,INP_VIS_08a_Gerätemenge!$C$29:$C$94,0),MATCH($AG82,INP_VIS_08a_Gerätemenge!$D$12:$N$12,0))</f>
        <v>0</v>
      </c>
      <c r="AS82" s="454">
        <f>INDEX(INP_VIS_08a_Gerätemenge!$D$29:$N$94,MATCH(AS$2,INP_VIS_08a_Gerätemenge!$C$29:$C$94,0),MATCH($AG82,INP_VIS_08a_Gerätemenge!$D$12:$N$12,0))</f>
        <v>0</v>
      </c>
      <c r="AT82" s="454">
        <f>INDEX(INP_VIS_08a_Gerätemenge!$D$29:$N$94,MATCH(AT$2,INP_VIS_08a_Gerätemenge!$C$29:$C$94,0),MATCH($AG82,INP_VIS_08a_Gerätemenge!$D$12:$N$12,0))</f>
        <v>0</v>
      </c>
      <c r="AU82" s="454">
        <f>INDEX(INP_VIS_08a_Gerätemenge!$D$29:$N$94,MATCH(AU$2,INP_VIS_08a_Gerätemenge!$C$29:$C$94,0),MATCH($AG82,INP_VIS_08a_Gerätemenge!$D$12:$N$12,0))</f>
        <v>0</v>
      </c>
      <c r="AV82" s="454">
        <f>INDEX(INP_VIS_08a_Gerätemenge!$D$29:$N$94,MATCH(AV$2,INP_VIS_08a_Gerätemenge!$C$29:$C$94,0),MATCH($AG82,INP_VIS_08a_Gerätemenge!$D$12:$N$12,0))</f>
        <v>12</v>
      </c>
      <c r="AW82" s="454">
        <f>INDEX(INP_VIS_08a_Gerätemenge!$D$29:$N$94,MATCH(AW$2,INP_VIS_08a_Gerätemenge!$C$29:$C$94,0),MATCH($AG82,INP_VIS_08a_Gerätemenge!$D$12:$N$12,0))</f>
        <v>0</v>
      </c>
      <c r="AX82" s="454">
        <f>INDEX(INP_VIS_08a_Gerätemenge!$D$29:$N$94,MATCH(AX$2,INP_VIS_08a_Gerätemenge!$C$29:$C$94,0),MATCH($AG82,INP_VIS_08a_Gerätemenge!$D$12:$N$12,0))</f>
        <v>0</v>
      </c>
      <c r="AY82" s="454">
        <f>INDEX(INP_VIS_08a_Gerätemenge!$D$29:$N$94,MATCH(AY$2,INP_VIS_08a_Gerätemenge!$C$29:$C$94,0),MATCH($AG82,INP_VIS_08a_Gerätemenge!$D$12:$N$12,0))</f>
        <v>1</v>
      </c>
      <c r="AZ82" s="454">
        <f>INDEX(INP_VIS_08a_Gerätemenge!$D$29:$N$94,MATCH(AZ$2,INP_VIS_08a_Gerätemenge!$C$29:$C$94,0),MATCH($AG82,INP_VIS_08a_Gerätemenge!$D$12:$N$12,0))</f>
        <v>2</v>
      </c>
      <c r="BA82" s="454">
        <f>INDEX(INP_VIS_08a_Gerätemenge!$D$29:$N$94,MATCH(BA$2,INP_VIS_08a_Gerätemenge!$C$29:$C$94,0),MATCH($AG82,INP_VIS_08a_Gerätemenge!$D$12:$N$12,0))</f>
        <v>0</v>
      </c>
      <c r="BB82" s="454">
        <f>INDEX(INP_VIS_08a_Gerätemenge!$D$29:$N$94,MATCH(BB$2,INP_VIS_08a_Gerätemenge!$C$29:$C$94,0),MATCH($AG82,INP_VIS_08a_Gerätemenge!$D$12:$N$12,0))</f>
        <v>1</v>
      </c>
      <c r="BC82" s="454">
        <f>INDEX(INP_VIS_08a_Gerätemenge!$D$29:$N$94,MATCH(BC$2,INP_VIS_08a_Gerätemenge!$C$29:$C$94,0),MATCH($AG82,INP_VIS_08a_Gerätemenge!$D$12:$N$12,0))</f>
        <v>0</v>
      </c>
      <c r="BD82" s="454">
        <f>INDEX(INP_VIS_08a_Gerätemenge!$D$29:$N$94,MATCH(BD$2,INP_VIS_08a_Gerätemenge!$C$29:$C$94,0),MATCH($AG82,INP_VIS_08a_Gerätemenge!$D$12:$N$12,0))</f>
        <v>0</v>
      </c>
      <c r="BE82" s="454">
        <f>INDEX(INP_VIS_08a_Gerätemenge!$D$29:$N$94,MATCH(BE$2,INP_VIS_08a_Gerätemenge!$C$29:$C$94,0),MATCH($AG82,INP_VIS_08a_Gerätemenge!$D$12:$N$12,0))</f>
        <v>0</v>
      </c>
      <c r="BF82" s="454">
        <f>INDEX(INP_VIS_08a_Gerätemenge!$D$29:$N$94,MATCH(BF$2,INP_VIS_08a_Gerätemenge!$C$29:$C$94,0),MATCH($AG82,INP_VIS_08a_Gerätemenge!$D$12:$N$12,0))</f>
        <v>1</v>
      </c>
      <c r="BG82" s="454">
        <f>INDEX(INP_VIS_08a_Gerätemenge!$D$29:$N$94,MATCH(BG$2,INP_VIS_08a_Gerätemenge!$C$29:$C$94,0),MATCH($AG82,INP_VIS_08a_Gerätemenge!$D$12:$N$12,0))</f>
        <v>0</v>
      </c>
      <c r="BH82" s="454">
        <f>INDEX(INP_VIS_08a_Gerätemenge!$D$29:$N$94,MATCH(BH$2,INP_VIS_08a_Gerätemenge!$C$29:$C$94,0),MATCH($AG82,INP_VIS_08a_Gerätemenge!$D$12:$N$12,0))</f>
        <v>1</v>
      </c>
    </row>
    <row r="83" spans="1:60">
      <c r="A83" s="208">
        <v>1</v>
      </c>
      <c r="B83" s="209">
        <v>45117</v>
      </c>
      <c r="C83" s="208" t="s">
        <v>705</v>
      </c>
      <c r="D83" s="208" t="s">
        <v>706</v>
      </c>
      <c r="E83" s="208" t="s">
        <v>707</v>
      </c>
      <c r="F83" s="208" t="s">
        <v>474</v>
      </c>
      <c r="H83" s="208" t="s">
        <v>372</v>
      </c>
      <c r="I83" s="210" t="s">
        <v>419</v>
      </c>
      <c r="J83" s="210" t="s">
        <v>410</v>
      </c>
      <c r="K83" s="210">
        <v>162</v>
      </c>
      <c r="L83" s="210">
        <v>211</v>
      </c>
      <c r="M83" s="210">
        <v>0</v>
      </c>
      <c r="N83" s="210">
        <v>0</v>
      </c>
      <c r="O83" s="208" t="s">
        <v>288</v>
      </c>
      <c r="P83" s="208">
        <v>180</v>
      </c>
      <c r="Q83" s="208" t="s">
        <v>26</v>
      </c>
      <c r="R83" s="208">
        <v>1</v>
      </c>
      <c r="S83" s="209">
        <v>45117</v>
      </c>
      <c r="T83" s="208" t="s">
        <v>708</v>
      </c>
      <c r="U83" s="208" t="s">
        <v>706</v>
      </c>
      <c r="V83" s="208" t="s">
        <v>709</v>
      </c>
      <c r="W83" s="208" t="s">
        <v>474</v>
      </c>
      <c r="Y83" s="208" t="s">
        <v>372</v>
      </c>
      <c r="Z83" s="210" t="s">
        <v>543</v>
      </c>
      <c r="AA83" s="210" t="s">
        <v>410</v>
      </c>
      <c r="AB83" s="210">
        <v>162</v>
      </c>
      <c r="AC83" s="210">
        <v>211</v>
      </c>
      <c r="AD83" s="210">
        <v>0</v>
      </c>
      <c r="AE83" s="210">
        <v>0</v>
      </c>
      <c r="AF83" s="210" t="str">
        <f t="shared" si="8"/>
        <v/>
      </c>
      <c r="AG83" s="210">
        <f>VLOOKUP(O83,'Flugplan Summen'!$C$9:$N$33,12,0)</f>
        <v>320</v>
      </c>
      <c r="AH83" s="451">
        <f t="shared" si="9"/>
        <v>45117.597222222226</v>
      </c>
      <c r="AI83" s="451">
        <f t="shared" si="10"/>
        <v>45117.638888888891</v>
      </c>
      <c r="AJ83" s="451" t="str">
        <f t="shared" si="11"/>
        <v/>
      </c>
      <c r="AK83" s="451" t="str">
        <f t="shared" si="12"/>
        <v/>
      </c>
      <c r="AL83" s="451" t="str">
        <f t="shared" si="13"/>
        <v/>
      </c>
      <c r="AM83" s="451" t="str">
        <f t="shared" si="14"/>
        <v/>
      </c>
      <c r="AN83" s="203">
        <f t="shared" si="15"/>
        <v>1</v>
      </c>
      <c r="AO83" s="454">
        <f>INDEX(INP_VIS_08a_Gerätemenge!$D$29:$N$94,MATCH(AO$2,INP_VIS_08a_Gerätemenge!$C$29:$C$94,0),MATCH($AG83,INP_VIS_08a_Gerätemenge!$D$12:$N$12,0))</f>
        <v>0</v>
      </c>
      <c r="AP83" s="454">
        <f>INDEX(INP_VIS_08a_Gerätemenge!$D$29:$N$94,MATCH(AP$2,INP_VIS_08a_Gerätemenge!$C$29:$C$94,0),MATCH($AG83,INP_VIS_08a_Gerätemenge!$D$12:$N$12,0))</f>
        <v>3</v>
      </c>
      <c r="AQ83" s="454">
        <f>INDEX(INP_VIS_08a_Gerätemenge!$D$29:$N$94,MATCH(AQ$2,INP_VIS_08a_Gerätemenge!$C$29:$C$94,0),MATCH($AG83,INP_VIS_08a_Gerätemenge!$D$12:$N$12,0))</f>
        <v>1</v>
      </c>
      <c r="AR83" s="454">
        <f>INDEX(INP_VIS_08a_Gerätemenge!$D$29:$N$94,MATCH(AR$2,INP_VIS_08a_Gerätemenge!$C$29:$C$94,0),MATCH($AG83,INP_VIS_08a_Gerätemenge!$D$12:$N$12,0))</f>
        <v>0</v>
      </c>
      <c r="AS83" s="454">
        <f>INDEX(INP_VIS_08a_Gerätemenge!$D$29:$N$94,MATCH(AS$2,INP_VIS_08a_Gerätemenge!$C$29:$C$94,0),MATCH($AG83,INP_VIS_08a_Gerätemenge!$D$12:$N$12,0))</f>
        <v>0</v>
      </c>
      <c r="AT83" s="454">
        <f>INDEX(INP_VIS_08a_Gerätemenge!$D$29:$N$94,MATCH(AT$2,INP_VIS_08a_Gerätemenge!$C$29:$C$94,0),MATCH($AG83,INP_VIS_08a_Gerätemenge!$D$12:$N$12,0))</f>
        <v>0</v>
      </c>
      <c r="AU83" s="454">
        <f>INDEX(INP_VIS_08a_Gerätemenge!$D$29:$N$94,MATCH(AU$2,INP_VIS_08a_Gerätemenge!$C$29:$C$94,0),MATCH($AG83,INP_VIS_08a_Gerätemenge!$D$12:$N$12,0))</f>
        <v>0</v>
      </c>
      <c r="AV83" s="454">
        <f>INDEX(INP_VIS_08a_Gerätemenge!$D$29:$N$94,MATCH(AV$2,INP_VIS_08a_Gerätemenge!$C$29:$C$94,0),MATCH($AG83,INP_VIS_08a_Gerätemenge!$D$12:$N$12,0))</f>
        <v>20</v>
      </c>
      <c r="AW83" s="454">
        <f>INDEX(INP_VIS_08a_Gerätemenge!$D$29:$N$94,MATCH(AW$2,INP_VIS_08a_Gerätemenge!$C$29:$C$94,0),MATCH($AG83,INP_VIS_08a_Gerätemenge!$D$12:$N$12,0))</f>
        <v>0</v>
      </c>
      <c r="AX83" s="454">
        <f>INDEX(INP_VIS_08a_Gerätemenge!$D$29:$N$94,MATCH(AX$2,INP_VIS_08a_Gerätemenge!$C$29:$C$94,0),MATCH($AG83,INP_VIS_08a_Gerätemenge!$D$12:$N$12,0))</f>
        <v>0</v>
      </c>
      <c r="AY83" s="454">
        <f>INDEX(INP_VIS_08a_Gerätemenge!$D$29:$N$94,MATCH(AY$2,INP_VIS_08a_Gerätemenge!$C$29:$C$94,0),MATCH($AG83,INP_VIS_08a_Gerätemenge!$D$12:$N$12,0))</f>
        <v>0</v>
      </c>
      <c r="AZ83" s="454">
        <f>INDEX(INP_VIS_08a_Gerätemenge!$D$29:$N$94,MATCH(AZ$2,INP_VIS_08a_Gerätemenge!$C$29:$C$94,0),MATCH($AG83,INP_VIS_08a_Gerätemenge!$D$12:$N$12,0))</f>
        <v>0</v>
      </c>
      <c r="BA83" s="454">
        <f>INDEX(INP_VIS_08a_Gerätemenge!$D$29:$N$94,MATCH(BA$2,INP_VIS_08a_Gerätemenge!$C$29:$C$94,0),MATCH($AG83,INP_VIS_08a_Gerätemenge!$D$12:$N$12,0))</f>
        <v>0</v>
      </c>
      <c r="BB83" s="454">
        <f>INDEX(INP_VIS_08a_Gerätemenge!$D$29:$N$94,MATCH(BB$2,INP_VIS_08a_Gerätemenge!$C$29:$C$94,0),MATCH($AG83,INP_VIS_08a_Gerätemenge!$D$12:$N$12,0))</f>
        <v>1</v>
      </c>
      <c r="BC83" s="454">
        <f>INDEX(INP_VIS_08a_Gerätemenge!$D$29:$N$94,MATCH(BC$2,INP_VIS_08a_Gerätemenge!$C$29:$C$94,0),MATCH($AG83,INP_VIS_08a_Gerätemenge!$D$12:$N$12,0))</f>
        <v>0</v>
      </c>
      <c r="BD83" s="454">
        <f>INDEX(INP_VIS_08a_Gerätemenge!$D$29:$N$94,MATCH(BD$2,INP_VIS_08a_Gerätemenge!$C$29:$C$94,0),MATCH($AG83,INP_VIS_08a_Gerätemenge!$D$12:$N$12,0))</f>
        <v>0</v>
      </c>
      <c r="BE83" s="454">
        <f>INDEX(INP_VIS_08a_Gerätemenge!$D$29:$N$94,MATCH(BE$2,INP_VIS_08a_Gerätemenge!$C$29:$C$94,0),MATCH($AG83,INP_VIS_08a_Gerätemenge!$D$12:$N$12,0))</f>
        <v>0</v>
      </c>
      <c r="BF83" s="454">
        <f>INDEX(INP_VIS_08a_Gerätemenge!$D$29:$N$94,MATCH(BF$2,INP_VIS_08a_Gerätemenge!$C$29:$C$94,0),MATCH($AG83,INP_VIS_08a_Gerätemenge!$D$12:$N$12,0))</f>
        <v>1</v>
      </c>
      <c r="BG83" s="454">
        <f>INDEX(INP_VIS_08a_Gerätemenge!$D$29:$N$94,MATCH(BG$2,INP_VIS_08a_Gerätemenge!$C$29:$C$94,0),MATCH($AG83,INP_VIS_08a_Gerätemenge!$D$12:$N$12,0))</f>
        <v>0</v>
      </c>
      <c r="BH83" s="454">
        <f>INDEX(INP_VIS_08a_Gerätemenge!$D$29:$N$94,MATCH(BH$2,INP_VIS_08a_Gerätemenge!$C$29:$C$94,0),MATCH($AG83,INP_VIS_08a_Gerätemenge!$D$12:$N$12,0))</f>
        <v>1</v>
      </c>
    </row>
    <row r="84" spans="1:60">
      <c r="A84" s="208">
        <v>1</v>
      </c>
      <c r="B84" s="209">
        <v>45117</v>
      </c>
      <c r="C84" s="208" t="s">
        <v>710</v>
      </c>
      <c r="D84" s="208" t="s">
        <v>481</v>
      </c>
      <c r="E84" s="208" t="s">
        <v>711</v>
      </c>
      <c r="F84" s="208" t="s">
        <v>483</v>
      </c>
      <c r="H84" s="208" t="s">
        <v>372</v>
      </c>
      <c r="I84" s="210" t="s">
        <v>498</v>
      </c>
      <c r="J84" s="210" t="s">
        <v>485</v>
      </c>
      <c r="K84" s="210">
        <v>162</v>
      </c>
      <c r="L84" s="210">
        <v>211</v>
      </c>
      <c r="M84" s="210">
        <v>1400</v>
      </c>
      <c r="N84" s="210">
        <v>0</v>
      </c>
      <c r="O84" s="208" t="s">
        <v>295</v>
      </c>
      <c r="P84" s="208">
        <v>180</v>
      </c>
      <c r="Q84" s="208" t="s">
        <v>509</v>
      </c>
      <c r="R84" s="208">
        <v>1</v>
      </c>
      <c r="S84" s="209">
        <v>45117</v>
      </c>
      <c r="T84" s="208" t="s">
        <v>712</v>
      </c>
      <c r="U84" s="208" t="s">
        <v>481</v>
      </c>
      <c r="V84" s="208" t="s">
        <v>713</v>
      </c>
      <c r="W84" s="208" t="s">
        <v>483</v>
      </c>
      <c r="Y84" s="208" t="s">
        <v>372</v>
      </c>
      <c r="Z84" s="210" t="s">
        <v>671</v>
      </c>
      <c r="AA84" s="210" t="s">
        <v>485</v>
      </c>
      <c r="AB84" s="210">
        <v>162</v>
      </c>
      <c r="AC84" s="210">
        <v>211</v>
      </c>
      <c r="AD84" s="210">
        <v>1400</v>
      </c>
      <c r="AE84" s="210">
        <v>0</v>
      </c>
      <c r="AF84" s="210" t="str">
        <f t="shared" si="8"/>
        <v/>
      </c>
      <c r="AG84" s="210">
        <f>VLOOKUP(O84,'Flugplan Summen'!$C$9:$N$33,12,0)</f>
        <v>320</v>
      </c>
      <c r="AH84" s="451">
        <f t="shared" si="9"/>
        <v>45117.600694444445</v>
      </c>
      <c r="AI84" s="451">
        <f t="shared" si="10"/>
        <v>45117.635416666672</v>
      </c>
      <c r="AJ84" s="451" t="str">
        <f t="shared" si="11"/>
        <v/>
      </c>
      <c r="AK84" s="451" t="str">
        <f t="shared" si="12"/>
        <v/>
      </c>
      <c r="AL84" s="451" t="str">
        <f t="shared" si="13"/>
        <v/>
      </c>
      <c r="AM84" s="451" t="str">
        <f t="shared" si="14"/>
        <v/>
      </c>
      <c r="AN84" s="203">
        <f t="shared" si="15"/>
        <v>1</v>
      </c>
      <c r="AO84" s="454">
        <f>INDEX(INP_VIS_08a_Gerätemenge!$D$29:$N$94,MATCH(AO$2,INP_VIS_08a_Gerätemenge!$C$29:$C$94,0),MATCH($AG84,INP_VIS_08a_Gerätemenge!$D$12:$N$12,0))</f>
        <v>0</v>
      </c>
      <c r="AP84" s="454">
        <f>INDEX(INP_VIS_08a_Gerätemenge!$D$29:$N$94,MATCH(AP$2,INP_VIS_08a_Gerätemenge!$C$29:$C$94,0),MATCH($AG84,INP_VIS_08a_Gerätemenge!$D$12:$N$12,0))</f>
        <v>3</v>
      </c>
      <c r="AQ84" s="454">
        <f>INDEX(INP_VIS_08a_Gerätemenge!$D$29:$N$94,MATCH(AQ$2,INP_VIS_08a_Gerätemenge!$C$29:$C$94,0),MATCH($AG84,INP_VIS_08a_Gerätemenge!$D$12:$N$12,0))</f>
        <v>1</v>
      </c>
      <c r="AR84" s="454">
        <f>INDEX(INP_VIS_08a_Gerätemenge!$D$29:$N$94,MATCH(AR$2,INP_VIS_08a_Gerätemenge!$C$29:$C$94,0),MATCH($AG84,INP_VIS_08a_Gerätemenge!$D$12:$N$12,0))</f>
        <v>0</v>
      </c>
      <c r="AS84" s="454">
        <f>INDEX(INP_VIS_08a_Gerätemenge!$D$29:$N$94,MATCH(AS$2,INP_VIS_08a_Gerätemenge!$C$29:$C$94,0),MATCH($AG84,INP_VIS_08a_Gerätemenge!$D$12:$N$12,0))</f>
        <v>0</v>
      </c>
      <c r="AT84" s="454">
        <f>INDEX(INP_VIS_08a_Gerätemenge!$D$29:$N$94,MATCH(AT$2,INP_VIS_08a_Gerätemenge!$C$29:$C$94,0),MATCH($AG84,INP_VIS_08a_Gerätemenge!$D$12:$N$12,0))</f>
        <v>0</v>
      </c>
      <c r="AU84" s="454">
        <f>INDEX(INP_VIS_08a_Gerätemenge!$D$29:$N$94,MATCH(AU$2,INP_VIS_08a_Gerätemenge!$C$29:$C$94,0),MATCH($AG84,INP_VIS_08a_Gerätemenge!$D$12:$N$12,0))</f>
        <v>0</v>
      </c>
      <c r="AV84" s="454">
        <f>INDEX(INP_VIS_08a_Gerätemenge!$D$29:$N$94,MATCH(AV$2,INP_VIS_08a_Gerätemenge!$C$29:$C$94,0),MATCH($AG84,INP_VIS_08a_Gerätemenge!$D$12:$N$12,0))</f>
        <v>20</v>
      </c>
      <c r="AW84" s="454">
        <f>INDEX(INP_VIS_08a_Gerätemenge!$D$29:$N$94,MATCH(AW$2,INP_VIS_08a_Gerätemenge!$C$29:$C$94,0),MATCH($AG84,INP_VIS_08a_Gerätemenge!$D$12:$N$12,0))</f>
        <v>0</v>
      </c>
      <c r="AX84" s="454">
        <f>INDEX(INP_VIS_08a_Gerätemenge!$D$29:$N$94,MATCH(AX$2,INP_VIS_08a_Gerätemenge!$C$29:$C$94,0),MATCH($AG84,INP_VIS_08a_Gerätemenge!$D$12:$N$12,0))</f>
        <v>0</v>
      </c>
      <c r="AY84" s="454">
        <f>INDEX(INP_VIS_08a_Gerätemenge!$D$29:$N$94,MATCH(AY$2,INP_VIS_08a_Gerätemenge!$C$29:$C$94,0),MATCH($AG84,INP_VIS_08a_Gerätemenge!$D$12:$N$12,0))</f>
        <v>0</v>
      </c>
      <c r="AZ84" s="454">
        <f>INDEX(INP_VIS_08a_Gerätemenge!$D$29:$N$94,MATCH(AZ$2,INP_VIS_08a_Gerätemenge!$C$29:$C$94,0),MATCH($AG84,INP_VIS_08a_Gerätemenge!$D$12:$N$12,0))</f>
        <v>0</v>
      </c>
      <c r="BA84" s="454">
        <f>INDEX(INP_VIS_08a_Gerätemenge!$D$29:$N$94,MATCH(BA$2,INP_VIS_08a_Gerätemenge!$C$29:$C$94,0),MATCH($AG84,INP_VIS_08a_Gerätemenge!$D$12:$N$12,0))</f>
        <v>0</v>
      </c>
      <c r="BB84" s="454">
        <f>INDEX(INP_VIS_08a_Gerätemenge!$D$29:$N$94,MATCH(BB$2,INP_VIS_08a_Gerätemenge!$C$29:$C$94,0),MATCH($AG84,INP_VIS_08a_Gerätemenge!$D$12:$N$12,0))</f>
        <v>1</v>
      </c>
      <c r="BC84" s="454">
        <f>INDEX(INP_VIS_08a_Gerätemenge!$D$29:$N$94,MATCH(BC$2,INP_VIS_08a_Gerätemenge!$C$29:$C$94,0),MATCH($AG84,INP_VIS_08a_Gerätemenge!$D$12:$N$12,0))</f>
        <v>0</v>
      </c>
      <c r="BD84" s="454">
        <f>INDEX(INP_VIS_08a_Gerätemenge!$D$29:$N$94,MATCH(BD$2,INP_VIS_08a_Gerätemenge!$C$29:$C$94,0),MATCH($AG84,INP_VIS_08a_Gerätemenge!$D$12:$N$12,0))</f>
        <v>0</v>
      </c>
      <c r="BE84" s="454">
        <f>INDEX(INP_VIS_08a_Gerätemenge!$D$29:$N$94,MATCH(BE$2,INP_VIS_08a_Gerätemenge!$C$29:$C$94,0),MATCH($AG84,INP_VIS_08a_Gerätemenge!$D$12:$N$12,0))</f>
        <v>0</v>
      </c>
      <c r="BF84" s="454">
        <f>INDEX(INP_VIS_08a_Gerätemenge!$D$29:$N$94,MATCH(BF$2,INP_VIS_08a_Gerätemenge!$C$29:$C$94,0),MATCH($AG84,INP_VIS_08a_Gerätemenge!$D$12:$N$12,0))</f>
        <v>1</v>
      </c>
      <c r="BG84" s="454">
        <f>INDEX(INP_VIS_08a_Gerätemenge!$D$29:$N$94,MATCH(BG$2,INP_VIS_08a_Gerätemenge!$C$29:$C$94,0),MATCH($AG84,INP_VIS_08a_Gerätemenge!$D$12:$N$12,0))</f>
        <v>0</v>
      </c>
      <c r="BH84" s="454">
        <f>INDEX(INP_VIS_08a_Gerätemenge!$D$29:$N$94,MATCH(BH$2,INP_VIS_08a_Gerätemenge!$C$29:$C$94,0),MATCH($AG84,INP_VIS_08a_Gerätemenge!$D$12:$N$12,0))</f>
        <v>1</v>
      </c>
    </row>
    <row r="85" spans="1:60">
      <c r="A85" s="208">
        <v>1</v>
      </c>
      <c r="B85" s="209">
        <v>45117</v>
      </c>
      <c r="C85" s="208" t="s">
        <v>710</v>
      </c>
      <c r="D85" s="208" t="s">
        <v>375</v>
      </c>
      <c r="E85" s="208" t="s">
        <v>714</v>
      </c>
      <c r="F85" s="208" t="s">
        <v>556</v>
      </c>
      <c r="H85" s="208" t="s">
        <v>372</v>
      </c>
      <c r="I85" s="210" t="s">
        <v>502</v>
      </c>
      <c r="J85" s="210" t="s">
        <v>479</v>
      </c>
      <c r="K85" s="210">
        <v>135</v>
      </c>
      <c r="L85" s="210">
        <v>68</v>
      </c>
      <c r="M85" s="210">
        <v>0</v>
      </c>
      <c r="N85" s="210">
        <v>0</v>
      </c>
      <c r="O85" s="208" t="s">
        <v>287</v>
      </c>
      <c r="P85" s="208">
        <v>150</v>
      </c>
      <c r="Q85" s="208" t="s">
        <v>26</v>
      </c>
      <c r="R85" s="208">
        <v>1</v>
      </c>
      <c r="S85" s="209">
        <v>45117</v>
      </c>
      <c r="T85" s="208" t="s">
        <v>712</v>
      </c>
      <c r="U85" s="208" t="s">
        <v>375</v>
      </c>
      <c r="V85" s="208" t="s">
        <v>715</v>
      </c>
      <c r="W85" s="208" t="s">
        <v>716</v>
      </c>
      <c r="Y85" s="208" t="s">
        <v>372</v>
      </c>
      <c r="Z85" s="210" t="s">
        <v>494</v>
      </c>
      <c r="AA85" s="210" t="s">
        <v>479</v>
      </c>
      <c r="AB85" s="210">
        <v>135</v>
      </c>
      <c r="AC85" s="210">
        <v>176</v>
      </c>
      <c r="AD85" s="210">
        <v>0</v>
      </c>
      <c r="AE85" s="210">
        <v>0</v>
      </c>
      <c r="AF85" s="210" t="str">
        <f t="shared" si="8"/>
        <v/>
      </c>
      <c r="AG85" s="210">
        <f>VLOOKUP(O85,'Flugplan Summen'!$C$9:$N$33,12,0)</f>
        <v>319</v>
      </c>
      <c r="AH85" s="451">
        <f t="shared" si="9"/>
        <v>45117.600694444445</v>
      </c>
      <c r="AI85" s="451">
        <f t="shared" si="10"/>
        <v>45117.635416666672</v>
      </c>
      <c r="AJ85" s="451" t="str">
        <f t="shared" si="11"/>
        <v/>
      </c>
      <c r="AK85" s="451" t="str">
        <f t="shared" si="12"/>
        <v/>
      </c>
      <c r="AL85" s="451" t="str">
        <f t="shared" si="13"/>
        <v/>
      </c>
      <c r="AM85" s="451" t="str">
        <f t="shared" si="14"/>
        <v/>
      </c>
      <c r="AN85" s="203">
        <f t="shared" si="15"/>
        <v>1</v>
      </c>
      <c r="AO85" s="454">
        <f>INDEX(INP_VIS_08a_Gerätemenge!$D$29:$N$94,MATCH(AO$2,INP_VIS_08a_Gerätemenge!$C$29:$C$94,0),MATCH($AG85,INP_VIS_08a_Gerätemenge!$D$12:$N$12,0))</f>
        <v>0</v>
      </c>
      <c r="AP85" s="454">
        <f>INDEX(INP_VIS_08a_Gerätemenge!$D$29:$N$94,MATCH(AP$2,INP_VIS_08a_Gerätemenge!$C$29:$C$94,0),MATCH($AG85,INP_VIS_08a_Gerätemenge!$D$12:$N$12,0))</f>
        <v>3</v>
      </c>
      <c r="AQ85" s="454">
        <f>INDEX(INP_VIS_08a_Gerätemenge!$D$29:$N$94,MATCH(AQ$2,INP_VIS_08a_Gerätemenge!$C$29:$C$94,0),MATCH($AG85,INP_VIS_08a_Gerätemenge!$D$12:$N$12,0))</f>
        <v>1</v>
      </c>
      <c r="AR85" s="454">
        <f>INDEX(INP_VIS_08a_Gerätemenge!$D$29:$N$94,MATCH(AR$2,INP_VIS_08a_Gerätemenge!$C$29:$C$94,0),MATCH($AG85,INP_VIS_08a_Gerätemenge!$D$12:$N$12,0))</f>
        <v>0</v>
      </c>
      <c r="AS85" s="454">
        <f>INDEX(INP_VIS_08a_Gerätemenge!$D$29:$N$94,MATCH(AS$2,INP_VIS_08a_Gerätemenge!$C$29:$C$94,0),MATCH($AG85,INP_VIS_08a_Gerätemenge!$D$12:$N$12,0))</f>
        <v>0</v>
      </c>
      <c r="AT85" s="454">
        <f>INDEX(INP_VIS_08a_Gerätemenge!$D$29:$N$94,MATCH(AT$2,INP_VIS_08a_Gerätemenge!$C$29:$C$94,0),MATCH($AG85,INP_VIS_08a_Gerätemenge!$D$12:$N$12,0))</f>
        <v>0</v>
      </c>
      <c r="AU85" s="454">
        <f>INDEX(INP_VIS_08a_Gerätemenge!$D$29:$N$94,MATCH(AU$2,INP_VIS_08a_Gerätemenge!$C$29:$C$94,0),MATCH($AG85,INP_VIS_08a_Gerätemenge!$D$12:$N$12,0))</f>
        <v>0</v>
      </c>
      <c r="AV85" s="454">
        <f>INDEX(INP_VIS_08a_Gerätemenge!$D$29:$N$94,MATCH(AV$2,INP_VIS_08a_Gerätemenge!$C$29:$C$94,0),MATCH($AG85,INP_VIS_08a_Gerätemenge!$D$12:$N$12,0))</f>
        <v>12</v>
      </c>
      <c r="AW85" s="454">
        <f>INDEX(INP_VIS_08a_Gerätemenge!$D$29:$N$94,MATCH(AW$2,INP_VIS_08a_Gerätemenge!$C$29:$C$94,0),MATCH($AG85,INP_VIS_08a_Gerätemenge!$D$12:$N$12,0))</f>
        <v>0</v>
      </c>
      <c r="AX85" s="454">
        <f>INDEX(INP_VIS_08a_Gerätemenge!$D$29:$N$94,MATCH(AX$2,INP_VIS_08a_Gerätemenge!$C$29:$C$94,0),MATCH($AG85,INP_VIS_08a_Gerätemenge!$D$12:$N$12,0))</f>
        <v>0</v>
      </c>
      <c r="AY85" s="454">
        <f>INDEX(INP_VIS_08a_Gerätemenge!$D$29:$N$94,MATCH(AY$2,INP_VIS_08a_Gerätemenge!$C$29:$C$94,0),MATCH($AG85,INP_VIS_08a_Gerätemenge!$D$12:$N$12,0))</f>
        <v>1</v>
      </c>
      <c r="AZ85" s="454">
        <f>INDEX(INP_VIS_08a_Gerätemenge!$D$29:$N$94,MATCH(AZ$2,INP_VIS_08a_Gerätemenge!$C$29:$C$94,0),MATCH($AG85,INP_VIS_08a_Gerätemenge!$D$12:$N$12,0))</f>
        <v>2</v>
      </c>
      <c r="BA85" s="454">
        <f>INDEX(INP_VIS_08a_Gerätemenge!$D$29:$N$94,MATCH(BA$2,INP_VIS_08a_Gerätemenge!$C$29:$C$94,0),MATCH($AG85,INP_VIS_08a_Gerätemenge!$D$12:$N$12,0))</f>
        <v>0</v>
      </c>
      <c r="BB85" s="454">
        <f>INDEX(INP_VIS_08a_Gerätemenge!$D$29:$N$94,MATCH(BB$2,INP_VIS_08a_Gerätemenge!$C$29:$C$94,0),MATCH($AG85,INP_VIS_08a_Gerätemenge!$D$12:$N$12,0))</f>
        <v>1</v>
      </c>
      <c r="BC85" s="454">
        <f>INDEX(INP_VIS_08a_Gerätemenge!$D$29:$N$94,MATCH(BC$2,INP_VIS_08a_Gerätemenge!$C$29:$C$94,0),MATCH($AG85,INP_VIS_08a_Gerätemenge!$D$12:$N$12,0))</f>
        <v>0</v>
      </c>
      <c r="BD85" s="454">
        <f>INDEX(INP_VIS_08a_Gerätemenge!$D$29:$N$94,MATCH(BD$2,INP_VIS_08a_Gerätemenge!$C$29:$C$94,0),MATCH($AG85,INP_VIS_08a_Gerätemenge!$D$12:$N$12,0))</f>
        <v>0</v>
      </c>
      <c r="BE85" s="454">
        <f>INDEX(INP_VIS_08a_Gerätemenge!$D$29:$N$94,MATCH(BE$2,INP_VIS_08a_Gerätemenge!$C$29:$C$94,0),MATCH($AG85,INP_VIS_08a_Gerätemenge!$D$12:$N$12,0))</f>
        <v>0</v>
      </c>
      <c r="BF85" s="454">
        <f>INDEX(INP_VIS_08a_Gerätemenge!$D$29:$N$94,MATCH(BF$2,INP_VIS_08a_Gerätemenge!$C$29:$C$94,0),MATCH($AG85,INP_VIS_08a_Gerätemenge!$D$12:$N$12,0))</f>
        <v>1</v>
      </c>
      <c r="BG85" s="454">
        <f>INDEX(INP_VIS_08a_Gerätemenge!$D$29:$N$94,MATCH(BG$2,INP_VIS_08a_Gerätemenge!$C$29:$C$94,0),MATCH($AG85,INP_VIS_08a_Gerätemenge!$D$12:$N$12,0))</f>
        <v>0</v>
      </c>
      <c r="BH85" s="454">
        <f>INDEX(INP_VIS_08a_Gerätemenge!$D$29:$N$94,MATCH(BH$2,INP_VIS_08a_Gerätemenge!$C$29:$C$94,0),MATCH($AG85,INP_VIS_08a_Gerätemenge!$D$12:$N$12,0))</f>
        <v>1</v>
      </c>
    </row>
    <row r="86" spans="1:60">
      <c r="A86" s="208">
        <v>1</v>
      </c>
      <c r="B86" s="209">
        <v>45117</v>
      </c>
      <c r="C86" s="208" t="s">
        <v>710</v>
      </c>
      <c r="D86" s="208" t="s">
        <v>527</v>
      </c>
      <c r="E86" s="208" t="s">
        <v>717</v>
      </c>
      <c r="F86" s="208" t="s">
        <v>466</v>
      </c>
      <c r="H86" s="208" t="s">
        <v>372</v>
      </c>
      <c r="I86" s="210" t="s">
        <v>508</v>
      </c>
      <c r="J86" s="210" t="s">
        <v>391</v>
      </c>
      <c r="K86" s="210">
        <v>122</v>
      </c>
      <c r="L86" s="210">
        <v>61</v>
      </c>
      <c r="M86" s="210">
        <v>0</v>
      </c>
      <c r="N86" s="210">
        <v>0</v>
      </c>
      <c r="O86" s="208" t="s">
        <v>288</v>
      </c>
      <c r="P86" s="208">
        <v>174</v>
      </c>
      <c r="Q86" s="208" t="s">
        <v>509</v>
      </c>
      <c r="R86" s="208">
        <v>1</v>
      </c>
      <c r="S86" s="209">
        <v>45117</v>
      </c>
      <c r="T86" s="208" t="s">
        <v>718</v>
      </c>
      <c r="U86" s="208" t="s">
        <v>527</v>
      </c>
      <c r="V86" s="208" t="s">
        <v>719</v>
      </c>
      <c r="W86" s="208" t="s">
        <v>466</v>
      </c>
      <c r="Y86" s="208" t="s">
        <v>372</v>
      </c>
      <c r="Z86" s="210" t="s">
        <v>390</v>
      </c>
      <c r="AA86" s="210" t="s">
        <v>391</v>
      </c>
      <c r="AB86" s="210">
        <v>122</v>
      </c>
      <c r="AC86" s="210">
        <v>61</v>
      </c>
      <c r="AD86" s="210">
        <v>0</v>
      </c>
      <c r="AE86" s="210">
        <v>0</v>
      </c>
      <c r="AF86" s="210" t="str">
        <f t="shared" si="8"/>
        <v/>
      </c>
      <c r="AG86" s="210">
        <f>VLOOKUP(O86,'Flugplan Summen'!$C$9:$N$33,12,0)</f>
        <v>320</v>
      </c>
      <c r="AH86" s="451">
        <f t="shared" si="9"/>
        <v>45117.600694444445</v>
      </c>
      <c r="AI86" s="451">
        <f t="shared" si="10"/>
        <v>45117.631944444445</v>
      </c>
      <c r="AJ86" s="451" t="str">
        <f t="shared" si="11"/>
        <v/>
      </c>
      <c r="AK86" s="451" t="str">
        <f t="shared" si="12"/>
        <v/>
      </c>
      <c r="AL86" s="451" t="str">
        <f t="shared" si="13"/>
        <v/>
      </c>
      <c r="AM86" s="451" t="str">
        <f t="shared" si="14"/>
        <v/>
      </c>
      <c r="AN86" s="203">
        <f t="shared" si="15"/>
        <v>1</v>
      </c>
      <c r="AO86" s="454">
        <f>INDEX(INP_VIS_08a_Gerätemenge!$D$29:$N$94,MATCH(AO$2,INP_VIS_08a_Gerätemenge!$C$29:$C$94,0),MATCH($AG86,INP_VIS_08a_Gerätemenge!$D$12:$N$12,0))</f>
        <v>0</v>
      </c>
      <c r="AP86" s="454">
        <f>INDEX(INP_VIS_08a_Gerätemenge!$D$29:$N$94,MATCH(AP$2,INP_VIS_08a_Gerätemenge!$C$29:$C$94,0),MATCH($AG86,INP_VIS_08a_Gerätemenge!$D$12:$N$12,0))</f>
        <v>3</v>
      </c>
      <c r="AQ86" s="454">
        <f>INDEX(INP_VIS_08a_Gerätemenge!$D$29:$N$94,MATCH(AQ$2,INP_VIS_08a_Gerätemenge!$C$29:$C$94,0),MATCH($AG86,INP_VIS_08a_Gerätemenge!$D$12:$N$12,0))</f>
        <v>1</v>
      </c>
      <c r="AR86" s="454">
        <f>INDEX(INP_VIS_08a_Gerätemenge!$D$29:$N$94,MATCH(AR$2,INP_VIS_08a_Gerätemenge!$C$29:$C$94,0),MATCH($AG86,INP_VIS_08a_Gerätemenge!$D$12:$N$12,0))</f>
        <v>0</v>
      </c>
      <c r="AS86" s="454">
        <f>INDEX(INP_VIS_08a_Gerätemenge!$D$29:$N$94,MATCH(AS$2,INP_VIS_08a_Gerätemenge!$C$29:$C$94,0),MATCH($AG86,INP_VIS_08a_Gerätemenge!$D$12:$N$12,0))</f>
        <v>0</v>
      </c>
      <c r="AT86" s="454">
        <f>INDEX(INP_VIS_08a_Gerätemenge!$D$29:$N$94,MATCH(AT$2,INP_VIS_08a_Gerätemenge!$C$29:$C$94,0),MATCH($AG86,INP_VIS_08a_Gerätemenge!$D$12:$N$12,0))</f>
        <v>0</v>
      </c>
      <c r="AU86" s="454">
        <f>INDEX(INP_VIS_08a_Gerätemenge!$D$29:$N$94,MATCH(AU$2,INP_VIS_08a_Gerätemenge!$C$29:$C$94,0),MATCH($AG86,INP_VIS_08a_Gerätemenge!$D$12:$N$12,0))</f>
        <v>0</v>
      </c>
      <c r="AV86" s="454">
        <f>INDEX(INP_VIS_08a_Gerätemenge!$D$29:$N$94,MATCH(AV$2,INP_VIS_08a_Gerätemenge!$C$29:$C$94,0),MATCH($AG86,INP_VIS_08a_Gerätemenge!$D$12:$N$12,0))</f>
        <v>20</v>
      </c>
      <c r="AW86" s="454">
        <f>INDEX(INP_VIS_08a_Gerätemenge!$D$29:$N$94,MATCH(AW$2,INP_VIS_08a_Gerätemenge!$C$29:$C$94,0),MATCH($AG86,INP_VIS_08a_Gerätemenge!$D$12:$N$12,0))</f>
        <v>0</v>
      </c>
      <c r="AX86" s="454">
        <f>INDEX(INP_VIS_08a_Gerätemenge!$D$29:$N$94,MATCH(AX$2,INP_VIS_08a_Gerätemenge!$C$29:$C$94,0),MATCH($AG86,INP_VIS_08a_Gerätemenge!$D$12:$N$12,0))</f>
        <v>0</v>
      </c>
      <c r="AY86" s="454">
        <f>INDEX(INP_VIS_08a_Gerätemenge!$D$29:$N$94,MATCH(AY$2,INP_VIS_08a_Gerätemenge!$C$29:$C$94,0),MATCH($AG86,INP_VIS_08a_Gerätemenge!$D$12:$N$12,0))</f>
        <v>0</v>
      </c>
      <c r="AZ86" s="454">
        <f>INDEX(INP_VIS_08a_Gerätemenge!$D$29:$N$94,MATCH(AZ$2,INP_VIS_08a_Gerätemenge!$C$29:$C$94,0),MATCH($AG86,INP_VIS_08a_Gerätemenge!$D$12:$N$12,0))</f>
        <v>0</v>
      </c>
      <c r="BA86" s="454">
        <f>INDEX(INP_VIS_08a_Gerätemenge!$D$29:$N$94,MATCH(BA$2,INP_VIS_08a_Gerätemenge!$C$29:$C$94,0),MATCH($AG86,INP_VIS_08a_Gerätemenge!$D$12:$N$12,0))</f>
        <v>0</v>
      </c>
      <c r="BB86" s="454">
        <f>INDEX(INP_VIS_08a_Gerätemenge!$D$29:$N$94,MATCH(BB$2,INP_VIS_08a_Gerätemenge!$C$29:$C$94,0),MATCH($AG86,INP_VIS_08a_Gerätemenge!$D$12:$N$12,0))</f>
        <v>1</v>
      </c>
      <c r="BC86" s="454">
        <f>INDEX(INP_VIS_08a_Gerätemenge!$D$29:$N$94,MATCH(BC$2,INP_VIS_08a_Gerätemenge!$C$29:$C$94,0),MATCH($AG86,INP_VIS_08a_Gerätemenge!$D$12:$N$12,0))</f>
        <v>0</v>
      </c>
      <c r="BD86" s="454">
        <f>INDEX(INP_VIS_08a_Gerätemenge!$D$29:$N$94,MATCH(BD$2,INP_VIS_08a_Gerätemenge!$C$29:$C$94,0),MATCH($AG86,INP_VIS_08a_Gerätemenge!$D$12:$N$12,0))</f>
        <v>0</v>
      </c>
      <c r="BE86" s="454">
        <f>INDEX(INP_VIS_08a_Gerätemenge!$D$29:$N$94,MATCH(BE$2,INP_VIS_08a_Gerätemenge!$C$29:$C$94,0),MATCH($AG86,INP_VIS_08a_Gerätemenge!$D$12:$N$12,0))</f>
        <v>0</v>
      </c>
      <c r="BF86" s="454">
        <f>INDEX(INP_VIS_08a_Gerätemenge!$D$29:$N$94,MATCH(BF$2,INP_VIS_08a_Gerätemenge!$C$29:$C$94,0),MATCH($AG86,INP_VIS_08a_Gerätemenge!$D$12:$N$12,0))</f>
        <v>1</v>
      </c>
      <c r="BG86" s="454">
        <f>INDEX(INP_VIS_08a_Gerätemenge!$D$29:$N$94,MATCH(BG$2,INP_VIS_08a_Gerätemenge!$C$29:$C$94,0),MATCH($AG86,INP_VIS_08a_Gerätemenge!$D$12:$N$12,0))</f>
        <v>0</v>
      </c>
      <c r="BH86" s="454">
        <f>INDEX(INP_VIS_08a_Gerätemenge!$D$29:$N$94,MATCH(BH$2,INP_VIS_08a_Gerätemenge!$C$29:$C$94,0),MATCH($AG86,INP_VIS_08a_Gerätemenge!$D$12:$N$12,0))</f>
        <v>1</v>
      </c>
    </row>
    <row r="87" spans="1:60">
      <c r="A87" s="208">
        <v>1</v>
      </c>
      <c r="B87" s="209">
        <v>45117</v>
      </c>
      <c r="C87" s="208" t="s">
        <v>710</v>
      </c>
      <c r="D87" s="208" t="s">
        <v>720</v>
      </c>
      <c r="E87" s="208" t="s">
        <v>721</v>
      </c>
      <c r="F87" s="208" t="s">
        <v>722</v>
      </c>
      <c r="H87" s="208" t="s">
        <v>372</v>
      </c>
      <c r="I87" s="210" t="s">
        <v>471</v>
      </c>
      <c r="J87" s="210" t="s">
        <v>433</v>
      </c>
      <c r="K87" s="210">
        <v>70</v>
      </c>
      <c r="L87" s="210">
        <v>35</v>
      </c>
      <c r="M87" s="210">
        <v>0</v>
      </c>
      <c r="N87" s="210">
        <v>0</v>
      </c>
      <c r="O87" s="208" t="s">
        <v>291</v>
      </c>
      <c r="P87" s="208">
        <v>100</v>
      </c>
      <c r="Q87" s="208" t="s">
        <v>26</v>
      </c>
      <c r="R87" s="208">
        <v>1</v>
      </c>
      <c r="S87" s="209">
        <v>45117</v>
      </c>
      <c r="T87" s="208" t="s">
        <v>723</v>
      </c>
      <c r="U87" s="208" t="s">
        <v>720</v>
      </c>
      <c r="V87" s="208" t="s">
        <v>724</v>
      </c>
      <c r="W87" s="208" t="s">
        <v>722</v>
      </c>
      <c r="Y87" s="208" t="s">
        <v>372</v>
      </c>
      <c r="Z87" s="210" t="s">
        <v>432</v>
      </c>
      <c r="AA87" s="210" t="s">
        <v>433</v>
      </c>
      <c r="AB87" s="210">
        <v>70</v>
      </c>
      <c r="AC87" s="210">
        <v>35</v>
      </c>
      <c r="AD87" s="210">
        <v>0</v>
      </c>
      <c r="AE87" s="210">
        <v>0</v>
      </c>
      <c r="AF87" s="210" t="str">
        <f t="shared" si="8"/>
        <v/>
      </c>
      <c r="AG87" s="210" t="str">
        <f>VLOOKUP(O87,'Flugplan Summen'!$C$9:$N$33,12,0)</f>
        <v>E90</v>
      </c>
      <c r="AH87" s="451">
        <f t="shared" si="9"/>
        <v>45117.600694444445</v>
      </c>
      <c r="AI87" s="451">
        <f t="shared" si="10"/>
        <v>45117.628472222226</v>
      </c>
      <c r="AJ87" s="451" t="str">
        <f t="shared" si="11"/>
        <v/>
      </c>
      <c r="AK87" s="451" t="str">
        <f t="shared" si="12"/>
        <v/>
      </c>
      <c r="AL87" s="451" t="str">
        <f t="shared" si="13"/>
        <v/>
      </c>
      <c r="AM87" s="451" t="str">
        <f t="shared" si="14"/>
        <v/>
      </c>
      <c r="AN87" s="203">
        <f t="shared" si="15"/>
        <v>1</v>
      </c>
      <c r="AO87" s="454">
        <f>INDEX(INP_VIS_08a_Gerätemenge!$D$29:$N$94,MATCH(AO$2,INP_VIS_08a_Gerätemenge!$C$29:$C$94,0),MATCH($AG87,INP_VIS_08a_Gerätemenge!$D$12:$N$12,0))</f>
        <v>0</v>
      </c>
      <c r="AP87" s="454">
        <f>INDEX(INP_VIS_08a_Gerätemenge!$D$29:$N$94,MATCH(AP$2,INP_VIS_08a_Gerätemenge!$C$29:$C$94,0),MATCH($AG87,INP_VIS_08a_Gerätemenge!$D$12:$N$12,0))</f>
        <v>3</v>
      </c>
      <c r="AQ87" s="454">
        <f>INDEX(INP_VIS_08a_Gerätemenge!$D$29:$N$94,MATCH(AQ$2,INP_VIS_08a_Gerätemenge!$C$29:$C$94,0),MATCH($AG87,INP_VIS_08a_Gerätemenge!$D$12:$N$12,0))</f>
        <v>1</v>
      </c>
      <c r="AR87" s="454">
        <f>INDEX(INP_VIS_08a_Gerätemenge!$D$29:$N$94,MATCH(AR$2,INP_VIS_08a_Gerätemenge!$C$29:$C$94,0),MATCH($AG87,INP_VIS_08a_Gerätemenge!$D$12:$N$12,0))</f>
        <v>0</v>
      </c>
      <c r="AS87" s="454">
        <f>INDEX(INP_VIS_08a_Gerätemenge!$D$29:$N$94,MATCH(AS$2,INP_VIS_08a_Gerätemenge!$C$29:$C$94,0),MATCH($AG87,INP_VIS_08a_Gerätemenge!$D$12:$N$12,0))</f>
        <v>0</v>
      </c>
      <c r="AT87" s="454">
        <f>INDEX(INP_VIS_08a_Gerätemenge!$D$29:$N$94,MATCH(AT$2,INP_VIS_08a_Gerätemenge!$C$29:$C$94,0),MATCH($AG87,INP_VIS_08a_Gerätemenge!$D$12:$N$12,0))</f>
        <v>0</v>
      </c>
      <c r="AU87" s="454">
        <f>INDEX(INP_VIS_08a_Gerätemenge!$D$29:$N$94,MATCH(AU$2,INP_VIS_08a_Gerätemenge!$C$29:$C$94,0),MATCH($AG87,INP_VIS_08a_Gerätemenge!$D$12:$N$12,0))</f>
        <v>0</v>
      </c>
      <c r="AV87" s="454">
        <f>INDEX(INP_VIS_08a_Gerätemenge!$D$29:$N$94,MATCH(AV$2,INP_VIS_08a_Gerätemenge!$C$29:$C$94,0),MATCH($AG87,INP_VIS_08a_Gerätemenge!$D$12:$N$12,0))</f>
        <v>8</v>
      </c>
      <c r="AW87" s="454">
        <f>INDEX(INP_VIS_08a_Gerätemenge!$D$29:$N$94,MATCH(AW$2,INP_VIS_08a_Gerätemenge!$C$29:$C$94,0),MATCH($AG87,INP_VIS_08a_Gerätemenge!$D$12:$N$12,0))</f>
        <v>0</v>
      </c>
      <c r="AX87" s="454">
        <f>INDEX(INP_VIS_08a_Gerätemenge!$D$29:$N$94,MATCH(AX$2,INP_VIS_08a_Gerätemenge!$C$29:$C$94,0),MATCH($AG87,INP_VIS_08a_Gerätemenge!$D$12:$N$12,0))</f>
        <v>0</v>
      </c>
      <c r="AY87" s="454">
        <f>INDEX(INP_VIS_08a_Gerätemenge!$D$29:$N$94,MATCH(AY$2,INP_VIS_08a_Gerätemenge!$C$29:$C$94,0),MATCH($AG87,INP_VIS_08a_Gerätemenge!$D$12:$N$12,0))</f>
        <v>0</v>
      </c>
      <c r="AZ87" s="454">
        <f>INDEX(INP_VIS_08a_Gerätemenge!$D$29:$N$94,MATCH(AZ$2,INP_VIS_08a_Gerätemenge!$C$29:$C$94,0),MATCH($AG87,INP_VIS_08a_Gerätemenge!$D$12:$N$12,0))</f>
        <v>0</v>
      </c>
      <c r="BA87" s="454">
        <f>INDEX(INP_VIS_08a_Gerätemenge!$D$29:$N$94,MATCH(BA$2,INP_VIS_08a_Gerätemenge!$C$29:$C$94,0),MATCH($AG87,INP_VIS_08a_Gerätemenge!$D$12:$N$12,0))</f>
        <v>0</v>
      </c>
      <c r="BB87" s="454">
        <f>INDEX(INP_VIS_08a_Gerätemenge!$D$29:$N$94,MATCH(BB$2,INP_VIS_08a_Gerätemenge!$C$29:$C$94,0),MATCH($AG87,INP_VIS_08a_Gerätemenge!$D$12:$N$12,0))</f>
        <v>1</v>
      </c>
      <c r="BC87" s="454">
        <f>INDEX(INP_VIS_08a_Gerätemenge!$D$29:$N$94,MATCH(BC$2,INP_VIS_08a_Gerätemenge!$C$29:$C$94,0),MATCH($AG87,INP_VIS_08a_Gerätemenge!$D$12:$N$12,0))</f>
        <v>0</v>
      </c>
      <c r="BD87" s="454">
        <f>INDEX(INP_VIS_08a_Gerätemenge!$D$29:$N$94,MATCH(BD$2,INP_VIS_08a_Gerätemenge!$C$29:$C$94,0),MATCH($AG87,INP_VIS_08a_Gerätemenge!$D$12:$N$12,0))</f>
        <v>0</v>
      </c>
      <c r="BE87" s="454">
        <f>INDEX(INP_VIS_08a_Gerätemenge!$D$29:$N$94,MATCH(BE$2,INP_VIS_08a_Gerätemenge!$C$29:$C$94,0),MATCH($AG87,INP_VIS_08a_Gerätemenge!$D$12:$N$12,0))</f>
        <v>0</v>
      </c>
      <c r="BF87" s="454">
        <f>INDEX(INP_VIS_08a_Gerätemenge!$D$29:$N$94,MATCH(BF$2,INP_VIS_08a_Gerätemenge!$C$29:$C$94,0),MATCH($AG87,INP_VIS_08a_Gerätemenge!$D$12:$N$12,0))</f>
        <v>1</v>
      </c>
      <c r="BG87" s="454">
        <f>INDEX(INP_VIS_08a_Gerätemenge!$D$29:$N$94,MATCH(BG$2,INP_VIS_08a_Gerätemenge!$C$29:$C$94,0),MATCH($AG87,INP_VIS_08a_Gerätemenge!$D$12:$N$12,0))</f>
        <v>0</v>
      </c>
      <c r="BH87" s="454">
        <f>INDEX(INP_VIS_08a_Gerätemenge!$D$29:$N$94,MATCH(BH$2,INP_VIS_08a_Gerätemenge!$C$29:$C$94,0),MATCH($AG87,INP_VIS_08a_Gerätemenge!$D$12:$N$12,0))</f>
        <v>1</v>
      </c>
    </row>
    <row r="88" spans="1:60">
      <c r="B88" s="209"/>
      <c r="K88" s="210" t="s">
        <v>4</v>
      </c>
      <c r="L88" s="210" t="s">
        <v>4</v>
      </c>
      <c r="O88" s="208" t="s">
        <v>287</v>
      </c>
      <c r="P88" s="208">
        <v>150</v>
      </c>
      <c r="Q88" s="208" t="s">
        <v>26</v>
      </c>
      <c r="R88" s="208">
        <v>1</v>
      </c>
      <c r="S88" s="209">
        <v>45117</v>
      </c>
      <c r="T88" s="208" t="s">
        <v>725</v>
      </c>
      <c r="U88" s="208" t="s">
        <v>375</v>
      </c>
      <c r="V88" s="208" t="s">
        <v>726</v>
      </c>
      <c r="W88" s="208" t="s">
        <v>389</v>
      </c>
      <c r="Y88" s="208" t="s">
        <v>372</v>
      </c>
      <c r="Z88" s="210" t="s">
        <v>437</v>
      </c>
      <c r="AA88" s="210" t="s">
        <v>727</v>
      </c>
      <c r="AB88" s="210">
        <v>105</v>
      </c>
      <c r="AC88" s="210">
        <v>53</v>
      </c>
      <c r="AD88" s="210">
        <v>0</v>
      </c>
      <c r="AE88" s="210">
        <v>0</v>
      </c>
      <c r="AF88" s="210" t="str">
        <f t="shared" si="8"/>
        <v>j</v>
      </c>
      <c r="AG88" s="210">
        <f>VLOOKUP(O88,'Flugplan Summen'!$C$9:$N$33,12,0)</f>
        <v>319</v>
      </c>
      <c r="AH88" s="451" t="str">
        <f t="shared" si="9"/>
        <v/>
      </c>
      <c r="AI88" s="451" t="str">
        <f t="shared" si="10"/>
        <v/>
      </c>
      <c r="AJ88" s="451" t="str">
        <f t="shared" si="11"/>
        <v/>
      </c>
      <c r="AK88" s="451" t="str">
        <f t="shared" si="12"/>
        <v/>
      </c>
      <c r="AL88" s="451">
        <f t="shared" si="13"/>
        <v>45117.583333333328</v>
      </c>
      <c r="AM88" s="451">
        <f t="shared" si="14"/>
        <v>45117.614583333328</v>
      </c>
      <c r="AN88" s="203">
        <f t="shared" si="15"/>
        <v>1</v>
      </c>
      <c r="AO88" s="454">
        <f>INDEX(INP_VIS_08a_Gerätemenge!$D$29:$N$94,MATCH(AO$2,INP_VIS_08a_Gerätemenge!$C$29:$C$94,0),MATCH($AG88,INP_VIS_08a_Gerätemenge!$D$12:$N$12,0))</f>
        <v>0</v>
      </c>
      <c r="AP88" s="454">
        <f>INDEX(INP_VIS_08a_Gerätemenge!$D$29:$N$94,MATCH(AP$2,INP_VIS_08a_Gerätemenge!$C$29:$C$94,0),MATCH($AG88,INP_VIS_08a_Gerätemenge!$D$12:$N$12,0))</f>
        <v>3</v>
      </c>
      <c r="AQ88" s="454">
        <f>INDEX(INP_VIS_08a_Gerätemenge!$D$29:$N$94,MATCH(AQ$2,INP_VIS_08a_Gerätemenge!$C$29:$C$94,0),MATCH($AG88,INP_VIS_08a_Gerätemenge!$D$12:$N$12,0))</f>
        <v>1</v>
      </c>
      <c r="AR88" s="454">
        <f>INDEX(INP_VIS_08a_Gerätemenge!$D$29:$N$94,MATCH(AR$2,INP_VIS_08a_Gerätemenge!$C$29:$C$94,0),MATCH($AG88,INP_VIS_08a_Gerätemenge!$D$12:$N$12,0))</f>
        <v>0</v>
      </c>
      <c r="AS88" s="454">
        <f>INDEX(INP_VIS_08a_Gerätemenge!$D$29:$N$94,MATCH(AS$2,INP_VIS_08a_Gerätemenge!$C$29:$C$94,0),MATCH($AG88,INP_VIS_08a_Gerätemenge!$D$12:$N$12,0))</f>
        <v>0</v>
      </c>
      <c r="AT88" s="454">
        <f>INDEX(INP_VIS_08a_Gerätemenge!$D$29:$N$94,MATCH(AT$2,INP_VIS_08a_Gerätemenge!$C$29:$C$94,0),MATCH($AG88,INP_VIS_08a_Gerätemenge!$D$12:$N$12,0))</f>
        <v>0</v>
      </c>
      <c r="AU88" s="454">
        <f>INDEX(INP_VIS_08a_Gerätemenge!$D$29:$N$94,MATCH(AU$2,INP_VIS_08a_Gerätemenge!$C$29:$C$94,0),MATCH($AG88,INP_VIS_08a_Gerätemenge!$D$12:$N$12,0))</f>
        <v>0</v>
      </c>
      <c r="AV88" s="454">
        <f>INDEX(INP_VIS_08a_Gerätemenge!$D$29:$N$94,MATCH(AV$2,INP_VIS_08a_Gerätemenge!$C$29:$C$94,0),MATCH($AG88,INP_VIS_08a_Gerätemenge!$D$12:$N$12,0))</f>
        <v>12</v>
      </c>
      <c r="AW88" s="454">
        <f>INDEX(INP_VIS_08a_Gerätemenge!$D$29:$N$94,MATCH(AW$2,INP_VIS_08a_Gerätemenge!$C$29:$C$94,0),MATCH($AG88,INP_VIS_08a_Gerätemenge!$D$12:$N$12,0))</f>
        <v>0</v>
      </c>
      <c r="AX88" s="454">
        <f>INDEX(INP_VIS_08a_Gerätemenge!$D$29:$N$94,MATCH(AX$2,INP_VIS_08a_Gerätemenge!$C$29:$C$94,0),MATCH($AG88,INP_VIS_08a_Gerätemenge!$D$12:$N$12,0))</f>
        <v>0</v>
      </c>
      <c r="AY88" s="454">
        <f>INDEX(INP_VIS_08a_Gerätemenge!$D$29:$N$94,MATCH(AY$2,INP_VIS_08a_Gerätemenge!$C$29:$C$94,0),MATCH($AG88,INP_VIS_08a_Gerätemenge!$D$12:$N$12,0))</f>
        <v>1</v>
      </c>
      <c r="AZ88" s="454">
        <f>INDEX(INP_VIS_08a_Gerätemenge!$D$29:$N$94,MATCH(AZ$2,INP_VIS_08a_Gerätemenge!$C$29:$C$94,0),MATCH($AG88,INP_VIS_08a_Gerätemenge!$D$12:$N$12,0))</f>
        <v>2</v>
      </c>
      <c r="BA88" s="454">
        <f>INDEX(INP_VIS_08a_Gerätemenge!$D$29:$N$94,MATCH(BA$2,INP_VIS_08a_Gerätemenge!$C$29:$C$94,0),MATCH($AG88,INP_VIS_08a_Gerätemenge!$D$12:$N$12,0))</f>
        <v>0</v>
      </c>
      <c r="BB88" s="454">
        <f>INDEX(INP_VIS_08a_Gerätemenge!$D$29:$N$94,MATCH(BB$2,INP_VIS_08a_Gerätemenge!$C$29:$C$94,0),MATCH($AG88,INP_VIS_08a_Gerätemenge!$D$12:$N$12,0))</f>
        <v>1</v>
      </c>
      <c r="BC88" s="454">
        <f>INDEX(INP_VIS_08a_Gerätemenge!$D$29:$N$94,MATCH(BC$2,INP_VIS_08a_Gerätemenge!$C$29:$C$94,0),MATCH($AG88,INP_VIS_08a_Gerätemenge!$D$12:$N$12,0))</f>
        <v>0</v>
      </c>
      <c r="BD88" s="454">
        <f>INDEX(INP_VIS_08a_Gerätemenge!$D$29:$N$94,MATCH(BD$2,INP_VIS_08a_Gerätemenge!$C$29:$C$94,0),MATCH($AG88,INP_VIS_08a_Gerätemenge!$D$12:$N$12,0))</f>
        <v>0</v>
      </c>
      <c r="BE88" s="454">
        <f>INDEX(INP_VIS_08a_Gerätemenge!$D$29:$N$94,MATCH(BE$2,INP_VIS_08a_Gerätemenge!$C$29:$C$94,0),MATCH($AG88,INP_VIS_08a_Gerätemenge!$D$12:$N$12,0))</f>
        <v>0</v>
      </c>
      <c r="BF88" s="454">
        <f>INDEX(INP_VIS_08a_Gerätemenge!$D$29:$N$94,MATCH(BF$2,INP_VIS_08a_Gerätemenge!$C$29:$C$94,0),MATCH($AG88,INP_VIS_08a_Gerätemenge!$D$12:$N$12,0))</f>
        <v>1</v>
      </c>
      <c r="BG88" s="454">
        <f>INDEX(INP_VIS_08a_Gerätemenge!$D$29:$N$94,MATCH(BG$2,INP_VIS_08a_Gerätemenge!$C$29:$C$94,0),MATCH($AG88,INP_VIS_08a_Gerätemenge!$D$12:$N$12,0))</f>
        <v>0</v>
      </c>
      <c r="BH88" s="454">
        <f>INDEX(INP_VIS_08a_Gerätemenge!$D$29:$N$94,MATCH(BH$2,INP_VIS_08a_Gerätemenge!$C$29:$C$94,0),MATCH($AG88,INP_VIS_08a_Gerätemenge!$D$12:$N$12,0))</f>
        <v>1</v>
      </c>
    </row>
    <row r="89" spans="1:60">
      <c r="A89" s="208">
        <v>1</v>
      </c>
      <c r="B89" s="209">
        <v>45117</v>
      </c>
      <c r="C89" s="208" t="s">
        <v>728</v>
      </c>
      <c r="D89" s="208" t="s">
        <v>375</v>
      </c>
      <c r="E89" s="208" t="s">
        <v>729</v>
      </c>
      <c r="F89" s="208" t="s">
        <v>581</v>
      </c>
      <c r="H89" s="208" t="s">
        <v>372</v>
      </c>
      <c r="I89" s="210" t="s">
        <v>508</v>
      </c>
      <c r="J89" s="210" t="s">
        <v>400</v>
      </c>
      <c r="K89" s="210">
        <v>162</v>
      </c>
      <c r="L89" s="210">
        <v>81</v>
      </c>
      <c r="M89" s="210">
        <v>0</v>
      </c>
      <c r="N89" s="210">
        <v>0</v>
      </c>
      <c r="O89" s="208" t="s">
        <v>288</v>
      </c>
      <c r="P89" s="208">
        <v>180</v>
      </c>
      <c r="Q89" s="208" t="s">
        <v>26</v>
      </c>
      <c r="R89" s="208">
        <v>1</v>
      </c>
      <c r="S89" s="209">
        <v>45117</v>
      </c>
      <c r="T89" s="208" t="s">
        <v>730</v>
      </c>
      <c r="U89" s="208" t="s">
        <v>375</v>
      </c>
      <c r="V89" s="208" t="s">
        <v>731</v>
      </c>
      <c r="W89" s="208" t="s">
        <v>732</v>
      </c>
      <c r="Y89" s="208" t="s">
        <v>372</v>
      </c>
      <c r="Z89" s="210" t="s">
        <v>453</v>
      </c>
      <c r="AA89" s="210" t="s">
        <v>400</v>
      </c>
      <c r="AB89" s="210">
        <v>162</v>
      </c>
      <c r="AC89" s="210">
        <v>81</v>
      </c>
      <c r="AD89" s="210">
        <v>0</v>
      </c>
      <c r="AE89" s="210">
        <v>0</v>
      </c>
      <c r="AF89" s="210" t="str">
        <f t="shared" si="8"/>
        <v/>
      </c>
      <c r="AG89" s="210">
        <f>VLOOKUP(O89,'Flugplan Summen'!$C$9:$N$33,12,0)</f>
        <v>320</v>
      </c>
      <c r="AH89" s="451">
        <f t="shared" si="9"/>
        <v>45117.618055555562</v>
      </c>
      <c r="AI89" s="451">
        <f t="shared" si="10"/>
        <v>45117.65625</v>
      </c>
      <c r="AJ89" s="451" t="str">
        <f t="shared" si="11"/>
        <v/>
      </c>
      <c r="AK89" s="451" t="str">
        <f t="shared" si="12"/>
        <v/>
      </c>
      <c r="AL89" s="451" t="str">
        <f t="shared" si="13"/>
        <v/>
      </c>
      <c r="AM89" s="451" t="str">
        <f t="shared" si="14"/>
        <v/>
      </c>
      <c r="AN89" s="203">
        <f t="shared" si="15"/>
        <v>1</v>
      </c>
      <c r="AO89" s="454">
        <f>INDEX(INP_VIS_08a_Gerätemenge!$D$29:$N$94,MATCH(AO$2,INP_VIS_08a_Gerätemenge!$C$29:$C$94,0),MATCH($AG89,INP_VIS_08a_Gerätemenge!$D$12:$N$12,0))</f>
        <v>0</v>
      </c>
      <c r="AP89" s="454">
        <f>INDEX(INP_VIS_08a_Gerätemenge!$D$29:$N$94,MATCH(AP$2,INP_VIS_08a_Gerätemenge!$C$29:$C$94,0),MATCH($AG89,INP_VIS_08a_Gerätemenge!$D$12:$N$12,0))</f>
        <v>3</v>
      </c>
      <c r="AQ89" s="454">
        <f>INDEX(INP_VIS_08a_Gerätemenge!$D$29:$N$94,MATCH(AQ$2,INP_VIS_08a_Gerätemenge!$C$29:$C$94,0),MATCH($AG89,INP_VIS_08a_Gerätemenge!$D$12:$N$12,0))</f>
        <v>1</v>
      </c>
      <c r="AR89" s="454">
        <f>INDEX(INP_VIS_08a_Gerätemenge!$D$29:$N$94,MATCH(AR$2,INP_VIS_08a_Gerätemenge!$C$29:$C$94,0),MATCH($AG89,INP_VIS_08a_Gerätemenge!$D$12:$N$12,0))</f>
        <v>0</v>
      </c>
      <c r="AS89" s="454">
        <f>INDEX(INP_VIS_08a_Gerätemenge!$D$29:$N$94,MATCH(AS$2,INP_VIS_08a_Gerätemenge!$C$29:$C$94,0),MATCH($AG89,INP_VIS_08a_Gerätemenge!$D$12:$N$12,0))</f>
        <v>0</v>
      </c>
      <c r="AT89" s="454">
        <f>INDEX(INP_VIS_08a_Gerätemenge!$D$29:$N$94,MATCH(AT$2,INP_VIS_08a_Gerätemenge!$C$29:$C$94,0),MATCH($AG89,INP_VIS_08a_Gerätemenge!$D$12:$N$12,0))</f>
        <v>0</v>
      </c>
      <c r="AU89" s="454">
        <f>INDEX(INP_VIS_08a_Gerätemenge!$D$29:$N$94,MATCH(AU$2,INP_VIS_08a_Gerätemenge!$C$29:$C$94,0),MATCH($AG89,INP_VIS_08a_Gerätemenge!$D$12:$N$12,0))</f>
        <v>0</v>
      </c>
      <c r="AV89" s="454">
        <f>INDEX(INP_VIS_08a_Gerätemenge!$D$29:$N$94,MATCH(AV$2,INP_VIS_08a_Gerätemenge!$C$29:$C$94,0),MATCH($AG89,INP_VIS_08a_Gerätemenge!$D$12:$N$12,0))</f>
        <v>20</v>
      </c>
      <c r="AW89" s="454">
        <f>INDEX(INP_VIS_08a_Gerätemenge!$D$29:$N$94,MATCH(AW$2,INP_VIS_08a_Gerätemenge!$C$29:$C$94,0),MATCH($AG89,INP_VIS_08a_Gerätemenge!$D$12:$N$12,0))</f>
        <v>0</v>
      </c>
      <c r="AX89" s="454">
        <f>INDEX(INP_VIS_08a_Gerätemenge!$D$29:$N$94,MATCH(AX$2,INP_VIS_08a_Gerätemenge!$C$29:$C$94,0),MATCH($AG89,INP_VIS_08a_Gerätemenge!$D$12:$N$12,0))</f>
        <v>0</v>
      </c>
      <c r="AY89" s="454">
        <f>INDEX(INP_VIS_08a_Gerätemenge!$D$29:$N$94,MATCH(AY$2,INP_VIS_08a_Gerätemenge!$C$29:$C$94,0),MATCH($AG89,INP_VIS_08a_Gerätemenge!$D$12:$N$12,0))</f>
        <v>0</v>
      </c>
      <c r="AZ89" s="454">
        <f>INDEX(INP_VIS_08a_Gerätemenge!$D$29:$N$94,MATCH(AZ$2,INP_VIS_08a_Gerätemenge!$C$29:$C$94,0),MATCH($AG89,INP_VIS_08a_Gerätemenge!$D$12:$N$12,0))</f>
        <v>0</v>
      </c>
      <c r="BA89" s="454">
        <f>INDEX(INP_VIS_08a_Gerätemenge!$D$29:$N$94,MATCH(BA$2,INP_VIS_08a_Gerätemenge!$C$29:$C$94,0),MATCH($AG89,INP_VIS_08a_Gerätemenge!$D$12:$N$12,0))</f>
        <v>0</v>
      </c>
      <c r="BB89" s="454">
        <f>INDEX(INP_VIS_08a_Gerätemenge!$D$29:$N$94,MATCH(BB$2,INP_VIS_08a_Gerätemenge!$C$29:$C$94,0),MATCH($AG89,INP_VIS_08a_Gerätemenge!$D$12:$N$12,0))</f>
        <v>1</v>
      </c>
      <c r="BC89" s="454">
        <f>INDEX(INP_VIS_08a_Gerätemenge!$D$29:$N$94,MATCH(BC$2,INP_VIS_08a_Gerätemenge!$C$29:$C$94,0),MATCH($AG89,INP_VIS_08a_Gerätemenge!$D$12:$N$12,0))</f>
        <v>0</v>
      </c>
      <c r="BD89" s="454">
        <f>INDEX(INP_VIS_08a_Gerätemenge!$D$29:$N$94,MATCH(BD$2,INP_VIS_08a_Gerätemenge!$C$29:$C$94,0),MATCH($AG89,INP_VIS_08a_Gerätemenge!$D$12:$N$12,0))</f>
        <v>0</v>
      </c>
      <c r="BE89" s="454">
        <f>INDEX(INP_VIS_08a_Gerätemenge!$D$29:$N$94,MATCH(BE$2,INP_VIS_08a_Gerätemenge!$C$29:$C$94,0),MATCH($AG89,INP_VIS_08a_Gerätemenge!$D$12:$N$12,0))</f>
        <v>0</v>
      </c>
      <c r="BF89" s="454">
        <f>INDEX(INP_VIS_08a_Gerätemenge!$D$29:$N$94,MATCH(BF$2,INP_VIS_08a_Gerätemenge!$C$29:$C$94,0),MATCH($AG89,INP_VIS_08a_Gerätemenge!$D$12:$N$12,0))</f>
        <v>1</v>
      </c>
      <c r="BG89" s="454">
        <f>INDEX(INP_VIS_08a_Gerätemenge!$D$29:$N$94,MATCH(BG$2,INP_VIS_08a_Gerätemenge!$C$29:$C$94,0),MATCH($AG89,INP_VIS_08a_Gerätemenge!$D$12:$N$12,0))</f>
        <v>0</v>
      </c>
      <c r="BH89" s="454">
        <f>INDEX(INP_VIS_08a_Gerätemenge!$D$29:$N$94,MATCH(BH$2,INP_VIS_08a_Gerätemenge!$C$29:$C$94,0),MATCH($AG89,INP_VIS_08a_Gerätemenge!$D$12:$N$12,0))</f>
        <v>1</v>
      </c>
    </row>
    <row r="90" spans="1:60">
      <c r="A90" s="208">
        <v>1</v>
      </c>
      <c r="B90" s="209">
        <v>45117</v>
      </c>
      <c r="C90" s="208" t="s">
        <v>703</v>
      </c>
      <c r="D90" s="208" t="s">
        <v>375</v>
      </c>
      <c r="E90" s="208" t="s">
        <v>733</v>
      </c>
      <c r="F90" s="208" t="s">
        <v>627</v>
      </c>
      <c r="H90" s="208" t="s">
        <v>372</v>
      </c>
      <c r="I90" s="210" t="s">
        <v>502</v>
      </c>
      <c r="J90" s="210" t="s">
        <v>396</v>
      </c>
      <c r="K90" s="210">
        <v>162</v>
      </c>
      <c r="L90" s="210">
        <v>81</v>
      </c>
      <c r="M90" s="210">
        <v>0</v>
      </c>
      <c r="N90" s="210">
        <v>0</v>
      </c>
      <c r="O90" s="208" t="s">
        <v>288</v>
      </c>
      <c r="P90" s="208">
        <v>180</v>
      </c>
      <c r="Q90" s="208" t="s">
        <v>26</v>
      </c>
      <c r="R90" s="208">
        <v>1</v>
      </c>
      <c r="S90" s="209">
        <v>45117</v>
      </c>
      <c r="T90" s="208" t="s">
        <v>734</v>
      </c>
      <c r="U90" s="208" t="s">
        <v>375</v>
      </c>
      <c r="V90" s="208" t="s">
        <v>735</v>
      </c>
      <c r="W90" s="208" t="s">
        <v>662</v>
      </c>
      <c r="Y90" s="208" t="s">
        <v>372</v>
      </c>
      <c r="Z90" s="210" t="s">
        <v>437</v>
      </c>
      <c r="AA90" s="210" t="s">
        <v>396</v>
      </c>
      <c r="AB90" s="210">
        <v>162</v>
      </c>
      <c r="AC90" s="210">
        <v>81</v>
      </c>
      <c r="AD90" s="210">
        <v>0</v>
      </c>
      <c r="AE90" s="210">
        <v>0</v>
      </c>
      <c r="AF90" s="210" t="str">
        <f t="shared" si="8"/>
        <v>j</v>
      </c>
      <c r="AG90" s="210">
        <f>VLOOKUP(O90,'Flugplan Summen'!$C$9:$N$33,12,0)</f>
        <v>320</v>
      </c>
      <c r="AH90" s="451" t="str">
        <f t="shared" si="9"/>
        <v/>
      </c>
      <c r="AI90" s="451" t="str">
        <f t="shared" si="10"/>
        <v/>
      </c>
      <c r="AJ90" s="451">
        <f t="shared" si="11"/>
        <v>45117.621527777781</v>
      </c>
      <c r="AK90" s="451">
        <f t="shared" si="12"/>
        <v>45117.652777777781</v>
      </c>
      <c r="AL90" s="451">
        <f t="shared" si="13"/>
        <v>45117.666666666664</v>
      </c>
      <c r="AM90" s="451">
        <f t="shared" si="14"/>
        <v>45117.697916666664</v>
      </c>
      <c r="AN90" s="203">
        <f t="shared" si="15"/>
        <v>1</v>
      </c>
      <c r="AO90" s="454">
        <f>INDEX(INP_VIS_08a_Gerätemenge!$D$29:$N$94,MATCH(AO$2,INP_VIS_08a_Gerätemenge!$C$29:$C$94,0),MATCH($AG90,INP_VIS_08a_Gerätemenge!$D$12:$N$12,0))</f>
        <v>0</v>
      </c>
      <c r="AP90" s="454">
        <f>INDEX(INP_VIS_08a_Gerätemenge!$D$29:$N$94,MATCH(AP$2,INP_VIS_08a_Gerätemenge!$C$29:$C$94,0),MATCH($AG90,INP_VIS_08a_Gerätemenge!$D$12:$N$12,0))</f>
        <v>3</v>
      </c>
      <c r="AQ90" s="454">
        <f>INDEX(INP_VIS_08a_Gerätemenge!$D$29:$N$94,MATCH(AQ$2,INP_VIS_08a_Gerätemenge!$C$29:$C$94,0),MATCH($AG90,INP_VIS_08a_Gerätemenge!$D$12:$N$12,0))</f>
        <v>1</v>
      </c>
      <c r="AR90" s="454">
        <f>INDEX(INP_VIS_08a_Gerätemenge!$D$29:$N$94,MATCH(AR$2,INP_VIS_08a_Gerätemenge!$C$29:$C$94,0),MATCH($AG90,INP_VIS_08a_Gerätemenge!$D$12:$N$12,0))</f>
        <v>0</v>
      </c>
      <c r="AS90" s="454">
        <f>INDEX(INP_VIS_08a_Gerätemenge!$D$29:$N$94,MATCH(AS$2,INP_VIS_08a_Gerätemenge!$C$29:$C$94,0),MATCH($AG90,INP_VIS_08a_Gerätemenge!$D$12:$N$12,0))</f>
        <v>0</v>
      </c>
      <c r="AT90" s="454">
        <f>INDEX(INP_VIS_08a_Gerätemenge!$D$29:$N$94,MATCH(AT$2,INP_VIS_08a_Gerätemenge!$C$29:$C$94,0),MATCH($AG90,INP_VIS_08a_Gerätemenge!$D$12:$N$12,0))</f>
        <v>0</v>
      </c>
      <c r="AU90" s="454">
        <f>INDEX(INP_VIS_08a_Gerätemenge!$D$29:$N$94,MATCH(AU$2,INP_VIS_08a_Gerätemenge!$C$29:$C$94,0),MATCH($AG90,INP_VIS_08a_Gerätemenge!$D$12:$N$12,0))</f>
        <v>0</v>
      </c>
      <c r="AV90" s="454">
        <f>INDEX(INP_VIS_08a_Gerätemenge!$D$29:$N$94,MATCH(AV$2,INP_VIS_08a_Gerätemenge!$C$29:$C$94,0),MATCH($AG90,INP_VIS_08a_Gerätemenge!$D$12:$N$12,0))</f>
        <v>20</v>
      </c>
      <c r="AW90" s="454">
        <f>INDEX(INP_VIS_08a_Gerätemenge!$D$29:$N$94,MATCH(AW$2,INP_VIS_08a_Gerätemenge!$C$29:$C$94,0),MATCH($AG90,INP_VIS_08a_Gerätemenge!$D$12:$N$12,0))</f>
        <v>0</v>
      </c>
      <c r="AX90" s="454">
        <f>INDEX(INP_VIS_08a_Gerätemenge!$D$29:$N$94,MATCH(AX$2,INP_VIS_08a_Gerätemenge!$C$29:$C$94,0),MATCH($AG90,INP_VIS_08a_Gerätemenge!$D$12:$N$12,0))</f>
        <v>0</v>
      </c>
      <c r="AY90" s="454">
        <f>INDEX(INP_VIS_08a_Gerätemenge!$D$29:$N$94,MATCH(AY$2,INP_VIS_08a_Gerätemenge!$C$29:$C$94,0),MATCH($AG90,INP_VIS_08a_Gerätemenge!$D$12:$N$12,0))</f>
        <v>0</v>
      </c>
      <c r="AZ90" s="454">
        <f>INDEX(INP_VIS_08a_Gerätemenge!$D$29:$N$94,MATCH(AZ$2,INP_VIS_08a_Gerätemenge!$C$29:$C$94,0),MATCH($AG90,INP_VIS_08a_Gerätemenge!$D$12:$N$12,0))</f>
        <v>0</v>
      </c>
      <c r="BA90" s="454">
        <f>INDEX(INP_VIS_08a_Gerätemenge!$D$29:$N$94,MATCH(BA$2,INP_VIS_08a_Gerätemenge!$C$29:$C$94,0),MATCH($AG90,INP_VIS_08a_Gerätemenge!$D$12:$N$12,0))</f>
        <v>0</v>
      </c>
      <c r="BB90" s="454">
        <f>INDEX(INP_VIS_08a_Gerätemenge!$D$29:$N$94,MATCH(BB$2,INP_VIS_08a_Gerätemenge!$C$29:$C$94,0),MATCH($AG90,INP_VIS_08a_Gerätemenge!$D$12:$N$12,0))</f>
        <v>1</v>
      </c>
      <c r="BC90" s="454">
        <f>INDEX(INP_VIS_08a_Gerätemenge!$D$29:$N$94,MATCH(BC$2,INP_VIS_08a_Gerätemenge!$C$29:$C$94,0),MATCH($AG90,INP_VIS_08a_Gerätemenge!$D$12:$N$12,0))</f>
        <v>0</v>
      </c>
      <c r="BD90" s="454">
        <f>INDEX(INP_VIS_08a_Gerätemenge!$D$29:$N$94,MATCH(BD$2,INP_VIS_08a_Gerätemenge!$C$29:$C$94,0),MATCH($AG90,INP_VIS_08a_Gerätemenge!$D$12:$N$12,0))</f>
        <v>0</v>
      </c>
      <c r="BE90" s="454">
        <f>INDEX(INP_VIS_08a_Gerätemenge!$D$29:$N$94,MATCH(BE$2,INP_VIS_08a_Gerätemenge!$C$29:$C$94,0),MATCH($AG90,INP_VIS_08a_Gerätemenge!$D$12:$N$12,0))</f>
        <v>0</v>
      </c>
      <c r="BF90" s="454">
        <f>INDEX(INP_VIS_08a_Gerätemenge!$D$29:$N$94,MATCH(BF$2,INP_VIS_08a_Gerätemenge!$C$29:$C$94,0),MATCH($AG90,INP_VIS_08a_Gerätemenge!$D$12:$N$12,0))</f>
        <v>1</v>
      </c>
      <c r="BG90" s="454">
        <f>INDEX(INP_VIS_08a_Gerätemenge!$D$29:$N$94,MATCH(BG$2,INP_VIS_08a_Gerätemenge!$C$29:$C$94,0),MATCH($AG90,INP_VIS_08a_Gerätemenge!$D$12:$N$12,0))</f>
        <v>0</v>
      </c>
      <c r="BH90" s="454">
        <f>INDEX(INP_VIS_08a_Gerätemenge!$D$29:$N$94,MATCH(BH$2,INP_VIS_08a_Gerätemenge!$C$29:$C$94,0),MATCH($AG90,INP_VIS_08a_Gerätemenge!$D$12:$N$12,0))</f>
        <v>1</v>
      </c>
    </row>
    <row r="91" spans="1:60">
      <c r="A91" s="208">
        <v>1</v>
      </c>
      <c r="B91" s="209">
        <v>45117</v>
      </c>
      <c r="C91" s="208" t="s">
        <v>736</v>
      </c>
      <c r="D91" s="208" t="s">
        <v>416</v>
      </c>
      <c r="E91" s="208" t="s">
        <v>737</v>
      </c>
      <c r="F91" s="208" t="s">
        <v>474</v>
      </c>
      <c r="H91" s="208" t="s">
        <v>372</v>
      </c>
      <c r="I91" s="210" t="s">
        <v>419</v>
      </c>
      <c r="J91" s="210" t="s">
        <v>379</v>
      </c>
      <c r="K91" s="210">
        <v>170</v>
      </c>
      <c r="L91" s="210">
        <v>221</v>
      </c>
      <c r="M91" s="210">
        <v>0</v>
      </c>
      <c r="N91" s="210">
        <v>0</v>
      </c>
      <c r="O91" s="208" t="s">
        <v>289</v>
      </c>
      <c r="P91" s="208">
        <v>189</v>
      </c>
      <c r="Q91" s="208" t="s">
        <v>26</v>
      </c>
      <c r="R91" s="208">
        <v>1</v>
      </c>
      <c r="S91" s="209">
        <v>45117</v>
      </c>
      <c r="T91" s="208" t="s">
        <v>738</v>
      </c>
      <c r="U91" s="208" t="s">
        <v>416</v>
      </c>
      <c r="V91" s="208" t="s">
        <v>739</v>
      </c>
      <c r="W91" s="208" t="s">
        <v>474</v>
      </c>
      <c r="Y91" s="208" t="s">
        <v>372</v>
      </c>
      <c r="Z91" s="210" t="s">
        <v>378</v>
      </c>
      <c r="AA91" s="210" t="s">
        <v>379</v>
      </c>
      <c r="AB91" s="210">
        <v>170</v>
      </c>
      <c r="AC91" s="210">
        <v>221</v>
      </c>
      <c r="AD91" s="210">
        <v>0</v>
      </c>
      <c r="AE91" s="210">
        <v>0</v>
      </c>
      <c r="AF91" s="210" t="str">
        <f t="shared" si="8"/>
        <v/>
      </c>
      <c r="AG91" s="210" t="str">
        <f>VLOOKUP(O91,'Flugplan Summen'!$C$9:$N$33,12,0)</f>
        <v>73H</v>
      </c>
      <c r="AH91" s="451">
        <f t="shared" si="9"/>
        <v>45117.645833333336</v>
      </c>
      <c r="AI91" s="451">
        <f t="shared" si="10"/>
        <v>45117.684027777781</v>
      </c>
      <c r="AJ91" s="451" t="str">
        <f t="shared" si="11"/>
        <v/>
      </c>
      <c r="AK91" s="451" t="str">
        <f t="shared" si="12"/>
        <v/>
      </c>
      <c r="AL91" s="451" t="str">
        <f t="shared" si="13"/>
        <v/>
      </c>
      <c r="AM91" s="451" t="str">
        <f t="shared" si="14"/>
        <v/>
      </c>
      <c r="AN91" s="203">
        <f t="shared" si="15"/>
        <v>1</v>
      </c>
      <c r="AO91" s="454">
        <f>INDEX(INP_VIS_08a_Gerätemenge!$D$29:$N$94,MATCH(AO$2,INP_VIS_08a_Gerätemenge!$C$29:$C$94,0),MATCH($AG91,INP_VIS_08a_Gerätemenge!$D$12:$N$12,0))</f>
        <v>0</v>
      </c>
      <c r="AP91" s="454">
        <f>INDEX(INP_VIS_08a_Gerätemenge!$D$29:$N$94,MATCH(AP$2,INP_VIS_08a_Gerätemenge!$C$29:$C$94,0),MATCH($AG91,INP_VIS_08a_Gerätemenge!$D$12:$N$12,0))</f>
        <v>3</v>
      </c>
      <c r="AQ91" s="454">
        <f>INDEX(INP_VIS_08a_Gerätemenge!$D$29:$N$94,MATCH(AQ$2,INP_VIS_08a_Gerätemenge!$C$29:$C$94,0),MATCH($AG91,INP_VIS_08a_Gerätemenge!$D$12:$N$12,0))</f>
        <v>1</v>
      </c>
      <c r="AR91" s="454">
        <f>INDEX(INP_VIS_08a_Gerätemenge!$D$29:$N$94,MATCH(AR$2,INP_VIS_08a_Gerätemenge!$C$29:$C$94,0),MATCH($AG91,INP_VIS_08a_Gerätemenge!$D$12:$N$12,0))</f>
        <v>0</v>
      </c>
      <c r="AS91" s="454">
        <f>INDEX(INP_VIS_08a_Gerätemenge!$D$29:$N$94,MATCH(AS$2,INP_VIS_08a_Gerätemenge!$C$29:$C$94,0),MATCH($AG91,INP_VIS_08a_Gerätemenge!$D$12:$N$12,0))</f>
        <v>0</v>
      </c>
      <c r="AT91" s="454">
        <f>INDEX(INP_VIS_08a_Gerätemenge!$D$29:$N$94,MATCH(AT$2,INP_VIS_08a_Gerätemenge!$C$29:$C$94,0),MATCH($AG91,INP_VIS_08a_Gerätemenge!$D$12:$N$12,0))</f>
        <v>0</v>
      </c>
      <c r="AU91" s="454">
        <f>INDEX(INP_VIS_08a_Gerätemenge!$D$29:$N$94,MATCH(AU$2,INP_VIS_08a_Gerätemenge!$C$29:$C$94,0),MATCH($AG91,INP_VIS_08a_Gerätemenge!$D$12:$N$12,0))</f>
        <v>0</v>
      </c>
      <c r="AV91" s="454">
        <f>INDEX(INP_VIS_08a_Gerätemenge!$D$29:$N$94,MATCH(AV$2,INP_VIS_08a_Gerätemenge!$C$29:$C$94,0),MATCH($AG91,INP_VIS_08a_Gerätemenge!$D$12:$N$12,0))</f>
        <v>24</v>
      </c>
      <c r="AW91" s="454">
        <f>INDEX(INP_VIS_08a_Gerätemenge!$D$29:$N$94,MATCH(AW$2,INP_VIS_08a_Gerätemenge!$C$29:$C$94,0),MATCH($AG91,INP_VIS_08a_Gerätemenge!$D$12:$N$12,0))</f>
        <v>0</v>
      </c>
      <c r="AX91" s="454">
        <f>INDEX(INP_VIS_08a_Gerätemenge!$D$29:$N$94,MATCH(AX$2,INP_VIS_08a_Gerätemenge!$C$29:$C$94,0),MATCH($AG91,INP_VIS_08a_Gerätemenge!$D$12:$N$12,0))</f>
        <v>0</v>
      </c>
      <c r="AY91" s="454">
        <f>INDEX(INP_VIS_08a_Gerätemenge!$D$29:$N$94,MATCH(AY$2,INP_VIS_08a_Gerätemenge!$C$29:$C$94,0),MATCH($AG91,INP_VIS_08a_Gerätemenge!$D$12:$N$12,0))</f>
        <v>1</v>
      </c>
      <c r="AZ91" s="454">
        <f>INDEX(INP_VIS_08a_Gerätemenge!$D$29:$N$94,MATCH(AZ$2,INP_VIS_08a_Gerätemenge!$C$29:$C$94,0),MATCH($AG91,INP_VIS_08a_Gerätemenge!$D$12:$N$12,0))</f>
        <v>0</v>
      </c>
      <c r="BA91" s="454">
        <f>INDEX(INP_VIS_08a_Gerätemenge!$D$29:$N$94,MATCH(BA$2,INP_VIS_08a_Gerätemenge!$C$29:$C$94,0),MATCH($AG91,INP_VIS_08a_Gerätemenge!$D$12:$N$12,0))</f>
        <v>2</v>
      </c>
      <c r="BB91" s="454">
        <f>INDEX(INP_VIS_08a_Gerätemenge!$D$29:$N$94,MATCH(BB$2,INP_VIS_08a_Gerätemenge!$C$29:$C$94,0),MATCH($AG91,INP_VIS_08a_Gerätemenge!$D$12:$N$12,0))</f>
        <v>1</v>
      </c>
      <c r="BC91" s="454">
        <f>INDEX(INP_VIS_08a_Gerätemenge!$D$29:$N$94,MATCH(BC$2,INP_VIS_08a_Gerätemenge!$C$29:$C$94,0),MATCH($AG91,INP_VIS_08a_Gerätemenge!$D$12:$N$12,0))</f>
        <v>0</v>
      </c>
      <c r="BD91" s="454">
        <f>INDEX(INP_VIS_08a_Gerätemenge!$D$29:$N$94,MATCH(BD$2,INP_VIS_08a_Gerätemenge!$C$29:$C$94,0),MATCH($AG91,INP_VIS_08a_Gerätemenge!$D$12:$N$12,0))</f>
        <v>0</v>
      </c>
      <c r="BE91" s="454">
        <f>INDEX(INP_VIS_08a_Gerätemenge!$D$29:$N$94,MATCH(BE$2,INP_VIS_08a_Gerätemenge!$C$29:$C$94,0),MATCH($AG91,INP_VIS_08a_Gerätemenge!$D$12:$N$12,0))</f>
        <v>0</v>
      </c>
      <c r="BF91" s="454">
        <f>INDEX(INP_VIS_08a_Gerätemenge!$D$29:$N$94,MATCH(BF$2,INP_VIS_08a_Gerätemenge!$C$29:$C$94,0),MATCH($AG91,INP_VIS_08a_Gerätemenge!$D$12:$N$12,0))</f>
        <v>1</v>
      </c>
      <c r="BG91" s="454">
        <f>INDEX(INP_VIS_08a_Gerätemenge!$D$29:$N$94,MATCH(BG$2,INP_VIS_08a_Gerätemenge!$C$29:$C$94,0),MATCH($AG91,INP_VIS_08a_Gerätemenge!$D$12:$N$12,0))</f>
        <v>0</v>
      </c>
      <c r="BH91" s="454">
        <f>INDEX(INP_VIS_08a_Gerätemenge!$D$29:$N$94,MATCH(BH$2,INP_VIS_08a_Gerätemenge!$C$29:$C$94,0),MATCH($AG91,INP_VIS_08a_Gerätemenge!$D$12:$N$12,0))</f>
        <v>1</v>
      </c>
    </row>
    <row r="92" spans="1:60">
      <c r="A92" s="208">
        <v>1</v>
      </c>
      <c r="B92" s="209">
        <v>45117</v>
      </c>
      <c r="C92" s="208" t="s">
        <v>730</v>
      </c>
      <c r="D92" s="208" t="s">
        <v>375</v>
      </c>
      <c r="E92" s="208" t="s">
        <v>740</v>
      </c>
      <c r="F92" s="208" t="s">
        <v>568</v>
      </c>
      <c r="H92" s="208" t="s">
        <v>372</v>
      </c>
      <c r="I92" s="210" t="s">
        <v>471</v>
      </c>
      <c r="J92" s="210" t="s">
        <v>410</v>
      </c>
      <c r="K92" s="210">
        <v>162</v>
      </c>
      <c r="L92" s="210">
        <v>81</v>
      </c>
      <c r="M92" s="210">
        <v>0</v>
      </c>
      <c r="N92" s="210">
        <v>0</v>
      </c>
      <c r="O92" s="208" t="s">
        <v>288</v>
      </c>
      <c r="P92" s="208">
        <v>180</v>
      </c>
      <c r="Q92" s="208" t="s">
        <v>26</v>
      </c>
      <c r="R92" s="208">
        <v>1</v>
      </c>
      <c r="S92" s="209">
        <v>45117</v>
      </c>
      <c r="T92" s="208" t="s">
        <v>741</v>
      </c>
      <c r="U92" s="208" t="s">
        <v>375</v>
      </c>
      <c r="V92" s="208" t="s">
        <v>742</v>
      </c>
      <c r="W92" s="208" t="s">
        <v>743</v>
      </c>
      <c r="Y92" s="208" t="s">
        <v>372</v>
      </c>
      <c r="Z92" s="210" t="s">
        <v>644</v>
      </c>
      <c r="AA92" s="210" t="s">
        <v>410</v>
      </c>
      <c r="AB92" s="210">
        <v>162</v>
      </c>
      <c r="AC92" s="210">
        <v>81</v>
      </c>
      <c r="AD92" s="210">
        <v>0</v>
      </c>
      <c r="AE92" s="210">
        <v>0</v>
      </c>
      <c r="AF92" s="210" t="str">
        <f t="shared" si="8"/>
        <v/>
      </c>
      <c r="AG92" s="210">
        <f>VLOOKUP(O92,'Flugplan Summen'!$C$9:$N$33,12,0)</f>
        <v>320</v>
      </c>
      <c r="AH92" s="451">
        <f t="shared" si="9"/>
        <v>45117.65625</v>
      </c>
      <c r="AI92" s="451">
        <f t="shared" si="10"/>
        <v>45117.708333333336</v>
      </c>
      <c r="AJ92" s="451" t="str">
        <f t="shared" si="11"/>
        <v/>
      </c>
      <c r="AK92" s="451" t="str">
        <f t="shared" si="12"/>
        <v/>
      </c>
      <c r="AL92" s="451" t="str">
        <f t="shared" si="13"/>
        <v/>
      </c>
      <c r="AM92" s="451" t="str">
        <f t="shared" si="14"/>
        <v/>
      </c>
      <c r="AN92" s="203">
        <f t="shared" si="15"/>
        <v>1</v>
      </c>
      <c r="AO92" s="454">
        <f>INDEX(INP_VIS_08a_Gerätemenge!$D$29:$N$94,MATCH(AO$2,INP_VIS_08a_Gerätemenge!$C$29:$C$94,0),MATCH($AG92,INP_VIS_08a_Gerätemenge!$D$12:$N$12,0))</f>
        <v>0</v>
      </c>
      <c r="AP92" s="454">
        <f>INDEX(INP_VIS_08a_Gerätemenge!$D$29:$N$94,MATCH(AP$2,INP_VIS_08a_Gerätemenge!$C$29:$C$94,0),MATCH($AG92,INP_VIS_08a_Gerätemenge!$D$12:$N$12,0))</f>
        <v>3</v>
      </c>
      <c r="AQ92" s="454">
        <f>INDEX(INP_VIS_08a_Gerätemenge!$D$29:$N$94,MATCH(AQ$2,INP_VIS_08a_Gerätemenge!$C$29:$C$94,0),MATCH($AG92,INP_VIS_08a_Gerätemenge!$D$12:$N$12,0))</f>
        <v>1</v>
      </c>
      <c r="AR92" s="454">
        <f>INDEX(INP_VIS_08a_Gerätemenge!$D$29:$N$94,MATCH(AR$2,INP_VIS_08a_Gerätemenge!$C$29:$C$94,0),MATCH($AG92,INP_VIS_08a_Gerätemenge!$D$12:$N$12,0))</f>
        <v>0</v>
      </c>
      <c r="AS92" s="454">
        <f>INDEX(INP_VIS_08a_Gerätemenge!$D$29:$N$94,MATCH(AS$2,INP_VIS_08a_Gerätemenge!$C$29:$C$94,0),MATCH($AG92,INP_VIS_08a_Gerätemenge!$D$12:$N$12,0))</f>
        <v>0</v>
      </c>
      <c r="AT92" s="454">
        <f>INDEX(INP_VIS_08a_Gerätemenge!$D$29:$N$94,MATCH(AT$2,INP_VIS_08a_Gerätemenge!$C$29:$C$94,0),MATCH($AG92,INP_VIS_08a_Gerätemenge!$D$12:$N$12,0))</f>
        <v>0</v>
      </c>
      <c r="AU92" s="454">
        <f>INDEX(INP_VIS_08a_Gerätemenge!$D$29:$N$94,MATCH(AU$2,INP_VIS_08a_Gerätemenge!$C$29:$C$94,0),MATCH($AG92,INP_VIS_08a_Gerätemenge!$D$12:$N$12,0))</f>
        <v>0</v>
      </c>
      <c r="AV92" s="454">
        <f>INDEX(INP_VIS_08a_Gerätemenge!$D$29:$N$94,MATCH(AV$2,INP_VIS_08a_Gerätemenge!$C$29:$C$94,0),MATCH($AG92,INP_VIS_08a_Gerätemenge!$D$12:$N$12,0))</f>
        <v>20</v>
      </c>
      <c r="AW92" s="454">
        <f>INDEX(INP_VIS_08a_Gerätemenge!$D$29:$N$94,MATCH(AW$2,INP_VIS_08a_Gerätemenge!$C$29:$C$94,0),MATCH($AG92,INP_VIS_08a_Gerätemenge!$D$12:$N$12,0))</f>
        <v>0</v>
      </c>
      <c r="AX92" s="454">
        <f>INDEX(INP_VIS_08a_Gerätemenge!$D$29:$N$94,MATCH(AX$2,INP_VIS_08a_Gerätemenge!$C$29:$C$94,0),MATCH($AG92,INP_VIS_08a_Gerätemenge!$D$12:$N$12,0))</f>
        <v>0</v>
      </c>
      <c r="AY92" s="454">
        <f>INDEX(INP_VIS_08a_Gerätemenge!$D$29:$N$94,MATCH(AY$2,INP_VIS_08a_Gerätemenge!$C$29:$C$94,0),MATCH($AG92,INP_VIS_08a_Gerätemenge!$D$12:$N$12,0))</f>
        <v>0</v>
      </c>
      <c r="AZ92" s="454">
        <f>INDEX(INP_VIS_08a_Gerätemenge!$D$29:$N$94,MATCH(AZ$2,INP_VIS_08a_Gerätemenge!$C$29:$C$94,0),MATCH($AG92,INP_VIS_08a_Gerätemenge!$D$12:$N$12,0))</f>
        <v>0</v>
      </c>
      <c r="BA92" s="454">
        <f>INDEX(INP_VIS_08a_Gerätemenge!$D$29:$N$94,MATCH(BA$2,INP_VIS_08a_Gerätemenge!$C$29:$C$94,0),MATCH($AG92,INP_VIS_08a_Gerätemenge!$D$12:$N$12,0))</f>
        <v>0</v>
      </c>
      <c r="BB92" s="454">
        <f>INDEX(INP_VIS_08a_Gerätemenge!$D$29:$N$94,MATCH(BB$2,INP_VIS_08a_Gerätemenge!$C$29:$C$94,0),MATCH($AG92,INP_VIS_08a_Gerätemenge!$D$12:$N$12,0))</f>
        <v>1</v>
      </c>
      <c r="BC92" s="454">
        <f>INDEX(INP_VIS_08a_Gerätemenge!$D$29:$N$94,MATCH(BC$2,INP_VIS_08a_Gerätemenge!$C$29:$C$94,0),MATCH($AG92,INP_VIS_08a_Gerätemenge!$D$12:$N$12,0))</f>
        <v>0</v>
      </c>
      <c r="BD92" s="454">
        <f>INDEX(INP_VIS_08a_Gerätemenge!$D$29:$N$94,MATCH(BD$2,INP_VIS_08a_Gerätemenge!$C$29:$C$94,0),MATCH($AG92,INP_VIS_08a_Gerätemenge!$D$12:$N$12,0))</f>
        <v>0</v>
      </c>
      <c r="BE92" s="454">
        <f>INDEX(INP_VIS_08a_Gerätemenge!$D$29:$N$94,MATCH(BE$2,INP_VIS_08a_Gerätemenge!$C$29:$C$94,0),MATCH($AG92,INP_VIS_08a_Gerätemenge!$D$12:$N$12,0))</f>
        <v>0</v>
      </c>
      <c r="BF92" s="454">
        <f>INDEX(INP_VIS_08a_Gerätemenge!$D$29:$N$94,MATCH(BF$2,INP_VIS_08a_Gerätemenge!$C$29:$C$94,0),MATCH($AG92,INP_VIS_08a_Gerätemenge!$D$12:$N$12,0))</f>
        <v>1</v>
      </c>
      <c r="BG92" s="454">
        <f>INDEX(INP_VIS_08a_Gerätemenge!$D$29:$N$94,MATCH(BG$2,INP_VIS_08a_Gerätemenge!$C$29:$C$94,0),MATCH($AG92,INP_VIS_08a_Gerätemenge!$D$12:$N$12,0))</f>
        <v>0</v>
      </c>
      <c r="BH92" s="454">
        <f>INDEX(INP_VIS_08a_Gerätemenge!$D$29:$N$94,MATCH(BH$2,INP_VIS_08a_Gerätemenge!$C$29:$C$94,0),MATCH($AG92,INP_VIS_08a_Gerätemenge!$D$12:$N$12,0))</f>
        <v>1</v>
      </c>
    </row>
    <row r="93" spans="1:60">
      <c r="A93" s="208">
        <v>1</v>
      </c>
      <c r="B93" s="209">
        <v>45117</v>
      </c>
      <c r="C93" s="208" t="s">
        <v>744</v>
      </c>
      <c r="D93" s="208" t="s">
        <v>375</v>
      </c>
      <c r="E93" s="208" t="s">
        <v>745</v>
      </c>
      <c r="F93" s="208" t="s">
        <v>573</v>
      </c>
      <c r="H93" s="208" t="s">
        <v>372</v>
      </c>
      <c r="I93" s="210" t="s">
        <v>502</v>
      </c>
      <c r="J93" s="210" t="s">
        <v>459</v>
      </c>
      <c r="K93" s="210">
        <v>162</v>
      </c>
      <c r="L93" s="210">
        <v>81</v>
      </c>
      <c r="M93" s="210">
        <v>0</v>
      </c>
      <c r="N93" s="210">
        <v>0</v>
      </c>
      <c r="O93" s="208" t="s">
        <v>288</v>
      </c>
      <c r="P93" s="208">
        <v>180</v>
      </c>
      <c r="Q93" s="208" t="s">
        <v>26</v>
      </c>
      <c r="R93" s="208">
        <v>1</v>
      </c>
      <c r="S93" s="209">
        <v>45117</v>
      </c>
      <c r="T93" s="208" t="s">
        <v>746</v>
      </c>
      <c r="U93" s="208" t="s">
        <v>375</v>
      </c>
      <c r="V93" s="208" t="s">
        <v>747</v>
      </c>
      <c r="W93" s="208" t="s">
        <v>748</v>
      </c>
      <c r="Y93" s="208" t="s">
        <v>372</v>
      </c>
      <c r="Z93" s="210" t="s">
        <v>437</v>
      </c>
      <c r="AA93" s="210" t="s">
        <v>459</v>
      </c>
      <c r="AB93" s="210">
        <v>162</v>
      </c>
      <c r="AC93" s="210">
        <v>81</v>
      </c>
      <c r="AD93" s="210">
        <v>0</v>
      </c>
      <c r="AE93" s="210">
        <v>0</v>
      </c>
      <c r="AF93" s="210" t="str">
        <f t="shared" si="8"/>
        <v>j</v>
      </c>
      <c r="AG93" s="210">
        <f>VLOOKUP(O93,'Flugplan Summen'!$C$9:$N$33,12,0)</f>
        <v>320</v>
      </c>
      <c r="AH93" s="451" t="str">
        <f t="shared" si="9"/>
        <v/>
      </c>
      <c r="AI93" s="451" t="str">
        <f t="shared" si="10"/>
        <v/>
      </c>
      <c r="AJ93" s="451">
        <f t="shared" si="11"/>
        <v>45117.663194444445</v>
      </c>
      <c r="AK93" s="451">
        <f t="shared" si="12"/>
        <v>45117.694444444445</v>
      </c>
      <c r="AL93" s="451">
        <f t="shared" si="13"/>
        <v>45117.715277777774</v>
      </c>
      <c r="AM93" s="451">
        <f t="shared" si="14"/>
        <v>45117.746527777774</v>
      </c>
      <c r="AN93" s="203">
        <f t="shared" si="15"/>
        <v>1</v>
      </c>
      <c r="AO93" s="454">
        <f>INDEX(INP_VIS_08a_Gerätemenge!$D$29:$N$94,MATCH(AO$2,INP_VIS_08a_Gerätemenge!$C$29:$C$94,0),MATCH($AG93,INP_VIS_08a_Gerätemenge!$D$12:$N$12,0))</f>
        <v>0</v>
      </c>
      <c r="AP93" s="454">
        <f>INDEX(INP_VIS_08a_Gerätemenge!$D$29:$N$94,MATCH(AP$2,INP_VIS_08a_Gerätemenge!$C$29:$C$94,0),MATCH($AG93,INP_VIS_08a_Gerätemenge!$D$12:$N$12,0))</f>
        <v>3</v>
      </c>
      <c r="AQ93" s="454">
        <f>INDEX(INP_VIS_08a_Gerätemenge!$D$29:$N$94,MATCH(AQ$2,INP_VIS_08a_Gerätemenge!$C$29:$C$94,0),MATCH($AG93,INP_VIS_08a_Gerätemenge!$D$12:$N$12,0))</f>
        <v>1</v>
      </c>
      <c r="AR93" s="454">
        <f>INDEX(INP_VIS_08a_Gerätemenge!$D$29:$N$94,MATCH(AR$2,INP_VIS_08a_Gerätemenge!$C$29:$C$94,0),MATCH($AG93,INP_VIS_08a_Gerätemenge!$D$12:$N$12,0))</f>
        <v>0</v>
      </c>
      <c r="AS93" s="454">
        <f>INDEX(INP_VIS_08a_Gerätemenge!$D$29:$N$94,MATCH(AS$2,INP_VIS_08a_Gerätemenge!$C$29:$C$94,0),MATCH($AG93,INP_VIS_08a_Gerätemenge!$D$12:$N$12,0))</f>
        <v>0</v>
      </c>
      <c r="AT93" s="454">
        <f>INDEX(INP_VIS_08a_Gerätemenge!$D$29:$N$94,MATCH(AT$2,INP_VIS_08a_Gerätemenge!$C$29:$C$94,0),MATCH($AG93,INP_VIS_08a_Gerätemenge!$D$12:$N$12,0))</f>
        <v>0</v>
      </c>
      <c r="AU93" s="454">
        <f>INDEX(INP_VIS_08a_Gerätemenge!$D$29:$N$94,MATCH(AU$2,INP_VIS_08a_Gerätemenge!$C$29:$C$94,0),MATCH($AG93,INP_VIS_08a_Gerätemenge!$D$12:$N$12,0))</f>
        <v>0</v>
      </c>
      <c r="AV93" s="454">
        <f>INDEX(INP_VIS_08a_Gerätemenge!$D$29:$N$94,MATCH(AV$2,INP_VIS_08a_Gerätemenge!$C$29:$C$94,0),MATCH($AG93,INP_VIS_08a_Gerätemenge!$D$12:$N$12,0))</f>
        <v>20</v>
      </c>
      <c r="AW93" s="454">
        <f>INDEX(INP_VIS_08a_Gerätemenge!$D$29:$N$94,MATCH(AW$2,INP_VIS_08a_Gerätemenge!$C$29:$C$94,0),MATCH($AG93,INP_VIS_08a_Gerätemenge!$D$12:$N$12,0))</f>
        <v>0</v>
      </c>
      <c r="AX93" s="454">
        <f>INDEX(INP_VIS_08a_Gerätemenge!$D$29:$N$94,MATCH(AX$2,INP_VIS_08a_Gerätemenge!$C$29:$C$94,0),MATCH($AG93,INP_VIS_08a_Gerätemenge!$D$12:$N$12,0))</f>
        <v>0</v>
      </c>
      <c r="AY93" s="454">
        <f>INDEX(INP_VIS_08a_Gerätemenge!$D$29:$N$94,MATCH(AY$2,INP_VIS_08a_Gerätemenge!$C$29:$C$94,0),MATCH($AG93,INP_VIS_08a_Gerätemenge!$D$12:$N$12,0))</f>
        <v>0</v>
      </c>
      <c r="AZ93" s="454">
        <f>INDEX(INP_VIS_08a_Gerätemenge!$D$29:$N$94,MATCH(AZ$2,INP_VIS_08a_Gerätemenge!$C$29:$C$94,0),MATCH($AG93,INP_VIS_08a_Gerätemenge!$D$12:$N$12,0))</f>
        <v>0</v>
      </c>
      <c r="BA93" s="454">
        <f>INDEX(INP_VIS_08a_Gerätemenge!$D$29:$N$94,MATCH(BA$2,INP_VIS_08a_Gerätemenge!$C$29:$C$94,0),MATCH($AG93,INP_VIS_08a_Gerätemenge!$D$12:$N$12,0))</f>
        <v>0</v>
      </c>
      <c r="BB93" s="454">
        <f>INDEX(INP_VIS_08a_Gerätemenge!$D$29:$N$94,MATCH(BB$2,INP_VIS_08a_Gerätemenge!$C$29:$C$94,0),MATCH($AG93,INP_VIS_08a_Gerätemenge!$D$12:$N$12,0))</f>
        <v>1</v>
      </c>
      <c r="BC93" s="454">
        <f>INDEX(INP_VIS_08a_Gerätemenge!$D$29:$N$94,MATCH(BC$2,INP_VIS_08a_Gerätemenge!$C$29:$C$94,0),MATCH($AG93,INP_VIS_08a_Gerätemenge!$D$12:$N$12,0))</f>
        <v>0</v>
      </c>
      <c r="BD93" s="454">
        <f>INDEX(INP_VIS_08a_Gerätemenge!$D$29:$N$94,MATCH(BD$2,INP_VIS_08a_Gerätemenge!$C$29:$C$94,0),MATCH($AG93,INP_VIS_08a_Gerätemenge!$D$12:$N$12,0))</f>
        <v>0</v>
      </c>
      <c r="BE93" s="454">
        <f>INDEX(INP_VIS_08a_Gerätemenge!$D$29:$N$94,MATCH(BE$2,INP_VIS_08a_Gerätemenge!$C$29:$C$94,0),MATCH($AG93,INP_VIS_08a_Gerätemenge!$D$12:$N$12,0))</f>
        <v>0</v>
      </c>
      <c r="BF93" s="454">
        <f>INDEX(INP_VIS_08a_Gerätemenge!$D$29:$N$94,MATCH(BF$2,INP_VIS_08a_Gerätemenge!$C$29:$C$94,0),MATCH($AG93,INP_VIS_08a_Gerätemenge!$D$12:$N$12,0))</f>
        <v>1</v>
      </c>
      <c r="BG93" s="454">
        <f>INDEX(INP_VIS_08a_Gerätemenge!$D$29:$N$94,MATCH(BG$2,INP_VIS_08a_Gerätemenge!$C$29:$C$94,0),MATCH($AG93,INP_VIS_08a_Gerätemenge!$D$12:$N$12,0))</f>
        <v>0</v>
      </c>
      <c r="BH93" s="454">
        <f>INDEX(INP_VIS_08a_Gerätemenge!$D$29:$N$94,MATCH(BH$2,INP_VIS_08a_Gerätemenge!$C$29:$C$94,0),MATCH($AG93,INP_VIS_08a_Gerätemenge!$D$12:$N$12,0))</f>
        <v>1</v>
      </c>
    </row>
    <row r="94" spans="1:60">
      <c r="A94" s="208">
        <v>1</v>
      </c>
      <c r="B94" s="209">
        <v>45117</v>
      </c>
      <c r="C94" s="208" t="s">
        <v>749</v>
      </c>
      <c r="D94" s="208" t="s">
        <v>375</v>
      </c>
      <c r="E94" s="208" t="s">
        <v>750</v>
      </c>
      <c r="F94" s="208" t="s">
        <v>408</v>
      </c>
      <c r="H94" s="208" t="s">
        <v>372</v>
      </c>
      <c r="I94" s="210" t="s">
        <v>498</v>
      </c>
      <c r="J94" s="210" t="s">
        <v>385</v>
      </c>
      <c r="K94" s="210">
        <v>135</v>
      </c>
      <c r="L94" s="210">
        <v>122</v>
      </c>
      <c r="M94" s="210">
        <v>0</v>
      </c>
      <c r="N94" s="210">
        <v>0</v>
      </c>
      <c r="O94" s="208" t="s">
        <v>287</v>
      </c>
      <c r="P94" s="208">
        <v>150</v>
      </c>
      <c r="Q94" s="208" t="s">
        <v>26</v>
      </c>
      <c r="R94" s="208">
        <v>1</v>
      </c>
      <c r="S94" s="209">
        <v>45117</v>
      </c>
      <c r="T94" s="208" t="s">
        <v>751</v>
      </c>
      <c r="U94" s="208" t="s">
        <v>375</v>
      </c>
      <c r="V94" s="208" t="s">
        <v>752</v>
      </c>
      <c r="W94" s="208" t="s">
        <v>489</v>
      </c>
      <c r="Y94" s="208" t="s">
        <v>372</v>
      </c>
      <c r="Z94" s="210" t="s">
        <v>657</v>
      </c>
      <c r="AA94" s="210" t="s">
        <v>385</v>
      </c>
      <c r="AB94" s="210">
        <v>105</v>
      </c>
      <c r="AC94" s="210">
        <v>53</v>
      </c>
      <c r="AD94" s="210">
        <v>0</v>
      </c>
      <c r="AE94" s="210">
        <v>0</v>
      </c>
      <c r="AF94" s="210" t="str">
        <f t="shared" si="8"/>
        <v/>
      </c>
      <c r="AG94" s="210">
        <f>VLOOKUP(O94,'Flugplan Summen'!$C$9:$N$33,12,0)</f>
        <v>319</v>
      </c>
      <c r="AH94" s="451">
        <f t="shared" si="9"/>
        <v>45117.666666666672</v>
      </c>
      <c r="AI94" s="451">
        <f t="shared" si="10"/>
        <v>45117.715277777781</v>
      </c>
      <c r="AJ94" s="451" t="str">
        <f t="shared" si="11"/>
        <v/>
      </c>
      <c r="AK94" s="451" t="str">
        <f t="shared" si="12"/>
        <v/>
      </c>
      <c r="AL94" s="451" t="str">
        <f t="shared" si="13"/>
        <v/>
      </c>
      <c r="AM94" s="451" t="str">
        <f t="shared" si="14"/>
        <v/>
      </c>
      <c r="AN94" s="203">
        <f t="shared" si="15"/>
        <v>1</v>
      </c>
      <c r="AO94" s="454">
        <f>INDEX(INP_VIS_08a_Gerätemenge!$D$29:$N$94,MATCH(AO$2,INP_VIS_08a_Gerätemenge!$C$29:$C$94,0),MATCH($AG94,INP_VIS_08a_Gerätemenge!$D$12:$N$12,0))</f>
        <v>0</v>
      </c>
      <c r="AP94" s="454">
        <f>INDEX(INP_VIS_08a_Gerätemenge!$D$29:$N$94,MATCH(AP$2,INP_VIS_08a_Gerätemenge!$C$29:$C$94,0),MATCH($AG94,INP_VIS_08a_Gerätemenge!$D$12:$N$12,0))</f>
        <v>3</v>
      </c>
      <c r="AQ94" s="454">
        <f>INDEX(INP_VIS_08a_Gerätemenge!$D$29:$N$94,MATCH(AQ$2,INP_VIS_08a_Gerätemenge!$C$29:$C$94,0),MATCH($AG94,INP_VIS_08a_Gerätemenge!$D$12:$N$12,0))</f>
        <v>1</v>
      </c>
      <c r="AR94" s="454">
        <f>INDEX(INP_VIS_08a_Gerätemenge!$D$29:$N$94,MATCH(AR$2,INP_VIS_08a_Gerätemenge!$C$29:$C$94,0),MATCH($AG94,INP_VIS_08a_Gerätemenge!$D$12:$N$12,0))</f>
        <v>0</v>
      </c>
      <c r="AS94" s="454">
        <f>INDEX(INP_VIS_08a_Gerätemenge!$D$29:$N$94,MATCH(AS$2,INP_VIS_08a_Gerätemenge!$C$29:$C$94,0),MATCH($AG94,INP_VIS_08a_Gerätemenge!$D$12:$N$12,0))</f>
        <v>0</v>
      </c>
      <c r="AT94" s="454">
        <f>INDEX(INP_VIS_08a_Gerätemenge!$D$29:$N$94,MATCH(AT$2,INP_VIS_08a_Gerätemenge!$C$29:$C$94,0),MATCH($AG94,INP_VIS_08a_Gerätemenge!$D$12:$N$12,0))</f>
        <v>0</v>
      </c>
      <c r="AU94" s="454">
        <f>INDEX(INP_VIS_08a_Gerätemenge!$D$29:$N$94,MATCH(AU$2,INP_VIS_08a_Gerätemenge!$C$29:$C$94,0),MATCH($AG94,INP_VIS_08a_Gerätemenge!$D$12:$N$12,0))</f>
        <v>0</v>
      </c>
      <c r="AV94" s="454">
        <f>INDEX(INP_VIS_08a_Gerätemenge!$D$29:$N$94,MATCH(AV$2,INP_VIS_08a_Gerätemenge!$C$29:$C$94,0),MATCH($AG94,INP_VIS_08a_Gerätemenge!$D$12:$N$12,0))</f>
        <v>12</v>
      </c>
      <c r="AW94" s="454">
        <f>INDEX(INP_VIS_08a_Gerätemenge!$D$29:$N$94,MATCH(AW$2,INP_VIS_08a_Gerätemenge!$C$29:$C$94,0),MATCH($AG94,INP_VIS_08a_Gerätemenge!$D$12:$N$12,0))</f>
        <v>0</v>
      </c>
      <c r="AX94" s="454">
        <f>INDEX(INP_VIS_08a_Gerätemenge!$D$29:$N$94,MATCH(AX$2,INP_VIS_08a_Gerätemenge!$C$29:$C$94,0),MATCH($AG94,INP_VIS_08a_Gerätemenge!$D$12:$N$12,0))</f>
        <v>0</v>
      </c>
      <c r="AY94" s="454">
        <f>INDEX(INP_VIS_08a_Gerätemenge!$D$29:$N$94,MATCH(AY$2,INP_VIS_08a_Gerätemenge!$C$29:$C$94,0),MATCH($AG94,INP_VIS_08a_Gerätemenge!$D$12:$N$12,0))</f>
        <v>1</v>
      </c>
      <c r="AZ94" s="454">
        <f>INDEX(INP_VIS_08a_Gerätemenge!$D$29:$N$94,MATCH(AZ$2,INP_VIS_08a_Gerätemenge!$C$29:$C$94,0),MATCH($AG94,INP_VIS_08a_Gerätemenge!$D$12:$N$12,0))</f>
        <v>2</v>
      </c>
      <c r="BA94" s="454">
        <f>INDEX(INP_VIS_08a_Gerätemenge!$D$29:$N$94,MATCH(BA$2,INP_VIS_08a_Gerätemenge!$C$29:$C$94,0),MATCH($AG94,INP_VIS_08a_Gerätemenge!$D$12:$N$12,0))</f>
        <v>0</v>
      </c>
      <c r="BB94" s="454">
        <f>INDEX(INP_VIS_08a_Gerätemenge!$D$29:$N$94,MATCH(BB$2,INP_VIS_08a_Gerätemenge!$C$29:$C$94,0),MATCH($AG94,INP_VIS_08a_Gerätemenge!$D$12:$N$12,0))</f>
        <v>1</v>
      </c>
      <c r="BC94" s="454">
        <f>INDEX(INP_VIS_08a_Gerätemenge!$D$29:$N$94,MATCH(BC$2,INP_VIS_08a_Gerätemenge!$C$29:$C$94,0),MATCH($AG94,INP_VIS_08a_Gerätemenge!$D$12:$N$12,0))</f>
        <v>0</v>
      </c>
      <c r="BD94" s="454">
        <f>INDEX(INP_VIS_08a_Gerätemenge!$D$29:$N$94,MATCH(BD$2,INP_VIS_08a_Gerätemenge!$C$29:$C$94,0),MATCH($AG94,INP_VIS_08a_Gerätemenge!$D$12:$N$12,0))</f>
        <v>0</v>
      </c>
      <c r="BE94" s="454">
        <f>INDEX(INP_VIS_08a_Gerätemenge!$D$29:$N$94,MATCH(BE$2,INP_VIS_08a_Gerätemenge!$C$29:$C$94,0),MATCH($AG94,INP_VIS_08a_Gerätemenge!$D$12:$N$12,0))</f>
        <v>0</v>
      </c>
      <c r="BF94" s="454">
        <f>INDEX(INP_VIS_08a_Gerätemenge!$D$29:$N$94,MATCH(BF$2,INP_VIS_08a_Gerätemenge!$C$29:$C$94,0),MATCH($AG94,INP_VIS_08a_Gerätemenge!$D$12:$N$12,0))</f>
        <v>1</v>
      </c>
      <c r="BG94" s="454">
        <f>INDEX(INP_VIS_08a_Gerätemenge!$D$29:$N$94,MATCH(BG$2,INP_VIS_08a_Gerätemenge!$C$29:$C$94,0),MATCH($AG94,INP_VIS_08a_Gerätemenge!$D$12:$N$12,0))</f>
        <v>0</v>
      </c>
      <c r="BH94" s="454">
        <f>INDEX(INP_VIS_08a_Gerätemenge!$D$29:$N$94,MATCH(BH$2,INP_VIS_08a_Gerätemenge!$C$29:$C$94,0),MATCH($AG94,INP_VIS_08a_Gerätemenge!$D$12:$N$12,0))</f>
        <v>1</v>
      </c>
    </row>
    <row r="95" spans="1:60">
      <c r="A95" s="208">
        <v>1</v>
      </c>
      <c r="B95" s="209">
        <v>45117</v>
      </c>
      <c r="C95" s="208" t="s">
        <v>734</v>
      </c>
      <c r="D95" s="208" t="s">
        <v>375</v>
      </c>
      <c r="E95" s="208" t="s">
        <v>753</v>
      </c>
      <c r="F95" s="208" t="s">
        <v>634</v>
      </c>
      <c r="H95" s="208" t="s">
        <v>372</v>
      </c>
      <c r="I95" s="210" t="s">
        <v>498</v>
      </c>
      <c r="J95" s="210" t="s">
        <v>479</v>
      </c>
      <c r="K95" s="210">
        <v>162</v>
      </c>
      <c r="L95" s="210">
        <v>81</v>
      </c>
      <c r="M95" s="210">
        <v>0</v>
      </c>
      <c r="N95" s="210">
        <v>0</v>
      </c>
      <c r="O95" s="208" t="s">
        <v>288</v>
      </c>
      <c r="P95" s="208">
        <v>180</v>
      </c>
      <c r="Q95" s="208" t="s">
        <v>26</v>
      </c>
      <c r="R95" s="208">
        <v>1</v>
      </c>
      <c r="S95" s="209">
        <v>45117</v>
      </c>
      <c r="T95" s="208" t="s">
        <v>746</v>
      </c>
      <c r="U95" s="208" t="s">
        <v>375</v>
      </c>
      <c r="V95" s="208" t="s">
        <v>754</v>
      </c>
      <c r="W95" s="208" t="s">
        <v>408</v>
      </c>
      <c r="Y95" s="208" t="s">
        <v>372</v>
      </c>
      <c r="Z95" s="210" t="s">
        <v>453</v>
      </c>
      <c r="AA95" s="210" t="s">
        <v>479</v>
      </c>
      <c r="AB95" s="210">
        <v>162</v>
      </c>
      <c r="AC95" s="210">
        <v>146</v>
      </c>
      <c r="AD95" s="210">
        <v>0</v>
      </c>
      <c r="AE95" s="210">
        <v>0</v>
      </c>
      <c r="AF95" s="210" t="str">
        <f t="shared" si="8"/>
        <v/>
      </c>
      <c r="AG95" s="210">
        <f>VLOOKUP(O95,'Flugplan Summen'!$C$9:$N$33,12,0)</f>
        <v>320</v>
      </c>
      <c r="AH95" s="451">
        <f t="shared" si="9"/>
        <v>45117.690972222226</v>
      </c>
      <c r="AI95" s="451">
        <f t="shared" si="10"/>
        <v>45117.739583333336</v>
      </c>
      <c r="AJ95" s="451" t="str">
        <f t="shared" si="11"/>
        <v/>
      </c>
      <c r="AK95" s="451" t="str">
        <f t="shared" si="12"/>
        <v/>
      </c>
      <c r="AL95" s="451" t="str">
        <f t="shared" si="13"/>
        <v/>
      </c>
      <c r="AM95" s="451" t="str">
        <f t="shared" si="14"/>
        <v/>
      </c>
      <c r="AN95" s="203">
        <f t="shared" si="15"/>
        <v>1</v>
      </c>
      <c r="AO95" s="454">
        <f>INDEX(INP_VIS_08a_Gerätemenge!$D$29:$N$94,MATCH(AO$2,INP_VIS_08a_Gerätemenge!$C$29:$C$94,0),MATCH($AG95,INP_VIS_08a_Gerätemenge!$D$12:$N$12,0))</f>
        <v>0</v>
      </c>
      <c r="AP95" s="454">
        <f>INDEX(INP_VIS_08a_Gerätemenge!$D$29:$N$94,MATCH(AP$2,INP_VIS_08a_Gerätemenge!$C$29:$C$94,0),MATCH($AG95,INP_VIS_08a_Gerätemenge!$D$12:$N$12,0))</f>
        <v>3</v>
      </c>
      <c r="AQ95" s="454">
        <f>INDEX(INP_VIS_08a_Gerätemenge!$D$29:$N$94,MATCH(AQ$2,INP_VIS_08a_Gerätemenge!$C$29:$C$94,0),MATCH($AG95,INP_VIS_08a_Gerätemenge!$D$12:$N$12,0))</f>
        <v>1</v>
      </c>
      <c r="AR95" s="454">
        <f>INDEX(INP_VIS_08a_Gerätemenge!$D$29:$N$94,MATCH(AR$2,INP_VIS_08a_Gerätemenge!$C$29:$C$94,0),MATCH($AG95,INP_VIS_08a_Gerätemenge!$D$12:$N$12,0))</f>
        <v>0</v>
      </c>
      <c r="AS95" s="454">
        <f>INDEX(INP_VIS_08a_Gerätemenge!$D$29:$N$94,MATCH(AS$2,INP_VIS_08a_Gerätemenge!$C$29:$C$94,0),MATCH($AG95,INP_VIS_08a_Gerätemenge!$D$12:$N$12,0))</f>
        <v>0</v>
      </c>
      <c r="AT95" s="454">
        <f>INDEX(INP_VIS_08a_Gerätemenge!$D$29:$N$94,MATCH(AT$2,INP_VIS_08a_Gerätemenge!$C$29:$C$94,0),MATCH($AG95,INP_VIS_08a_Gerätemenge!$D$12:$N$12,0))</f>
        <v>0</v>
      </c>
      <c r="AU95" s="454">
        <f>INDEX(INP_VIS_08a_Gerätemenge!$D$29:$N$94,MATCH(AU$2,INP_VIS_08a_Gerätemenge!$C$29:$C$94,0),MATCH($AG95,INP_VIS_08a_Gerätemenge!$D$12:$N$12,0))</f>
        <v>0</v>
      </c>
      <c r="AV95" s="454">
        <f>INDEX(INP_VIS_08a_Gerätemenge!$D$29:$N$94,MATCH(AV$2,INP_VIS_08a_Gerätemenge!$C$29:$C$94,0),MATCH($AG95,INP_VIS_08a_Gerätemenge!$D$12:$N$12,0))</f>
        <v>20</v>
      </c>
      <c r="AW95" s="454">
        <f>INDEX(INP_VIS_08a_Gerätemenge!$D$29:$N$94,MATCH(AW$2,INP_VIS_08a_Gerätemenge!$C$29:$C$94,0),MATCH($AG95,INP_VIS_08a_Gerätemenge!$D$12:$N$12,0))</f>
        <v>0</v>
      </c>
      <c r="AX95" s="454">
        <f>INDEX(INP_VIS_08a_Gerätemenge!$D$29:$N$94,MATCH(AX$2,INP_VIS_08a_Gerätemenge!$C$29:$C$94,0),MATCH($AG95,INP_VIS_08a_Gerätemenge!$D$12:$N$12,0))</f>
        <v>0</v>
      </c>
      <c r="AY95" s="454">
        <f>INDEX(INP_VIS_08a_Gerätemenge!$D$29:$N$94,MATCH(AY$2,INP_VIS_08a_Gerätemenge!$C$29:$C$94,0),MATCH($AG95,INP_VIS_08a_Gerätemenge!$D$12:$N$12,0))</f>
        <v>0</v>
      </c>
      <c r="AZ95" s="454">
        <f>INDEX(INP_VIS_08a_Gerätemenge!$D$29:$N$94,MATCH(AZ$2,INP_VIS_08a_Gerätemenge!$C$29:$C$94,0),MATCH($AG95,INP_VIS_08a_Gerätemenge!$D$12:$N$12,0))</f>
        <v>0</v>
      </c>
      <c r="BA95" s="454">
        <f>INDEX(INP_VIS_08a_Gerätemenge!$D$29:$N$94,MATCH(BA$2,INP_VIS_08a_Gerätemenge!$C$29:$C$94,0),MATCH($AG95,INP_VIS_08a_Gerätemenge!$D$12:$N$12,0))</f>
        <v>0</v>
      </c>
      <c r="BB95" s="454">
        <f>INDEX(INP_VIS_08a_Gerätemenge!$D$29:$N$94,MATCH(BB$2,INP_VIS_08a_Gerätemenge!$C$29:$C$94,0),MATCH($AG95,INP_VIS_08a_Gerätemenge!$D$12:$N$12,0))</f>
        <v>1</v>
      </c>
      <c r="BC95" s="454">
        <f>INDEX(INP_VIS_08a_Gerätemenge!$D$29:$N$94,MATCH(BC$2,INP_VIS_08a_Gerätemenge!$C$29:$C$94,0),MATCH($AG95,INP_VIS_08a_Gerätemenge!$D$12:$N$12,0))</f>
        <v>0</v>
      </c>
      <c r="BD95" s="454">
        <f>INDEX(INP_VIS_08a_Gerätemenge!$D$29:$N$94,MATCH(BD$2,INP_VIS_08a_Gerätemenge!$C$29:$C$94,0),MATCH($AG95,INP_VIS_08a_Gerätemenge!$D$12:$N$12,0))</f>
        <v>0</v>
      </c>
      <c r="BE95" s="454">
        <f>INDEX(INP_VIS_08a_Gerätemenge!$D$29:$N$94,MATCH(BE$2,INP_VIS_08a_Gerätemenge!$C$29:$C$94,0),MATCH($AG95,INP_VIS_08a_Gerätemenge!$D$12:$N$12,0))</f>
        <v>0</v>
      </c>
      <c r="BF95" s="454">
        <f>INDEX(INP_VIS_08a_Gerätemenge!$D$29:$N$94,MATCH(BF$2,INP_VIS_08a_Gerätemenge!$C$29:$C$94,0),MATCH($AG95,INP_VIS_08a_Gerätemenge!$D$12:$N$12,0))</f>
        <v>1</v>
      </c>
      <c r="BG95" s="454">
        <f>INDEX(INP_VIS_08a_Gerätemenge!$D$29:$N$94,MATCH(BG$2,INP_VIS_08a_Gerätemenge!$C$29:$C$94,0),MATCH($AG95,INP_VIS_08a_Gerätemenge!$D$12:$N$12,0))</f>
        <v>0</v>
      </c>
      <c r="BH95" s="454">
        <f>INDEX(INP_VIS_08a_Gerätemenge!$D$29:$N$94,MATCH(BH$2,INP_VIS_08a_Gerätemenge!$C$29:$C$94,0),MATCH($AG95,INP_VIS_08a_Gerätemenge!$D$12:$N$12,0))</f>
        <v>1</v>
      </c>
    </row>
    <row r="96" spans="1:60">
      <c r="A96" s="208">
        <v>1</v>
      </c>
      <c r="B96" s="209">
        <v>45117</v>
      </c>
      <c r="C96" s="208" t="s">
        <v>755</v>
      </c>
      <c r="D96" s="208" t="s">
        <v>375</v>
      </c>
      <c r="E96" s="208" t="s">
        <v>756</v>
      </c>
      <c r="F96" s="208" t="s">
        <v>462</v>
      </c>
      <c r="H96" s="208" t="s">
        <v>372</v>
      </c>
      <c r="I96" s="210" t="s">
        <v>502</v>
      </c>
      <c r="J96" s="210" t="s">
        <v>405</v>
      </c>
      <c r="K96" s="210">
        <v>108</v>
      </c>
      <c r="L96" s="210">
        <v>43</v>
      </c>
      <c r="M96" s="210">
        <v>0</v>
      </c>
      <c r="N96" s="210">
        <v>0</v>
      </c>
      <c r="O96" s="208" t="s">
        <v>290</v>
      </c>
      <c r="P96" s="208">
        <v>180</v>
      </c>
      <c r="Q96" s="208" t="s">
        <v>26</v>
      </c>
      <c r="R96" s="208">
        <v>1</v>
      </c>
      <c r="S96" s="209">
        <v>45117</v>
      </c>
      <c r="T96" s="208" t="s">
        <v>757</v>
      </c>
      <c r="U96" s="208" t="s">
        <v>375</v>
      </c>
      <c r="V96" s="208" t="s">
        <v>758</v>
      </c>
      <c r="W96" s="208" t="s">
        <v>462</v>
      </c>
      <c r="Y96" s="208" t="s">
        <v>372</v>
      </c>
      <c r="Z96" s="210" t="s">
        <v>404</v>
      </c>
      <c r="AA96" s="210" t="s">
        <v>405</v>
      </c>
      <c r="AB96" s="210">
        <v>108</v>
      </c>
      <c r="AC96" s="210">
        <v>43</v>
      </c>
      <c r="AD96" s="210">
        <v>0</v>
      </c>
      <c r="AE96" s="210">
        <v>0</v>
      </c>
      <c r="AF96" s="210" t="str">
        <f t="shared" si="8"/>
        <v/>
      </c>
      <c r="AG96" s="210">
        <f>VLOOKUP(O96,'Flugplan Summen'!$C$9:$N$33,12,0)</f>
        <v>320</v>
      </c>
      <c r="AH96" s="451">
        <f t="shared" si="9"/>
        <v>45117.694444444445</v>
      </c>
      <c r="AI96" s="451">
        <f t="shared" si="10"/>
        <v>45117.71875</v>
      </c>
      <c r="AJ96" s="451" t="str">
        <f t="shared" si="11"/>
        <v/>
      </c>
      <c r="AK96" s="451" t="str">
        <f t="shared" si="12"/>
        <v/>
      </c>
      <c r="AL96" s="451" t="str">
        <f t="shared" si="13"/>
        <v/>
      </c>
      <c r="AM96" s="451" t="str">
        <f t="shared" si="14"/>
        <v/>
      </c>
      <c r="AN96" s="203">
        <f t="shared" si="15"/>
        <v>1</v>
      </c>
      <c r="AO96" s="454">
        <f>INDEX(INP_VIS_08a_Gerätemenge!$D$29:$N$94,MATCH(AO$2,INP_VIS_08a_Gerätemenge!$C$29:$C$94,0),MATCH($AG96,INP_VIS_08a_Gerätemenge!$D$12:$N$12,0))</f>
        <v>0</v>
      </c>
      <c r="AP96" s="454">
        <f>INDEX(INP_VIS_08a_Gerätemenge!$D$29:$N$94,MATCH(AP$2,INP_VIS_08a_Gerätemenge!$C$29:$C$94,0),MATCH($AG96,INP_VIS_08a_Gerätemenge!$D$12:$N$12,0))</f>
        <v>3</v>
      </c>
      <c r="AQ96" s="454">
        <f>INDEX(INP_VIS_08a_Gerätemenge!$D$29:$N$94,MATCH(AQ$2,INP_VIS_08a_Gerätemenge!$C$29:$C$94,0),MATCH($AG96,INP_VIS_08a_Gerätemenge!$D$12:$N$12,0))</f>
        <v>1</v>
      </c>
      <c r="AR96" s="454">
        <f>INDEX(INP_VIS_08a_Gerätemenge!$D$29:$N$94,MATCH(AR$2,INP_VIS_08a_Gerätemenge!$C$29:$C$94,0),MATCH($AG96,INP_VIS_08a_Gerätemenge!$D$12:$N$12,0))</f>
        <v>0</v>
      </c>
      <c r="AS96" s="454">
        <f>INDEX(INP_VIS_08a_Gerätemenge!$D$29:$N$94,MATCH(AS$2,INP_VIS_08a_Gerätemenge!$C$29:$C$94,0),MATCH($AG96,INP_VIS_08a_Gerätemenge!$D$12:$N$12,0))</f>
        <v>0</v>
      </c>
      <c r="AT96" s="454">
        <f>INDEX(INP_VIS_08a_Gerätemenge!$D$29:$N$94,MATCH(AT$2,INP_VIS_08a_Gerätemenge!$C$29:$C$94,0),MATCH($AG96,INP_VIS_08a_Gerätemenge!$D$12:$N$12,0))</f>
        <v>0</v>
      </c>
      <c r="AU96" s="454">
        <f>INDEX(INP_VIS_08a_Gerätemenge!$D$29:$N$94,MATCH(AU$2,INP_VIS_08a_Gerätemenge!$C$29:$C$94,0),MATCH($AG96,INP_VIS_08a_Gerätemenge!$D$12:$N$12,0))</f>
        <v>0</v>
      </c>
      <c r="AV96" s="454">
        <f>INDEX(INP_VIS_08a_Gerätemenge!$D$29:$N$94,MATCH(AV$2,INP_VIS_08a_Gerätemenge!$C$29:$C$94,0),MATCH($AG96,INP_VIS_08a_Gerätemenge!$D$12:$N$12,0))</f>
        <v>20</v>
      </c>
      <c r="AW96" s="454">
        <f>INDEX(INP_VIS_08a_Gerätemenge!$D$29:$N$94,MATCH(AW$2,INP_VIS_08a_Gerätemenge!$C$29:$C$94,0),MATCH($AG96,INP_VIS_08a_Gerätemenge!$D$12:$N$12,0))</f>
        <v>0</v>
      </c>
      <c r="AX96" s="454">
        <f>INDEX(INP_VIS_08a_Gerätemenge!$D$29:$N$94,MATCH(AX$2,INP_VIS_08a_Gerätemenge!$C$29:$C$94,0),MATCH($AG96,INP_VIS_08a_Gerätemenge!$D$12:$N$12,0))</f>
        <v>0</v>
      </c>
      <c r="AY96" s="454">
        <f>INDEX(INP_VIS_08a_Gerätemenge!$D$29:$N$94,MATCH(AY$2,INP_VIS_08a_Gerätemenge!$C$29:$C$94,0),MATCH($AG96,INP_VIS_08a_Gerätemenge!$D$12:$N$12,0))</f>
        <v>0</v>
      </c>
      <c r="AZ96" s="454">
        <f>INDEX(INP_VIS_08a_Gerätemenge!$D$29:$N$94,MATCH(AZ$2,INP_VIS_08a_Gerätemenge!$C$29:$C$94,0),MATCH($AG96,INP_VIS_08a_Gerätemenge!$D$12:$N$12,0))</f>
        <v>0</v>
      </c>
      <c r="BA96" s="454">
        <f>INDEX(INP_VIS_08a_Gerätemenge!$D$29:$N$94,MATCH(BA$2,INP_VIS_08a_Gerätemenge!$C$29:$C$94,0),MATCH($AG96,INP_VIS_08a_Gerätemenge!$D$12:$N$12,0))</f>
        <v>0</v>
      </c>
      <c r="BB96" s="454">
        <f>INDEX(INP_VIS_08a_Gerätemenge!$D$29:$N$94,MATCH(BB$2,INP_VIS_08a_Gerätemenge!$C$29:$C$94,0),MATCH($AG96,INP_VIS_08a_Gerätemenge!$D$12:$N$12,0))</f>
        <v>1</v>
      </c>
      <c r="BC96" s="454">
        <f>INDEX(INP_VIS_08a_Gerätemenge!$D$29:$N$94,MATCH(BC$2,INP_VIS_08a_Gerätemenge!$C$29:$C$94,0),MATCH($AG96,INP_VIS_08a_Gerätemenge!$D$12:$N$12,0))</f>
        <v>0</v>
      </c>
      <c r="BD96" s="454">
        <f>INDEX(INP_VIS_08a_Gerätemenge!$D$29:$N$94,MATCH(BD$2,INP_VIS_08a_Gerätemenge!$C$29:$C$94,0),MATCH($AG96,INP_VIS_08a_Gerätemenge!$D$12:$N$12,0))</f>
        <v>0</v>
      </c>
      <c r="BE96" s="454">
        <f>INDEX(INP_VIS_08a_Gerätemenge!$D$29:$N$94,MATCH(BE$2,INP_VIS_08a_Gerätemenge!$C$29:$C$94,0),MATCH($AG96,INP_VIS_08a_Gerätemenge!$D$12:$N$12,0))</f>
        <v>0</v>
      </c>
      <c r="BF96" s="454">
        <f>INDEX(INP_VIS_08a_Gerätemenge!$D$29:$N$94,MATCH(BF$2,INP_VIS_08a_Gerätemenge!$C$29:$C$94,0),MATCH($AG96,INP_VIS_08a_Gerätemenge!$D$12:$N$12,0))</f>
        <v>1</v>
      </c>
      <c r="BG96" s="454">
        <f>INDEX(INP_VIS_08a_Gerätemenge!$D$29:$N$94,MATCH(BG$2,INP_VIS_08a_Gerätemenge!$C$29:$C$94,0),MATCH($AG96,INP_VIS_08a_Gerätemenge!$D$12:$N$12,0))</f>
        <v>0</v>
      </c>
      <c r="BH96" s="454">
        <f>INDEX(INP_VIS_08a_Gerätemenge!$D$29:$N$94,MATCH(BH$2,INP_VIS_08a_Gerätemenge!$C$29:$C$94,0),MATCH($AG96,INP_VIS_08a_Gerätemenge!$D$12:$N$12,0))</f>
        <v>1</v>
      </c>
    </row>
    <row r="97" spans="1:60">
      <c r="A97" s="208">
        <v>1</v>
      </c>
      <c r="B97" s="209">
        <v>45117</v>
      </c>
      <c r="C97" s="208" t="s">
        <v>759</v>
      </c>
      <c r="D97" s="208" t="s">
        <v>582</v>
      </c>
      <c r="E97" s="208" t="s">
        <v>760</v>
      </c>
      <c r="F97" s="208" t="s">
        <v>668</v>
      </c>
      <c r="H97" s="208" t="s">
        <v>372</v>
      </c>
      <c r="I97" s="210" t="s">
        <v>419</v>
      </c>
      <c r="J97" s="210" t="s">
        <v>491</v>
      </c>
      <c r="K97" s="210">
        <v>167</v>
      </c>
      <c r="L97" s="210">
        <v>217</v>
      </c>
      <c r="M97" s="210">
        <v>0</v>
      </c>
      <c r="N97" s="210">
        <v>0</v>
      </c>
      <c r="O97" s="208" t="s">
        <v>292</v>
      </c>
      <c r="P97" s="208">
        <v>186</v>
      </c>
      <c r="Q97" s="208" t="s">
        <v>26</v>
      </c>
      <c r="R97" s="208">
        <v>1</v>
      </c>
      <c r="S97" s="209">
        <v>45117</v>
      </c>
      <c r="T97" s="208" t="s">
        <v>761</v>
      </c>
      <c r="U97" s="208" t="s">
        <v>582</v>
      </c>
      <c r="V97" s="208" t="s">
        <v>697</v>
      </c>
      <c r="W97" s="208" t="s">
        <v>668</v>
      </c>
      <c r="Y97" s="208" t="s">
        <v>372</v>
      </c>
      <c r="Z97" s="210" t="s">
        <v>490</v>
      </c>
      <c r="AA97" s="210" t="s">
        <v>491</v>
      </c>
      <c r="AB97" s="210">
        <v>167</v>
      </c>
      <c r="AC97" s="210">
        <v>217</v>
      </c>
      <c r="AD97" s="210">
        <v>0</v>
      </c>
      <c r="AE97" s="210">
        <v>0</v>
      </c>
      <c r="AF97" s="210" t="str">
        <f t="shared" si="8"/>
        <v/>
      </c>
      <c r="AG97" s="210">
        <f>VLOOKUP(O97,'Flugplan Summen'!$C$9:$N$33,12,0)</f>
        <v>320</v>
      </c>
      <c r="AH97" s="451">
        <f t="shared" si="9"/>
        <v>45117.701388888891</v>
      </c>
      <c r="AI97" s="451">
        <f t="shared" si="10"/>
        <v>45117.746527777781</v>
      </c>
      <c r="AJ97" s="451" t="str">
        <f t="shared" si="11"/>
        <v/>
      </c>
      <c r="AK97" s="451" t="str">
        <f t="shared" si="12"/>
        <v/>
      </c>
      <c r="AL97" s="451" t="str">
        <f t="shared" si="13"/>
        <v/>
      </c>
      <c r="AM97" s="451" t="str">
        <f t="shared" si="14"/>
        <v/>
      </c>
      <c r="AN97" s="203">
        <f t="shared" si="15"/>
        <v>1</v>
      </c>
      <c r="AO97" s="454">
        <f>INDEX(INP_VIS_08a_Gerätemenge!$D$29:$N$94,MATCH(AO$2,INP_VIS_08a_Gerätemenge!$C$29:$C$94,0),MATCH($AG97,INP_VIS_08a_Gerätemenge!$D$12:$N$12,0))</f>
        <v>0</v>
      </c>
      <c r="AP97" s="454">
        <f>INDEX(INP_VIS_08a_Gerätemenge!$D$29:$N$94,MATCH(AP$2,INP_VIS_08a_Gerätemenge!$C$29:$C$94,0),MATCH($AG97,INP_VIS_08a_Gerätemenge!$D$12:$N$12,0))</f>
        <v>3</v>
      </c>
      <c r="AQ97" s="454">
        <f>INDEX(INP_VIS_08a_Gerätemenge!$D$29:$N$94,MATCH(AQ$2,INP_VIS_08a_Gerätemenge!$C$29:$C$94,0),MATCH($AG97,INP_VIS_08a_Gerätemenge!$D$12:$N$12,0))</f>
        <v>1</v>
      </c>
      <c r="AR97" s="454">
        <f>INDEX(INP_VIS_08a_Gerätemenge!$D$29:$N$94,MATCH(AR$2,INP_VIS_08a_Gerätemenge!$C$29:$C$94,0),MATCH($AG97,INP_VIS_08a_Gerätemenge!$D$12:$N$12,0))</f>
        <v>0</v>
      </c>
      <c r="AS97" s="454">
        <f>INDEX(INP_VIS_08a_Gerätemenge!$D$29:$N$94,MATCH(AS$2,INP_VIS_08a_Gerätemenge!$C$29:$C$94,0),MATCH($AG97,INP_VIS_08a_Gerätemenge!$D$12:$N$12,0))</f>
        <v>0</v>
      </c>
      <c r="AT97" s="454">
        <f>INDEX(INP_VIS_08a_Gerätemenge!$D$29:$N$94,MATCH(AT$2,INP_VIS_08a_Gerätemenge!$C$29:$C$94,0),MATCH($AG97,INP_VIS_08a_Gerätemenge!$D$12:$N$12,0))</f>
        <v>0</v>
      </c>
      <c r="AU97" s="454">
        <f>INDEX(INP_VIS_08a_Gerätemenge!$D$29:$N$94,MATCH(AU$2,INP_VIS_08a_Gerätemenge!$C$29:$C$94,0),MATCH($AG97,INP_VIS_08a_Gerätemenge!$D$12:$N$12,0))</f>
        <v>0</v>
      </c>
      <c r="AV97" s="454">
        <f>INDEX(INP_VIS_08a_Gerätemenge!$D$29:$N$94,MATCH(AV$2,INP_VIS_08a_Gerätemenge!$C$29:$C$94,0),MATCH($AG97,INP_VIS_08a_Gerätemenge!$D$12:$N$12,0))</f>
        <v>20</v>
      </c>
      <c r="AW97" s="454">
        <f>INDEX(INP_VIS_08a_Gerätemenge!$D$29:$N$94,MATCH(AW$2,INP_VIS_08a_Gerätemenge!$C$29:$C$94,0),MATCH($AG97,INP_VIS_08a_Gerätemenge!$D$12:$N$12,0))</f>
        <v>0</v>
      </c>
      <c r="AX97" s="454">
        <f>INDEX(INP_VIS_08a_Gerätemenge!$D$29:$N$94,MATCH(AX$2,INP_VIS_08a_Gerätemenge!$C$29:$C$94,0),MATCH($AG97,INP_VIS_08a_Gerätemenge!$D$12:$N$12,0))</f>
        <v>0</v>
      </c>
      <c r="AY97" s="454">
        <f>INDEX(INP_VIS_08a_Gerätemenge!$D$29:$N$94,MATCH(AY$2,INP_VIS_08a_Gerätemenge!$C$29:$C$94,0),MATCH($AG97,INP_VIS_08a_Gerätemenge!$D$12:$N$12,0))</f>
        <v>0</v>
      </c>
      <c r="AZ97" s="454">
        <f>INDEX(INP_VIS_08a_Gerätemenge!$D$29:$N$94,MATCH(AZ$2,INP_VIS_08a_Gerätemenge!$C$29:$C$94,0),MATCH($AG97,INP_VIS_08a_Gerätemenge!$D$12:$N$12,0))</f>
        <v>0</v>
      </c>
      <c r="BA97" s="454">
        <f>INDEX(INP_VIS_08a_Gerätemenge!$D$29:$N$94,MATCH(BA$2,INP_VIS_08a_Gerätemenge!$C$29:$C$94,0),MATCH($AG97,INP_VIS_08a_Gerätemenge!$D$12:$N$12,0))</f>
        <v>0</v>
      </c>
      <c r="BB97" s="454">
        <f>INDEX(INP_VIS_08a_Gerätemenge!$D$29:$N$94,MATCH(BB$2,INP_VIS_08a_Gerätemenge!$C$29:$C$94,0),MATCH($AG97,INP_VIS_08a_Gerätemenge!$D$12:$N$12,0))</f>
        <v>1</v>
      </c>
      <c r="BC97" s="454">
        <f>INDEX(INP_VIS_08a_Gerätemenge!$D$29:$N$94,MATCH(BC$2,INP_VIS_08a_Gerätemenge!$C$29:$C$94,0),MATCH($AG97,INP_VIS_08a_Gerätemenge!$D$12:$N$12,0))</f>
        <v>0</v>
      </c>
      <c r="BD97" s="454">
        <f>INDEX(INP_VIS_08a_Gerätemenge!$D$29:$N$94,MATCH(BD$2,INP_VIS_08a_Gerätemenge!$C$29:$C$94,0),MATCH($AG97,INP_VIS_08a_Gerätemenge!$D$12:$N$12,0))</f>
        <v>0</v>
      </c>
      <c r="BE97" s="454">
        <f>INDEX(INP_VIS_08a_Gerätemenge!$D$29:$N$94,MATCH(BE$2,INP_VIS_08a_Gerätemenge!$C$29:$C$94,0),MATCH($AG97,INP_VIS_08a_Gerätemenge!$D$12:$N$12,0))</f>
        <v>0</v>
      </c>
      <c r="BF97" s="454">
        <f>INDEX(INP_VIS_08a_Gerätemenge!$D$29:$N$94,MATCH(BF$2,INP_VIS_08a_Gerätemenge!$C$29:$C$94,0),MATCH($AG97,INP_VIS_08a_Gerätemenge!$D$12:$N$12,0))</f>
        <v>1</v>
      </c>
      <c r="BG97" s="454">
        <f>INDEX(INP_VIS_08a_Gerätemenge!$D$29:$N$94,MATCH(BG$2,INP_VIS_08a_Gerätemenge!$C$29:$C$94,0),MATCH($AG97,INP_VIS_08a_Gerätemenge!$D$12:$N$12,0))</f>
        <v>0</v>
      </c>
      <c r="BH97" s="454">
        <f>INDEX(INP_VIS_08a_Gerätemenge!$D$29:$N$94,MATCH(BH$2,INP_VIS_08a_Gerätemenge!$C$29:$C$94,0),MATCH($AG97,INP_VIS_08a_Gerätemenge!$D$12:$N$12,0))</f>
        <v>1</v>
      </c>
    </row>
    <row r="98" spans="1:60">
      <c r="A98" s="208">
        <v>1</v>
      </c>
      <c r="B98" s="209">
        <v>45117</v>
      </c>
      <c r="C98" s="208" t="s">
        <v>741</v>
      </c>
      <c r="D98" s="208" t="s">
        <v>375</v>
      </c>
      <c r="E98" s="208" t="s">
        <v>762</v>
      </c>
      <c r="F98" s="208" t="s">
        <v>617</v>
      </c>
      <c r="H98" s="208" t="s">
        <v>372</v>
      </c>
      <c r="I98" s="210" t="s">
        <v>502</v>
      </c>
      <c r="J98" s="210" t="s">
        <v>635</v>
      </c>
      <c r="K98" s="210">
        <v>162</v>
      </c>
      <c r="L98" s="210">
        <v>81</v>
      </c>
      <c r="M98" s="210">
        <v>0</v>
      </c>
      <c r="N98" s="210">
        <v>0</v>
      </c>
      <c r="O98" s="208" t="s">
        <v>290</v>
      </c>
      <c r="P98" s="208">
        <v>180</v>
      </c>
      <c r="Q98" s="208" t="s">
        <v>26</v>
      </c>
      <c r="R98" s="208">
        <v>2</v>
      </c>
      <c r="S98" s="209">
        <v>45118</v>
      </c>
      <c r="T98" s="208" t="s">
        <v>439</v>
      </c>
      <c r="U98" s="208" t="s">
        <v>375</v>
      </c>
      <c r="V98" s="208" t="s">
        <v>443</v>
      </c>
      <c r="W98" s="208" t="s">
        <v>444</v>
      </c>
      <c r="Y98" s="208" t="s">
        <v>372</v>
      </c>
      <c r="Z98" s="210" t="s">
        <v>449</v>
      </c>
      <c r="AA98" s="210" t="s">
        <v>635</v>
      </c>
      <c r="AB98" s="210">
        <v>108</v>
      </c>
      <c r="AC98" s="210">
        <v>43</v>
      </c>
      <c r="AD98" s="210">
        <v>0</v>
      </c>
      <c r="AE98" s="210">
        <v>0</v>
      </c>
      <c r="AF98" s="210" t="str">
        <f t="shared" si="8"/>
        <v>j</v>
      </c>
      <c r="AG98" s="210">
        <f>VLOOKUP(O98,'Flugplan Summen'!$C$9:$N$33,12,0)</f>
        <v>320</v>
      </c>
      <c r="AH98" s="451" t="str">
        <f t="shared" si="9"/>
        <v/>
      </c>
      <c r="AI98" s="451" t="str">
        <f t="shared" si="10"/>
        <v/>
      </c>
      <c r="AJ98" s="451">
        <f t="shared" si="11"/>
        <v>45117.708333333336</v>
      </c>
      <c r="AK98" s="451">
        <f t="shared" si="12"/>
        <v>45117.739583333336</v>
      </c>
      <c r="AL98" s="451">
        <f t="shared" si="13"/>
        <v>45118.239583333328</v>
      </c>
      <c r="AM98" s="451">
        <f t="shared" si="14"/>
        <v>45118.270833333328</v>
      </c>
      <c r="AN98" s="203">
        <f t="shared" si="15"/>
        <v>1</v>
      </c>
      <c r="AO98" s="454">
        <f>INDEX(INP_VIS_08a_Gerätemenge!$D$29:$N$94,MATCH(AO$2,INP_VIS_08a_Gerätemenge!$C$29:$C$94,0),MATCH($AG98,INP_VIS_08a_Gerätemenge!$D$12:$N$12,0))</f>
        <v>0</v>
      </c>
      <c r="AP98" s="454">
        <f>INDEX(INP_VIS_08a_Gerätemenge!$D$29:$N$94,MATCH(AP$2,INP_VIS_08a_Gerätemenge!$C$29:$C$94,0),MATCH($AG98,INP_VIS_08a_Gerätemenge!$D$12:$N$12,0))</f>
        <v>3</v>
      </c>
      <c r="AQ98" s="454">
        <f>INDEX(INP_VIS_08a_Gerätemenge!$D$29:$N$94,MATCH(AQ$2,INP_VIS_08a_Gerätemenge!$C$29:$C$94,0),MATCH($AG98,INP_VIS_08a_Gerätemenge!$D$12:$N$12,0))</f>
        <v>1</v>
      </c>
      <c r="AR98" s="454">
        <f>INDEX(INP_VIS_08a_Gerätemenge!$D$29:$N$94,MATCH(AR$2,INP_VIS_08a_Gerätemenge!$C$29:$C$94,0),MATCH($AG98,INP_VIS_08a_Gerätemenge!$D$12:$N$12,0))</f>
        <v>0</v>
      </c>
      <c r="AS98" s="454">
        <f>INDEX(INP_VIS_08a_Gerätemenge!$D$29:$N$94,MATCH(AS$2,INP_VIS_08a_Gerätemenge!$C$29:$C$94,0),MATCH($AG98,INP_VIS_08a_Gerätemenge!$D$12:$N$12,0))</f>
        <v>0</v>
      </c>
      <c r="AT98" s="454">
        <f>INDEX(INP_VIS_08a_Gerätemenge!$D$29:$N$94,MATCH(AT$2,INP_VIS_08a_Gerätemenge!$C$29:$C$94,0),MATCH($AG98,INP_VIS_08a_Gerätemenge!$D$12:$N$12,0))</f>
        <v>0</v>
      </c>
      <c r="AU98" s="454">
        <f>INDEX(INP_VIS_08a_Gerätemenge!$D$29:$N$94,MATCH(AU$2,INP_VIS_08a_Gerätemenge!$C$29:$C$94,0),MATCH($AG98,INP_VIS_08a_Gerätemenge!$D$12:$N$12,0))</f>
        <v>0</v>
      </c>
      <c r="AV98" s="454">
        <f>INDEX(INP_VIS_08a_Gerätemenge!$D$29:$N$94,MATCH(AV$2,INP_VIS_08a_Gerätemenge!$C$29:$C$94,0),MATCH($AG98,INP_VIS_08a_Gerätemenge!$D$12:$N$12,0))</f>
        <v>20</v>
      </c>
      <c r="AW98" s="454">
        <f>INDEX(INP_VIS_08a_Gerätemenge!$D$29:$N$94,MATCH(AW$2,INP_VIS_08a_Gerätemenge!$C$29:$C$94,0),MATCH($AG98,INP_VIS_08a_Gerätemenge!$D$12:$N$12,0))</f>
        <v>0</v>
      </c>
      <c r="AX98" s="454">
        <f>INDEX(INP_VIS_08a_Gerätemenge!$D$29:$N$94,MATCH(AX$2,INP_VIS_08a_Gerätemenge!$C$29:$C$94,0),MATCH($AG98,INP_VIS_08a_Gerätemenge!$D$12:$N$12,0))</f>
        <v>0</v>
      </c>
      <c r="AY98" s="454">
        <f>INDEX(INP_VIS_08a_Gerätemenge!$D$29:$N$94,MATCH(AY$2,INP_VIS_08a_Gerätemenge!$C$29:$C$94,0),MATCH($AG98,INP_VIS_08a_Gerätemenge!$D$12:$N$12,0))</f>
        <v>0</v>
      </c>
      <c r="AZ98" s="454">
        <f>INDEX(INP_VIS_08a_Gerätemenge!$D$29:$N$94,MATCH(AZ$2,INP_VIS_08a_Gerätemenge!$C$29:$C$94,0),MATCH($AG98,INP_VIS_08a_Gerätemenge!$D$12:$N$12,0))</f>
        <v>0</v>
      </c>
      <c r="BA98" s="454">
        <f>INDEX(INP_VIS_08a_Gerätemenge!$D$29:$N$94,MATCH(BA$2,INP_VIS_08a_Gerätemenge!$C$29:$C$94,0),MATCH($AG98,INP_VIS_08a_Gerätemenge!$D$12:$N$12,0))</f>
        <v>0</v>
      </c>
      <c r="BB98" s="454">
        <f>INDEX(INP_VIS_08a_Gerätemenge!$D$29:$N$94,MATCH(BB$2,INP_VIS_08a_Gerätemenge!$C$29:$C$94,0),MATCH($AG98,INP_VIS_08a_Gerätemenge!$D$12:$N$12,0))</f>
        <v>1</v>
      </c>
      <c r="BC98" s="454">
        <f>INDEX(INP_VIS_08a_Gerätemenge!$D$29:$N$94,MATCH(BC$2,INP_VIS_08a_Gerätemenge!$C$29:$C$94,0),MATCH($AG98,INP_VIS_08a_Gerätemenge!$D$12:$N$12,0))</f>
        <v>0</v>
      </c>
      <c r="BD98" s="454">
        <f>INDEX(INP_VIS_08a_Gerätemenge!$D$29:$N$94,MATCH(BD$2,INP_VIS_08a_Gerätemenge!$C$29:$C$94,0),MATCH($AG98,INP_VIS_08a_Gerätemenge!$D$12:$N$12,0))</f>
        <v>0</v>
      </c>
      <c r="BE98" s="454">
        <f>INDEX(INP_VIS_08a_Gerätemenge!$D$29:$N$94,MATCH(BE$2,INP_VIS_08a_Gerätemenge!$C$29:$C$94,0),MATCH($AG98,INP_VIS_08a_Gerätemenge!$D$12:$N$12,0))</f>
        <v>0</v>
      </c>
      <c r="BF98" s="454">
        <f>INDEX(INP_VIS_08a_Gerätemenge!$D$29:$N$94,MATCH(BF$2,INP_VIS_08a_Gerätemenge!$C$29:$C$94,0),MATCH($AG98,INP_VIS_08a_Gerätemenge!$D$12:$N$12,0))</f>
        <v>1</v>
      </c>
      <c r="BG98" s="454">
        <f>INDEX(INP_VIS_08a_Gerätemenge!$D$29:$N$94,MATCH(BG$2,INP_VIS_08a_Gerätemenge!$C$29:$C$94,0),MATCH($AG98,INP_VIS_08a_Gerätemenge!$D$12:$N$12,0))</f>
        <v>0</v>
      </c>
      <c r="BH98" s="454">
        <f>INDEX(INP_VIS_08a_Gerätemenge!$D$29:$N$94,MATCH(BH$2,INP_VIS_08a_Gerätemenge!$C$29:$C$94,0),MATCH($AG98,INP_VIS_08a_Gerätemenge!$D$12:$N$12,0))</f>
        <v>1</v>
      </c>
    </row>
    <row r="99" spans="1:60">
      <c r="A99" s="208">
        <v>1</v>
      </c>
      <c r="B99" s="209">
        <v>45117</v>
      </c>
      <c r="C99" s="208" t="s">
        <v>763</v>
      </c>
      <c r="D99" s="208" t="s">
        <v>375</v>
      </c>
      <c r="E99" s="208" t="s">
        <v>764</v>
      </c>
      <c r="F99" s="208" t="s">
        <v>489</v>
      </c>
      <c r="H99" s="208" t="s">
        <v>372</v>
      </c>
      <c r="I99" s="210" t="s">
        <v>498</v>
      </c>
      <c r="J99" s="210" t="s">
        <v>400</v>
      </c>
      <c r="K99" s="210">
        <v>105</v>
      </c>
      <c r="L99" s="210">
        <v>53</v>
      </c>
      <c r="M99" s="210">
        <v>0</v>
      </c>
      <c r="N99" s="210">
        <v>0</v>
      </c>
      <c r="O99" s="208" t="s">
        <v>287</v>
      </c>
      <c r="P99" s="208">
        <v>150</v>
      </c>
      <c r="Q99" s="208" t="s">
        <v>26</v>
      </c>
      <c r="R99" s="208">
        <v>1</v>
      </c>
      <c r="S99" s="209">
        <v>45117</v>
      </c>
      <c r="T99" s="208" t="s">
        <v>746</v>
      </c>
      <c r="U99" s="208" t="s">
        <v>375</v>
      </c>
      <c r="V99" s="208" t="s">
        <v>765</v>
      </c>
      <c r="W99" s="208" t="s">
        <v>452</v>
      </c>
      <c r="Y99" s="208" t="s">
        <v>372</v>
      </c>
      <c r="Z99" s="210" t="s">
        <v>424</v>
      </c>
      <c r="AA99" s="210" t="s">
        <v>400</v>
      </c>
      <c r="AB99" s="210">
        <v>105</v>
      </c>
      <c r="AC99" s="210">
        <v>53</v>
      </c>
      <c r="AD99" s="210">
        <v>0</v>
      </c>
      <c r="AE99" s="210">
        <v>0</v>
      </c>
      <c r="AF99" s="210" t="str">
        <f t="shared" si="8"/>
        <v/>
      </c>
      <c r="AG99" s="210">
        <f>VLOOKUP(O99,'Flugplan Summen'!$C$9:$N$33,12,0)</f>
        <v>319</v>
      </c>
      <c r="AH99" s="451">
        <f t="shared" si="9"/>
        <v>45117.711805555562</v>
      </c>
      <c r="AI99" s="451">
        <f t="shared" si="10"/>
        <v>45117.739583333336</v>
      </c>
      <c r="AJ99" s="451" t="str">
        <f t="shared" si="11"/>
        <v/>
      </c>
      <c r="AK99" s="451" t="str">
        <f t="shared" si="12"/>
        <v/>
      </c>
      <c r="AL99" s="451" t="str">
        <f t="shared" si="13"/>
        <v/>
      </c>
      <c r="AM99" s="451" t="str">
        <f t="shared" si="14"/>
        <v/>
      </c>
      <c r="AN99" s="203">
        <f t="shared" si="15"/>
        <v>1</v>
      </c>
      <c r="AO99" s="454">
        <f>INDEX(INP_VIS_08a_Gerätemenge!$D$29:$N$94,MATCH(AO$2,INP_VIS_08a_Gerätemenge!$C$29:$C$94,0),MATCH($AG99,INP_VIS_08a_Gerätemenge!$D$12:$N$12,0))</f>
        <v>0</v>
      </c>
      <c r="AP99" s="454">
        <f>INDEX(INP_VIS_08a_Gerätemenge!$D$29:$N$94,MATCH(AP$2,INP_VIS_08a_Gerätemenge!$C$29:$C$94,0),MATCH($AG99,INP_VIS_08a_Gerätemenge!$D$12:$N$12,0))</f>
        <v>3</v>
      </c>
      <c r="AQ99" s="454">
        <f>INDEX(INP_VIS_08a_Gerätemenge!$D$29:$N$94,MATCH(AQ$2,INP_VIS_08a_Gerätemenge!$C$29:$C$94,0),MATCH($AG99,INP_VIS_08a_Gerätemenge!$D$12:$N$12,0))</f>
        <v>1</v>
      </c>
      <c r="AR99" s="454">
        <f>INDEX(INP_VIS_08a_Gerätemenge!$D$29:$N$94,MATCH(AR$2,INP_VIS_08a_Gerätemenge!$C$29:$C$94,0),MATCH($AG99,INP_VIS_08a_Gerätemenge!$D$12:$N$12,0))</f>
        <v>0</v>
      </c>
      <c r="AS99" s="454">
        <f>INDEX(INP_VIS_08a_Gerätemenge!$D$29:$N$94,MATCH(AS$2,INP_VIS_08a_Gerätemenge!$C$29:$C$94,0),MATCH($AG99,INP_VIS_08a_Gerätemenge!$D$12:$N$12,0))</f>
        <v>0</v>
      </c>
      <c r="AT99" s="454">
        <f>INDEX(INP_VIS_08a_Gerätemenge!$D$29:$N$94,MATCH(AT$2,INP_VIS_08a_Gerätemenge!$C$29:$C$94,0),MATCH($AG99,INP_VIS_08a_Gerätemenge!$D$12:$N$12,0))</f>
        <v>0</v>
      </c>
      <c r="AU99" s="454">
        <f>INDEX(INP_VIS_08a_Gerätemenge!$D$29:$N$94,MATCH(AU$2,INP_VIS_08a_Gerätemenge!$C$29:$C$94,0),MATCH($AG99,INP_VIS_08a_Gerätemenge!$D$12:$N$12,0))</f>
        <v>0</v>
      </c>
      <c r="AV99" s="454">
        <f>INDEX(INP_VIS_08a_Gerätemenge!$D$29:$N$94,MATCH(AV$2,INP_VIS_08a_Gerätemenge!$C$29:$C$94,0),MATCH($AG99,INP_VIS_08a_Gerätemenge!$D$12:$N$12,0))</f>
        <v>12</v>
      </c>
      <c r="AW99" s="454">
        <f>INDEX(INP_VIS_08a_Gerätemenge!$D$29:$N$94,MATCH(AW$2,INP_VIS_08a_Gerätemenge!$C$29:$C$94,0),MATCH($AG99,INP_VIS_08a_Gerätemenge!$D$12:$N$12,0))</f>
        <v>0</v>
      </c>
      <c r="AX99" s="454">
        <f>INDEX(INP_VIS_08a_Gerätemenge!$D$29:$N$94,MATCH(AX$2,INP_VIS_08a_Gerätemenge!$C$29:$C$94,0),MATCH($AG99,INP_VIS_08a_Gerätemenge!$D$12:$N$12,0))</f>
        <v>0</v>
      </c>
      <c r="AY99" s="454">
        <f>INDEX(INP_VIS_08a_Gerätemenge!$D$29:$N$94,MATCH(AY$2,INP_VIS_08a_Gerätemenge!$C$29:$C$94,0),MATCH($AG99,INP_VIS_08a_Gerätemenge!$D$12:$N$12,0))</f>
        <v>1</v>
      </c>
      <c r="AZ99" s="454">
        <f>INDEX(INP_VIS_08a_Gerätemenge!$D$29:$N$94,MATCH(AZ$2,INP_VIS_08a_Gerätemenge!$C$29:$C$94,0),MATCH($AG99,INP_VIS_08a_Gerätemenge!$D$12:$N$12,0))</f>
        <v>2</v>
      </c>
      <c r="BA99" s="454">
        <f>INDEX(INP_VIS_08a_Gerätemenge!$D$29:$N$94,MATCH(BA$2,INP_VIS_08a_Gerätemenge!$C$29:$C$94,0),MATCH($AG99,INP_VIS_08a_Gerätemenge!$D$12:$N$12,0))</f>
        <v>0</v>
      </c>
      <c r="BB99" s="454">
        <f>INDEX(INP_VIS_08a_Gerätemenge!$D$29:$N$94,MATCH(BB$2,INP_VIS_08a_Gerätemenge!$C$29:$C$94,0),MATCH($AG99,INP_VIS_08a_Gerätemenge!$D$12:$N$12,0))</f>
        <v>1</v>
      </c>
      <c r="BC99" s="454">
        <f>INDEX(INP_VIS_08a_Gerätemenge!$D$29:$N$94,MATCH(BC$2,INP_VIS_08a_Gerätemenge!$C$29:$C$94,0),MATCH($AG99,INP_VIS_08a_Gerätemenge!$D$12:$N$12,0))</f>
        <v>0</v>
      </c>
      <c r="BD99" s="454">
        <f>INDEX(INP_VIS_08a_Gerätemenge!$D$29:$N$94,MATCH(BD$2,INP_VIS_08a_Gerätemenge!$C$29:$C$94,0),MATCH($AG99,INP_VIS_08a_Gerätemenge!$D$12:$N$12,0))</f>
        <v>0</v>
      </c>
      <c r="BE99" s="454">
        <f>INDEX(INP_VIS_08a_Gerätemenge!$D$29:$N$94,MATCH(BE$2,INP_VIS_08a_Gerätemenge!$C$29:$C$94,0),MATCH($AG99,INP_VIS_08a_Gerätemenge!$D$12:$N$12,0))</f>
        <v>0</v>
      </c>
      <c r="BF99" s="454">
        <f>INDEX(INP_VIS_08a_Gerätemenge!$D$29:$N$94,MATCH(BF$2,INP_VIS_08a_Gerätemenge!$C$29:$C$94,0),MATCH($AG99,INP_VIS_08a_Gerätemenge!$D$12:$N$12,0))</f>
        <v>1</v>
      </c>
      <c r="BG99" s="454">
        <f>INDEX(INP_VIS_08a_Gerätemenge!$D$29:$N$94,MATCH(BG$2,INP_VIS_08a_Gerätemenge!$C$29:$C$94,0),MATCH($AG99,INP_VIS_08a_Gerätemenge!$D$12:$N$12,0))</f>
        <v>0</v>
      </c>
      <c r="BH99" s="454">
        <f>INDEX(INP_VIS_08a_Gerätemenge!$D$29:$N$94,MATCH(BH$2,INP_VIS_08a_Gerätemenge!$C$29:$C$94,0),MATCH($AG99,INP_VIS_08a_Gerätemenge!$D$12:$N$12,0))</f>
        <v>1</v>
      </c>
    </row>
    <row r="100" spans="1:60">
      <c r="A100" s="208">
        <v>1</v>
      </c>
      <c r="B100" s="209">
        <v>45117</v>
      </c>
      <c r="C100" s="208" t="s">
        <v>766</v>
      </c>
      <c r="D100" s="208" t="s">
        <v>767</v>
      </c>
      <c r="E100" s="208" t="s">
        <v>768</v>
      </c>
      <c r="F100" s="208" t="s">
        <v>769</v>
      </c>
      <c r="H100" s="208" t="s">
        <v>372</v>
      </c>
      <c r="I100" s="210" t="s">
        <v>502</v>
      </c>
      <c r="J100" s="210" t="s">
        <v>770</v>
      </c>
      <c r="K100" s="210">
        <v>126</v>
      </c>
      <c r="L100" s="210">
        <v>63</v>
      </c>
      <c r="M100" s="210">
        <v>1000</v>
      </c>
      <c r="N100" s="210">
        <v>0</v>
      </c>
      <c r="O100" s="208" t="s">
        <v>292</v>
      </c>
      <c r="P100" s="208">
        <v>180</v>
      </c>
      <c r="Q100" s="208" t="s">
        <v>509</v>
      </c>
      <c r="R100" s="208">
        <v>1</v>
      </c>
      <c r="S100" s="209">
        <v>45117</v>
      </c>
      <c r="T100" s="208" t="s">
        <v>771</v>
      </c>
      <c r="U100" s="208" t="s">
        <v>767</v>
      </c>
      <c r="V100" s="208" t="s">
        <v>772</v>
      </c>
      <c r="W100" s="208" t="s">
        <v>769</v>
      </c>
      <c r="Y100" s="208" t="s">
        <v>372</v>
      </c>
      <c r="Z100" s="210" t="s">
        <v>773</v>
      </c>
      <c r="AA100" s="210" t="s">
        <v>391</v>
      </c>
      <c r="AB100" s="210">
        <v>126</v>
      </c>
      <c r="AC100" s="210">
        <v>63</v>
      </c>
      <c r="AD100" s="210">
        <v>0</v>
      </c>
      <c r="AE100" s="210">
        <v>0</v>
      </c>
      <c r="AF100" s="210" t="str">
        <f t="shared" si="8"/>
        <v/>
      </c>
      <c r="AG100" s="210">
        <f>VLOOKUP(O100,'Flugplan Summen'!$C$9:$N$33,12,0)</f>
        <v>320</v>
      </c>
      <c r="AH100" s="451">
        <f t="shared" si="9"/>
        <v>45117.732638888891</v>
      </c>
      <c r="AI100" s="451">
        <f t="shared" si="10"/>
        <v>45117.767361111117</v>
      </c>
      <c r="AJ100" s="451" t="str">
        <f t="shared" si="11"/>
        <v/>
      </c>
      <c r="AK100" s="451" t="str">
        <f t="shared" si="12"/>
        <v/>
      </c>
      <c r="AL100" s="451" t="str">
        <f t="shared" si="13"/>
        <v/>
      </c>
      <c r="AM100" s="451" t="str">
        <f t="shared" si="14"/>
        <v/>
      </c>
      <c r="AN100" s="203">
        <f t="shared" si="15"/>
        <v>1</v>
      </c>
      <c r="AO100" s="454">
        <f>INDEX(INP_VIS_08a_Gerätemenge!$D$29:$N$94,MATCH(AO$2,INP_VIS_08a_Gerätemenge!$C$29:$C$94,0),MATCH($AG100,INP_VIS_08a_Gerätemenge!$D$12:$N$12,0))</f>
        <v>0</v>
      </c>
      <c r="AP100" s="454">
        <f>INDEX(INP_VIS_08a_Gerätemenge!$D$29:$N$94,MATCH(AP$2,INP_VIS_08a_Gerätemenge!$C$29:$C$94,0),MATCH($AG100,INP_VIS_08a_Gerätemenge!$D$12:$N$12,0))</f>
        <v>3</v>
      </c>
      <c r="AQ100" s="454">
        <f>INDEX(INP_VIS_08a_Gerätemenge!$D$29:$N$94,MATCH(AQ$2,INP_VIS_08a_Gerätemenge!$C$29:$C$94,0),MATCH($AG100,INP_VIS_08a_Gerätemenge!$D$12:$N$12,0))</f>
        <v>1</v>
      </c>
      <c r="AR100" s="454">
        <f>INDEX(INP_VIS_08a_Gerätemenge!$D$29:$N$94,MATCH(AR$2,INP_VIS_08a_Gerätemenge!$C$29:$C$94,0),MATCH($AG100,INP_VIS_08a_Gerätemenge!$D$12:$N$12,0))</f>
        <v>0</v>
      </c>
      <c r="AS100" s="454">
        <f>INDEX(INP_VIS_08a_Gerätemenge!$D$29:$N$94,MATCH(AS$2,INP_VIS_08a_Gerätemenge!$C$29:$C$94,0),MATCH($AG100,INP_VIS_08a_Gerätemenge!$D$12:$N$12,0))</f>
        <v>0</v>
      </c>
      <c r="AT100" s="454">
        <f>INDEX(INP_VIS_08a_Gerätemenge!$D$29:$N$94,MATCH(AT$2,INP_VIS_08a_Gerätemenge!$C$29:$C$94,0),MATCH($AG100,INP_VIS_08a_Gerätemenge!$D$12:$N$12,0))</f>
        <v>0</v>
      </c>
      <c r="AU100" s="454">
        <f>INDEX(INP_VIS_08a_Gerätemenge!$D$29:$N$94,MATCH(AU$2,INP_VIS_08a_Gerätemenge!$C$29:$C$94,0),MATCH($AG100,INP_VIS_08a_Gerätemenge!$D$12:$N$12,0))</f>
        <v>0</v>
      </c>
      <c r="AV100" s="454">
        <f>INDEX(INP_VIS_08a_Gerätemenge!$D$29:$N$94,MATCH(AV$2,INP_VIS_08a_Gerätemenge!$C$29:$C$94,0),MATCH($AG100,INP_VIS_08a_Gerätemenge!$D$12:$N$12,0))</f>
        <v>20</v>
      </c>
      <c r="AW100" s="454">
        <f>INDEX(INP_VIS_08a_Gerätemenge!$D$29:$N$94,MATCH(AW$2,INP_VIS_08a_Gerätemenge!$C$29:$C$94,0),MATCH($AG100,INP_VIS_08a_Gerätemenge!$D$12:$N$12,0))</f>
        <v>0</v>
      </c>
      <c r="AX100" s="454">
        <f>INDEX(INP_VIS_08a_Gerätemenge!$D$29:$N$94,MATCH(AX$2,INP_VIS_08a_Gerätemenge!$C$29:$C$94,0),MATCH($AG100,INP_VIS_08a_Gerätemenge!$D$12:$N$12,0))</f>
        <v>0</v>
      </c>
      <c r="AY100" s="454">
        <f>INDEX(INP_VIS_08a_Gerätemenge!$D$29:$N$94,MATCH(AY$2,INP_VIS_08a_Gerätemenge!$C$29:$C$94,0),MATCH($AG100,INP_VIS_08a_Gerätemenge!$D$12:$N$12,0))</f>
        <v>0</v>
      </c>
      <c r="AZ100" s="454">
        <f>INDEX(INP_VIS_08a_Gerätemenge!$D$29:$N$94,MATCH(AZ$2,INP_VIS_08a_Gerätemenge!$C$29:$C$94,0),MATCH($AG100,INP_VIS_08a_Gerätemenge!$D$12:$N$12,0))</f>
        <v>0</v>
      </c>
      <c r="BA100" s="454">
        <f>INDEX(INP_VIS_08a_Gerätemenge!$D$29:$N$94,MATCH(BA$2,INP_VIS_08a_Gerätemenge!$C$29:$C$94,0),MATCH($AG100,INP_VIS_08a_Gerätemenge!$D$12:$N$12,0))</f>
        <v>0</v>
      </c>
      <c r="BB100" s="454">
        <f>INDEX(INP_VIS_08a_Gerätemenge!$D$29:$N$94,MATCH(BB$2,INP_VIS_08a_Gerätemenge!$C$29:$C$94,0),MATCH($AG100,INP_VIS_08a_Gerätemenge!$D$12:$N$12,0))</f>
        <v>1</v>
      </c>
      <c r="BC100" s="454">
        <f>INDEX(INP_VIS_08a_Gerätemenge!$D$29:$N$94,MATCH(BC$2,INP_VIS_08a_Gerätemenge!$C$29:$C$94,0),MATCH($AG100,INP_VIS_08a_Gerätemenge!$D$12:$N$12,0))</f>
        <v>0</v>
      </c>
      <c r="BD100" s="454">
        <f>INDEX(INP_VIS_08a_Gerätemenge!$D$29:$N$94,MATCH(BD$2,INP_VIS_08a_Gerätemenge!$C$29:$C$94,0),MATCH($AG100,INP_VIS_08a_Gerätemenge!$D$12:$N$12,0))</f>
        <v>0</v>
      </c>
      <c r="BE100" s="454">
        <f>INDEX(INP_VIS_08a_Gerätemenge!$D$29:$N$94,MATCH(BE$2,INP_VIS_08a_Gerätemenge!$C$29:$C$94,0),MATCH($AG100,INP_VIS_08a_Gerätemenge!$D$12:$N$12,0))</f>
        <v>0</v>
      </c>
      <c r="BF100" s="454">
        <f>INDEX(INP_VIS_08a_Gerätemenge!$D$29:$N$94,MATCH(BF$2,INP_VIS_08a_Gerätemenge!$C$29:$C$94,0),MATCH($AG100,INP_VIS_08a_Gerätemenge!$D$12:$N$12,0))</f>
        <v>1</v>
      </c>
      <c r="BG100" s="454">
        <f>INDEX(INP_VIS_08a_Gerätemenge!$D$29:$N$94,MATCH(BG$2,INP_VIS_08a_Gerätemenge!$C$29:$C$94,0),MATCH($AG100,INP_VIS_08a_Gerätemenge!$D$12:$N$12,0))</f>
        <v>0</v>
      </c>
      <c r="BH100" s="454">
        <f>INDEX(INP_VIS_08a_Gerätemenge!$D$29:$N$94,MATCH(BH$2,INP_VIS_08a_Gerätemenge!$C$29:$C$94,0),MATCH($AG100,INP_VIS_08a_Gerätemenge!$D$12:$N$12,0))</f>
        <v>1</v>
      </c>
    </row>
    <row r="101" spans="1:60">
      <c r="A101" s="208">
        <v>1</v>
      </c>
      <c r="B101" s="209">
        <v>45117</v>
      </c>
      <c r="C101" s="208" t="s">
        <v>766</v>
      </c>
      <c r="D101" s="208" t="s">
        <v>387</v>
      </c>
      <c r="E101" s="208" t="s">
        <v>774</v>
      </c>
      <c r="F101" s="208" t="s">
        <v>389</v>
      </c>
      <c r="H101" s="208" t="s">
        <v>372</v>
      </c>
      <c r="I101" s="210" t="s">
        <v>508</v>
      </c>
      <c r="J101" s="210" t="s">
        <v>433</v>
      </c>
      <c r="K101" s="210">
        <v>70</v>
      </c>
      <c r="L101" s="210">
        <v>35</v>
      </c>
      <c r="M101" s="210">
        <v>0</v>
      </c>
      <c r="N101" s="210">
        <v>0</v>
      </c>
      <c r="O101" s="208" t="s">
        <v>291</v>
      </c>
      <c r="P101" s="208">
        <v>100</v>
      </c>
      <c r="Q101" s="208" t="s">
        <v>26</v>
      </c>
      <c r="R101" s="208">
        <v>1</v>
      </c>
      <c r="S101" s="209">
        <v>45117</v>
      </c>
      <c r="T101" s="208" t="s">
        <v>775</v>
      </c>
      <c r="U101" s="208" t="s">
        <v>387</v>
      </c>
      <c r="V101" s="208" t="s">
        <v>776</v>
      </c>
      <c r="W101" s="208" t="s">
        <v>389</v>
      </c>
      <c r="Y101" s="208" t="s">
        <v>372</v>
      </c>
      <c r="Z101" s="210" t="s">
        <v>432</v>
      </c>
      <c r="AA101" s="210" t="s">
        <v>433</v>
      </c>
      <c r="AB101" s="210">
        <v>70</v>
      </c>
      <c r="AC101" s="210">
        <v>35</v>
      </c>
      <c r="AD101" s="210">
        <v>0</v>
      </c>
      <c r="AE101" s="210">
        <v>0</v>
      </c>
      <c r="AF101" s="210" t="str">
        <f t="shared" si="8"/>
        <v/>
      </c>
      <c r="AG101" s="210" t="str">
        <f>VLOOKUP(O101,'Flugplan Summen'!$C$9:$N$33,12,0)</f>
        <v>E90</v>
      </c>
      <c r="AH101" s="451">
        <f t="shared" si="9"/>
        <v>45117.732638888891</v>
      </c>
      <c r="AI101" s="451">
        <f t="shared" si="10"/>
        <v>45117.756944444445</v>
      </c>
      <c r="AJ101" s="451" t="str">
        <f t="shared" si="11"/>
        <v/>
      </c>
      <c r="AK101" s="451" t="str">
        <f t="shared" si="12"/>
        <v/>
      </c>
      <c r="AL101" s="451" t="str">
        <f t="shared" si="13"/>
        <v/>
      </c>
      <c r="AM101" s="451" t="str">
        <f t="shared" si="14"/>
        <v/>
      </c>
      <c r="AN101" s="203">
        <f t="shared" si="15"/>
        <v>1</v>
      </c>
      <c r="AO101" s="454">
        <f>INDEX(INP_VIS_08a_Gerätemenge!$D$29:$N$94,MATCH(AO$2,INP_VIS_08a_Gerätemenge!$C$29:$C$94,0),MATCH($AG101,INP_VIS_08a_Gerätemenge!$D$12:$N$12,0))</f>
        <v>0</v>
      </c>
      <c r="AP101" s="454">
        <f>INDEX(INP_VIS_08a_Gerätemenge!$D$29:$N$94,MATCH(AP$2,INP_VIS_08a_Gerätemenge!$C$29:$C$94,0),MATCH($AG101,INP_VIS_08a_Gerätemenge!$D$12:$N$12,0))</f>
        <v>3</v>
      </c>
      <c r="AQ101" s="454">
        <f>INDEX(INP_VIS_08a_Gerätemenge!$D$29:$N$94,MATCH(AQ$2,INP_VIS_08a_Gerätemenge!$C$29:$C$94,0),MATCH($AG101,INP_VIS_08a_Gerätemenge!$D$12:$N$12,0))</f>
        <v>1</v>
      </c>
      <c r="AR101" s="454">
        <f>INDEX(INP_VIS_08a_Gerätemenge!$D$29:$N$94,MATCH(AR$2,INP_VIS_08a_Gerätemenge!$C$29:$C$94,0),MATCH($AG101,INP_VIS_08a_Gerätemenge!$D$12:$N$12,0))</f>
        <v>0</v>
      </c>
      <c r="AS101" s="454">
        <f>INDEX(INP_VIS_08a_Gerätemenge!$D$29:$N$94,MATCH(AS$2,INP_VIS_08a_Gerätemenge!$C$29:$C$94,0),MATCH($AG101,INP_VIS_08a_Gerätemenge!$D$12:$N$12,0))</f>
        <v>0</v>
      </c>
      <c r="AT101" s="454">
        <f>INDEX(INP_VIS_08a_Gerätemenge!$D$29:$N$94,MATCH(AT$2,INP_VIS_08a_Gerätemenge!$C$29:$C$94,0),MATCH($AG101,INP_VIS_08a_Gerätemenge!$D$12:$N$12,0))</f>
        <v>0</v>
      </c>
      <c r="AU101" s="454">
        <f>INDEX(INP_VIS_08a_Gerätemenge!$D$29:$N$94,MATCH(AU$2,INP_VIS_08a_Gerätemenge!$C$29:$C$94,0),MATCH($AG101,INP_VIS_08a_Gerätemenge!$D$12:$N$12,0))</f>
        <v>0</v>
      </c>
      <c r="AV101" s="454">
        <f>INDEX(INP_VIS_08a_Gerätemenge!$D$29:$N$94,MATCH(AV$2,INP_VIS_08a_Gerätemenge!$C$29:$C$94,0),MATCH($AG101,INP_VIS_08a_Gerätemenge!$D$12:$N$12,0))</f>
        <v>8</v>
      </c>
      <c r="AW101" s="454">
        <f>INDEX(INP_VIS_08a_Gerätemenge!$D$29:$N$94,MATCH(AW$2,INP_VIS_08a_Gerätemenge!$C$29:$C$94,0),MATCH($AG101,INP_VIS_08a_Gerätemenge!$D$12:$N$12,0))</f>
        <v>0</v>
      </c>
      <c r="AX101" s="454">
        <f>INDEX(INP_VIS_08a_Gerätemenge!$D$29:$N$94,MATCH(AX$2,INP_VIS_08a_Gerätemenge!$C$29:$C$94,0),MATCH($AG101,INP_VIS_08a_Gerätemenge!$D$12:$N$12,0))</f>
        <v>0</v>
      </c>
      <c r="AY101" s="454">
        <f>INDEX(INP_VIS_08a_Gerätemenge!$D$29:$N$94,MATCH(AY$2,INP_VIS_08a_Gerätemenge!$C$29:$C$94,0),MATCH($AG101,INP_VIS_08a_Gerätemenge!$D$12:$N$12,0))</f>
        <v>0</v>
      </c>
      <c r="AZ101" s="454">
        <f>INDEX(INP_VIS_08a_Gerätemenge!$D$29:$N$94,MATCH(AZ$2,INP_VIS_08a_Gerätemenge!$C$29:$C$94,0),MATCH($AG101,INP_VIS_08a_Gerätemenge!$D$12:$N$12,0))</f>
        <v>0</v>
      </c>
      <c r="BA101" s="454">
        <f>INDEX(INP_VIS_08a_Gerätemenge!$D$29:$N$94,MATCH(BA$2,INP_VIS_08a_Gerätemenge!$C$29:$C$94,0),MATCH($AG101,INP_VIS_08a_Gerätemenge!$D$12:$N$12,0))</f>
        <v>0</v>
      </c>
      <c r="BB101" s="454">
        <f>INDEX(INP_VIS_08a_Gerätemenge!$D$29:$N$94,MATCH(BB$2,INP_VIS_08a_Gerätemenge!$C$29:$C$94,0),MATCH($AG101,INP_VIS_08a_Gerätemenge!$D$12:$N$12,0))</f>
        <v>1</v>
      </c>
      <c r="BC101" s="454">
        <f>INDEX(INP_VIS_08a_Gerätemenge!$D$29:$N$94,MATCH(BC$2,INP_VIS_08a_Gerätemenge!$C$29:$C$94,0),MATCH($AG101,INP_VIS_08a_Gerätemenge!$D$12:$N$12,0))</f>
        <v>0</v>
      </c>
      <c r="BD101" s="454">
        <f>INDEX(INP_VIS_08a_Gerätemenge!$D$29:$N$94,MATCH(BD$2,INP_VIS_08a_Gerätemenge!$C$29:$C$94,0),MATCH($AG101,INP_VIS_08a_Gerätemenge!$D$12:$N$12,0))</f>
        <v>0</v>
      </c>
      <c r="BE101" s="454">
        <f>INDEX(INP_VIS_08a_Gerätemenge!$D$29:$N$94,MATCH(BE$2,INP_VIS_08a_Gerätemenge!$C$29:$C$94,0),MATCH($AG101,INP_VIS_08a_Gerätemenge!$D$12:$N$12,0))</f>
        <v>0</v>
      </c>
      <c r="BF101" s="454">
        <f>INDEX(INP_VIS_08a_Gerätemenge!$D$29:$N$94,MATCH(BF$2,INP_VIS_08a_Gerätemenge!$C$29:$C$94,0),MATCH($AG101,INP_VIS_08a_Gerätemenge!$D$12:$N$12,0))</f>
        <v>1</v>
      </c>
      <c r="BG101" s="454">
        <f>INDEX(INP_VIS_08a_Gerätemenge!$D$29:$N$94,MATCH(BG$2,INP_VIS_08a_Gerätemenge!$C$29:$C$94,0),MATCH($AG101,INP_VIS_08a_Gerätemenge!$D$12:$N$12,0))</f>
        <v>0</v>
      </c>
      <c r="BH101" s="454">
        <f>INDEX(INP_VIS_08a_Gerätemenge!$D$29:$N$94,MATCH(BH$2,INP_VIS_08a_Gerätemenge!$C$29:$C$94,0),MATCH($AG101,INP_VIS_08a_Gerätemenge!$D$12:$N$12,0))</f>
        <v>1</v>
      </c>
    </row>
    <row r="102" spans="1:60">
      <c r="A102" s="208">
        <v>1</v>
      </c>
      <c r="B102" s="209">
        <v>45117</v>
      </c>
      <c r="C102" s="208" t="s">
        <v>746</v>
      </c>
      <c r="D102" s="208" t="s">
        <v>481</v>
      </c>
      <c r="E102" s="208" t="s">
        <v>777</v>
      </c>
      <c r="F102" s="208" t="s">
        <v>483</v>
      </c>
      <c r="H102" s="208" t="s">
        <v>372</v>
      </c>
      <c r="I102" s="210" t="s">
        <v>498</v>
      </c>
      <c r="J102" s="210" t="s">
        <v>485</v>
      </c>
      <c r="K102" s="210">
        <v>164</v>
      </c>
      <c r="L102" s="210">
        <v>213</v>
      </c>
      <c r="M102" s="210">
        <v>2100</v>
      </c>
      <c r="N102" s="210">
        <v>0</v>
      </c>
      <c r="O102" s="208" t="s">
        <v>294</v>
      </c>
      <c r="P102" s="208">
        <v>182</v>
      </c>
      <c r="Q102" s="208" t="s">
        <v>509</v>
      </c>
      <c r="R102" s="208">
        <v>1</v>
      </c>
      <c r="S102" s="209">
        <v>45117</v>
      </c>
      <c r="T102" s="208" t="s">
        <v>778</v>
      </c>
      <c r="U102" s="208" t="s">
        <v>481</v>
      </c>
      <c r="V102" s="208" t="s">
        <v>779</v>
      </c>
      <c r="W102" s="208" t="s">
        <v>483</v>
      </c>
      <c r="Y102" s="208" t="s">
        <v>372</v>
      </c>
      <c r="Z102" s="210" t="s">
        <v>671</v>
      </c>
      <c r="AA102" s="210" t="s">
        <v>485</v>
      </c>
      <c r="AB102" s="210">
        <v>164</v>
      </c>
      <c r="AC102" s="210">
        <v>213</v>
      </c>
      <c r="AD102" s="210">
        <v>2100</v>
      </c>
      <c r="AE102" s="210">
        <v>0</v>
      </c>
      <c r="AF102" s="210" t="str">
        <f t="shared" si="8"/>
        <v/>
      </c>
      <c r="AG102" s="210">
        <f>VLOOKUP(O102,'Flugplan Summen'!$C$9:$N$33,12,0)</f>
        <v>320</v>
      </c>
      <c r="AH102" s="451">
        <f t="shared" si="9"/>
        <v>45117.739583333336</v>
      </c>
      <c r="AI102" s="451">
        <f t="shared" si="10"/>
        <v>45117.774305555562</v>
      </c>
      <c r="AJ102" s="451" t="str">
        <f t="shared" si="11"/>
        <v/>
      </c>
      <c r="AK102" s="451" t="str">
        <f t="shared" si="12"/>
        <v/>
      </c>
      <c r="AL102" s="451" t="str">
        <f t="shared" si="13"/>
        <v/>
      </c>
      <c r="AM102" s="451" t="str">
        <f t="shared" si="14"/>
        <v/>
      </c>
      <c r="AN102" s="203">
        <f t="shared" si="15"/>
        <v>1</v>
      </c>
      <c r="AO102" s="454">
        <f>INDEX(INP_VIS_08a_Gerätemenge!$D$29:$N$94,MATCH(AO$2,INP_VIS_08a_Gerätemenge!$C$29:$C$94,0),MATCH($AG102,INP_VIS_08a_Gerätemenge!$D$12:$N$12,0))</f>
        <v>0</v>
      </c>
      <c r="AP102" s="454">
        <f>INDEX(INP_VIS_08a_Gerätemenge!$D$29:$N$94,MATCH(AP$2,INP_VIS_08a_Gerätemenge!$C$29:$C$94,0),MATCH($AG102,INP_VIS_08a_Gerätemenge!$D$12:$N$12,0))</f>
        <v>3</v>
      </c>
      <c r="AQ102" s="454">
        <f>INDEX(INP_VIS_08a_Gerätemenge!$D$29:$N$94,MATCH(AQ$2,INP_VIS_08a_Gerätemenge!$C$29:$C$94,0),MATCH($AG102,INP_VIS_08a_Gerätemenge!$D$12:$N$12,0))</f>
        <v>1</v>
      </c>
      <c r="AR102" s="454">
        <f>INDEX(INP_VIS_08a_Gerätemenge!$D$29:$N$94,MATCH(AR$2,INP_VIS_08a_Gerätemenge!$C$29:$C$94,0),MATCH($AG102,INP_VIS_08a_Gerätemenge!$D$12:$N$12,0))</f>
        <v>0</v>
      </c>
      <c r="AS102" s="454">
        <f>INDEX(INP_VIS_08a_Gerätemenge!$D$29:$N$94,MATCH(AS$2,INP_VIS_08a_Gerätemenge!$C$29:$C$94,0),MATCH($AG102,INP_VIS_08a_Gerätemenge!$D$12:$N$12,0))</f>
        <v>0</v>
      </c>
      <c r="AT102" s="454">
        <f>INDEX(INP_VIS_08a_Gerätemenge!$D$29:$N$94,MATCH(AT$2,INP_VIS_08a_Gerätemenge!$C$29:$C$94,0),MATCH($AG102,INP_VIS_08a_Gerätemenge!$D$12:$N$12,0))</f>
        <v>0</v>
      </c>
      <c r="AU102" s="454">
        <f>INDEX(INP_VIS_08a_Gerätemenge!$D$29:$N$94,MATCH(AU$2,INP_VIS_08a_Gerätemenge!$C$29:$C$94,0),MATCH($AG102,INP_VIS_08a_Gerätemenge!$D$12:$N$12,0))</f>
        <v>0</v>
      </c>
      <c r="AV102" s="454">
        <f>INDEX(INP_VIS_08a_Gerätemenge!$D$29:$N$94,MATCH(AV$2,INP_VIS_08a_Gerätemenge!$C$29:$C$94,0),MATCH($AG102,INP_VIS_08a_Gerätemenge!$D$12:$N$12,0))</f>
        <v>20</v>
      </c>
      <c r="AW102" s="454">
        <f>INDEX(INP_VIS_08a_Gerätemenge!$D$29:$N$94,MATCH(AW$2,INP_VIS_08a_Gerätemenge!$C$29:$C$94,0),MATCH($AG102,INP_VIS_08a_Gerätemenge!$D$12:$N$12,0))</f>
        <v>0</v>
      </c>
      <c r="AX102" s="454">
        <f>INDEX(INP_VIS_08a_Gerätemenge!$D$29:$N$94,MATCH(AX$2,INP_VIS_08a_Gerätemenge!$C$29:$C$94,0),MATCH($AG102,INP_VIS_08a_Gerätemenge!$D$12:$N$12,0))</f>
        <v>0</v>
      </c>
      <c r="AY102" s="454">
        <f>INDEX(INP_VIS_08a_Gerätemenge!$D$29:$N$94,MATCH(AY$2,INP_VIS_08a_Gerätemenge!$C$29:$C$94,0),MATCH($AG102,INP_VIS_08a_Gerätemenge!$D$12:$N$12,0))</f>
        <v>0</v>
      </c>
      <c r="AZ102" s="454">
        <f>INDEX(INP_VIS_08a_Gerätemenge!$D$29:$N$94,MATCH(AZ$2,INP_VIS_08a_Gerätemenge!$C$29:$C$94,0),MATCH($AG102,INP_VIS_08a_Gerätemenge!$D$12:$N$12,0))</f>
        <v>0</v>
      </c>
      <c r="BA102" s="454">
        <f>INDEX(INP_VIS_08a_Gerätemenge!$D$29:$N$94,MATCH(BA$2,INP_VIS_08a_Gerätemenge!$C$29:$C$94,0),MATCH($AG102,INP_VIS_08a_Gerätemenge!$D$12:$N$12,0))</f>
        <v>0</v>
      </c>
      <c r="BB102" s="454">
        <f>INDEX(INP_VIS_08a_Gerätemenge!$D$29:$N$94,MATCH(BB$2,INP_VIS_08a_Gerätemenge!$C$29:$C$94,0),MATCH($AG102,INP_VIS_08a_Gerätemenge!$D$12:$N$12,0))</f>
        <v>1</v>
      </c>
      <c r="BC102" s="454">
        <f>INDEX(INP_VIS_08a_Gerätemenge!$D$29:$N$94,MATCH(BC$2,INP_VIS_08a_Gerätemenge!$C$29:$C$94,0),MATCH($AG102,INP_VIS_08a_Gerätemenge!$D$12:$N$12,0))</f>
        <v>0</v>
      </c>
      <c r="BD102" s="454">
        <f>INDEX(INP_VIS_08a_Gerätemenge!$D$29:$N$94,MATCH(BD$2,INP_VIS_08a_Gerätemenge!$C$29:$C$94,0),MATCH($AG102,INP_VIS_08a_Gerätemenge!$D$12:$N$12,0))</f>
        <v>0</v>
      </c>
      <c r="BE102" s="454">
        <f>INDEX(INP_VIS_08a_Gerätemenge!$D$29:$N$94,MATCH(BE$2,INP_VIS_08a_Gerätemenge!$C$29:$C$94,0),MATCH($AG102,INP_VIS_08a_Gerätemenge!$D$12:$N$12,0))</f>
        <v>0</v>
      </c>
      <c r="BF102" s="454">
        <f>INDEX(INP_VIS_08a_Gerätemenge!$D$29:$N$94,MATCH(BF$2,INP_VIS_08a_Gerätemenge!$C$29:$C$94,0),MATCH($AG102,INP_VIS_08a_Gerätemenge!$D$12:$N$12,0))</f>
        <v>1</v>
      </c>
      <c r="BG102" s="454">
        <f>INDEX(INP_VIS_08a_Gerätemenge!$D$29:$N$94,MATCH(BG$2,INP_VIS_08a_Gerätemenge!$C$29:$C$94,0),MATCH($AG102,INP_VIS_08a_Gerätemenge!$D$12:$N$12,0))</f>
        <v>0</v>
      </c>
      <c r="BH102" s="454">
        <f>INDEX(INP_VIS_08a_Gerätemenge!$D$29:$N$94,MATCH(BH$2,INP_VIS_08a_Gerätemenge!$C$29:$C$94,0),MATCH($AG102,INP_VIS_08a_Gerätemenge!$D$12:$N$12,0))</f>
        <v>1</v>
      </c>
    </row>
    <row r="103" spans="1:60">
      <c r="A103" s="208">
        <v>1</v>
      </c>
      <c r="B103" s="209">
        <v>45117</v>
      </c>
      <c r="C103" s="208" t="s">
        <v>746</v>
      </c>
      <c r="D103" s="208" t="s">
        <v>375</v>
      </c>
      <c r="E103" s="208" t="s">
        <v>780</v>
      </c>
      <c r="F103" s="208" t="s">
        <v>466</v>
      </c>
      <c r="H103" s="208" t="s">
        <v>372</v>
      </c>
      <c r="I103" s="210" t="s">
        <v>471</v>
      </c>
      <c r="J103" s="210" t="s">
        <v>396</v>
      </c>
      <c r="K103" s="210">
        <v>105</v>
      </c>
      <c r="L103" s="210">
        <v>53</v>
      </c>
      <c r="M103" s="210">
        <v>0</v>
      </c>
      <c r="N103" s="210">
        <v>0</v>
      </c>
      <c r="O103" s="208" t="s">
        <v>287</v>
      </c>
      <c r="P103" s="208">
        <v>150</v>
      </c>
      <c r="Q103" s="208" t="s">
        <v>26</v>
      </c>
      <c r="R103" s="208">
        <v>1</v>
      </c>
      <c r="S103" s="209">
        <v>45117</v>
      </c>
      <c r="T103" s="208" t="s">
        <v>778</v>
      </c>
      <c r="U103" s="208" t="s">
        <v>375</v>
      </c>
      <c r="V103" s="208" t="s">
        <v>781</v>
      </c>
      <c r="W103" s="208" t="s">
        <v>7</v>
      </c>
      <c r="Y103" s="208" t="s">
        <v>372</v>
      </c>
      <c r="Z103" s="210" t="s">
        <v>494</v>
      </c>
      <c r="AA103" s="210" t="s">
        <v>396</v>
      </c>
      <c r="AB103" s="210">
        <v>135</v>
      </c>
      <c r="AC103" s="210">
        <v>176</v>
      </c>
      <c r="AD103" s="210">
        <v>0</v>
      </c>
      <c r="AE103" s="210">
        <v>0</v>
      </c>
      <c r="AF103" s="210" t="str">
        <f t="shared" si="8"/>
        <v/>
      </c>
      <c r="AG103" s="210">
        <f>VLOOKUP(O103,'Flugplan Summen'!$C$9:$N$33,12,0)</f>
        <v>319</v>
      </c>
      <c r="AH103" s="451">
        <f t="shared" si="9"/>
        <v>45117.739583333336</v>
      </c>
      <c r="AI103" s="451">
        <f t="shared" si="10"/>
        <v>45117.774305555562</v>
      </c>
      <c r="AJ103" s="451" t="str">
        <f t="shared" si="11"/>
        <v/>
      </c>
      <c r="AK103" s="451" t="str">
        <f t="shared" si="12"/>
        <v/>
      </c>
      <c r="AL103" s="451" t="str">
        <f t="shared" si="13"/>
        <v/>
      </c>
      <c r="AM103" s="451" t="str">
        <f t="shared" si="14"/>
        <v/>
      </c>
      <c r="AN103" s="203">
        <f t="shared" si="15"/>
        <v>1</v>
      </c>
      <c r="AO103" s="454">
        <f>INDEX(INP_VIS_08a_Gerätemenge!$D$29:$N$94,MATCH(AO$2,INP_VIS_08a_Gerätemenge!$C$29:$C$94,0),MATCH($AG103,INP_VIS_08a_Gerätemenge!$D$12:$N$12,0))</f>
        <v>0</v>
      </c>
      <c r="AP103" s="454">
        <f>INDEX(INP_VIS_08a_Gerätemenge!$D$29:$N$94,MATCH(AP$2,INP_VIS_08a_Gerätemenge!$C$29:$C$94,0),MATCH($AG103,INP_VIS_08a_Gerätemenge!$D$12:$N$12,0))</f>
        <v>3</v>
      </c>
      <c r="AQ103" s="454">
        <f>INDEX(INP_VIS_08a_Gerätemenge!$D$29:$N$94,MATCH(AQ$2,INP_VIS_08a_Gerätemenge!$C$29:$C$94,0),MATCH($AG103,INP_VIS_08a_Gerätemenge!$D$12:$N$12,0))</f>
        <v>1</v>
      </c>
      <c r="AR103" s="454">
        <f>INDEX(INP_VIS_08a_Gerätemenge!$D$29:$N$94,MATCH(AR$2,INP_VIS_08a_Gerätemenge!$C$29:$C$94,0),MATCH($AG103,INP_VIS_08a_Gerätemenge!$D$12:$N$12,0))</f>
        <v>0</v>
      </c>
      <c r="AS103" s="454">
        <f>INDEX(INP_VIS_08a_Gerätemenge!$D$29:$N$94,MATCH(AS$2,INP_VIS_08a_Gerätemenge!$C$29:$C$94,0),MATCH($AG103,INP_VIS_08a_Gerätemenge!$D$12:$N$12,0))</f>
        <v>0</v>
      </c>
      <c r="AT103" s="454">
        <f>INDEX(INP_VIS_08a_Gerätemenge!$D$29:$N$94,MATCH(AT$2,INP_VIS_08a_Gerätemenge!$C$29:$C$94,0),MATCH($AG103,INP_VIS_08a_Gerätemenge!$D$12:$N$12,0))</f>
        <v>0</v>
      </c>
      <c r="AU103" s="454">
        <f>INDEX(INP_VIS_08a_Gerätemenge!$D$29:$N$94,MATCH(AU$2,INP_VIS_08a_Gerätemenge!$C$29:$C$94,0),MATCH($AG103,INP_VIS_08a_Gerätemenge!$D$12:$N$12,0))</f>
        <v>0</v>
      </c>
      <c r="AV103" s="454">
        <f>INDEX(INP_VIS_08a_Gerätemenge!$D$29:$N$94,MATCH(AV$2,INP_VIS_08a_Gerätemenge!$C$29:$C$94,0),MATCH($AG103,INP_VIS_08a_Gerätemenge!$D$12:$N$12,0))</f>
        <v>12</v>
      </c>
      <c r="AW103" s="454">
        <f>INDEX(INP_VIS_08a_Gerätemenge!$D$29:$N$94,MATCH(AW$2,INP_VIS_08a_Gerätemenge!$C$29:$C$94,0),MATCH($AG103,INP_VIS_08a_Gerätemenge!$D$12:$N$12,0))</f>
        <v>0</v>
      </c>
      <c r="AX103" s="454">
        <f>INDEX(INP_VIS_08a_Gerätemenge!$D$29:$N$94,MATCH(AX$2,INP_VIS_08a_Gerätemenge!$C$29:$C$94,0),MATCH($AG103,INP_VIS_08a_Gerätemenge!$D$12:$N$12,0))</f>
        <v>0</v>
      </c>
      <c r="AY103" s="454">
        <f>INDEX(INP_VIS_08a_Gerätemenge!$D$29:$N$94,MATCH(AY$2,INP_VIS_08a_Gerätemenge!$C$29:$C$94,0),MATCH($AG103,INP_VIS_08a_Gerätemenge!$D$12:$N$12,0))</f>
        <v>1</v>
      </c>
      <c r="AZ103" s="454">
        <f>INDEX(INP_VIS_08a_Gerätemenge!$D$29:$N$94,MATCH(AZ$2,INP_VIS_08a_Gerätemenge!$C$29:$C$94,0),MATCH($AG103,INP_VIS_08a_Gerätemenge!$D$12:$N$12,0))</f>
        <v>2</v>
      </c>
      <c r="BA103" s="454">
        <f>INDEX(INP_VIS_08a_Gerätemenge!$D$29:$N$94,MATCH(BA$2,INP_VIS_08a_Gerätemenge!$C$29:$C$94,0),MATCH($AG103,INP_VIS_08a_Gerätemenge!$D$12:$N$12,0))</f>
        <v>0</v>
      </c>
      <c r="BB103" s="454">
        <f>INDEX(INP_VIS_08a_Gerätemenge!$D$29:$N$94,MATCH(BB$2,INP_VIS_08a_Gerätemenge!$C$29:$C$94,0),MATCH($AG103,INP_VIS_08a_Gerätemenge!$D$12:$N$12,0))</f>
        <v>1</v>
      </c>
      <c r="BC103" s="454">
        <f>INDEX(INP_VIS_08a_Gerätemenge!$D$29:$N$94,MATCH(BC$2,INP_VIS_08a_Gerätemenge!$C$29:$C$94,0),MATCH($AG103,INP_VIS_08a_Gerätemenge!$D$12:$N$12,0))</f>
        <v>0</v>
      </c>
      <c r="BD103" s="454">
        <f>INDEX(INP_VIS_08a_Gerätemenge!$D$29:$N$94,MATCH(BD$2,INP_VIS_08a_Gerätemenge!$C$29:$C$94,0),MATCH($AG103,INP_VIS_08a_Gerätemenge!$D$12:$N$12,0))</f>
        <v>0</v>
      </c>
      <c r="BE103" s="454">
        <f>INDEX(INP_VIS_08a_Gerätemenge!$D$29:$N$94,MATCH(BE$2,INP_VIS_08a_Gerätemenge!$C$29:$C$94,0),MATCH($AG103,INP_VIS_08a_Gerätemenge!$D$12:$N$12,0))</f>
        <v>0</v>
      </c>
      <c r="BF103" s="454">
        <f>INDEX(INP_VIS_08a_Gerätemenge!$D$29:$N$94,MATCH(BF$2,INP_VIS_08a_Gerätemenge!$C$29:$C$94,0),MATCH($AG103,INP_VIS_08a_Gerätemenge!$D$12:$N$12,0))</f>
        <v>1</v>
      </c>
      <c r="BG103" s="454">
        <f>INDEX(INP_VIS_08a_Gerätemenge!$D$29:$N$94,MATCH(BG$2,INP_VIS_08a_Gerätemenge!$C$29:$C$94,0),MATCH($AG103,INP_VIS_08a_Gerätemenge!$D$12:$N$12,0))</f>
        <v>0</v>
      </c>
      <c r="BH103" s="454">
        <f>INDEX(INP_VIS_08a_Gerätemenge!$D$29:$N$94,MATCH(BH$2,INP_VIS_08a_Gerätemenge!$C$29:$C$94,0),MATCH($AG103,INP_VIS_08a_Gerätemenge!$D$12:$N$12,0))</f>
        <v>1</v>
      </c>
    </row>
    <row r="104" spans="1:60">
      <c r="A104" s="208">
        <v>1</v>
      </c>
      <c r="B104" s="209">
        <v>45117</v>
      </c>
      <c r="C104" s="208" t="s">
        <v>782</v>
      </c>
      <c r="D104" s="208" t="s">
        <v>392</v>
      </c>
      <c r="E104" s="208" t="s">
        <v>783</v>
      </c>
      <c r="F104" s="208" t="s">
        <v>403</v>
      </c>
      <c r="H104" s="208" t="s">
        <v>372</v>
      </c>
      <c r="I104" s="210" t="s">
        <v>502</v>
      </c>
      <c r="J104" s="210" t="s">
        <v>464</v>
      </c>
      <c r="K104" s="210">
        <v>83</v>
      </c>
      <c r="L104" s="210">
        <v>66</v>
      </c>
      <c r="M104" s="210">
        <v>0</v>
      </c>
      <c r="N104" s="210">
        <v>0</v>
      </c>
      <c r="O104" s="208" t="s">
        <v>287</v>
      </c>
      <c r="P104" s="208">
        <v>138</v>
      </c>
      <c r="Q104" s="208" t="s">
        <v>26</v>
      </c>
      <c r="R104" s="208">
        <v>1</v>
      </c>
      <c r="S104" s="209">
        <v>45117</v>
      </c>
      <c r="T104" s="208" t="s">
        <v>778</v>
      </c>
      <c r="U104" s="208" t="s">
        <v>392</v>
      </c>
      <c r="V104" s="208" t="s">
        <v>784</v>
      </c>
      <c r="W104" s="208" t="s">
        <v>403</v>
      </c>
      <c r="Y104" s="208" t="s">
        <v>372</v>
      </c>
      <c r="Z104" s="210" t="s">
        <v>463</v>
      </c>
      <c r="AA104" s="210" t="s">
        <v>464</v>
      </c>
      <c r="AB104" s="210">
        <v>83</v>
      </c>
      <c r="AC104" s="210">
        <v>66</v>
      </c>
      <c r="AD104" s="210">
        <v>0</v>
      </c>
      <c r="AE104" s="210">
        <v>0</v>
      </c>
      <c r="AF104" s="210" t="str">
        <f t="shared" si="8"/>
        <v/>
      </c>
      <c r="AG104" s="210">
        <f>VLOOKUP(O104,'Flugplan Summen'!$C$9:$N$33,12,0)</f>
        <v>319</v>
      </c>
      <c r="AH104" s="451">
        <f t="shared" si="9"/>
        <v>45117.743055555562</v>
      </c>
      <c r="AI104" s="451">
        <f t="shared" si="10"/>
        <v>45117.774305555562</v>
      </c>
      <c r="AJ104" s="451" t="str">
        <f t="shared" si="11"/>
        <v/>
      </c>
      <c r="AK104" s="451" t="str">
        <f t="shared" si="12"/>
        <v/>
      </c>
      <c r="AL104" s="451" t="str">
        <f t="shared" si="13"/>
        <v/>
      </c>
      <c r="AM104" s="451" t="str">
        <f t="shared" si="14"/>
        <v/>
      </c>
      <c r="AN104" s="203">
        <f t="shared" si="15"/>
        <v>1</v>
      </c>
      <c r="AO104" s="454">
        <f>INDEX(INP_VIS_08a_Gerätemenge!$D$29:$N$94,MATCH(AO$2,INP_VIS_08a_Gerätemenge!$C$29:$C$94,0),MATCH($AG104,INP_VIS_08a_Gerätemenge!$D$12:$N$12,0))</f>
        <v>0</v>
      </c>
      <c r="AP104" s="454">
        <f>INDEX(INP_VIS_08a_Gerätemenge!$D$29:$N$94,MATCH(AP$2,INP_VIS_08a_Gerätemenge!$C$29:$C$94,0),MATCH($AG104,INP_VIS_08a_Gerätemenge!$D$12:$N$12,0))</f>
        <v>3</v>
      </c>
      <c r="AQ104" s="454">
        <f>INDEX(INP_VIS_08a_Gerätemenge!$D$29:$N$94,MATCH(AQ$2,INP_VIS_08a_Gerätemenge!$C$29:$C$94,0),MATCH($AG104,INP_VIS_08a_Gerätemenge!$D$12:$N$12,0))</f>
        <v>1</v>
      </c>
      <c r="AR104" s="454">
        <f>INDEX(INP_VIS_08a_Gerätemenge!$D$29:$N$94,MATCH(AR$2,INP_VIS_08a_Gerätemenge!$C$29:$C$94,0),MATCH($AG104,INP_VIS_08a_Gerätemenge!$D$12:$N$12,0))</f>
        <v>0</v>
      </c>
      <c r="AS104" s="454">
        <f>INDEX(INP_VIS_08a_Gerätemenge!$D$29:$N$94,MATCH(AS$2,INP_VIS_08a_Gerätemenge!$C$29:$C$94,0),MATCH($AG104,INP_VIS_08a_Gerätemenge!$D$12:$N$12,0))</f>
        <v>0</v>
      </c>
      <c r="AT104" s="454">
        <f>INDEX(INP_VIS_08a_Gerätemenge!$D$29:$N$94,MATCH(AT$2,INP_VIS_08a_Gerätemenge!$C$29:$C$94,0),MATCH($AG104,INP_VIS_08a_Gerätemenge!$D$12:$N$12,0))</f>
        <v>0</v>
      </c>
      <c r="AU104" s="454">
        <f>INDEX(INP_VIS_08a_Gerätemenge!$D$29:$N$94,MATCH(AU$2,INP_VIS_08a_Gerätemenge!$C$29:$C$94,0),MATCH($AG104,INP_VIS_08a_Gerätemenge!$D$12:$N$12,0))</f>
        <v>0</v>
      </c>
      <c r="AV104" s="454">
        <f>INDEX(INP_VIS_08a_Gerätemenge!$D$29:$N$94,MATCH(AV$2,INP_VIS_08a_Gerätemenge!$C$29:$C$94,0),MATCH($AG104,INP_VIS_08a_Gerätemenge!$D$12:$N$12,0))</f>
        <v>12</v>
      </c>
      <c r="AW104" s="454">
        <f>INDEX(INP_VIS_08a_Gerätemenge!$D$29:$N$94,MATCH(AW$2,INP_VIS_08a_Gerätemenge!$C$29:$C$94,0),MATCH($AG104,INP_VIS_08a_Gerätemenge!$D$12:$N$12,0))</f>
        <v>0</v>
      </c>
      <c r="AX104" s="454">
        <f>INDEX(INP_VIS_08a_Gerätemenge!$D$29:$N$94,MATCH(AX$2,INP_VIS_08a_Gerätemenge!$C$29:$C$94,0),MATCH($AG104,INP_VIS_08a_Gerätemenge!$D$12:$N$12,0))</f>
        <v>0</v>
      </c>
      <c r="AY104" s="454">
        <f>INDEX(INP_VIS_08a_Gerätemenge!$D$29:$N$94,MATCH(AY$2,INP_VIS_08a_Gerätemenge!$C$29:$C$94,0),MATCH($AG104,INP_VIS_08a_Gerätemenge!$D$12:$N$12,0))</f>
        <v>1</v>
      </c>
      <c r="AZ104" s="454">
        <f>INDEX(INP_VIS_08a_Gerätemenge!$D$29:$N$94,MATCH(AZ$2,INP_VIS_08a_Gerätemenge!$C$29:$C$94,0),MATCH($AG104,INP_VIS_08a_Gerätemenge!$D$12:$N$12,0))</f>
        <v>2</v>
      </c>
      <c r="BA104" s="454">
        <f>INDEX(INP_VIS_08a_Gerätemenge!$D$29:$N$94,MATCH(BA$2,INP_VIS_08a_Gerätemenge!$C$29:$C$94,0),MATCH($AG104,INP_VIS_08a_Gerätemenge!$D$12:$N$12,0))</f>
        <v>0</v>
      </c>
      <c r="BB104" s="454">
        <f>INDEX(INP_VIS_08a_Gerätemenge!$D$29:$N$94,MATCH(BB$2,INP_VIS_08a_Gerätemenge!$C$29:$C$94,0),MATCH($AG104,INP_VIS_08a_Gerätemenge!$D$12:$N$12,0))</f>
        <v>1</v>
      </c>
      <c r="BC104" s="454">
        <f>INDEX(INP_VIS_08a_Gerätemenge!$D$29:$N$94,MATCH(BC$2,INP_VIS_08a_Gerätemenge!$C$29:$C$94,0),MATCH($AG104,INP_VIS_08a_Gerätemenge!$D$12:$N$12,0))</f>
        <v>0</v>
      </c>
      <c r="BD104" s="454">
        <f>INDEX(INP_VIS_08a_Gerätemenge!$D$29:$N$94,MATCH(BD$2,INP_VIS_08a_Gerätemenge!$C$29:$C$94,0),MATCH($AG104,INP_VIS_08a_Gerätemenge!$D$12:$N$12,0))</f>
        <v>0</v>
      </c>
      <c r="BE104" s="454">
        <f>INDEX(INP_VIS_08a_Gerätemenge!$D$29:$N$94,MATCH(BE$2,INP_VIS_08a_Gerätemenge!$C$29:$C$94,0),MATCH($AG104,INP_VIS_08a_Gerätemenge!$D$12:$N$12,0))</f>
        <v>0</v>
      </c>
      <c r="BF104" s="454">
        <f>INDEX(INP_VIS_08a_Gerätemenge!$D$29:$N$94,MATCH(BF$2,INP_VIS_08a_Gerätemenge!$C$29:$C$94,0),MATCH($AG104,INP_VIS_08a_Gerätemenge!$D$12:$N$12,0))</f>
        <v>1</v>
      </c>
      <c r="BG104" s="454">
        <f>INDEX(INP_VIS_08a_Gerätemenge!$D$29:$N$94,MATCH(BG$2,INP_VIS_08a_Gerätemenge!$C$29:$C$94,0),MATCH($AG104,INP_VIS_08a_Gerätemenge!$D$12:$N$12,0))</f>
        <v>0</v>
      </c>
      <c r="BH104" s="454">
        <f>INDEX(INP_VIS_08a_Gerätemenge!$D$29:$N$94,MATCH(BH$2,INP_VIS_08a_Gerätemenge!$C$29:$C$94,0),MATCH($AG104,INP_VIS_08a_Gerätemenge!$D$12:$N$12,0))</f>
        <v>1</v>
      </c>
    </row>
    <row r="105" spans="1:60">
      <c r="A105" s="208">
        <v>1</v>
      </c>
      <c r="B105" s="209">
        <v>45117</v>
      </c>
      <c r="C105" s="208" t="s">
        <v>785</v>
      </c>
      <c r="D105" s="208" t="s">
        <v>375</v>
      </c>
      <c r="E105" s="208" t="s">
        <v>786</v>
      </c>
      <c r="F105" s="208" t="s">
        <v>444</v>
      </c>
      <c r="H105" s="208" t="s">
        <v>372</v>
      </c>
      <c r="I105" s="210" t="s">
        <v>502</v>
      </c>
      <c r="J105" s="210" t="s">
        <v>450</v>
      </c>
      <c r="K105" s="210">
        <v>90</v>
      </c>
      <c r="L105" s="210">
        <v>36</v>
      </c>
      <c r="M105" s="210">
        <v>0</v>
      </c>
      <c r="N105" s="210">
        <v>0</v>
      </c>
      <c r="O105" s="208" t="s">
        <v>287</v>
      </c>
      <c r="P105" s="208">
        <v>150</v>
      </c>
      <c r="Q105" s="208" t="s">
        <v>26</v>
      </c>
      <c r="R105" s="208">
        <v>1</v>
      </c>
      <c r="S105" s="209">
        <v>45117</v>
      </c>
      <c r="T105" s="208" t="s">
        <v>787</v>
      </c>
      <c r="U105" s="208" t="s">
        <v>375</v>
      </c>
      <c r="V105" s="208" t="s">
        <v>788</v>
      </c>
      <c r="W105" s="208" t="s">
        <v>789</v>
      </c>
      <c r="Y105" s="208" t="s">
        <v>372</v>
      </c>
      <c r="Z105" s="210" t="s">
        <v>449</v>
      </c>
      <c r="AA105" s="210" t="s">
        <v>450</v>
      </c>
      <c r="AB105" s="210">
        <v>135</v>
      </c>
      <c r="AC105" s="210">
        <v>68</v>
      </c>
      <c r="AD105" s="210">
        <v>0</v>
      </c>
      <c r="AE105" s="210">
        <v>0</v>
      </c>
      <c r="AF105" s="210" t="str">
        <f t="shared" si="8"/>
        <v/>
      </c>
      <c r="AG105" s="210">
        <f>VLOOKUP(O105,'Flugplan Summen'!$C$9:$N$33,12,0)</f>
        <v>319</v>
      </c>
      <c r="AH105" s="451">
        <f t="shared" si="9"/>
        <v>45117.75</v>
      </c>
      <c r="AI105" s="451">
        <f t="shared" si="10"/>
        <v>45117.784722222226</v>
      </c>
      <c r="AJ105" s="451" t="str">
        <f t="shared" si="11"/>
        <v/>
      </c>
      <c r="AK105" s="451" t="str">
        <f t="shared" si="12"/>
        <v/>
      </c>
      <c r="AL105" s="451" t="str">
        <f t="shared" si="13"/>
        <v/>
      </c>
      <c r="AM105" s="451" t="str">
        <f t="shared" si="14"/>
        <v/>
      </c>
      <c r="AN105" s="203">
        <f t="shared" si="15"/>
        <v>1</v>
      </c>
      <c r="AO105" s="454">
        <f>INDEX(INP_VIS_08a_Gerätemenge!$D$29:$N$94,MATCH(AO$2,INP_VIS_08a_Gerätemenge!$C$29:$C$94,0),MATCH($AG105,INP_VIS_08a_Gerätemenge!$D$12:$N$12,0))</f>
        <v>0</v>
      </c>
      <c r="AP105" s="454">
        <f>INDEX(INP_VIS_08a_Gerätemenge!$D$29:$N$94,MATCH(AP$2,INP_VIS_08a_Gerätemenge!$C$29:$C$94,0),MATCH($AG105,INP_VIS_08a_Gerätemenge!$D$12:$N$12,0))</f>
        <v>3</v>
      </c>
      <c r="AQ105" s="454">
        <f>INDEX(INP_VIS_08a_Gerätemenge!$D$29:$N$94,MATCH(AQ$2,INP_VIS_08a_Gerätemenge!$C$29:$C$94,0),MATCH($AG105,INP_VIS_08a_Gerätemenge!$D$12:$N$12,0))</f>
        <v>1</v>
      </c>
      <c r="AR105" s="454">
        <f>INDEX(INP_VIS_08a_Gerätemenge!$D$29:$N$94,MATCH(AR$2,INP_VIS_08a_Gerätemenge!$C$29:$C$94,0),MATCH($AG105,INP_VIS_08a_Gerätemenge!$D$12:$N$12,0))</f>
        <v>0</v>
      </c>
      <c r="AS105" s="454">
        <f>INDEX(INP_VIS_08a_Gerätemenge!$D$29:$N$94,MATCH(AS$2,INP_VIS_08a_Gerätemenge!$C$29:$C$94,0),MATCH($AG105,INP_VIS_08a_Gerätemenge!$D$12:$N$12,0))</f>
        <v>0</v>
      </c>
      <c r="AT105" s="454">
        <f>INDEX(INP_VIS_08a_Gerätemenge!$D$29:$N$94,MATCH(AT$2,INP_VIS_08a_Gerätemenge!$C$29:$C$94,0),MATCH($AG105,INP_VIS_08a_Gerätemenge!$D$12:$N$12,0))</f>
        <v>0</v>
      </c>
      <c r="AU105" s="454">
        <f>INDEX(INP_VIS_08a_Gerätemenge!$D$29:$N$94,MATCH(AU$2,INP_VIS_08a_Gerätemenge!$C$29:$C$94,0),MATCH($AG105,INP_VIS_08a_Gerätemenge!$D$12:$N$12,0))</f>
        <v>0</v>
      </c>
      <c r="AV105" s="454">
        <f>INDEX(INP_VIS_08a_Gerätemenge!$D$29:$N$94,MATCH(AV$2,INP_VIS_08a_Gerätemenge!$C$29:$C$94,0),MATCH($AG105,INP_VIS_08a_Gerätemenge!$D$12:$N$12,0))</f>
        <v>12</v>
      </c>
      <c r="AW105" s="454">
        <f>INDEX(INP_VIS_08a_Gerätemenge!$D$29:$N$94,MATCH(AW$2,INP_VIS_08a_Gerätemenge!$C$29:$C$94,0),MATCH($AG105,INP_VIS_08a_Gerätemenge!$D$12:$N$12,0))</f>
        <v>0</v>
      </c>
      <c r="AX105" s="454">
        <f>INDEX(INP_VIS_08a_Gerätemenge!$D$29:$N$94,MATCH(AX$2,INP_VIS_08a_Gerätemenge!$C$29:$C$94,0),MATCH($AG105,INP_VIS_08a_Gerätemenge!$D$12:$N$12,0))</f>
        <v>0</v>
      </c>
      <c r="AY105" s="454">
        <f>INDEX(INP_VIS_08a_Gerätemenge!$D$29:$N$94,MATCH(AY$2,INP_VIS_08a_Gerätemenge!$C$29:$C$94,0),MATCH($AG105,INP_VIS_08a_Gerätemenge!$D$12:$N$12,0))</f>
        <v>1</v>
      </c>
      <c r="AZ105" s="454">
        <f>INDEX(INP_VIS_08a_Gerätemenge!$D$29:$N$94,MATCH(AZ$2,INP_VIS_08a_Gerätemenge!$C$29:$C$94,0),MATCH($AG105,INP_VIS_08a_Gerätemenge!$D$12:$N$12,0))</f>
        <v>2</v>
      </c>
      <c r="BA105" s="454">
        <f>INDEX(INP_VIS_08a_Gerätemenge!$D$29:$N$94,MATCH(BA$2,INP_VIS_08a_Gerätemenge!$C$29:$C$94,0),MATCH($AG105,INP_VIS_08a_Gerätemenge!$D$12:$N$12,0))</f>
        <v>0</v>
      </c>
      <c r="BB105" s="454">
        <f>INDEX(INP_VIS_08a_Gerätemenge!$D$29:$N$94,MATCH(BB$2,INP_VIS_08a_Gerätemenge!$C$29:$C$94,0),MATCH($AG105,INP_VIS_08a_Gerätemenge!$D$12:$N$12,0))</f>
        <v>1</v>
      </c>
      <c r="BC105" s="454">
        <f>INDEX(INP_VIS_08a_Gerätemenge!$D$29:$N$94,MATCH(BC$2,INP_VIS_08a_Gerätemenge!$C$29:$C$94,0),MATCH($AG105,INP_VIS_08a_Gerätemenge!$D$12:$N$12,0))</f>
        <v>0</v>
      </c>
      <c r="BD105" s="454">
        <f>INDEX(INP_VIS_08a_Gerätemenge!$D$29:$N$94,MATCH(BD$2,INP_VIS_08a_Gerätemenge!$C$29:$C$94,0),MATCH($AG105,INP_VIS_08a_Gerätemenge!$D$12:$N$12,0))</f>
        <v>0</v>
      </c>
      <c r="BE105" s="454">
        <f>INDEX(INP_VIS_08a_Gerätemenge!$D$29:$N$94,MATCH(BE$2,INP_VIS_08a_Gerätemenge!$C$29:$C$94,0),MATCH($AG105,INP_VIS_08a_Gerätemenge!$D$12:$N$12,0))</f>
        <v>0</v>
      </c>
      <c r="BF105" s="454">
        <f>INDEX(INP_VIS_08a_Gerätemenge!$D$29:$N$94,MATCH(BF$2,INP_VIS_08a_Gerätemenge!$C$29:$C$94,0),MATCH($AG105,INP_VIS_08a_Gerätemenge!$D$12:$N$12,0))</f>
        <v>1</v>
      </c>
      <c r="BG105" s="454">
        <f>INDEX(INP_VIS_08a_Gerätemenge!$D$29:$N$94,MATCH(BG$2,INP_VIS_08a_Gerätemenge!$C$29:$C$94,0),MATCH($AG105,INP_VIS_08a_Gerätemenge!$D$12:$N$12,0))</f>
        <v>0</v>
      </c>
      <c r="BH105" s="454">
        <f>INDEX(INP_VIS_08a_Gerätemenge!$D$29:$N$94,MATCH(BH$2,INP_VIS_08a_Gerätemenge!$C$29:$C$94,0),MATCH($AG105,INP_VIS_08a_Gerätemenge!$D$12:$N$12,0))</f>
        <v>1</v>
      </c>
    </row>
    <row r="106" spans="1:60">
      <c r="A106" s="208">
        <v>1</v>
      </c>
      <c r="B106" s="209">
        <v>45117</v>
      </c>
      <c r="C106" s="208" t="s">
        <v>790</v>
      </c>
      <c r="D106" s="208" t="s">
        <v>375</v>
      </c>
      <c r="E106" s="208" t="s">
        <v>791</v>
      </c>
      <c r="F106" s="208" t="s">
        <v>389</v>
      </c>
      <c r="H106" s="208" t="s">
        <v>372</v>
      </c>
      <c r="I106" s="210" t="s">
        <v>502</v>
      </c>
      <c r="J106" s="210" t="s">
        <v>385</v>
      </c>
      <c r="K106" s="210">
        <v>105</v>
      </c>
      <c r="L106" s="210">
        <v>53</v>
      </c>
      <c r="M106" s="210">
        <v>0</v>
      </c>
      <c r="N106" s="210">
        <v>0</v>
      </c>
      <c r="O106" s="208" t="s">
        <v>287</v>
      </c>
      <c r="P106" s="208">
        <v>150</v>
      </c>
      <c r="Q106" s="208" t="s">
        <v>26</v>
      </c>
      <c r="R106" s="208">
        <v>1</v>
      </c>
      <c r="S106" s="209">
        <v>45117</v>
      </c>
      <c r="T106" s="208" t="s">
        <v>787</v>
      </c>
      <c r="U106" s="208" t="s">
        <v>375</v>
      </c>
      <c r="V106" s="208" t="s">
        <v>792</v>
      </c>
      <c r="W106" s="208" t="s">
        <v>466</v>
      </c>
      <c r="Y106" s="208" t="s">
        <v>372</v>
      </c>
      <c r="Z106" s="210" t="s">
        <v>793</v>
      </c>
      <c r="AA106" s="210" t="s">
        <v>385</v>
      </c>
      <c r="AB106" s="210">
        <v>105</v>
      </c>
      <c r="AC106" s="210">
        <v>53</v>
      </c>
      <c r="AD106" s="210">
        <v>0</v>
      </c>
      <c r="AE106" s="210">
        <v>0</v>
      </c>
      <c r="AF106" s="210" t="str">
        <f t="shared" si="8"/>
        <v/>
      </c>
      <c r="AG106" s="210">
        <f>VLOOKUP(O106,'Flugplan Summen'!$C$9:$N$33,12,0)</f>
        <v>319</v>
      </c>
      <c r="AH106" s="451">
        <f t="shared" si="9"/>
        <v>45117.753472222226</v>
      </c>
      <c r="AI106" s="451">
        <f t="shared" si="10"/>
        <v>45117.784722222226</v>
      </c>
      <c r="AJ106" s="451" t="str">
        <f t="shared" si="11"/>
        <v/>
      </c>
      <c r="AK106" s="451" t="str">
        <f t="shared" si="12"/>
        <v/>
      </c>
      <c r="AL106" s="451" t="str">
        <f t="shared" si="13"/>
        <v/>
      </c>
      <c r="AM106" s="451" t="str">
        <f t="shared" si="14"/>
        <v/>
      </c>
      <c r="AN106" s="203">
        <f t="shared" si="15"/>
        <v>1</v>
      </c>
      <c r="AO106" s="454">
        <f>INDEX(INP_VIS_08a_Gerätemenge!$D$29:$N$94,MATCH(AO$2,INP_VIS_08a_Gerätemenge!$C$29:$C$94,0),MATCH($AG106,INP_VIS_08a_Gerätemenge!$D$12:$N$12,0))</f>
        <v>0</v>
      </c>
      <c r="AP106" s="454">
        <f>INDEX(INP_VIS_08a_Gerätemenge!$D$29:$N$94,MATCH(AP$2,INP_VIS_08a_Gerätemenge!$C$29:$C$94,0),MATCH($AG106,INP_VIS_08a_Gerätemenge!$D$12:$N$12,0))</f>
        <v>3</v>
      </c>
      <c r="AQ106" s="454">
        <f>INDEX(INP_VIS_08a_Gerätemenge!$D$29:$N$94,MATCH(AQ$2,INP_VIS_08a_Gerätemenge!$C$29:$C$94,0),MATCH($AG106,INP_VIS_08a_Gerätemenge!$D$12:$N$12,0))</f>
        <v>1</v>
      </c>
      <c r="AR106" s="454">
        <f>INDEX(INP_VIS_08a_Gerätemenge!$D$29:$N$94,MATCH(AR$2,INP_VIS_08a_Gerätemenge!$C$29:$C$94,0),MATCH($AG106,INP_VIS_08a_Gerätemenge!$D$12:$N$12,0))</f>
        <v>0</v>
      </c>
      <c r="AS106" s="454">
        <f>INDEX(INP_VIS_08a_Gerätemenge!$D$29:$N$94,MATCH(AS$2,INP_VIS_08a_Gerätemenge!$C$29:$C$94,0),MATCH($AG106,INP_VIS_08a_Gerätemenge!$D$12:$N$12,0))</f>
        <v>0</v>
      </c>
      <c r="AT106" s="454">
        <f>INDEX(INP_VIS_08a_Gerätemenge!$D$29:$N$94,MATCH(AT$2,INP_VIS_08a_Gerätemenge!$C$29:$C$94,0),MATCH($AG106,INP_VIS_08a_Gerätemenge!$D$12:$N$12,0))</f>
        <v>0</v>
      </c>
      <c r="AU106" s="454">
        <f>INDEX(INP_VIS_08a_Gerätemenge!$D$29:$N$94,MATCH(AU$2,INP_VIS_08a_Gerätemenge!$C$29:$C$94,0),MATCH($AG106,INP_VIS_08a_Gerätemenge!$D$12:$N$12,0))</f>
        <v>0</v>
      </c>
      <c r="AV106" s="454">
        <f>INDEX(INP_VIS_08a_Gerätemenge!$D$29:$N$94,MATCH(AV$2,INP_VIS_08a_Gerätemenge!$C$29:$C$94,0),MATCH($AG106,INP_VIS_08a_Gerätemenge!$D$12:$N$12,0))</f>
        <v>12</v>
      </c>
      <c r="AW106" s="454">
        <f>INDEX(INP_VIS_08a_Gerätemenge!$D$29:$N$94,MATCH(AW$2,INP_VIS_08a_Gerätemenge!$C$29:$C$94,0),MATCH($AG106,INP_VIS_08a_Gerätemenge!$D$12:$N$12,0))</f>
        <v>0</v>
      </c>
      <c r="AX106" s="454">
        <f>INDEX(INP_VIS_08a_Gerätemenge!$D$29:$N$94,MATCH(AX$2,INP_VIS_08a_Gerätemenge!$C$29:$C$94,0),MATCH($AG106,INP_VIS_08a_Gerätemenge!$D$12:$N$12,0))</f>
        <v>0</v>
      </c>
      <c r="AY106" s="454">
        <f>INDEX(INP_VIS_08a_Gerätemenge!$D$29:$N$94,MATCH(AY$2,INP_VIS_08a_Gerätemenge!$C$29:$C$94,0),MATCH($AG106,INP_VIS_08a_Gerätemenge!$D$12:$N$12,0))</f>
        <v>1</v>
      </c>
      <c r="AZ106" s="454">
        <f>INDEX(INP_VIS_08a_Gerätemenge!$D$29:$N$94,MATCH(AZ$2,INP_VIS_08a_Gerätemenge!$C$29:$C$94,0),MATCH($AG106,INP_VIS_08a_Gerätemenge!$D$12:$N$12,0))</f>
        <v>2</v>
      </c>
      <c r="BA106" s="454">
        <f>INDEX(INP_VIS_08a_Gerätemenge!$D$29:$N$94,MATCH(BA$2,INP_VIS_08a_Gerätemenge!$C$29:$C$94,0),MATCH($AG106,INP_VIS_08a_Gerätemenge!$D$12:$N$12,0))</f>
        <v>0</v>
      </c>
      <c r="BB106" s="454">
        <f>INDEX(INP_VIS_08a_Gerätemenge!$D$29:$N$94,MATCH(BB$2,INP_VIS_08a_Gerätemenge!$C$29:$C$94,0),MATCH($AG106,INP_VIS_08a_Gerätemenge!$D$12:$N$12,0))</f>
        <v>1</v>
      </c>
      <c r="BC106" s="454">
        <f>INDEX(INP_VIS_08a_Gerätemenge!$D$29:$N$94,MATCH(BC$2,INP_VIS_08a_Gerätemenge!$C$29:$C$94,0),MATCH($AG106,INP_VIS_08a_Gerätemenge!$D$12:$N$12,0))</f>
        <v>0</v>
      </c>
      <c r="BD106" s="454">
        <f>INDEX(INP_VIS_08a_Gerätemenge!$D$29:$N$94,MATCH(BD$2,INP_VIS_08a_Gerätemenge!$C$29:$C$94,0),MATCH($AG106,INP_VIS_08a_Gerätemenge!$D$12:$N$12,0))</f>
        <v>0</v>
      </c>
      <c r="BE106" s="454">
        <f>INDEX(INP_VIS_08a_Gerätemenge!$D$29:$N$94,MATCH(BE$2,INP_VIS_08a_Gerätemenge!$C$29:$C$94,0),MATCH($AG106,INP_VIS_08a_Gerätemenge!$D$12:$N$12,0))</f>
        <v>0</v>
      </c>
      <c r="BF106" s="454">
        <f>INDEX(INP_VIS_08a_Gerätemenge!$D$29:$N$94,MATCH(BF$2,INP_VIS_08a_Gerätemenge!$C$29:$C$94,0),MATCH($AG106,INP_VIS_08a_Gerätemenge!$D$12:$N$12,0))</f>
        <v>1</v>
      </c>
      <c r="BG106" s="454">
        <f>INDEX(INP_VIS_08a_Gerätemenge!$D$29:$N$94,MATCH(BG$2,INP_VIS_08a_Gerätemenge!$C$29:$C$94,0),MATCH($AG106,INP_VIS_08a_Gerätemenge!$D$12:$N$12,0))</f>
        <v>0</v>
      </c>
      <c r="BH106" s="454">
        <f>INDEX(INP_VIS_08a_Gerätemenge!$D$29:$N$94,MATCH(BH$2,INP_VIS_08a_Gerätemenge!$C$29:$C$94,0),MATCH($AG106,INP_VIS_08a_Gerätemenge!$D$12:$N$12,0))</f>
        <v>1</v>
      </c>
    </row>
    <row r="107" spans="1:60">
      <c r="A107" s="208">
        <v>1</v>
      </c>
      <c r="B107" s="209">
        <v>45117</v>
      </c>
      <c r="C107" s="208" t="s">
        <v>778</v>
      </c>
      <c r="D107" s="208" t="s">
        <v>611</v>
      </c>
      <c r="E107" s="208" t="s">
        <v>794</v>
      </c>
      <c r="F107" s="208" t="s">
        <v>613</v>
      </c>
      <c r="H107" s="208" t="s">
        <v>372</v>
      </c>
      <c r="I107" s="210" t="s">
        <v>508</v>
      </c>
      <c r="J107" s="210" t="s">
        <v>433</v>
      </c>
      <c r="K107" s="210">
        <v>126</v>
      </c>
      <c r="L107" s="210">
        <v>63</v>
      </c>
      <c r="M107" s="210">
        <v>0</v>
      </c>
      <c r="N107" s="210">
        <v>0</v>
      </c>
      <c r="O107" s="208" t="s">
        <v>288</v>
      </c>
      <c r="P107" s="208">
        <v>180</v>
      </c>
      <c r="Q107" s="208" t="s">
        <v>509</v>
      </c>
      <c r="R107" s="208">
        <v>1</v>
      </c>
      <c r="S107" s="209">
        <v>45117</v>
      </c>
      <c r="T107" s="208" t="s">
        <v>795</v>
      </c>
      <c r="U107" s="208" t="s">
        <v>611</v>
      </c>
      <c r="V107" s="208" t="s">
        <v>796</v>
      </c>
      <c r="W107" s="208" t="s">
        <v>613</v>
      </c>
      <c r="Y107" s="208" t="s">
        <v>372</v>
      </c>
      <c r="Z107" s="210" t="s">
        <v>432</v>
      </c>
      <c r="AA107" s="210" t="s">
        <v>433</v>
      </c>
      <c r="AB107" s="210">
        <v>126</v>
      </c>
      <c r="AC107" s="210">
        <v>63</v>
      </c>
      <c r="AD107" s="210">
        <v>0</v>
      </c>
      <c r="AE107" s="210">
        <v>0</v>
      </c>
      <c r="AF107" s="210" t="str">
        <f t="shared" si="8"/>
        <v/>
      </c>
      <c r="AG107" s="210">
        <f>VLOOKUP(O107,'Flugplan Summen'!$C$9:$N$33,12,0)</f>
        <v>320</v>
      </c>
      <c r="AH107" s="451">
        <f t="shared" si="9"/>
        <v>45117.774305555562</v>
      </c>
      <c r="AI107" s="451">
        <f t="shared" si="10"/>
        <v>45117.802083333336</v>
      </c>
      <c r="AJ107" s="451" t="str">
        <f t="shared" si="11"/>
        <v/>
      </c>
      <c r="AK107" s="451" t="str">
        <f t="shared" si="12"/>
        <v/>
      </c>
      <c r="AL107" s="451" t="str">
        <f t="shared" si="13"/>
        <v/>
      </c>
      <c r="AM107" s="451" t="str">
        <f t="shared" si="14"/>
        <v/>
      </c>
      <c r="AN107" s="203">
        <f t="shared" si="15"/>
        <v>1</v>
      </c>
      <c r="AO107" s="454">
        <f>INDEX(INP_VIS_08a_Gerätemenge!$D$29:$N$94,MATCH(AO$2,INP_VIS_08a_Gerätemenge!$C$29:$C$94,0),MATCH($AG107,INP_VIS_08a_Gerätemenge!$D$12:$N$12,0))</f>
        <v>0</v>
      </c>
      <c r="AP107" s="454">
        <f>INDEX(INP_VIS_08a_Gerätemenge!$D$29:$N$94,MATCH(AP$2,INP_VIS_08a_Gerätemenge!$C$29:$C$94,0),MATCH($AG107,INP_VIS_08a_Gerätemenge!$D$12:$N$12,0))</f>
        <v>3</v>
      </c>
      <c r="AQ107" s="454">
        <f>INDEX(INP_VIS_08a_Gerätemenge!$D$29:$N$94,MATCH(AQ$2,INP_VIS_08a_Gerätemenge!$C$29:$C$94,0),MATCH($AG107,INP_VIS_08a_Gerätemenge!$D$12:$N$12,0))</f>
        <v>1</v>
      </c>
      <c r="AR107" s="454">
        <f>INDEX(INP_VIS_08a_Gerätemenge!$D$29:$N$94,MATCH(AR$2,INP_VIS_08a_Gerätemenge!$C$29:$C$94,0),MATCH($AG107,INP_VIS_08a_Gerätemenge!$D$12:$N$12,0))</f>
        <v>0</v>
      </c>
      <c r="AS107" s="454">
        <f>INDEX(INP_VIS_08a_Gerätemenge!$D$29:$N$94,MATCH(AS$2,INP_VIS_08a_Gerätemenge!$C$29:$C$94,0),MATCH($AG107,INP_VIS_08a_Gerätemenge!$D$12:$N$12,0))</f>
        <v>0</v>
      </c>
      <c r="AT107" s="454">
        <f>INDEX(INP_VIS_08a_Gerätemenge!$D$29:$N$94,MATCH(AT$2,INP_VIS_08a_Gerätemenge!$C$29:$C$94,0),MATCH($AG107,INP_VIS_08a_Gerätemenge!$D$12:$N$12,0))</f>
        <v>0</v>
      </c>
      <c r="AU107" s="454">
        <f>INDEX(INP_VIS_08a_Gerätemenge!$D$29:$N$94,MATCH(AU$2,INP_VIS_08a_Gerätemenge!$C$29:$C$94,0),MATCH($AG107,INP_VIS_08a_Gerätemenge!$D$12:$N$12,0))</f>
        <v>0</v>
      </c>
      <c r="AV107" s="454">
        <f>INDEX(INP_VIS_08a_Gerätemenge!$D$29:$N$94,MATCH(AV$2,INP_VIS_08a_Gerätemenge!$C$29:$C$94,0),MATCH($AG107,INP_VIS_08a_Gerätemenge!$D$12:$N$12,0))</f>
        <v>20</v>
      </c>
      <c r="AW107" s="454">
        <f>INDEX(INP_VIS_08a_Gerätemenge!$D$29:$N$94,MATCH(AW$2,INP_VIS_08a_Gerätemenge!$C$29:$C$94,0),MATCH($AG107,INP_VIS_08a_Gerätemenge!$D$12:$N$12,0))</f>
        <v>0</v>
      </c>
      <c r="AX107" s="454">
        <f>INDEX(INP_VIS_08a_Gerätemenge!$D$29:$N$94,MATCH(AX$2,INP_VIS_08a_Gerätemenge!$C$29:$C$94,0),MATCH($AG107,INP_VIS_08a_Gerätemenge!$D$12:$N$12,0))</f>
        <v>0</v>
      </c>
      <c r="AY107" s="454">
        <f>INDEX(INP_VIS_08a_Gerätemenge!$D$29:$N$94,MATCH(AY$2,INP_VIS_08a_Gerätemenge!$C$29:$C$94,0),MATCH($AG107,INP_VIS_08a_Gerätemenge!$D$12:$N$12,0))</f>
        <v>0</v>
      </c>
      <c r="AZ107" s="454">
        <f>INDEX(INP_VIS_08a_Gerätemenge!$D$29:$N$94,MATCH(AZ$2,INP_VIS_08a_Gerätemenge!$C$29:$C$94,0),MATCH($AG107,INP_VIS_08a_Gerätemenge!$D$12:$N$12,0))</f>
        <v>0</v>
      </c>
      <c r="BA107" s="454">
        <f>INDEX(INP_VIS_08a_Gerätemenge!$D$29:$N$94,MATCH(BA$2,INP_VIS_08a_Gerätemenge!$C$29:$C$94,0),MATCH($AG107,INP_VIS_08a_Gerätemenge!$D$12:$N$12,0))</f>
        <v>0</v>
      </c>
      <c r="BB107" s="454">
        <f>INDEX(INP_VIS_08a_Gerätemenge!$D$29:$N$94,MATCH(BB$2,INP_VIS_08a_Gerätemenge!$C$29:$C$94,0),MATCH($AG107,INP_VIS_08a_Gerätemenge!$D$12:$N$12,0))</f>
        <v>1</v>
      </c>
      <c r="BC107" s="454">
        <f>INDEX(INP_VIS_08a_Gerätemenge!$D$29:$N$94,MATCH(BC$2,INP_VIS_08a_Gerätemenge!$C$29:$C$94,0),MATCH($AG107,INP_VIS_08a_Gerätemenge!$D$12:$N$12,0))</f>
        <v>0</v>
      </c>
      <c r="BD107" s="454">
        <f>INDEX(INP_VIS_08a_Gerätemenge!$D$29:$N$94,MATCH(BD$2,INP_VIS_08a_Gerätemenge!$C$29:$C$94,0),MATCH($AG107,INP_VIS_08a_Gerätemenge!$D$12:$N$12,0))</f>
        <v>0</v>
      </c>
      <c r="BE107" s="454">
        <f>INDEX(INP_VIS_08a_Gerätemenge!$D$29:$N$94,MATCH(BE$2,INP_VIS_08a_Gerätemenge!$C$29:$C$94,0),MATCH($AG107,INP_VIS_08a_Gerätemenge!$D$12:$N$12,0))</f>
        <v>0</v>
      </c>
      <c r="BF107" s="454">
        <f>INDEX(INP_VIS_08a_Gerätemenge!$D$29:$N$94,MATCH(BF$2,INP_VIS_08a_Gerätemenge!$C$29:$C$94,0),MATCH($AG107,INP_VIS_08a_Gerätemenge!$D$12:$N$12,0))</f>
        <v>1</v>
      </c>
      <c r="BG107" s="454">
        <f>INDEX(INP_VIS_08a_Gerätemenge!$D$29:$N$94,MATCH(BG$2,INP_VIS_08a_Gerätemenge!$C$29:$C$94,0),MATCH($AG107,INP_VIS_08a_Gerätemenge!$D$12:$N$12,0))</f>
        <v>0</v>
      </c>
      <c r="BH107" s="454">
        <f>INDEX(INP_VIS_08a_Gerätemenge!$D$29:$N$94,MATCH(BH$2,INP_VIS_08a_Gerätemenge!$C$29:$C$94,0),MATCH($AG107,INP_VIS_08a_Gerätemenge!$D$12:$N$12,0))</f>
        <v>1</v>
      </c>
    </row>
    <row r="108" spans="1:60">
      <c r="A108" s="208">
        <v>1</v>
      </c>
      <c r="B108" s="209">
        <v>45117</v>
      </c>
      <c r="C108" s="208" t="s">
        <v>778</v>
      </c>
      <c r="D108" s="208" t="s">
        <v>375</v>
      </c>
      <c r="E108" s="208" t="s">
        <v>797</v>
      </c>
      <c r="F108" s="208" t="s">
        <v>6</v>
      </c>
      <c r="H108" s="208" t="s">
        <v>372</v>
      </c>
      <c r="I108" s="210" t="s">
        <v>419</v>
      </c>
      <c r="J108" s="210" t="s">
        <v>479</v>
      </c>
      <c r="K108" s="210">
        <v>162</v>
      </c>
      <c r="L108" s="210">
        <v>211</v>
      </c>
      <c r="M108" s="210">
        <v>0</v>
      </c>
      <c r="N108" s="210">
        <v>0</v>
      </c>
      <c r="O108" s="208" t="s">
        <v>288</v>
      </c>
      <c r="P108" s="208">
        <v>180</v>
      </c>
      <c r="Q108" s="208" t="s">
        <v>26</v>
      </c>
      <c r="R108" s="208">
        <v>1</v>
      </c>
      <c r="S108" s="209">
        <v>45117</v>
      </c>
      <c r="T108" s="208" t="s">
        <v>798</v>
      </c>
      <c r="U108" s="208" t="s">
        <v>375</v>
      </c>
      <c r="V108" s="208" t="s">
        <v>799</v>
      </c>
      <c r="W108" s="208" t="s">
        <v>423</v>
      </c>
      <c r="Y108" s="208" t="s">
        <v>372</v>
      </c>
      <c r="Z108" s="210" t="s">
        <v>437</v>
      </c>
      <c r="AA108" s="210" t="s">
        <v>479</v>
      </c>
      <c r="AB108" s="210">
        <v>126</v>
      </c>
      <c r="AC108" s="210">
        <v>63</v>
      </c>
      <c r="AD108" s="210">
        <v>0</v>
      </c>
      <c r="AE108" s="210">
        <v>0</v>
      </c>
      <c r="AF108" s="210" t="str">
        <f t="shared" si="8"/>
        <v/>
      </c>
      <c r="AG108" s="210">
        <f>VLOOKUP(O108,'Flugplan Summen'!$C$9:$N$33,12,0)</f>
        <v>320</v>
      </c>
      <c r="AH108" s="451">
        <f t="shared" si="9"/>
        <v>45117.774305555562</v>
      </c>
      <c r="AI108" s="451">
        <f t="shared" si="10"/>
        <v>45117.805555555562</v>
      </c>
      <c r="AJ108" s="451" t="str">
        <f t="shared" si="11"/>
        <v/>
      </c>
      <c r="AK108" s="451" t="str">
        <f t="shared" si="12"/>
        <v/>
      </c>
      <c r="AL108" s="451" t="str">
        <f t="shared" si="13"/>
        <v/>
      </c>
      <c r="AM108" s="451" t="str">
        <f t="shared" si="14"/>
        <v/>
      </c>
      <c r="AN108" s="203">
        <f t="shared" si="15"/>
        <v>1</v>
      </c>
      <c r="AO108" s="454">
        <f>INDEX(INP_VIS_08a_Gerätemenge!$D$29:$N$94,MATCH(AO$2,INP_VIS_08a_Gerätemenge!$C$29:$C$94,0),MATCH($AG108,INP_VIS_08a_Gerätemenge!$D$12:$N$12,0))</f>
        <v>0</v>
      </c>
      <c r="AP108" s="454">
        <f>INDEX(INP_VIS_08a_Gerätemenge!$D$29:$N$94,MATCH(AP$2,INP_VIS_08a_Gerätemenge!$C$29:$C$94,0),MATCH($AG108,INP_VIS_08a_Gerätemenge!$D$12:$N$12,0))</f>
        <v>3</v>
      </c>
      <c r="AQ108" s="454">
        <f>INDEX(INP_VIS_08a_Gerätemenge!$D$29:$N$94,MATCH(AQ$2,INP_VIS_08a_Gerätemenge!$C$29:$C$94,0),MATCH($AG108,INP_VIS_08a_Gerätemenge!$D$12:$N$12,0))</f>
        <v>1</v>
      </c>
      <c r="AR108" s="454">
        <f>INDEX(INP_VIS_08a_Gerätemenge!$D$29:$N$94,MATCH(AR$2,INP_VIS_08a_Gerätemenge!$C$29:$C$94,0),MATCH($AG108,INP_VIS_08a_Gerätemenge!$D$12:$N$12,0))</f>
        <v>0</v>
      </c>
      <c r="AS108" s="454">
        <f>INDEX(INP_VIS_08a_Gerätemenge!$D$29:$N$94,MATCH(AS$2,INP_VIS_08a_Gerätemenge!$C$29:$C$94,0),MATCH($AG108,INP_VIS_08a_Gerätemenge!$D$12:$N$12,0))</f>
        <v>0</v>
      </c>
      <c r="AT108" s="454">
        <f>INDEX(INP_VIS_08a_Gerätemenge!$D$29:$N$94,MATCH(AT$2,INP_VIS_08a_Gerätemenge!$C$29:$C$94,0),MATCH($AG108,INP_VIS_08a_Gerätemenge!$D$12:$N$12,0))</f>
        <v>0</v>
      </c>
      <c r="AU108" s="454">
        <f>INDEX(INP_VIS_08a_Gerätemenge!$D$29:$N$94,MATCH(AU$2,INP_VIS_08a_Gerätemenge!$C$29:$C$94,0),MATCH($AG108,INP_VIS_08a_Gerätemenge!$D$12:$N$12,0))</f>
        <v>0</v>
      </c>
      <c r="AV108" s="454">
        <f>INDEX(INP_VIS_08a_Gerätemenge!$D$29:$N$94,MATCH(AV$2,INP_VIS_08a_Gerätemenge!$C$29:$C$94,0),MATCH($AG108,INP_VIS_08a_Gerätemenge!$D$12:$N$12,0))</f>
        <v>20</v>
      </c>
      <c r="AW108" s="454">
        <f>INDEX(INP_VIS_08a_Gerätemenge!$D$29:$N$94,MATCH(AW$2,INP_VIS_08a_Gerätemenge!$C$29:$C$94,0),MATCH($AG108,INP_VIS_08a_Gerätemenge!$D$12:$N$12,0))</f>
        <v>0</v>
      </c>
      <c r="AX108" s="454">
        <f>INDEX(INP_VIS_08a_Gerätemenge!$D$29:$N$94,MATCH(AX$2,INP_VIS_08a_Gerätemenge!$C$29:$C$94,0),MATCH($AG108,INP_VIS_08a_Gerätemenge!$D$12:$N$12,0))</f>
        <v>0</v>
      </c>
      <c r="AY108" s="454">
        <f>INDEX(INP_VIS_08a_Gerätemenge!$D$29:$N$94,MATCH(AY$2,INP_VIS_08a_Gerätemenge!$C$29:$C$94,0),MATCH($AG108,INP_VIS_08a_Gerätemenge!$D$12:$N$12,0))</f>
        <v>0</v>
      </c>
      <c r="AZ108" s="454">
        <f>INDEX(INP_VIS_08a_Gerätemenge!$D$29:$N$94,MATCH(AZ$2,INP_VIS_08a_Gerätemenge!$C$29:$C$94,0),MATCH($AG108,INP_VIS_08a_Gerätemenge!$D$12:$N$12,0))</f>
        <v>0</v>
      </c>
      <c r="BA108" s="454">
        <f>INDEX(INP_VIS_08a_Gerätemenge!$D$29:$N$94,MATCH(BA$2,INP_VIS_08a_Gerätemenge!$C$29:$C$94,0),MATCH($AG108,INP_VIS_08a_Gerätemenge!$D$12:$N$12,0))</f>
        <v>0</v>
      </c>
      <c r="BB108" s="454">
        <f>INDEX(INP_VIS_08a_Gerätemenge!$D$29:$N$94,MATCH(BB$2,INP_VIS_08a_Gerätemenge!$C$29:$C$94,0),MATCH($AG108,INP_VIS_08a_Gerätemenge!$D$12:$N$12,0))</f>
        <v>1</v>
      </c>
      <c r="BC108" s="454">
        <f>INDEX(INP_VIS_08a_Gerätemenge!$D$29:$N$94,MATCH(BC$2,INP_VIS_08a_Gerätemenge!$C$29:$C$94,0),MATCH($AG108,INP_VIS_08a_Gerätemenge!$D$12:$N$12,0))</f>
        <v>0</v>
      </c>
      <c r="BD108" s="454">
        <f>INDEX(INP_VIS_08a_Gerätemenge!$D$29:$N$94,MATCH(BD$2,INP_VIS_08a_Gerätemenge!$C$29:$C$94,0),MATCH($AG108,INP_VIS_08a_Gerätemenge!$D$12:$N$12,0))</f>
        <v>0</v>
      </c>
      <c r="BE108" s="454">
        <f>INDEX(INP_VIS_08a_Gerätemenge!$D$29:$N$94,MATCH(BE$2,INP_VIS_08a_Gerätemenge!$C$29:$C$94,0),MATCH($AG108,INP_VIS_08a_Gerätemenge!$D$12:$N$12,0))</f>
        <v>0</v>
      </c>
      <c r="BF108" s="454">
        <f>INDEX(INP_VIS_08a_Gerätemenge!$D$29:$N$94,MATCH(BF$2,INP_VIS_08a_Gerätemenge!$C$29:$C$94,0),MATCH($AG108,INP_VIS_08a_Gerätemenge!$D$12:$N$12,0))</f>
        <v>1</v>
      </c>
      <c r="BG108" s="454">
        <f>INDEX(INP_VIS_08a_Gerätemenge!$D$29:$N$94,MATCH(BG$2,INP_VIS_08a_Gerätemenge!$C$29:$C$94,0),MATCH($AG108,INP_VIS_08a_Gerätemenge!$D$12:$N$12,0))</f>
        <v>0</v>
      </c>
      <c r="BH108" s="454">
        <f>INDEX(INP_VIS_08a_Gerätemenge!$D$29:$N$94,MATCH(BH$2,INP_VIS_08a_Gerätemenge!$C$29:$C$94,0),MATCH($AG108,INP_VIS_08a_Gerätemenge!$D$12:$N$12,0))</f>
        <v>1</v>
      </c>
    </row>
    <row r="109" spans="1:60">
      <c r="A109" s="208">
        <v>1</v>
      </c>
      <c r="B109" s="209">
        <v>45117</v>
      </c>
      <c r="C109" s="208" t="s">
        <v>787</v>
      </c>
      <c r="D109" s="208" t="s">
        <v>527</v>
      </c>
      <c r="E109" s="208" t="s">
        <v>800</v>
      </c>
      <c r="F109" s="208" t="s">
        <v>466</v>
      </c>
      <c r="H109" s="208" t="s">
        <v>372</v>
      </c>
      <c r="I109" s="210" t="s">
        <v>502</v>
      </c>
      <c r="J109" s="210" t="s">
        <v>414</v>
      </c>
      <c r="K109" s="210">
        <v>84</v>
      </c>
      <c r="L109" s="210">
        <v>42</v>
      </c>
      <c r="M109" s="210">
        <v>0</v>
      </c>
      <c r="N109" s="210">
        <v>0</v>
      </c>
      <c r="O109" s="208" t="s">
        <v>297</v>
      </c>
      <c r="P109" s="208">
        <v>120</v>
      </c>
      <c r="Q109" s="208" t="s">
        <v>26</v>
      </c>
      <c r="R109" s="208">
        <v>1</v>
      </c>
      <c r="S109" s="209">
        <v>45117</v>
      </c>
      <c r="T109" s="208" t="s">
        <v>801</v>
      </c>
      <c r="U109" s="208" t="s">
        <v>527</v>
      </c>
      <c r="V109" s="208" t="s">
        <v>802</v>
      </c>
      <c r="W109" s="208" t="s">
        <v>466</v>
      </c>
      <c r="Y109" s="208" t="s">
        <v>372</v>
      </c>
      <c r="Z109" s="210" t="s">
        <v>413</v>
      </c>
      <c r="AA109" s="210" t="s">
        <v>414</v>
      </c>
      <c r="AB109" s="210">
        <v>84</v>
      </c>
      <c r="AC109" s="210">
        <v>42</v>
      </c>
      <c r="AD109" s="210">
        <v>0</v>
      </c>
      <c r="AE109" s="210">
        <v>0</v>
      </c>
      <c r="AF109" s="210" t="str">
        <f t="shared" si="8"/>
        <v/>
      </c>
      <c r="AG109" s="210" t="str">
        <f>VLOOKUP(O109,'Flugplan Summen'!$C$9:$N$33,12,0)</f>
        <v>E90</v>
      </c>
      <c r="AH109" s="451">
        <f t="shared" si="9"/>
        <v>45117.784722222226</v>
      </c>
      <c r="AI109" s="451">
        <f t="shared" si="10"/>
        <v>45117.815972222226</v>
      </c>
      <c r="AJ109" s="451" t="str">
        <f t="shared" si="11"/>
        <v/>
      </c>
      <c r="AK109" s="451" t="str">
        <f t="shared" si="12"/>
        <v/>
      </c>
      <c r="AL109" s="451" t="str">
        <f t="shared" si="13"/>
        <v/>
      </c>
      <c r="AM109" s="451" t="str">
        <f t="shared" si="14"/>
        <v/>
      </c>
      <c r="AN109" s="203">
        <f t="shared" si="15"/>
        <v>1</v>
      </c>
      <c r="AO109" s="454">
        <f>INDEX(INP_VIS_08a_Gerätemenge!$D$29:$N$94,MATCH(AO$2,INP_VIS_08a_Gerätemenge!$C$29:$C$94,0),MATCH($AG109,INP_VIS_08a_Gerätemenge!$D$12:$N$12,0))</f>
        <v>0</v>
      </c>
      <c r="AP109" s="454">
        <f>INDEX(INP_VIS_08a_Gerätemenge!$D$29:$N$94,MATCH(AP$2,INP_VIS_08a_Gerätemenge!$C$29:$C$94,0),MATCH($AG109,INP_VIS_08a_Gerätemenge!$D$12:$N$12,0))</f>
        <v>3</v>
      </c>
      <c r="AQ109" s="454">
        <f>INDEX(INP_VIS_08a_Gerätemenge!$D$29:$N$94,MATCH(AQ$2,INP_VIS_08a_Gerätemenge!$C$29:$C$94,0),MATCH($AG109,INP_VIS_08a_Gerätemenge!$D$12:$N$12,0))</f>
        <v>1</v>
      </c>
      <c r="AR109" s="454">
        <f>INDEX(INP_VIS_08a_Gerätemenge!$D$29:$N$94,MATCH(AR$2,INP_VIS_08a_Gerätemenge!$C$29:$C$94,0),MATCH($AG109,INP_VIS_08a_Gerätemenge!$D$12:$N$12,0))</f>
        <v>0</v>
      </c>
      <c r="AS109" s="454">
        <f>INDEX(INP_VIS_08a_Gerätemenge!$D$29:$N$94,MATCH(AS$2,INP_VIS_08a_Gerätemenge!$C$29:$C$94,0),MATCH($AG109,INP_VIS_08a_Gerätemenge!$D$12:$N$12,0))</f>
        <v>0</v>
      </c>
      <c r="AT109" s="454">
        <f>INDEX(INP_VIS_08a_Gerätemenge!$D$29:$N$94,MATCH(AT$2,INP_VIS_08a_Gerätemenge!$C$29:$C$94,0),MATCH($AG109,INP_VIS_08a_Gerätemenge!$D$12:$N$12,0))</f>
        <v>0</v>
      </c>
      <c r="AU109" s="454">
        <f>INDEX(INP_VIS_08a_Gerätemenge!$D$29:$N$94,MATCH(AU$2,INP_VIS_08a_Gerätemenge!$C$29:$C$94,0),MATCH($AG109,INP_VIS_08a_Gerätemenge!$D$12:$N$12,0))</f>
        <v>0</v>
      </c>
      <c r="AV109" s="454">
        <f>INDEX(INP_VIS_08a_Gerätemenge!$D$29:$N$94,MATCH(AV$2,INP_VIS_08a_Gerätemenge!$C$29:$C$94,0),MATCH($AG109,INP_VIS_08a_Gerätemenge!$D$12:$N$12,0))</f>
        <v>8</v>
      </c>
      <c r="AW109" s="454">
        <f>INDEX(INP_VIS_08a_Gerätemenge!$D$29:$N$94,MATCH(AW$2,INP_VIS_08a_Gerätemenge!$C$29:$C$94,0),MATCH($AG109,INP_VIS_08a_Gerätemenge!$D$12:$N$12,0))</f>
        <v>0</v>
      </c>
      <c r="AX109" s="454">
        <f>INDEX(INP_VIS_08a_Gerätemenge!$D$29:$N$94,MATCH(AX$2,INP_VIS_08a_Gerätemenge!$C$29:$C$94,0),MATCH($AG109,INP_VIS_08a_Gerätemenge!$D$12:$N$12,0))</f>
        <v>0</v>
      </c>
      <c r="AY109" s="454">
        <f>INDEX(INP_VIS_08a_Gerätemenge!$D$29:$N$94,MATCH(AY$2,INP_VIS_08a_Gerätemenge!$C$29:$C$94,0),MATCH($AG109,INP_VIS_08a_Gerätemenge!$D$12:$N$12,0))</f>
        <v>0</v>
      </c>
      <c r="AZ109" s="454">
        <f>INDEX(INP_VIS_08a_Gerätemenge!$D$29:$N$94,MATCH(AZ$2,INP_VIS_08a_Gerätemenge!$C$29:$C$94,0),MATCH($AG109,INP_VIS_08a_Gerätemenge!$D$12:$N$12,0))</f>
        <v>0</v>
      </c>
      <c r="BA109" s="454">
        <f>INDEX(INP_VIS_08a_Gerätemenge!$D$29:$N$94,MATCH(BA$2,INP_VIS_08a_Gerätemenge!$C$29:$C$94,0),MATCH($AG109,INP_VIS_08a_Gerätemenge!$D$12:$N$12,0))</f>
        <v>0</v>
      </c>
      <c r="BB109" s="454">
        <f>INDEX(INP_VIS_08a_Gerätemenge!$D$29:$N$94,MATCH(BB$2,INP_VIS_08a_Gerätemenge!$C$29:$C$94,0),MATCH($AG109,INP_VIS_08a_Gerätemenge!$D$12:$N$12,0))</f>
        <v>1</v>
      </c>
      <c r="BC109" s="454">
        <f>INDEX(INP_VIS_08a_Gerätemenge!$D$29:$N$94,MATCH(BC$2,INP_VIS_08a_Gerätemenge!$C$29:$C$94,0),MATCH($AG109,INP_VIS_08a_Gerätemenge!$D$12:$N$12,0))</f>
        <v>0</v>
      </c>
      <c r="BD109" s="454">
        <f>INDEX(INP_VIS_08a_Gerätemenge!$D$29:$N$94,MATCH(BD$2,INP_VIS_08a_Gerätemenge!$C$29:$C$94,0),MATCH($AG109,INP_VIS_08a_Gerätemenge!$D$12:$N$12,0))</f>
        <v>0</v>
      </c>
      <c r="BE109" s="454">
        <f>INDEX(INP_VIS_08a_Gerätemenge!$D$29:$N$94,MATCH(BE$2,INP_VIS_08a_Gerätemenge!$C$29:$C$94,0),MATCH($AG109,INP_VIS_08a_Gerätemenge!$D$12:$N$12,0))</f>
        <v>0</v>
      </c>
      <c r="BF109" s="454">
        <f>INDEX(INP_VIS_08a_Gerätemenge!$D$29:$N$94,MATCH(BF$2,INP_VIS_08a_Gerätemenge!$C$29:$C$94,0),MATCH($AG109,INP_VIS_08a_Gerätemenge!$D$12:$N$12,0))</f>
        <v>1</v>
      </c>
      <c r="BG109" s="454">
        <f>INDEX(INP_VIS_08a_Gerätemenge!$D$29:$N$94,MATCH(BG$2,INP_VIS_08a_Gerätemenge!$C$29:$C$94,0),MATCH($AG109,INP_VIS_08a_Gerätemenge!$D$12:$N$12,0))</f>
        <v>0</v>
      </c>
      <c r="BH109" s="454">
        <f>INDEX(INP_VIS_08a_Gerätemenge!$D$29:$N$94,MATCH(BH$2,INP_VIS_08a_Gerätemenge!$C$29:$C$94,0),MATCH($AG109,INP_VIS_08a_Gerätemenge!$D$12:$N$12,0))</f>
        <v>1</v>
      </c>
    </row>
    <row r="110" spans="1:60">
      <c r="A110" s="208">
        <v>1</v>
      </c>
      <c r="B110" s="209">
        <v>45117</v>
      </c>
      <c r="C110" s="208" t="s">
        <v>803</v>
      </c>
      <c r="D110" s="208" t="s">
        <v>767</v>
      </c>
      <c r="E110" s="208" t="s">
        <v>804</v>
      </c>
      <c r="F110" s="208" t="s">
        <v>573</v>
      </c>
      <c r="H110" s="208" t="s">
        <v>372</v>
      </c>
      <c r="I110" s="210" t="s">
        <v>502</v>
      </c>
      <c r="J110" s="210" t="s">
        <v>805</v>
      </c>
      <c r="K110" s="210">
        <v>198</v>
      </c>
      <c r="L110" s="210">
        <v>99</v>
      </c>
      <c r="M110" s="210">
        <v>1000</v>
      </c>
      <c r="N110" s="210">
        <v>0</v>
      </c>
      <c r="O110" s="208" t="s">
        <v>294</v>
      </c>
      <c r="P110" s="208">
        <v>220</v>
      </c>
      <c r="Q110" s="208" t="s">
        <v>509</v>
      </c>
      <c r="R110" s="208">
        <v>1</v>
      </c>
      <c r="S110" s="209">
        <v>45117</v>
      </c>
      <c r="T110" s="208" t="s">
        <v>806</v>
      </c>
      <c r="U110" s="208" t="s">
        <v>767</v>
      </c>
      <c r="V110" s="208" t="s">
        <v>807</v>
      </c>
      <c r="W110" s="208" t="s">
        <v>573</v>
      </c>
      <c r="Y110" s="208" t="s">
        <v>372</v>
      </c>
      <c r="Z110" s="210" t="s">
        <v>404</v>
      </c>
      <c r="AA110" s="210" t="s">
        <v>405</v>
      </c>
      <c r="AB110" s="210">
        <v>198</v>
      </c>
      <c r="AC110" s="210">
        <v>99</v>
      </c>
      <c r="AD110" s="210">
        <v>0</v>
      </c>
      <c r="AE110" s="210">
        <v>0</v>
      </c>
      <c r="AF110" s="210" t="str">
        <f t="shared" si="8"/>
        <v/>
      </c>
      <c r="AG110" s="210">
        <f>VLOOKUP(O110,'Flugplan Summen'!$C$9:$N$33,12,0)</f>
        <v>320</v>
      </c>
      <c r="AH110" s="451">
        <f t="shared" si="9"/>
        <v>45117.788194444445</v>
      </c>
      <c r="AI110" s="451">
        <f t="shared" si="10"/>
        <v>45117.822916666672</v>
      </c>
      <c r="AJ110" s="451" t="str">
        <f t="shared" si="11"/>
        <v/>
      </c>
      <c r="AK110" s="451" t="str">
        <f t="shared" si="12"/>
        <v/>
      </c>
      <c r="AL110" s="451" t="str">
        <f t="shared" si="13"/>
        <v/>
      </c>
      <c r="AM110" s="451" t="str">
        <f t="shared" si="14"/>
        <v/>
      </c>
      <c r="AN110" s="203">
        <f t="shared" si="15"/>
        <v>1</v>
      </c>
      <c r="AO110" s="454">
        <f>INDEX(INP_VIS_08a_Gerätemenge!$D$29:$N$94,MATCH(AO$2,INP_VIS_08a_Gerätemenge!$C$29:$C$94,0),MATCH($AG110,INP_VIS_08a_Gerätemenge!$D$12:$N$12,0))</f>
        <v>0</v>
      </c>
      <c r="AP110" s="454">
        <f>INDEX(INP_VIS_08a_Gerätemenge!$D$29:$N$94,MATCH(AP$2,INP_VIS_08a_Gerätemenge!$C$29:$C$94,0),MATCH($AG110,INP_VIS_08a_Gerätemenge!$D$12:$N$12,0))</f>
        <v>3</v>
      </c>
      <c r="AQ110" s="454">
        <f>INDEX(INP_VIS_08a_Gerätemenge!$D$29:$N$94,MATCH(AQ$2,INP_VIS_08a_Gerätemenge!$C$29:$C$94,0),MATCH($AG110,INP_VIS_08a_Gerätemenge!$D$12:$N$12,0))</f>
        <v>1</v>
      </c>
      <c r="AR110" s="454">
        <f>INDEX(INP_VIS_08a_Gerätemenge!$D$29:$N$94,MATCH(AR$2,INP_VIS_08a_Gerätemenge!$C$29:$C$94,0),MATCH($AG110,INP_VIS_08a_Gerätemenge!$D$12:$N$12,0))</f>
        <v>0</v>
      </c>
      <c r="AS110" s="454">
        <f>INDEX(INP_VIS_08a_Gerätemenge!$D$29:$N$94,MATCH(AS$2,INP_VIS_08a_Gerätemenge!$C$29:$C$94,0),MATCH($AG110,INP_VIS_08a_Gerätemenge!$D$12:$N$12,0))</f>
        <v>0</v>
      </c>
      <c r="AT110" s="454">
        <f>INDEX(INP_VIS_08a_Gerätemenge!$D$29:$N$94,MATCH(AT$2,INP_VIS_08a_Gerätemenge!$C$29:$C$94,0),MATCH($AG110,INP_VIS_08a_Gerätemenge!$D$12:$N$12,0))</f>
        <v>0</v>
      </c>
      <c r="AU110" s="454">
        <f>INDEX(INP_VIS_08a_Gerätemenge!$D$29:$N$94,MATCH(AU$2,INP_VIS_08a_Gerätemenge!$C$29:$C$94,0),MATCH($AG110,INP_VIS_08a_Gerätemenge!$D$12:$N$12,0))</f>
        <v>0</v>
      </c>
      <c r="AV110" s="454">
        <f>INDEX(INP_VIS_08a_Gerätemenge!$D$29:$N$94,MATCH(AV$2,INP_VIS_08a_Gerätemenge!$C$29:$C$94,0),MATCH($AG110,INP_VIS_08a_Gerätemenge!$D$12:$N$12,0))</f>
        <v>20</v>
      </c>
      <c r="AW110" s="454">
        <f>INDEX(INP_VIS_08a_Gerätemenge!$D$29:$N$94,MATCH(AW$2,INP_VIS_08a_Gerätemenge!$C$29:$C$94,0),MATCH($AG110,INP_VIS_08a_Gerätemenge!$D$12:$N$12,0))</f>
        <v>0</v>
      </c>
      <c r="AX110" s="454">
        <f>INDEX(INP_VIS_08a_Gerätemenge!$D$29:$N$94,MATCH(AX$2,INP_VIS_08a_Gerätemenge!$C$29:$C$94,0),MATCH($AG110,INP_VIS_08a_Gerätemenge!$D$12:$N$12,0))</f>
        <v>0</v>
      </c>
      <c r="AY110" s="454">
        <f>INDEX(INP_VIS_08a_Gerätemenge!$D$29:$N$94,MATCH(AY$2,INP_VIS_08a_Gerätemenge!$C$29:$C$94,0),MATCH($AG110,INP_VIS_08a_Gerätemenge!$D$12:$N$12,0))</f>
        <v>0</v>
      </c>
      <c r="AZ110" s="454">
        <f>INDEX(INP_VIS_08a_Gerätemenge!$D$29:$N$94,MATCH(AZ$2,INP_VIS_08a_Gerätemenge!$C$29:$C$94,0),MATCH($AG110,INP_VIS_08a_Gerätemenge!$D$12:$N$12,0))</f>
        <v>0</v>
      </c>
      <c r="BA110" s="454">
        <f>INDEX(INP_VIS_08a_Gerätemenge!$D$29:$N$94,MATCH(BA$2,INP_VIS_08a_Gerätemenge!$C$29:$C$94,0),MATCH($AG110,INP_VIS_08a_Gerätemenge!$D$12:$N$12,0))</f>
        <v>0</v>
      </c>
      <c r="BB110" s="454">
        <f>INDEX(INP_VIS_08a_Gerätemenge!$D$29:$N$94,MATCH(BB$2,INP_VIS_08a_Gerätemenge!$C$29:$C$94,0),MATCH($AG110,INP_VIS_08a_Gerätemenge!$D$12:$N$12,0))</f>
        <v>1</v>
      </c>
      <c r="BC110" s="454">
        <f>INDEX(INP_VIS_08a_Gerätemenge!$D$29:$N$94,MATCH(BC$2,INP_VIS_08a_Gerätemenge!$C$29:$C$94,0),MATCH($AG110,INP_VIS_08a_Gerätemenge!$D$12:$N$12,0))</f>
        <v>0</v>
      </c>
      <c r="BD110" s="454">
        <f>INDEX(INP_VIS_08a_Gerätemenge!$D$29:$N$94,MATCH(BD$2,INP_VIS_08a_Gerätemenge!$C$29:$C$94,0),MATCH($AG110,INP_VIS_08a_Gerätemenge!$D$12:$N$12,0))</f>
        <v>0</v>
      </c>
      <c r="BE110" s="454">
        <f>INDEX(INP_VIS_08a_Gerätemenge!$D$29:$N$94,MATCH(BE$2,INP_VIS_08a_Gerätemenge!$C$29:$C$94,0),MATCH($AG110,INP_VIS_08a_Gerätemenge!$D$12:$N$12,0))</f>
        <v>0</v>
      </c>
      <c r="BF110" s="454">
        <f>INDEX(INP_VIS_08a_Gerätemenge!$D$29:$N$94,MATCH(BF$2,INP_VIS_08a_Gerätemenge!$C$29:$C$94,0),MATCH($AG110,INP_VIS_08a_Gerätemenge!$D$12:$N$12,0))</f>
        <v>1</v>
      </c>
      <c r="BG110" s="454">
        <f>INDEX(INP_VIS_08a_Gerätemenge!$D$29:$N$94,MATCH(BG$2,INP_VIS_08a_Gerätemenge!$C$29:$C$94,0),MATCH($AG110,INP_VIS_08a_Gerätemenge!$D$12:$N$12,0))</f>
        <v>0</v>
      </c>
      <c r="BH110" s="454">
        <f>INDEX(INP_VIS_08a_Gerätemenge!$D$29:$N$94,MATCH(BH$2,INP_VIS_08a_Gerätemenge!$C$29:$C$94,0),MATCH($AG110,INP_VIS_08a_Gerätemenge!$D$12:$N$12,0))</f>
        <v>1</v>
      </c>
    </row>
    <row r="111" spans="1:60">
      <c r="A111" s="208">
        <v>1</v>
      </c>
      <c r="B111" s="209">
        <v>45117</v>
      </c>
      <c r="C111" s="208" t="s">
        <v>808</v>
      </c>
      <c r="D111" s="208" t="s">
        <v>416</v>
      </c>
      <c r="E111" s="208" t="s">
        <v>809</v>
      </c>
      <c r="F111" s="208" t="s">
        <v>810</v>
      </c>
      <c r="H111" s="208" t="s">
        <v>372</v>
      </c>
      <c r="I111" s="210" t="s">
        <v>471</v>
      </c>
      <c r="J111" s="210" t="s">
        <v>379</v>
      </c>
      <c r="K111" s="210">
        <v>170</v>
      </c>
      <c r="L111" s="210">
        <v>221</v>
      </c>
      <c r="M111" s="210">
        <v>0</v>
      </c>
      <c r="N111" s="210">
        <v>0</v>
      </c>
      <c r="O111" s="208" t="s">
        <v>289</v>
      </c>
      <c r="P111" s="208">
        <v>189</v>
      </c>
      <c r="Q111" s="208" t="s">
        <v>26</v>
      </c>
      <c r="R111" s="208">
        <v>1</v>
      </c>
      <c r="S111" s="209">
        <v>45117</v>
      </c>
      <c r="T111" s="208" t="s">
        <v>811</v>
      </c>
      <c r="U111" s="208" t="s">
        <v>416</v>
      </c>
      <c r="V111" s="208" t="s">
        <v>812</v>
      </c>
      <c r="W111" s="208" t="s">
        <v>810</v>
      </c>
      <c r="Y111" s="208" t="s">
        <v>372</v>
      </c>
      <c r="Z111" s="210" t="s">
        <v>378</v>
      </c>
      <c r="AA111" s="210" t="s">
        <v>379</v>
      </c>
      <c r="AB111" s="210">
        <v>170</v>
      </c>
      <c r="AC111" s="210">
        <v>221</v>
      </c>
      <c r="AD111" s="210">
        <v>0</v>
      </c>
      <c r="AE111" s="210">
        <v>0</v>
      </c>
      <c r="AF111" s="210" t="str">
        <f t="shared" si="8"/>
        <v>j</v>
      </c>
      <c r="AG111" s="210" t="str">
        <f>VLOOKUP(O111,'Flugplan Summen'!$C$9:$N$33,12,0)</f>
        <v>73H</v>
      </c>
      <c r="AH111" s="451" t="str">
        <f t="shared" si="9"/>
        <v/>
      </c>
      <c r="AI111" s="451" t="str">
        <f t="shared" si="10"/>
        <v/>
      </c>
      <c r="AJ111" s="451">
        <f t="shared" si="11"/>
        <v>45117.798611111117</v>
      </c>
      <c r="AK111" s="451">
        <f t="shared" si="12"/>
        <v>45117.829861111117</v>
      </c>
      <c r="AL111" s="451">
        <f t="shared" si="13"/>
        <v>45117.833333333328</v>
      </c>
      <c r="AM111" s="451">
        <f t="shared" si="14"/>
        <v>45117.864583333328</v>
      </c>
      <c r="AN111" s="203">
        <f t="shared" si="15"/>
        <v>1</v>
      </c>
      <c r="AO111" s="454">
        <f>INDEX(INP_VIS_08a_Gerätemenge!$D$29:$N$94,MATCH(AO$2,INP_VIS_08a_Gerätemenge!$C$29:$C$94,0),MATCH($AG111,INP_VIS_08a_Gerätemenge!$D$12:$N$12,0))</f>
        <v>0</v>
      </c>
      <c r="AP111" s="454">
        <f>INDEX(INP_VIS_08a_Gerätemenge!$D$29:$N$94,MATCH(AP$2,INP_VIS_08a_Gerätemenge!$C$29:$C$94,0),MATCH($AG111,INP_VIS_08a_Gerätemenge!$D$12:$N$12,0))</f>
        <v>3</v>
      </c>
      <c r="AQ111" s="454">
        <f>INDEX(INP_VIS_08a_Gerätemenge!$D$29:$N$94,MATCH(AQ$2,INP_VIS_08a_Gerätemenge!$C$29:$C$94,0),MATCH($AG111,INP_VIS_08a_Gerätemenge!$D$12:$N$12,0))</f>
        <v>1</v>
      </c>
      <c r="AR111" s="454">
        <f>INDEX(INP_VIS_08a_Gerätemenge!$D$29:$N$94,MATCH(AR$2,INP_VIS_08a_Gerätemenge!$C$29:$C$94,0),MATCH($AG111,INP_VIS_08a_Gerätemenge!$D$12:$N$12,0))</f>
        <v>0</v>
      </c>
      <c r="AS111" s="454">
        <f>INDEX(INP_VIS_08a_Gerätemenge!$D$29:$N$94,MATCH(AS$2,INP_VIS_08a_Gerätemenge!$C$29:$C$94,0),MATCH($AG111,INP_VIS_08a_Gerätemenge!$D$12:$N$12,0))</f>
        <v>0</v>
      </c>
      <c r="AT111" s="454">
        <f>INDEX(INP_VIS_08a_Gerätemenge!$D$29:$N$94,MATCH(AT$2,INP_VIS_08a_Gerätemenge!$C$29:$C$94,0),MATCH($AG111,INP_VIS_08a_Gerätemenge!$D$12:$N$12,0))</f>
        <v>0</v>
      </c>
      <c r="AU111" s="454">
        <f>INDEX(INP_VIS_08a_Gerätemenge!$D$29:$N$94,MATCH(AU$2,INP_VIS_08a_Gerätemenge!$C$29:$C$94,0),MATCH($AG111,INP_VIS_08a_Gerätemenge!$D$12:$N$12,0))</f>
        <v>0</v>
      </c>
      <c r="AV111" s="454">
        <f>INDEX(INP_VIS_08a_Gerätemenge!$D$29:$N$94,MATCH(AV$2,INP_VIS_08a_Gerätemenge!$C$29:$C$94,0),MATCH($AG111,INP_VIS_08a_Gerätemenge!$D$12:$N$12,0))</f>
        <v>24</v>
      </c>
      <c r="AW111" s="454">
        <f>INDEX(INP_VIS_08a_Gerätemenge!$D$29:$N$94,MATCH(AW$2,INP_VIS_08a_Gerätemenge!$C$29:$C$94,0),MATCH($AG111,INP_VIS_08a_Gerätemenge!$D$12:$N$12,0))</f>
        <v>0</v>
      </c>
      <c r="AX111" s="454">
        <f>INDEX(INP_VIS_08a_Gerätemenge!$D$29:$N$94,MATCH(AX$2,INP_VIS_08a_Gerätemenge!$C$29:$C$94,0),MATCH($AG111,INP_VIS_08a_Gerätemenge!$D$12:$N$12,0))</f>
        <v>0</v>
      </c>
      <c r="AY111" s="454">
        <f>INDEX(INP_VIS_08a_Gerätemenge!$D$29:$N$94,MATCH(AY$2,INP_VIS_08a_Gerätemenge!$C$29:$C$94,0),MATCH($AG111,INP_VIS_08a_Gerätemenge!$D$12:$N$12,0))</f>
        <v>1</v>
      </c>
      <c r="AZ111" s="454">
        <f>INDEX(INP_VIS_08a_Gerätemenge!$D$29:$N$94,MATCH(AZ$2,INP_VIS_08a_Gerätemenge!$C$29:$C$94,0),MATCH($AG111,INP_VIS_08a_Gerätemenge!$D$12:$N$12,0))</f>
        <v>0</v>
      </c>
      <c r="BA111" s="454">
        <f>INDEX(INP_VIS_08a_Gerätemenge!$D$29:$N$94,MATCH(BA$2,INP_VIS_08a_Gerätemenge!$C$29:$C$94,0),MATCH($AG111,INP_VIS_08a_Gerätemenge!$D$12:$N$12,0))</f>
        <v>2</v>
      </c>
      <c r="BB111" s="454">
        <f>INDEX(INP_VIS_08a_Gerätemenge!$D$29:$N$94,MATCH(BB$2,INP_VIS_08a_Gerätemenge!$C$29:$C$94,0),MATCH($AG111,INP_VIS_08a_Gerätemenge!$D$12:$N$12,0))</f>
        <v>1</v>
      </c>
      <c r="BC111" s="454">
        <f>INDEX(INP_VIS_08a_Gerätemenge!$D$29:$N$94,MATCH(BC$2,INP_VIS_08a_Gerätemenge!$C$29:$C$94,0),MATCH($AG111,INP_VIS_08a_Gerätemenge!$D$12:$N$12,0))</f>
        <v>0</v>
      </c>
      <c r="BD111" s="454">
        <f>INDEX(INP_VIS_08a_Gerätemenge!$D$29:$N$94,MATCH(BD$2,INP_VIS_08a_Gerätemenge!$C$29:$C$94,0),MATCH($AG111,INP_VIS_08a_Gerätemenge!$D$12:$N$12,0))</f>
        <v>0</v>
      </c>
      <c r="BE111" s="454">
        <f>INDEX(INP_VIS_08a_Gerätemenge!$D$29:$N$94,MATCH(BE$2,INP_VIS_08a_Gerätemenge!$C$29:$C$94,0),MATCH($AG111,INP_VIS_08a_Gerätemenge!$D$12:$N$12,0))</f>
        <v>0</v>
      </c>
      <c r="BF111" s="454">
        <f>INDEX(INP_VIS_08a_Gerätemenge!$D$29:$N$94,MATCH(BF$2,INP_VIS_08a_Gerätemenge!$C$29:$C$94,0),MATCH($AG111,INP_VIS_08a_Gerätemenge!$D$12:$N$12,0))</f>
        <v>1</v>
      </c>
      <c r="BG111" s="454">
        <f>INDEX(INP_VIS_08a_Gerätemenge!$D$29:$N$94,MATCH(BG$2,INP_VIS_08a_Gerätemenge!$C$29:$C$94,0),MATCH($AG111,INP_VIS_08a_Gerätemenge!$D$12:$N$12,0))</f>
        <v>0</v>
      </c>
      <c r="BH111" s="454">
        <f>INDEX(INP_VIS_08a_Gerätemenge!$D$29:$N$94,MATCH(BH$2,INP_VIS_08a_Gerätemenge!$C$29:$C$94,0),MATCH($AG111,INP_VIS_08a_Gerätemenge!$D$12:$N$12,0))</f>
        <v>1</v>
      </c>
    </row>
    <row r="112" spans="1:60">
      <c r="A112" s="208">
        <v>1</v>
      </c>
      <c r="B112" s="209">
        <v>45117</v>
      </c>
      <c r="C112" s="208" t="s">
        <v>795</v>
      </c>
      <c r="D112" s="208" t="s">
        <v>375</v>
      </c>
      <c r="E112" s="208" t="s">
        <v>813</v>
      </c>
      <c r="F112" s="208" t="s">
        <v>444</v>
      </c>
      <c r="H112" s="208" t="s">
        <v>372</v>
      </c>
      <c r="I112" s="210" t="s">
        <v>502</v>
      </c>
      <c r="J112" s="210" t="s">
        <v>464</v>
      </c>
      <c r="K112" s="210">
        <v>108</v>
      </c>
      <c r="L112" s="210">
        <v>43</v>
      </c>
      <c r="M112" s="210">
        <v>0</v>
      </c>
      <c r="N112" s="210">
        <v>0</v>
      </c>
      <c r="O112" s="208" t="s">
        <v>288</v>
      </c>
      <c r="P112" s="208">
        <v>180</v>
      </c>
      <c r="Q112" s="208" t="s">
        <v>26</v>
      </c>
      <c r="R112" s="208">
        <v>1</v>
      </c>
      <c r="S112" s="209">
        <v>45117</v>
      </c>
      <c r="T112" s="208" t="s">
        <v>814</v>
      </c>
      <c r="U112" s="208" t="s">
        <v>375</v>
      </c>
      <c r="V112" s="208" t="s">
        <v>815</v>
      </c>
      <c r="W112" s="208" t="s">
        <v>444</v>
      </c>
      <c r="Y112" s="208" t="s">
        <v>372</v>
      </c>
      <c r="Z112" s="210" t="s">
        <v>463</v>
      </c>
      <c r="AA112" s="210" t="s">
        <v>464</v>
      </c>
      <c r="AB112" s="210">
        <v>108</v>
      </c>
      <c r="AC112" s="210">
        <v>43</v>
      </c>
      <c r="AD112" s="210">
        <v>0</v>
      </c>
      <c r="AE112" s="210">
        <v>0</v>
      </c>
      <c r="AF112" s="210" t="str">
        <f t="shared" si="8"/>
        <v/>
      </c>
      <c r="AG112" s="210">
        <f>VLOOKUP(O112,'Flugplan Summen'!$C$9:$N$33,12,0)</f>
        <v>320</v>
      </c>
      <c r="AH112" s="451">
        <f t="shared" si="9"/>
        <v>45117.802083333336</v>
      </c>
      <c r="AI112" s="451">
        <f t="shared" si="10"/>
        <v>45117.833333333336</v>
      </c>
      <c r="AJ112" s="451" t="str">
        <f t="shared" si="11"/>
        <v/>
      </c>
      <c r="AK112" s="451" t="str">
        <f t="shared" si="12"/>
        <v/>
      </c>
      <c r="AL112" s="451" t="str">
        <f t="shared" si="13"/>
        <v/>
      </c>
      <c r="AM112" s="451" t="str">
        <f t="shared" si="14"/>
        <v/>
      </c>
      <c r="AN112" s="203">
        <f t="shared" si="15"/>
        <v>1</v>
      </c>
      <c r="AO112" s="454">
        <f>INDEX(INP_VIS_08a_Gerätemenge!$D$29:$N$94,MATCH(AO$2,INP_VIS_08a_Gerätemenge!$C$29:$C$94,0),MATCH($AG112,INP_VIS_08a_Gerätemenge!$D$12:$N$12,0))</f>
        <v>0</v>
      </c>
      <c r="AP112" s="454">
        <f>INDEX(INP_VIS_08a_Gerätemenge!$D$29:$N$94,MATCH(AP$2,INP_VIS_08a_Gerätemenge!$C$29:$C$94,0),MATCH($AG112,INP_VIS_08a_Gerätemenge!$D$12:$N$12,0))</f>
        <v>3</v>
      </c>
      <c r="AQ112" s="454">
        <f>INDEX(INP_VIS_08a_Gerätemenge!$D$29:$N$94,MATCH(AQ$2,INP_VIS_08a_Gerätemenge!$C$29:$C$94,0),MATCH($AG112,INP_VIS_08a_Gerätemenge!$D$12:$N$12,0))</f>
        <v>1</v>
      </c>
      <c r="AR112" s="454">
        <f>INDEX(INP_VIS_08a_Gerätemenge!$D$29:$N$94,MATCH(AR$2,INP_VIS_08a_Gerätemenge!$C$29:$C$94,0),MATCH($AG112,INP_VIS_08a_Gerätemenge!$D$12:$N$12,0))</f>
        <v>0</v>
      </c>
      <c r="AS112" s="454">
        <f>INDEX(INP_VIS_08a_Gerätemenge!$D$29:$N$94,MATCH(AS$2,INP_VIS_08a_Gerätemenge!$C$29:$C$94,0),MATCH($AG112,INP_VIS_08a_Gerätemenge!$D$12:$N$12,0))</f>
        <v>0</v>
      </c>
      <c r="AT112" s="454">
        <f>INDEX(INP_VIS_08a_Gerätemenge!$D$29:$N$94,MATCH(AT$2,INP_VIS_08a_Gerätemenge!$C$29:$C$94,0),MATCH($AG112,INP_VIS_08a_Gerätemenge!$D$12:$N$12,0))</f>
        <v>0</v>
      </c>
      <c r="AU112" s="454">
        <f>INDEX(INP_VIS_08a_Gerätemenge!$D$29:$N$94,MATCH(AU$2,INP_VIS_08a_Gerätemenge!$C$29:$C$94,0),MATCH($AG112,INP_VIS_08a_Gerätemenge!$D$12:$N$12,0))</f>
        <v>0</v>
      </c>
      <c r="AV112" s="454">
        <f>INDEX(INP_VIS_08a_Gerätemenge!$D$29:$N$94,MATCH(AV$2,INP_VIS_08a_Gerätemenge!$C$29:$C$94,0),MATCH($AG112,INP_VIS_08a_Gerätemenge!$D$12:$N$12,0))</f>
        <v>20</v>
      </c>
      <c r="AW112" s="454">
        <f>INDEX(INP_VIS_08a_Gerätemenge!$D$29:$N$94,MATCH(AW$2,INP_VIS_08a_Gerätemenge!$C$29:$C$94,0),MATCH($AG112,INP_VIS_08a_Gerätemenge!$D$12:$N$12,0))</f>
        <v>0</v>
      </c>
      <c r="AX112" s="454">
        <f>INDEX(INP_VIS_08a_Gerätemenge!$D$29:$N$94,MATCH(AX$2,INP_VIS_08a_Gerätemenge!$C$29:$C$94,0),MATCH($AG112,INP_VIS_08a_Gerätemenge!$D$12:$N$12,0))</f>
        <v>0</v>
      </c>
      <c r="AY112" s="454">
        <f>INDEX(INP_VIS_08a_Gerätemenge!$D$29:$N$94,MATCH(AY$2,INP_VIS_08a_Gerätemenge!$C$29:$C$94,0),MATCH($AG112,INP_VIS_08a_Gerätemenge!$D$12:$N$12,0))</f>
        <v>0</v>
      </c>
      <c r="AZ112" s="454">
        <f>INDEX(INP_VIS_08a_Gerätemenge!$D$29:$N$94,MATCH(AZ$2,INP_VIS_08a_Gerätemenge!$C$29:$C$94,0),MATCH($AG112,INP_VIS_08a_Gerätemenge!$D$12:$N$12,0))</f>
        <v>0</v>
      </c>
      <c r="BA112" s="454">
        <f>INDEX(INP_VIS_08a_Gerätemenge!$D$29:$N$94,MATCH(BA$2,INP_VIS_08a_Gerätemenge!$C$29:$C$94,0),MATCH($AG112,INP_VIS_08a_Gerätemenge!$D$12:$N$12,0))</f>
        <v>0</v>
      </c>
      <c r="BB112" s="454">
        <f>INDEX(INP_VIS_08a_Gerätemenge!$D$29:$N$94,MATCH(BB$2,INP_VIS_08a_Gerätemenge!$C$29:$C$94,0),MATCH($AG112,INP_VIS_08a_Gerätemenge!$D$12:$N$12,0))</f>
        <v>1</v>
      </c>
      <c r="BC112" s="454">
        <f>INDEX(INP_VIS_08a_Gerätemenge!$D$29:$N$94,MATCH(BC$2,INP_VIS_08a_Gerätemenge!$C$29:$C$94,0),MATCH($AG112,INP_VIS_08a_Gerätemenge!$D$12:$N$12,0))</f>
        <v>0</v>
      </c>
      <c r="BD112" s="454">
        <f>INDEX(INP_VIS_08a_Gerätemenge!$D$29:$N$94,MATCH(BD$2,INP_VIS_08a_Gerätemenge!$C$29:$C$94,0),MATCH($AG112,INP_VIS_08a_Gerätemenge!$D$12:$N$12,0))</f>
        <v>0</v>
      </c>
      <c r="BE112" s="454">
        <f>INDEX(INP_VIS_08a_Gerätemenge!$D$29:$N$94,MATCH(BE$2,INP_VIS_08a_Gerätemenge!$C$29:$C$94,0),MATCH($AG112,INP_VIS_08a_Gerätemenge!$D$12:$N$12,0))</f>
        <v>0</v>
      </c>
      <c r="BF112" s="454">
        <f>INDEX(INP_VIS_08a_Gerätemenge!$D$29:$N$94,MATCH(BF$2,INP_VIS_08a_Gerätemenge!$C$29:$C$94,0),MATCH($AG112,INP_VIS_08a_Gerätemenge!$D$12:$N$12,0))</f>
        <v>1</v>
      </c>
      <c r="BG112" s="454">
        <f>INDEX(INP_VIS_08a_Gerätemenge!$D$29:$N$94,MATCH(BG$2,INP_VIS_08a_Gerätemenge!$C$29:$C$94,0),MATCH($AG112,INP_VIS_08a_Gerätemenge!$D$12:$N$12,0))</f>
        <v>0</v>
      </c>
      <c r="BH112" s="454">
        <f>INDEX(INP_VIS_08a_Gerätemenge!$D$29:$N$94,MATCH(BH$2,INP_VIS_08a_Gerätemenge!$C$29:$C$94,0),MATCH($AG112,INP_VIS_08a_Gerätemenge!$D$12:$N$12,0))</f>
        <v>1</v>
      </c>
    </row>
    <row r="113" spans="1:60">
      <c r="A113" s="208">
        <v>1</v>
      </c>
      <c r="B113" s="209">
        <v>45117</v>
      </c>
      <c r="C113" s="208" t="s">
        <v>798</v>
      </c>
      <c r="D113" s="208" t="s">
        <v>375</v>
      </c>
      <c r="E113" s="208" t="s">
        <v>816</v>
      </c>
      <c r="F113" s="208" t="s">
        <v>716</v>
      </c>
      <c r="H113" s="208" t="s">
        <v>372</v>
      </c>
      <c r="I113" s="210" t="s">
        <v>419</v>
      </c>
      <c r="J113" s="210" t="s">
        <v>467</v>
      </c>
      <c r="K113" s="210">
        <v>135</v>
      </c>
      <c r="L113" s="210">
        <v>176</v>
      </c>
      <c r="M113" s="210">
        <v>0</v>
      </c>
      <c r="N113" s="210">
        <v>0</v>
      </c>
      <c r="O113" s="208" t="s">
        <v>287</v>
      </c>
      <c r="P113" s="208">
        <v>150</v>
      </c>
      <c r="Q113" s="208" t="s">
        <v>26</v>
      </c>
      <c r="R113" s="208">
        <v>2</v>
      </c>
      <c r="S113" s="209">
        <v>45118</v>
      </c>
      <c r="T113" s="208" t="s">
        <v>368</v>
      </c>
      <c r="U113" s="208" t="s">
        <v>375</v>
      </c>
      <c r="V113" s="208" t="s">
        <v>817</v>
      </c>
      <c r="W113" s="208" t="s">
        <v>769</v>
      </c>
      <c r="Y113" s="208" t="s">
        <v>372</v>
      </c>
      <c r="Z113" s="210" t="s">
        <v>424</v>
      </c>
      <c r="AA113" s="210" t="s">
        <v>467</v>
      </c>
      <c r="AB113" s="210">
        <v>105</v>
      </c>
      <c r="AC113" s="210">
        <v>53</v>
      </c>
      <c r="AD113" s="210">
        <v>0</v>
      </c>
      <c r="AE113" s="210">
        <v>0</v>
      </c>
      <c r="AF113" s="210" t="str">
        <f t="shared" si="8"/>
        <v>j</v>
      </c>
      <c r="AG113" s="210">
        <f>VLOOKUP(O113,'Flugplan Summen'!$C$9:$N$33,12,0)</f>
        <v>319</v>
      </c>
      <c r="AH113" s="451" t="str">
        <f t="shared" si="9"/>
        <v/>
      </c>
      <c r="AI113" s="451" t="str">
        <f t="shared" si="10"/>
        <v/>
      </c>
      <c r="AJ113" s="451">
        <f t="shared" si="11"/>
        <v>45117.805555555562</v>
      </c>
      <c r="AK113" s="451">
        <f t="shared" si="12"/>
        <v>45117.836805555562</v>
      </c>
      <c r="AL113" s="451">
        <f t="shared" si="13"/>
        <v>45118.215277777774</v>
      </c>
      <c r="AM113" s="451">
        <f t="shared" si="14"/>
        <v>45118.246527777774</v>
      </c>
      <c r="AN113" s="203">
        <f t="shared" si="15"/>
        <v>1</v>
      </c>
      <c r="AO113" s="454">
        <f>INDEX(INP_VIS_08a_Gerätemenge!$D$29:$N$94,MATCH(AO$2,INP_VIS_08a_Gerätemenge!$C$29:$C$94,0),MATCH($AG113,INP_VIS_08a_Gerätemenge!$D$12:$N$12,0))</f>
        <v>0</v>
      </c>
      <c r="AP113" s="454">
        <f>INDEX(INP_VIS_08a_Gerätemenge!$D$29:$N$94,MATCH(AP$2,INP_VIS_08a_Gerätemenge!$C$29:$C$94,0),MATCH($AG113,INP_VIS_08a_Gerätemenge!$D$12:$N$12,0))</f>
        <v>3</v>
      </c>
      <c r="AQ113" s="454">
        <f>INDEX(INP_VIS_08a_Gerätemenge!$D$29:$N$94,MATCH(AQ$2,INP_VIS_08a_Gerätemenge!$C$29:$C$94,0),MATCH($AG113,INP_VIS_08a_Gerätemenge!$D$12:$N$12,0))</f>
        <v>1</v>
      </c>
      <c r="AR113" s="454">
        <f>INDEX(INP_VIS_08a_Gerätemenge!$D$29:$N$94,MATCH(AR$2,INP_VIS_08a_Gerätemenge!$C$29:$C$94,0),MATCH($AG113,INP_VIS_08a_Gerätemenge!$D$12:$N$12,0))</f>
        <v>0</v>
      </c>
      <c r="AS113" s="454">
        <f>INDEX(INP_VIS_08a_Gerätemenge!$D$29:$N$94,MATCH(AS$2,INP_VIS_08a_Gerätemenge!$C$29:$C$94,0),MATCH($AG113,INP_VIS_08a_Gerätemenge!$D$12:$N$12,0))</f>
        <v>0</v>
      </c>
      <c r="AT113" s="454">
        <f>INDEX(INP_VIS_08a_Gerätemenge!$D$29:$N$94,MATCH(AT$2,INP_VIS_08a_Gerätemenge!$C$29:$C$94,0),MATCH($AG113,INP_VIS_08a_Gerätemenge!$D$12:$N$12,0))</f>
        <v>0</v>
      </c>
      <c r="AU113" s="454">
        <f>INDEX(INP_VIS_08a_Gerätemenge!$D$29:$N$94,MATCH(AU$2,INP_VIS_08a_Gerätemenge!$C$29:$C$94,0),MATCH($AG113,INP_VIS_08a_Gerätemenge!$D$12:$N$12,0))</f>
        <v>0</v>
      </c>
      <c r="AV113" s="454">
        <f>INDEX(INP_VIS_08a_Gerätemenge!$D$29:$N$94,MATCH(AV$2,INP_VIS_08a_Gerätemenge!$C$29:$C$94,0),MATCH($AG113,INP_VIS_08a_Gerätemenge!$D$12:$N$12,0))</f>
        <v>12</v>
      </c>
      <c r="AW113" s="454">
        <f>INDEX(INP_VIS_08a_Gerätemenge!$D$29:$N$94,MATCH(AW$2,INP_VIS_08a_Gerätemenge!$C$29:$C$94,0),MATCH($AG113,INP_VIS_08a_Gerätemenge!$D$12:$N$12,0))</f>
        <v>0</v>
      </c>
      <c r="AX113" s="454">
        <f>INDEX(INP_VIS_08a_Gerätemenge!$D$29:$N$94,MATCH(AX$2,INP_VIS_08a_Gerätemenge!$C$29:$C$94,0),MATCH($AG113,INP_VIS_08a_Gerätemenge!$D$12:$N$12,0))</f>
        <v>0</v>
      </c>
      <c r="AY113" s="454">
        <f>INDEX(INP_VIS_08a_Gerätemenge!$D$29:$N$94,MATCH(AY$2,INP_VIS_08a_Gerätemenge!$C$29:$C$94,0),MATCH($AG113,INP_VIS_08a_Gerätemenge!$D$12:$N$12,0))</f>
        <v>1</v>
      </c>
      <c r="AZ113" s="454">
        <f>INDEX(INP_VIS_08a_Gerätemenge!$D$29:$N$94,MATCH(AZ$2,INP_VIS_08a_Gerätemenge!$C$29:$C$94,0),MATCH($AG113,INP_VIS_08a_Gerätemenge!$D$12:$N$12,0))</f>
        <v>2</v>
      </c>
      <c r="BA113" s="454">
        <f>INDEX(INP_VIS_08a_Gerätemenge!$D$29:$N$94,MATCH(BA$2,INP_VIS_08a_Gerätemenge!$C$29:$C$94,0),MATCH($AG113,INP_VIS_08a_Gerätemenge!$D$12:$N$12,0))</f>
        <v>0</v>
      </c>
      <c r="BB113" s="454">
        <f>INDEX(INP_VIS_08a_Gerätemenge!$D$29:$N$94,MATCH(BB$2,INP_VIS_08a_Gerätemenge!$C$29:$C$94,0),MATCH($AG113,INP_VIS_08a_Gerätemenge!$D$12:$N$12,0))</f>
        <v>1</v>
      </c>
      <c r="BC113" s="454">
        <f>INDEX(INP_VIS_08a_Gerätemenge!$D$29:$N$94,MATCH(BC$2,INP_VIS_08a_Gerätemenge!$C$29:$C$94,0),MATCH($AG113,INP_VIS_08a_Gerätemenge!$D$12:$N$12,0))</f>
        <v>0</v>
      </c>
      <c r="BD113" s="454">
        <f>INDEX(INP_VIS_08a_Gerätemenge!$D$29:$N$94,MATCH(BD$2,INP_VIS_08a_Gerätemenge!$C$29:$C$94,0),MATCH($AG113,INP_VIS_08a_Gerätemenge!$D$12:$N$12,0))</f>
        <v>0</v>
      </c>
      <c r="BE113" s="454">
        <f>INDEX(INP_VIS_08a_Gerätemenge!$D$29:$N$94,MATCH(BE$2,INP_VIS_08a_Gerätemenge!$C$29:$C$94,0),MATCH($AG113,INP_VIS_08a_Gerätemenge!$D$12:$N$12,0))</f>
        <v>0</v>
      </c>
      <c r="BF113" s="454">
        <f>INDEX(INP_VIS_08a_Gerätemenge!$D$29:$N$94,MATCH(BF$2,INP_VIS_08a_Gerätemenge!$C$29:$C$94,0),MATCH($AG113,INP_VIS_08a_Gerätemenge!$D$12:$N$12,0))</f>
        <v>1</v>
      </c>
      <c r="BG113" s="454">
        <f>INDEX(INP_VIS_08a_Gerätemenge!$D$29:$N$94,MATCH(BG$2,INP_VIS_08a_Gerätemenge!$C$29:$C$94,0),MATCH($AG113,INP_VIS_08a_Gerätemenge!$D$12:$N$12,0))</f>
        <v>0</v>
      </c>
      <c r="BH113" s="454">
        <f>INDEX(INP_VIS_08a_Gerätemenge!$D$29:$N$94,MATCH(BH$2,INP_VIS_08a_Gerätemenge!$C$29:$C$94,0),MATCH($AG113,INP_VIS_08a_Gerätemenge!$D$12:$N$12,0))</f>
        <v>1</v>
      </c>
    </row>
    <row r="114" spans="1:60">
      <c r="A114" s="208">
        <v>1</v>
      </c>
      <c r="B114" s="209">
        <v>45117</v>
      </c>
      <c r="C114" s="208" t="s">
        <v>818</v>
      </c>
      <c r="D114" s="208" t="s">
        <v>416</v>
      </c>
      <c r="E114" s="208" t="s">
        <v>819</v>
      </c>
      <c r="F114" s="208" t="s">
        <v>474</v>
      </c>
      <c r="H114" s="208" t="s">
        <v>372</v>
      </c>
      <c r="I114" s="210" t="s">
        <v>498</v>
      </c>
      <c r="J114" s="210" t="s">
        <v>485</v>
      </c>
      <c r="K114" s="210">
        <v>170</v>
      </c>
      <c r="L114" s="210">
        <v>221</v>
      </c>
      <c r="M114" s="210">
        <v>0</v>
      </c>
      <c r="N114" s="210">
        <v>0</v>
      </c>
      <c r="O114" s="208" t="s">
        <v>289</v>
      </c>
      <c r="P114" s="208">
        <v>189</v>
      </c>
      <c r="Q114" s="208" t="s">
        <v>26</v>
      </c>
      <c r="R114" s="208">
        <v>1</v>
      </c>
      <c r="S114" s="209">
        <v>45117</v>
      </c>
      <c r="T114" s="208" t="s">
        <v>820</v>
      </c>
      <c r="U114" s="208" t="s">
        <v>416</v>
      </c>
      <c r="V114" s="208" t="s">
        <v>821</v>
      </c>
      <c r="W114" s="208" t="s">
        <v>474</v>
      </c>
      <c r="Y114" s="208" t="s">
        <v>372</v>
      </c>
      <c r="Z114" s="210" t="s">
        <v>671</v>
      </c>
      <c r="AA114" s="210" t="s">
        <v>485</v>
      </c>
      <c r="AB114" s="210">
        <v>170</v>
      </c>
      <c r="AC114" s="210">
        <v>221</v>
      </c>
      <c r="AD114" s="210">
        <v>0</v>
      </c>
      <c r="AE114" s="210">
        <v>0</v>
      </c>
      <c r="AF114" s="210" t="str">
        <f t="shared" si="8"/>
        <v/>
      </c>
      <c r="AG114" s="210" t="str">
        <f>VLOOKUP(O114,'Flugplan Summen'!$C$9:$N$33,12,0)</f>
        <v>73H</v>
      </c>
      <c r="AH114" s="451">
        <f t="shared" si="9"/>
        <v>45117.8125</v>
      </c>
      <c r="AI114" s="451">
        <f t="shared" si="10"/>
        <v>45117.850694444445</v>
      </c>
      <c r="AJ114" s="451" t="str">
        <f t="shared" si="11"/>
        <v/>
      </c>
      <c r="AK114" s="451" t="str">
        <f t="shared" si="12"/>
        <v/>
      </c>
      <c r="AL114" s="451" t="str">
        <f t="shared" si="13"/>
        <v/>
      </c>
      <c r="AM114" s="451" t="str">
        <f t="shared" si="14"/>
        <v/>
      </c>
      <c r="AN114" s="203">
        <f t="shared" si="15"/>
        <v>1</v>
      </c>
      <c r="AO114" s="454">
        <f>INDEX(INP_VIS_08a_Gerätemenge!$D$29:$N$94,MATCH(AO$2,INP_VIS_08a_Gerätemenge!$C$29:$C$94,0),MATCH($AG114,INP_VIS_08a_Gerätemenge!$D$12:$N$12,0))</f>
        <v>0</v>
      </c>
      <c r="AP114" s="454">
        <f>INDEX(INP_VIS_08a_Gerätemenge!$D$29:$N$94,MATCH(AP$2,INP_VIS_08a_Gerätemenge!$C$29:$C$94,0),MATCH($AG114,INP_VIS_08a_Gerätemenge!$D$12:$N$12,0))</f>
        <v>3</v>
      </c>
      <c r="AQ114" s="454">
        <f>INDEX(INP_VIS_08a_Gerätemenge!$D$29:$N$94,MATCH(AQ$2,INP_VIS_08a_Gerätemenge!$C$29:$C$94,0),MATCH($AG114,INP_VIS_08a_Gerätemenge!$D$12:$N$12,0))</f>
        <v>1</v>
      </c>
      <c r="AR114" s="454">
        <f>INDEX(INP_VIS_08a_Gerätemenge!$D$29:$N$94,MATCH(AR$2,INP_VIS_08a_Gerätemenge!$C$29:$C$94,0),MATCH($AG114,INP_VIS_08a_Gerätemenge!$D$12:$N$12,0))</f>
        <v>0</v>
      </c>
      <c r="AS114" s="454">
        <f>INDEX(INP_VIS_08a_Gerätemenge!$D$29:$N$94,MATCH(AS$2,INP_VIS_08a_Gerätemenge!$C$29:$C$94,0),MATCH($AG114,INP_VIS_08a_Gerätemenge!$D$12:$N$12,0))</f>
        <v>0</v>
      </c>
      <c r="AT114" s="454">
        <f>INDEX(INP_VIS_08a_Gerätemenge!$D$29:$N$94,MATCH(AT$2,INP_VIS_08a_Gerätemenge!$C$29:$C$94,0),MATCH($AG114,INP_VIS_08a_Gerätemenge!$D$12:$N$12,0))</f>
        <v>0</v>
      </c>
      <c r="AU114" s="454">
        <f>INDEX(INP_VIS_08a_Gerätemenge!$D$29:$N$94,MATCH(AU$2,INP_VIS_08a_Gerätemenge!$C$29:$C$94,0),MATCH($AG114,INP_VIS_08a_Gerätemenge!$D$12:$N$12,0))</f>
        <v>0</v>
      </c>
      <c r="AV114" s="454">
        <f>INDEX(INP_VIS_08a_Gerätemenge!$D$29:$N$94,MATCH(AV$2,INP_VIS_08a_Gerätemenge!$C$29:$C$94,0),MATCH($AG114,INP_VIS_08a_Gerätemenge!$D$12:$N$12,0))</f>
        <v>24</v>
      </c>
      <c r="AW114" s="454">
        <f>INDEX(INP_VIS_08a_Gerätemenge!$D$29:$N$94,MATCH(AW$2,INP_VIS_08a_Gerätemenge!$C$29:$C$94,0),MATCH($AG114,INP_VIS_08a_Gerätemenge!$D$12:$N$12,0))</f>
        <v>0</v>
      </c>
      <c r="AX114" s="454">
        <f>INDEX(INP_VIS_08a_Gerätemenge!$D$29:$N$94,MATCH(AX$2,INP_VIS_08a_Gerätemenge!$C$29:$C$94,0),MATCH($AG114,INP_VIS_08a_Gerätemenge!$D$12:$N$12,0))</f>
        <v>0</v>
      </c>
      <c r="AY114" s="454">
        <f>INDEX(INP_VIS_08a_Gerätemenge!$D$29:$N$94,MATCH(AY$2,INP_VIS_08a_Gerätemenge!$C$29:$C$94,0),MATCH($AG114,INP_VIS_08a_Gerätemenge!$D$12:$N$12,0))</f>
        <v>1</v>
      </c>
      <c r="AZ114" s="454">
        <f>INDEX(INP_VIS_08a_Gerätemenge!$D$29:$N$94,MATCH(AZ$2,INP_VIS_08a_Gerätemenge!$C$29:$C$94,0),MATCH($AG114,INP_VIS_08a_Gerätemenge!$D$12:$N$12,0))</f>
        <v>0</v>
      </c>
      <c r="BA114" s="454">
        <f>INDEX(INP_VIS_08a_Gerätemenge!$D$29:$N$94,MATCH(BA$2,INP_VIS_08a_Gerätemenge!$C$29:$C$94,0),MATCH($AG114,INP_VIS_08a_Gerätemenge!$D$12:$N$12,0))</f>
        <v>2</v>
      </c>
      <c r="BB114" s="454">
        <f>INDEX(INP_VIS_08a_Gerätemenge!$D$29:$N$94,MATCH(BB$2,INP_VIS_08a_Gerätemenge!$C$29:$C$94,0),MATCH($AG114,INP_VIS_08a_Gerätemenge!$D$12:$N$12,0))</f>
        <v>1</v>
      </c>
      <c r="BC114" s="454">
        <f>INDEX(INP_VIS_08a_Gerätemenge!$D$29:$N$94,MATCH(BC$2,INP_VIS_08a_Gerätemenge!$C$29:$C$94,0),MATCH($AG114,INP_VIS_08a_Gerätemenge!$D$12:$N$12,0))</f>
        <v>0</v>
      </c>
      <c r="BD114" s="454">
        <f>INDEX(INP_VIS_08a_Gerätemenge!$D$29:$N$94,MATCH(BD$2,INP_VIS_08a_Gerätemenge!$C$29:$C$94,0),MATCH($AG114,INP_VIS_08a_Gerätemenge!$D$12:$N$12,0))</f>
        <v>0</v>
      </c>
      <c r="BE114" s="454">
        <f>INDEX(INP_VIS_08a_Gerätemenge!$D$29:$N$94,MATCH(BE$2,INP_VIS_08a_Gerätemenge!$C$29:$C$94,0),MATCH($AG114,INP_VIS_08a_Gerätemenge!$D$12:$N$12,0))</f>
        <v>0</v>
      </c>
      <c r="BF114" s="454">
        <f>INDEX(INP_VIS_08a_Gerätemenge!$D$29:$N$94,MATCH(BF$2,INP_VIS_08a_Gerätemenge!$C$29:$C$94,0),MATCH($AG114,INP_VIS_08a_Gerätemenge!$D$12:$N$12,0))</f>
        <v>1</v>
      </c>
      <c r="BG114" s="454">
        <f>INDEX(INP_VIS_08a_Gerätemenge!$D$29:$N$94,MATCH(BG$2,INP_VIS_08a_Gerätemenge!$C$29:$C$94,0),MATCH($AG114,INP_VIS_08a_Gerätemenge!$D$12:$N$12,0))</f>
        <v>0</v>
      </c>
      <c r="BH114" s="454">
        <f>INDEX(INP_VIS_08a_Gerätemenge!$D$29:$N$94,MATCH(BH$2,INP_VIS_08a_Gerätemenge!$C$29:$C$94,0),MATCH($AG114,INP_VIS_08a_Gerätemenge!$D$12:$N$12,0))</f>
        <v>1</v>
      </c>
    </row>
    <row r="115" spans="1:60">
      <c r="A115" s="208">
        <v>1</v>
      </c>
      <c r="B115" s="209">
        <v>45117</v>
      </c>
      <c r="C115" s="208" t="s">
        <v>818</v>
      </c>
      <c r="D115" s="208" t="s">
        <v>505</v>
      </c>
      <c r="E115" s="208" t="s">
        <v>822</v>
      </c>
      <c r="F115" s="208" t="s">
        <v>507</v>
      </c>
      <c r="H115" s="208" t="s">
        <v>372</v>
      </c>
      <c r="I115" s="210" t="s">
        <v>508</v>
      </c>
      <c r="J115" s="210" t="s">
        <v>433</v>
      </c>
      <c r="K115" s="210">
        <v>101</v>
      </c>
      <c r="L115" s="210">
        <v>51</v>
      </c>
      <c r="M115" s="210">
        <v>0</v>
      </c>
      <c r="N115" s="210">
        <v>0</v>
      </c>
      <c r="O115" s="208" t="s">
        <v>287</v>
      </c>
      <c r="P115" s="208">
        <v>144</v>
      </c>
      <c r="Q115" s="208" t="s">
        <v>509</v>
      </c>
      <c r="R115" s="208">
        <v>1</v>
      </c>
      <c r="S115" s="209">
        <v>45117</v>
      </c>
      <c r="T115" s="208" t="s">
        <v>823</v>
      </c>
      <c r="U115" s="208" t="s">
        <v>505</v>
      </c>
      <c r="V115" s="208" t="s">
        <v>824</v>
      </c>
      <c r="W115" s="208" t="s">
        <v>507</v>
      </c>
      <c r="Y115" s="208" t="s">
        <v>372</v>
      </c>
      <c r="Z115" s="210" t="s">
        <v>432</v>
      </c>
      <c r="AA115" s="210" t="s">
        <v>433</v>
      </c>
      <c r="AB115" s="210">
        <v>101</v>
      </c>
      <c r="AC115" s="210">
        <v>51</v>
      </c>
      <c r="AD115" s="210">
        <v>0</v>
      </c>
      <c r="AE115" s="210">
        <v>0</v>
      </c>
      <c r="AF115" s="210" t="str">
        <f t="shared" si="8"/>
        <v/>
      </c>
      <c r="AG115" s="210">
        <f>VLOOKUP(O115,'Flugplan Summen'!$C$9:$N$33,12,0)</f>
        <v>319</v>
      </c>
      <c r="AH115" s="451">
        <f t="shared" si="9"/>
        <v>45117.8125</v>
      </c>
      <c r="AI115" s="451">
        <f t="shared" si="10"/>
        <v>45117.847222222226</v>
      </c>
      <c r="AJ115" s="451" t="str">
        <f t="shared" si="11"/>
        <v/>
      </c>
      <c r="AK115" s="451" t="str">
        <f t="shared" si="12"/>
        <v/>
      </c>
      <c r="AL115" s="451" t="str">
        <f t="shared" si="13"/>
        <v/>
      </c>
      <c r="AM115" s="451" t="str">
        <f t="shared" si="14"/>
        <v/>
      </c>
      <c r="AN115" s="203">
        <f t="shared" si="15"/>
        <v>1</v>
      </c>
      <c r="AO115" s="454">
        <f>INDEX(INP_VIS_08a_Gerätemenge!$D$29:$N$94,MATCH(AO$2,INP_VIS_08a_Gerätemenge!$C$29:$C$94,0),MATCH($AG115,INP_VIS_08a_Gerätemenge!$D$12:$N$12,0))</f>
        <v>0</v>
      </c>
      <c r="AP115" s="454">
        <f>INDEX(INP_VIS_08a_Gerätemenge!$D$29:$N$94,MATCH(AP$2,INP_VIS_08a_Gerätemenge!$C$29:$C$94,0),MATCH($AG115,INP_VIS_08a_Gerätemenge!$D$12:$N$12,0))</f>
        <v>3</v>
      </c>
      <c r="AQ115" s="454">
        <f>INDEX(INP_VIS_08a_Gerätemenge!$D$29:$N$94,MATCH(AQ$2,INP_VIS_08a_Gerätemenge!$C$29:$C$94,0),MATCH($AG115,INP_VIS_08a_Gerätemenge!$D$12:$N$12,0))</f>
        <v>1</v>
      </c>
      <c r="AR115" s="454">
        <f>INDEX(INP_VIS_08a_Gerätemenge!$D$29:$N$94,MATCH(AR$2,INP_VIS_08a_Gerätemenge!$C$29:$C$94,0),MATCH($AG115,INP_VIS_08a_Gerätemenge!$D$12:$N$12,0))</f>
        <v>0</v>
      </c>
      <c r="AS115" s="454">
        <f>INDEX(INP_VIS_08a_Gerätemenge!$D$29:$N$94,MATCH(AS$2,INP_VIS_08a_Gerätemenge!$C$29:$C$94,0),MATCH($AG115,INP_VIS_08a_Gerätemenge!$D$12:$N$12,0))</f>
        <v>0</v>
      </c>
      <c r="AT115" s="454">
        <f>INDEX(INP_VIS_08a_Gerätemenge!$D$29:$N$94,MATCH(AT$2,INP_VIS_08a_Gerätemenge!$C$29:$C$94,0),MATCH($AG115,INP_VIS_08a_Gerätemenge!$D$12:$N$12,0))</f>
        <v>0</v>
      </c>
      <c r="AU115" s="454">
        <f>INDEX(INP_VIS_08a_Gerätemenge!$D$29:$N$94,MATCH(AU$2,INP_VIS_08a_Gerätemenge!$C$29:$C$94,0),MATCH($AG115,INP_VIS_08a_Gerätemenge!$D$12:$N$12,0))</f>
        <v>0</v>
      </c>
      <c r="AV115" s="454">
        <f>INDEX(INP_VIS_08a_Gerätemenge!$D$29:$N$94,MATCH(AV$2,INP_VIS_08a_Gerätemenge!$C$29:$C$94,0),MATCH($AG115,INP_VIS_08a_Gerätemenge!$D$12:$N$12,0))</f>
        <v>12</v>
      </c>
      <c r="AW115" s="454">
        <f>INDEX(INP_VIS_08a_Gerätemenge!$D$29:$N$94,MATCH(AW$2,INP_VIS_08a_Gerätemenge!$C$29:$C$94,0),MATCH($AG115,INP_VIS_08a_Gerätemenge!$D$12:$N$12,0))</f>
        <v>0</v>
      </c>
      <c r="AX115" s="454">
        <f>INDEX(INP_VIS_08a_Gerätemenge!$D$29:$N$94,MATCH(AX$2,INP_VIS_08a_Gerätemenge!$C$29:$C$94,0),MATCH($AG115,INP_VIS_08a_Gerätemenge!$D$12:$N$12,0))</f>
        <v>0</v>
      </c>
      <c r="AY115" s="454">
        <f>INDEX(INP_VIS_08a_Gerätemenge!$D$29:$N$94,MATCH(AY$2,INP_VIS_08a_Gerätemenge!$C$29:$C$94,0),MATCH($AG115,INP_VIS_08a_Gerätemenge!$D$12:$N$12,0))</f>
        <v>1</v>
      </c>
      <c r="AZ115" s="454">
        <f>INDEX(INP_VIS_08a_Gerätemenge!$D$29:$N$94,MATCH(AZ$2,INP_VIS_08a_Gerätemenge!$C$29:$C$94,0),MATCH($AG115,INP_VIS_08a_Gerätemenge!$D$12:$N$12,0))</f>
        <v>2</v>
      </c>
      <c r="BA115" s="454">
        <f>INDEX(INP_VIS_08a_Gerätemenge!$D$29:$N$94,MATCH(BA$2,INP_VIS_08a_Gerätemenge!$C$29:$C$94,0),MATCH($AG115,INP_VIS_08a_Gerätemenge!$D$12:$N$12,0))</f>
        <v>0</v>
      </c>
      <c r="BB115" s="454">
        <f>INDEX(INP_VIS_08a_Gerätemenge!$D$29:$N$94,MATCH(BB$2,INP_VIS_08a_Gerätemenge!$C$29:$C$94,0),MATCH($AG115,INP_VIS_08a_Gerätemenge!$D$12:$N$12,0))</f>
        <v>1</v>
      </c>
      <c r="BC115" s="454">
        <f>INDEX(INP_VIS_08a_Gerätemenge!$D$29:$N$94,MATCH(BC$2,INP_VIS_08a_Gerätemenge!$C$29:$C$94,0),MATCH($AG115,INP_VIS_08a_Gerätemenge!$D$12:$N$12,0))</f>
        <v>0</v>
      </c>
      <c r="BD115" s="454">
        <f>INDEX(INP_VIS_08a_Gerätemenge!$D$29:$N$94,MATCH(BD$2,INP_VIS_08a_Gerätemenge!$C$29:$C$94,0),MATCH($AG115,INP_VIS_08a_Gerätemenge!$D$12:$N$12,0))</f>
        <v>0</v>
      </c>
      <c r="BE115" s="454">
        <f>INDEX(INP_VIS_08a_Gerätemenge!$D$29:$N$94,MATCH(BE$2,INP_VIS_08a_Gerätemenge!$C$29:$C$94,0),MATCH($AG115,INP_VIS_08a_Gerätemenge!$D$12:$N$12,0))</f>
        <v>0</v>
      </c>
      <c r="BF115" s="454">
        <f>INDEX(INP_VIS_08a_Gerätemenge!$D$29:$N$94,MATCH(BF$2,INP_VIS_08a_Gerätemenge!$C$29:$C$94,0),MATCH($AG115,INP_VIS_08a_Gerätemenge!$D$12:$N$12,0))</f>
        <v>1</v>
      </c>
      <c r="BG115" s="454">
        <f>INDEX(INP_VIS_08a_Gerätemenge!$D$29:$N$94,MATCH(BG$2,INP_VIS_08a_Gerätemenge!$C$29:$C$94,0),MATCH($AG115,INP_VIS_08a_Gerätemenge!$D$12:$N$12,0))</f>
        <v>0</v>
      </c>
      <c r="BH115" s="454">
        <f>INDEX(INP_VIS_08a_Gerätemenge!$D$29:$N$94,MATCH(BH$2,INP_VIS_08a_Gerätemenge!$C$29:$C$94,0),MATCH($AG115,INP_VIS_08a_Gerätemenge!$D$12:$N$12,0))</f>
        <v>1</v>
      </c>
    </row>
    <row r="116" spans="1:60">
      <c r="A116" s="208">
        <v>1</v>
      </c>
      <c r="B116" s="209">
        <v>45117</v>
      </c>
      <c r="C116" s="208" t="s">
        <v>814</v>
      </c>
      <c r="D116" s="208" t="s">
        <v>825</v>
      </c>
      <c r="E116" s="208" t="s">
        <v>826</v>
      </c>
      <c r="F116" s="208" t="s">
        <v>5</v>
      </c>
      <c r="H116" s="208" t="s">
        <v>372</v>
      </c>
      <c r="I116" s="210" t="s">
        <v>498</v>
      </c>
      <c r="J116" s="210" t="s">
        <v>410</v>
      </c>
      <c r="K116" s="210">
        <v>130</v>
      </c>
      <c r="L116" s="210">
        <v>169</v>
      </c>
      <c r="M116" s="210">
        <v>0</v>
      </c>
      <c r="N116" s="210">
        <v>0</v>
      </c>
      <c r="O116" s="208" t="s">
        <v>287</v>
      </c>
      <c r="P116" s="208">
        <v>144</v>
      </c>
      <c r="Q116" s="208" t="s">
        <v>26</v>
      </c>
      <c r="R116" s="208">
        <v>1</v>
      </c>
      <c r="S116" s="209">
        <v>45117</v>
      </c>
      <c r="T116" s="208" t="s">
        <v>827</v>
      </c>
      <c r="U116" s="208" t="s">
        <v>825</v>
      </c>
      <c r="V116" s="208" t="s">
        <v>828</v>
      </c>
      <c r="W116" s="208" t="s">
        <v>5</v>
      </c>
      <c r="Y116" s="208" t="s">
        <v>372</v>
      </c>
      <c r="Z116" s="210" t="s">
        <v>494</v>
      </c>
      <c r="AA116" s="210" t="s">
        <v>410</v>
      </c>
      <c r="AB116" s="210">
        <v>130</v>
      </c>
      <c r="AC116" s="210">
        <v>169</v>
      </c>
      <c r="AD116" s="210">
        <v>0</v>
      </c>
      <c r="AE116" s="210">
        <v>0</v>
      </c>
      <c r="AF116" s="210" t="str">
        <f t="shared" si="8"/>
        <v/>
      </c>
      <c r="AG116" s="210">
        <f>VLOOKUP(O116,'Flugplan Summen'!$C$9:$N$33,12,0)</f>
        <v>319</v>
      </c>
      <c r="AH116" s="451">
        <f t="shared" si="9"/>
        <v>45117.833333333336</v>
      </c>
      <c r="AI116" s="451">
        <f t="shared" si="10"/>
        <v>45117.864583333336</v>
      </c>
      <c r="AJ116" s="451" t="str">
        <f t="shared" si="11"/>
        <v/>
      </c>
      <c r="AK116" s="451" t="str">
        <f t="shared" si="12"/>
        <v/>
      </c>
      <c r="AL116" s="451" t="str">
        <f t="shared" si="13"/>
        <v/>
      </c>
      <c r="AM116" s="451" t="str">
        <f t="shared" si="14"/>
        <v/>
      </c>
      <c r="AN116" s="203">
        <f t="shared" si="15"/>
        <v>1</v>
      </c>
      <c r="AO116" s="454">
        <f>INDEX(INP_VIS_08a_Gerätemenge!$D$29:$N$94,MATCH(AO$2,INP_VIS_08a_Gerätemenge!$C$29:$C$94,0),MATCH($AG116,INP_VIS_08a_Gerätemenge!$D$12:$N$12,0))</f>
        <v>0</v>
      </c>
      <c r="AP116" s="454">
        <f>INDEX(INP_VIS_08a_Gerätemenge!$D$29:$N$94,MATCH(AP$2,INP_VIS_08a_Gerätemenge!$C$29:$C$94,0),MATCH($AG116,INP_VIS_08a_Gerätemenge!$D$12:$N$12,0))</f>
        <v>3</v>
      </c>
      <c r="AQ116" s="454">
        <f>INDEX(INP_VIS_08a_Gerätemenge!$D$29:$N$94,MATCH(AQ$2,INP_VIS_08a_Gerätemenge!$C$29:$C$94,0),MATCH($AG116,INP_VIS_08a_Gerätemenge!$D$12:$N$12,0))</f>
        <v>1</v>
      </c>
      <c r="AR116" s="454">
        <f>INDEX(INP_VIS_08a_Gerätemenge!$D$29:$N$94,MATCH(AR$2,INP_VIS_08a_Gerätemenge!$C$29:$C$94,0),MATCH($AG116,INP_VIS_08a_Gerätemenge!$D$12:$N$12,0))</f>
        <v>0</v>
      </c>
      <c r="AS116" s="454">
        <f>INDEX(INP_VIS_08a_Gerätemenge!$D$29:$N$94,MATCH(AS$2,INP_VIS_08a_Gerätemenge!$C$29:$C$94,0),MATCH($AG116,INP_VIS_08a_Gerätemenge!$D$12:$N$12,0))</f>
        <v>0</v>
      </c>
      <c r="AT116" s="454">
        <f>INDEX(INP_VIS_08a_Gerätemenge!$D$29:$N$94,MATCH(AT$2,INP_VIS_08a_Gerätemenge!$C$29:$C$94,0),MATCH($AG116,INP_VIS_08a_Gerätemenge!$D$12:$N$12,0))</f>
        <v>0</v>
      </c>
      <c r="AU116" s="454">
        <f>INDEX(INP_VIS_08a_Gerätemenge!$D$29:$N$94,MATCH(AU$2,INP_VIS_08a_Gerätemenge!$C$29:$C$94,0),MATCH($AG116,INP_VIS_08a_Gerätemenge!$D$12:$N$12,0))</f>
        <v>0</v>
      </c>
      <c r="AV116" s="454">
        <f>INDEX(INP_VIS_08a_Gerätemenge!$D$29:$N$94,MATCH(AV$2,INP_VIS_08a_Gerätemenge!$C$29:$C$94,0),MATCH($AG116,INP_VIS_08a_Gerätemenge!$D$12:$N$12,0))</f>
        <v>12</v>
      </c>
      <c r="AW116" s="454">
        <f>INDEX(INP_VIS_08a_Gerätemenge!$D$29:$N$94,MATCH(AW$2,INP_VIS_08a_Gerätemenge!$C$29:$C$94,0),MATCH($AG116,INP_VIS_08a_Gerätemenge!$D$12:$N$12,0))</f>
        <v>0</v>
      </c>
      <c r="AX116" s="454">
        <f>INDEX(INP_VIS_08a_Gerätemenge!$D$29:$N$94,MATCH(AX$2,INP_VIS_08a_Gerätemenge!$C$29:$C$94,0),MATCH($AG116,INP_VIS_08a_Gerätemenge!$D$12:$N$12,0))</f>
        <v>0</v>
      </c>
      <c r="AY116" s="454">
        <f>INDEX(INP_VIS_08a_Gerätemenge!$D$29:$N$94,MATCH(AY$2,INP_VIS_08a_Gerätemenge!$C$29:$C$94,0),MATCH($AG116,INP_VIS_08a_Gerätemenge!$D$12:$N$12,0))</f>
        <v>1</v>
      </c>
      <c r="AZ116" s="454">
        <f>INDEX(INP_VIS_08a_Gerätemenge!$D$29:$N$94,MATCH(AZ$2,INP_VIS_08a_Gerätemenge!$C$29:$C$94,0),MATCH($AG116,INP_VIS_08a_Gerätemenge!$D$12:$N$12,0))</f>
        <v>2</v>
      </c>
      <c r="BA116" s="454">
        <f>INDEX(INP_VIS_08a_Gerätemenge!$D$29:$N$94,MATCH(BA$2,INP_VIS_08a_Gerätemenge!$C$29:$C$94,0),MATCH($AG116,INP_VIS_08a_Gerätemenge!$D$12:$N$12,0))</f>
        <v>0</v>
      </c>
      <c r="BB116" s="454">
        <f>INDEX(INP_VIS_08a_Gerätemenge!$D$29:$N$94,MATCH(BB$2,INP_VIS_08a_Gerätemenge!$C$29:$C$94,0),MATCH($AG116,INP_VIS_08a_Gerätemenge!$D$12:$N$12,0))</f>
        <v>1</v>
      </c>
      <c r="BC116" s="454">
        <f>INDEX(INP_VIS_08a_Gerätemenge!$D$29:$N$94,MATCH(BC$2,INP_VIS_08a_Gerätemenge!$C$29:$C$94,0),MATCH($AG116,INP_VIS_08a_Gerätemenge!$D$12:$N$12,0))</f>
        <v>0</v>
      </c>
      <c r="BD116" s="454">
        <f>INDEX(INP_VIS_08a_Gerätemenge!$D$29:$N$94,MATCH(BD$2,INP_VIS_08a_Gerätemenge!$C$29:$C$94,0),MATCH($AG116,INP_VIS_08a_Gerätemenge!$D$12:$N$12,0))</f>
        <v>0</v>
      </c>
      <c r="BE116" s="454">
        <f>INDEX(INP_VIS_08a_Gerätemenge!$D$29:$N$94,MATCH(BE$2,INP_VIS_08a_Gerätemenge!$C$29:$C$94,0),MATCH($AG116,INP_VIS_08a_Gerätemenge!$D$12:$N$12,0))</f>
        <v>0</v>
      </c>
      <c r="BF116" s="454">
        <f>INDEX(INP_VIS_08a_Gerätemenge!$D$29:$N$94,MATCH(BF$2,INP_VIS_08a_Gerätemenge!$C$29:$C$94,0),MATCH($AG116,INP_VIS_08a_Gerätemenge!$D$12:$N$12,0))</f>
        <v>1</v>
      </c>
      <c r="BG116" s="454">
        <f>INDEX(INP_VIS_08a_Gerätemenge!$D$29:$N$94,MATCH(BG$2,INP_VIS_08a_Gerätemenge!$C$29:$C$94,0),MATCH($AG116,INP_VIS_08a_Gerätemenge!$D$12:$N$12,0))</f>
        <v>0</v>
      </c>
      <c r="BH116" s="454">
        <f>INDEX(INP_VIS_08a_Gerätemenge!$D$29:$N$94,MATCH(BH$2,INP_VIS_08a_Gerätemenge!$C$29:$C$94,0),MATCH($AG116,INP_VIS_08a_Gerätemenge!$D$12:$N$12,0))</f>
        <v>1</v>
      </c>
    </row>
    <row r="117" spans="1:60">
      <c r="A117" s="208">
        <v>1</v>
      </c>
      <c r="B117" s="209">
        <v>45117</v>
      </c>
      <c r="C117" s="208" t="s">
        <v>829</v>
      </c>
      <c r="D117" s="208" t="s">
        <v>487</v>
      </c>
      <c r="E117" s="208" t="s">
        <v>830</v>
      </c>
      <c r="F117" s="208" t="s">
        <v>489</v>
      </c>
      <c r="H117" s="208" t="s">
        <v>372</v>
      </c>
      <c r="I117" s="210" t="s">
        <v>419</v>
      </c>
      <c r="J117" s="210" t="s">
        <v>491</v>
      </c>
      <c r="K117" s="210">
        <v>126</v>
      </c>
      <c r="L117" s="210">
        <v>63</v>
      </c>
      <c r="M117" s="210">
        <v>0</v>
      </c>
      <c r="N117" s="210">
        <v>0</v>
      </c>
      <c r="O117" s="208" t="s">
        <v>288</v>
      </c>
      <c r="P117" s="208">
        <v>180</v>
      </c>
      <c r="Q117" s="208" t="s">
        <v>509</v>
      </c>
      <c r="R117" s="208">
        <v>1</v>
      </c>
      <c r="S117" s="209">
        <v>45117</v>
      </c>
      <c r="T117" s="208" t="s">
        <v>831</v>
      </c>
      <c r="U117" s="208" t="s">
        <v>487</v>
      </c>
      <c r="V117" s="208" t="s">
        <v>832</v>
      </c>
      <c r="W117" s="208" t="s">
        <v>489</v>
      </c>
      <c r="Y117" s="208" t="s">
        <v>372</v>
      </c>
      <c r="Z117" s="210" t="s">
        <v>490</v>
      </c>
      <c r="AA117" s="210" t="s">
        <v>491</v>
      </c>
      <c r="AB117" s="210">
        <v>126</v>
      </c>
      <c r="AC117" s="210">
        <v>63</v>
      </c>
      <c r="AD117" s="210">
        <v>0</v>
      </c>
      <c r="AE117" s="210">
        <v>0</v>
      </c>
      <c r="AF117" s="210" t="str">
        <f t="shared" si="8"/>
        <v/>
      </c>
      <c r="AG117" s="210">
        <f>VLOOKUP(O117,'Flugplan Summen'!$C$9:$N$33,12,0)</f>
        <v>320</v>
      </c>
      <c r="AH117" s="451">
        <f t="shared" si="9"/>
        <v>45117.836805555562</v>
      </c>
      <c r="AI117" s="451">
        <f t="shared" si="10"/>
        <v>45117.871527777781</v>
      </c>
      <c r="AJ117" s="451" t="str">
        <f t="shared" si="11"/>
        <v/>
      </c>
      <c r="AK117" s="451" t="str">
        <f t="shared" si="12"/>
        <v/>
      </c>
      <c r="AL117" s="451" t="str">
        <f t="shared" si="13"/>
        <v/>
      </c>
      <c r="AM117" s="451" t="str">
        <f t="shared" si="14"/>
        <v/>
      </c>
      <c r="AN117" s="203">
        <f t="shared" si="15"/>
        <v>1</v>
      </c>
      <c r="AO117" s="454">
        <f>INDEX(INP_VIS_08a_Gerätemenge!$D$29:$N$94,MATCH(AO$2,INP_VIS_08a_Gerätemenge!$C$29:$C$94,0),MATCH($AG117,INP_VIS_08a_Gerätemenge!$D$12:$N$12,0))</f>
        <v>0</v>
      </c>
      <c r="AP117" s="454">
        <f>INDEX(INP_VIS_08a_Gerätemenge!$D$29:$N$94,MATCH(AP$2,INP_VIS_08a_Gerätemenge!$C$29:$C$94,0),MATCH($AG117,INP_VIS_08a_Gerätemenge!$D$12:$N$12,0))</f>
        <v>3</v>
      </c>
      <c r="AQ117" s="454">
        <f>INDEX(INP_VIS_08a_Gerätemenge!$D$29:$N$94,MATCH(AQ$2,INP_VIS_08a_Gerätemenge!$C$29:$C$94,0),MATCH($AG117,INP_VIS_08a_Gerätemenge!$D$12:$N$12,0))</f>
        <v>1</v>
      </c>
      <c r="AR117" s="454">
        <f>INDEX(INP_VIS_08a_Gerätemenge!$D$29:$N$94,MATCH(AR$2,INP_VIS_08a_Gerätemenge!$C$29:$C$94,0),MATCH($AG117,INP_VIS_08a_Gerätemenge!$D$12:$N$12,0))</f>
        <v>0</v>
      </c>
      <c r="AS117" s="454">
        <f>INDEX(INP_VIS_08a_Gerätemenge!$D$29:$N$94,MATCH(AS$2,INP_VIS_08a_Gerätemenge!$C$29:$C$94,0),MATCH($AG117,INP_VIS_08a_Gerätemenge!$D$12:$N$12,0))</f>
        <v>0</v>
      </c>
      <c r="AT117" s="454">
        <f>INDEX(INP_VIS_08a_Gerätemenge!$D$29:$N$94,MATCH(AT$2,INP_VIS_08a_Gerätemenge!$C$29:$C$94,0),MATCH($AG117,INP_VIS_08a_Gerätemenge!$D$12:$N$12,0))</f>
        <v>0</v>
      </c>
      <c r="AU117" s="454">
        <f>INDEX(INP_VIS_08a_Gerätemenge!$D$29:$N$94,MATCH(AU$2,INP_VIS_08a_Gerätemenge!$C$29:$C$94,0),MATCH($AG117,INP_VIS_08a_Gerätemenge!$D$12:$N$12,0))</f>
        <v>0</v>
      </c>
      <c r="AV117" s="454">
        <f>INDEX(INP_VIS_08a_Gerätemenge!$D$29:$N$94,MATCH(AV$2,INP_VIS_08a_Gerätemenge!$C$29:$C$94,0),MATCH($AG117,INP_VIS_08a_Gerätemenge!$D$12:$N$12,0))</f>
        <v>20</v>
      </c>
      <c r="AW117" s="454">
        <f>INDEX(INP_VIS_08a_Gerätemenge!$D$29:$N$94,MATCH(AW$2,INP_VIS_08a_Gerätemenge!$C$29:$C$94,0),MATCH($AG117,INP_VIS_08a_Gerätemenge!$D$12:$N$12,0))</f>
        <v>0</v>
      </c>
      <c r="AX117" s="454">
        <f>INDEX(INP_VIS_08a_Gerätemenge!$D$29:$N$94,MATCH(AX$2,INP_VIS_08a_Gerätemenge!$C$29:$C$94,0),MATCH($AG117,INP_VIS_08a_Gerätemenge!$D$12:$N$12,0))</f>
        <v>0</v>
      </c>
      <c r="AY117" s="454">
        <f>INDEX(INP_VIS_08a_Gerätemenge!$D$29:$N$94,MATCH(AY$2,INP_VIS_08a_Gerätemenge!$C$29:$C$94,0),MATCH($AG117,INP_VIS_08a_Gerätemenge!$D$12:$N$12,0))</f>
        <v>0</v>
      </c>
      <c r="AZ117" s="454">
        <f>INDEX(INP_VIS_08a_Gerätemenge!$D$29:$N$94,MATCH(AZ$2,INP_VIS_08a_Gerätemenge!$C$29:$C$94,0),MATCH($AG117,INP_VIS_08a_Gerätemenge!$D$12:$N$12,0))</f>
        <v>0</v>
      </c>
      <c r="BA117" s="454">
        <f>INDEX(INP_VIS_08a_Gerätemenge!$D$29:$N$94,MATCH(BA$2,INP_VIS_08a_Gerätemenge!$C$29:$C$94,0),MATCH($AG117,INP_VIS_08a_Gerätemenge!$D$12:$N$12,0))</f>
        <v>0</v>
      </c>
      <c r="BB117" s="454">
        <f>INDEX(INP_VIS_08a_Gerätemenge!$D$29:$N$94,MATCH(BB$2,INP_VIS_08a_Gerätemenge!$C$29:$C$94,0),MATCH($AG117,INP_VIS_08a_Gerätemenge!$D$12:$N$12,0))</f>
        <v>1</v>
      </c>
      <c r="BC117" s="454">
        <f>INDEX(INP_VIS_08a_Gerätemenge!$D$29:$N$94,MATCH(BC$2,INP_VIS_08a_Gerätemenge!$C$29:$C$94,0),MATCH($AG117,INP_VIS_08a_Gerätemenge!$D$12:$N$12,0))</f>
        <v>0</v>
      </c>
      <c r="BD117" s="454">
        <f>INDEX(INP_VIS_08a_Gerätemenge!$D$29:$N$94,MATCH(BD$2,INP_VIS_08a_Gerätemenge!$C$29:$C$94,0),MATCH($AG117,INP_VIS_08a_Gerätemenge!$D$12:$N$12,0))</f>
        <v>0</v>
      </c>
      <c r="BE117" s="454">
        <f>INDEX(INP_VIS_08a_Gerätemenge!$D$29:$N$94,MATCH(BE$2,INP_VIS_08a_Gerätemenge!$C$29:$C$94,0),MATCH($AG117,INP_VIS_08a_Gerätemenge!$D$12:$N$12,0))</f>
        <v>0</v>
      </c>
      <c r="BF117" s="454">
        <f>INDEX(INP_VIS_08a_Gerätemenge!$D$29:$N$94,MATCH(BF$2,INP_VIS_08a_Gerätemenge!$C$29:$C$94,0),MATCH($AG117,INP_VIS_08a_Gerätemenge!$D$12:$N$12,0))</f>
        <v>1</v>
      </c>
      <c r="BG117" s="454">
        <f>INDEX(INP_VIS_08a_Gerätemenge!$D$29:$N$94,MATCH(BG$2,INP_VIS_08a_Gerätemenge!$C$29:$C$94,0),MATCH($AG117,INP_VIS_08a_Gerätemenge!$D$12:$N$12,0))</f>
        <v>0</v>
      </c>
      <c r="BH117" s="454">
        <f>INDEX(INP_VIS_08a_Gerätemenge!$D$29:$N$94,MATCH(BH$2,INP_VIS_08a_Gerätemenge!$C$29:$C$94,0),MATCH($AG117,INP_VIS_08a_Gerätemenge!$D$12:$N$12,0))</f>
        <v>1</v>
      </c>
    </row>
    <row r="118" spans="1:60">
      <c r="A118" s="208">
        <v>1</v>
      </c>
      <c r="B118" s="209">
        <v>45117</v>
      </c>
      <c r="C118" s="208" t="s">
        <v>833</v>
      </c>
      <c r="D118" s="208" t="s">
        <v>375</v>
      </c>
      <c r="E118" s="208" t="s">
        <v>834</v>
      </c>
      <c r="F118" s="208" t="s">
        <v>408</v>
      </c>
      <c r="H118" s="208" t="s">
        <v>372</v>
      </c>
      <c r="I118" s="210" t="s">
        <v>502</v>
      </c>
      <c r="J118" s="210" t="s">
        <v>405</v>
      </c>
      <c r="K118" s="210">
        <v>162</v>
      </c>
      <c r="L118" s="210">
        <v>146</v>
      </c>
      <c r="M118" s="210">
        <v>0</v>
      </c>
      <c r="N118" s="210">
        <v>0</v>
      </c>
      <c r="O118" s="208" t="s">
        <v>292</v>
      </c>
      <c r="P118" s="208">
        <v>180</v>
      </c>
      <c r="Q118" s="208" t="s">
        <v>26</v>
      </c>
      <c r="R118" s="208">
        <v>1</v>
      </c>
      <c r="S118" s="209">
        <v>45117</v>
      </c>
      <c r="T118" s="208" t="s">
        <v>827</v>
      </c>
      <c r="U118" s="208" t="s">
        <v>375</v>
      </c>
      <c r="V118" s="208" t="s">
        <v>835</v>
      </c>
      <c r="W118" s="208" t="s">
        <v>462</v>
      </c>
      <c r="Y118" s="208" t="s">
        <v>372</v>
      </c>
      <c r="Z118" s="210" t="s">
        <v>404</v>
      </c>
      <c r="AA118" s="210" t="s">
        <v>405</v>
      </c>
      <c r="AB118" s="210">
        <v>108</v>
      </c>
      <c r="AC118" s="210">
        <v>43</v>
      </c>
      <c r="AD118" s="210">
        <v>0</v>
      </c>
      <c r="AE118" s="210">
        <v>0</v>
      </c>
      <c r="AF118" s="210" t="str">
        <f t="shared" si="8"/>
        <v/>
      </c>
      <c r="AG118" s="210">
        <f>VLOOKUP(O118,'Flugplan Summen'!$C$9:$N$33,12,0)</f>
        <v>320</v>
      </c>
      <c r="AH118" s="451">
        <f t="shared" si="9"/>
        <v>45117.840277777781</v>
      </c>
      <c r="AI118" s="451">
        <f t="shared" si="10"/>
        <v>45117.864583333336</v>
      </c>
      <c r="AJ118" s="451" t="str">
        <f t="shared" si="11"/>
        <v/>
      </c>
      <c r="AK118" s="451" t="str">
        <f t="shared" si="12"/>
        <v/>
      </c>
      <c r="AL118" s="451" t="str">
        <f t="shared" si="13"/>
        <v/>
      </c>
      <c r="AM118" s="451" t="str">
        <f t="shared" si="14"/>
        <v/>
      </c>
      <c r="AN118" s="203">
        <f t="shared" si="15"/>
        <v>1</v>
      </c>
      <c r="AO118" s="454">
        <f>INDEX(INP_VIS_08a_Gerätemenge!$D$29:$N$94,MATCH(AO$2,INP_VIS_08a_Gerätemenge!$C$29:$C$94,0),MATCH($AG118,INP_VIS_08a_Gerätemenge!$D$12:$N$12,0))</f>
        <v>0</v>
      </c>
      <c r="AP118" s="454">
        <f>INDEX(INP_VIS_08a_Gerätemenge!$D$29:$N$94,MATCH(AP$2,INP_VIS_08a_Gerätemenge!$C$29:$C$94,0),MATCH($AG118,INP_VIS_08a_Gerätemenge!$D$12:$N$12,0))</f>
        <v>3</v>
      </c>
      <c r="AQ118" s="454">
        <f>INDEX(INP_VIS_08a_Gerätemenge!$D$29:$N$94,MATCH(AQ$2,INP_VIS_08a_Gerätemenge!$C$29:$C$94,0),MATCH($AG118,INP_VIS_08a_Gerätemenge!$D$12:$N$12,0))</f>
        <v>1</v>
      </c>
      <c r="AR118" s="454">
        <f>INDEX(INP_VIS_08a_Gerätemenge!$D$29:$N$94,MATCH(AR$2,INP_VIS_08a_Gerätemenge!$C$29:$C$94,0),MATCH($AG118,INP_VIS_08a_Gerätemenge!$D$12:$N$12,0))</f>
        <v>0</v>
      </c>
      <c r="AS118" s="454">
        <f>INDEX(INP_VIS_08a_Gerätemenge!$D$29:$N$94,MATCH(AS$2,INP_VIS_08a_Gerätemenge!$C$29:$C$94,0),MATCH($AG118,INP_VIS_08a_Gerätemenge!$D$12:$N$12,0))</f>
        <v>0</v>
      </c>
      <c r="AT118" s="454">
        <f>INDEX(INP_VIS_08a_Gerätemenge!$D$29:$N$94,MATCH(AT$2,INP_VIS_08a_Gerätemenge!$C$29:$C$94,0),MATCH($AG118,INP_VIS_08a_Gerätemenge!$D$12:$N$12,0))</f>
        <v>0</v>
      </c>
      <c r="AU118" s="454">
        <f>INDEX(INP_VIS_08a_Gerätemenge!$D$29:$N$94,MATCH(AU$2,INP_VIS_08a_Gerätemenge!$C$29:$C$94,0),MATCH($AG118,INP_VIS_08a_Gerätemenge!$D$12:$N$12,0))</f>
        <v>0</v>
      </c>
      <c r="AV118" s="454">
        <f>INDEX(INP_VIS_08a_Gerätemenge!$D$29:$N$94,MATCH(AV$2,INP_VIS_08a_Gerätemenge!$C$29:$C$94,0),MATCH($AG118,INP_VIS_08a_Gerätemenge!$D$12:$N$12,0))</f>
        <v>20</v>
      </c>
      <c r="AW118" s="454">
        <f>INDEX(INP_VIS_08a_Gerätemenge!$D$29:$N$94,MATCH(AW$2,INP_VIS_08a_Gerätemenge!$C$29:$C$94,0),MATCH($AG118,INP_VIS_08a_Gerätemenge!$D$12:$N$12,0))</f>
        <v>0</v>
      </c>
      <c r="AX118" s="454">
        <f>INDEX(INP_VIS_08a_Gerätemenge!$D$29:$N$94,MATCH(AX$2,INP_VIS_08a_Gerätemenge!$C$29:$C$94,0),MATCH($AG118,INP_VIS_08a_Gerätemenge!$D$12:$N$12,0))</f>
        <v>0</v>
      </c>
      <c r="AY118" s="454">
        <f>INDEX(INP_VIS_08a_Gerätemenge!$D$29:$N$94,MATCH(AY$2,INP_VIS_08a_Gerätemenge!$C$29:$C$94,0),MATCH($AG118,INP_VIS_08a_Gerätemenge!$D$12:$N$12,0))</f>
        <v>0</v>
      </c>
      <c r="AZ118" s="454">
        <f>INDEX(INP_VIS_08a_Gerätemenge!$D$29:$N$94,MATCH(AZ$2,INP_VIS_08a_Gerätemenge!$C$29:$C$94,0),MATCH($AG118,INP_VIS_08a_Gerätemenge!$D$12:$N$12,0))</f>
        <v>0</v>
      </c>
      <c r="BA118" s="454">
        <f>INDEX(INP_VIS_08a_Gerätemenge!$D$29:$N$94,MATCH(BA$2,INP_VIS_08a_Gerätemenge!$C$29:$C$94,0),MATCH($AG118,INP_VIS_08a_Gerätemenge!$D$12:$N$12,0))</f>
        <v>0</v>
      </c>
      <c r="BB118" s="454">
        <f>INDEX(INP_VIS_08a_Gerätemenge!$D$29:$N$94,MATCH(BB$2,INP_VIS_08a_Gerätemenge!$C$29:$C$94,0),MATCH($AG118,INP_VIS_08a_Gerätemenge!$D$12:$N$12,0))</f>
        <v>1</v>
      </c>
      <c r="BC118" s="454">
        <f>INDEX(INP_VIS_08a_Gerätemenge!$D$29:$N$94,MATCH(BC$2,INP_VIS_08a_Gerätemenge!$C$29:$C$94,0),MATCH($AG118,INP_VIS_08a_Gerätemenge!$D$12:$N$12,0))</f>
        <v>0</v>
      </c>
      <c r="BD118" s="454">
        <f>INDEX(INP_VIS_08a_Gerätemenge!$D$29:$N$94,MATCH(BD$2,INP_VIS_08a_Gerätemenge!$C$29:$C$94,0),MATCH($AG118,INP_VIS_08a_Gerätemenge!$D$12:$N$12,0))</f>
        <v>0</v>
      </c>
      <c r="BE118" s="454">
        <f>INDEX(INP_VIS_08a_Gerätemenge!$D$29:$N$94,MATCH(BE$2,INP_VIS_08a_Gerätemenge!$C$29:$C$94,0),MATCH($AG118,INP_VIS_08a_Gerätemenge!$D$12:$N$12,0))</f>
        <v>0</v>
      </c>
      <c r="BF118" s="454">
        <f>INDEX(INP_VIS_08a_Gerätemenge!$D$29:$N$94,MATCH(BF$2,INP_VIS_08a_Gerätemenge!$C$29:$C$94,0),MATCH($AG118,INP_VIS_08a_Gerätemenge!$D$12:$N$12,0))</f>
        <v>1</v>
      </c>
      <c r="BG118" s="454">
        <f>INDEX(INP_VIS_08a_Gerätemenge!$D$29:$N$94,MATCH(BG$2,INP_VIS_08a_Gerätemenge!$C$29:$C$94,0),MATCH($AG118,INP_VIS_08a_Gerätemenge!$D$12:$N$12,0))</f>
        <v>0</v>
      </c>
      <c r="BH118" s="454">
        <f>INDEX(INP_VIS_08a_Gerätemenge!$D$29:$N$94,MATCH(BH$2,INP_VIS_08a_Gerätemenge!$C$29:$C$94,0),MATCH($AG118,INP_VIS_08a_Gerätemenge!$D$12:$N$12,0))</f>
        <v>1</v>
      </c>
    </row>
    <row r="119" spans="1:60">
      <c r="A119" s="208">
        <v>1</v>
      </c>
      <c r="B119" s="209">
        <v>45117</v>
      </c>
      <c r="C119" s="208" t="s">
        <v>836</v>
      </c>
      <c r="D119" s="208" t="s">
        <v>375</v>
      </c>
      <c r="E119" s="208" t="s">
        <v>837</v>
      </c>
      <c r="F119" s="208" t="s">
        <v>462</v>
      </c>
      <c r="H119" s="208" t="s">
        <v>372</v>
      </c>
      <c r="I119" s="210" t="s">
        <v>502</v>
      </c>
      <c r="J119" s="210" t="s">
        <v>454</v>
      </c>
      <c r="K119" s="210">
        <v>108</v>
      </c>
      <c r="L119" s="210">
        <v>43</v>
      </c>
      <c r="M119" s="210">
        <v>0</v>
      </c>
      <c r="N119" s="210">
        <v>0</v>
      </c>
      <c r="O119" s="208" t="s">
        <v>288</v>
      </c>
      <c r="P119" s="208">
        <v>180</v>
      </c>
      <c r="Q119" s="208" t="s">
        <v>26</v>
      </c>
      <c r="R119" s="208">
        <v>2</v>
      </c>
      <c r="S119" s="209">
        <v>45118</v>
      </c>
      <c r="T119" s="208" t="s">
        <v>838</v>
      </c>
      <c r="U119" s="208" t="s">
        <v>375</v>
      </c>
      <c r="V119" s="208" t="s">
        <v>839</v>
      </c>
      <c r="W119" s="208" t="s">
        <v>444</v>
      </c>
      <c r="Y119" s="208" t="s">
        <v>840</v>
      </c>
      <c r="AA119" s="210" t="s">
        <v>454</v>
      </c>
      <c r="AB119" s="210">
        <v>0</v>
      </c>
      <c r="AC119" s="210">
        <v>0</v>
      </c>
      <c r="AD119" s="210">
        <v>0</v>
      </c>
      <c r="AE119" s="210">
        <v>13000</v>
      </c>
      <c r="AF119" s="210" t="str">
        <f t="shared" si="8"/>
        <v>j</v>
      </c>
      <c r="AG119" s="414" t="s">
        <v>841</v>
      </c>
      <c r="AH119" s="451" t="str">
        <f t="shared" si="9"/>
        <v/>
      </c>
      <c r="AI119" s="451" t="str">
        <f t="shared" si="10"/>
        <v/>
      </c>
      <c r="AJ119" s="451">
        <f t="shared" si="11"/>
        <v>45117.861111111117</v>
      </c>
      <c r="AK119" s="451">
        <f t="shared" si="12"/>
        <v>45117.892361111117</v>
      </c>
      <c r="AL119" s="451">
        <f t="shared" si="13"/>
        <v>45117.982638888883</v>
      </c>
      <c r="AM119" s="451">
        <f t="shared" si="14"/>
        <v>45118.013888888883</v>
      </c>
      <c r="AN119" s="203">
        <f t="shared" si="15"/>
        <v>1</v>
      </c>
      <c r="AO119" s="454">
        <f>INDEX(INP_VIS_08a_Gerätemenge!$D$29:$N$94,MATCH(AO$2,INP_VIS_08a_Gerätemenge!$C$29:$C$94,0),MATCH($AG119,INP_VIS_08a_Gerätemenge!$D$12:$N$12,0))</f>
        <v>0</v>
      </c>
      <c r="AP119" s="454">
        <f>INDEX(INP_VIS_08a_Gerätemenge!$D$29:$N$94,MATCH(AP$2,INP_VIS_08a_Gerätemenge!$C$29:$C$94,0),MATCH($AG119,INP_VIS_08a_Gerätemenge!$D$12:$N$12,0))</f>
        <v>5</v>
      </c>
      <c r="AQ119" s="454">
        <f>INDEX(INP_VIS_08a_Gerätemenge!$D$29:$N$94,MATCH(AQ$2,INP_VIS_08a_Gerätemenge!$C$29:$C$94,0),MATCH($AG119,INP_VIS_08a_Gerätemenge!$D$12:$N$12,0))</f>
        <v>2</v>
      </c>
      <c r="AR119" s="454">
        <f>INDEX(INP_VIS_08a_Gerätemenge!$D$29:$N$94,MATCH(AR$2,INP_VIS_08a_Gerätemenge!$C$29:$C$94,0),MATCH($AG119,INP_VIS_08a_Gerätemenge!$D$12:$N$12,0))</f>
        <v>0</v>
      </c>
      <c r="AS119" s="454">
        <f>INDEX(INP_VIS_08a_Gerätemenge!$D$29:$N$94,MATCH(AS$2,INP_VIS_08a_Gerätemenge!$C$29:$C$94,0),MATCH($AG119,INP_VIS_08a_Gerätemenge!$D$12:$N$12,0))</f>
        <v>0</v>
      </c>
      <c r="AT119" s="454">
        <f>INDEX(INP_VIS_08a_Gerätemenge!$D$29:$N$94,MATCH(AT$2,INP_VIS_08a_Gerätemenge!$C$29:$C$94,0),MATCH($AG119,INP_VIS_08a_Gerätemenge!$D$12:$N$12,0))</f>
        <v>0</v>
      </c>
      <c r="AU119" s="454">
        <f>INDEX(INP_VIS_08a_Gerätemenge!$D$29:$N$94,MATCH(AU$2,INP_VIS_08a_Gerätemenge!$C$29:$C$94,0),MATCH($AG119,INP_VIS_08a_Gerätemenge!$D$12:$N$12,0))</f>
        <v>0</v>
      </c>
      <c r="AV119" s="454">
        <f>INDEX(INP_VIS_08a_Gerätemenge!$D$29:$N$94,MATCH(AV$2,INP_VIS_08a_Gerätemenge!$C$29:$C$94,0),MATCH($AG119,INP_VIS_08a_Gerätemenge!$D$12:$N$12,0))</f>
        <v>24</v>
      </c>
      <c r="AW119" s="454">
        <f>INDEX(INP_VIS_08a_Gerätemenge!$D$29:$N$94,MATCH(AW$2,INP_VIS_08a_Gerätemenge!$C$29:$C$94,0),MATCH($AG119,INP_VIS_08a_Gerätemenge!$D$12:$N$12,0))</f>
        <v>0</v>
      </c>
      <c r="AX119" s="454">
        <f>INDEX(INP_VIS_08a_Gerätemenge!$D$29:$N$94,MATCH(AX$2,INP_VIS_08a_Gerätemenge!$C$29:$C$94,0),MATCH($AG119,INP_VIS_08a_Gerätemenge!$D$12:$N$12,0))</f>
        <v>0</v>
      </c>
      <c r="AY119" s="454">
        <f>INDEX(INP_VIS_08a_Gerätemenge!$D$29:$N$94,MATCH(AY$2,INP_VIS_08a_Gerätemenge!$C$29:$C$94,0),MATCH($AG119,INP_VIS_08a_Gerätemenge!$D$12:$N$12,0))</f>
        <v>1</v>
      </c>
      <c r="AZ119" s="454">
        <f>INDEX(INP_VIS_08a_Gerätemenge!$D$29:$N$94,MATCH(AZ$2,INP_VIS_08a_Gerätemenge!$C$29:$C$94,0),MATCH($AG119,INP_VIS_08a_Gerätemenge!$D$12:$N$12,0))</f>
        <v>0</v>
      </c>
      <c r="BA119" s="454">
        <f>INDEX(INP_VIS_08a_Gerätemenge!$D$29:$N$94,MATCH(BA$2,INP_VIS_08a_Gerätemenge!$C$29:$C$94,0),MATCH($AG119,INP_VIS_08a_Gerätemenge!$D$12:$N$12,0))</f>
        <v>0</v>
      </c>
      <c r="BB119" s="454">
        <f>INDEX(INP_VIS_08a_Gerätemenge!$D$29:$N$94,MATCH(BB$2,INP_VIS_08a_Gerätemenge!$C$29:$C$94,0),MATCH($AG119,INP_VIS_08a_Gerätemenge!$D$12:$N$12,0))</f>
        <v>1</v>
      </c>
      <c r="BC119" s="454">
        <f>INDEX(INP_VIS_08a_Gerätemenge!$D$29:$N$94,MATCH(BC$2,INP_VIS_08a_Gerätemenge!$C$29:$C$94,0),MATCH($AG119,INP_VIS_08a_Gerätemenge!$D$12:$N$12,0))</f>
        <v>0</v>
      </c>
      <c r="BD119" s="454">
        <f>INDEX(INP_VIS_08a_Gerätemenge!$D$29:$N$94,MATCH(BD$2,INP_VIS_08a_Gerätemenge!$C$29:$C$94,0),MATCH($AG119,INP_VIS_08a_Gerätemenge!$D$12:$N$12,0))</f>
        <v>0</v>
      </c>
      <c r="BE119" s="454">
        <f>INDEX(INP_VIS_08a_Gerätemenge!$D$29:$N$94,MATCH(BE$2,INP_VIS_08a_Gerätemenge!$C$29:$C$94,0),MATCH($AG119,INP_VIS_08a_Gerätemenge!$D$12:$N$12,0))</f>
        <v>0</v>
      </c>
      <c r="BF119" s="454">
        <f>INDEX(INP_VIS_08a_Gerätemenge!$D$29:$N$94,MATCH(BF$2,INP_VIS_08a_Gerätemenge!$C$29:$C$94,0),MATCH($AG119,INP_VIS_08a_Gerätemenge!$D$12:$N$12,0))</f>
        <v>1</v>
      </c>
      <c r="BG119" s="454">
        <f>INDEX(INP_VIS_08a_Gerätemenge!$D$29:$N$94,MATCH(BG$2,INP_VIS_08a_Gerätemenge!$C$29:$C$94,0),MATCH($AG119,INP_VIS_08a_Gerätemenge!$D$12:$N$12,0))</f>
        <v>0</v>
      </c>
      <c r="BH119" s="454">
        <f>INDEX(INP_VIS_08a_Gerätemenge!$D$29:$N$94,MATCH(BH$2,INP_VIS_08a_Gerätemenge!$C$29:$C$94,0),MATCH($AG119,INP_VIS_08a_Gerätemenge!$D$12:$N$12,0))</f>
        <v>1</v>
      </c>
    </row>
    <row r="120" spans="1:60">
      <c r="A120" s="208">
        <v>1</v>
      </c>
      <c r="B120" s="209">
        <v>45117</v>
      </c>
      <c r="C120" s="208" t="s">
        <v>842</v>
      </c>
      <c r="D120" s="208" t="s">
        <v>416</v>
      </c>
      <c r="E120" s="208" t="s">
        <v>843</v>
      </c>
      <c r="F120" s="208" t="s">
        <v>474</v>
      </c>
      <c r="H120" s="208" t="s">
        <v>372</v>
      </c>
      <c r="I120" s="210" t="s">
        <v>419</v>
      </c>
      <c r="J120" s="210" t="s">
        <v>379</v>
      </c>
      <c r="K120" s="210">
        <v>170</v>
      </c>
      <c r="L120" s="210">
        <v>221</v>
      </c>
      <c r="M120" s="210">
        <v>0</v>
      </c>
      <c r="N120" s="210">
        <v>0</v>
      </c>
      <c r="O120" s="208" t="s">
        <v>289</v>
      </c>
      <c r="P120" s="208">
        <v>189</v>
      </c>
      <c r="Q120" s="208" t="s">
        <v>26</v>
      </c>
      <c r="R120" s="208">
        <v>1</v>
      </c>
      <c r="S120" s="209">
        <v>45117</v>
      </c>
      <c r="T120" s="208" t="s">
        <v>844</v>
      </c>
      <c r="U120" s="208" t="s">
        <v>416</v>
      </c>
      <c r="V120" s="208" t="s">
        <v>845</v>
      </c>
      <c r="W120" s="208" t="s">
        <v>846</v>
      </c>
      <c r="Y120" s="208" t="s">
        <v>372</v>
      </c>
      <c r="Z120" s="210" t="s">
        <v>378</v>
      </c>
      <c r="AA120" s="210" t="s">
        <v>379</v>
      </c>
      <c r="AB120" s="210">
        <v>170</v>
      </c>
      <c r="AC120" s="210">
        <v>221</v>
      </c>
      <c r="AD120" s="210">
        <v>0</v>
      </c>
      <c r="AE120" s="210">
        <v>0</v>
      </c>
      <c r="AF120" s="210" t="str">
        <f t="shared" si="8"/>
        <v/>
      </c>
      <c r="AG120" s="210" t="str">
        <f>VLOOKUP(O120,'Flugplan Summen'!$C$9:$N$33,12,0)</f>
        <v>73H</v>
      </c>
      <c r="AH120" s="451">
        <f t="shared" si="9"/>
        <v>45117.868055555562</v>
      </c>
      <c r="AI120" s="451">
        <f t="shared" si="10"/>
        <v>45117.909722222226</v>
      </c>
      <c r="AJ120" s="451" t="str">
        <f t="shared" si="11"/>
        <v/>
      </c>
      <c r="AK120" s="451" t="str">
        <f t="shared" si="12"/>
        <v/>
      </c>
      <c r="AL120" s="451" t="str">
        <f t="shared" si="13"/>
        <v/>
      </c>
      <c r="AM120" s="451" t="str">
        <f t="shared" si="14"/>
        <v/>
      </c>
      <c r="AN120" s="203">
        <f t="shared" si="15"/>
        <v>1</v>
      </c>
      <c r="AO120" s="454">
        <f>INDEX(INP_VIS_08a_Gerätemenge!$D$29:$N$94,MATCH(AO$2,INP_VIS_08a_Gerätemenge!$C$29:$C$94,0),MATCH($AG120,INP_VIS_08a_Gerätemenge!$D$12:$N$12,0))</f>
        <v>0</v>
      </c>
      <c r="AP120" s="454">
        <f>INDEX(INP_VIS_08a_Gerätemenge!$D$29:$N$94,MATCH(AP$2,INP_VIS_08a_Gerätemenge!$C$29:$C$94,0),MATCH($AG120,INP_VIS_08a_Gerätemenge!$D$12:$N$12,0))</f>
        <v>3</v>
      </c>
      <c r="AQ120" s="454">
        <f>INDEX(INP_VIS_08a_Gerätemenge!$D$29:$N$94,MATCH(AQ$2,INP_VIS_08a_Gerätemenge!$C$29:$C$94,0),MATCH($AG120,INP_VIS_08a_Gerätemenge!$D$12:$N$12,0))</f>
        <v>1</v>
      </c>
      <c r="AR120" s="454">
        <f>INDEX(INP_VIS_08a_Gerätemenge!$D$29:$N$94,MATCH(AR$2,INP_VIS_08a_Gerätemenge!$C$29:$C$94,0),MATCH($AG120,INP_VIS_08a_Gerätemenge!$D$12:$N$12,0))</f>
        <v>0</v>
      </c>
      <c r="AS120" s="454">
        <f>INDEX(INP_VIS_08a_Gerätemenge!$D$29:$N$94,MATCH(AS$2,INP_VIS_08a_Gerätemenge!$C$29:$C$94,0),MATCH($AG120,INP_VIS_08a_Gerätemenge!$D$12:$N$12,0))</f>
        <v>0</v>
      </c>
      <c r="AT120" s="454">
        <f>INDEX(INP_VIS_08a_Gerätemenge!$D$29:$N$94,MATCH(AT$2,INP_VIS_08a_Gerätemenge!$C$29:$C$94,0),MATCH($AG120,INP_VIS_08a_Gerätemenge!$D$12:$N$12,0))</f>
        <v>0</v>
      </c>
      <c r="AU120" s="454">
        <f>INDEX(INP_VIS_08a_Gerätemenge!$D$29:$N$94,MATCH(AU$2,INP_VIS_08a_Gerätemenge!$C$29:$C$94,0),MATCH($AG120,INP_VIS_08a_Gerätemenge!$D$12:$N$12,0))</f>
        <v>0</v>
      </c>
      <c r="AV120" s="454">
        <f>INDEX(INP_VIS_08a_Gerätemenge!$D$29:$N$94,MATCH(AV$2,INP_VIS_08a_Gerätemenge!$C$29:$C$94,0),MATCH($AG120,INP_VIS_08a_Gerätemenge!$D$12:$N$12,0))</f>
        <v>24</v>
      </c>
      <c r="AW120" s="454">
        <f>INDEX(INP_VIS_08a_Gerätemenge!$D$29:$N$94,MATCH(AW$2,INP_VIS_08a_Gerätemenge!$C$29:$C$94,0),MATCH($AG120,INP_VIS_08a_Gerätemenge!$D$12:$N$12,0))</f>
        <v>0</v>
      </c>
      <c r="AX120" s="454">
        <f>INDEX(INP_VIS_08a_Gerätemenge!$D$29:$N$94,MATCH(AX$2,INP_VIS_08a_Gerätemenge!$C$29:$C$94,0),MATCH($AG120,INP_VIS_08a_Gerätemenge!$D$12:$N$12,0))</f>
        <v>0</v>
      </c>
      <c r="AY120" s="454">
        <f>INDEX(INP_VIS_08a_Gerätemenge!$D$29:$N$94,MATCH(AY$2,INP_VIS_08a_Gerätemenge!$C$29:$C$94,0),MATCH($AG120,INP_VIS_08a_Gerätemenge!$D$12:$N$12,0))</f>
        <v>1</v>
      </c>
      <c r="AZ120" s="454">
        <f>INDEX(INP_VIS_08a_Gerätemenge!$D$29:$N$94,MATCH(AZ$2,INP_VIS_08a_Gerätemenge!$C$29:$C$94,0),MATCH($AG120,INP_VIS_08a_Gerätemenge!$D$12:$N$12,0))</f>
        <v>0</v>
      </c>
      <c r="BA120" s="454">
        <f>INDEX(INP_VIS_08a_Gerätemenge!$D$29:$N$94,MATCH(BA$2,INP_VIS_08a_Gerätemenge!$C$29:$C$94,0),MATCH($AG120,INP_VIS_08a_Gerätemenge!$D$12:$N$12,0))</f>
        <v>2</v>
      </c>
      <c r="BB120" s="454">
        <f>INDEX(INP_VIS_08a_Gerätemenge!$D$29:$N$94,MATCH(BB$2,INP_VIS_08a_Gerätemenge!$C$29:$C$94,0),MATCH($AG120,INP_VIS_08a_Gerätemenge!$D$12:$N$12,0))</f>
        <v>1</v>
      </c>
      <c r="BC120" s="454">
        <f>INDEX(INP_VIS_08a_Gerätemenge!$D$29:$N$94,MATCH(BC$2,INP_VIS_08a_Gerätemenge!$C$29:$C$94,0),MATCH($AG120,INP_VIS_08a_Gerätemenge!$D$12:$N$12,0))</f>
        <v>0</v>
      </c>
      <c r="BD120" s="454">
        <f>INDEX(INP_VIS_08a_Gerätemenge!$D$29:$N$94,MATCH(BD$2,INP_VIS_08a_Gerätemenge!$C$29:$C$94,0),MATCH($AG120,INP_VIS_08a_Gerätemenge!$D$12:$N$12,0))</f>
        <v>0</v>
      </c>
      <c r="BE120" s="454">
        <f>INDEX(INP_VIS_08a_Gerätemenge!$D$29:$N$94,MATCH(BE$2,INP_VIS_08a_Gerätemenge!$C$29:$C$94,0),MATCH($AG120,INP_VIS_08a_Gerätemenge!$D$12:$N$12,0))</f>
        <v>0</v>
      </c>
      <c r="BF120" s="454">
        <f>INDEX(INP_VIS_08a_Gerätemenge!$D$29:$N$94,MATCH(BF$2,INP_VIS_08a_Gerätemenge!$C$29:$C$94,0),MATCH($AG120,INP_VIS_08a_Gerätemenge!$D$12:$N$12,0))</f>
        <v>1</v>
      </c>
      <c r="BG120" s="454">
        <f>INDEX(INP_VIS_08a_Gerätemenge!$D$29:$N$94,MATCH(BG$2,INP_VIS_08a_Gerätemenge!$C$29:$C$94,0),MATCH($AG120,INP_VIS_08a_Gerätemenge!$D$12:$N$12,0))</f>
        <v>0</v>
      </c>
      <c r="BH120" s="454">
        <f>INDEX(INP_VIS_08a_Gerätemenge!$D$29:$N$94,MATCH(BH$2,INP_VIS_08a_Gerätemenge!$C$29:$C$94,0),MATCH($AG120,INP_VIS_08a_Gerätemenge!$D$12:$N$12,0))</f>
        <v>1</v>
      </c>
    </row>
    <row r="121" spans="1:60">
      <c r="B121" s="209"/>
      <c r="K121" s="210" t="s">
        <v>4</v>
      </c>
      <c r="L121" s="210" t="s">
        <v>4</v>
      </c>
      <c r="O121" s="208" t="s">
        <v>301</v>
      </c>
      <c r="Q121" s="208" t="s">
        <v>509</v>
      </c>
      <c r="R121" s="208">
        <v>1</v>
      </c>
      <c r="S121" s="209">
        <v>45117</v>
      </c>
      <c r="T121" s="208" t="s">
        <v>831</v>
      </c>
      <c r="U121" s="208" t="s">
        <v>847</v>
      </c>
      <c r="V121" s="208" t="s">
        <v>848</v>
      </c>
      <c r="W121" s="208" t="s">
        <v>849</v>
      </c>
      <c r="Y121" s="208" t="s">
        <v>850</v>
      </c>
      <c r="AA121" s="210" t="s">
        <v>851</v>
      </c>
      <c r="AB121" s="210">
        <v>0</v>
      </c>
      <c r="AC121" s="210">
        <v>0</v>
      </c>
      <c r="AD121" s="210">
        <v>10500</v>
      </c>
      <c r="AE121" s="210">
        <v>0</v>
      </c>
      <c r="AF121" s="210" t="str">
        <f t="shared" si="8"/>
        <v>j</v>
      </c>
      <c r="AG121" s="210" t="str">
        <f>VLOOKUP(O121,'Flugplan Summen'!$C$9:$N$33,12,0)</f>
        <v>73P</v>
      </c>
      <c r="AH121" s="451" t="str">
        <f t="shared" si="9"/>
        <v/>
      </c>
      <c r="AI121" s="451" t="str">
        <f t="shared" si="10"/>
        <v/>
      </c>
      <c r="AJ121" s="451" t="str">
        <f t="shared" si="11"/>
        <v/>
      </c>
      <c r="AK121" s="451" t="str">
        <f t="shared" si="12"/>
        <v/>
      </c>
      <c r="AL121" s="451">
        <f t="shared" si="13"/>
        <v>45117.847222222219</v>
      </c>
      <c r="AM121" s="451">
        <f t="shared" si="14"/>
        <v>45117.878472222219</v>
      </c>
      <c r="AN121" s="203">
        <f t="shared" si="15"/>
        <v>1</v>
      </c>
      <c r="AO121" s="454">
        <f>INDEX(INP_VIS_08a_Gerätemenge!$D$29:$N$94,MATCH(AO$2,INP_VIS_08a_Gerätemenge!$C$29:$C$94,0),MATCH($AG121,INP_VIS_08a_Gerätemenge!$D$12:$N$12,0))</f>
        <v>0</v>
      </c>
      <c r="AP121" s="454">
        <f>INDEX(INP_VIS_08a_Gerätemenge!$D$29:$N$94,MATCH(AP$2,INP_VIS_08a_Gerätemenge!$C$29:$C$94,0),MATCH($AG121,INP_VIS_08a_Gerätemenge!$D$12:$N$12,0))</f>
        <v>3</v>
      </c>
      <c r="AQ121" s="454">
        <f>INDEX(INP_VIS_08a_Gerätemenge!$D$29:$N$94,MATCH(AQ$2,INP_VIS_08a_Gerätemenge!$C$29:$C$94,0),MATCH($AG121,INP_VIS_08a_Gerätemenge!$D$12:$N$12,0))</f>
        <v>1</v>
      </c>
      <c r="AR121" s="454">
        <f>INDEX(INP_VIS_08a_Gerätemenge!$D$29:$N$94,MATCH(AR$2,INP_VIS_08a_Gerätemenge!$C$29:$C$94,0),MATCH($AG121,INP_VIS_08a_Gerätemenge!$D$12:$N$12,0))</f>
        <v>1</v>
      </c>
      <c r="AS121" s="454">
        <f>INDEX(INP_VIS_08a_Gerätemenge!$D$29:$N$94,MATCH(AS$2,INP_VIS_08a_Gerätemenge!$C$29:$C$94,0),MATCH($AG121,INP_VIS_08a_Gerätemenge!$D$12:$N$12,0))</f>
        <v>0</v>
      </c>
      <c r="AT121" s="454">
        <f>INDEX(INP_VIS_08a_Gerätemenge!$D$29:$N$94,MATCH(AT$2,INP_VIS_08a_Gerätemenge!$C$29:$C$94,0),MATCH($AG121,INP_VIS_08a_Gerätemenge!$D$12:$N$12,0))</f>
        <v>0</v>
      </c>
      <c r="AU121" s="454">
        <f>INDEX(INP_VIS_08a_Gerätemenge!$D$29:$N$94,MATCH(AU$2,INP_VIS_08a_Gerätemenge!$C$29:$C$94,0),MATCH($AG121,INP_VIS_08a_Gerätemenge!$D$12:$N$12,0))</f>
        <v>0</v>
      </c>
      <c r="AV121" s="454">
        <f>INDEX(INP_VIS_08a_Gerätemenge!$D$29:$N$94,MATCH(AV$2,INP_VIS_08a_Gerätemenge!$C$29:$C$94,0),MATCH($AG121,INP_VIS_08a_Gerätemenge!$D$12:$N$12,0))</f>
        <v>8</v>
      </c>
      <c r="AW121" s="454">
        <f>INDEX(INP_VIS_08a_Gerätemenge!$D$29:$N$94,MATCH(AW$2,INP_VIS_08a_Gerätemenge!$C$29:$C$94,0),MATCH($AG121,INP_VIS_08a_Gerätemenge!$D$12:$N$12,0))</f>
        <v>22</v>
      </c>
      <c r="AX121" s="454">
        <f>INDEX(INP_VIS_08a_Gerätemenge!$D$29:$N$94,MATCH(AX$2,INP_VIS_08a_Gerätemenge!$C$29:$C$94,0),MATCH($AG121,INP_VIS_08a_Gerätemenge!$D$12:$N$12,0))</f>
        <v>0</v>
      </c>
      <c r="AY121" s="454">
        <f>INDEX(INP_VIS_08a_Gerätemenge!$D$29:$N$94,MATCH(AY$2,INP_VIS_08a_Gerätemenge!$C$29:$C$94,0),MATCH($AG121,INP_VIS_08a_Gerätemenge!$D$12:$N$12,0))</f>
        <v>1</v>
      </c>
      <c r="AZ121" s="454">
        <f>INDEX(INP_VIS_08a_Gerätemenge!$D$29:$N$94,MATCH(AZ$2,INP_VIS_08a_Gerätemenge!$C$29:$C$94,0),MATCH($AG121,INP_VIS_08a_Gerätemenge!$D$12:$N$12,0))</f>
        <v>0</v>
      </c>
      <c r="BA121" s="454">
        <f>INDEX(INP_VIS_08a_Gerätemenge!$D$29:$N$94,MATCH(BA$2,INP_VIS_08a_Gerätemenge!$C$29:$C$94,0),MATCH($AG121,INP_VIS_08a_Gerätemenge!$D$12:$N$12,0))</f>
        <v>0</v>
      </c>
      <c r="BB121" s="454">
        <f>INDEX(INP_VIS_08a_Gerätemenge!$D$29:$N$94,MATCH(BB$2,INP_VIS_08a_Gerätemenge!$C$29:$C$94,0),MATCH($AG121,INP_VIS_08a_Gerätemenge!$D$12:$N$12,0))</f>
        <v>1</v>
      </c>
      <c r="BC121" s="454">
        <f>INDEX(INP_VIS_08a_Gerätemenge!$D$29:$N$94,MATCH(BC$2,INP_VIS_08a_Gerätemenge!$C$29:$C$94,0),MATCH($AG121,INP_VIS_08a_Gerätemenge!$D$12:$N$12,0))</f>
        <v>0</v>
      </c>
      <c r="BD121" s="454">
        <f>INDEX(INP_VIS_08a_Gerätemenge!$D$29:$N$94,MATCH(BD$2,INP_VIS_08a_Gerätemenge!$C$29:$C$94,0),MATCH($AG121,INP_VIS_08a_Gerätemenge!$D$12:$N$12,0))</f>
        <v>0</v>
      </c>
      <c r="BE121" s="454">
        <f>INDEX(INP_VIS_08a_Gerätemenge!$D$29:$N$94,MATCH(BE$2,INP_VIS_08a_Gerätemenge!$C$29:$C$94,0),MATCH($AG121,INP_VIS_08a_Gerätemenge!$D$12:$N$12,0))</f>
        <v>0</v>
      </c>
      <c r="BF121" s="454">
        <f>INDEX(INP_VIS_08a_Gerätemenge!$D$29:$N$94,MATCH(BF$2,INP_VIS_08a_Gerätemenge!$C$29:$C$94,0),MATCH($AG121,INP_VIS_08a_Gerätemenge!$D$12:$N$12,0))</f>
        <v>1</v>
      </c>
      <c r="BG121" s="454">
        <f>INDEX(INP_VIS_08a_Gerätemenge!$D$29:$N$94,MATCH(BG$2,INP_VIS_08a_Gerätemenge!$C$29:$C$94,0),MATCH($AG121,INP_VIS_08a_Gerätemenge!$D$12:$N$12,0))</f>
        <v>1</v>
      </c>
      <c r="BH121" s="454">
        <f>INDEX(INP_VIS_08a_Gerätemenge!$D$29:$N$94,MATCH(BH$2,INP_VIS_08a_Gerätemenge!$C$29:$C$94,0),MATCH($AG121,INP_VIS_08a_Gerätemenge!$D$12:$N$12,0))</f>
        <v>1</v>
      </c>
    </row>
    <row r="122" spans="1:60">
      <c r="A122" s="208">
        <v>1</v>
      </c>
      <c r="B122" s="209">
        <v>45117</v>
      </c>
      <c r="C122" s="208" t="s">
        <v>831</v>
      </c>
      <c r="D122" s="208" t="s">
        <v>847</v>
      </c>
      <c r="E122" s="208" t="s">
        <v>852</v>
      </c>
      <c r="F122" s="208" t="s">
        <v>853</v>
      </c>
      <c r="H122" s="208" t="s">
        <v>854</v>
      </c>
      <c r="J122" s="210" t="s">
        <v>855</v>
      </c>
      <c r="K122" s="210">
        <v>0</v>
      </c>
      <c r="L122" s="210">
        <v>0</v>
      </c>
      <c r="M122" s="210">
        <v>0</v>
      </c>
      <c r="N122" s="210">
        <v>0</v>
      </c>
      <c r="O122" s="208" t="s">
        <v>298</v>
      </c>
      <c r="Q122" s="208" t="s">
        <v>509</v>
      </c>
      <c r="R122" s="208">
        <v>1</v>
      </c>
      <c r="S122" s="209">
        <v>45117</v>
      </c>
      <c r="T122" s="208" t="s">
        <v>856</v>
      </c>
      <c r="U122" s="208" t="s">
        <v>847</v>
      </c>
      <c r="V122" s="208" t="s">
        <v>857</v>
      </c>
      <c r="W122" s="208" t="s">
        <v>858</v>
      </c>
      <c r="Y122" s="208" t="s">
        <v>850</v>
      </c>
      <c r="AA122" s="210" t="s">
        <v>855</v>
      </c>
      <c r="AB122" s="210">
        <v>0</v>
      </c>
      <c r="AC122" s="210">
        <v>0</v>
      </c>
      <c r="AD122" s="210">
        <v>21000</v>
      </c>
      <c r="AE122" s="210">
        <v>0</v>
      </c>
      <c r="AF122" s="210" t="str">
        <f t="shared" si="8"/>
        <v/>
      </c>
      <c r="AG122" s="210" t="str">
        <f>VLOOKUP(O122,'Flugplan Summen'!$C$9:$N$33,12,0)</f>
        <v>76W</v>
      </c>
      <c r="AH122" s="451">
        <f t="shared" si="9"/>
        <v>45117.871527777781</v>
      </c>
      <c r="AI122" s="451">
        <f t="shared" si="10"/>
        <v>45117.913194444445</v>
      </c>
      <c r="AJ122" s="451" t="str">
        <f t="shared" si="11"/>
        <v/>
      </c>
      <c r="AK122" s="451" t="str">
        <f t="shared" si="12"/>
        <v/>
      </c>
      <c r="AL122" s="451" t="str">
        <f t="shared" si="13"/>
        <v/>
      </c>
      <c r="AM122" s="451" t="str">
        <f t="shared" si="14"/>
        <v/>
      </c>
      <c r="AN122" s="203">
        <f t="shared" si="15"/>
        <v>1</v>
      </c>
      <c r="AO122" s="454">
        <f>INDEX(INP_VIS_08a_Gerätemenge!$D$29:$N$94,MATCH(AO$2,INP_VIS_08a_Gerätemenge!$C$29:$C$94,0),MATCH($AG122,INP_VIS_08a_Gerätemenge!$D$12:$N$12,0))</f>
        <v>2</v>
      </c>
      <c r="AP122" s="454">
        <f>INDEX(INP_VIS_08a_Gerätemenge!$D$29:$N$94,MATCH(AP$2,INP_VIS_08a_Gerätemenge!$C$29:$C$94,0),MATCH($AG122,INP_VIS_08a_Gerätemenge!$D$12:$N$12,0))</f>
        <v>4</v>
      </c>
      <c r="AQ122" s="454">
        <f>INDEX(INP_VIS_08a_Gerätemenge!$D$29:$N$94,MATCH(AQ$2,INP_VIS_08a_Gerätemenge!$C$29:$C$94,0),MATCH($AG122,INP_VIS_08a_Gerätemenge!$D$12:$N$12,0))</f>
        <v>1</v>
      </c>
      <c r="AR122" s="454">
        <f>INDEX(INP_VIS_08a_Gerätemenge!$D$29:$N$94,MATCH(AR$2,INP_VIS_08a_Gerätemenge!$C$29:$C$94,0),MATCH($AG122,INP_VIS_08a_Gerätemenge!$D$12:$N$12,0))</f>
        <v>0</v>
      </c>
      <c r="AS122" s="454">
        <f>INDEX(INP_VIS_08a_Gerätemenge!$D$29:$N$94,MATCH(AS$2,INP_VIS_08a_Gerätemenge!$C$29:$C$94,0),MATCH($AG122,INP_VIS_08a_Gerätemenge!$D$12:$N$12,0))</f>
        <v>1</v>
      </c>
      <c r="AT122" s="454">
        <f>INDEX(INP_VIS_08a_Gerätemenge!$D$29:$N$94,MATCH(AT$2,INP_VIS_08a_Gerätemenge!$C$29:$C$94,0),MATCH($AG122,INP_VIS_08a_Gerätemenge!$D$12:$N$12,0))</f>
        <v>0</v>
      </c>
      <c r="AU122" s="454">
        <f>INDEX(INP_VIS_08a_Gerätemenge!$D$29:$N$94,MATCH(AU$2,INP_VIS_08a_Gerätemenge!$C$29:$C$94,0),MATCH($AG122,INP_VIS_08a_Gerätemenge!$D$12:$N$12,0))</f>
        <v>1</v>
      </c>
      <c r="AV122" s="454">
        <f>INDEX(INP_VIS_08a_Gerätemenge!$D$29:$N$94,MATCH(AV$2,INP_VIS_08a_Gerätemenge!$C$29:$C$94,0),MATCH($AG122,INP_VIS_08a_Gerätemenge!$D$12:$N$12,0))</f>
        <v>16</v>
      </c>
      <c r="AW122" s="454">
        <f>INDEX(INP_VIS_08a_Gerätemenge!$D$29:$N$94,MATCH(AW$2,INP_VIS_08a_Gerätemenge!$C$29:$C$94,0),MATCH($AG122,INP_VIS_08a_Gerätemenge!$D$12:$N$12,0))</f>
        <v>16</v>
      </c>
      <c r="AX122" s="454">
        <f>INDEX(INP_VIS_08a_Gerätemenge!$D$29:$N$94,MATCH(AX$2,INP_VIS_08a_Gerätemenge!$C$29:$C$94,0),MATCH($AG122,INP_VIS_08a_Gerätemenge!$D$12:$N$12,0))</f>
        <v>0</v>
      </c>
      <c r="AY122" s="454">
        <f>INDEX(INP_VIS_08a_Gerätemenge!$D$29:$N$94,MATCH(AY$2,INP_VIS_08a_Gerätemenge!$C$29:$C$94,0),MATCH($AG122,INP_VIS_08a_Gerätemenge!$D$12:$N$12,0))</f>
        <v>0</v>
      </c>
      <c r="AZ122" s="454">
        <f>INDEX(INP_VIS_08a_Gerätemenge!$D$29:$N$94,MATCH(AZ$2,INP_VIS_08a_Gerätemenge!$C$29:$C$94,0),MATCH($AG122,INP_VIS_08a_Gerätemenge!$D$12:$N$12,0))</f>
        <v>0</v>
      </c>
      <c r="BA122" s="454">
        <f>INDEX(INP_VIS_08a_Gerätemenge!$D$29:$N$94,MATCH(BA$2,INP_VIS_08a_Gerätemenge!$C$29:$C$94,0),MATCH($AG122,INP_VIS_08a_Gerätemenge!$D$12:$N$12,0))</f>
        <v>0</v>
      </c>
      <c r="BB122" s="454">
        <f>INDEX(INP_VIS_08a_Gerätemenge!$D$29:$N$94,MATCH(BB$2,INP_VIS_08a_Gerätemenge!$C$29:$C$94,0),MATCH($AG122,INP_VIS_08a_Gerätemenge!$D$12:$N$12,0))</f>
        <v>0</v>
      </c>
      <c r="BC122" s="454">
        <f>INDEX(INP_VIS_08a_Gerätemenge!$D$29:$N$94,MATCH(BC$2,INP_VIS_08a_Gerätemenge!$C$29:$C$94,0),MATCH($AG122,INP_VIS_08a_Gerätemenge!$D$12:$N$12,0))</f>
        <v>1</v>
      </c>
      <c r="BD122" s="454">
        <f>INDEX(INP_VIS_08a_Gerätemenge!$D$29:$N$94,MATCH(BD$2,INP_VIS_08a_Gerätemenge!$C$29:$C$94,0),MATCH($AG122,INP_VIS_08a_Gerätemenge!$D$12:$N$12,0))</f>
        <v>0</v>
      </c>
      <c r="BE122" s="454">
        <f>INDEX(INP_VIS_08a_Gerätemenge!$D$29:$N$94,MATCH(BE$2,INP_VIS_08a_Gerätemenge!$C$29:$C$94,0),MATCH($AG122,INP_VIS_08a_Gerätemenge!$D$12:$N$12,0))</f>
        <v>0</v>
      </c>
      <c r="BF122" s="454">
        <f>INDEX(INP_VIS_08a_Gerätemenge!$D$29:$N$94,MATCH(BF$2,INP_VIS_08a_Gerätemenge!$C$29:$C$94,0),MATCH($AG122,INP_VIS_08a_Gerätemenge!$D$12:$N$12,0))</f>
        <v>1</v>
      </c>
      <c r="BG122" s="454">
        <f>INDEX(INP_VIS_08a_Gerätemenge!$D$29:$N$94,MATCH(BG$2,INP_VIS_08a_Gerätemenge!$C$29:$C$94,0),MATCH($AG122,INP_VIS_08a_Gerätemenge!$D$12:$N$12,0))</f>
        <v>0</v>
      </c>
      <c r="BH122" s="454">
        <f>INDEX(INP_VIS_08a_Gerätemenge!$D$29:$N$94,MATCH(BH$2,INP_VIS_08a_Gerätemenge!$C$29:$C$94,0),MATCH($AG122,INP_VIS_08a_Gerätemenge!$D$12:$N$12,0))</f>
        <v>1</v>
      </c>
    </row>
    <row r="123" spans="1:60">
      <c r="A123" s="208">
        <v>1</v>
      </c>
      <c r="B123" s="209">
        <v>45117</v>
      </c>
      <c r="C123" s="208" t="s">
        <v>859</v>
      </c>
      <c r="D123" s="208" t="s">
        <v>375</v>
      </c>
      <c r="E123" s="208" t="s">
        <v>860</v>
      </c>
      <c r="F123" s="208" t="s">
        <v>696</v>
      </c>
      <c r="H123" s="208" t="s">
        <v>372</v>
      </c>
      <c r="I123" s="210" t="s">
        <v>471</v>
      </c>
      <c r="J123" s="210" t="s">
        <v>429</v>
      </c>
      <c r="K123" s="210">
        <v>135</v>
      </c>
      <c r="L123" s="210">
        <v>68</v>
      </c>
      <c r="M123" s="210">
        <v>0</v>
      </c>
      <c r="N123" s="210">
        <v>0</v>
      </c>
      <c r="O123" s="208" t="s">
        <v>287</v>
      </c>
      <c r="P123" s="208">
        <v>150</v>
      </c>
      <c r="Q123" s="208" t="s">
        <v>26</v>
      </c>
      <c r="R123" s="208">
        <v>2</v>
      </c>
      <c r="S123" s="209">
        <v>45118</v>
      </c>
      <c r="T123" s="208" t="s">
        <v>599</v>
      </c>
      <c r="U123" s="208" t="s">
        <v>375</v>
      </c>
      <c r="V123" s="208" t="s">
        <v>861</v>
      </c>
      <c r="W123" s="208" t="s">
        <v>462</v>
      </c>
      <c r="Y123" s="208" t="s">
        <v>372</v>
      </c>
      <c r="Z123" s="210" t="s">
        <v>453</v>
      </c>
      <c r="AA123" s="210" t="s">
        <v>429</v>
      </c>
      <c r="AB123" s="210">
        <v>90</v>
      </c>
      <c r="AC123" s="210">
        <v>36</v>
      </c>
      <c r="AD123" s="210">
        <v>0</v>
      </c>
      <c r="AE123" s="210">
        <v>0</v>
      </c>
      <c r="AF123" s="210" t="str">
        <f t="shared" si="8"/>
        <v>j</v>
      </c>
      <c r="AG123" s="210">
        <f>VLOOKUP(O123,'Flugplan Summen'!$C$9:$N$33,12,0)</f>
        <v>319</v>
      </c>
      <c r="AH123" s="451" t="str">
        <f t="shared" si="9"/>
        <v/>
      </c>
      <c r="AI123" s="451" t="str">
        <f t="shared" si="10"/>
        <v/>
      </c>
      <c r="AJ123" s="451">
        <f t="shared" si="11"/>
        <v>45117.881944444445</v>
      </c>
      <c r="AK123" s="451">
        <f t="shared" si="12"/>
        <v>45117.913194444445</v>
      </c>
      <c r="AL123" s="451">
        <f t="shared" si="13"/>
        <v>45118.427083333328</v>
      </c>
      <c r="AM123" s="451">
        <f t="shared" si="14"/>
        <v>45118.458333333328</v>
      </c>
      <c r="AN123" s="203">
        <f t="shared" si="15"/>
        <v>1</v>
      </c>
      <c r="AO123" s="454">
        <f>INDEX(INP_VIS_08a_Gerätemenge!$D$29:$N$94,MATCH(AO$2,INP_VIS_08a_Gerätemenge!$C$29:$C$94,0),MATCH($AG123,INP_VIS_08a_Gerätemenge!$D$12:$N$12,0))</f>
        <v>0</v>
      </c>
      <c r="AP123" s="454">
        <f>INDEX(INP_VIS_08a_Gerätemenge!$D$29:$N$94,MATCH(AP$2,INP_VIS_08a_Gerätemenge!$C$29:$C$94,0),MATCH($AG123,INP_VIS_08a_Gerätemenge!$D$12:$N$12,0))</f>
        <v>3</v>
      </c>
      <c r="AQ123" s="454">
        <f>INDEX(INP_VIS_08a_Gerätemenge!$D$29:$N$94,MATCH(AQ$2,INP_VIS_08a_Gerätemenge!$C$29:$C$94,0),MATCH($AG123,INP_VIS_08a_Gerätemenge!$D$12:$N$12,0))</f>
        <v>1</v>
      </c>
      <c r="AR123" s="454">
        <f>INDEX(INP_VIS_08a_Gerätemenge!$D$29:$N$94,MATCH(AR$2,INP_VIS_08a_Gerätemenge!$C$29:$C$94,0),MATCH($AG123,INP_VIS_08a_Gerätemenge!$D$12:$N$12,0))</f>
        <v>0</v>
      </c>
      <c r="AS123" s="454">
        <f>INDEX(INP_VIS_08a_Gerätemenge!$D$29:$N$94,MATCH(AS$2,INP_VIS_08a_Gerätemenge!$C$29:$C$94,0),MATCH($AG123,INP_VIS_08a_Gerätemenge!$D$12:$N$12,0))</f>
        <v>0</v>
      </c>
      <c r="AT123" s="454">
        <f>INDEX(INP_VIS_08a_Gerätemenge!$D$29:$N$94,MATCH(AT$2,INP_VIS_08a_Gerätemenge!$C$29:$C$94,0),MATCH($AG123,INP_VIS_08a_Gerätemenge!$D$12:$N$12,0))</f>
        <v>0</v>
      </c>
      <c r="AU123" s="454">
        <f>INDEX(INP_VIS_08a_Gerätemenge!$D$29:$N$94,MATCH(AU$2,INP_VIS_08a_Gerätemenge!$C$29:$C$94,0),MATCH($AG123,INP_VIS_08a_Gerätemenge!$D$12:$N$12,0))</f>
        <v>0</v>
      </c>
      <c r="AV123" s="454">
        <f>INDEX(INP_VIS_08a_Gerätemenge!$D$29:$N$94,MATCH(AV$2,INP_VIS_08a_Gerätemenge!$C$29:$C$94,0),MATCH($AG123,INP_VIS_08a_Gerätemenge!$D$12:$N$12,0))</f>
        <v>12</v>
      </c>
      <c r="AW123" s="454">
        <f>INDEX(INP_VIS_08a_Gerätemenge!$D$29:$N$94,MATCH(AW$2,INP_VIS_08a_Gerätemenge!$C$29:$C$94,0),MATCH($AG123,INP_VIS_08a_Gerätemenge!$D$12:$N$12,0))</f>
        <v>0</v>
      </c>
      <c r="AX123" s="454">
        <f>INDEX(INP_VIS_08a_Gerätemenge!$D$29:$N$94,MATCH(AX$2,INP_VIS_08a_Gerätemenge!$C$29:$C$94,0),MATCH($AG123,INP_VIS_08a_Gerätemenge!$D$12:$N$12,0))</f>
        <v>0</v>
      </c>
      <c r="AY123" s="454">
        <f>INDEX(INP_VIS_08a_Gerätemenge!$D$29:$N$94,MATCH(AY$2,INP_VIS_08a_Gerätemenge!$C$29:$C$94,0),MATCH($AG123,INP_VIS_08a_Gerätemenge!$D$12:$N$12,0))</f>
        <v>1</v>
      </c>
      <c r="AZ123" s="454">
        <f>INDEX(INP_VIS_08a_Gerätemenge!$D$29:$N$94,MATCH(AZ$2,INP_VIS_08a_Gerätemenge!$C$29:$C$94,0),MATCH($AG123,INP_VIS_08a_Gerätemenge!$D$12:$N$12,0))</f>
        <v>2</v>
      </c>
      <c r="BA123" s="454">
        <f>INDEX(INP_VIS_08a_Gerätemenge!$D$29:$N$94,MATCH(BA$2,INP_VIS_08a_Gerätemenge!$C$29:$C$94,0),MATCH($AG123,INP_VIS_08a_Gerätemenge!$D$12:$N$12,0))</f>
        <v>0</v>
      </c>
      <c r="BB123" s="454">
        <f>INDEX(INP_VIS_08a_Gerätemenge!$D$29:$N$94,MATCH(BB$2,INP_VIS_08a_Gerätemenge!$C$29:$C$94,0),MATCH($AG123,INP_VIS_08a_Gerätemenge!$D$12:$N$12,0))</f>
        <v>1</v>
      </c>
      <c r="BC123" s="454">
        <f>INDEX(INP_VIS_08a_Gerätemenge!$D$29:$N$94,MATCH(BC$2,INP_VIS_08a_Gerätemenge!$C$29:$C$94,0),MATCH($AG123,INP_VIS_08a_Gerätemenge!$D$12:$N$12,0))</f>
        <v>0</v>
      </c>
      <c r="BD123" s="454">
        <f>INDEX(INP_VIS_08a_Gerätemenge!$D$29:$N$94,MATCH(BD$2,INP_VIS_08a_Gerätemenge!$C$29:$C$94,0),MATCH($AG123,INP_VIS_08a_Gerätemenge!$D$12:$N$12,0))</f>
        <v>0</v>
      </c>
      <c r="BE123" s="454">
        <f>INDEX(INP_VIS_08a_Gerätemenge!$D$29:$N$94,MATCH(BE$2,INP_VIS_08a_Gerätemenge!$C$29:$C$94,0),MATCH($AG123,INP_VIS_08a_Gerätemenge!$D$12:$N$12,0))</f>
        <v>0</v>
      </c>
      <c r="BF123" s="454">
        <f>INDEX(INP_VIS_08a_Gerätemenge!$D$29:$N$94,MATCH(BF$2,INP_VIS_08a_Gerätemenge!$C$29:$C$94,0),MATCH($AG123,INP_VIS_08a_Gerätemenge!$D$12:$N$12,0))</f>
        <v>1</v>
      </c>
      <c r="BG123" s="454">
        <f>INDEX(INP_VIS_08a_Gerätemenge!$D$29:$N$94,MATCH(BG$2,INP_VIS_08a_Gerätemenge!$C$29:$C$94,0),MATCH($AG123,INP_VIS_08a_Gerätemenge!$D$12:$N$12,0))</f>
        <v>0</v>
      </c>
      <c r="BH123" s="454">
        <f>INDEX(INP_VIS_08a_Gerätemenge!$D$29:$N$94,MATCH(BH$2,INP_VIS_08a_Gerätemenge!$C$29:$C$94,0),MATCH($AG123,INP_VIS_08a_Gerätemenge!$D$12:$N$12,0))</f>
        <v>1</v>
      </c>
    </row>
    <row r="124" spans="1:60">
      <c r="A124" s="208">
        <v>1</v>
      </c>
      <c r="B124" s="209">
        <v>45117</v>
      </c>
      <c r="C124" s="208" t="s">
        <v>862</v>
      </c>
      <c r="D124" s="208" t="s">
        <v>481</v>
      </c>
      <c r="E124" s="208" t="s">
        <v>863</v>
      </c>
      <c r="F124" s="208" t="s">
        <v>483</v>
      </c>
      <c r="H124" s="208" t="s">
        <v>372</v>
      </c>
      <c r="I124" s="210" t="s">
        <v>498</v>
      </c>
      <c r="J124" s="210" t="s">
        <v>485</v>
      </c>
      <c r="K124" s="210">
        <v>162</v>
      </c>
      <c r="L124" s="210">
        <v>211</v>
      </c>
      <c r="M124" s="210">
        <v>1400</v>
      </c>
      <c r="N124" s="210">
        <v>0</v>
      </c>
      <c r="O124" s="208" t="s">
        <v>295</v>
      </c>
      <c r="P124" s="208">
        <v>180</v>
      </c>
      <c r="Q124" s="208" t="s">
        <v>509</v>
      </c>
      <c r="R124" s="208">
        <v>2</v>
      </c>
      <c r="S124" s="209">
        <v>45118</v>
      </c>
      <c r="T124" s="208" t="s">
        <v>480</v>
      </c>
      <c r="U124" s="208" t="s">
        <v>481</v>
      </c>
      <c r="V124" s="208" t="s">
        <v>482</v>
      </c>
      <c r="W124" s="208" t="s">
        <v>483</v>
      </c>
      <c r="Y124" s="208" t="s">
        <v>372</v>
      </c>
      <c r="Z124" s="210" t="s">
        <v>671</v>
      </c>
      <c r="AA124" s="210" t="s">
        <v>485</v>
      </c>
      <c r="AB124" s="210">
        <v>162</v>
      </c>
      <c r="AC124" s="210">
        <v>211</v>
      </c>
      <c r="AD124" s="210">
        <v>1400</v>
      </c>
      <c r="AE124" s="210">
        <v>0</v>
      </c>
      <c r="AF124" s="210" t="str">
        <f t="shared" si="8"/>
        <v>j</v>
      </c>
      <c r="AG124" s="210">
        <f>VLOOKUP(O124,'Flugplan Summen'!$C$9:$N$33,12,0)</f>
        <v>320</v>
      </c>
      <c r="AH124" s="451" t="str">
        <f t="shared" si="9"/>
        <v/>
      </c>
      <c r="AI124" s="451" t="str">
        <f t="shared" si="10"/>
        <v/>
      </c>
      <c r="AJ124" s="451">
        <f t="shared" si="11"/>
        <v>45117.885416666672</v>
      </c>
      <c r="AK124" s="451">
        <f t="shared" si="12"/>
        <v>45117.916666666672</v>
      </c>
      <c r="AL124" s="451">
        <f t="shared" si="13"/>
        <v>45118.263888888883</v>
      </c>
      <c r="AM124" s="451">
        <f t="shared" si="14"/>
        <v>45118.295138888883</v>
      </c>
      <c r="AN124" s="203">
        <f t="shared" si="15"/>
        <v>1</v>
      </c>
      <c r="AO124" s="454">
        <f>INDEX(INP_VIS_08a_Gerätemenge!$D$29:$N$94,MATCH(AO$2,INP_VIS_08a_Gerätemenge!$C$29:$C$94,0),MATCH($AG124,INP_VIS_08a_Gerätemenge!$D$12:$N$12,0))</f>
        <v>0</v>
      </c>
      <c r="AP124" s="454">
        <f>INDEX(INP_VIS_08a_Gerätemenge!$D$29:$N$94,MATCH(AP$2,INP_VIS_08a_Gerätemenge!$C$29:$C$94,0),MATCH($AG124,INP_VIS_08a_Gerätemenge!$D$12:$N$12,0))</f>
        <v>3</v>
      </c>
      <c r="AQ124" s="454">
        <f>INDEX(INP_VIS_08a_Gerätemenge!$D$29:$N$94,MATCH(AQ$2,INP_VIS_08a_Gerätemenge!$C$29:$C$94,0),MATCH($AG124,INP_VIS_08a_Gerätemenge!$D$12:$N$12,0))</f>
        <v>1</v>
      </c>
      <c r="AR124" s="454">
        <f>INDEX(INP_VIS_08a_Gerätemenge!$D$29:$N$94,MATCH(AR$2,INP_VIS_08a_Gerätemenge!$C$29:$C$94,0),MATCH($AG124,INP_VIS_08a_Gerätemenge!$D$12:$N$12,0))</f>
        <v>0</v>
      </c>
      <c r="AS124" s="454">
        <f>INDEX(INP_VIS_08a_Gerätemenge!$D$29:$N$94,MATCH(AS$2,INP_VIS_08a_Gerätemenge!$C$29:$C$94,0),MATCH($AG124,INP_VIS_08a_Gerätemenge!$D$12:$N$12,0))</f>
        <v>0</v>
      </c>
      <c r="AT124" s="454">
        <f>INDEX(INP_VIS_08a_Gerätemenge!$D$29:$N$94,MATCH(AT$2,INP_VIS_08a_Gerätemenge!$C$29:$C$94,0),MATCH($AG124,INP_VIS_08a_Gerätemenge!$D$12:$N$12,0))</f>
        <v>0</v>
      </c>
      <c r="AU124" s="454">
        <f>INDEX(INP_VIS_08a_Gerätemenge!$D$29:$N$94,MATCH(AU$2,INP_VIS_08a_Gerätemenge!$C$29:$C$94,0),MATCH($AG124,INP_VIS_08a_Gerätemenge!$D$12:$N$12,0))</f>
        <v>0</v>
      </c>
      <c r="AV124" s="454">
        <f>INDEX(INP_VIS_08a_Gerätemenge!$D$29:$N$94,MATCH(AV$2,INP_VIS_08a_Gerätemenge!$C$29:$C$94,0),MATCH($AG124,INP_VIS_08a_Gerätemenge!$D$12:$N$12,0))</f>
        <v>20</v>
      </c>
      <c r="AW124" s="454">
        <f>INDEX(INP_VIS_08a_Gerätemenge!$D$29:$N$94,MATCH(AW$2,INP_VIS_08a_Gerätemenge!$C$29:$C$94,0),MATCH($AG124,INP_VIS_08a_Gerätemenge!$D$12:$N$12,0))</f>
        <v>0</v>
      </c>
      <c r="AX124" s="454">
        <f>INDEX(INP_VIS_08a_Gerätemenge!$D$29:$N$94,MATCH(AX$2,INP_VIS_08a_Gerätemenge!$C$29:$C$94,0),MATCH($AG124,INP_VIS_08a_Gerätemenge!$D$12:$N$12,0))</f>
        <v>0</v>
      </c>
      <c r="AY124" s="454">
        <f>INDEX(INP_VIS_08a_Gerätemenge!$D$29:$N$94,MATCH(AY$2,INP_VIS_08a_Gerätemenge!$C$29:$C$94,0),MATCH($AG124,INP_VIS_08a_Gerätemenge!$D$12:$N$12,0))</f>
        <v>0</v>
      </c>
      <c r="AZ124" s="454">
        <f>INDEX(INP_VIS_08a_Gerätemenge!$D$29:$N$94,MATCH(AZ$2,INP_VIS_08a_Gerätemenge!$C$29:$C$94,0),MATCH($AG124,INP_VIS_08a_Gerätemenge!$D$12:$N$12,0))</f>
        <v>0</v>
      </c>
      <c r="BA124" s="454">
        <f>INDEX(INP_VIS_08a_Gerätemenge!$D$29:$N$94,MATCH(BA$2,INP_VIS_08a_Gerätemenge!$C$29:$C$94,0),MATCH($AG124,INP_VIS_08a_Gerätemenge!$D$12:$N$12,0))</f>
        <v>0</v>
      </c>
      <c r="BB124" s="454">
        <f>INDEX(INP_VIS_08a_Gerätemenge!$D$29:$N$94,MATCH(BB$2,INP_VIS_08a_Gerätemenge!$C$29:$C$94,0),MATCH($AG124,INP_VIS_08a_Gerätemenge!$D$12:$N$12,0))</f>
        <v>1</v>
      </c>
      <c r="BC124" s="454">
        <f>INDEX(INP_VIS_08a_Gerätemenge!$D$29:$N$94,MATCH(BC$2,INP_VIS_08a_Gerätemenge!$C$29:$C$94,0),MATCH($AG124,INP_VIS_08a_Gerätemenge!$D$12:$N$12,0))</f>
        <v>0</v>
      </c>
      <c r="BD124" s="454">
        <f>INDEX(INP_VIS_08a_Gerätemenge!$D$29:$N$94,MATCH(BD$2,INP_VIS_08a_Gerätemenge!$C$29:$C$94,0),MATCH($AG124,INP_VIS_08a_Gerätemenge!$D$12:$N$12,0))</f>
        <v>0</v>
      </c>
      <c r="BE124" s="454">
        <f>INDEX(INP_VIS_08a_Gerätemenge!$D$29:$N$94,MATCH(BE$2,INP_VIS_08a_Gerätemenge!$C$29:$C$94,0),MATCH($AG124,INP_VIS_08a_Gerätemenge!$D$12:$N$12,0))</f>
        <v>0</v>
      </c>
      <c r="BF124" s="454">
        <f>INDEX(INP_VIS_08a_Gerätemenge!$D$29:$N$94,MATCH(BF$2,INP_VIS_08a_Gerätemenge!$C$29:$C$94,0),MATCH($AG124,INP_VIS_08a_Gerätemenge!$D$12:$N$12,0))</f>
        <v>1</v>
      </c>
      <c r="BG124" s="454">
        <f>INDEX(INP_VIS_08a_Gerätemenge!$D$29:$N$94,MATCH(BG$2,INP_VIS_08a_Gerätemenge!$C$29:$C$94,0),MATCH($AG124,INP_VIS_08a_Gerätemenge!$D$12:$N$12,0))</f>
        <v>0</v>
      </c>
      <c r="BH124" s="454">
        <f>INDEX(INP_VIS_08a_Gerätemenge!$D$29:$N$94,MATCH(BH$2,INP_VIS_08a_Gerätemenge!$C$29:$C$94,0),MATCH($AG124,INP_VIS_08a_Gerätemenge!$D$12:$N$12,0))</f>
        <v>1</v>
      </c>
    </row>
    <row r="125" spans="1:60">
      <c r="A125" s="208">
        <v>1</v>
      </c>
      <c r="B125" s="209">
        <v>45117</v>
      </c>
      <c r="C125" s="208" t="s">
        <v>864</v>
      </c>
      <c r="D125" s="208" t="s">
        <v>375</v>
      </c>
      <c r="E125" s="208" t="s">
        <v>865</v>
      </c>
      <c r="F125" s="208" t="s">
        <v>489</v>
      </c>
      <c r="H125" s="208" t="s">
        <v>372</v>
      </c>
      <c r="I125" s="210" t="s">
        <v>419</v>
      </c>
      <c r="J125" s="210" t="s">
        <v>385</v>
      </c>
      <c r="K125" s="210">
        <v>105</v>
      </c>
      <c r="L125" s="210">
        <v>53</v>
      </c>
      <c r="M125" s="210">
        <v>0</v>
      </c>
      <c r="N125" s="210">
        <v>0</v>
      </c>
      <c r="O125" s="208" t="s">
        <v>287</v>
      </c>
      <c r="P125" s="208">
        <v>150</v>
      </c>
      <c r="Q125" s="208" t="s">
        <v>26</v>
      </c>
      <c r="R125" s="208">
        <v>2</v>
      </c>
      <c r="S125" s="209">
        <v>45118</v>
      </c>
      <c r="T125" s="208" t="s">
        <v>460</v>
      </c>
      <c r="U125" s="208" t="s">
        <v>375</v>
      </c>
      <c r="V125" s="208" t="s">
        <v>465</v>
      </c>
      <c r="W125" s="208" t="s">
        <v>466</v>
      </c>
      <c r="Y125" s="208" t="s">
        <v>372</v>
      </c>
      <c r="Z125" s="210" t="s">
        <v>458</v>
      </c>
      <c r="AA125" s="210" t="s">
        <v>385</v>
      </c>
      <c r="AB125" s="210">
        <v>105</v>
      </c>
      <c r="AC125" s="210">
        <v>53</v>
      </c>
      <c r="AD125" s="210">
        <v>0</v>
      </c>
      <c r="AE125" s="210">
        <v>0</v>
      </c>
      <c r="AF125" s="210" t="str">
        <f t="shared" si="8"/>
        <v>j</v>
      </c>
      <c r="AG125" s="210">
        <f>VLOOKUP(O125,'Flugplan Summen'!$C$9:$N$33,12,0)</f>
        <v>319</v>
      </c>
      <c r="AH125" s="451" t="str">
        <f t="shared" si="9"/>
        <v/>
      </c>
      <c r="AI125" s="451" t="str">
        <f t="shared" si="10"/>
        <v/>
      </c>
      <c r="AJ125" s="451">
        <f t="shared" si="11"/>
        <v>45117.895833333336</v>
      </c>
      <c r="AK125" s="451">
        <f t="shared" si="12"/>
        <v>45117.927083333336</v>
      </c>
      <c r="AL125" s="451">
        <f t="shared" si="13"/>
        <v>45118.25</v>
      </c>
      <c r="AM125" s="451">
        <f t="shared" si="14"/>
        <v>45118.28125</v>
      </c>
      <c r="AN125" s="203">
        <f t="shared" si="15"/>
        <v>1</v>
      </c>
      <c r="AO125" s="454">
        <f>INDEX(INP_VIS_08a_Gerätemenge!$D$29:$N$94,MATCH(AO$2,INP_VIS_08a_Gerätemenge!$C$29:$C$94,0),MATCH($AG125,INP_VIS_08a_Gerätemenge!$D$12:$N$12,0))</f>
        <v>0</v>
      </c>
      <c r="AP125" s="454">
        <f>INDEX(INP_VIS_08a_Gerätemenge!$D$29:$N$94,MATCH(AP$2,INP_VIS_08a_Gerätemenge!$C$29:$C$94,0),MATCH($AG125,INP_VIS_08a_Gerätemenge!$D$12:$N$12,0))</f>
        <v>3</v>
      </c>
      <c r="AQ125" s="454">
        <f>INDEX(INP_VIS_08a_Gerätemenge!$D$29:$N$94,MATCH(AQ$2,INP_VIS_08a_Gerätemenge!$C$29:$C$94,0),MATCH($AG125,INP_VIS_08a_Gerätemenge!$D$12:$N$12,0))</f>
        <v>1</v>
      </c>
      <c r="AR125" s="454">
        <f>INDEX(INP_VIS_08a_Gerätemenge!$D$29:$N$94,MATCH(AR$2,INP_VIS_08a_Gerätemenge!$C$29:$C$94,0),MATCH($AG125,INP_VIS_08a_Gerätemenge!$D$12:$N$12,0))</f>
        <v>0</v>
      </c>
      <c r="AS125" s="454">
        <f>INDEX(INP_VIS_08a_Gerätemenge!$D$29:$N$94,MATCH(AS$2,INP_VIS_08a_Gerätemenge!$C$29:$C$94,0),MATCH($AG125,INP_VIS_08a_Gerätemenge!$D$12:$N$12,0))</f>
        <v>0</v>
      </c>
      <c r="AT125" s="454">
        <f>INDEX(INP_VIS_08a_Gerätemenge!$D$29:$N$94,MATCH(AT$2,INP_VIS_08a_Gerätemenge!$C$29:$C$94,0),MATCH($AG125,INP_VIS_08a_Gerätemenge!$D$12:$N$12,0))</f>
        <v>0</v>
      </c>
      <c r="AU125" s="454">
        <f>INDEX(INP_VIS_08a_Gerätemenge!$D$29:$N$94,MATCH(AU$2,INP_VIS_08a_Gerätemenge!$C$29:$C$94,0),MATCH($AG125,INP_VIS_08a_Gerätemenge!$D$12:$N$12,0))</f>
        <v>0</v>
      </c>
      <c r="AV125" s="454">
        <f>INDEX(INP_VIS_08a_Gerätemenge!$D$29:$N$94,MATCH(AV$2,INP_VIS_08a_Gerätemenge!$C$29:$C$94,0),MATCH($AG125,INP_VIS_08a_Gerätemenge!$D$12:$N$12,0))</f>
        <v>12</v>
      </c>
      <c r="AW125" s="454">
        <f>INDEX(INP_VIS_08a_Gerätemenge!$D$29:$N$94,MATCH(AW$2,INP_VIS_08a_Gerätemenge!$C$29:$C$94,0),MATCH($AG125,INP_VIS_08a_Gerätemenge!$D$12:$N$12,0))</f>
        <v>0</v>
      </c>
      <c r="AX125" s="454">
        <f>INDEX(INP_VIS_08a_Gerätemenge!$D$29:$N$94,MATCH(AX$2,INP_VIS_08a_Gerätemenge!$C$29:$C$94,0),MATCH($AG125,INP_VIS_08a_Gerätemenge!$D$12:$N$12,0))</f>
        <v>0</v>
      </c>
      <c r="AY125" s="454">
        <f>INDEX(INP_VIS_08a_Gerätemenge!$D$29:$N$94,MATCH(AY$2,INP_VIS_08a_Gerätemenge!$C$29:$C$94,0),MATCH($AG125,INP_VIS_08a_Gerätemenge!$D$12:$N$12,0))</f>
        <v>1</v>
      </c>
      <c r="AZ125" s="454">
        <f>INDEX(INP_VIS_08a_Gerätemenge!$D$29:$N$94,MATCH(AZ$2,INP_VIS_08a_Gerätemenge!$C$29:$C$94,0),MATCH($AG125,INP_VIS_08a_Gerätemenge!$D$12:$N$12,0))</f>
        <v>2</v>
      </c>
      <c r="BA125" s="454">
        <f>INDEX(INP_VIS_08a_Gerätemenge!$D$29:$N$94,MATCH(BA$2,INP_VIS_08a_Gerätemenge!$C$29:$C$94,0),MATCH($AG125,INP_VIS_08a_Gerätemenge!$D$12:$N$12,0))</f>
        <v>0</v>
      </c>
      <c r="BB125" s="454">
        <f>INDEX(INP_VIS_08a_Gerätemenge!$D$29:$N$94,MATCH(BB$2,INP_VIS_08a_Gerätemenge!$C$29:$C$94,0),MATCH($AG125,INP_VIS_08a_Gerätemenge!$D$12:$N$12,0))</f>
        <v>1</v>
      </c>
      <c r="BC125" s="454">
        <f>INDEX(INP_VIS_08a_Gerätemenge!$D$29:$N$94,MATCH(BC$2,INP_VIS_08a_Gerätemenge!$C$29:$C$94,0),MATCH($AG125,INP_VIS_08a_Gerätemenge!$D$12:$N$12,0))</f>
        <v>0</v>
      </c>
      <c r="BD125" s="454">
        <f>INDEX(INP_VIS_08a_Gerätemenge!$D$29:$N$94,MATCH(BD$2,INP_VIS_08a_Gerätemenge!$C$29:$C$94,0),MATCH($AG125,INP_VIS_08a_Gerätemenge!$D$12:$N$12,0))</f>
        <v>0</v>
      </c>
      <c r="BE125" s="454">
        <f>INDEX(INP_VIS_08a_Gerätemenge!$D$29:$N$94,MATCH(BE$2,INP_VIS_08a_Gerätemenge!$C$29:$C$94,0),MATCH($AG125,INP_VIS_08a_Gerätemenge!$D$12:$N$12,0))</f>
        <v>0</v>
      </c>
      <c r="BF125" s="454">
        <f>INDEX(INP_VIS_08a_Gerätemenge!$D$29:$N$94,MATCH(BF$2,INP_VIS_08a_Gerätemenge!$C$29:$C$94,0),MATCH($AG125,INP_VIS_08a_Gerätemenge!$D$12:$N$12,0))</f>
        <v>1</v>
      </c>
      <c r="BG125" s="454">
        <f>INDEX(INP_VIS_08a_Gerätemenge!$D$29:$N$94,MATCH(BG$2,INP_VIS_08a_Gerätemenge!$C$29:$C$94,0),MATCH($AG125,INP_VIS_08a_Gerätemenge!$D$12:$N$12,0))</f>
        <v>0</v>
      </c>
      <c r="BH125" s="454">
        <f>INDEX(INP_VIS_08a_Gerätemenge!$D$29:$N$94,MATCH(BH$2,INP_VIS_08a_Gerätemenge!$C$29:$C$94,0),MATCH($AG125,INP_VIS_08a_Gerätemenge!$D$12:$N$12,0))</f>
        <v>1</v>
      </c>
    </row>
    <row r="126" spans="1:60">
      <c r="A126" s="208">
        <v>1</v>
      </c>
      <c r="B126" s="209">
        <v>45117</v>
      </c>
      <c r="C126" s="208" t="s">
        <v>866</v>
      </c>
      <c r="D126" s="208" t="s">
        <v>589</v>
      </c>
      <c r="E126" s="208" t="s">
        <v>388</v>
      </c>
      <c r="F126" s="208" t="s">
        <v>452</v>
      </c>
      <c r="H126" s="208" t="s">
        <v>372</v>
      </c>
      <c r="I126" s="210" t="s">
        <v>508</v>
      </c>
      <c r="J126" s="210" t="s">
        <v>391</v>
      </c>
      <c r="K126" s="210">
        <v>101</v>
      </c>
      <c r="L126" s="210">
        <v>51</v>
      </c>
      <c r="M126" s="210">
        <v>0</v>
      </c>
      <c r="N126" s="210">
        <v>0</v>
      </c>
      <c r="O126" s="208" t="s">
        <v>287</v>
      </c>
      <c r="P126" s="208">
        <v>144</v>
      </c>
      <c r="Q126" s="208" t="s">
        <v>26</v>
      </c>
      <c r="R126" s="208">
        <v>1</v>
      </c>
      <c r="S126" s="209">
        <v>45117</v>
      </c>
      <c r="T126" s="208" t="s">
        <v>867</v>
      </c>
      <c r="U126" s="208" t="s">
        <v>589</v>
      </c>
      <c r="V126" s="208" t="s">
        <v>557</v>
      </c>
      <c r="W126" s="208" t="s">
        <v>452</v>
      </c>
      <c r="Y126" s="208" t="s">
        <v>372</v>
      </c>
      <c r="Z126" s="210" t="s">
        <v>390</v>
      </c>
      <c r="AA126" s="210" t="s">
        <v>391</v>
      </c>
      <c r="AB126" s="210">
        <v>101</v>
      </c>
      <c r="AC126" s="210">
        <v>51</v>
      </c>
      <c r="AD126" s="210">
        <v>0</v>
      </c>
      <c r="AE126" s="210">
        <v>0</v>
      </c>
      <c r="AF126" s="210" t="str">
        <f t="shared" si="8"/>
        <v/>
      </c>
      <c r="AG126" s="210">
        <f>VLOOKUP(O126,'Flugplan Summen'!$C$9:$N$33,12,0)</f>
        <v>319</v>
      </c>
      <c r="AH126" s="451">
        <f t="shared" si="9"/>
        <v>45117.899305555562</v>
      </c>
      <c r="AI126" s="451">
        <f t="shared" si="10"/>
        <v>45117.927083333336</v>
      </c>
      <c r="AJ126" s="451" t="str">
        <f t="shared" si="11"/>
        <v/>
      </c>
      <c r="AK126" s="451" t="str">
        <f t="shared" si="12"/>
        <v/>
      </c>
      <c r="AL126" s="451" t="str">
        <f t="shared" si="13"/>
        <v/>
      </c>
      <c r="AM126" s="451" t="str">
        <f t="shared" si="14"/>
        <v/>
      </c>
      <c r="AN126" s="203">
        <f t="shared" si="15"/>
        <v>1</v>
      </c>
      <c r="AO126" s="454">
        <f>INDEX(INP_VIS_08a_Gerätemenge!$D$29:$N$94,MATCH(AO$2,INP_VIS_08a_Gerätemenge!$C$29:$C$94,0),MATCH($AG126,INP_VIS_08a_Gerätemenge!$D$12:$N$12,0))</f>
        <v>0</v>
      </c>
      <c r="AP126" s="454">
        <f>INDEX(INP_VIS_08a_Gerätemenge!$D$29:$N$94,MATCH(AP$2,INP_VIS_08a_Gerätemenge!$C$29:$C$94,0),MATCH($AG126,INP_VIS_08a_Gerätemenge!$D$12:$N$12,0))</f>
        <v>3</v>
      </c>
      <c r="AQ126" s="454">
        <f>INDEX(INP_VIS_08a_Gerätemenge!$D$29:$N$94,MATCH(AQ$2,INP_VIS_08a_Gerätemenge!$C$29:$C$94,0),MATCH($AG126,INP_VIS_08a_Gerätemenge!$D$12:$N$12,0))</f>
        <v>1</v>
      </c>
      <c r="AR126" s="454">
        <f>INDEX(INP_VIS_08a_Gerätemenge!$D$29:$N$94,MATCH(AR$2,INP_VIS_08a_Gerätemenge!$C$29:$C$94,0),MATCH($AG126,INP_VIS_08a_Gerätemenge!$D$12:$N$12,0))</f>
        <v>0</v>
      </c>
      <c r="AS126" s="454">
        <f>INDEX(INP_VIS_08a_Gerätemenge!$D$29:$N$94,MATCH(AS$2,INP_VIS_08a_Gerätemenge!$C$29:$C$94,0),MATCH($AG126,INP_VIS_08a_Gerätemenge!$D$12:$N$12,0))</f>
        <v>0</v>
      </c>
      <c r="AT126" s="454">
        <f>INDEX(INP_VIS_08a_Gerätemenge!$D$29:$N$94,MATCH(AT$2,INP_VIS_08a_Gerätemenge!$C$29:$C$94,0),MATCH($AG126,INP_VIS_08a_Gerätemenge!$D$12:$N$12,0))</f>
        <v>0</v>
      </c>
      <c r="AU126" s="454">
        <f>INDEX(INP_VIS_08a_Gerätemenge!$D$29:$N$94,MATCH(AU$2,INP_VIS_08a_Gerätemenge!$C$29:$C$94,0),MATCH($AG126,INP_VIS_08a_Gerätemenge!$D$12:$N$12,0))</f>
        <v>0</v>
      </c>
      <c r="AV126" s="454">
        <f>INDEX(INP_VIS_08a_Gerätemenge!$D$29:$N$94,MATCH(AV$2,INP_VIS_08a_Gerätemenge!$C$29:$C$94,0),MATCH($AG126,INP_VIS_08a_Gerätemenge!$D$12:$N$12,0))</f>
        <v>12</v>
      </c>
      <c r="AW126" s="454">
        <f>INDEX(INP_VIS_08a_Gerätemenge!$D$29:$N$94,MATCH(AW$2,INP_VIS_08a_Gerätemenge!$C$29:$C$94,0),MATCH($AG126,INP_VIS_08a_Gerätemenge!$D$12:$N$12,0))</f>
        <v>0</v>
      </c>
      <c r="AX126" s="454">
        <f>INDEX(INP_VIS_08a_Gerätemenge!$D$29:$N$94,MATCH(AX$2,INP_VIS_08a_Gerätemenge!$C$29:$C$94,0),MATCH($AG126,INP_VIS_08a_Gerätemenge!$D$12:$N$12,0))</f>
        <v>0</v>
      </c>
      <c r="AY126" s="454">
        <f>INDEX(INP_VIS_08a_Gerätemenge!$D$29:$N$94,MATCH(AY$2,INP_VIS_08a_Gerätemenge!$C$29:$C$94,0),MATCH($AG126,INP_VIS_08a_Gerätemenge!$D$12:$N$12,0))</f>
        <v>1</v>
      </c>
      <c r="AZ126" s="454">
        <f>INDEX(INP_VIS_08a_Gerätemenge!$D$29:$N$94,MATCH(AZ$2,INP_VIS_08a_Gerätemenge!$C$29:$C$94,0),MATCH($AG126,INP_VIS_08a_Gerätemenge!$D$12:$N$12,0))</f>
        <v>2</v>
      </c>
      <c r="BA126" s="454">
        <f>INDEX(INP_VIS_08a_Gerätemenge!$D$29:$N$94,MATCH(BA$2,INP_VIS_08a_Gerätemenge!$C$29:$C$94,0),MATCH($AG126,INP_VIS_08a_Gerätemenge!$D$12:$N$12,0))</f>
        <v>0</v>
      </c>
      <c r="BB126" s="454">
        <f>INDEX(INP_VIS_08a_Gerätemenge!$D$29:$N$94,MATCH(BB$2,INP_VIS_08a_Gerätemenge!$C$29:$C$94,0),MATCH($AG126,INP_VIS_08a_Gerätemenge!$D$12:$N$12,0))</f>
        <v>1</v>
      </c>
      <c r="BC126" s="454">
        <f>INDEX(INP_VIS_08a_Gerätemenge!$D$29:$N$94,MATCH(BC$2,INP_VIS_08a_Gerätemenge!$C$29:$C$94,0),MATCH($AG126,INP_VIS_08a_Gerätemenge!$D$12:$N$12,0))</f>
        <v>0</v>
      </c>
      <c r="BD126" s="454">
        <f>INDEX(INP_VIS_08a_Gerätemenge!$D$29:$N$94,MATCH(BD$2,INP_VIS_08a_Gerätemenge!$C$29:$C$94,0),MATCH($AG126,INP_VIS_08a_Gerätemenge!$D$12:$N$12,0))</f>
        <v>0</v>
      </c>
      <c r="BE126" s="454">
        <f>INDEX(INP_VIS_08a_Gerätemenge!$D$29:$N$94,MATCH(BE$2,INP_VIS_08a_Gerätemenge!$C$29:$C$94,0),MATCH($AG126,INP_VIS_08a_Gerätemenge!$D$12:$N$12,0))</f>
        <v>0</v>
      </c>
      <c r="BF126" s="454">
        <f>INDEX(INP_VIS_08a_Gerätemenge!$D$29:$N$94,MATCH(BF$2,INP_VIS_08a_Gerätemenge!$C$29:$C$94,0),MATCH($AG126,INP_VIS_08a_Gerätemenge!$D$12:$N$12,0))</f>
        <v>1</v>
      </c>
      <c r="BG126" s="454">
        <f>INDEX(INP_VIS_08a_Gerätemenge!$D$29:$N$94,MATCH(BG$2,INP_VIS_08a_Gerätemenge!$C$29:$C$94,0),MATCH($AG126,INP_VIS_08a_Gerätemenge!$D$12:$N$12,0))</f>
        <v>0</v>
      </c>
      <c r="BH126" s="454">
        <f>INDEX(INP_VIS_08a_Gerätemenge!$D$29:$N$94,MATCH(BH$2,INP_VIS_08a_Gerätemenge!$C$29:$C$94,0),MATCH($AG126,INP_VIS_08a_Gerätemenge!$D$12:$N$12,0))</f>
        <v>1</v>
      </c>
    </row>
    <row r="127" spans="1:60">
      <c r="A127" s="208">
        <v>1</v>
      </c>
      <c r="B127" s="209">
        <v>45117</v>
      </c>
      <c r="C127" s="208" t="s">
        <v>868</v>
      </c>
      <c r="D127" s="208" t="s">
        <v>381</v>
      </c>
      <c r="E127" s="208" t="s">
        <v>869</v>
      </c>
      <c r="F127" s="208" t="s">
        <v>662</v>
      </c>
      <c r="H127" s="208" t="s">
        <v>372</v>
      </c>
      <c r="I127" s="210" t="s">
        <v>498</v>
      </c>
      <c r="J127" s="210" t="s">
        <v>410</v>
      </c>
      <c r="K127" s="210">
        <v>170</v>
      </c>
      <c r="L127" s="210">
        <v>170</v>
      </c>
      <c r="M127" s="210">
        <v>0</v>
      </c>
      <c r="N127" s="210">
        <v>0</v>
      </c>
      <c r="O127" s="208" t="s">
        <v>289</v>
      </c>
      <c r="P127" s="208">
        <v>189</v>
      </c>
      <c r="Q127" s="208" t="s">
        <v>26</v>
      </c>
      <c r="R127" s="208">
        <v>2</v>
      </c>
      <c r="S127" s="209">
        <v>45118</v>
      </c>
      <c r="T127" s="208" t="s">
        <v>870</v>
      </c>
      <c r="U127" s="208" t="s">
        <v>381</v>
      </c>
      <c r="V127" s="208" t="s">
        <v>871</v>
      </c>
      <c r="W127" s="208" t="s">
        <v>872</v>
      </c>
      <c r="Y127" s="208" t="s">
        <v>840</v>
      </c>
      <c r="AA127" s="210" t="s">
        <v>410</v>
      </c>
      <c r="AB127" s="210">
        <v>0</v>
      </c>
      <c r="AC127" s="210">
        <v>0</v>
      </c>
      <c r="AD127" s="210">
        <v>0</v>
      </c>
      <c r="AE127" s="210">
        <v>11000</v>
      </c>
      <c r="AF127" s="210" t="str">
        <f t="shared" si="8"/>
        <v>j</v>
      </c>
      <c r="AG127" s="414" t="s">
        <v>841</v>
      </c>
      <c r="AH127" s="451" t="str">
        <f t="shared" si="9"/>
        <v/>
      </c>
      <c r="AI127" s="451" t="str">
        <f t="shared" si="10"/>
        <v/>
      </c>
      <c r="AJ127" s="451">
        <f t="shared" si="11"/>
        <v>45117.902777777781</v>
      </c>
      <c r="AK127" s="451">
        <f t="shared" si="12"/>
        <v>45117.934027777781</v>
      </c>
      <c r="AL127" s="451">
        <f t="shared" si="13"/>
        <v>45117.975694444438</v>
      </c>
      <c r="AM127" s="451">
        <f t="shared" si="14"/>
        <v>45118.006944444438</v>
      </c>
      <c r="AN127" s="203">
        <f t="shared" si="15"/>
        <v>1</v>
      </c>
      <c r="AO127" s="454">
        <f>INDEX(INP_VIS_08a_Gerätemenge!$D$29:$N$94,MATCH(AO$2,INP_VIS_08a_Gerätemenge!$C$29:$C$94,0),MATCH($AG127,INP_VIS_08a_Gerätemenge!$D$12:$N$12,0))</f>
        <v>0</v>
      </c>
      <c r="AP127" s="454">
        <f>INDEX(INP_VIS_08a_Gerätemenge!$D$29:$N$94,MATCH(AP$2,INP_VIS_08a_Gerätemenge!$C$29:$C$94,0),MATCH($AG127,INP_VIS_08a_Gerätemenge!$D$12:$N$12,0))</f>
        <v>5</v>
      </c>
      <c r="AQ127" s="454">
        <f>INDEX(INP_VIS_08a_Gerätemenge!$D$29:$N$94,MATCH(AQ$2,INP_VIS_08a_Gerätemenge!$C$29:$C$94,0),MATCH($AG127,INP_VIS_08a_Gerätemenge!$D$12:$N$12,0))</f>
        <v>2</v>
      </c>
      <c r="AR127" s="454">
        <f>INDEX(INP_VIS_08a_Gerätemenge!$D$29:$N$94,MATCH(AR$2,INP_VIS_08a_Gerätemenge!$C$29:$C$94,0),MATCH($AG127,INP_VIS_08a_Gerätemenge!$D$12:$N$12,0))</f>
        <v>0</v>
      </c>
      <c r="AS127" s="454">
        <f>INDEX(INP_VIS_08a_Gerätemenge!$D$29:$N$94,MATCH(AS$2,INP_VIS_08a_Gerätemenge!$C$29:$C$94,0),MATCH($AG127,INP_VIS_08a_Gerätemenge!$D$12:$N$12,0))</f>
        <v>0</v>
      </c>
      <c r="AT127" s="454">
        <f>INDEX(INP_VIS_08a_Gerätemenge!$D$29:$N$94,MATCH(AT$2,INP_VIS_08a_Gerätemenge!$C$29:$C$94,0),MATCH($AG127,INP_VIS_08a_Gerätemenge!$D$12:$N$12,0))</f>
        <v>0</v>
      </c>
      <c r="AU127" s="454">
        <f>INDEX(INP_VIS_08a_Gerätemenge!$D$29:$N$94,MATCH(AU$2,INP_VIS_08a_Gerätemenge!$C$29:$C$94,0),MATCH($AG127,INP_VIS_08a_Gerätemenge!$D$12:$N$12,0))</f>
        <v>0</v>
      </c>
      <c r="AV127" s="454">
        <f>INDEX(INP_VIS_08a_Gerätemenge!$D$29:$N$94,MATCH(AV$2,INP_VIS_08a_Gerätemenge!$C$29:$C$94,0),MATCH($AG127,INP_VIS_08a_Gerätemenge!$D$12:$N$12,0))</f>
        <v>24</v>
      </c>
      <c r="AW127" s="454">
        <f>INDEX(INP_VIS_08a_Gerätemenge!$D$29:$N$94,MATCH(AW$2,INP_VIS_08a_Gerätemenge!$C$29:$C$94,0),MATCH($AG127,INP_VIS_08a_Gerätemenge!$D$12:$N$12,0))</f>
        <v>0</v>
      </c>
      <c r="AX127" s="454">
        <f>INDEX(INP_VIS_08a_Gerätemenge!$D$29:$N$94,MATCH(AX$2,INP_VIS_08a_Gerätemenge!$C$29:$C$94,0),MATCH($AG127,INP_VIS_08a_Gerätemenge!$D$12:$N$12,0))</f>
        <v>0</v>
      </c>
      <c r="AY127" s="454">
        <f>INDEX(INP_VIS_08a_Gerätemenge!$D$29:$N$94,MATCH(AY$2,INP_VIS_08a_Gerätemenge!$C$29:$C$94,0),MATCH($AG127,INP_VIS_08a_Gerätemenge!$D$12:$N$12,0))</f>
        <v>1</v>
      </c>
      <c r="AZ127" s="454">
        <f>INDEX(INP_VIS_08a_Gerätemenge!$D$29:$N$94,MATCH(AZ$2,INP_VIS_08a_Gerätemenge!$C$29:$C$94,0),MATCH($AG127,INP_VIS_08a_Gerätemenge!$D$12:$N$12,0))</f>
        <v>0</v>
      </c>
      <c r="BA127" s="454">
        <f>INDEX(INP_VIS_08a_Gerätemenge!$D$29:$N$94,MATCH(BA$2,INP_VIS_08a_Gerätemenge!$C$29:$C$94,0),MATCH($AG127,INP_VIS_08a_Gerätemenge!$D$12:$N$12,0))</f>
        <v>0</v>
      </c>
      <c r="BB127" s="454">
        <f>INDEX(INP_VIS_08a_Gerätemenge!$D$29:$N$94,MATCH(BB$2,INP_VIS_08a_Gerätemenge!$C$29:$C$94,0),MATCH($AG127,INP_VIS_08a_Gerätemenge!$D$12:$N$12,0))</f>
        <v>1</v>
      </c>
      <c r="BC127" s="454">
        <f>INDEX(INP_VIS_08a_Gerätemenge!$D$29:$N$94,MATCH(BC$2,INP_VIS_08a_Gerätemenge!$C$29:$C$94,0),MATCH($AG127,INP_VIS_08a_Gerätemenge!$D$12:$N$12,0))</f>
        <v>0</v>
      </c>
      <c r="BD127" s="454">
        <f>INDEX(INP_VIS_08a_Gerätemenge!$D$29:$N$94,MATCH(BD$2,INP_VIS_08a_Gerätemenge!$C$29:$C$94,0),MATCH($AG127,INP_VIS_08a_Gerätemenge!$D$12:$N$12,0))</f>
        <v>0</v>
      </c>
      <c r="BE127" s="454">
        <f>INDEX(INP_VIS_08a_Gerätemenge!$D$29:$N$94,MATCH(BE$2,INP_VIS_08a_Gerätemenge!$C$29:$C$94,0),MATCH($AG127,INP_VIS_08a_Gerätemenge!$D$12:$N$12,0))</f>
        <v>0</v>
      </c>
      <c r="BF127" s="454">
        <f>INDEX(INP_VIS_08a_Gerätemenge!$D$29:$N$94,MATCH(BF$2,INP_VIS_08a_Gerätemenge!$C$29:$C$94,0),MATCH($AG127,INP_VIS_08a_Gerätemenge!$D$12:$N$12,0))</f>
        <v>1</v>
      </c>
      <c r="BG127" s="454">
        <f>INDEX(INP_VIS_08a_Gerätemenge!$D$29:$N$94,MATCH(BG$2,INP_VIS_08a_Gerätemenge!$C$29:$C$94,0),MATCH($AG127,INP_VIS_08a_Gerätemenge!$D$12:$N$12,0))</f>
        <v>0</v>
      </c>
      <c r="BH127" s="454">
        <f>INDEX(INP_VIS_08a_Gerätemenge!$D$29:$N$94,MATCH(BH$2,INP_VIS_08a_Gerätemenge!$C$29:$C$94,0),MATCH($AG127,INP_VIS_08a_Gerätemenge!$D$12:$N$12,0))</f>
        <v>1</v>
      </c>
    </row>
    <row r="128" spans="1:60">
      <c r="A128" s="208">
        <v>1</v>
      </c>
      <c r="B128" s="209">
        <v>45117</v>
      </c>
      <c r="C128" s="208" t="s">
        <v>873</v>
      </c>
      <c r="D128" s="208" t="s">
        <v>375</v>
      </c>
      <c r="E128" s="208" t="s">
        <v>874</v>
      </c>
      <c r="F128" s="208" t="s">
        <v>466</v>
      </c>
      <c r="H128" s="208" t="s">
        <v>372</v>
      </c>
      <c r="I128" s="210" t="s">
        <v>502</v>
      </c>
      <c r="J128" s="210" t="s">
        <v>875</v>
      </c>
      <c r="K128" s="210">
        <v>105</v>
      </c>
      <c r="L128" s="210">
        <v>53</v>
      </c>
      <c r="M128" s="210">
        <v>0</v>
      </c>
      <c r="N128" s="210">
        <v>0</v>
      </c>
      <c r="O128" s="208" t="s">
        <v>287</v>
      </c>
      <c r="P128" s="208">
        <v>150</v>
      </c>
      <c r="Q128" s="208" t="s">
        <v>26</v>
      </c>
      <c r="R128" s="208">
        <v>2</v>
      </c>
      <c r="S128" s="209">
        <v>45118</v>
      </c>
      <c r="T128" s="208" t="s">
        <v>492</v>
      </c>
      <c r="U128" s="208" t="s">
        <v>375</v>
      </c>
      <c r="V128" s="208" t="s">
        <v>493</v>
      </c>
      <c r="W128" s="208" t="s">
        <v>489</v>
      </c>
      <c r="Y128" s="208" t="s">
        <v>372</v>
      </c>
      <c r="Z128" s="210" t="s">
        <v>876</v>
      </c>
      <c r="AA128" s="210" t="s">
        <v>875</v>
      </c>
      <c r="AB128" s="210">
        <v>105</v>
      </c>
      <c r="AC128" s="210">
        <v>53</v>
      </c>
      <c r="AD128" s="210">
        <v>0</v>
      </c>
      <c r="AE128" s="210">
        <v>0</v>
      </c>
      <c r="AF128" s="210" t="str">
        <f t="shared" si="8"/>
        <v>j</v>
      </c>
      <c r="AG128" s="210">
        <f>VLOOKUP(O128,'Flugplan Summen'!$C$9:$N$33,12,0)</f>
        <v>319</v>
      </c>
      <c r="AH128" s="451" t="str">
        <f t="shared" si="9"/>
        <v/>
      </c>
      <c r="AI128" s="451" t="str">
        <f t="shared" si="10"/>
        <v/>
      </c>
      <c r="AJ128" s="451">
        <f t="shared" si="11"/>
        <v>45117.920138888891</v>
      </c>
      <c r="AK128" s="451">
        <f t="shared" si="12"/>
        <v>45117.951388888891</v>
      </c>
      <c r="AL128" s="451">
        <f t="shared" si="13"/>
        <v>45118.288194444438</v>
      </c>
      <c r="AM128" s="451">
        <f t="shared" si="14"/>
        <v>45118.319444444438</v>
      </c>
      <c r="AN128" s="203">
        <f t="shared" si="15"/>
        <v>1</v>
      </c>
      <c r="AO128" s="454">
        <f>INDEX(INP_VIS_08a_Gerätemenge!$D$29:$N$94,MATCH(AO$2,INP_VIS_08a_Gerätemenge!$C$29:$C$94,0),MATCH($AG128,INP_VIS_08a_Gerätemenge!$D$12:$N$12,0))</f>
        <v>0</v>
      </c>
      <c r="AP128" s="454">
        <f>INDEX(INP_VIS_08a_Gerätemenge!$D$29:$N$94,MATCH(AP$2,INP_VIS_08a_Gerätemenge!$C$29:$C$94,0),MATCH($AG128,INP_VIS_08a_Gerätemenge!$D$12:$N$12,0))</f>
        <v>3</v>
      </c>
      <c r="AQ128" s="454">
        <f>INDEX(INP_VIS_08a_Gerätemenge!$D$29:$N$94,MATCH(AQ$2,INP_VIS_08a_Gerätemenge!$C$29:$C$94,0),MATCH($AG128,INP_VIS_08a_Gerätemenge!$D$12:$N$12,0))</f>
        <v>1</v>
      </c>
      <c r="AR128" s="454">
        <f>INDEX(INP_VIS_08a_Gerätemenge!$D$29:$N$94,MATCH(AR$2,INP_VIS_08a_Gerätemenge!$C$29:$C$94,0),MATCH($AG128,INP_VIS_08a_Gerätemenge!$D$12:$N$12,0))</f>
        <v>0</v>
      </c>
      <c r="AS128" s="454">
        <f>INDEX(INP_VIS_08a_Gerätemenge!$D$29:$N$94,MATCH(AS$2,INP_VIS_08a_Gerätemenge!$C$29:$C$94,0),MATCH($AG128,INP_VIS_08a_Gerätemenge!$D$12:$N$12,0))</f>
        <v>0</v>
      </c>
      <c r="AT128" s="454">
        <f>INDEX(INP_VIS_08a_Gerätemenge!$D$29:$N$94,MATCH(AT$2,INP_VIS_08a_Gerätemenge!$C$29:$C$94,0),MATCH($AG128,INP_VIS_08a_Gerätemenge!$D$12:$N$12,0))</f>
        <v>0</v>
      </c>
      <c r="AU128" s="454">
        <f>INDEX(INP_VIS_08a_Gerätemenge!$D$29:$N$94,MATCH(AU$2,INP_VIS_08a_Gerätemenge!$C$29:$C$94,0),MATCH($AG128,INP_VIS_08a_Gerätemenge!$D$12:$N$12,0))</f>
        <v>0</v>
      </c>
      <c r="AV128" s="454">
        <f>INDEX(INP_VIS_08a_Gerätemenge!$D$29:$N$94,MATCH(AV$2,INP_VIS_08a_Gerätemenge!$C$29:$C$94,0),MATCH($AG128,INP_VIS_08a_Gerätemenge!$D$12:$N$12,0))</f>
        <v>12</v>
      </c>
      <c r="AW128" s="454">
        <f>INDEX(INP_VIS_08a_Gerätemenge!$D$29:$N$94,MATCH(AW$2,INP_VIS_08a_Gerätemenge!$C$29:$C$94,0),MATCH($AG128,INP_VIS_08a_Gerätemenge!$D$12:$N$12,0))</f>
        <v>0</v>
      </c>
      <c r="AX128" s="454">
        <f>INDEX(INP_VIS_08a_Gerätemenge!$D$29:$N$94,MATCH(AX$2,INP_VIS_08a_Gerätemenge!$C$29:$C$94,0),MATCH($AG128,INP_VIS_08a_Gerätemenge!$D$12:$N$12,0))</f>
        <v>0</v>
      </c>
      <c r="AY128" s="454">
        <f>INDEX(INP_VIS_08a_Gerätemenge!$D$29:$N$94,MATCH(AY$2,INP_VIS_08a_Gerätemenge!$C$29:$C$94,0),MATCH($AG128,INP_VIS_08a_Gerätemenge!$D$12:$N$12,0))</f>
        <v>1</v>
      </c>
      <c r="AZ128" s="454">
        <f>INDEX(INP_VIS_08a_Gerätemenge!$D$29:$N$94,MATCH(AZ$2,INP_VIS_08a_Gerätemenge!$C$29:$C$94,0),MATCH($AG128,INP_VIS_08a_Gerätemenge!$D$12:$N$12,0))</f>
        <v>2</v>
      </c>
      <c r="BA128" s="454">
        <f>INDEX(INP_VIS_08a_Gerätemenge!$D$29:$N$94,MATCH(BA$2,INP_VIS_08a_Gerätemenge!$C$29:$C$94,0),MATCH($AG128,INP_VIS_08a_Gerätemenge!$D$12:$N$12,0))</f>
        <v>0</v>
      </c>
      <c r="BB128" s="454">
        <f>INDEX(INP_VIS_08a_Gerätemenge!$D$29:$N$94,MATCH(BB$2,INP_VIS_08a_Gerätemenge!$C$29:$C$94,0),MATCH($AG128,INP_VIS_08a_Gerätemenge!$D$12:$N$12,0))</f>
        <v>1</v>
      </c>
      <c r="BC128" s="454">
        <f>INDEX(INP_VIS_08a_Gerätemenge!$D$29:$N$94,MATCH(BC$2,INP_VIS_08a_Gerätemenge!$C$29:$C$94,0),MATCH($AG128,INP_VIS_08a_Gerätemenge!$D$12:$N$12,0))</f>
        <v>0</v>
      </c>
      <c r="BD128" s="454">
        <f>INDEX(INP_VIS_08a_Gerätemenge!$D$29:$N$94,MATCH(BD$2,INP_VIS_08a_Gerätemenge!$C$29:$C$94,0),MATCH($AG128,INP_VIS_08a_Gerätemenge!$D$12:$N$12,0))</f>
        <v>0</v>
      </c>
      <c r="BE128" s="454">
        <f>INDEX(INP_VIS_08a_Gerätemenge!$D$29:$N$94,MATCH(BE$2,INP_VIS_08a_Gerätemenge!$C$29:$C$94,0),MATCH($AG128,INP_VIS_08a_Gerätemenge!$D$12:$N$12,0))</f>
        <v>0</v>
      </c>
      <c r="BF128" s="454">
        <f>INDEX(INP_VIS_08a_Gerätemenge!$D$29:$N$94,MATCH(BF$2,INP_VIS_08a_Gerätemenge!$C$29:$C$94,0),MATCH($AG128,INP_VIS_08a_Gerätemenge!$D$12:$N$12,0))</f>
        <v>1</v>
      </c>
      <c r="BG128" s="454">
        <f>INDEX(INP_VIS_08a_Gerätemenge!$D$29:$N$94,MATCH(BG$2,INP_VIS_08a_Gerätemenge!$C$29:$C$94,0),MATCH($AG128,INP_VIS_08a_Gerätemenge!$D$12:$N$12,0))</f>
        <v>0</v>
      </c>
      <c r="BH128" s="454">
        <f>INDEX(INP_VIS_08a_Gerätemenge!$D$29:$N$94,MATCH(BH$2,INP_VIS_08a_Gerätemenge!$C$29:$C$94,0),MATCH($AG128,INP_VIS_08a_Gerätemenge!$D$12:$N$12,0))</f>
        <v>1</v>
      </c>
    </row>
    <row r="129" spans="1:60">
      <c r="B129" s="209"/>
      <c r="K129" s="210" t="s">
        <v>4</v>
      </c>
      <c r="L129" s="210" t="s">
        <v>4</v>
      </c>
      <c r="O129" s="208" t="s">
        <v>298</v>
      </c>
      <c r="Q129" s="208" t="s">
        <v>509</v>
      </c>
      <c r="R129" s="208">
        <v>1</v>
      </c>
      <c r="S129" s="209">
        <v>45117</v>
      </c>
      <c r="T129" s="208" t="s">
        <v>873</v>
      </c>
      <c r="U129" s="208" t="s">
        <v>847</v>
      </c>
      <c r="V129" s="208" t="s">
        <v>877</v>
      </c>
      <c r="W129" s="208" t="s">
        <v>849</v>
      </c>
      <c r="Y129" s="208" t="s">
        <v>850</v>
      </c>
      <c r="AA129" s="210" t="s">
        <v>878</v>
      </c>
      <c r="AB129" s="210">
        <v>0</v>
      </c>
      <c r="AC129" s="210">
        <v>0</v>
      </c>
      <c r="AD129" s="210">
        <v>18000</v>
      </c>
      <c r="AE129" s="210">
        <v>0</v>
      </c>
      <c r="AF129" s="210" t="str">
        <f t="shared" si="8"/>
        <v>j</v>
      </c>
      <c r="AG129" s="210" t="str">
        <f>VLOOKUP(O129,'Flugplan Summen'!$C$9:$N$33,12,0)</f>
        <v>76W</v>
      </c>
      <c r="AH129" s="451" t="str">
        <f t="shared" si="9"/>
        <v/>
      </c>
      <c r="AI129" s="451" t="str">
        <f t="shared" si="10"/>
        <v/>
      </c>
      <c r="AJ129" s="451" t="str">
        <f t="shared" si="11"/>
        <v/>
      </c>
      <c r="AK129" s="451" t="str">
        <f t="shared" si="12"/>
        <v/>
      </c>
      <c r="AL129" s="451">
        <f t="shared" si="13"/>
        <v>45117.895833333328</v>
      </c>
      <c r="AM129" s="451">
        <f t="shared" si="14"/>
        <v>45117.927083333328</v>
      </c>
      <c r="AN129" s="203">
        <f t="shared" si="15"/>
        <v>1</v>
      </c>
      <c r="AO129" s="454">
        <f>INDEX(INP_VIS_08a_Gerätemenge!$D$29:$N$94,MATCH(AO$2,INP_VIS_08a_Gerätemenge!$C$29:$C$94,0),MATCH($AG129,INP_VIS_08a_Gerätemenge!$D$12:$N$12,0))</f>
        <v>2</v>
      </c>
      <c r="AP129" s="454">
        <f>INDEX(INP_VIS_08a_Gerätemenge!$D$29:$N$94,MATCH(AP$2,INP_VIS_08a_Gerätemenge!$C$29:$C$94,0),MATCH($AG129,INP_VIS_08a_Gerätemenge!$D$12:$N$12,0))</f>
        <v>4</v>
      </c>
      <c r="AQ129" s="454">
        <f>INDEX(INP_VIS_08a_Gerätemenge!$D$29:$N$94,MATCH(AQ$2,INP_VIS_08a_Gerätemenge!$C$29:$C$94,0),MATCH($AG129,INP_VIS_08a_Gerätemenge!$D$12:$N$12,0))</f>
        <v>1</v>
      </c>
      <c r="AR129" s="454">
        <f>INDEX(INP_VIS_08a_Gerätemenge!$D$29:$N$94,MATCH(AR$2,INP_VIS_08a_Gerätemenge!$C$29:$C$94,0),MATCH($AG129,INP_VIS_08a_Gerätemenge!$D$12:$N$12,0))</f>
        <v>0</v>
      </c>
      <c r="AS129" s="454">
        <f>INDEX(INP_VIS_08a_Gerätemenge!$D$29:$N$94,MATCH(AS$2,INP_VIS_08a_Gerätemenge!$C$29:$C$94,0),MATCH($AG129,INP_VIS_08a_Gerätemenge!$D$12:$N$12,0))</f>
        <v>1</v>
      </c>
      <c r="AT129" s="454">
        <f>INDEX(INP_VIS_08a_Gerätemenge!$D$29:$N$94,MATCH(AT$2,INP_VIS_08a_Gerätemenge!$C$29:$C$94,0),MATCH($AG129,INP_VIS_08a_Gerätemenge!$D$12:$N$12,0))</f>
        <v>0</v>
      </c>
      <c r="AU129" s="454">
        <f>INDEX(INP_VIS_08a_Gerätemenge!$D$29:$N$94,MATCH(AU$2,INP_VIS_08a_Gerätemenge!$C$29:$C$94,0),MATCH($AG129,INP_VIS_08a_Gerätemenge!$D$12:$N$12,0))</f>
        <v>1</v>
      </c>
      <c r="AV129" s="454">
        <f>INDEX(INP_VIS_08a_Gerätemenge!$D$29:$N$94,MATCH(AV$2,INP_VIS_08a_Gerätemenge!$C$29:$C$94,0),MATCH($AG129,INP_VIS_08a_Gerätemenge!$D$12:$N$12,0))</f>
        <v>16</v>
      </c>
      <c r="AW129" s="454">
        <f>INDEX(INP_VIS_08a_Gerätemenge!$D$29:$N$94,MATCH(AW$2,INP_VIS_08a_Gerätemenge!$C$29:$C$94,0),MATCH($AG129,INP_VIS_08a_Gerätemenge!$D$12:$N$12,0))</f>
        <v>16</v>
      </c>
      <c r="AX129" s="454">
        <f>INDEX(INP_VIS_08a_Gerätemenge!$D$29:$N$94,MATCH(AX$2,INP_VIS_08a_Gerätemenge!$C$29:$C$94,0),MATCH($AG129,INP_VIS_08a_Gerätemenge!$D$12:$N$12,0))</f>
        <v>0</v>
      </c>
      <c r="AY129" s="454">
        <f>INDEX(INP_VIS_08a_Gerätemenge!$D$29:$N$94,MATCH(AY$2,INP_VIS_08a_Gerätemenge!$C$29:$C$94,0),MATCH($AG129,INP_VIS_08a_Gerätemenge!$D$12:$N$12,0))</f>
        <v>0</v>
      </c>
      <c r="AZ129" s="454">
        <f>INDEX(INP_VIS_08a_Gerätemenge!$D$29:$N$94,MATCH(AZ$2,INP_VIS_08a_Gerätemenge!$C$29:$C$94,0),MATCH($AG129,INP_VIS_08a_Gerätemenge!$D$12:$N$12,0))</f>
        <v>0</v>
      </c>
      <c r="BA129" s="454">
        <f>INDEX(INP_VIS_08a_Gerätemenge!$D$29:$N$94,MATCH(BA$2,INP_VIS_08a_Gerätemenge!$C$29:$C$94,0),MATCH($AG129,INP_VIS_08a_Gerätemenge!$D$12:$N$12,0))</f>
        <v>0</v>
      </c>
      <c r="BB129" s="454">
        <f>INDEX(INP_VIS_08a_Gerätemenge!$D$29:$N$94,MATCH(BB$2,INP_VIS_08a_Gerätemenge!$C$29:$C$94,0),MATCH($AG129,INP_VIS_08a_Gerätemenge!$D$12:$N$12,0))</f>
        <v>0</v>
      </c>
      <c r="BC129" s="454">
        <f>INDEX(INP_VIS_08a_Gerätemenge!$D$29:$N$94,MATCH(BC$2,INP_VIS_08a_Gerätemenge!$C$29:$C$94,0),MATCH($AG129,INP_VIS_08a_Gerätemenge!$D$12:$N$12,0))</f>
        <v>1</v>
      </c>
      <c r="BD129" s="454">
        <f>INDEX(INP_VIS_08a_Gerätemenge!$D$29:$N$94,MATCH(BD$2,INP_VIS_08a_Gerätemenge!$C$29:$C$94,0),MATCH($AG129,INP_VIS_08a_Gerätemenge!$D$12:$N$12,0))</f>
        <v>0</v>
      </c>
      <c r="BE129" s="454">
        <f>INDEX(INP_VIS_08a_Gerätemenge!$D$29:$N$94,MATCH(BE$2,INP_VIS_08a_Gerätemenge!$C$29:$C$94,0),MATCH($AG129,INP_VIS_08a_Gerätemenge!$D$12:$N$12,0))</f>
        <v>0</v>
      </c>
      <c r="BF129" s="454">
        <f>INDEX(INP_VIS_08a_Gerätemenge!$D$29:$N$94,MATCH(BF$2,INP_VIS_08a_Gerätemenge!$C$29:$C$94,0),MATCH($AG129,INP_VIS_08a_Gerätemenge!$D$12:$N$12,0))</f>
        <v>1</v>
      </c>
      <c r="BG129" s="454">
        <f>INDEX(INP_VIS_08a_Gerätemenge!$D$29:$N$94,MATCH(BG$2,INP_VIS_08a_Gerätemenge!$C$29:$C$94,0),MATCH($AG129,INP_VIS_08a_Gerätemenge!$D$12:$N$12,0))</f>
        <v>0</v>
      </c>
      <c r="BH129" s="454">
        <f>INDEX(INP_VIS_08a_Gerätemenge!$D$29:$N$94,MATCH(BH$2,INP_VIS_08a_Gerätemenge!$C$29:$C$94,0),MATCH($AG129,INP_VIS_08a_Gerätemenge!$D$12:$N$12,0))</f>
        <v>1</v>
      </c>
    </row>
    <row r="130" spans="1:60">
      <c r="A130" s="208">
        <v>1</v>
      </c>
      <c r="B130" s="209">
        <v>45117</v>
      </c>
      <c r="C130" s="208" t="s">
        <v>879</v>
      </c>
      <c r="D130" s="208" t="s">
        <v>387</v>
      </c>
      <c r="E130" s="208" t="s">
        <v>880</v>
      </c>
      <c r="F130" s="208" t="s">
        <v>389</v>
      </c>
      <c r="H130" s="208" t="s">
        <v>372</v>
      </c>
      <c r="I130" s="210" t="s">
        <v>471</v>
      </c>
      <c r="J130" s="210" t="s">
        <v>433</v>
      </c>
      <c r="K130" s="210">
        <v>70</v>
      </c>
      <c r="L130" s="210">
        <v>35</v>
      </c>
      <c r="M130" s="210">
        <v>0</v>
      </c>
      <c r="N130" s="210">
        <v>0</v>
      </c>
      <c r="O130" s="208" t="s">
        <v>291</v>
      </c>
      <c r="P130" s="208">
        <v>100</v>
      </c>
      <c r="Q130" s="208" t="s">
        <v>26</v>
      </c>
      <c r="R130" s="208">
        <v>2</v>
      </c>
      <c r="S130" s="209">
        <v>45118</v>
      </c>
      <c r="T130" s="208" t="s">
        <v>386</v>
      </c>
      <c r="U130" s="208" t="s">
        <v>387</v>
      </c>
      <c r="V130" s="208" t="s">
        <v>388</v>
      </c>
      <c r="W130" s="208" t="s">
        <v>389</v>
      </c>
      <c r="Y130" s="208" t="s">
        <v>372</v>
      </c>
      <c r="Z130" s="210" t="s">
        <v>432</v>
      </c>
      <c r="AA130" s="210" t="s">
        <v>433</v>
      </c>
      <c r="AB130" s="210">
        <v>70</v>
      </c>
      <c r="AC130" s="210">
        <v>35</v>
      </c>
      <c r="AD130" s="210">
        <v>0</v>
      </c>
      <c r="AE130" s="210">
        <v>0</v>
      </c>
      <c r="AF130" s="210" t="str">
        <f t="shared" si="8"/>
        <v>j</v>
      </c>
      <c r="AG130" s="210" t="str">
        <f>VLOOKUP(O130,'Flugplan Summen'!$C$9:$N$33,12,0)</f>
        <v>E90</v>
      </c>
      <c r="AH130" s="451" t="str">
        <f t="shared" si="9"/>
        <v/>
      </c>
      <c r="AI130" s="451" t="str">
        <f t="shared" si="10"/>
        <v/>
      </c>
      <c r="AJ130" s="451">
        <f t="shared" si="11"/>
        <v>45117.930555555562</v>
      </c>
      <c r="AK130" s="451">
        <f t="shared" si="12"/>
        <v>45117.961805555562</v>
      </c>
      <c r="AL130" s="451">
        <f t="shared" si="13"/>
        <v>45118.222222222219</v>
      </c>
      <c r="AM130" s="451">
        <f t="shared" si="14"/>
        <v>45118.253472222219</v>
      </c>
      <c r="AN130" s="203">
        <f t="shared" si="15"/>
        <v>1</v>
      </c>
      <c r="AO130" s="454">
        <f>INDEX(INP_VIS_08a_Gerätemenge!$D$29:$N$94,MATCH(AO$2,INP_VIS_08a_Gerätemenge!$C$29:$C$94,0),MATCH($AG130,INP_VIS_08a_Gerätemenge!$D$12:$N$12,0))</f>
        <v>0</v>
      </c>
      <c r="AP130" s="454">
        <f>INDEX(INP_VIS_08a_Gerätemenge!$D$29:$N$94,MATCH(AP$2,INP_VIS_08a_Gerätemenge!$C$29:$C$94,0),MATCH($AG130,INP_VIS_08a_Gerätemenge!$D$12:$N$12,0))</f>
        <v>3</v>
      </c>
      <c r="AQ130" s="454">
        <f>INDEX(INP_VIS_08a_Gerätemenge!$D$29:$N$94,MATCH(AQ$2,INP_VIS_08a_Gerätemenge!$C$29:$C$94,0),MATCH($AG130,INP_VIS_08a_Gerätemenge!$D$12:$N$12,0))</f>
        <v>1</v>
      </c>
      <c r="AR130" s="454">
        <f>INDEX(INP_VIS_08a_Gerätemenge!$D$29:$N$94,MATCH(AR$2,INP_VIS_08a_Gerätemenge!$C$29:$C$94,0),MATCH($AG130,INP_VIS_08a_Gerätemenge!$D$12:$N$12,0))</f>
        <v>0</v>
      </c>
      <c r="AS130" s="454">
        <f>INDEX(INP_VIS_08a_Gerätemenge!$D$29:$N$94,MATCH(AS$2,INP_VIS_08a_Gerätemenge!$C$29:$C$94,0),MATCH($AG130,INP_VIS_08a_Gerätemenge!$D$12:$N$12,0))</f>
        <v>0</v>
      </c>
      <c r="AT130" s="454">
        <f>INDEX(INP_VIS_08a_Gerätemenge!$D$29:$N$94,MATCH(AT$2,INP_VIS_08a_Gerätemenge!$C$29:$C$94,0),MATCH($AG130,INP_VIS_08a_Gerätemenge!$D$12:$N$12,0))</f>
        <v>0</v>
      </c>
      <c r="AU130" s="454">
        <f>INDEX(INP_VIS_08a_Gerätemenge!$D$29:$N$94,MATCH(AU$2,INP_VIS_08a_Gerätemenge!$C$29:$C$94,0),MATCH($AG130,INP_VIS_08a_Gerätemenge!$D$12:$N$12,0))</f>
        <v>0</v>
      </c>
      <c r="AV130" s="454">
        <f>INDEX(INP_VIS_08a_Gerätemenge!$D$29:$N$94,MATCH(AV$2,INP_VIS_08a_Gerätemenge!$C$29:$C$94,0),MATCH($AG130,INP_VIS_08a_Gerätemenge!$D$12:$N$12,0))</f>
        <v>8</v>
      </c>
      <c r="AW130" s="454">
        <f>INDEX(INP_VIS_08a_Gerätemenge!$D$29:$N$94,MATCH(AW$2,INP_VIS_08a_Gerätemenge!$C$29:$C$94,0),MATCH($AG130,INP_VIS_08a_Gerätemenge!$D$12:$N$12,0))</f>
        <v>0</v>
      </c>
      <c r="AX130" s="454">
        <f>INDEX(INP_VIS_08a_Gerätemenge!$D$29:$N$94,MATCH(AX$2,INP_VIS_08a_Gerätemenge!$C$29:$C$94,0),MATCH($AG130,INP_VIS_08a_Gerätemenge!$D$12:$N$12,0))</f>
        <v>0</v>
      </c>
      <c r="AY130" s="454">
        <f>INDEX(INP_VIS_08a_Gerätemenge!$D$29:$N$94,MATCH(AY$2,INP_VIS_08a_Gerätemenge!$C$29:$C$94,0),MATCH($AG130,INP_VIS_08a_Gerätemenge!$D$12:$N$12,0))</f>
        <v>0</v>
      </c>
      <c r="AZ130" s="454">
        <f>INDEX(INP_VIS_08a_Gerätemenge!$D$29:$N$94,MATCH(AZ$2,INP_VIS_08a_Gerätemenge!$C$29:$C$94,0),MATCH($AG130,INP_VIS_08a_Gerätemenge!$D$12:$N$12,0))</f>
        <v>0</v>
      </c>
      <c r="BA130" s="454">
        <f>INDEX(INP_VIS_08a_Gerätemenge!$D$29:$N$94,MATCH(BA$2,INP_VIS_08a_Gerätemenge!$C$29:$C$94,0),MATCH($AG130,INP_VIS_08a_Gerätemenge!$D$12:$N$12,0))</f>
        <v>0</v>
      </c>
      <c r="BB130" s="454">
        <f>INDEX(INP_VIS_08a_Gerätemenge!$D$29:$N$94,MATCH(BB$2,INP_VIS_08a_Gerätemenge!$C$29:$C$94,0),MATCH($AG130,INP_VIS_08a_Gerätemenge!$D$12:$N$12,0))</f>
        <v>1</v>
      </c>
      <c r="BC130" s="454">
        <f>INDEX(INP_VIS_08a_Gerätemenge!$D$29:$N$94,MATCH(BC$2,INP_VIS_08a_Gerätemenge!$C$29:$C$94,0),MATCH($AG130,INP_VIS_08a_Gerätemenge!$D$12:$N$12,0))</f>
        <v>0</v>
      </c>
      <c r="BD130" s="454">
        <f>INDEX(INP_VIS_08a_Gerätemenge!$D$29:$N$94,MATCH(BD$2,INP_VIS_08a_Gerätemenge!$C$29:$C$94,0),MATCH($AG130,INP_VIS_08a_Gerätemenge!$D$12:$N$12,0))</f>
        <v>0</v>
      </c>
      <c r="BE130" s="454">
        <f>INDEX(INP_VIS_08a_Gerätemenge!$D$29:$N$94,MATCH(BE$2,INP_VIS_08a_Gerätemenge!$C$29:$C$94,0),MATCH($AG130,INP_VIS_08a_Gerätemenge!$D$12:$N$12,0))</f>
        <v>0</v>
      </c>
      <c r="BF130" s="454">
        <f>INDEX(INP_VIS_08a_Gerätemenge!$D$29:$N$94,MATCH(BF$2,INP_VIS_08a_Gerätemenge!$C$29:$C$94,0),MATCH($AG130,INP_VIS_08a_Gerätemenge!$D$12:$N$12,0))</f>
        <v>1</v>
      </c>
      <c r="BG130" s="454">
        <f>INDEX(INP_VIS_08a_Gerätemenge!$D$29:$N$94,MATCH(BG$2,INP_VIS_08a_Gerätemenge!$C$29:$C$94,0),MATCH($AG130,INP_VIS_08a_Gerätemenge!$D$12:$N$12,0))</f>
        <v>0</v>
      </c>
      <c r="BH130" s="454">
        <f>INDEX(INP_VIS_08a_Gerätemenge!$D$29:$N$94,MATCH(BH$2,INP_VIS_08a_Gerätemenge!$C$29:$C$94,0),MATCH($AG130,INP_VIS_08a_Gerätemenge!$D$12:$N$12,0))</f>
        <v>1</v>
      </c>
    </row>
    <row r="131" spans="1:60">
      <c r="B131" s="209"/>
      <c r="K131" s="210" t="s">
        <v>4</v>
      </c>
      <c r="L131" s="210" t="s">
        <v>4</v>
      </c>
      <c r="O131" s="208" t="s">
        <v>301</v>
      </c>
      <c r="Q131" s="208" t="s">
        <v>509</v>
      </c>
      <c r="R131" s="208">
        <v>1</v>
      </c>
      <c r="S131" s="209">
        <v>45117</v>
      </c>
      <c r="T131" s="208" t="s">
        <v>879</v>
      </c>
      <c r="U131" s="208" t="s">
        <v>881</v>
      </c>
      <c r="V131" s="208" t="s">
        <v>882</v>
      </c>
      <c r="W131" s="208" t="s">
        <v>722</v>
      </c>
      <c r="Y131" s="208" t="s">
        <v>850</v>
      </c>
      <c r="AA131" s="210" t="s">
        <v>883</v>
      </c>
      <c r="AB131" s="210">
        <v>0</v>
      </c>
      <c r="AC131" s="210">
        <v>0</v>
      </c>
      <c r="AD131" s="210">
        <v>12000</v>
      </c>
      <c r="AE131" s="210">
        <v>0</v>
      </c>
      <c r="AF131" s="210" t="str">
        <f t="shared" si="8"/>
        <v>j</v>
      </c>
      <c r="AG131" s="210" t="str">
        <f>VLOOKUP(O131,'Flugplan Summen'!$C$9:$N$33,12,0)</f>
        <v>73P</v>
      </c>
      <c r="AH131" s="451" t="str">
        <f t="shared" si="9"/>
        <v/>
      </c>
      <c r="AI131" s="451" t="str">
        <f t="shared" si="10"/>
        <v/>
      </c>
      <c r="AJ131" s="451" t="str">
        <f t="shared" si="11"/>
        <v/>
      </c>
      <c r="AK131" s="451" t="str">
        <f t="shared" si="12"/>
        <v/>
      </c>
      <c r="AL131" s="451">
        <f t="shared" si="13"/>
        <v>45117.90625</v>
      </c>
      <c r="AM131" s="451">
        <f t="shared" si="14"/>
        <v>45117.9375</v>
      </c>
      <c r="AN131" s="203">
        <f t="shared" si="15"/>
        <v>1</v>
      </c>
      <c r="AO131" s="454">
        <f>INDEX(INP_VIS_08a_Gerätemenge!$D$29:$N$94,MATCH(AO$2,INP_VIS_08a_Gerätemenge!$C$29:$C$94,0),MATCH($AG131,INP_VIS_08a_Gerätemenge!$D$12:$N$12,0))</f>
        <v>0</v>
      </c>
      <c r="AP131" s="454">
        <f>INDEX(INP_VIS_08a_Gerätemenge!$D$29:$N$94,MATCH(AP$2,INP_VIS_08a_Gerätemenge!$C$29:$C$94,0),MATCH($AG131,INP_VIS_08a_Gerätemenge!$D$12:$N$12,0))</f>
        <v>3</v>
      </c>
      <c r="AQ131" s="454">
        <f>INDEX(INP_VIS_08a_Gerätemenge!$D$29:$N$94,MATCH(AQ$2,INP_VIS_08a_Gerätemenge!$C$29:$C$94,0),MATCH($AG131,INP_VIS_08a_Gerätemenge!$D$12:$N$12,0))</f>
        <v>1</v>
      </c>
      <c r="AR131" s="454">
        <f>INDEX(INP_VIS_08a_Gerätemenge!$D$29:$N$94,MATCH(AR$2,INP_VIS_08a_Gerätemenge!$C$29:$C$94,0),MATCH($AG131,INP_VIS_08a_Gerätemenge!$D$12:$N$12,0))</f>
        <v>1</v>
      </c>
      <c r="AS131" s="454">
        <f>INDEX(INP_VIS_08a_Gerätemenge!$D$29:$N$94,MATCH(AS$2,INP_VIS_08a_Gerätemenge!$C$29:$C$94,0),MATCH($AG131,INP_VIS_08a_Gerätemenge!$D$12:$N$12,0))</f>
        <v>0</v>
      </c>
      <c r="AT131" s="454">
        <f>INDEX(INP_VIS_08a_Gerätemenge!$D$29:$N$94,MATCH(AT$2,INP_VIS_08a_Gerätemenge!$C$29:$C$94,0),MATCH($AG131,INP_VIS_08a_Gerätemenge!$D$12:$N$12,0))</f>
        <v>0</v>
      </c>
      <c r="AU131" s="454">
        <f>INDEX(INP_VIS_08a_Gerätemenge!$D$29:$N$94,MATCH(AU$2,INP_VIS_08a_Gerätemenge!$C$29:$C$94,0),MATCH($AG131,INP_VIS_08a_Gerätemenge!$D$12:$N$12,0))</f>
        <v>0</v>
      </c>
      <c r="AV131" s="454">
        <f>INDEX(INP_VIS_08a_Gerätemenge!$D$29:$N$94,MATCH(AV$2,INP_VIS_08a_Gerätemenge!$C$29:$C$94,0),MATCH($AG131,INP_VIS_08a_Gerätemenge!$D$12:$N$12,0))</f>
        <v>8</v>
      </c>
      <c r="AW131" s="454">
        <f>INDEX(INP_VIS_08a_Gerätemenge!$D$29:$N$94,MATCH(AW$2,INP_VIS_08a_Gerätemenge!$C$29:$C$94,0),MATCH($AG131,INP_VIS_08a_Gerätemenge!$D$12:$N$12,0))</f>
        <v>22</v>
      </c>
      <c r="AX131" s="454">
        <f>INDEX(INP_VIS_08a_Gerätemenge!$D$29:$N$94,MATCH(AX$2,INP_VIS_08a_Gerätemenge!$C$29:$C$94,0),MATCH($AG131,INP_VIS_08a_Gerätemenge!$D$12:$N$12,0))</f>
        <v>0</v>
      </c>
      <c r="AY131" s="454">
        <f>INDEX(INP_VIS_08a_Gerätemenge!$D$29:$N$94,MATCH(AY$2,INP_VIS_08a_Gerätemenge!$C$29:$C$94,0),MATCH($AG131,INP_VIS_08a_Gerätemenge!$D$12:$N$12,0))</f>
        <v>1</v>
      </c>
      <c r="AZ131" s="454">
        <f>INDEX(INP_VIS_08a_Gerätemenge!$D$29:$N$94,MATCH(AZ$2,INP_VIS_08a_Gerätemenge!$C$29:$C$94,0),MATCH($AG131,INP_VIS_08a_Gerätemenge!$D$12:$N$12,0))</f>
        <v>0</v>
      </c>
      <c r="BA131" s="454">
        <f>INDEX(INP_VIS_08a_Gerätemenge!$D$29:$N$94,MATCH(BA$2,INP_VIS_08a_Gerätemenge!$C$29:$C$94,0),MATCH($AG131,INP_VIS_08a_Gerätemenge!$D$12:$N$12,0))</f>
        <v>0</v>
      </c>
      <c r="BB131" s="454">
        <f>INDEX(INP_VIS_08a_Gerätemenge!$D$29:$N$94,MATCH(BB$2,INP_VIS_08a_Gerätemenge!$C$29:$C$94,0),MATCH($AG131,INP_VIS_08a_Gerätemenge!$D$12:$N$12,0))</f>
        <v>1</v>
      </c>
      <c r="BC131" s="454">
        <f>INDEX(INP_VIS_08a_Gerätemenge!$D$29:$N$94,MATCH(BC$2,INP_VIS_08a_Gerätemenge!$C$29:$C$94,0),MATCH($AG131,INP_VIS_08a_Gerätemenge!$D$12:$N$12,0))</f>
        <v>0</v>
      </c>
      <c r="BD131" s="454">
        <f>INDEX(INP_VIS_08a_Gerätemenge!$D$29:$N$94,MATCH(BD$2,INP_VIS_08a_Gerätemenge!$C$29:$C$94,0),MATCH($AG131,INP_VIS_08a_Gerätemenge!$D$12:$N$12,0))</f>
        <v>0</v>
      </c>
      <c r="BE131" s="454">
        <f>INDEX(INP_VIS_08a_Gerätemenge!$D$29:$N$94,MATCH(BE$2,INP_VIS_08a_Gerätemenge!$C$29:$C$94,0),MATCH($AG131,INP_VIS_08a_Gerätemenge!$D$12:$N$12,0))</f>
        <v>0</v>
      </c>
      <c r="BF131" s="454">
        <f>INDEX(INP_VIS_08a_Gerätemenge!$D$29:$N$94,MATCH(BF$2,INP_VIS_08a_Gerätemenge!$C$29:$C$94,0),MATCH($AG131,INP_VIS_08a_Gerätemenge!$D$12:$N$12,0))</f>
        <v>1</v>
      </c>
      <c r="BG131" s="454">
        <f>INDEX(INP_VIS_08a_Gerätemenge!$D$29:$N$94,MATCH(BG$2,INP_VIS_08a_Gerätemenge!$C$29:$C$94,0),MATCH($AG131,INP_VIS_08a_Gerätemenge!$D$12:$N$12,0))</f>
        <v>1</v>
      </c>
      <c r="BH131" s="454">
        <f>INDEX(INP_VIS_08a_Gerätemenge!$D$29:$N$94,MATCH(BH$2,INP_VIS_08a_Gerätemenge!$C$29:$C$94,0),MATCH($AG131,INP_VIS_08a_Gerätemenge!$D$12:$N$12,0))</f>
        <v>1</v>
      </c>
    </row>
    <row r="132" spans="1:60">
      <c r="A132" s="208">
        <v>1</v>
      </c>
      <c r="B132" s="209">
        <v>45117</v>
      </c>
      <c r="C132" s="208" t="s">
        <v>884</v>
      </c>
      <c r="D132" s="208" t="s">
        <v>375</v>
      </c>
      <c r="E132" s="208" t="s">
        <v>885</v>
      </c>
      <c r="F132" s="208" t="s">
        <v>452</v>
      </c>
      <c r="H132" s="208" t="s">
        <v>372</v>
      </c>
      <c r="I132" s="210" t="s">
        <v>498</v>
      </c>
      <c r="J132" s="210" t="s">
        <v>438</v>
      </c>
      <c r="K132" s="210">
        <v>105</v>
      </c>
      <c r="L132" s="210">
        <v>53</v>
      </c>
      <c r="M132" s="210">
        <v>0</v>
      </c>
      <c r="N132" s="210">
        <v>0</v>
      </c>
      <c r="O132" s="208" t="s">
        <v>287</v>
      </c>
      <c r="P132" s="208">
        <v>150</v>
      </c>
      <c r="Q132" s="208" t="s">
        <v>26</v>
      </c>
      <c r="R132" s="208">
        <v>2</v>
      </c>
      <c r="S132" s="209">
        <v>45118</v>
      </c>
      <c r="T132" s="208" t="s">
        <v>415</v>
      </c>
      <c r="U132" s="208" t="s">
        <v>375</v>
      </c>
      <c r="V132" s="208" t="s">
        <v>422</v>
      </c>
      <c r="W132" s="208" t="s">
        <v>423</v>
      </c>
      <c r="Y132" s="208" t="s">
        <v>372</v>
      </c>
      <c r="Z132" s="210" t="s">
        <v>428</v>
      </c>
      <c r="AA132" s="210" t="s">
        <v>438</v>
      </c>
      <c r="AB132" s="210">
        <v>105</v>
      </c>
      <c r="AC132" s="210">
        <v>53</v>
      </c>
      <c r="AD132" s="210">
        <v>0</v>
      </c>
      <c r="AE132" s="210">
        <v>0</v>
      </c>
      <c r="AF132" s="210" t="str">
        <f t="shared" si="8"/>
        <v>j</v>
      </c>
      <c r="AG132" s="210">
        <f>VLOOKUP(O132,'Flugplan Summen'!$C$9:$N$33,12,0)</f>
        <v>319</v>
      </c>
      <c r="AH132" s="451" t="str">
        <f t="shared" si="9"/>
        <v/>
      </c>
      <c r="AI132" s="451" t="str">
        <f t="shared" si="10"/>
        <v/>
      </c>
      <c r="AJ132" s="451">
        <f t="shared" si="11"/>
        <v>45117.9375</v>
      </c>
      <c r="AK132" s="451">
        <f t="shared" si="12"/>
        <v>45117.96875</v>
      </c>
      <c r="AL132" s="451">
        <f t="shared" si="13"/>
        <v>45118.232638888883</v>
      </c>
      <c r="AM132" s="451">
        <f t="shared" si="14"/>
        <v>45118.263888888883</v>
      </c>
      <c r="AN132" s="203">
        <f t="shared" si="15"/>
        <v>1</v>
      </c>
      <c r="AO132" s="454">
        <f>INDEX(INP_VIS_08a_Gerätemenge!$D$29:$N$94,MATCH(AO$2,INP_VIS_08a_Gerätemenge!$C$29:$C$94,0),MATCH($AG132,INP_VIS_08a_Gerätemenge!$D$12:$N$12,0))</f>
        <v>0</v>
      </c>
      <c r="AP132" s="454">
        <f>INDEX(INP_VIS_08a_Gerätemenge!$D$29:$N$94,MATCH(AP$2,INP_VIS_08a_Gerätemenge!$C$29:$C$94,0),MATCH($AG132,INP_VIS_08a_Gerätemenge!$D$12:$N$12,0))</f>
        <v>3</v>
      </c>
      <c r="AQ132" s="454">
        <f>INDEX(INP_VIS_08a_Gerätemenge!$D$29:$N$94,MATCH(AQ$2,INP_VIS_08a_Gerätemenge!$C$29:$C$94,0),MATCH($AG132,INP_VIS_08a_Gerätemenge!$D$12:$N$12,0))</f>
        <v>1</v>
      </c>
      <c r="AR132" s="454">
        <f>INDEX(INP_VIS_08a_Gerätemenge!$D$29:$N$94,MATCH(AR$2,INP_VIS_08a_Gerätemenge!$C$29:$C$94,0),MATCH($AG132,INP_VIS_08a_Gerätemenge!$D$12:$N$12,0))</f>
        <v>0</v>
      </c>
      <c r="AS132" s="454">
        <f>INDEX(INP_VIS_08a_Gerätemenge!$D$29:$N$94,MATCH(AS$2,INP_VIS_08a_Gerätemenge!$C$29:$C$94,0),MATCH($AG132,INP_VIS_08a_Gerätemenge!$D$12:$N$12,0))</f>
        <v>0</v>
      </c>
      <c r="AT132" s="454">
        <f>INDEX(INP_VIS_08a_Gerätemenge!$D$29:$N$94,MATCH(AT$2,INP_VIS_08a_Gerätemenge!$C$29:$C$94,0),MATCH($AG132,INP_VIS_08a_Gerätemenge!$D$12:$N$12,0))</f>
        <v>0</v>
      </c>
      <c r="AU132" s="454">
        <f>INDEX(INP_VIS_08a_Gerätemenge!$D$29:$N$94,MATCH(AU$2,INP_VIS_08a_Gerätemenge!$C$29:$C$94,0),MATCH($AG132,INP_VIS_08a_Gerätemenge!$D$12:$N$12,0))</f>
        <v>0</v>
      </c>
      <c r="AV132" s="454">
        <f>INDEX(INP_VIS_08a_Gerätemenge!$D$29:$N$94,MATCH(AV$2,INP_VIS_08a_Gerätemenge!$C$29:$C$94,0),MATCH($AG132,INP_VIS_08a_Gerätemenge!$D$12:$N$12,0))</f>
        <v>12</v>
      </c>
      <c r="AW132" s="454">
        <f>INDEX(INP_VIS_08a_Gerätemenge!$D$29:$N$94,MATCH(AW$2,INP_VIS_08a_Gerätemenge!$C$29:$C$94,0),MATCH($AG132,INP_VIS_08a_Gerätemenge!$D$12:$N$12,0))</f>
        <v>0</v>
      </c>
      <c r="AX132" s="454">
        <f>INDEX(INP_VIS_08a_Gerätemenge!$D$29:$N$94,MATCH(AX$2,INP_VIS_08a_Gerätemenge!$C$29:$C$94,0),MATCH($AG132,INP_VIS_08a_Gerätemenge!$D$12:$N$12,0))</f>
        <v>0</v>
      </c>
      <c r="AY132" s="454">
        <f>INDEX(INP_VIS_08a_Gerätemenge!$D$29:$N$94,MATCH(AY$2,INP_VIS_08a_Gerätemenge!$C$29:$C$94,0),MATCH($AG132,INP_VIS_08a_Gerätemenge!$D$12:$N$12,0))</f>
        <v>1</v>
      </c>
      <c r="AZ132" s="454">
        <f>INDEX(INP_VIS_08a_Gerätemenge!$D$29:$N$94,MATCH(AZ$2,INP_VIS_08a_Gerätemenge!$C$29:$C$94,0),MATCH($AG132,INP_VIS_08a_Gerätemenge!$D$12:$N$12,0))</f>
        <v>2</v>
      </c>
      <c r="BA132" s="454">
        <f>INDEX(INP_VIS_08a_Gerätemenge!$D$29:$N$94,MATCH(BA$2,INP_VIS_08a_Gerätemenge!$C$29:$C$94,0),MATCH($AG132,INP_VIS_08a_Gerätemenge!$D$12:$N$12,0))</f>
        <v>0</v>
      </c>
      <c r="BB132" s="454">
        <f>INDEX(INP_VIS_08a_Gerätemenge!$D$29:$N$94,MATCH(BB$2,INP_VIS_08a_Gerätemenge!$C$29:$C$94,0),MATCH($AG132,INP_VIS_08a_Gerätemenge!$D$12:$N$12,0))</f>
        <v>1</v>
      </c>
      <c r="BC132" s="454">
        <f>INDEX(INP_VIS_08a_Gerätemenge!$D$29:$N$94,MATCH(BC$2,INP_VIS_08a_Gerätemenge!$C$29:$C$94,0),MATCH($AG132,INP_VIS_08a_Gerätemenge!$D$12:$N$12,0))</f>
        <v>0</v>
      </c>
      <c r="BD132" s="454">
        <f>INDEX(INP_VIS_08a_Gerätemenge!$D$29:$N$94,MATCH(BD$2,INP_VIS_08a_Gerätemenge!$C$29:$C$94,0),MATCH($AG132,INP_VIS_08a_Gerätemenge!$D$12:$N$12,0))</f>
        <v>0</v>
      </c>
      <c r="BE132" s="454">
        <f>INDEX(INP_VIS_08a_Gerätemenge!$D$29:$N$94,MATCH(BE$2,INP_VIS_08a_Gerätemenge!$C$29:$C$94,0),MATCH($AG132,INP_VIS_08a_Gerätemenge!$D$12:$N$12,0))</f>
        <v>0</v>
      </c>
      <c r="BF132" s="454">
        <f>INDEX(INP_VIS_08a_Gerätemenge!$D$29:$N$94,MATCH(BF$2,INP_VIS_08a_Gerätemenge!$C$29:$C$94,0),MATCH($AG132,INP_VIS_08a_Gerätemenge!$D$12:$N$12,0))</f>
        <v>1</v>
      </c>
      <c r="BG132" s="454">
        <f>INDEX(INP_VIS_08a_Gerätemenge!$D$29:$N$94,MATCH(BG$2,INP_VIS_08a_Gerätemenge!$C$29:$C$94,0),MATCH($AG132,INP_VIS_08a_Gerätemenge!$D$12:$N$12,0))</f>
        <v>0</v>
      </c>
      <c r="BH132" s="454">
        <f>INDEX(INP_VIS_08a_Gerätemenge!$D$29:$N$94,MATCH(BH$2,INP_VIS_08a_Gerätemenge!$C$29:$C$94,0),MATCH($AG132,INP_VIS_08a_Gerätemenge!$D$12:$N$12,0))</f>
        <v>1</v>
      </c>
    </row>
    <row r="133" spans="1:60">
      <c r="A133" s="208">
        <v>1</v>
      </c>
      <c r="B133" s="209">
        <v>45117</v>
      </c>
      <c r="C133" s="208" t="s">
        <v>886</v>
      </c>
      <c r="D133" s="208" t="s">
        <v>369</v>
      </c>
      <c r="E133" s="208" t="s">
        <v>887</v>
      </c>
      <c r="F133" s="208" t="s">
        <v>639</v>
      </c>
      <c r="H133" s="208" t="s">
        <v>372</v>
      </c>
      <c r="I133" s="210" t="s">
        <v>508</v>
      </c>
      <c r="J133" s="210" t="s">
        <v>374</v>
      </c>
      <c r="K133" s="210">
        <v>162</v>
      </c>
      <c r="L133" s="210">
        <v>162</v>
      </c>
      <c r="M133" s="210">
        <v>0</v>
      </c>
      <c r="N133" s="210">
        <v>0</v>
      </c>
      <c r="O133" s="208" t="s">
        <v>290</v>
      </c>
      <c r="P133" s="208">
        <v>180</v>
      </c>
      <c r="Q133" s="208" t="s">
        <v>26</v>
      </c>
      <c r="R133" s="208">
        <v>2</v>
      </c>
      <c r="S133" s="209">
        <v>45118</v>
      </c>
      <c r="T133" s="208" t="s">
        <v>415</v>
      </c>
      <c r="U133" s="208" t="s">
        <v>369</v>
      </c>
      <c r="V133" s="208" t="s">
        <v>440</v>
      </c>
      <c r="W133" s="208" t="s">
        <v>408</v>
      </c>
      <c r="Y133" s="208" t="s">
        <v>372</v>
      </c>
      <c r="Z133" s="210" t="s">
        <v>373</v>
      </c>
      <c r="AA133" s="210" t="s">
        <v>374</v>
      </c>
      <c r="AB133" s="210">
        <v>162</v>
      </c>
      <c r="AC133" s="210">
        <v>162</v>
      </c>
      <c r="AD133" s="210">
        <v>0</v>
      </c>
      <c r="AE133" s="210">
        <v>0</v>
      </c>
      <c r="AF133" s="210" t="str">
        <f t="shared" ref="AF133:AF196" si="16">IF(S133="","j",IF(((S133+T133)-(B133+C133))&gt;(80/60/24),"j",""))</f>
        <v>j</v>
      </c>
      <c r="AG133" s="210">
        <f>VLOOKUP(O133,'Flugplan Summen'!$C$9:$N$33,12,0)</f>
        <v>320</v>
      </c>
      <c r="AH133" s="451" t="str">
        <f t="shared" ref="AH133:AH196" si="17">IF(AF133="",B133+C133-(5/60/24),"")</f>
        <v/>
      </c>
      <c r="AI133" s="451" t="str">
        <f t="shared" ref="AI133:AI196" si="18">IF(AF133="",S133+T133-(5/60/24),"")</f>
        <v/>
      </c>
      <c r="AJ133" s="451">
        <f t="shared" ref="AJ133:AJ196" si="19">IF(AF133="j",IF(C133="","",B133+C133-(5/60/24)),"")</f>
        <v>45117.940972222226</v>
      </c>
      <c r="AK133" s="451">
        <f t="shared" ref="AK133:AK196" si="20">IF(AJ133="","",B133+C133+40/60/24)</f>
        <v>45117.972222222226</v>
      </c>
      <c r="AL133" s="451">
        <f t="shared" ref="AL133:AL196" si="21">IF(AF133="j",IF(T133="","",S133+T133-(40/60/24)),"")</f>
        <v>45118.232638888883</v>
      </c>
      <c r="AM133" s="451">
        <f t="shared" ref="AM133:AM196" si="22">IF(AL133="","",S133+T133+5/60/24)</f>
        <v>45118.263888888883</v>
      </c>
      <c r="AN133" s="203">
        <f t="shared" ref="AN133:AN196" si="23">IF(AH133&lt;&gt;"",1,IF(AND(AJ133&lt;&gt;"",AL133&lt;&gt;""),0.5*0+1,1))</f>
        <v>1</v>
      </c>
      <c r="AO133" s="454">
        <f>INDEX(INP_VIS_08a_Gerätemenge!$D$29:$N$94,MATCH(AO$2,INP_VIS_08a_Gerätemenge!$C$29:$C$94,0),MATCH($AG133,INP_VIS_08a_Gerätemenge!$D$12:$N$12,0))</f>
        <v>0</v>
      </c>
      <c r="AP133" s="454">
        <f>INDEX(INP_VIS_08a_Gerätemenge!$D$29:$N$94,MATCH(AP$2,INP_VIS_08a_Gerätemenge!$C$29:$C$94,0),MATCH($AG133,INP_VIS_08a_Gerätemenge!$D$12:$N$12,0))</f>
        <v>3</v>
      </c>
      <c r="AQ133" s="454">
        <f>INDEX(INP_VIS_08a_Gerätemenge!$D$29:$N$94,MATCH(AQ$2,INP_VIS_08a_Gerätemenge!$C$29:$C$94,0),MATCH($AG133,INP_VIS_08a_Gerätemenge!$D$12:$N$12,0))</f>
        <v>1</v>
      </c>
      <c r="AR133" s="454">
        <f>INDEX(INP_VIS_08a_Gerätemenge!$D$29:$N$94,MATCH(AR$2,INP_VIS_08a_Gerätemenge!$C$29:$C$94,0),MATCH($AG133,INP_VIS_08a_Gerätemenge!$D$12:$N$12,0))</f>
        <v>0</v>
      </c>
      <c r="AS133" s="454">
        <f>INDEX(INP_VIS_08a_Gerätemenge!$D$29:$N$94,MATCH(AS$2,INP_VIS_08a_Gerätemenge!$C$29:$C$94,0),MATCH($AG133,INP_VIS_08a_Gerätemenge!$D$12:$N$12,0))</f>
        <v>0</v>
      </c>
      <c r="AT133" s="454">
        <f>INDEX(INP_VIS_08a_Gerätemenge!$D$29:$N$94,MATCH(AT$2,INP_VIS_08a_Gerätemenge!$C$29:$C$94,0),MATCH($AG133,INP_VIS_08a_Gerätemenge!$D$12:$N$12,0))</f>
        <v>0</v>
      </c>
      <c r="AU133" s="454">
        <f>INDEX(INP_VIS_08a_Gerätemenge!$D$29:$N$94,MATCH(AU$2,INP_VIS_08a_Gerätemenge!$C$29:$C$94,0),MATCH($AG133,INP_VIS_08a_Gerätemenge!$D$12:$N$12,0))</f>
        <v>0</v>
      </c>
      <c r="AV133" s="454">
        <f>INDEX(INP_VIS_08a_Gerätemenge!$D$29:$N$94,MATCH(AV$2,INP_VIS_08a_Gerätemenge!$C$29:$C$94,0),MATCH($AG133,INP_VIS_08a_Gerätemenge!$D$12:$N$12,0))</f>
        <v>20</v>
      </c>
      <c r="AW133" s="454">
        <f>INDEX(INP_VIS_08a_Gerätemenge!$D$29:$N$94,MATCH(AW$2,INP_VIS_08a_Gerätemenge!$C$29:$C$94,0),MATCH($AG133,INP_VIS_08a_Gerätemenge!$D$12:$N$12,0))</f>
        <v>0</v>
      </c>
      <c r="AX133" s="454">
        <f>INDEX(INP_VIS_08a_Gerätemenge!$D$29:$N$94,MATCH(AX$2,INP_VIS_08a_Gerätemenge!$C$29:$C$94,0),MATCH($AG133,INP_VIS_08a_Gerätemenge!$D$12:$N$12,0))</f>
        <v>0</v>
      </c>
      <c r="AY133" s="454">
        <f>INDEX(INP_VIS_08a_Gerätemenge!$D$29:$N$94,MATCH(AY$2,INP_VIS_08a_Gerätemenge!$C$29:$C$94,0),MATCH($AG133,INP_VIS_08a_Gerätemenge!$D$12:$N$12,0))</f>
        <v>0</v>
      </c>
      <c r="AZ133" s="454">
        <f>INDEX(INP_VIS_08a_Gerätemenge!$D$29:$N$94,MATCH(AZ$2,INP_VIS_08a_Gerätemenge!$C$29:$C$94,0),MATCH($AG133,INP_VIS_08a_Gerätemenge!$D$12:$N$12,0))</f>
        <v>0</v>
      </c>
      <c r="BA133" s="454">
        <f>INDEX(INP_VIS_08a_Gerätemenge!$D$29:$N$94,MATCH(BA$2,INP_VIS_08a_Gerätemenge!$C$29:$C$94,0),MATCH($AG133,INP_VIS_08a_Gerätemenge!$D$12:$N$12,0))</f>
        <v>0</v>
      </c>
      <c r="BB133" s="454">
        <f>INDEX(INP_VIS_08a_Gerätemenge!$D$29:$N$94,MATCH(BB$2,INP_VIS_08a_Gerätemenge!$C$29:$C$94,0),MATCH($AG133,INP_VIS_08a_Gerätemenge!$D$12:$N$12,0))</f>
        <v>1</v>
      </c>
      <c r="BC133" s="454">
        <f>INDEX(INP_VIS_08a_Gerätemenge!$D$29:$N$94,MATCH(BC$2,INP_VIS_08a_Gerätemenge!$C$29:$C$94,0),MATCH($AG133,INP_VIS_08a_Gerätemenge!$D$12:$N$12,0))</f>
        <v>0</v>
      </c>
      <c r="BD133" s="454">
        <f>INDEX(INP_VIS_08a_Gerätemenge!$D$29:$N$94,MATCH(BD$2,INP_VIS_08a_Gerätemenge!$C$29:$C$94,0),MATCH($AG133,INP_VIS_08a_Gerätemenge!$D$12:$N$12,0))</f>
        <v>0</v>
      </c>
      <c r="BE133" s="454">
        <f>INDEX(INP_VIS_08a_Gerätemenge!$D$29:$N$94,MATCH(BE$2,INP_VIS_08a_Gerätemenge!$C$29:$C$94,0),MATCH($AG133,INP_VIS_08a_Gerätemenge!$D$12:$N$12,0))</f>
        <v>0</v>
      </c>
      <c r="BF133" s="454">
        <f>INDEX(INP_VIS_08a_Gerätemenge!$D$29:$N$94,MATCH(BF$2,INP_VIS_08a_Gerätemenge!$C$29:$C$94,0),MATCH($AG133,INP_VIS_08a_Gerätemenge!$D$12:$N$12,0))</f>
        <v>1</v>
      </c>
      <c r="BG133" s="454">
        <f>INDEX(INP_VIS_08a_Gerätemenge!$D$29:$N$94,MATCH(BG$2,INP_VIS_08a_Gerätemenge!$C$29:$C$94,0),MATCH($AG133,INP_VIS_08a_Gerätemenge!$D$12:$N$12,0))</f>
        <v>0</v>
      </c>
      <c r="BH133" s="454">
        <f>INDEX(INP_VIS_08a_Gerätemenge!$D$29:$N$94,MATCH(BH$2,INP_VIS_08a_Gerätemenge!$C$29:$C$94,0),MATCH($AG133,INP_VIS_08a_Gerätemenge!$D$12:$N$12,0))</f>
        <v>1</v>
      </c>
    </row>
    <row r="134" spans="1:60">
      <c r="A134" s="208">
        <v>1</v>
      </c>
      <c r="B134" s="209">
        <v>45117</v>
      </c>
      <c r="C134" s="208" t="s">
        <v>886</v>
      </c>
      <c r="D134" s="208" t="s">
        <v>487</v>
      </c>
      <c r="E134" s="208" t="s">
        <v>888</v>
      </c>
      <c r="F134" s="208" t="s">
        <v>489</v>
      </c>
      <c r="H134" s="208" t="s">
        <v>372</v>
      </c>
      <c r="I134" s="210" t="s">
        <v>419</v>
      </c>
      <c r="J134" s="210" t="s">
        <v>491</v>
      </c>
      <c r="K134" s="210">
        <v>101</v>
      </c>
      <c r="L134" s="210">
        <v>51</v>
      </c>
      <c r="M134" s="210">
        <v>1200</v>
      </c>
      <c r="N134" s="210">
        <v>0</v>
      </c>
      <c r="O134" s="208" t="s">
        <v>287</v>
      </c>
      <c r="P134" s="208">
        <v>144</v>
      </c>
      <c r="Q134" s="208" t="s">
        <v>26</v>
      </c>
      <c r="R134" s="208">
        <v>2</v>
      </c>
      <c r="S134" s="209">
        <v>45118</v>
      </c>
      <c r="T134" s="208" t="s">
        <v>486</v>
      </c>
      <c r="U134" s="208" t="s">
        <v>487</v>
      </c>
      <c r="V134" s="208" t="s">
        <v>488</v>
      </c>
      <c r="W134" s="208" t="s">
        <v>489</v>
      </c>
      <c r="Y134" s="208" t="s">
        <v>372</v>
      </c>
      <c r="Z134" s="210" t="s">
        <v>490</v>
      </c>
      <c r="AA134" s="210" t="s">
        <v>491</v>
      </c>
      <c r="AB134" s="210">
        <v>101</v>
      </c>
      <c r="AC134" s="210">
        <v>51</v>
      </c>
      <c r="AD134" s="210">
        <v>1200</v>
      </c>
      <c r="AE134" s="210">
        <v>0</v>
      </c>
      <c r="AF134" s="210" t="str">
        <f t="shared" si="16"/>
        <v>j</v>
      </c>
      <c r="AG134" s="210">
        <f>VLOOKUP(O134,'Flugplan Summen'!$C$9:$N$33,12,0)</f>
        <v>319</v>
      </c>
      <c r="AH134" s="451" t="str">
        <f t="shared" si="17"/>
        <v/>
      </c>
      <c r="AI134" s="451" t="str">
        <f t="shared" si="18"/>
        <v/>
      </c>
      <c r="AJ134" s="451">
        <f t="shared" si="19"/>
        <v>45117.940972222226</v>
      </c>
      <c r="AK134" s="451">
        <f t="shared" si="20"/>
        <v>45117.972222222226</v>
      </c>
      <c r="AL134" s="451">
        <f t="shared" si="21"/>
        <v>45118.277777777774</v>
      </c>
      <c r="AM134" s="451">
        <f t="shared" si="22"/>
        <v>45118.309027777774</v>
      </c>
      <c r="AN134" s="203">
        <f t="shared" si="23"/>
        <v>1</v>
      </c>
      <c r="AO134" s="454">
        <f>INDEX(INP_VIS_08a_Gerätemenge!$D$29:$N$94,MATCH(AO$2,INP_VIS_08a_Gerätemenge!$C$29:$C$94,0),MATCH($AG134,INP_VIS_08a_Gerätemenge!$D$12:$N$12,0))</f>
        <v>0</v>
      </c>
      <c r="AP134" s="454">
        <f>INDEX(INP_VIS_08a_Gerätemenge!$D$29:$N$94,MATCH(AP$2,INP_VIS_08a_Gerätemenge!$C$29:$C$94,0),MATCH($AG134,INP_VIS_08a_Gerätemenge!$D$12:$N$12,0))</f>
        <v>3</v>
      </c>
      <c r="AQ134" s="454">
        <f>INDEX(INP_VIS_08a_Gerätemenge!$D$29:$N$94,MATCH(AQ$2,INP_VIS_08a_Gerätemenge!$C$29:$C$94,0),MATCH($AG134,INP_VIS_08a_Gerätemenge!$D$12:$N$12,0))</f>
        <v>1</v>
      </c>
      <c r="AR134" s="454">
        <f>INDEX(INP_VIS_08a_Gerätemenge!$D$29:$N$94,MATCH(AR$2,INP_VIS_08a_Gerätemenge!$C$29:$C$94,0),MATCH($AG134,INP_VIS_08a_Gerätemenge!$D$12:$N$12,0))</f>
        <v>0</v>
      </c>
      <c r="AS134" s="454">
        <f>INDEX(INP_VIS_08a_Gerätemenge!$D$29:$N$94,MATCH(AS$2,INP_VIS_08a_Gerätemenge!$C$29:$C$94,0),MATCH($AG134,INP_VIS_08a_Gerätemenge!$D$12:$N$12,0))</f>
        <v>0</v>
      </c>
      <c r="AT134" s="454">
        <f>INDEX(INP_VIS_08a_Gerätemenge!$D$29:$N$94,MATCH(AT$2,INP_VIS_08a_Gerätemenge!$C$29:$C$94,0),MATCH($AG134,INP_VIS_08a_Gerätemenge!$D$12:$N$12,0))</f>
        <v>0</v>
      </c>
      <c r="AU134" s="454">
        <f>INDEX(INP_VIS_08a_Gerätemenge!$D$29:$N$94,MATCH(AU$2,INP_VIS_08a_Gerätemenge!$C$29:$C$94,0),MATCH($AG134,INP_VIS_08a_Gerätemenge!$D$12:$N$12,0))</f>
        <v>0</v>
      </c>
      <c r="AV134" s="454">
        <f>INDEX(INP_VIS_08a_Gerätemenge!$D$29:$N$94,MATCH(AV$2,INP_VIS_08a_Gerätemenge!$C$29:$C$94,0),MATCH($AG134,INP_VIS_08a_Gerätemenge!$D$12:$N$12,0))</f>
        <v>12</v>
      </c>
      <c r="AW134" s="454">
        <f>INDEX(INP_VIS_08a_Gerätemenge!$D$29:$N$94,MATCH(AW$2,INP_VIS_08a_Gerätemenge!$C$29:$C$94,0),MATCH($AG134,INP_VIS_08a_Gerätemenge!$D$12:$N$12,0))</f>
        <v>0</v>
      </c>
      <c r="AX134" s="454">
        <f>INDEX(INP_VIS_08a_Gerätemenge!$D$29:$N$94,MATCH(AX$2,INP_VIS_08a_Gerätemenge!$C$29:$C$94,0),MATCH($AG134,INP_VIS_08a_Gerätemenge!$D$12:$N$12,0))</f>
        <v>0</v>
      </c>
      <c r="AY134" s="454">
        <f>INDEX(INP_VIS_08a_Gerätemenge!$D$29:$N$94,MATCH(AY$2,INP_VIS_08a_Gerätemenge!$C$29:$C$94,0),MATCH($AG134,INP_VIS_08a_Gerätemenge!$D$12:$N$12,0))</f>
        <v>1</v>
      </c>
      <c r="AZ134" s="454">
        <f>INDEX(INP_VIS_08a_Gerätemenge!$D$29:$N$94,MATCH(AZ$2,INP_VIS_08a_Gerätemenge!$C$29:$C$94,0),MATCH($AG134,INP_VIS_08a_Gerätemenge!$D$12:$N$12,0))</f>
        <v>2</v>
      </c>
      <c r="BA134" s="454">
        <f>INDEX(INP_VIS_08a_Gerätemenge!$D$29:$N$94,MATCH(BA$2,INP_VIS_08a_Gerätemenge!$C$29:$C$94,0),MATCH($AG134,INP_VIS_08a_Gerätemenge!$D$12:$N$12,0))</f>
        <v>0</v>
      </c>
      <c r="BB134" s="454">
        <f>INDEX(INP_VIS_08a_Gerätemenge!$D$29:$N$94,MATCH(BB$2,INP_VIS_08a_Gerätemenge!$C$29:$C$94,0),MATCH($AG134,INP_VIS_08a_Gerätemenge!$D$12:$N$12,0))</f>
        <v>1</v>
      </c>
      <c r="BC134" s="454">
        <f>INDEX(INP_VIS_08a_Gerätemenge!$D$29:$N$94,MATCH(BC$2,INP_VIS_08a_Gerätemenge!$C$29:$C$94,0),MATCH($AG134,INP_VIS_08a_Gerätemenge!$D$12:$N$12,0))</f>
        <v>0</v>
      </c>
      <c r="BD134" s="454">
        <f>INDEX(INP_VIS_08a_Gerätemenge!$D$29:$N$94,MATCH(BD$2,INP_VIS_08a_Gerätemenge!$C$29:$C$94,0),MATCH($AG134,INP_VIS_08a_Gerätemenge!$D$12:$N$12,0))</f>
        <v>0</v>
      </c>
      <c r="BE134" s="454">
        <f>INDEX(INP_VIS_08a_Gerätemenge!$D$29:$N$94,MATCH(BE$2,INP_VIS_08a_Gerätemenge!$C$29:$C$94,0),MATCH($AG134,INP_VIS_08a_Gerätemenge!$D$12:$N$12,0))</f>
        <v>0</v>
      </c>
      <c r="BF134" s="454">
        <f>INDEX(INP_VIS_08a_Gerätemenge!$D$29:$N$94,MATCH(BF$2,INP_VIS_08a_Gerätemenge!$C$29:$C$94,0),MATCH($AG134,INP_VIS_08a_Gerätemenge!$D$12:$N$12,0))</f>
        <v>1</v>
      </c>
      <c r="BG134" s="454">
        <f>INDEX(INP_VIS_08a_Gerätemenge!$D$29:$N$94,MATCH(BG$2,INP_VIS_08a_Gerätemenge!$C$29:$C$94,0),MATCH($AG134,INP_VIS_08a_Gerätemenge!$D$12:$N$12,0))</f>
        <v>0</v>
      </c>
      <c r="BH134" s="454">
        <f>INDEX(INP_VIS_08a_Gerätemenge!$D$29:$N$94,MATCH(BH$2,INP_VIS_08a_Gerätemenge!$C$29:$C$94,0),MATCH($AG134,INP_VIS_08a_Gerätemenge!$D$12:$N$12,0))</f>
        <v>1</v>
      </c>
    </row>
    <row r="135" spans="1:60">
      <c r="A135" s="208">
        <v>1</v>
      </c>
      <c r="B135" s="209">
        <v>45117</v>
      </c>
      <c r="C135" s="208" t="s">
        <v>889</v>
      </c>
      <c r="D135" s="208" t="s">
        <v>375</v>
      </c>
      <c r="E135" s="208" t="s">
        <v>890</v>
      </c>
      <c r="F135" s="208" t="s">
        <v>743</v>
      </c>
      <c r="H135" s="208" t="s">
        <v>372</v>
      </c>
      <c r="I135" s="210" t="s">
        <v>471</v>
      </c>
      <c r="J135" s="210" t="s">
        <v>379</v>
      </c>
      <c r="K135" s="210">
        <v>162</v>
      </c>
      <c r="L135" s="210">
        <v>81</v>
      </c>
      <c r="M135" s="210">
        <v>0</v>
      </c>
      <c r="N135" s="210">
        <v>0</v>
      </c>
      <c r="O135" s="208" t="s">
        <v>288</v>
      </c>
      <c r="P135" s="208">
        <v>180</v>
      </c>
      <c r="Q135" s="208" t="s">
        <v>26</v>
      </c>
      <c r="R135" s="208">
        <v>2</v>
      </c>
      <c r="S135" s="209">
        <v>45118</v>
      </c>
      <c r="T135" s="208" t="s">
        <v>439</v>
      </c>
      <c r="U135" s="208" t="s">
        <v>375</v>
      </c>
      <c r="V135" s="208" t="s">
        <v>461</v>
      </c>
      <c r="W135" s="208" t="s">
        <v>462</v>
      </c>
      <c r="Y135" s="208" t="s">
        <v>372</v>
      </c>
      <c r="Z135" s="210" t="s">
        <v>891</v>
      </c>
      <c r="AA135" s="210" t="s">
        <v>379</v>
      </c>
      <c r="AB135" s="210">
        <v>108</v>
      </c>
      <c r="AC135" s="210">
        <v>43</v>
      </c>
      <c r="AD135" s="210">
        <v>0</v>
      </c>
      <c r="AE135" s="210">
        <v>0</v>
      </c>
      <c r="AF135" s="210" t="str">
        <f t="shared" si="16"/>
        <v>j</v>
      </c>
      <c r="AG135" s="210">
        <f>VLOOKUP(O135,'Flugplan Summen'!$C$9:$N$33,12,0)</f>
        <v>320</v>
      </c>
      <c r="AH135" s="451" t="str">
        <f t="shared" si="17"/>
        <v/>
      </c>
      <c r="AI135" s="451" t="str">
        <f t="shared" si="18"/>
        <v/>
      </c>
      <c r="AJ135" s="451">
        <f t="shared" si="19"/>
        <v>45117.944444444445</v>
      </c>
      <c r="AK135" s="451">
        <f t="shared" si="20"/>
        <v>45117.975694444445</v>
      </c>
      <c r="AL135" s="451">
        <f t="shared" si="21"/>
        <v>45118.239583333328</v>
      </c>
      <c r="AM135" s="451">
        <f t="shared" si="22"/>
        <v>45118.270833333328</v>
      </c>
      <c r="AN135" s="203">
        <f t="shared" si="23"/>
        <v>1</v>
      </c>
      <c r="AO135" s="454">
        <f>INDEX(INP_VIS_08a_Gerätemenge!$D$29:$N$94,MATCH(AO$2,INP_VIS_08a_Gerätemenge!$C$29:$C$94,0),MATCH($AG135,INP_VIS_08a_Gerätemenge!$D$12:$N$12,0))</f>
        <v>0</v>
      </c>
      <c r="AP135" s="454">
        <f>INDEX(INP_VIS_08a_Gerätemenge!$D$29:$N$94,MATCH(AP$2,INP_VIS_08a_Gerätemenge!$C$29:$C$94,0),MATCH($AG135,INP_VIS_08a_Gerätemenge!$D$12:$N$12,0))</f>
        <v>3</v>
      </c>
      <c r="AQ135" s="454">
        <f>INDEX(INP_VIS_08a_Gerätemenge!$D$29:$N$94,MATCH(AQ$2,INP_VIS_08a_Gerätemenge!$C$29:$C$94,0),MATCH($AG135,INP_VIS_08a_Gerätemenge!$D$12:$N$12,0))</f>
        <v>1</v>
      </c>
      <c r="AR135" s="454">
        <f>INDEX(INP_VIS_08a_Gerätemenge!$D$29:$N$94,MATCH(AR$2,INP_VIS_08a_Gerätemenge!$C$29:$C$94,0),MATCH($AG135,INP_VIS_08a_Gerätemenge!$D$12:$N$12,0))</f>
        <v>0</v>
      </c>
      <c r="AS135" s="454">
        <f>INDEX(INP_VIS_08a_Gerätemenge!$D$29:$N$94,MATCH(AS$2,INP_VIS_08a_Gerätemenge!$C$29:$C$94,0),MATCH($AG135,INP_VIS_08a_Gerätemenge!$D$12:$N$12,0))</f>
        <v>0</v>
      </c>
      <c r="AT135" s="454">
        <f>INDEX(INP_VIS_08a_Gerätemenge!$D$29:$N$94,MATCH(AT$2,INP_VIS_08a_Gerätemenge!$C$29:$C$94,0),MATCH($AG135,INP_VIS_08a_Gerätemenge!$D$12:$N$12,0))</f>
        <v>0</v>
      </c>
      <c r="AU135" s="454">
        <f>INDEX(INP_VIS_08a_Gerätemenge!$D$29:$N$94,MATCH(AU$2,INP_VIS_08a_Gerätemenge!$C$29:$C$94,0),MATCH($AG135,INP_VIS_08a_Gerätemenge!$D$12:$N$12,0))</f>
        <v>0</v>
      </c>
      <c r="AV135" s="454">
        <f>INDEX(INP_VIS_08a_Gerätemenge!$D$29:$N$94,MATCH(AV$2,INP_VIS_08a_Gerätemenge!$C$29:$C$94,0),MATCH($AG135,INP_VIS_08a_Gerätemenge!$D$12:$N$12,0))</f>
        <v>20</v>
      </c>
      <c r="AW135" s="454">
        <f>INDEX(INP_VIS_08a_Gerätemenge!$D$29:$N$94,MATCH(AW$2,INP_VIS_08a_Gerätemenge!$C$29:$C$94,0),MATCH($AG135,INP_VIS_08a_Gerätemenge!$D$12:$N$12,0))</f>
        <v>0</v>
      </c>
      <c r="AX135" s="454">
        <f>INDEX(INP_VIS_08a_Gerätemenge!$D$29:$N$94,MATCH(AX$2,INP_VIS_08a_Gerätemenge!$C$29:$C$94,0),MATCH($AG135,INP_VIS_08a_Gerätemenge!$D$12:$N$12,0))</f>
        <v>0</v>
      </c>
      <c r="AY135" s="454">
        <f>INDEX(INP_VIS_08a_Gerätemenge!$D$29:$N$94,MATCH(AY$2,INP_VIS_08a_Gerätemenge!$C$29:$C$94,0),MATCH($AG135,INP_VIS_08a_Gerätemenge!$D$12:$N$12,0))</f>
        <v>0</v>
      </c>
      <c r="AZ135" s="454">
        <f>INDEX(INP_VIS_08a_Gerätemenge!$D$29:$N$94,MATCH(AZ$2,INP_VIS_08a_Gerätemenge!$C$29:$C$94,0),MATCH($AG135,INP_VIS_08a_Gerätemenge!$D$12:$N$12,0))</f>
        <v>0</v>
      </c>
      <c r="BA135" s="454">
        <f>INDEX(INP_VIS_08a_Gerätemenge!$D$29:$N$94,MATCH(BA$2,INP_VIS_08a_Gerätemenge!$C$29:$C$94,0),MATCH($AG135,INP_VIS_08a_Gerätemenge!$D$12:$N$12,0))</f>
        <v>0</v>
      </c>
      <c r="BB135" s="454">
        <f>INDEX(INP_VIS_08a_Gerätemenge!$D$29:$N$94,MATCH(BB$2,INP_VIS_08a_Gerätemenge!$C$29:$C$94,0),MATCH($AG135,INP_VIS_08a_Gerätemenge!$D$12:$N$12,0))</f>
        <v>1</v>
      </c>
      <c r="BC135" s="454">
        <f>INDEX(INP_VIS_08a_Gerätemenge!$D$29:$N$94,MATCH(BC$2,INP_VIS_08a_Gerätemenge!$C$29:$C$94,0),MATCH($AG135,INP_VIS_08a_Gerätemenge!$D$12:$N$12,0))</f>
        <v>0</v>
      </c>
      <c r="BD135" s="454">
        <f>INDEX(INP_VIS_08a_Gerätemenge!$D$29:$N$94,MATCH(BD$2,INP_VIS_08a_Gerätemenge!$C$29:$C$94,0),MATCH($AG135,INP_VIS_08a_Gerätemenge!$D$12:$N$12,0))</f>
        <v>0</v>
      </c>
      <c r="BE135" s="454">
        <f>INDEX(INP_VIS_08a_Gerätemenge!$D$29:$N$94,MATCH(BE$2,INP_VIS_08a_Gerätemenge!$C$29:$C$94,0),MATCH($AG135,INP_VIS_08a_Gerätemenge!$D$12:$N$12,0))</f>
        <v>0</v>
      </c>
      <c r="BF135" s="454">
        <f>INDEX(INP_VIS_08a_Gerätemenge!$D$29:$N$94,MATCH(BF$2,INP_VIS_08a_Gerätemenge!$C$29:$C$94,0),MATCH($AG135,INP_VIS_08a_Gerätemenge!$D$12:$N$12,0))</f>
        <v>1</v>
      </c>
      <c r="BG135" s="454">
        <f>INDEX(INP_VIS_08a_Gerätemenge!$D$29:$N$94,MATCH(BG$2,INP_VIS_08a_Gerätemenge!$C$29:$C$94,0),MATCH($AG135,INP_VIS_08a_Gerätemenge!$D$12:$N$12,0))</f>
        <v>0</v>
      </c>
      <c r="BH135" s="454">
        <f>INDEX(INP_VIS_08a_Gerätemenge!$D$29:$N$94,MATCH(BH$2,INP_VIS_08a_Gerätemenge!$C$29:$C$94,0),MATCH($AG135,INP_VIS_08a_Gerätemenge!$D$12:$N$12,0))</f>
        <v>1</v>
      </c>
    </row>
    <row r="136" spans="1:60">
      <c r="A136" s="208">
        <v>1</v>
      </c>
      <c r="B136" s="209">
        <v>45117</v>
      </c>
      <c r="C136" s="208" t="s">
        <v>892</v>
      </c>
      <c r="D136" s="208" t="s">
        <v>375</v>
      </c>
      <c r="E136" s="208" t="s">
        <v>893</v>
      </c>
      <c r="F136" s="208" t="s">
        <v>408</v>
      </c>
      <c r="H136" s="208" t="s">
        <v>372</v>
      </c>
      <c r="I136" s="210" t="s">
        <v>502</v>
      </c>
      <c r="J136" s="210" t="s">
        <v>414</v>
      </c>
      <c r="K136" s="210">
        <v>162</v>
      </c>
      <c r="L136" s="210">
        <v>146</v>
      </c>
      <c r="M136" s="210">
        <v>0</v>
      </c>
      <c r="N136" s="210">
        <v>0</v>
      </c>
      <c r="O136" s="208" t="s">
        <v>288</v>
      </c>
      <c r="P136" s="208">
        <v>180</v>
      </c>
      <c r="Q136" s="208" t="s">
        <v>26</v>
      </c>
      <c r="R136" s="208">
        <v>2</v>
      </c>
      <c r="S136" s="209">
        <v>45118</v>
      </c>
      <c r="T136" s="208" t="s">
        <v>460</v>
      </c>
      <c r="U136" s="208" t="s">
        <v>375</v>
      </c>
      <c r="V136" s="208" t="s">
        <v>576</v>
      </c>
      <c r="W136" s="208" t="s">
        <v>577</v>
      </c>
      <c r="Y136" s="208" t="s">
        <v>372</v>
      </c>
      <c r="Z136" s="210" t="s">
        <v>413</v>
      </c>
      <c r="AA136" s="210" t="s">
        <v>414</v>
      </c>
      <c r="AB136" s="210">
        <v>162</v>
      </c>
      <c r="AC136" s="210">
        <v>81</v>
      </c>
      <c r="AD136" s="210">
        <v>0</v>
      </c>
      <c r="AE136" s="210">
        <v>0</v>
      </c>
      <c r="AF136" s="210" t="str">
        <f t="shared" si="16"/>
        <v>j</v>
      </c>
      <c r="AG136" s="210">
        <f>VLOOKUP(O136,'Flugplan Summen'!$C$9:$N$33,12,0)</f>
        <v>320</v>
      </c>
      <c r="AH136" s="451" t="str">
        <f t="shared" si="17"/>
        <v/>
      </c>
      <c r="AI136" s="451" t="str">
        <f t="shared" si="18"/>
        <v/>
      </c>
      <c r="AJ136" s="451">
        <f t="shared" si="19"/>
        <v>45117.947916666672</v>
      </c>
      <c r="AK136" s="451">
        <f t="shared" si="20"/>
        <v>45117.979166666672</v>
      </c>
      <c r="AL136" s="451">
        <f t="shared" si="21"/>
        <v>45118.25</v>
      </c>
      <c r="AM136" s="451">
        <f t="shared" si="22"/>
        <v>45118.28125</v>
      </c>
      <c r="AN136" s="203">
        <f t="shared" si="23"/>
        <v>1</v>
      </c>
      <c r="AO136" s="454">
        <f>INDEX(INP_VIS_08a_Gerätemenge!$D$29:$N$94,MATCH(AO$2,INP_VIS_08a_Gerätemenge!$C$29:$C$94,0),MATCH($AG136,INP_VIS_08a_Gerätemenge!$D$12:$N$12,0))</f>
        <v>0</v>
      </c>
      <c r="AP136" s="454">
        <f>INDEX(INP_VIS_08a_Gerätemenge!$D$29:$N$94,MATCH(AP$2,INP_VIS_08a_Gerätemenge!$C$29:$C$94,0),MATCH($AG136,INP_VIS_08a_Gerätemenge!$D$12:$N$12,0))</f>
        <v>3</v>
      </c>
      <c r="AQ136" s="454">
        <f>INDEX(INP_VIS_08a_Gerätemenge!$D$29:$N$94,MATCH(AQ$2,INP_VIS_08a_Gerätemenge!$C$29:$C$94,0),MATCH($AG136,INP_VIS_08a_Gerätemenge!$D$12:$N$12,0))</f>
        <v>1</v>
      </c>
      <c r="AR136" s="454">
        <f>INDEX(INP_VIS_08a_Gerätemenge!$D$29:$N$94,MATCH(AR$2,INP_VIS_08a_Gerätemenge!$C$29:$C$94,0),MATCH($AG136,INP_VIS_08a_Gerätemenge!$D$12:$N$12,0))</f>
        <v>0</v>
      </c>
      <c r="AS136" s="454">
        <f>INDEX(INP_VIS_08a_Gerätemenge!$D$29:$N$94,MATCH(AS$2,INP_VIS_08a_Gerätemenge!$C$29:$C$94,0),MATCH($AG136,INP_VIS_08a_Gerätemenge!$D$12:$N$12,0))</f>
        <v>0</v>
      </c>
      <c r="AT136" s="454">
        <f>INDEX(INP_VIS_08a_Gerätemenge!$D$29:$N$94,MATCH(AT$2,INP_VIS_08a_Gerätemenge!$C$29:$C$94,0),MATCH($AG136,INP_VIS_08a_Gerätemenge!$D$12:$N$12,0))</f>
        <v>0</v>
      </c>
      <c r="AU136" s="454">
        <f>INDEX(INP_VIS_08a_Gerätemenge!$D$29:$N$94,MATCH(AU$2,INP_VIS_08a_Gerätemenge!$C$29:$C$94,0),MATCH($AG136,INP_VIS_08a_Gerätemenge!$D$12:$N$12,0))</f>
        <v>0</v>
      </c>
      <c r="AV136" s="454">
        <f>INDEX(INP_VIS_08a_Gerätemenge!$D$29:$N$94,MATCH(AV$2,INP_VIS_08a_Gerätemenge!$C$29:$C$94,0),MATCH($AG136,INP_VIS_08a_Gerätemenge!$D$12:$N$12,0))</f>
        <v>20</v>
      </c>
      <c r="AW136" s="454">
        <f>INDEX(INP_VIS_08a_Gerätemenge!$D$29:$N$94,MATCH(AW$2,INP_VIS_08a_Gerätemenge!$C$29:$C$94,0),MATCH($AG136,INP_VIS_08a_Gerätemenge!$D$12:$N$12,0))</f>
        <v>0</v>
      </c>
      <c r="AX136" s="454">
        <f>INDEX(INP_VIS_08a_Gerätemenge!$D$29:$N$94,MATCH(AX$2,INP_VIS_08a_Gerätemenge!$C$29:$C$94,0),MATCH($AG136,INP_VIS_08a_Gerätemenge!$D$12:$N$12,0))</f>
        <v>0</v>
      </c>
      <c r="AY136" s="454">
        <f>INDEX(INP_VIS_08a_Gerätemenge!$D$29:$N$94,MATCH(AY$2,INP_VIS_08a_Gerätemenge!$C$29:$C$94,0),MATCH($AG136,INP_VIS_08a_Gerätemenge!$D$12:$N$12,0))</f>
        <v>0</v>
      </c>
      <c r="AZ136" s="454">
        <f>INDEX(INP_VIS_08a_Gerätemenge!$D$29:$N$94,MATCH(AZ$2,INP_VIS_08a_Gerätemenge!$C$29:$C$94,0),MATCH($AG136,INP_VIS_08a_Gerätemenge!$D$12:$N$12,0))</f>
        <v>0</v>
      </c>
      <c r="BA136" s="454">
        <f>INDEX(INP_VIS_08a_Gerätemenge!$D$29:$N$94,MATCH(BA$2,INP_VIS_08a_Gerätemenge!$C$29:$C$94,0),MATCH($AG136,INP_VIS_08a_Gerätemenge!$D$12:$N$12,0))</f>
        <v>0</v>
      </c>
      <c r="BB136" s="454">
        <f>INDEX(INP_VIS_08a_Gerätemenge!$D$29:$N$94,MATCH(BB$2,INP_VIS_08a_Gerätemenge!$C$29:$C$94,0),MATCH($AG136,INP_VIS_08a_Gerätemenge!$D$12:$N$12,0))</f>
        <v>1</v>
      </c>
      <c r="BC136" s="454">
        <f>INDEX(INP_VIS_08a_Gerätemenge!$D$29:$N$94,MATCH(BC$2,INP_VIS_08a_Gerätemenge!$C$29:$C$94,0),MATCH($AG136,INP_VIS_08a_Gerätemenge!$D$12:$N$12,0))</f>
        <v>0</v>
      </c>
      <c r="BD136" s="454">
        <f>INDEX(INP_VIS_08a_Gerätemenge!$D$29:$N$94,MATCH(BD$2,INP_VIS_08a_Gerätemenge!$C$29:$C$94,0),MATCH($AG136,INP_VIS_08a_Gerätemenge!$D$12:$N$12,0))</f>
        <v>0</v>
      </c>
      <c r="BE136" s="454">
        <f>INDEX(INP_VIS_08a_Gerätemenge!$D$29:$N$94,MATCH(BE$2,INP_VIS_08a_Gerätemenge!$C$29:$C$94,0),MATCH($AG136,INP_VIS_08a_Gerätemenge!$D$12:$N$12,0))</f>
        <v>0</v>
      </c>
      <c r="BF136" s="454">
        <f>INDEX(INP_VIS_08a_Gerätemenge!$D$29:$N$94,MATCH(BF$2,INP_VIS_08a_Gerätemenge!$C$29:$C$94,0),MATCH($AG136,INP_VIS_08a_Gerätemenge!$D$12:$N$12,0))</f>
        <v>1</v>
      </c>
      <c r="BG136" s="454">
        <f>INDEX(INP_VIS_08a_Gerätemenge!$D$29:$N$94,MATCH(BG$2,INP_VIS_08a_Gerätemenge!$C$29:$C$94,0),MATCH($AG136,INP_VIS_08a_Gerätemenge!$D$12:$N$12,0))</f>
        <v>0</v>
      </c>
      <c r="BH136" s="454">
        <f>INDEX(INP_VIS_08a_Gerätemenge!$D$29:$N$94,MATCH(BH$2,INP_VIS_08a_Gerätemenge!$C$29:$C$94,0),MATCH($AG136,INP_VIS_08a_Gerätemenge!$D$12:$N$12,0))</f>
        <v>1</v>
      </c>
    </row>
    <row r="137" spans="1:60">
      <c r="A137" s="208">
        <v>1</v>
      </c>
      <c r="B137" s="209">
        <v>45117</v>
      </c>
      <c r="C137" s="208" t="s">
        <v>892</v>
      </c>
      <c r="D137" s="208" t="s">
        <v>375</v>
      </c>
      <c r="E137" s="208" t="s">
        <v>894</v>
      </c>
      <c r="F137" s="208" t="s">
        <v>408</v>
      </c>
      <c r="H137" s="208" t="s">
        <v>372</v>
      </c>
      <c r="I137" s="210" t="s">
        <v>502</v>
      </c>
      <c r="J137" s="210" t="s">
        <v>405</v>
      </c>
      <c r="K137" s="210">
        <v>162</v>
      </c>
      <c r="L137" s="210">
        <v>146</v>
      </c>
      <c r="M137" s="210">
        <v>0</v>
      </c>
      <c r="N137" s="210">
        <v>0</v>
      </c>
      <c r="O137" s="208" t="s">
        <v>288</v>
      </c>
      <c r="P137" s="208">
        <v>180</v>
      </c>
      <c r="Q137" s="208" t="s">
        <v>26</v>
      </c>
      <c r="R137" s="208">
        <v>2</v>
      </c>
      <c r="S137" s="209">
        <v>45118</v>
      </c>
      <c r="T137" s="208" t="s">
        <v>460</v>
      </c>
      <c r="U137" s="208" t="s">
        <v>375</v>
      </c>
      <c r="V137" s="208" t="s">
        <v>895</v>
      </c>
      <c r="W137" s="208" t="s">
        <v>431</v>
      </c>
      <c r="Y137" s="208" t="s">
        <v>372</v>
      </c>
      <c r="Z137" s="210" t="s">
        <v>404</v>
      </c>
      <c r="AA137" s="210" t="s">
        <v>405</v>
      </c>
      <c r="AB137" s="210">
        <v>126</v>
      </c>
      <c r="AC137" s="210">
        <v>63</v>
      </c>
      <c r="AD137" s="210">
        <v>0</v>
      </c>
      <c r="AE137" s="210">
        <v>0</v>
      </c>
      <c r="AF137" s="210" t="str">
        <f t="shared" si="16"/>
        <v>j</v>
      </c>
      <c r="AG137" s="210">
        <f>VLOOKUP(O137,'Flugplan Summen'!$C$9:$N$33,12,0)</f>
        <v>320</v>
      </c>
      <c r="AH137" s="451" t="str">
        <f t="shared" si="17"/>
        <v/>
      </c>
      <c r="AI137" s="451" t="str">
        <f t="shared" si="18"/>
        <v/>
      </c>
      <c r="AJ137" s="451">
        <f t="shared" si="19"/>
        <v>45117.947916666672</v>
      </c>
      <c r="AK137" s="451">
        <f t="shared" si="20"/>
        <v>45117.979166666672</v>
      </c>
      <c r="AL137" s="451">
        <f t="shared" si="21"/>
        <v>45118.25</v>
      </c>
      <c r="AM137" s="451">
        <f t="shared" si="22"/>
        <v>45118.28125</v>
      </c>
      <c r="AN137" s="203">
        <f t="shared" si="23"/>
        <v>1</v>
      </c>
      <c r="AO137" s="454">
        <f>INDEX(INP_VIS_08a_Gerätemenge!$D$29:$N$94,MATCH(AO$2,INP_VIS_08a_Gerätemenge!$C$29:$C$94,0),MATCH($AG137,INP_VIS_08a_Gerätemenge!$D$12:$N$12,0))</f>
        <v>0</v>
      </c>
      <c r="AP137" s="454">
        <f>INDEX(INP_VIS_08a_Gerätemenge!$D$29:$N$94,MATCH(AP$2,INP_VIS_08a_Gerätemenge!$C$29:$C$94,0),MATCH($AG137,INP_VIS_08a_Gerätemenge!$D$12:$N$12,0))</f>
        <v>3</v>
      </c>
      <c r="AQ137" s="454">
        <f>INDEX(INP_VIS_08a_Gerätemenge!$D$29:$N$94,MATCH(AQ$2,INP_VIS_08a_Gerätemenge!$C$29:$C$94,0),MATCH($AG137,INP_VIS_08a_Gerätemenge!$D$12:$N$12,0))</f>
        <v>1</v>
      </c>
      <c r="AR137" s="454">
        <f>INDEX(INP_VIS_08a_Gerätemenge!$D$29:$N$94,MATCH(AR$2,INP_VIS_08a_Gerätemenge!$C$29:$C$94,0),MATCH($AG137,INP_VIS_08a_Gerätemenge!$D$12:$N$12,0))</f>
        <v>0</v>
      </c>
      <c r="AS137" s="454">
        <f>INDEX(INP_VIS_08a_Gerätemenge!$D$29:$N$94,MATCH(AS$2,INP_VIS_08a_Gerätemenge!$C$29:$C$94,0),MATCH($AG137,INP_VIS_08a_Gerätemenge!$D$12:$N$12,0))</f>
        <v>0</v>
      </c>
      <c r="AT137" s="454">
        <f>INDEX(INP_VIS_08a_Gerätemenge!$D$29:$N$94,MATCH(AT$2,INP_VIS_08a_Gerätemenge!$C$29:$C$94,0),MATCH($AG137,INP_VIS_08a_Gerätemenge!$D$12:$N$12,0))</f>
        <v>0</v>
      </c>
      <c r="AU137" s="454">
        <f>INDEX(INP_VIS_08a_Gerätemenge!$D$29:$N$94,MATCH(AU$2,INP_VIS_08a_Gerätemenge!$C$29:$C$94,0),MATCH($AG137,INP_VIS_08a_Gerätemenge!$D$12:$N$12,0))</f>
        <v>0</v>
      </c>
      <c r="AV137" s="454">
        <f>INDEX(INP_VIS_08a_Gerätemenge!$D$29:$N$94,MATCH(AV$2,INP_VIS_08a_Gerätemenge!$C$29:$C$94,0),MATCH($AG137,INP_VIS_08a_Gerätemenge!$D$12:$N$12,0))</f>
        <v>20</v>
      </c>
      <c r="AW137" s="454">
        <f>INDEX(INP_VIS_08a_Gerätemenge!$D$29:$N$94,MATCH(AW$2,INP_VIS_08a_Gerätemenge!$C$29:$C$94,0),MATCH($AG137,INP_VIS_08a_Gerätemenge!$D$12:$N$12,0))</f>
        <v>0</v>
      </c>
      <c r="AX137" s="454">
        <f>INDEX(INP_VIS_08a_Gerätemenge!$D$29:$N$94,MATCH(AX$2,INP_VIS_08a_Gerätemenge!$C$29:$C$94,0),MATCH($AG137,INP_VIS_08a_Gerätemenge!$D$12:$N$12,0))</f>
        <v>0</v>
      </c>
      <c r="AY137" s="454">
        <f>INDEX(INP_VIS_08a_Gerätemenge!$D$29:$N$94,MATCH(AY$2,INP_VIS_08a_Gerätemenge!$C$29:$C$94,0),MATCH($AG137,INP_VIS_08a_Gerätemenge!$D$12:$N$12,0))</f>
        <v>0</v>
      </c>
      <c r="AZ137" s="454">
        <f>INDEX(INP_VIS_08a_Gerätemenge!$D$29:$N$94,MATCH(AZ$2,INP_VIS_08a_Gerätemenge!$C$29:$C$94,0),MATCH($AG137,INP_VIS_08a_Gerätemenge!$D$12:$N$12,0))</f>
        <v>0</v>
      </c>
      <c r="BA137" s="454">
        <f>INDEX(INP_VIS_08a_Gerätemenge!$D$29:$N$94,MATCH(BA$2,INP_VIS_08a_Gerätemenge!$C$29:$C$94,0),MATCH($AG137,INP_VIS_08a_Gerätemenge!$D$12:$N$12,0))</f>
        <v>0</v>
      </c>
      <c r="BB137" s="454">
        <f>INDEX(INP_VIS_08a_Gerätemenge!$D$29:$N$94,MATCH(BB$2,INP_VIS_08a_Gerätemenge!$C$29:$C$94,0),MATCH($AG137,INP_VIS_08a_Gerätemenge!$D$12:$N$12,0))</f>
        <v>1</v>
      </c>
      <c r="BC137" s="454">
        <f>INDEX(INP_VIS_08a_Gerätemenge!$D$29:$N$94,MATCH(BC$2,INP_VIS_08a_Gerätemenge!$C$29:$C$94,0),MATCH($AG137,INP_VIS_08a_Gerätemenge!$D$12:$N$12,0))</f>
        <v>0</v>
      </c>
      <c r="BD137" s="454">
        <f>INDEX(INP_VIS_08a_Gerätemenge!$D$29:$N$94,MATCH(BD$2,INP_VIS_08a_Gerätemenge!$C$29:$C$94,0),MATCH($AG137,INP_VIS_08a_Gerätemenge!$D$12:$N$12,0))</f>
        <v>0</v>
      </c>
      <c r="BE137" s="454">
        <f>INDEX(INP_VIS_08a_Gerätemenge!$D$29:$N$94,MATCH(BE$2,INP_VIS_08a_Gerätemenge!$C$29:$C$94,0),MATCH($AG137,INP_VIS_08a_Gerätemenge!$D$12:$N$12,0))</f>
        <v>0</v>
      </c>
      <c r="BF137" s="454">
        <f>INDEX(INP_VIS_08a_Gerätemenge!$D$29:$N$94,MATCH(BF$2,INP_VIS_08a_Gerätemenge!$C$29:$C$94,0),MATCH($AG137,INP_VIS_08a_Gerätemenge!$D$12:$N$12,0))</f>
        <v>1</v>
      </c>
      <c r="BG137" s="454">
        <f>INDEX(INP_VIS_08a_Gerätemenge!$D$29:$N$94,MATCH(BG$2,INP_VIS_08a_Gerätemenge!$C$29:$C$94,0),MATCH($AG137,INP_VIS_08a_Gerätemenge!$D$12:$N$12,0))</f>
        <v>0</v>
      </c>
      <c r="BH137" s="454">
        <f>INDEX(INP_VIS_08a_Gerätemenge!$D$29:$N$94,MATCH(BH$2,INP_VIS_08a_Gerätemenge!$C$29:$C$94,0),MATCH($AG137,INP_VIS_08a_Gerätemenge!$D$12:$N$12,0))</f>
        <v>1</v>
      </c>
    </row>
    <row r="138" spans="1:60">
      <c r="A138" s="208">
        <v>1</v>
      </c>
      <c r="B138" s="209">
        <v>45117</v>
      </c>
      <c r="C138" s="208" t="s">
        <v>892</v>
      </c>
      <c r="D138" s="208" t="s">
        <v>375</v>
      </c>
      <c r="E138" s="208" t="s">
        <v>896</v>
      </c>
      <c r="F138" s="208" t="s">
        <v>732</v>
      </c>
      <c r="H138" s="208" t="s">
        <v>372</v>
      </c>
      <c r="I138" s="210" t="s">
        <v>508</v>
      </c>
      <c r="J138" s="210" t="s">
        <v>450</v>
      </c>
      <c r="K138" s="210">
        <v>162</v>
      </c>
      <c r="L138" s="210">
        <v>81</v>
      </c>
      <c r="M138" s="210">
        <v>0</v>
      </c>
      <c r="N138" s="210">
        <v>0</v>
      </c>
      <c r="O138" s="208" t="s">
        <v>288</v>
      </c>
      <c r="P138" s="208">
        <v>180</v>
      </c>
      <c r="Q138" s="208" t="s">
        <v>26</v>
      </c>
      <c r="R138" s="208">
        <v>2</v>
      </c>
      <c r="S138" s="209">
        <v>45118</v>
      </c>
      <c r="T138" s="208" t="s">
        <v>897</v>
      </c>
      <c r="U138" s="208" t="s">
        <v>375</v>
      </c>
      <c r="V138" s="208" t="s">
        <v>898</v>
      </c>
      <c r="W138" s="208" t="s">
        <v>634</v>
      </c>
      <c r="Y138" s="208" t="s">
        <v>372</v>
      </c>
      <c r="Z138" s="210" t="s">
        <v>409</v>
      </c>
      <c r="AA138" s="210" t="s">
        <v>450</v>
      </c>
      <c r="AB138" s="210">
        <v>162</v>
      </c>
      <c r="AC138" s="210">
        <v>81</v>
      </c>
      <c r="AD138" s="210">
        <v>0</v>
      </c>
      <c r="AE138" s="210">
        <v>0</v>
      </c>
      <c r="AF138" s="210" t="str">
        <f t="shared" si="16"/>
        <v>j</v>
      </c>
      <c r="AG138" s="210">
        <f>VLOOKUP(O138,'Flugplan Summen'!$C$9:$N$33,12,0)</f>
        <v>320</v>
      </c>
      <c r="AH138" s="451" t="str">
        <f t="shared" si="17"/>
        <v/>
      </c>
      <c r="AI138" s="451" t="str">
        <f t="shared" si="18"/>
        <v/>
      </c>
      <c r="AJ138" s="451">
        <f t="shared" si="19"/>
        <v>45117.947916666672</v>
      </c>
      <c r="AK138" s="451">
        <f t="shared" si="20"/>
        <v>45117.979166666672</v>
      </c>
      <c r="AL138" s="451">
        <f t="shared" si="21"/>
        <v>45118.243055555555</v>
      </c>
      <c r="AM138" s="451">
        <f t="shared" si="22"/>
        <v>45118.274305555555</v>
      </c>
      <c r="AN138" s="203">
        <f t="shared" si="23"/>
        <v>1</v>
      </c>
      <c r="AO138" s="454">
        <f>INDEX(INP_VIS_08a_Gerätemenge!$D$29:$N$94,MATCH(AO$2,INP_VIS_08a_Gerätemenge!$C$29:$C$94,0),MATCH($AG138,INP_VIS_08a_Gerätemenge!$D$12:$N$12,0))</f>
        <v>0</v>
      </c>
      <c r="AP138" s="454">
        <f>INDEX(INP_VIS_08a_Gerätemenge!$D$29:$N$94,MATCH(AP$2,INP_VIS_08a_Gerätemenge!$C$29:$C$94,0),MATCH($AG138,INP_VIS_08a_Gerätemenge!$D$12:$N$12,0))</f>
        <v>3</v>
      </c>
      <c r="AQ138" s="454">
        <f>INDEX(INP_VIS_08a_Gerätemenge!$D$29:$N$94,MATCH(AQ$2,INP_VIS_08a_Gerätemenge!$C$29:$C$94,0),MATCH($AG138,INP_VIS_08a_Gerätemenge!$D$12:$N$12,0))</f>
        <v>1</v>
      </c>
      <c r="AR138" s="454">
        <f>INDEX(INP_VIS_08a_Gerätemenge!$D$29:$N$94,MATCH(AR$2,INP_VIS_08a_Gerätemenge!$C$29:$C$94,0),MATCH($AG138,INP_VIS_08a_Gerätemenge!$D$12:$N$12,0))</f>
        <v>0</v>
      </c>
      <c r="AS138" s="454">
        <f>INDEX(INP_VIS_08a_Gerätemenge!$D$29:$N$94,MATCH(AS$2,INP_VIS_08a_Gerätemenge!$C$29:$C$94,0),MATCH($AG138,INP_VIS_08a_Gerätemenge!$D$12:$N$12,0))</f>
        <v>0</v>
      </c>
      <c r="AT138" s="454">
        <f>INDEX(INP_VIS_08a_Gerätemenge!$D$29:$N$94,MATCH(AT$2,INP_VIS_08a_Gerätemenge!$C$29:$C$94,0),MATCH($AG138,INP_VIS_08a_Gerätemenge!$D$12:$N$12,0))</f>
        <v>0</v>
      </c>
      <c r="AU138" s="454">
        <f>INDEX(INP_VIS_08a_Gerätemenge!$D$29:$N$94,MATCH(AU$2,INP_VIS_08a_Gerätemenge!$C$29:$C$94,0),MATCH($AG138,INP_VIS_08a_Gerätemenge!$D$12:$N$12,0))</f>
        <v>0</v>
      </c>
      <c r="AV138" s="454">
        <f>INDEX(INP_VIS_08a_Gerätemenge!$D$29:$N$94,MATCH(AV$2,INP_VIS_08a_Gerätemenge!$C$29:$C$94,0),MATCH($AG138,INP_VIS_08a_Gerätemenge!$D$12:$N$12,0))</f>
        <v>20</v>
      </c>
      <c r="AW138" s="454">
        <f>INDEX(INP_VIS_08a_Gerätemenge!$D$29:$N$94,MATCH(AW$2,INP_VIS_08a_Gerätemenge!$C$29:$C$94,0),MATCH($AG138,INP_VIS_08a_Gerätemenge!$D$12:$N$12,0))</f>
        <v>0</v>
      </c>
      <c r="AX138" s="454">
        <f>INDEX(INP_VIS_08a_Gerätemenge!$D$29:$N$94,MATCH(AX$2,INP_VIS_08a_Gerätemenge!$C$29:$C$94,0),MATCH($AG138,INP_VIS_08a_Gerätemenge!$D$12:$N$12,0))</f>
        <v>0</v>
      </c>
      <c r="AY138" s="454">
        <f>INDEX(INP_VIS_08a_Gerätemenge!$D$29:$N$94,MATCH(AY$2,INP_VIS_08a_Gerätemenge!$C$29:$C$94,0),MATCH($AG138,INP_VIS_08a_Gerätemenge!$D$12:$N$12,0))</f>
        <v>0</v>
      </c>
      <c r="AZ138" s="454">
        <f>INDEX(INP_VIS_08a_Gerätemenge!$D$29:$N$94,MATCH(AZ$2,INP_VIS_08a_Gerätemenge!$C$29:$C$94,0),MATCH($AG138,INP_VIS_08a_Gerätemenge!$D$12:$N$12,0))</f>
        <v>0</v>
      </c>
      <c r="BA138" s="454">
        <f>INDEX(INP_VIS_08a_Gerätemenge!$D$29:$N$94,MATCH(BA$2,INP_VIS_08a_Gerätemenge!$C$29:$C$94,0),MATCH($AG138,INP_VIS_08a_Gerätemenge!$D$12:$N$12,0))</f>
        <v>0</v>
      </c>
      <c r="BB138" s="454">
        <f>INDEX(INP_VIS_08a_Gerätemenge!$D$29:$N$94,MATCH(BB$2,INP_VIS_08a_Gerätemenge!$C$29:$C$94,0),MATCH($AG138,INP_VIS_08a_Gerätemenge!$D$12:$N$12,0))</f>
        <v>1</v>
      </c>
      <c r="BC138" s="454">
        <f>INDEX(INP_VIS_08a_Gerätemenge!$D$29:$N$94,MATCH(BC$2,INP_VIS_08a_Gerätemenge!$C$29:$C$94,0),MATCH($AG138,INP_VIS_08a_Gerätemenge!$D$12:$N$12,0))</f>
        <v>0</v>
      </c>
      <c r="BD138" s="454">
        <f>INDEX(INP_VIS_08a_Gerätemenge!$D$29:$N$94,MATCH(BD$2,INP_VIS_08a_Gerätemenge!$C$29:$C$94,0),MATCH($AG138,INP_VIS_08a_Gerätemenge!$D$12:$N$12,0))</f>
        <v>0</v>
      </c>
      <c r="BE138" s="454">
        <f>INDEX(INP_VIS_08a_Gerätemenge!$D$29:$N$94,MATCH(BE$2,INP_VIS_08a_Gerätemenge!$C$29:$C$94,0),MATCH($AG138,INP_VIS_08a_Gerätemenge!$D$12:$N$12,0))</f>
        <v>0</v>
      </c>
      <c r="BF138" s="454">
        <f>INDEX(INP_VIS_08a_Gerätemenge!$D$29:$N$94,MATCH(BF$2,INP_VIS_08a_Gerätemenge!$C$29:$C$94,0),MATCH($AG138,INP_VIS_08a_Gerätemenge!$D$12:$N$12,0))</f>
        <v>1</v>
      </c>
      <c r="BG138" s="454">
        <f>INDEX(INP_VIS_08a_Gerätemenge!$D$29:$N$94,MATCH(BG$2,INP_VIS_08a_Gerätemenge!$C$29:$C$94,0),MATCH($AG138,INP_VIS_08a_Gerätemenge!$D$12:$N$12,0))</f>
        <v>0</v>
      </c>
      <c r="BH138" s="454">
        <f>INDEX(INP_VIS_08a_Gerätemenge!$D$29:$N$94,MATCH(BH$2,INP_VIS_08a_Gerätemenge!$C$29:$C$94,0),MATCH($AG138,INP_VIS_08a_Gerätemenge!$D$12:$N$12,0))</f>
        <v>1</v>
      </c>
    </row>
    <row r="139" spans="1:60">
      <c r="A139" s="208">
        <v>1</v>
      </c>
      <c r="B139" s="209">
        <v>45117</v>
      </c>
      <c r="C139" s="208" t="s">
        <v>892</v>
      </c>
      <c r="D139" s="208" t="s">
        <v>369</v>
      </c>
      <c r="E139" s="208" t="s">
        <v>899</v>
      </c>
      <c r="F139" s="208" t="s">
        <v>518</v>
      </c>
      <c r="H139" s="208" t="s">
        <v>372</v>
      </c>
      <c r="I139" s="210" t="s">
        <v>419</v>
      </c>
      <c r="J139" s="210" t="s">
        <v>442</v>
      </c>
      <c r="K139" s="210">
        <v>162</v>
      </c>
      <c r="L139" s="210">
        <v>162</v>
      </c>
      <c r="M139" s="210">
        <v>0</v>
      </c>
      <c r="N139" s="210">
        <v>0</v>
      </c>
      <c r="O139" s="208" t="s">
        <v>290</v>
      </c>
      <c r="P139" s="208">
        <v>180</v>
      </c>
      <c r="Q139" s="208" t="s">
        <v>26</v>
      </c>
      <c r="R139" s="208">
        <v>2</v>
      </c>
      <c r="S139" s="209">
        <v>45118</v>
      </c>
      <c r="T139" s="208" t="s">
        <v>420</v>
      </c>
      <c r="U139" s="208" t="s">
        <v>369</v>
      </c>
      <c r="V139" s="208" t="s">
        <v>900</v>
      </c>
      <c r="W139" s="208" t="s">
        <v>901</v>
      </c>
      <c r="Y139" s="208" t="s">
        <v>372</v>
      </c>
      <c r="Z139" s="210" t="s">
        <v>441</v>
      </c>
      <c r="AA139" s="210" t="s">
        <v>442</v>
      </c>
      <c r="AB139" s="210">
        <v>162</v>
      </c>
      <c r="AC139" s="210">
        <v>162</v>
      </c>
      <c r="AD139" s="210">
        <v>0</v>
      </c>
      <c r="AE139" s="210">
        <v>0</v>
      </c>
      <c r="AF139" s="210" t="str">
        <f t="shared" si="16"/>
        <v>j</v>
      </c>
      <c r="AG139" s="210">
        <f>VLOOKUP(O139,'Flugplan Summen'!$C$9:$N$33,12,0)</f>
        <v>320</v>
      </c>
      <c r="AH139" s="451" t="str">
        <f t="shared" si="17"/>
        <v/>
      </c>
      <c r="AI139" s="451" t="str">
        <f t="shared" si="18"/>
        <v/>
      </c>
      <c r="AJ139" s="451">
        <f t="shared" si="19"/>
        <v>45117.947916666672</v>
      </c>
      <c r="AK139" s="451">
        <f t="shared" si="20"/>
        <v>45117.979166666672</v>
      </c>
      <c r="AL139" s="451">
        <f t="shared" si="21"/>
        <v>45118.267361111109</v>
      </c>
      <c r="AM139" s="451">
        <f t="shared" si="22"/>
        <v>45118.298611111109</v>
      </c>
      <c r="AN139" s="203">
        <f t="shared" si="23"/>
        <v>1</v>
      </c>
      <c r="AO139" s="454">
        <f>INDEX(INP_VIS_08a_Gerätemenge!$D$29:$N$94,MATCH(AO$2,INP_VIS_08a_Gerätemenge!$C$29:$C$94,0),MATCH($AG139,INP_VIS_08a_Gerätemenge!$D$12:$N$12,0))</f>
        <v>0</v>
      </c>
      <c r="AP139" s="454">
        <f>INDEX(INP_VIS_08a_Gerätemenge!$D$29:$N$94,MATCH(AP$2,INP_VIS_08a_Gerätemenge!$C$29:$C$94,0),MATCH($AG139,INP_VIS_08a_Gerätemenge!$D$12:$N$12,0))</f>
        <v>3</v>
      </c>
      <c r="AQ139" s="454">
        <f>INDEX(INP_VIS_08a_Gerätemenge!$D$29:$N$94,MATCH(AQ$2,INP_VIS_08a_Gerätemenge!$C$29:$C$94,0),MATCH($AG139,INP_VIS_08a_Gerätemenge!$D$12:$N$12,0))</f>
        <v>1</v>
      </c>
      <c r="AR139" s="454">
        <f>INDEX(INP_VIS_08a_Gerätemenge!$D$29:$N$94,MATCH(AR$2,INP_VIS_08a_Gerätemenge!$C$29:$C$94,0),MATCH($AG139,INP_VIS_08a_Gerätemenge!$D$12:$N$12,0))</f>
        <v>0</v>
      </c>
      <c r="AS139" s="454">
        <f>INDEX(INP_VIS_08a_Gerätemenge!$D$29:$N$94,MATCH(AS$2,INP_VIS_08a_Gerätemenge!$C$29:$C$94,0),MATCH($AG139,INP_VIS_08a_Gerätemenge!$D$12:$N$12,0))</f>
        <v>0</v>
      </c>
      <c r="AT139" s="454">
        <f>INDEX(INP_VIS_08a_Gerätemenge!$D$29:$N$94,MATCH(AT$2,INP_VIS_08a_Gerätemenge!$C$29:$C$94,0),MATCH($AG139,INP_VIS_08a_Gerätemenge!$D$12:$N$12,0))</f>
        <v>0</v>
      </c>
      <c r="AU139" s="454">
        <f>INDEX(INP_VIS_08a_Gerätemenge!$D$29:$N$94,MATCH(AU$2,INP_VIS_08a_Gerätemenge!$C$29:$C$94,0),MATCH($AG139,INP_VIS_08a_Gerätemenge!$D$12:$N$12,0))</f>
        <v>0</v>
      </c>
      <c r="AV139" s="454">
        <f>INDEX(INP_VIS_08a_Gerätemenge!$D$29:$N$94,MATCH(AV$2,INP_VIS_08a_Gerätemenge!$C$29:$C$94,0),MATCH($AG139,INP_VIS_08a_Gerätemenge!$D$12:$N$12,0))</f>
        <v>20</v>
      </c>
      <c r="AW139" s="454">
        <f>INDEX(INP_VIS_08a_Gerätemenge!$D$29:$N$94,MATCH(AW$2,INP_VIS_08a_Gerätemenge!$C$29:$C$94,0),MATCH($AG139,INP_VIS_08a_Gerätemenge!$D$12:$N$12,0))</f>
        <v>0</v>
      </c>
      <c r="AX139" s="454">
        <f>INDEX(INP_VIS_08a_Gerätemenge!$D$29:$N$94,MATCH(AX$2,INP_VIS_08a_Gerätemenge!$C$29:$C$94,0),MATCH($AG139,INP_VIS_08a_Gerätemenge!$D$12:$N$12,0))</f>
        <v>0</v>
      </c>
      <c r="AY139" s="454">
        <f>INDEX(INP_VIS_08a_Gerätemenge!$D$29:$N$94,MATCH(AY$2,INP_VIS_08a_Gerätemenge!$C$29:$C$94,0),MATCH($AG139,INP_VIS_08a_Gerätemenge!$D$12:$N$12,0))</f>
        <v>0</v>
      </c>
      <c r="AZ139" s="454">
        <f>INDEX(INP_VIS_08a_Gerätemenge!$D$29:$N$94,MATCH(AZ$2,INP_VIS_08a_Gerätemenge!$C$29:$C$94,0),MATCH($AG139,INP_VIS_08a_Gerätemenge!$D$12:$N$12,0))</f>
        <v>0</v>
      </c>
      <c r="BA139" s="454">
        <f>INDEX(INP_VIS_08a_Gerätemenge!$D$29:$N$94,MATCH(BA$2,INP_VIS_08a_Gerätemenge!$C$29:$C$94,0),MATCH($AG139,INP_VIS_08a_Gerätemenge!$D$12:$N$12,0))</f>
        <v>0</v>
      </c>
      <c r="BB139" s="454">
        <f>INDEX(INP_VIS_08a_Gerätemenge!$D$29:$N$94,MATCH(BB$2,INP_VIS_08a_Gerätemenge!$C$29:$C$94,0),MATCH($AG139,INP_VIS_08a_Gerätemenge!$D$12:$N$12,0))</f>
        <v>1</v>
      </c>
      <c r="BC139" s="454">
        <f>INDEX(INP_VIS_08a_Gerätemenge!$D$29:$N$94,MATCH(BC$2,INP_VIS_08a_Gerätemenge!$C$29:$C$94,0),MATCH($AG139,INP_VIS_08a_Gerätemenge!$D$12:$N$12,0))</f>
        <v>0</v>
      </c>
      <c r="BD139" s="454">
        <f>INDEX(INP_VIS_08a_Gerätemenge!$D$29:$N$94,MATCH(BD$2,INP_VIS_08a_Gerätemenge!$C$29:$C$94,0),MATCH($AG139,INP_VIS_08a_Gerätemenge!$D$12:$N$12,0))</f>
        <v>0</v>
      </c>
      <c r="BE139" s="454">
        <f>INDEX(INP_VIS_08a_Gerätemenge!$D$29:$N$94,MATCH(BE$2,INP_VIS_08a_Gerätemenge!$C$29:$C$94,0),MATCH($AG139,INP_VIS_08a_Gerätemenge!$D$12:$N$12,0))</f>
        <v>0</v>
      </c>
      <c r="BF139" s="454">
        <f>INDEX(INP_VIS_08a_Gerätemenge!$D$29:$N$94,MATCH(BF$2,INP_VIS_08a_Gerätemenge!$C$29:$C$94,0),MATCH($AG139,INP_VIS_08a_Gerätemenge!$D$12:$N$12,0))</f>
        <v>1</v>
      </c>
      <c r="BG139" s="454">
        <f>INDEX(INP_VIS_08a_Gerätemenge!$D$29:$N$94,MATCH(BG$2,INP_VIS_08a_Gerätemenge!$C$29:$C$94,0),MATCH($AG139,INP_VIS_08a_Gerätemenge!$D$12:$N$12,0))</f>
        <v>0</v>
      </c>
      <c r="BH139" s="454">
        <f>INDEX(INP_VIS_08a_Gerätemenge!$D$29:$N$94,MATCH(BH$2,INP_VIS_08a_Gerätemenge!$C$29:$C$94,0),MATCH($AG139,INP_VIS_08a_Gerätemenge!$D$12:$N$12,0))</f>
        <v>1</v>
      </c>
    </row>
    <row r="140" spans="1:60">
      <c r="A140" s="208">
        <v>1</v>
      </c>
      <c r="B140" s="209">
        <v>45117</v>
      </c>
      <c r="C140" s="208" t="s">
        <v>902</v>
      </c>
      <c r="D140" s="208" t="s">
        <v>392</v>
      </c>
      <c r="E140" s="208" t="s">
        <v>903</v>
      </c>
      <c r="F140" s="208" t="s">
        <v>403</v>
      </c>
      <c r="H140" s="208" t="s">
        <v>372</v>
      </c>
      <c r="I140" s="210" t="s">
        <v>471</v>
      </c>
      <c r="J140" s="210" t="s">
        <v>391</v>
      </c>
      <c r="K140" s="210">
        <v>83</v>
      </c>
      <c r="L140" s="210">
        <v>66</v>
      </c>
      <c r="M140" s="210">
        <v>0</v>
      </c>
      <c r="N140" s="210">
        <v>0</v>
      </c>
      <c r="O140" s="208" t="s">
        <v>287</v>
      </c>
      <c r="P140" s="208">
        <v>138</v>
      </c>
      <c r="Q140" s="208" t="s">
        <v>26</v>
      </c>
      <c r="R140" s="208">
        <v>2</v>
      </c>
      <c r="S140" s="209">
        <v>45118</v>
      </c>
      <c r="T140" s="208" t="s">
        <v>401</v>
      </c>
      <c r="U140" s="208" t="s">
        <v>392</v>
      </c>
      <c r="V140" s="208" t="s">
        <v>402</v>
      </c>
      <c r="W140" s="208" t="s">
        <v>403</v>
      </c>
      <c r="Y140" s="208" t="s">
        <v>372</v>
      </c>
      <c r="Z140" s="210" t="s">
        <v>390</v>
      </c>
      <c r="AA140" s="210" t="s">
        <v>391</v>
      </c>
      <c r="AB140" s="210">
        <v>83</v>
      </c>
      <c r="AC140" s="210">
        <v>66</v>
      </c>
      <c r="AD140" s="210">
        <v>0</v>
      </c>
      <c r="AE140" s="210">
        <v>0</v>
      </c>
      <c r="AF140" s="210" t="str">
        <f t="shared" si="16"/>
        <v>j</v>
      </c>
      <c r="AG140" s="210">
        <f>VLOOKUP(O140,'Flugplan Summen'!$C$9:$N$33,12,0)</f>
        <v>319</v>
      </c>
      <c r="AH140" s="451" t="str">
        <f t="shared" si="17"/>
        <v/>
      </c>
      <c r="AI140" s="451" t="str">
        <f t="shared" si="18"/>
        <v/>
      </c>
      <c r="AJ140" s="451">
        <f t="shared" si="19"/>
        <v>45117.951388888891</v>
      </c>
      <c r="AK140" s="451">
        <f t="shared" si="20"/>
        <v>45117.982638888891</v>
      </c>
      <c r="AL140" s="451">
        <f t="shared" si="21"/>
        <v>45118.225694444438</v>
      </c>
      <c r="AM140" s="451">
        <f t="shared" si="22"/>
        <v>45118.256944444438</v>
      </c>
      <c r="AN140" s="203">
        <f t="shared" si="23"/>
        <v>1</v>
      </c>
      <c r="AO140" s="454">
        <f>INDEX(INP_VIS_08a_Gerätemenge!$D$29:$N$94,MATCH(AO$2,INP_VIS_08a_Gerätemenge!$C$29:$C$94,0),MATCH($AG140,INP_VIS_08a_Gerätemenge!$D$12:$N$12,0))</f>
        <v>0</v>
      </c>
      <c r="AP140" s="454">
        <f>INDEX(INP_VIS_08a_Gerätemenge!$D$29:$N$94,MATCH(AP$2,INP_VIS_08a_Gerätemenge!$C$29:$C$94,0),MATCH($AG140,INP_VIS_08a_Gerätemenge!$D$12:$N$12,0))</f>
        <v>3</v>
      </c>
      <c r="AQ140" s="454">
        <f>INDEX(INP_VIS_08a_Gerätemenge!$D$29:$N$94,MATCH(AQ$2,INP_VIS_08a_Gerätemenge!$C$29:$C$94,0),MATCH($AG140,INP_VIS_08a_Gerätemenge!$D$12:$N$12,0))</f>
        <v>1</v>
      </c>
      <c r="AR140" s="454">
        <f>INDEX(INP_VIS_08a_Gerätemenge!$D$29:$N$94,MATCH(AR$2,INP_VIS_08a_Gerätemenge!$C$29:$C$94,0),MATCH($AG140,INP_VIS_08a_Gerätemenge!$D$12:$N$12,0))</f>
        <v>0</v>
      </c>
      <c r="AS140" s="454">
        <f>INDEX(INP_VIS_08a_Gerätemenge!$D$29:$N$94,MATCH(AS$2,INP_VIS_08a_Gerätemenge!$C$29:$C$94,0),MATCH($AG140,INP_VIS_08a_Gerätemenge!$D$12:$N$12,0))</f>
        <v>0</v>
      </c>
      <c r="AT140" s="454">
        <f>INDEX(INP_VIS_08a_Gerätemenge!$D$29:$N$94,MATCH(AT$2,INP_VIS_08a_Gerätemenge!$C$29:$C$94,0),MATCH($AG140,INP_VIS_08a_Gerätemenge!$D$12:$N$12,0))</f>
        <v>0</v>
      </c>
      <c r="AU140" s="454">
        <f>INDEX(INP_VIS_08a_Gerätemenge!$D$29:$N$94,MATCH(AU$2,INP_VIS_08a_Gerätemenge!$C$29:$C$94,0),MATCH($AG140,INP_VIS_08a_Gerätemenge!$D$12:$N$12,0))</f>
        <v>0</v>
      </c>
      <c r="AV140" s="454">
        <f>INDEX(INP_VIS_08a_Gerätemenge!$D$29:$N$94,MATCH(AV$2,INP_VIS_08a_Gerätemenge!$C$29:$C$94,0),MATCH($AG140,INP_VIS_08a_Gerätemenge!$D$12:$N$12,0))</f>
        <v>12</v>
      </c>
      <c r="AW140" s="454">
        <f>INDEX(INP_VIS_08a_Gerätemenge!$D$29:$N$94,MATCH(AW$2,INP_VIS_08a_Gerätemenge!$C$29:$C$94,0),MATCH($AG140,INP_VIS_08a_Gerätemenge!$D$12:$N$12,0))</f>
        <v>0</v>
      </c>
      <c r="AX140" s="454">
        <f>INDEX(INP_VIS_08a_Gerätemenge!$D$29:$N$94,MATCH(AX$2,INP_VIS_08a_Gerätemenge!$C$29:$C$94,0),MATCH($AG140,INP_VIS_08a_Gerätemenge!$D$12:$N$12,0))</f>
        <v>0</v>
      </c>
      <c r="AY140" s="454">
        <f>INDEX(INP_VIS_08a_Gerätemenge!$D$29:$N$94,MATCH(AY$2,INP_VIS_08a_Gerätemenge!$C$29:$C$94,0),MATCH($AG140,INP_VIS_08a_Gerätemenge!$D$12:$N$12,0))</f>
        <v>1</v>
      </c>
      <c r="AZ140" s="454">
        <f>INDEX(INP_VIS_08a_Gerätemenge!$D$29:$N$94,MATCH(AZ$2,INP_VIS_08a_Gerätemenge!$C$29:$C$94,0),MATCH($AG140,INP_VIS_08a_Gerätemenge!$D$12:$N$12,0))</f>
        <v>2</v>
      </c>
      <c r="BA140" s="454">
        <f>INDEX(INP_VIS_08a_Gerätemenge!$D$29:$N$94,MATCH(BA$2,INP_VIS_08a_Gerätemenge!$C$29:$C$94,0),MATCH($AG140,INP_VIS_08a_Gerätemenge!$D$12:$N$12,0))</f>
        <v>0</v>
      </c>
      <c r="BB140" s="454">
        <f>INDEX(INP_VIS_08a_Gerätemenge!$D$29:$N$94,MATCH(BB$2,INP_VIS_08a_Gerätemenge!$C$29:$C$94,0),MATCH($AG140,INP_VIS_08a_Gerätemenge!$D$12:$N$12,0))</f>
        <v>1</v>
      </c>
      <c r="BC140" s="454">
        <f>INDEX(INP_VIS_08a_Gerätemenge!$D$29:$N$94,MATCH(BC$2,INP_VIS_08a_Gerätemenge!$C$29:$C$94,0),MATCH($AG140,INP_VIS_08a_Gerätemenge!$D$12:$N$12,0))</f>
        <v>0</v>
      </c>
      <c r="BD140" s="454">
        <f>INDEX(INP_VIS_08a_Gerätemenge!$D$29:$N$94,MATCH(BD$2,INP_VIS_08a_Gerätemenge!$C$29:$C$94,0),MATCH($AG140,INP_VIS_08a_Gerätemenge!$D$12:$N$12,0))</f>
        <v>0</v>
      </c>
      <c r="BE140" s="454">
        <f>INDEX(INP_VIS_08a_Gerätemenge!$D$29:$N$94,MATCH(BE$2,INP_VIS_08a_Gerätemenge!$C$29:$C$94,0),MATCH($AG140,INP_VIS_08a_Gerätemenge!$D$12:$N$12,0))</f>
        <v>0</v>
      </c>
      <c r="BF140" s="454">
        <f>INDEX(INP_VIS_08a_Gerätemenge!$D$29:$N$94,MATCH(BF$2,INP_VIS_08a_Gerätemenge!$C$29:$C$94,0),MATCH($AG140,INP_VIS_08a_Gerätemenge!$D$12:$N$12,0))</f>
        <v>1</v>
      </c>
      <c r="BG140" s="454">
        <f>INDEX(INP_VIS_08a_Gerätemenge!$D$29:$N$94,MATCH(BG$2,INP_VIS_08a_Gerätemenge!$C$29:$C$94,0),MATCH($AG140,INP_VIS_08a_Gerätemenge!$D$12:$N$12,0))</f>
        <v>0</v>
      </c>
      <c r="BH140" s="454">
        <f>INDEX(INP_VIS_08a_Gerätemenge!$D$29:$N$94,MATCH(BH$2,INP_VIS_08a_Gerätemenge!$C$29:$C$94,0),MATCH($AG140,INP_VIS_08a_Gerätemenge!$D$12:$N$12,0))</f>
        <v>1</v>
      </c>
    </row>
    <row r="141" spans="1:60">
      <c r="A141" s="208">
        <v>1</v>
      </c>
      <c r="B141" s="209">
        <v>45117</v>
      </c>
      <c r="C141" s="208" t="s">
        <v>904</v>
      </c>
      <c r="D141" s="208" t="s">
        <v>392</v>
      </c>
      <c r="E141" s="208" t="s">
        <v>905</v>
      </c>
      <c r="F141" s="208" t="s">
        <v>394</v>
      </c>
      <c r="H141" s="208" t="s">
        <v>372</v>
      </c>
      <c r="I141" s="210" t="s">
        <v>498</v>
      </c>
      <c r="J141" s="210" t="s">
        <v>396</v>
      </c>
      <c r="K141" s="210">
        <v>54</v>
      </c>
      <c r="L141" s="210">
        <v>43</v>
      </c>
      <c r="M141" s="210">
        <v>0</v>
      </c>
      <c r="N141" s="210">
        <v>0</v>
      </c>
      <c r="O141" s="208" t="s">
        <v>293</v>
      </c>
      <c r="P141" s="208">
        <v>90</v>
      </c>
      <c r="Q141" s="208" t="s">
        <v>26</v>
      </c>
      <c r="R141" s="208">
        <v>2</v>
      </c>
      <c r="S141" s="209">
        <v>45118</v>
      </c>
      <c r="T141" s="208" t="s">
        <v>386</v>
      </c>
      <c r="U141" s="208" t="s">
        <v>392</v>
      </c>
      <c r="V141" s="208" t="s">
        <v>393</v>
      </c>
      <c r="W141" s="208" t="s">
        <v>394</v>
      </c>
      <c r="Y141" s="208" t="s">
        <v>372</v>
      </c>
      <c r="Z141" s="210" t="s">
        <v>395</v>
      </c>
      <c r="AA141" s="210" t="s">
        <v>396</v>
      </c>
      <c r="AB141" s="210">
        <v>54</v>
      </c>
      <c r="AC141" s="210">
        <v>43</v>
      </c>
      <c r="AD141" s="210">
        <v>0</v>
      </c>
      <c r="AE141" s="210">
        <v>0</v>
      </c>
      <c r="AF141" s="210" t="str">
        <f t="shared" si="16"/>
        <v>j</v>
      </c>
      <c r="AG141" s="210" t="str">
        <f>VLOOKUP(O141,'Flugplan Summen'!$C$9:$N$33,12,0)</f>
        <v>CR9</v>
      </c>
      <c r="AH141" s="451" t="str">
        <f t="shared" si="17"/>
        <v/>
      </c>
      <c r="AI141" s="451" t="str">
        <f t="shared" si="18"/>
        <v/>
      </c>
      <c r="AJ141" s="451">
        <f t="shared" si="19"/>
        <v>45117.954861111117</v>
      </c>
      <c r="AK141" s="451">
        <f t="shared" si="20"/>
        <v>45117.986111111117</v>
      </c>
      <c r="AL141" s="451">
        <f t="shared" si="21"/>
        <v>45118.222222222219</v>
      </c>
      <c r="AM141" s="451">
        <f t="shared" si="22"/>
        <v>45118.253472222219</v>
      </c>
      <c r="AN141" s="203">
        <f t="shared" si="23"/>
        <v>1</v>
      </c>
      <c r="AO141" s="454">
        <f>INDEX(INP_VIS_08a_Gerätemenge!$D$29:$N$94,MATCH(AO$2,INP_VIS_08a_Gerätemenge!$C$29:$C$94,0),MATCH($AG141,INP_VIS_08a_Gerätemenge!$D$12:$N$12,0))</f>
        <v>0</v>
      </c>
      <c r="AP141" s="454">
        <f>INDEX(INP_VIS_08a_Gerätemenge!$D$29:$N$94,MATCH(AP$2,INP_VIS_08a_Gerätemenge!$C$29:$C$94,0),MATCH($AG141,INP_VIS_08a_Gerätemenge!$D$12:$N$12,0))</f>
        <v>2</v>
      </c>
      <c r="AQ141" s="454">
        <f>INDEX(INP_VIS_08a_Gerätemenge!$D$29:$N$94,MATCH(AQ$2,INP_VIS_08a_Gerätemenge!$C$29:$C$94,0),MATCH($AG141,INP_VIS_08a_Gerätemenge!$D$12:$N$12,0))</f>
        <v>1</v>
      </c>
      <c r="AR141" s="454">
        <f>INDEX(INP_VIS_08a_Gerätemenge!$D$29:$N$94,MATCH(AR$2,INP_VIS_08a_Gerätemenge!$C$29:$C$94,0),MATCH($AG141,INP_VIS_08a_Gerätemenge!$D$12:$N$12,0))</f>
        <v>0</v>
      </c>
      <c r="AS141" s="454">
        <f>INDEX(INP_VIS_08a_Gerätemenge!$D$29:$N$94,MATCH(AS$2,INP_VIS_08a_Gerätemenge!$C$29:$C$94,0),MATCH($AG141,INP_VIS_08a_Gerätemenge!$D$12:$N$12,0))</f>
        <v>0</v>
      </c>
      <c r="AT141" s="454">
        <f>INDEX(INP_VIS_08a_Gerätemenge!$D$29:$N$94,MATCH(AT$2,INP_VIS_08a_Gerätemenge!$C$29:$C$94,0),MATCH($AG141,INP_VIS_08a_Gerätemenge!$D$12:$N$12,0))</f>
        <v>0</v>
      </c>
      <c r="AU141" s="454">
        <f>INDEX(INP_VIS_08a_Gerätemenge!$D$29:$N$94,MATCH(AU$2,INP_VIS_08a_Gerätemenge!$C$29:$C$94,0),MATCH($AG141,INP_VIS_08a_Gerätemenge!$D$12:$N$12,0))</f>
        <v>0</v>
      </c>
      <c r="AV141" s="454">
        <f>INDEX(INP_VIS_08a_Gerätemenge!$D$29:$N$94,MATCH(AV$2,INP_VIS_08a_Gerätemenge!$C$29:$C$94,0),MATCH($AG141,INP_VIS_08a_Gerätemenge!$D$12:$N$12,0))</f>
        <v>8</v>
      </c>
      <c r="AW141" s="454">
        <f>INDEX(INP_VIS_08a_Gerätemenge!$D$29:$N$94,MATCH(AW$2,INP_VIS_08a_Gerätemenge!$C$29:$C$94,0),MATCH($AG141,INP_VIS_08a_Gerätemenge!$D$12:$N$12,0))</f>
        <v>0</v>
      </c>
      <c r="AX141" s="454">
        <f>INDEX(INP_VIS_08a_Gerätemenge!$D$29:$N$94,MATCH(AX$2,INP_VIS_08a_Gerätemenge!$C$29:$C$94,0),MATCH($AG141,INP_VIS_08a_Gerätemenge!$D$12:$N$12,0))</f>
        <v>0</v>
      </c>
      <c r="AY141" s="454">
        <f>INDEX(INP_VIS_08a_Gerätemenge!$D$29:$N$94,MATCH(AY$2,INP_VIS_08a_Gerätemenge!$C$29:$C$94,0),MATCH($AG141,INP_VIS_08a_Gerätemenge!$D$12:$N$12,0))</f>
        <v>0</v>
      </c>
      <c r="AZ141" s="454">
        <f>INDEX(INP_VIS_08a_Gerätemenge!$D$29:$N$94,MATCH(AZ$2,INP_VIS_08a_Gerätemenge!$C$29:$C$94,0),MATCH($AG141,INP_VIS_08a_Gerätemenge!$D$12:$N$12,0))</f>
        <v>2</v>
      </c>
      <c r="BA141" s="454">
        <f>INDEX(INP_VIS_08a_Gerätemenge!$D$29:$N$94,MATCH(BA$2,INP_VIS_08a_Gerätemenge!$C$29:$C$94,0),MATCH($AG141,INP_VIS_08a_Gerätemenge!$D$12:$N$12,0))</f>
        <v>0</v>
      </c>
      <c r="BB141" s="454">
        <f>INDEX(INP_VIS_08a_Gerätemenge!$D$29:$N$94,MATCH(BB$2,INP_VIS_08a_Gerätemenge!$C$29:$C$94,0),MATCH($AG141,INP_VIS_08a_Gerätemenge!$D$12:$N$12,0))</f>
        <v>1</v>
      </c>
      <c r="BC141" s="454">
        <f>INDEX(INP_VIS_08a_Gerätemenge!$D$29:$N$94,MATCH(BC$2,INP_VIS_08a_Gerätemenge!$C$29:$C$94,0),MATCH($AG141,INP_VIS_08a_Gerätemenge!$D$12:$N$12,0))</f>
        <v>0</v>
      </c>
      <c r="BD141" s="454">
        <f>INDEX(INP_VIS_08a_Gerätemenge!$D$29:$N$94,MATCH(BD$2,INP_VIS_08a_Gerätemenge!$C$29:$C$94,0),MATCH($AG141,INP_VIS_08a_Gerätemenge!$D$12:$N$12,0))</f>
        <v>0</v>
      </c>
      <c r="BE141" s="454">
        <f>INDEX(INP_VIS_08a_Gerätemenge!$D$29:$N$94,MATCH(BE$2,INP_VIS_08a_Gerätemenge!$C$29:$C$94,0),MATCH($AG141,INP_VIS_08a_Gerätemenge!$D$12:$N$12,0))</f>
        <v>0</v>
      </c>
      <c r="BF141" s="454">
        <f>INDEX(INP_VIS_08a_Gerätemenge!$D$29:$N$94,MATCH(BF$2,INP_VIS_08a_Gerätemenge!$C$29:$C$94,0),MATCH($AG141,INP_VIS_08a_Gerätemenge!$D$12:$N$12,0))</f>
        <v>1</v>
      </c>
      <c r="BG141" s="454">
        <f>INDEX(INP_VIS_08a_Gerätemenge!$D$29:$N$94,MATCH(BG$2,INP_VIS_08a_Gerätemenge!$C$29:$C$94,0),MATCH($AG141,INP_VIS_08a_Gerätemenge!$D$12:$N$12,0))</f>
        <v>0</v>
      </c>
      <c r="BH141" s="454">
        <f>INDEX(INP_VIS_08a_Gerätemenge!$D$29:$N$94,MATCH(BH$2,INP_VIS_08a_Gerätemenge!$C$29:$C$94,0),MATCH($AG141,INP_VIS_08a_Gerätemenge!$D$12:$N$12,0))</f>
        <v>1</v>
      </c>
    </row>
    <row r="142" spans="1:60">
      <c r="A142" s="208">
        <v>1</v>
      </c>
      <c r="B142" s="209">
        <v>45117</v>
      </c>
      <c r="C142" s="208" t="s">
        <v>906</v>
      </c>
      <c r="D142" s="208" t="s">
        <v>375</v>
      </c>
      <c r="E142" s="208" t="s">
        <v>907</v>
      </c>
      <c r="F142" s="208" t="s">
        <v>423</v>
      </c>
      <c r="H142" s="208" t="s">
        <v>372</v>
      </c>
      <c r="I142" s="210" t="s">
        <v>498</v>
      </c>
      <c r="J142" s="210" t="s">
        <v>464</v>
      </c>
      <c r="K142" s="210">
        <v>126</v>
      </c>
      <c r="L142" s="210">
        <v>63</v>
      </c>
      <c r="M142" s="210">
        <v>0</v>
      </c>
      <c r="N142" s="210">
        <v>0</v>
      </c>
      <c r="O142" s="208" t="s">
        <v>288</v>
      </c>
      <c r="P142" s="208">
        <v>180</v>
      </c>
      <c r="Q142" s="208" t="s">
        <v>26</v>
      </c>
      <c r="R142" s="208">
        <v>2</v>
      </c>
      <c r="S142" s="209">
        <v>45118</v>
      </c>
      <c r="T142" s="208" t="s">
        <v>406</v>
      </c>
      <c r="U142" s="208" t="s">
        <v>375</v>
      </c>
      <c r="V142" s="208" t="s">
        <v>456</v>
      </c>
      <c r="W142" s="208" t="s">
        <v>457</v>
      </c>
      <c r="Y142" s="208" t="s">
        <v>372</v>
      </c>
      <c r="Z142" s="210" t="s">
        <v>463</v>
      </c>
      <c r="AA142" s="210" t="s">
        <v>464</v>
      </c>
      <c r="AB142" s="210">
        <v>108</v>
      </c>
      <c r="AC142" s="210">
        <v>43</v>
      </c>
      <c r="AD142" s="210">
        <v>0</v>
      </c>
      <c r="AE142" s="210">
        <v>0</v>
      </c>
      <c r="AF142" s="210" t="str">
        <f t="shared" si="16"/>
        <v>j</v>
      </c>
      <c r="AG142" s="210">
        <f>VLOOKUP(O142,'Flugplan Summen'!$C$9:$N$33,12,0)</f>
        <v>320</v>
      </c>
      <c r="AH142" s="451" t="str">
        <f t="shared" si="17"/>
        <v/>
      </c>
      <c r="AI142" s="451" t="str">
        <f t="shared" si="18"/>
        <v/>
      </c>
      <c r="AJ142" s="451">
        <f t="shared" si="19"/>
        <v>45117.958333333336</v>
      </c>
      <c r="AK142" s="451">
        <f t="shared" si="20"/>
        <v>45117.989583333336</v>
      </c>
      <c r="AL142" s="451">
        <f t="shared" si="21"/>
        <v>45118.229166666664</v>
      </c>
      <c r="AM142" s="451">
        <f t="shared" si="22"/>
        <v>45118.260416666664</v>
      </c>
      <c r="AN142" s="203">
        <f t="shared" si="23"/>
        <v>1</v>
      </c>
      <c r="AO142" s="454">
        <f>INDEX(INP_VIS_08a_Gerätemenge!$D$29:$N$94,MATCH(AO$2,INP_VIS_08a_Gerätemenge!$C$29:$C$94,0),MATCH($AG142,INP_VIS_08a_Gerätemenge!$D$12:$N$12,0))</f>
        <v>0</v>
      </c>
      <c r="AP142" s="454">
        <f>INDEX(INP_VIS_08a_Gerätemenge!$D$29:$N$94,MATCH(AP$2,INP_VIS_08a_Gerätemenge!$C$29:$C$94,0),MATCH($AG142,INP_VIS_08a_Gerätemenge!$D$12:$N$12,0))</f>
        <v>3</v>
      </c>
      <c r="AQ142" s="454">
        <f>INDEX(INP_VIS_08a_Gerätemenge!$D$29:$N$94,MATCH(AQ$2,INP_VIS_08a_Gerätemenge!$C$29:$C$94,0),MATCH($AG142,INP_VIS_08a_Gerätemenge!$D$12:$N$12,0))</f>
        <v>1</v>
      </c>
      <c r="AR142" s="454">
        <f>INDEX(INP_VIS_08a_Gerätemenge!$D$29:$N$94,MATCH(AR$2,INP_VIS_08a_Gerätemenge!$C$29:$C$94,0),MATCH($AG142,INP_VIS_08a_Gerätemenge!$D$12:$N$12,0))</f>
        <v>0</v>
      </c>
      <c r="AS142" s="454">
        <f>INDEX(INP_VIS_08a_Gerätemenge!$D$29:$N$94,MATCH(AS$2,INP_VIS_08a_Gerätemenge!$C$29:$C$94,0),MATCH($AG142,INP_VIS_08a_Gerätemenge!$D$12:$N$12,0))</f>
        <v>0</v>
      </c>
      <c r="AT142" s="454">
        <f>INDEX(INP_VIS_08a_Gerätemenge!$D$29:$N$94,MATCH(AT$2,INP_VIS_08a_Gerätemenge!$C$29:$C$94,0),MATCH($AG142,INP_VIS_08a_Gerätemenge!$D$12:$N$12,0))</f>
        <v>0</v>
      </c>
      <c r="AU142" s="454">
        <f>INDEX(INP_VIS_08a_Gerätemenge!$D$29:$N$94,MATCH(AU$2,INP_VIS_08a_Gerätemenge!$C$29:$C$94,0),MATCH($AG142,INP_VIS_08a_Gerätemenge!$D$12:$N$12,0))</f>
        <v>0</v>
      </c>
      <c r="AV142" s="454">
        <f>INDEX(INP_VIS_08a_Gerätemenge!$D$29:$N$94,MATCH(AV$2,INP_VIS_08a_Gerätemenge!$C$29:$C$94,0),MATCH($AG142,INP_VIS_08a_Gerätemenge!$D$12:$N$12,0))</f>
        <v>20</v>
      </c>
      <c r="AW142" s="454">
        <f>INDEX(INP_VIS_08a_Gerätemenge!$D$29:$N$94,MATCH(AW$2,INP_VIS_08a_Gerätemenge!$C$29:$C$94,0),MATCH($AG142,INP_VIS_08a_Gerätemenge!$D$12:$N$12,0))</f>
        <v>0</v>
      </c>
      <c r="AX142" s="454">
        <f>INDEX(INP_VIS_08a_Gerätemenge!$D$29:$N$94,MATCH(AX$2,INP_VIS_08a_Gerätemenge!$C$29:$C$94,0),MATCH($AG142,INP_VIS_08a_Gerätemenge!$D$12:$N$12,0))</f>
        <v>0</v>
      </c>
      <c r="AY142" s="454">
        <f>INDEX(INP_VIS_08a_Gerätemenge!$D$29:$N$94,MATCH(AY$2,INP_VIS_08a_Gerätemenge!$C$29:$C$94,0),MATCH($AG142,INP_VIS_08a_Gerätemenge!$D$12:$N$12,0))</f>
        <v>0</v>
      </c>
      <c r="AZ142" s="454">
        <f>INDEX(INP_VIS_08a_Gerätemenge!$D$29:$N$94,MATCH(AZ$2,INP_VIS_08a_Gerätemenge!$C$29:$C$94,0),MATCH($AG142,INP_VIS_08a_Gerätemenge!$D$12:$N$12,0))</f>
        <v>0</v>
      </c>
      <c r="BA142" s="454">
        <f>INDEX(INP_VIS_08a_Gerätemenge!$D$29:$N$94,MATCH(BA$2,INP_VIS_08a_Gerätemenge!$C$29:$C$94,0),MATCH($AG142,INP_VIS_08a_Gerätemenge!$D$12:$N$12,0))</f>
        <v>0</v>
      </c>
      <c r="BB142" s="454">
        <f>INDEX(INP_VIS_08a_Gerätemenge!$D$29:$N$94,MATCH(BB$2,INP_VIS_08a_Gerätemenge!$C$29:$C$94,0),MATCH($AG142,INP_VIS_08a_Gerätemenge!$D$12:$N$12,0))</f>
        <v>1</v>
      </c>
      <c r="BC142" s="454">
        <f>INDEX(INP_VIS_08a_Gerätemenge!$D$29:$N$94,MATCH(BC$2,INP_VIS_08a_Gerätemenge!$C$29:$C$94,0),MATCH($AG142,INP_VIS_08a_Gerätemenge!$D$12:$N$12,0))</f>
        <v>0</v>
      </c>
      <c r="BD142" s="454">
        <f>INDEX(INP_VIS_08a_Gerätemenge!$D$29:$N$94,MATCH(BD$2,INP_VIS_08a_Gerätemenge!$C$29:$C$94,0),MATCH($AG142,INP_VIS_08a_Gerätemenge!$D$12:$N$12,0))</f>
        <v>0</v>
      </c>
      <c r="BE142" s="454">
        <f>INDEX(INP_VIS_08a_Gerätemenge!$D$29:$N$94,MATCH(BE$2,INP_VIS_08a_Gerätemenge!$C$29:$C$94,0),MATCH($AG142,INP_VIS_08a_Gerätemenge!$D$12:$N$12,0))</f>
        <v>0</v>
      </c>
      <c r="BF142" s="454">
        <f>INDEX(INP_VIS_08a_Gerätemenge!$D$29:$N$94,MATCH(BF$2,INP_VIS_08a_Gerätemenge!$C$29:$C$94,0),MATCH($AG142,INP_VIS_08a_Gerätemenge!$D$12:$N$12,0))</f>
        <v>1</v>
      </c>
      <c r="BG142" s="454">
        <f>INDEX(INP_VIS_08a_Gerätemenge!$D$29:$N$94,MATCH(BG$2,INP_VIS_08a_Gerätemenge!$C$29:$C$94,0),MATCH($AG142,INP_VIS_08a_Gerätemenge!$D$12:$N$12,0))</f>
        <v>0</v>
      </c>
      <c r="BH142" s="454">
        <f>INDEX(INP_VIS_08a_Gerätemenge!$D$29:$N$94,MATCH(BH$2,INP_VIS_08a_Gerätemenge!$C$29:$C$94,0),MATCH($AG142,INP_VIS_08a_Gerätemenge!$D$12:$N$12,0))</f>
        <v>1</v>
      </c>
    </row>
    <row r="143" spans="1:60">
      <c r="A143" s="208">
        <v>1</v>
      </c>
      <c r="B143" s="209">
        <v>45117</v>
      </c>
      <c r="C143" s="208" t="s">
        <v>906</v>
      </c>
      <c r="D143" s="208" t="s">
        <v>375</v>
      </c>
      <c r="E143" s="208" t="s">
        <v>908</v>
      </c>
      <c r="F143" s="208" t="s">
        <v>789</v>
      </c>
      <c r="H143" s="208" t="s">
        <v>372</v>
      </c>
      <c r="I143" s="210" t="s">
        <v>502</v>
      </c>
      <c r="J143" s="210" t="s">
        <v>495</v>
      </c>
      <c r="K143" s="210">
        <v>135</v>
      </c>
      <c r="L143" s="210">
        <v>68</v>
      </c>
      <c r="M143" s="210">
        <v>0</v>
      </c>
      <c r="N143" s="210">
        <v>0</v>
      </c>
      <c r="O143" s="208" t="s">
        <v>287</v>
      </c>
      <c r="P143" s="208">
        <v>150</v>
      </c>
      <c r="Q143" s="208" t="s">
        <v>26</v>
      </c>
      <c r="R143" s="208">
        <v>2</v>
      </c>
      <c r="S143" s="209">
        <v>45118</v>
      </c>
      <c r="T143" s="208" t="s">
        <v>439</v>
      </c>
      <c r="U143" s="208" t="s">
        <v>375</v>
      </c>
      <c r="V143" s="208" t="s">
        <v>451</v>
      </c>
      <c r="W143" s="208" t="s">
        <v>452</v>
      </c>
      <c r="Y143" s="208" t="s">
        <v>372</v>
      </c>
      <c r="Z143" s="210" t="s">
        <v>437</v>
      </c>
      <c r="AA143" s="210" t="s">
        <v>495</v>
      </c>
      <c r="AB143" s="210">
        <v>105</v>
      </c>
      <c r="AC143" s="210">
        <v>53</v>
      </c>
      <c r="AD143" s="210">
        <v>0</v>
      </c>
      <c r="AE143" s="210">
        <v>0</v>
      </c>
      <c r="AF143" s="210" t="str">
        <f t="shared" si="16"/>
        <v>j</v>
      </c>
      <c r="AG143" s="210">
        <f>VLOOKUP(O143,'Flugplan Summen'!$C$9:$N$33,12,0)</f>
        <v>319</v>
      </c>
      <c r="AH143" s="451" t="str">
        <f t="shared" si="17"/>
        <v/>
      </c>
      <c r="AI143" s="451" t="str">
        <f t="shared" si="18"/>
        <v/>
      </c>
      <c r="AJ143" s="451">
        <f t="shared" si="19"/>
        <v>45117.958333333336</v>
      </c>
      <c r="AK143" s="451">
        <f t="shared" si="20"/>
        <v>45117.989583333336</v>
      </c>
      <c r="AL143" s="451">
        <f t="shared" si="21"/>
        <v>45118.239583333328</v>
      </c>
      <c r="AM143" s="451">
        <f t="shared" si="22"/>
        <v>45118.270833333328</v>
      </c>
      <c r="AN143" s="203">
        <f t="shared" si="23"/>
        <v>1</v>
      </c>
      <c r="AO143" s="454">
        <f>INDEX(INP_VIS_08a_Gerätemenge!$D$29:$N$94,MATCH(AO$2,INP_VIS_08a_Gerätemenge!$C$29:$C$94,0),MATCH($AG143,INP_VIS_08a_Gerätemenge!$D$12:$N$12,0))</f>
        <v>0</v>
      </c>
      <c r="AP143" s="454">
        <f>INDEX(INP_VIS_08a_Gerätemenge!$D$29:$N$94,MATCH(AP$2,INP_VIS_08a_Gerätemenge!$C$29:$C$94,0),MATCH($AG143,INP_VIS_08a_Gerätemenge!$D$12:$N$12,0))</f>
        <v>3</v>
      </c>
      <c r="AQ143" s="454">
        <f>INDEX(INP_VIS_08a_Gerätemenge!$D$29:$N$94,MATCH(AQ$2,INP_VIS_08a_Gerätemenge!$C$29:$C$94,0),MATCH($AG143,INP_VIS_08a_Gerätemenge!$D$12:$N$12,0))</f>
        <v>1</v>
      </c>
      <c r="AR143" s="454">
        <f>INDEX(INP_VIS_08a_Gerätemenge!$D$29:$N$94,MATCH(AR$2,INP_VIS_08a_Gerätemenge!$C$29:$C$94,0),MATCH($AG143,INP_VIS_08a_Gerätemenge!$D$12:$N$12,0))</f>
        <v>0</v>
      </c>
      <c r="AS143" s="454">
        <f>INDEX(INP_VIS_08a_Gerätemenge!$D$29:$N$94,MATCH(AS$2,INP_VIS_08a_Gerätemenge!$C$29:$C$94,0),MATCH($AG143,INP_VIS_08a_Gerätemenge!$D$12:$N$12,0))</f>
        <v>0</v>
      </c>
      <c r="AT143" s="454">
        <f>INDEX(INP_VIS_08a_Gerätemenge!$D$29:$N$94,MATCH(AT$2,INP_VIS_08a_Gerätemenge!$C$29:$C$94,0),MATCH($AG143,INP_VIS_08a_Gerätemenge!$D$12:$N$12,0))</f>
        <v>0</v>
      </c>
      <c r="AU143" s="454">
        <f>INDEX(INP_VIS_08a_Gerätemenge!$D$29:$N$94,MATCH(AU$2,INP_VIS_08a_Gerätemenge!$C$29:$C$94,0),MATCH($AG143,INP_VIS_08a_Gerätemenge!$D$12:$N$12,0))</f>
        <v>0</v>
      </c>
      <c r="AV143" s="454">
        <f>INDEX(INP_VIS_08a_Gerätemenge!$D$29:$N$94,MATCH(AV$2,INP_VIS_08a_Gerätemenge!$C$29:$C$94,0),MATCH($AG143,INP_VIS_08a_Gerätemenge!$D$12:$N$12,0))</f>
        <v>12</v>
      </c>
      <c r="AW143" s="454">
        <f>INDEX(INP_VIS_08a_Gerätemenge!$D$29:$N$94,MATCH(AW$2,INP_VIS_08a_Gerätemenge!$C$29:$C$94,0),MATCH($AG143,INP_VIS_08a_Gerätemenge!$D$12:$N$12,0))</f>
        <v>0</v>
      </c>
      <c r="AX143" s="454">
        <f>INDEX(INP_VIS_08a_Gerätemenge!$D$29:$N$94,MATCH(AX$2,INP_VIS_08a_Gerätemenge!$C$29:$C$94,0),MATCH($AG143,INP_VIS_08a_Gerätemenge!$D$12:$N$12,0))</f>
        <v>0</v>
      </c>
      <c r="AY143" s="454">
        <f>INDEX(INP_VIS_08a_Gerätemenge!$D$29:$N$94,MATCH(AY$2,INP_VIS_08a_Gerätemenge!$C$29:$C$94,0),MATCH($AG143,INP_VIS_08a_Gerätemenge!$D$12:$N$12,0))</f>
        <v>1</v>
      </c>
      <c r="AZ143" s="454">
        <f>INDEX(INP_VIS_08a_Gerätemenge!$D$29:$N$94,MATCH(AZ$2,INP_VIS_08a_Gerätemenge!$C$29:$C$94,0),MATCH($AG143,INP_VIS_08a_Gerätemenge!$D$12:$N$12,0))</f>
        <v>2</v>
      </c>
      <c r="BA143" s="454">
        <f>INDEX(INP_VIS_08a_Gerätemenge!$D$29:$N$94,MATCH(BA$2,INP_VIS_08a_Gerätemenge!$C$29:$C$94,0),MATCH($AG143,INP_VIS_08a_Gerätemenge!$D$12:$N$12,0))</f>
        <v>0</v>
      </c>
      <c r="BB143" s="454">
        <f>INDEX(INP_VIS_08a_Gerätemenge!$D$29:$N$94,MATCH(BB$2,INP_VIS_08a_Gerätemenge!$C$29:$C$94,0),MATCH($AG143,INP_VIS_08a_Gerätemenge!$D$12:$N$12,0))</f>
        <v>1</v>
      </c>
      <c r="BC143" s="454">
        <f>INDEX(INP_VIS_08a_Gerätemenge!$D$29:$N$94,MATCH(BC$2,INP_VIS_08a_Gerätemenge!$C$29:$C$94,0),MATCH($AG143,INP_VIS_08a_Gerätemenge!$D$12:$N$12,0))</f>
        <v>0</v>
      </c>
      <c r="BD143" s="454">
        <f>INDEX(INP_VIS_08a_Gerätemenge!$D$29:$N$94,MATCH(BD$2,INP_VIS_08a_Gerätemenge!$C$29:$C$94,0),MATCH($AG143,INP_VIS_08a_Gerätemenge!$D$12:$N$12,0))</f>
        <v>0</v>
      </c>
      <c r="BE143" s="454">
        <f>INDEX(INP_VIS_08a_Gerätemenge!$D$29:$N$94,MATCH(BE$2,INP_VIS_08a_Gerätemenge!$C$29:$C$94,0),MATCH($AG143,INP_VIS_08a_Gerätemenge!$D$12:$N$12,0))</f>
        <v>0</v>
      </c>
      <c r="BF143" s="454">
        <f>INDEX(INP_VIS_08a_Gerätemenge!$D$29:$N$94,MATCH(BF$2,INP_VIS_08a_Gerätemenge!$C$29:$C$94,0),MATCH($AG143,INP_VIS_08a_Gerätemenge!$D$12:$N$12,0))</f>
        <v>1</v>
      </c>
      <c r="BG143" s="454">
        <f>INDEX(INP_VIS_08a_Gerätemenge!$D$29:$N$94,MATCH(BG$2,INP_VIS_08a_Gerätemenge!$C$29:$C$94,0),MATCH($AG143,INP_VIS_08a_Gerätemenge!$D$12:$N$12,0))</f>
        <v>0</v>
      </c>
      <c r="BH143" s="454">
        <f>INDEX(INP_VIS_08a_Gerätemenge!$D$29:$N$94,MATCH(BH$2,INP_VIS_08a_Gerätemenge!$C$29:$C$94,0),MATCH($AG143,INP_VIS_08a_Gerätemenge!$D$12:$N$12,0))</f>
        <v>1</v>
      </c>
    </row>
    <row r="144" spans="1:60">
      <c r="A144" s="208">
        <v>1</v>
      </c>
      <c r="B144" s="209">
        <v>45117</v>
      </c>
      <c r="C144" s="208" t="s">
        <v>906</v>
      </c>
      <c r="D144" s="208" t="s">
        <v>375</v>
      </c>
      <c r="E144" s="208" t="s">
        <v>909</v>
      </c>
      <c r="F144" s="208" t="s">
        <v>408</v>
      </c>
      <c r="H144" s="208" t="s">
        <v>372</v>
      </c>
      <c r="I144" s="210" t="s">
        <v>508</v>
      </c>
      <c r="J144" s="210" t="s">
        <v>459</v>
      </c>
      <c r="K144" s="210">
        <v>162</v>
      </c>
      <c r="L144" s="210">
        <v>146</v>
      </c>
      <c r="M144" s="210">
        <v>0</v>
      </c>
      <c r="N144" s="210">
        <v>0</v>
      </c>
      <c r="O144" s="208" t="s">
        <v>290</v>
      </c>
      <c r="P144" s="208">
        <v>180</v>
      </c>
      <c r="Q144" s="208" t="s">
        <v>26</v>
      </c>
      <c r="R144" s="208">
        <v>2</v>
      </c>
      <c r="S144" s="209">
        <v>45118</v>
      </c>
      <c r="T144" s="208" t="s">
        <v>386</v>
      </c>
      <c r="U144" s="208" t="s">
        <v>375</v>
      </c>
      <c r="V144" s="208" t="s">
        <v>407</v>
      </c>
      <c r="W144" s="208" t="s">
        <v>408</v>
      </c>
      <c r="Y144" s="208" t="s">
        <v>372</v>
      </c>
      <c r="Z144" s="210" t="s">
        <v>453</v>
      </c>
      <c r="AA144" s="210" t="s">
        <v>459</v>
      </c>
      <c r="AB144" s="210">
        <v>162</v>
      </c>
      <c r="AC144" s="210">
        <v>146</v>
      </c>
      <c r="AD144" s="210">
        <v>0</v>
      </c>
      <c r="AE144" s="210">
        <v>0</v>
      </c>
      <c r="AF144" s="210" t="str">
        <f t="shared" si="16"/>
        <v>j</v>
      </c>
      <c r="AG144" s="210">
        <f>VLOOKUP(O144,'Flugplan Summen'!$C$9:$N$33,12,0)</f>
        <v>320</v>
      </c>
      <c r="AH144" s="451" t="str">
        <f t="shared" si="17"/>
        <v/>
      </c>
      <c r="AI144" s="451" t="str">
        <f t="shared" si="18"/>
        <v/>
      </c>
      <c r="AJ144" s="451">
        <f t="shared" si="19"/>
        <v>45117.958333333336</v>
      </c>
      <c r="AK144" s="451">
        <f t="shared" si="20"/>
        <v>45117.989583333336</v>
      </c>
      <c r="AL144" s="451">
        <f t="shared" si="21"/>
        <v>45118.222222222219</v>
      </c>
      <c r="AM144" s="451">
        <f t="shared" si="22"/>
        <v>45118.253472222219</v>
      </c>
      <c r="AN144" s="203">
        <f t="shared" si="23"/>
        <v>1</v>
      </c>
      <c r="AO144" s="454">
        <f>INDEX(INP_VIS_08a_Gerätemenge!$D$29:$N$94,MATCH(AO$2,INP_VIS_08a_Gerätemenge!$C$29:$C$94,0),MATCH($AG144,INP_VIS_08a_Gerätemenge!$D$12:$N$12,0))</f>
        <v>0</v>
      </c>
      <c r="AP144" s="454">
        <f>INDEX(INP_VIS_08a_Gerätemenge!$D$29:$N$94,MATCH(AP$2,INP_VIS_08a_Gerätemenge!$C$29:$C$94,0),MATCH($AG144,INP_VIS_08a_Gerätemenge!$D$12:$N$12,0))</f>
        <v>3</v>
      </c>
      <c r="AQ144" s="454">
        <f>INDEX(INP_VIS_08a_Gerätemenge!$D$29:$N$94,MATCH(AQ$2,INP_VIS_08a_Gerätemenge!$C$29:$C$94,0),MATCH($AG144,INP_VIS_08a_Gerätemenge!$D$12:$N$12,0))</f>
        <v>1</v>
      </c>
      <c r="AR144" s="454">
        <f>INDEX(INP_VIS_08a_Gerätemenge!$D$29:$N$94,MATCH(AR$2,INP_VIS_08a_Gerätemenge!$C$29:$C$94,0),MATCH($AG144,INP_VIS_08a_Gerätemenge!$D$12:$N$12,0))</f>
        <v>0</v>
      </c>
      <c r="AS144" s="454">
        <f>INDEX(INP_VIS_08a_Gerätemenge!$D$29:$N$94,MATCH(AS$2,INP_VIS_08a_Gerätemenge!$C$29:$C$94,0),MATCH($AG144,INP_VIS_08a_Gerätemenge!$D$12:$N$12,0))</f>
        <v>0</v>
      </c>
      <c r="AT144" s="454">
        <f>INDEX(INP_VIS_08a_Gerätemenge!$D$29:$N$94,MATCH(AT$2,INP_VIS_08a_Gerätemenge!$C$29:$C$94,0),MATCH($AG144,INP_VIS_08a_Gerätemenge!$D$12:$N$12,0))</f>
        <v>0</v>
      </c>
      <c r="AU144" s="454">
        <f>INDEX(INP_VIS_08a_Gerätemenge!$D$29:$N$94,MATCH(AU$2,INP_VIS_08a_Gerätemenge!$C$29:$C$94,0),MATCH($AG144,INP_VIS_08a_Gerätemenge!$D$12:$N$12,0))</f>
        <v>0</v>
      </c>
      <c r="AV144" s="454">
        <f>INDEX(INP_VIS_08a_Gerätemenge!$D$29:$N$94,MATCH(AV$2,INP_VIS_08a_Gerätemenge!$C$29:$C$94,0),MATCH($AG144,INP_VIS_08a_Gerätemenge!$D$12:$N$12,0))</f>
        <v>20</v>
      </c>
      <c r="AW144" s="454">
        <f>INDEX(INP_VIS_08a_Gerätemenge!$D$29:$N$94,MATCH(AW$2,INP_VIS_08a_Gerätemenge!$C$29:$C$94,0),MATCH($AG144,INP_VIS_08a_Gerätemenge!$D$12:$N$12,0))</f>
        <v>0</v>
      </c>
      <c r="AX144" s="454">
        <f>INDEX(INP_VIS_08a_Gerätemenge!$D$29:$N$94,MATCH(AX$2,INP_VIS_08a_Gerätemenge!$C$29:$C$94,0),MATCH($AG144,INP_VIS_08a_Gerätemenge!$D$12:$N$12,0))</f>
        <v>0</v>
      </c>
      <c r="AY144" s="454">
        <f>INDEX(INP_VIS_08a_Gerätemenge!$D$29:$N$94,MATCH(AY$2,INP_VIS_08a_Gerätemenge!$C$29:$C$94,0),MATCH($AG144,INP_VIS_08a_Gerätemenge!$D$12:$N$12,0))</f>
        <v>0</v>
      </c>
      <c r="AZ144" s="454">
        <f>INDEX(INP_VIS_08a_Gerätemenge!$D$29:$N$94,MATCH(AZ$2,INP_VIS_08a_Gerätemenge!$C$29:$C$94,0),MATCH($AG144,INP_VIS_08a_Gerätemenge!$D$12:$N$12,0))</f>
        <v>0</v>
      </c>
      <c r="BA144" s="454">
        <f>INDEX(INP_VIS_08a_Gerätemenge!$D$29:$N$94,MATCH(BA$2,INP_VIS_08a_Gerätemenge!$C$29:$C$94,0),MATCH($AG144,INP_VIS_08a_Gerätemenge!$D$12:$N$12,0))</f>
        <v>0</v>
      </c>
      <c r="BB144" s="454">
        <f>INDEX(INP_VIS_08a_Gerätemenge!$D$29:$N$94,MATCH(BB$2,INP_VIS_08a_Gerätemenge!$C$29:$C$94,0),MATCH($AG144,INP_VIS_08a_Gerätemenge!$D$12:$N$12,0))</f>
        <v>1</v>
      </c>
      <c r="BC144" s="454">
        <f>INDEX(INP_VIS_08a_Gerätemenge!$D$29:$N$94,MATCH(BC$2,INP_VIS_08a_Gerätemenge!$C$29:$C$94,0),MATCH($AG144,INP_VIS_08a_Gerätemenge!$D$12:$N$12,0))</f>
        <v>0</v>
      </c>
      <c r="BD144" s="454">
        <f>INDEX(INP_VIS_08a_Gerätemenge!$D$29:$N$94,MATCH(BD$2,INP_VIS_08a_Gerätemenge!$C$29:$C$94,0),MATCH($AG144,INP_VIS_08a_Gerätemenge!$D$12:$N$12,0))</f>
        <v>0</v>
      </c>
      <c r="BE144" s="454">
        <f>INDEX(INP_VIS_08a_Gerätemenge!$D$29:$N$94,MATCH(BE$2,INP_VIS_08a_Gerätemenge!$C$29:$C$94,0),MATCH($AG144,INP_VIS_08a_Gerätemenge!$D$12:$N$12,0))</f>
        <v>0</v>
      </c>
      <c r="BF144" s="454">
        <f>INDEX(INP_VIS_08a_Gerätemenge!$D$29:$N$94,MATCH(BF$2,INP_VIS_08a_Gerätemenge!$C$29:$C$94,0),MATCH($AG144,INP_VIS_08a_Gerätemenge!$D$12:$N$12,0))</f>
        <v>1</v>
      </c>
      <c r="BG144" s="454">
        <f>INDEX(INP_VIS_08a_Gerätemenge!$D$29:$N$94,MATCH(BG$2,INP_VIS_08a_Gerätemenge!$C$29:$C$94,0),MATCH($AG144,INP_VIS_08a_Gerätemenge!$D$12:$N$12,0))</f>
        <v>0</v>
      </c>
      <c r="BH144" s="454">
        <f>INDEX(INP_VIS_08a_Gerätemenge!$D$29:$N$94,MATCH(BH$2,INP_VIS_08a_Gerätemenge!$C$29:$C$94,0),MATCH($AG144,INP_VIS_08a_Gerätemenge!$D$12:$N$12,0))</f>
        <v>1</v>
      </c>
    </row>
    <row r="145" spans="1:60">
      <c r="B145" s="209"/>
      <c r="K145" s="210" t="s">
        <v>4</v>
      </c>
      <c r="L145" s="210" t="s">
        <v>4</v>
      </c>
      <c r="O145" s="208" t="s">
        <v>304</v>
      </c>
      <c r="Q145" s="208" t="s">
        <v>509</v>
      </c>
      <c r="R145" s="208">
        <v>1</v>
      </c>
      <c r="S145" s="209">
        <v>45117</v>
      </c>
      <c r="T145" s="208" t="s">
        <v>910</v>
      </c>
      <c r="U145" s="208" t="s">
        <v>881</v>
      </c>
      <c r="V145" s="208" t="s">
        <v>911</v>
      </c>
      <c r="W145" s="208" t="s">
        <v>912</v>
      </c>
      <c r="Y145" s="208" t="s">
        <v>850</v>
      </c>
      <c r="AA145" s="210" t="s">
        <v>913</v>
      </c>
      <c r="AB145" s="210">
        <v>0</v>
      </c>
      <c r="AC145" s="210">
        <v>0</v>
      </c>
      <c r="AD145" s="210">
        <v>2300</v>
      </c>
      <c r="AE145" s="210">
        <v>0</v>
      </c>
      <c r="AF145" s="210" t="str">
        <f t="shared" si="16"/>
        <v>j</v>
      </c>
      <c r="AG145" s="210">
        <f>VLOOKUP(O145,'Flugplan Summen'!$C$9:$N$33,12,0)</f>
        <v>319</v>
      </c>
      <c r="AH145" s="451" t="str">
        <f t="shared" si="17"/>
        <v/>
      </c>
      <c r="AI145" s="451" t="str">
        <f t="shared" si="18"/>
        <v/>
      </c>
      <c r="AJ145" s="451" t="str">
        <f t="shared" si="19"/>
        <v/>
      </c>
      <c r="AK145" s="451" t="str">
        <f t="shared" si="20"/>
        <v/>
      </c>
      <c r="AL145" s="451">
        <f t="shared" si="21"/>
        <v>45117.940972222219</v>
      </c>
      <c r="AM145" s="451">
        <f t="shared" si="22"/>
        <v>45117.972222222219</v>
      </c>
      <c r="AN145" s="203">
        <f t="shared" si="23"/>
        <v>1</v>
      </c>
      <c r="AO145" s="454">
        <f>INDEX(INP_VIS_08a_Gerätemenge!$D$29:$N$94,MATCH(AO$2,INP_VIS_08a_Gerätemenge!$C$29:$C$94,0),MATCH($AG145,INP_VIS_08a_Gerätemenge!$D$12:$N$12,0))</f>
        <v>0</v>
      </c>
      <c r="AP145" s="454">
        <f>INDEX(INP_VIS_08a_Gerätemenge!$D$29:$N$94,MATCH(AP$2,INP_VIS_08a_Gerätemenge!$C$29:$C$94,0),MATCH($AG145,INP_VIS_08a_Gerätemenge!$D$12:$N$12,0))</f>
        <v>3</v>
      </c>
      <c r="AQ145" s="454">
        <f>INDEX(INP_VIS_08a_Gerätemenge!$D$29:$N$94,MATCH(AQ$2,INP_VIS_08a_Gerätemenge!$C$29:$C$94,0),MATCH($AG145,INP_VIS_08a_Gerätemenge!$D$12:$N$12,0))</f>
        <v>1</v>
      </c>
      <c r="AR145" s="454">
        <f>INDEX(INP_VIS_08a_Gerätemenge!$D$29:$N$94,MATCH(AR$2,INP_VIS_08a_Gerätemenge!$C$29:$C$94,0),MATCH($AG145,INP_VIS_08a_Gerätemenge!$D$12:$N$12,0))</f>
        <v>0</v>
      </c>
      <c r="AS145" s="454">
        <f>INDEX(INP_VIS_08a_Gerätemenge!$D$29:$N$94,MATCH(AS$2,INP_VIS_08a_Gerätemenge!$C$29:$C$94,0),MATCH($AG145,INP_VIS_08a_Gerätemenge!$D$12:$N$12,0))</f>
        <v>0</v>
      </c>
      <c r="AT145" s="454">
        <f>INDEX(INP_VIS_08a_Gerätemenge!$D$29:$N$94,MATCH(AT$2,INP_VIS_08a_Gerätemenge!$C$29:$C$94,0),MATCH($AG145,INP_VIS_08a_Gerätemenge!$D$12:$N$12,0))</f>
        <v>0</v>
      </c>
      <c r="AU145" s="454">
        <f>INDEX(INP_VIS_08a_Gerätemenge!$D$29:$N$94,MATCH(AU$2,INP_VIS_08a_Gerätemenge!$C$29:$C$94,0),MATCH($AG145,INP_VIS_08a_Gerätemenge!$D$12:$N$12,0))</f>
        <v>0</v>
      </c>
      <c r="AV145" s="454">
        <f>INDEX(INP_VIS_08a_Gerätemenge!$D$29:$N$94,MATCH(AV$2,INP_VIS_08a_Gerätemenge!$C$29:$C$94,0),MATCH($AG145,INP_VIS_08a_Gerätemenge!$D$12:$N$12,0))</f>
        <v>12</v>
      </c>
      <c r="AW145" s="454">
        <f>INDEX(INP_VIS_08a_Gerätemenge!$D$29:$N$94,MATCH(AW$2,INP_VIS_08a_Gerätemenge!$C$29:$C$94,0),MATCH($AG145,INP_VIS_08a_Gerätemenge!$D$12:$N$12,0))</f>
        <v>0</v>
      </c>
      <c r="AX145" s="454">
        <f>INDEX(INP_VIS_08a_Gerätemenge!$D$29:$N$94,MATCH(AX$2,INP_VIS_08a_Gerätemenge!$C$29:$C$94,0),MATCH($AG145,INP_VIS_08a_Gerätemenge!$D$12:$N$12,0))</f>
        <v>0</v>
      </c>
      <c r="AY145" s="454">
        <f>INDEX(INP_VIS_08a_Gerätemenge!$D$29:$N$94,MATCH(AY$2,INP_VIS_08a_Gerätemenge!$C$29:$C$94,0),MATCH($AG145,INP_VIS_08a_Gerätemenge!$D$12:$N$12,0))</f>
        <v>1</v>
      </c>
      <c r="AZ145" s="454">
        <f>INDEX(INP_VIS_08a_Gerätemenge!$D$29:$N$94,MATCH(AZ$2,INP_VIS_08a_Gerätemenge!$C$29:$C$94,0),MATCH($AG145,INP_VIS_08a_Gerätemenge!$D$12:$N$12,0))</f>
        <v>2</v>
      </c>
      <c r="BA145" s="454">
        <f>INDEX(INP_VIS_08a_Gerätemenge!$D$29:$N$94,MATCH(BA$2,INP_VIS_08a_Gerätemenge!$C$29:$C$94,0),MATCH($AG145,INP_VIS_08a_Gerätemenge!$D$12:$N$12,0))</f>
        <v>0</v>
      </c>
      <c r="BB145" s="454">
        <f>INDEX(INP_VIS_08a_Gerätemenge!$D$29:$N$94,MATCH(BB$2,INP_VIS_08a_Gerätemenge!$C$29:$C$94,0),MATCH($AG145,INP_VIS_08a_Gerätemenge!$D$12:$N$12,0))</f>
        <v>1</v>
      </c>
      <c r="BC145" s="454">
        <f>INDEX(INP_VIS_08a_Gerätemenge!$D$29:$N$94,MATCH(BC$2,INP_VIS_08a_Gerätemenge!$C$29:$C$94,0),MATCH($AG145,INP_VIS_08a_Gerätemenge!$D$12:$N$12,0))</f>
        <v>0</v>
      </c>
      <c r="BD145" s="454">
        <f>INDEX(INP_VIS_08a_Gerätemenge!$D$29:$N$94,MATCH(BD$2,INP_VIS_08a_Gerätemenge!$C$29:$C$94,0),MATCH($AG145,INP_VIS_08a_Gerätemenge!$D$12:$N$12,0))</f>
        <v>0</v>
      </c>
      <c r="BE145" s="454">
        <f>INDEX(INP_VIS_08a_Gerätemenge!$D$29:$N$94,MATCH(BE$2,INP_VIS_08a_Gerätemenge!$C$29:$C$94,0),MATCH($AG145,INP_VIS_08a_Gerätemenge!$D$12:$N$12,0))</f>
        <v>0</v>
      </c>
      <c r="BF145" s="454">
        <f>INDEX(INP_VIS_08a_Gerätemenge!$D$29:$N$94,MATCH(BF$2,INP_VIS_08a_Gerätemenge!$C$29:$C$94,0),MATCH($AG145,INP_VIS_08a_Gerätemenge!$D$12:$N$12,0))</f>
        <v>1</v>
      </c>
      <c r="BG145" s="454">
        <f>INDEX(INP_VIS_08a_Gerätemenge!$D$29:$N$94,MATCH(BG$2,INP_VIS_08a_Gerätemenge!$C$29:$C$94,0),MATCH($AG145,INP_VIS_08a_Gerätemenge!$D$12:$N$12,0))</f>
        <v>0</v>
      </c>
      <c r="BH145" s="454">
        <f>INDEX(INP_VIS_08a_Gerätemenge!$D$29:$N$94,MATCH(BH$2,INP_VIS_08a_Gerätemenge!$C$29:$C$94,0),MATCH($AG145,INP_VIS_08a_Gerätemenge!$D$12:$N$12,0))</f>
        <v>1</v>
      </c>
    </row>
    <row r="146" spans="1:60">
      <c r="A146" s="208">
        <v>1</v>
      </c>
      <c r="B146" s="209">
        <v>45117</v>
      </c>
      <c r="C146" s="208" t="s">
        <v>914</v>
      </c>
      <c r="D146" s="208" t="s">
        <v>375</v>
      </c>
      <c r="E146" s="208" t="s">
        <v>915</v>
      </c>
      <c r="F146" s="208" t="s">
        <v>748</v>
      </c>
      <c r="H146" s="208" t="s">
        <v>372</v>
      </c>
      <c r="I146" s="210" t="s">
        <v>508</v>
      </c>
      <c r="J146" s="210" t="s">
        <v>618</v>
      </c>
      <c r="K146" s="210">
        <v>162</v>
      </c>
      <c r="L146" s="210">
        <v>81</v>
      </c>
      <c r="M146" s="210">
        <v>0</v>
      </c>
      <c r="N146" s="210">
        <v>0</v>
      </c>
      <c r="O146" s="208" t="s">
        <v>288</v>
      </c>
      <c r="P146" s="208">
        <v>180</v>
      </c>
      <c r="Q146" s="208" t="s">
        <v>26</v>
      </c>
      <c r="R146" s="208">
        <v>2</v>
      </c>
      <c r="S146" s="209">
        <v>45118</v>
      </c>
      <c r="T146" s="208" t="s">
        <v>480</v>
      </c>
      <c r="U146" s="208" t="s">
        <v>375</v>
      </c>
      <c r="V146" s="208" t="s">
        <v>916</v>
      </c>
      <c r="W146" s="208" t="s">
        <v>3</v>
      </c>
      <c r="Y146" s="208" t="s">
        <v>372</v>
      </c>
      <c r="Z146" s="210" t="s">
        <v>494</v>
      </c>
      <c r="AA146" s="210" t="s">
        <v>618</v>
      </c>
      <c r="AB146" s="210">
        <v>162</v>
      </c>
      <c r="AC146" s="210">
        <v>81</v>
      </c>
      <c r="AD146" s="210">
        <v>0</v>
      </c>
      <c r="AE146" s="210">
        <v>0</v>
      </c>
      <c r="AF146" s="210" t="str">
        <f t="shared" si="16"/>
        <v>j</v>
      </c>
      <c r="AG146" s="210">
        <f>VLOOKUP(O146,'Flugplan Summen'!$C$9:$N$33,12,0)</f>
        <v>320</v>
      </c>
      <c r="AH146" s="451" t="str">
        <f t="shared" si="17"/>
        <v/>
      </c>
      <c r="AI146" s="451" t="str">
        <f t="shared" si="18"/>
        <v/>
      </c>
      <c r="AJ146" s="451">
        <f t="shared" si="19"/>
        <v>45117.96875</v>
      </c>
      <c r="AK146" s="451">
        <f t="shared" si="20"/>
        <v>45118</v>
      </c>
      <c r="AL146" s="451">
        <f t="shared" si="21"/>
        <v>45118.263888888883</v>
      </c>
      <c r="AM146" s="451">
        <f t="shared" si="22"/>
        <v>45118.295138888883</v>
      </c>
      <c r="AN146" s="203">
        <f t="shared" si="23"/>
        <v>1</v>
      </c>
      <c r="AO146" s="454">
        <f>INDEX(INP_VIS_08a_Gerätemenge!$D$29:$N$94,MATCH(AO$2,INP_VIS_08a_Gerätemenge!$C$29:$C$94,0),MATCH($AG146,INP_VIS_08a_Gerätemenge!$D$12:$N$12,0))</f>
        <v>0</v>
      </c>
      <c r="AP146" s="454">
        <f>INDEX(INP_VIS_08a_Gerätemenge!$D$29:$N$94,MATCH(AP$2,INP_VIS_08a_Gerätemenge!$C$29:$C$94,0),MATCH($AG146,INP_VIS_08a_Gerätemenge!$D$12:$N$12,0))</f>
        <v>3</v>
      </c>
      <c r="AQ146" s="454">
        <f>INDEX(INP_VIS_08a_Gerätemenge!$D$29:$N$94,MATCH(AQ$2,INP_VIS_08a_Gerätemenge!$C$29:$C$94,0),MATCH($AG146,INP_VIS_08a_Gerätemenge!$D$12:$N$12,0))</f>
        <v>1</v>
      </c>
      <c r="AR146" s="454">
        <f>INDEX(INP_VIS_08a_Gerätemenge!$D$29:$N$94,MATCH(AR$2,INP_VIS_08a_Gerätemenge!$C$29:$C$94,0),MATCH($AG146,INP_VIS_08a_Gerätemenge!$D$12:$N$12,0))</f>
        <v>0</v>
      </c>
      <c r="AS146" s="454">
        <f>INDEX(INP_VIS_08a_Gerätemenge!$D$29:$N$94,MATCH(AS$2,INP_VIS_08a_Gerätemenge!$C$29:$C$94,0),MATCH($AG146,INP_VIS_08a_Gerätemenge!$D$12:$N$12,0))</f>
        <v>0</v>
      </c>
      <c r="AT146" s="454">
        <f>INDEX(INP_VIS_08a_Gerätemenge!$D$29:$N$94,MATCH(AT$2,INP_VIS_08a_Gerätemenge!$C$29:$C$94,0),MATCH($AG146,INP_VIS_08a_Gerätemenge!$D$12:$N$12,0))</f>
        <v>0</v>
      </c>
      <c r="AU146" s="454">
        <f>INDEX(INP_VIS_08a_Gerätemenge!$D$29:$N$94,MATCH(AU$2,INP_VIS_08a_Gerätemenge!$C$29:$C$94,0),MATCH($AG146,INP_VIS_08a_Gerätemenge!$D$12:$N$12,0))</f>
        <v>0</v>
      </c>
      <c r="AV146" s="454">
        <f>INDEX(INP_VIS_08a_Gerätemenge!$D$29:$N$94,MATCH(AV$2,INP_VIS_08a_Gerätemenge!$C$29:$C$94,0),MATCH($AG146,INP_VIS_08a_Gerätemenge!$D$12:$N$12,0))</f>
        <v>20</v>
      </c>
      <c r="AW146" s="454">
        <f>INDEX(INP_VIS_08a_Gerätemenge!$D$29:$N$94,MATCH(AW$2,INP_VIS_08a_Gerätemenge!$C$29:$C$94,0),MATCH($AG146,INP_VIS_08a_Gerätemenge!$D$12:$N$12,0))</f>
        <v>0</v>
      </c>
      <c r="AX146" s="454">
        <f>INDEX(INP_VIS_08a_Gerätemenge!$D$29:$N$94,MATCH(AX$2,INP_VIS_08a_Gerätemenge!$C$29:$C$94,0),MATCH($AG146,INP_VIS_08a_Gerätemenge!$D$12:$N$12,0))</f>
        <v>0</v>
      </c>
      <c r="AY146" s="454">
        <f>INDEX(INP_VIS_08a_Gerätemenge!$D$29:$N$94,MATCH(AY$2,INP_VIS_08a_Gerätemenge!$C$29:$C$94,0),MATCH($AG146,INP_VIS_08a_Gerätemenge!$D$12:$N$12,0))</f>
        <v>0</v>
      </c>
      <c r="AZ146" s="454">
        <f>INDEX(INP_VIS_08a_Gerätemenge!$D$29:$N$94,MATCH(AZ$2,INP_VIS_08a_Gerätemenge!$C$29:$C$94,0),MATCH($AG146,INP_VIS_08a_Gerätemenge!$D$12:$N$12,0))</f>
        <v>0</v>
      </c>
      <c r="BA146" s="454">
        <f>INDEX(INP_VIS_08a_Gerätemenge!$D$29:$N$94,MATCH(BA$2,INP_VIS_08a_Gerätemenge!$C$29:$C$94,0),MATCH($AG146,INP_VIS_08a_Gerätemenge!$D$12:$N$12,0))</f>
        <v>0</v>
      </c>
      <c r="BB146" s="454">
        <f>INDEX(INP_VIS_08a_Gerätemenge!$D$29:$N$94,MATCH(BB$2,INP_VIS_08a_Gerätemenge!$C$29:$C$94,0),MATCH($AG146,INP_VIS_08a_Gerätemenge!$D$12:$N$12,0))</f>
        <v>1</v>
      </c>
      <c r="BC146" s="454">
        <f>INDEX(INP_VIS_08a_Gerätemenge!$D$29:$N$94,MATCH(BC$2,INP_VIS_08a_Gerätemenge!$C$29:$C$94,0),MATCH($AG146,INP_VIS_08a_Gerätemenge!$D$12:$N$12,0))</f>
        <v>0</v>
      </c>
      <c r="BD146" s="454">
        <f>INDEX(INP_VIS_08a_Gerätemenge!$D$29:$N$94,MATCH(BD$2,INP_VIS_08a_Gerätemenge!$C$29:$C$94,0),MATCH($AG146,INP_VIS_08a_Gerätemenge!$D$12:$N$12,0))</f>
        <v>0</v>
      </c>
      <c r="BE146" s="454">
        <f>INDEX(INP_VIS_08a_Gerätemenge!$D$29:$N$94,MATCH(BE$2,INP_VIS_08a_Gerätemenge!$C$29:$C$94,0),MATCH($AG146,INP_VIS_08a_Gerätemenge!$D$12:$N$12,0))</f>
        <v>0</v>
      </c>
      <c r="BF146" s="454">
        <f>INDEX(INP_VIS_08a_Gerätemenge!$D$29:$N$94,MATCH(BF$2,INP_VIS_08a_Gerätemenge!$C$29:$C$94,0),MATCH($AG146,INP_VIS_08a_Gerätemenge!$D$12:$N$12,0))</f>
        <v>1</v>
      </c>
      <c r="BG146" s="454">
        <f>INDEX(INP_VIS_08a_Gerätemenge!$D$29:$N$94,MATCH(BG$2,INP_VIS_08a_Gerätemenge!$C$29:$C$94,0),MATCH($AG146,INP_VIS_08a_Gerätemenge!$D$12:$N$12,0))</f>
        <v>0</v>
      </c>
      <c r="BH146" s="454">
        <f>INDEX(INP_VIS_08a_Gerätemenge!$D$29:$N$94,MATCH(BH$2,INP_VIS_08a_Gerätemenge!$C$29:$C$94,0),MATCH($AG146,INP_VIS_08a_Gerätemenge!$D$12:$N$12,0))</f>
        <v>1</v>
      </c>
    </row>
    <row r="147" spans="1:60">
      <c r="A147" s="208">
        <v>1</v>
      </c>
      <c r="B147" s="209">
        <v>45117</v>
      </c>
      <c r="C147" s="208" t="s">
        <v>914</v>
      </c>
      <c r="D147" s="208" t="s">
        <v>381</v>
      </c>
      <c r="E147" s="208" t="s">
        <v>917</v>
      </c>
      <c r="F147" s="208" t="s">
        <v>675</v>
      </c>
      <c r="H147" s="208" t="s">
        <v>372</v>
      </c>
      <c r="I147" s="210" t="s">
        <v>471</v>
      </c>
      <c r="J147" s="210" t="s">
        <v>400</v>
      </c>
      <c r="K147" s="210">
        <v>170</v>
      </c>
      <c r="L147" s="210">
        <v>170</v>
      </c>
      <c r="M147" s="210">
        <v>0</v>
      </c>
      <c r="N147" s="210">
        <v>0</v>
      </c>
      <c r="O147" s="208" t="s">
        <v>296</v>
      </c>
      <c r="P147" s="208">
        <v>189</v>
      </c>
      <c r="Q147" s="208" t="s">
        <v>26</v>
      </c>
      <c r="R147" s="208">
        <v>2</v>
      </c>
      <c r="S147" s="209">
        <v>45118</v>
      </c>
      <c r="T147" s="208" t="s">
        <v>368</v>
      </c>
      <c r="U147" s="208" t="s">
        <v>381</v>
      </c>
      <c r="V147" s="208" t="s">
        <v>477</v>
      </c>
      <c r="W147" s="208" t="s">
        <v>408</v>
      </c>
      <c r="Y147" s="208" t="s">
        <v>372</v>
      </c>
      <c r="Z147" s="210" t="s">
        <v>384</v>
      </c>
      <c r="AA147" s="210" t="s">
        <v>400</v>
      </c>
      <c r="AB147" s="210">
        <v>170</v>
      </c>
      <c r="AC147" s="210">
        <v>170</v>
      </c>
      <c r="AD147" s="210">
        <v>0</v>
      </c>
      <c r="AE147" s="210">
        <v>0</v>
      </c>
      <c r="AF147" s="210" t="str">
        <f t="shared" si="16"/>
        <v>j</v>
      </c>
      <c r="AG147" s="210" t="str">
        <f>VLOOKUP(O147,'Flugplan Summen'!$C$9:$N$33,12,0)</f>
        <v>73H</v>
      </c>
      <c r="AH147" s="451" t="str">
        <f t="shared" si="17"/>
        <v/>
      </c>
      <c r="AI147" s="451" t="str">
        <f t="shared" si="18"/>
        <v/>
      </c>
      <c r="AJ147" s="451">
        <f t="shared" si="19"/>
        <v>45117.96875</v>
      </c>
      <c r="AK147" s="451">
        <f t="shared" si="20"/>
        <v>45118</v>
      </c>
      <c r="AL147" s="451">
        <f t="shared" si="21"/>
        <v>45118.215277777774</v>
      </c>
      <c r="AM147" s="451">
        <f t="shared" si="22"/>
        <v>45118.246527777774</v>
      </c>
      <c r="AN147" s="203">
        <f t="shared" si="23"/>
        <v>1</v>
      </c>
      <c r="AO147" s="454">
        <f>INDEX(INP_VIS_08a_Gerätemenge!$D$29:$N$94,MATCH(AO$2,INP_VIS_08a_Gerätemenge!$C$29:$C$94,0),MATCH($AG147,INP_VIS_08a_Gerätemenge!$D$12:$N$12,0))</f>
        <v>0</v>
      </c>
      <c r="AP147" s="454">
        <f>INDEX(INP_VIS_08a_Gerätemenge!$D$29:$N$94,MATCH(AP$2,INP_VIS_08a_Gerätemenge!$C$29:$C$94,0),MATCH($AG147,INP_VIS_08a_Gerätemenge!$D$12:$N$12,0))</f>
        <v>3</v>
      </c>
      <c r="AQ147" s="454">
        <f>INDEX(INP_VIS_08a_Gerätemenge!$D$29:$N$94,MATCH(AQ$2,INP_VIS_08a_Gerätemenge!$C$29:$C$94,0),MATCH($AG147,INP_VIS_08a_Gerätemenge!$D$12:$N$12,0))</f>
        <v>1</v>
      </c>
      <c r="AR147" s="454">
        <f>INDEX(INP_VIS_08a_Gerätemenge!$D$29:$N$94,MATCH(AR$2,INP_VIS_08a_Gerätemenge!$C$29:$C$94,0),MATCH($AG147,INP_VIS_08a_Gerätemenge!$D$12:$N$12,0))</f>
        <v>0</v>
      </c>
      <c r="AS147" s="454">
        <f>INDEX(INP_VIS_08a_Gerätemenge!$D$29:$N$94,MATCH(AS$2,INP_VIS_08a_Gerätemenge!$C$29:$C$94,0),MATCH($AG147,INP_VIS_08a_Gerätemenge!$D$12:$N$12,0))</f>
        <v>0</v>
      </c>
      <c r="AT147" s="454">
        <f>INDEX(INP_VIS_08a_Gerätemenge!$D$29:$N$94,MATCH(AT$2,INP_VIS_08a_Gerätemenge!$C$29:$C$94,0),MATCH($AG147,INP_VIS_08a_Gerätemenge!$D$12:$N$12,0))</f>
        <v>0</v>
      </c>
      <c r="AU147" s="454">
        <f>INDEX(INP_VIS_08a_Gerätemenge!$D$29:$N$94,MATCH(AU$2,INP_VIS_08a_Gerätemenge!$C$29:$C$94,0),MATCH($AG147,INP_VIS_08a_Gerätemenge!$D$12:$N$12,0))</f>
        <v>0</v>
      </c>
      <c r="AV147" s="454">
        <f>INDEX(INP_VIS_08a_Gerätemenge!$D$29:$N$94,MATCH(AV$2,INP_VIS_08a_Gerätemenge!$C$29:$C$94,0),MATCH($AG147,INP_VIS_08a_Gerätemenge!$D$12:$N$12,0))</f>
        <v>24</v>
      </c>
      <c r="AW147" s="454">
        <f>INDEX(INP_VIS_08a_Gerätemenge!$D$29:$N$94,MATCH(AW$2,INP_VIS_08a_Gerätemenge!$C$29:$C$94,0),MATCH($AG147,INP_VIS_08a_Gerätemenge!$D$12:$N$12,0))</f>
        <v>0</v>
      </c>
      <c r="AX147" s="454">
        <f>INDEX(INP_VIS_08a_Gerätemenge!$D$29:$N$94,MATCH(AX$2,INP_VIS_08a_Gerätemenge!$C$29:$C$94,0),MATCH($AG147,INP_VIS_08a_Gerätemenge!$D$12:$N$12,0))</f>
        <v>0</v>
      </c>
      <c r="AY147" s="454">
        <f>INDEX(INP_VIS_08a_Gerätemenge!$D$29:$N$94,MATCH(AY$2,INP_VIS_08a_Gerätemenge!$C$29:$C$94,0),MATCH($AG147,INP_VIS_08a_Gerätemenge!$D$12:$N$12,0))</f>
        <v>1</v>
      </c>
      <c r="AZ147" s="454">
        <f>INDEX(INP_VIS_08a_Gerätemenge!$D$29:$N$94,MATCH(AZ$2,INP_VIS_08a_Gerätemenge!$C$29:$C$94,0),MATCH($AG147,INP_VIS_08a_Gerätemenge!$D$12:$N$12,0))</f>
        <v>0</v>
      </c>
      <c r="BA147" s="454">
        <f>INDEX(INP_VIS_08a_Gerätemenge!$D$29:$N$94,MATCH(BA$2,INP_VIS_08a_Gerätemenge!$C$29:$C$94,0),MATCH($AG147,INP_VIS_08a_Gerätemenge!$D$12:$N$12,0))</f>
        <v>2</v>
      </c>
      <c r="BB147" s="454">
        <f>INDEX(INP_VIS_08a_Gerätemenge!$D$29:$N$94,MATCH(BB$2,INP_VIS_08a_Gerätemenge!$C$29:$C$94,0),MATCH($AG147,INP_VIS_08a_Gerätemenge!$D$12:$N$12,0))</f>
        <v>1</v>
      </c>
      <c r="BC147" s="454">
        <f>INDEX(INP_VIS_08a_Gerätemenge!$D$29:$N$94,MATCH(BC$2,INP_VIS_08a_Gerätemenge!$C$29:$C$94,0),MATCH($AG147,INP_VIS_08a_Gerätemenge!$D$12:$N$12,0))</f>
        <v>0</v>
      </c>
      <c r="BD147" s="454">
        <f>INDEX(INP_VIS_08a_Gerätemenge!$D$29:$N$94,MATCH(BD$2,INP_VIS_08a_Gerätemenge!$C$29:$C$94,0),MATCH($AG147,INP_VIS_08a_Gerätemenge!$D$12:$N$12,0))</f>
        <v>0</v>
      </c>
      <c r="BE147" s="454">
        <f>INDEX(INP_VIS_08a_Gerätemenge!$D$29:$N$94,MATCH(BE$2,INP_VIS_08a_Gerätemenge!$C$29:$C$94,0),MATCH($AG147,INP_VIS_08a_Gerätemenge!$D$12:$N$12,0))</f>
        <v>0</v>
      </c>
      <c r="BF147" s="454">
        <f>INDEX(INP_VIS_08a_Gerätemenge!$D$29:$N$94,MATCH(BF$2,INP_VIS_08a_Gerätemenge!$C$29:$C$94,0),MATCH($AG147,INP_VIS_08a_Gerätemenge!$D$12:$N$12,0))</f>
        <v>1</v>
      </c>
      <c r="BG147" s="454">
        <f>INDEX(INP_VIS_08a_Gerätemenge!$D$29:$N$94,MATCH(BG$2,INP_VIS_08a_Gerätemenge!$C$29:$C$94,0),MATCH($AG147,INP_VIS_08a_Gerätemenge!$D$12:$N$12,0))</f>
        <v>0</v>
      </c>
      <c r="BH147" s="454">
        <f>INDEX(INP_VIS_08a_Gerätemenge!$D$29:$N$94,MATCH(BH$2,INP_VIS_08a_Gerätemenge!$C$29:$C$94,0),MATCH($AG147,INP_VIS_08a_Gerätemenge!$D$12:$N$12,0))</f>
        <v>1</v>
      </c>
    </row>
    <row r="148" spans="1:60">
      <c r="A148" s="208">
        <v>1</v>
      </c>
      <c r="B148" s="209">
        <v>45117</v>
      </c>
      <c r="C148" s="208" t="s">
        <v>918</v>
      </c>
      <c r="D148" s="208" t="s">
        <v>381</v>
      </c>
      <c r="E148" s="208" t="s">
        <v>919</v>
      </c>
      <c r="F148" s="208" t="s">
        <v>652</v>
      </c>
      <c r="H148" s="208" t="s">
        <v>372</v>
      </c>
      <c r="I148" s="210" t="s">
        <v>502</v>
      </c>
      <c r="J148" s="210" t="s">
        <v>479</v>
      </c>
      <c r="K148" s="210">
        <v>170</v>
      </c>
      <c r="L148" s="210">
        <v>170</v>
      </c>
      <c r="M148" s="210">
        <v>0</v>
      </c>
      <c r="N148" s="210">
        <v>0</v>
      </c>
      <c r="O148" s="208" t="s">
        <v>289</v>
      </c>
      <c r="P148" s="208">
        <v>189</v>
      </c>
      <c r="Q148" s="208" t="s">
        <v>26</v>
      </c>
      <c r="R148" s="208">
        <v>2</v>
      </c>
      <c r="S148" s="209">
        <v>45118</v>
      </c>
      <c r="T148" s="208" t="s">
        <v>401</v>
      </c>
      <c r="U148" s="208" t="s">
        <v>381</v>
      </c>
      <c r="V148" s="208" t="s">
        <v>661</v>
      </c>
      <c r="W148" s="208" t="s">
        <v>662</v>
      </c>
      <c r="Y148" s="208" t="s">
        <v>372</v>
      </c>
      <c r="Z148" s="210" t="s">
        <v>478</v>
      </c>
      <c r="AA148" s="210" t="s">
        <v>479</v>
      </c>
      <c r="AB148" s="210">
        <v>170</v>
      </c>
      <c r="AC148" s="210">
        <v>170</v>
      </c>
      <c r="AD148" s="210">
        <v>0</v>
      </c>
      <c r="AE148" s="210">
        <v>0</v>
      </c>
      <c r="AF148" s="210" t="str">
        <f t="shared" si="16"/>
        <v>j</v>
      </c>
      <c r="AG148" s="210" t="str">
        <f>VLOOKUP(O148,'Flugplan Summen'!$C$9:$N$33,12,0)</f>
        <v>73H</v>
      </c>
      <c r="AH148" s="451" t="str">
        <f t="shared" si="17"/>
        <v/>
      </c>
      <c r="AI148" s="451" t="str">
        <f t="shared" si="18"/>
        <v/>
      </c>
      <c r="AJ148" s="451">
        <f t="shared" si="19"/>
        <v>45117.972222222226</v>
      </c>
      <c r="AK148" s="451">
        <f t="shared" si="20"/>
        <v>45118.003472222226</v>
      </c>
      <c r="AL148" s="451">
        <f t="shared" si="21"/>
        <v>45118.225694444438</v>
      </c>
      <c r="AM148" s="451">
        <f t="shared" si="22"/>
        <v>45118.256944444438</v>
      </c>
      <c r="AN148" s="203">
        <f t="shared" si="23"/>
        <v>1</v>
      </c>
      <c r="AO148" s="454">
        <f>INDEX(INP_VIS_08a_Gerätemenge!$D$29:$N$94,MATCH(AO$2,INP_VIS_08a_Gerätemenge!$C$29:$C$94,0),MATCH($AG148,INP_VIS_08a_Gerätemenge!$D$12:$N$12,0))</f>
        <v>0</v>
      </c>
      <c r="AP148" s="454">
        <f>INDEX(INP_VIS_08a_Gerätemenge!$D$29:$N$94,MATCH(AP$2,INP_VIS_08a_Gerätemenge!$C$29:$C$94,0),MATCH($AG148,INP_VIS_08a_Gerätemenge!$D$12:$N$12,0))</f>
        <v>3</v>
      </c>
      <c r="AQ148" s="454">
        <f>INDEX(INP_VIS_08a_Gerätemenge!$D$29:$N$94,MATCH(AQ$2,INP_VIS_08a_Gerätemenge!$C$29:$C$94,0),MATCH($AG148,INP_VIS_08a_Gerätemenge!$D$12:$N$12,0))</f>
        <v>1</v>
      </c>
      <c r="AR148" s="454">
        <f>INDEX(INP_VIS_08a_Gerätemenge!$D$29:$N$94,MATCH(AR$2,INP_VIS_08a_Gerätemenge!$C$29:$C$94,0),MATCH($AG148,INP_VIS_08a_Gerätemenge!$D$12:$N$12,0))</f>
        <v>0</v>
      </c>
      <c r="AS148" s="454">
        <f>INDEX(INP_VIS_08a_Gerätemenge!$D$29:$N$94,MATCH(AS$2,INP_VIS_08a_Gerätemenge!$C$29:$C$94,0),MATCH($AG148,INP_VIS_08a_Gerätemenge!$D$12:$N$12,0))</f>
        <v>0</v>
      </c>
      <c r="AT148" s="454">
        <f>INDEX(INP_VIS_08a_Gerätemenge!$D$29:$N$94,MATCH(AT$2,INP_VIS_08a_Gerätemenge!$C$29:$C$94,0),MATCH($AG148,INP_VIS_08a_Gerätemenge!$D$12:$N$12,0))</f>
        <v>0</v>
      </c>
      <c r="AU148" s="454">
        <f>INDEX(INP_VIS_08a_Gerätemenge!$D$29:$N$94,MATCH(AU$2,INP_VIS_08a_Gerätemenge!$C$29:$C$94,0),MATCH($AG148,INP_VIS_08a_Gerätemenge!$D$12:$N$12,0))</f>
        <v>0</v>
      </c>
      <c r="AV148" s="454">
        <f>INDEX(INP_VIS_08a_Gerätemenge!$D$29:$N$94,MATCH(AV$2,INP_VIS_08a_Gerätemenge!$C$29:$C$94,0),MATCH($AG148,INP_VIS_08a_Gerätemenge!$D$12:$N$12,0))</f>
        <v>24</v>
      </c>
      <c r="AW148" s="454">
        <f>INDEX(INP_VIS_08a_Gerätemenge!$D$29:$N$94,MATCH(AW$2,INP_VIS_08a_Gerätemenge!$C$29:$C$94,0),MATCH($AG148,INP_VIS_08a_Gerätemenge!$D$12:$N$12,0))</f>
        <v>0</v>
      </c>
      <c r="AX148" s="454">
        <f>INDEX(INP_VIS_08a_Gerätemenge!$D$29:$N$94,MATCH(AX$2,INP_VIS_08a_Gerätemenge!$C$29:$C$94,0),MATCH($AG148,INP_VIS_08a_Gerätemenge!$D$12:$N$12,0))</f>
        <v>0</v>
      </c>
      <c r="AY148" s="454">
        <f>INDEX(INP_VIS_08a_Gerätemenge!$D$29:$N$94,MATCH(AY$2,INP_VIS_08a_Gerätemenge!$C$29:$C$94,0),MATCH($AG148,INP_VIS_08a_Gerätemenge!$D$12:$N$12,0))</f>
        <v>1</v>
      </c>
      <c r="AZ148" s="454">
        <f>INDEX(INP_VIS_08a_Gerätemenge!$D$29:$N$94,MATCH(AZ$2,INP_VIS_08a_Gerätemenge!$C$29:$C$94,0),MATCH($AG148,INP_VIS_08a_Gerätemenge!$D$12:$N$12,0))</f>
        <v>0</v>
      </c>
      <c r="BA148" s="454">
        <f>INDEX(INP_VIS_08a_Gerätemenge!$D$29:$N$94,MATCH(BA$2,INP_VIS_08a_Gerätemenge!$C$29:$C$94,0),MATCH($AG148,INP_VIS_08a_Gerätemenge!$D$12:$N$12,0))</f>
        <v>2</v>
      </c>
      <c r="BB148" s="454">
        <f>INDEX(INP_VIS_08a_Gerätemenge!$D$29:$N$94,MATCH(BB$2,INP_VIS_08a_Gerätemenge!$C$29:$C$94,0),MATCH($AG148,INP_VIS_08a_Gerätemenge!$D$12:$N$12,0))</f>
        <v>1</v>
      </c>
      <c r="BC148" s="454">
        <f>INDEX(INP_VIS_08a_Gerätemenge!$D$29:$N$94,MATCH(BC$2,INP_VIS_08a_Gerätemenge!$C$29:$C$94,0),MATCH($AG148,INP_VIS_08a_Gerätemenge!$D$12:$N$12,0))</f>
        <v>0</v>
      </c>
      <c r="BD148" s="454">
        <f>INDEX(INP_VIS_08a_Gerätemenge!$D$29:$N$94,MATCH(BD$2,INP_VIS_08a_Gerätemenge!$C$29:$C$94,0),MATCH($AG148,INP_VIS_08a_Gerätemenge!$D$12:$N$12,0))</f>
        <v>0</v>
      </c>
      <c r="BE148" s="454">
        <f>INDEX(INP_VIS_08a_Gerätemenge!$D$29:$N$94,MATCH(BE$2,INP_VIS_08a_Gerätemenge!$C$29:$C$94,0),MATCH($AG148,INP_VIS_08a_Gerätemenge!$D$12:$N$12,0))</f>
        <v>0</v>
      </c>
      <c r="BF148" s="454">
        <f>INDEX(INP_VIS_08a_Gerätemenge!$D$29:$N$94,MATCH(BF$2,INP_VIS_08a_Gerätemenge!$C$29:$C$94,0),MATCH($AG148,INP_VIS_08a_Gerätemenge!$D$12:$N$12,0))</f>
        <v>1</v>
      </c>
      <c r="BG148" s="454">
        <f>INDEX(INP_VIS_08a_Gerätemenge!$D$29:$N$94,MATCH(BG$2,INP_VIS_08a_Gerätemenge!$C$29:$C$94,0),MATCH($AG148,INP_VIS_08a_Gerätemenge!$D$12:$N$12,0))</f>
        <v>0</v>
      </c>
      <c r="BH148" s="454">
        <f>INDEX(INP_VIS_08a_Gerätemenge!$D$29:$N$94,MATCH(BH$2,INP_VIS_08a_Gerätemenge!$C$29:$C$94,0),MATCH($AG148,INP_VIS_08a_Gerätemenge!$D$12:$N$12,0))</f>
        <v>1</v>
      </c>
    </row>
    <row r="149" spans="1:60">
      <c r="A149" s="208">
        <v>1</v>
      </c>
      <c r="B149" s="209">
        <v>45117</v>
      </c>
      <c r="C149" s="208" t="s">
        <v>920</v>
      </c>
      <c r="D149" s="208" t="s">
        <v>375</v>
      </c>
      <c r="E149" s="208" t="s">
        <v>921</v>
      </c>
      <c r="F149" s="208" t="s">
        <v>662</v>
      </c>
      <c r="H149" s="208" t="s">
        <v>372</v>
      </c>
      <c r="I149" s="210" t="s">
        <v>498</v>
      </c>
      <c r="J149" s="210" t="s">
        <v>570</v>
      </c>
      <c r="K149" s="210">
        <v>162</v>
      </c>
      <c r="L149" s="210">
        <v>81</v>
      </c>
      <c r="M149" s="210">
        <v>0</v>
      </c>
      <c r="N149" s="210">
        <v>0</v>
      </c>
      <c r="O149" s="208" t="s">
        <v>288</v>
      </c>
      <c r="P149" s="208">
        <v>180</v>
      </c>
      <c r="Q149" s="208" t="s">
        <v>26</v>
      </c>
      <c r="R149" s="208">
        <v>2</v>
      </c>
      <c r="S149" s="209">
        <v>45118</v>
      </c>
      <c r="T149" s="208" t="s">
        <v>922</v>
      </c>
      <c r="U149" s="208" t="s">
        <v>375</v>
      </c>
      <c r="V149" s="208" t="s">
        <v>923</v>
      </c>
      <c r="W149" s="208" t="s">
        <v>924</v>
      </c>
      <c r="Y149" s="208" t="s">
        <v>372</v>
      </c>
      <c r="Z149" s="210" t="s">
        <v>437</v>
      </c>
      <c r="AA149" s="210" t="s">
        <v>570</v>
      </c>
      <c r="AB149" s="210">
        <v>162</v>
      </c>
      <c r="AC149" s="210">
        <v>81</v>
      </c>
      <c r="AD149" s="210">
        <v>0</v>
      </c>
      <c r="AE149" s="210">
        <v>0</v>
      </c>
      <c r="AF149" s="210" t="str">
        <f t="shared" si="16"/>
        <v>j</v>
      </c>
      <c r="AG149" s="210">
        <f>VLOOKUP(O149,'Flugplan Summen'!$C$9:$N$33,12,0)</f>
        <v>320</v>
      </c>
      <c r="AH149" s="451" t="str">
        <f t="shared" si="17"/>
        <v/>
      </c>
      <c r="AI149" s="451" t="str">
        <f t="shared" si="18"/>
        <v/>
      </c>
      <c r="AJ149" s="451">
        <f t="shared" si="19"/>
        <v>45117.975694444445</v>
      </c>
      <c r="AK149" s="451">
        <f t="shared" si="20"/>
        <v>45118.006944444445</v>
      </c>
      <c r="AL149" s="451">
        <f t="shared" si="21"/>
        <v>45118.329861111109</v>
      </c>
      <c r="AM149" s="451">
        <f t="shared" si="22"/>
        <v>45118.361111111109</v>
      </c>
      <c r="AN149" s="203">
        <f t="shared" si="23"/>
        <v>1</v>
      </c>
      <c r="AO149" s="454">
        <f>INDEX(INP_VIS_08a_Gerätemenge!$D$29:$N$94,MATCH(AO$2,INP_VIS_08a_Gerätemenge!$C$29:$C$94,0),MATCH($AG149,INP_VIS_08a_Gerätemenge!$D$12:$N$12,0))</f>
        <v>0</v>
      </c>
      <c r="AP149" s="454">
        <f>INDEX(INP_VIS_08a_Gerätemenge!$D$29:$N$94,MATCH(AP$2,INP_VIS_08a_Gerätemenge!$C$29:$C$94,0),MATCH($AG149,INP_VIS_08a_Gerätemenge!$D$12:$N$12,0))</f>
        <v>3</v>
      </c>
      <c r="AQ149" s="454">
        <f>INDEX(INP_VIS_08a_Gerätemenge!$D$29:$N$94,MATCH(AQ$2,INP_VIS_08a_Gerätemenge!$C$29:$C$94,0),MATCH($AG149,INP_VIS_08a_Gerätemenge!$D$12:$N$12,0))</f>
        <v>1</v>
      </c>
      <c r="AR149" s="454">
        <f>INDEX(INP_VIS_08a_Gerätemenge!$D$29:$N$94,MATCH(AR$2,INP_VIS_08a_Gerätemenge!$C$29:$C$94,0),MATCH($AG149,INP_VIS_08a_Gerätemenge!$D$12:$N$12,0))</f>
        <v>0</v>
      </c>
      <c r="AS149" s="454">
        <f>INDEX(INP_VIS_08a_Gerätemenge!$D$29:$N$94,MATCH(AS$2,INP_VIS_08a_Gerätemenge!$C$29:$C$94,0),MATCH($AG149,INP_VIS_08a_Gerätemenge!$D$12:$N$12,0))</f>
        <v>0</v>
      </c>
      <c r="AT149" s="454">
        <f>INDEX(INP_VIS_08a_Gerätemenge!$D$29:$N$94,MATCH(AT$2,INP_VIS_08a_Gerätemenge!$C$29:$C$94,0),MATCH($AG149,INP_VIS_08a_Gerätemenge!$D$12:$N$12,0))</f>
        <v>0</v>
      </c>
      <c r="AU149" s="454">
        <f>INDEX(INP_VIS_08a_Gerätemenge!$D$29:$N$94,MATCH(AU$2,INP_VIS_08a_Gerätemenge!$C$29:$C$94,0),MATCH($AG149,INP_VIS_08a_Gerätemenge!$D$12:$N$12,0))</f>
        <v>0</v>
      </c>
      <c r="AV149" s="454">
        <f>INDEX(INP_VIS_08a_Gerätemenge!$D$29:$N$94,MATCH(AV$2,INP_VIS_08a_Gerätemenge!$C$29:$C$94,0),MATCH($AG149,INP_VIS_08a_Gerätemenge!$D$12:$N$12,0))</f>
        <v>20</v>
      </c>
      <c r="AW149" s="454">
        <f>INDEX(INP_VIS_08a_Gerätemenge!$D$29:$N$94,MATCH(AW$2,INP_VIS_08a_Gerätemenge!$C$29:$C$94,0),MATCH($AG149,INP_VIS_08a_Gerätemenge!$D$12:$N$12,0))</f>
        <v>0</v>
      </c>
      <c r="AX149" s="454">
        <f>INDEX(INP_VIS_08a_Gerätemenge!$D$29:$N$94,MATCH(AX$2,INP_VIS_08a_Gerätemenge!$C$29:$C$94,0),MATCH($AG149,INP_VIS_08a_Gerätemenge!$D$12:$N$12,0))</f>
        <v>0</v>
      </c>
      <c r="AY149" s="454">
        <f>INDEX(INP_VIS_08a_Gerätemenge!$D$29:$N$94,MATCH(AY$2,INP_VIS_08a_Gerätemenge!$C$29:$C$94,0),MATCH($AG149,INP_VIS_08a_Gerätemenge!$D$12:$N$12,0))</f>
        <v>0</v>
      </c>
      <c r="AZ149" s="454">
        <f>INDEX(INP_VIS_08a_Gerätemenge!$D$29:$N$94,MATCH(AZ$2,INP_VIS_08a_Gerätemenge!$C$29:$C$94,0),MATCH($AG149,INP_VIS_08a_Gerätemenge!$D$12:$N$12,0))</f>
        <v>0</v>
      </c>
      <c r="BA149" s="454">
        <f>INDEX(INP_VIS_08a_Gerätemenge!$D$29:$N$94,MATCH(BA$2,INP_VIS_08a_Gerätemenge!$C$29:$C$94,0),MATCH($AG149,INP_VIS_08a_Gerätemenge!$D$12:$N$12,0))</f>
        <v>0</v>
      </c>
      <c r="BB149" s="454">
        <f>INDEX(INP_VIS_08a_Gerätemenge!$D$29:$N$94,MATCH(BB$2,INP_VIS_08a_Gerätemenge!$C$29:$C$94,0),MATCH($AG149,INP_VIS_08a_Gerätemenge!$D$12:$N$12,0))</f>
        <v>1</v>
      </c>
      <c r="BC149" s="454">
        <f>INDEX(INP_VIS_08a_Gerätemenge!$D$29:$N$94,MATCH(BC$2,INP_VIS_08a_Gerätemenge!$C$29:$C$94,0),MATCH($AG149,INP_VIS_08a_Gerätemenge!$D$12:$N$12,0))</f>
        <v>0</v>
      </c>
      <c r="BD149" s="454">
        <f>INDEX(INP_VIS_08a_Gerätemenge!$D$29:$N$94,MATCH(BD$2,INP_VIS_08a_Gerätemenge!$C$29:$C$94,0),MATCH($AG149,INP_VIS_08a_Gerätemenge!$D$12:$N$12,0))</f>
        <v>0</v>
      </c>
      <c r="BE149" s="454">
        <f>INDEX(INP_VIS_08a_Gerätemenge!$D$29:$N$94,MATCH(BE$2,INP_VIS_08a_Gerätemenge!$C$29:$C$94,0),MATCH($AG149,INP_VIS_08a_Gerätemenge!$D$12:$N$12,0))</f>
        <v>0</v>
      </c>
      <c r="BF149" s="454">
        <f>INDEX(INP_VIS_08a_Gerätemenge!$D$29:$N$94,MATCH(BF$2,INP_VIS_08a_Gerätemenge!$C$29:$C$94,0),MATCH($AG149,INP_VIS_08a_Gerätemenge!$D$12:$N$12,0))</f>
        <v>1</v>
      </c>
      <c r="BG149" s="454">
        <f>INDEX(INP_VIS_08a_Gerätemenge!$D$29:$N$94,MATCH(BG$2,INP_VIS_08a_Gerätemenge!$C$29:$C$94,0),MATCH($AG149,INP_VIS_08a_Gerätemenge!$D$12:$N$12,0))</f>
        <v>0</v>
      </c>
      <c r="BH149" s="454">
        <f>INDEX(INP_VIS_08a_Gerätemenge!$D$29:$N$94,MATCH(BH$2,INP_VIS_08a_Gerätemenge!$C$29:$C$94,0),MATCH($AG149,INP_VIS_08a_Gerätemenge!$D$12:$N$12,0))</f>
        <v>1</v>
      </c>
    </row>
    <row r="150" spans="1:60">
      <c r="A150" s="208">
        <v>1</v>
      </c>
      <c r="B150" s="209">
        <v>45117</v>
      </c>
      <c r="C150" s="208" t="s">
        <v>920</v>
      </c>
      <c r="D150" s="208" t="s">
        <v>375</v>
      </c>
      <c r="E150" s="208" t="s">
        <v>925</v>
      </c>
      <c r="F150" s="208" t="s">
        <v>7</v>
      </c>
      <c r="H150" s="208" t="s">
        <v>372</v>
      </c>
      <c r="I150" s="210" t="s">
        <v>419</v>
      </c>
      <c r="J150" s="210" t="s">
        <v>727</v>
      </c>
      <c r="K150" s="210">
        <v>135</v>
      </c>
      <c r="L150" s="210">
        <v>176</v>
      </c>
      <c r="M150" s="210">
        <v>0</v>
      </c>
      <c r="N150" s="210">
        <v>0</v>
      </c>
      <c r="O150" s="208" t="s">
        <v>287</v>
      </c>
      <c r="P150" s="208">
        <v>150</v>
      </c>
      <c r="Q150" s="208" t="s">
        <v>26</v>
      </c>
      <c r="R150" s="208">
        <v>3</v>
      </c>
      <c r="S150" s="209">
        <v>45119</v>
      </c>
      <c r="T150" s="208" t="s">
        <v>406</v>
      </c>
      <c r="U150" s="208" t="s">
        <v>375</v>
      </c>
      <c r="V150" s="208" t="s">
        <v>572</v>
      </c>
      <c r="W150" s="208" t="s">
        <v>573</v>
      </c>
      <c r="Y150" s="208" t="s">
        <v>372</v>
      </c>
      <c r="Z150" s="210" t="s">
        <v>453</v>
      </c>
      <c r="AA150" s="210" t="s">
        <v>727</v>
      </c>
      <c r="AB150" s="210">
        <v>135</v>
      </c>
      <c r="AC150" s="210">
        <v>68</v>
      </c>
      <c r="AD150" s="210">
        <v>0</v>
      </c>
      <c r="AE150" s="210">
        <v>0</v>
      </c>
      <c r="AF150" s="210" t="str">
        <f t="shared" si="16"/>
        <v>j</v>
      </c>
      <c r="AG150" s="210">
        <f>VLOOKUP(O150,'Flugplan Summen'!$C$9:$N$33,12,0)</f>
        <v>319</v>
      </c>
      <c r="AH150" s="451" t="str">
        <f t="shared" si="17"/>
        <v/>
      </c>
      <c r="AI150" s="451" t="str">
        <f t="shared" si="18"/>
        <v/>
      </c>
      <c r="AJ150" s="451">
        <f t="shared" si="19"/>
        <v>45117.975694444445</v>
      </c>
      <c r="AK150" s="451">
        <f t="shared" si="20"/>
        <v>45118.006944444445</v>
      </c>
      <c r="AL150" s="451">
        <f t="shared" si="21"/>
        <v>45119.229166666664</v>
      </c>
      <c r="AM150" s="451">
        <f t="shared" si="22"/>
        <v>45119.260416666664</v>
      </c>
      <c r="AN150" s="203">
        <f t="shared" si="23"/>
        <v>1</v>
      </c>
      <c r="AO150" s="454">
        <f>INDEX(INP_VIS_08a_Gerätemenge!$D$29:$N$94,MATCH(AO$2,INP_VIS_08a_Gerätemenge!$C$29:$C$94,0),MATCH($AG150,INP_VIS_08a_Gerätemenge!$D$12:$N$12,0))</f>
        <v>0</v>
      </c>
      <c r="AP150" s="454">
        <f>INDEX(INP_VIS_08a_Gerätemenge!$D$29:$N$94,MATCH(AP$2,INP_VIS_08a_Gerätemenge!$C$29:$C$94,0),MATCH($AG150,INP_VIS_08a_Gerätemenge!$D$12:$N$12,0))</f>
        <v>3</v>
      </c>
      <c r="AQ150" s="454">
        <f>INDEX(INP_VIS_08a_Gerätemenge!$D$29:$N$94,MATCH(AQ$2,INP_VIS_08a_Gerätemenge!$C$29:$C$94,0),MATCH($AG150,INP_VIS_08a_Gerätemenge!$D$12:$N$12,0))</f>
        <v>1</v>
      </c>
      <c r="AR150" s="454">
        <f>INDEX(INP_VIS_08a_Gerätemenge!$D$29:$N$94,MATCH(AR$2,INP_VIS_08a_Gerätemenge!$C$29:$C$94,0),MATCH($AG150,INP_VIS_08a_Gerätemenge!$D$12:$N$12,0))</f>
        <v>0</v>
      </c>
      <c r="AS150" s="454">
        <f>INDEX(INP_VIS_08a_Gerätemenge!$D$29:$N$94,MATCH(AS$2,INP_VIS_08a_Gerätemenge!$C$29:$C$94,0),MATCH($AG150,INP_VIS_08a_Gerätemenge!$D$12:$N$12,0))</f>
        <v>0</v>
      </c>
      <c r="AT150" s="454">
        <f>INDEX(INP_VIS_08a_Gerätemenge!$D$29:$N$94,MATCH(AT$2,INP_VIS_08a_Gerätemenge!$C$29:$C$94,0),MATCH($AG150,INP_VIS_08a_Gerätemenge!$D$12:$N$12,0))</f>
        <v>0</v>
      </c>
      <c r="AU150" s="454">
        <f>INDEX(INP_VIS_08a_Gerätemenge!$D$29:$N$94,MATCH(AU$2,INP_VIS_08a_Gerätemenge!$C$29:$C$94,0),MATCH($AG150,INP_VIS_08a_Gerätemenge!$D$12:$N$12,0))</f>
        <v>0</v>
      </c>
      <c r="AV150" s="454">
        <f>INDEX(INP_VIS_08a_Gerätemenge!$D$29:$N$94,MATCH(AV$2,INP_VIS_08a_Gerätemenge!$C$29:$C$94,0),MATCH($AG150,INP_VIS_08a_Gerätemenge!$D$12:$N$12,0))</f>
        <v>12</v>
      </c>
      <c r="AW150" s="454">
        <f>INDEX(INP_VIS_08a_Gerätemenge!$D$29:$N$94,MATCH(AW$2,INP_VIS_08a_Gerätemenge!$C$29:$C$94,0),MATCH($AG150,INP_VIS_08a_Gerätemenge!$D$12:$N$12,0))</f>
        <v>0</v>
      </c>
      <c r="AX150" s="454">
        <f>INDEX(INP_VIS_08a_Gerätemenge!$D$29:$N$94,MATCH(AX$2,INP_VIS_08a_Gerätemenge!$C$29:$C$94,0),MATCH($AG150,INP_VIS_08a_Gerätemenge!$D$12:$N$12,0))</f>
        <v>0</v>
      </c>
      <c r="AY150" s="454">
        <f>INDEX(INP_VIS_08a_Gerätemenge!$D$29:$N$94,MATCH(AY$2,INP_VIS_08a_Gerätemenge!$C$29:$C$94,0),MATCH($AG150,INP_VIS_08a_Gerätemenge!$D$12:$N$12,0))</f>
        <v>1</v>
      </c>
      <c r="AZ150" s="454">
        <f>INDEX(INP_VIS_08a_Gerätemenge!$D$29:$N$94,MATCH(AZ$2,INP_VIS_08a_Gerätemenge!$C$29:$C$94,0),MATCH($AG150,INP_VIS_08a_Gerätemenge!$D$12:$N$12,0))</f>
        <v>2</v>
      </c>
      <c r="BA150" s="454">
        <f>INDEX(INP_VIS_08a_Gerätemenge!$D$29:$N$94,MATCH(BA$2,INP_VIS_08a_Gerätemenge!$C$29:$C$94,0),MATCH($AG150,INP_VIS_08a_Gerätemenge!$D$12:$N$12,0))</f>
        <v>0</v>
      </c>
      <c r="BB150" s="454">
        <f>INDEX(INP_VIS_08a_Gerätemenge!$D$29:$N$94,MATCH(BB$2,INP_VIS_08a_Gerätemenge!$C$29:$C$94,0),MATCH($AG150,INP_VIS_08a_Gerätemenge!$D$12:$N$12,0))</f>
        <v>1</v>
      </c>
      <c r="BC150" s="454">
        <f>INDEX(INP_VIS_08a_Gerätemenge!$D$29:$N$94,MATCH(BC$2,INP_VIS_08a_Gerätemenge!$C$29:$C$94,0),MATCH($AG150,INP_VIS_08a_Gerätemenge!$D$12:$N$12,0))</f>
        <v>0</v>
      </c>
      <c r="BD150" s="454">
        <f>INDEX(INP_VIS_08a_Gerätemenge!$D$29:$N$94,MATCH(BD$2,INP_VIS_08a_Gerätemenge!$C$29:$C$94,0),MATCH($AG150,INP_VIS_08a_Gerätemenge!$D$12:$N$12,0))</f>
        <v>0</v>
      </c>
      <c r="BE150" s="454">
        <f>INDEX(INP_VIS_08a_Gerätemenge!$D$29:$N$94,MATCH(BE$2,INP_VIS_08a_Gerätemenge!$C$29:$C$94,0),MATCH($AG150,INP_VIS_08a_Gerätemenge!$D$12:$N$12,0))</f>
        <v>0</v>
      </c>
      <c r="BF150" s="454">
        <f>INDEX(INP_VIS_08a_Gerätemenge!$D$29:$N$94,MATCH(BF$2,INP_VIS_08a_Gerätemenge!$C$29:$C$94,0),MATCH($AG150,INP_VIS_08a_Gerätemenge!$D$12:$N$12,0))</f>
        <v>1</v>
      </c>
      <c r="BG150" s="454">
        <f>INDEX(INP_VIS_08a_Gerätemenge!$D$29:$N$94,MATCH(BG$2,INP_VIS_08a_Gerätemenge!$C$29:$C$94,0),MATCH($AG150,INP_VIS_08a_Gerätemenge!$D$12:$N$12,0))</f>
        <v>0</v>
      </c>
      <c r="BH150" s="454">
        <f>INDEX(INP_VIS_08a_Gerätemenge!$D$29:$N$94,MATCH(BH$2,INP_VIS_08a_Gerätemenge!$C$29:$C$94,0),MATCH($AG150,INP_VIS_08a_Gerätemenge!$D$12:$N$12,0))</f>
        <v>1</v>
      </c>
    </row>
    <row r="151" spans="1:60">
      <c r="A151" s="208">
        <v>2</v>
      </c>
      <c r="B151" s="209">
        <v>45118</v>
      </c>
      <c r="C151" s="208" t="s">
        <v>926</v>
      </c>
      <c r="D151" s="208" t="s">
        <v>381</v>
      </c>
      <c r="E151" s="208" t="s">
        <v>927</v>
      </c>
      <c r="F151" s="208" t="s">
        <v>872</v>
      </c>
      <c r="H151" s="208" t="s">
        <v>840</v>
      </c>
      <c r="J151" s="210" t="s">
        <v>454</v>
      </c>
      <c r="K151" s="210">
        <v>0</v>
      </c>
      <c r="L151" s="210">
        <v>0</v>
      </c>
      <c r="M151" s="210">
        <v>0</v>
      </c>
      <c r="N151" s="210">
        <v>14000</v>
      </c>
      <c r="O151" s="208" t="s">
        <v>289</v>
      </c>
      <c r="P151" s="208">
        <v>189</v>
      </c>
      <c r="Q151" s="208" t="s">
        <v>26</v>
      </c>
      <c r="R151" s="208">
        <v>2</v>
      </c>
      <c r="S151" s="209">
        <v>45118</v>
      </c>
      <c r="T151" s="208" t="s">
        <v>439</v>
      </c>
      <c r="U151" s="208" t="s">
        <v>381</v>
      </c>
      <c r="V151" s="208" t="s">
        <v>928</v>
      </c>
      <c r="W151" s="208" t="s">
        <v>929</v>
      </c>
      <c r="Y151" s="208" t="s">
        <v>372</v>
      </c>
      <c r="Z151" s="210" t="s">
        <v>399</v>
      </c>
      <c r="AA151" s="210" t="s">
        <v>454</v>
      </c>
      <c r="AB151" s="210">
        <v>170</v>
      </c>
      <c r="AC151" s="210">
        <v>170</v>
      </c>
      <c r="AD151" s="210">
        <v>0</v>
      </c>
      <c r="AE151" s="210">
        <v>0</v>
      </c>
      <c r="AF151" s="210" t="str">
        <f t="shared" si="16"/>
        <v>j</v>
      </c>
      <c r="AG151" s="414" t="s">
        <v>841</v>
      </c>
      <c r="AH151" s="451" t="str">
        <f t="shared" si="17"/>
        <v/>
      </c>
      <c r="AI151" s="451" t="str">
        <f t="shared" si="18"/>
        <v/>
      </c>
      <c r="AJ151" s="451">
        <f t="shared" si="19"/>
        <v>45118.041666666672</v>
      </c>
      <c r="AK151" s="451">
        <f t="shared" si="20"/>
        <v>45118.072916666672</v>
      </c>
      <c r="AL151" s="451">
        <f t="shared" si="21"/>
        <v>45118.239583333328</v>
      </c>
      <c r="AM151" s="451">
        <f t="shared" si="22"/>
        <v>45118.270833333328</v>
      </c>
      <c r="AN151" s="203">
        <f t="shared" si="23"/>
        <v>1</v>
      </c>
      <c r="AO151" s="454">
        <f>INDEX(INP_VIS_08a_Gerätemenge!$D$29:$N$94,MATCH(AO$2,INP_VIS_08a_Gerätemenge!$C$29:$C$94,0),MATCH($AG151,INP_VIS_08a_Gerätemenge!$D$12:$N$12,0))</f>
        <v>0</v>
      </c>
      <c r="AP151" s="454">
        <f>INDEX(INP_VIS_08a_Gerätemenge!$D$29:$N$94,MATCH(AP$2,INP_VIS_08a_Gerätemenge!$C$29:$C$94,0),MATCH($AG151,INP_VIS_08a_Gerätemenge!$D$12:$N$12,0))</f>
        <v>5</v>
      </c>
      <c r="AQ151" s="454">
        <f>INDEX(INP_VIS_08a_Gerätemenge!$D$29:$N$94,MATCH(AQ$2,INP_VIS_08a_Gerätemenge!$C$29:$C$94,0),MATCH($AG151,INP_VIS_08a_Gerätemenge!$D$12:$N$12,0))</f>
        <v>2</v>
      </c>
      <c r="AR151" s="454">
        <f>INDEX(INP_VIS_08a_Gerätemenge!$D$29:$N$94,MATCH(AR$2,INP_VIS_08a_Gerätemenge!$C$29:$C$94,0),MATCH($AG151,INP_VIS_08a_Gerätemenge!$D$12:$N$12,0))</f>
        <v>0</v>
      </c>
      <c r="AS151" s="454">
        <f>INDEX(INP_VIS_08a_Gerätemenge!$D$29:$N$94,MATCH(AS$2,INP_VIS_08a_Gerätemenge!$C$29:$C$94,0),MATCH($AG151,INP_VIS_08a_Gerätemenge!$D$12:$N$12,0))</f>
        <v>0</v>
      </c>
      <c r="AT151" s="454">
        <f>INDEX(INP_VIS_08a_Gerätemenge!$D$29:$N$94,MATCH(AT$2,INP_VIS_08a_Gerätemenge!$C$29:$C$94,0),MATCH($AG151,INP_VIS_08a_Gerätemenge!$D$12:$N$12,0))</f>
        <v>0</v>
      </c>
      <c r="AU151" s="454">
        <f>INDEX(INP_VIS_08a_Gerätemenge!$D$29:$N$94,MATCH(AU$2,INP_VIS_08a_Gerätemenge!$C$29:$C$94,0),MATCH($AG151,INP_VIS_08a_Gerätemenge!$D$12:$N$12,0))</f>
        <v>0</v>
      </c>
      <c r="AV151" s="454">
        <f>INDEX(INP_VIS_08a_Gerätemenge!$D$29:$N$94,MATCH(AV$2,INP_VIS_08a_Gerätemenge!$C$29:$C$94,0),MATCH($AG151,INP_VIS_08a_Gerätemenge!$D$12:$N$12,0))</f>
        <v>24</v>
      </c>
      <c r="AW151" s="454">
        <f>INDEX(INP_VIS_08a_Gerätemenge!$D$29:$N$94,MATCH(AW$2,INP_VIS_08a_Gerätemenge!$C$29:$C$94,0),MATCH($AG151,INP_VIS_08a_Gerätemenge!$D$12:$N$12,0))</f>
        <v>0</v>
      </c>
      <c r="AX151" s="454">
        <f>INDEX(INP_VIS_08a_Gerätemenge!$D$29:$N$94,MATCH(AX$2,INP_VIS_08a_Gerätemenge!$C$29:$C$94,0),MATCH($AG151,INP_VIS_08a_Gerätemenge!$D$12:$N$12,0))</f>
        <v>0</v>
      </c>
      <c r="AY151" s="454">
        <f>INDEX(INP_VIS_08a_Gerätemenge!$D$29:$N$94,MATCH(AY$2,INP_VIS_08a_Gerätemenge!$C$29:$C$94,0),MATCH($AG151,INP_VIS_08a_Gerätemenge!$D$12:$N$12,0))</f>
        <v>1</v>
      </c>
      <c r="AZ151" s="454">
        <f>INDEX(INP_VIS_08a_Gerätemenge!$D$29:$N$94,MATCH(AZ$2,INP_VIS_08a_Gerätemenge!$C$29:$C$94,0),MATCH($AG151,INP_VIS_08a_Gerätemenge!$D$12:$N$12,0))</f>
        <v>0</v>
      </c>
      <c r="BA151" s="454">
        <f>INDEX(INP_VIS_08a_Gerätemenge!$D$29:$N$94,MATCH(BA$2,INP_VIS_08a_Gerätemenge!$C$29:$C$94,0),MATCH($AG151,INP_VIS_08a_Gerätemenge!$D$12:$N$12,0))</f>
        <v>0</v>
      </c>
      <c r="BB151" s="454">
        <f>INDEX(INP_VIS_08a_Gerätemenge!$D$29:$N$94,MATCH(BB$2,INP_VIS_08a_Gerätemenge!$C$29:$C$94,0),MATCH($AG151,INP_VIS_08a_Gerätemenge!$D$12:$N$12,0))</f>
        <v>1</v>
      </c>
      <c r="BC151" s="454">
        <f>INDEX(INP_VIS_08a_Gerätemenge!$D$29:$N$94,MATCH(BC$2,INP_VIS_08a_Gerätemenge!$C$29:$C$94,0),MATCH($AG151,INP_VIS_08a_Gerätemenge!$D$12:$N$12,0))</f>
        <v>0</v>
      </c>
      <c r="BD151" s="454">
        <f>INDEX(INP_VIS_08a_Gerätemenge!$D$29:$N$94,MATCH(BD$2,INP_VIS_08a_Gerätemenge!$C$29:$C$94,0),MATCH($AG151,INP_VIS_08a_Gerätemenge!$D$12:$N$12,0))</f>
        <v>0</v>
      </c>
      <c r="BE151" s="454">
        <f>INDEX(INP_VIS_08a_Gerätemenge!$D$29:$N$94,MATCH(BE$2,INP_VIS_08a_Gerätemenge!$C$29:$C$94,0),MATCH($AG151,INP_VIS_08a_Gerätemenge!$D$12:$N$12,0))</f>
        <v>0</v>
      </c>
      <c r="BF151" s="454">
        <f>INDEX(INP_VIS_08a_Gerätemenge!$D$29:$N$94,MATCH(BF$2,INP_VIS_08a_Gerätemenge!$C$29:$C$94,0),MATCH($AG151,INP_VIS_08a_Gerätemenge!$D$12:$N$12,0))</f>
        <v>1</v>
      </c>
      <c r="BG151" s="454">
        <f>INDEX(INP_VIS_08a_Gerätemenge!$D$29:$N$94,MATCH(BG$2,INP_VIS_08a_Gerätemenge!$C$29:$C$94,0),MATCH($AG151,INP_VIS_08a_Gerätemenge!$D$12:$N$12,0))</f>
        <v>0</v>
      </c>
      <c r="BH151" s="454">
        <f>INDEX(INP_VIS_08a_Gerätemenge!$D$29:$N$94,MATCH(BH$2,INP_VIS_08a_Gerätemenge!$C$29:$C$94,0),MATCH($AG151,INP_VIS_08a_Gerätemenge!$D$12:$N$12,0))</f>
        <v>1</v>
      </c>
    </row>
    <row r="152" spans="1:60">
      <c r="A152" s="208">
        <v>2</v>
      </c>
      <c r="B152" s="209">
        <v>45118</v>
      </c>
      <c r="C152" s="208" t="s">
        <v>930</v>
      </c>
      <c r="D152" s="208" t="s">
        <v>375</v>
      </c>
      <c r="E152" s="208" t="s">
        <v>931</v>
      </c>
      <c r="F152" s="208" t="s">
        <v>444</v>
      </c>
      <c r="H152" s="208" t="s">
        <v>840</v>
      </c>
      <c r="J152" s="210" t="s">
        <v>410</v>
      </c>
      <c r="K152" s="210">
        <v>0</v>
      </c>
      <c r="L152" s="210">
        <v>0</v>
      </c>
      <c r="M152" s="210">
        <v>0</v>
      </c>
      <c r="N152" s="210">
        <v>15000</v>
      </c>
      <c r="O152" s="208" t="s">
        <v>288</v>
      </c>
      <c r="P152" s="208">
        <v>180</v>
      </c>
      <c r="Q152" s="208" t="s">
        <v>26</v>
      </c>
      <c r="R152" s="208">
        <v>2</v>
      </c>
      <c r="S152" s="209">
        <v>45118</v>
      </c>
      <c r="T152" s="208" t="s">
        <v>554</v>
      </c>
      <c r="U152" s="208" t="s">
        <v>375</v>
      </c>
      <c r="V152" s="208" t="s">
        <v>932</v>
      </c>
      <c r="W152" s="208" t="s">
        <v>408</v>
      </c>
      <c r="Y152" s="208" t="s">
        <v>372</v>
      </c>
      <c r="Z152" s="210" t="s">
        <v>449</v>
      </c>
      <c r="AA152" s="210" t="s">
        <v>410</v>
      </c>
      <c r="AB152" s="210">
        <v>162</v>
      </c>
      <c r="AC152" s="210">
        <v>146</v>
      </c>
      <c r="AD152" s="210">
        <v>0</v>
      </c>
      <c r="AE152" s="210">
        <v>0</v>
      </c>
      <c r="AF152" s="210" t="str">
        <f t="shared" si="16"/>
        <v>j</v>
      </c>
      <c r="AG152" s="414" t="s">
        <v>841</v>
      </c>
      <c r="AH152" s="451" t="str">
        <f t="shared" si="17"/>
        <v/>
      </c>
      <c r="AI152" s="451" t="str">
        <f t="shared" si="18"/>
        <v/>
      </c>
      <c r="AJ152" s="451">
        <f t="shared" si="19"/>
        <v>45118.059027777781</v>
      </c>
      <c r="AK152" s="451">
        <f t="shared" si="20"/>
        <v>45118.090277777781</v>
      </c>
      <c r="AL152" s="451">
        <f t="shared" si="21"/>
        <v>45118.388888888883</v>
      </c>
      <c r="AM152" s="451">
        <f t="shared" si="22"/>
        <v>45118.420138888883</v>
      </c>
      <c r="AN152" s="203">
        <f t="shared" si="23"/>
        <v>1</v>
      </c>
      <c r="AO152" s="454">
        <f>INDEX(INP_VIS_08a_Gerätemenge!$D$29:$N$94,MATCH(AO$2,INP_VIS_08a_Gerätemenge!$C$29:$C$94,0),MATCH($AG152,INP_VIS_08a_Gerätemenge!$D$12:$N$12,0))</f>
        <v>0</v>
      </c>
      <c r="AP152" s="454">
        <f>INDEX(INP_VIS_08a_Gerätemenge!$D$29:$N$94,MATCH(AP$2,INP_VIS_08a_Gerätemenge!$C$29:$C$94,0),MATCH($AG152,INP_VIS_08a_Gerätemenge!$D$12:$N$12,0))</f>
        <v>5</v>
      </c>
      <c r="AQ152" s="454">
        <f>INDEX(INP_VIS_08a_Gerätemenge!$D$29:$N$94,MATCH(AQ$2,INP_VIS_08a_Gerätemenge!$C$29:$C$94,0),MATCH($AG152,INP_VIS_08a_Gerätemenge!$D$12:$N$12,0))</f>
        <v>2</v>
      </c>
      <c r="AR152" s="454">
        <f>INDEX(INP_VIS_08a_Gerätemenge!$D$29:$N$94,MATCH(AR$2,INP_VIS_08a_Gerätemenge!$C$29:$C$94,0),MATCH($AG152,INP_VIS_08a_Gerätemenge!$D$12:$N$12,0))</f>
        <v>0</v>
      </c>
      <c r="AS152" s="454">
        <f>INDEX(INP_VIS_08a_Gerätemenge!$D$29:$N$94,MATCH(AS$2,INP_VIS_08a_Gerätemenge!$C$29:$C$94,0),MATCH($AG152,INP_VIS_08a_Gerätemenge!$D$12:$N$12,0))</f>
        <v>0</v>
      </c>
      <c r="AT152" s="454">
        <f>INDEX(INP_VIS_08a_Gerätemenge!$D$29:$N$94,MATCH(AT$2,INP_VIS_08a_Gerätemenge!$C$29:$C$94,0),MATCH($AG152,INP_VIS_08a_Gerätemenge!$D$12:$N$12,0))</f>
        <v>0</v>
      </c>
      <c r="AU152" s="454">
        <f>INDEX(INP_VIS_08a_Gerätemenge!$D$29:$N$94,MATCH(AU$2,INP_VIS_08a_Gerätemenge!$C$29:$C$94,0),MATCH($AG152,INP_VIS_08a_Gerätemenge!$D$12:$N$12,0))</f>
        <v>0</v>
      </c>
      <c r="AV152" s="454">
        <f>INDEX(INP_VIS_08a_Gerätemenge!$D$29:$N$94,MATCH(AV$2,INP_VIS_08a_Gerätemenge!$C$29:$C$94,0),MATCH($AG152,INP_VIS_08a_Gerätemenge!$D$12:$N$12,0))</f>
        <v>24</v>
      </c>
      <c r="AW152" s="454">
        <f>INDEX(INP_VIS_08a_Gerätemenge!$D$29:$N$94,MATCH(AW$2,INP_VIS_08a_Gerätemenge!$C$29:$C$94,0),MATCH($AG152,INP_VIS_08a_Gerätemenge!$D$12:$N$12,0))</f>
        <v>0</v>
      </c>
      <c r="AX152" s="454">
        <f>INDEX(INP_VIS_08a_Gerätemenge!$D$29:$N$94,MATCH(AX$2,INP_VIS_08a_Gerätemenge!$C$29:$C$94,0),MATCH($AG152,INP_VIS_08a_Gerätemenge!$D$12:$N$12,0))</f>
        <v>0</v>
      </c>
      <c r="AY152" s="454">
        <f>INDEX(INP_VIS_08a_Gerätemenge!$D$29:$N$94,MATCH(AY$2,INP_VIS_08a_Gerätemenge!$C$29:$C$94,0),MATCH($AG152,INP_VIS_08a_Gerätemenge!$D$12:$N$12,0))</f>
        <v>1</v>
      </c>
      <c r="AZ152" s="454">
        <f>INDEX(INP_VIS_08a_Gerätemenge!$D$29:$N$94,MATCH(AZ$2,INP_VIS_08a_Gerätemenge!$C$29:$C$94,0),MATCH($AG152,INP_VIS_08a_Gerätemenge!$D$12:$N$12,0))</f>
        <v>0</v>
      </c>
      <c r="BA152" s="454">
        <f>INDEX(INP_VIS_08a_Gerätemenge!$D$29:$N$94,MATCH(BA$2,INP_VIS_08a_Gerätemenge!$C$29:$C$94,0),MATCH($AG152,INP_VIS_08a_Gerätemenge!$D$12:$N$12,0))</f>
        <v>0</v>
      </c>
      <c r="BB152" s="454">
        <f>INDEX(INP_VIS_08a_Gerätemenge!$D$29:$N$94,MATCH(BB$2,INP_VIS_08a_Gerätemenge!$C$29:$C$94,0),MATCH($AG152,INP_VIS_08a_Gerätemenge!$D$12:$N$12,0))</f>
        <v>1</v>
      </c>
      <c r="BC152" s="454">
        <f>INDEX(INP_VIS_08a_Gerätemenge!$D$29:$N$94,MATCH(BC$2,INP_VIS_08a_Gerätemenge!$C$29:$C$94,0),MATCH($AG152,INP_VIS_08a_Gerätemenge!$D$12:$N$12,0))</f>
        <v>0</v>
      </c>
      <c r="BD152" s="454">
        <f>INDEX(INP_VIS_08a_Gerätemenge!$D$29:$N$94,MATCH(BD$2,INP_VIS_08a_Gerätemenge!$C$29:$C$94,0),MATCH($AG152,INP_VIS_08a_Gerätemenge!$D$12:$N$12,0))</f>
        <v>0</v>
      </c>
      <c r="BE152" s="454">
        <f>INDEX(INP_VIS_08a_Gerätemenge!$D$29:$N$94,MATCH(BE$2,INP_VIS_08a_Gerätemenge!$C$29:$C$94,0),MATCH($AG152,INP_VIS_08a_Gerätemenge!$D$12:$N$12,0))</f>
        <v>0</v>
      </c>
      <c r="BF152" s="454">
        <f>INDEX(INP_VIS_08a_Gerätemenge!$D$29:$N$94,MATCH(BF$2,INP_VIS_08a_Gerätemenge!$C$29:$C$94,0),MATCH($AG152,INP_VIS_08a_Gerätemenge!$D$12:$N$12,0))</f>
        <v>1</v>
      </c>
      <c r="BG152" s="454">
        <f>INDEX(INP_VIS_08a_Gerätemenge!$D$29:$N$94,MATCH(BG$2,INP_VIS_08a_Gerätemenge!$C$29:$C$94,0),MATCH($AG152,INP_VIS_08a_Gerätemenge!$D$12:$N$12,0))</f>
        <v>0</v>
      </c>
      <c r="BH152" s="454">
        <f>INDEX(INP_VIS_08a_Gerätemenge!$D$29:$N$94,MATCH(BH$2,INP_VIS_08a_Gerätemenge!$C$29:$C$94,0),MATCH($AG152,INP_VIS_08a_Gerätemenge!$D$12:$N$12,0))</f>
        <v>1</v>
      </c>
    </row>
    <row r="153" spans="1:60">
      <c r="A153" s="208">
        <v>2</v>
      </c>
      <c r="B153" s="209">
        <v>45118</v>
      </c>
      <c r="C153" s="208" t="s">
        <v>401</v>
      </c>
      <c r="D153" s="208" t="s">
        <v>416</v>
      </c>
      <c r="E153" s="208" t="s">
        <v>469</v>
      </c>
      <c r="F153" s="208" t="s">
        <v>470</v>
      </c>
      <c r="H153" s="208" t="s">
        <v>372</v>
      </c>
      <c r="I153" s="210" t="s">
        <v>498</v>
      </c>
      <c r="J153" s="210" t="s">
        <v>933</v>
      </c>
      <c r="K153" s="210">
        <v>170</v>
      </c>
      <c r="L153" s="210">
        <v>221</v>
      </c>
      <c r="M153" s="210">
        <v>0</v>
      </c>
      <c r="N153" s="210">
        <v>0</v>
      </c>
      <c r="O153" s="208" t="s">
        <v>289</v>
      </c>
      <c r="P153" s="208">
        <v>189</v>
      </c>
      <c r="Q153" s="208" t="s">
        <v>26</v>
      </c>
      <c r="R153" s="208">
        <v>2</v>
      </c>
      <c r="S153" s="209">
        <v>45118</v>
      </c>
      <c r="T153" s="208" t="s">
        <v>499</v>
      </c>
      <c r="U153" s="208" t="s">
        <v>416</v>
      </c>
      <c r="V153" s="208" t="s">
        <v>934</v>
      </c>
      <c r="W153" s="208" t="s">
        <v>470</v>
      </c>
      <c r="Y153" s="208" t="s">
        <v>372</v>
      </c>
      <c r="Z153" s="210" t="s">
        <v>935</v>
      </c>
      <c r="AA153" s="210" t="s">
        <v>933</v>
      </c>
      <c r="AB153" s="210">
        <v>170</v>
      </c>
      <c r="AC153" s="210">
        <v>221</v>
      </c>
      <c r="AD153" s="210">
        <v>0</v>
      </c>
      <c r="AE153" s="210">
        <v>0</v>
      </c>
      <c r="AF153" s="210" t="str">
        <f t="shared" si="16"/>
        <v>j</v>
      </c>
      <c r="AG153" s="210" t="str">
        <f>VLOOKUP(O153,'Flugplan Summen'!$C$9:$N$33,12,0)</f>
        <v>73H</v>
      </c>
      <c r="AH153" s="451" t="str">
        <f t="shared" si="17"/>
        <v/>
      </c>
      <c r="AI153" s="451" t="str">
        <f t="shared" si="18"/>
        <v/>
      </c>
      <c r="AJ153" s="451">
        <f t="shared" si="19"/>
        <v>45118.25</v>
      </c>
      <c r="AK153" s="451">
        <f t="shared" si="20"/>
        <v>45118.28125</v>
      </c>
      <c r="AL153" s="451">
        <f t="shared" si="21"/>
        <v>45118.319444444438</v>
      </c>
      <c r="AM153" s="451">
        <f t="shared" si="22"/>
        <v>45118.350694444438</v>
      </c>
      <c r="AN153" s="203">
        <f t="shared" si="23"/>
        <v>1</v>
      </c>
      <c r="AO153" s="454">
        <f>INDEX(INP_VIS_08a_Gerätemenge!$D$29:$N$94,MATCH(AO$2,INP_VIS_08a_Gerätemenge!$C$29:$C$94,0),MATCH($AG153,INP_VIS_08a_Gerätemenge!$D$12:$N$12,0))</f>
        <v>0</v>
      </c>
      <c r="AP153" s="454">
        <f>INDEX(INP_VIS_08a_Gerätemenge!$D$29:$N$94,MATCH(AP$2,INP_VIS_08a_Gerätemenge!$C$29:$C$94,0),MATCH($AG153,INP_VIS_08a_Gerätemenge!$D$12:$N$12,0))</f>
        <v>3</v>
      </c>
      <c r="AQ153" s="454">
        <f>INDEX(INP_VIS_08a_Gerätemenge!$D$29:$N$94,MATCH(AQ$2,INP_VIS_08a_Gerätemenge!$C$29:$C$94,0),MATCH($AG153,INP_VIS_08a_Gerätemenge!$D$12:$N$12,0))</f>
        <v>1</v>
      </c>
      <c r="AR153" s="454">
        <f>INDEX(INP_VIS_08a_Gerätemenge!$D$29:$N$94,MATCH(AR$2,INP_VIS_08a_Gerätemenge!$C$29:$C$94,0),MATCH($AG153,INP_VIS_08a_Gerätemenge!$D$12:$N$12,0))</f>
        <v>0</v>
      </c>
      <c r="AS153" s="454">
        <f>INDEX(INP_VIS_08a_Gerätemenge!$D$29:$N$94,MATCH(AS$2,INP_VIS_08a_Gerätemenge!$C$29:$C$94,0),MATCH($AG153,INP_VIS_08a_Gerätemenge!$D$12:$N$12,0))</f>
        <v>0</v>
      </c>
      <c r="AT153" s="454">
        <f>INDEX(INP_VIS_08a_Gerätemenge!$D$29:$N$94,MATCH(AT$2,INP_VIS_08a_Gerätemenge!$C$29:$C$94,0),MATCH($AG153,INP_VIS_08a_Gerätemenge!$D$12:$N$12,0))</f>
        <v>0</v>
      </c>
      <c r="AU153" s="454">
        <f>INDEX(INP_VIS_08a_Gerätemenge!$D$29:$N$94,MATCH(AU$2,INP_VIS_08a_Gerätemenge!$C$29:$C$94,0),MATCH($AG153,INP_VIS_08a_Gerätemenge!$D$12:$N$12,0))</f>
        <v>0</v>
      </c>
      <c r="AV153" s="454">
        <f>INDEX(INP_VIS_08a_Gerätemenge!$D$29:$N$94,MATCH(AV$2,INP_VIS_08a_Gerätemenge!$C$29:$C$94,0),MATCH($AG153,INP_VIS_08a_Gerätemenge!$D$12:$N$12,0))</f>
        <v>24</v>
      </c>
      <c r="AW153" s="454">
        <f>INDEX(INP_VIS_08a_Gerätemenge!$D$29:$N$94,MATCH(AW$2,INP_VIS_08a_Gerätemenge!$C$29:$C$94,0),MATCH($AG153,INP_VIS_08a_Gerätemenge!$D$12:$N$12,0))</f>
        <v>0</v>
      </c>
      <c r="AX153" s="454">
        <f>INDEX(INP_VIS_08a_Gerätemenge!$D$29:$N$94,MATCH(AX$2,INP_VIS_08a_Gerätemenge!$C$29:$C$94,0),MATCH($AG153,INP_VIS_08a_Gerätemenge!$D$12:$N$12,0))</f>
        <v>0</v>
      </c>
      <c r="AY153" s="454">
        <f>INDEX(INP_VIS_08a_Gerätemenge!$D$29:$N$94,MATCH(AY$2,INP_VIS_08a_Gerätemenge!$C$29:$C$94,0),MATCH($AG153,INP_VIS_08a_Gerätemenge!$D$12:$N$12,0))</f>
        <v>1</v>
      </c>
      <c r="AZ153" s="454">
        <f>INDEX(INP_VIS_08a_Gerätemenge!$D$29:$N$94,MATCH(AZ$2,INP_VIS_08a_Gerätemenge!$C$29:$C$94,0),MATCH($AG153,INP_VIS_08a_Gerätemenge!$D$12:$N$12,0))</f>
        <v>0</v>
      </c>
      <c r="BA153" s="454">
        <f>INDEX(INP_VIS_08a_Gerätemenge!$D$29:$N$94,MATCH(BA$2,INP_VIS_08a_Gerätemenge!$C$29:$C$94,0),MATCH($AG153,INP_VIS_08a_Gerätemenge!$D$12:$N$12,0))</f>
        <v>2</v>
      </c>
      <c r="BB153" s="454">
        <f>INDEX(INP_VIS_08a_Gerätemenge!$D$29:$N$94,MATCH(BB$2,INP_VIS_08a_Gerätemenge!$C$29:$C$94,0),MATCH($AG153,INP_VIS_08a_Gerätemenge!$D$12:$N$12,0))</f>
        <v>1</v>
      </c>
      <c r="BC153" s="454">
        <f>INDEX(INP_VIS_08a_Gerätemenge!$D$29:$N$94,MATCH(BC$2,INP_VIS_08a_Gerätemenge!$C$29:$C$94,0),MATCH($AG153,INP_VIS_08a_Gerätemenge!$D$12:$N$12,0))</f>
        <v>0</v>
      </c>
      <c r="BD153" s="454">
        <f>INDEX(INP_VIS_08a_Gerätemenge!$D$29:$N$94,MATCH(BD$2,INP_VIS_08a_Gerätemenge!$C$29:$C$94,0),MATCH($AG153,INP_VIS_08a_Gerätemenge!$D$12:$N$12,0))</f>
        <v>0</v>
      </c>
      <c r="BE153" s="454">
        <f>INDEX(INP_VIS_08a_Gerätemenge!$D$29:$N$94,MATCH(BE$2,INP_VIS_08a_Gerätemenge!$C$29:$C$94,0),MATCH($AG153,INP_VIS_08a_Gerätemenge!$D$12:$N$12,0))</f>
        <v>0</v>
      </c>
      <c r="BF153" s="454">
        <f>INDEX(INP_VIS_08a_Gerätemenge!$D$29:$N$94,MATCH(BF$2,INP_VIS_08a_Gerätemenge!$C$29:$C$94,0),MATCH($AG153,INP_VIS_08a_Gerätemenge!$D$12:$N$12,0))</f>
        <v>1</v>
      </c>
      <c r="BG153" s="454">
        <f>INDEX(INP_VIS_08a_Gerätemenge!$D$29:$N$94,MATCH(BG$2,INP_VIS_08a_Gerätemenge!$C$29:$C$94,0),MATCH($AG153,INP_VIS_08a_Gerätemenge!$D$12:$N$12,0))</f>
        <v>0</v>
      </c>
      <c r="BH153" s="454">
        <f>INDEX(INP_VIS_08a_Gerätemenge!$D$29:$N$94,MATCH(BH$2,INP_VIS_08a_Gerätemenge!$C$29:$C$94,0),MATCH($AG153,INP_VIS_08a_Gerätemenge!$D$12:$N$12,0))</f>
        <v>1</v>
      </c>
    </row>
    <row r="154" spans="1:60">
      <c r="A154" s="208">
        <v>2</v>
      </c>
      <c r="B154" s="209">
        <v>45118</v>
      </c>
      <c r="C154" s="208" t="s">
        <v>401</v>
      </c>
      <c r="D154" s="208" t="s">
        <v>847</v>
      </c>
      <c r="E154" s="208" t="s">
        <v>936</v>
      </c>
      <c r="F154" s="208" t="s">
        <v>849</v>
      </c>
      <c r="H154" s="208" t="s">
        <v>850</v>
      </c>
      <c r="J154" s="210" t="s">
        <v>855</v>
      </c>
      <c r="K154" s="210">
        <v>0</v>
      </c>
      <c r="L154" s="210">
        <v>0</v>
      </c>
      <c r="M154" s="210">
        <v>18000</v>
      </c>
      <c r="N154" s="210">
        <v>0</v>
      </c>
      <c r="O154" s="208" t="s">
        <v>298</v>
      </c>
      <c r="Q154" s="208" t="s">
        <v>509</v>
      </c>
      <c r="R154" s="208">
        <v>2</v>
      </c>
      <c r="S154" s="209">
        <v>45118</v>
      </c>
      <c r="T154" s="208" t="s">
        <v>873</v>
      </c>
      <c r="U154" s="208" t="s">
        <v>847</v>
      </c>
      <c r="V154" s="208" t="s">
        <v>877</v>
      </c>
      <c r="W154" s="208" t="s">
        <v>849</v>
      </c>
      <c r="Y154" s="208" t="s">
        <v>850</v>
      </c>
      <c r="AA154" s="210" t="s">
        <v>855</v>
      </c>
      <c r="AB154" s="210">
        <v>0</v>
      </c>
      <c r="AC154" s="210">
        <v>0</v>
      </c>
      <c r="AD154" s="210">
        <v>18000</v>
      </c>
      <c r="AE154" s="210">
        <v>0</v>
      </c>
      <c r="AF154" s="210" t="str">
        <f t="shared" si="16"/>
        <v>j</v>
      </c>
      <c r="AG154" s="210" t="str">
        <f>VLOOKUP(O154,'Flugplan Summen'!$C$9:$N$33,12,0)</f>
        <v>76W</v>
      </c>
      <c r="AH154" s="451" t="str">
        <f t="shared" si="17"/>
        <v/>
      </c>
      <c r="AI154" s="451" t="str">
        <f t="shared" si="18"/>
        <v/>
      </c>
      <c r="AJ154" s="451">
        <f t="shared" si="19"/>
        <v>45118.25</v>
      </c>
      <c r="AK154" s="451">
        <f t="shared" si="20"/>
        <v>45118.28125</v>
      </c>
      <c r="AL154" s="451">
        <f t="shared" si="21"/>
        <v>45118.895833333328</v>
      </c>
      <c r="AM154" s="451">
        <f t="shared" si="22"/>
        <v>45118.927083333328</v>
      </c>
      <c r="AN154" s="203">
        <f t="shared" si="23"/>
        <v>1</v>
      </c>
      <c r="AO154" s="454">
        <f>INDEX(INP_VIS_08a_Gerätemenge!$D$29:$N$94,MATCH(AO$2,INP_VIS_08a_Gerätemenge!$C$29:$C$94,0),MATCH($AG154,INP_VIS_08a_Gerätemenge!$D$12:$N$12,0))</f>
        <v>2</v>
      </c>
      <c r="AP154" s="454">
        <f>INDEX(INP_VIS_08a_Gerätemenge!$D$29:$N$94,MATCH(AP$2,INP_VIS_08a_Gerätemenge!$C$29:$C$94,0),MATCH($AG154,INP_VIS_08a_Gerätemenge!$D$12:$N$12,0))</f>
        <v>4</v>
      </c>
      <c r="AQ154" s="454">
        <f>INDEX(INP_VIS_08a_Gerätemenge!$D$29:$N$94,MATCH(AQ$2,INP_VIS_08a_Gerätemenge!$C$29:$C$94,0),MATCH($AG154,INP_VIS_08a_Gerätemenge!$D$12:$N$12,0))</f>
        <v>1</v>
      </c>
      <c r="AR154" s="454">
        <f>INDEX(INP_VIS_08a_Gerätemenge!$D$29:$N$94,MATCH(AR$2,INP_VIS_08a_Gerätemenge!$C$29:$C$94,0),MATCH($AG154,INP_VIS_08a_Gerätemenge!$D$12:$N$12,0))</f>
        <v>0</v>
      </c>
      <c r="AS154" s="454">
        <f>INDEX(INP_VIS_08a_Gerätemenge!$D$29:$N$94,MATCH(AS$2,INP_VIS_08a_Gerätemenge!$C$29:$C$94,0),MATCH($AG154,INP_VIS_08a_Gerätemenge!$D$12:$N$12,0))</f>
        <v>1</v>
      </c>
      <c r="AT154" s="454">
        <f>INDEX(INP_VIS_08a_Gerätemenge!$D$29:$N$94,MATCH(AT$2,INP_VIS_08a_Gerätemenge!$C$29:$C$94,0),MATCH($AG154,INP_VIS_08a_Gerätemenge!$D$12:$N$12,0))</f>
        <v>0</v>
      </c>
      <c r="AU154" s="454">
        <f>INDEX(INP_VIS_08a_Gerätemenge!$D$29:$N$94,MATCH(AU$2,INP_VIS_08a_Gerätemenge!$C$29:$C$94,0),MATCH($AG154,INP_VIS_08a_Gerätemenge!$D$12:$N$12,0))</f>
        <v>1</v>
      </c>
      <c r="AV154" s="454">
        <f>INDEX(INP_VIS_08a_Gerätemenge!$D$29:$N$94,MATCH(AV$2,INP_VIS_08a_Gerätemenge!$C$29:$C$94,0),MATCH($AG154,INP_VIS_08a_Gerätemenge!$D$12:$N$12,0))</f>
        <v>16</v>
      </c>
      <c r="AW154" s="454">
        <f>INDEX(INP_VIS_08a_Gerätemenge!$D$29:$N$94,MATCH(AW$2,INP_VIS_08a_Gerätemenge!$C$29:$C$94,0),MATCH($AG154,INP_VIS_08a_Gerätemenge!$D$12:$N$12,0))</f>
        <v>16</v>
      </c>
      <c r="AX154" s="454">
        <f>INDEX(INP_VIS_08a_Gerätemenge!$D$29:$N$94,MATCH(AX$2,INP_VIS_08a_Gerätemenge!$C$29:$C$94,0),MATCH($AG154,INP_VIS_08a_Gerätemenge!$D$12:$N$12,0))</f>
        <v>0</v>
      </c>
      <c r="AY154" s="454">
        <f>INDEX(INP_VIS_08a_Gerätemenge!$D$29:$N$94,MATCH(AY$2,INP_VIS_08a_Gerätemenge!$C$29:$C$94,0),MATCH($AG154,INP_VIS_08a_Gerätemenge!$D$12:$N$12,0))</f>
        <v>0</v>
      </c>
      <c r="AZ154" s="454">
        <f>INDEX(INP_VIS_08a_Gerätemenge!$D$29:$N$94,MATCH(AZ$2,INP_VIS_08a_Gerätemenge!$C$29:$C$94,0),MATCH($AG154,INP_VIS_08a_Gerätemenge!$D$12:$N$12,0))</f>
        <v>0</v>
      </c>
      <c r="BA154" s="454">
        <f>INDEX(INP_VIS_08a_Gerätemenge!$D$29:$N$94,MATCH(BA$2,INP_VIS_08a_Gerätemenge!$C$29:$C$94,0),MATCH($AG154,INP_VIS_08a_Gerätemenge!$D$12:$N$12,0))</f>
        <v>0</v>
      </c>
      <c r="BB154" s="454">
        <f>INDEX(INP_VIS_08a_Gerätemenge!$D$29:$N$94,MATCH(BB$2,INP_VIS_08a_Gerätemenge!$C$29:$C$94,0),MATCH($AG154,INP_VIS_08a_Gerätemenge!$D$12:$N$12,0))</f>
        <v>0</v>
      </c>
      <c r="BC154" s="454">
        <f>INDEX(INP_VIS_08a_Gerätemenge!$D$29:$N$94,MATCH(BC$2,INP_VIS_08a_Gerätemenge!$C$29:$C$94,0),MATCH($AG154,INP_VIS_08a_Gerätemenge!$D$12:$N$12,0))</f>
        <v>1</v>
      </c>
      <c r="BD154" s="454">
        <f>INDEX(INP_VIS_08a_Gerätemenge!$D$29:$N$94,MATCH(BD$2,INP_VIS_08a_Gerätemenge!$C$29:$C$94,0),MATCH($AG154,INP_VIS_08a_Gerätemenge!$D$12:$N$12,0))</f>
        <v>0</v>
      </c>
      <c r="BE154" s="454">
        <f>INDEX(INP_VIS_08a_Gerätemenge!$D$29:$N$94,MATCH(BE$2,INP_VIS_08a_Gerätemenge!$C$29:$C$94,0),MATCH($AG154,INP_VIS_08a_Gerätemenge!$D$12:$N$12,0))</f>
        <v>0</v>
      </c>
      <c r="BF154" s="454">
        <f>INDEX(INP_VIS_08a_Gerätemenge!$D$29:$N$94,MATCH(BF$2,INP_VIS_08a_Gerätemenge!$C$29:$C$94,0),MATCH($AG154,INP_VIS_08a_Gerätemenge!$D$12:$N$12,0))</f>
        <v>1</v>
      </c>
      <c r="BG154" s="454">
        <f>INDEX(INP_VIS_08a_Gerätemenge!$D$29:$N$94,MATCH(BG$2,INP_VIS_08a_Gerätemenge!$C$29:$C$94,0),MATCH($AG154,INP_VIS_08a_Gerätemenge!$D$12:$N$12,0))</f>
        <v>0</v>
      </c>
      <c r="BH154" s="454">
        <f>INDEX(INP_VIS_08a_Gerätemenge!$D$29:$N$94,MATCH(BH$2,INP_VIS_08a_Gerätemenge!$C$29:$C$94,0),MATCH($AG154,INP_VIS_08a_Gerätemenge!$D$12:$N$12,0))</f>
        <v>1</v>
      </c>
    </row>
    <row r="155" spans="1:60">
      <c r="A155" s="208">
        <v>2</v>
      </c>
      <c r="B155" s="209">
        <v>45118</v>
      </c>
      <c r="C155" s="208" t="s">
        <v>415</v>
      </c>
      <c r="D155" s="208" t="s">
        <v>416</v>
      </c>
      <c r="E155" s="208" t="s">
        <v>417</v>
      </c>
      <c r="F155" s="208" t="s">
        <v>418</v>
      </c>
      <c r="H155" s="208" t="s">
        <v>372</v>
      </c>
      <c r="I155" s="210" t="s">
        <v>419</v>
      </c>
      <c r="J155" s="210" t="s">
        <v>400</v>
      </c>
      <c r="K155" s="210">
        <v>170</v>
      </c>
      <c r="L155" s="210">
        <v>221</v>
      </c>
      <c r="M155" s="210">
        <v>0</v>
      </c>
      <c r="N155" s="210">
        <v>0</v>
      </c>
      <c r="O155" s="208" t="s">
        <v>289</v>
      </c>
      <c r="P155" s="208">
        <v>189</v>
      </c>
      <c r="Q155" s="208" t="s">
        <v>26</v>
      </c>
      <c r="R155" s="208">
        <v>2</v>
      </c>
      <c r="S155" s="209">
        <v>45118</v>
      </c>
      <c r="T155" s="208" t="s">
        <v>420</v>
      </c>
      <c r="U155" s="208" t="s">
        <v>416</v>
      </c>
      <c r="V155" s="208" t="s">
        <v>421</v>
      </c>
      <c r="W155" s="208" t="s">
        <v>418</v>
      </c>
      <c r="Y155" s="208" t="s">
        <v>372</v>
      </c>
      <c r="Z155" s="210" t="s">
        <v>679</v>
      </c>
      <c r="AA155" s="210" t="s">
        <v>400</v>
      </c>
      <c r="AB155" s="210">
        <v>170</v>
      </c>
      <c r="AC155" s="210">
        <v>221</v>
      </c>
      <c r="AD155" s="210">
        <v>0</v>
      </c>
      <c r="AE155" s="210">
        <v>0</v>
      </c>
      <c r="AF155" s="210" t="str">
        <f t="shared" si="16"/>
        <v/>
      </c>
      <c r="AG155" s="210" t="str">
        <f>VLOOKUP(O155,'Flugplan Summen'!$C$9:$N$33,12,0)</f>
        <v>73H</v>
      </c>
      <c r="AH155" s="451">
        <f t="shared" si="17"/>
        <v>45118.256944444445</v>
      </c>
      <c r="AI155" s="451">
        <f t="shared" si="18"/>
        <v>45118.291666666672</v>
      </c>
      <c r="AJ155" s="451" t="str">
        <f t="shared" si="19"/>
        <v/>
      </c>
      <c r="AK155" s="451" t="str">
        <f t="shared" si="20"/>
        <v/>
      </c>
      <c r="AL155" s="451" t="str">
        <f t="shared" si="21"/>
        <v/>
      </c>
      <c r="AM155" s="451" t="str">
        <f t="shared" si="22"/>
        <v/>
      </c>
      <c r="AN155" s="203">
        <f t="shared" si="23"/>
        <v>1</v>
      </c>
      <c r="AO155" s="454">
        <f>INDEX(INP_VIS_08a_Gerätemenge!$D$29:$N$94,MATCH(AO$2,INP_VIS_08a_Gerätemenge!$C$29:$C$94,0),MATCH($AG155,INP_VIS_08a_Gerätemenge!$D$12:$N$12,0))</f>
        <v>0</v>
      </c>
      <c r="AP155" s="454">
        <f>INDEX(INP_VIS_08a_Gerätemenge!$D$29:$N$94,MATCH(AP$2,INP_VIS_08a_Gerätemenge!$C$29:$C$94,0),MATCH($AG155,INP_VIS_08a_Gerätemenge!$D$12:$N$12,0))</f>
        <v>3</v>
      </c>
      <c r="AQ155" s="454">
        <f>INDEX(INP_VIS_08a_Gerätemenge!$D$29:$N$94,MATCH(AQ$2,INP_VIS_08a_Gerätemenge!$C$29:$C$94,0),MATCH($AG155,INP_VIS_08a_Gerätemenge!$D$12:$N$12,0))</f>
        <v>1</v>
      </c>
      <c r="AR155" s="454">
        <f>INDEX(INP_VIS_08a_Gerätemenge!$D$29:$N$94,MATCH(AR$2,INP_VIS_08a_Gerätemenge!$C$29:$C$94,0),MATCH($AG155,INP_VIS_08a_Gerätemenge!$D$12:$N$12,0))</f>
        <v>0</v>
      </c>
      <c r="AS155" s="454">
        <f>INDEX(INP_VIS_08a_Gerätemenge!$D$29:$N$94,MATCH(AS$2,INP_VIS_08a_Gerätemenge!$C$29:$C$94,0),MATCH($AG155,INP_VIS_08a_Gerätemenge!$D$12:$N$12,0))</f>
        <v>0</v>
      </c>
      <c r="AT155" s="454">
        <f>INDEX(INP_VIS_08a_Gerätemenge!$D$29:$N$94,MATCH(AT$2,INP_VIS_08a_Gerätemenge!$C$29:$C$94,0),MATCH($AG155,INP_VIS_08a_Gerätemenge!$D$12:$N$12,0))</f>
        <v>0</v>
      </c>
      <c r="AU155" s="454">
        <f>INDEX(INP_VIS_08a_Gerätemenge!$D$29:$N$94,MATCH(AU$2,INP_VIS_08a_Gerätemenge!$C$29:$C$94,0),MATCH($AG155,INP_VIS_08a_Gerätemenge!$D$12:$N$12,0))</f>
        <v>0</v>
      </c>
      <c r="AV155" s="454">
        <f>INDEX(INP_VIS_08a_Gerätemenge!$D$29:$N$94,MATCH(AV$2,INP_VIS_08a_Gerätemenge!$C$29:$C$94,0),MATCH($AG155,INP_VIS_08a_Gerätemenge!$D$12:$N$12,0))</f>
        <v>24</v>
      </c>
      <c r="AW155" s="454">
        <f>INDEX(INP_VIS_08a_Gerätemenge!$D$29:$N$94,MATCH(AW$2,INP_VIS_08a_Gerätemenge!$C$29:$C$94,0),MATCH($AG155,INP_VIS_08a_Gerätemenge!$D$12:$N$12,0))</f>
        <v>0</v>
      </c>
      <c r="AX155" s="454">
        <f>INDEX(INP_VIS_08a_Gerätemenge!$D$29:$N$94,MATCH(AX$2,INP_VIS_08a_Gerätemenge!$C$29:$C$94,0),MATCH($AG155,INP_VIS_08a_Gerätemenge!$D$12:$N$12,0))</f>
        <v>0</v>
      </c>
      <c r="AY155" s="454">
        <f>INDEX(INP_VIS_08a_Gerätemenge!$D$29:$N$94,MATCH(AY$2,INP_VIS_08a_Gerätemenge!$C$29:$C$94,0),MATCH($AG155,INP_VIS_08a_Gerätemenge!$D$12:$N$12,0))</f>
        <v>1</v>
      </c>
      <c r="AZ155" s="454">
        <f>INDEX(INP_VIS_08a_Gerätemenge!$D$29:$N$94,MATCH(AZ$2,INP_VIS_08a_Gerätemenge!$C$29:$C$94,0),MATCH($AG155,INP_VIS_08a_Gerätemenge!$D$12:$N$12,0))</f>
        <v>0</v>
      </c>
      <c r="BA155" s="454">
        <f>INDEX(INP_VIS_08a_Gerätemenge!$D$29:$N$94,MATCH(BA$2,INP_VIS_08a_Gerätemenge!$C$29:$C$94,0),MATCH($AG155,INP_VIS_08a_Gerätemenge!$D$12:$N$12,0))</f>
        <v>2</v>
      </c>
      <c r="BB155" s="454">
        <f>INDEX(INP_VIS_08a_Gerätemenge!$D$29:$N$94,MATCH(BB$2,INP_VIS_08a_Gerätemenge!$C$29:$C$94,0),MATCH($AG155,INP_VIS_08a_Gerätemenge!$D$12:$N$12,0))</f>
        <v>1</v>
      </c>
      <c r="BC155" s="454">
        <f>INDEX(INP_VIS_08a_Gerätemenge!$D$29:$N$94,MATCH(BC$2,INP_VIS_08a_Gerätemenge!$C$29:$C$94,0),MATCH($AG155,INP_VIS_08a_Gerätemenge!$D$12:$N$12,0))</f>
        <v>0</v>
      </c>
      <c r="BD155" s="454">
        <f>INDEX(INP_VIS_08a_Gerätemenge!$D$29:$N$94,MATCH(BD$2,INP_VIS_08a_Gerätemenge!$C$29:$C$94,0),MATCH($AG155,INP_VIS_08a_Gerätemenge!$D$12:$N$12,0))</f>
        <v>0</v>
      </c>
      <c r="BE155" s="454">
        <f>INDEX(INP_VIS_08a_Gerätemenge!$D$29:$N$94,MATCH(BE$2,INP_VIS_08a_Gerätemenge!$C$29:$C$94,0),MATCH($AG155,INP_VIS_08a_Gerätemenge!$D$12:$N$12,0))</f>
        <v>0</v>
      </c>
      <c r="BF155" s="454">
        <f>INDEX(INP_VIS_08a_Gerätemenge!$D$29:$N$94,MATCH(BF$2,INP_VIS_08a_Gerätemenge!$C$29:$C$94,0),MATCH($AG155,INP_VIS_08a_Gerätemenge!$D$12:$N$12,0))</f>
        <v>1</v>
      </c>
      <c r="BG155" s="454">
        <f>INDEX(INP_VIS_08a_Gerätemenge!$D$29:$N$94,MATCH(BG$2,INP_VIS_08a_Gerätemenge!$C$29:$C$94,0),MATCH($AG155,INP_VIS_08a_Gerätemenge!$D$12:$N$12,0))</f>
        <v>0</v>
      </c>
      <c r="BH155" s="454">
        <f>INDEX(INP_VIS_08a_Gerätemenge!$D$29:$N$94,MATCH(BH$2,INP_VIS_08a_Gerätemenge!$C$29:$C$94,0),MATCH($AG155,INP_VIS_08a_Gerätemenge!$D$12:$N$12,0))</f>
        <v>1</v>
      </c>
    </row>
    <row r="156" spans="1:60">
      <c r="A156" s="208">
        <v>2</v>
      </c>
      <c r="B156" s="209">
        <v>45118</v>
      </c>
      <c r="C156" s="208" t="s">
        <v>415</v>
      </c>
      <c r="D156" s="208" t="s">
        <v>881</v>
      </c>
      <c r="E156" s="208" t="s">
        <v>937</v>
      </c>
      <c r="F156" s="208" t="s">
        <v>722</v>
      </c>
      <c r="H156" s="208" t="s">
        <v>850</v>
      </c>
      <c r="J156" s="210" t="s">
        <v>883</v>
      </c>
      <c r="K156" s="210">
        <v>0</v>
      </c>
      <c r="L156" s="210">
        <v>0</v>
      </c>
      <c r="M156" s="210">
        <v>12000</v>
      </c>
      <c r="N156" s="210">
        <v>0</v>
      </c>
      <c r="O156" s="208" t="s">
        <v>301</v>
      </c>
      <c r="Q156" s="208" t="s">
        <v>509</v>
      </c>
      <c r="R156" s="208">
        <v>2</v>
      </c>
      <c r="S156" s="209">
        <v>45118</v>
      </c>
      <c r="T156" s="208" t="s">
        <v>879</v>
      </c>
      <c r="U156" s="208" t="s">
        <v>881</v>
      </c>
      <c r="V156" s="208" t="s">
        <v>882</v>
      </c>
      <c r="W156" s="208" t="s">
        <v>722</v>
      </c>
      <c r="Y156" s="208" t="s">
        <v>850</v>
      </c>
      <c r="AA156" s="210" t="s">
        <v>883</v>
      </c>
      <c r="AB156" s="210">
        <v>0</v>
      </c>
      <c r="AC156" s="210">
        <v>0</v>
      </c>
      <c r="AD156" s="210">
        <v>12000</v>
      </c>
      <c r="AE156" s="210">
        <v>0</v>
      </c>
      <c r="AF156" s="210" t="str">
        <f t="shared" si="16"/>
        <v>j</v>
      </c>
      <c r="AG156" s="210" t="str">
        <f>VLOOKUP(O156,'Flugplan Summen'!$C$9:$N$33,12,0)</f>
        <v>73P</v>
      </c>
      <c r="AH156" s="451" t="str">
        <f t="shared" si="17"/>
        <v/>
      </c>
      <c r="AI156" s="451" t="str">
        <f t="shared" si="18"/>
        <v/>
      </c>
      <c r="AJ156" s="451">
        <f t="shared" si="19"/>
        <v>45118.256944444445</v>
      </c>
      <c r="AK156" s="451">
        <f t="shared" si="20"/>
        <v>45118.288194444445</v>
      </c>
      <c r="AL156" s="451">
        <f t="shared" si="21"/>
        <v>45118.90625</v>
      </c>
      <c r="AM156" s="451">
        <f t="shared" si="22"/>
        <v>45118.9375</v>
      </c>
      <c r="AN156" s="203">
        <f t="shared" si="23"/>
        <v>1</v>
      </c>
      <c r="AO156" s="454">
        <f>INDEX(INP_VIS_08a_Gerätemenge!$D$29:$N$94,MATCH(AO$2,INP_VIS_08a_Gerätemenge!$C$29:$C$94,0),MATCH($AG156,INP_VIS_08a_Gerätemenge!$D$12:$N$12,0))</f>
        <v>0</v>
      </c>
      <c r="AP156" s="454">
        <f>INDEX(INP_VIS_08a_Gerätemenge!$D$29:$N$94,MATCH(AP$2,INP_VIS_08a_Gerätemenge!$C$29:$C$94,0),MATCH($AG156,INP_VIS_08a_Gerätemenge!$D$12:$N$12,0))</f>
        <v>3</v>
      </c>
      <c r="AQ156" s="454">
        <f>INDEX(INP_VIS_08a_Gerätemenge!$D$29:$N$94,MATCH(AQ$2,INP_VIS_08a_Gerätemenge!$C$29:$C$94,0),MATCH($AG156,INP_VIS_08a_Gerätemenge!$D$12:$N$12,0))</f>
        <v>1</v>
      </c>
      <c r="AR156" s="454">
        <f>INDEX(INP_VIS_08a_Gerätemenge!$D$29:$N$94,MATCH(AR$2,INP_VIS_08a_Gerätemenge!$C$29:$C$94,0),MATCH($AG156,INP_VIS_08a_Gerätemenge!$D$12:$N$12,0))</f>
        <v>1</v>
      </c>
      <c r="AS156" s="454">
        <f>INDEX(INP_VIS_08a_Gerätemenge!$D$29:$N$94,MATCH(AS$2,INP_VIS_08a_Gerätemenge!$C$29:$C$94,0),MATCH($AG156,INP_VIS_08a_Gerätemenge!$D$12:$N$12,0))</f>
        <v>0</v>
      </c>
      <c r="AT156" s="454">
        <f>INDEX(INP_VIS_08a_Gerätemenge!$D$29:$N$94,MATCH(AT$2,INP_VIS_08a_Gerätemenge!$C$29:$C$94,0),MATCH($AG156,INP_VIS_08a_Gerätemenge!$D$12:$N$12,0))</f>
        <v>0</v>
      </c>
      <c r="AU156" s="454">
        <f>INDEX(INP_VIS_08a_Gerätemenge!$D$29:$N$94,MATCH(AU$2,INP_VIS_08a_Gerätemenge!$C$29:$C$94,0),MATCH($AG156,INP_VIS_08a_Gerätemenge!$D$12:$N$12,0))</f>
        <v>0</v>
      </c>
      <c r="AV156" s="454">
        <f>INDEX(INP_VIS_08a_Gerätemenge!$D$29:$N$94,MATCH(AV$2,INP_VIS_08a_Gerätemenge!$C$29:$C$94,0),MATCH($AG156,INP_VIS_08a_Gerätemenge!$D$12:$N$12,0))</f>
        <v>8</v>
      </c>
      <c r="AW156" s="454">
        <f>INDEX(INP_VIS_08a_Gerätemenge!$D$29:$N$94,MATCH(AW$2,INP_VIS_08a_Gerätemenge!$C$29:$C$94,0),MATCH($AG156,INP_VIS_08a_Gerätemenge!$D$12:$N$12,0))</f>
        <v>22</v>
      </c>
      <c r="AX156" s="454">
        <f>INDEX(INP_VIS_08a_Gerätemenge!$D$29:$N$94,MATCH(AX$2,INP_VIS_08a_Gerätemenge!$C$29:$C$94,0),MATCH($AG156,INP_VIS_08a_Gerätemenge!$D$12:$N$12,0))</f>
        <v>0</v>
      </c>
      <c r="AY156" s="454">
        <f>INDEX(INP_VIS_08a_Gerätemenge!$D$29:$N$94,MATCH(AY$2,INP_VIS_08a_Gerätemenge!$C$29:$C$94,0),MATCH($AG156,INP_VIS_08a_Gerätemenge!$D$12:$N$12,0))</f>
        <v>1</v>
      </c>
      <c r="AZ156" s="454">
        <f>INDEX(INP_VIS_08a_Gerätemenge!$D$29:$N$94,MATCH(AZ$2,INP_VIS_08a_Gerätemenge!$C$29:$C$94,0),MATCH($AG156,INP_VIS_08a_Gerätemenge!$D$12:$N$12,0))</f>
        <v>0</v>
      </c>
      <c r="BA156" s="454">
        <f>INDEX(INP_VIS_08a_Gerätemenge!$D$29:$N$94,MATCH(BA$2,INP_VIS_08a_Gerätemenge!$C$29:$C$94,0),MATCH($AG156,INP_VIS_08a_Gerätemenge!$D$12:$N$12,0))</f>
        <v>0</v>
      </c>
      <c r="BB156" s="454">
        <f>INDEX(INP_VIS_08a_Gerätemenge!$D$29:$N$94,MATCH(BB$2,INP_VIS_08a_Gerätemenge!$C$29:$C$94,0),MATCH($AG156,INP_VIS_08a_Gerätemenge!$D$12:$N$12,0))</f>
        <v>1</v>
      </c>
      <c r="BC156" s="454">
        <f>INDEX(INP_VIS_08a_Gerätemenge!$D$29:$N$94,MATCH(BC$2,INP_VIS_08a_Gerätemenge!$C$29:$C$94,0),MATCH($AG156,INP_VIS_08a_Gerätemenge!$D$12:$N$12,0))</f>
        <v>0</v>
      </c>
      <c r="BD156" s="454">
        <f>INDEX(INP_VIS_08a_Gerätemenge!$D$29:$N$94,MATCH(BD$2,INP_VIS_08a_Gerätemenge!$C$29:$C$94,0),MATCH($AG156,INP_VIS_08a_Gerätemenge!$D$12:$N$12,0))</f>
        <v>0</v>
      </c>
      <c r="BE156" s="454">
        <f>INDEX(INP_VIS_08a_Gerätemenge!$D$29:$N$94,MATCH(BE$2,INP_VIS_08a_Gerätemenge!$C$29:$C$94,0),MATCH($AG156,INP_VIS_08a_Gerätemenge!$D$12:$N$12,0))</f>
        <v>0</v>
      </c>
      <c r="BF156" s="454">
        <f>INDEX(INP_VIS_08a_Gerätemenge!$D$29:$N$94,MATCH(BF$2,INP_VIS_08a_Gerätemenge!$C$29:$C$94,0),MATCH($AG156,INP_VIS_08a_Gerätemenge!$D$12:$N$12,0))</f>
        <v>1</v>
      </c>
      <c r="BG156" s="454">
        <f>INDEX(INP_VIS_08a_Gerätemenge!$D$29:$N$94,MATCH(BG$2,INP_VIS_08a_Gerätemenge!$C$29:$C$94,0),MATCH($AG156,INP_VIS_08a_Gerätemenge!$D$12:$N$12,0))</f>
        <v>1</v>
      </c>
      <c r="BH156" s="454">
        <f>INDEX(INP_VIS_08a_Gerätemenge!$D$29:$N$94,MATCH(BH$2,INP_VIS_08a_Gerätemenge!$C$29:$C$94,0),MATCH($AG156,INP_VIS_08a_Gerätemenge!$D$12:$N$12,0))</f>
        <v>1</v>
      </c>
    </row>
    <row r="157" spans="1:60">
      <c r="A157" s="208">
        <v>2</v>
      </c>
      <c r="B157" s="209">
        <v>45118</v>
      </c>
      <c r="C157" s="208" t="s">
        <v>439</v>
      </c>
      <c r="D157" s="208" t="s">
        <v>847</v>
      </c>
      <c r="E157" s="208" t="s">
        <v>938</v>
      </c>
      <c r="F157" s="208" t="s">
        <v>858</v>
      </c>
      <c r="H157" s="208" t="s">
        <v>850</v>
      </c>
      <c r="J157" s="210" t="s">
        <v>878</v>
      </c>
      <c r="K157" s="210">
        <v>0</v>
      </c>
      <c r="L157" s="210">
        <v>0</v>
      </c>
      <c r="M157" s="210">
        <v>21000</v>
      </c>
      <c r="N157" s="210">
        <v>0</v>
      </c>
      <c r="O157" s="208" t="s">
        <v>298</v>
      </c>
      <c r="Q157" s="208" t="s">
        <v>509</v>
      </c>
      <c r="R157" s="208">
        <v>2</v>
      </c>
      <c r="S157" s="209">
        <v>45118</v>
      </c>
      <c r="T157" s="208" t="s">
        <v>856</v>
      </c>
      <c r="U157" s="208" t="s">
        <v>847</v>
      </c>
      <c r="V157" s="208" t="s">
        <v>857</v>
      </c>
      <c r="W157" s="208" t="s">
        <v>858</v>
      </c>
      <c r="Y157" s="208" t="s">
        <v>850</v>
      </c>
      <c r="AA157" s="210" t="s">
        <v>878</v>
      </c>
      <c r="AB157" s="210">
        <v>0</v>
      </c>
      <c r="AC157" s="210">
        <v>0</v>
      </c>
      <c r="AD157" s="210">
        <v>21000</v>
      </c>
      <c r="AE157" s="210">
        <v>0</v>
      </c>
      <c r="AF157" s="210" t="str">
        <f t="shared" si="16"/>
        <v>j</v>
      </c>
      <c r="AG157" s="210" t="str">
        <f>VLOOKUP(O157,'Flugplan Summen'!$C$9:$N$33,12,0)</f>
        <v>76W</v>
      </c>
      <c r="AH157" s="451" t="str">
        <f t="shared" si="17"/>
        <v/>
      </c>
      <c r="AI157" s="451" t="str">
        <f t="shared" si="18"/>
        <v/>
      </c>
      <c r="AJ157" s="451">
        <f t="shared" si="19"/>
        <v>45118.263888888891</v>
      </c>
      <c r="AK157" s="451">
        <f t="shared" si="20"/>
        <v>45118.295138888891</v>
      </c>
      <c r="AL157" s="451">
        <f t="shared" si="21"/>
        <v>45118.888888888883</v>
      </c>
      <c r="AM157" s="451">
        <f t="shared" si="22"/>
        <v>45118.920138888883</v>
      </c>
      <c r="AN157" s="203">
        <f t="shared" si="23"/>
        <v>1</v>
      </c>
      <c r="AO157" s="454">
        <f>INDEX(INP_VIS_08a_Gerätemenge!$D$29:$N$94,MATCH(AO$2,INP_VIS_08a_Gerätemenge!$C$29:$C$94,0),MATCH($AG157,INP_VIS_08a_Gerätemenge!$D$12:$N$12,0))</f>
        <v>2</v>
      </c>
      <c r="AP157" s="454">
        <f>INDEX(INP_VIS_08a_Gerätemenge!$D$29:$N$94,MATCH(AP$2,INP_VIS_08a_Gerätemenge!$C$29:$C$94,0),MATCH($AG157,INP_VIS_08a_Gerätemenge!$D$12:$N$12,0))</f>
        <v>4</v>
      </c>
      <c r="AQ157" s="454">
        <f>INDEX(INP_VIS_08a_Gerätemenge!$D$29:$N$94,MATCH(AQ$2,INP_VIS_08a_Gerätemenge!$C$29:$C$94,0),MATCH($AG157,INP_VIS_08a_Gerätemenge!$D$12:$N$12,0))</f>
        <v>1</v>
      </c>
      <c r="AR157" s="454">
        <f>INDEX(INP_VIS_08a_Gerätemenge!$D$29:$N$94,MATCH(AR$2,INP_VIS_08a_Gerätemenge!$C$29:$C$94,0),MATCH($AG157,INP_VIS_08a_Gerätemenge!$D$12:$N$12,0))</f>
        <v>0</v>
      </c>
      <c r="AS157" s="454">
        <f>INDEX(INP_VIS_08a_Gerätemenge!$D$29:$N$94,MATCH(AS$2,INP_VIS_08a_Gerätemenge!$C$29:$C$94,0),MATCH($AG157,INP_VIS_08a_Gerätemenge!$D$12:$N$12,0))</f>
        <v>1</v>
      </c>
      <c r="AT157" s="454">
        <f>INDEX(INP_VIS_08a_Gerätemenge!$D$29:$N$94,MATCH(AT$2,INP_VIS_08a_Gerätemenge!$C$29:$C$94,0),MATCH($AG157,INP_VIS_08a_Gerätemenge!$D$12:$N$12,0))</f>
        <v>0</v>
      </c>
      <c r="AU157" s="454">
        <f>INDEX(INP_VIS_08a_Gerätemenge!$D$29:$N$94,MATCH(AU$2,INP_VIS_08a_Gerätemenge!$C$29:$C$94,0),MATCH($AG157,INP_VIS_08a_Gerätemenge!$D$12:$N$12,0))</f>
        <v>1</v>
      </c>
      <c r="AV157" s="454">
        <f>INDEX(INP_VIS_08a_Gerätemenge!$D$29:$N$94,MATCH(AV$2,INP_VIS_08a_Gerätemenge!$C$29:$C$94,0),MATCH($AG157,INP_VIS_08a_Gerätemenge!$D$12:$N$12,0))</f>
        <v>16</v>
      </c>
      <c r="AW157" s="454">
        <f>INDEX(INP_VIS_08a_Gerätemenge!$D$29:$N$94,MATCH(AW$2,INP_VIS_08a_Gerätemenge!$C$29:$C$94,0),MATCH($AG157,INP_VIS_08a_Gerätemenge!$D$12:$N$12,0))</f>
        <v>16</v>
      </c>
      <c r="AX157" s="454">
        <f>INDEX(INP_VIS_08a_Gerätemenge!$D$29:$N$94,MATCH(AX$2,INP_VIS_08a_Gerätemenge!$C$29:$C$94,0),MATCH($AG157,INP_VIS_08a_Gerätemenge!$D$12:$N$12,0))</f>
        <v>0</v>
      </c>
      <c r="AY157" s="454">
        <f>INDEX(INP_VIS_08a_Gerätemenge!$D$29:$N$94,MATCH(AY$2,INP_VIS_08a_Gerätemenge!$C$29:$C$94,0),MATCH($AG157,INP_VIS_08a_Gerätemenge!$D$12:$N$12,0))</f>
        <v>0</v>
      </c>
      <c r="AZ157" s="454">
        <f>INDEX(INP_VIS_08a_Gerätemenge!$D$29:$N$94,MATCH(AZ$2,INP_VIS_08a_Gerätemenge!$C$29:$C$94,0),MATCH($AG157,INP_VIS_08a_Gerätemenge!$D$12:$N$12,0))</f>
        <v>0</v>
      </c>
      <c r="BA157" s="454">
        <f>INDEX(INP_VIS_08a_Gerätemenge!$D$29:$N$94,MATCH(BA$2,INP_VIS_08a_Gerätemenge!$C$29:$C$94,0),MATCH($AG157,INP_VIS_08a_Gerätemenge!$D$12:$N$12,0))</f>
        <v>0</v>
      </c>
      <c r="BB157" s="454">
        <f>INDEX(INP_VIS_08a_Gerätemenge!$D$29:$N$94,MATCH(BB$2,INP_VIS_08a_Gerätemenge!$C$29:$C$94,0),MATCH($AG157,INP_VIS_08a_Gerätemenge!$D$12:$N$12,0))</f>
        <v>0</v>
      </c>
      <c r="BC157" s="454">
        <f>INDEX(INP_VIS_08a_Gerätemenge!$D$29:$N$94,MATCH(BC$2,INP_VIS_08a_Gerätemenge!$C$29:$C$94,0),MATCH($AG157,INP_VIS_08a_Gerätemenge!$D$12:$N$12,0))</f>
        <v>1</v>
      </c>
      <c r="BD157" s="454">
        <f>INDEX(INP_VIS_08a_Gerätemenge!$D$29:$N$94,MATCH(BD$2,INP_VIS_08a_Gerätemenge!$C$29:$C$94,0),MATCH($AG157,INP_VIS_08a_Gerätemenge!$D$12:$N$12,0))</f>
        <v>0</v>
      </c>
      <c r="BE157" s="454">
        <f>INDEX(INP_VIS_08a_Gerätemenge!$D$29:$N$94,MATCH(BE$2,INP_VIS_08a_Gerätemenge!$C$29:$C$94,0),MATCH($AG157,INP_VIS_08a_Gerätemenge!$D$12:$N$12,0))</f>
        <v>0</v>
      </c>
      <c r="BF157" s="454">
        <f>INDEX(INP_VIS_08a_Gerätemenge!$D$29:$N$94,MATCH(BF$2,INP_VIS_08a_Gerätemenge!$C$29:$C$94,0),MATCH($AG157,INP_VIS_08a_Gerätemenge!$D$12:$N$12,0))</f>
        <v>1</v>
      </c>
      <c r="BG157" s="454">
        <f>INDEX(INP_VIS_08a_Gerätemenge!$D$29:$N$94,MATCH(BG$2,INP_VIS_08a_Gerätemenge!$C$29:$C$94,0),MATCH($AG157,INP_VIS_08a_Gerätemenge!$D$12:$N$12,0))</f>
        <v>0</v>
      </c>
      <c r="BH157" s="454">
        <f>INDEX(INP_VIS_08a_Gerätemenge!$D$29:$N$94,MATCH(BH$2,INP_VIS_08a_Gerätemenge!$C$29:$C$94,0),MATCH($AG157,INP_VIS_08a_Gerätemenge!$D$12:$N$12,0))</f>
        <v>1</v>
      </c>
    </row>
    <row r="158" spans="1:60">
      <c r="A158" s="208">
        <v>2</v>
      </c>
      <c r="B158" s="209">
        <v>45118</v>
      </c>
      <c r="C158" s="208" t="s">
        <v>476</v>
      </c>
      <c r="D158" s="208" t="s">
        <v>416</v>
      </c>
      <c r="E158" s="208" t="s">
        <v>939</v>
      </c>
      <c r="F158" s="208" t="s">
        <v>846</v>
      </c>
      <c r="H158" s="208" t="s">
        <v>372</v>
      </c>
      <c r="I158" s="210" t="s">
        <v>471</v>
      </c>
      <c r="J158" s="210" t="s">
        <v>454</v>
      </c>
      <c r="K158" s="210">
        <v>170</v>
      </c>
      <c r="L158" s="210">
        <v>221</v>
      </c>
      <c r="M158" s="210">
        <v>0</v>
      </c>
      <c r="N158" s="210">
        <v>0</v>
      </c>
      <c r="O158" s="208" t="s">
        <v>289</v>
      </c>
      <c r="P158" s="208">
        <v>189</v>
      </c>
      <c r="Q158" s="208" t="s">
        <v>26</v>
      </c>
      <c r="R158" s="208">
        <v>2</v>
      </c>
      <c r="S158" s="209">
        <v>45118</v>
      </c>
      <c r="T158" s="208" t="s">
        <v>472</v>
      </c>
      <c r="U158" s="208" t="s">
        <v>416</v>
      </c>
      <c r="V158" s="208" t="s">
        <v>473</v>
      </c>
      <c r="W158" s="208" t="s">
        <v>474</v>
      </c>
      <c r="Y158" s="208" t="s">
        <v>372</v>
      </c>
      <c r="Z158" s="210" t="s">
        <v>543</v>
      </c>
      <c r="AA158" s="210" t="s">
        <v>454</v>
      </c>
      <c r="AB158" s="210">
        <v>170</v>
      </c>
      <c r="AC158" s="210">
        <v>221</v>
      </c>
      <c r="AD158" s="210">
        <v>0</v>
      </c>
      <c r="AE158" s="210">
        <v>0</v>
      </c>
      <c r="AF158" s="210" t="str">
        <f t="shared" si="16"/>
        <v/>
      </c>
      <c r="AG158" s="210" t="str">
        <f>VLOOKUP(O158,'Flugplan Summen'!$C$9:$N$33,12,0)</f>
        <v>73H</v>
      </c>
      <c r="AH158" s="451">
        <f t="shared" si="17"/>
        <v>45118.28125</v>
      </c>
      <c r="AI158" s="451">
        <f t="shared" si="18"/>
        <v>45118.326388888891</v>
      </c>
      <c r="AJ158" s="451" t="str">
        <f t="shared" si="19"/>
        <v/>
      </c>
      <c r="AK158" s="451" t="str">
        <f t="shared" si="20"/>
        <v/>
      </c>
      <c r="AL158" s="451" t="str">
        <f t="shared" si="21"/>
        <v/>
      </c>
      <c r="AM158" s="451" t="str">
        <f t="shared" si="22"/>
        <v/>
      </c>
      <c r="AN158" s="203">
        <f t="shared" si="23"/>
        <v>1</v>
      </c>
      <c r="AO158" s="454">
        <f>INDEX(INP_VIS_08a_Gerätemenge!$D$29:$N$94,MATCH(AO$2,INP_VIS_08a_Gerätemenge!$C$29:$C$94,0),MATCH($AG158,INP_VIS_08a_Gerätemenge!$D$12:$N$12,0))</f>
        <v>0</v>
      </c>
      <c r="AP158" s="454">
        <f>INDEX(INP_VIS_08a_Gerätemenge!$D$29:$N$94,MATCH(AP$2,INP_VIS_08a_Gerätemenge!$C$29:$C$94,0),MATCH($AG158,INP_VIS_08a_Gerätemenge!$D$12:$N$12,0))</f>
        <v>3</v>
      </c>
      <c r="AQ158" s="454">
        <f>INDEX(INP_VIS_08a_Gerätemenge!$D$29:$N$94,MATCH(AQ$2,INP_VIS_08a_Gerätemenge!$C$29:$C$94,0),MATCH($AG158,INP_VIS_08a_Gerätemenge!$D$12:$N$12,0))</f>
        <v>1</v>
      </c>
      <c r="AR158" s="454">
        <f>INDEX(INP_VIS_08a_Gerätemenge!$D$29:$N$94,MATCH(AR$2,INP_VIS_08a_Gerätemenge!$C$29:$C$94,0),MATCH($AG158,INP_VIS_08a_Gerätemenge!$D$12:$N$12,0))</f>
        <v>0</v>
      </c>
      <c r="AS158" s="454">
        <f>INDEX(INP_VIS_08a_Gerätemenge!$D$29:$N$94,MATCH(AS$2,INP_VIS_08a_Gerätemenge!$C$29:$C$94,0),MATCH($AG158,INP_VIS_08a_Gerätemenge!$D$12:$N$12,0))</f>
        <v>0</v>
      </c>
      <c r="AT158" s="454">
        <f>INDEX(INP_VIS_08a_Gerätemenge!$D$29:$N$94,MATCH(AT$2,INP_VIS_08a_Gerätemenge!$C$29:$C$94,0),MATCH($AG158,INP_VIS_08a_Gerätemenge!$D$12:$N$12,0))</f>
        <v>0</v>
      </c>
      <c r="AU158" s="454">
        <f>INDEX(INP_VIS_08a_Gerätemenge!$D$29:$N$94,MATCH(AU$2,INP_VIS_08a_Gerätemenge!$C$29:$C$94,0),MATCH($AG158,INP_VIS_08a_Gerätemenge!$D$12:$N$12,0))</f>
        <v>0</v>
      </c>
      <c r="AV158" s="454">
        <f>INDEX(INP_VIS_08a_Gerätemenge!$D$29:$N$94,MATCH(AV$2,INP_VIS_08a_Gerätemenge!$C$29:$C$94,0),MATCH($AG158,INP_VIS_08a_Gerätemenge!$D$12:$N$12,0))</f>
        <v>24</v>
      </c>
      <c r="AW158" s="454">
        <f>INDEX(INP_VIS_08a_Gerätemenge!$D$29:$N$94,MATCH(AW$2,INP_VIS_08a_Gerätemenge!$C$29:$C$94,0),MATCH($AG158,INP_VIS_08a_Gerätemenge!$D$12:$N$12,0))</f>
        <v>0</v>
      </c>
      <c r="AX158" s="454">
        <f>INDEX(INP_VIS_08a_Gerätemenge!$D$29:$N$94,MATCH(AX$2,INP_VIS_08a_Gerätemenge!$C$29:$C$94,0),MATCH($AG158,INP_VIS_08a_Gerätemenge!$D$12:$N$12,0))</f>
        <v>0</v>
      </c>
      <c r="AY158" s="454">
        <f>INDEX(INP_VIS_08a_Gerätemenge!$D$29:$N$94,MATCH(AY$2,INP_VIS_08a_Gerätemenge!$C$29:$C$94,0),MATCH($AG158,INP_VIS_08a_Gerätemenge!$D$12:$N$12,0))</f>
        <v>1</v>
      </c>
      <c r="AZ158" s="454">
        <f>INDEX(INP_VIS_08a_Gerätemenge!$D$29:$N$94,MATCH(AZ$2,INP_VIS_08a_Gerätemenge!$C$29:$C$94,0),MATCH($AG158,INP_VIS_08a_Gerätemenge!$D$12:$N$12,0))</f>
        <v>0</v>
      </c>
      <c r="BA158" s="454">
        <f>INDEX(INP_VIS_08a_Gerätemenge!$D$29:$N$94,MATCH(BA$2,INP_VIS_08a_Gerätemenge!$C$29:$C$94,0),MATCH($AG158,INP_VIS_08a_Gerätemenge!$D$12:$N$12,0))</f>
        <v>2</v>
      </c>
      <c r="BB158" s="454">
        <f>INDEX(INP_VIS_08a_Gerätemenge!$D$29:$N$94,MATCH(BB$2,INP_VIS_08a_Gerätemenge!$C$29:$C$94,0),MATCH($AG158,INP_VIS_08a_Gerätemenge!$D$12:$N$12,0))</f>
        <v>1</v>
      </c>
      <c r="BC158" s="454">
        <f>INDEX(INP_VIS_08a_Gerätemenge!$D$29:$N$94,MATCH(BC$2,INP_VIS_08a_Gerätemenge!$C$29:$C$94,0),MATCH($AG158,INP_VIS_08a_Gerätemenge!$D$12:$N$12,0))</f>
        <v>0</v>
      </c>
      <c r="BD158" s="454">
        <f>INDEX(INP_VIS_08a_Gerätemenge!$D$29:$N$94,MATCH(BD$2,INP_VIS_08a_Gerätemenge!$C$29:$C$94,0),MATCH($AG158,INP_VIS_08a_Gerätemenge!$D$12:$N$12,0))</f>
        <v>0</v>
      </c>
      <c r="BE158" s="454">
        <f>INDEX(INP_VIS_08a_Gerätemenge!$D$29:$N$94,MATCH(BE$2,INP_VIS_08a_Gerätemenge!$C$29:$C$94,0),MATCH($AG158,INP_VIS_08a_Gerätemenge!$D$12:$N$12,0))</f>
        <v>0</v>
      </c>
      <c r="BF158" s="454">
        <f>INDEX(INP_VIS_08a_Gerätemenge!$D$29:$N$94,MATCH(BF$2,INP_VIS_08a_Gerätemenge!$C$29:$C$94,0),MATCH($AG158,INP_VIS_08a_Gerätemenge!$D$12:$N$12,0))</f>
        <v>1</v>
      </c>
      <c r="BG158" s="454">
        <f>INDEX(INP_VIS_08a_Gerätemenge!$D$29:$N$94,MATCH(BG$2,INP_VIS_08a_Gerätemenge!$C$29:$C$94,0),MATCH($AG158,INP_VIS_08a_Gerätemenge!$D$12:$N$12,0))</f>
        <v>0</v>
      </c>
      <c r="BH158" s="454">
        <f>INDEX(INP_VIS_08a_Gerätemenge!$D$29:$N$94,MATCH(BH$2,INP_VIS_08a_Gerätemenge!$C$29:$C$94,0),MATCH($AG158,INP_VIS_08a_Gerätemenge!$D$12:$N$12,0))</f>
        <v>1</v>
      </c>
    </row>
    <row r="159" spans="1:60">
      <c r="A159" s="208">
        <v>2</v>
      </c>
      <c r="B159" s="209">
        <v>45118</v>
      </c>
      <c r="C159" s="208" t="s">
        <v>496</v>
      </c>
      <c r="D159" s="208" t="s">
        <v>392</v>
      </c>
      <c r="E159" s="208" t="s">
        <v>497</v>
      </c>
      <c r="F159" s="208" t="s">
        <v>403</v>
      </c>
      <c r="H159" s="208" t="s">
        <v>372</v>
      </c>
      <c r="I159" s="210" t="s">
        <v>502</v>
      </c>
      <c r="J159" s="210" t="s">
        <v>405</v>
      </c>
      <c r="K159" s="210">
        <v>83</v>
      </c>
      <c r="L159" s="210">
        <v>66</v>
      </c>
      <c r="M159" s="210">
        <v>0</v>
      </c>
      <c r="N159" s="210">
        <v>0</v>
      </c>
      <c r="O159" s="208" t="s">
        <v>287</v>
      </c>
      <c r="P159" s="208">
        <v>138</v>
      </c>
      <c r="Q159" s="208" t="s">
        <v>26</v>
      </c>
      <c r="R159" s="208">
        <v>2</v>
      </c>
      <c r="S159" s="209">
        <v>45118</v>
      </c>
      <c r="T159" s="208" t="s">
        <v>499</v>
      </c>
      <c r="U159" s="208" t="s">
        <v>392</v>
      </c>
      <c r="V159" s="208" t="s">
        <v>500</v>
      </c>
      <c r="W159" s="208" t="s">
        <v>403</v>
      </c>
      <c r="Y159" s="208" t="s">
        <v>372</v>
      </c>
      <c r="Z159" s="210" t="s">
        <v>404</v>
      </c>
      <c r="AA159" s="210" t="s">
        <v>405</v>
      </c>
      <c r="AB159" s="210">
        <v>83</v>
      </c>
      <c r="AC159" s="210">
        <v>66</v>
      </c>
      <c r="AD159" s="210">
        <v>0</v>
      </c>
      <c r="AE159" s="210">
        <v>0</v>
      </c>
      <c r="AF159" s="210" t="str">
        <f t="shared" si="16"/>
        <v/>
      </c>
      <c r="AG159" s="210">
        <f>VLOOKUP(O159,'Flugplan Summen'!$C$9:$N$33,12,0)</f>
        <v>319</v>
      </c>
      <c r="AH159" s="451">
        <f t="shared" si="17"/>
        <v>45118.315972222226</v>
      </c>
      <c r="AI159" s="451">
        <f t="shared" si="18"/>
        <v>45118.34375</v>
      </c>
      <c r="AJ159" s="451" t="str">
        <f t="shared" si="19"/>
        <v/>
      </c>
      <c r="AK159" s="451" t="str">
        <f t="shared" si="20"/>
        <v/>
      </c>
      <c r="AL159" s="451" t="str">
        <f t="shared" si="21"/>
        <v/>
      </c>
      <c r="AM159" s="451" t="str">
        <f t="shared" si="22"/>
        <v/>
      </c>
      <c r="AN159" s="203">
        <f t="shared" si="23"/>
        <v>1</v>
      </c>
      <c r="AO159" s="454">
        <f>INDEX(INP_VIS_08a_Gerätemenge!$D$29:$N$94,MATCH(AO$2,INP_VIS_08a_Gerätemenge!$C$29:$C$94,0),MATCH($AG159,INP_VIS_08a_Gerätemenge!$D$12:$N$12,0))</f>
        <v>0</v>
      </c>
      <c r="AP159" s="454">
        <f>INDEX(INP_VIS_08a_Gerätemenge!$D$29:$N$94,MATCH(AP$2,INP_VIS_08a_Gerätemenge!$C$29:$C$94,0),MATCH($AG159,INP_VIS_08a_Gerätemenge!$D$12:$N$12,0))</f>
        <v>3</v>
      </c>
      <c r="AQ159" s="454">
        <f>INDEX(INP_VIS_08a_Gerätemenge!$D$29:$N$94,MATCH(AQ$2,INP_VIS_08a_Gerätemenge!$C$29:$C$94,0),MATCH($AG159,INP_VIS_08a_Gerätemenge!$D$12:$N$12,0))</f>
        <v>1</v>
      </c>
      <c r="AR159" s="454">
        <f>INDEX(INP_VIS_08a_Gerätemenge!$D$29:$N$94,MATCH(AR$2,INP_VIS_08a_Gerätemenge!$C$29:$C$94,0),MATCH($AG159,INP_VIS_08a_Gerätemenge!$D$12:$N$12,0))</f>
        <v>0</v>
      </c>
      <c r="AS159" s="454">
        <f>INDEX(INP_VIS_08a_Gerätemenge!$D$29:$N$94,MATCH(AS$2,INP_VIS_08a_Gerätemenge!$C$29:$C$94,0),MATCH($AG159,INP_VIS_08a_Gerätemenge!$D$12:$N$12,0))</f>
        <v>0</v>
      </c>
      <c r="AT159" s="454">
        <f>INDEX(INP_VIS_08a_Gerätemenge!$D$29:$N$94,MATCH(AT$2,INP_VIS_08a_Gerätemenge!$C$29:$C$94,0),MATCH($AG159,INP_VIS_08a_Gerätemenge!$D$12:$N$12,0))</f>
        <v>0</v>
      </c>
      <c r="AU159" s="454">
        <f>INDEX(INP_VIS_08a_Gerätemenge!$D$29:$N$94,MATCH(AU$2,INP_VIS_08a_Gerätemenge!$C$29:$C$94,0),MATCH($AG159,INP_VIS_08a_Gerätemenge!$D$12:$N$12,0))</f>
        <v>0</v>
      </c>
      <c r="AV159" s="454">
        <f>INDEX(INP_VIS_08a_Gerätemenge!$D$29:$N$94,MATCH(AV$2,INP_VIS_08a_Gerätemenge!$C$29:$C$94,0),MATCH($AG159,INP_VIS_08a_Gerätemenge!$D$12:$N$12,0))</f>
        <v>12</v>
      </c>
      <c r="AW159" s="454">
        <f>INDEX(INP_VIS_08a_Gerätemenge!$D$29:$N$94,MATCH(AW$2,INP_VIS_08a_Gerätemenge!$C$29:$C$94,0),MATCH($AG159,INP_VIS_08a_Gerätemenge!$D$12:$N$12,0))</f>
        <v>0</v>
      </c>
      <c r="AX159" s="454">
        <f>INDEX(INP_VIS_08a_Gerätemenge!$D$29:$N$94,MATCH(AX$2,INP_VIS_08a_Gerätemenge!$C$29:$C$94,0),MATCH($AG159,INP_VIS_08a_Gerätemenge!$D$12:$N$12,0))</f>
        <v>0</v>
      </c>
      <c r="AY159" s="454">
        <f>INDEX(INP_VIS_08a_Gerätemenge!$D$29:$N$94,MATCH(AY$2,INP_VIS_08a_Gerätemenge!$C$29:$C$94,0),MATCH($AG159,INP_VIS_08a_Gerätemenge!$D$12:$N$12,0))</f>
        <v>1</v>
      </c>
      <c r="AZ159" s="454">
        <f>INDEX(INP_VIS_08a_Gerätemenge!$D$29:$N$94,MATCH(AZ$2,INP_VIS_08a_Gerätemenge!$C$29:$C$94,0),MATCH($AG159,INP_VIS_08a_Gerätemenge!$D$12:$N$12,0))</f>
        <v>2</v>
      </c>
      <c r="BA159" s="454">
        <f>INDEX(INP_VIS_08a_Gerätemenge!$D$29:$N$94,MATCH(BA$2,INP_VIS_08a_Gerätemenge!$C$29:$C$94,0),MATCH($AG159,INP_VIS_08a_Gerätemenge!$D$12:$N$12,0))</f>
        <v>0</v>
      </c>
      <c r="BB159" s="454">
        <f>INDEX(INP_VIS_08a_Gerätemenge!$D$29:$N$94,MATCH(BB$2,INP_VIS_08a_Gerätemenge!$C$29:$C$94,0),MATCH($AG159,INP_VIS_08a_Gerätemenge!$D$12:$N$12,0))</f>
        <v>1</v>
      </c>
      <c r="BC159" s="454">
        <f>INDEX(INP_VIS_08a_Gerätemenge!$D$29:$N$94,MATCH(BC$2,INP_VIS_08a_Gerätemenge!$C$29:$C$94,0),MATCH($AG159,INP_VIS_08a_Gerätemenge!$D$12:$N$12,0))</f>
        <v>0</v>
      </c>
      <c r="BD159" s="454">
        <f>INDEX(INP_VIS_08a_Gerätemenge!$D$29:$N$94,MATCH(BD$2,INP_VIS_08a_Gerätemenge!$C$29:$C$94,0),MATCH($AG159,INP_VIS_08a_Gerätemenge!$D$12:$N$12,0))</f>
        <v>0</v>
      </c>
      <c r="BE159" s="454">
        <f>INDEX(INP_VIS_08a_Gerätemenge!$D$29:$N$94,MATCH(BE$2,INP_VIS_08a_Gerätemenge!$C$29:$C$94,0),MATCH($AG159,INP_VIS_08a_Gerätemenge!$D$12:$N$12,0))</f>
        <v>0</v>
      </c>
      <c r="BF159" s="454">
        <f>INDEX(INP_VIS_08a_Gerätemenge!$D$29:$N$94,MATCH(BF$2,INP_VIS_08a_Gerätemenge!$C$29:$C$94,0),MATCH($AG159,INP_VIS_08a_Gerätemenge!$D$12:$N$12,0))</f>
        <v>1</v>
      </c>
      <c r="BG159" s="454">
        <f>INDEX(INP_VIS_08a_Gerätemenge!$D$29:$N$94,MATCH(BG$2,INP_VIS_08a_Gerätemenge!$C$29:$C$94,0),MATCH($AG159,INP_VIS_08a_Gerätemenge!$D$12:$N$12,0))</f>
        <v>0</v>
      </c>
      <c r="BH159" s="454">
        <f>INDEX(INP_VIS_08a_Gerätemenge!$D$29:$N$94,MATCH(BH$2,INP_VIS_08a_Gerätemenge!$C$29:$C$94,0),MATCH($AG159,INP_VIS_08a_Gerätemenge!$D$12:$N$12,0))</f>
        <v>1</v>
      </c>
    </row>
    <row r="160" spans="1:60">
      <c r="A160" s="208">
        <v>2</v>
      </c>
      <c r="B160" s="209">
        <v>45118</v>
      </c>
      <c r="C160" s="208" t="s">
        <v>496</v>
      </c>
      <c r="D160" s="208" t="s">
        <v>505</v>
      </c>
      <c r="E160" s="208" t="s">
        <v>506</v>
      </c>
      <c r="F160" s="208" t="s">
        <v>507</v>
      </c>
      <c r="H160" s="208" t="s">
        <v>372</v>
      </c>
      <c r="I160" s="210" t="s">
        <v>508</v>
      </c>
      <c r="J160" s="210" t="s">
        <v>433</v>
      </c>
      <c r="K160" s="210">
        <v>101</v>
      </c>
      <c r="L160" s="210">
        <v>51</v>
      </c>
      <c r="M160" s="210">
        <v>0</v>
      </c>
      <c r="N160" s="210">
        <v>0</v>
      </c>
      <c r="O160" s="208" t="s">
        <v>287</v>
      </c>
      <c r="P160" s="208">
        <v>144</v>
      </c>
      <c r="Q160" s="208" t="s">
        <v>509</v>
      </c>
      <c r="R160" s="208">
        <v>2</v>
      </c>
      <c r="S160" s="209">
        <v>45118</v>
      </c>
      <c r="T160" s="208" t="s">
        <v>510</v>
      </c>
      <c r="U160" s="208" t="s">
        <v>505</v>
      </c>
      <c r="V160" s="208" t="s">
        <v>511</v>
      </c>
      <c r="W160" s="208" t="s">
        <v>507</v>
      </c>
      <c r="Y160" s="208" t="s">
        <v>372</v>
      </c>
      <c r="Z160" s="210" t="s">
        <v>432</v>
      </c>
      <c r="AA160" s="210" t="s">
        <v>433</v>
      </c>
      <c r="AB160" s="210">
        <v>101</v>
      </c>
      <c r="AC160" s="210">
        <v>51</v>
      </c>
      <c r="AD160" s="210">
        <v>0</v>
      </c>
      <c r="AE160" s="210">
        <v>0</v>
      </c>
      <c r="AF160" s="210" t="str">
        <f t="shared" si="16"/>
        <v/>
      </c>
      <c r="AG160" s="210">
        <f>VLOOKUP(O160,'Flugplan Summen'!$C$9:$N$33,12,0)</f>
        <v>319</v>
      </c>
      <c r="AH160" s="451">
        <f t="shared" si="17"/>
        <v>45118.315972222226</v>
      </c>
      <c r="AI160" s="451">
        <f t="shared" si="18"/>
        <v>45118.350694444445</v>
      </c>
      <c r="AJ160" s="451" t="str">
        <f t="shared" si="19"/>
        <v/>
      </c>
      <c r="AK160" s="451" t="str">
        <f t="shared" si="20"/>
        <v/>
      </c>
      <c r="AL160" s="451" t="str">
        <f t="shared" si="21"/>
        <v/>
      </c>
      <c r="AM160" s="451" t="str">
        <f t="shared" si="22"/>
        <v/>
      </c>
      <c r="AN160" s="203">
        <f t="shared" si="23"/>
        <v>1</v>
      </c>
      <c r="AO160" s="454">
        <f>INDEX(INP_VIS_08a_Gerätemenge!$D$29:$N$94,MATCH(AO$2,INP_VIS_08a_Gerätemenge!$C$29:$C$94,0),MATCH($AG160,INP_VIS_08a_Gerätemenge!$D$12:$N$12,0))</f>
        <v>0</v>
      </c>
      <c r="AP160" s="454">
        <f>INDEX(INP_VIS_08a_Gerätemenge!$D$29:$N$94,MATCH(AP$2,INP_VIS_08a_Gerätemenge!$C$29:$C$94,0),MATCH($AG160,INP_VIS_08a_Gerätemenge!$D$12:$N$12,0))</f>
        <v>3</v>
      </c>
      <c r="AQ160" s="454">
        <f>INDEX(INP_VIS_08a_Gerätemenge!$D$29:$N$94,MATCH(AQ$2,INP_VIS_08a_Gerätemenge!$C$29:$C$94,0),MATCH($AG160,INP_VIS_08a_Gerätemenge!$D$12:$N$12,0))</f>
        <v>1</v>
      </c>
      <c r="AR160" s="454">
        <f>INDEX(INP_VIS_08a_Gerätemenge!$D$29:$N$94,MATCH(AR$2,INP_VIS_08a_Gerätemenge!$C$29:$C$94,0),MATCH($AG160,INP_VIS_08a_Gerätemenge!$D$12:$N$12,0))</f>
        <v>0</v>
      </c>
      <c r="AS160" s="454">
        <f>INDEX(INP_VIS_08a_Gerätemenge!$D$29:$N$94,MATCH(AS$2,INP_VIS_08a_Gerätemenge!$C$29:$C$94,0),MATCH($AG160,INP_VIS_08a_Gerätemenge!$D$12:$N$12,0))</f>
        <v>0</v>
      </c>
      <c r="AT160" s="454">
        <f>INDEX(INP_VIS_08a_Gerätemenge!$D$29:$N$94,MATCH(AT$2,INP_VIS_08a_Gerätemenge!$C$29:$C$94,0),MATCH($AG160,INP_VIS_08a_Gerätemenge!$D$12:$N$12,0))</f>
        <v>0</v>
      </c>
      <c r="AU160" s="454">
        <f>INDEX(INP_VIS_08a_Gerätemenge!$D$29:$N$94,MATCH(AU$2,INP_VIS_08a_Gerätemenge!$C$29:$C$94,0),MATCH($AG160,INP_VIS_08a_Gerätemenge!$D$12:$N$12,0))</f>
        <v>0</v>
      </c>
      <c r="AV160" s="454">
        <f>INDEX(INP_VIS_08a_Gerätemenge!$D$29:$N$94,MATCH(AV$2,INP_VIS_08a_Gerätemenge!$C$29:$C$94,0),MATCH($AG160,INP_VIS_08a_Gerätemenge!$D$12:$N$12,0))</f>
        <v>12</v>
      </c>
      <c r="AW160" s="454">
        <f>INDEX(INP_VIS_08a_Gerätemenge!$D$29:$N$94,MATCH(AW$2,INP_VIS_08a_Gerätemenge!$C$29:$C$94,0),MATCH($AG160,INP_VIS_08a_Gerätemenge!$D$12:$N$12,0))</f>
        <v>0</v>
      </c>
      <c r="AX160" s="454">
        <f>INDEX(INP_VIS_08a_Gerätemenge!$D$29:$N$94,MATCH(AX$2,INP_VIS_08a_Gerätemenge!$C$29:$C$94,0),MATCH($AG160,INP_VIS_08a_Gerätemenge!$D$12:$N$12,0))</f>
        <v>0</v>
      </c>
      <c r="AY160" s="454">
        <f>INDEX(INP_VIS_08a_Gerätemenge!$D$29:$N$94,MATCH(AY$2,INP_VIS_08a_Gerätemenge!$C$29:$C$94,0),MATCH($AG160,INP_VIS_08a_Gerätemenge!$D$12:$N$12,0))</f>
        <v>1</v>
      </c>
      <c r="AZ160" s="454">
        <f>INDEX(INP_VIS_08a_Gerätemenge!$D$29:$N$94,MATCH(AZ$2,INP_VIS_08a_Gerätemenge!$C$29:$C$94,0),MATCH($AG160,INP_VIS_08a_Gerätemenge!$D$12:$N$12,0))</f>
        <v>2</v>
      </c>
      <c r="BA160" s="454">
        <f>INDEX(INP_VIS_08a_Gerätemenge!$D$29:$N$94,MATCH(BA$2,INP_VIS_08a_Gerätemenge!$C$29:$C$94,0),MATCH($AG160,INP_VIS_08a_Gerätemenge!$D$12:$N$12,0))</f>
        <v>0</v>
      </c>
      <c r="BB160" s="454">
        <f>INDEX(INP_VIS_08a_Gerätemenge!$D$29:$N$94,MATCH(BB$2,INP_VIS_08a_Gerätemenge!$C$29:$C$94,0),MATCH($AG160,INP_VIS_08a_Gerätemenge!$D$12:$N$12,0))</f>
        <v>1</v>
      </c>
      <c r="BC160" s="454">
        <f>INDEX(INP_VIS_08a_Gerätemenge!$D$29:$N$94,MATCH(BC$2,INP_VIS_08a_Gerätemenge!$C$29:$C$94,0),MATCH($AG160,INP_VIS_08a_Gerätemenge!$D$12:$N$12,0))</f>
        <v>0</v>
      </c>
      <c r="BD160" s="454">
        <f>INDEX(INP_VIS_08a_Gerätemenge!$D$29:$N$94,MATCH(BD$2,INP_VIS_08a_Gerätemenge!$C$29:$C$94,0),MATCH($AG160,INP_VIS_08a_Gerätemenge!$D$12:$N$12,0))</f>
        <v>0</v>
      </c>
      <c r="BE160" s="454">
        <f>INDEX(INP_VIS_08a_Gerätemenge!$D$29:$N$94,MATCH(BE$2,INP_VIS_08a_Gerätemenge!$C$29:$C$94,0),MATCH($AG160,INP_VIS_08a_Gerätemenge!$D$12:$N$12,0))</f>
        <v>0</v>
      </c>
      <c r="BF160" s="454">
        <f>INDEX(INP_VIS_08a_Gerätemenge!$D$29:$N$94,MATCH(BF$2,INP_VIS_08a_Gerätemenge!$C$29:$C$94,0),MATCH($AG160,INP_VIS_08a_Gerätemenge!$D$12:$N$12,0))</f>
        <v>1</v>
      </c>
      <c r="BG160" s="454">
        <f>INDEX(INP_VIS_08a_Gerätemenge!$D$29:$N$94,MATCH(BG$2,INP_VIS_08a_Gerätemenge!$C$29:$C$94,0),MATCH($AG160,INP_VIS_08a_Gerätemenge!$D$12:$N$12,0))</f>
        <v>0</v>
      </c>
      <c r="BH160" s="454">
        <f>INDEX(INP_VIS_08a_Gerätemenge!$D$29:$N$94,MATCH(BH$2,INP_VIS_08a_Gerätemenge!$C$29:$C$94,0),MATCH($AG160,INP_VIS_08a_Gerätemenge!$D$12:$N$12,0))</f>
        <v>1</v>
      </c>
    </row>
    <row r="161" spans="1:60">
      <c r="A161" s="208">
        <v>2</v>
      </c>
      <c r="B161" s="209">
        <v>45118</v>
      </c>
      <c r="C161" s="208" t="s">
        <v>496</v>
      </c>
      <c r="D161" s="208" t="s">
        <v>881</v>
      </c>
      <c r="E161" s="208" t="s">
        <v>940</v>
      </c>
      <c r="F161" s="208" t="s">
        <v>394</v>
      </c>
      <c r="H161" s="208" t="s">
        <v>854</v>
      </c>
      <c r="J161" s="210" t="s">
        <v>913</v>
      </c>
      <c r="K161" s="210">
        <v>0</v>
      </c>
      <c r="L161" s="210">
        <v>0</v>
      </c>
      <c r="M161" s="210">
        <v>0</v>
      </c>
      <c r="N161" s="210">
        <v>0</v>
      </c>
      <c r="O161" s="208" t="s">
        <v>304</v>
      </c>
      <c r="Q161" s="208" t="s">
        <v>509</v>
      </c>
      <c r="R161" s="208">
        <v>2</v>
      </c>
      <c r="S161" s="209">
        <v>45118</v>
      </c>
      <c r="T161" s="208" t="s">
        <v>910</v>
      </c>
      <c r="U161" s="208" t="s">
        <v>881</v>
      </c>
      <c r="V161" s="208" t="s">
        <v>911</v>
      </c>
      <c r="W161" s="208" t="s">
        <v>912</v>
      </c>
      <c r="Y161" s="208" t="s">
        <v>850</v>
      </c>
      <c r="AA161" s="210" t="s">
        <v>913</v>
      </c>
      <c r="AB161" s="210">
        <v>0</v>
      </c>
      <c r="AC161" s="210">
        <v>0</v>
      </c>
      <c r="AD161" s="210">
        <v>2300</v>
      </c>
      <c r="AE161" s="210">
        <v>0</v>
      </c>
      <c r="AF161" s="210" t="str">
        <f t="shared" si="16"/>
        <v>j</v>
      </c>
      <c r="AG161" s="210">
        <f>VLOOKUP(O161,'Flugplan Summen'!$C$9:$N$33,12,0)</f>
        <v>319</v>
      </c>
      <c r="AH161" s="451" t="str">
        <f t="shared" si="17"/>
        <v/>
      </c>
      <c r="AI161" s="451" t="str">
        <f t="shared" si="18"/>
        <v/>
      </c>
      <c r="AJ161" s="451">
        <f t="shared" si="19"/>
        <v>45118.315972222226</v>
      </c>
      <c r="AK161" s="451">
        <f t="shared" si="20"/>
        <v>45118.347222222226</v>
      </c>
      <c r="AL161" s="451">
        <f t="shared" si="21"/>
        <v>45118.940972222219</v>
      </c>
      <c r="AM161" s="451">
        <f t="shared" si="22"/>
        <v>45118.972222222219</v>
      </c>
      <c r="AN161" s="203">
        <f t="shared" si="23"/>
        <v>1</v>
      </c>
      <c r="AO161" s="454">
        <f>INDEX(INP_VIS_08a_Gerätemenge!$D$29:$N$94,MATCH(AO$2,INP_VIS_08a_Gerätemenge!$C$29:$C$94,0),MATCH($AG161,INP_VIS_08a_Gerätemenge!$D$12:$N$12,0))</f>
        <v>0</v>
      </c>
      <c r="AP161" s="454">
        <f>INDEX(INP_VIS_08a_Gerätemenge!$D$29:$N$94,MATCH(AP$2,INP_VIS_08a_Gerätemenge!$C$29:$C$94,0),MATCH($AG161,INP_VIS_08a_Gerätemenge!$D$12:$N$12,0))</f>
        <v>3</v>
      </c>
      <c r="AQ161" s="454">
        <f>INDEX(INP_VIS_08a_Gerätemenge!$D$29:$N$94,MATCH(AQ$2,INP_VIS_08a_Gerätemenge!$C$29:$C$94,0),MATCH($AG161,INP_VIS_08a_Gerätemenge!$D$12:$N$12,0))</f>
        <v>1</v>
      </c>
      <c r="AR161" s="454">
        <f>INDEX(INP_VIS_08a_Gerätemenge!$D$29:$N$94,MATCH(AR$2,INP_VIS_08a_Gerätemenge!$C$29:$C$94,0),MATCH($AG161,INP_VIS_08a_Gerätemenge!$D$12:$N$12,0))</f>
        <v>0</v>
      </c>
      <c r="AS161" s="454">
        <f>INDEX(INP_VIS_08a_Gerätemenge!$D$29:$N$94,MATCH(AS$2,INP_VIS_08a_Gerätemenge!$C$29:$C$94,0),MATCH($AG161,INP_VIS_08a_Gerätemenge!$D$12:$N$12,0))</f>
        <v>0</v>
      </c>
      <c r="AT161" s="454">
        <f>INDEX(INP_VIS_08a_Gerätemenge!$D$29:$N$94,MATCH(AT$2,INP_VIS_08a_Gerätemenge!$C$29:$C$94,0),MATCH($AG161,INP_VIS_08a_Gerätemenge!$D$12:$N$12,0))</f>
        <v>0</v>
      </c>
      <c r="AU161" s="454">
        <f>INDEX(INP_VIS_08a_Gerätemenge!$D$29:$N$94,MATCH(AU$2,INP_VIS_08a_Gerätemenge!$C$29:$C$94,0),MATCH($AG161,INP_VIS_08a_Gerätemenge!$D$12:$N$12,0))</f>
        <v>0</v>
      </c>
      <c r="AV161" s="454">
        <f>INDEX(INP_VIS_08a_Gerätemenge!$D$29:$N$94,MATCH(AV$2,INP_VIS_08a_Gerätemenge!$C$29:$C$94,0),MATCH($AG161,INP_VIS_08a_Gerätemenge!$D$12:$N$12,0))</f>
        <v>12</v>
      </c>
      <c r="AW161" s="454">
        <f>INDEX(INP_VIS_08a_Gerätemenge!$D$29:$N$94,MATCH(AW$2,INP_VIS_08a_Gerätemenge!$C$29:$C$94,0),MATCH($AG161,INP_VIS_08a_Gerätemenge!$D$12:$N$12,0))</f>
        <v>0</v>
      </c>
      <c r="AX161" s="454">
        <f>INDEX(INP_VIS_08a_Gerätemenge!$D$29:$N$94,MATCH(AX$2,INP_VIS_08a_Gerätemenge!$C$29:$C$94,0),MATCH($AG161,INP_VIS_08a_Gerätemenge!$D$12:$N$12,0))</f>
        <v>0</v>
      </c>
      <c r="AY161" s="454">
        <f>INDEX(INP_VIS_08a_Gerätemenge!$D$29:$N$94,MATCH(AY$2,INP_VIS_08a_Gerätemenge!$C$29:$C$94,0),MATCH($AG161,INP_VIS_08a_Gerätemenge!$D$12:$N$12,0))</f>
        <v>1</v>
      </c>
      <c r="AZ161" s="454">
        <f>INDEX(INP_VIS_08a_Gerätemenge!$D$29:$N$94,MATCH(AZ$2,INP_VIS_08a_Gerätemenge!$C$29:$C$94,0),MATCH($AG161,INP_VIS_08a_Gerätemenge!$D$12:$N$12,0))</f>
        <v>2</v>
      </c>
      <c r="BA161" s="454">
        <f>INDEX(INP_VIS_08a_Gerätemenge!$D$29:$N$94,MATCH(BA$2,INP_VIS_08a_Gerätemenge!$C$29:$C$94,0),MATCH($AG161,INP_VIS_08a_Gerätemenge!$D$12:$N$12,0))</f>
        <v>0</v>
      </c>
      <c r="BB161" s="454">
        <f>INDEX(INP_VIS_08a_Gerätemenge!$D$29:$N$94,MATCH(BB$2,INP_VIS_08a_Gerätemenge!$C$29:$C$94,0),MATCH($AG161,INP_VIS_08a_Gerätemenge!$D$12:$N$12,0))</f>
        <v>1</v>
      </c>
      <c r="BC161" s="454">
        <f>INDEX(INP_VIS_08a_Gerätemenge!$D$29:$N$94,MATCH(BC$2,INP_VIS_08a_Gerätemenge!$C$29:$C$94,0),MATCH($AG161,INP_VIS_08a_Gerätemenge!$D$12:$N$12,0))</f>
        <v>0</v>
      </c>
      <c r="BD161" s="454">
        <f>INDEX(INP_VIS_08a_Gerätemenge!$D$29:$N$94,MATCH(BD$2,INP_VIS_08a_Gerätemenge!$C$29:$C$94,0),MATCH($AG161,INP_VIS_08a_Gerätemenge!$D$12:$N$12,0))</f>
        <v>0</v>
      </c>
      <c r="BE161" s="454">
        <f>INDEX(INP_VIS_08a_Gerätemenge!$D$29:$N$94,MATCH(BE$2,INP_VIS_08a_Gerätemenge!$C$29:$C$94,0),MATCH($AG161,INP_VIS_08a_Gerätemenge!$D$12:$N$12,0))</f>
        <v>0</v>
      </c>
      <c r="BF161" s="454">
        <f>INDEX(INP_VIS_08a_Gerätemenge!$D$29:$N$94,MATCH(BF$2,INP_VIS_08a_Gerätemenge!$C$29:$C$94,0),MATCH($AG161,INP_VIS_08a_Gerätemenge!$D$12:$N$12,0))</f>
        <v>1</v>
      </c>
      <c r="BG161" s="454">
        <f>INDEX(INP_VIS_08a_Gerätemenge!$D$29:$N$94,MATCH(BG$2,INP_VIS_08a_Gerätemenge!$C$29:$C$94,0),MATCH($AG161,INP_VIS_08a_Gerätemenge!$D$12:$N$12,0))</f>
        <v>0</v>
      </c>
      <c r="BH161" s="454">
        <f>INDEX(INP_VIS_08a_Gerätemenge!$D$29:$N$94,MATCH(BH$2,INP_VIS_08a_Gerätemenge!$C$29:$C$94,0),MATCH($AG161,INP_VIS_08a_Gerätemenge!$D$12:$N$12,0))</f>
        <v>1</v>
      </c>
    </row>
    <row r="162" spans="1:60">
      <c r="A162" s="208">
        <v>2</v>
      </c>
      <c r="B162" s="209">
        <v>45118</v>
      </c>
      <c r="C162" s="208" t="s">
        <v>512</v>
      </c>
      <c r="D162" s="208" t="s">
        <v>375</v>
      </c>
      <c r="E162" s="208" t="s">
        <v>513</v>
      </c>
      <c r="F162" s="208" t="s">
        <v>444</v>
      </c>
      <c r="H162" s="208" t="s">
        <v>372</v>
      </c>
      <c r="I162" s="210" t="s">
        <v>471</v>
      </c>
      <c r="J162" s="210" t="s">
        <v>391</v>
      </c>
      <c r="K162" s="210">
        <v>108</v>
      </c>
      <c r="L162" s="210">
        <v>43</v>
      </c>
      <c r="M162" s="210">
        <v>0</v>
      </c>
      <c r="N162" s="210">
        <v>0</v>
      </c>
      <c r="O162" s="208" t="s">
        <v>288</v>
      </c>
      <c r="P162" s="208">
        <v>180</v>
      </c>
      <c r="Q162" s="208" t="s">
        <v>26</v>
      </c>
      <c r="R162" s="208">
        <v>2</v>
      </c>
      <c r="S162" s="209">
        <v>45118</v>
      </c>
      <c r="T162" s="208" t="s">
        <v>514</v>
      </c>
      <c r="U162" s="208" t="s">
        <v>375</v>
      </c>
      <c r="V162" s="208" t="s">
        <v>515</v>
      </c>
      <c r="W162" s="208" t="s">
        <v>444</v>
      </c>
      <c r="Y162" s="208" t="s">
        <v>372</v>
      </c>
      <c r="Z162" s="210" t="s">
        <v>390</v>
      </c>
      <c r="AA162" s="210" t="s">
        <v>391</v>
      </c>
      <c r="AB162" s="210">
        <v>108</v>
      </c>
      <c r="AC162" s="210">
        <v>43</v>
      </c>
      <c r="AD162" s="210">
        <v>0</v>
      </c>
      <c r="AE162" s="210">
        <v>0</v>
      </c>
      <c r="AF162" s="210" t="str">
        <f t="shared" si="16"/>
        <v/>
      </c>
      <c r="AG162" s="210">
        <f>VLOOKUP(O162,'Flugplan Summen'!$C$9:$N$33,12,0)</f>
        <v>320</v>
      </c>
      <c r="AH162" s="451">
        <f t="shared" si="17"/>
        <v>45118.319444444445</v>
      </c>
      <c r="AI162" s="451">
        <f t="shared" si="18"/>
        <v>45118.347222222226</v>
      </c>
      <c r="AJ162" s="451" t="str">
        <f t="shared" si="19"/>
        <v/>
      </c>
      <c r="AK162" s="451" t="str">
        <f t="shared" si="20"/>
        <v/>
      </c>
      <c r="AL162" s="451" t="str">
        <f t="shared" si="21"/>
        <v/>
      </c>
      <c r="AM162" s="451" t="str">
        <f t="shared" si="22"/>
        <v/>
      </c>
      <c r="AN162" s="203">
        <f t="shared" si="23"/>
        <v>1</v>
      </c>
      <c r="AO162" s="454">
        <f>INDEX(INP_VIS_08a_Gerätemenge!$D$29:$N$94,MATCH(AO$2,INP_VIS_08a_Gerätemenge!$C$29:$C$94,0),MATCH($AG162,INP_VIS_08a_Gerätemenge!$D$12:$N$12,0))</f>
        <v>0</v>
      </c>
      <c r="AP162" s="454">
        <f>INDEX(INP_VIS_08a_Gerätemenge!$D$29:$N$94,MATCH(AP$2,INP_VIS_08a_Gerätemenge!$C$29:$C$94,0),MATCH($AG162,INP_VIS_08a_Gerätemenge!$D$12:$N$12,0))</f>
        <v>3</v>
      </c>
      <c r="AQ162" s="454">
        <f>INDEX(INP_VIS_08a_Gerätemenge!$D$29:$N$94,MATCH(AQ$2,INP_VIS_08a_Gerätemenge!$C$29:$C$94,0),MATCH($AG162,INP_VIS_08a_Gerätemenge!$D$12:$N$12,0))</f>
        <v>1</v>
      </c>
      <c r="AR162" s="454">
        <f>INDEX(INP_VIS_08a_Gerätemenge!$D$29:$N$94,MATCH(AR$2,INP_VIS_08a_Gerätemenge!$C$29:$C$94,0),MATCH($AG162,INP_VIS_08a_Gerätemenge!$D$12:$N$12,0))</f>
        <v>0</v>
      </c>
      <c r="AS162" s="454">
        <f>INDEX(INP_VIS_08a_Gerätemenge!$D$29:$N$94,MATCH(AS$2,INP_VIS_08a_Gerätemenge!$C$29:$C$94,0),MATCH($AG162,INP_VIS_08a_Gerätemenge!$D$12:$N$12,0))</f>
        <v>0</v>
      </c>
      <c r="AT162" s="454">
        <f>INDEX(INP_VIS_08a_Gerätemenge!$D$29:$N$94,MATCH(AT$2,INP_VIS_08a_Gerätemenge!$C$29:$C$94,0),MATCH($AG162,INP_VIS_08a_Gerätemenge!$D$12:$N$12,0))</f>
        <v>0</v>
      </c>
      <c r="AU162" s="454">
        <f>INDEX(INP_VIS_08a_Gerätemenge!$D$29:$N$94,MATCH(AU$2,INP_VIS_08a_Gerätemenge!$C$29:$C$94,0),MATCH($AG162,INP_VIS_08a_Gerätemenge!$D$12:$N$12,0))</f>
        <v>0</v>
      </c>
      <c r="AV162" s="454">
        <f>INDEX(INP_VIS_08a_Gerätemenge!$D$29:$N$94,MATCH(AV$2,INP_VIS_08a_Gerätemenge!$C$29:$C$94,0),MATCH($AG162,INP_VIS_08a_Gerätemenge!$D$12:$N$12,0))</f>
        <v>20</v>
      </c>
      <c r="AW162" s="454">
        <f>INDEX(INP_VIS_08a_Gerätemenge!$D$29:$N$94,MATCH(AW$2,INP_VIS_08a_Gerätemenge!$C$29:$C$94,0),MATCH($AG162,INP_VIS_08a_Gerätemenge!$D$12:$N$12,0))</f>
        <v>0</v>
      </c>
      <c r="AX162" s="454">
        <f>INDEX(INP_VIS_08a_Gerätemenge!$D$29:$N$94,MATCH(AX$2,INP_VIS_08a_Gerätemenge!$C$29:$C$94,0),MATCH($AG162,INP_VIS_08a_Gerätemenge!$D$12:$N$12,0))</f>
        <v>0</v>
      </c>
      <c r="AY162" s="454">
        <f>INDEX(INP_VIS_08a_Gerätemenge!$D$29:$N$94,MATCH(AY$2,INP_VIS_08a_Gerätemenge!$C$29:$C$94,0),MATCH($AG162,INP_VIS_08a_Gerätemenge!$D$12:$N$12,0))</f>
        <v>0</v>
      </c>
      <c r="AZ162" s="454">
        <f>INDEX(INP_VIS_08a_Gerätemenge!$D$29:$N$94,MATCH(AZ$2,INP_VIS_08a_Gerätemenge!$C$29:$C$94,0),MATCH($AG162,INP_VIS_08a_Gerätemenge!$D$12:$N$12,0))</f>
        <v>0</v>
      </c>
      <c r="BA162" s="454">
        <f>INDEX(INP_VIS_08a_Gerätemenge!$D$29:$N$94,MATCH(BA$2,INP_VIS_08a_Gerätemenge!$C$29:$C$94,0),MATCH($AG162,INP_VIS_08a_Gerätemenge!$D$12:$N$12,0))</f>
        <v>0</v>
      </c>
      <c r="BB162" s="454">
        <f>INDEX(INP_VIS_08a_Gerätemenge!$D$29:$N$94,MATCH(BB$2,INP_VIS_08a_Gerätemenge!$C$29:$C$94,0),MATCH($AG162,INP_VIS_08a_Gerätemenge!$D$12:$N$12,0))</f>
        <v>1</v>
      </c>
      <c r="BC162" s="454">
        <f>INDEX(INP_VIS_08a_Gerätemenge!$D$29:$N$94,MATCH(BC$2,INP_VIS_08a_Gerätemenge!$C$29:$C$94,0),MATCH($AG162,INP_VIS_08a_Gerätemenge!$D$12:$N$12,0))</f>
        <v>0</v>
      </c>
      <c r="BD162" s="454">
        <f>INDEX(INP_VIS_08a_Gerätemenge!$D$29:$N$94,MATCH(BD$2,INP_VIS_08a_Gerätemenge!$C$29:$C$94,0),MATCH($AG162,INP_VIS_08a_Gerätemenge!$D$12:$N$12,0))</f>
        <v>0</v>
      </c>
      <c r="BE162" s="454">
        <f>INDEX(INP_VIS_08a_Gerätemenge!$D$29:$N$94,MATCH(BE$2,INP_VIS_08a_Gerätemenge!$C$29:$C$94,0),MATCH($AG162,INP_VIS_08a_Gerätemenge!$D$12:$N$12,0))</f>
        <v>0</v>
      </c>
      <c r="BF162" s="454">
        <f>INDEX(INP_VIS_08a_Gerätemenge!$D$29:$N$94,MATCH(BF$2,INP_VIS_08a_Gerätemenge!$C$29:$C$94,0),MATCH($AG162,INP_VIS_08a_Gerätemenge!$D$12:$N$12,0))</f>
        <v>1</v>
      </c>
      <c r="BG162" s="454">
        <f>INDEX(INP_VIS_08a_Gerätemenge!$D$29:$N$94,MATCH(BG$2,INP_VIS_08a_Gerätemenge!$C$29:$C$94,0),MATCH($AG162,INP_VIS_08a_Gerätemenge!$D$12:$N$12,0))</f>
        <v>0</v>
      </c>
      <c r="BH162" s="454">
        <f>INDEX(INP_VIS_08a_Gerätemenge!$D$29:$N$94,MATCH(BH$2,INP_VIS_08a_Gerätemenge!$C$29:$C$94,0),MATCH($AG162,INP_VIS_08a_Gerätemenge!$D$12:$N$12,0))</f>
        <v>1</v>
      </c>
    </row>
    <row r="163" spans="1:60">
      <c r="A163" s="208">
        <v>2</v>
      </c>
      <c r="B163" s="209">
        <v>45118</v>
      </c>
      <c r="C163" s="208" t="s">
        <v>526</v>
      </c>
      <c r="D163" s="208" t="s">
        <v>375</v>
      </c>
      <c r="E163" s="208" t="s">
        <v>501</v>
      </c>
      <c r="F163" s="208" t="s">
        <v>462</v>
      </c>
      <c r="H163" s="208" t="s">
        <v>372</v>
      </c>
      <c r="I163" s="210" t="s">
        <v>502</v>
      </c>
      <c r="J163" s="210" t="s">
        <v>464</v>
      </c>
      <c r="K163" s="210">
        <v>108</v>
      </c>
      <c r="L163" s="210">
        <v>43</v>
      </c>
      <c r="M163" s="210">
        <v>0</v>
      </c>
      <c r="N163" s="210">
        <v>0</v>
      </c>
      <c r="O163" s="208" t="s">
        <v>290</v>
      </c>
      <c r="P163" s="208">
        <v>180</v>
      </c>
      <c r="Q163" s="208" t="s">
        <v>26</v>
      </c>
      <c r="R163" s="208">
        <v>2</v>
      </c>
      <c r="S163" s="209">
        <v>45118</v>
      </c>
      <c r="T163" s="208" t="s">
        <v>941</v>
      </c>
      <c r="U163" s="208" t="s">
        <v>375</v>
      </c>
      <c r="V163" s="208" t="s">
        <v>504</v>
      </c>
      <c r="W163" s="208" t="s">
        <v>462</v>
      </c>
      <c r="Y163" s="208" t="s">
        <v>372</v>
      </c>
      <c r="Z163" s="210" t="s">
        <v>463</v>
      </c>
      <c r="AA163" s="210" t="s">
        <v>464</v>
      </c>
      <c r="AB163" s="210">
        <v>108</v>
      </c>
      <c r="AC163" s="210">
        <v>43</v>
      </c>
      <c r="AD163" s="210">
        <v>0</v>
      </c>
      <c r="AE163" s="210">
        <v>0</v>
      </c>
      <c r="AF163" s="210" t="str">
        <f t="shared" si="16"/>
        <v/>
      </c>
      <c r="AG163" s="210">
        <f>VLOOKUP(O163,'Flugplan Summen'!$C$9:$N$33,12,0)</f>
        <v>320</v>
      </c>
      <c r="AH163" s="451">
        <f t="shared" si="17"/>
        <v>45118.336805555562</v>
      </c>
      <c r="AI163" s="451">
        <f t="shared" si="18"/>
        <v>45118.361111111117</v>
      </c>
      <c r="AJ163" s="451" t="str">
        <f t="shared" si="19"/>
        <v/>
      </c>
      <c r="AK163" s="451" t="str">
        <f t="shared" si="20"/>
        <v/>
      </c>
      <c r="AL163" s="451" t="str">
        <f t="shared" si="21"/>
        <v/>
      </c>
      <c r="AM163" s="451" t="str">
        <f t="shared" si="22"/>
        <v/>
      </c>
      <c r="AN163" s="203">
        <f t="shared" si="23"/>
        <v>1</v>
      </c>
      <c r="AO163" s="454">
        <f>INDEX(INP_VIS_08a_Gerätemenge!$D$29:$N$94,MATCH(AO$2,INP_VIS_08a_Gerätemenge!$C$29:$C$94,0),MATCH($AG163,INP_VIS_08a_Gerätemenge!$D$12:$N$12,0))</f>
        <v>0</v>
      </c>
      <c r="AP163" s="454">
        <f>INDEX(INP_VIS_08a_Gerätemenge!$D$29:$N$94,MATCH(AP$2,INP_VIS_08a_Gerätemenge!$C$29:$C$94,0),MATCH($AG163,INP_VIS_08a_Gerätemenge!$D$12:$N$12,0))</f>
        <v>3</v>
      </c>
      <c r="AQ163" s="454">
        <f>INDEX(INP_VIS_08a_Gerätemenge!$D$29:$N$94,MATCH(AQ$2,INP_VIS_08a_Gerätemenge!$C$29:$C$94,0),MATCH($AG163,INP_VIS_08a_Gerätemenge!$D$12:$N$12,0))</f>
        <v>1</v>
      </c>
      <c r="AR163" s="454">
        <f>INDEX(INP_VIS_08a_Gerätemenge!$D$29:$N$94,MATCH(AR$2,INP_VIS_08a_Gerätemenge!$C$29:$C$94,0),MATCH($AG163,INP_VIS_08a_Gerätemenge!$D$12:$N$12,0))</f>
        <v>0</v>
      </c>
      <c r="AS163" s="454">
        <f>INDEX(INP_VIS_08a_Gerätemenge!$D$29:$N$94,MATCH(AS$2,INP_VIS_08a_Gerätemenge!$C$29:$C$94,0),MATCH($AG163,INP_VIS_08a_Gerätemenge!$D$12:$N$12,0))</f>
        <v>0</v>
      </c>
      <c r="AT163" s="454">
        <f>INDEX(INP_VIS_08a_Gerätemenge!$D$29:$N$94,MATCH(AT$2,INP_VIS_08a_Gerätemenge!$C$29:$C$94,0),MATCH($AG163,INP_VIS_08a_Gerätemenge!$D$12:$N$12,0))</f>
        <v>0</v>
      </c>
      <c r="AU163" s="454">
        <f>INDEX(INP_VIS_08a_Gerätemenge!$D$29:$N$94,MATCH(AU$2,INP_VIS_08a_Gerätemenge!$C$29:$C$94,0),MATCH($AG163,INP_VIS_08a_Gerätemenge!$D$12:$N$12,0))</f>
        <v>0</v>
      </c>
      <c r="AV163" s="454">
        <f>INDEX(INP_VIS_08a_Gerätemenge!$D$29:$N$94,MATCH(AV$2,INP_VIS_08a_Gerätemenge!$C$29:$C$94,0),MATCH($AG163,INP_VIS_08a_Gerätemenge!$D$12:$N$12,0))</f>
        <v>20</v>
      </c>
      <c r="AW163" s="454">
        <f>INDEX(INP_VIS_08a_Gerätemenge!$D$29:$N$94,MATCH(AW$2,INP_VIS_08a_Gerätemenge!$C$29:$C$94,0),MATCH($AG163,INP_VIS_08a_Gerätemenge!$D$12:$N$12,0))</f>
        <v>0</v>
      </c>
      <c r="AX163" s="454">
        <f>INDEX(INP_VIS_08a_Gerätemenge!$D$29:$N$94,MATCH(AX$2,INP_VIS_08a_Gerätemenge!$C$29:$C$94,0),MATCH($AG163,INP_VIS_08a_Gerätemenge!$D$12:$N$12,0))</f>
        <v>0</v>
      </c>
      <c r="AY163" s="454">
        <f>INDEX(INP_VIS_08a_Gerätemenge!$D$29:$N$94,MATCH(AY$2,INP_VIS_08a_Gerätemenge!$C$29:$C$94,0),MATCH($AG163,INP_VIS_08a_Gerätemenge!$D$12:$N$12,0))</f>
        <v>0</v>
      </c>
      <c r="AZ163" s="454">
        <f>INDEX(INP_VIS_08a_Gerätemenge!$D$29:$N$94,MATCH(AZ$2,INP_VIS_08a_Gerätemenge!$C$29:$C$94,0),MATCH($AG163,INP_VIS_08a_Gerätemenge!$D$12:$N$12,0))</f>
        <v>0</v>
      </c>
      <c r="BA163" s="454">
        <f>INDEX(INP_VIS_08a_Gerätemenge!$D$29:$N$94,MATCH(BA$2,INP_VIS_08a_Gerätemenge!$C$29:$C$94,0),MATCH($AG163,INP_VIS_08a_Gerätemenge!$D$12:$N$12,0))</f>
        <v>0</v>
      </c>
      <c r="BB163" s="454">
        <f>INDEX(INP_VIS_08a_Gerätemenge!$D$29:$N$94,MATCH(BB$2,INP_VIS_08a_Gerätemenge!$C$29:$C$94,0),MATCH($AG163,INP_VIS_08a_Gerätemenge!$D$12:$N$12,0))</f>
        <v>1</v>
      </c>
      <c r="BC163" s="454">
        <f>INDEX(INP_VIS_08a_Gerätemenge!$D$29:$N$94,MATCH(BC$2,INP_VIS_08a_Gerätemenge!$C$29:$C$94,0),MATCH($AG163,INP_VIS_08a_Gerätemenge!$D$12:$N$12,0))</f>
        <v>0</v>
      </c>
      <c r="BD163" s="454">
        <f>INDEX(INP_VIS_08a_Gerätemenge!$D$29:$N$94,MATCH(BD$2,INP_VIS_08a_Gerätemenge!$C$29:$C$94,0),MATCH($AG163,INP_VIS_08a_Gerätemenge!$D$12:$N$12,0))</f>
        <v>0</v>
      </c>
      <c r="BE163" s="454">
        <f>INDEX(INP_VIS_08a_Gerätemenge!$D$29:$N$94,MATCH(BE$2,INP_VIS_08a_Gerätemenge!$C$29:$C$94,0),MATCH($AG163,INP_VIS_08a_Gerätemenge!$D$12:$N$12,0))</f>
        <v>0</v>
      </c>
      <c r="BF163" s="454">
        <f>INDEX(INP_VIS_08a_Gerätemenge!$D$29:$N$94,MATCH(BF$2,INP_VIS_08a_Gerätemenge!$C$29:$C$94,0),MATCH($AG163,INP_VIS_08a_Gerätemenge!$D$12:$N$12,0))</f>
        <v>1</v>
      </c>
      <c r="BG163" s="454">
        <f>INDEX(INP_VIS_08a_Gerätemenge!$D$29:$N$94,MATCH(BG$2,INP_VIS_08a_Gerätemenge!$C$29:$C$94,0),MATCH($AG163,INP_VIS_08a_Gerätemenge!$D$12:$N$12,0))</f>
        <v>0</v>
      </c>
      <c r="BH163" s="454">
        <f>INDEX(INP_VIS_08a_Gerätemenge!$D$29:$N$94,MATCH(BH$2,INP_VIS_08a_Gerätemenge!$C$29:$C$94,0),MATCH($AG163,INP_VIS_08a_Gerätemenge!$D$12:$N$12,0))</f>
        <v>1</v>
      </c>
    </row>
    <row r="164" spans="1:60">
      <c r="A164" s="208">
        <v>2</v>
      </c>
      <c r="B164" s="209">
        <v>45118</v>
      </c>
      <c r="C164" s="208" t="s">
        <v>526</v>
      </c>
      <c r="D164" s="208" t="s">
        <v>527</v>
      </c>
      <c r="E164" s="208" t="s">
        <v>528</v>
      </c>
      <c r="F164" s="208" t="s">
        <v>466</v>
      </c>
      <c r="H164" s="208" t="s">
        <v>372</v>
      </c>
      <c r="I164" s="210" t="s">
        <v>502</v>
      </c>
      <c r="J164" s="210" t="s">
        <v>414</v>
      </c>
      <c r="K164" s="210">
        <v>122</v>
      </c>
      <c r="L164" s="210">
        <v>61</v>
      </c>
      <c r="M164" s="210">
        <v>0</v>
      </c>
      <c r="N164" s="210">
        <v>0</v>
      </c>
      <c r="O164" s="208" t="s">
        <v>288</v>
      </c>
      <c r="P164" s="208">
        <v>174</v>
      </c>
      <c r="Q164" s="208" t="s">
        <v>509</v>
      </c>
      <c r="R164" s="208">
        <v>2</v>
      </c>
      <c r="S164" s="209">
        <v>45118</v>
      </c>
      <c r="T164" s="208" t="s">
        <v>519</v>
      </c>
      <c r="U164" s="208" t="s">
        <v>527</v>
      </c>
      <c r="V164" s="208" t="s">
        <v>529</v>
      </c>
      <c r="W164" s="208" t="s">
        <v>466</v>
      </c>
      <c r="Y164" s="208" t="s">
        <v>372</v>
      </c>
      <c r="Z164" s="210" t="s">
        <v>413</v>
      </c>
      <c r="AA164" s="210" t="s">
        <v>414</v>
      </c>
      <c r="AB164" s="210">
        <v>122</v>
      </c>
      <c r="AC164" s="210">
        <v>61</v>
      </c>
      <c r="AD164" s="210">
        <v>0</v>
      </c>
      <c r="AE164" s="210">
        <v>0</v>
      </c>
      <c r="AF164" s="210" t="str">
        <f t="shared" si="16"/>
        <v/>
      </c>
      <c r="AG164" s="210">
        <f>VLOOKUP(O164,'Flugplan Summen'!$C$9:$N$33,12,0)</f>
        <v>320</v>
      </c>
      <c r="AH164" s="451">
        <f t="shared" si="17"/>
        <v>45118.336805555562</v>
      </c>
      <c r="AI164" s="451">
        <f t="shared" si="18"/>
        <v>45118.368055555562</v>
      </c>
      <c r="AJ164" s="451" t="str">
        <f t="shared" si="19"/>
        <v/>
      </c>
      <c r="AK164" s="451" t="str">
        <f t="shared" si="20"/>
        <v/>
      </c>
      <c r="AL164" s="451" t="str">
        <f t="shared" si="21"/>
        <v/>
      </c>
      <c r="AM164" s="451" t="str">
        <f t="shared" si="22"/>
        <v/>
      </c>
      <c r="AN164" s="203">
        <f t="shared" si="23"/>
        <v>1</v>
      </c>
      <c r="AO164" s="454">
        <f>INDEX(INP_VIS_08a_Gerätemenge!$D$29:$N$94,MATCH(AO$2,INP_VIS_08a_Gerätemenge!$C$29:$C$94,0),MATCH($AG164,INP_VIS_08a_Gerätemenge!$D$12:$N$12,0))</f>
        <v>0</v>
      </c>
      <c r="AP164" s="454">
        <f>INDEX(INP_VIS_08a_Gerätemenge!$D$29:$N$94,MATCH(AP$2,INP_VIS_08a_Gerätemenge!$C$29:$C$94,0),MATCH($AG164,INP_VIS_08a_Gerätemenge!$D$12:$N$12,0))</f>
        <v>3</v>
      </c>
      <c r="AQ164" s="454">
        <f>INDEX(INP_VIS_08a_Gerätemenge!$D$29:$N$94,MATCH(AQ$2,INP_VIS_08a_Gerätemenge!$C$29:$C$94,0),MATCH($AG164,INP_VIS_08a_Gerätemenge!$D$12:$N$12,0))</f>
        <v>1</v>
      </c>
      <c r="AR164" s="454">
        <f>INDEX(INP_VIS_08a_Gerätemenge!$D$29:$N$94,MATCH(AR$2,INP_VIS_08a_Gerätemenge!$C$29:$C$94,0),MATCH($AG164,INP_VIS_08a_Gerätemenge!$D$12:$N$12,0))</f>
        <v>0</v>
      </c>
      <c r="AS164" s="454">
        <f>INDEX(INP_VIS_08a_Gerätemenge!$D$29:$N$94,MATCH(AS$2,INP_VIS_08a_Gerätemenge!$C$29:$C$94,0),MATCH($AG164,INP_VIS_08a_Gerätemenge!$D$12:$N$12,0))</f>
        <v>0</v>
      </c>
      <c r="AT164" s="454">
        <f>INDEX(INP_VIS_08a_Gerätemenge!$D$29:$N$94,MATCH(AT$2,INP_VIS_08a_Gerätemenge!$C$29:$C$94,0),MATCH($AG164,INP_VIS_08a_Gerätemenge!$D$12:$N$12,0))</f>
        <v>0</v>
      </c>
      <c r="AU164" s="454">
        <f>INDEX(INP_VIS_08a_Gerätemenge!$D$29:$N$94,MATCH(AU$2,INP_VIS_08a_Gerätemenge!$C$29:$C$94,0),MATCH($AG164,INP_VIS_08a_Gerätemenge!$D$12:$N$12,0))</f>
        <v>0</v>
      </c>
      <c r="AV164" s="454">
        <f>INDEX(INP_VIS_08a_Gerätemenge!$D$29:$N$94,MATCH(AV$2,INP_VIS_08a_Gerätemenge!$C$29:$C$94,0),MATCH($AG164,INP_VIS_08a_Gerätemenge!$D$12:$N$12,0))</f>
        <v>20</v>
      </c>
      <c r="AW164" s="454">
        <f>INDEX(INP_VIS_08a_Gerätemenge!$D$29:$N$94,MATCH(AW$2,INP_VIS_08a_Gerätemenge!$C$29:$C$94,0),MATCH($AG164,INP_VIS_08a_Gerätemenge!$D$12:$N$12,0))</f>
        <v>0</v>
      </c>
      <c r="AX164" s="454">
        <f>INDEX(INP_VIS_08a_Gerätemenge!$D$29:$N$94,MATCH(AX$2,INP_VIS_08a_Gerätemenge!$C$29:$C$94,0),MATCH($AG164,INP_VIS_08a_Gerätemenge!$D$12:$N$12,0))</f>
        <v>0</v>
      </c>
      <c r="AY164" s="454">
        <f>INDEX(INP_VIS_08a_Gerätemenge!$D$29:$N$94,MATCH(AY$2,INP_VIS_08a_Gerätemenge!$C$29:$C$94,0),MATCH($AG164,INP_VIS_08a_Gerätemenge!$D$12:$N$12,0))</f>
        <v>0</v>
      </c>
      <c r="AZ164" s="454">
        <f>INDEX(INP_VIS_08a_Gerätemenge!$D$29:$N$94,MATCH(AZ$2,INP_VIS_08a_Gerätemenge!$C$29:$C$94,0),MATCH($AG164,INP_VIS_08a_Gerätemenge!$D$12:$N$12,0))</f>
        <v>0</v>
      </c>
      <c r="BA164" s="454">
        <f>INDEX(INP_VIS_08a_Gerätemenge!$D$29:$N$94,MATCH(BA$2,INP_VIS_08a_Gerätemenge!$C$29:$C$94,0),MATCH($AG164,INP_VIS_08a_Gerätemenge!$D$12:$N$12,0))</f>
        <v>0</v>
      </c>
      <c r="BB164" s="454">
        <f>INDEX(INP_VIS_08a_Gerätemenge!$D$29:$N$94,MATCH(BB$2,INP_VIS_08a_Gerätemenge!$C$29:$C$94,0),MATCH($AG164,INP_VIS_08a_Gerätemenge!$D$12:$N$12,0))</f>
        <v>1</v>
      </c>
      <c r="BC164" s="454">
        <f>INDEX(INP_VIS_08a_Gerätemenge!$D$29:$N$94,MATCH(BC$2,INP_VIS_08a_Gerätemenge!$C$29:$C$94,0),MATCH($AG164,INP_VIS_08a_Gerätemenge!$D$12:$N$12,0))</f>
        <v>0</v>
      </c>
      <c r="BD164" s="454">
        <f>INDEX(INP_VIS_08a_Gerätemenge!$D$29:$N$94,MATCH(BD$2,INP_VIS_08a_Gerätemenge!$C$29:$C$94,0),MATCH($AG164,INP_VIS_08a_Gerätemenge!$D$12:$N$12,0))</f>
        <v>0</v>
      </c>
      <c r="BE164" s="454">
        <f>INDEX(INP_VIS_08a_Gerätemenge!$D$29:$N$94,MATCH(BE$2,INP_VIS_08a_Gerätemenge!$C$29:$C$94,0),MATCH($AG164,INP_VIS_08a_Gerätemenge!$D$12:$N$12,0))</f>
        <v>0</v>
      </c>
      <c r="BF164" s="454">
        <f>INDEX(INP_VIS_08a_Gerätemenge!$D$29:$N$94,MATCH(BF$2,INP_VIS_08a_Gerätemenge!$C$29:$C$94,0),MATCH($AG164,INP_VIS_08a_Gerätemenge!$D$12:$N$12,0))</f>
        <v>1</v>
      </c>
      <c r="BG164" s="454">
        <f>INDEX(INP_VIS_08a_Gerätemenge!$D$29:$N$94,MATCH(BG$2,INP_VIS_08a_Gerätemenge!$C$29:$C$94,0),MATCH($AG164,INP_VIS_08a_Gerätemenge!$D$12:$N$12,0))</f>
        <v>0</v>
      </c>
      <c r="BH164" s="454">
        <f>INDEX(INP_VIS_08a_Gerätemenge!$D$29:$N$94,MATCH(BH$2,INP_VIS_08a_Gerätemenge!$C$29:$C$94,0),MATCH($AG164,INP_VIS_08a_Gerätemenge!$D$12:$N$12,0))</f>
        <v>1</v>
      </c>
    </row>
    <row r="165" spans="1:60">
      <c r="A165" s="208">
        <v>2</v>
      </c>
      <c r="B165" s="209">
        <v>45118</v>
      </c>
      <c r="C165" s="208" t="s">
        <v>510</v>
      </c>
      <c r="D165" s="208" t="s">
        <v>416</v>
      </c>
      <c r="E165" s="208" t="s">
        <v>942</v>
      </c>
      <c r="F165" s="208" t="s">
        <v>943</v>
      </c>
      <c r="H165" s="208" t="s">
        <v>372</v>
      </c>
      <c r="I165" s="210" t="s">
        <v>419</v>
      </c>
      <c r="J165" s="210" t="s">
        <v>379</v>
      </c>
      <c r="K165" s="210">
        <v>170</v>
      </c>
      <c r="L165" s="210">
        <v>221</v>
      </c>
      <c r="M165" s="210">
        <v>0</v>
      </c>
      <c r="N165" s="210">
        <v>0</v>
      </c>
      <c r="O165" s="208" t="s">
        <v>289</v>
      </c>
      <c r="P165" s="208">
        <v>189</v>
      </c>
      <c r="Q165" s="208" t="s">
        <v>26</v>
      </c>
      <c r="R165" s="208">
        <v>2</v>
      </c>
      <c r="S165" s="209">
        <v>45118</v>
      </c>
      <c r="T165" s="208" t="s">
        <v>559</v>
      </c>
      <c r="U165" s="208" t="s">
        <v>416</v>
      </c>
      <c r="V165" s="208" t="s">
        <v>913</v>
      </c>
      <c r="W165" s="208" t="s">
        <v>943</v>
      </c>
      <c r="Y165" s="208" t="s">
        <v>372</v>
      </c>
      <c r="Z165" s="210" t="s">
        <v>378</v>
      </c>
      <c r="AA165" s="210" t="s">
        <v>379</v>
      </c>
      <c r="AB165" s="210">
        <v>170</v>
      </c>
      <c r="AC165" s="210">
        <v>221</v>
      </c>
      <c r="AD165" s="210">
        <v>0</v>
      </c>
      <c r="AE165" s="210">
        <v>0</v>
      </c>
      <c r="AF165" s="210" t="str">
        <f t="shared" si="16"/>
        <v/>
      </c>
      <c r="AG165" s="210" t="str">
        <f>VLOOKUP(O165,'Flugplan Summen'!$C$9:$N$33,12,0)</f>
        <v>73H</v>
      </c>
      <c r="AH165" s="451">
        <f t="shared" si="17"/>
        <v>45118.350694444445</v>
      </c>
      <c r="AI165" s="451">
        <f t="shared" si="18"/>
        <v>45118.392361111117</v>
      </c>
      <c r="AJ165" s="451" t="str">
        <f t="shared" si="19"/>
        <v/>
      </c>
      <c r="AK165" s="451" t="str">
        <f t="shared" si="20"/>
        <v/>
      </c>
      <c r="AL165" s="451" t="str">
        <f t="shared" si="21"/>
        <v/>
      </c>
      <c r="AM165" s="451" t="str">
        <f t="shared" si="22"/>
        <v/>
      </c>
      <c r="AN165" s="203">
        <f t="shared" si="23"/>
        <v>1</v>
      </c>
      <c r="AO165" s="454">
        <f>INDEX(INP_VIS_08a_Gerätemenge!$D$29:$N$94,MATCH(AO$2,INP_VIS_08a_Gerätemenge!$C$29:$C$94,0),MATCH($AG165,INP_VIS_08a_Gerätemenge!$D$12:$N$12,0))</f>
        <v>0</v>
      </c>
      <c r="AP165" s="454">
        <f>INDEX(INP_VIS_08a_Gerätemenge!$D$29:$N$94,MATCH(AP$2,INP_VIS_08a_Gerätemenge!$C$29:$C$94,0),MATCH($AG165,INP_VIS_08a_Gerätemenge!$D$12:$N$12,0))</f>
        <v>3</v>
      </c>
      <c r="AQ165" s="454">
        <f>INDEX(INP_VIS_08a_Gerätemenge!$D$29:$N$94,MATCH(AQ$2,INP_VIS_08a_Gerätemenge!$C$29:$C$94,0),MATCH($AG165,INP_VIS_08a_Gerätemenge!$D$12:$N$12,0))</f>
        <v>1</v>
      </c>
      <c r="AR165" s="454">
        <f>INDEX(INP_VIS_08a_Gerätemenge!$D$29:$N$94,MATCH(AR$2,INP_VIS_08a_Gerätemenge!$C$29:$C$94,0),MATCH($AG165,INP_VIS_08a_Gerätemenge!$D$12:$N$12,0))</f>
        <v>0</v>
      </c>
      <c r="AS165" s="454">
        <f>INDEX(INP_VIS_08a_Gerätemenge!$D$29:$N$94,MATCH(AS$2,INP_VIS_08a_Gerätemenge!$C$29:$C$94,0),MATCH($AG165,INP_VIS_08a_Gerätemenge!$D$12:$N$12,0))</f>
        <v>0</v>
      </c>
      <c r="AT165" s="454">
        <f>INDEX(INP_VIS_08a_Gerätemenge!$D$29:$N$94,MATCH(AT$2,INP_VIS_08a_Gerätemenge!$C$29:$C$94,0),MATCH($AG165,INP_VIS_08a_Gerätemenge!$D$12:$N$12,0))</f>
        <v>0</v>
      </c>
      <c r="AU165" s="454">
        <f>INDEX(INP_VIS_08a_Gerätemenge!$D$29:$N$94,MATCH(AU$2,INP_VIS_08a_Gerätemenge!$C$29:$C$94,0),MATCH($AG165,INP_VIS_08a_Gerätemenge!$D$12:$N$12,0))</f>
        <v>0</v>
      </c>
      <c r="AV165" s="454">
        <f>INDEX(INP_VIS_08a_Gerätemenge!$D$29:$N$94,MATCH(AV$2,INP_VIS_08a_Gerätemenge!$C$29:$C$94,0),MATCH($AG165,INP_VIS_08a_Gerätemenge!$D$12:$N$12,0))</f>
        <v>24</v>
      </c>
      <c r="AW165" s="454">
        <f>INDEX(INP_VIS_08a_Gerätemenge!$D$29:$N$94,MATCH(AW$2,INP_VIS_08a_Gerätemenge!$C$29:$C$94,0),MATCH($AG165,INP_VIS_08a_Gerätemenge!$D$12:$N$12,0))</f>
        <v>0</v>
      </c>
      <c r="AX165" s="454">
        <f>INDEX(INP_VIS_08a_Gerätemenge!$D$29:$N$94,MATCH(AX$2,INP_VIS_08a_Gerätemenge!$C$29:$C$94,0),MATCH($AG165,INP_VIS_08a_Gerätemenge!$D$12:$N$12,0))</f>
        <v>0</v>
      </c>
      <c r="AY165" s="454">
        <f>INDEX(INP_VIS_08a_Gerätemenge!$D$29:$N$94,MATCH(AY$2,INP_VIS_08a_Gerätemenge!$C$29:$C$94,0),MATCH($AG165,INP_VIS_08a_Gerätemenge!$D$12:$N$12,0))</f>
        <v>1</v>
      </c>
      <c r="AZ165" s="454">
        <f>INDEX(INP_VIS_08a_Gerätemenge!$D$29:$N$94,MATCH(AZ$2,INP_VIS_08a_Gerätemenge!$C$29:$C$94,0),MATCH($AG165,INP_VIS_08a_Gerätemenge!$D$12:$N$12,0))</f>
        <v>0</v>
      </c>
      <c r="BA165" s="454">
        <f>INDEX(INP_VIS_08a_Gerätemenge!$D$29:$N$94,MATCH(BA$2,INP_VIS_08a_Gerätemenge!$C$29:$C$94,0),MATCH($AG165,INP_VIS_08a_Gerätemenge!$D$12:$N$12,0))</f>
        <v>2</v>
      </c>
      <c r="BB165" s="454">
        <f>INDEX(INP_VIS_08a_Gerätemenge!$D$29:$N$94,MATCH(BB$2,INP_VIS_08a_Gerätemenge!$C$29:$C$94,0),MATCH($AG165,INP_VIS_08a_Gerätemenge!$D$12:$N$12,0))</f>
        <v>1</v>
      </c>
      <c r="BC165" s="454">
        <f>INDEX(INP_VIS_08a_Gerätemenge!$D$29:$N$94,MATCH(BC$2,INP_VIS_08a_Gerätemenge!$C$29:$C$94,0),MATCH($AG165,INP_VIS_08a_Gerätemenge!$D$12:$N$12,0))</f>
        <v>0</v>
      </c>
      <c r="BD165" s="454">
        <f>INDEX(INP_VIS_08a_Gerätemenge!$D$29:$N$94,MATCH(BD$2,INP_VIS_08a_Gerätemenge!$C$29:$C$94,0),MATCH($AG165,INP_VIS_08a_Gerätemenge!$D$12:$N$12,0))</f>
        <v>0</v>
      </c>
      <c r="BE165" s="454">
        <f>INDEX(INP_VIS_08a_Gerätemenge!$D$29:$N$94,MATCH(BE$2,INP_VIS_08a_Gerätemenge!$C$29:$C$94,0),MATCH($AG165,INP_VIS_08a_Gerätemenge!$D$12:$N$12,0))</f>
        <v>0</v>
      </c>
      <c r="BF165" s="454">
        <f>INDEX(INP_VIS_08a_Gerätemenge!$D$29:$N$94,MATCH(BF$2,INP_VIS_08a_Gerätemenge!$C$29:$C$94,0),MATCH($AG165,INP_VIS_08a_Gerätemenge!$D$12:$N$12,0))</f>
        <v>1</v>
      </c>
      <c r="BG165" s="454">
        <f>INDEX(INP_VIS_08a_Gerätemenge!$D$29:$N$94,MATCH(BG$2,INP_VIS_08a_Gerätemenge!$C$29:$C$94,0),MATCH($AG165,INP_VIS_08a_Gerätemenge!$D$12:$N$12,0))</f>
        <v>0</v>
      </c>
      <c r="BH165" s="454">
        <f>INDEX(INP_VIS_08a_Gerätemenge!$D$29:$N$94,MATCH(BH$2,INP_VIS_08a_Gerätemenge!$C$29:$C$94,0),MATCH($AG165,INP_VIS_08a_Gerätemenge!$D$12:$N$12,0))</f>
        <v>1</v>
      </c>
    </row>
    <row r="166" spans="1:60">
      <c r="A166" s="208">
        <v>2</v>
      </c>
      <c r="B166" s="209">
        <v>45118</v>
      </c>
      <c r="C166" s="208" t="s">
        <v>530</v>
      </c>
      <c r="D166" s="208" t="s">
        <v>531</v>
      </c>
      <c r="E166" s="208" t="s">
        <v>532</v>
      </c>
      <c r="F166" s="208" t="s">
        <v>533</v>
      </c>
      <c r="H166" s="208" t="s">
        <v>372</v>
      </c>
      <c r="I166" s="210" t="s">
        <v>498</v>
      </c>
      <c r="J166" s="210" t="s">
        <v>534</v>
      </c>
      <c r="K166" s="210">
        <v>194</v>
      </c>
      <c r="L166" s="210">
        <v>213</v>
      </c>
      <c r="M166" s="210">
        <v>4500</v>
      </c>
      <c r="N166" s="210">
        <v>0</v>
      </c>
      <c r="O166" s="208" t="s">
        <v>299</v>
      </c>
      <c r="P166" s="208">
        <v>216</v>
      </c>
      <c r="Q166" s="208" t="s">
        <v>509</v>
      </c>
      <c r="R166" s="208">
        <v>2</v>
      </c>
      <c r="S166" s="209">
        <v>45118</v>
      </c>
      <c r="T166" s="208" t="s">
        <v>535</v>
      </c>
      <c r="U166" s="208" t="s">
        <v>531</v>
      </c>
      <c r="V166" s="208" t="s">
        <v>536</v>
      </c>
      <c r="W166" s="208" t="s">
        <v>533</v>
      </c>
      <c r="Y166" s="208" t="s">
        <v>372</v>
      </c>
      <c r="Z166" s="210" t="s">
        <v>537</v>
      </c>
      <c r="AA166" s="210" t="s">
        <v>534</v>
      </c>
      <c r="AB166" s="210">
        <v>194</v>
      </c>
      <c r="AC166" s="210">
        <v>213</v>
      </c>
      <c r="AD166" s="210">
        <v>4500</v>
      </c>
      <c r="AE166" s="210">
        <v>0</v>
      </c>
      <c r="AF166" s="210" t="str">
        <f t="shared" si="16"/>
        <v>j</v>
      </c>
      <c r="AG166" s="210" t="str">
        <f>VLOOKUP(O166,'Flugplan Summen'!$C$9:$N$33,12,0)</f>
        <v>76W</v>
      </c>
      <c r="AH166" s="451" t="str">
        <f t="shared" si="17"/>
        <v/>
      </c>
      <c r="AI166" s="451" t="str">
        <f t="shared" si="18"/>
        <v/>
      </c>
      <c r="AJ166" s="451">
        <f t="shared" si="19"/>
        <v>45118.357638888891</v>
      </c>
      <c r="AK166" s="451">
        <f t="shared" si="20"/>
        <v>45118.388888888891</v>
      </c>
      <c r="AL166" s="451">
        <f t="shared" si="21"/>
        <v>45118.416666666664</v>
      </c>
      <c r="AM166" s="451">
        <f t="shared" si="22"/>
        <v>45118.447916666664</v>
      </c>
      <c r="AN166" s="203">
        <f t="shared" si="23"/>
        <v>1</v>
      </c>
      <c r="AO166" s="454">
        <f>INDEX(INP_VIS_08a_Gerätemenge!$D$29:$N$94,MATCH(AO$2,INP_VIS_08a_Gerätemenge!$C$29:$C$94,0),MATCH($AG166,INP_VIS_08a_Gerätemenge!$D$12:$N$12,0))</f>
        <v>2</v>
      </c>
      <c r="AP166" s="454">
        <f>INDEX(INP_VIS_08a_Gerätemenge!$D$29:$N$94,MATCH(AP$2,INP_VIS_08a_Gerätemenge!$C$29:$C$94,0),MATCH($AG166,INP_VIS_08a_Gerätemenge!$D$12:$N$12,0))</f>
        <v>4</v>
      </c>
      <c r="AQ166" s="454">
        <f>INDEX(INP_VIS_08a_Gerätemenge!$D$29:$N$94,MATCH(AQ$2,INP_VIS_08a_Gerätemenge!$C$29:$C$94,0),MATCH($AG166,INP_VIS_08a_Gerätemenge!$D$12:$N$12,0))</f>
        <v>1</v>
      </c>
      <c r="AR166" s="454">
        <f>INDEX(INP_VIS_08a_Gerätemenge!$D$29:$N$94,MATCH(AR$2,INP_VIS_08a_Gerätemenge!$C$29:$C$94,0),MATCH($AG166,INP_VIS_08a_Gerätemenge!$D$12:$N$12,0))</f>
        <v>0</v>
      </c>
      <c r="AS166" s="454">
        <f>INDEX(INP_VIS_08a_Gerätemenge!$D$29:$N$94,MATCH(AS$2,INP_VIS_08a_Gerätemenge!$C$29:$C$94,0),MATCH($AG166,INP_VIS_08a_Gerätemenge!$D$12:$N$12,0))</f>
        <v>1</v>
      </c>
      <c r="AT166" s="454">
        <f>INDEX(INP_VIS_08a_Gerätemenge!$D$29:$N$94,MATCH(AT$2,INP_VIS_08a_Gerätemenge!$C$29:$C$94,0),MATCH($AG166,INP_VIS_08a_Gerätemenge!$D$12:$N$12,0))</f>
        <v>0</v>
      </c>
      <c r="AU166" s="454">
        <f>INDEX(INP_VIS_08a_Gerätemenge!$D$29:$N$94,MATCH(AU$2,INP_VIS_08a_Gerätemenge!$C$29:$C$94,0),MATCH($AG166,INP_VIS_08a_Gerätemenge!$D$12:$N$12,0))</f>
        <v>1</v>
      </c>
      <c r="AV166" s="454">
        <f>INDEX(INP_VIS_08a_Gerätemenge!$D$29:$N$94,MATCH(AV$2,INP_VIS_08a_Gerätemenge!$C$29:$C$94,0),MATCH($AG166,INP_VIS_08a_Gerätemenge!$D$12:$N$12,0))</f>
        <v>16</v>
      </c>
      <c r="AW166" s="454">
        <f>INDEX(INP_VIS_08a_Gerätemenge!$D$29:$N$94,MATCH(AW$2,INP_VIS_08a_Gerätemenge!$C$29:$C$94,0),MATCH($AG166,INP_VIS_08a_Gerätemenge!$D$12:$N$12,0))</f>
        <v>16</v>
      </c>
      <c r="AX166" s="454">
        <f>INDEX(INP_VIS_08a_Gerätemenge!$D$29:$N$94,MATCH(AX$2,INP_VIS_08a_Gerätemenge!$C$29:$C$94,0),MATCH($AG166,INP_VIS_08a_Gerätemenge!$D$12:$N$12,0))</f>
        <v>0</v>
      </c>
      <c r="AY166" s="454">
        <f>INDEX(INP_VIS_08a_Gerätemenge!$D$29:$N$94,MATCH(AY$2,INP_VIS_08a_Gerätemenge!$C$29:$C$94,0),MATCH($AG166,INP_VIS_08a_Gerätemenge!$D$12:$N$12,0))</f>
        <v>0</v>
      </c>
      <c r="AZ166" s="454">
        <f>INDEX(INP_VIS_08a_Gerätemenge!$D$29:$N$94,MATCH(AZ$2,INP_VIS_08a_Gerätemenge!$C$29:$C$94,0),MATCH($AG166,INP_VIS_08a_Gerätemenge!$D$12:$N$12,0))</f>
        <v>0</v>
      </c>
      <c r="BA166" s="454">
        <f>INDEX(INP_VIS_08a_Gerätemenge!$D$29:$N$94,MATCH(BA$2,INP_VIS_08a_Gerätemenge!$C$29:$C$94,0),MATCH($AG166,INP_VIS_08a_Gerätemenge!$D$12:$N$12,0))</f>
        <v>0</v>
      </c>
      <c r="BB166" s="454">
        <f>INDEX(INP_VIS_08a_Gerätemenge!$D$29:$N$94,MATCH(BB$2,INP_VIS_08a_Gerätemenge!$C$29:$C$94,0),MATCH($AG166,INP_VIS_08a_Gerätemenge!$D$12:$N$12,0))</f>
        <v>0</v>
      </c>
      <c r="BC166" s="454">
        <f>INDEX(INP_VIS_08a_Gerätemenge!$D$29:$N$94,MATCH(BC$2,INP_VIS_08a_Gerätemenge!$C$29:$C$94,0),MATCH($AG166,INP_VIS_08a_Gerätemenge!$D$12:$N$12,0))</f>
        <v>1</v>
      </c>
      <c r="BD166" s="454">
        <f>INDEX(INP_VIS_08a_Gerätemenge!$D$29:$N$94,MATCH(BD$2,INP_VIS_08a_Gerätemenge!$C$29:$C$94,0),MATCH($AG166,INP_VIS_08a_Gerätemenge!$D$12:$N$12,0))</f>
        <v>0</v>
      </c>
      <c r="BE166" s="454">
        <f>INDEX(INP_VIS_08a_Gerätemenge!$D$29:$N$94,MATCH(BE$2,INP_VIS_08a_Gerätemenge!$C$29:$C$94,0),MATCH($AG166,INP_VIS_08a_Gerätemenge!$D$12:$N$12,0))</f>
        <v>0</v>
      </c>
      <c r="BF166" s="454">
        <f>INDEX(INP_VIS_08a_Gerätemenge!$D$29:$N$94,MATCH(BF$2,INP_VIS_08a_Gerätemenge!$C$29:$C$94,0),MATCH($AG166,INP_VIS_08a_Gerätemenge!$D$12:$N$12,0))</f>
        <v>1</v>
      </c>
      <c r="BG166" s="454">
        <f>INDEX(INP_VIS_08a_Gerätemenge!$D$29:$N$94,MATCH(BG$2,INP_VIS_08a_Gerätemenge!$C$29:$C$94,0),MATCH($AG166,INP_VIS_08a_Gerätemenge!$D$12:$N$12,0))</f>
        <v>0</v>
      </c>
      <c r="BH166" s="454">
        <f>INDEX(INP_VIS_08a_Gerätemenge!$D$29:$N$94,MATCH(BH$2,INP_VIS_08a_Gerätemenge!$C$29:$C$94,0),MATCH($AG166,INP_VIS_08a_Gerätemenge!$D$12:$N$12,0))</f>
        <v>1</v>
      </c>
    </row>
    <row r="167" spans="1:60">
      <c r="A167" s="208">
        <v>2</v>
      </c>
      <c r="B167" s="209">
        <v>45118</v>
      </c>
      <c r="C167" s="208" t="s">
        <v>544</v>
      </c>
      <c r="D167" s="208" t="s">
        <v>392</v>
      </c>
      <c r="E167" s="208" t="s">
        <v>549</v>
      </c>
      <c r="F167" s="208" t="s">
        <v>394</v>
      </c>
      <c r="H167" s="208" t="s">
        <v>372</v>
      </c>
      <c r="I167" s="210" t="s">
        <v>502</v>
      </c>
      <c r="J167" s="210" t="s">
        <v>396</v>
      </c>
      <c r="K167" s="210">
        <v>54</v>
      </c>
      <c r="L167" s="210">
        <v>43</v>
      </c>
      <c r="M167" s="210">
        <v>0</v>
      </c>
      <c r="N167" s="210">
        <v>0</v>
      </c>
      <c r="O167" s="208" t="s">
        <v>293</v>
      </c>
      <c r="P167" s="208">
        <v>90</v>
      </c>
      <c r="Q167" s="208" t="s">
        <v>26</v>
      </c>
      <c r="R167" s="208">
        <v>2</v>
      </c>
      <c r="S167" s="209">
        <v>45118</v>
      </c>
      <c r="T167" s="208" t="s">
        <v>550</v>
      </c>
      <c r="U167" s="208" t="s">
        <v>392</v>
      </c>
      <c r="V167" s="208" t="s">
        <v>551</v>
      </c>
      <c r="W167" s="208" t="s">
        <v>394</v>
      </c>
      <c r="Y167" s="208" t="s">
        <v>372</v>
      </c>
      <c r="Z167" s="210" t="s">
        <v>395</v>
      </c>
      <c r="AA167" s="210" t="s">
        <v>396</v>
      </c>
      <c r="AB167" s="210">
        <v>54</v>
      </c>
      <c r="AC167" s="210">
        <v>43</v>
      </c>
      <c r="AD167" s="210">
        <v>0</v>
      </c>
      <c r="AE167" s="210">
        <v>0</v>
      </c>
      <c r="AF167" s="210" t="str">
        <f t="shared" si="16"/>
        <v/>
      </c>
      <c r="AG167" s="210" t="str">
        <f>VLOOKUP(O167,'Flugplan Summen'!$C$9:$N$33,12,0)</f>
        <v>CR9</v>
      </c>
      <c r="AH167" s="451">
        <f t="shared" si="17"/>
        <v>45118.371527777781</v>
      </c>
      <c r="AI167" s="451">
        <f t="shared" si="18"/>
        <v>45118.395833333336</v>
      </c>
      <c r="AJ167" s="451" t="str">
        <f t="shared" si="19"/>
        <v/>
      </c>
      <c r="AK167" s="451" t="str">
        <f t="shared" si="20"/>
        <v/>
      </c>
      <c r="AL167" s="451" t="str">
        <f t="shared" si="21"/>
        <v/>
      </c>
      <c r="AM167" s="451" t="str">
        <f t="shared" si="22"/>
        <v/>
      </c>
      <c r="AN167" s="203">
        <f t="shared" si="23"/>
        <v>1</v>
      </c>
      <c r="AO167" s="454">
        <f>INDEX(INP_VIS_08a_Gerätemenge!$D$29:$N$94,MATCH(AO$2,INP_VIS_08a_Gerätemenge!$C$29:$C$94,0),MATCH($AG167,INP_VIS_08a_Gerätemenge!$D$12:$N$12,0))</f>
        <v>0</v>
      </c>
      <c r="AP167" s="454">
        <f>INDEX(INP_VIS_08a_Gerätemenge!$D$29:$N$94,MATCH(AP$2,INP_VIS_08a_Gerätemenge!$C$29:$C$94,0),MATCH($AG167,INP_VIS_08a_Gerätemenge!$D$12:$N$12,0))</f>
        <v>2</v>
      </c>
      <c r="AQ167" s="454">
        <f>INDEX(INP_VIS_08a_Gerätemenge!$D$29:$N$94,MATCH(AQ$2,INP_VIS_08a_Gerätemenge!$C$29:$C$94,0),MATCH($AG167,INP_VIS_08a_Gerätemenge!$D$12:$N$12,0))</f>
        <v>1</v>
      </c>
      <c r="AR167" s="454">
        <f>INDEX(INP_VIS_08a_Gerätemenge!$D$29:$N$94,MATCH(AR$2,INP_VIS_08a_Gerätemenge!$C$29:$C$94,0),MATCH($AG167,INP_VIS_08a_Gerätemenge!$D$12:$N$12,0))</f>
        <v>0</v>
      </c>
      <c r="AS167" s="454">
        <f>INDEX(INP_VIS_08a_Gerätemenge!$D$29:$N$94,MATCH(AS$2,INP_VIS_08a_Gerätemenge!$C$29:$C$94,0),MATCH($AG167,INP_VIS_08a_Gerätemenge!$D$12:$N$12,0))</f>
        <v>0</v>
      </c>
      <c r="AT167" s="454">
        <f>INDEX(INP_VIS_08a_Gerätemenge!$D$29:$N$94,MATCH(AT$2,INP_VIS_08a_Gerätemenge!$C$29:$C$94,0),MATCH($AG167,INP_VIS_08a_Gerätemenge!$D$12:$N$12,0))</f>
        <v>0</v>
      </c>
      <c r="AU167" s="454">
        <f>INDEX(INP_VIS_08a_Gerätemenge!$D$29:$N$94,MATCH(AU$2,INP_VIS_08a_Gerätemenge!$C$29:$C$94,0),MATCH($AG167,INP_VIS_08a_Gerätemenge!$D$12:$N$12,0))</f>
        <v>0</v>
      </c>
      <c r="AV167" s="454">
        <f>INDEX(INP_VIS_08a_Gerätemenge!$D$29:$N$94,MATCH(AV$2,INP_VIS_08a_Gerätemenge!$C$29:$C$94,0),MATCH($AG167,INP_VIS_08a_Gerätemenge!$D$12:$N$12,0))</f>
        <v>8</v>
      </c>
      <c r="AW167" s="454">
        <f>INDEX(INP_VIS_08a_Gerätemenge!$D$29:$N$94,MATCH(AW$2,INP_VIS_08a_Gerätemenge!$C$29:$C$94,0),MATCH($AG167,INP_VIS_08a_Gerätemenge!$D$12:$N$12,0))</f>
        <v>0</v>
      </c>
      <c r="AX167" s="454">
        <f>INDEX(INP_VIS_08a_Gerätemenge!$D$29:$N$94,MATCH(AX$2,INP_VIS_08a_Gerätemenge!$C$29:$C$94,0),MATCH($AG167,INP_VIS_08a_Gerätemenge!$D$12:$N$12,0))</f>
        <v>0</v>
      </c>
      <c r="AY167" s="454">
        <f>INDEX(INP_VIS_08a_Gerätemenge!$D$29:$N$94,MATCH(AY$2,INP_VIS_08a_Gerätemenge!$C$29:$C$94,0),MATCH($AG167,INP_VIS_08a_Gerätemenge!$D$12:$N$12,0))</f>
        <v>0</v>
      </c>
      <c r="AZ167" s="454">
        <f>INDEX(INP_VIS_08a_Gerätemenge!$D$29:$N$94,MATCH(AZ$2,INP_VIS_08a_Gerätemenge!$C$29:$C$94,0),MATCH($AG167,INP_VIS_08a_Gerätemenge!$D$12:$N$12,0))</f>
        <v>2</v>
      </c>
      <c r="BA167" s="454">
        <f>INDEX(INP_VIS_08a_Gerätemenge!$D$29:$N$94,MATCH(BA$2,INP_VIS_08a_Gerätemenge!$C$29:$C$94,0),MATCH($AG167,INP_VIS_08a_Gerätemenge!$D$12:$N$12,0))</f>
        <v>0</v>
      </c>
      <c r="BB167" s="454">
        <f>INDEX(INP_VIS_08a_Gerätemenge!$D$29:$N$94,MATCH(BB$2,INP_VIS_08a_Gerätemenge!$C$29:$C$94,0),MATCH($AG167,INP_VIS_08a_Gerätemenge!$D$12:$N$12,0))</f>
        <v>1</v>
      </c>
      <c r="BC167" s="454">
        <f>INDEX(INP_VIS_08a_Gerätemenge!$D$29:$N$94,MATCH(BC$2,INP_VIS_08a_Gerätemenge!$C$29:$C$94,0),MATCH($AG167,INP_VIS_08a_Gerätemenge!$D$12:$N$12,0))</f>
        <v>0</v>
      </c>
      <c r="BD167" s="454">
        <f>INDEX(INP_VIS_08a_Gerätemenge!$D$29:$N$94,MATCH(BD$2,INP_VIS_08a_Gerätemenge!$C$29:$C$94,0),MATCH($AG167,INP_VIS_08a_Gerätemenge!$D$12:$N$12,0))</f>
        <v>0</v>
      </c>
      <c r="BE167" s="454">
        <f>INDEX(INP_VIS_08a_Gerätemenge!$D$29:$N$94,MATCH(BE$2,INP_VIS_08a_Gerätemenge!$C$29:$C$94,0),MATCH($AG167,INP_VIS_08a_Gerätemenge!$D$12:$N$12,0))</f>
        <v>0</v>
      </c>
      <c r="BF167" s="454">
        <f>INDEX(INP_VIS_08a_Gerätemenge!$D$29:$N$94,MATCH(BF$2,INP_VIS_08a_Gerätemenge!$C$29:$C$94,0),MATCH($AG167,INP_VIS_08a_Gerätemenge!$D$12:$N$12,0))</f>
        <v>1</v>
      </c>
      <c r="BG167" s="454">
        <f>INDEX(INP_VIS_08a_Gerätemenge!$D$29:$N$94,MATCH(BG$2,INP_VIS_08a_Gerätemenge!$C$29:$C$94,0),MATCH($AG167,INP_VIS_08a_Gerätemenge!$D$12:$N$12,0))</f>
        <v>0</v>
      </c>
      <c r="BH167" s="454">
        <f>INDEX(INP_VIS_08a_Gerätemenge!$D$29:$N$94,MATCH(BH$2,INP_VIS_08a_Gerätemenge!$C$29:$C$94,0),MATCH($AG167,INP_VIS_08a_Gerätemenge!$D$12:$N$12,0))</f>
        <v>1</v>
      </c>
    </row>
    <row r="168" spans="1:60">
      <c r="A168" s="208">
        <v>2</v>
      </c>
      <c r="B168" s="209">
        <v>45118</v>
      </c>
      <c r="C168" s="208" t="s">
        <v>552</v>
      </c>
      <c r="D168" s="208" t="s">
        <v>375</v>
      </c>
      <c r="E168" s="208" t="s">
        <v>565</v>
      </c>
      <c r="F168" s="208" t="s">
        <v>457</v>
      </c>
      <c r="H168" s="208" t="s">
        <v>372</v>
      </c>
      <c r="I168" s="210" t="s">
        <v>502</v>
      </c>
      <c r="J168" s="210" t="s">
        <v>479</v>
      </c>
      <c r="K168" s="210">
        <v>108</v>
      </c>
      <c r="L168" s="210">
        <v>43</v>
      </c>
      <c r="M168" s="210">
        <v>0</v>
      </c>
      <c r="N168" s="210">
        <v>0</v>
      </c>
      <c r="O168" s="208" t="s">
        <v>288</v>
      </c>
      <c r="P168" s="208">
        <v>180</v>
      </c>
      <c r="Q168" s="208" t="s">
        <v>26</v>
      </c>
      <c r="R168" s="208">
        <v>2</v>
      </c>
      <c r="S168" s="209">
        <v>45118</v>
      </c>
      <c r="T168" s="208" t="s">
        <v>554</v>
      </c>
      <c r="U168" s="208" t="s">
        <v>375</v>
      </c>
      <c r="V168" s="208" t="s">
        <v>944</v>
      </c>
      <c r="W168" s="208" t="s">
        <v>371</v>
      </c>
      <c r="Y168" s="208" t="s">
        <v>372</v>
      </c>
      <c r="Z168" s="210" t="s">
        <v>453</v>
      </c>
      <c r="AA168" s="210" t="s">
        <v>479</v>
      </c>
      <c r="AB168" s="210">
        <v>162</v>
      </c>
      <c r="AC168" s="210">
        <v>81</v>
      </c>
      <c r="AD168" s="210">
        <v>0</v>
      </c>
      <c r="AE168" s="210">
        <v>0</v>
      </c>
      <c r="AF168" s="210" t="str">
        <f t="shared" si="16"/>
        <v/>
      </c>
      <c r="AG168" s="210">
        <f>VLOOKUP(O168,'Flugplan Summen'!$C$9:$N$33,12,0)</f>
        <v>320</v>
      </c>
      <c r="AH168" s="451">
        <f t="shared" si="17"/>
        <v>45118.378472222226</v>
      </c>
      <c r="AI168" s="451">
        <f t="shared" si="18"/>
        <v>45118.413194444445</v>
      </c>
      <c r="AJ168" s="451" t="str">
        <f t="shared" si="19"/>
        <v/>
      </c>
      <c r="AK168" s="451" t="str">
        <f t="shared" si="20"/>
        <v/>
      </c>
      <c r="AL168" s="451" t="str">
        <f t="shared" si="21"/>
        <v/>
      </c>
      <c r="AM168" s="451" t="str">
        <f t="shared" si="22"/>
        <v/>
      </c>
      <c r="AN168" s="203">
        <f t="shared" si="23"/>
        <v>1</v>
      </c>
      <c r="AO168" s="454">
        <f>INDEX(INP_VIS_08a_Gerätemenge!$D$29:$N$94,MATCH(AO$2,INP_VIS_08a_Gerätemenge!$C$29:$C$94,0),MATCH($AG168,INP_VIS_08a_Gerätemenge!$D$12:$N$12,0))</f>
        <v>0</v>
      </c>
      <c r="AP168" s="454">
        <f>INDEX(INP_VIS_08a_Gerätemenge!$D$29:$N$94,MATCH(AP$2,INP_VIS_08a_Gerätemenge!$C$29:$C$94,0),MATCH($AG168,INP_VIS_08a_Gerätemenge!$D$12:$N$12,0))</f>
        <v>3</v>
      </c>
      <c r="AQ168" s="454">
        <f>INDEX(INP_VIS_08a_Gerätemenge!$D$29:$N$94,MATCH(AQ$2,INP_VIS_08a_Gerätemenge!$C$29:$C$94,0),MATCH($AG168,INP_VIS_08a_Gerätemenge!$D$12:$N$12,0))</f>
        <v>1</v>
      </c>
      <c r="AR168" s="454">
        <f>INDEX(INP_VIS_08a_Gerätemenge!$D$29:$N$94,MATCH(AR$2,INP_VIS_08a_Gerätemenge!$C$29:$C$94,0),MATCH($AG168,INP_VIS_08a_Gerätemenge!$D$12:$N$12,0))</f>
        <v>0</v>
      </c>
      <c r="AS168" s="454">
        <f>INDEX(INP_VIS_08a_Gerätemenge!$D$29:$N$94,MATCH(AS$2,INP_VIS_08a_Gerätemenge!$C$29:$C$94,0),MATCH($AG168,INP_VIS_08a_Gerätemenge!$D$12:$N$12,0))</f>
        <v>0</v>
      </c>
      <c r="AT168" s="454">
        <f>INDEX(INP_VIS_08a_Gerätemenge!$D$29:$N$94,MATCH(AT$2,INP_VIS_08a_Gerätemenge!$C$29:$C$94,0),MATCH($AG168,INP_VIS_08a_Gerätemenge!$D$12:$N$12,0))</f>
        <v>0</v>
      </c>
      <c r="AU168" s="454">
        <f>INDEX(INP_VIS_08a_Gerätemenge!$D$29:$N$94,MATCH(AU$2,INP_VIS_08a_Gerätemenge!$C$29:$C$94,0),MATCH($AG168,INP_VIS_08a_Gerätemenge!$D$12:$N$12,0))</f>
        <v>0</v>
      </c>
      <c r="AV168" s="454">
        <f>INDEX(INP_VIS_08a_Gerätemenge!$D$29:$N$94,MATCH(AV$2,INP_VIS_08a_Gerätemenge!$C$29:$C$94,0),MATCH($AG168,INP_VIS_08a_Gerätemenge!$D$12:$N$12,0))</f>
        <v>20</v>
      </c>
      <c r="AW168" s="454">
        <f>INDEX(INP_VIS_08a_Gerätemenge!$D$29:$N$94,MATCH(AW$2,INP_VIS_08a_Gerätemenge!$C$29:$C$94,0),MATCH($AG168,INP_VIS_08a_Gerätemenge!$D$12:$N$12,0))</f>
        <v>0</v>
      </c>
      <c r="AX168" s="454">
        <f>INDEX(INP_VIS_08a_Gerätemenge!$D$29:$N$94,MATCH(AX$2,INP_VIS_08a_Gerätemenge!$C$29:$C$94,0),MATCH($AG168,INP_VIS_08a_Gerätemenge!$D$12:$N$12,0))</f>
        <v>0</v>
      </c>
      <c r="AY168" s="454">
        <f>INDEX(INP_VIS_08a_Gerätemenge!$D$29:$N$94,MATCH(AY$2,INP_VIS_08a_Gerätemenge!$C$29:$C$94,0),MATCH($AG168,INP_VIS_08a_Gerätemenge!$D$12:$N$12,0))</f>
        <v>0</v>
      </c>
      <c r="AZ168" s="454">
        <f>INDEX(INP_VIS_08a_Gerätemenge!$D$29:$N$94,MATCH(AZ$2,INP_VIS_08a_Gerätemenge!$C$29:$C$94,0),MATCH($AG168,INP_VIS_08a_Gerätemenge!$D$12:$N$12,0))</f>
        <v>0</v>
      </c>
      <c r="BA168" s="454">
        <f>INDEX(INP_VIS_08a_Gerätemenge!$D$29:$N$94,MATCH(BA$2,INP_VIS_08a_Gerätemenge!$C$29:$C$94,0),MATCH($AG168,INP_VIS_08a_Gerätemenge!$D$12:$N$12,0))</f>
        <v>0</v>
      </c>
      <c r="BB168" s="454">
        <f>INDEX(INP_VIS_08a_Gerätemenge!$D$29:$N$94,MATCH(BB$2,INP_VIS_08a_Gerätemenge!$C$29:$C$94,0),MATCH($AG168,INP_VIS_08a_Gerätemenge!$D$12:$N$12,0))</f>
        <v>1</v>
      </c>
      <c r="BC168" s="454">
        <f>INDEX(INP_VIS_08a_Gerätemenge!$D$29:$N$94,MATCH(BC$2,INP_VIS_08a_Gerätemenge!$C$29:$C$94,0),MATCH($AG168,INP_VIS_08a_Gerätemenge!$D$12:$N$12,0))</f>
        <v>0</v>
      </c>
      <c r="BD168" s="454">
        <f>INDEX(INP_VIS_08a_Gerätemenge!$D$29:$N$94,MATCH(BD$2,INP_VIS_08a_Gerätemenge!$C$29:$C$94,0),MATCH($AG168,INP_VIS_08a_Gerätemenge!$D$12:$N$12,0))</f>
        <v>0</v>
      </c>
      <c r="BE168" s="454">
        <f>INDEX(INP_VIS_08a_Gerätemenge!$D$29:$N$94,MATCH(BE$2,INP_VIS_08a_Gerätemenge!$C$29:$C$94,0),MATCH($AG168,INP_VIS_08a_Gerätemenge!$D$12:$N$12,0))</f>
        <v>0</v>
      </c>
      <c r="BF168" s="454">
        <f>INDEX(INP_VIS_08a_Gerätemenge!$D$29:$N$94,MATCH(BF$2,INP_VIS_08a_Gerätemenge!$C$29:$C$94,0),MATCH($AG168,INP_VIS_08a_Gerätemenge!$D$12:$N$12,0))</f>
        <v>1</v>
      </c>
      <c r="BG168" s="454">
        <f>INDEX(INP_VIS_08a_Gerätemenge!$D$29:$N$94,MATCH(BG$2,INP_VIS_08a_Gerätemenge!$C$29:$C$94,0),MATCH($AG168,INP_VIS_08a_Gerätemenge!$D$12:$N$12,0))</f>
        <v>0</v>
      </c>
      <c r="BH168" s="454">
        <f>INDEX(INP_VIS_08a_Gerätemenge!$D$29:$N$94,MATCH(BH$2,INP_VIS_08a_Gerätemenge!$C$29:$C$94,0),MATCH($AG168,INP_VIS_08a_Gerätemenge!$D$12:$N$12,0))</f>
        <v>1</v>
      </c>
    </row>
    <row r="169" spans="1:60">
      <c r="A169" s="208">
        <v>2</v>
      </c>
      <c r="B169" s="209">
        <v>45118</v>
      </c>
      <c r="C169" s="208" t="s">
        <v>552</v>
      </c>
      <c r="D169" s="208" t="s">
        <v>387</v>
      </c>
      <c r="E169" s="208" t="s">
        <v>557</v>
      </c>
      <c r="F169" s="208" t="s">
        <v>389</v>
      </c>
      <c r="H169" s="208" t="s">
        <v>372</v>
      </c>
      <c r="I169" s="210" t="s">
        <v>508</v>
      </c>
      <c r="J169" s="210" t="s">
        <v>391</v>
      </c>
      <c r="K169" s="210">
        <v>70</v>
      </c>
      <c r="L169" s="210">
        <v>35</v>
      </c>
      <c r="M169" s="210">
        <v>0</v>
      </c>
      <c r="N169" s="210">
        <v>0</v>
      </c>
      <c r="O169" s="208" t="s">
        <v>291</v>
      </c>
      <c r="P169" s="208">
        <v>100</v>
      </c>
      <c r="Q169" s="208" t="s">
        <v>26</v>
      </c>
      <c r="R169" s="208">
        <v>2</v>
      </c>
      <c r="S169" s="209">
        <v>45118</v>
      </c>
      <c r="T169" s="208" t="s">
        <v>547</v>
      </c>
      <c r="U169" s="208" t="s">
        <v>387</v>
      </c>
      <c r="V169" s="208" t="s">
        <v>558</v>
      </c>
      <c r="W169" s="208" t="s">
        <v>389</v>
      </c>
      <c r="Y169" s="208" t="s">
        <v>372</v>
      </c>
      <c r="Z169" s="210" t="s">
        <v>390</v>
      </c>
      <c r="AA169" s="210" t="s">
        <v>391</v>
      </c>
      <c r="AB169" s="210">
        <v>70</v>
      </c>
      <c r="AC169" s="210">
        <v>35</v>
      </c>
      <c r="AD169" s="210">
        <v>0</v>
      </c>
      <c r="AE169" s="210">
        <v>0</v>
      </c>
      <c r="AF169" s="210" t="str">
        <f t="shared" si="16"/>
        <v/>
      </c>
      <c r="AG169" s="210" t="str">
        <f>VLOOKUP(O169,'Flugplan Summen'!$C$9:$N$33,12,0)</f>
        <v>E90</v>
      </c>
      <c r="AH169" s="451">
        <f t="shared" si="17"/>
        <v>45118.378472222226</v>
      </c>
      <c r="AI169" s="451">
        <f t="shared" si="18"/>
        <v>45118.399305555562</v>
      </c>
      <c r="AJ169" s="451" t="str">
        <f t="shared" si="19"/>
        <v/>
      </c>
      <c r="AK169" s="451" t="str">
        <f t="shared" si="20"/>
        <v/>
      </c>
      <c r="AL169" s="451" t="str">
        <f t="shared" si="21"/>
        <v/>
      </c>
      <c r="AM169" s="451" t="str">
        <f t="shared" si="22"/>
        <v/>
      </c>
      <c r="AN169" s="203">
        <f t="shared" si="23"/>
        <v>1</v>
      </c>
      <c r="AO169" s="454">
        <f>INDEX(INP_VIS_08a_Gerätemenge!$D$29:$N$94,MATCH(AO$2,INP_VIS_08a_Gerätemenge!$C$29:$C$94,0),MATCH($AG169,INP_VIS_08a_Gerätemenge!$D$12:$N$12,0))</f>
        <v>0</v>
      </c>
      <c r="AP169" s="454">
        <f>INDEX(INP_VIS_08a_Gerätemenge!$D$29:$N$94,MATCH(AP$2,INP_VIS_08a_Gerätemenge!$C$29:$C$94,0),MATCH($AG169,INP_VIS_08a_Gerätemenge!$D$12:$N$12,0))</f>
        <v>3</v>
      </c>
      <c r="AQ169" s="454">
        <f>INDEX(INP_VIS_08a_Gerätemenge!$D$29:$N$94,MATCH(AQ$2,INP_VIS_08a_Gerätemenge!$C$29:$C$94,0),MATCH($AG169,INP_VIS_08a_Gerätemenge!$D$12:$N$12,0))</f>
        <v>1</v>
      </c>
      <c r="AR169" s="454">
        <f>INDEX(INP_VIS_08a_Gerätemenge!$D$29:$N$94,MATCH(AR$2,INP_VIS_08a_Gerätemenge!$C$29:$C$94,0),MATCH($AG169,INP_VIS_08a_Gerätemenge!$D$12:$N$12,0))</f>
        <v>0</v>
      </c>
      <c r="AS169" s="454">
        <f>INDEX(INP_VIS_08a_Gerätemenge!$D$29:$N$94,MATCH(AS$2,INP_VIS_08a_Gerätemenge!$C$29:$C$94,0),MATCH($AG169,INP_VIS_08a_Gerätemenge!$D$12:$N$12,0))</f>
        <v>0</v>
      </c>
      <c r="AT169" s="454">
        <f>INDEX(INP_VIS_08a_Gerätemenge!$D$29:$N$94,MATCH(AT$2,INP_VIS_08a_Gerätemenge!$C$29:$C$94,0),MATCH($AG169,INP_VIS_08a_Gerätemenge!$D$12:$N$12,0))</f>
        <v>0</v>
      </c>
      <c r="AU169" s="454">
        <f>INDEX(INP_VIS_08a_Gerätemenge!$D$29:$N$94,MATCH(AU$2,INP_VIS_08a_Gerätemenge!$C$29:$C$94,0),MATCH($AG169,INP_VIS_08a_Gerätemenge!$D$12:$N$12,0))</f>
        <v>0</v>
      </c>
      <c r="AV169" s="454">
        <f>INDEX(INP_VIS_08a_Gerätemenge!$D$29:$N$94,MATCH(AV$2,INP_VIS_08a_Gerätemenge!$C$29:$C$94,0),MATCH($AG169,INP_VIS_08a_Gerätemenge!$D$12:$N$12,0))</f>
        <v>8</v>
      </c>
      <c r="AW169" s="454">
        <f>INDEX(INP_VIS_08a_Gerätemenge!$D$29:$N$94,MATCH(AW$2,INP_VIS_08a_Gerätemenge!$C$29:$C$94,0),MATCH($AG169,INP_VIS_08a_Gerätemenge!$D$12:$N$12,0))</f>
        <v>0</v>
      </c>
      <c r="AX169" s="454">
        <f>INDEX(INP_VIS_08a_Gerätemenge!$D$29:$N$94,MATCH(AX$2,INP_VIS_08a_Gerätemenge!$C$29:$C$94,0),MATCH($AG169,INP_VIS_08a_Gerätemenge!$D$12:$N$12,0))</f>
        <v>0</v>
      </c>
      <c r="AY169" s="454">
        <f>INDEX(INP_VIS_08a_Gerätemenge!$D$29:$N$94,MATCH(AY$2,INP_VIS_08a_Gerätemenge!$C$29:$C$94,0),MATCH($AG169,INP_VIS_08a_Gerätemenge!$D$12:$N$12,0))</f>
        <v>0</v>
      </c>
      <c r="AZ169" s="454">
        <f>INDEX(INP_VIS_08a_Gerätemenge!$D$29:$N$94,MATCH(AZ$2,INP_VIS_08a_Gerätemenge!$C$29:$C$94,0),MATCH($AG169,INP_VIS_08a_Gerätemenge!$D$12:$N$12,0))</f>
        <v>0</v>
      </c>
      <c r="BA169" s="454">
        <f>INDEX(INP_VIS_08a_Gerätemenge!$D$29:$N$94,MATCH(BA$2,INP_VIS_08a_Gerätemenge!$C$29:$C$94,0),MATCH($AG169,INP_VIS_08a_Gerätemenge!$D$12:$N$12,0))</f>
        <v>0</v>
      </c>
      <c r="BB169" s="454">
        <f>INDEX(INP_VIS_08a_Gerätemenge!$D$29:$N$94,MATCH(BB$2,INP_VIS_08a_Gerätemenge!$C$29:$C$94,0),MATCH($AG169,INP_VIS_08a_Gerätemenge!$D$12:$N$12,0))</f>
        <v>1</v>
      </c>
      <c r="BC169" s="454">
        <f>INDEX(INP_VIS_08a_Gerätemenge!$D$29:$N$94,MATCH(BC$2,INP_VIS_08a_Gerätemenge!$C$29:$C$94,0),MATCH($AG169,INP_VIS_08a_Gerätemenge!$D$12:$N$12,0))</f>
        <v>0</v>
      </c>
      <c r="BD169" s="454">
        <f>INDEX(INP_VIS_08a_Gerätemenge!$D$29:$N$94,MATCH(BD$2,INP_VIS_08a_Gerätemenge!$C$29:$C$94,0),MATCH($AG169,INP_VIS_08a_Gerätemenge!$D$12:$N$12,0))</f>
        <v>0</v>
      </c>
      <c r="BE169" s="454">
        <f>INDEX(INP_VIS_08a_Gerätemenge!$D$29:$N$94,MATCH(BE$2,INP_VIS_08a_Gerätemenge!$C$29:$C$94,0),MATCH($AG169,INP_VIS_08a_Gerätemenge!$D$12:$N$12,0))</f>
        <v>0</v>
      </c>
      <c r="BF169" s="454">
        <f>INDEX(INP_VIS_08a_Gerätemenge!$D$29:$N$94,MATCH(BF$2,INP_VIS_08a_Gerätemenge!$C$29:$C$94,0),MATCH($AG169,INP_VIS_08a_Gerätemenge!$D$12:$N$12,0))</f>
        <v>1</v>
      </c>
      <c r="BG169" s="454">
        <f>INDEX(INP_VIS_08a_Gerätemenge!$D$29:$N$94,MATCH(BG$2,INP_VIS_08a_Gerätemenge!$C$29:$C$94,0),MATCH($AG169,INP_VIS_08a_Gerätemenge!$D$12:$N$12,0))</f>
        <v>0</v>
      </c>
      <c r="BH169" s="454">
        <f>INDEX(INP_VIS_08a_Gerätemenge!$D$29:$N$94,MATCH(BH$2,INP_VIS_08a_Gerätemenge!$C$29:$C$94,0),MATCH($AG169,INP_VIS_08a_Gerätemenge!$D$12:$N$12,0))</f>
        <v>1</v>
      </c>
    </row>
    <row r="170" spans="1:60">
      <c r="A170" s="208">
        <v>2</v>
      </c>
      <c r="B170" s="209">
        <v>45118</v>
      </c>
      <c r="C170" s="208" t="s">
        <v>559</v>
      </c>
      <c r="D170" s="208" t="s">
        <v>375</v>
      </c>
      <c r="E170" s="208" t="s">
        <v>569</v>
      </c>
      <c r="F170" s="208" t="s">
        <v>444</v>
      </c>
      <c r="H170" s="208" t="s">
        <v>372</v>
      </c>
      <c r="I170" s="210" t="s">
        <v>498</v>
      </c>
      <c r="J170" s="210" t="s">
        <v>400</v>
      </c>
      <c r="K170" s="210">
        <v>108</v>
      </c>
      <c r="L170" s="210">
        <v>43</v>
      </c>
      <c r="M170" s="210">
        <v>0</v>
      </c>
      <c r="N170" s="210">
        <v>0</v>
      </c>
      <c r="O170" s="208" t="s">
        <v>290</v>
      </c>
      <c r="P170" s="208">
        <v>180</v>
      </c>
      <c r="Q170" s="208" t="s">
        <v>26</v>
      </c>
      <c r="R170" s="208">
        <v>2</v>
      </c>
      <c r="S170" s="209">
        <v>45118</v>
      </c>
      <c r="T170" s="208" t="s">
        <v>566</v>
      </c>
      <c r="U170" s="208" t="s">
        <v>375</v>
      </c>
      <c r="V170" s="208" t="s">
        <v>555</v>
      </c>
      <c r="W170" s="208" t="s">
        <v>556</v>
      </c>
      <c r="Y170" s="208" t="s">
        <v>372</v>
      </c>
      <c r="Z170" s="210" t="s">
        <v>424</v>
      </c>
      <c r="AA170" s="210" t="s">
        <v>400</v>
      </c>
      <c r="AB170" s="210">
        <v>162</v>
      </c>
      <c r="AC170" s="210">
        <v>81</v>
      </c>
      <c r="AD170" s="210">
        <v>0</v>
      </c>
      <c r="AE170" s="210">
        <v>0</v>
      </c>
      <c r="AF170" s="210" t="str">
        <f t="shared" si="16"/>
        <v/>
      </c>
      <c r="AG170" s="210">
        <f>VLOOKUP(O170,'Flugplan Summen'!$C$9:$N$33,12,0)</f>
        <v>320</v>
      </c>
      <c r="AH170" s="451">
        <f t="shared" si="17"/>
        <v>45118.392361111117</v>
      </c>
      <c r="AI170" s="451">
        <f t="shared" si="18"/>
        <v>45118.423611111117</v>
      </c>
      <c r="AJ170" s="451" t="str">
        <f t="shared" si="19"/>
        <v/>
      </c>
      <c r="AK170" s="451" t="str">
        <f t="shared" si="20"/>
        <v/>
      </c>
      <c r="AL170" s="451" t="str">
        <f t="shared" si="21"/>
        <v/>
      </c>
      <c r="AM170" s="451" t="str">
        <f t="shared" si="22"/>
        <v/>
      </c>
      <c r="AN170" s="203">
        <f t="shared" si="23"/>
        <v>1</v>
      </c>
      <c r="AO170" s="454">
        <f>INDEX(INP_VIS_08a_Gerätemenge!$D$29:$N$94,MATCH(AO$2,INP_VIS_08a_Gerätemenge!$C$29:$C$94,0),MATCH($AG170,INP_VIS_08a_Gerätemenge!$D$12:$N$12,0))</f>
        <v>0</v>
      </c>
      <c r="AP170" s="454">
        <f>INDEX(INP_VIS_08a_Gerätemenge!$D$29:$N$94,MATCH(AP$2,INP_VIS_08a_Gerätemenge!$C$29:$C$94,0),MATCH($AG170,INP_VIS_08a_Gerätemenge!$D$12:$N$12,0))</f>
        <v>3</v>
      </c>
      <c r="AQ170" s="454">
        <f>INDEX(INP_VIS_08a_Gerätemenge!$D$29:$N$94,MATCH(AQ$2,INP_VIS_08a_Gerätemenge!$C$29:$C$94,0),MATCH($AG170,INP_VIS_08a_Gerätemenge!$D$12:$N$12,0))</f>
        <v>1</v>
      </c>
      <c r="AR170" s="454">
        <f>INDEX(INP_VIS_08a_Gerätemenge!$D$29:$N$94,MATCH(AR$2,INP_VIS_08a_Gerätemenge!$C$29:$C$94,0),MATCH($AG170,INP_VIS_08a_Gerätemenge!$D$12:$N$12,0))</f>
        <v>0</v>
      </c>
      <c r="AS170" s="454">
        <f>INDEX(INP_VIS_08a_Gerätemenge!$D$29:$N$94,MATCH(AS$2,INP_VIS_08a_Gerätemenge!$C$29:$C$94,0),MATCH($AG170,INP_VIS_08a_Gerätemenge!$D$12:$N$12,0))</f>
        <v>0</v>
      </c>
      <c r="AT170" s="454">
        <f>INDEX(INP_VIS_08a_Gerätemenge!$D$29:$N$94,MATCH(AT$2,INP_VIS_08a_Gerätemenge!$C$29:$C$94,0),MATCH($AG170,INP_VIS_08a_Gerätemenge!$D$12:$N$12,0))</f>
        <v>0</v>
      </c>
      <c r="AU170" s="454">
        <f>INDEX(INP_VIS_08a_Gerätemenge!$D$29:$N$94,MATCH(AU$2,INP_VIS_08a_Gerätemenge!$C$29:$C$94,0),MATCH($AG170,INP_VIS_08a_Gerätemenge!$D$12:$N$12,0))</f>
        <v>0</v>
      </c>
      <c r="AV170" s="454">
        <f>INDEX(INP_VIS_08a_Gerätemenge!$D$29:$N$94,MATCH(AV$2,INP_VIS_08a_Gerätemenge!$C$29:$C$94,0),MATCH($AG170,INP_VIS_08a_Gerätemenge!$D$12:$N$12,0))</f>
        <v>20</v>
      </c>
      <c r="AW170" s="454">
        <f>INDEX(INP_VIS_08a_Gerätemenge!$D$29:$N$94,MATCH(AW$2,INP_VIS_08a_Gerätemenge!$C$29:$C$94,0),MATCH($AG170,INP_VIS_08a_Gerätemenge!$D$12:$N$12,0))</f>
        <v>0</v>
      </c>
      <c r="AX170" s="454">
        <f>INDEX(INP_VIS_08a_Gerätemenge!$D$29:$N$94,MATCH(AX$2,INP_VIS_08a_Gerätemenge!$C$29:$C$94,0),MATCH($AG170,INP_VIS_08a_Gerätemenge!$D$12:$N$12,0))</f>
        <v>0</v>
      </c>
      <c r="AY170" s="454">
        <f>INDEX(INP_VIS_08a_Gerätemenge!$D$29:$N$94,MATCH(AY$2,INP_VIS_08a_Gerätemenge!$C$29:$C$94,0),MATCH($AG170,INP_VIS_08a_Gerätemenge!$D$12:$N$12,0))</f>
        <v>0</v>
      </c>
      <c r="AZ170" s="454">
        <f>INDEX(INP_VIS_08a_Gerätemenge!$D$29:$N$94,MATCH(AZ$2,INP_VIS_08a_Gerätemenge!$C$29:$C$94,0),MATCH($AG170,INP_VIS_08a_Gerätemenge!$D$12:$N$12,0))</f>
        <v>0</v>
      </c>
      <c r="BA170" s="454">
        <f>INDEX(INP_VIS_08a_Gerätemenge!$D$29:$N$94,MATCH(BA$2,INP_VIS_08a_Gerätemenge!$C$29:$C$94,0),MATCH($AG170,INP_VIS_08a_Gerätemenge!$D$12:$N$12,0))</f>
        <v>0</v>
      </c>
      <c r="BB170" s="454">
        <f>INDEX(INP_VIS_08a_Gerätemenge!$D$29:$N$94,MATCH(BB$2,INP_VIS_08a_Gerätemenge!$C$29:$C$94,0),MATCH($AG170,INP_VIS_08a_Gerätemenge!$D$12:$N$12,0))</f>
        <v>1</v>
      </c>
      <c r="BC170" s="454">
        <f>INDEX(INP_VIS_08a_Gerätemenge!$D$29:$N$94,MATCH(BC$2,INP_VIS_08a_Gerätemenge!$C$29:$C$94,0),MATCH($AG170,INP_VIS_08a_Gerätemenge!$D$12:$N$12,0))</f>
        <v>0</v>
      </c>
      <c r="BD170" s="454">
        <f>INDEX(INP_VIS_08a_Gerätemenge!$D$29:$N$94,MATCH(BD$2,INP_VIS_08a_Gerätemenge!$C$29:$C$94,0),MATCH($AG170,INP_VIS_08a_Gerätemenge!$D$12:$N$12,0))</f>
        <v>0</v>
      </c>
      <c r="BE170" s="454">
        <f>INDEX(INP_VIS_08a_Gerätemenge!$D$29:$N$94,MATCH(BE$2,INP_VIS_08a_Gerätemenge!$C$29:$C$94,0),MATCH($AG170,INP_VIS_08a_Gerätemenge!$D$12:$N$12,0))</f>
        <v>0</v>
      </c>
      <c r="BF170" s="454">
        <f>INDEX(INP_VIS_08a_Gerätemenge!$D$29:$N$94,MATCH(BF$2,INP_VIS_08a_Gerätemenge!$C$29:$C$94,0),MATCH($AG170,INP_VIS_08a_Gerätemenge!$D$12:$N$12,0))</f>
        <v>1</v>
      </c>
      <c r="BG170" s="454">
        <f>INDEX(INP_VIS_08a_Gerätemenge!$D$29:$N$94,MATCH(BG$2,INP_VIS_08a_Gerätemenge!$C$29:$C$94,0),MATCH($AG170,INP_VIS_08a_Gerätemenge!$D$12:$N$12,0))</f>
        <v>0</v>
      </c>
      <c r="BH170" s="454">
        <f>INDEX(INP_VIS_08a_Gerätemenge!$D$29:$N$94,MATCH(BH$2,INP_VIS_08a_Gerätemenge!$C$29:$C$94,0),MATCH($AG170,INP_VIS_08a_Gerätemenge!$D$12:$N$12,0))</f>
        <v>1</v>
      </c>
    </row>
    <row r="171" spans="1:60">
      <c r="A171" s="208">
        <v>2</v>
      </c>
      <c r="B171" s="209">
        <v>45118</v>
      </c>
      <c r="C171" s="208" t="s">
        <v>550</v>
      </c>
      <c r="D171" s="208" t="s">
        <v>375</v>
      </c>
      <c r="E171" s="208" t="s">
        <v>579</v>
      </c>
      <c r="F171" s="208" t="s">
        <v>462</v>
      </c>
      <c r="H171" s="208" t="s">
        <v>372</v>
      </c>
      <c r="I171" s="210" t="s">
        <v>502</v>
      </c>
      <c r="J171" s="210" t="s">
        <v>464</v>
      </c>
      <c r="K171" s="210">
        <v>108</v>
      </c>
      <c r="L171" s="210">
        <v>43</v>
      </c>
      <c r="M171" s="210">
        <v>0</v>
      </c>
      <c r="N171" s="210">
        <v>0</v>
      </c>
      <c r="O171" s="208" t="s">
        <v>288</v>
      </c>
      <c r="P171" s="208">
        <v>180</v>
      </c>
      <c r="Q171" s="208" t="s">
        <v>26</v>
      </c>
      <c r="R171" s="208">
        <v>2</v>
      </c>
      <c r="S171" s="209">
        <v>45118</v>
      </c>
      <c r="T171" s="208" t="s">
        <v>601</v>
      </c>
      <c r="U171" s="208" t="s">
        <v>375</v>
      </c>
      <c r="V171" s="208" t="s">
        <v>572</v>
      </c>
      <c r="W171" s="208" t="s">
        <v>573</v>
      </c>
      <c r="Y171" s="208" t="s">
        <v>372</v>
      </c>
      <c r="Z171" s="210" t="s">
        <v>463</v>
      </c>
      <c r="AA171" s="210" t="s">
        <v>464</v>
      </c>
      <c r="AB171" s="210">
        <v>162</v>
      </c>
      <c r="AC171" s="210">
        <v>81</v>
      </c>
      <c r="AD171" s="210">
        <v>0</v>
      </c>
      <c r="AE171" s="210">
        <v>0</v>
      </c>
      <c r="AF171" s="210" t="str">
        <f t="shared" si="16"/>
        <v/>
      </c>
      <c r="AG171" s="210">
        <f>VLOOKUP(O171,'Flugplan Summen'!$C$9:$N$33,12,0)</f>
        <v>320</v>
      </c>
      <c r="AH171" s="451">
        <f t="shared" si="17"/>
        <v>45118.395833333336</v>
      </c>
      <c r="AI171" s="451">
        <f t="shared" si="18"/>
        <v>45118.420138888891</v>
      </c>
      <c r="AJ171" s="451" t="str">
        <f t="shared" si="19"/>
        <v/>
      </c>
      <c r="AK171" s="451" t="str">
        <f t="shared" si="20"/>
        <v/>
      </c>
      <c r="AL171" s="451" t="str">
        <f t="shared" si="21"/>
        <v/>
      </c>
      <c r="AM171" s="451" t="str">
        <f t="shared" si="22"/>
        <v/>
      </c>
      <c r="AN171" s="203">
        <f t="shared" si="23"/>
        <v>1</v>
      </c>
      <c r="AO171" s="454">
        <f>INDEX(INP_VIS_08a_Gerätemenge!$D$29:$N$94,MATCH(AO$2,INP_VIS_08a_Gerätemenge!$C$29:$C$94,0),MATCH($AG171,INP_VIS_08a_Gerätemenge!$D$12:$N$12,0))</f>
        <v>0</v>
      </c>
      <c r="AP171" s="454">
        <f>INDEX(INP_VIS_08a_Gerätemenge!$D$29:$N$94,MATCH(AP$2,INP_VIS_08a_Gerätemenge!$C$29:$C$94,0),MATCH($AG171,INP_VIS_08a_Gerätemenge!$D$12:$N$12,0))</f>
        <v>3</v>
      </c>
      <c r="AQ171" s="454">
        <f>INDEX(INP_VIS_08a_Gerätemenge!$D$29:$N$94,MATCH(AQ$2,INP_VIS_08a_Gerätemenge!$C$29:$C$94,0),MATCH($AG171,INP_VIS_08a_Gerätemenge!$D$12:$N$12,0))</f>
        <v>1</v>
      </c>
      <c r="AR171" s="454">
        <f>INDEX(INP_VIS_08a_Gerätemenge!$D$29:$N$94,MATCH(AR$2,INP_VIS_08a_Gerätemenge!$C$29:$C$94,0),MATCH($AG171,INP_VIS_08a_Gerätemenge!$D$12:$N$12,0))</f>
        <v>0</v>
      </c>
      <c r="AS171" s="454">
        <f>INDEX(INP_VIS_08a_Gerätemenge!$D$29:$N$94,MATCH(AS$2,INP_VIS_08a_Gerätemenge!$C$29:$C$94,0),MATCH($AG171,INP_VIS_08a_Gerätemenge!$D$12:$N$12,0))</f>
        <v>0</v>
      </c>
      <c r="AT171" s="454">
        <f>INDEX(INP_VIS_08a_Gerätemenge!$D$29:$N$94,MATCH(AT$2,INP_VIS_08a_Gerätemenge!$C$29:$C$94,0),MATCH($AG171,INP_VIS_08a_Gerätemenge!$D$12:$N$12,0))</f>
        <v>0</v>
      </c>
      <c r="AU171" s="454">
        <f>INDEX(INP_VIS_08a_Gerätemenge!$D$29:$N$94,MATCH(AU$2,INP_VIS_08a_Gerätemenge!$C$29:$C$94,0),MATCH($AG171,INP_VIS_08a_Gerätemenge!$D$12:$N$12,0))</f>
        <v>0</v>
      </c>
      <c r="AV171" s="454">
        <f>INDEX(INP_VIS_08a_Gerätemenge!$D$29:$N$94,MATCH(AV$2,INP_VIS_08a_Gerätemenge!$C$29:$C$94,0),MATCH($AG171,INP_VIS_08a_Gerätemenge!$D$12:$N$12,0))</f>
        <v>20</v>
      </c>
      <c r="AW171" s="454">
        <f>INDEX(INP_VIS_08a_Gerätemenge!$D$29:$N$94,MATCH(AW$2,INP_VIS_08a_Gerätemenge!$C$29:$C$94,0),MATCH($AG171,INP_VIS_08a_Gerätemenge!$D$12:$N$12,0))</f>
        <v>0</v>
      </c>
      <c r="AX171" s="454">
        <f>INDEX(INP_VIS_08a_Gerätemenge!$D$29:$N$94,MATCH(AX$2,INP_VIS_08a_Gerätemenge!$C$29:$C$94,0),MATCH($AG171,INP_VIS_08a_Gerätemenge!$D$12:$N$12,0))</f>
        <v>0</v>
      </c>
      <c r="AY171" s="454">
        <f>INDEX(INP_VIS_08a_Gerätemenge!$D$29:$N$94,MATCH(AY$2,INP_VIS_08a_Gerätemenge!$C$29:$C$94,0),MATCH($AG171,INP_VIS_08a_Gerätemenge!$D$12:$N$12,0))</f>
        <v>0</v>
      </c>
      <c r="AZ171" s="454">
        <f>INDEX(INP_VIS_08a_Gerätemenge!$D$29:$N$94,MATCH(AZ$2,INP_VIS_08a_Gerätemenge!$C$29:$C$94,0),MATCH($AG171,INP_VIS_08a_Gerätemenge!$D$12:$N$12,0))</f>
        <v>0</v>
      </c>
      <c r="BA171" s="454">
        <f>INDEX(INP_VIS_08a_Gerätemenge!$D$29:$N$94,MATCH(BA$2,INP_VIS_08a_Gerätemenge!$C$29:$C$94,0),MATCH($AG171,INP_VIS_08a_Gerätemenge!$D$12:$N$12,0))</f>
        <v>0</v>
      </c>
      <c r="BB171" s="454">
        <f>INDEX(INP_VIS_08a_Gerätemenge!$D$29:$N$94,MATCH(BB$2,INP_VIS_08a_Gerätemenge!$C$29:$C$94,0),MATCH($AG171,INP_VIS_08a_Gerätemenge!$D$12:$N$12,0))</f>
        <v>1</v>
      </c>
      <c r="BC171" s="454">
        <f>INDEX(INP_VIS_08a_Gerätemenge!$D$29:$N$94,MATCH(BC$2,INP_VIS_08a_Gerätemenge!$C$29:$C$94,0),MATCH($AG171,INP_VIS_08a_Gerätemenge!$D$12:$N$12,0))</f>
        <v>0</v>
      </c>
      <c r="BD171" s="454">
        <f>INDEX(INP_VIS_08a_Gerätemenge!$D$29:$N$94,MATCH(BD$2,INP_VIS_08a_Gerätemenge!$C$29:$C$94,0),MATCH($AG171,INP_VIS_08a_Gerätemenge!$D$12:$N$12,0))</f>
        <v>0</v>
      </c>
      <c r="BE171" s="454">
        <f>INDEX(INP_VIS_08a_Gerätemenge!$D$29:$N$94,MATCH(BE$2,INP_VIS_08a_Gerätemenge!$C$29:$C$94,0),MATCH($AG171,INP_VIS_08a_Gerätemenge!$D$12:$N$12,0))</f>
        <v>0</v>
      </c>
      <c r="BF171" s="454">
        <f>INDEX(INP_VIS_08a_Gerätemenge!$D$29:$N$94,MATCH(BF$2,INP_VIS_08a_Gerätemenge!$C$29:$C$94,0),MATCH($AG171,INP_VIS_08a_Gerätemenge!$D$12:$N$12,0))</f>
        <v>1</v>
      </c>
      <c r="BG171" s="454">
        <f>INDEX(INP_VIS_08a_Gerätemenge!$D$29:$N$94,MATCH(BG$2,INP_VIS_08a_Gerätemenge!$C$29:$C$94,0),MATCH($AG171,INP_VIS_08a_Gerätemenge!$D$12:$N$12,0))</f>
        <v>0</v>
      </c>
      <c r="BH171" s="454">
        <f>INDEX(INP_VIS_08a_Gerätemenge!$D$29:$N$94,MATCH(BH$2,INP_VIS_08a_Gerätemenge!$C$29:$C$94,0),MATCH($AG171,INP_VIS_08a_Gerätemenge!$D$12:$N$12,0))</f>
        <v>1</v>
      </c>
    </row>
    <row r="172" spans="1:60">
      <c r="A172" s="208">
        <v>2</v>
      </c>
      <c r="B172" s="209">
        <v>45118</v>
      </c>
      <c r="C172" s="208" t="s">
        <v>541</v>
      </c>
      <c r="D172" s="208" t="s">
        <v>582</v>
      </c>
      <c r="E172" s="208" t="s">
        <v>583</v>
      </c>
      <c r="F172" s="208" t="s">
        <v>474</v>
      </c>
      <c r="H172" s="208" t="s">
        <v>372</v>
      </c>
      <c r="I172" s="210" t="s">
        <v>419</v>
      </c>
      <c r="J172" s="210" t="s">
        <v>491</v>
      </c>
      <c r="K172" s="210">
        <v>167</v>
      </c>
      <c r="L172" s="210">
        <v>217</v>
      </c>
      <c r="M172" s="210">
        <v>0</v>
      </c>
      <c r="N172" s="210">
        <v>0</v>
      </c>
      <c r="O172" s="208" t="s">
        <v>292</v>
      </c>
      <c r="P172" s="208">
        <v>186</v>
      </c>
      <c r="Q172" s="208" t="s">
        <v>26</v>
      </c>
      <c r="R172" s="208">
        <v>2</v>
      </c>
      <c r="S172" s="209">
        <v>45118</v>
      </c>
      <c r="T172" s="208" t="s">
        <v>535</v>
      </c>
      <c r="U172" s="208" t="s">
        <v>582</v>
      </c>
      <c r="V172" s="208" t="s">
        <v>584</v>
      </c>
      <c r="W172" s="208" t="s">
        <v>474</v>
      </c>
      <c r="Y172" s="208" t="s">
        <v>372</v>
      </c>
      <c r="Z172" s="210" t="s">
        <v>490</v>
      </c>
      <c r="AA172" s="210" t="s">
        <v>491</v>
      </c>
      <c r="AB172" s="210">
        <v>167</v>
      </c>
      <c r="AC172" s="210">
        <v>217</v>
      </c>
      <c r="AD172" s="210">
        <v>0</v>
      </c>
      <c r="AE172" s="210">
        <v>0</v>
      </c>
      <c r="AF172" s="210" t="str">
        <f t="shared" si="16"/>
        <v/>
      </c>
      <c r="AG172" s="210">
        <f>VLOOKUP(O172,'Flugplan Summen'!$C$9:$N$33,12,0)</f>
        <v>320</v>
      </c>
      <c r="AH172" s="451">
        <f t="shared" si="17"/>
        <v>45118.40625</v>
      </c>
      <c r="AI172" s="451">
        <f t="shared" si="18"/>
        <v>45118.440972222226</v>
      </c>
      <c r="AJ172" s="451" t="str">
        <f t="shared" si="19"/>
        <v/>
      </c>
      <c r="AK172" s="451" t="str">
        <f t="shared" si="20"/>
        <v/>
      </c>
      <c r="AL172" s="451" t="str">
        <f t="shared" si="21"/>
        <v/>
      </c>
      <c r="AM172" s="451" t="str">
        <f t="shared" si="22"/>
        <v/>
      </c>
      <c r="AN172" s="203">
        <f t="shared" si="23"/>
        <v>1</v>
      </c>
      <c r="AO172" s="454">
        <f>INDEX(INP_VIS_08a_Gerätemenge!$D$29:$N$94,MATCH(AO$2,INP_VIS_08a_Gerätemenge!$C$29:$C$94,0),MATCH($AG172,INP_VIS_08a_Gerätemenge!$D$12:$N$12,0))</f>
        <v>0</v>
      </c>
      <c r="AP172" s="454">
        <f>INDEX(INP_VIS_08a_Gerätemenge!$D$29:$N$94,MATCH(AP$2,INP_VIS_08a_Gerätemenge!$C$29:$C$94,0),MATCH($AG172,INP_VIS_08a_Gerätemenge!$D$12:$N$12,0))</f>
        <v>3</v>
      </c>
      <c r="AQ172" s="454">
        <f>INDEX(INP_VIS_08a_Gerätemenge!$D$29:$N$94,MATCH(AQ$2,INP_VIS_08a_Gerätemenge!$C$29:$C$94,0),MATCH($AG172,INP_VIS_08a_Gerätemenge!$D$12:$N$12,0))</f>
        <v>1</v>
      </c>
      <c r="AR172" s="454">
        <f>INDEX(INP_VIS_08a_Gerätemenge!$D$29:$N$94,MATCH(AR$2,INP_VIS_08a_Gerätemenge!$C$29:$C$94,0),MATCH($AG172,INP_VIS_08a_Gerätemenge!$D$12:$N$12,0))</f>
        <v>0</v>
      </c>
      <c r="AS172" s="454">
        <f>INDEX(INP_VIS_08a_Gerätemenge!$D$29:$N$94,MATCH(AS$2,INP_VIS_08a_Gerätemenge!$C$29:$C$94,0),MATCH($AG172,INP_VIS_08a_Gerätemenge!$D$12:$N$12,0))</f>
        <v>0</v>
      </c>
      <c r="AT172" s="454">
        <f>INDEX(INP_VIS_08a_Gerätemenge!$D$29:$N$94,MATCH(AT$2,INP_VIS_08a_Gerätemenge!$C$29:$C$94,0),MATCH($AG172,INP_VIS_08a_Gerätemenge!$D$12:$N$12,0))</f>
        <v>0</v>
      </c>
      <c r="AU172" s="454">
        <f>INDEX(INP_VIS_08a_Gerätemenge!$D$29:$N$94,MATCH(AU$2,INP_VIS_08a_Gerätemenge!$C$29:$C$94,0),MATCH($AG172,INP_VIS_08a_Gerätemenge!$D$12:$N$12,0))</f>
        <v>0</v>
      </c>
      <c r="AV172" s="454">
        <f>INDEX(INP_VIS_08a_Gerätemenge!$D$29:$N$94,MATCH(AV$2,INP_VIS_08a_Gerätemenge!$C$29:$C$94,0),MATCH($AG172,INP_VIS_08a_Gerätemenge!$D$12:$N$12,0))</f>
        <v>20</v>
      </c>
      <c r="AW172" s="454">
        <f>INDEX(INP_VIS_08a_Gerätemenge!$D$29:$N$94,MATCH(AW$2,INP_VIS_08a_Gerätemenge!$C$29:$C$94,0),MATCH($AG172,INP_VIS_08a_Gerätemenge!$D$12:$N$12,0))</f>
        <v>0</v>
      </c>
      <c r="AX172" s="454">
        <f>INDEX(INP_VIS_08a_Gerätemenge!$D$29:$N$94,MATCH(AX$2,INP_VIS_08a_Gerätemenge!$C$29:$C$94,0),MATCH($AG172,INP_VIS_08a_Gerätemenge!$D$12:$N$12,0))</f>
        <v>0</v>
      </c>
      <c r="AY172" s="454">
        <f>INDEX(INP_VIS_08a_Gerätemenge!$D$29:$N$94,MATCH(AY$2,INP_VIS_08a_Gerätemenge!$C$29:$C$94,0),MATCH($AG172,INP_VIS_08a_Gerätemenge!$D$12:$N$12,0))</f>
        <v>0</v>
      </c>
      <c r="AZ172" s="454">
        <f>INDEX(INP_VIS_08a_Gerätemenge!$D$29:$N$94,MATCH(AZ$2,INP_VIS_08a_Gerätemenge!$C$29:$C$94,0),MATCH($AG172,INP_VIS_08a_Gerätemenge!$D$12:$N$12,0))</f>
        <v>0</v>
      </c>
      <c r="BA172" s="454">
        <f>INDEX(INP_VIS_08a_Gerätemenge!$D$29:$N$94,MATCH(BA$2,INP_VIS_08a_Gerätemenge!$C$29:$C$94,0),MATCH($AG172,INP_VIS_08a_Gerätemenge!$D$12:$N$12,0))</f>
        <v>0</v>
      </c>
      <c r="BB172" s="454">
        <f>INDEX(INP_VIS_08a_Gerätemenge!$D$29:$N$94,MATCH(BB$2,INP_VIS_08a_Gerätemenge!$C$29:$C$94,0),MATCH($AG172,INP_VIS_08a_Gerätemenge!$D$12:$N$12,0))</f>
        <v>1</v>
      </c>
      <c r="BC172" s="454">
        <f>INDEX(INP_VIS_08a_Gerätemenge!$D$29:$N$94,MATCH(BC$2,INP_VIS_08a_Gerätemenge!$C$29:$C$94,0),MATCH($AG172,INP_VIS_08a_Gerätemenge!$D$12:$N$12,0))</f>
        <v>0</v>
      </c>
      <c r="BD172" s="454">
        <f>INDEX(INP_VIS_08a_Gerätemenge!$D$29:$N$94,MATCH(BD$2,INP_VIS_08a_Gerätemenge!$C$29:$C$94,0),MATCH($AG172,INP_VIS_08a_Gerätemenge!$D$12:$N$12,0))</f>
        <v>0</v>
      </c>
      <c r="BE172" s="454">
        <f>INDEX(INP_VIS_08a_Gerätemenge!$D$29:$N$94,MATCH(BE$2,INP_VIS_08a_Gerätemenge!$C$29:$C$94,0),MATCH($AG172,INP_VIS_08a_Gerätemenge!$D$12:$N$12,0))</f>
        <v>0</v>
      </c>
      <c r="BF172" s="454">
        <f>INDEX(INP_VIS_08a_Gerätemenge!$D$29:$N$94,MATCH(BF$2,INP_VIS_08a_Gerätemenge!$C$29:$C$94,0),MATCH($AG172,INP_VIS_08a_Gerätemenge!$D$12:$N$12,0))</f>
        <v>1</v>
      </c>
      <c r="BG172" s="454">
        <f>INDEX(INP_VIS_08a_Gerätemenge!$D$29:$N$94,MATCH(BG$2,INP_VIS_08a_Gerätemenge!$C$29:$C$94,0),MATCH($AG172,INP_VIS_08a_Gerätemenge!$D$12:$N$12,0))</f>
        <v>0</v>
      </c>
      <c r="BH172" s="454">
        <f>INDEX(INP_VIS_08a_Gerätemenge!$D$29:$N$94,MATCH(BH$2,INP_VIS_08a_Gerätemenge!$C$29:$C$94,0),MATCH($AG172,INP_VIS_08a_Gerätemenge!$D$12:$N$12,0))</f>
        <v>1</v>
      </c>
    </row>
    <row r="173" spans="1:60">
      <c r="A173" s="208">
        <v>2</v>
      </c>
      <c r="B173" s="209">
        <v>45118</v>
      </c>
      <c r="C173" s="208" t="s">
        <v>585</v>
      </c>
      <c r="D173" s="208" t="s">
        <v>375</v>
      </c>
      <c r="E173" s="208" t="s">
        <v>596</v>
      </c>
      <c r="F173" s="208" t="s">
        <v>423</v>
      </c>
      <c r="H173" s="208" t="s">
        <v>372</v>
      </c>
      <c r="I173" s="210" t="s">
        <v>502</v>
      </c>
      <c r="J173" s="210" t="s">
        <v>459</v>
      </c>
      <c r="K173" s="210">
        <v>105</v>
      </c>
      <c r="L173" s="210">
        <v>53</v>
      </c>
      <c r="M173" s="210">
        <v>0</v>
      </c>
      <c r="N173" s="210">
        <v>0</v>
      </c>
      <c r="O173" s="208" t="s">
        <v>287</v>
      </c>
      <c r="P173" s="208">
        <v>150</v>
      </c>
      <c r="Q173" s="208" t="s">
        <v>26</v>
      </c>
      <c r="R173" s="208">
        <v>2</v>
      </c>
      <c r="S173" s="209">
        <v>45118</v>
      </c>
      <c r="T173" s="208" t="s">
        <v>571</v>
      </c>
      <c r="U173" s="208" t="s">
        <v>375</v>
      </c>
      <c r="V173" s="208" t="s">
        <v>945</v>
      </c>
      <c r="W173" s="208" t="s">
        <v>946</v>
      </c>
      <c r="Y173" s="208" t="s">
        <v>372</v>
      </c>
      <c r="Z173" s="210" t="s">
        <v>437</v>
      </c>
      <c r="AA173" s="210" t="s">
        <v>459</v>
      </c>
      <c r="AB173" s="210">
        <v>135</v>
      </c>
      <c r="AC173" s="210">
        <v>68</v>
      </c>
      <c r="AD173" s="210">
        <v>0</v>
      </c>
      <c r="AE173" s="210">
        <v>0</v>
      </c>
      <c r="AF173" s="210" t="str">
        <f t="shared" si="16"/>
        <v/>
      </c>
      <c r="AG173" s="210">
        <f>VLOOKUP(O173,'Flugplan Summen'!$C$9:$N$33,12,0)</f>
        <v>319</v>
      </c>
      <c r="AH173" s="451">
        <f t="shared" si="17"/>
        <v>45118.409722222226</v>
      </c>
      <c r="AI173" s="451">
        <f t="shared" si="18"/>
        <v>45118.434027777781</v>
      </c>
      <c r="AJ173" s="451" t="str">
        <f t="shared" si="19"/>
        <v/>
      </c>
      <c r="AK173" s="451" t="str">
        <f t="shared" si="20"/>
        <v/>
      </c>
      <c r="AL173" s="451" t="str">
        <f t="shared" si="21"/>
        <v/>
      </c>
      <c r="AM173" s="451" t="str">
        <f t="shared" si="22"/>
        <v/>
      </c>
      <c r="AN173" s="203">
        <f t="shared" si="23"/>
        <v>1</v>
      </c>
      <c r="AO173" s="454">
        <f>INDEX(INP_VIS_08a_Gerätemenge!$D$29:$N$94,MATCH(AO$2,INP_VIS_08a_Gerätemenge!$C$29:$C$94,0),MATCH($AG173,INP_VIS_08a_Gerätemenge!$D$12:$N$12,0))</f>
        <v>0</v>
      </c>
      <c r="AP173" s="454">
        <f>INDEX(INP_VIS_08a_Gerätemenge!$D$29:$N$94,MATCH(AP$2,INP_VIS_08a_Gerätemenge!$C$29:$C$94,0),MATCH($AG173,INP_VIS_08a_Gerätemenge!$D$12:$N$12,0))</f>
        <v>3</v>
      </c>
      <c r="AQ173" s="454">
        <f>INDEX(INP_VIS_08a_Gerätemenge!$D$29:$N$94,MATCH(AQ$2,INP_VIS_08a_Gerätemenge!$C$29:$C$94,0),MATCH($AG173,INP_VIS_08a_Gerätemenge!$D$12:$N$12,0))</f>
        <v>1</v>
      </c>
      <c r="AR173" s="454">
        <f>INDEX(INP_VIS_08a_Gerätemenge!$D$29:$N$94,MATCH(AR$2,INP_VIS_08a_Gerätemenge!$C$29:$C$94,0),MATCH($AG173,INP_VIS_08a_Gerätemenge!$D$12:$N$12,0))</f>
        <v>0</v>
      </c>
      <c r="AS173" s="454">
        <f>INDEX(INP_VIS_08a_Gerätemenge!$D$29:$N$94,MATCH(AS$2,INP_VIS_08a_Gerätemenge!$C$29:$C$94,0),MATCH($AG173,INP_VIS_08a_Gerätemenge!$D$12:$N$12,0))</f>
        <v>0</v>
      </c>
      <c r="AT173" s="454">
        <f>INDEX(INP_VIS_08a_Gerätemenge!$D$29:$N$94,MATCH(AT$2,INP_VIS_08a_Gerätemenge!$C$29:$C$94,0),MATCH($AG173,INP_VIS_08a_Gerätemenge!$D$12:$N$12,0))</f>
        <v>0</v>
      </c>
      <c r="AU173" s="454">
        <f>INDEX(INP_VIS_08a_Gerätemenge!$D$29:$N$94,MATCH(AU$2,INP_VIS_08a_Gerätemenge!$C$29:$C$94,0),MATCH($AG173,INP_VIS_08a_Gerätemenge!$D$12:$N$12,0))</f>
        <v>0</v>
      </c>
      <c r="AV173" s="454">
        <f>INDEX(INP_VIS_08a_Gerätemenge!$D$29:$N$94,MATCH(AV$2,INP_VIS_08a_Gerätemenge!$C$29:$C$94,0),MATCH($AG173,INP_VIS_08a_Gerätemenge!$D$12:$N$12,0))</f>
        <v>12</v>
      </c>
      <c r="AW173" s="454">
        <f>INDEX(INP_VIS_08a_Gerätemenge!$D$29:$N$94,MATCH(AW$2,INP_VIS_08a_Gerätemenge!$C$29:$C$94,0),MATCH($AG173,INP_VIS_08a_Gerätemenge!$D$12:$N$12,0))</f>
        <v>0</v>
      </c>
      <c r="AX173" s="454">
        <f>INDEX(INP_VIS_08a_Gerätemenge!$D$29:$N$94,MATCH(AX$2,INP_VIS_08a_Gerätemenge!$C$29:$C$94,0),MATCH($AG173,INP_VIS_08a_Gerätemenge!$D$12:$N$12,0))</f>
        <v>0</v>
      </c>
      <c r="AY173" s="454">
        <f>INDEX(INP_VIS_08a_Gerätemenge!$D$29:$N$94,MATCH(AY$2,INP_VIS_08a_Gerätemenge!$C$29:$C$94,0),MATCH($AG173,INP_VIS_08a_Gerätemenge!$D$12:$N$12,0))</f>
        <v>1</v>
      </c>
      <c r="AZ173" s="454">
        <f>INDEX(INP_VIS_08a_Gerätemenge!$D$29:$N$94,MATCH(AZ$2,INP_VIS_08a_Gerätemenge!$C$29:$C$94,0),MATCH($AG173,INP_VIS_08a_Gerätemenge!$D$12:$N$12,0))</f>
        <v>2</v>
      </c>
      <c r="BA173" s="454">
        <f>INDEX(INP_VIS_08a_Gerätemenge!$D$29:$N$94,MATCH(BA$2,INP_VIS_08a_Gerätemenge!$C$29:$C$94,0),MATCH($AG173,INP_VIS_08a_Gerätemenge!$D$12:$N$12,0))</f>
        <v>0</v>
      </c>
      <c r="BB173" s="454">
        <f>INDEX(INP_VIS_08a_Gerätemenge!$D$29:$N$94,MATCH(BB$2,INP_VIS_08a_Gerätemenge!$C$29:$C$94,0),MATCH($AG173,INP_VIS_08a_Gerätemenge!$D$12:$N$12,0))</f>
        <v>1</v>
      </c>
      <c r="BC173" s="454">
        <f>INDEX(INP_VIS_08a_Gerätemenge!$D$29:$N$94,MATCH(BC$2,INP_VIS_08a_Gerätemenge!$C$29:$C$94,0),MATCH($AG173,INP_VIS_08a_Gerätemenge!$D$12:$N$12,0))</f>
        <v>0</v>
      </c>
      <c r="BD173" s="454">
        <f>INDEX(INP_VIS_08a_Gerätemenge!$D$29:$N$94,MATCH(BD$2,INP_VIS_08a_Gerätemenge!$C$29:$C$94,0),MATCH($AG173,INP_VIS_08a_Gerätemenge!$D$12:$N$12,0))</f>
        <v>0</v>
      </c>
      <c r="BE173" s="454">
        <f>INDEX(INP_VIS_08a_Gerätemenge!$D$29:$N$94,MATCH(BE$2,INP_VIS_08a_Gerätemenge!$C$29:$C$94,0),MATCH($AG173,INP_VIS_08a_Gerätemenge!$D$12:$N$12,0))</f>
        <v>0</v>
      </c>
      <c r="BF173" s="454">
        <f>INDEX(INP_VIS_08a_Gerätemenge!$D$29:$N$94,MATCH(BF$2,INP_VIS_08a_Gerätemenge!$C$29:$C$94,0),MATCH($AG173,INP_VIS_08a_Gerätemenge!$D$12:$N$12,0))</f>
        <v>1</v>
      </c>
      <c r="BG173" s="454">
        <f>INDEX(INP_VIS_08a_Gerätemenge!$D$29:$N$94,MATCH(BG$2,INP_VIS_08a_Gerätemenge!$C$29:$C$94,0),MATCH($AG173,INP_VIS_08a_Gerätemenge!$D$12:$N$12,0))</f>
        <v>0</v>
      </c>
      <c r="BH173" s="454">
        <f>INDEX(INP_VIS_08a_Gerätemenge!$D$29:$N$94,MATCH(BH$2,INP_VIS_08a_Gerätemenge!$C$29:$C$94,0),MATCH($AG173,INP_VIS_08a_Gerätemenge!$D$12:$N$12,0))</f>
        <v>1</v>
      </c>
    </row>
    <row r="174" spans="1:60">
      <c r="A174" s="208">
        <v>2</v>
      </c>
      <c r="B174" s="209">
        <v>45118</v>
      </c>
      <c r="C174" s="208" t="s">
        <v>585</v>
      </c>
      <c r="D174" s="208" t="s">
        <v>375</v>
      </c>
      <c r="E174" s="208" t="s">
        <v>586</v>
      </c>
      <c r="F174" s="208" t="s">
        <v>466</v>
      </c>
      <c r="H174" s="208" t="s">
        <v>372</v>
      </c>
      <c r="I174" s="210" t="s">
        <v>508</v>
      </c>
      <c r="J174" s="210" t="s">
        <v>450</v>
      </c>
      <c r="K174" s="210">
        <v>105</v>
      </c>
      <c r="L174" s="210">
        <v>53</v>
      </c>
      <c r="M174" s="210">
        <v>0</v>
      </c>
      <c r="N174" s="210">
        <v>0</v>
      </c>
      <c r="O174" s="208" t="s">
        <v>287</v>
      </c>
      <c r="P174" s="208">
        <v>150</v>
      </c>
      <c r="Q174" s="208" t="s">
        <v>26</v>
      </c>
      <c r="R174" s="208">
        <v>2</v>
      </c>
      <c r="S174" s="209">
        <v>45118</v>
      </c>
      <c r="T174" s="208" t="s">
        <v>535</v>
      </c>
      <c r="U174" s="208" t="s">
        <v>375</v>
      </c>
      <c r="V174" s="208" t="s">
        <v>947</v>
      </c>
      <c r="W174" s="208" t="s">
        <v>948</v>
      </c>
      <c r="Y174" s="208" t="s">
        <v>372</v>
      </c>
      <c r="Z174" s="210" t="s">
        <v>494</v>
      </c>
      <c r="AA174" s="210" t="s">
        <v>450</v>
      </c>
      <c r="AB174" s="210">
        <v>135</v>
      </c>
      <c r="AC174" s="210">
        <v>176</v>
      </c>
      <c r="AD174" s="210">
        <v>0</v>
      </c>
      <c r="AE174" s="210">
        <v>0</v>
      </c>
      <c r="AF174" s="210" t="str">
        <f t="shared" si="16"/>
        <v/>
      </c>
      <c r="AG174" s="210">
        <f>VLOOKUP(O174,'Flugplan Summen'!$C$9:$N$33,12,0)</f>
        <v>319</v>
      </c>
      <c r="AH174" s="451">
        <f t="shared" si="17"/>
        <v>45118.409722222226</v>
      </c>
      <c r="AI174" s="451">
        <f t="shared" si="18"/>
        <v>45118.440972222226</v>
      </c>
      <c r="AJ174" s="451" t="str">
        <f t="shared" si="19"/>
        <v/>
      </c>
      <c r="AK174" s="451" t="str">
        <f t="shared" si="20"/>
        <v/>
      </c>
      <c r="AL174" s="451" t="str">
        <f t="shared" si="21"/>
        <v/>
      </c>
      <c r="AM174" s="451" t="str">
        <f t="shared" si="22"/>
        <v/>
      </c>
      <c r="AN174" s="203">
        <f t="shared" si="23"/>
        <v>1</v>
      </c>
      <c r="AO174" s="454">
        <f>INDEX(INP_VIS_08a_Gerätemenge!$D$29:$N$94,MATCH(AO$2,INP_VIS_08a_Gerätemenge!$C$29:$C$94,0),MATCH($AG174,INP_VIS_08a_Gerätemenge!$D$12:$N$12,0))</f>
        <v>0</v>
      </c>
      <c r="AP174" s="454">
        <f>INDEX(INP_VIS_08a_Gerätemenge!$D$29:$N$94,MATCH(AP$2,INP_VIS_08a_Gerätemenge!$C$29:$C$94,0),MATCH($AG174,INP_VIS_08a_Gerätemenge!$D$12:$N$12,0))</f>
        <v>3</v>
      </c>
      <c r="AQ174" s="454">
        <f>INDEX(INP_VIS_08a_Gerätemenge!$D$29:$N$94,MATCH(AQ$2,INP_VIS_08a_Gerätemenge!$C$29:$C$94,0),MATCH($AG174,INP_VIS_08a_Gerätemenge!$D$12:$N$12,0))</f>
        <v>1</v>
      </c>
      <c r="AR174" s="454">
        <f>INDEX(INP_VIS_08a_Gerätemenge!$D$29:$N$94,MATCH(AR$2,INP_VIS_08a_Gerätemenge!$C$29:$C$94,0),MATCH($AG174,INP_VIS_08a_Gerätemenge!$D$12:$N$12,0))</f>
        <v>0</v>
      </c>
      <c r="AS174" s="454">
        <f>INDEX(INP_VIS_08a_Gerätemenge!$D$29:$N$94,MATCH(AS$2,INP_VIS_08a_Gerätemenge!$C$29:$C$94,0),MATCH($AG174,INP_VIS_08a_Gerätemenge!$D$12:$N$12,0))</f>
        <v>0</v>
      </c>
      <c r="AT174" s="454">
        <f>INDEX(INP_VIS_08a_Gerätemenge!$D$29:$N$94,MATCH(AT$2,INP_VIS_08a_Gerätemenge!$C$29:$C$94,0),MATCH($AG174,INP_VIS_08a_Gerätemenge!$D$12:$N$12,0))</f>
        <v>0</v>
      </c>
      <c r="AU174" s="454">
        <f>INDEX(INP_VIS_08a_Gerätemenge!$D$29:$N$94,MATCH(AU$2,INP_VIS_08a_Gerätemenge!$C$29:$C$94,0),MATCH($AG174,INP_VIS_08a_Gerätemenge!$D$12:$N$12,0))</f>
        <v>0</v>
      </c>
      <c r="AV174" s="454">
        <f>INDEX(INP_VIS_08a_Gerätemenge!$D$29:$N$94,MATCH(AV$2,INP_VIS_08a_Gerätemenge!$C$29:$C$94,0),MATCH($AG174,INP_VIS_08a_Gerätemenge!$D$12:$N$12,0))</f>
        <v>12</v>
      </c>
      <c r="AW174" s="454">
        <f>INDEX(INP_VIS_08a_Gerätemenge!$D$29:$N$94,MATCH(AW$2,INP_VIS_08a_Gerätemenge!$C$29:$C$94,0),MATCH($AG174,INP_VIS_08a_Gerätemenge!$D$12:$N$12,0))</f>
        <v>0</v>
      </c>
      <c r="AX174" s="454">
        <f>INDEX(INP_VIS_08a_Gerätemenge!$D$29:$N$94,MATCH(AX$2,INP_VIS_08a_Gerätemenge!$C$29:$C$94,0),MATCH($AG174,INP_VIS_08a_Gerätemenge!$D$12:$N$12,0))</f>
        <v>0</v>
      </c>
      <c r="AY174" s="454">
        <f>INDEX(INP_VIS_08a_Gerätemenge!$D$29:$N$94,MATCH(AY$2,INP_VIS_08a_Gerätemenge!$C$29:$C$94,0),MATCH($AG174,INP_VIS_08a_Gerätemenge!$D$12:$N$12,0))</f>
        <v>1</v>
      </c>
      <c r="AZ174" s="454">
        <f>INDEX(INP_VIS_08a_Gerätemenge!$D$29:$N$94,MATCH(AZ$2,INP_VIS_08a_Gerätemenge!$C$29:$C$94,0),MATCH($AG174,INP_VIS_08a_Gerätemenge!$D$12:$N$12,0))</f>
        <v>2</v>
      </c>
      <c r="BA174" s="454">
        <f>INDEX(INP_VIS_08a_Gerätemenge!$D$29:$N$94,MATCH(BA$2,INP_VIS_08a_Gerätemenge!$C$29:$C$94,0),MATCH($AG174,INP_VIS_08a_Gerätemenge!$D$12:$N$12,0))</f>
        <v>0</v>
      </c>
      <c r="BB174" s="454">
        <f>INDEX(INP_VIS_08a_Gerätemenge!$D$29:$N$94,MATCH(BB$2,INP_VIS_08a_Gerätemenge!$C$29:$C$94,0),MATCH($AG174,INP_VIS_08a_Gerätemenge!$D$12:$N$12,0))</f>
        <v>1</v>
      </c>
      <c r="BC174" s="454">
        <f>INDEX(INP_VIS_08a_Gerätemenge!$D$29:$N$94,MATCH(BC$2,INP_VIS_08a_Gerätemenge!$C$29:$C$94,0),MATCH($AG174,INP_VIS_08a_Gerätemenge!$D$12:$N$12,0))</f>
        <v>0</v>
      </c>
      <c r="BD174" s="454">
        <f>INDEX(INP_VIS_08a_Gerätemenge!$D$29:$N$94,MATCH(BD$2,INP_VIS_08a_Gerätemenge!$C$29:$C$94,0),MATCH($AG174,INP_VIS_08a_Gerätemenge!$D$12:$N$12,0))</f>
        <v>0</v>
      </c>
      <c r="BE174" s="454">
        <f>INDEX(INP_VIS_08a_Gerätemenge!$D$29:$N$94,MATCH(BE$2,INP_VIS_08a_Gerätemenge!$C$29:$C$94,0),MATCH($AG174,INP_VIS_08a_Gerätemenge!$D$12:$N$12,0))</f>
        <v>0</v>
      </c>
      <c r="BF174" s="454">
        <f>INDEX(INP_VIS_08a_Gerätemenge!$D$29:$N$94,MATCH(BF$2,INP_VIS_08a_Gerätemenge!$C$29:$C$94,0),MATCH($AG174,INP_VIS_08a_Gerätemenge!$D$12:$N$12,0))</f>
        <v>1</v>
      </c>
      <c r="BG174" s="454">
        <f>INDEX(INP_VIS_08a_Gerätemenge!$D$29:$N$94,MATCH(BG$2,INP_VIS_08a_Gerätemenge!$C$29:$C$94,0),MATCH($AG174,INP_VIS_08a_Gerätemenge!$D$12:$N$12,0))</f>
        <v>0</v>
      </c>
      <c r="BH174" s="454">
        <f>INDEX(INP_VIS_08a_Gerätemenge!$D$29:$N$94,MATCH(BH$2,INP_VIS_08a_Gerätemenge!$C$29:$C$94,0),MATCH($AG174,INP_VIS_08a_Gerätemenge!$D$12:$N$12,0))</f>
        <v>1</v>
      </c>
    </row>
    <row r="175" spans="1:60">
      <c r="A175" s="208">
        <v>2</v>
      </c>
      <c r="B175" s="209">
        <v>45118</v>
      </c>
      <c r="C175" s="208" t="s">
        <v>554</v>
      </c>
      <c r="D175" s="208" t="s">
        <v>589</v>
      </c>
      <c r="E175" s="208" t="s">
        <v>558</v>
      </c>
      <c r="F175" s="208" t="s">
        <v>452</v>
      </c>
      <c r="H175" s="208" t="s">
        <v>372</v>
      </c>
      <c r="I175" s="210" t="s">
        <v>502</v>
      </c>
      <c r="J175" s="210" t="s">
        <v>414</v>
      </c>
      <c r="K175" s="210">
        <v>130</v>
      </c>
      <c r="L175" s="210">
        <v>65</v>
      </c>
      <c r="M175" s="210">
        <v>0</v>
      </c>
      <c r="N175" s="210">
        <v>0</v>
      </c>
      <c r="O175" s="208" t="s">
        <v>290</v>
      </c>
      <c r="P175" s="208">
        <v>186</v>
      </c>
      <c r="Q175" s="208" t="s">
        <v>26</v>
      </c>
      <c r="R175" s="208">
        <v>2</v>
      </c>
      <c r="S175" s="209">
        <v>45118</v>
      </c>
      <c r="T175" s="208" t="s">
        <v>535</v>
      </c>
      <c r="U175" s="208" t="s">
        <v>589</v>
      </c>
      <c r="V175" s="208" t="s">
        <v>590</v>
      </c>
      <c r="W175" s="208" t="s">
        <v>452</v>
      </c>
      <c r="Y175" s="208" t="s">
        <v>372</v>
      </c>
      <c r="Z175" s="210" t="s">
        <v>413</v>
      </c>
      <c r="AA175" s="210" t="s">
        <v>414</v>
      </c>
      <c r="AB175" s="210">
        <v>130</v>
      </c>
      <c r="AC175" s="210">
        <v>65</v>
      </c>
      <c r="AD175" s="210">
        <v>0</v>
      </c>
      <c r="AE175" s="210">
        <v>0</v>
      </c>
      <c r="AF175" s="210" t="str">
        <f t="shared" si="16"/>
        <v/>
      </c>
      <c r="AG175" s="210">
        <f>VLOOKUP(O175,'Flugplan Summen'!$C$9:$N$33,12,0)</f>
        <v>320</v>
      </c>
      <c r="AH175" s="451">
        <f t="shared" si="17"/>
        <v>45118.413194444445</v>
      </c>
      <c r="AI175" s="451">
        <f t="shared" si="18"/>
        <v>45118.440972222226</v>
      </c>
      <c r="AJ175" s="451" t="str">
        <f t="shared" si="19"/>
        <v/>
      </c>
      <c r="AK175" s="451" t="str">
        <f t="shared" si="20"/>
        <v/>
      </c>
      <c r="AL175" s="451" t="str">
        <f t="shared" si="21"/>
        <v/>
      </c>
      <c r="AM175" s="451" t="str">
        <f t="shared" si="22"/>
        <v/>
      </c>
      <c r="AN175" s="203">
        <f t="shared" si="23"/>
        <v>1</v>
      </c>
      <c r="AO175" s="454">
        <f>INDEX(INP_VIS_08a_Gerätemenge!$D$29:$N$94,MATCH(AO$2,INP_VIS_08a_Gerätemenge!$C$29:$C$94,0),MATCH($AG175,INP_VIS_08a_Gerätemenge!$D$12:$N$12,0))</f>
        <v>0</v>
      </c>
      <c r="AP175" s="454">
        <f>INDEX(INP_VIS_08a_Gerätemenge!$D$29:$N$94,MATCH(AP$2,INP_VIS_08a_Gerätemenge!$C$29:$C$94,0),MATCH($AG175,INP_VIS_08a_Gerätemenge!$D$12:$N$12,0))</f>
        <v>3</v>
      </c>
      <c r="AQ175" s="454">
        <f>INDEX(INP_VIS_08a_Gerätemenge!$D$29:$N$94,MATCH(AQ$2,INP_VIS_08a_Gerätemenge!$C$29:$C$94,0),MATCH($AG175,INP_VIS_08a_Gerätemenge!$D$12:$N$12,0))</f>
        <v>1</v>
      </c>
      <c r="AR175" s="454">
        <f>INDEX(INP_VIS_08a_Gerätemenge!$D$29:$N$94,MATCH(AR$2,INP_VIS_08a_Gerätemenge!$C$29:$C$94,0),MATCH($AG175,INP_VIS_08a_Gerätemenge!$D$12:$N$12,0))</f>
        <v>0</v>
      </c>
      <c r="AS175" s="454">
        <f>INDEX(INP_VIS_08a_Gerätemenge!$D$29:$N$94,MATCH(AS$2,INP_VIS_08a_Gerätemenge!$C$29:$C$94,0),MATCH($AG175,INP_VIS_08a_Gerätemenge!$D$12:$N$12,0))</f>
        <v>0</v>
      </c>
      <c r="AT175" s="454">
        <f>INDEX(INP_VIS_08a_Gerätemenge!$D$29:$N$94,MATCH(AT$2,INP_VIS_08a_Gerätemenge!$C$29:$C$94,0),MATCH($AG175,INP_VIS_08a_Gerätemenge!$D$12:$N$12,0))</f>
        <v>0</v>
      </c>
      <c r="AU175" s="454">
        <f>INDEX(INP_VIS_08a_Gerätemenge!$D$29:$N$94,MATCH(AU$2,INP_VIS_08a_Gerätemenge!$C$29:$C$94,0),MATCH($AG175,INP_VIS_08a_Gerätemenge!$D$12:$N$12,0))</f>
        <v>0</v>
      </c>
      <c r="AV175" s="454">
        <f>INDEX(INP_VIS_08a_Gerätemenge!$D$29:$N$94,MATCH(AV$2,INP_VIS_08a_Gerätemenge!$C$29:$C$94,0),MATCH($AG175,INP_VIS_08a_Gerätemenge!$D$12:$N$12,0))</f>
        <v>20</v>
      </c>
      <c r="AW175" s="454">
        <f>INDEX(INP_VIS_08a_Gerätemenge!$D$29:$N$94,MATCH(AW$2,INP_VIS_08a_Gerätemenge!$C$29:$C$94,0),MATCH($AG175,INP_VIS_08a_Gerätemenge!$D$12:$N$12,0))</f>
        <v>0</v>
      </c>
      <c r="AX175" s="454">
        <f>INDEX(INP_VIS_08a_Gerätemenge!$D$29:$N$94,MATCH(AX$2,INP_VIS_08a_Gerätemenge!$C$29:$C$94,0),MATCH($AG175,INP_VIS_08a_Gerätemenge!$D$12:$N$12,0))</f>
        <v>0</v>
      </c>
      <c r="AY175" s="454">
        <f>INDEX(INP_VIS_08a_Gerätemenge!$D$29:$N$94,MATCH(AY$2,INP_VIS_08a_Gerätemenge!$C$29:$C$94,0),MATCH($AG175,INP_VIS_08a_Gerätemenge!$D$12:$N$12,0))</f>
        <v>0</v>
      </c>
      <c r="AZ175" s="454">
        <f>INDEX(INP_VIS_08a_Gerätemenge!$D$29:$N$94,MATCH(AZ$2,INP_VIS_08a_Gerätemenge!$C$29:$C$94,0),MATCH($AG175,INP_VIS_08a_Gerätemenge!$D$12:$N$12,0))</f>
        <v>0</v>
      </c>
      <c r="BA175" s="454">
        <f>INDEX(INP_VIS_08a_Gerätemenge!$D$29:$N$94,MATCH(BA$2,INP_VIS_08a_Gerätemenge!$C$29:$C$94,0),MATCH($AG175,INP_VIS_08a_Gerätemenge!$D$12:$N$12,0))</f>
        <v>0</v>
      </c>
      <c r="BB175" s="454">
        <f>INDEX(INP_VIS_08a_Gerätemenge!$D$29:$N$94,MATCH(BB$2,INP_VIS_08a_Gerätemenge!$C$29:$C$94,0),MATCH($AG175,INP_VIS_08a_Gerätemenge!$D$12:$N$12,0))</f>
        <v>1</v>
      </c>
      <c r="BC175" s="454">
        <f>INDEX(INP_VIS_08a_Gerätemenge!$D$29:$N$94,MATCH(BC$2,INP_VIS_08a_Gerätemenge!$C$29:$C$94,0),MATCH($AG175,INP_VIS_08a_Gerätemenge!$D$12:$N$12,0))</f>
        <v>0</v>
      </c>
      <c r="BD175" s="454">
        <f>INDEX(INP_VIS_08a_Gerätemenge!$D$29:$N$94,MATCH(BD$2,INP_VIS_08a_Gerätemenge!$C$29:$C$94,0),MATCH($AG175,INP_VIS_08a_Gerätemenge!$D$12:$N$12,0))</f>
        <v>0</v>
      </c>
      <c r="BE175" s="454">
        <f>INDEX(INP_VIS_08a_Gerätemenge!$D$29:$N$94,MATCH(BE$2,INP_VIS_08a_Gerätemenge!$C$29:$C$94,0),MATCH($AG175,INP_VIS_08a_Gerätemenge!$D$12:$N$12,0))</f>
        <v>0</v>
      </c>
      <c r="BF175" s="454">
        <f>INDEX(INP_VIS_08a_Gerätemenge!$D$29:$N$94,MATCH(BF$2,INP_VIS_08a_Gerätemenge!$C$29:$C$94,0),MATCH($AG175,INP_VIS_08a_Gerätemenge!$D$12:$N$12,0))</f>
        <v>1</v>
      </c>
      <c r="BG175" s="454">
        <f>INDEX(INP_VIS_08a_Gerätemenge!$D$29:$N$94,MATCH(BG$2,INP_VIS_08a_Gerätemenge!$C$29:$C$94,0),MATCH($AG175,INP_VIS_08a_Gerätemenge!$D$12:$N$12,0))</f>
        <v>0</v>
      </c>
      <c r="BH175" s="454">
        <f>INDEX(INP_VIS_08a_Gerätemenge!$D$29:$N$94,MATCH(BH$2,INP_VIS_08a_Gerätemenge!$C$29:$C$94,0),MATCH($AG175,INP_VIS_08a_Gerätemenge!$D$12:$N$12,0))</f>
        <v>1</v>
      </c>
    </row>
    <row r="176" spans="1:60">
      <c r="A176" s="208">
        <v>2</v>
      </c>
      <c r="B176" s="209">
        <v>45118</v>
      </c>
      <c r="C176" s="208" t="s">
        <v>563</v>
      </c>
      <c r="D176" s="208" t="s">
        <v>392</v>
      </c>
      <c r="E176" s="208" t="s">
        <v>594</v>
      </c>
      <c r="F176" s="208" t="s">
        <v>403</v>
      </c>
      <c r="H176" s="208" t="s">
        <v>372</v>
      </c>
      <c r="I176" s="210" t="s">
        <v>498</v>
      </c>
      <c r="J176" s="210" t="s">
        <v>405</v>
      </c>
      <c r="K176" s="210">
        <v>83</v>
      </c>
      <c r="L176" s="210">
        <v>66</v>
      </c>
      <c r="M176" s="210">
        <v>0</v>
      </c>
      <c r="N176" s="210">
        <v>0</v>
      </c>
      <c r="O176" s="208" t="s">
        <v>287</v>
      </c>
      <c r="P176" s="208">
        <v>138</v>
      </c>
      <c r="Q176" s="208" t="s">
        <v>26</v>
      </c>
      <c r="R176" s="208">
        <v>2</v>
      </c>
      <c r="S176" s="209">
        <v>45118</v>
      </c>
      <c r="T176" s="208" t="s">
        <v>592</v>
      </c>
      <c r="U176" s="208" t="s">
        <v>392</v>
      </c>
      <c r="V176" s="208" t="s">
        <v>595</v>
      </c>
      <c r="W176" s="208" t="s">
        <v>403</v>
      </c>
      <c r="Y176" s="208" t="s">
        <v>372</v>
      </c>
      <c r="Z176" s="210" t="s">
        <v>404</v>
      </c>
      <c r="AA176" s="210" t="s">
        <v>405</v>
      </c>
      <c r="AB176" s="210">
        <v>83</v>
      </c>
      <c r="AC176" s="210">
        <v>66</v>
      </c>
      <c r="AD176" s="210">
        <v>0</v>
      </c>
      <c r="AE176" s="210">
        <v>0</v>
      </c>
      <c r="AF176" s="210" t="str">
        <f t="shared" si="16"/>
        <v/>
      </c>
      <c r="AG176" s="210">
        <f>VLOOKUP(O176,'Flugplan Summen'!$C$9:$N$33,12,0)</f>
        <v>319</v>
      </c>
      <c r="AH176" s="451">
        <f t="shared" si="17"/>
        <v>45118.416666666672</v>
      </c>
      <c r="AI176" s="451">
        <f t="shared" si="18"/>
        <v>45118.444444444445</v>
      </c>
      <c r="AJ176" s="451" t="str">
        <f t="shared" si="19"/>
        <v/>
      </c>
      <c r="AK176" s="451" t="str">
        <f t="shared" si="20"/>
        <v/>
      </c>
      <c r="AL176" s="451" t="str">
        <f t="shared" si="21"/>
        <v/>
      </c>
      <c r="AM176" s="451" t="str">
        <f t="shared" si="22"/>
        <v/>
      </c>
      <c r="AN176" s="203">
        <f t="shared" si="23"/>
        <v>1</v>
      </c>
      <c r="AO176" s="454">
        <f>INDEX(INP_VIS_08a_Gerätemenge!$D$29:$N$94,MATCH(AO$2,INP_VIS_08a_Gerätemenge!$C$29:$C$94,0),MATCH($AG176,INP_VIS_08a_Gerätemenge!$D$12:$N$12,0))</f>
        <v>0</v>
      </c>
      <c r="AP176" s="454">
        <f>INDEX(INP_VIS_08a_Gerätemenge!$D$29:$N$94,MATCH(AP$2,INP_VIS_08a_Gerätemenge!$C$29:$C$94,0),MATCH($AG176,INP_VIS_08a_Gerätemenge!$D$12:$N$12,0))</f>
        <v>3</v>
      </c>
      <c r="AQ176" s="454">
        <f>INDEX(INP_VIS_08a_Gerätemenge!$D$29:$N$94,MATCH(AQ$2,INP_VIS_08a_Gerätemenge!$C$29:$C$94,0),MATCH($AG176,INP_VIS_08a_Gerätemenge!$D$12:$N$12,0))</f>
        <v>1</v>
      </c>
      <c r="AR176" s="454">
        <f>INDEX(INP_VIS_08a_Gerätemenge!$D$29:$N$94,MATCH(AR$2,INP_VIS_08a_Gerätemenge!$C$29:$C$94,0),MATCH($AG176,INP_VIS_08a_Gerätemenge!$D$12:$N$12,0))</f>
        <v>0</v>
      </c>
      <c r="AS176" s="454">
        <f>INDEX(INP_VIS_08a_Gerätemenge!$D$29:$N$94,MATCH(AS$2,INP_VIS_08a_Gerätemenge!$C$29:$C$94,0),MATCH($AG176,INP_VIS_08a_Gerätemenge!$D$12:$N$12,0))</f>
        <v>0</v>
      </c>
      <c r="AT176" s="454">
        <f>INDEX(INP_VIS_08a_Gerätemenge!$D$29:$N$94,MATCH(AT$2,INP_VIS_08a_Gerätemenge!$C$29:$C$94,0),MATCH($AG176,INP_VIS_08a_Gerätemenge!$D$12:$N$12,0))</f>
        <v>0</v>
      </c>
      <c r="AU176" s="454">
        <f>INDEX(INP_VIS_08a_Gerätemenge!$D$29:$N$94,MATCH(AU$2,INP_VIS_08a_Gerätemenge!$C$29:$C$94,0),MATCH($AG176,INP_VIS_08a_Gerätemenge!$D$12:$N$12,0))</f>
        <v>0</v>
      </c>
      <c r="AV176" s="454">
        <f>INDEX(INP_VIS_08a_Gerätemenge!$D$29:$N$94,MATCH(AV$2,INP_VIS_08a_Gerätemenge!$C$29:$C$94,0),MATCH($AG176,INP_VIS_08a_Gerätemenge!$D$12:$N$12,0))</f>
        <v>12</v>
      </c>
      <c r="AW176" s="454">
        <f>INDEX(INP_VIS_08a_Gerätemenge!$D$29:$N$94,MATCH(AW$2,INP_VIS_08a_Gerätemenge!$C$29:$C$94,0),MATCH($AG176,INP_VIS_08a_Gerätemenge!$D$12:$N$12,0))</f>
        <v>0</v>
      </c>
      <c r="AX176" s="454">
        <f>INDEX(INP_VIS_08a_Gerätemenge!$D$29:$N$94,MATCH(AX$2,INP_VIS_08a_Gerätemenge!$C$29:$C$94,0),MATCH($AG176,INP_VIS_08a_Gerätemenge!$D$12:$N$12,0))</f>
        <v>0</v>
      </c>
      <c r="AY176" s="454">
        <f>INDEX(INP_VIS_08a_Gerätemenge!$D$29:$N$94,MATCH(AY$2,INP_VIS_08a_Gerätemenge!$C$29:$C$94,0),MATCH($AG176,INP_VIS_08a_Gerätemenge!$D$12:$N$12,0))</f>
        <v>1</v>
      </c>
      <c r="AZ176" s="454">
        <f>INDEX(INP_VIS_08a_Gerätemenge!$D$29:$N$94,MATCH(AZ$2,INP_VIS_08a_Gerätemenge!$C$29:$C$94,0),MATCH($AG176,INP_VIS_08a_Gerätemenge!$D$12:$N$12,0))</f>
        <v>2</v>
      </c>
      <c r="BA176" s="454">
        <f>INDEX(INP_VIS_08a_Gerätemenge!$D$29:$N$94,MATCH(BA$2,INP_VIS_08a_Gerätemenge!$C$29:$C$94,0),MATCH($AG176,INP_VIS_08a_Gerätemenge!$D$12:$N$12,0))</f>
        <v>0</v>
      </c>
      <c r="BB176" s="454">
        <f>INDEX(INP_VIS_08a_Gerätemenge!$D$29:$N$94,MATCH(BB$2,INP_VIS_08a_Gerätemenge!$C$29:$C$94,0),MATCH($AG176,INP_VIS_08a_Gerätemenge!$D$12:$N$12,0))</f>
        <v>1</v>
      </c>
      <c r="BC176" s="454">
        <f>INDEX(INP_VIS_08a_Gerätemenge!$D$29:$N$94,MATCH(BC$2,INP_VIS_08a_Gerätemenge!$C$29:$C$94,0),MATCH($AG176,INP_VIS_08a_Gerätemenge!$D$12:$N$12,0))</f>
        <v>0</v>
      </c>
      <c r="BD176" s="454">
        <f>INDEX(INP_VIS_08a_Gerätemenge!$D$29:$N$94,MATCH(BD$2,INP_VIS_08a_Gerätemenge!$C$29:$C$94,0),MATCH($AG176,INP_VIS_08a_Gerätemenge!$D$12:$N$12,0))</f>
        <v>0</v>
      </c>
      <c r="BE176" s="454">
        <f>INDEX(INP_VIS_08a_Gerätemenge!$D$29:$N$94,MATCH(BE$2,INP_VIS_08a_Gerätemenge!$C$29:$C$94,0),MATCH($AG176,INP_VIS_08a_Gerätemenge!$D$12:$N$12,0))</f>
        <v>0</v>
      </c>
      <c r="BF176" s="454">
        <f>INDEX(INP_VIS_08a_Gerätemenge!$D$29:$N$94,MATCH(BF$2,INP_VIS_08a_Gerätemenge!$C$29:$C$94,0),MATCH($AG176,INP_VIS_08a_Gerätemenge!$D$12:$N$12,0))</f>
        <v>1</v>
      </c>
      <c r="BG176" s="454">
        <f>INDEX(INP_VIS_08a_Gerätemenge!$D$29:$N$94,MATCH(BG$2,INP_VIS_08a_Gerätemenge!$C$29:$C$94,0),MATCH($AG176,INP_VIS_08a_Gerätemenge!$D$12:$N$12,0))</f>
        <v>0</v>
      </c>
      <c r="BH176" s="454">
        <f>INDEX(INP_VIS_08a_Gerätemenge!$D$29:$N$94,MATCH(BH$2,INP_VIS_08a_Gerätemenge!$C$29:$C$94,0),MATCH($AG176,INP_VIS_08a_Gerätemenge!$D$12:$N$12,0))</f>
        <v>1</v>
      </c>
    </row>
    <row r="177" spans="1:60">
      <c r="A177" s="208">
        <v>2</v>
      </c>
      <c r="B177" s="209">
        <v>45118</v>
      </c>
      <c r="C177" s="208" t="s">
        <v>563</v>
      </c>
      <c r="D177" s="208" t="s">
        <v>481</v>
      </c>
      <c r="E177" s="208" t="s">
        <v>598</v>
      </c>
      <c r="F177" s="208" t="s">
        <v>483</v>
      </c>
      <c r="H177" s="208" t="s">
        <v>372</v>
      </c>
      <c r="I177" s="210" t="s">
        <v>471</v>
      </c>
      <c r="J177" s="210" t="s">
        <v>379</v>
      </c>
      <c r="K177" s="210">
        <v>162</v>
      </c>
      <c r="L177" s="210">
        <v>211</v>
      </c>
      <c r="M177" s="210">
        <v>1400</v>
      </c>
      <c r="N177" s="210">
        <v>0</v>
      </c>
      <c r="O177" s="208" t="s">
        <v>295</v>
      </c>
      <c r="P177" s="208">
        <v>180</v>
      </c>
      <c r="Q177" s="208" t="s">
        <v>509</v>
      </c>
      <c r="R177" s="208">
        <v>2</v>
      </c>
      <c r="S177" s="209">
        <v>45118</v>
      </c>
      <c r="T177" s="208" t="s">
        <v>599</v>
      </c>
      <c r="U177" s="208" t="s">
        <v>481</v>
      </c>
      <c r="V177" s="208" t="s">
        <v>600</v>
      </c>
      <c r="W177" s="208" t="s">
        <v>483</v>
      </c>
      <c r="Y177" s="208" t="s">
        <v>372</v>
      </c>
      <c r="Z177" s="210" t="s">
        <v>378</v>
      </c>
      <c r="AA177" s="210" t="s">
        <v>379</v>
      </c>
      <c r="AB177" s="210">
        <v>162</v>
      </c>
      <c r="AC177" s="210">
        <v>211</v>
      </c>
      <c r="AD177" s="210">
        <v>1400</v>
      </c>
      <c r="AE177" s="210">
        <v>0</v>
      </c>
      <c r="AF177" s="210" t="str">
        <f t="shared" si="16"/>
        <v/>
      </c>
      <c r="AG177" s="210">
        <f>VLOOKUP(O177,'Flugplan Summen'!$C$9:$N$33,12,0)</f>
        <v>320</v>
      </c>
      <c r="AH177" s="451">
        <f t="shared" si="17"/>
        <v>45118.416666666672</v>
      </c>
      <c r="AI177" s="451">
        <f t="shared" si="18"/>
        <v>45118.451388888891</v>
      </c>
      <c r="AJ177" s="451" t="str">
        <f t="shared" si="19"/>
        <v/>
      </c>
      <c r="AK177" s="451" t="str">
        <f t="shared" si="20"/>
        <v/>
      </c>
      <c r="AL177" s="451" t="str">
        <f t="shared" si="21"/>
        <v/>
      </c>
      <c r="AM177" s="451" t="str">
        <f t="shared" si="22"/>
        <v/>
      </c>
      <c r="AN177" s="203">
        <f t="shared" si="23"/>
        <v>1</v>
      </c>
      <c r="AO177" s="454">
        <f>INDEX(INP_VIS_08a_Gerätemenge!$D$29:$N$94,MATCH(AO$2,INP_VIS_08a_Gerätemenge!$C$29:$C$94,0),MATCH($AG177,INP_VIS_08a_Gerätemenge!$D$12:$N$12,0))</f>
        <v>0</v>
      </c>
      <c r="AP177" s="454">
        <f>INDEX(INP_VIS_08a_Gerätemenge!$D$29:$N$94,MATCH(AP$2,INP_VIS_08a_Gerätemenge!$C$29:$C$94,0),MATCH($AG177,INP_VIS_08a_Gerätemenge!$D$12:$N$12,0))</f>
        <v>3</v>
      </c>
      <c r="AQ177" s="454">
        <f>INDEX(INP_VIS_08a_Gerätemenge!$D$29:$N$94,MATCH(AQ$2,INP_VIS_08a_Gerätemenge!$C$29:$C$94,0),MATCH($AG177,INP_VIS_08a_Gerätemenge!$D$12:$N$12,0))</f>
        <v>1</v>
      </c>
      <c r="AR177" s="454">
        <f>INDEX(INP_VIS_08a_Gerätemenge!$D$29:$N$94,MATCH(AR$2,INP_VIS_08a_Gerätemenge!$C$29:$C$94,0),MATCH($AG177,INP_VIS_08a_Gerätemenge!$D$12:$N$12,0))</f>
        <v>0</v>
      </c>
      <c r="AS177" s="454">
        <f>INDEX(INP_VIS_08a_Gerätemenge!$D$29:$N$94,MATCH(AS$2,INP_VIS_08a_Gerätemenge!$C$29:$C$94,0),MATCH($AG177,INP_VIS_08a_Gerätemenge!$D$12:$N$12,0))</f>
        <v>0</v>
      </c>
      <c r="AT177" s="454">
        <f>INDEX(INP_VIS_08a_Gerätemenge!$D$29:$N$94,MATCH(AT$2,INP_VIS_08a_Gerätemenge!$C$29:$C$94,0),MATCH($AG177,INP_VIS_08a_Gerätemenge!$D$12:$N$12,0))</f>
        <v>0</v>
      </c>
      <c r="AU177" s="454">
        <f>INDEX(INP_VIS_08a_Gerätemenge!$D$29:$N$94,MATCH(AU$2,INP_VIS_08a_Gerätemenge!$C$29:$C$94,0),MATCH($AG177,INP_VIS_08a_Gerätemenge!$D$12:$N$12,0))</f>
        <v>0</v>
      </c>
      <c r="AV177" s="454">
        <f>INDEX(INP_VIS_08a_Gerätemenge!$D$29:$N$94,MATCH(AV$2,INP_VIS_08a_Gerätemenge!$C$29:$C$94,0),MATCH($AG177,INP_VIS_08a_Gerätemenge!$D$12:$N$12,0))</f>
        <v>20</v>
      </c>
      <c r="AW177" s="454">
        <f>INDEX(INP_VIS_08a_Gerätemenge!$D$29:$N$94,MATCH(AW$2,INP_VIS_08a_Gerätemenge!$C$29:$C$94,0),MATCH($AG177,INP_VIS_08a_Gerätemenge!$D$12:$N$12,0))</f>
        <v>0</v>
      </c>
      <c r="AX177" s="454">
        <f>INDEX(INP_VIS_08a_Gerätemenge!$D$29:$N$94,MATCH(AX$2,INP_VIS_08a_Gerätemenge!$C$29:$C$94,0),MATCH($AG177,INP_VIS_08a_Gerätemenge!$D$12:$N$12,0))</f>
        <v>0</v>
      </c>
      <c r="AY177" s="454">
        <f>INDEX(INP_VIS_08a_Gerätemenge!$D$29:$N$94,MATCH(AY$2,INP_VIS_08a_Gerätemenge!$C$29:$C$94,0),MATCH($AG177,INP_VIS_08a_Gerätemenge!$D$12:$N$12,0))</f>
        <v>0</v>
      </c>
      <c r="AZ177" s="454">
        <f>INDEX(INP_VIS_08a_Gerätemenge!$D$29:$N$94,MATCH(AZ$2,INP_VIS_08a_Gerätemenge!$C$29:$C$94,0),MATCH($AG177,INP_VIS_08a_Gerätemenge!$D$12:$N$12,0))</f>
        <v>0</v>
      </c>
      <c r="BA177" s="454">
        <f>INDEX(INP_VIS_08a_Gerätemenge!$D$29:$N$94,MATCH(BA$2,INP_VIS_08a_Gerätemenge!$C$29:$C$94,0),MATCH($AG177,INP_VIS_08a_Gerätemenge!$D$12:$N$12,0))</f>
        <v>0</v>
      </c>
      <c r="BB177" s="454">
        <f>INDEX(INP_VIS_08a_Gerätemenge!$D$29:$N$94,MATCH(BB$2,INP_VIS_08a_Gerätemenge!$C$29:$C$94,0),MATCH($AG177,INP_VIS_08a_Gerätemenge!$D$12:$N$12,0))</f>
        <v>1</v>
      </c>
      <c r="BC177" s="454">
        <f>INDEX(INP_VIS_08a_Gerätemenge!$D$29:$N$94,MATCH(BC$2,INP_VIS_08a_Gerätemenge!$C$29:$C$94,0),MATCH($AG177,INP_VIS_08a_Gerätemenge!$D$12:$N$12,0))</f>
        <v>0</v>
      </c>
      <c r="BD177" s="454">
        <f>INDEX(INP_VIS_08a_Gerätemenge!$D$29:$N$94,MATCH(BD$2,INP_VIS_08a_Gerätemenge!$C$29:$C$94,0),MATCH($AG177,INP_VIS_08a_Gerätemenge!$D$12:$N$12,0))</f>
        <v>0</v>
      </c>
      <c r="BE177" s="454">
        <f>INDEX(INP_VIS_08a_Gerätemenge!$D$29:$N$94,MATCH(BE$2,INP_VIS_08a_Gerätemenge!$C$29:$C$94,0),MATCH($AG177,INP_VIS_08a_Gerätemenge!$D$12:$N$12,0))</f>
        <v>0</v>
      </c>
      <c r="BF177" s="454">
        <f>INDEX(INP_VIS_08a_Gerätemenge!$D$29:$N$94,MATCH(BF$2,INP_VIS_08a_Gerätemenge!$C$29:$C$94,0),MATCH($AG177,INP_VIS_08a_Gerätemenge!$D$12:$N$12,0))</f>
        <v>1</v>
      </c>
      <c r="BG177" s="454">
        <f>INDEX(INP_VIS_08a_Gerätemenge!$D$29:$N$94,MATCH(BG$2,INP_VIS_08a_Gerätemenge!$C$29:$C$94,0),MATCH($AG177,INP_VIS_08a_Gerätemenge!$D$12:$N$12,0))</f>
        <v>0</v>
      </c>
      <c r="BH177" s="454">
        <f>INDEX(INP_VIS_08a_Gerätemenge!$D$29:$N$94,MATCH(BH$2,INP_VIS_08a_Gerätemenge!$C$29:$C$94,0),MATCH($AG177,INP_VIS_08a_Gerätemenge!$D$12:$N$12,0))</f>
        <v>1</v>
      </c>
    </row>
    <row r="178" spans="1:60">
      <c r="A178" s="208">
        <v>2</v>
      </c>
      <c r="B178" s="209">
        <v>45118</v>
      </c>
      <c r="C178" s="208" t="s">
        <v>601</v>
      </c>
      <c r="D178" s="208" t="s">
        <v>602</v>
      </c>
      <c r="E178" s="208" t="s">
        <v>603</v>
      </c>
      <c r="F178" s="208" t="s">
        <v>604</v>
      </c>
      <c r="H178" s="208" t="s">
        <v>372</v>
      </c>
      <c r="I178" s="210" t="s">
        <v>508</v>
      </c>
      <c r="J178" s="210" t="s">
        <v>433</v>
      </c>
      <c r="K178" s="210">
        <v>62</v>
      </c>
      <c r="L178" s="210">
        <v>31</v>
      </c>
      <c r="M178" s="210">
        <v>0</v>
      </c>
      <c r="N178" s="210">
        <v>0</v>
      </c>
      <c r="O178" s="208" t="s">
        <v>303</v>
      </c>
      <c r="P178" s="208">
        <v>88</v>
      </c>
      <c r="Q178" s="208" t="s">
        <v>26</v>
      </c>
      <c r="R178" s="208">
        <v>2</v>
      </c>
      <c r="S178" s="209">
        <v>45118</v>
      </c>
      <c r="T178" s="208" t="s">
        <v>599</v>
      </c>
      <c r="U178" s="208" t="s">
        <v>602</v>
      </c>
      <c r="V178" s="208" t="s">
        <v>605</v>
      </c>
      <c r="W178" s="208" t="s">
        <v>604</v>
      </c>
      <c r="Y178" s="208" t="s">
        <v>372</v>
      </c>
      <c r="Z178" s="210" t="s">
        <v>432</v>
      </c>
      <c r="AA178" s="210" t="s">
        <v>433</v>
      </c>
      <c r="AB178" s="210">
        <v>62</v>
      </c>
      <c r="AC178" s="210">
        <v>31</v>
      </c>
      <c r="AD178" s="210">
        <v>0</v>
      </c>
      <c r="AE178" s="210">
        <v>0</v>
      </c>
      <c r="AF178" s="210" t="str">
        <f t="shared" si="16"/>
        <v/>
      </c>
      <c r="AG178" s="210" t="str">
        <f>VLOOKUP(O178,'Flugplan Summen'!$C$9:$N$33,12,0)</f>
        <v>E90</v>
      </c>
      <c r="AH178" s="451">
        <f t="shared" si="17"/>
        <v>45118.420138888891</v>
      </c>
      <c r="AI178" s="451">
        <f t="shared" si="18"/>
        <v>45118.451388888891</v>
      </c>
      <c r="AJ178" s="451" t="str">
        <f t="shared" si="19"/>
        <v/>
      </c>
      <c r="AK178" s="451" t="str">
        <f t="shared" si="20"/>
        <v/>
      </c>
      <c r="AL178" s="451" t="str">
        <f t="shared" si="21"/>
        <v/>
      </c>
      <c r="AM178" s="451" t="str">
        <f t="shared" si="22"/>
        <v/>
      </c>
      <c r="AN178" s="203">
        <f t="shared" si="23"/>
        <v>1</v>
      </c>
      <c r="AO178" s="454">
        <f>INDEX(INP_VIS_08a_Gerätemenge!$D$29:$N$94,MATCH(AO$2,INP_VIS_08a_Gerätemenge!$C$29:$C$94,0),MATCH($AG178,INP_VIS_08a_Gerätemenge!$D$12:$N$12,0))</f>
        <v>0</v>
      </c>
      <c r="AP178" s="454">
        <f>INDEX(INP_VIS_08a_Gerätemenge!$D$29:$N$94,MATCH(AP$2,INP_VIS_08a_Gerätemenge!$C$29:$C$94,0),MATCH($AG178,INP_VIS_08a_Gerätemenge!$D$12:$N$12,0))</f>
        <v>3</v>
      </c>
      <c r="AQ178" s="454">
        <f>INDEX(INP_VIS_08a_Gerätemenge!$D$29:$N$94,MATCH(AQ$2,INP_VIS_08a_Gerätemenge!$C$29:$C$94,0),MATCH($AG178,INP_VIS_08a_Gerätemenge!$D$12:$N$12,0))</f>
        <v>1</v>
      </c>
      <c r="AR178" s="454">
        <f>INDEX(INP_VIS_08a_Gerätemenge!$D$29:$N$94,MATCH(AR$2,INP_VIS_08a_Gerätemenge!$C$29:$C$94,0),MATCH($AG178,INP_VIS_08a_Gerätemenge!$D$12:$N$12,0))</f>
        <v>0</v>
      </c>
      <c r="AS178" s="454">
        <f>INDEX(INP_VIS_08a_Gerätemenge!$D$29:$N$94,MATCH(AS$2,INP_VIS_08a_Gerätemenge!$C$29:$C$94,0),MATCH($AG178,INP_VIS_08a_Gerätemenge!$D$12:$N$12,0))</f>
        <v>0</v>
      </c>
      <c r="AT178" s="454">
        <f>INDEX(INP_VIS_08a_Gerätemenge!$D$29:$N$94,MATCH(AT$2,INP_VIS_08a_Gerätemenge!$C$29:$C$94,0),MATCH($AG178,INP_VIS_08a_Gerätemenge!$D$12:$N$12,0))</f>
        <v>0</v>
      </c>
      <c r="AU178" s="454">
        <f>INDEX(INP_VIS_08a_Gerätemenge!$D$29:$N$94,MATCH(AU$2,INP_VIS_08a_Gerätemenge!$C$29:$C$94,0),MATCH($AG178,INP_VIS_08a_Gerätemenge!$D$12:$N$12,0))</f>
        <v>0</v>
      </c>
      <c r="AV178" s="454">
        <f>INDEX(INP_VIS_08a_Gerätemenge!$D$29:$N$94,MATCH(AV$2,INP_VIS_08a_Gerätemenge!$C$29:$C$94,0),MATCH($AG178,INP_VIS_08a_Gerätemenge!$D$12:$N$12,0))</f>
        <v>8</v>
      </c>
      <c r="AW178" s="454">
        <f>INDEX(INP_VIS_08a_Gerätemenge!$D$29:$N$94,MATCH(AW$2,INP_VIS_08a_Gerätemenge!$C$29:$C$94,0),MATCH($AG178,INP_VIS_08a_Gerätemenge!$D$12:$N$12,0))</f>
        <v>0</v>
      </c>
      <c r="AX178" s="454">
        <f>INDEX(INP_VIS_08a_Gerätemenge!$D$29:$N$94,MATCH(AX$2,INP_VIS_08a_Gerätemenge!$C$29:$C$94,0),MATCH($AG178,INP_VIS_08a_Gerätemenge!$D$12:$N$12,0))</f>
        <v>0</v>
      </c>
      <c r="AY178" s="454">
        <f>INDEX(INP_VIS_08a_Gerätemenge!$D$29:$N$94,MATCH(AY$2,INP_VIS_08a_Gerätemenge!$C$29:$C$94,0),MATCH($AG178,INP_VIS_08a_Gerätemenge!$D$12:$N$12,0))</f>
        <v>0</v>
      </c>
      <c r="AZ178" s="454">
        <f>INDEX(INP_VIS_08a_Gerätemenge!$D$29:$N$94,MATCH(AZ$2,INP_VIS_08a_Gerätemenge!$C$29:$C$94,0),MATCH($AG178,INP_VIS_08a_Gerätemenge!$D$12:$N$12,0))</f>
        <v>0</v>
      </c>
      <c r="BA178" s="454">
        <f>INDEX(INP_VIS_08a_Gerätemenge!$D$29:$N$94,MATCH(BA$2,INP_VIS_08a_Gerätemenge!$C$29:$C$94,0),MATCH($AG178,INP_VIS_08a_Gerätemenge!$D$12:$N$12,0))</f>
        <v>0</v>
      </c>
      <c r="BB178" s="454">
        <f>INDEX(INP_VIS_08a_Gerätemenge!$D$29:$N$94,MATCH(BB$2,INP_VIS_08a_Gerätemenge!$C$29:$C$94,0),MATCH($AG178,INP_VIS_08a_Gerätemenge!$D$12:$N$12,0))</f>
        <v>1</v>
      </c>
      <c r="BC178" s="454">
        <f>INDEX(INP_VIS_08a_Gerätemenge!$D$29:$N$94,MATCH(BC$2,INP_VIS_08a_Gerätemenge!$C$29:$C$94,0),MATCH($AG178,INP_VIS_08a_Gerätemenge!$D$12:$N$12,0))</f>
        <v>0</v>
      </c>
      <c r="BD178" s="454">
        <f>INDEX(INP_VIS_08a_Gerätemenge!$D$29:$N$94,MATCH(BD$2,INP_VIS_08a_Gerätemenge!$C$29:$C$94,0),MATCH($AG178,INP_VIS_08a_Gerätemenge!$D$12:$N$12,0))</f>
        <v>0</v>
      </c>
      <c r="BE178" s="454">
        <f>INDEX(INP_VIS_08a_Gerätemenge!$D$29:$N$94,MATCH(BE$2,INP_VIS_08a_Gerätemenge!$C$29:$C$94,0),MATCH($AG178,INP_VIS_08a_Gerätemenge!$D$12:$N$12,0))</f>
        <v>0</v>
      </c>
      <c r="BF178" s="454">
        <f>INDEX(INP_VIS_08a_Gerätemenge!$D$29:$N$94,MATCH(BF$2,INP_VIS_08a_Gerätemenge!$C$29:$C$94,0),MATCH($AG178,INP_VIS_08a_Gerätemenge!$D$12:$N$12,0))</f>
        <v>1</v>
      </c>
      <c r="BG178" s="454">
        <f>INDEX(INP_VIS_08a_Gerätemenge!$D$29:$N$94,MATCH(BG$2,INP_VIS_08a_Gerätemenge!$C$29:$C$94,0),MATCH($AG178,INP_VIS_08a_Gerätemenge!$D$12:$N$12,0))</f>
        <v>0</v>
      </c>
      <c r="BH178" s="454">
        <f>INDEX(INP_VIS_08a_Gerätemenge!$D$29:$N$94,MATCH(BH$2,INP_VIS_08a_Gerätemenge!$C$29:$C$94,0),MATCH($AG178,INP_VIS_08a_Gerätemenge!$D$12:$N$12,0))</f>
        <v>1</v>
      </c>
    </row>
    <row r="179" spans="1:60">
      <c r="A179" s="208">
        <v>2</v>
      </c>
      <c r="B179" s="209">
        <v>45118</v>
      </c>
      <c r="C179" s="208" t="s">
        <v>575</v>
      </c>
      <c r="D179" s="208" t="s">
        <v>611</v>
      </c>
      <c r="E179" s="208" t="s">
        <v>612</v>
      </c>
      <c r="F179" s="208" t="s">
        <v>613</v>
      </c>
      <c r="H179" s="208" t="s">
        <v>372</v>
      </c>
      <c r="I179" s="210" t="s">
        <v>502</v>
      </c>
      <c r="J179" s="210" t="s">
        <v>464</v>
      </c>
      <c r="K179" s="210">
        <v>104</v>
      </c>
      <c r="L179" s="210">
        <v>52</v>
      </c>
      <c r="M179" s="210">
        <v>0</v>
      </c>
      <c r="N179" s="210">
        <v>0</v>
      </c>
      <c r="O179" s="208" t="s">
        <v>300</v>
      </c>
      <c r="P179" s="208">
        <v>148</v>
      </c>
      <c r="Q179" s="208" t="s">
        <v>26</v>
      </c>
      <c r="R179" s="208">
        <v>2</v>
      </c>
      <c r="S179" s="209">
        <v>45118</v>
      </c>
      <c r="T179" s="208" t="s">
        <v>614</v>
      </c>
      <c r="U179" s="208" t="s">
        <v>611</v>
      </c>
      <c r="V179" s="208" t="s">
        <v>615</v>
      </c>
      <c r="W179" s="208" t="s">
        <v>613</v>
      </c>
      <c r="Y179" s="208" t="s">
        <v>372</v>
      </c>
      <c r="Z179" s="210" t="s">
        <v>463</v>
      </c>
      <c r="AA179" s="210" t="s">
        <v>464</v>
      </c>
      <c r="AB179" s="210">
        <v>104</v>
      </c>
      <c r="AC179" s="210">
        <v>52</v>
      </c>
      <c r="AD179" s="210">
        <v>0</v>
      </c>
      <c r="AE179" s="210">
        <v>0</v>
      </c>
      <c r="AF179" s="210" t="str">
        <f t="shared" si="16"/>
        <v/>
      </c>
      <c r="AG179" s="210">
        <f>VLOOKUP(O179,'Flugplan Summen'!$C$9:$N$33,12,0)</f>
        <v>319</v>
      </c>
      <c r="AH179" s="451">
        <f t="shared" si="17"/>
        <v>45118.427083333336</v>
      </c>
      <c r="AI179" s="451">
        <f t="shared" si="18"/>
        <v>45118.454861111117</v>
      </c>
      <c r="AJ179" s="451" t="str">
        <f t="shared" si="19"/>
        <v/>
      </c>
      <c r="AK179" s="451" t="str">
        <f t="shared" si="20"/>
        <v/>
      </c>
      <c r="AL179" s="451" t="str">
        <f t="shared" si="21"/>
        <v/>
      </c>
      <c r="AM179" s="451" t="str">
        <f t="shared" si="22"/>
        <v/>
      </c>
      <c r="AN179" s="203">
        <f t="shared" si="23"/>
        <v>1</v>
      </c>
      <c r="AO179" s="454">
        <f>INDEX(INP_VIS_08a_Gerätemenge!$D$29:$N$94,MATCH(AO$2,INP_VIS_08a_Gerätemenge!$C$29:$C$94,0),MATCH($AG179,INP_VIS_08a_Gerätemenge!$D$12:$N$12,0))</f>
        <v>0</v>
      </c>
      <c r="AP179" s="454">
        <f>INDEX(INP_VIS_08a_Gerätemenge!$D$29:$N$94,MATCH(AP$2,INP_VIS_08a_Gerätemenge!$C$29:$C$94,0),MATCH($AG179,INP_VIS_08a_Gerätemenge!$D$12:$N$12,0))</f>
        <v>3</v>
      </c>
      <c r="AQ179" s="454">
        <f>INDEX(INP_VIS_08a_Gerätemenge!$D$29:$N$94,MATCH(AQ$2,INP_VIS_08a_Gerätemenge!$C$29:$C$94,0),MATCH($AG179,INP_VIS_08a_Gerätemenge!$D$12:$N$12,0))</f>
        <v>1</v>
      </c>
      <c r="AR179" s="454">
        <f>INDEX(INP_VIS_08a_Gerätemenge!$D$29:$N$94,MATCH(AR$2,INP_VIS_08a_Gerätemenge!$C$29:$C$94,0),MATCH($AG179,INP_VIS_08a_Gerätemenge!$D$12:$N$12,0))</f>
        <v>0</v>
      </c>
      <c r="AS179" s="454">
        <f>INDEX(INP_VIS_08a_Gerätemenge!$D$29:$N$94,MATCH(AS$2,INP_VIS_08a_Gerätemenge!$C$29:$C$94,0),MATCH($AG179,INP_VIS_08a_Gerätemenge!$D$12:$N$12,0))</f>
        <v>0</v>
      </c>
      <c r="AT179" s="454">
        <f>INDEX(INP_VIS_08a_Gerätemenge!$D$29:$N$94,MATCH(AT$2,INP_VIS_08a_Gerätemenge!$C$29:$C$94,0),MATCH($AG179,INP_VIS_08a_Gerätemenge!$D$12:$N$12,0))</f>
        <v>0</v>
      </c>
      <c r="AU179" s="454">
        <f>INDEX(INP_VIS_08a_Gerätemenge!$D$29:$N$94,MATCH(AU$2,INP_VIS_08a_Gerätemenge!$C$29:$C$94,0),MATCH($AG179,INP_VIS_08a_Gerätemenge!$D$12:$N$12,0))</f>
        <v>0</v>
      </c>
      <c r="AV179" s="454">
        <f>INDEX(INP_VIS_08a_Gerätemenge!$D$29:$N$94,MATCH(AV$2,INP_VIS_08a_Gerätemenge!$C$29:$C$94,0),MATCH($AG179,INP_VIS_08a_Gerätemenge!$D$12:$N$12,0))</f>
        <v>12</v>
      </c>
      <c r="AW179" s="454">
        <f>INDEX(INP_VIS_08a_Gerätemenge!$D$29:$N$94,MATCH(AW$2,INP_VIS_08a_Gerätemenge!$C$29:$C$94,0),MATCH($AG179,INP_VIS_08a_Gerätemenge!$D$12:$N$12,0))</f>
        <v>0</v>
      </c>
      <c r="AX179" s="454">
        <f>INDEX(INP_VIS_08a_Gerätemenge!$D$29:$N$94,MATCH(AX$2,INP_VIS_08a_Gerätemenge!$C$29:$C$94,0),MATCH($AG179,INP_VIS_08a_Gerätemenge!$D$12:$N$12,0))</f>
        <v>0</v>
      </c>
      <c r="AY179" s="454">
        <f>INDEX(INP_VIS_08a_Gerätemenge!$D$29:$N$94,MATCH(AY$2,INP_VIS_08a_Gerätemenge!$C$29:$C$94,0),MATCH($AG179,INP_VIS_08a_Gerätemenge!$D$12:$N$12,0))</f>
        <v>1</v>
      </c>
      <c r="AZ179" s="454">
        <f>INDEX(INP_VIS_08a_Gerätemenge!$D$29:$N$94,MATCH(AZ$2,INP_VIS_08a_Gerätemenge!$C$29:$C$94,0),MATCH($AG179,INP_VIS_08a_Gerätemenge!$D$12:$N$12,0))</f>
        <v>2</v>
      </c>
      <c r="BA179" s="454">
        <f>INDEX(INP_VIS_08a_Gerätemenge!$D$29:$N$94,MATCH(BA$2,INP_VIS_08a_Gerätemenge!$C$29:$C$94,0),MATCH($AG179,INP_VIS_08a_Gerätemenge!$D$12:$N$12,0))</f>
        <v>0</v>
      </c>
      <c r="BB179" s="454">
        <f>INDEX(INP_VIS_08a_Gerätemenge!$D$29:$N$94,MATCH(BB$2,INP_VIS_08a_Gerätemenge!$C$29:$C$94,0),MATCH($AG179,INP_VIS_08a_Gerätemenge!$D$12:$N$12,0))</f>
        <v>1</v>
      </c>
      <c r="BC179" s="454">
        <f>INDEX(INP_VIS_08a_Gerätemenge!$D$29:$N$94,MATCH(BC$2,INP_VIS_08a_Gerätemenge!$C$29:$C$94,0),MATCH($AG179,INP_VIS_08a_Gerätemenge!$D$12:$N$12,0))</f>
        <v>0</v>
      </c>
      <c r="BD179" s="454">
        <f>INDEX(INP_VIS_08a_Gerätemenge!$D$29:$N$94,MATCH(BD$2,INP_VIS_08a_Gerätemenge!$C$29:$C$94,0),MATCH($AG179,INP_VIS_08a_Gerätemenge!$D$12:$N$12,0))</f>
        <v>0</v>
      </c>
      <c r="BE179" s="454">
        <f>INDEX(INP_VIS_08a_Gerätemenge!$D$29:$N$94,MATCH(BE$2,INP_VIS_08a_Gerätemenge!$C$29:$C$94,0),MATCH($AG179,INP_VIS_08a_Gerätemenge!$D$12:$N$12,0))</f>
        <v>0</v>
      </c>
      <c r="BF179" s="454">
        <f>INDEX(INP_VIS_08a_Gerätemenge!$D$29:$N$94,MATCH(BF$2,INP_VIS_08a_Gerätemenge!$C$29:$C$94,0),MATCH($AG179,INP_VIS_08a_Gerätemenge!$D$12:$N$12,0))</f>
        <v>1</v>
      </c>
      <c r="BG179" s="454">
        <f>INDEX(INP_VIS_08a_Gerätemenge!$D$29:$N$94,MATCH(BG$2,INP_VIS_08a_Gerätemenge!$C$29:$C$94,0),MATCH($AG179,INP_VIS_08a_Gerätemenge!$D$12:$N$12,0))</f>
        <v>0</v>
      </c>
      <c r="BH179" s="454">
        <f>INDEX(INP_VIS_08a_Gerätemenge!$D$29:$N$94,MATCH(BH$2,INP_VIS_08a_Gerätemenge!$C$29:$C$94,0),MATCH($AG179,INP_VIS_08a_Gerätemenge!$D$12:$N$12,0))</f>
        <v>1</v>
      </c>
    </row>
    <row r="180" spans="1:60">
      <c r="A180" s="208">
        <v>2</v>
      </c>
      <c r="B180" s="209">
        <v>45118</v>
      </c>
      <c r="C180" s="208" t="s">
        <v>949</v>
      </c>
      <c r="D180" s="208" t="s">
        <v>375</v>
      </c>
      <c r="E180" s="208" t="s">
        <v>702</v>
      </c>
      <c r="F180" s="208" t="s">
        <v>577</v>
      </c>
      <c r="H180" s="208" t="s">
        <v>372</v>
      </c>
      <c r="I180" s="210" t="s">
        <v>419</v>
      </c>
      <c r="J180" s="210" t="s">
        <v>385</v>
      </c>
      <c r="K180" s="210">
        <v>162</v>
      </c>
      <c r="L180" s="210">
        <v>81</v>
      </c>
      <c r="M180" s="210">
        <v>0</v>
      </c>
      <c r="N180" s="210">
        <v>0</v>
      </c>
      <c r="O180" s="208" t="s">
        <v>288</v>
      </c>
      <c r="P180" s="208">
        <v>180</v>
      </c>
      <c r="Q180" s="208" t="s">
        <v>26</v>
      </c>
      <c r="R180" s="208">
        <v>2</v>
      </c>
      <c r="S180" s="209">
        <v>45118</v>
      </c>
      <c r="T180" s="208" t="s">
        <v>614</v>
      </c>
      <c r="U180" s="208" t="s">
        <v>375</v>
      </c>
      <c r="V180" s="208" t="s">
        <v>788</v>
      </c>
      <c r="W180" s="208" t="s">
        <v>789</v>
      </c>
      <c r="Y180" s="208" t="s">
        <v>372</v>
      </c>
      <c r="Z180" s="210" t="s">
        <v>449</v>
      </c>
      <c r="AA180" s="210" t="s">
        <v>385</v>
      </c>
      <c r="AB180" s="210">
        <v>162</v>
      </c>
      <c r="AC180" s="210">
        <v>81</v>
      </c>
      <c r="AD180" s="210">
        <v>0</v>
      </c>
      <c r="AE180" s="210">
        <v>0</v>
      </c>
      <c r="AF180" s="210" t="str">
        <f t="shared" si="16"/>
        <v/>
      </c>
      <c r="AG180" s="210">
        <f>VLOOKUP(O180,'Flugplan Summen'!$C$9:$N$33,12,0)</f>
        <v>320</v>
      </c>
      <c r="AH180" s="451">
        <f t="shared" si="17"/>
        <v>45118.430555555562</v>
      </c>
      <c r="AI180" s="451">
        <f t="shared" si="18"/>
        <v>45118.454861111117</v>
      </c>
      <c r="AJ180" s="451" t="str">
        <f t="shared" si="19"/>
        <v/>
      </c>
      <c r="AK180" s="451" t="str">
        <f t="shared" si="20"/>
        <v/>
      </c>
      <c r="AL180" s="451" t="str">
        <f t="shared" si="21"/>
        <v/>
      </c>
      <c r="AM180" s="451" t="str">
        <f t="shared" si="22"/>
        <v/>
      </c>
      <c r="AN180" s="203">
        <f t="shared" si="23"/>
        <v>1</v>
      </c>
      <c r="AO180" s="454">
        <f>INDEX(INP_VIS_08a_Gerätemenge!$D$29:$N$94,MATCH(AO$2,INP_VIS_08a_Gerätemenge!$C$29:$C$94,0),MATCH($AG180,INP_VIS_08a_Gerätemenge!$D$12:$N$12,0))</f>
        <v>0</v>
      </c>
      <c r="AP180" s="454">
        <f>INDEX(INP_VIS_08a_Gerätemenge!$D$29:$N$94,MATCH(AP$2,INP_VIS_08a_Gerätemenge!$C$29:$C$94,0),MATCH($AG180,INP_VIS_08a_Gerätemenge!$D$12:$N$12,0))</f>
        <v>3</v>
      </c>
      <c r="AQ180" s="454">
        <f>INDEX(INP_VIS_08a_Gerätemenge!$D$29:$N$94,MATCH(AQ$2,INP_VIS_08a_Gerätemenge!$C$29:$C$94,0),MATCH($AG180,INP_VIS_08a_Gerätemenge!$D$12:$N$12,0))</f>
        <v>1</v>
      </c>
      <c r="AR180" s="454">
        <f>INDEX(INP_VIS_08a_Gerätemenge!$D$29:$N$94,MATCH(AR$2,INP_VIS_08a_Gerätemenge!$C$29:$C$94,0),MATCH($AG180,INP_VIS_08a_Gerätemenge!$D$12:$N$12,0))</f>
        <v>0</v>
      </c>
      <c r="AS180" s="454">
        <f>INDEX(INP_VIS_08a_Gerätemenge!$D$29:$N$94,MATCH(AS$2,INP_VIS_08a_Gerätemenge!$C$29:$C$94,0),MATCH($AG180,INP_VIS_08a_Gerätemenge!$D$12:$N$12,0))</f>
        <v>0</v>
      </c>
      <c r="AT180" s="454">
        <f>INDEX(INP_VIS_08a_Gerätemenge!$D$29:$N$94,MATCH(AT$2,INP_VIS_08a_Gerätemenge!$C$29:$C$94,0),MATCH($AG180,INP_VIS_08a_Gerätemenge!$D$12:$N$12,0))</f>
        <v>0</v>
      </c>
      <c r="AU180" s="454">
        <f>INDEX(INP_VIS_08a_Gerätemenge!$D$29:$N$94,MATCH(AU$2,INP_VIS_08a_Gerätemenge!$C$29:$C$94,0),MATCH($AG180,INP_VIS_08a_Gerätemenge!$D$12:$N$12,0))</f>
        <v>0</v>
      </c>
      <c r="AV180" s="454">
        <f>INDEX(INP_VIS_08a_Gerätemenge!$D$29:$N$94,MATCH(AV$2,INP_VIS_08a_Gerätemenge!$C$29:$C$94,0),MATCH($AG180,INP_VIS_08a_Gerätemenge!$D$12:$N$12,0))</f>
        <v>20</v>
      </c>
      <c r="AW180" s="454">
        <f>INDEX(INP_VIS_08a_Gerätemenge!$D$29:$N$94,MATCH(AW$2,INP_VIS_08a_Gerätemenge!$C$29:$C$94,0),MATCH($AG180,INP_VIS_08a_Gerätemenge!$D$12:$N$12,0))</f>
        <v>0</v>
      </c>
      <c r="AX180" s="454">
        <f>INDEX(INP_VIS_08a_Gerätemenge!$D$29:$N$94,MATCH(AX$2,INP_VIS_08a_Gerätemenge!$C$29:$C$94,0),MATCH($AG180,INP_VIS_08a_Gerätemenge!$D$12:$N$12,0))</f>
        <v>0</v>
      </c>
      <c r="AY180" s="454">
        <f>INDEX(INP_VIS_08a_Gerätemenge!$D$29:$N$94,MATCH(AY$2,INP_VIS_08a_Gerätemenge!$C$29:$C$94,0),MATCH($AG180,INP_VIS_08a_Gerätemenge!$D$12:$N$12,0))</f>
        <v>0</v>
      </c>
      <c r="AZ180" s="454">
        <f>INDEX(INP_VIS_08a_Gerätemenge!$D$29:$N$94,MATCH(AZ$2,INP_VIS_08a_Gerätemenge!$C$29:$C$94,0),MATCH($AG180,INP_VIS_08a_Gerätemenge!$D$12:$N$12,0))</f>
        <v>0</v>
      </c>
      <c r="BA180" s="454">
        <f>INDEX(INP_VIS_08a_Gerätemenge!$D$29:$N$94,MATCH(BA$2,INP_VIS_08a_Gerätemenge!$C$29:$C$94,0),MATCH($AG180,INP_VIS_08a_Gerätemenge!$D$12:$N$12,0))</f>
        <v>0</v>
      </c>
      <c r="BB180" s="454">
        <f>INDEX(INP_VIS_08a_Gerätemenge!$D$29:$N$94,MATCH(BB$2,INP_VIS_08a_Gerätemenge!$C$29:$C$94,0),MATCH($AG180,INP_VIS_08a_Gerätemenge!$D$12:$N$12,0))</f>
        <v>1</v>
      </c>
      <c r="BC180" s="454">
        <f>INDEX(INP_VIS_08a_Gerätemenge!$D$29:$N$94,MATCH(BC$2,INP_VIS_08a_Gerätemenge!$C$29:$C$94,0),MATCH($AG180,INP_VIS_08a_Gerätemenge!$D$12:$N$12,0))</f>
        <v>0</v>
      </c>
      <c r="BD180" s="454">
        <f>INDEX(INP_VIS_08a_Gerätemenge!$D$29:$N$94,MATCH(BD$2,INP_VIS_08a_Gerätemenge!$C$29:$C$94,0),MATCH($AG180,INP_VIS_08a_Gerätemenge!$D$12:$N$12,0))</f>
        <v>0</v>
      </c>
      <c r="BE180" s="454">
        <f>INDEX(INP_VIS_08a_Gerätemenge!$D$29:$N$94,MATCH(BE$2,INP_VIS_08a_Gerätemenge!$C$29:$C$94,0),MATCH($AG180,INP_VIS_08a_Gerätemenge!$D$12:$N$12,0))</f>
        <v>0</v>
      </c>
      <c r="BF180" s="454">
        <f>INDEX(INP_VIS_08a_Gerätemenge!$D$29:$N$94,MATCH(BF$2,INP_VIS_08a_Gerätemenge!$C$29:$C$94,0),MATCH($AG180,INP_VIS_08a_Gerätemenge!$D$12:$N$12,0))</f>
        <v>1</v>
      </c>
      <c r="BG180" s="454">
        <f>INDEX(INP_VIS_08a_Gerätemenge!$D$29:$N$94,MATCH(BG$2,INP_VIS_08a_Gerätemenge!$C$29:$C$94,0),MATCH($AG180,INP_VIS_08a_Gerätemenge!$D$12:$N$12,0))</f>
        <v>0</v>
      </c>
      <c r="BH180" s="454">
        <f>INDEX(INP_VIS_08a_Gerätemenge!$D$29:$N$94,MATCH(BH$2,INP_VIS_08a_Gerätemenge!$C$29:$C$94,0),MATCH($AG180,INP_VIS_08a_Gerätemenge!$D$12:$N$12,0))</f>
        <v>1</v>
      </c>
    </row>
    <row r="181" spans="1:60">
      <c r="A181" s="208">
        <v>2</v>
      </c>
      <c r="B181" s="209">
        <v>45118</v>
      </c>
      <c r="C181" s="208" t="s">
        <v>571</v>
      </c>
      <c r="D181" s="208" t="s">
        <v>387</v>
      </c>
      <c r="E181" s="208" t="s">
        <v>590</v>
      </c>
      <c r="F181" s="208" t="s">
        <v>389</v>
      </c>
      <c r="H181" s="208" t="s">
        <v>372</v>
      </c>
      <c r="I181" s="210" t="s">
        <v>508</v>
      </c>
      <c r="J181" s="210" t="s">
        <v>391</v>
      </c>
      <c r="K181" s="210">
        <v>70</v>
      </c>
      <c r="L181" s="210">
        <v>35</v>
      </c>
      <c r="M181" s="210">
        <v>0</v>
      </c>
      <c r="N181" s="210">
        <v>0</v>
      </c>
      <c r="O181" s="208" t="s">
        <v>291</v>
      </c>
      <c r="P181" s="208">
        <v>100</v>
      </c>
      <c r="Q181" s="208" t="s">
        <v>26</v>
      </c>
      <c r="R181" s="208">
        <v>2</v>
      </c>
      <c r="S181" s="209">
        <v>45118</v>
      </c>
      <c r="T181" s="208" t="s">
        <v>614</v>
      </c>
      <c r="U181" s="208" t="s">
        <v>387</v>
      </c>
      <c r="V181" s="208" t="s">
        <v>619</v>
      </c>
      <c r="W181" s="208" t="s">
        <v>389</v>
      </c>
      <c r="Y181" s="208" t="s">
        <v>372</v>
      </c>
      <c r="Z181" s="210" t="s">
        <v>390</v>
      </c>
      <c r="AA181" s="210" t="s">
        <v>391</v>
      </c>
      <c r="AB181" s="210">
        <v>70</v>
      </c>
      <c r="AC181" s="210">
        <v>35</v>
      </c>
      <c r="AD181" s="210">
        <v>0</v>
      </c>
      <c r="AE181" s="210">
        <v>0</v>
      </c>
      <c r="AF181" s="210" t="str">
        <f t="shared" si="16"/>
        <v/>
      </c>
      <c r="AG181" s="210" t="str">
        <f>VLOOKUP(O181,'Flugplan Summen'!$C$9:$N$33,12,0)</f>
        <v>E90</v>
      </c>
      <c r="AH181" s="451">
        <f t="shared" si="17"/>
        <v>45118.434027777781</v>
      </c>
      <c r="AI181" s="451">
        <f t="shared" si="18"/>
        <v>45118.454861111117</v>
      </c>
      <c r="AJ181" s="451" t="str">
        <f t="shared" si="19"/>
        <v/>
      </c>
      <c r="AK181" s="451" t="str">
        <f t="shared" si="20"/>
        <v/>
      </c>
      <c r="AL181" s="451" t="str">
        <f t="shared" si="21"/>
        <v/>
      </c>
      <c r="AM181" s="451" t="str">
        <f t="shared" si="22"/>
        <v/>
      </c>
      <c r="AN181" s="203">
        <f t="shared" si="23"/>
        <v>1</v>
      </c>
      <c r="AO181" s="454">
        <f>INDEX(INP_VIS_08a_Gerätemenge!$D$29:$N$94,MATCH(AO$2,INP_VIS_08a_Gerätemenge!$C$29:$C$94,0),MATCH($AG181,INP_VIS_08a_Gerätemenge!$D$12:$N$12,0))</f>
        <v>0</v>
      </c>
      <c r="AP181" s="454">
        <f>INDEX(INP_VIS_08a_Gerätemenge!$D$29:$N$94,MATCH(AP$2,INP_VIS_08a_Gerätemenge!$C$29:$C$94,0),MATCH($AG181,INP_VIS_08a_Gerätemenge!$D$12:$N$12,0))</f>
        <v>3</v>
      </c>
      <c r="AQ181" s="454">
        <f>INDEX(INP_VIS_08a_Gerätemenge!$D$29:$N$94,MATCH(AQ$2,INP_VIS_08a_Gerätemenge!$C$29:$C$94,0),MATCH($AG181,INP_VIS_08a_Gerätemenge!$D$12:$N$12,0))</f>
        <v>1</v>
      </c>
      <c r="AR181" s="454">
        <f>INDEX(INP_VIS_08a_Gerätemenge!$D$29:$N$94,MATCH(AR$2,INP_VIS_08a_Gerätemenge!$C$29:$C$94,0),MATCH($AG181,INP_VIS_08a_Gerätemenge!$D$12:$N$12,0))</f>
        <v>0</v>
      </c>
      <c r="AS181" s="454">
        <f>INDEX(INP_VIS_08a_Gerätemenge!$D$29:$N$94,MATCH(AS$2,INP_VIS_08a_Gerätemenge!$C$29:$C$94,0),MATCH($AG181,INP_VIS_08a_Gerätemenge!$D$12:$N$12,0))</f>
        <v>0</v>
      </c>
      <c r="AT181" s="454">
        <f>INDEX(INP_VIS_08a_Gerätemenge!$D$29:$N$94,MATCH(AT$2,INP_VIS_08a_Gerätemenge!$C$29:$C$94,0),MATCH($AG181,INP_VIS_08a_Gerätemenge!$D$12:$N$12,0))</f>
        <v>0</v>
      </c>
      <c r="AU181" s="454">
        <f>INDEX(INP_VIS_08a_Gerätemenge!$D$29:$N$94,MATCH(AU$2,INP_VIS_08a_Gerätemenge!$C$29:$C$94,0),MATCH($AG181,INP_VIS_08a_Gerätemenge!$D$12:$N$12,0))</f>
        <v>0</v>
      </c>
      <c r="AV181" s="454">
        <f>INDEX(INP_VIS_08a_Gerätemenge!$D$29:$N$94,MATCH(AV$2,INP_VIS_08a_Gerätemenge!$C$29:$C$94,0),MATCH($AG181,INP_VIS_08a_Gerätemenge!$D$12:$N$12,0))</f>
        <v>8</v>
      </c>
      <c r="AW181" s="454">
        <f>INDEX(INP_VIS_08a_Gerätemenge!$D$29:$N$94,MATCH(AW$2,INP_VIS_08a_Gerätemenge!$C$29:$C$94,0),MATCH($AG181,INP_VIS_08a_Gerätemenge!$D$12:$N$12,0))</f>
        <v>0</v>
      </c>
      <c r="AX181" s="454">
        <f>INDEX(INP_VIS_08a_Gerätemenge!$D$29:$N$94,MATCH(AX$2,INP_VIS_08a_Gerätemenge!$C$29:$C$94,0),MATCH($AG181,INP_VIS_08a_Gerätemenge!$D$12:$N$12,0))</f>
        <v>0</v>
      </c>
      <c r="AY181" s="454">
        <f>INDEX(INP_VIS_08a_Gerätemenge!$D$29:$N$94,MATCH(AY$2,INP_VIS_08a_Gerätemenge!$C$29:$C$94,0),MATCH($AG181,INP_VIS_08a_Gerätemenge!$D$12:$N$12,0))</f>
        <v>0</v>
      </c>
      <c r="AZ181" s="454">
        <f>INDEX(INP_VIS_08a_Gerätemenge!$D$29:$N$94,MATCH(AZ$2,INP_VIS_08a_Gerätemenge!$C$29:$C$94,0),MATCH($AG181,INP_VIS_08a_Gerätemenge!$D$12:$N$12,0))</f>
        <v>0</v>
      </c>
      <c r="BA181" s="454">
        <f>INDEX(INP_VIS_08a_Gerätemenge!$D$29:$N$94,MATCH(BA$2,INP_VIS_08a_Gerätemenge!$C$29:$C$94,0),MATCH($AG181,INP_VIS_08a_Gerätemenge!$D$12:$N$12,0))</f>
        <v>0</v>
      </c>
      <c r="BB181" s="454">
        <f>INDEX(INP_VIS_08a_Gerätemenge!$D$29:$N$94,MATCH(BB$2,INP_VIS_08a_Gerätemenge!$C$29:$C$94,0),MATCH($AG181,INP_VIS_08a_Gerätemenge!$D$12:$N$12,0))</f>
        <v>1</v>
      </c>
      <c r="BC181" s="454">
        <f>INDEX(INP_VIS_08a_Gerätemenge!$D$29:$N$94,MATCH(BC$2,INP_VIS_08a_Gerätemenge!$C$29:$C$94,0),MATCH($AG181,INP_VIS_08a_Gerätemenge!$D$12:$N$12,0))</f>
        <v>0</v>
      </c>
      <c r="BD181" s="454">
        <f>INDEX(INP_VIS_08a_Gerätemenge!$D$29:$N$94,MATCH(BD$2,INP_VIS_08a_Gerätemenge!$C$29:$C$94,0),MATCH($AG181,INP_VIS_08a_Gerätemenge!$D$12:$N$12,0))</f>
        <v>0</v>
      </c>
      <c r="BE181" s="454">
        <f>INDEX(INP_VIS_08a_Gerätemenge!$D$29:$N$94,MATCH(BE$2,INP_VIS_08a_Gerätemenge!$C$29:$C$94,0),MATCH($AG181,INP_VIS_08a_Gerätemenge!$D$12:$N$12,0))</f>
        <v>0</v>
      </c>
      <c r="BF181" s="454">
        <f>INDEX(INP_VIS_08a_Gerätemenge!$D$29:$N$94,MATCH(BF$2,INP_VIS_08a_Gerätemenge!$C$29:$C$94,0),MATCH($AG181,INP_VIS_08a_Gerätemenge!$D$12:$N$12,0))</f>
        <v>1</v>
      </c>
      <c r="BG181" s="454">
        <f>INDEX(INP_VIS_08a_Gerätemenge!$D$29:$N$94,MATCH(BG$2,INP_VIS_08a_Gerätemenge!$C$29:$C$94,0),MATCH($AG181,INP_VIS_08a_Gerätemenge!$D$12:$N$12,0))</f>
        <v>0</v>
      </c>
      <c r="BH181" s="454">
        <f>INDEX(INP_VIS_08a_Gerätemenge!$D$29:$N$94,MATCH(BH$2,INP_VIS_08a_Gerätemenge!$C$29:$C$94,0),MATCH($AG181,INP_VIS_08a_Gerätemenge!$D$12:$N$12,0))</f>
        <v>1</v>
      </c>
    </row>
    <row r="182" spans="1:60">
      <c r="A182" s="208">
        <v>2</v>
      </c>
      <c r="B182" s="209">
        <v>45118</v>
      </c>
      <c r="C182" s="208" t="s">
        <v>950</v>
      </c>
      <c r="D182" s="208" t="s">
        <v>951</v>
      </c>
      <c r="E182" s="208" t="s">
        <v>952</v>
      </c>
      <c r="F182" s="208" t="s">
        <v>474</v>
      </c>
      <c r="H182" s="208" t="s">
        <v>372</v>
      </c>
      <c r="I182" s="210" t="s">
        <v>498</v>
      </c>
      <c r="J182" s="210" t="s">
        <v>953</v>
      </c>
      <c r="K182" s="210">
        <v>281</v>
      </c>
      <c r="L182" s="210">
        <v>365</v>
      </c>
      <c r="M182" s="210">
        <v>2800</v>
      </c>
      <c r="N182" s="210">
        <v>0</v>
      </c>
      <c r="O182" s="208" t="s">
        <v>307</v>
      </c>
      <c r="P182" s="208">
        <v>312</v>
      </c>
      <c r="Q182" s="208" t="s">
        <v>509</v>
      </c>
      <c r="R182" s="208">
        <v>2</v>
      </c>
      <c r="S182" s="209">
        <v>45118</v>
      </c>
      <c r="T182" s="208" t="s">
        <v>954</v>
      </c>
      <c r="U182" s="208" t="s">
        <v>951</v>
      </c>
      <c r="V182" s="208" t="s">
        <v>955</v>
      </c>
      <c r="W182" s="208" t="s">
        <v>474</v>
      </c>
      <c r="Y182" s="208" t="s">
        <v>372</v>
      </c>
      <c r="Z182" s="210" t="s">
        <v>956</v>
      </c>
      <c r="AA182" s="210" t="s">
        <v>953</v>
      </c>
      <c r="AB182" s="210">
        <v>281</v>
      </c>
      <c r="AC182" s="210">
        <v>365</v>
      </c>
      <c r="AD182" s="210">
        <v>2800</v>
      </c>
      <c r="AE182" s="210">
        <v>0</v>
      </c>
      <c r="AF182" s="210" t="str">
        <f t="shared" si="16"/>
        <v>j</v>
      </c>
      <c r="AG182" s="210">
        <f>VLOOKUP(O182,'Flugplan Summen'!$C$9:$N$33,12,0)</f>
        <v>332</v>
      </c>
      <c r="AH182" s="451" t="str">
        <f t="shared" si="17"/>
        <v/>
      </c>
      <c r="AI182" s="451" t="str">
        <f t="shared" si="18"/>
        <v/>
      </c>
      <c r="AJ182" s="451">
        <f t="shared" si="19"/>
        <v>45118.4375</v>
      </c>
      <c r="AK182" s="451">
        <f t="shared" si="20"/>
        <v>45118.46875</v>
      </c>
      <c r="AL182" s="451">
        <f t="shared" si="21"/>
        <v>45118.475694444438</v>
      </c>
      <c r="AM182" s="451">
        <f t="shared" si="22"/>
        <v>45118.506944444438</v>
      </c>
      <c r="AN182" s="203">
        <f t="shared" si="23"/>
        <v>1</v>
      </c>
      <c r="AO182" s="454">
        <f>INDEX(INP_VIS_08a_Gerätemenge!$D$29:$N$94,MATCH(AO$2,INP_VIS_08a_Gerätemenge!$C$29:$C$94,0),MATCH($AG182,INP_VIS_08a_Gerätemenge!$D$12:$N$12,0))</f>
        <v>1</v>
      </c>
      <c r="AP182" s="454">
        <f>INDEX(INP_VIS_08a_Gerätemenge!$D$29:$N$94,MATCH(AP$2,INP_VIS_08a_Gerätemenge!$C$29:$C$94,0),MATCH($AG182,INP_VIS_08a_Gerätemenge!$D$12:$N$12,0))</f>
        <v>6</v>
      </c>
      <c r="AQ182" s="454">
        <f>INDEX(INP_VIS_08a_Gerätemenge!$D$29:$N$94,MATCH(AQ$2,INP_VIS_08a_Gerätemenge!$C$29:$C$94,0),MATCH($AG182,INP_VIS_08a_Gerätemenge!$D$12:$N$12,0))</f>
        <v>1</v>
      </c>
      <c r="AR182" s="454">
        <f>INDEX(INP_VIS_08a_Gerätemenge!$D$29:$N$94,MATCH(AR$2,INP_VIS_08a_Gerätemenge!$C$29:$C$94,0),MATCH($AG182,INP_VIS_08a_Gerätemenge!$D$12:$N$12,0))</f>
        <v>1</v>
      </c>
      <c r="AS182" s="454">
        <f>INDEX(INP_VIS_08a_Gerätemenge!$D$29:$N$94,MATCH(AS$2,INP_VIS_08a_Gerätemenge!$C$29:$C$94,0),MATCH($AG182,INP_VIS_08a_Gerätemenge!$D$12:$N$12,0))</f>
        <v>0</v>
      </c>
      <c r="AT182" s="454">
        <f>INDEX(INP_VIS_08a_Gerätemenge!$D$29:$N$94,MATCH(AT$2,INP_VIS_08a_Gerätemenge!$C$29:$C$94,0),MATCH($AG182,INP_VIS_08a_Gerätemenge!$D$12:$N$12,0))</f>
        <v>0</v>
      </c>
      <c r="AU182" s="454">
        <f>INDEX(INP_VIS_08a_Gerätemenge!$D$29:$N$94,MATCH(AU$2,INP_VIS_08a_Gerätemenge!$C$29:$C$94,0),MATCH($AG182,INP_VIS_08a_Gerätemenge!$D$12:$N$12,0))</f>
        <v>0</v>
      </c>
      <c r="AV182" s="454">
        <f>INDEX(INP_VIS_08a_Gerätemenge!$D$29:$N$94,MATCH(AV$2,INP_VIS_08a_Gerätemenge!$C$29:$C$94,0),MATCH($AG182,INP_VIS_08a_Gerätemenge!$D$12:$N$12,0))</f>
        <v>26</v>
      </c>
      <c r="AW182" s="454">
        <f>INDEX(INP_VIS_08a_Gerätemenge!$D$29:$N$94,MATCH(AW$2,INP_VIS_08a_Gerätemenge!$C$29:$C$94,0),MATCH($AG182,INP_VIS_08a_Gerätemenge!$D$12:$N$12,0))</f>
        <v>10</v>
      </c>
      <c r="AX182" s="454">
        <f>INDEX(INP_VIS_08a_Gerätemenge!$D$29:$N$94,MATCH(AX$2,INP_VIS_08a_Gerätemenge!$C$29:$C$94,0),MATCH($AG182,INP_VIS_08a_Gerätemenge!$D$12:$N$12,0))</f>
        <v>0</v>
      </c>
      <c r="AY182" s="454">
        <f>INDEX(INP_VIS_08a_Gerätemenge!$D$29:$N$94,MATCH(AY$2,INP_VIS_08a_Gerätemenge!$C$29:$C$94,0),MATCH($AG182,INP_VIS_08a_Gerätemenge!$D$12:$N$12,0))</f>
        <v>2</v>
      </c>
      <c r="AZ182" s="454">
        <f>INDEX(INP_VIS_08a_Gerätemenge!$D$29:$N$94,MATCH(AZ$2,INP_VIS_08a_Gerätemenge!$C$29:$C$94,0),MATCH($AG182,INP_VIS_08a_Gerätemenge!$D$12:$N$12,0))</f>
        <v>0</v>
      </c>
      <c r="BA182" s="454">
        <f>INDEX(INP_VIS_08a_Gerätemenge!$D$29:$N$94,MATCH(BA$2,INP_VIS_08a_Gerätemenge!$C$29:$C$94,0),MATCH($AG182,INP_VIS_08a_Gerätemenge!$D$12:$N$12,0))</f>
        <v>3</v>
      </c>
      <c r="BB182" s="454">
        <f>INDEX(INP_VIS_08a_Gerätemenge!$D$29:$N$94,MATCH(BB$2,INP_VIS_08a_Gerätemenge!$C$29:$C$94,0),MATCH($AG182,INP_VIS_08a_Gerätemenge!$D$12:$N$12,0))</f>
        <v>1</v>
      </c>
      <c r="BC182" s="454">
        <f>INDEX(INP_VIS_08a_Gerätemenge!$D$29:$N$94,MATCH(BC$2,INP_VIS_08a_Gerätemenge!$C$29:$C$94,0),MATCH($AG182,INP_VIS_08a_Gerätemenge!$D$12:$N$12,0))</f>
        <v>0</v>
      </c>
      <c r="BD182" s="454">
        <f>INDEX(INP_VIS_08a_Gerätemenge!$D$29:$N$94,MATCH(BD$2,INP_VIS_08a_Gerätemenge!$C$29:$C$94,0),MATCH($AG182,INP_VIS_08a_Gerätemenge!$D$12:$N$12,0))</f>
        <v>0</v>
      </c>
      <c r="BE182" s="454">
        <f>INDEX(INP_VIS_08a_Gerätemenge!$D$29:$N$94,MATCH(BE$2,INP_VIS_08a_Gerätemenge!$C$29:$C$94,0),MATCH($AG182,INP_VIS_08a_Gerätemenge!$D$12:$N$12,0))</f>
        <v>0</v>
      </c>
      <c r="BF182" s="454">
        <f>INDEX(INP_VIS_08a_Gerätemenge!$D$29:$N$94,MATCH(BF$2,INP_VIS_08a_Gerätemenge!$C$29:$C$94,0),MATCH($AG182,INP_VIS_08a_Gerätemenge!$D$12:$N$12,0))</f>
        <v>1</v>
      </c>
      <c r="BG182" s="454">
        <f>INDEX(INP_VIS_08a_Gerätemenge!$D$29:$N$94,MATCH(BG$2,INP_VIS_08a_Gerätemenge!$C$29:$C$94,0),MATCH($AG182,INP_VIS_08a_Gerätemenge!$D$12:$N$12,0))</f>
        <v>0</v>
      </c>
      <c r="BH182" s="454">
        <f>INDEX(INP_VIS_08a_Gerätemenge!$D$29:$N$94,MATCH(BH$2,INP_VIS_08a_Gerätemenge!$C$29:$C$94,0),MATCH($AG182,INP_VIS_08a_Gerätemenge!$D$12:$N$12,0))</f>
        <v>1</v>
      </c>
    </row>
    <row r="183" spans="1:60">
      <c r="A183" s="208">
        <v>2</v>
      </c>
      <c r="B183" s="209">
        <v>45118</v>
      </c>
      <c r="C183" s="208" t="s">
        <v>592</v>
      </c>
      <c r="D183" s="208" t="s">
        <v>375</v>
      </c>
      <c r="E183" s="208" t="s">
        <v>957</v>
      </c>
      <c r="F183" s="208" t="s">
        <v>431</v>
      </c>
      <c r="H183" s="208" t="s">
        <v>372</v>
      </c>
      <c r="I183" s="210" t="s">
        <v>502</v>
      </c>
      <c r="J183" s="210" t="s">
        <v>479</v>
      </c>
      <c r="K183" s="210">
        <v>126</v>
      </c>
      <c r="L183" s="210">
        <v>63</v>
      </c>
      <c r="M183" s="210">
        <v>0</v>
      </c>
      <c r="N183" s="210">
        <v>0</v>
      </c>
      <c r="O183" s="208" t="s">
        <v>288</v>
      </c>
      <c r="P183" s="208">
        <v>180</v>
      </c>
      <c r="Q183" s="208" t="s">
        <v>26</v>
      </c>
      <c r="R183" s="208">
        <v>2</v>
      </c>
      <c r="S183" s="209">
        <v>45118</v>
      </c>
      <c r="T183" s="208" t="s">
        <v>632</v>
      </c>
      <c r="U183" s="208" t="s">
        <v>375</v>
      </c>
      <c r="V183" s="208" t="s">
        <v>631</v>
      </c>
      <c r="W183" s="208" t="s">
        <v>408</v>
      </c>
      <c r="Y183" s="208" t="s">
        <v>372</v>
      </c>
      <c r="Z183" s="210" t="s">
        <v>424</v>
      </c>
      <c r="AA183" s="210" t="s">
        <v>479</v>
      </c>
      <c r="AB183" s="210">
        <v>162</v>
      </c>
      <c r="AC183" s="210">
        <v>146</v>
      </c>
      <c r="AD183" s="210">
        <v>0</v>
      </c>
      <c r="AE183" s="210">
        <v>0</v>
      </c>
      <c r="AF183" s="210" t="str">
        <f t="shared" si="16"/>
        <v/>
      </c>
      <c r="AG183" s="210">
        <f>VLOOKUP(O183,'Flugplan Summen'!$C$9:$N$33,12,0)</f>
        <v>320</v>
      </c>
      <c r="AH183" s="451">
        <f t="shared" si="17"/>
        <v>45118.444444444445</v>
      </c>
      <c r="AI183" s="451">
        <f t="shared" si="18"/>
        <v>45118.475694444445</v>
      </c>
      <c r="AJ183" s="451" t="str">
        <f t="shared" si="19"/>
        <v/>
      </c>
      <c r="AK183" s="451" t="str">
        <f t="shared" si="20"/>
        <v/>
      </c>
      <c r="AL183" s="451" t="str">
        <f t="shared" si="21"/>
        <v/>
      </c>
      <c r="AM183" s="451" t="str">
        <f t="shared" si="22"/>
        <v/>
      </c>
      <c r="AN183" s="203">
        <f t="shared" si="23"/>
        <v>1</v>
      </c>
      <c r="AO183" s="454">
        <f>INDEX(INP_VIS_08a_Gerätemenge!$D$29:$N$94,MATCH(AO$2,INP_VIS_08a_Gerätemenge!$C$29:$C$94,0),MATCH($AG183,INP_VIS_08a_Gerätemenge!$D$12:$N$12,0))</f>
        <v>0</v>
      </c>
      <c r="AP183" s="454">
        <f>INDEX(INP_VIS_08a_Gerätemenge!$D$29:$N$94,MATCH(AP$2,INP_VIS_08a_Gerätemenge!$C$29:$C$94,0),MATCH($AG183,INP_VIS_08a_Gerätemenge!$D$12:$N$12,0))</f>
        <v>3</v>
      </c>
      <c r="AQ183" s="454">
        <f>INDEX(INP_VIS_08a_Gerätemenge!$D$29:$N$94,MATCH(AQ$2,INP_VIS_08a_Gerätemenge!$C$29:$C$94,0),MATCH($AG183,INP_VIS_08a_Gerätemenge!$D$12:$N$12,0))</f>
        <v>1</v>
      </c>
      <c r="AR183" s="454">
        <f>INDEX(INP_VIS_08a_Gerätemenge!$D$29:$N$94,MATCH(AR$2,INP_VIS_08a_Gerätemenge!$C$29:$C$94,0),MATCH($AG183,INP_VIS_08a_Gerätemenge!$D$12:$N$12,0))</f>
        <v>0</v>
      </c>
      <c r="AS183" s="454">
        <f>INDEX(INP_VIS_08a_Gerätemenge!$D$29:$N$94,MATCH(AS$2,INP_VIS_08a_Gerätemenge!$C$29:$C$94,0),MATCH($AG183,INP_VIS_08a_Gerätemenge!$D$12:$N$12,0))</f>
        <v>0</v>
      </c>
      <c r="AT183" s="454">
        <f>INDEX(INP_VIS_08a_Gerätemenge!$D$29:$N$94,MATCH(AT$2,INP_VIS_08a_Gerätemenge!$C$29:$C$94,0),MATCH($AG183,INP_VIS_08a_Gerätemenge!$D$12:$N$12,0))</f>
        <v>0</v>
      </c>
      <c r="AU183" s="454">
        <f>INDEX(INP_VIS_08a_Gerätemenge!$D$29:$N$94,MATCH(AU$2,INP_VIS_08a_Gerätemenge!$C$29:$C$94,0),MATCH($AG183,INP_VIS_08a_Gerätemenge!$D$12:$N$12,0))</f>
        <v>0</v>
      </c>
      <c r="AV183" s="454">
        <f>INDEX(INP_VIS_08a_Gerätemenge!$D$29:$N$94,MATCH(AV$2,INP_VIS_08a_Gerätemenge!$C$29:$C$94,0),MATCH($AG183,INP_VIS_08a_Gerätemenge!$D$12:$N$12,0))</f>
        <v>20</v>
      </c>
      <c r="AW183" s="454">
        <f>INDEX(INP_VIS_08a_Gerätemenge!$D$29:$N$94,MATCH(AW$2,INP_VIS_08a_Gerätemenge!$C$29:$C$94,0),MATCH($AG183,INP_VIS_08a_Gerätemenge!$D$12:$N$12,0))</f>
        <v>0</v>
      </c>
      <c r="AX183" s="454">
        <f>INDEX(INP_VIS_08a_Gerätemenge!$D$29:$N$94,MATCH(AX$2,INP_VIS_08a_Gerätemenge!$C$29:$C$94,0),MATCH($AG183,INP_VIS_08a_Gerätemenge!$D$12:$N$12,0))</f>
        <v>0</v>
      </c>
      <c r="AY183" s="454">
        <f>INDEX(INP_VIS_08a_Gerätemenge!$D$29:$N$94,MATCH(AY$2,INP_VIS_08a_Gerätemenge!$C$29:$C$94,0),MATCH($AG183,INP_VIS_08a_Gerätemenge!$D$12:$N$12,0))</f>
        <v>0</v>
      </c>
      <c r="AZ183" s="454">
        <f>INDEX(INP_VIS_08a_Gerätemenge!$D$29:$N$94,MATCH(AZ$2,INP_VIS_08a_Gerätemenge!$C$29:$C$94,0),MATCH($AG183,INP_VIS_08a_Gerätemenge!$D$12:$N$12,0))</f>
        <v>0</v>
      </c>
      <c r="BA183" s="454">
        <f>INDEX(INP_VIS_08a_Gerätemenge!$D$29:$N$94,MATCH(BA$2,INP_VIS_08a_Gerätemenge!$C$29:$C$94,0),MATCH($AG183,INP_VIS_08a_Gerätemenge!$D$12:$N$12,0))</f>
        <v>0</v>
      </c>
      <c r="BB183" s="454">
        <f>INDEX(INP_VIS_08a_Gerätemenge!$D$29:$N$94,MATCH(BB$2,INP_VIS_08a_Gerätemenge!$C$29:$C$94,0),MATCH($AG183,INP_VIS_08a_Gerätemenge!$D$12:$N$12,0))</f>
        <v>1</v>
      </c>
      <c r="BC183" s="454">
        <f>INDEX(INP_VIS_08a_Gerätemenge!$D$29:$N$94,MATCH(BC$2,INP_VIS_08a_Gerätemenge!$C$29:$C$94,0),MATCH($AG183,INP_VIS_08a_Gerätemenge!$D$12:$N$12,0))</f>
        <v>0</v>
      </c>
      <c r="BD183" s="454">
        <f>INDEX(INP_VIS_08a_Gerätemenge!$D$29:$N$94,MATCH(BD$2,INP_VIS_08a_Gerätemenge!$C$29:$C$94,0),MATCH($AG183,INP_VIS_08a_Gerätemenge!$D$12:$N$12,0))</f>
        <v>0</v>
      </c>
      <c r="BE183" s="454">
        <f>INDEX(INP_VIS_08a_Gerätemenge!$D$29:$N$94,MATCH(BE$2,INP_VIS_08a_Gerätemenge!$C$29:$C$94,0),MATCH($AG183,INP_VIS_08a_Gerätemenge!$D$12:$N$12,0))</f>
        <v>0</v>
      </c>
      <c r="BF183" s="454">
        <f>INDEX(INP_VIS_08a_Gerätemenge!$D$29:$N$94,MATCH(BF$2,INP_VIS_08a_Gerätemenge!$C$29:$C$94,0),MATCH($AG183,INP_VIS_08a_Gerätemenge!$D$12:$N$12,0))</f>
        <v>1</v>
      </c>
      <c r="BG183" s="454">
        <f>INDEX(INP_VIS_08a_Gerätemenge!$D$29:$N$94,MATCH(BG$2,INP_VIS_08a_Gerätemenge!$C$29:$C$94,0),MATCH($AG183,INP_VIS_08a_Gerätemenge!$D$12:$N$12,0))</f>
        <v>0</v>
      </c>
      <c r="BH183" s="454">
        <f>INDEX(INP_VIS_08a_Gerätemenge!$D$29:$N$94,MATCH(BH$2,INP_VIS_08a_Gerätemenge!$C$29:$C$94,0),MATCH($AG183,INP_VIS_08a_Gerätemenge!$D$12:$N$12,0))</f>
        <v>1</v>
      </c>
    </row>
    <row r="184" spans="1:60">
      <c r="A184" s="208">
        <v>2</v>
      </c>
      <c r="B184" s="209">
        <v>45118</v>
      </c>
      <c r="C184" s="208" t="s">
        <v>599</v>
      </c>
      <c r="D184" s="208" t="s">
        <v>381</v>
      </c>
      <c r="E184" s="208" t="s">
        <v>649</v>
      </c>
      <c r="F184" s="208" t="s">
        <v>408</v>
      </c>
      <c r="H184" s="208" t="s">
        <v>372</v>
      </c>
      <c r="I184" s="210" t="s">
        <v>471</v>
      </c>
      <c r="J184" s="210" t="s">
        <v>570</v>
      </c>
      <c r="K184" s="210">
        <v>170</v>
      </c>
      <c r="L184" s="210">
        <v>170</v>
      </c>
      <c r="M184" s="210">
        <v>0</v>
      </c>
      <c r="N184" s="210">
        <v>0</v>
      </c>
      <c r="O184" s="208" t="s">
        <v>296</v>
      </c>
      <c r="P184" s="208">
        <v>189</v>
      </c>
      <c r="Q184" s="208" t="s">
        <v>26</v>
      </c>
      <c r="R184" s="208">
        <v>2</v>
      </c>
      <c r="S184" s="209">
        <v>45118</v>
      </c>
      <c r="T184" s="208" t="s">
        <v>958</v>
      </c>
      <c r="U184" s="208" t="s">
        <v>381</v>
      </c>
      <c r="V184" s="208" t="s">
        <v>959</v>
      </c>
      <c r="W184" s="208" t="s">
        <v>518</v>
      </c>
      <c r="Y184" s="208" t="s">
        <v>372</v>
      </c>
      <c r="Z184" s="210" t="s">
        <v>935</v>
      </c>
      <c r="AA184" s="210" t="s">
        <v>570</v>
      </c>
      <c r="AB184" s="210">
        <v>170</v>
      </c>
      <c r="AC184" s="210">
        <v>170</v>
      </c>
      <c r="AD184" s="210">
        <v>0</v>
      </c>
      <c r="AE184" s="210">
        <v>0</v>
      </c>
      <c r="AF184" s="210" t="str">
        <f t="shared" si="16"/>
        <v>j</v>
      </c>
      <c r="AG184" s="210" t="str">
        <f>VLOOKUP(O184,'Flugplan Summen'!$C$9:$N$33,12,0)</f>
        <v>73H</v>
      </c>
      <c r="AH184" s="451" t="str">
        <f t="shared" si="17"/>
        <v/>
      </c>
      <c r="AI184" s="451" t="str">
        <f t="shared" si="18"/>
        <v/>
      </c>
      <c r="AJ184" s="451">
        <f t="shared" si="19"/>
        <v>45118.451388888891</v>
      </c>
      <c r="AK184" s="451">
        <f t="shared" si="20"/>
        <v>45118.482638888891</v>
      </c>
      <c r="AL184" s="451">
        <f t="shared" si="21"/>
        <v>45118.506944444438</v>
      </c>
      <c r="AM184" s="451">
        <f t="shared" si="22"/>
        <v>45118.538194444438</v>
      </c>
      <c r="AN184" s="203">
        <f t="shared" si="23"/>
        <v>1</v>
      </c>
      <c r="AO184" s="454">
        <f>INDEX(INP_VIS_08a_Gerätemenge!$D$29:$N$94,MATCH(AO$2,INP_VIS_08a_Gerätemenge!$C$29:$C$94,0),MATCH($AG184,INP_VIS_08a_Gerätemenge!$D$12:$N$12,0))</f>
        <v>0</v>
      </c>
      <c r="AP184" s="454">
        <f>INDEX(INP_VIS_08a_Gerätemenge!$D$29:$N$94,MATCH(AP$2,INP_VIS_08a_Gerätemenge!$C$29:$C$94,0),MATCH($AG184,INP_VIS_08a_Gerätemenge!$D$12:$N$12,0))</f>
        <v>3</v>
      </c>
      <c r="AQ184" s="454">
        <f>INDEX(INP_VIS_08a_Gerätemenge!$D$29:$N$94,MATCH(AQ$2,INP_VIS_08a_Gerätemenge!$C$29:$C$94,0),MATCH($AG184,INP_VIS_08a_Gerätemenge!$D$12:$N$12,0))</f>
        <v>1</v>
      </c>
      <c r="AR184" s="454">
        <f>INDEX(INP_VIS_08a_Gerätemenge!$D$29:$N$94,MATCH(AR$2,INP_VIS_08a_Gerätemenge!$C$29:$C$94,0),MATCH($AG184,INP_VIS_08a_Gerätemenge!$D$12:$N$12,0))</f>
        <v>0</v>
      </c>
      <c r="AS184" s="454">
        <f>INDEX(INP_VIS_08a_Gerätemenge!$D$29:$N$94,MATCH(AS$2,INP_VIS_08a_Gerätemenge!$C$29:$C$94,0),MATCH($AG184,INP_VIS_08a_Gerätemenge!$D$12:$N$12,0))</f>
        <v>0</v>
      </c>
      <c r="AT184" s="454">
        <f>INDEX(INP_VIS_08a_Gerätemenge!$D$29:$N$94,MATCH(AT$2,INP_VIS_08a_Gerätemenge!$C$29:$C$94,0),MATCH($AG184,INP_VIS_08a_Gerätemenge!$D$12:$N$12,0))</f>
        <v>0</v>
      </c>
      <c r="AU184" s="454">
        <f>INDEX(INP_VIS_08a_Gerätemenge!$D$29:$N$94,MATCH(AU$2,INP_VIS_08a_Gerätemenge!$C$29:$C$94,0),MATCH($AG184,INP_VIS_08a_Gerätemenge!$D$12:$N$12,0))</f>
        <v>0</v>
      </c>
      <c r="AV184" s="454">
        <f>INDEX(INP_VIS_08a_Gerätemenge!$D$29:$N$94,MATCH(AV$2,INP_VIS_08a_Gerätemenge!$C$29:$C$94,0),MATCH($AG184,INP_VIS_08a_Gerätemenge!$D$12:$N$12,0))</f>
        <v>24</v>
      </c>
      <c r="AW184" s="454">
        <f>INDEX(INP_VIS_08a_Gerätemenge!$D$29:$N$94,MATCH(AW$2,INP_VIS_08a_Gerätemenge!$C$29:$C$94,0),MATCH($AG184,INP_VIS_08a_Gerätemenge!$D$12:$N$12,0))</f>
        <v>0</v>
      </c>
      <c r="AX184" s="454">
        <f>INDEX(INP_VIS_08a_Gerätemenge!$D$29:$N$94,MATCH(AX$2,INP_VIS_08a_Gerätemenge!$C$29:$C$94,0),MATCH($AG184,INP_VIS_08a_Gerätemenge!$D$12:$N$12,0))</f>
        <v>0</v>
      </c>
      <c r="AY184" s="454">
        <f>INDEX(INP_VIS_08a_Gerätemenge!$D$29:$N$94,MATCH(AY$2,INP_VIS_08a_Gerätemenge!$C$29:$C$94,0),MATCH($AG184,INP_VIS_08a_Gerätemenge!$D$12:$N$12,0))</f>
        <v>1</v>
      </c>
      <c r="AZ184" s="454">
        <f>INDEX(INP_VIS_08a_Gerätemenge!$D$29:$N$94,MATCH(AZ$2,INP_VIS_08a_Gerätemenge!$C$29:$C$94,0),MATCH($AG184,INP_VIS_08a_Gerätemenge!$D$12:$N$12,0))</f>
        <v>0</v>
      </c>
      <c r="BA184" s="454">
        <f>INDEX(INP_VIS_08a_Gerätemenge!$D$29:$N$94,MATCH(BA$2,INP_VIS_08a_Gerätemenge!$C$29:$C$94,0),MATCH($AG184,INP_VIS_08a_Gerätemenge!$D$12:$N$12,0))</f>
        <v>2</v>
      </c>
      <c r="BB184" s="454">
        <f>INDEX(INP_VIS_08a_Gerätemenge!$D$29:$N$94,MATCH(BB$2,INP_VIS_08a_Gerätemenge!$C$29:$C$94,0),MATCH($AG184,INP_VIS_08a_Gerätemenge!$D$12:$N$12,0))</f>
        <v>1</v>
      </c>
      <c r="BC184" s="454">
        <f>INDEX(INP_VIS_08a_Gerätemenge!$D$29:$N$94,MATCH(BC$2,INP_VIS_08a_Gerätemenge!$C$29:$C$94,0),MATCH($AG184,INP_VIS_08a_Gerätemenge!$D$12:$N$12,0))</f>
        <v>0</v>
      </c>
      <c r="BD184" s="454">
        <f>INDEX(INP_VIS_08a_Gerätemenge!$D$29:$N$94,MATCH(BD$2,INP_VIS_08a_Gerätemenge!$C$29:$C$94,0),MATCH($AG184,INP_VIS_08a_Gerätemenge!$D$12:$N$12,0))</f>
        <v>0</v>
      </c>
      <c r="BE184" s="454">
        <f>INDEX(INP_VIS_08a_Gerätemenge!$D$29:$N$94,MATCH(BE$2,INP_VIS_08a_Gerätemenge!$C$29:$C$94,0),MATCH($AG184,INP_VIS_08a_Gerätemenge!$D$12:$N$12,0))</f>
        <v>0</v>
      </c>
      <c r="BF184" s="454">
        <f>INDEX(INP_VIS_08a_Gerätemenge!$D$29:$N$94,MATCH(BF$2,INP_VIS_08a_Gerätemenge!$C$29:$C$94,0),MATCH($AG184,INP_VIS_08a_Gerätemenge!$D$12:$N$12,0))</f>
        <v>1</v>
      </c>
      <c r="BG184" s="454">
        <f>INDEX(INP_VIS_08a_Gerätemenge!$D$29:$N$94,MATCH(BG$2,INP_VIS_08a_Gerätemenge!$C$29:$C$94,0),MATCH($AG184,INP_VIS_08a_Gerätemenge!$D$12:$N$12,0))</f>
        <v>0</v>
      </c>
      <c r="BH184" s="454">
        <f>INDEX(INP_VIS_08a_Gerätemenge!$D$29:$N$94,MATCH(BH$2,INP_VIS_08a_Gerätemenge!$C$29:$C$94,0),MATCH($AG184,INP_VIS_08a_Gerätemenge!$D$12:$N$12,0))</f>
        <v>1</v>
      </c>
    </row>
    <row r="185" spans="1:60">
      <c r="A185" s="208">
        <v>2</v>
      </c>
      <c r="B185" s="209">
        <v>45118</v>
      </c>
      <c r="C185" s="208" t="s">
        <v>623</v>
      </c>
      <c r="D185" s="208" t="s">
        <v>375</v>
      </c>
      <c r="E185" s="208" t="s">
        <v>624</v>
      </c>
      <c r="F185" s="208" t="s">
        <v>452</v>
      </c>
      <c r="H185" s="208" t="s">
        <v>372</v>
      </c>
      <c r="I185" s="210" t="s">
        <v>502</v>
      </c>
      <c r="J185" s="210" t="s">
        <v>414</v>
      </c>
      <c r="K185" s="210">
        <v>105</v>
      </c>
      <c r="L185" s="210">
        <v>53</v>
      </c>
      <c r="M185" s="210">
        <v>0</v>
      </c>
      <c r="N185" s="210">
        <v>0</v>
      </c>
      <c r="O185" s="208" t="s">
        <v>287</v>
      </c>
      <c r="P185" s="208">
        <v>150</v>
      </c>
      <c r="Q185" s="208" t="s">
        <v>26</v>
      </c>
      <c r="R185" s="208">
        <v>2</v>
      </c>
      <c r="S185" s="209">
        <v>45118</v>
      </c>
      <c r="T185" s="208" t="s">
        <v>646</v>
      </c>
      <c r="U185" s="208" t="s">
        <v>375</v>
      </c>
      <c r="V185" s="208" t="s">
        <v>960</v>
      </c>
      <c r="W185" s="208" t="s">
        <v>408</v>
      </c>
      <c r="Y185" s="208" t="s">
        <v>372</v>
      </c>
      <c r="Z185" s="210" t="s">
        <v>413</v>
      </c>
      <c r="AA185" s="210" t="s">
        <v>414</v>
      </c>
      <c r="AB185" s="210">
        <v>135</v>
      </c>
      <c r="AC185" s="210">
        <v>122</v>
      </c>
      <c r="AD185" s="210">
        <v>0</v>
      </c>
      <c r="AE185" s="210">
        <v>0</v>
      </c>
      <c r="AF185" s="210" t="str">
        <f t="shared" si="16"/>
        <v>j</v>
      </c>
      <c r="AG185" s="210">
        <f>VLOOKUP(O185,'Flugplan Summen'!$C$9:$N$33,12,0)</f>
        <v>319</v>
      </c>
      <c r="AH185" s="451" t="str">
        <f t="shared" si="17"/>
        <v/>
      </c>
      <c r="AI185" s="451" t="str">
        <f t="shared" si="18"/>
        <v/>
      </c>
      <c r="AJ185" s="451">
        <f t="shared" si="19"/>
        <v>45118.461805555562</v>
      </c>
      <c r="AK185" s="451">
        <f t="shared" si="20"/>
        <v>45118.493055555562</v>
      </c>
      <c r="AL185" s="451">
        <f t="shared" si="21"/>
        <v>45118.503472222219</v>
      </c>
      <c r="AM185" s="451">
        <f t="shared" si="22"/>
        <v>45118.534722222219</v>
      </c>
      <c r="AN185" s="203">
        <f t="shared" si="23"/>
        <v>1</v>
      </c>
      <c r="AO185" s="454">
        <f>INDEX(INP_VIS_08a_Gerätemenge!$D$29:$N$94,MATCH(AO$2,INP_VIS_08a_Gerätemenge!$C$29:$C$94,0),MATCH($AG185,INP_VIS_08a_Gerätemenge!$D$12:$N$12,0))</f>
        <v>0</v>
      </c>
      <c r="AP185" s="454">
        <f>INDEX(INP_VIS_08a_Gerätemenge!$D$29:$N$94,MATCH(AP$2,INP_VIS_08a_Gerätemenge!$C$29:$C$94,0),MATCH($AG185,INP_VIS_08a_Gerätemenge!$D$12:$N$12,0))</f>
        <v>3</v>
      </c>
      <c r="AQ185" s="454">
        <f>INDEX(INP_VIS_08a_Gerätemenge!$D$29:$N$94,MATCH(AQ$2,INP_VIS_08a_Gerätemenge!$C$29:$C$94,0),MATCH($AG185,INP_VIS_08a_Gerätemenge!$D$12:$N$12,0))</f>
        <v>1</v>
      </c>
      <c r="AR185" s="454">
        <f>INDEX(INP_VIS_08a_Gerätemenge!$D$29:$N$94,MATCH(AR$2,INP_VIS_08a_Gerätemenge!$C$29:$C$94,0),MATCH($AG185,INP_VIS_08a_Gerätemenge!$D$12:$N$12,0))</f>
        <v>0</v>
      </c>
      <c r="AS185" s="454">
        <f>INDEX(INP_VIS_08a_Gerätemenge!$D$29:$N$94,MATCH(AS$2,INP_VIS_08a_Gerätemenge!$C$29:$C$94,0),MATCH($AG185,INP_VIS_08a_Gerätemenge!$D$12:$N$12,0))</f>
        <v>0</v>
      </c>
      <c r="AT185" s="454">
        <f>INDEX(INP_VIS_08a_Gerätemenge!$D$29:$N$94,MATCH(AT$2,INP_VIS_08a_Gerätemenge!$C$29:$C$94,0),MATCH($AG185,INP_VIS_08a_Gerätemenge!$D$12:$N$12,0))</f>
        <v>0</v>
      </c>
      <c r="AU185" s="454">
        <f>INDEX(INP_VIS_08a_Gerätemenge!$D$29:$N$94,MATCH(AU$2,INP_VIS_08a_Gerätemenge!$C$29:$C$94,0),MATCH($AG185,INP_VIS_08a_Gerätemenge!$D$12:$N$12,0))</f>
        <v>0</v>
      </c>
      <c r="AV185" s="454">
        <f>INDEX(INP_VIS_08a_Gerätemenge!$D$29:$N$94,MATCH(AV$2,INP_VIS_08a_Gerätemenge!$C$29:$C$94,0),MATCH($AG185,INP_VIS_08a_Gerätemenge!$D$12:$N$12,0))</f>
        <v>12</v>
      </c>
      <c r="AW185" s="454">
        <f>INDEX(INP_VIS_08a_Gerätemenge!$D$29:$N$94,MATCH(AW$2,INP_VIS_08a_Gerätemenge!$C$29:$C$94,0),MATCH($AG185,INP_VIS_08a_Gerätemenge!$D$12:$N$12,0))</f>
        <v>0</v>
      </c>
      <c r="AX185" s="454">
        <f>INDEX(INP_VIS_08a_Gerätemenge!$D$29:$N$94,MATCH(AX$2,INP_VIS_08a_Gerätemenge!$C$29:$C$94,0),MATCH($AG185,INP_VIS_08a_Gerätemenge!$D$12:$N$12,0))</f>
        <v>0</v>
      </c>
      <c r="AY185" s="454">
        <f>INDEX(INP_VIS_08a_Gerätemenge!$D$29:$N$94,MATCH(AY$2,INP_VIS_08a_Gerätemenge!$C$29:$C$94,0),MATCH($AG185,INP_VIS_08a_Gerätemenge!$D$12:$N$12,0))</f>
        <v>1</v>
      </c>
      <c r="AZ185" s="454">
        <f>INDEX(INP_VIS_08a_Gerätemenge!$D$29:$N$94,MATCH(AZ$2,INP_VIS_08a_Gerätemenge!$C$29:$C$94,0),MATCH($AG185,INP_VIS_08a_Gerätemenge!$D$12:$N$12,0))</f>
        <v>2</v>
      </c>
      <c r="BA185" s="454">
        <f>INDEX(INP_VIS_08a_Gerätemenge!$D$29:$N$94,MATCH(BA$2,INP_VIS_08a_Gerätemenge!$C$29:$C$94,0),MATCH($AG185,INP_VIS_08a_Gerätemenge!$D$12:$N$12,0))</f>
        <v>0</v>
      </c>
      <c r="BB185" s="454">
        <f>INDEX(INP_VIS_08a_Gerätemenge!$D$29:$N$94,MATCH(BB$2,INP_VIS_08a_Gerätemenge!$C$29:$C$94,0),MATCH($AG185,INP_VIS_08a_Gerätemenge!$D$12:$N$12,0))</f>
        <v>1</v>
      </c>
      <c r="BC185" s="454">
        <f>INDEX(INP_VIS_08a_Gerätemenge!$D$29:$N$94,MATCH(BC$2,INP_VIS_08a_Gerätemenge!$C$29:$C$94,0),MATCH($AG185,INP_VIS_08a_Gerätemenge!$D$12:$N$12,0))</f>
        <v>0</v>
      </c>
      <c r="BD185" s="454">
        <f>INDEX(INP_VIS_08a_Gerätemenge!$D$29:$N$94,MATCH(BD$2,INP_VIS_08a_Gerätemenge!$C$29:$C$94,0),MATCH($AG185,INP_VIS_08a_Gerätemenge!$D$12:$N$12,0))</f>
        <v>0</v>
      </c>
      <c r="BE185" s="454">
        <f>INDEX(INP_VIS_08a_Gerätemenge!$D$29:$N$94,MATCH(BE$2,INP_VIS_08a_Gerätemenge!$C$29:$C$94,0),MATCH($AG185,INP_VIS_08a_Gerätemenge!$D$12:$N$12,0))</f>
        <v>0</v>
      </c>
      <c r="BF185" s="454">
        <f>INDEX(INP_VIS_08a_Gerätemenge!$D$29:$N$94,MATCH(BF$2,INP_VIS_08a_Gerätemenge!$C$29:$C$94,0),MATCH($AG185,INP_VIS_08a_Gerätemenge!$D$12:$N$12,0))</f>
        <v>1</v>
      </c>
      <c r="BG185" s="454">
        <f>INDEX(INP_VIS_08a_Gerätemenge!$D$29:$N$94,MATCH(BG$2,INP_VIS_08a_Gerätemenge!$C$29:$C$94,0),MATCH($AG185,INP_VIS_08a_Gerätemenge!$D$12:$N$12,0))</f>
        <v>0</v>
      </c>
      <c r="BH185" s="454">
        <f>INDEX(INP_VIS_08a_Gerätemenge!$D$29:$N$94,MATCH(BH$2,INP_VIS_08a_Gerätemenge!$C$29:$C$94,0),MATCH($AG185,INP_VIS_08a_Gerätemenge!$D$12:$N$12,0))</f>
        <v>1</v>
      </c>
    </row>
    <row r="186" spans="1:60">
      <c r="A186" s="208">
        <v>2</v>
      </c>
      <c r="B186" s="209">
        <v>45118</v>
      </c>
      <c r="C186" s="208" t="s">
        <v>628</v>
      </c>
      <c r="D186" s="208" t="s">
        <v>369</v>
      </c>
      <c r="E186" s="208" t="s">
        <v>637</v>
      </c>
      <c r="F186" s="208" t="s">
        <v>408</v>
      </c>
      <c r="H186" s="208" t="s">
        <v>372</v>
      </c>
      <c r="I186" s="210" t="s">
        <v>502</v>
      </c>
      <c r="J186" s="210" t="s">
        <v>464</v>
      </c>
      <c r="K186" s="210">
        <v>162</v>
      </c>
      <c r="L186" s="210">
        <v>162</v>
      </c>
      <c r="M186" s="210">
        <v>0</v>
      </c>
      <c r="N186" s="210">
        <v>0</v>
      </c>
      <c r="O186" s="208" t="s">
        <v>290</v>
      </c>
      <c r="P186" s="208">
        <v>180</v>
      </c>
      <c r="Q186" s="208" t="s">
        <v>26</v>
      </c>
      <c r="R186" s="208">
        <v>2</v>
      </c>
      <c r="S186" s="209">
        <v>45118</v>
      </c>
      <c r="T186" s="208" t="s">
        <v>961</v>
      </c>
      <c r="U186" s="208" t="s">
        <v>369</v>
      </c>
      <c r="V186" s="208" t="s">
        <v>962</v>
      </c>
      <c r="W186" s="208" t="s">
        <v>675</v>
      </c>
      <c r="Y186" s="208" t="s">
        <v>372</v>
      </c>
      <c r="Z186" s="210" t="s">
        <v>463</v>
      </c>
      <c r="AA186" s="210" t="s">
        <v>464</v>
      </c>
      <c r="AB186" s="210">
        <v>162</v>
      </c>
      <c r="AC186" s="210">
        <v>162</v>
      </c>
      <c r="AD186" s="210">
        <v>0</v>
      </c>
      <c r="AE186" s="210">
        <v>0</v>
      </c>
      <c r="AF186" s="210" t="str">
        <f t="shared" si="16"/>
        <v/>
      </c>
      <c r="AG186" s="210">
        <f>VLOOKUP(O186,'Flugplan Summen'!$C$9:$N$33,12,0)</f>
        <v>320</v>
      </c>
      <c r="AH186" s="451">
        <f t="shared" si="17"/>
        <v>45118.472222222226</v>
      </c>
      <c r="AI186" s="451">
        <f t="shared" si="18"/>
        <v>45118.513888888891</v>
      </c>
      <c r="AJ186" s="451" t="str">
        <f t="shared" si="19"/>
        <v/>
      </c>
      <c r="AK186" s="451" t="str">
        <f t="shared" si="20"/>
        <v/>
      </c>
      <c r="AL186" s="451" t="str">
        <f t="shared" si="21"/>
        <v/>
      </c>
      <c r="AM186" s="451" t="str">
        <f t="shared" si="22"/>
        <v/>
      </c>
      <c r="AN186" s="203">
        <f t="shared" si="23"/>
        <v>1</v>
      </c>
      <c r="AO186" s="454">
        <f>INDEX(INP_VIS_08a_Gerätemenge!$D$29:$N$94,MATCH(AO$2,INP_VIS_08a_Gerätemenge!$C$29:$C$94,0),MATCH($AG186,INP_VIS_08a_Gerätemenge!$D$12:$N$12,0))</f>
        <v>0</v>
      </c>
      <c r="AP186" s="454">
        <f>INDEX(INP_VIS_08a_Gerätemenge!$D$29:$N$94,MATCH(AP$2,INP_VIS_08a_Gerätemenge!$C$29:$C$94,0),MATCH($AG186,INP_VIS_08a_Gerätemenge!$D$12:$N$12,0))</f>
        <v>3</v>
      </c>
      <c r="AQ186" s="454">
        <f>INDEX(INP_VIS_08a_Gerätemenge!$D$29:$N$94,MATCH(AQ$2,INP_VIS_08a_Gerätemenge!$C$29:$C$94,0),MATCH($AG186,INP_VIS_08a_Gerätemenge!$D$12:$N$12,0))</f>
        <v>1</v>
      </c>
      <c r="AR186" s="454">
        <f>INDEX(INP_VIS_08a_Gerätemenge!$D$29:$N$94,MATCH(AR$2,INP_VIS_08a_Gerätemenge!$C$29:$C$94,0),MATCH($AG186,INP_VIS_08a_Gerätemenge!$D$12:$N$12,0))</f>
        <v>0</v>
      </c>
      <c r="AS186" s="454">
        <f>INDEX(INP_VIS_08a_Gerätemenge!$D$29:$N$94,MATCH(AS$2,INP_VIS_08a_Gerätemenge!$C$29:$C$94,0),MATCH($AG186,INP_VIS_08a_Gerätemenge!$D$12:$N$12,0))</f>
        <v>0</v>
      </c>
      <c r="AT186" s="454">
        <f>INDEX(INP_VIS_08a_Gerätemenge!$D$29:$N$94,MATCH(AT$2,INP_VIS_08a_Gerätemenge!$C$29:$C$94,0),MATCH($AG186,INP_VIS_08a_Gerätemenge!$D$12:$N$12,0))</f>
        <v>0</v>
      </c>
      <c r="AU186" s="454">
        <f>INDEX(INP_VIS_08a_Gerätemenge!$D$29:$N$94,MATCH(AU$2,INP_VIS_08a_Gerätemenge!$C$29:$C$94,0),MATCH($AG186,INP_VIS_08a_Gerätemenge!$D$12:$N$12,0))</f>
        <v>0</v>
      </c>
      <c r="AV186" s="454">
        <f>INDEX(INP_VIS_08a_Gerätemenge!$D$29:$N$94,MATCH(AV$2,INP_VIS_08a_Gerätemenge!$C$29:$C$94,0),MATCH($AG186,INP_VIS_08a_Gerätemenge!$D$12:$N$12,0))</f>
        <v>20</v>
      </c>
      <c r="AW186" s="454">
        <f>INDEX(INP_VIS_08a_Gerätemenge!$D$29:$N$94,MATCH(AW$2,INP_VIS_08a_Gerätemenge!$C$29:$C$94,0),MATCH($AG186,INP_VIS_08a_Gerätemenge!$D$12:$N$12,0))</f>
        <v>0</v>
      </c>
      <c r="AX186" s="454">
        <f>INDEX(INP_VIS_08a_Gerätemenge!$D$29:$N$94,MATCH(AX$2,INP_VIS_08a_Gerätemenge!$C$29:$C$94,0),MATCH($AG186,INP_VIS_08a_Gerätemenge!$D$12:$N$12,0))</f>
        <v>0</v>
      </c>
      <c r="AY186" s="454">
        <f>INDEX(INP_VIS_08a_Gerätemenge!$D$29:$N$94,MATCH(AY$2,INP_VIS_08a_Gerätemenge!$C$29:$C$94,0),MATCH($AG186,INP_VIS_08a_Gerätemenge!$D$12:$N$12,0))</f>
        <v>0</v>
      </c>
      <c r="AZ186" s="454">
        <f>INDEX(INP_VIS_08a_Gerätemenge!$D$29:$N$94,MATCH(AZ$2,INP_VIS_08a_Gerätemenge!$C$29:$C$94,0),MATCH($AG186,INP_VIS_08a_Gerätemenge!$D$12:$N$12,0))</f>
        <v>0</v>
      </c>
      <c r="BA186" s="454">
        <f>INDEX(INP_VIS_08a_Gerätemenge!$D$29:$N$94,MATCH(BA$2,INP_VIS_08a_Gerätemenge!$C$29:$C$94,0),MATCH($AG186,INP_VIS_08a_Gerätemenge!$D$12:$N$12,0))</f>
        <v>0</v>
      </c>
      <c r="BB186" s="454">
        <f>INDEX(INP_VIS_08a_Gerätemenge!$D$29:$N$94,MATCH(BB$2,INP_VIS_08a_Gerätemenge!$C$29:$C$94,0),MATCH($AG186,INP_VIS_08a_Gerätemenge!$D$12:$N$12,0))</f>
        <v>1</v>
      </c>
      <c r="BC186" s="454">
        <f>INDEX(INP_VIS_08a_Gerätemenge!$D$29:$N$94,MATCH(BC$2,INP_VIS_08a_Gerätemenge!$C$29:$C$94,0),MATCH($AG186,INP_VIS_08a_Gerätemenge!$D$12:$N$12,0))</f>
        <v>0</v>
      </c>
      <c r="BD186" s="454">
        <f>INDEX(INP_VIS_08a_Gerätemenge!$D$29:$N$94,MATCH(BD$2,INP_VIS_08a_Gerätemenge!$C$29:$C$94,0),MATCH($AG186,INP_VIS_08a_Gerätemenge!$D$12:$N$12,0))</f>
        <v>0</v>
      </c>
      <c r="BE186" s="454">
        <f>INDEX(INP_VIS_08a_Gerätemenge!$D$29:$N$94,MATCH(BE$2,INP_VIS_08a_Gerätemenge!$C$29:$C$94,0),MATCH($AG186,INP_VIS_08a_Gerätemenge!$D$12:$N$12,0))</f>
        <v>0</v>
      </c>
      <c r="BF186" s="454">
        <f>INDEX(INP_VIS_08a_Gerätemenge!$D$29:$N$94,MATCH(BF$2,INP_VIS_08a_Gerätemenge!$C$29:$C$94,0),MATCH($AG186,INP_VIS_08a_Gerätemenge!$D$12:$N$12,0))</f>
        <v>1</v>
      </c>
      <c r="BG186" s="454">
        <f>INDEX(INP_VIS_08a_Gerätemenge!$D$29:$N$94,MATCH(BG$2,INP_VIS_08a_Gerätemenge!$C$29:$C$94,0),MATCH($AG186,INP_VIS_08a_Gerätemenge!$D$12:$N$12,0))</f>
        <v>0</v>
      </c>
      <c r="BH186" s="454">
        <f>INDEX(INP_VIS_08a_Gerätemenge!$D$29:$N$94,MATCH(BH$2,INP_VIS_08a_Gerätemenge!$C$29:$C$94,0),MATCH($AG186,INP_VIS_08a_Gerätemenge!$D$12:$N$12,0))</f>
        <v>1</v>
      </c>
    </row>
    <row r="187" spans="1:60">
      <c r="A187" s="208">
        <v>2</v>
      </c>
      <c r="B187" s="209">
        <v>45118</v>
      </c>
      <c r="C187" s="208" t="s">
        <v>640</v>
      </c>
      <c r="D187" s="208" t="s">
        <v>375</v>
      </c>
      <c r="E187" s="208" t="s">
        <v>963</v>
      </c>
      <c r="F187" s="208" t="s">
        <v>634</v>
      </c>
      <c r="H187" s="208" t="s">
        <v>372</v>
      </c>
      <c r="I187" s="210" t="s">
        <v>498</v>
      </c>
      <c r="J187" s="210" t="s">
        <v>400</v>
      </c>
      <c r="K187" s="210">
        <v>162</v>
      </c>
      <c r="L187" s="210">
        <v>81</v>
      </c>
      <c r="M187" s="210">
        <v>0</v>
      </c>
      <c r="N187" s="210">
        <v>0</v>
      </c>
      <c r="O187" s="208" t="s">
        <v>288</v>
      </c>
      <c r="P187" s="208">
        <v>180</v>
      </c>
      <c r="Q187" s="208" t="s">
        <v>26</v>
      </c>
      <c r="R187" s="208">
        <v>2</v>
      </c>
      <c r="S187" s="209">
        <v>45118</v>
      </c>
      <c r="T187" s="208" t="s">
        <v>673</v>
      </c>
      <c r="U187" s="208" t="s">
        <v>375</v>
      </c>
      <c r="V187" s="208" t="s">
        <v>964</v>
      </c>
      <c r="W187" s="208" t="s">
        <v>965</v>
      </c>
      <c r="Y187" s="208" t="s">
        <v>372</v>
      </c>
      <c r="Z187" s="210" t="s">
        <v>424</v>
      </c>
      <c r="AA187" s="210" t="s">
        <v>400</v>
      </c>
      <c r="AB187" s="210">
        <v>162</v>
      </c>
      <c r="AC187" s="210">
        <v>81</v>
      </c>
      <c r="AD187" s="210">
        <v>0</v>
      </c>
      <c r="AE187" s="210">
        <v>0</v>
      </c>
      <c r="AF187" s="210" t="str">
        <f t="shared" si="16"/>
        <v>j</v>
      </c>
      <c r="AG187" s="210">
        <f>VLOOKUP(O187,'Flugplan Summen'!$C$9:$N$33,12,0)</f>
        <v>320</v>
      </c>
      <c r="AH187" s="451" t="str">
        <f t="shared" si="17"/>
        <v/>
      </c>
      <c r="AI187" s="451" t="str">
        <f t="shared" si="18"/>
        <v/>
      </c>
      <c r="AJ187" s="451">
        <f t="shared" si="19"/>
        <v>45118.486111111117</v>
      </c>
      <c r="AK187" s="451">
        <f t="shared" si="20"/>
        <v>45118.517361111117</v>
      </c>
      <c r="AL187" s="451">
        <f t="shared" si="21"/>
        <v>45118.545138888883</v>
      </c>
      <c r="AM187" s="451">
        <f t="shared" si="22"/>
        <v>45118.576388888883</v>
      </c>
      <c r="AN187" s="203">
        <f t="shared" si="23"/>
        <v>1</v>
      </c>
      <c r="AO187" s="454">
        <f>INDEX(INP_VIS_08a_Gerätemenge!$D$29:$N$94,MATCH(AO$2,INP_VIS_08a_Gerätemenge!$C$29:$C$94,0),MATCH($AG187,INP_VIS_08a_Gerätemenge!$D$12:$N$12,0))</f>
        <v>0</v>
      </c>
      <c r="AP187" s="454">
        <f>INDEX(INP_VIS_08a_Gerätemenge!$D$29:$N$94,MATCH(AP$2,INP_VIS_08a_Gerätemenge!$C$29:$C$94,0),MATCH($AG187,INP_VIS_08a_Gerätemenge!$D$12:$N$12,0))</f>
        <v>3</v>
      </c>
      <c r="AQ187" s="454">
        <f>INDEX(INP_VIS_08a_Gerätemenge!$D$29:$N$94,MATCH(AQ$2,INP_VIS_08a_Gerätemenge!$C$29:$C$94,0),MATCH($AG187,INP_VIS_08a_Gerätemenge!$D$12:$N$12,0))</f>
        <v>1</v>
      </c>
      <c r="AR187" s="454">
        <f>INDEX(INP_VIS_08a_Gerätemenge!$D$29:$N$94,MATCH(AR$2,INP_VIS_08a_Gerätemenge!$C$29:$C$94,0),MATCH($AG187,INP_VIS_08a_Gerätemenge!$D$12:$N$12,0))</f>
        <v>0</v>
      </c>
      <c r="AS187" s="454">
        <f>INDEX(INP_VIS_08a_Gerätemenge!$D$29:$N$94,MATCH(AS$2,INP_VIS_08a_Gerätemenge!$C$29:$C$94,0),MATCH($AG187,INP_VIS_08a_Gerätemenge!$D$12:$N$12,0))</f>
        <v>0</v>
      </c>
      <c r="AT187" s="454">
        <f>INDEX(INP_VIS_08a_Gerätemenge!$D$29:$N$94,MATCH(AT$2,INP_VIS_08a_Gerätemenge!$C$29:$C$94,0),MATCH($AG187,INP_VIS_08a_Gerätemenge!$D$12:$N$12,0))</f>
        <v>0</v>
      </c>
      <c r="AU187" s="454">
        <f>INDEX(INP_VIS_08a_Gerätemenge!$D$29:$N$94,MATCH(AU$2,INP_VIS_08a_Gerätemenge!$C$29:$C$94,0),MATCH($AG187,INP_VIS_08a_Gerätemenge!$D$12:$N$12,0))</f>
        <v>0</v>
      </c>
      <c r="AV187" s="454">
        <f>INDEX(INP_VIS_08a_Gerätemenge!$D$29:$N$94,MATCH(AV$2,INP_VIS_08a_Gerätemenge!$C$29:$C$94,0),MATCH($AG187,INP_VIS_08a_Gerätemenge!$D$12:$N$12,0))</f>
        <v>20</v>
      </c>
      <c r="AW187" s="454">
        <f>INDEX(INP_VIS_08a_Gerätemenge!$D$29:$N$94,MATCH(AW$2,INP_VIS_08a_Gerätemenge!$C$29:$C$94,0),MATCH($AG187,INP_VIS_08a_Gerätemenge!$D$12:$N$12,0))</f>
        <v>0</v>
      </c>
      <c r="AX187" s="454">
        <f>INDEX(INP_VIS_08a_Gerätemenge!$D$29:$N$94,MATCH(AX$2,INP_VIS_08a_Gerätemenge!$C$29:$C$94,0),MATCH($AG187,INP_VIS_08a_Gerätemenge!$D$12:$N$12,0))</f>
        <v>0</v>
      </c>
      <c r="AY187" s="454">
        <f>INDEX(INP_VIS_08a_Gerätemenge!$D$29:$N$94,MATCH(AY$2,INP_VIS_08a_Gerätemenge!$C$29:$C$94,0),MATCH($AG187,INP_VIS_08a_Gerätemenge!$D$12:$N$12,0))</f>
        <v>0</v>
      </c>
      <c r="AZ187" s="454">
        <f>INDEX(INP_VIS_08a_Gerätemenge!$D$29:$N$94,MATCH(AZ$2,INP_VIS_08a_Gerätemenge!$C$29:$C$94,0),MATCH($AG187,INP_VIS_08a_Gerätemenge!$D$12:$N$12,0))</f>
        <v>0</v>
      </c>
      <c r="BA187" s="454">
        <f>INDEX(INP_VIS_08a_Gerätemenge!$D$29:$N$94,MATCH(BA$2,INP_VIS_08a_Gerätemenge!$C$29:$C$94,0),MATCH($AG187,INP_VIS_08a_Gerätemenge!$D$12:$N$12,0))</f>
        <v>0</v>
      </c>
      <c r="BB187" s="454">
        <f>INDEX(INP_VIS_08a_Gerätemenge!$D$29:$N$94,MATCH(BB$2,INP_VIS_08a_Gerätemenge!$C$29:$C$94,0),MATCH($AG187,INP_VIS_08a_Gerätemenge!$D$12:$N$12,0))</f>
        <v>1</v>
      </c>
      <c r="BC187" s="454">
        <f>INDEX(INP_VIS_08a_Gerätemenge!$D$29:$N$94,MATCH(BC$2,INP_VIS_08a_Gerätemenge!$C$29:$C$94,0),MATCH($AG187,INP_VIS_08a_Gerätemenge!$D$12:$N$12,0))</f>
        <v>0</v>
      </c>
      <c r="BD187" s="454">
        <f>INDEX(INP_VIS_08a_Gerätemenge!$D$29:$N$94,MATCH(BD$2,INP_VIS_08a_Gerätemenge!$C$29:$C$94,0),MATCH($AG187,INP_VIS_08a_Gerätemenge!$D$12:$N$12,0))</f>
        <v>0</v>
      </c>
      <c r="BE187" s="454">
        <f>INDEX(INP_VIS_08a_Gerätemenge!$D$29:$N$94,MATCH(BE$2,INP_VIS_08a_Gerätemenge!$C$29:$C$94,0),MATCH($AG187,INP_VIS_08a_Gerätemenge!$D$12:$N$12,0))</f>
        <v>0</v>
      </c>
      <c r="BF187" s="454">
        <f>INDEX(INP_VIS_08a_Gerätemenge!$D$29:$N$94,MATCH(BF$2,INP_VIS_08a_Gerätemenge!$C$29:$C$94,0),MATCH($AG187,INP_VIS_08a_Gerätemenge!$D$12:$N$12,0))</f>
        <v>1</v>
      </c>
      <c r="BG187" s="454">
        <f>INDEX(INP_VIS_08a_Gerätemenge!$D$29:$N$94,MATCH(BG$2,INP_VIS_08a_Gerätemenge!$C$29:$C$94,0),MATCH($AG187,INP_VIS_08a_Gerätemenge!$D$12:$N$12,0))</f>
        <v>0</v>
      </c>
      <c r="BH187" s="454">
        <f>INDEX(INP_VIS_08a_Gerätemenge!$D$29:$N$94,MATCH(BH$2,INP_VIS_08a_Gerätemenge!$C$29:$C$94,0),MATCH($AG187,INP_VIS_08a_Gerätemenge!$D$12:$N$12,0))</f>
        <v>1</v>
      </c>
    </row>
    <row r="188" spans="1:60">
      <c r="A188" s="208">
        <v>2</v>
      </c>
      <c r="B188" s="209">
        <v>45118</v>
      </c>
      <c r="C188" s="208" t="s">
        <v>640</v>
      </c>
      <c r="D188" s="208" t="s">
        <v>375</v>
      </c>
      <c r="E188" s="208" t="s">
        <v>641</v>
      </c>
      <c r="F188" s="208" t="s">
        <v>489</v>
      </c>
      <c r="H188" s="208" t="s">
        <v>372</v>
      </c>
      <c r="I188" s="210" t="s">
        <v>419</v>
      </c>
      <c r="J188" s="210" t="s">
        <v>459</v>
      </c>
      <c r="K188" s="210">
        <v>105</v>
      </c>
      <c r="L188" s="210">
        <v>53</v>
      </c>
      <c r="M188" s="210">
        <v>0</v>
      </c>
      <c r="N188" s="210">
        <v>0</v>
      </c>
      <c r="O188" s="208" t="s">
        <v>287</v>
      </c>
      <c r="P188" s="208">
        <v>150</v>
      </c>
      <c r="Q188" s="208" t="s">
        <v>26</v>
      </c>
      <c r="R188" s="208">
        <v>2</v>
      </c>
      <c r="S188" s="209">
        <v>45118</v>
      </c>
      <c r="T188" s="208" t="s">
        <v>966</v>
      </c>
      <c r="U188" s="208" t="s">
        <v>375</v>
      </c>
      <c r="V188" s="208" t="s">
        <v>747</v>
      </c>
      <c r="W188" s="208" t="s">
        <v>748</v>
      </c>
      <c r="Y188" s="208" t="s">
        <v>372</v>
      </c>
      <c r="Z188" s="210" t="s">
        <v>437</v>
      </c>
      <c r="AA188" s="210" t="s">
        <v>459</v>
      </c>
      <c r="AB188" s="210">
        <v>135</v>
      </c>
      <c r="AC188" s="210">
        <v>68</v>
      </c>
      <c r="AD188" s="210">
        <v>0</v>
      </c>
      <c r="AE188" s="210">
        <v>0</v>
      </c>
      <c r="AF188" s="210" t="str">
        <f t="shared" si="16"/>
        <v/>
      </c>
      <c r="AG188" s="210">
        <f>VLOOKUP(O188,'Flugplan Summen'!$C$9:$N$33,12,0)</f>
        <v>319</v>
      </c>
      <c r="AH188" s="451">
        <f t="shared" si="17"/>
        <v>45118.486111111117</v>
      </c>
      <c r="AI188" s="451">
        <f t="shared" si="18"/>
        <v>45118.524305555562</v>
      </c>
      <c r="AJ188" s="451" t="str">
        <f t="shared" si="19"/>
        <v/>
      </c>
      <c r="AK188" s="451" t="str">
        <f t="shared" si="20"/>
        <v/>
      </c>
      <c r="AL188" s="451" t="str">
        <f t="shared" si="21"/>
        <v/>
      </c>
      <c r="AM188" s="451" t="str">
        <f t="shared" si="22"/>
        <v/>
      </c>
      <c r="AN188" s="203">
        <f t="shared" si="23"/>
        <v>1</v>
      </c>
      <c r="AO188" s="454">
        <f>INDEX(INP_VIS_08a_Gerätemenge!$D$29:$N$94,MATCH(AO$2,INP_VIS_08a_Gerätemenge!$C$29:$C$94,0),MATCH($AG188,INP_VIS_08a_Gerätemenge!$D$12:$N$12,0))</f>
        <v>0</v>
      </c>
      <c r="AP188" s="454">
        <f>INDEX(INP_VIS_08a_Gerätemenge!$D$29:$N$94,MATCH(AP$2,INP_VIS_08a_Gerätemenge!$C$29:$C$94,0),MATCH($AG188,INP_VIS_08a_Gerätemenge!$D$12:$N$12,0))</f>
        <v>3</v>
      </c>
      <c r="AQ188" s="454">
        <f>INDEX(INP_VIS_08a_Gerätemenge!$D$29:$N$94,MATCH(AQ$2,INP_VIS_08a_Gerätemenge!$C$29:$C$94,0),MATCH($AG188,INP_VIS_08a_Gerätemenge!$D$12:$N$12,0))</f>
        <v>1</v>
      </c>
      <c r="AR188" s="454">
        <f>INDEX(INP_VIS_08a_Gerätemenge!$D$29:$N$94,MATCH(AR$2,INP_VIS_08a_Gerätemenge!$C$29:$C$94,0),MATCH($AG188,INP_VIS_08a_Gerätemenge!$D$12:$N$12,0))</f>
        <v>0</v>
      </c>
      <c r="AS188" s="454">
        <f>INDEX(INP_VIS_08a_Gerätemenge!$D$29:$N$94,MATCH(AS$2,INP_VIS_08a_Gerätemenge!$C$29:$C$94,0),MATCH($AG188,INP_VIS_08a_Gerätemenge!$D$12:$N$12,0))</f>
        <v>0</v>
      </c>
      <c r="AT188" s="454">
        <f>INDEX(INP_VIS_08a_Gerätemenge!$D$29:$N$94,MATCH(AT$2,INP_VIS_08a_Gerätemenge!$C$29:$C$94,0),MATCH($AG188,INP_VIS_08a_Gerätemenge!$D$12:$N$12,0))</f>
        <v>0</v>
      </c>
      <c r="AU188" s="454">
        <f>INDEX(INP_VIS_08a_Gerätemenge!$D$29:$N$94,MATCH(AU$2,INP_VIS_08a_Gerätemenge!$C$29:$C$94,0),MATCH($AG188,INP_VIS_08a_Gerätemenge!$D$12:$N$12,0))</f>
        <v>0</v>
      </c>
      <c r="AV188" s="454">
        <f>INDEX(INP_VIS_08a_Gerätemenge!$D$29:$N$94,MATCH(AV$2,INP_VIS_08a_Gerätemenge!$C$29:$C$94,0),MATCH($AG188,INP_VIS_08a_Gerätemenge!$D$12:$N$12,0))</f>
        <v>12</v>
      </c>
      <c r="AW188" s="454">
        <f>INDEX(INP_VIS_08a_Gerätemenge!$D$29:$N$94,MATCH(AW$2,INP_VIS_08a_Gerätemenge!$C$29:$C$94,0),MATCH($AG188,INP_VIS_08a_Gerätemenge!$D$12:$N$12,0))</f>
        <v>0</v>
      </c>
      <c r="AX188" s="454">
        <f>INDEX(INP_VIS_08a_Gerätemenge!$D$29:$N$94,MATCH(AX$2,INP_VIS_08a_Gerätemenge!$C$29:$C$94,0),MATCH($AG188,INP_VIS_08a_Gerätemenge!$D$12:$N$12,0))</f>
        <v>0</v>
      </c>
      <c r="AY188" s="454">
        <f>INDEX(INP_VIS_08a_Gerätemenge!$D$29:$N$94,MATCH(AY$2,INP_VIS_08a_Gerätemenge!$C$29:$C$94,0),MATCH($AG188,INP_VIS_08a_Gerätemenge!$D$12:$N$12,0))</f>
        <v>1</v>
      </c>
      <c r="AZ188" s="454">
        <f>INDEX(INP_VIS_08a_Gerätemenge!$D$29:$N$94,MATCH(AZ$2,INP_VIS_08a_Gerätemenge!$C$29:$C$94,0),MATCH($AG188,INP_VIS_08a_Gerätemenge!$D$12:$N$12,0))</f>
        <v>2</v>
      </c>
      <c r="BA188" s="454">
        <f>INDEX(INP_VIS_08a_Gerätemenge!$D$29:$N$94,MATCH(BA$2,INP_VIS_08a_Gerätemenge!$C$29:$C$94,0),MATCH($AG188,INP_VIS_08a_Gerätemenge!$D$12:$N$12,0))</f>
        <v>0</v>
      </c>
      <c r="BB188" s="454">
        <f>INDEX(INP_VIS_08a_Gerätemenge!$D$29:$N$94,MATCH(BB$2,INP_VIS_08a_Gerätemenge!$C$29:$C$94,0),MATCH($AG188,INP_VIS_08a_Gerätemenge!$D$12:$N$12,0))</f>
        <v>1</v>
      </c>
      <c r="BC188" s="454">
        <f>INDEX(INP_VIS_08a_Gerätemenge!$D$29:$N$94,MATCH(BC$2,INP_VIS_08a_Gerätemenge!$C$29:$C$94,0),MATCH($AG188,INP_VIS_08a_Gerätemenge!$D$12:$N$12,0))</f>
        <v>0</v>
      </c>
      <c r="BD188" s="454">
        <f>INDEX(INP_VIS_08a_Gerätemenge!$D$29:$N$94,MATCH(BD$2,INP_VIS_08a_Gerätemenge!$C$29:$C$94,0),MATCH($AG188,INP_VIS_08a_Gerätemenge!$D$12:$N$12,0))</f>
        <v>0</v>
      </c>
      <c r="BE188" s="454">
        <f>INDEX(INP_VIS_08a_Gerätemenge!$D$29:$N$94,MATCH(BE$2,INP_VIS_08a_Gerätemenge!$C$29:$C$94,0),MATCH($AG188,INP_VIS_08a_Gerätemenge!$D$12:$N$12,0))</f>
        <v>0</v>
      </c>
      <c r="BF188" s="454">
        <f>INDEX(INP_VIS_08a_Gerätemenge!$D$29:$N$94,MATCH(BF$2,INP_VIS_08a_Gerätemenge!$C$29:$C$94,0),MATCH($AG188,INP_VIS_08a_Gerätemenge!$D$12:$N$12,0))</f>
        <v>1</v>
      </c>
      <c r="BG188" s="454">
        <f>INDEX(INP_VIS_08a_Gerätemenge!$D$29:$N$94,MATCH(BG$2,INP_VIS_08a_Gerätemenge!$C$29:$C$94,0),MATCH($AG188,INP_VIS_08a_Gerätemenge!$D$12:$N$12,0))</f>
        <v>0</v>
      </c>
      <c r="BH188" s="454">
        <f>INDEX(INP_VIS_08a_Gerätemenge!$D$29:$N$94,MATCH(BH$2,INP_VIS_08a_Gerätemenge!$C$29:$C$94,0),MATCH($AG188,INP_VIS_08a_Gerätemenge!$D$12:$N$12,0))</f>
        <v>1</v>
      </c>
    </row>
    <row r="189" spans="1:60">
      <c r="A189" s="208">
        <v>2</v>
      </c>
      <c r="B189" s="209">
        <v>45118</v>
      </c>
      <c r="C189" s="208" t="s">
        <v>967</v>
      </c>
      <c r="D189" s="208" t="s">
        <v>375</v>
      </c>
      <c r="E189" s="208" t="s">
        <v>968</v>
      </c>
      <c r="F189" s="208" t="s">
        <v>769</v>
      </c>
      <c r="H189" s="208" t="s">
        <v>372</v>
      </c>
      <c r="I189" s="210" t="s">
        <v>502</v>
      </c>
      <c r="J189" s="210" t="s">
        <v>479</v>
      </c>
      <c r="K189" s="210">
        <v>105</v>
      </c>
      <c r="L189" s="210">
        <v>53</v>
      </c>
      <c r="M189" s="210">
        <v>0</v>
      </c>
      <c r="N189" s="210">
        <v>0</v>
      </c>
      <c r="O189" s="208" t="s">
        <v>287</v>
      </c>
      <c r="P189" s="208">
        <v>150</v>
      </c>
      <c r="Q189" s="208" t="s">
        <v>26</v>
      </c>
      <c r="R189" s="208">
        <v>2</v>
      </c>
      <c r="S189" s="209">
        <v>45118</v>
      </c>
      <c r="T189" s="208" t="s">
        <v>642</v>
      </c>
      <c r="U189" s="208" t="s">
        <v>375</v>
      </c>
      <c r="V189" s="208" t="s">
        <v>643</v>
      </c>
      <c r="W189" s="208" t="s">
        <v>489</v>
      </c>
      <c r="Y189" s="208" t="s">
        <v>372</v>
      </c>
      <c r="Z189" s="210" t="s">
        <v>644</v>
      </c>
      <c r="AA189" s="210" t="s">
        <v>479</v>
      </c>
      <c r="AB189" s="210">
        <v>105</v>
      </c>
      <c r="AC189" s="210">
        <v>53</v>
      </c>
      <c r="AD189" s="210">
        <v>0</v>
      </c>
      <c r="AE189" s="210">
        <v>0</v>
      </c>
      <c r="AF189" s="210" t="str">
        <f t="shared" si="16"/>
        <v/>
      </c>
      <c r="AG189" s="210">
        <f>VLOOKUP(O189,'Flugplan Summen'!$C$9:$N$33,12,0)</f>
        <v>319</v>
      </c>
      <c r="AH189" s="451">
        <f t="shared" si="17"/>
        <v>45118.503472222226</v>
      </c>
      <c r="AI189" s="451">
        <f t="shared" si="18"/>
        <v>45118.538194444445</v>
      </c>
      <c r="AJ189" s="451" t="str">
        <f t="shared" si="19"/>
        <v/>
      </c>
      <c r="AK189" s="451" t="str">
        <f t="shared" si="20"/>
        <v/>
      </c>
      <c r="AL189" s="451" t="str">
        <f t="shared" si="21"/>
        <v/>
      </c>
      <c r="AM189" s="451" t="str">
        <f t="shared" si="22"/>
        <v/>
      </c>
      <c r="AN189" s="203">
        <f t="shared" si="23"/>
        <v>1</v>
      </c>
      <c r="AO189" s="454">
        <f>INDEX(INP_VIS_08a_Gerätemenge!$D$29:$N$94,MATCH(AO$2,INP_VIS_08a_Gerätemenge!$C$29:$C$94,0),MATCH($AG189,INP_VIS_08a_Gerätemenge!$D$12:$N$12,0))</f>
        <v>0</v>
      </c>
      <c r="AP189" s="454">
        <f>INDEX(INP_VIS_08a_Gerätemenge!$D$29:$N$94,MATCH(AP$2,INP_VIS_08a_Gerätemenge!$C$29:$C$94,0),MATCH($AG189,INP_VIS_08a_Gerätemenge!$D$12:$N$12,0))</f>
        <v>3</v>
      </c>
      <c r="AQ189" s="454">
        <f>INDEX(INP_VIS_08a_Gerätemenge!$D$29:$N$94,MATCH(AQ$2,INP_VIS_08a_Gerätemenge!$C$29:$C$94,0),MATCH($AG189,INP_VIS_08a_Gerätemenge!$D$12:$N$12,0))</f>
        <v>1</v>
      </c>
      <c r="AR189" s="454">
        <f>INDEX(INP_VIS_08a_Gerätemenge!$D$29:$N$94,MATCH(AR$2,INP_VIS_08a_Gerätemenge!$C$29:$C$94,0),MATCH($AG189,INP_VIS_08a_Gerätemenge!$D$12:$N$12,0))</f>
        <v>0</v>
      </c>
      <c r="AS189" s="454">
        <f>INDEX(INP_VIS_08a_Gerätemenge!$D$29:$N$94,MATCH(AS$2,INP_VIS_08a_Gerätemenge!$C$29:$C$94,0),MATCH($AG189,INP_VIS_08a_Gerätemenge!$D$12:$N$12,0))</f>
        <v>0</v>
      </c>
      <c r="AT189" s="454">
        <f>INDEX(INP_VIS_08a_Gerätemenge!$D$29:$N$94,MATCH(AT$2,INP_VIS_08a_Gerätemenge!$C$29:$C$94,0),MATCH($AG189,INP_VIS_08a_Gerätemenge!$D$12:$N$12,0))</f>
        <v>0</v>
      </c>
      <c r="AU189" s="454">
        <f>INDEX(INP_VIS_08a_Gerätemenge!$D$29:$N$94,MATCH(AU$2,INP_VIS_08a_Gerätemenge!$C$29:$C$94,0),MATCH($AG189,INP_VIS_08a_Gerätemenge!$D$12:$N$12,0))</f>
        <v>0</v>
      </c>
      <c r="AV189" s="454">
        <f>INDEX(INP_VIS_08a_Gerätemenge!$D$29:$N$94,MATCH(AV$2,INP_VIS_08a_Gerätemenge!$C$29:$C$94,0),MATCH($AG189,INP_VIS_08a_Gerätemenge!$D$12:$N$12,0))</f>
        <v>12</v>
      </c>
      <c r="AW189" s="454">
        <f>INDEX(INP_VIS_08a_Gerätemenge!$D$29:$N$94,MATCH(AW$2,INP_VIS_08a_Gerätemenge!$C$29:$C$94,0),MATCH($AG189,INP_VIS_08a_Gerätemenge!$D$12:$N$12,0))</f>
        <v>0</v>
      </c>
      <c r="AX189" s="454">
        <f>INDEX(INP_VIS_08a_Gerätemenge!$D$29:$N$94,MATCH(AX$2,INP_VIS_08a_Gerätemenge!$C$29:$C$94,0),MATCH($AG189,INP_VIS_08a_Gerätemenge!$D$12:$N$12,0))</f>
        <v>0</v>
      </c>
      <c r="AY189" s="454">
        <f>INDEX(INP_VIS_08a_Gerätemenge!$D$29:$N$94,MATCH(AY$2,INP_VIS_08a_Gerätemenge!$C$29:$C$94,0),MATCH($AG189,INP_VIS_08a_Gerätemenge!$D$12:$N$12,0))</f>
        <v>1</v>
      </c>
      <c r="AZ189" s="454">
        <f>INDEX(INP_VIS_08a_Gerätemenge!$D$29:$N$94,MATCH(AZ$2,INP_VIS_08a_Gerätemenge!$C$29:$C$94,0),MATCH($AG189,INP_VIS_08a_Gerätemenge!$D$12:$N$12,0))</f>
        <v>2</v>
      </c>
      <c r="BA189" s="454">
        <f>INDEX(INP_VIS_08a_Gerätemenge!$D$29:$N$94,MATCH(BA$2,INP_VIS_08a_Gerätemenge!$C$29:$C$94,0),MATCH($AG189,INP_VIS_08a_Gerätemenge!$D$12:$N$12,0))</f>
        <v>0</v>
      </c>
      <c r="BB189" s="454">
        <f>INDEX(INP_VIS_08a_Gerätemenge!$D$29:$N$94,MATCH(BB$2,INP_VIS_08a_Gerätemenge!$C$29:$C$94,0),MATCH($AG189,INP_VIS_08a_Gerätemenge!$D$12:$N$12,0))</f>
        <v>1</v>
      </c>
      <c r="BC189" s="454">
        <f>INDEX(INP_VIS_08a_Gerätemenge!$D$29:$N$94,MATCH(BC$2,INP_VIS_08a_Gerätemenge!$C$29:$C$94,0),MATCH($AG189,INP_VIS_08a_Gerätemenge!$D$12:$N$12,0))</f>
        <v>0</v>
      </c>
      <c r="BD189" s="454">
        <f>INDEX(INP_VIS_08a_Gerätemenge!$D$29:$N$94,MATCH(BD$2,INP_VIS_08a_Gerätemenge!$C$29:$C$94,0),MATCH($AG189,INP_VIS_08a_Gerätemenge!$D$12:$N$12,0))</f>
        <v>0</v>
      </c>
      <c r="BE189" s="454">
        <f>INDEX(INP_VIS_08a_Gerätemenge!$D$29:$N$94,MATCH(BE$2,INP_VIS_08a_Gerätemenge!$C$29:$C$94,0),MATCH($AG189,INP_VIS_08a_Gerätemenge!$D$12:$N$12,0))</f>
        <v>0</v>
      </c>
      <c r="BF189" s="454">
        <f>INDEX(INP_VIS_08a_Gerätemenge!$D$29:$N$94,MATCH(BF$2,INP_VIS_08a_Gerätemenge!$C$29:$C$94,0),MATCH($AG189,INP_VIS_08a_Gerätemenge!$D$12:$N$12,0))</f>
        <v>1</v>
      </c>
      <c r="BG189" s="454">
        <f>INDEX(INP_VIS_08a_Gerätemenge!$D$29:$N$94,MATCH(BG$2,INP_VIS_08a_Gerätemenge!$C$29:$C$94,0),MATCH($AG189,INP_VIS_08a_Gerätemenge!$D$12:$N$12,0))</f>
        <v>0</v>
      </c>
      <c r="BH189" s="454">
        <f>INDEX(INP_VIS_08a_Gerätemenge!$D$29:$N$94,MATCH(BH$2,INP_VIS_08a_Gerätemenge!$C$29:$C$94,0),MATCH($AG189,INP_VIS_08a_Gerätemenge!$D$12:$N$12,0))</f>
        <v>1</v>
      </c>
    </row>
    <row r="190" spans="1:60">
      <c r="A190" s="208">
        <v>2</v>
      </c>
      <c r="B190" s="209">
        <v>45118</v>
      </c>
      <c r="C190" s="208" t="s">
        <v>967</v>
      </c>
      <c r="D190" s="208" t="s">
        <v>375</v>
      </c>
      <c r="E190" s="208" t="s">
        <v>969</v>
      </c>
      <c r="F190" s="208" t="s">
        <v>444</v>
      </c>
      <c r="H190" s="208" t="s">
        <v>372</v>
      </c>
      <c r="I190" s="210" t="s">
        <v>508</v>
      </c>
      <c r="J190" s="210" t="s">
        <v>391</v>
      </c>
      <c r="K190" s="210">
        <v>108</v>
      </c>
      <c r="L190" s="210">
        <v>43</v>
      </c>
      <c r="M190" s="210">
        <v>0</v>
      </c>
      <c r="N190" s="210">
        <v>0</v>
      </c>
      <c r="O190" s="208" t="s">
        <v>288</v>
      </c>
      <c r="P190" s="208">
        <v>180</v>
      </c>
      <c r="Q190" s="208" t="s">
        <v>26</v>
      </c>
      <c r="R190" s="208">
        <v>2</v>
      </c>
      <c r="S190" s="209">
        <v>45118</v>
      </c>
      <c r="T190" s="208" t="s">
        <v>958</v>
      </c>
      <c r="U190" s="208" t="s">
        <v>375</v>
      </c>
      <c r="V190" s="208" t="s">
        <v>970</v>
      </c>
      <c r="W190" s="208" t="s">
        <v>444</v>
      </c>
      <c r="Y190" s="208" t="s">
        <v>372</v>
      </c>
      <c r="Z190" s="210" t="s">
        <v>390</v>
      </c>
      <c r="AA190" s="210" t="s">
        <v>391</v>
      </c>
      <c r="AB190" s="210">
        <v>108</v>
      </c>
      <c r="AC190" s="210">
        <v>43</v>
      </c>
      <c r="AD190" s="210">
        <v>0</v>
      </c>
      <c r="AE190" s="210">
        <v>0</v>
      </c>
      <c r="AF190" s="210" t="str">
        <f t="shared" si="16"/>
        <v/>
      </c>
      <c r="AG190" s="210">
        <f>VLOOKUP(O190,'Flugplan Summen'!$C$9:$N$33,12,0)</f>
        <v>320</v>
      </c>
      <c r="AH190" s="451">
        <f t="shared" si="17"/>
        <v>45118.503472222226</v>
      </c>
      <c r="AI190" s="451">
        <f t="shared" si="18"/>
        <v>45118.53125</v>
      </c>
      <c r="AJ190" s="451" t="str">
        <f t="shared" si="19"/>
        <v/>
      </c>
      <c r="AK190" s="451" t="str">
        <f t="shared" si="20"/>
        <v/>
      </c>
      <c r="AL190" s="451" t="str">
        <f t="shared" si="21"/>
        <v/>
      </c>
      <c r="AM190" s="451" t="str">
        <f t="shared" si="22"/>
        <v/>
      </c>
      <c r="AN190" s="203">
        <f t="shared" si="23"/>
        <v>1</v>
      </c>
      <c r="AO190" s="454">
        <f>INDEX(INP_VIS_08a_Gerätemenge!$D$29:$N$94,MATCH(AO$2,INP_VIS_08a_Gerätemenge!$C$29:$C$94,0),MATCH($AG190,INP_VIS_08a_Gerätemenge!$D$12:$N$12,0))</f>
        <v>0</v>
      </c>
      <c r="AP190" s="454">
        <f>INDEX(INP_VIS_08a_Gerätemenge!$D$29:$N$94,MATCH(AP$2,INP_VIS_08a_Gerätemenge!$C$29:$C$94,0),MATCH($AG190,INP_VIS_08a_Gerätemenge!$D$12:$N$12,0))</f>
        <v>3</v>
      </c>
      <c r="AQ190" s="454">
        <f>INDEX(INP_VIS_08a_Gerätemenge!$D$29:$N$94,MATCH(AQ$2,INP_VIS_08a_Gerätemenge!$C$29:$C$94,0),MATCH($AG190,INP_VIS_08a_Gerätemenge!$D$12:$N$12,0))</f>
        <v>1</v>
      </c>
      <c r="AR190" s="454">
        <f>INDEX(INP_VIS_08a_Gerätemenge!$D$29:$N$94,MATCH(AR$2,INP_VIS_08a_Gerätemenge!$C$29:$C$94,0),MATCH($AG190,INP_VIS_08a_Gerätemenge!$D$12:$N$12,0))</f>
        <v>0</v>
      </c>
      <c r="AS190" s="454">
        <f>INDEX(INP_VIS_08a_Gerätemenge!$D$29:$N$94,MATCH(AS$2,INP_VIS_08a_Gerätemenge!$C$29:$C$94,0),MATCH($AG190,INP_VIS_08a_Gerätemenge!$D$12:$N$12,0))</f>
        <v>0</v>
      </c>
      <c r="AT190" s="454">
        <f>INDEX(INP_VIS_08a_Gerätemenge!$D$29:$N$94,MATCH(AT$2,INP_VIS_08a_Gerätemenge!$C$29:$C$94,0),MATCH($AG190,INP_VIS_08a_Gerätemenge!$D$12:$N$12,0))</f>
        <v>0</v>
      </c>
      <c r="AU190" s="454">
        <f>INDEX(INP_VIS_08a_Gerätemenge!$D$29:$N$94,MATCH(AU$2,INP_VIS_08a_Gerätemenge!$C$29:$C$94,0),MATCH($AG190,INP_VIS_08a_Gerätemenge!$D$12:$N$12,0))</f>
        <v>0</v>
      </c>
      <c r="AV190" s="454">
        <f>INDEX(INP_VIS_08a_Gerätemenge!$D$29:$N$94,MATCH(AV$2,INP_VIS_08a_Gerätemenge!$C$29:$C$94,0),MATCH($AG190,INP_VIS_08a_Gerätemenge!$D$12:$N$12,0))</f>
        <v>20</v>
      </c>
      <c r="AW190" s="454">
        <f>INDEX(INP_VIS_08a_Gerätemenge!$D$29:$N$94,MATCH(AW$2,INP_VIS_08a_Gerätemenge!$C$29:$C$94,0),MATCH($AG190,INP_VIS_08a_Gerätemenge!$D$12:$N$12,0))</f>
        <v>0</v>
      </c>
      <c r="AX190" s="454">
        <f>INDEX(INP_VIS_08a_Gerätemenge!$D$29:$N$94,MATCH(AX$2,INP_VIS_08a_Gerätemenge!$C$29:$C$94,0),MATCH($AG190,INP_VIS_08a_Gerätemenge!$D$12:$N$12,0))</f>
        <v>0</v>
      </c>
      <c r="AY190" s="454">
        <f>INDEX(INP_VIS_08a_Gerätemenge!$D$29:$N$94,MATCH(AY$2,INP_VIS_08a_Gerätemenge!$C$29:$C$94,0),MATCH($AG190,INP_VIS_08a_Gerätemenge!$D$12:$N$12,0))</f>
        <v>0</v>
      </c>
      <c r="AZ190" s="454">
        <f>INDEX(INP_VIS_08a_Gerätemenge!$D$29:$N$94,MATCH(AZ$2,INP_VIS_08a_Gerätemenge!$C$29:$C$94,0),MATCH($AG190,INP_VIS_08a_Gerätemenge!$D$12:$N$12,0))</f>
        <v>0</v>
      </c>
      <c r="BA190" s="454">
        <f>INDEX(INP_VIS_08a_Gerätemenge!$D$29:$N$94,MATCH(BA$2,INP_VIS_08a_Gerätemenge!$C$29:$C$94,0),MATCH($AG190,INP_VIS_08a_Gerätemenge!$D$12:$N$12,0))</f>
        <v>0</v>
      </c>
      <c r="BB190" s="454">
        <f>INDEX(INP_VIS_08a_Gerätemenge!$D$29:$N$94,MATCH(BB$2,INP_VIS_08a_Gerätemenge!$C$29:$C$94,0),MATCH($AG190,INP_VIS_08a_Gerätemenge!$D$12:$N$12,0))</f>
        <v>1</v>
      </c>
      <c r="BC190" s="454">
        <f>INDEX(INP_VIS_08a_Gerätemenge!$D$29:$N$94,MATCH(BC$2,INP_VIS_08a_Gerätemenge!$C$29:$C$94,0),MATCH($AG190,INP_VIS_08a_Gerätemenge!$D$12:$N$12,0))</f>
        <v>0</v>
      </c>
      <c r="BD190" s="454">
        <f>INDEX(INP_VIS_08a_Gerätemenge!$D$29:$N$94,MATCH(BD$2,INP_VIS_08a_Gerätemenge!$C$29:$C$94,0),MATCH($AG190,INP_VIS_08a_Gerätemenge!$D$12:$N$12,0))</f>
        <v>0</v>
      </c>
      <c r="BE190" s="454">
        <f>INDEX(INP_VIS_08a_Gerätemenge!$D$29:$N$94,MATCH(BE$2,INP_VIS_08a_Gerätemenge!$C$29:$C$94,0),MATCH($AG190,INP_VIS_08a_Gerätemenge!$D$12:$N$12,0))</f>
        <v>0</v>
      </c>
      <c r="BF190" s="454">
        <f>INDEX(INP_VIS_08a_Gerätemenge!$D$29:$N$94,MATCH(BF$2,INP_VIS_08a_Gerätemenge!$C$29:$C$94,0),MATCH($AG190,INP_VIS_08a_Gerätemenge!$D$12:$N$12,0))</f>
        <v>1</v>
      </c>
      <c r="BG190" s="454">
        <f>INDEX(INP_VIS_08a_Gerätemenge!$D$29:$N$94,MATCH(BG$2,INP_VIS_08a_Gerätemenge!$C$29:$C$94,0),MATCH($AG190,INP_VIS_08a_Gerätemenge!$D$12:$N$12,0))</f>
        <v>0</v>
      </c>
      <c r="BH190" s="454">
        <f>INDEX(INP_VIS_08a_Gerätemenge!$D$29:$N$94,MATCH(BH$2,INP_VIS_08a_Gerätemenge!$C$29:$C$94,0),MATCH($AG190,INP_VIS_08a_Gerätemenge!$D$12:$N$12,0))</f>
        <v>1</v>
      </c>
    </row>
    <row r="191" spans="1:60">
      <c r="A191" s="208">
        <v>2</v>
      </c>
      <c r="B191" s="209">
        <v>45118</v>
      </c>
      <c r="C191" s="208" t="s">
        <v>621</v>
      </c>
      <c r="D191" s="208" t="s">
        <v>375</v>
      </c>
      <c r="E191" s="208" t="s">
        <v>971</v>
      </c>
      <c r="F191" s="208" t="s">
        <v>3</v>
      </c>
      <c r="H191" s="208" t="s">
        <v>372</v>
      </c>
      <c r="I191" s="210" t="s">
        <v>498</v>
      </c>
      <c r="J191" s="210" t="s">
        <v>385</v>
      </c>
      <c r="K191" s="210">
        <v>162</v>
      </c>
      <c r="L191" s="210">
        <v>81</v>
      </c>
      <c r="M191" s="210">
        <v>0</v>
      </c>
      <c r="N191" s="210">
        <v>0</v>
      </c>
      <c r="O191" s="208" t="s">
        <v>288</v>
      </c>
      <c r="P191" s="208">
        <v>180</v>
      </c>
      <c r="Q191" s="208" t="s">
        <v>26</v>
      </c>
      <c r="R191" s="208">
        <v>2</v>
      </c>
      <c r="S191" s="209">
        <v>45118</v>
      </c>
      <c r="T191" s="208" t="s">
        <v>681</v>
      </c>
      <c r="U191" s="208" t="s">
        <v>375</v>
      </c>
      <c r="V191" s="208" t="s">
        <v>704</v>
      </c>
      <c r="W191" s="208" t="s">
        <v>444</v>
      </c>
      <c r="Y191" s="208" t="s">
        <v>372</v>
      </c>
      <c r="Z191" s="210" t="s">
        <v>437</v>
      </c>
      <c r="AA191" s="210" t="s">
        <v>385</v>
      </c>
      <c r="AB191" s="210">
        <v>108</v>
      </c>
      <c r="AC191" s="210">
        <v>43</v>
      </c>
      <c r="AD191" s="210">
        <v>0</v>
      </c>
      <c r="AE191" s="210">
        <v>0</v>
      </c>
      <c r="AF191" s="210" t="str">
        <f t="shared" si="16"/>
        <v>j</v>
      </c>
      <c r="AG191" s="210">
        <f>VLOOKUP(O191,'Flugplan Summen'!$C$9:$N$33,12,0)</f>
        <v>320</v>
      </c>
      <c r="AH191" s="451" t="str">
        <f t="shared" si="17"/>
        <v/>
      </c>
      <c r="AI191" s="451" t="str">
        <f t="shared" si="18"/>
        <v/>
      </c>
      <c r="AJ191" s="451">
        <f t="shared" si="19"/>
        <v>45118.520833333336</v>
      </c>
      <c r="AK191" s="451">
        <f t="shared" si="20"/>
        <v>45118.552083333336</v>
      </c>
      <c r="AL191" s="451">
        <f t="shared" si="21"/>
        <v>45118.569444444438</v>
      </c>
      <c r="AM191" s="451">
        <f t="shared" si="22"/>
        <v>45118.600694444438</v>
      </c>
      <c r="AN191" s="203">
        <f t="shared" si="23"/>
        <v>1</v>
      </c>
      <c r="AO191" s="454">
        <f>INDEX(INP_VIS_08a_Gerätemenge!$D$29:$N$94,MATCH(AO$2,INP_VIS_08a_Gerätemenge!$C$29:$C$94,0),MATCH($AG191,INP_VIS_08a_Gerätemenge!$D$12:$N$12,0))</f>
        <v>0</v>
      </c>
      <c r="AP191" s="454">
        <f>INDEX(INP_VIS_08a_Gerätemenge!$D$29:$N$94,MATCH(AP$2,INP_VIS_08a_Gerätemenge!$C$29:$C$94,0),MATCH($AG191,INP_VIS_08a_Gerätemenge!$D$12:$N$12,0))</f>
        <v>3</v>
      </c>
      <c r="AQ191" s="454">
        <f>INDEX(INP_VIS_08a_Gerätemenge!$D$29:$N$94,MATCH(AQ$2,INP_VIS_08a_Gerätemenge!$C$29:$C$94,0),MATCH($AG191,INP_VIS_08a_Gerätemenge!$D$12:$N$12,0))</f>
        <v>1</v>
      </c>
      <c r="AR191" s="454">
        <f>INDEX(INP_VIS_08a_Gerätemenge!$D$29:$N$94,MATCH(AR$2,INP_VIS_08a_Gerätemenge!$C$29:$C$94,0),MATCH($AG191,INP_VIS_08a_Gerätemenge!$D$12:$N$12,0))</f>
        <v>0</v>
      </c>
      <c r="AS191" s="454">
        <f>INDEX(INP_VIS_08a_Gerätemenge!$D$29:$N$94,MATCH(AS$2,INP_VIS_08a_Gerätemenge!$C$29:$C$94,0),MATCH($AG191,INP_VIS_08a_Gerätemenge!$D$12:$N$12,0))</f>
        <v>0</v>
      </c>
      <c r="AT191" s="454">
        <f>INDEX(INP_VIS_08a_Gerätemenge!$D$29:$N$94,MATCH(AT$2,INP_VIS_08a_Gerätemenge!$C$29:$C$94,0),MATCH($AG191,INP_VIS_08a_Gerätemenge!$D$12:$N$12,0))</f>
        <v>0</v>
      </c>
      <c r="AU191" s="454">
        <f>INDEX(INP_VIS_08a_Gerätemenge!$D$29:$N$94,MATCH(AU$2,INP_VIS_08a_Gerätemenge!$C$29:$C$94,0),MATCH($AG191,INP_VIS_08a_Gerätemenge!$D$12:$N$12,0))</f>
        <v>0</v>
      </c>
      <c r="AV191" s="454">
        <f>INDEX(INP_VIS_08a_Gerätemenge!$D$29:$N$94,MATCH(AV$2,INP_VIS_08a_Gerätemenge!$C$29:$C$94,0),MATCH($AG191,INP_VIS_08a_Gerätemenge!$D$12:$N$12,0))</f>
        <v>20</v>
      </c>
      <c r="AW191" s="454">
        <f>INDEX(INP_VIS_08a_Gerätemenge!$D$29:$N$94,MATCH(AW$2,INP_VIS_08a_Gerätemenge!$C$29:$C$94,0),MATCH($AG191,INP_VIS_08a_Gerätemenge!$D$12:$N$12,0))</f>
        <v>0</v>
      </c>
      <c r="AX191" s="454">
        <f>INDEX(INP_VIS_08a_Gerätemenge!$D$29:$N$94,MATCH(AX$2,INP_VIS_08a_Gerätemenge!$C$29:$C$94,0),MATCH($AG191,INP_VIS_08a_Gerätemenge!$D$12:$N$12,0))</f>
        <v>0</v>
      </c>
      <c r="AY191" s="454">
        <f>INDEX(INP_VIS_08a_Gerätemenge!$D$29:$N$94,MATCH(AY$2,INP_VIS_08a_Gerätemenge!$C$29:$C$94,0),MATCH($AG191,INP_VIS_08a_Gerätemenge!$D$12:$N$12,0))</f>
        <v>0</v>
      </c>
      <c r="AZ191" s="454">
        <f>INDEX(INP_VIS_08a_Gerätemenge!$D$29:$N$94,MATCH(AZ$2,INP_VIS_08a_Gerätemenge!$C$29:$C$94,0),MATCH($AG191,INP_VIS_08a_Gerätemenge!$D$12:$N$12,0))</f>
        <v>0</v>
      </c>
      <c r="BA191" s="454">
        <f>INDEX(INP_VIS_08a_Gerätemenge!$D$29:$N$94,MATCH(BA$2,INP_VIS_08a_Gerätemenge!$C$29:$C$94,0),MATCH($AG191,INP_VIS_08a_Gerätemenge!$D$12:$N$12,0))</f>
        <v>0</v>
      </c>
      <c r="BB191" s="454">
        <f>INDEX(INP_VIS_08a_Gerätemenge!$D$29:$N$94,MATCH(BB$2,INP_VIS_08a_Gerätemenge!$C$29:$C$94,0),MATCH($AG191,INP_VIS_08a_Gerätemenge!$D$12:$N$12,0))</f>
        <v>1</v>
      </c>
      <c r="BC191" s="454">
        <f>INDEX(INP_VIS_08a_Gerätemenge!$D$29:$N$94,MATCH(BC$2,INP_VIS_08a_Gerätemenge!$C$29:$C$94,0),MATCH($AG191,INP_VIS_08a_Gerätemenge!$D$12:$N$12,0))</f>
        <v>0</v>
      </c>
      <c r="BD191" s="454">
        <f>INDEX(INP_VIS_08a_Gerätemenge!$D$29:$N$94,MATCH(BD$2,INP_VIS_08a_Gerätemenge!$C$29:$C$94,0),MATCH($AG191,INP_VIS_08a_Gerätemenge!$D$12:$N$12,0))</f>
        <v>0</v>
      </c>
      <c r="BE191" s="454">
        <f>INDEX(INP_VIS_08a_Gerätemenge!$D$29:$N$94,MATCH(BE$2,INP_VIS_08a_Gerätemenge!$C$29:$C$94,0),MATCH($AG191,INP_VIS_08a_Gerätemenge!$D$12:$N$12,0))</f>
        <v>0</v>
      </c>
      <c r="BF191" s="454">
        <f>INDEX(INP_VIS_08a_Gerätemenge!$D$29:$N$94,MATCH(BF$2,INP_VIS_08a_Gerätemenge!$C$29:$C$94,0),MATCH($AG191,INP_VIS_08a_Gerätemenge!$D$12:$N$12,0))</f>
        <v>1</v>
      </c>
      <c r="BG191" s="454">
        <f>INDEX(INP_VIS_08a_Gerätemenge!$D$29:$N$94,MATCH(BG$2,INP_VIS_08a_Gerätemenge!$C$29:$C$94,0),MATCH($AG191,INP_VIS_08a_Gerätemenge!$D$12:$N$12,0))</f>
        <v>0</v>
      </c>
      <c r="BH191" s="454">
        <f>INDEX(INP_VIS_08a_Gerätemenge!$D$29:$N$94,MATCH(BH$2,INP_VIS_08a_Gerätemenge!$C$29:$C$94,0),MATCH($AG191,INP_VIS_08a_Gerätemenge!$D$12:$N$12,0))</f>
        <v>1</v>
      </c>
    </row>
    <row r="192" spans="1:60">
      <c r="A192" s="208">
        <v>2</v>
      </c>
      <c r="B192" s="209">
        <v>45118</v>
      </c>
      <c r="C192" s="208" t="s">
        <v>621</v>
      </c>
      <c r="D192" s="208" t="s">
        <v>369</v>
      </c>
      <c r="E192" s="208" t="s">
        <v>972</v>
      </c>
      <c r="F192" s="208" t="s">
        <v>901</v>
      </c>
      <c r="H192" s="208" t="s">
        <v>372</v>
      </c>
      <c r="I192" s="210" t="s">
        <v>502</v>
      </c>
      <c r="J192" s="210" t="s">
        <v>405</v>
      </c>
      <c r="K192" s="210">
        <v>162</v>
      </c>
      <c r="L192" s="210">
        <v>162</v>
      </c>
      <c r="M192" s="210">
        <v>0</v>
      </c>
      <c r="N192" s="210">
        <v>0</v>
      </c>
      <c r="O192" s="208" t="s">
        <v>290</v>
      </c>
      <c r="P192" s="208">
        <v>180</v>
      </c>
      <c r="Q192" s="208" t="s">
        <v>26</v>
      </c>
      <c r="R192" s="208">
        <v>2</v>
      </c>
      <c r="S192" s="209">
        <v>45118</v>
      </c>
      <c r="T192" s="208" t="s">
        <v>669</v>
      </c>
      <c r="U192" s="208" t="s">
        <v>369</v>
      </c>
      <c r="V192" s="208" t="s">
        <v>973</v>
      </c>
      <c r="W192" s="208" t="s">
        <v>929</v>
      </c>
      <c r="Y192" s="208" t="s">
        <v>372</v>
      </c>
      <c r="Z192" s="210" t="s">
        <v>404</v>
      </c>
      <c r="AA192" s="210" t="s">
        <v>405</v>
      </c>
      <c r="AB192" s="210">
        <v>162</v>
      </c>
      <c r="AC192" s="210">
        <v>162</v>
      </c>
      <c r="AD192" s="210">
        <v>0</v>
      </c>
      <c r="AE192" s="210">
        <v>0</v>
      </c>
      <c r="AF192" s="210" t="str">
        <f t="shared" si="16"/>
        <v/>
      </c>
      <c r="AG192" s="210">
        <f>VLOOKUP(O192,'Flugplan Summen'!$C$9:$N$33,12,0)</f>
        <v>320</v>
      </c>
      <c r="AH192" s="451">
        <f t="shared" si="17"/>
        <v>45118.520833333336</v>
      </c>
      <c r="AI192" s="451">
        <f t="shared" si="18"/>
        <v>45118.572916666672</v>
      </c>
      <c r="AJ192" s="451" t="str">
        <f t="shared" si="19"/>
        <v/>
      </c>
      <c r="AK192" s="451" t="str">
        <f t="shared" si="20"/>
        <v/>
      </c>
      <c r="AL192" s="451" t="str">
        <f t="shared" si="21"/>
        <v/>
      </c>
      <c r="AM192" s="451" t="str">
        <f t="shared" si="22"/>
        <v/>
      </c>
      <c r="AN192" s="203">
        <f t="shared" si="23"/>
        <v>1</v>
      </c>
      <c r="AO192" s="454">
        <f>INDEX(INP_VIS_08a_Gerätemenge!$D$29:$N$94,MATCH(AO$2,INP_VIS_08a_Gerätemenge!$C$29:$C$94,0),MATCH($AG192,INP_VIS_08a_Gerätemenge!$D$12:$N$12,0))</f>
        <v>0</v>
      </c>
      <c r="AP192" s="454">
        <f>INDEX(INP_VIS_08a_Gerätemenge!$D$29:$N$94,MATCH(AP$2,INP_VIS_08a_Gerätemenge!$C$29:$C$94,0),MATCH($AG192,INP_VIS_08a_Gerätemenge!$D$12:$N$12,0))</f>
        <v>3</v>
      </c>
      <c r="AQ192" s="454">
        <f>INDEX(INP_VIS_08a_Gerätemenge!$D$29:$N$94,MATCH(AQ$2,INP_VIS_08a_Gerätemenge!$C$29:$C$94,0),MATCH($AG192,INP_VIS_08a_Gerätemenge!$D$12:$N$12,0))</f>
        <v>1</v>
      </c>
      <c r="AR192" s="454">
        <f>INDEX(INP_VIS_08a_Gerätemenge!$D$29:$N$94,MATCH(AR$2,INP_VIS_08a_Gerätemenge!$C$29:$C$94,0),MATCH($AG192,INP_VIS_08a_Gerätemenge!$D$12:$N$12,0))</f>
        <v>0</v>
      </c>
      <c r="AS192" s="454">
        <f>INDEX(INP_VIS_08a_Gerätemenge!$D$29:$N$94,MATCH(AS$2,INP_VIS_08a_Gerätemenge!$C$29:$C$94,0),MATCH($AG192,INP_VIS_08a_Gerätemenge!$D$12:$N$12,0))</f>
        <v>0</v>
      </c>
      <c r="AT192" s="454">
        <f>INDEX(INP_VIS_08a_Gerätemenge!$D$29:$N$94,MATCH(AT$2,INP_VIS_08a_Gerätemenge!$C$29:$C$94,0),MATCH($AG192,INP_VIS_08a_Gerätemenge!$D$12:$N$12,0))</f>
        <v>0</v>
      </c>
      <c r="AU192" s="454">
        <f>INDEX(INP_VIS_08a_Gerätemenge!$D$29:$N$94,MATCH(AU$2,INP_VIS_08a_Gerätemenge!$C$29:$C$94,0),MATCH($AG192,INP_VIS_08a_Gerätemenge!$D$12:$N$12,0))</f>
        <v>0</v>
      </c>
      <c r="AV192" s="454">
        <f>INDEX(INP_VIS_08a_Gerätemenge!$D$29:$N$94,MATCH(AV$2,INP_VIS_08a_Gerätemenge!$C$29:$C$94,0),MATCH($AG192,INP_VIS_08a_Gerätemenge!$D$12:$N$12,0))</f>
        <v>20</v>
      </c>
      <c r="AW192" s="454">
        <f>INDEX(INP_VIS_08a_Gerätemenge!$D$29:$N$94,MATCH(AW$2,INP_VIS_08a_Gerätemenge!$C$29:$C$94,0),MATCH($AG192,INP_VIS_08a_Gerätemenge!$D$12:$N$12,0))</f>
        <v>0</v>
      </c>
      <c r="AX192" s="454">
        <f>INDEX(INP_VIS_08a_Gerätemenge!$D$29:$N$94,MATCH(AX$2,INP_VIS_08a_Gerätemenge!$C$29:$C$94,0),MATCH($AG192,INP_VIS_08a_Gerätemenge!$D$12:$N$12,0))</f>
        <v>0</v>
      </c>
      <c r="AY192" s="454">
        <f>INDEX(INP_VIS_08a_Gerätemenge!$D$29:$N$94,MATCH(AY$2,INP_VIS_08a_Gerätemenge!$C$29:$C$94,0),MATCH($AG192,INP_VIS_08a_Gerätemenge!$D$12:$N$12,0))</f>
        <v>0</v>
      </c>
      <c r="AZ192" s="454">
        <f>INDEX(INP_VIS_08a_Gerätemenge!$D$29:$N$94,MATCH(AZ$2,INP_VIS_08a_Gerätemenge!$C$29:$C$94,0),MATCH($AG192,INP_VIS_08a_Gerätemenge!$D$12:$N$12,0))</f>
        <v>0</v>
      </c>
      <c r="BA192" s="454">
        <f>INDEX(INP_VIS_08a_Gerätemenge!$D$29:$N$94,MATCH(BA$2,INP_VIS_08a_Gerätemenge!$C$29:$C$94,0),MATCH($AG192,INP_VIS_08a_Gerätemenge!$D$12:$N$12,0))</f>
        <v>0</v>
      </c>
      <c r="BB192" s="454">
        <f>INDEX(INP_VIS_08a_Gerätemenge!$D$29:$N$94,MATCH(BB$2,INP_VIS_08a_Gerätemenge!$C$29:$C$94,0),MATCH($AG192,INP_VIS_08a_Gerätemenge!$D$12:$N$12,0))</f>
        <v>1</v>
      </c>
      <c r="BC192" s="454">
        <f>INDEX(INP_VIS_08a_Gerätemenge!$D$29:$N$94,MATCH(BC$2,INP_VIS_08a_Gerätemenge!$C$29:$C$94,0),MATCH($AG192,INP_VIS_08a_Gerätemenge!$D$12:$N$12,0))</f>
        <v>0</v>
      </c>
      <c r="BD192" s="454">
        <f>INDEX(INP_VIS_08a_Gerätemenge!$D$29:$N$94,MATCH(BD$2,INP_VIS_08a_Gerätemenge!$C$29:$C$94,0),MATCH($AG192,INP_VIS_08a_Gerätemenge!$D$12:$N$12,0))</f>
        <v>0</v>
      </c>
      <c r="BE192" s="454">
        <f>INDEX(INP_VIS_08a_Gerätemenge!$D$29:$N$94,MATCH(BE$2,INP_VIS_08a_Gerätemenge!$C$29:$C$94,0),MATCH($AG192,INP_VIS_08a_Gerätemenge!$D$12:$N$12,0))</f>
        <v>0</v>
      </c>
      <c r="BF192" s="454">
        <f>INDEX(INP_VIS_08a_Gerätemenge!$D$29:$N$94,MATCH(BF$2,INP_VIS_08a_Gerätemenge!$C$29:$C$94,0),MATCH($AG192,INP_VIS_08a_Gerätemenge!$D$12:$N$12,0))</f>
        <v>1</v>
      </c>
      <c r="BG192" s="454">
        <f>INDEX(INP_VIS_08a_Gerätemenge!$D$29:$N$94,MATCH(BG$2,INP_VIS_08a_Gerätemenge!$C$29:$C$94,0),MATCH($AG192,INP_VIS_08a_Gerätemenge!$D$12:$N$12,0))</f>
        <v>0</v>
      </c>
      <c r="BH192" s="454">
        <f>INDEX(INP_VIS_08a_Gerätemenge!$D$29:$N$94,MATCH(BH$2,INP_VIS_08a_Gerätemenge!$C$29:$C$94,0),MATCH($AG192,INP_VIS_08a_Gerätemenge!$D$12:$N$12,0))</f>
        <v>1</v>
      </c>
    </row>
    <row r="193" spans="1:60">
      <c r="A193" s="208">
        <v>2</v>
      </c>
      <c r="B193" s="209">
        <v>45118</v>
      </c>
      <c r="C193" s="208" t="s">
        <v>621</v>
      </c>
      <c r="D193" s="208" t="s">
        <v>392</v>
      </c>
      <c r="E193" s="208" t="s">
        <v>664</v>
      </c>
      <c r="F193" s="208" t="s">
        <v>394</v>
      </c>
      <c r="H193" s="208" t="s">
        <v>372</v>
      </c>
      <c r="I193" s="210" t="s">
        <v>502</v>
      </c>
      <c r="J193" s="210" t="s">
        <v>396</v>
      </c>
      <c r="K193" s="210">
        <v>54</v>
      </c>
      <c r="L193" s="210">
        <v>43</v>
      </c>
      <c r="M193" s="210">
        <v>0</v>
      </c>
      <c r="N193" s="210">
        <v>0</v>
      </c>
      <c r="O193" s="208" t="s">
        <v>293</v>
      </c>
      <c r="P193" s="208">
        <v>90</v>
      </c>
      <c r="Q193" s="208" t="s">
        <v>26</v>
      </c>
      <c r="R193" s="208">
        <v>2</v>
      </c>
      <c r="S193" s="209">
        <v>45118</v>
      </c>
      <c r="T193" s="208" t="s">
        <v>665</v>
      </c>
      <c r="U193" s="208" t="s">
        <v>392</v>
      </c>
      <c r="V193" s="208" t="s">
        <v>666</v>
      </c>
      <c r="W193" s="208" t="s">
        <v>394</v>
      </c>
      <c r="Y193" s="208" t="s">
        <v>372</v>
      </c>
      <c r="Z193" s="210" t="s">
        <v>395</v>
      </c>
      <c r="AA193" s="210" t="s">
        <v>396</v>
      </c>
      <c r="AB193" s="210">
        <v>54</v>
      </c>
      <c r="AC193" s="210">
        <v>43</v>
      </c>
      <c r="AD193" s="210">
        <v>0</v>
      </c>
      <c r="AE193" s="210">
        <v>0</v>
      </c>
      <c r="AF193" s="210" t="str">
        <f t="shared" si="16"/>
        <v/>
      </c>
      <c r="AG193" s="210" t="str">
        <f>VLOOKUP(O193,'Flugplan Summen'!$C$9:$N$33,12,0)</f>
        <v>CR9</v>
      </c>
      <c r="AH193" s="451">
        <f t="shared" si="17"/>
        <v>45118.520833333336</v>
      </c>
      <c r="AI193" s="451">
        <f t="shared" si="18"/>
        <v>45118.548611111117</v>
      </c>
      <c r="AJ193" s="451" t="str">
        <f t="shared" si="19"/>
        <v/>
      </c>
      <c r="AK193" s="451" t="str">
        <f t="shared" si="20"/>
        <v/>
      </c>
      <c r="AL193" s="451" t="str">
        <f t="shared" si="21"/>
        <v/>
      </c>
      <c r="AM193" s="451" t="str">
        <f t="shared" si="22"/>
        <v/>
      </c>
      <c r="AN193" s="203">
        <f t="shared" si="23"/>
        <v>1</v>
      </c>
      <c r="AO193" s="454">
        <f>INDEX(INP_VIS_08a_Gerätemenge!$D$29:$N$94,MATCH(AO$2,INP_VIS_08a_Gerätemenge!$C$29:$C$94,0),MATCH($AG193,INP_VIS_08a_Gerätemenge!$D$12:$N$12,0))</f>
        <v>0</v>
      </c>
      <c r="AP193" s="454">
        <f>INDEX(INP_VIS_08a_Gerätemenge!$D$29:$N$94,MATCH(AP$2,INP_VIS_08a_Gerätemenge!$C$29:$C$94,0),MATCH($AG193,INP_VIS_08a_Gerätemenge!$D$12:$N$12,0))</f>
        <v>2</v>
      </c>
      <c r="AQ193" s="454">
        <f>INDEX(INP_VIS_08a_Gerätemenge!$D$29:$N$94,MATCH(AQ$2,INP_VIS_08a_Gerätemenge!$C$29:$C$94,0),MATCH($AG193,INP_VIS_08a_Gerätemenge!$D$12:$N$12,0))</f>
        <v>1</v>
      </c>
      <c r="AR193" s="454">
        <f>INDEX(INP_VIS_08a_Gerätemenge!$D$29:$N$94,MATCH(AR$2,INP_VIS_08a_Gerätemenge!$C$29:$C$94,0),MATCH($AG193,INP_VIS_08a_Gerätemenge!$D$12:$N$12,0))</f>
        <v>0</v>
      </c>
      <c r="AS193" s="454">
        <f>INDEX(INP_VIS_08a_Gerätemenge!$D$29:$N$94,MATCH(AS$2,INP_VIS_08a_Gerätemenge!$C$29:$C$94,0),MATCH($AG193,INP_VIS_08a_Gerätemenge!$D$12:$N$12,0))</f>
        <v>0</v>
      </c>
      <c r="AT193" s="454">
        <f>INDEX(INP_VIS_08a_Gerätemenge!$D$29:$N$94,MATCH(AT$2,INP_VIS_08a_Gerätemenge!$C$29:$C$94,0),MATCH($AG193,INP_VIS_08a_Gerätemenge!$D$12:$N$12,0))</f>
        <v>0</v>
      </c>
      <c r="AU193" s="454">
        <f>INDEX(INP_VIS_08a_Gerätemenge!$D$29:$N$94,MATCH(AU$2,INP_VIS_08a_Gerätemenge!$C$29:$C$94,0),MATCH($AG193,INP_VIS_08a_Gerätemenge!$D$12:$N$12,0))</f>
        <v>0</v>
      </c>
      <c r="AV193" s="454">
        <f>INDEX(INP_VIS_08a_Gerätemenge!$D$29:$N$94,MATCH(AV$2,INP_VIS_08a_Gerätemenge!$C$29:$C$94,0),MATCH($AG193,INP_VIS_08a_Gerätemenge!$D$12:$N$12,0))</f>
        <v>8</v>
      </c>
      <c r="AW193" s="454">
        <f>INDEX(INP_VIS_08a_Gerätemenge!$D$29:$N$94,MATCH(AW$2,INP_VIS_08a_Gerätemenge!$C$29:$C$94,0),MATCH($AG193,INP_VIS_08a_Gerätemenge!$D$12:$N$12,0))</f>
        <v>0</v>
      </c>
      <c r="AX193" s="454">
        <f>INDEX(INP_VIS_08a_Gerätemenge!$D$29:$N$94,MATCH(AX$2,INP_VIS_08a_Gerätemenge!$C$29:$C$94,0),MATCH($AG193,INP_VIS_08a_Gerätemenge!$D$12:$N$12,0))</f>
        <v>0</v>
      </c>
      <c r="AY193" s="454">
        <f>INDEX(INP_VIS_08a_Gerätemenge!$D$29:$N$94,MATCH(AY$2,INP_VIS_08a_Gerätemenge!$C$29:$C$94,0),MATCH($AG193,INP_VIS_08a_Gerätemenge!$D$12:$N$12,0))</f>
        <v>0</v>
      </c>
      <c r="AZ193" s="454">
        <f>INDEX(INP_VIS_08a_Gerätemenge!$D$29:$N$94,MATCH(AZ$2,INP_VIS_08a_Gerätemenge!$C$29:$C$94,0),MATCH($AG193,INP_VIS_08a_Gerätemenge!$D$12:$N$12,0))</f>
        <v>2</v>
      </c>
      <c r="BA193" s="454">
        <f>INDEX(INP_VIS_08a_Gerätemenge!$D$29:$N$94,MATCH(BA$2,INP_VIS_08a_Gerätemenge!$C$29:$C$94,0),MATCH($AG193,INP_VIS_08a_Gerätemenge!$D$12:$N$12,0))</f>
        <v>0</v>
      </c>
      <c r="BB193" s="454">
        <f>INDEX(INP_VIS_08a_Gerätemenge!$D$29:$N$94,MATCH(BB$2,INP_VIS_08a_Gerätemenge!$C$29:$C$94,0),MATCH($AG193,INP_VIS_08a_Gerätemenge!$D$12:$N$12,0))</f>
        <v>1</v>
      </c>
      <c r="BC193" s="454">
        <f>INDEX(INP_VIS_08a_Gerätemenge!$D$29:$N$94,MATCH(BC$2,INP_VIS_08a_Gerätemenge!$C$29:$C$94,0),MATCH($AG193,INP_VIS_08a_Gerätemenge!$D$12:$N$12,0))</f>
        <v>0</v>
      </c>
      <c r="BD193" s="454">
        <f>INDEX(INP_VIS_08a_Gerätemenge!$D$29:$N$94,MATCH(BD$2,INP_VIS_08a_Gerätemenge!$C$29:$C$94,0),MATCH($AG193,INP_VIS_08a_Gerätemenge!$D$12:$N$12,0))</f>
        <v>0</v>
      </c>
      <c r="BE193" s="454">
        <f>INDEX(INP_VIS_08a_Gerätemenge!$D$29:$N$94,MATCH(BE$2,INP_VIS_08a_Gerätemenge!$C$29:$C$94,0),MATCH($AG193,INP_VIS_08a_Gerätemenge!$D$12:$N$12,0))</f>
        <v>0</v>
      </c>
      <c r="BF193" s="454">
        <f>INDEX(INP_VIS_08a_Gerätemenge!$D$29:$N$94,MATCH(BF$2,INP_VIS_08a_Gerätemenge!$C$29:$C$94,0),MATCH($AG193,INP_VIS_08a_Gerätemenge!$D$12:$N$12,0))</f>
        <v>1</v>
      </c>
      <c r="BG193" s="454">
        <f>INDEX(INP_VIS_08a_Gerätemenge!$D$29:$N$94,MATCH(BG$2,INP_VIS_08a_Gerätemenge!$C$29:$C$94,0),MATCH($AG193,INP_VIS_08a_Gerätemenge!$D$12:$N$12,0))</f>
        <v>0</v>
      </c>
      <c r="BH193" s="454">
        <f>INDEX(INP_VIS_08a_Gerätemenge!$D$29:$N$94,MATCH(BH$2,INP_VIS_08a_Gerätemenge!$C$29:$C$94,0),MATCH($AG193,INP_VIS_08a_Gerätemenge!$D$12:$N$12,0))</f>
        <v>1</v>
      </c>
    </row>
    <row r="194" spans="1:60">
      <c r="A194" s="208">
        <v>2</v>
      </c>
      <c r="B194" s="209">
        <v>45118</v>
      </c>
      <c r="C194" s="208" t="s">
        <v>646</v>
      </c>
      <c r="D194" s="208" t="s">
        <v>481</v>
      </c>
      <c r="E194" s="208" t="s">
        <v>667</v>
      </c>
      <c r="F194" s="208" t="s">
        <v>668</v>
      </c>
      <c r="H194" s="208" t="s">
        <v>372</v>
      </c>
      <c r="I194" s="210" t="s">
        <v>498</v>
      </c>
      <c r="J194" s="210" t="s">
        <v>485</v>
      </c>
      <c r="K194" s="210">
        <v>167</v>
      </c>
      <c r="L194" s="210">
        <v>217</v>
      </c>
      <c r="M194" s="210">
        <v>0</v>
      </c>
      <c r="N194" s="210">
        <v>0</v>
      </c>
      <c r="O194" s="208" t="s">
        <v>292</v>
      </c>
      <c r="P194" s="208">
        <v>186</v>
      </c>
      <c r="Q194" s="208" t="s">
        <v>26</v>
      </c>
      <c r="R194" s="208">
        <v>2</v>
      </c>
      <c r="S194" s="209">
        <v>45118</v>
      </c>
      <c r="T194" s="208" t="s">
        <v>669</v>
      </c>
      <c r="U194" s="208" t="s">
        <v>481</v>
      </c>
      <c r="V194" s="208" t="s">
        <v>670</v>
      </c>
      <c r="W194" s="208" t="s">
        <v>668</v>
      </c>
      <c r="Y194" s="208" t="s">
        <v>372</v>
      </c>
      <c r="Z194" s="210" t="s">
        <v>671</v>
      </c>
      <c r="AA194" s="210" t="s">
        <v>485</v>
      </c>
      <c r="AB194" s="210">
        <v>167</v>
      </c>
      <c r="AC194" s="210">
        <v>217</v>
      </c>
      <c r="AD194" s="210">
        <v>0</v>
      </c>
      <c r="AE194" s="210">
        <v>0</v>
      </c>
      <c r="AF194" s="210" t="str">
        <f t="shared" si="16"/>
        <v/>
      </c>
      <c r="AG194" s="210">
        <f>VLOOKUP(O194,'Flugplan Summen'!$C$9:$N$33,12,0)</f>
        <v>320</v>
      </c>
      <c r="AH194" s="451">
        <f t="shared" si="17"/>
        <v>45118.527777777781</v>
      </c>
      <c r="AI194" s="451">
        <f t="shared" si="18"/>
        <v>45118.572916666672</v>
      </c>
      <c r="AJ194" s="451" t="str">
        <f t="shared" si="19"/>
        <v/>
      </c>
      <c r="AK194" s="451" t="str">
        <f t="shared" si="20"/>
        <v/>
      </c>
      <c r="AL194" s="451" t="str">
        <f t="shared" si="21"/>
        <v/>
      </c>
      <c r="AM194" s="451" t="str">
        <f t="shared" si="22"/>
        <v/>
      </c>
      <c r="AN194" s="203">
        <f t="shared" si="23"/>
        <v>1</v>
      </c>
      <c r="AO194" s="454">
        <f>INDEX(INP_VIS_08a_Gerätemenge!$D$29:$N$94,MATCH(AO$2,INP_VIS_08a_Gerätemenge!$C$29:$C$94,0),MATCH($AG194,INP_VIS_08a_Gerätemenge!$D$12:$N$12,0))</f>
        <v>0</v>
      </c>
      <c r="AP194" s="454">
        <f>INDEX(INP_VIS_08a_Gerätemenge!$D$29:$N$94,MATCH(AP$2,INP_VIS_08a_Gerätemenge!$C$29:$C$94,0),MATCH($AG194,INP_VIS_08a_Gerätemenge!$D$12:$N$12,0))</f>
        <v>3</v>
      </c>
      <c r="AQ194" s="454">
        <f>INDEX(INP_VIS_08a_Gerätemenge!$D$29:$N$94,MATCH(AQ$2,INP_VIS_08a_Gerätemenge!$C$29:$C$94,0),MATCH($AG194,INP_VIS_08a_Gerätemenge!$D$12:$N$12,0))</f>
        <v>1</v>
      </c>
      <c r="AR194" s="454">
        <f>INDEX(INP_VIS_08a_Gerätemenge!$D$29:$N$94,MATCH(AR$2,INP_VIS_08a_Gerätemenge!$C$29:$C$94,0),MATCH($AG194,INP_VIS_08a_Gerätemenge!$D$12:$N$12,0))</f>
        <v>0</v>
      </c>
      <c r="AS194" s="454">
        <f>INDEX(INP_VIS_08a_Gerätemenge!$D$29:$N$94,MATCH(AS$2,INP_VIS_08a_Gerätemenge!$C$29:$C$94,0),MATCH($AG194,INP_VIS_08a_Gerätemenge!$D$12:$N$12,0))</f>
        <v>0</v>
      </c>
      <c r="AT194" s="454">
        <f>INDEX(INP_VIS_08a_Gerätemenge!$D$29:$N$94,MATCH(AT$2,INP_VIS_08a_Gerätemenge!$C$29:$C$94,0),MATCH($AG194,INP_VIS_08a_Gerätemenge!$D$12:$N$12,0))</f>
        <v>0</v>
      </c>
      <c r="AU194" s="454">
        <f>INDEX(INP_VIS_08a_Gerätemenge!$D$29:$N$94,MATCH(AU$2,INP_VIS_08a_Gerätemenge!$C$29:$C$94,0),MATCH($AG194,INP_VIS_08a_Gerätemenge!$D$12:$N$12,0))</f>
        <v>0</v>
      </c>
      <c r="AV194" s="454">
        <f>INDEX(INP_VIS_08a_Gerätemenge!$D$29:$N$94,MATCH(AV$2,INP_VIS_08a_Gerätemenge!$C$29:$C$94,0),MATCH($AG194,INP_VIS_08a_Gerätemenge!$D$12:$N$12,0))</f>
        <v>20</v>
      </c>
      <c r="AW194" s="454">
        <f>INDEX(INP_VIS_08a_Gerätemenge!$D$29:$N$94,MATCH(AW$2,INP_VIS_08a_Gerätemenge!$C$29:$C$94,0),MATCH($AG194,INP_VIS_08a_Gerätemenge!$D$12:$N$12,0))</f>
        <v>0</v>
      </c>
      <c r="AX194" s="454">
        <f>INDEX(INP_VIS_08a_Gerätemenge!$D$29:$N$94,MATCH(AX$2,INP_VIS_08a_Gerätemenge!$C$29:$C$94,0),MATCH($AG194,INP_VIS_08a_Gerätemenge!$D$12:$N$12,0))</f>
        <v>0</v>
      </c>
      <c r="AY194" s="454">
        <f>INDEX(INP_VIS_08a_Gerätemenge!$D$29:$N$94,MATCH(AY$2,INP_VIS_08a_Gerätemenge!$C$29:$C$94,0),MATCH($AG194,INP_VIS_08a_Gerätemenge!$D$12:$N$12,0))</f>
        <v>0</v>
      </c>
      <c r="AZ194" s="454">
        <f>INDEX(INP_VIS_08a_Gerätemenge!$D$29:$N$94,MATCH(AZ$2,INP_VIS_08a_Gerätemenge!$C$29:$C$94,0),MATCH($AG194,INP_VIS_08a_Gerätemenge!$D$12:$N$12,0))</f>
        <v>0</v>
      </c>
      <c r="BA194" s="454">
        <f>INDEX(INP_VIS_08a_Gerätemenge!$D$29:$N$94,MATCH(BA$2,INP_VIS_08a_Gerätemenge!$C$29:$C$94,0),MATCH($AG194,INP_VIS_08a_Gerätemenge!$D$12:$N$12,0))</f>
        <v>0</v>
      </c>
      <c r="BB194" s="454">
        <f>INDEX(INP_VIS_08a_Gerätemenge!$D$29:$N$94,MATCH(BB$2,INP_VIS_08a_Gerätemenge!$C$29:$C$94,0),MATCH($AG194,INP_VIS_08a_Gerätemenge!$D$12:$N$12,0))</f>
        <v>1</v>
      </c>
      <c r="BC194" s="454">
        <f>INDEX(INP_VIS_08a_Gerätemenge!$D$29:$N$94,MATCH(BC$2,INP_VIS_08a_Gerätemenge!$C$29:$C$94,0),MATCH($AG194,INP_VIS_08a_Gerätemenge!$D$12:$N$12,0))</f>
        <v>0</v>
      </c>
      <c r="BD194" s="454">
        <f>INDEX(INP_VIS_08a_Gerätemenge!$D$29:$N$94,MATCH(BD$2,INP_VIS_08a_Gerätemenge!$C$29:$C$94,0),MATCH($AG194,INP_VIS_08a_Gerätemenge!$D$12:$N$12,0))</f>
        <v>0</v>
      </c>
      <c r="BE194" s="454">
        <f>INDEX(INP_VIS_08a_Gerätemenge!$D$29:$N$94,MATCH(BE$2,INP_VIS_08a_Gerätemenge!$C$29:$C$94,0),MATCH($AG194,INP_VIS_08a_Gerätemenge!$D$12:$N$12,0))</f>
        <v>0</v>
      </c>
      <c r="BF194" s="454">
        <f>INDEX(INP_VIS_08a_Gerätemenge!$D$29:$N$94,MATCH(BF$2,INP_VIS_08a_Gerätemenge!$C$29:$C$94,0),MATCH($AG194,INP_VIS_08a_Gerätemenge!$D$12:$N$12,0))</f>
        <v>1</v>
      </c>
      <c r="BG194" s="454">
        <f>INDEX(INP_VIS_08a_Gerätemenge!$D$29:$N$94,MATCH(BG$2,INP_VIS_08a_Gerätemenge!$C$29:$C$94,0),MATCH($AG194,INP_VIS_08a_Gerätemenge!$D$12:$N$12,0))</f>
        <v>0</v>
      </c>
      <c r="BH194" s="454">
        <f>INDEX(INP_VIS_08a_Gerätemenge!$D$29:$N$94,MATCH(BH$2,INP_VIS_08a_Gerätemenge!$C$29:$C$94,0),MATCH($AG194,INP_VIS_08a_Gerätemenge!$D$12:$N$12,0))</f>
        <v>1</v>
      </c>
    </row>
    <row r="195" spans="1:60">
      <c r="A195" s="208">
        <v>2</v>
      </c>
      <c r="B195" s="209">
        <v>45118</v>
      </c>
      <c r="C195" s="208" t="s">
        <v>642</v>
      </c>
      <c r="D195" s="208" t="s">
        <v>381</v>
      </c>
      <c r="E195" s="208" t="s">
        <v>869</v>
      </c>
      <c r="F195" s="208" t="s">
        <v>662</v>
      </c>
      <c r="H195" s="208" t="s">
        <v>372</v>
      </c>
      <c r="I195" s="210" t="s">
        <v>502</v>
      </c>
      <c r="J195" s="210" t="s">
        <v>414</v>
      </c>
      <c r="K195" s="210">
        <v>170</v>
      </c>
      <c r="L195" s="210">
        <v>170</v>
      </c>
      <c r="M195" s="210">
        <v>0</v>
      </c>
      <c r="N195" s="210">
        <v>0</v>
      </c>
      <c r="O195" s="208" t="s">
        <v>289</v>
      </c>
      <c r="P195" s="208">
        <v>189</v>
      </c>
      <c r="Q195" s="208" t="s">
        <v>26</v>
      </c>
      <c r="R195" s="208">
        <v>2</v>
      </c>
      <c r="S195" s="209">
        <v>45118</v>
      </c>
      <c r="T195" s="208" t="s">
        <v>681</v>
      </c>
      <c r="U195" s="208" t="s">
        <v>381</v>
      </c>
      <c r="V195" s="208" t="s">
        <v>974</v>
      </c>
      <c r="W195" s="208" t="s">
        <v>975</v>
      </c>
      <c r="Y195" s="208" t="s">
        <v>372</v>
      </c>
      <c r="Z195" s="210" t="s">
        <v>413</v>
      </c>
      <c r="AA195" s="210" t="s">
        <v>414</v>
      </c>
      <c r="AB195" s="210">
        <v>170</v>
      </c>
      <c r="AC195" s="210">
        <v>170</v>
      </c>
      <c r="AD195" s="210">
        <v>0</v>
      </c>
      <c r="AE195" s="210">
        <v>0</v>
      </c>
      <c r="AF195" s="210" t="str">
        <f t="shared" si="16"/>
        <v/>
      </c>
      <c r="AG195" s="210" t="str">
        <f>VLOOKUP(O195,'Flugplan Summen'!$C$9:$N$33,12,0)</f>
        <v>73H</v>
      </c>
      <c r="AH195" s="451">
        <f t="shared" si="17"/>
        <v>45118.538194444445</v>
      </c>
      <c r="AI195" s="451">
        <f t="shared" si="18"/>
        <v>45118.59375</v>
      </c>
      <c r="AJ195" s="451" t="str">
        <f t="shared" si="19"/>
        <v/>
      </c>
      <c r="AK195" s="451" t="str">
        <f t="shared" si="20"/>
        <v/>
      </c>
      <c r="AL195" s="451" t="str">
        <f t="shared" si="21"/>
        <v/>
      </c>
      <c r="AM195" s="451" t="str">
        <f t="shared" si="22"/>
        <v/>
      </c>
      <c r="AN195" s="203">
        <f t="shared" si="23"/>
        <v>1</v>
      </c>
      <c r="AO195" s="454">
        <f>INDEX(INP_VIS_08a_Gerätemenge!$D$29:$N$94,MATCH(AO$2,INP_VIS_08a_Gerätemenge!$C$29:$C$94,0),MATCH($AG195,INP_VIS_08a_Gerätemenge!$D$12:$N$12,0))</f>
        <v>0</v>
      </c>
      <c r="AP195" s="454">
        <f>INDEX(INP_VIS_08a_Gerätemenge!$D$29:$N$94,MATCH(AP$2,INP_VIS_08a_Gerätemenge!$C$29:$C$94,0),MATCH($AG195,INP_VIS_08a_Gerätemenge!$D$12:$N$12,0))</f>
        <v>3</v>
      </c>
      <c r="AQ195" s="454">
        <f>INDEX(INP_VIS_08a_Gerätemenge!$D$29:$N$94,MATCH(AQ$2,INP_VIS_08a_Gerätemenge!$C$29:$C$94,0),MATCH($AG195,INP_VIS_08a_Gerätemenge!$D$12:$N$12,0))</f>
        <v>1</v>
      </c>
      <c r="AR195" s="454">
        <f>INDEX(INP_VIS_08a_Gerätemenge!$D$29:$N$94,MATCH(AR$2,INP_VIS_08a_Gerätemenge!$C$29:$C$94,0),MATCH($AG195,INP_VIS_08a_Gerätemenge!$D$12:$N$12,0))</f>
        <v>0</v>
      </c>
      <c r="AS195" s="454">
        <f>INDEX(INP_VIS_08a_Gerätemenge!$D$29:$N$94,MATCH(AS$2,INP_VIS_08a_Gerätemenge!$C$29:$C$94,0),MATCH($AG195,INP_VIS_08a_Gerätemenge!$D$12:$N$12,0))</f>
        <v>0</v>
      </c>
      <c r="AT195" s="454">
        <f>INDEX(INP_VIS_08a_Gerätemenge!$D$29:$N$94,MATCH(AT$2,INP_VIS_08a_Gerätemenge!$C$29:$C$94,0),MATCH($AG195,INP_VIS_08a_Gerätemenge!$D$12:$N$12,0))</f>
        <v>0</v>
      </c>
      <c r="AU195" s="454">
        <f>INDEX(INP_VIS_08a_Gerätemenge!$D$29:$N$94,MATCH(AU$2,INP_VIS_08a_Gerätemenge!$C$29:$C$94,0),MATCH($AG195,INP_VIS_08a_Gerätemenge!$D$12:$N$12,0))</f>
        <v>0</v>
      </c>
      <c r="AV195" s="454">
        <f>INDEX(INP_VIS_08a_Gerätemenge!$D$29:$N$94,MATCH(AV$2,INP_VIS_08a_Gerätemenge!$C$29:$C$94,0),MATCH($AG195,INP_VIS_08a_Gerätemenge!$D$12:$N$12,0))</f>
        <v>24</v>
      </c>
      <c r="AW195" s="454">
        <f>INDEX(INP_VIS_08a_Gerätemenge!$D$29:$N$94,MATCH(AW$2,INP_VIS_08a_Gerätemenge!$C$29:$C$94,0),MATCH($AG195,INP_VIS_08a_Gerätemenge!$D$12:$N$12,0))</f>
        <v>0</v>
      </c>
      <c r="AX195" s="454">
        <f>INDEX(INP_VIS_08a_Gerätemenge!$D$29:$N$94,MATCH(AX$2,INP_VIS_08a_Gerätemenge!$C$29:$C$94,0),MATCH($AG195,INP_VIS_08a_Gerätemenge!$D$12:$N$12,0))</f>
        <v>0</v>
      </c>
      <c r="AY195" s="454">
        <f>INDEX(INP_VIS_08a_Gerätemenge!$D$29:$N$94,MATCH(AY$2,INP_VIS_08a_Gerätemenge!$C$29:$C$94,0),MATCH($AG195,INP_VIS_08a_Gerätemenge!$D$12:$N$12,0))</f>
        <v>1</v>
      </c>
      <c r="AZ195" s="454">
        <f>INDEX(INP_VIS_08a_Gerätemenge!$D$29:$N$94,MATCH(AZ$2,INP_VIS_08a_Gerätemenge!$C$29:$C$94,0),MATCH($AG195,INP_VIS_08a_Gerätemenge!$D$12:$N$12,0))</f>
        <v>0</v>
      </c>
      <c r="BA195" s="454">
        <f>INDEX(INP_VIS_08a_Gerätemenge!$D$29:$N$94,MATCH(BA$2,INP_VIS_08a_Gerätemenge!$C$29:$C$94,0),MATCH($AG195,INP_VIS_08a_Gerätemenge!$D$12:$N$12,0))</f>
        <v>2</v>
      </c>
      <c r="BB195" s="454">
        <f>INDEX(INP_VIS_08a_Gerätemenge!$D$29:$N$94,MATCH(BB$2,INP_VIS_08a_Gerätemenge!$C$29:$C$94,0),MATCH($AG195,INP_VIS_08a_Gerätemenge!$D$12:$N$12,0))</f>
        <v>1</v>
      </c>
      <c r="BC195" s="454">
        <f>INDEX(INP_VIS_08a_Gerätemenge!$D$29:$N$94,MATCH(BC$2,INP_VIS_08a_Gerätemenge!$C$29:$C$94,0),MATCH($AG195,INP_VIS_08a_Gerätemenge!$D$12:$N$12,0))</f>
        <v>0</v>
      </c>
      <c r="BD195" s="454">
        <f>INDEX(INP_VIS_08a_Gerätemenge!$D$29:$N$94,MATCH(BD$2,INP_VIS_08a_Gerätemenge!$C$29:$C$94,0),MATCH($AG195,INP_VIS_08a_Gerätemenge!$D$12:$N$12,0))</f>
        <v>0</v>
      </c>
      <c r="BE195" s="454">
        <f>INDEX(INP_VIS_08a_Gerätemenge!$D$29:$N$94,MATCH(BE$2,INP_VIS_08a_Gerätemenge!$C$29:$C$94,0),MATCH($AG195,INP_VIS_08a_Gerätemenge!$D$12:$N$12,0))</f>
        <v>0</v>
      </c>
      <c r="BF195" s="454">
        <f>INDEX(INP_VIS_08a_Gerätemenge!$D$29:$N$94,MATCH(BF$2,INP_VIS_08a_Gerätemenge!$C$29:$C$94,0),MATCH($AG195,INP_VIS_08a_Gerätemenge!$D$12:$N$12,0))</f>
        <v>1</v>
      </c>
      <c r="BG195" s="454">
        <f>INDEX(INP_VIS_08a_Gerätemenge!$D$29:$N$94,MATCH(BG$2,INP_VIS_08a_Gerätemenge!$C$29:$C$94,0),MATCH($AG195,INP_VIS_08a_Gerätemenge!$D$12:$N$12,0))</f>
        <v>0</v>
      </c>
      <c r="BH195" s="454">
        <f>INDEX(INP_VIS_08a_Gerätemenge!$D$29:$N$94,MATCH(BH$2,INP_VIS_08a_Gerätemenge!$C$29:$C$94,0),MATCH($AG195,INP_VIS_08a_Gerätemenge!$D$12:$N$12,0))</f>
        <v>1</v>
      </c>
    </row>
    <row r="196" spans="1:60">
      <c r="A196" s="208">
        <v>2</v>
      </c>
      <c r="B196" s="209">
        <v>45118</v>
      </c>
      <c r="C196" s="208" t="s">
        <v>642</v>
      </c>
      <c r="D196" s="208" t="s">
        <v>676</v>
      </c>
      <c r="E196" s="208" t="s">
        <v>976</v>
      </c>
      <c r="F196" s="208" t="s">
        <v>6</v>
      </c>
      <c r="H196" s="208" t="s">
        <v>509</v>
      </c>
      <c r="I196" s="210" t="s">
        <v>419</v>
      </c>
      <c r="J196" s="210" t="s">
        <v>491</v>
      </c>
      <c r="K196" s="210">
        <v>151</v>
      </c>
      <c r="L196" s="210">
        <v>196</v>
      </c>
      <c r="M196" s="210">
        <v>0</v>
      </c>
      <c r="N196" s="210">
        <v>0</v>
      </c>
      <c r="O196" s="208" t="s">
        <v>302</v>
      </c>
      <c r="P196" s="208">
        <v>168</v>
      </c>
      <c r="Q196" s="208" t="s">
        <v>26</v>
      </c>
      <c r="R196" s="208">
        <v>2</v>
      </c>
      <c r="S196" s="209">
        <v>45118</v>
      </c>
      <c r="T196" s="208" t="s">
        <v>678</v>
      </c>
      <c r="U196" s="208" t="s">
        <v>676</v>
      </c>
      <c r="V196" s="208" t="s">
        <v>977</v>
      </c>
      <c r="W196" s="208" t="s">
        <v>6</v>
      </c>
      <c r="Y196" s="208" t="s">
        <v>509</v>
      </c>
      <c r="Z196" s="210" t="s">
        <v>490</v>
      </c>
      <c r="AA196" s="210" t="s">
        <v>491</v>
      </c>
      <c r="AB196" s="210">
        <v>151</v>
      </c>
      <c r="AC196" s="210">
        <v>196</v>
      </c>
      <c r="AD196" s="210">
        <v>0</v>
      </c>
      <c r="AE196" s="210">
        <v>0</v>
      </c>
      <c r="AF196" s="210" t="str">
        <f t="shared" si="16"/>
        <v/>
      </c>
      <c r="AG196" s="210" t="str">
        <f>VLOOKUP(O196,'Flugplan Summen'!$C$9:$N$33,12,0)</f>
        <v>73H</v>
      </c>
      <c r="AH196" s="451">
        <f t="shared" si="17"/>
        <v>45118.538194444445</v>
      </c>
      <c r="AI196" s="451">
        <f t="shared" si="18"/>
        <v>45118.579861111117</v>
      </c>
      <c r="AJ196" s="451" t="str">
        <f t="shared" si="19"/>
        <v/>
      </c>
      <c r="AK196" s="451" t="str">
        <f t="shared" si="20"/>
        <v/>
      </c>
      <c r="AL196" s="451" t="str">
        <f t="shared" si="21"/>
        <v/>
      </c>
      <c r="AM196" s="451" t="str">
        <f t="shared" si="22"/>
        <v/>
      </c>
      <c r="AN196" s="203">
        <f t="shared" si="23"/>
        <v>1</v>
      </c>
      <c r="AO196" s="454">
        <f>INDEX(INP_VIS_08a_Gerätemenge!$D$29:$N$94,MATCH(AO$2,INP_VIS_08a_Gerätemenge!$C$29:$C$94,0),MATCH($AG196,INP_VIS_08a_Gerätemenge!$D$12:$N$12,0))</f>
        <v>0</v>
      </c>
      <c r="AP196" s="454">
        <f>INDEX(INP_VIS_08a_Gerätemenge!$D$29:$N$94,MATCH(AP$2,INP_VIS_08a_Gerätemenge!$C$29:$C$94,0),MATCH($AG196,INP_VIS_08a_Gerätemenge!$D$12:$N$12,0))</f>
        <v>3</v>
      </c>
      <c r="AQ196" s="454">
        <f>INDEX(INP_VIS_08a_Gerätemenge!$D$29:$N$94,MATCH(AQ$2,INP_VIS_08a_Gerätemenge!$C$29:$C$94,0),MATCH($AG196,INP_VIS_08a_Gerätemenge!$D$12:$N$12,0))</f>
        <v>1</v>
      </c>
      <c r="AR196" s="454">
        <f>INDEX(INP_VIS_08a_Gerätemenge!$D$29:$N$94,MATCH(AR$2,INP_VIS_08a_Gerätemenge!$C$29:$C$94,0),MATCH($AG196,INP_VIS_08a_Gerätemenge!$D$12:$N$12,0))</f>
        <v>0</v>
      </c>
      <c r="AS196" s="454">
        <f>INDEX(INP_VIS_08a_Gerätemenge!$D$29:$N$94,MATCH(AS$2,INP_VIS_08a_Gerätemenge!$C$29:$C$94,0),MATCH($AG196,INP_VIS_08a_Gerätemenge!$D$12:$N$12,0))</f>
        <v>0</v>
      </c>
      <c r="AT196" s="454">
        <f>INDEX(INP_VIS_08a_Gerätemenge!$D$29:$N$94,MATCH(AT$2,INP_VIS_08a_Gerätemenge!$C$29:$C$94,0),MATCH($AG196,INP_VIS_08a_Gerätemenge!$D$12:$N$12,0))</f>
        <v>0</v>
      </c>
      <c r="AU196" s="454">
        <f>INDEX(INP_VIS_08a_Gerätemenge!$D$29:$N$94,MATCH(AU$2,INP_VIS_08a_Gerätemenge!$C$29:$C$94,0),MATCH($AG196,INP_VIS_08a_Gerätemenge!$D$12:$N$12,0))</f>
        <v>0</v>
      </c>
      <c r="AV196" s="454">
        <f>INDEX(INP_VIS_08a_Gerätemenge!$D$29:$N$94,MATCH(AV$2,INP_VIS_08a_Gerätemenge!$C$29:$C$94,0),MATCH($AG196,INP_VIS_08a_Gerätemenge!$D$12:$N$12,0))</f>
        <v>24</v>
      </c>
      <c r="AW196" s="454">
        <f>INDEX(INP_VIS_08a_Gerätemenge!$D$29:$N$94,MATCH(AW$2,INP_VIS_08a_Gerätemenge!$C$29:$C$94,0),MATCH($AG196,INP_VIS_08a_Gerätemenge!$D$12:$N$12,0))</f>
        <v>0</v>
      </c>
      <c r="AX196" s="454">
        <f>INDEX(INP_VIS_08a_Gerätemenge!$D$29:$N$94,MATCH(AX$2,INP_VIS_08a_Gerätemenge!$C$29:$C$94,0),MATCH($AG196,INP_VIS_08a_Gerätemenge!$D$12:$N$12,0))</f>
        <v>0</v>
      </c>
      <c r="AY196" s="454">
        <f>INDEX(INP_VIS_08a_Gerätemenge!$D$29:$N$94,MATCH(AY$2,INP_VIS_08a_Gerätemenge!$C$29:$C$94,0),MATCH($AG196,INP_VIS_08a_Gerätemenge!$D$12:$N$12,0))</f>
        <v>1</v>
      </c>
      <c r="AZ196" s="454">
        <f>INDEX(INP_VIS_08a_Gerätemenge!$D$29:$N$94,MATCH(AZ$2,INP_VIS_08a_Gerätemenge!$C$29:$C$94,0),MATCH($AG196,INP_VIS_08a_Gerätemenge!$D$12:$N$12,0))</f>
        <v>0</v>
      </c>
      <c r="BA196" s="454">
        <f>INDEX(INP_VIS_08a_Gerätemenge!$D$29:$N$94,MATCH(BA$2,INP_VIS_08a_Gerätemenge!$C$29:$C$94,0),MATCH($AG196,INP_VIS_08a_Gerätemenge!$D$12:$N$12,0))</f>
        <v>2</v>
      </c>
      <c r="BB196" s="454">
        <f>INDEX(INP_VIS_08a_Gerätemenge!$D$29:$N$94,MATCH(BB$2,INP_VIS_08a_Gerätemenge!$C$29:$C$94,0),MATCH($AG196,INP_VIS_08a_Gerätemenge!$D$12:$N$12,0))</f>
        <v>1</v>
      </c>
      <c r="BC196" s="454">
        <f>INDEX(INP_VIS_08a_Gerätemenge!$D$29:$N$94,MATCH(BC$2,INP_VIS_08a_Gerätemenge!$C$29:$C$94,0),MATCH($AG196,INP_VIS_08a_Gerätemenge!$D$12:$N$12,0))</f>
        <v>0</v>
      </c>
      <c r="BD196" s="454">
        <f>INDEX(INP_VIS_08a_Gerätemenge!$D$29:$N$94,MATCH(BD$2,INP_VIS_08a_Gerätemenge!$C$29:$C$94,0),MATCH($AG196,INP_VIS_08a_Gerätemenge!$D$12:$N$12,0))</f>
        <v>0</v>
      </c>
      <c r="BE196" s="454">
        <f>INDEX(INP_VIS_08a_Gerätemenge!$D$29:$N$94,MATCH(BE$2,INP_VIS_08a_Gerätemenge!$C$29:$C$94,0),MATCH($AG196,INP_VIS_08a_Gerätemenge!$D$12:$N$12,0))</f>
        <v>0</v>
      </c>
      <c r="BF196" s="454">
        <f>INDEX(INP_VIS_08a_Gerätemenge!$D$29:$N$94,MATCH(BF$2,INP_VIS_08a_Gerätemenge!$C$29:$C$94,0),MATCH($AG196,INP_VIS_08a_Gerätemenge!$D$12:$N$12,0))</f>
        <v>1</v>
      </c>
      <c r="BG196" s="454">
        <f>INDEX(INP_VIS_08a_Gerätemenge!$D$29:$N$94,MATCH(BG$2,INP_VIS_08a_Gerätemenge!$C$29:$C$94,0),MATCH($AG196,INP_VIS_08a_Gerätemenge!$D$12:$N$12,0))</f>
        <v>0</v>
      </c>
      <c r="BH196" s="454">
        <f>INDEX(INP_VIS_08a_Gerätemenge!$D$29:$N$94,MATCH(BH$2,INP_VIS_08a_Gerätemenge!$C$29:$C$94,0),MATCH($AG196,INP_VIS_08a_Gerätemenge!$D$12:$N$12,0))</f>
        <v>1</v>
      </c>
    </row>
    <row r="197" spans="1:60">
      <c r="A197" s="208">
        <v>2</v>
      </c>
      <c r="B197" s="209">
        <v>45118</v>
      </c>
      <c r="C197" s="208" t="s">
        <v>978</v>
      </c>
      <c r="D197" s="208" t="s">
        <v>369</v>
      </c>
      <c r="E197" s="208" t="s">
        <v>683</v>
      </c>
      <c r="F197" s="208" t="s">
        <v>662</v>
      </c>
      <c r="H197" s="208" t="s">
        <v>372</v>
      </c>
      <c r="I197" s="210" t="s">
        <v>508</v>
      </c>
      <c r="J197" s="210" t="s">
        <v>433</v>
      </c>
      <c r="K197" s="210">
        <v>162</v>
      </c>
      <c r="L197" s="210">
        <v>162</v>
      </c>
      <c r="M197" s="210">
        <v>0</v>
      </c>
      <c r="N197" s="210">
        <v>0</v>
      </c>
      <c r="O197" s="208" t="s">
        <v>288</v>
      </c>
      <c r="P197" s="208">
        <v>180</v>
      </c>
      <c r="Q197" s="208" t="s">
        <v>26</v>
      </c>
      <c r="R197" s="208">
        <v>2</v>
      </c>
      <c r="S197" s="209">
        <v>45118</v>
      </c>
      <c r="T197" s="208" t="s">
        <v>681</v>
      </c>
      <c r="U197" s="208" t="s">
        <v>369</v>
      </c>
      <c r="V197" s="208" t="s">
        <v>685</v>
      </c>
      <c r="W197" s="208" t="s">
        <v>662</v>
      </c>
      <c r="Y197" s="208" t="s">
        <v>372</v>
      </c>
      <c r="Z197" s="210" t="s">
        <v>432</v>
      </c>
      <c r="AA197" s="210" t="s">
        <v>433</v>
      </c>
      <c r="AB197" s="210">
        <v>162</v>
      </c>
      <c r="AC197" s="210">
        <v>162</v>
      </c>
      <c r="AD197" s="210">
        <v>0</v>
      </c>
      <c r="AE197" s="210">
        <v>0</v>
      </c>
      <c r="AF197" s="210" t="str">
        <f t="shared" ref="AF197:AF260" si="24">IF(S197="","j",IF(((S197+T197)-(B197+C197))&gt;(80/60/24),"j",""))</f>
        <v/>
      </c>
      <c r="AG197" s="210">
        <f>VLOOKUP(O197,'Flugplan Summen'!$C$9:$N$33,12,0)</f>
        <v>320</v>
      </c>
      <c r="AH197" s="451">
        <f t="shared" ref="AH197:AH260" si="25">IF(AF197="",B197+C197-(5/60/24),"")</f>
        <v>45118.545138888891</v>
      </c>
      <c r="AI197" s="451">
        <f t="shared" ref="AI197:AI260" si="26">IF(AF197="",S197+T197-(5/60/24),"")</f>
        <v>45118.59375</v>
      </c>
      <c r="AJ197" s="451" t="str">
        <f t="shared" ref="AJ197:AJ260" si="27">IF(AF197="j",IF(C197="","",B197+C197-(5/60/24)),"")</f>
        <v/>
      </c>
      <c r="AK197" s="451" t="str">
        <f t="shared" ref="AK197:AK260" si="28">IF(AJ197="","",B197+C197+40/60/24)</f>
        <v/>
      </c>
      <c r="AL197" s="451" t="str">
        <f t="shared" ref="AL197:AL260" si="29">IF(AF197="j",IF(T197="","",S197+T197-(40/60/24)),"")</f>
        <v/>
      </c>
      <c r="AM197" s="451" t="str">
        <f t="shared" ref="AM197:AM260" si="30">IF(AL197="","",S197+T197+5/60/24)</f>
        <v/>
      </c>
      <c r="AN197" s="203">
        <f t="shared" ref="AN197:AN260" si="31">IF(AH197&lt;&gt;"",1,IF(AND(AJ197&lt;&gt;"",AL197&lt;&gt;""),0.5*0+1,1))</f>
        <v>1</v>
      </c>
      <c r="AO197" s="454">
        <f>INDEX(INP_VIS_08a_Gerätemenge!$D$29:$N$94,MATCH(AO$2,INP_VIS_08a_Gerätemenge!$C$29:$C$94,0),MATCH($AG197,INP_VIS_08a_Gerätemenge!$D$12:$N$12,0))</f>
        <v>0</v>
      </c>
      <c r="AP197" s="454">
        <f>INDEX(INP_VIS_08a_Gerätemenge!$D$29:$N$94,MATCH(AP$2,INP_VIS_08a_Gerätemenge!$C$29:$C$94,0),MATCH($AG197,INP_VIS_08a_Gerätemenge!$D$12:$N$12,0))</f>
        <v>3</v>
      </c>
      <c r="AQ197" s="454">
        <f>INDEX(INP_VIS_08a_Gerätemenge!$D$29:$N$94,MATCH(AQ$2,INP_VIS_08a_Gerätemenge!$C$29:$C$94,0),MATCH($AG197,INP_VIS_08a_Gerätemenge!$D$12:$N$12,0))</f>
        <v>1</v>
      </c>
      <c r="AR197" s="454">
        <f>INDEX(INP_VIS_08a_Gerätemenge!$D$29:$N$94,MATCH(AR$2,INP_VIS_08a_Gerätemenge!$C$29:$C$94,0),MATCH($AG197,INP_VIS_08a_Gerätemenge!$D$12:$N$12,0))</f>
        <v>0</v>
      </c>
      <c r="AS197" s="454">
        <f>INDEX(INP_VIS_08a_Gerätemenge!$D$29:$N$94,MATCH(AS$2,INP_VIS_08a_Gerätemenge!$C$29:$C$94,0),MATCH($AG197,INP_VIS_08a_Gerätemenge!$D$12:$N$12,0))</f>
        <v>0</v>
      </c>
      <c r="AT197" s="454">
        <f>INDEX(INP_VIS_08a_Gerätemenge!$D$29:$N$94,MATCH(AT$2,INP_VIS_08a_Gerätemenge!$C$29:$C$94,0),MATCH($AG197,INP_VIS_08a_Gerätemenge!$D$12:$N$12,0))</f>
        <v>0</v>
      </c>
      <c r="AU197" s="454">
        <f>INDEX(INP_VIS_08a_Gerätemenge!$D$29:$N$94,MATCH(AU$2,INP_VIS_08a_Gerätemenge!$C$29:$C$94,0),MATCH($AG197,INP_VIS_08a_Gerätemenge!$D$12:$N$12,0))</f>
        <v>0</v>
      </c>
      <c r="AV197" s="454">
        <f>INDEX(INP_VIS_08a_Gerätemenge!$D$29:$N$94,MATCH(AV$2,INP_VIS_08a_Gerätemenge!$C$29:$C$94,0),MATCH($AG197,INP_VIS_08a_Gerätemenge!$D$12:$N$12,0))</f>
        <v>20</v>
      </c>
      <c r="AW197" s="454">
        <f>INDEX(INP_VIS_08a_Gerätemenge!$D$29:$N$94,MATCH(AW$2,INP_VIS_08a_Gerätemenge!$C$29:$C$94,0),MATCH($AG197,INP_VIS_08a_Gerätemenge!$D$12:$N$12,0))</f>
        <v>0</v>
      </c>
      <c r="AX197" s="454">
        <f>INDEX(INP_VIS_08a_Gerätemenge!$D$29:$N$94,MATCH(AX$2,INP_VIS_08a_Gerätemenge!$C$29:$C$94,0),MATCH($AG197,INP_VIS_08a_Gerätemenge!$D$12:$N$12,0))</f>
        <v>0</v>
      </c>
      <c r="AY197" s="454">
        <f>INDEX(INP_VIS_08a_Gerätemenge!$D$29:$N$94,MATCH(AY$2,INP_VIS_08a_Gerätemenge!$C$29:$C$94,0),MATCH($AG197,INP_VIS_08a_Gerätemenge!$D$12:$N$12,0))</f>
        <v>0</v>
      </c>
      <c r="AZ197" s="454">
        <f>INDEX(INP_VIS_08a_Gerätemenge!$D$29:$N$94,MATCH(AZ$2,INP_VIS_08a_Gerätemenge!$C$29:$C$94,0),MATCH($AG197,INP_VIS_08a_Gerätemenge!$D$12:$N$12,0))</f>
        <v>0</v>
      </c>
      <c r="BA197" s="454">
        <f>INDEX(INP_VIS_08a_Gerätemenge!$D$29:$N$94,MATCH(BA$2,INP_VIS_08a_Gerätemenge!$C$29:$C$94,0),MATCH($AG197,INP_VIS_08a_Gerätemenge!$D$12:$N$12,0))</f>
        <v>0</v>
      </c>
      <c r="BB197" s="454">
        <f>INDEX(INP_VIS_08a_Gerätemenge!$D$29:$N$94,MATCH(BB$2,INP_VIS_08a_Gerätemenge!$C$29:$C$94,0),MATCH($AG197,INP_VIS_08a_Gerätemenge!$D$12:$N$12,0))</f>
        <v>1</v>
      </c>
      <c r="BC197" s="454">
        <f>INDEX(INP_VIS_08a_Gerätemenge!$D$29:$N$94,MATCH(BC$2,INP_VIS_08a_Gerätemenge!$C$29:$C$94,0),MATCH($AG197,INP_VIS_08a_Gerätemenge!$D$12:$N$12,0))</f>
        <v>0</v>
      </c>
      <c r="BD197" s="454">
        <f>INDEX(INP_VIS_08a_Gerätemenge!$D$29:$N$94,MATCH(BD$2,INP_VIS_08a_Gerätemenge!$C$29:$C$94,0),MATCH($AG197,INP_VIS_08a_Gerätemenge!$D$12:$N$12,0))</f>
        <v>0</v>
      </c>
      <c r="BE197" s="454">
        <f>INDEX(INP_VIS_08a_Gerätemenge!$D$29:$N$94,MATCH(BE$2,INP_VIS_08a_Gerätemenge!$C$29:$C$94,0),MATCH($AG197,INP_VIS_08a_Gerätemenge!$D$12:$N$12,0))</f>
        <v>0</v>
      </c>
      <c r="BF197" s="454">
        <f>INDEX(INP_VIS_08a_Gerätemenge!$D$29:$N$94,MATCH(BF$2,INP_VIS_08a_Gerätemenge!$C$29:$C$94,0),MATCH($AG197,INP_VIS_08a_Gerätemenge!$D$12:$N$12,0))</f>
        <v>1</v>
      </c>
      <c r="BG197" s="454">
        <f>INDEX(INP_VIS_08a_Gerätemenge!$D$29:$N$94,MATCH(BG$2,INP_VIS_08a_Gerätemenge!$C$29:$C$94,0),MATCH($AG197,INP_VIS_08a_Gerätemenge!$D$12:$N$12,0))</f>
        <v>0</v>
      </c>
      <c r="BH197" s="454">
        <f>INDEX(INP_VIS_08a_Gerätemenge!$D$29:$N$94,MATCH(BH$2,INP_VIS_08a_Gerätemenge!$C$29:$C$94,0),MATCH($AG197,INP_VIS_08a_Gerätemenge!$D$12:$N$12,0))</f>
        <v>1</v>
      </c>
    </row>
    <row r="198" spans="1:60">
      <c r="A198" s="208">
        <v>2</v>
      </c>
      <c r="B198" s="209">
        <v>45118</v>
      </c>
      <c r="C198" s="208" t="s">
        <v>665</v>
      </c>
      <c r="D198" s="208" t="s">
        <v>582</v>
      </c>
      <c r="E198" s="208" t="s">
        <v>680</v>
      </c>
      <c r="F198" s="208" t="s">
        <v>668</v>
      </c>
      <c r="H198" s="208" t="s">
        <v>372</v>
      </c>
      <c r="I198" s="210" t="s">
        <v>471</v>
      </c>
      <c r="J198" s="210" t="s">
        <v>410</v>
      </c>
      <c r="K198" s="210">
        <v>170</v>
      </c>
      <c r="L198" s="210">
        <v>221</v>
      </c>
      <c r="M198" s="210">
        <v>0</v>
      </c>
      <c r="N198" s="210">
        <v>0</v>
      </c>
      <c r="O198" s="208" t="s">
        <v>289</v>
      </c>
      <c r="P198" s="208">
        <v>189</v>
      </c>
      <c r="Q198" s="208" t="s">
        <v>26</v>
      </c>
      <c r="R198" s="208">
        <v>2</v>
      </c>
      <c r="S198" s="209">
        <v>45118</v>
      </c>
      <c r="T198" s="208" t="s">
        <v>681</v>
      </c>
      <c r="U198" s="208" t="s">
        <v>582</v>
      </c>
      <c r="V198" s="208" t="s">
        <v>682</v>
      </c>
      <c r="W198" s="208" t="s">
        <v>668</v>
      </c>
      <c r="Y198" s="208" t="s">
        <v>372</v>
      </c>
      <c r="Z198" s="210" t="s">
        <v>657</v>
      </c>
      <c r="AA198" s="210" t="s">
        <v>410</v>
      </c>
      <c r="AB198" s="210">
        <v>170</v>
      </c>
      <c r="AC198" s="210">
        <v>221</v>
      </c>
      <c r="AD198" s="210">
        <v>0</v>
      </c>
      <c r="AE198" s="210">
        <v>0</v>
      </c>
      <c r="AF198" s="210" t="str">
        <f t="shared" si="24"/>
        <v/>
      </c>
      <c r="AG198" s="210" t="str">
        <f>VLOOKUP(O198,'Flugplan Summen'!$C$9:$N$33,12,0)</f>
        <v>73H</v>
      </c>
      <c r="AH198" s="451">
        <f t="shared" si="25"/>
        <v>45118.548611111117</v>
      </c>
      <c r="AI198" s="451">
        <f t="shared" si="26"/>
        <v>45118.59375</v>
      </c>
      <c r="AJ198" s="451" t="str">
        <f t="shared" si="27"/>
        <v/>
      </c>
      <c r="AK198" s="451" t="str">
        <f t="shared" si="28"/>
        <v/>
      </c>
      <c r="AL198" s="451" t="str">
        <f t="shared" si="29"/>
        <v/>
      </c>
      <c r="AM198" s="451" t="str">
        <f t="shared" si="30"/>
        <v/>
      </c>
      <c r="AN198" s="203">
        <f t="shared" si="31"/>
        <v>1</v>
      </c>
      <c r="AO198" s="454">
        <f>INDEX(INP_VIS_08a_Gerätemenge!$D$29:$N$94,MATCH(AO$2,INP_VIS_08a_Gerätemenge!$C$29:$C$94,0),MATCH($AG198,INP_VIS_08a_Gerätemenge!$D$12:$N$12,0))</f>
        <v>0</v>
      </c>
      <c r="AP198" s="454">
        <f>INDEX(INP_VIS_08a_Gerätemenge!$D$29:$N$94,MATCH(AP$2,INP_VIS_08a_Gerätemenge!$C$29:$C$94,0),MATCH($AG198,INP_VIS_08a_Gerätemenge!$D$12:$N$12,0))</f>
        <v>3</v>
      </c>
      <c r="AQ198" s="454">
        <f>INDEX(INP_VIS_08a_Gerätemenge!$D$29:$N$94,MATCH(AQ$2,INP_VIS_08a_Gerätemenge!$C$29:$C$94,0),MATCH($AG198,INP_VIS_08a_Gerätemenge!$D$12:$N$12,0))</f>
        <v>1</v>
      </c>
      <c r="AR198" s="454">
        <f>INDEX(INP_VIS_08a_Gerätemenge!$D$29:$N$94,MATCH(AR$2,INP_VIS_08a_Gerätemenge!$C$29:$C$94,0),MATCH($AG198,INP_VIS_08a_Gerätemenge!$D$12:$N$12,0))</f>
        <v>0</v>
      </c>
      <c r="AS198" s="454">
        <f>INDEX(INP_VIS_08a_Gerätemenge!$D$29:$N$94,MATCH(AS$2,INP_VIS_08a_Gerätemenge!$C$29:$C$94,0),MATCH($AG198,INP_VIS_08a_Gerätemenge!$D$12:$N$12,0))</f>
        <v>0</v>
      </c>
      <c r="AT198" s="454">
        <f>INDEX(INP_VIS_08a_Gerätemenge!$D$29:$N$94,MATCH(AT$2,INP_VIS_08a_Gerätemenge!$C$29:$C$94,0),MATCH($AG198,INP_VIS_08a_Gerätemenge!$D$12:$N$12,0))</f>
        <v>0</v>
      </c>
      <c r="AU198" s="454">
        <f>INDEX(INP_VIS_08a_Gerätemenge!$D$29:$N$94,MATCH(AU$2,INP_VIS_08a_Gerätemenge!$C$29:$C$94,0),MATCH($AG198,INP_VIS_08a_Gerätemenge!$D$12:$N$12,0))</f>
        <v>0</v>
      </c>
      <c r="AV198" s="454">
        <f>INDEX(INP_VIS_08a_Gerätemenge!$D$29:$N$94,MATCH(AV$2,INP_VIS_08a_Gerätemenge!$C$29:$C$94,0),MATCH($AG198,INP_VIS_08a_Gerätemenge!$D$12:$N$12,0))</f>
        <v>24</v>
      </c>
      <c r="AW198" s="454">
        <f>INDEX(INP_VIS_08a_Gerätemenge!$D$29:$N$94,MATCH(AW$2,INP_VIS_08a_Gerätemenge!$C$29:$C$94,0),MATCH($AG198,INP_VIS_08a_Gerätemenge!$D$12:$N$12,0))</f>
        <v>0</v>
      </c>
      <c r="AX198" s="454">
        <f>INDEX(INP_VIS_08a_Gerätemenge!$D$29:$N$94,MATCH(AX$2,INP_VIS_08a_Gerätemenge!$C$29:$C$94,0),MATCH($AG198,INP_VIS_08a_Gerätemenge!$D$12:$N$12,0))</f>
        <v>0</v>
      </c>
      <c r="AY198" s="454">
        <f>INDEX(INP_VIS_08a_Gerätemenge!$D$29:$N$94,MATCH(AY$2,INP_VIS_08a_Gerätemenge!$C$29:$C$94,0),MATCH($AG198,INP_VIS_08a_Gerätemenge!$D$12:$N$12,0))</f>
        <v>1</v>
      </c>
      <c r="AZ198" s="454">
        <f>INDEX(INP_VIS_08a_Gerätemenge!$D$29:$N$94,MATCH(AZ$2,INP_VIS_08a_Gerätemenge!$C$29:$C$94,0),MATCH($AG198,INP_VIS_08a_Gerätemenge!$D$12:$N$12,0))</f>
        <v>0</v>
      </c>
      <c r="BA198" s="454">
        <f>INDEX(INP_VIS_08a_Gerätemenge!$D$29:$N$94,MATCH(BA$2,INP_VIS_08a_Gerätemenge!$C$29:$C$94,0),MATCH($AG198,INP_VIS_08a_Gerätemenge!$D$12:$N$12,0))</f>
        <v>2</v>
      </c>
      <c r="BB198" s="454">
        <f>INDEX(INP_VIS_08a_Gerätemenge!$D$29:$N$94,MATCH(BB$2,INP_VIS_08a_Gerätemenge!$C$29:$C$94,0),MATCH($AG198,INP_VIS_08a_Gerätemenge!$D$12:$N$12,0))</f>
        <v>1</v>
      </c>
      <c r="BC198" s="454">
        <f>INDEX(INP_VIS_08a_Gerätemenge!$D$29:$N$94,MATCH(BC$2,INP_VIS_08a_Gerätemenge!$C$29:$C$94,0),MATCH($AG198,INP_VIS_08a_Gerätemenge!$D$12:$N$12,0))</f>
        <v>0</v>
      </c>
      <c r="BD198" s="454">
        <f>INDEX(INP_VIS_08a_Gerätemenge!$D$29:$N$94,MATCH(BD$2,INP_VIS_08a_Gerätemenge!$C$29:$C$94,0),MATCH($AG198,INP_VIS_08a_Gerätemenge!$D$12:$N$12,0))</f>
        <v>0</v>
      </c>
      <c r="BE198" s="454">
        <f>INDEX(INP_VIS_08a_Gerätemenge!$D$29:$N$94,MATCH(BE$2,INP_VIS_08a_Gerätemenge!$C$29:$C$94,0),MATCH($AG198,INP_VIS_08a_Gerätemenge!$D$12:$N$12,0))</f>
        <v>0</v>
      </c>
      <c r="BF198" s="454">
        <f>INDEX(INP_VIS_08a_Gerätemenge!$D$29:$N$94,MATCH(BF$2,INP_VIS_08a_Gerätemenge!$C$29:$C$94,0),MATCH($AG198,INP_VIS_08a_Gerätemenge!$D$12:$N$12,0))</f>
        <v>1</v>
      </c>
      <c r="BG198" s="454">
        <f>INDEX(INP_VIS_08a_Gerätemenge!$D$29:$N$94,MATCH(BG$2,INP_VIS_08a_Gerätemenge!$C$29:$C$94,0),MATCH($AG198,INP_VIS_08a_Gerätemenge!$D$12:$N$12,0))</f>
        <v>0</v>
      </c>
      <c r="BH198" s="454">
        <f>INDEX(INP_VIS_08a_Gerätemenge!$D$29:$N$94,MATCH(BH$2,INP_VIS_08a_Gerätemenge!$C$29:$C$94,0),MATCH($AG198,INP_VIS_08a_Gerätemenge!$D$12:$N$12,0))</f>
        <v>1</v>
      </c>
    </row>
    <row r="199" spans="1:60">
      <c r="A199" s="208">
        <v>2</v>
      </c>
      <c r="B199" s="209">
        <v>45118</v>
      </c>
      <c r="C199" s="208" t="s">
        <v>650</v>
      </c>
      <c r="D199" s="208" t="s">
        <v>381</v>
      </c>
      <c r="E199" s="208" t="s">
        <v>979</v>
      </c>
      <c r="F199" s="208" t="s">
        <v>929</v>
      </c>
      <c r="H199" s="208" t="s">
        <v>372</v>
      </c>
      <c r="I199" s="210" t="s">
        <v>502</v>
      </c>
      <c r="J199" s="210" t="s">
        <v>464</v>
      </c>
      <c r="K199" s="210">
        <v>170</v>
      </c>
      <c r="L199" s="210">
        <v>170</v>
      </c>
      <c r="M199" s="210">
        <v>0</v>
      </c>
      <c r="N199" s="210">
        <v>0</v>
      </c>
      <c r="O199" s="208" t="s">
        <v>289</v>
      </c>
      <c r="P199" s="208">
        <v>189</v>
      </c>
      <c r="Q199" s="208" t="s">
        <v>26</v>
      </c>
      <c r="R199" s="208">
        <v>2</v>
      </c>
      <c r="S199" s="209">
        <v>45118</v>
      </c>
      <c r="T199" s="208" t="s">
        <v>710</v>
      </c>
      <c r="U199" s="208" t="s">
        <v>381</v>
      </c>
      <c r="V199" s="208" t="s">
        <v>980</v>
      </c>
      <c r="W199" s="208" t="s">
        <v>371</v>
      </c>
      <c r="Y199" s="208" t="s">
        <v>372</v>
      </c>
      <c r="Z199" s="210" t="s">
        <v>463</v>
      </c>
      <c r="AA199" s="210" t="s">
        <v>464</v>
      </c>
      <c r="AB199" s="210">
        <v>170</v>
      </c>
      <c r="AC199" s="210">
        <v>170</v>
      </c>
      <c r="AD199" s="210">
        <v>0</v>
      </c>
      <c r="AE199" s="210">
        <v>0</v>
      </c>
      <c r="AF199" s="210" t="str">
        <f t="shared" si="24"/>
        <v/>
      </c>
      <c r="AG199" s="210" t="str">
        <f>VLOOKUP(O199,'Flugplan Summen'!$C$9:$N$33,12,0)</f>
        <v>73H</v>
      </c>
      <c r="AH199" s="451">
        <f t="shared" si="25"/>
        <v>45118.559027777781</v>
      </c>
      <c r="AI199" s="451">
        <f t="shared" si="26"/>
        <v>45118.600694444445</v>
      </c>
      <c r="AJ199" s="451" t="str">
        <f t="shared" si="27"/>
        <v/>
      </c>
      <c r="AK199" s="451" t="str">
        <f t="shared" si="28"/>
        <v/>
      </c>
      <c r="AL199" s="451" t="str">
        <f t="shared" si="29"/>
        <v/>
      </c>
      <c r="AM199" s="451" t="str">
        <f t="shared" si="30"/>
        <v/>
      </c>
      <c r="AN199" s="203">
        <f t="shared" si="31"/>
        <v>1</v>
      </c>
      <c r="AO199" s="454">
        <f>INDEX(INP_VIS_08a_Gerätemenge!$D$29:$N$94,MATCH(AO$2,INP_VIS_08a_Gerätemenge!$C$29:$C$94,0),MATCH($AG199,INP_VIS_08a_Gerätemenge!$D$12:$N$12,0))</f>
        <v>0</v>
      </c>
      <c r="AP199" s="454">
        <f>INDEX(INP_VIS_08a_Gerätemenge!$D$29:$N$94,MATCH(AP$2,INP_VIS_08a_Gerätemenge!$C$29:$C$94,0),MATCH($AG199,INP_VIS_08a_Gerätemenge!$D$12:$N$12,0))</f>
        <v>3</v>
      </c>
      <c r="AQ199" s="454">
        <f>INDEX(INP_VIS_08a_Gerätemenge!$D$29:$N$94,MATCH(AQ$2,INP_VIS_08a_Gerätemenge!$C$29:$C$94,0),MATCH($AG199,INP_VIS_08a_Gerätemenge!$D$12:$N$12,0))</f>
        <v>1</v>
      </c>
      <c r="AR199" s="454">
        <f>INDEX(INP_VIS_08a_Gerätemenge!$D$29:$N$94,MATCH(AR$2,INP_VIS_08a_Gerätemenge!$C$29:$C$94,0),MATCH($AG199,INP_VIS_08a_Gerätemenge!$D$12:$N$12,0))</f>
        <v>0</v>
      </c>
      <c r="AS199" s="454">
        <f>INDEX(INP_VIS_08a_Gerätemenge!$D$29:$N$94,MATCH(AS$2,INP_VIS_08a_Gerätemenge!$C$29:$C$94,0),MATCH($AG199,INP_VIS_08a_Gerätemenge!$D$12:$N$12,0))</f>
        <v>0</v>
      </c>
      <c r="AT199" s="454">
        <f>INDEX(INP_VIS_08a_Gerätemenge!$D$29:$N$94,MATCH(AT$2,INP_VIS_08a_Gerätemenge!$C$29:$C$94,0),MATCH($AG199,INP_VIS_08a_Gerätemenge!$D$12:$N$12,0))</f>
        <v>0</v>
      </c>
      <c r="AU199" s="454">
        <f>INDEX(INP_VIS_08a_Gerätemenge!$D$29:$N$94,MATCH(AU$2,INP_VIS_08a_Gerätemenge!$C$29:$C$94,0),MATCH($AG199,INP_VIS_08a_Gerätemenge!$D$12:$N$12,0))</f>
        <v>0</v>
      </c>
      <c r="AV199" s="454">
        <f>INDEX(INP_VIS_08a_Gerätemenge!$D$29:$N$94,MATCH(AV$2,INP_VIS_08a_Gerätemenge!$C$29:$C$94,0),MATCH($AG199,INP_VIS_08a_Gerätemenge!$D$12:$N$12,0))</f>
        <v>24</v>
      </c>
      <c r="AW199" s="454">
        <f>INDEX(INP_VIS_08a_Gerätemenge!$D$29:$N$94,MATCH(AW$2,INP_VIS_08a_Gerätemenge!$C$29:$C$94,0),MATCH($AG199,INP_VIS_08a_Gerätemenge!$D$12:$N$12,0))</f>
        <v>0</v>
      </c>
      <c r="AX199" s="454">
        <f>INDEX(INP_VIS_08a_Gerätemenge!$D$29:$N$94,MATCH(AX$2,INP_VIS_08a_Gerätemenge!$C$29:$C$94,0),MATCH($AG199,INP_VIS_08a_Gerätemenge!$D$12:$N$12,0))</f>
        <v>0</v>
      </c>
      <c r="AY199" s="454">
        <f>INDEX(INP_VIS_08a_Gerätemenge!$D$29:$N$94,MATCH(AY$2,INP_VIS_08a_Gerätemenge!$C$29:$C$94,0),MATCH($AG199,INP_VIS_08a_Gerätemenge!$D$12:$N$12,0))</f>
        <v>1</v>
      </c>
      <c r="AZ199" s="454">
        <f>INDEX(INP_VIS_08a_Gerätemenge!$D$29:$N$94,MATCH(AZ$2,INP_VIS_08a_Gerätemenge!$C$29:$C$94,0),MATCH($AG199,INP_VIS_08a_Gerätemenge!$D$12:$N$12,0))</f>
        <v>0</v>
      </c>
      <c r="BA199" s="454">
        <f>INDEX(INP_VIS_08a_Gerätemenge!$D$29:$N$94,MATCH(BA$2,INP_VIS_08a_Gerätemenge!$C$29:$C$94,0),MATCH($AG199,INP_VIS_08a_Gerätemenge!$D$12:$N$12,0))</f>
        <v>2</v>
      </c>
      <c r="BB199" s="454">
        <f>INDEX(INP_VIS_08a_Gerätemenge!$D$29:$N$94,MATCH(BB$2,INP_VIS_08a_Gerätemenge!$C$29:$C$94,0),MATCH($AG199,INP_VIS_08a_Gerätemenge!$D$12:$N$12,0))</f>
        <v>1</v>
      </c>
      <c r="BC199" s="454">
        <f>INDEX(INP_VIS_08a_Gerätemenge!$D$29:$N$94,MATCH(BC$2,INP_VIS_08a_Gerätemenge!$C$29:$C$94,0),MATCH($AG199,INP_VIS_08a_Gerätemenge!$D$12:$N$12,0))</f>
        <v>0</v>
      </c>
      <c r="BD199" s="454">
        <f>INDEX(INP_VIS_08a_Gerätemenge!$D$29:$N$94,MATCH(BD$2,INP_VIS_08a_Gerätemenge!$C$29:$C$94,0),MATCH($AG199,INP_VIS_08a_Gerätemenge!$D$12:$N$12,0))</f>
        <v>0</v>
      </c>
      <c r="BE199" s="454">
        <f>INDEX(INP_VIS_08a_Gerätemenge!$D$29:$N$94,MATCH(BE$2,INP_VIS_08a_Gerätemenge!$C$29:$C$94,0),MATCH($AG199,INP_VIS_08a_Gerätemenge!$D$12:$N$12,0))</f>
        <v>0</v>
      </c>
      <c r="BF199" s="454">
        <f>INDEX(INP_VIS_08a_Gerätemenge!$D$29:$N$94,MATCH(BF$2,INP_VIS_08a_Gerätemenge!$C$29:$C$94,0),MATCH($AG199,INP_VIS_08a_Gerätemenge!$D$12:$N$12,0))</f>
        <v>1</v>
      </c>
      <c r="BG199" s="454">
        <f>INDEX(INP_VIS_08a_Gerätemenge!$D$29:$N$94,MATCH(BG$2,INP_VIS_08a_Gerätemenge!$C$29:$C$94,0),MATCH($AG199,INP_VIS_08a_Gerätemenge!$D$12:$N$12,0))</f>
        <v>0</v>
      </c>
      <c r="BH199" s="454">
        <f>INDEX(INP_VIS_08a_Gerätemenge!$D$29:$N$94,MATCH(BH$2,INP_VIS_08a_Gerätemenge!$C$29:$C$94,0),MATCH($AG199,INP_VIS_08a_Gerätemenge!$D$12:$N$12,0))</f>
        <v>1</v>
      </c>
    </row>
    <row r="200" spans="1:60">
      <c r="A200" s="208">
        <v>2</v>
      </c>
      <c r="B200" s="209">
        <v>45118</v>
      </c>
      <c r="C200" s="208" t="s">
        <v>650</v>
      </c>
      <c r="D200" s="208" t="s">
        <v>560</v>
      </c>
      <c r="E200" s="208" t="s">
        <v>981</v>
      </c>
      <c r="F200" s="208" t="s">
        <v>562</v>
      </c>
      <c r="H200" s="208" t="s">
        <v>372</v>
      </c>
      <c r="I200" s="210" t="s">
        <v>508</v>
      </c>
      <c r="J200" s="210" t="s">
        <v>459</v>
      </c>
      <c r="K200" s="210">
        <v>63</v>
      </c>
      <c r="L200" s="210">
        <v>32</v>
      </c>
      <c r="M200" s="210">
        <v>0</v>
      </c>
      <c r="N200" s="210">
        <v>0</v>
      </c>
      <c r="O200" s="208" t="s">
        <v>293</v>
      </c>
      <c r="P200" s="208">
        <v>90</v>
      </c>
      <c r="Q200" s="208" t="s">
        <v>26</v>
      </c>
      <c r="R200" s="208">
        <v>2</v>
      </c>
      <c r="S200" s="209">
        <v>45118</v>
      </c>
      <c r="T200" s="208" t="s">
        <v>699</v>
      </c>
      <c r="U200" s="208" t="s">
        <v>560</v>
      </c>
      <c r="V200" s="208" t="s">
        <v>982</v>
      </c>
      <c r="W200" s="208" t="s">
        <v>562</v>
      </c>
      <c r="Y200" s="208" t="s">
        <v>372</v>
      </c>
      <c r="Z200" s="210" t="s">
        <v>409</v>
      </c>
      <c r="AA200" s="210" t="s">
        <v>459</v>
      </c>
      <c r="AB200" s="210">
        <v>63</v>
      </c>
      <c r="AC200" s="210">
        <v>32</v>
      </c>
      <c r="AD200" s="210">
        <v>0</v>
      </c>
      <c r="AE200" s="210">
        <v>0</v>
      </c>
      <c r="AF200" s="210" t="str">
        <f t="shared" si="24"/>
        <v/>
      </c>
      <c r="AG200" s="210" t="str">
        <f>VLOOKUP(O200,'Flugplan Summen'!$C$9:$N$33,12,0)</f>
        <v>CR9</v>
      </c>
      <c r="AH200" s="451">
        <f t="shared" si="25"/>
        <v>45118.559027777781</v>
      </c>
      <c r="AI200" s="451">
        <f t="shared" si="26"/>
        <v>45118.583333333336</v>
      </c>
      <c r="AJ200" s="451" t="str">
        <f t="shared" si="27"/>
        <v/>
      </c>
      <c r="AK200" s="451" t="str">
        <f t="shared" si="28"/>
        <v/>
      </c>
      <c r="AL200" s="451" t="str">
        <f t="shared" si="29"/>
        <v/>
      </c>
      <c r="AM200" s="451" t="str">
        <f t="shared" si="30"/>
        <v/>
      </c>
      <c r="AN200" s="203">
        <f t="shared" si="31"/>
        <v>1</v>
      </c>
      <c r="AO200" s="454">
        <f>INDEX(INP_VIS_08a_Gerätemenge!$D$29:$N$94,MATCH(AO$2,INP_VIS_08a_Gerätemenge!$C$29:$C$94,0),MATCH($AG200,INP_VIS_08a_Gerätemenge!$D$12:$N$12,0))</f>
        <v>0</v>
      </c>
      <c r="AP200" s="454">
        <f>INDEX(INP_VIS_08a_Gerätemenge!$D$29:$N$94,MATCH(AP$2,INP_VIS_08a_Gerätemenge!$C$29:$C$94,0),MATCH($AG200,INP_VIS_08a_Gerätemenge!$D$12:$N$12,0))</f>
        <v>2</v>
      </c>
      <c r="AQ200" s="454">
        <f>INDEX(INP_VIS_08a_Gerätemenge!$D$29:$N$94,MATCH(AQ$2,INP_VIS_08a_Gerätemenge!$C$29:$C$94,0),MATCH($AG200,INP_VIS_08a_Gerätemenge!$D$12:$N$12,0))</f>
        <v>1</v>
      </c>
      <c r="AR200" s="454">
        <f>INDEX(INP_VIS_08a_Gerätemenge!$D$29:$N$94,MATCH(AR$2,INP_VIS_08a_Gerätemenge!$C$29:$C$94,0),MATCH($AG200,INP_VIS_08a_Gerätemenge!$D$12:$N$12,0))</f>
        <v>0</v>
      </c>
      <c r="AS200" s="454">
        <f>INDEX(INP_VIS_08a_Gerätemenge!$D$29:$N$94,MATCH(AS$2,INP_VIS_08a_Gerätemenge!$C$29:$C$94,0),MATCH($AG200,INP_VIS_08a_Gerätemenge!$D$12:$N$12,0))</f>
        <v>0</v>
      </c>
      <c r="AT200" s="454">
        <f>INDEX(INP_VIS_08a_Gerätemenge!$D$29:$N$94,MATCH(AT$2,INP_VIS_08a_Gerätemenge!$C$29:$C$94,0),MATCH($AG200,INP_VIS_08a_Gerätemenge!$D$12:$N$12,0))</f>
        <v>0</v>
      </c>
      <c r="AU200" s="454">
        <f>INDEX(INP_VIS_08a_Gerätemenge!$D$29:$N$94,MATCH(AU$2,INP_VIS_08a_Gerätemenge!$C$29:$C$94,0),MATCH($AG200,INP_VIS_08a_Gerätemenge!$D$12:$N$12,0))</f>
        <v>0</v>
      </c>
      <c r="AV200" s="454">
        <f>INDEX(INP_VIS_08a_Gerätemenge!$D$29:$N$94,MATCH(AV$2,INP_VIS_08a_Gerätemenge!$C$29:$C$94,0),MATCH($AG200,INP_VIS_08a_Gerätemenge!$D$12:$N$12,0))</f>
        <v>8</v>
      </c>
      <c r="AW200" s="454">
        <f>INDEX(INP_VIS_08a_Gerätemenge!$D$29:$N$94,MATCH(AW$2,INP_VIS_08a_Gerätemenge!$C$29:$C$94,0),MATCH($AG200,INP_VIS_08a_Gerätemenge!$D$12:$N$12,0))</f>
        <v>0</v>
      </c>
      <c r="AX200" s="454">
        <f>INDEX(INP_VIS_08a_Gerätemenge!$D$29:$N$94,MATCH(AX$2,INP_VIS_08a_Gerätemenge!$C$29:$C$94,0),MATCH($AG200,INP_VIS_08a_Gerätemenge!$D$12:$N$12,0))</f>
        <v>0</v>
      </c>
      <c r="AY200" s="454">
        <f>INDEX(INP_VIS_08a_Gerätemenge!$D$29:$N$94,MATCH(AY$2,INP_VIS_08a_Gerätemenge!$C$29:$C$94,0),MATCH($AG200,INP_VIS_08a_Gerätemenge!$D$12:$N$12,0))</f>
        <v>0</v>
      </c>
      <c r="AZ200" s="454">
        <f>INDEX(INP_VIS_08a_Gerätemenge!$D$29:$N$94,MATCH(AZ$2,INP_VIS_08a_Gerätemenge!$C$29:$C$94,0),MATCH($AG200,INP_VIS_08a_Gerätemenge!$D$12:$N$12,0))</f>
        <v>2</v>
      </c>
      <c r="BA200" s="454">
        <f>INDEX(INP_VIS_08a_Gerätemenge!$D$29:$N$94,MATCH(BA$2,INP_VIS_08a_Gerätemenge!$C$29:$C$94,0),MATCH($AG200,INP_VIS_08a_Gerätemenge!$D$12:$N$12,0))</f>
        <v>0</v>
      </c>
      <c r="BB200" s="454">
        <f>INDEX(INP_VIS_08a_Gerätemenge!$D$29:$N$94,MATCH(BB$2,INP_VIS_08a_Gerätemenge!$C$29:$C$94,0),MATCH($AG200,INP_VIS_08a_Gerätemenge!$D$12:$N$12,0))</f>
        <v>1</v>
      </c>
      <c r="BC200" s="454">
        <f>INDEX(INP_VIS_08a_Gerätemenge!$D$29:$N$94,MATCH(BC$2,INP_VIS_08a_Gerätemenge!$C$29:$C$94,0),MATCH($AG200,INP_VIS_08a_Gerätemenge!$D$12:$N$12,0))</f>
        <v>0</v>
      </c>
      <c r="BD200" s="454">
        <f>INDEX(INP_VIS_08a_Gerätemenge!$D$29:$N$94,MATCH(BD$2,INP_VIS_08a_Gerätemenge!$C$29:$C$94,0),MATCH($AG200,INP_VIS_08a_Gerätemenge!$D$12:$N$12,0))</f>
        <v>0</v>
      </c>
      <c r="BE200" s="454">
        <f>INDEX(INP_VIS_08a_Gerätemenge!$D$29:$N$94,MATCH(BE$2,INP_VIS_08a_Gerätemenge!$C$29:$C$94,0),MATCH($AG200,INP_VIS_08a_Gerätemenge!$D$12:$N$12,0))</f>
        <v>0</v>
      </c>
      <c r="BF200" s="454">
        <f>INDEX(INP_VIS_08a_Gerätemenge!$D$29:$N$94,MATCH(BF$2,INP_VIS_08a_Gerätemenge!$C$29:$C$94,0),MATCH($AG200,INP_VIS_08a_Gerätemenge!$D$12:$N$12,0))</f>
        <v>1</v>
      </c>
      <c r="BG200" s="454">
        <f>INDEX(INP_VIS_08a_Gerätemenge!$D$29:$N$94,MATCH(BG$2,INP_VIS_08a_Gerätemenge!$C$29:$C$94,0),MATCH($AG200,INP_VIS_08a_Gerätemenge!$D$12:$N$12,0))</f>
        <v>0</v>
      </c>
      <c r="BH200" s="454">
        <f>INDEX(INP_VIS_08a_Gerätemenge!$D$29:$N$94,MATCH(BH$2,INP_VIS_08a_Gerätemenge!$C$29:$C$94,0),MATCH($AG200,INP_VIS_08a_Gerätemenge!$D$12:$N$12,0))</f>
        <v>1</v>
      </c>
    </row>
    <row r="201" spans="1:60">
      <c r="A201" s="208">
        <v>2</v>
      </c>
      <c r="B201" s="209">
        <v>45118</v>
      </c>
      <c r="C201" s="208" t="s">
        <v>655</v>
      </c>
      <c r="D201" s="208" t="s">
        <v>375</v>
      </c>
      <c r="E201" s="208" t="s">
        <v>983</v>
      </c>
      <c r="F201" s="208" t="s">
        <v>924</v>
      </c>
      <c r="H201" s="208" t="s">
        <v>372</v>
      </c>
      <c r="I201" s="210" t="s">
        <v>498</v>
      </c>
      <c r="J201" s="210" t="s">
        <v>450</v>
      </c>
      <c r="K201" s="210">
        <v>162</v>
      </c>
      <c r="L201" s="210">
        <v>81</v>
      </c>
      <c r="M201" s="210">
        <v>0</v>
      </c>
      <c r="N201" s="210">
        <v>0</v>
      </c>
      <c r="O201" s="208" t="s">
        <v>288</v>
      </c>
      <c r="P201" s="208">
        <v>180</v>
      </c>
      <c r="Q201" s="208" t="s">
        <v>26</v>
      </c>
      <c r="R201" s="208">
        <v>2</v>
      </c>
      <c r="S201" s="209">
        <v>45118</v>
      </c>
      <c r="T201" s="208" t="s">
        <v>725</v>
      </c>
      <c r="U201" s="208" t="s">
        <v>375</v>
      </c>
      <c r="V201" s="208" t="s">
        <v>984</v>
      </c>
      <c r="W201" s="208" t="s">
        <v>985</v>
      </c>
      <c r="Y201" s="208" t="s">
        <v>372</v>
      </c>
      <c r="Z201" s="210" t="s">
        <v>494</v>
      </c>
      <c r="AA201" s="210" t="s">
        <v>450</v>
      </c>
      <c r="AB201" s="210">
        <v>162</v>
      </c>
      <c r="AC201" s="210">
        <v>81</v>
      </c>
      <c r="AD201" s="210">
        <v>0</v>
      </c>
      <c r="AE201" s="210">
        <v>0</v>
      </c>
      <c r="AF201" s="210" t="str">
        <f t="shared" si="24"/>
        <v/>
      </c>
      <c r="AG201" s="210">
        <f>VLOOKUP(O201,'Flugplan Summen'!$C$9:$N$33,12,0)</f>
        <v>320</v>
      </c>
      <c r="AH201" s="451">
        <f t="shared" si="25"/>
        <v>45118.5625</v>
      </c>
      <c r="AI201" s="451">
        <f t="shared" si="26"/>
        <v>45118.607638888891</v>
      </c>
      <c r="AJ201" s="451" t="str">
        <f t="shared" si="27"/>
        <v/>
      </c>
      <c r="AK201" s="451" t="str">
        <f t="shared" si="28"/>
        <v/>
      </c>
      <c r="AL201" s="451" t="str">
        <f t="shared" si="29"/>
        <v/>
      </c>
      <c r="AM201" s="451" t="str">
        <f t="shared" si="30"/>
        <v/>
      </c>
      <c r="AN201" s="203">
        <f t="shared" si="31"/>
        <v>1</v>
      </c>
      <c r="AO201" s="454">
        <f>INDEX(INP_VIS_08a_Gerätemenge!$D$29:$N$94,MATCH(AO$2,INP_VIS_08a_Gerätemenge!$C$29:$C$94,0),MATCH($AG201,INP_VIS_08a_Gerätemenge!$D$12:$N$12,0))</f>
        <v>0</v>
      </c>
      <c r="AP201" s="454">
        <f>INDEX(INP_VIS_08a_Gerätemenge!$D$29:$N$94,MATCH(AP$2,INP_VIS_08a_Gerätemenge!$C$29:$C$94,0),MATCH($AG201,INP_VIS_08a_Gerätemenge!$D$12:$N$12,0))</f>
        <v>3</v>
      </c>
      <c r="AQ201" s="454">
        <f>INDEX(INP_VIS_08a_Gerätemenge!$D$29:$N$94,MATCH(AQ$2,INP_VIS_08a_Gerätemenge!$C$29:$C$94,0),MATCH($AG201,INP_VIS_08a_Gerätemenge!$D$12:$N$12,0))</f>
        <v>1</v>
      </c>
      <c r="AR201" s="454">
        <f>INDEX(INP_VIS_08a_Gerätemenge!$D$29:$N$94,MATCH(AR$2,INP_VIS_08a_Gerätemenge!$C$29:$C$94,0),MATCH($AG201,INP_VIS_08a_Gerätemenge!$D$12:$N$12,0))</f>
        <v>0</v>
      </c>
      <c r="AS201" s="454">
        <f>INDEX(INP_VIS_08a_Gerätemenge!$D$29:$N$94,MATCH(AS$2,INP_VIS_08a_Gerätemenge!$C$29:$C$94,0),MATCH($AG201,INP_VIS_08a_Gerätemenge!$D$12:$N$12,0))</f>
        <v>0</v>
      </c>
      <c r="AT201" s="454">
        <f>INDEX(INP_VIS_08a_Gerätemenge!$D$29:$N$94,MATCH(AT$2,INP_VIS_08a_Gerätemenge!$C$29:$C$94,0),MATCH($AG201,INP_VIS_08a_Gerätemenge!$D$12:$N$12,0))</f>
        <v>0</v>
      </c>
      <c r="AU201" s="454">
        <f>INDEX(INP_VIS_08a_Gerätemenge!$D$29:$N$94,MATCH(AU$2,INP_VIS_08a_Gerätemenge!$C$29:$C$94,0),MATCH($AG201,INP_VIS_08a_Gerätemenge!$D$12:$N$12,0))</f>
        <v>0</v>
      </c>
      <c r="AV201" s="454">
        <f>INDEX(INP_VIS_08a_Gerätemenge!$D$29:$N$94,MATCH(AV$2,INP_VIS_08a_Gerätemenge!$C$29:$C$94,0),MATCH($AG201,INP_VIS_08a_Gerätemenge!$D$12:$N$12,0))</f>
        <v>20</v>
      </c>
      <c r="AW201" s="454">
        <f>INDEX(INP_VIS_08a_Gerätemenge!$D$29:$N$94,MATCH(AW$2,INP_VIS_08a_Gerätemenge!$C$29:$C$94,0),MATCH($AG201,INP_VIS_08a_Gerätemenge!$D$12:$N$12,0))</f>
        <v>0</v>
      </c>
      <c r="AX201" s="454">
        <f>INDEX(INP_VIS_08a_Gerätemenge!$D$29:$N$94,MATCH(AX$2,INP_VIS_08a_Gerätemenge!$C$29:$C$94,0),MATCH($AG201,INP_VIS_08a_Gerätemenge!$D$12:$N$12,0))</f>
        <v>0</v>
      </c>
      <c r="AY201" s="454">
        <f>INDEX(INP_VIS_08a_Gerätemenge!$D$29:$N$94,MATCH(AY$2,INP_VIS_08a_Gerätemenge!$C$29:$C$94,0),MATCH($AG201,INP_VIS_08a_Gerätemenge!$D$12:$N$12,0))</f>
        <v>0</v>
      </c>
      <c r="AZ201" s="454">
        <f>INDEX(INP_VIS_08a_Gerätemenge!$D$29:$N$94,MATCH(AZ$2,INP_VIS_08a_Gerätemenge!$C$29:$C$94,0),MATCH($AG201,INP_VIS_08a_Gerätemenge!$D$12:$N$12,0))</f>
        <v>0</v>
      </c>
      <c r="BA201" s="454">
        <f>INDEX(INP_VIS_08a_Gerätemenge!$D$29:$N$94,MATCH(BA$2,INP_VIS_08a_Gerätemenge!$C$29:$C$94,0),MATCH($AG201,INP_VIS_08a_Gerätemenge!$D$12:$N$12,0))</f>
        <v>0</v>
      </c>
      <c r="BB201" s="454">
        <f>INDEX(INP_VIS_08a_Gerätemenge!$D$29:$N$94,MATCH(BB$2,INP_VIS_08a_Gerätemenge!$C$29:$C$94,0),MATCH($AG201,INP_VIS_08a_Gerätemenge!$D$12:$N$12,0))</f>
        <v>1</v>
      </c>
      <c r="BC201" s="454">
        <f>INDEX(INP_VIS_08a_Gerätemenge!$D$29:$N$94,MATCH(BC$2,INP_VIS_08a_Gerätemenge!$C$29:$C$94,0),MATCH($AG201,INP_VIS_08a_Gerätemenge!$D$12:$N$12,0))</f>
        <v>0</v>
      </c>
      <c r="BD201" s="454">
        <f>INDEX(INP_VIS_08a_Gerätemenge!$D$29:$N$94,MATCH(BD$2,INP_VIS_08a_Gerätemenge!$C$29:$C$94,0),MATCH($AG201,INP_VIS_08a_Gerätemenge!$D$12:$N$12,0))</f>
        <v>0</v>
      </c>
      <c r="BE201" s="454">
        <f>INDEX(INP_VIS_08a_Gerätemenge!$D$29:$N$94,MATCH(BE$2,INP_VIS_08a_Gerätemenge!$C$29:$C$94,0),MATCH($AG201,INP_VIS_08a_Gerätemenge!$D$12:$N$12,0))</f>
        <v>0</v>
      </c>
      <c r="BF201" s="454">
        <f>INDEX(INP_VIS_08a_Gerätemenge!$D$29:$N$94,MATCH(BF$2,INP_VIS_08a_Gerätemenge!$C$29:$C$94,0),MATCH($AG201,INP_VIS_08a_Gerätemenge!$D$12:$N$12,0))</f>
        <v>1</v>
      </c>
      <c r="BG201" s="454">
        <f>INDEX(INP_VIS_08a_Gerätemenge!$D$29:$N$94,MATCH(BG$2,INP_VIS_08a_Gerätemenge!$C$29:$C$94,0),MATCH($AG201,INP_VIS_08a_Gerätemenge!$D$12:$N$12,0))</f>
        <v>0</v>
      </c>
      <c r="BH201" s="454">
        <f>INDEX(INP_VIS_08a_Gerätemenge!$D$29:$N$94,MATCH(BH$2,INP_VIS_08a_Gerätemenge!$C$29:$C$94,0),MATCH($AG201,INP_VIS_08a_Gerätemenge!$D$12:$N$12,0))</f>
        <v>1</v>
      </c>
    </row>
    <row r="202" spans="1:60">
      <c r="A202" s="208">
        <v>2</v>
      </c>
      <c r="B202" s="209">
        <v>45118</v>
      </c>
      <c r="C202" s="208" t="s">
        <v>673</v>
      </c>
      <c r="D202" s="208" t="s">
        <v>387</v>
      </c>
      <c r="E202" s="208" t="s">
        <v>686</v>
      </c>
      <c r="F202" s="208" t="s">
        <v>389</v>
      </c>
      <c r="H202" s="208" t="s">
        <v>372</v>
      </c>
      <c r="I202" s="210" t="s">
        <v>471</v>
      </c>
      <c r="J202" s="210" t="s">
        <v>391</v>
      </c>
      <c r="K202" s="210">
        <v>70</v>
      </c>
      <c r="L202" s="210">
        <v>35</v>
      </c>
      <c r="M202" s="210">
        <v>0</v>
      </c>
      <c r="N202" s="210">
        <v>0</v>
      </c>
      <c r="O202" s="208" t="s">
        <v>291</v>
      </c>
      <c r="P202" s="208">
        <v>100</v>
      </c>
      <c r="Q202" s="208" t="s">
        <v>26</v>
      </c>
      <c r="R202" s="208">
        <v>2</v>
      </c>
      <c r="S202" s="209">
        <v>45118</v>
      </c>
      <c r="T202" s="208" t="s">
        <v>687</v>
      </c>
      <c r="U202" s="208" t="s">
        <v>387</v>
      </c>
      <c r="V202" s="208" t="s">
        <v>688</v>
      </c>
      <c r="W202" s="208" t="s">
        <v>389</v>
      </c>
      <c r="Y202" s="208" t="s">
        <v>372</v>
      </c>
      <c r="Z202" s="210" t="s">
        <v>390</v>
      </c>
      <c r="AA202" s="210" t="s">
        <v>391</v>
      </c>
      <c r="AB202" s="210">
        <v>70</v>
      </c>
      <c r="AC202" s="210">
        <v>35</v>
      </c>
      <c r="AD202" s="210">
        <v>0</v>
      </c>
      <c r="AE202" s="210">
        <v>0</v>
      </c>
      <c r="AF202" s="210" t="str">
        <f t="shared" si="24"/>
        <v/>
      </c>
      <c r="AG202" s="210" t="str">
        <f>VLOOKUP(O202,'Flugplan Summen'!$C$9:$N$33,12,0)</f>
        <v>E90</v>
      </c>
      <c r="AH202" s="451">
        <f t="shared" si="25"/>
        <v>45118.569444444445</v>
      </c>
      <c r="AI202" s="451">
        <f t="shared" si="26"/>
        <v>45118.590277777781</v>
      </c>
      <c r="AJ202" s="451" t="str">
        <f t="shared" si="27"/>
        <v/>
      </c>
      <c r="AK202" s="451" t="str">
        <f t="shared" si="28"/>
        <v/>
      </c>
      <c r="AL202" s="451" t="str">
        <f t="shared" si="29"/>
        <v/>
      </c>
      <c r="AM202" s="451" t="str">
        <f t="shared" si="30"/>
        <v/>
      </c>
      <c r="AN202" s="203">
        <f t="shared" si="31"/>
        <v>1</v>
      </c>
      <c r="AO202" s="454">
        <f>INDEX(INP_VIS_08a_Gerätemenge!$D$29:$N$94,MATCH(AO$2,INP_VIS_08a_Gerätemenge!$C$29:$C$94,0),MATCH($AG202,INP_VIS_08a_Gerätemenge!$D$12:$N$12,0))</f>
        <v>0</v>
      </c>
      <c r="AP202" s="454">
        <f>INDEX(INP_VIS_08a_Gerätemenge!$D$29:$N$94,MATCH(AP$2,INP_VIS_08a_Gerätemenge!$C$29:$C$94,0),MATCH($AG202,INP_VIS_08a_Gerätemenge!$D$12:$N$12,0))</f>
        <v>3</v>
      </c>
      <c r="AQ202" s="454">
        <f>INDEX(INP_VIS_08a_Gerätemenge!$D$29:$N$94,MATCH(AQ$2,INP_VIS_08a_Gerätemenge!$C$29:$C$94,0),MATCH($AG202,INP_VIS_08a_Gerätemenge!$D$12:$N$12,0))</f>
        <v>1</v>
      </c>
      <c r="AR202" s="454">
        <f>INDEX(INP_VIS_08a_Gerätemenge!$D$29:$N$94,MATCH(AR$2,INP_VIS_08a_Gerätemenge!$C$29:$C$94,0),MATCH($AG202,INP_VIS_08a_Gerätemenge!$D$12:$N$12,0))</f>
        <v>0</v>
      </c>
      <c r="AS202" s="454">
        <f>INDEX(INP_VIS_08a_Gerätemenge!$D$29:$N$94,MATCH(AS$2,INP_VIS_08a_Gerätemenge!$C$29:$C$94,0),MATCH($AG202,INP_VIS_08a_Gerätemenge!$D$12:$N$12,0))</f>
        <v>0</v>
      </c>
      <c r="AT202" s="454">
        <f>INDEX(INP_VIS_08a_Gerätemenge!$D$29:$N$94,MATCH(AT$2,INP_VIS_08a_Gerätemenge!$C$29:$C$94,0),MATCH($AG202,INP_VIS_08a_Gerätemenge!$D$12:$N$12,0))</f>
        <v>0</v>
      </c>
      <c r="AU202" s="454">
        <f>INDEX(INP_VIS_08a_Gerätemenge!$D$29:$N$94,MATCH(AU$2,INP_VIS_08a_Gerätemenge!$C$29:$C$94,0),MATCH($AG202,INP_VIS_08a_Gerätemenge!$D$12:$N$12,0))</f>
        <v>0</v>
      </c>
      <c r="AV202" s="454">
        <f>INDEX(INP_VIS_08a_Gerätemenge!$D$29:$N$94,MATCH(AV$2,INP_VIS_08a_Gerätemenge!$C$29:$C$94,0),MATCH($AG202,INP_VIS_08a_Gerätemenge!$D$12:$N$12,0))</f>
        <v>8</v>
      </c>
      <c r="AW202" s="454">
        <f>INDEX(INP_VIS_08a_Gerätemenge!$D$29:$N$94,MATCH(AW$2,INP_VIS_08a_Gerätemenge!$C$29:$C$94,0),MATCH($AG202,INP_VIS_08a_Gerätemenge!$D$12:$N$12,0))</f>
        <v>0</v>
      </c>
      <c r="AX202" s="454">
        <f>INDEX(INP_VIS_08a_Gerätemenge!$D$29:$N$94,MATCH(AX$2,INP_VIS_08a_Gerätemenge!$C$29:$C$94,0),MATCH($AG202,INP_VIS_08a_Gerätemenge!$D$12:$N$12,0))</f>
        <v>0</v>
      </c>
      <c r="AY202" s="454">
        <f>INDEX(INP_VIS_08a_Gerätemenge!$D$29:$N$94,MATCH(AY$2,INP_VIS_08a_Gerätemenge!$C$29:$C$94,0),MATCH($AG202,INP_VIS_08a_Gerätemenge!$D$12:$N$12,0))</f>
        <v>0</v>
      </c>
      <c r="AZ202" s="454">
        <f>INDEX(INP_VIS_08a_Gerätemenge!$D$29:$N$94,MATCH(AZ$2,INP_VIS_08a_Gerätemenge!$C$29:$C$94,0),MATCH($AG202,INP_VIS_08a_Gerätemenge!$D$12:$N$12,0))</f>
        <v>0</v>
      </c>
      <c r="BA202" s="454">
        <f>INDEX(INP_VIS_08a_Gerätemenge!$D$29:$N$94,MATCH(BA$2,INP_VIS_08a_Gerätemenge!$C$29:$C$94,0),MATCH($AG202,INP_VIS_08a_Gerätemenge!$D$12:$N$12,0))</f>
        <v>0</v>
      </c>
      <c r="BB202" s="454">
        <f>INDEX(INP_VIS_08a_Gerätemenge!$D$29:$N$94,MATCH(BB$2,INP_VIS_08a_Gerätemenge!$C$29:$C$94,0),MATCH($AG202,INP_VIS_08a_Gerätemenge!$D$12:$N$12,0))</f>
        <v>1</v>
      </c>
      <c r="BC202" s="454">
        <f>INDEX(INP_VIS_08a_Gerätemenge!$D$29:$N$94,MATCH(BC$2,INP_VIS_08a_Gerätemenge!$C$29:$C$94,0),MATCH($AG202,INP_VIS_08a_Gerätemenge!$D$12:$N$12,0))</f>
        <v>0</v>
      </c>
      <c r="BD202" s="454">
        <f>INDEX(INP_VIS_08a_Gerätemenge!$D$29:$N$94,MATCH(BD$2,INP_VIS_08a_Gerätemenge!$C$29:$C$94,0),MATCH($AG202,INP_VIS_08a_Gerätemenge!$D$12:$N$12,0))</f>
        <v>0</v>
      </c>
      <c r="BE202" s="454">
        <f>INDEX(INP_VIS_08a_Gerätemenge!$D$29:$N$94,MATCH(BE$2,INP_VIS_08a_Gerätemenge!$C$29:$C$94,0),MATCH($AG202,INP_VIS_08a_Gerätemenge!$D$12:$N$12,0))</f>
        <v>0</v>
      </c>
      <c r="BF202" s="454">
        <f>INDEX(INP_VIS_08a_Gerätemenge!$D$29:$N$94,MATCH(BF$2,INP_VIS_08a_Gerätemenge!$C$29:$C$94,0),MATCH($AG202,INP_VIS_08a_Gerätemenge!$D$12:$N$12,0))</f>
        <v>1</v>
      </c>
      <c r="BG202" s="454">
        <f>INDEX(INP_VIS_08a_Gerätemenge!$D$29:$N$94,MATCH(BG$2,INP_VIS_08a_Gerätemenge!$C$29:$C$94,0),MATCH($AG202,INP_VIS_08a_Gerätemenge!$D$12:$N$12,0))</f>
        <v>0</v>
      </c>
      <c r="BH202" s="454">
        <f>INDEX(INP_VIS_08a_Gerätemenge!$D$29:$N$94,MATCH(BH$2,INP_VIS_08a_Gerätemenge!$C$29:$C$94,0),MATCH($AG202,INP_VIS_08a_Gerätemenge!$D$12:$N$12,0))</f>
        <v>1</v>
      </c>
    </row>
    <row r="203" spans="1:60">
      <c r="A203" s="208">
        <v>2</v>
      </c>
      <c r="B203" s="209">
        <v>45118</v>
      </c>
      <c r="C203" s="208" t="s">
        <v>692</v>
      </c>
      <c r="D203" s="208" t="s">
        <v>986</v>
      </c>
      <c r="E203" s="208" t="s">
        <v>987</v>
      </c>
      <c r="F203" s="208" t="s">
        <v>988</v>
      </c>
      <c r="H203" s="208" t="s">
        <v>372</v>
      </c>
      <c r="I203" s="210" t="s">
        <v>502</v>
      </c>
      <c r="J203" s="210" t="s">
        <v>454</v>
      </c>
      <c r="K203" s="210">
        <v>104</v>
      </c>
      <c r="L203" s="210">
        <v>52</v>
      </c>
      <c r="M203" s="210">
        <v>0</v>
      </c>
      <c r="N203" s="210">
        <v>0</v>
      </c>
      <c r="O203" s="208" t="s">
        <v>300</v>
      </c>
      <c r="P203" s="208">
        <v>148</v>
      </c>
      <c r="Q203" s="208" t="s">
        <v>26</v>
      </c>
      <c r="R203" s="208">
        <v>2</v>
      </c>
      <c r="S203" s="209">
        <v>45118</v>
      </c>
      <c r="T203" s="208" t="s">
        <v>725</v>
      </c>
      <c r="U203" s="208" t="s">
        <v>986</v>
      </c>
      <c r="V203" s="208" t="s">
        <v>989</v>
      </c>
      <c r="W203" s="208" t="s">
        <v>988</v>
      </c>
      <c r="Y203" s="208" t="s">
        <v>372</v>
      </c>
      <c r="Z203" s="210" t="s">
        <v>395</v>
      </c>
      <c r="AA203" s="210" t="s">
        <v>454</v>
      </c>
      <c r="AB203" s="210">
        <v>104</v>
      </c>
      <c r="AC203" s="210">
        <v>52</v>
      </c>
      <c r="AD203" s="210">
        <v>0</v>
      </c>
      <c r="AE203" s="210">
        <v>0</v>
      </c>
      <c r="AF203" s="210" t="str">
        <f t="shared" si="24"/>
        <v/>
      </c>
      <c r="AG203" s="210">
        <f>VLOOKUP(O203,'Flugplan Summen'!$C$9:$N$33,12,0)</f>
        <v>319</v>
      </c>
      <c r="AH203" s="451">
        <f t="shared" si="25"/>
        <v>45118.576388888891</v>
      </c>
      <c r="AI203" s="451">
        <f t="shared" si="26"/>
        <v>45118.607638888891</v>
      </c>
      <c r="AJ203" s="451" t="str">
        <f t="shared" si="27"/>
        <v/>
      </c>
      <c r="AK203" s="451" t="str">
        <f t="shared" si="28"/>
        <v/>
      </c>
      <c r="AL203" s="451" t="str">
        <f t="shared" si="29"/>
        <v/>
      </c>
      <c r="AM203" s="451" t="str">
        <f t="shared" si="30"/>
        <v/>
      </c>
      <c r="AN203" s="203">
        <f t="shared" si="31"/>
        <v>1</v>
      </c>
      <c r="AO203" s="454">
        <f>INDEX(INP_VIS_08a_Gerätemenge!$D$29:$N$94,MATCH(AO$2,INP_VIS_08a_Gerätemenge!$C$29:$C$94,0),MATCH($AG203,INP_VIS_08a_Gerätemenge!$D$12:$N$12,0))</f>
        <v>0</v>
      </c>
      <c r="AP203" s="454">
        <f>INDEX(INP_VIS_08a_Gerätemenge!$D$29:$N$94,MATCH(AP$2,INP_VIS_08a_Gerätemenge!$C$29:$C$94,0),MATCH($AG203,INP_VIS_08a_Gerätemenge!$D$12:$N$12,0))</f>
        <v>3</v>
      </c>
      <c r="AQ203" s="454">
        <f>INDEX(INP_VIS_08a_Gerätemenge!$D$29:$N$94,MATCH(AQ$2,INP_VIS_08a_Gerätemenge!$C$29:$C$94,0),MATCH($AG203,INP_VIS_08a_Gerätemenge!$D$12:$N$12,0))</f>
        <v>1</v>
      </c>
      <c r="AR203" s="454">
        <f>INDEX(INP_VIS_08a_Gerätemenge!$D$29:$N$94,MATCH(AR$2,INP_VIS_08a_Gerätemenge!$C$29:$C$94,0),MATCH($AG203,INP_VIS_08a_Gerätemenge!$D$12:$N$12,0))</f>
        <v>0</v>
      </c>
      <c r="AS203" s="454">
        <f>INDEX(INP_VIS_08a_Gerätemenge!$D$29:$N$94,MATCH(AS$2,INP_VIS_08a_Gerätemenge!$C$29:$C$94,0),MATCH($AG203,INP_VIS_08a_Gerätemenge!$D$12:$N$12,0))</f>
        <v>0</v>
      </c>
      <c r="AT203" s="454">
        <f>INDEX(INP_VIS_08a_Gerätemenge!$D$29:$N$94,MATCH(AT$2,INP_VIS_08a_Gerätemenge!$C$29:$C$94,0),MATCH($AG203,INP_VIS_08a_Gerätemenge!$D$12:$N$12,0))</f>
        <v>0</v>
      </c>
      <c r="AU203" s="454">
        <f>INDEX(INP_VIS_08a_Gerätemenge!$D$29:$N$94,MATCH(AU$2,INP_VIS_08a_Gerätemenge!$C$29:$C$94,0),MATCH($AG203,INP_VIS_08a_Gerätemenge!$D$12:$N$12,0))</f>
        <v>0</v>
      </c>
      <c r="AV203" s="454">
        <f>INDEX(INP_VIS_08a_Gerätemenge!$D$29:$N$94,MATCH(AV$2,INP_VIS_08a_Gerätemenge!$C$29:$C$94,0),MATCH($AG203,INP_VIS_08a_Gerätemenge!$D$12:$N$12,0))</f>
        <v>12</v>
      </c>
      <c r="AW203" s="454">
        <f>INDEX(INP_VIS_08a_Gerätemenge!$D$29:$N$94,MATCH(AW$2,INP_VIS_08a_Gerätemenge!$C$29:$C$94,0),MATCH($AG203,INP_VIS_08a_Gerätemenge!$D$12:$N$12,0))</f>
        <v>0</v>
      </c>
      <c r="AX203" s="454">
        <f>INDEX(INP_VIS_08a_Gerätemenge!$D$29:$N$94,MATCH(AX$2,INP_VIS_08a_Gerätemenge!$C$29:$C$94,0),MATCH($AG203,INP_VIS_08a_Gerätemenge!$D$12:$N$12,0))</f>
        <v>0</v>
      </c>
      <c r="AY203" s="454">
        <f>INDEX(INP_VIS_08a_Gerätemenge!$D$29:$N$94,MATCH(AY$2,INP_VIS_08a_Gerätemenge!$C$29:$C$94,0),MATCH($AG203,INP_VIS_08a_Gerätemenge!$D$12:$N$12,0))</f>
        <v>1</v>
      </c>
      <c r="AZ203" s="454">
        <f>INDEX(INP_VIS_08a_Gerätemenge!$D$29:$N$94,MATCH(AZ$2,INP_VIS_08a_Gerätemenge!$C$29:$C$94,0),MATCH($AG203,INP_VIS_08a_Gerätemenge!$D$12:$N$12,0))</f>
        <v>2</v>
      </c>
      <c r="BA203" s="454">
        <f>INDEX(INP_VIS_08a_Gerätemenge!$D$29:$N$94,MATCH(BA$2,INP_VIS_08a_Gerätemenge!$C$29:$C$94,0),MATCH($AG203,INP_VIS_08a_Gerätemenge!$D$12:$N$12,0))</f>
        <v>0</v>
      </c>
      <c r="BB203" s="454">
        <f>INDEX(INP_VIS_08a_Gerätemenge!$D$29:$N$94,MATCH(BB$2,INP_VIS_08a_Gerätemenge!$C$29:$C$94,0),MATCH($AG203,INP_VIS_08a_Gerätemenge!$D$12:$N$12,0))</f>
        <v>1</v>
      </c>
      <c r="BC203" s="454">
        <f>INDEX(INP_VIS_08a_Gerätemenge!$D$29:$N$94,MATCH(BC$2,INP_VIS_08a_Gerätemenge!$C$29:$C$94,0),MATCH($AG203,INP_VIS_08a_Gerätemenge!$D$12:$N$12,0))</f>
        <v>0</v>
      </c>
      <c r="BD203" s="454">
        <f>INDEX(INP_VIS_08a_Gerätemenge!$D$29:$N$94,MATCH(BD$2,INP_VIS_08a_Gerätemenge!$C$29:$C$94,0),MATCH($AG203,INP_VIS_08a_Gerätemenge!$D$12:$N$12,0))</f>
        <v>0</v>
      </c>
      <c r="BE203" s="454">
        <f>INDEX(INP_VIS_08a_Gerätemenge!$D$29:$N$94,MATCH(BE$2,INP_VIS_08a_Gerätemenge!$C$29:$C$94,0),MATCH($AG203,INP_VIS_08a_Gerätemenge!$D$12:$N$12,0))</f>
        <v>0</v>
      </c>
      <c r="BF203" s="454">
        <f>INDEX(INP_VIS_08a_Gerätemenge!$D$29:$N$94,MATCH(BF$2,INP_VIS_08a_Gerätemenge!$C$29:$C$94,0),MATCH($AG203,INP_VIS_08a_Gerätemenge!$D$12:$N$12,0))</f>
        <v>1</v>
      </c>
      <c r="BG203" s="454">
        <f>INDEX(INP_VIS_08a_Gerätemenge!$D$29:$N$94,MATCH(BG$2,INP_VIS_08a_Gerätemenge!$C$29:$C$94,0),MATCH($AG203,INP_VIS_08a_Gerätemenge!$D$12:$N$12,0))</f>
        <v>0</v>
      </c>
      <c r="BH203" s="454">
        <f>INDEX(INP_VIS_08a_Gerätemenge!$D$29:$N$94,MATCH(BH$2,INP_VIS_08a_Gerätemenge!$C$29:$C$94,0),MATCH($AG203,INP_VIS_08a_Gerätemenge!$D$12:$N$12,0))</f>
        <v>1</v>
      </c>
    </row>
    <row r="204" spans="1:60">
      <c r="A204" s="208">
        <v>2</v>
      </c>
      <c r="B204" s="209">
        <v>45118</v>
      </c>
      <c r="C204" s="208" t="s">
        <v>692</v>
      </c>
      <c r="D204" s="208" t="s">
        <v>416</v>
      </c>
      <c r="E204" s="208" t="s">
        <v>697</v>
      </c>
      <c r="F204" s="208" t="s">
        <v>418</v>
      </c>
      <c r="H204" s="208" t="s">
        <v>372</v>
      </c>
      <c r="I204" s="210" t="s">
        <v>419</v>
      </c>
      <c r="J204" s="210" t="s">
        <v>379</v>
      </c>
      <c r="K204" s="210">
        <v>170</v>
      </c>
      <c r="L204" s="210">
        <v>221</v>
      </c>
      <c r="M204" s="210">
        <v>0</v>
      </c>
      <c r="N204" s="210">
        <v>0</v>
      </c>
      <c r="O204" s="208" t="s">
        <v>289</v>
      </c>
      <c r="P204" s="208">
        <v>189</v>
      </c>
      <c r="Q204" s="208" t="s">
        <v>26</v>
      </c>
      <c r="R204" s="208">
        <v>2</v>
      </c>
      <c r="S204" s="209">
        <v>45118</v>
      </c>
      <c r="T204" s="208" t="s">
        <v>694</v>
      </c>
      <c r="U204" s="208" t="s">
        <v>416</v>
      </c>
      <c r="V204" s="208" t="s">
        <v>698</v>
      </c>
      <c r="W204" s="208" t="s">
        <v>418</v>
      </c>
      <c r="Y204" s="208" t="s">
        <v>372</v>
      </c>
      <c r="Z204" s="210" t="s">
        <v>378</v>
      </c>
      <c r="AA204" s="210" t="s">
        <v>379</v>
      </c>
      <c r="AB204" s="210">
        <v>170</v>
      </c>
      <c r="AC204" s="210">
        <v>221</v>
      </c>
      <c r="AD204" s="210">
        <v>0</v>
      </c>
      <c r="AE204" s="210">
        <v>0</v>
      </c>
      <c r="AF204" s="210" t="str">
        <f t="shared" si="24"/>
        <v/>
      </c>
      <c r="AG204" s="210" t="str">
        <f>VLOOKUP(O204,'Flugplan Summen'!$C$9:$N$33,12,0)</f>
        <v>73H</v>
      </c>
      <c r="AH204" s="451">
        <f t="shared" si="25"/>
        <v>45118.576388888891</v>
      </c>
      <c r="AI204" s="451">
        <f t="shared" si="26"/>
        <v>45118.611111111117</v>
      </c>
      <c r="AJ204" s="451" t="str">
        <f t="shared" si="27"/>
        <v/>
      </c>
      <c r="AK204" s="451" t="str">
        <f t="shared" si="28"/>
        <v/>
      </c>
      <c r="AL204" s="451" t="str">
        <f t="shared" si="29"/>
        <v/>
      </c>
      <c r="AM204" s="451" t="str">
        <f t="shared" si="30"/>
        <v/>
      </c>
      <c r="AN204" s="203">
        <f t="shared" si="31"/>
        <v>1</v>
      </c>
      <c r="AO204" s="454">
        <f>INDEX(INP_VIS_08a_Gerätemenge!$D$29:$N$94,MATCH(AO$2,INP_VIS_08a_Gerätemenge!$C$29:$C$94,0),MATCH($AG204,INP_VIS_08a_Gerätemenge!$D$12:$N$12,0))</f>
        <v>0</v>
      </c>
      <c r="AP204" s="454">
        <f>INDEX(INP_VIS_08a_Gerätemenge!$D$29:$N$94,MATCH(AP$2,INP_VIS_08a_Gerätemenge!$C$29:$C$94,0),MATCH($AG204,INP_VIS_08a_Gerätemenge!$D$12:$N$12,0))</f>
        <v>3</v>
      </c>
      <c r="AQ204" s="454">
        <f>INDEX(INP_VIS_08a_Gerätemenge!$D$29:$N$94,MATCH(AQ$2,INP_VIS_08a_Gerätemenge!$C$29:$C$94,0),MATCH($AG204,INP_VIS_08a_Gerätemenge!$D$12:$N$12,0))</f>
        <v>1</v>
      </c>
      <c r="AR204" s="454">
        <f>INDEX(INP_VIS_08a_Gerätemenge!$D$29:$N$94,MATCH(AR$2,INP_VIS_08a_Gerätemenge!$C$29:$C$94,0),MATCH($AG204,INP_VIS_08a_Gerätemenge!$D$12:$N$12,0))</f>
        <v>0</v>
      </c>
      <c r="AS204" s="454">
        <f>INDEX(INP_VIS_08a_Gerätemenge!$D$29:$N$94,MATCH(AS$2,INP_VIS_08a_Gerätemenge!$C$29:$C$94,0),MATCH($AG204,INP_VIS_08a_Gerätemenge!$D$12:$N$12,0))</f>
        <v>0</v>
      </c>
      <c r="AT204" s="454">
        <f>INDEX(INP_VIS_08a_Gerätemenge!$D$29:$N$94,MATCH(AT$2,INP_VIS_08a_Gerätemenge!$C$29:$C$94,0),MATCH($AG204,INP_VIS_08a_Gerätemenge!$D$12:$N$12,0))</f>
        <v>0</v>
      </c>
      <c r="AU204" s="454">
        <f>INDEX(INP_VIS_08a_Gerätemenge!$D$29:$N$94,MATCH(AU$2,INP_VIS_08a_Gerätemenge!$C$29:$C$94,0),MATCH($AG204,INP_VIS_08a_Gerätemenge!$D$12:$N$12,0))</f>
        <v>0</v>
      </c>
      <c r="AV204" s="454">
        <f>INDEX(INP_VIS_08a_Gerätemenge!$D$29:$N$94,MATCH(AV$2,INP_VIS_08a_Gerätemenge!$C$29:$C$94,0),MATCH($AG204,INP_VIS_08a_Gerätemenge!$D$12:$N$12,0))</f>
        <v>24</v>
      </c>
      <c r="AW204" s="454">
        <f>INDEX(INP_VIS_08a_Gerätemenge!$D$29:$N$94,MATCH(AW$2,INP_VIS_08a_Gerätemenge!$C$29:$C$94,0),MATCH($AG204,INP_VIS_08a_Gerätemenge!$D$12:$N$12,0))</f>
        <v>0</v>
      </c>
      <c r="AX204" s="454">
        <f>INDEX(INP_VIS_08a_Gerätemenge!$D$29:$N$94,MATCH(AX$2,INP_VIS_08a_Gerätemenge!$C$29:$C$94,0),MATCH($AG204,INP_VIS_08a_Gerätemenge!$D$12:$N$12,0))</f>
        <v>0</v>
      </c>
      <c r="AY204" s="454">
        <f>INDEX(INP_VIS_08a_Gerätemenge!$D$29:$N$94,MATCH(AY$2,INP_VIS_08a_Gerätemenge!$C$29:$C$94,0),MATCH($AG204,INP_VIS_08a_Gerätemenge!$D$12:$N$12,0))</f>
        <v>1</v>
      </c>
      <c r="AZ204" s="454">
        <f>INDEX(INP_VIS_08a_Gerätemenge!$D$29:$N$94,MATCH(AZ$2,INP_VIS_08a_Gerätemenge!$C$29:$C$94,0),MATCH($AG204,INP_VIS_08a_Gerätemenge!$D$12:$N$12,0))</f>
        <v>0</v>
      </c>
      <c r="BA204" s="454">
        <f>INDEX(INP_VIS_08a_Gerätemenge!$D$29:$N$94,MATCH(BA$2,INP_VIS_08a_Gerätemenge!$C$29:$C$94,0),MATCH($AG204,INP_VIS_08a_Gerätemenge!$D$12:$N$12,0))</f>
        <v>2</v>
      </c>
      <c r="BB204" s="454">
        <f>INDEX(INP_VIS_08a_Gerätemenge!$D$29:$N$94,MATCH(BB$2,INP_VIS_08a_Gerätemenge!$C$29:$C$94,0),MATCH($AG204,INP_VIS_08a_Gerätemenge!$D$12:$N$12,0))</f>
        <v>1</v>
      </c>
      <c r="BC204" s="454">
        <f>INDEX(INP_VIS_08a_Gerätemenge!$D$29:$N$94,MATCH(BC$2,INP_VIS_08a_Gerätemenge!$C$29:$C$94,0),MATCH($AG204,INP_VIS_08a_Gerätemenge!$D$12:$N$12,0))</f>
        <v>0</v>
      </c>
      <c r="BD204" s="454">
        <f>INDEX(INP_VIS_08a_Gerätemenge!$D$29:$N$94,MATCH(BD$2,INP_VIS_08a_Gerätemenge!$C$29:$C$94,0),MATCH($AG204,INP_VIS_08a_Gerätemenge!$D$12:$N$12,0))</f>
        <v>0</v>
      </c>
      <c r="BE204" s="454">
        <f>INDEX(INP_VIS_08a_Gerätemenge!$D$29:$N$94,MATCH(BE$2,INP_VIS_08a_Gerätemenge!$C$29:$C$94,0),MATCH($AG204,INP_VIS_08a_Gerätemenge!$D$12:$N$12,0))</f>
        <v>0</v>
      </c>
      <c r="BF204" s="454">
        <f>INDEX(INP_VIS_08a_Gerätemenge!$D$29:$N$94,MATCH(BF$2,INP_VIS_08a_Gerätemenge!$C$29:$C$94,0),MATCH($AG204,INP_VIS_08a_Gerätemenge!$D$12:$N$12,0))</f>
        <v>1</v>
      </c>
      <c r="BG204" s="454">
        <f>INDEX(INP_VIS_08a_Gerätemenge!$D$29:$N$94,MATCH(BG$2,INP_VIS_08a_Gerätemenge!$C$29:$C$94,0),MATCH($AG204,INP_VIS_08a_Gerätemenge!$D$12:$N$12,0))</f>
        <v>0</v>
      </c>
      <c r="BH204" s="454">
        <f>INDEX(INP_VIS_08a_Gerätemenge!$D$29:$N$94,MATCH(BH$2,INP_VIS_08a_Gerätemenge!$C$29:$C$94,0),MATCH($AG204,INP_VIS_08a_Gerätemenge!$D$12:$N$12,0))</f>
        <v>1</v>
      </c>
    </row>
    <row r="205" spans="1:60">
      <c r="A205" s="208">
        <v>2</v>
      </c>
      <c r="B205" s="209">
        <v>45118</v>
      </c>
      <c r="C205" s="208" t="s">
        <v>699</v>
      </c>
      <c r="D205" s="208" t="s">
        <v>375</v>
      </c>
      <c r="E205" s="208" t="s">
        <v>990</v>
      </c>
      <c r="F205" s="208" t="s">
        <v>462</v>
      </c>
      <c r="H205" s="208" t="s">
        <v>372</v>
      </c>
      <c r="I205" s="210" t="s">
        <v>498</v>
      </c>
      <c r="J205" s="210" t="s">
        <v>479</v>
      </c>
      <c r="K205" s="210">
        <v>90</v>
      </c>
      <c r="L205" s="210">
        <v>36</v>
      </c>
      <c r="M205" s="210">
        <v>0</v>
      </c>
      <c r="N205" s="210">
        <v>0</v>
      </c>
      <c r="O205" s="208" t="s">
        <v>287</v>
      </c>
      <c r="P205" s="208">
        <v>150</v>
      </c>
      <c r="Q205" s="208" t="s">
        <v>26</v>
      </c>
      <c r="R205" s="208">
        <v>2</v>
      </c>
      <c r="S205" s="209">
        <v>45118</v>
      </c>
      <c r="T205" s="208" t="s">
        <v>703</v>
      </c>
      <c r="U205" s="208" t="s">
        <v>375</v>
      </c>
      <c r="V205" s="208" t="s">
        <v>991</v>
      </c>
      <c r="W205" s="208" t="s">
        <v>992</v>
      </c>
      <c r="Y205" s="208" t="s">
        <v>372</v>
      </c>
      <c r="Z205" s="210" t="s">
        <v>424</v>
      </c>
      <c r="AA205" s="210" t="s">
        <v>479</v>
      </c>
      <c r="AB205" s="210">
        <v>135</v>
      </c>
      <c r="AC205" s="210">
        <v>68</v>
      </c>
      <c r="AD205" s="210">
        <v>0</v>
      </c>
      <c r="AE205" s="210">
        <v>0</v>
      </c>
      <c r="AF205" s="210" t="str">
        <f t="shared" si="24"/>
        <v/>
      </c>
      <c r="AG205" s="210">
        <f>VLOOKUP(O205,'Flugplan Summen'!$C$9:$N$33,12,0)</f>
        <v>319</v>
      </c>
      <c r="AH205" s="451">
        <f t="shared" si="25"/>
        <v>45118.583333333336</v>
      </c>
      <c r="AI205" s="451">
        <f t="shared" si="26"/>
        <v>45118.621527777781</v>
      </c>
      <c r="AJ205" s="451" t="str">
        <f t="shared" si="27"/>
        <v/>
      </c>
      <c r="AK205" s="451" t="str">
        <f t="shared" si="28"/>
        <v/>
      </c>
      <c r="AL205" s="451" t="str">
        <f t="shared" si="29"/>
        <v/>
      </c>
      <c r="AM205" s="451" t="str">
        <f t="shared" si="30"/>
        <v/>
      </c>
      <c r="AN205" s="203">
        <f t="shared" si="31"/>
        <v>1</v>
      </c>
      <c r="AO205" s="454">
        <f>INDEX(INP_VIS_08a_Gerätemenge!$D$29:$N$94,MATCH(AO$2,INP_VIS_08a_Gerätemenge!$C$29:$C$94,0),MATCH($AG205,INP_VIS_08a_Gerätemenge!$D$12:$N$12,0))</f>
        <v>0</v>
      </c>
      <c r="AP205" s="454">
        <f>INDEX(INP_VIS_08a_Gerätemenge!$D$29:$N$94,MATCH(AP$2,INP_VIS_08a_Gerätemenge!$C$29:$C$94,0),MATCH($AG205,INP_VIS_08a_Gerätemenge!$D$12:$N$12,0))</f>
        <v>3</v>
      </c>
      <c r="AQ205" s="454">
        <f>INDEX(INP_VIS_08a_Gerätemenge!$D$29:$N$94,MATCH(AQ$2,INP_VIS_08a_Gerätemenge!$C$29:$C$94,0),MATCH($AG205,INP_VIS_08a_Gerätemenge!$D$12:$N$12,0))</f>
        <v>1</v>
      </c>
      <c r="AR205" s="454">
        <f>INDEX(INP_VIS_08a_Gerätemenge!$D$29:$N$94,MATCH(AR$2,INP_VIS_08a_Gerätemenge!$C$29:$C$94,0),MATCH($AG205,INP_VIS_08a_Gerätemenge!$D$12:$N$12,0))</f>
        <v>0</v>
      </c>
      <c r="AS205" s="454">
        <f>INDEX(INP_VIS_08a_Gerätemenge!$D$29:$N$94,MATCH(AS$2,INP_VIS_08a_Gerätemenge!$C$29:$C$94,0),MATCH($AG205,INP_VIS_08a_Gerätemenge!$D$12:$N$12,0))</f>
        <v>0</v>
      </c>
      <c r="AT205" s="454">
        <f>INDEX(INP_VIS_08a_Gerätemenge!$D$29:$N$94,MATCH(AT$2,INP_VIS_08a_Gerätemenge!$C$29:$C$94,0),MATCH($AG205,INP_VIS_08a_Gerätemenge!$D$12:$N$12,0))</f>
        <v>0</v>
      </c>
      <c r="AU205" s="454">
        <f>INDEX(INP_VIS_08a_Gerätemenge!$D$29:$N$94,MATCH(AU$2,INP_VIS_08a_Gerätemenge!$C$29:$C$94,0),MATCH($AG205,INP_VIS_08a_Gerätemenge!$D$12:$N$12,0))</f>
        <v>0</v>
      </c>
      <c r="AV205" s="454">
        <f>INDEX(INP_VIS_08a_Gerätemenge!$D$29:$N$94,MATCH(AV$2,INP_VIS_08a_Gerätemenge!$C$29:$C$94,0),MATCH($AG205,INP_VIS_08a_Gerätemenge!$D$12:$N$12,0))</f>
        <v>12</v>
      </c>
      <c r="AW205" s="454">
        <f>INDEX(INP_VIS_08a_Gerätemenge!$D$29:$N$94,MATCH(AW$2,INP_VIS_08a_Gerätemenge!$C$29:$C$94,0),MATCH($AG205,INP_VIS_08a_Gerätemenge!$D$12:$N$12,0))</f>
        <v>0</v>
      </c>
      <c r="AX205" s="454">
        <f>INDEX(INP_VIS_08a_Gerätemenge!$D$29:$N$94,MATCH(AX$2,INP_VIS_08a_Gerätemenge!$C$29:$C$94,0),MATCH($AG205,INP_VIS_08a_Gerätemenge!$D$12:$N$12,0))</f>
        <v>0</v>
      </c>
      <c r="AY205" s="454">
        <f>INDEX(INP_VIS_08a_Gerätemenge!$D$29:$N$94,MATCH(AY$2,INP_VIS_08a_Gerätemenge!$C$29:$C$94,0),MATCH($AG205,INP_VIS_08a_Gerätemenge!$D$12:$N$12,0))</f>
        <v>1</v>
      </c>
      <c r="AZ205" s="454">
        <f>INDEX(INP_VIS_08a_Gerätemenge!$D$29:$N$94,MATCH(AZ$2,INP_VIS_08a_Gerätemenge!$C$29:$C$94,0),MATCH($AG205,INP_VIS_08a_Gerätemenge!$D$12:$N$12,0))</f>
        <v>2</v>
      </c>
      <c r="BA205" s="454">
        <f>INDEX(INP_VIS_08a_Gerätemenge!$D$29:$N$94,MATCH(BA$2,INP_VIS_08a_Gerätemenge!$C$29:$C$94,0),MATCH($AG205,INP_VIS_08a_Gerätemenge!$D$12:$N$12,0))</f>
        <v>0</v>
      </c>
      <c r="BB205" s="454">
        <f>INDEX(INP_VIS_08a_Gerätemenge!$D$29:$N$94,MATCH(BB$2,INP_VIS_08a_Gerätemenge!$C$29:$C$94,0),MATCH($AG205,INP_VIS_08a_Gerätemenge!$D$12:$N$12,0))</f>
        <v>1</v>
      </c>
      <c r="BC205" s="454">
        <f>INDEX(INP_VIS_08a_Gerätemenge!$D$29:$N$94,MATCH(BC$2,INP_VIS_08a_Gerätemenge!$C$29:$C$94,0),MATCH($AG205,INP_VIS_08a_Gerätemenge!$D$12:$N$12,0))</f>
        <v>0</v>
      </c>
      <c r="BD205" s="454">
        <f>INDEX(INP_VIS_08a_Gerätemenge!$D$29:$N$94,MATCH(BD$2,INP_VIS_08a_Gerätemenge!$C$29:$C$94,0),MATCH($AG205,INP_VIS_08a_Gerätemenge!$D$12:$N$12,0))</f>
        <v>0</v>
      </c>
      <c r="BE205" s="454">
        <f>INDEX(INP_VIS_08a_Gerätemenge!$D$29:$N$94,MATCH(BE$2,INP_VIS_08a_Gerätemenge!$C$29:$C$94,0),MATCH($AG205,INP_VIS_08a_Gerätemenge!$D$12:$N$12,0))</f>
        <v>0</v>
      </c>
      <c r="BF205" s="454">
        <f>INDEX(INP_VIS_08a_Gerätemenge!$D$29:$N$94,MATCH(BF$2,INP_VIS_08a_Gerätemenge!$C$29:$C$94,0),MATCH($AG205,INP_VIS_08a_Gerätemenge!$D$12:$N$12,0))</f>
        <v>1</v>
      </c>
      <c r="BG205" s="454">
        <f>INDEX(INP_VIS_08a_Gerätemenge!$D$29:$N$94,MATCH(BG$2,INP_VIS_08a_Gerätemenge!$C$29:$C$94,0),MATCH($AG205,INP_VIS_08a_Gerätemenge!$D$12:$N$12,0))</f>
        <v>0</v>
      </c>
      <c r="BH205" s="454">
        <f>INDEX(INP_VIS_08a_Gerätemenge!$D$29:$N$94,MATCH(BH$2,INP_VIS_08a_Gerätemenge!$C$29:$C$94,0),MATCH($AG205,INP_VIS_08a_Gerätemenge!$D$12:$N$12,0))</f>
        <v>1</v>
      </c>
    </row>
    <row r="206" spans="1:60">
      <c r="A206" s="208">
        <v>2</v>
      </c>
      <c r="B206" s="209">
        <v>45118</v>
      </c>
      <c r="C206" s="208" t="s">
        <v>699</v>
      </c>
      <c r="D206" s="208" t="s">
        <v>392</v>
      </c>
      <c r="E206" s="208" t="s">
        <v>677</v>
      </c>
      <c r="F206" s="208" t="s">
        <v>403</v>
      </c>
      <c r="H206" s="208" t="s">
        <v>372</v>
      </c>
      <c r="I206" s="210" t="s">
        <v>502</v>
      </c>
      <c r="J206" s="210" t="s">
        <v>405</v>
      </c>
      <c r="K206" s="210">
        <v>101</v>
      </c>
      <c r="L206" s="210">
        <v>81</v>
      </c>
      <c r="M206" s="210">
        <v>0</v>
      </c>
      <c r="N206" s="210">
        <v>0</v>
      </c>
      <c r="O206" s="208" t="s">
        <v>288</v>
      </c>
      <c r="P206" s="208">
        <v>168</v>
      </c>
      <c r="Q206" s="208" t="s">
        <v>509</v>
      </c>
      <c r="R206" s="208">
        <v>2</v>
      </c>
      <c r="S206" s="209">
        <v>45118</v>
      </c>
      <c r="T206" s="208" t="s">
        <v>694</v>
      </c>
      <c r="U206" s="208" t="s">
        <v>392</v>
      </c>
      <c r="V206" s="208" t="s">
        <v>700</v>
      </c>
      <c r="W206" s="208" t="s">
        <v>403</v>
      </c>
      <c r="Y206" s="208" t="s">
        <v>372</v>
      </c>
      <c r="Z206" s="210" t="s">
        <v>404</v>
      </c>
      <c r="AA206" s="210" t="s">
        <v>405</v>
      </c>
      <c r="AB206" s="210">
        <v>101</v>
      </c>
      <c r="AC206" s="210">
        <v>81</v>
      </c>
      <c r="AD206" s="210">
        <v>0</v>
      </c>
      <c r="AE206" s="210">
        <v>0</v>
      </c>
      <c r="AF206" s="210" t="str">
        <f t="shared" si="24"/>
        <v/>
      </c>
      <c r="AG206" s="210">
        <f>VLOOKUP(O206,'Flugplan Summen'!$C$9:$N$33,12,0)</f>
        <v>320</v>
      </c>
      <c r="AH206" s="451">
        <f t="shared" si="25"/>
        <v>45118.583333333336</v>
      </c>
      <c r="AI206" s="451">
        <f t="shared" si="26"/>
        <v>45118.611111111117</v>
      </c>
      <c r="AJ206" s="451" t="str">
        <f t="shared" si="27"/>
        <v/>
      </c>
      <c r="AK206" s="451" t="str">
        <f t="shared" si="28"/>
        <v/>
      </c>
      <c r="AL206" s="451" t="str">
        <f t="shared" si="29"/>
        <v/>
      </c>
      <c r="AM206" s="451" t="str">
        <f t="shared" si="30"/>
        <v/>
      </c>
      <c r="AN206" s="203">
        <f t="shared" si="31"/>
        <v>1</v>
      </c>
      <c r="AO206" s="454">
        <f>INDEX(INP_VIS_08a_Gerätemenge!$D$29:$N$94,MATCH(AO$2,INP_VIS_08a_Gerätemenge!$C$29:$C$94,0),MATCH($AG206,INP_VIS_08a_Gerätemenge!$D$12:$N$12,0))</f>
        <v>0</v>
      </c>
      <c r="AP206" s="454">
        <f>INDEX(INP_VIS_08a_Gerätemenge!$D$29:$N$94,MATCH(AP$2,INP_VIS_08a_Gerätemenge!$C$29:$C$94,0),MATCH($AG206,INP_VIS_08a_Gerätemenge!$D$12:$N$12,0))</f>
        <v>3</v>
      </c>
      <c r="AQ206" s="454">
        <f>INDEX(INP_VIS_08a_Gerätemenge!$D$29:$N$94,MATCH(AQ$2,INP_VIS_08a_Gerätemenge!$C$29:$C$94,0),MATCH($AG206,INP_VIS_08a_Gerätemenge!$D$12:$N$12,0))</f>
        <v>1</v>
      </c>
      <c r="AR206" s="454">
        <f>INDEX(INP_VIS_08a_Gerätemenge!$D$29:$N$94,MATCH(AR$2,INP_VIS_08a_Gerätemenge!$C$29:$C$94,0),MATCH($AG206,INP_VIS_08a_Gerätemenge!$D$12:$N$12,0))</f>
        <v>0</v>
      </c>
      <c r="AS206" s="454">
        <f>INDEX(INP_VIS_08a_Gerätemenge!$D$29:$N$94,MATCH(AS$2,INP_VIS_08a_Gerätemenge!$C$29:$C$94,0),MATCH($AG206,INP_VIS_08a_Gerätemenge!$D$12:$N$12,0))</f>
        <v>0</v>
      </c>
      <c r="AT206" s="454">
        <f>INDEX(INP_VIS_08a_Gerätemenge!$D$29:$N$94,MATCH(AT$2,INP_VIS_08a_Gerätemenge!$C$29:$C$94,0),MATCH($AG206,INP_VIS_08a_Gerätemenge!$D$12:$N$12,0))</f>
        <v>0</v>
      </c>
      <c r="AU206" s="454">
        <f>INDEX(INP_VIS_08a_Gerätemenge!$D$29:$N$94,MATCH(AU$2,INP_VIS_08a_Gerätemenge!$C$29:$C$94,0),MATCH($AG206,INP_VIS_08a_Gerätemenge!$D$12:$N$12,0))</f>
        <v>0</v>
      </c>
      <c r="AV206" s="454">
        <f>INDEX(INP_VIS_08a_Gerätemenge!$D$29:$N$94,MATCH(AV$2,INP_VIS_08a_Gerätemenge!$C$29:$C$94,0),MATCH($AG206,INP_VIS_08a_Gerätemenge!$D$12:$N$12,0))</f>
        <v>20</v>
      </c>
      <c r="AW206" s="454">
        <f>INDEX(INP_VIS_08a_Gerätemenge!$D$29:$N$94,MATCH(AW$2,INP_VIS_08a_Gerätemenge!$C$29:$C$94,0),MATCH($AG206,INP_VIS_08a_Gerätemenge!$D$12:$N$12,0))</f>
        <v>0</v>
      </c>
      <c r="AX206" s="454">
        <f>INDEX(INP_VIS_08a_Gerätemenge!$D$29:$N$94,MATCH(AX$2,INP_VIS_08a_Gerätemenge!$C$29:$C$94,0),MATCH($AG206,INP_VIS_08a_Gerätemenge!$D$12:$N$12,0))</f>
        <v>0</v>
      </c>
      <c r="AY206" s="454">
        <f>INDEX(INP_VIS_08a_Gerätemenge!$D$29:$N$94,MATCH(AY$2,INP_VIS_08a_Gerätemenge!$C$29:$C$94,0),MATCH($AG206,INP_VIS_08a_Gerätemenge!$D$12:$N$12,0))</f>
        <v>0</v>
      </c>
      <c r="AZ206" s="454">
        <f>INDEX(INP_VIS_08a_Gerätemenge!$D$29:$N$94,MATCH(AZ$2,INP_VIS_08a_Gerätemenge!$C$29:$C$94,0),MATCH($AG206,INP_VIS_08a_Gerätemenge!$D$12:$N$12,0))</f>
        <v>0</v>
      </c>
      <c r="BA206" s="454">
        <f>INDEX(INP_VIS_08a_Gerätemenge!$D$29:$N$94,MATCH(BA$2,INP_VIS_08a_Gerätemenge!$C$29:$C$94,0),MATCH($AG206,INP_VIS_08a_Gerätemenge!$D$12:$N$12,0))</f>
        <v>0</v>
      </c>
      <c r="BB206" s="454">
        <f>INDEX(INP_VIS_08a_Gerätemenge!$D$29:$N$94,MATCH(BB$2,INP_VIS_08a_Gerätemenge!$C$29:$C$94,0),MATCH($AG206,INP_VIS_08a_Gerätemenge!$D$12:$N$12,0))</f>
        <v>1</v>
      </c>
      <c r="BC206" s="454">
        <f>INDEX(INP_VIS_08a_Gerätemenge!$D$29:$N$94,MATCH(BC$2,INP_VIS_08a_Gerätemenge!$C$29:$C$94,0),MATCH($AG206,INP_VIS_08a_Gerätemenge!$D$12:$N$12,0))</f>
        <v>0</v>
      </c>
      <c r="BD206" s="454">
        <f>INDEX(INP_VIS_08a_Gerätemenge!$D$29:$N$94,MATCH(BD$2,INP_VIS_08a_Gerätemenge!$C$29:$C$94,0),MATCH($AG206,INP_VIS_08a_Gerätemenge!$D$12:$N$12,0))</f>
        <v>0</v>
      </c>
      <c r="BE206" s="454">
        <f>INDEX(INP_VIS_08a_Gerätemenge!$D$29:$N$94,MATCH(BE$2,INP_VIS_08a_Gerätemenge!$C$29:$C$94,0),MATCH($AG206,INP_VIS_08a_Gerätemenge!$D$12:$N$12,0))</f>
        <v>0</v>
      </c>
      <c r="BF206" s="454">
        <f>INDEX(INP_VIS_08a_Gerätemenge!$D$29:$N$94,MATCH(BF$2,INP_VIS_08a_Gerätemenge!$C$29:$C$94,0),MATCH($AG206,INP_VIS_08a_Gerätemenge!$D$12:$N$12,0))</f>
        <v>1</v>
      </c>
      <c r="BG206" s="454">
        <f>INDEX(INP_VIS_08a_Gerätemenge!$D$29:$N$94,MATCH(BG$2,INP_VIS_08a_Gerätemenge!$C$29:$C$94,0),MATCH($AG206,INP_VIS_08a_Gerätemenge!$D$12:$N$12,0))</f>
        <v>0</v>
      </c>
      <c r="BH206" s="454">
        <f>INDEX(INP_VIS_08a_Gerätemenge!$D$29:$N$94,MATCH(BH$2,INP_VIS_08a_Gerätemenge!$C$29:$C$94,0),MATCH($AG206,INP_VIS_08a_Gerätemenge!$D$12:$N$12,0))</f>
        <v>1</v>
      </c>
    </row>
    <row r="207" spans="1:60">
      <c r="A207" s="208">
        <v>2</v>
      </c>
      <c r="B207" s="209">
        <v>45118</v>
      </c>
      <c r="C207" s="208" t="s">
        <v>710</v>
      </c>
      <c r="D207" s="208" t="s">
        <v>481</v>
      </c>
      <c r="E207" s="208" t="s">
        <v>711</v>
      </c>
      <c r="F207" s="208" t="s">
        <v>483</v>
      </c>
      <c r="H207" s="208" t="s">
        <v>372</v>
      </c>
      <c r="I207" s="210" t="s">
        <v>498</v>
      </c>
      <c r="J207" s="210" t="s">
        <v>485</v>
      </c>
      <c r="K207" s="210">
        <v>162</v>
      </c>
      <c r="L207" s="210">
        <v>211</v>
      </c>
      <c r="M207" s="210">
        <v>1400</v>
      </c>
      <c r="N207" s="210">
        <v>0</v>
      </c>
      <c r="O207" s="208" t="s">
        <v>295</v>
      </c>
      <c r="P207" s="208">
        <v>180</v>
      </c>
      <c r="Q207" s="208" t="s">
        <v>509</v>
      </c>
      <c r="R207" s="208">
        <v>2</v>
      </c>
      <c r="S207" s="209">
        <v>45118</v>
      </c>
      <c r="T207" s="208" t="s">
        <v>712</v>
      </c>
      <c r="U207" s="208" t="s">
        <v>481</v>
      </c>
      <c r="V207" s="208" t="s">
        <v>713</v>
      </c>
      <c r="W207" s="208" t="s">
        <v>483</v>
      </c>
      <c r="Y207" s="208" t="s">
        <v>372</v>
      </c>
      <c r="Z207" s="210" t="s">
        <v>671</v>
      </c>
      <c r="AA207" s="210" t="s">
        <v>485</v>
      </c>
      <c r="AB207" s="210">
        <v>162</v>
      </c>
      <c r="AC207" s="210">
        <v>211</v>
      </c>
      <c r="AD207" s="210">
        <v>1400</v>
      </c>
      <c r="AE207" s="210">
        <v>0</v>
      </c>
      <c r="AF207" s="210" t="str">
        <f t="shared" si="24"/>
        <v/>
      </c>
      <c r="AG207" s="210">
        <f>VLOOKUP(O207,'Flugplan Summen'!$C$9:$N$33,12,0)</f>
        <v>320</v>
      </c>
      <c r="AH207" s="451">
        <f t="shared" si="25"/>
        <v>45118.600694444445</v>
      </c>
      <c r="AI207" s="451">
        <f t="shared" si="26"/>
        <v>45118.635416666672</v>
      </c>
      <c r="AJ207" s="451" t="str">
        <f t="shared" si="27"/>
        <v/>
      </c>
      <c r="AK207" s="451" t="str">
        <f t="shared" si="28"/>
        <v/>
      </c>
      <c r="AL207" s="451" t="str">
        <f t="shared" si="29"/>
        <v/>
      </c>
      <c r="AM207" s="451" t="str">
        <f t="shared" si="30"/>
        <v/>
      </c>
      <c r="AN207" s="203">
        <f t="shared" si="31"/>
        <v>1</v>
      </c>
      <c r="AO207" s="454">
        <f>INDEX(INP_VIS_08a_Gerätemenge!$D$29:$N$94,MATCH(AO$2,INP_VIS_08a_Gerätemenge!$C$29:$C$94,0),MATCH($AG207,INP_VIS_08a_Gerätemenge!$D$12:$N$12,0))</f>
        <v>0</v>
      </c>
      <c r="AP207" s="454">
        <f>INDEX(INP_VIS_08a_Gerätemenge!$D$29:$N$94,MATCH(AP$2,INP_VIS_08a_Gerätemenge!$C$29:$C$94,0),MATCH($AG207,INP_VIS_08a_Gerätemenge!$D$12:$N$12,0))</f>
        <v>3</v>
      </c>
      <c r="AQ207" s="454">
        <f>INDEX(INP_VIS_08a_Gerätemenge!$D$29:$N$94,MATCH(AQ$2,INP_VIS_08a_Gerätemenge!$C$29:$C$94,0),MATCH($AG207,INP_VIS_08a_Gerätemenge!$D$12:$N$12,0))</f>
        <v>1</v>
      </c>
      <c r="AR207" s="454">
        <f>INDEX(INP_VIS_08a_Gerätemenge!$D$29:$N$94,MATCH(AR$2,INP_VIS_08a_Gerätemenge!$C$29:$C$94,0),MATCH($AG207,INP_VIS_08a_Gerätemenge!$D$12:$N$12,0))</f>
        <v>0</v>
      </c>
      <c r="AS207" s="454">
        <f>INDEX(INP_VIS_08a_Gerätemenge!$D$29:$N$94,MATCH(AS$2,INP_VIS_08a_Gerätemenge!$C$29:$C$94,0),MATCH($AG207,INP_VIS_08a_Gerätemenge!$D$12:$N$12,0))</f>
        <v>0</v>
      </c>
      <c r="AT207" s="454">
        <f>INDEX(INP_VIS_08a_Gerätemenge!$D$29:$N$94,MATCH(AT$2,INP_VIS_08a_Gerätemenge!$C$29:$C$94,0),MATCH($AG207,INP_VIS_08a_Gerätemenge!$D$12:$N$12,0))</f>
        <v>0</v>
      </c>
      <c r="AU207" s="454">
        <f>INDEX(INP_VIS_08a_Gerätemenge!$D$29:$N$94,MATCH(AU$2,INP_VIS_08a_Gerätemenge!$C$29:$C$94,0),MATCH($AG207,INP_VIS_08a_Gerätemenge!$D$12:$N$12,0))</f>
        <v>0</v>
      </c>
      <c r="AV207" s="454">
        <f>INDEX(INP_VIS_08a_Gerätemenge!$D$29:$N$94,MATCH(AV$2,INP_VIS_08a_Gerätemenge!$C$29:$C$94,0),MATCH($AG207,INP_VIS_08a_Gerätemenge!$D$12:$N$12,0))</f>
        <v>20</v>
      </c>
      <c r="AW207" s="454">
        <f>INDEX(INP_VIS_08a_Gerätemenge!$D$29:$N$94,MATCH(AW$2,INP_VIS_08a_Gerätemenge!$C$29:$C$94,0),MATCH($AG207,INP_VIS_08a_Gerätemenge!$D$12:$N$12,0))</f>
        <v>0</v>
      </c>
      <c r="AX207" s="454">
        <f>INDEX(INP_VIS_08a_Gerätemenge!$D$29:$N$94,MATCH(AX$2,INP_VIS_08a_Gerätemenge!$C$29:$C$94,0),MATCH($AG207,INP_VIS_08a_Gerätemenge!$D$12:$N$12,0))</f>
        <v>0</v>
      </c>
      <c r="AY207" s="454">
        <f>INDEX(INP_VIS_08a_Gerätemenge!$D$29:$N$94,MATCH(AY$2,INP_VIS_08a_Gerätemenge!$C$29:$C$94,0),MATCH($AG207,INP_VIS_08a_Gerätemenge!$D$12:$N$12,0))</f>
        <v>0</v>
      </c>
      <c r="AZ207" s="454">
        <f>INDEX(INP_VIS_08a_Gerätemenge!$D$29:$N$94,MATCH(AZ$2,INP_VIS_08a_Gerätemenge!$C$29:$C$94,0),MATCH($AG207,INP_VIS_08a_Gerätemenge!$D$12:$N$12,0))</f>
        <v>0</v>
      </c>
      <c r="BA207" s="454">
        <f>INDEX(INP_VIS_08a_Gerätemenge!$D$29:$N$94,MATCH(BA$2,INP_VIS_08a_Gerätemenge!$C$29:$C$94,0),MATCH($AG207,INP_VIS_08a_Gerätemenge!$D$12:$N$12,0))</f>
        <v>0</v>
      </c>
      <c r="BB207" s="454">
        <f>INDEX(INP_VIS_08a_Gerätemenge!$D$29:$N$94,MATCH(BB$2,INP_VIS_08a_Gerätemenge!$C$29:$C$94,0),MATCH($AG207,INP_VIS_08a_Gerätemenge!$D$12:$N$12,0))</f>
        <v>1</v>
      </c>
      <c r="BC207" s="454">
        <f>INDEX(INP_VIS_08a_Gerätemenge!$D$29:$N$94,MATCH(BC$2,INP_VIS_08a_Gerätemenge!$C$29:$C$94,0),MATCH($AG207,INP_VIS_08a_Gerätemenge!$D$12:$N$12,0))</f>
        <v>0</v>
      </c>
      <c r="BD207" s="454">
        <f>INDEX(INP_VIS_08a_Gerätemenge!$D$29:$N$94,MATCH(BD$2,INP_VIS_08a_Gerätemenge!$C$29:$C$94,0),MATCH($AG207,INP_VIS_08a_Gerätemenge!$D$12:$N$12,0))</f>
        <v>0</v>
      </c>
      <c r="BE207" s="454">
        <f>INDEX(INP_VIS_08a_Gerätemenge!$D$29:$N$94,MATCH(BE$2,INP_VIS_08a_Gerätemenge!$C$29:$C$94,0),MATCH($AG207,INP_VIS_08a_Gerätemenge!$D$12:$N$12,0))</f>
        <v>0</v>
      </c>
      <c r="BF207" s="454">
        <f>INDEX(INP_VIS_08a_Gerätemenge!$D$29:$N$94,MATCH(BF$2,INP_VIS_08a_Gerätemenge!$C$29:$C$94,0),MATCH($AG207,INP_VIS_08a_Gerätemenge!$D$12:$N$12,0))</f>
        <v>1</v>
      </c>
      <c r="BG207" s="454">
        <f>INDEX(INP_VIS_08a_Gerätemenge!$D$29:$N$94,MATCH(BG$2,INP_VIS_08a_Gerätemenge!$C$29:$C$94,0),MATCH($AG207,INP_VIS_08a_Gerätemenge!$D$12:$N$12,0))</f>
        <v>0</v>
      </c>
      <c r="BH207" s="454">
        <f>INDEX(INP_VIS_08a_Gerätemenge!$D$29:$N$94,MATCH(BH$2,INP_VIS_08a_Gerätemenge!$C$29:$C$94,0),MATCH($AG207,INP_VIS_08a_Gerätemenge!$D$12:$N$12,0))</f>
        <v>1</v>
      </c>
    </row>
    <row r="208" spans="1:60">
      <c r="A208" s="208">
        <v>2</v>
      </c>
      <c r="B208" s="209">
        <v>45118</v>
      </c>
      <c r="C208" s="208" t="s">
        <v>710</v>
      </c>
      <c r="D208" s="208" t="s">
        <v>527</v>
      </c>
      <c r="E208" s="208" t="s">
        <v>717</v>
      </c>
      <c r="F208" s="208" t="s">
        <v>466</v>
      </c>
      <c r="H208" s="208" t="s">
        <v>372</v>
      </c>
      <c r="I208" s="210" t="s">
        <v>502</v>
      </c>
      <c r="J208" s="210" t="s">
        <v>414</v>
      </c>
      <c r="K208" s="210">
        <v>122</v>
      </c>
      <c r="L208" s="210">
        <v>61</v>
      </c>
      <c r="M208" s="210">
        <v>0</v>
      </c>
      <c r="N208" s="210">
        <v>0</v>
      </c>
      <c r="O208" s="208" t="s">
        <v>288</v>
      </c>
      <c r="P208" s="208">
        <v>174</v>
      </c>
      <c r="Q208" s="208" t="s">
        <v>509</v>
      </c>
      <c r="R208" s="208">
        <v>2</v>
      </c>
      <c r="S208" s="209">
        <v>45118</v>
      </c>
      <c r="T208" s="208" t="s">
        <v>718</v>
      </c>
      <c r="U208" s="208" t="s">
        <v>527</v>
      </c>
      <c r="V208" s="208" t="s">
        <v>719</v>
      </c>
      <c r="W208" s="208" t="s">
        <v>466</v>
      </c>
      <c r="Y208" s="208" t="s">
        <v>372</v>
      </c>
      <c r="Z208" s="210" t="s">
        <v>413</v>
      </c>
      <c r="AA208" s="210" t="s">
        <v>414</v>
      </c>
      <c r="AB208" s="210">
        <v>122</v>
      </c>
      <c r="AC208" s="210">
        <v>61</v>
      </c>
      <c r="AD208" s="210">
        <v>0</v>
      </c>
      <c r="AE208" s="210">
        <v>0</v>
      </c>
      <c r="AF208" s="210" t="str">
        <f t="shared" si="24"/>
        <v/>
      </c>
      <c r="AG208" s="210">
        <f>VLOOKUP(O208,'Flugplan Summen'!$C$9:$N$33,12,0)</f>
        <v>320</v>
      </c>
      <c r="AH208" s="451">
        <f t="shared" si="25"/>
        <v>45118.600694444445</v>
      </c>
      <c r="AI208" s="451">
        <f t="shared" si="26"/>
        <v>45118.631944444445</v>
      </c>
      <c r="AJ208" s="451" t="str">
        <f t="shared" si="27"/>
        <v/>
      </c>
      <c r="AK208" s="451" t="str">
        <f t="shared" si="28"/>
        <v/>
      </c>
      <c r="AL208" s="451" t="str">
        <f t="shared" si="29"/>
        <v/>
      </c>
      <c r="AM208" s="451" t="str">
        <f t="shared" si="30"/>
        <v/>
      </c>
      <c r="AN208" s="203">
        <f t="shared" si="31"/>
        <v>1</v>
      </c>
      <c r="AO208" s="454">
        <f>INDEX(INP_VIS_08a_Gerätemenge!$D$29:$N$94,MATCH(AO$2,INP_VIS_08a_Gerätemenge!$C$29:$C$94,0),MATCH($AG208,INP_VIS_08a_Gerätemenge!$D$12:$N$12,0))</f>
        <v>0</v>
      </c>
      <c r="AP208" s="454">
        <f>INDEX(INP_VIS_08a_Gerätemenge!$D$29:$N$94,MATCH(AP$2,INP_VIS_08a_Gerätemenge!$C$29:$C$94,0),MATCH($AG208,INP_VIS_08a_Gerätemenge!$D$12:$N$12,0))</f>
        <v>3</v>
      </c>
      <c r="AQ208" s="454">
        <f>INDEX(INP_VIS_08a_Gerätemenge!$D$29:$N$94,MATCH(AQ$2,INP_VIS_08a_Gerätemenge!$C$29:$C$94,0),MATCH($AG208,INP_VIS_08a_Gerätemenge!$D$12:$N$12,0))</f>
        <v>1</v>
      </c>
      <c r="AR208" s="454">
        <f>INDEX(INP_VIS_08a_Gerätemenge!$D$29:$N$94,MATCH(AR$2,INP_VIS_08a_Gerätemenge!$C$29:$C$94,0),MATCH($AG208,INP_VIS_08a_Gerätemenge!$D$12:$N$12,0))</f>
        <v>0</v>
      </c>
      <c r="AS208" s="454">
        <f>INDEX(INP_VIS_08a_Gerätemenge!$D$29:$N$94,MATCH(AS$2,INP_VIS_08a_Gerätemenge!$C$29:$C$94,0),MATCH($AG208,INP_VIS_08a_Gerätemenge!$D$12:$N$12,0))</f>
        <v>0</v>
      </c>
      <c r="AT208" s="454">
        <f>INDEX(INP_VIS_08a_Gerätemenge!$D$29:$N$94,MATCH(AT$2,INP_VIS_08a_Gerätemenge!$C$29:$C$94,0),MATCH($AG208,INP_VIS_08a_Gerätemenge!$D$12:$N$12,0))</f>
        <v>0</v>
      </c>
      <c r="AU208" s="454">
        <f>INDEX(INP_VIS_08a_Gerätemenge!$D$29:$N$94,MATCH(AU$2,INP_VIS_08a_Gerätemenge!$C$29:$C$94,0),MATCH($AG208,INP_VIS_08a_Gerätemenge!$D$12:$N$12,0))</f>
        <v>0</v>
      </c>
      <c r="AV208" s="454">
        <f>INDEX(INP_VIS_08a_Gerätemenge!$D$29:$N$94,MATCH(AV$2,INP_VIS_08a_Gerätemenge!$C$29:$C$94,0),MATCH($AG208,INP_VIS_08a_Gerätemenge!$D$12:$N$12,0))</f>
        <v>20</v>
      </c>
      <c r="AW208" s="454">
        <f>INDEX(INP_VIS_08a_Gerätemenge!$D$29:$N$94,MATCH(AW$2,INP_VIS_08a_Gerätemenge!$C$29:$C$94,0),MATCH($AG208,INP_VIS_08a_Gerätemenge!$D$12:$N$12,0))</f>
        <v>0</v>
      </c>
      <c r="AX208" s="454">
        <f>INDEX(INP_VIS_08a_Gerätemenge!$D$29:$N$94,MATCH(AX$2,INP_VIS_08a_Gerätemenge!$C$29:$C$94,0),MATCH($AG208,INP_VIS_08a_Gerätemenge!$D$12:$N$12,0))</f>
        <v>0</v>
      </c>
      <c r="AY208" s="454">
        <f>INDEX(INP_VIS_08a_Gerätemenge!$D$29:$N$94,MATCH(AY$2,INP_VIS_08a_Gerätemenge!$C$29:$C$94,0),MATCH($AG208,INP_VIS_08a_Gerätemenge!$D$12:$N$12,0))</f>
        <v>0</v>
      </c>
      <c r="AZ208" s="454">
        <f>INDEX(INP_VIS_08a_Gerätemenge!$D$29:$N$94,MATCH(AZ$2,INP_VIS_08a_Gerätemenge!$C$29:$C$94,0),MATCH($AG208,INP_VIS_08a_Gerätemenge!$D$12:$N$12,0))</f>
        <v>0</v>
      </c>
      <c r="BA208" s="454">
        <f>INDEX(INP_VIS_08a_Gerätemenge!$D$29:$N$94,MATCH(BA$2,INP_VIS_08a_Gerätemenge!$C$29:$C$94,0),MATCH($AG208,INP_VIS_08a_Gerätemenge!$D$12:$N$12,0))</f>
        <v>0</v>
      </c>
      <c r="BB208" s="454">
        <f>INDEX(INP_VIS_08a_Gerätemenge!$D$29:$N$94,MATCH(BB$2,INP_VIS_08a_Gerätemenge!$C$29:$C$94,0),MATCH($AG208,INP_VIS_08a_Gerätemenge!$D$12:$N$12,0))</f>
        <v>1</v>
      </c>
      <c r="BC208" s="454">
        <f>INDEX(INP_VIS_08a_Gerätemenge!$D$29:$N$94,MATCH(BC$2,INP_VIS_08a_Gerätemenge!$C$29:$C$94,0),MATCH($AG208,INP_VIS_08a_Gerätemenge!$D$12:$N$12,0))</f>
        <v>0</v>
      </c>
      <c r="BD208" s="454">
        <f>INDEX(INP_VIS_08a_Gerätemenge!$D$29:$N$94,MATCH(BD$2,INP_VIS_08a_Gerätemenge!$C$29:$C$94,0),MATCH($AG208,INP_VIS_08a_Gerätemenge!$D$12:$N$12,0))</f>
        <v>0</v>
      </c>
      <c r="BE208" s="454">
        <f>INDEX(INP_VIS_08a_Gerätemenge!$D$29:$N$94,MATCH(BE$2,INP_VIS_08a_Gerätemenge!$C$29:$C$94,0),MATCH($AG208,INP_VIS_08a_Gerätemenge!$D$12:$N$12,0))</f>
        <v>0</v>
      </c>
      <c r="BF208" s="454">
        <f>INDEX(INP_VIS_08a_Gerätemenge!$D$29:$N$94,MATCH(BF$2,INP_VIS_08a_Gerätemenge!$C$29:$C$94,0),MATCH($AG208,INP_VIS_08a_Gerätemenge!$D$12:$N$12,0))</f>
        <v>1</v>
      </c>
      <c r="BG208" s="454">
        <f>INDEX(INP_VIS_08a_Gerätemenge!$D$29:$N$94,MATCH(BG$2,INP_VIS_08a_Gerätemenge!$C$29:$C$94,0),MATCH($AG208,INP_VIS_08a_Gerätemenge!$D$12:$N$12,0))</f>
        <v>0</v>
      </c>
      <c r="BH208" s="454">
        <f>INDEX(INP_VIS_08a_Gerätemenge!$D$29:$N$94,MATCH(BH$2,INP_VIS_08a_Gerätemenge!$C$29:$C$94,0),MATCH($AG208,INP_VIS_08a_Gerätemenge!$D$12:$N$12,0))</f>
        <v>1</v>
      </c>
    </row>
    <row r="209" spans="1:60">
      <c r="A209" s="208">
        <v>2</v>
      </c>
      <c r="B209" s="209">
        <v>45118</v>
      </c>
      <c r="C209" s="208" t="s">
        <v>710</v>
      </c>
      <c r="D209" s="208" t="s">
        <v>720</v>
      </c>
      <c r="E209" s="208" t="s">
        <v>721</v>
      </c>
      <c r="F209" s="208" t="s">
        <v>722</v>
      </c>
      <c r="H209" s="208" t="s">
        <v>372</v>
      </c>
      <c r="I209" s="210" t="s">
        <v>471</v>
      </c>
      <c r="J209" s="210" t="s">
        <v>433</v>
      </c>
      <c r="K209" s="210">
        <v>53</v>
      </c>
      <c r="L209" s="210">
        <v>27</v>
      </c>
      <c r="M209" s="210">
        <v>0</v>
      </c>
      <c r="N209" s="210">
        <v>0</v>
      </c>
      <c r="O209" s="208" t="s">
        <v>308</v>
      </c>
      <c r="P209" s="208">
        <v>76</v>
      </c>
      <c r="Q209" s="208" t="s">
        <v>26</v>
      </c>
      <c r="R209" s="208">
        <v>2</v>
      </c>
      <c r="S209" s="209">
        <v>45118</v>
      </c>
      <c r="T209" s="208" t="s">
        <v>723</v>
      </c>
      <c r="U209" s="208" t="s">
        <v>720</v>
      </c>
      <c r="V209" s="208" t="s">
        <v>724</v>
      </c>
      <c r="W209" s="208" t="s">
        <v>722</v>
      </c>
      <c r="Y209" s="208" t="s">
        <v>372</v>
      </c>
      <c r="Z209" s="210" t="s">
        <v>432</v>
      </c>
      <c r="AA209" s="210" t="s">
        <v>433</v>
      </c>
      <c r="AB209" s="210">
        <v>53</v>
      </c>
      <c r="AC209" s="210">
        <v>27</v>
      </c>
      <c r="AD209" s="210">
        <v>0</v>
      </c>
      <c r="AE209" s="210">
        <v>0</v>
      </c>
      <c r="AF209" s="210" t="str">
        <f t="shared" si="24"/>
        <v/>
      </c>
      <c r="AG209" s="210" t="str">
        <f>VLOOKUP(O209,'Flugplan Summen'!$C$9:$N$33,12,0)</f>
        <v>E90</v>
      </c>
      <c r="AH209" s="451">
        <f t="shared" si="25"/>
        <v>45118.600694444445</v>
      </c>
      <c r="AI209" s="451">
        <f t="shared" si="26"/>
        <v>45118.628472222226</v>
      </c>
      <c r="AJ209" s="451" t="str">
        <f t="shared" si="27"/>
        <v/>
      </c>
      <c r="AK209" s="451" t="str">
        <f t="shared" si="28"/>
        <v/>
      </c>
      <c r="AL209" s="451" t="str">
        <f t="shared" si="29"/>
        <v/>
      </c>
      <c r="AM209" s="451" t="str">
        <f t="shared" si="30"/>
        <v/>
      </c>
      <c r="AN209" s="203">
        <f t="shared" si="31"/>
        <v>1</v>
      </c>
      <c r="AO209" s="454">
        <f>INDEX(INP_VIS_08a_Gerätemenge!$D$29:$N$94,MATCH(AO$2,INP_VIS_08a_Gerätemenge!$C$29:$C$94,0),MATCH($AG209,INP_VIS_08a_Gerätemenge!$D$12:$N$12,0))</f>
        <v>0</v>
      </c>
      <c r="AP209" s="454">
        <f>INDEX(INP_VIS_08a_Gerätemenge!$D$29:$N$94,MATCH(AP$2,INP_VIS_08a_Gerätemenge!$C$29:$C$94,0),MATCH($AG209,INP_VIS_08a_Gerätemenge!$D$12:$N$12,0))</f>
        <v>3</v>
      </c>
      <c r="AQ209" s="454">
        <f>INDEX(INP_VIS_08a_Gerätemenge!$D$29:$N$94,MATCH(AQ$2,INP_VIS_08a_Gerätemenge!$C$29:$C$94,0),MATCH($AG209,INP_VIS_08a_Gerätemenge!$D$12:$N$12,0))</f>
        <v>1</v>
      </c>
      <c r="AR209" s="454">
        <f>INDEX(INP_VIS_08a_Gerätemenge!$D$29:$N$94,MATCH(AR$2,INP_VIS_08a_Gerätemenge!$C$29:$C$94,0),MATCH($AG209,INP_VIS_08a_Gerätemenge!$D$12:$N$12,0))</f>
        <v>0</v>
      </c>
      <c r="AS209" s="454">
        <f>INDEX(INP_VIS_08a_Gerätemenge!$D$29:$N$94,MATCH(AS$2,INP_VIS_08a_Gerätemenge!$C$29:$C$94,0),MATCH($AG209,INP_VIS_08a_Gerätemenge!$D$12:$N$12,0))</f>
        <v>0</v>
      </c>
      <c r="AT209" s="454">
        <f>INDEX(INP_VIS_08a_Gerätemenge!$D$29:$N$94,MATCH(AT$2,INP_VIS_08a_Gerätemenge!$C$29:$C$94,0),MATCH($AG209,INP_VIS_08a_Gerätemenge!$D$12:$N$12,0))</f>
        <v>0</v>
      </c>
      <c r="AU209" s="454">
        <f>INDEX(INP_VIS_08a_Gerätemenge!$D$29:$N$94,MATCH(AU$2,INP_VIS_08a_Gerätemenge!$C$29:$C$94,0),MATCH($AG209,INP_VIS_08a_Gerätemenge!$D$12:$N$12,0))</f>
        <v>0</v>
      </c>
      <c r="AV209" s="454">
        <f>INDEX(INP_VIS_08a_Gerätemenge!$D$29:$N$94,MATCH(AV$2,INP_VIS_08a_Gerätemenge!$C$29:$C$94,0),MATCH($AG209,INP_VIS_08a_Gerätemenge!$D$12:$N$12,0))</f>
        <v>8</v>
      </c>
      <c r="AW209" s="454">
        <f>INDEX(INP_VIS_08a_Gerätemenge!$D$29:$N$94,MATCH(AW$2,INP_VIS_08a_Gerätemenge!$C$29:$C$94,0),MATCH($AG209,INP_VIS_08a_Gerätemenge!$D$12:$N$12,0))</f>
        <v>0</v>
      </c>
      <c r="AX209" s="454">
        <f>INDEX(INP_VIS_08a_Gerätemenge!$D$29:$N$94,MATCH(AX$2,INP_VIS_08a_Gerätemenge!$C$29:$C$94,0),MATCH($AG209,INP_VIS_08a_Gerätemenge!$D$12:$N$12,0))</f>
        <v>0</v>
      </c>
      <c r="AY209" s="454">
        <f>INDEX(INP_VIS_08a_Gerätemenge!$D$29:$N$94,MATCH(AY$2,INP_VIS_08a_Gerätemenge!$C$29:$C$94,0),MATCH($AG209,INP_VIS_08a_Gerätemenge!$D$12:$N$12,0))</f>
        <v>0</v>
      </c>
      <c r="AZ209" s="454">
        <f>INDEX(INP_VIS_08a_Gerätemenge!$D$29:$N$94,MATCH(AZ$2,INP_VIS_08a_Gerätemenge!$C$29:$C$94,0),MATCH($AG209,INP_VIS_08a_Gerätemenge!$D$12:$N$12,0))</f>
        <v>0</v>
      </c>
      <c r="BA209" s="454">
        <f>INDEX(INP_VIS_08a_Gerätemenge!$D$29:$N$94,MATCH(BA$2,INP_VIS_08a_Gerätemenge!$C$29:$C$94,0),MATCH($AG209,INP_VIS_08a_Gerätemenge!$D$12:$N$12,0))</f>
        <v>0</v>
      </c>
      <c r="BB209" s="454">
        <f>INDEX(INP_VIS_08a_Gerätemenge!$D$29:$N$94,MATCH(BB$2,INP_VIS_08a_Gerätemenge!$C$29:$C$94,0),MATCH($AG209,INP_VIS_08a_Gerätemenge!$D$12:$N$12,0))</f>
        <v>1</v>
      </c>
      <c r="BC209" s="454">
        <f>INDEX(INP_VIS_08a_Gerätemenge!$D$29:$N$94,MATCH(BC$2,INP_VIS_08a_Gerätemenge!$C$29:$C$94,0),MATCH($AG209,INP_VIS_08a_Gerätemenge!$D$12:$N$12,0))</f>
        <v>0</v>
      </c>
      <c r="BD209" s="454">
        <f>INDEX(INP_VIS_08a_Gerätemenge!$D$29:$N$94,MATCH(BD$2,INP_VIS_08a_Gerätemenge!$C$29:$C$94,0),MATCH($AG209,INP_VIS_08a_Gerätemenge!$D$12:$N$12,0))</f>
        <v>0</v>
      </c>
      <c r="BE209" s="454">
        <f>INDEX(INP_VIS_08a_Gerätemenge!$D$29:$N$94,MATCH(BE$2,INP_VIS_08a_Gerätemenge!$C$29:$C$94,0),MATCH($AG209,INP_VIS_08a_Gerätemenge!$D$12:$N$12,0))</f>
        <v>0</v>
      </c>
      <c r="BF209" s="454">
        <f>INDEX(INP_VIS_08a_Gerätemenge!$D$29:$N$94,MATCH(BF$2,INP_VIS_08a_Gerätemenge!$C$29:$C$94,0),MATCH($AG209,INP_VIS_08a_Gerätemenge!$D$12:$N$12,0))</f>
        <v>1</v>
      </c>
      <c r="BG209" s="454">
        <f>INDEX(INP_VIS_08a_Gerätemenge!$D$29:$N$94,MATCH(BG$2,INP_VIS_08a_Gerätemenge!$C$29:$C$94,0),MATCH($AG209,INP_VIS_08a_Gerätemenge!$D$12:$N$12,0))</f>
        <v>0</v>
      </c>
      <c r="BH209" s="454">
        <f>INDEX(INP_VIS_08a_Gerätemenge!$D$29:$N$94,MATCH(BH$2,INP_VIS_08a_Gerätemenge!$C$29:$C$94,0),MATCH($AG209,INP_VIS_08a_Gerätemenge!$D$12:$N$12,0))</f>
        <v>1</v>
      </c>
    </row>
    <row r="210" spans="1:60">
      <c r="A210" s="208">
        <v>2</v>
      </c>
      <c r="B210" s="209">
        <v>45118</v>
      </c>
      <c r="C210" s="208" t="s">
        <v>694</v>
      </c>
      <c r="D210" s="208" t="s">
        <v>375</v>
      </c>
      <c r="E210" s="208" t="s">
        <v>714</v>
      </c>
      <c r="F210" s="208" t="s">
        <v>556</v>
      </c>
      <c r="H210" s="208" t="s">
        <v>372</v>
      </c>
      <c r="I210" s="210" t="s">
        <v>502</v>
      </c>
      <c r="J210" s="210" t="s">
        <v>400</v>
      </c>
      <c r="K210" s="210">
        <v>162</v>
      </c>
      <c r="L210" s="210">
        <v>81</v>
      </c>
      <c r="M210" s="210">
        <v>0</v>
      </c>
      <c r="N210" s="210">
        <v>0</v>
      </c>
      <c r="O210" s="208" t="s">
        <v>290</v>
      </c>
      <c r="P210" s="208">
        <v>180</v>
      </c>
      <c r="Q210" s="208" t="s">
        <v>26</v>
      </c>
      <c r="R210" s="208">
        <v>2</v>
      </c>
      <c r="S210" s="209">
        <v>45118</v>
      </c>
      <c r="T210" s="208" t="s">
        <v>993</v>
      </c>
      <c r="U210" s="208" t="s">
        <v>375</v>
      </c>
      <c r="V210" s="208" t="s">
        <v>994</v>
      </c>
      <c r="W210" s="208" t="s">
        <v>398</v>
      </c>
      <c r="Y210" s="208" t="s">
        <v>372</v>
      </c>
      <c r="Z210" s="210" t="s">
        <v>453</v>
      </c>
      <c r="AA210" s="210" t="s">
        <v>400</v>
      </c>
      <c r="AB210" s="210">
        <v>162</v>
      </c>
      <c r="AC210" s="210">
        <v>81</v>
      </c>
      <c r="AD210" s="210">
        <v>0</v>
      </c>
      <c r="AE210" s="210">
        <v>0</v>
      </c>
      <c r="AF210" s="210" t="str">
        <f t="shared" si="24"/>
        <v/>
      </c>
      <c r="AG210" s="210">
        <f>VLOOKUP(O210,'Flugplan Summen'!$C$9:$N$33,12,0)</f>
        <v>320</v>
      </c>
      <c r="AH210" s="451">
        <f t="shared" si="25"/>
        <v>45118.611111111117</v>
      </c>
      <c r="AI210" s="451">
        <f t="shared" si="26"/>
        <v>45118.659722222226</v>
      </c>
      <c r="AJ210" s="451" t="str">
        <f t="shared" si="27"/>
        <v/>
      </c>
      <c r="AK210" s="451" t="str">
        <f t="shared" si="28"/>
        <v/>
      </c>
      <c r="AL210" s="451" t="str">
        <f t="shared" si="29"/>
        <v/>
      </c>
      <c r="AM210" s="451" t="str">
        <f t="shared" si="30"/>
        <v/>
      </c>
      <c r="AN210" s="203">
        <f t="shared" si="31"/>
        <v>1</v>
      </c>
      <c r="AO210" s="454">
        <f>INDEX(INP_VIS_08a_Gerätemenge!$D$29:$N$94,MATCH(AO$2,INP_VIS_08a_Gerätemenge!$C$29:$C$94,0),MATCH($AG210,INP_VIS_08a_Gerätemenge!$D$12:$N$12,0))</f>
        <v>0</v>
      </c>
      <c r="AP210" s="454">
        <f>INDEX(INP_VIS_08a_Gerätemenge!$D$29:$N$94,MATCH(AP$2,INP_VIS_08a_Gerätemenge!$C$29:$C$94,0),MATCH($AG210,INP_VIS_08a_Gerätemenge!$D$12:$N$12,0))</f>
        <v>3</v>
      </c>
      <c r="AQ210" s="454">
        <f>INDEX(INP_VIS_08a_Gerätemenge!$D$29:$N$94,MATCH(AQ$2,INP_VIS_08a_Gerätemenge!$C$29:$C$94,0),MATCH($AG210,INP_VIS_08a_Gerätemenge!$D$12:$N$12,0))</f>
        <v>1</v>
      </c>
      <c r="AR210" s="454">
        <f>INDEX(INP_VIS_08a_Gerätemenge!$D$29:$N$94,MATCH(AR$2,INP_VIS_08a_Gerätemenge!$C$29:$C$94,0),MATCH($AG210,INP_VIS_08a_Gerätemenge!$D$12:$N$12,0))</f>
        <v>0</v>
      </c>
      <c r="AS210" s="454">
        <f>INDEX(INP_VIS_08a_Gerätemenge!$D$29:$N$94,MATCH(AS$2,INP_VIS_08a_Gerätemenge!$C$29:$C$94,0),MATCH($AG210,INP_VIS_08a_Gerätemenge!$D$12:$N$12,0))</f>
        <v>0</v>
      </c>
      <c r="AT210" s="454">
        <f>INDEX(INP_VIS_08a_Gerätemenge!$D$29:$N$94,MATCH(AT$2,INP_VIS_08a_Gerätemenge!$C$29:$C$94,0),MATCH($AG210,INP_VIS_08a_Gerätemenge!$D$12:$N$12,0))</f>
        <v>0</v>
      </c>
      <c r="AU210" s="454">
        <f>INDEX(INP_VIS_08a_Gerätemenge!$D$29:$N$94,MATCH(AU$2,INP_VIS_08a_Gerätemenge!$C$29:$C$94,0),MATCH($AG210,INP_VIS_08a_Gerätemenge!$D$12:$N$12,0))</f>
        <v>0</v>
      </c>
      <c r="AV210" s="454">
        <f>INDEX(INP_VIS_08a_Gerätemenge!$D$29:$N$94,MATCH(AV$2,INP_VIS_08a_Gerätemenge!$C$29:$C$94,0),MATCH($AG210,INP_VIS_08a_Gerätemenge!$D$12:$N$12,0))</f>
        <v>20</v>
      </c>
      <c r="AW210" s="454">
        <f>INDEX(INP_VIS_08a_Gerätemenge!$D$29:$N$94,MATCH(AW$2,INP_VIS_08a_Gerätemenge!$C$29:$C$94,0),MATCH($AG210,INP_VIS_08a_Gerätemenge!$D$12:$N$12,0))</f>
        <v>0</v>
      </c>
      <c r="AX210" s="454">
        <f>INDEX(INP_VIS_08a_Gerätemenge!$D$29:$N$94,MATCH(AX$2,INP_VIS_08a_Gerätemenge!$C$29:$C$94,0),MATCH($AG210,INP_VIS_08a_Gerätemenge!$D$12:$N$12,0))</f>
        <v>0</v>
      </c>
      <c r="AY210" s="454">
        <f>INDEX(INP_VIS_08a_Gerätemenge!$D$29:$N$94,MATCH(AY$2,INP_VIS_08a_Gerätemenge!$C$29:$C$94,0),MATCH($AG210,INP_VIS_08a_Gerätemenge!$D$12:$N$12,0))</f>
        <v>0</v>
      </c>
      <c r="AZ210" s="454">
        <f>INDEX(INP_VIS_08a_Gerätemenge!$D$29:$N$94,MATCH(AZ$2,INP_VIS_08a_Gerätemenge!$C$29:$C$94,0),MATCH($AG210,INP_VIS_08a_Gerätemenge!$D$12:$N$12,0))</f>
        <v>0</v>
      </c>
      <c r="BA210" s="454">
        <f>INDEX(INP_VIS_08a_Gerätemenge!$D$29:$N$94,MATCH(BA$2,INP_VIS_08a_Gerätemenge!$C$29:$C$94,0),MATCH($AG210,INP_VIS_08a_Gerätemenge!$D$12:$N$12,0))</f>
        <v>0</v>
      </c>
      <c r="BB210" s="454">
        <f>INDEX(INP_VIS_08a_Gerätemenge!$D$29:$N$94,MATCH(BB$2,INP_VIS_08a_Gerätemenge!$C$29:$C$94,0),MATCH($AG210,INP_VIS_08a_Gerätemenge!$D$12:$N$12,0))</f>
        <v>1</v>
      </c>
      <c r="BC210" s="454">
        <f>INDEX(INP_VIS_08a_Gerätemenge!$D$29:$N$94,MATCH(BC$2,INP_VIS_08a_Gerätemenge!$C$29:$C$94,0),MATCH($AG210,INP_VIS_08a_Gerätemenge!$D$12:$N$12,0))</f>
        <v>0</v>
      </c>
      <c r="BD210" s="454">
        <f>INDEX(INP_VIS_08a_Gerätemenge!$D$29:$N$94,MATCH(BD$2,INP_VIS_08a_Gerätemenge!$C$29:$C$94,0),MATCH($AG210,INP_VIS_08a_Gerätemenge!$D$12:$N$12,0))</f>
        <v>0</v>
      </c>
      <c r="BE210" s="454">
        <f>INDEX(INP_VIS_08a_Gerätemenge!$D$29:$N$94,MATCH(BE$2,INP_VIS_08a_Gerätemenge!$C$29:$C$94,0),MATCH($AG210,INP_VIS_08a_Gerätemenge!$D$12:$N$12,0))</f>
        <v>0</v>
      </c>
      <c r="BF210" s="454">
        <f>INDEX(INP_VIS_08a_Gerätemenge!$D$29:$N$94,MATCH(BF$2,INP_VIS_08a_Gerätemenge!$C$29:$C$94,0),MATCH($AG210,INP_VIS_08a_Gerätemenge!$D$12:$N$12,0))</f>
        <v>1</v>
      </c>
      <c r="BG210" s="454">
        <f>INDEX(INP_VIS_08a_Gerätemenge!$D$29:$N$94,MATCH(BG$2,INP_VIS_08a_Gerätemenge!$C$29:$C$94,0),MATCH($AG210,INP_VIS_08a_Gerätemenge!$D$12:$N$12,0))</f>
        <v>0</v>
      </c>
      <c r="BH210" s="454">
        <f>INDEX(INP_VIS_08a_Gerätemenge!$D$29:$N$94,MATCH(BH$2,INP_VIS_08a_Gerätemenge!$C$29:$C$94,0),MATCH($AG210,INP_VIS_08a_Gerätemenge!$D$12:$N$12,0))</f>
        <v>1</v>
      </c>
    </row>
    <row r="211" spans="1:60">
      <c r="A211" s="208">
        <v>2</v>
      </c>
      <c r="B211" s="209">
        <v>45118</v>
      </c>
      <c r="C211" s="208" t="s">
        <v>703</v>
      </c>
      <c r="D211" s="208" t="s">
        <v>375</v>
      </c>
      <c r="E211" s="208" t="s">
        <v>995</v>
      </c>
      <c r="F211" s="208" t="s">
        <v>408</v>
      </c>
      <c r="H211" s="208" t="s">
        <v>372</v>
      </c>
      <c r="I211" s="210" t="s">
        <v>508</v>
      </c>
      <c r="J211" s="210" t="s">
        <v>385</v>
      </c>
      <c r="K211" s="210">
        <v>162</v>
      </c>
      <c r="L211" s="210">
        <v>146</v>
      </c>
      <c r="M211" s="210">
        <v>0</v>
      </c>
      <c r="N211" s="210">
        <v>0</v>
      </c>
      <c r="O211" s="208" t="s">
        <v>288</v>
      </c>
      <c r="P211" s="208">
        <v>180</v>
      </c>
      <c r="Q211" s="208" t="s">
        <v>26</v>
      </c>
      <c r="R211" s="208">
        <v>2</v>
      </c>
      <c r="S211" s="209">
        <v>45118</v>
      </c>
      <c r="T211" s="208" t="s">
        <v>730</v>
      </c>
      <c r="U211" s="208" t="s">
        <v>375</v>
      </c>
      <c r="V211" s="208" t="s">
        <v>996</v>
      </c>
      <c r="W211" s="208" t="s">
        <v>929</v>
      </c>
      <c r="Y211" s="208" t="s">
        <v>372</v>
      </c>
      <c r="Z211" s="210" t="s">
        <v>437</v>
      </c>
      <c r="AA211" s="210" t="s">
        <v>385</v>
      </c>
      <c r="AB211" s="210">
        <v>162</v>
      </c>
      <c r="AC211" s="210">
        <v>81</v>
      </c>
      <c r="AD211" s="210">
        <v>0</v>
      </c>
      <c r="AE211" s="210">
        <v>0</v>
      </c>
      <c r="AF211" s="210" t="str">
        <f t="shared" si="24"/>
        <v/>
      </c>
      <c r="AG211" s="210">
        <f>VLOOKUP(O211,'Flugplan Summen'!$C$9:$N$33,12,0)</f>
        <v>320</v>
      </c>
      <c r="AH211" s="451">
        <f t="shared" si="25"/>
        <v>45118.621527777781</v>
      </c>
      <c r="AI211" s="451">
        <f t="shared" si="26"/>
        <v>45118.65625</v>
      </c>
      <c r="AJ211" s="451" t="str">
        <f t="shared" si="27"/>
        <v/>
      </c>
      <c r="AK211" s="451" t="str">
        <f t="shared" si="28"/>
        <v/>
      </c>
      <c r="AL211" s="451" t="str">
        <f t="shared" si="29"/>
        <v/>
      </c>
      <c r="AM211" s="451" t="str">
        <f t="shared" si="30"/>
        <v/>
      </c>
      <c r="AN211" s="203">
        <f t="shared" si="31"/>
        <v>1</v>
      </c>
      <c r="AO211" s="454">
        <f>INDEX(INP_VIS_08a_Gerätemenge!$D$29:$N$94,MATCH(AO$2,INP_VIS_08a_Gerätemenge!$C$29:$C$94,0),MATCH($AG211,INP_VIS_08a_Gerätemenge!$D$12:$N$12,0))</f>
        <v>0</v>
      </c>
      <c r="AP211" s="454">
        <f>INDEX(INP_VIS_08a_Gerätemenge!$D$29:$N$94,MATCH(AP$2,INP_VIS_08a_Gerätemenge!$C$29:$C$94,0),MATCH($AG211,INP_VIS_08a_Gerätemenge!$D$12:$N$12,0))</f>
        <v>3</v>
      </c>
      <c r="AQ211" s="454">
        <f>INDEX(INP_VIS_08a_Gerätemenge!$D$29:$N$94,MATCH(AQ$2,INP_VIS_08a_Gerätemenge!$C$29:$C$94,0),MATCH($AG211,INP_VIS_08a_Gerätemenge!$D$12:$N$12,0))</f>
        <v>1</v>
      </c>
      <c r="AR211" s="454">
        <f>INDEX(INP_VIS_08a_Gerätemenge!$D$29:$N$94,MATCH(AR$2,INP_VIS_08a_Gerätemenge!$C$29:$C$94,0),MATCH($AG211,INP_VIS_08a_Gerätemenge!$D$12:$N$12,0))</f>
        <v>0</v>
      </c>
      <c r="AS211" s="454">
        <f>INDEX(INP_VIS_08a_Gerätemenge!$D$29:$N$94,MATCH(AS$2,INP_VIS_08a_Gerätemenge!$C$29:$C$94,0),MATCH($AG211,INP_VIS_08a_Gerätemenge!$D$12:$N$12,0))</f>
        <v>0</v>
      </c>
      <c r="AT211" s="454">
        <f>INDEX(INP_VIS_08a_Gerätemenge!$D$29:$N$94,MATCH(AT$2,INP_VIS_08a_Gerätemenge!$C$29:$C$94,0),MATCH($AG211,INP_VIS_08a_Gerätemenge!$D$12:$N$12,0))</f>
        <v>0</v>
      </c>
      <c r="AU211" s="454">
        <f>INDEX(INP_VIS_08a_Gerätemenge!$D$29:$N$94,MATCH(AU$2,INP_VIS_08a_Gerätemenge!$C$29:$C$94,0),MATCH($AG211,INP_VIS_08a_Gerätemenge!$D$12:$N$12,0))</f>
        <v>0</v>
      </c>
      <c r="AV211" s="454">
        <f>INDEX(INP_VIS_08a_Gerätemenge!$D$29:$N$94,MATCH(AV$2,INP_VIS_08a_Gerätemenge!$C$29:$C$94,0),MATCH($AG211,INP_VIS_08a_Gerätemenge!$D$12:$N$12,0))</f>
        <v>20</v>
      </c>
      <c r="AW211" s="454">
        <f>INDEX(INP_VIS_08a_Gerätemenge!$D$29:$N$94,MATCH(AW$2,INP_VIS_08a_Gerätemenge!$C$29:$C$94,0),MATCH($AG211,INP_VIS_08a_Gerätemenge!$D$12:$N$12,0))</f>
        <v>0</v>
      </c>
      <c r="AX211" s="454">
        <f>INDEX(INP_VIS_08a_Gerätemenge!$D$29:$N$94,MATCH(AX$2,INP_VIS_08a_Gerätemenge!$C$29:$C$94,0),MATCH($AG211,INP_VIS_08a_Gerätemenge!$D$12:$N$12,0))</f>
        <v>0</v>
      </c>
      <c r="AY211" s="454">
        <f>INDEX(INP_VIS_08a_Gerätemenge!$D$29:$N$94,MATCH(AY$2,INP_VIS_08a_Gerätemenge!$C$29:$C$94,0),MATCH($AG211,INP_VIS_08a_Gerätemenge!$D$12:$N$12,0))</f>
        <v>0</v>
      </c>
      <c r="AZ211" s="454">
        <f>INDEX(INP_VIS_08a_Gerätemenge!$D$29:$N$94,MATCH(AZ$2,INP_VIS_08a_Gerätemenge!$C$29:$C$94,0),MATCH($AG211,INP_VIS_08a_Gerätemenge!$D$12:$N$12,0))</f>
        <v>0</v>
      </c>
      <c r="BA211" s="454">
        <f>INDEX(INP_VIS_08a_Gerätemenge!$D$29:$N$94,MATCH(BA$2,INP_VIS_08a_Gerätemenge!$C$29:$C$94,0),MATCH($AG211,INP_VIS_08a_Gerätemenge!$D$12:$N$12,0))</f>
        <v>0</v>
      </c>
      <c r="BB211" s="454">
        <f>INDEX(INP_VIS_08a_Gerätemenge!$D$29:$N$94,MATCH(BB$2,INP_VIS_08a_Gerätemenge!$C$29:$C$94,0),MATCH($AG211,INP_VIS_08a_Gerätemenge!$D$12:$N$12,0))</f>
        <v>1</v>
      </c>
      <c r="BC211" s="454">
        <f>INDEX(INP_VIS_08a_Gerätemenge!$D$29:$N$94,MATCH(BC$2,INP_VIS_08a_Gerätemenge!$C$29:$C$94,0),MATCH($AG211,INP_VIS_08a_Gerätemenge!$D$12:$N$12,0))</f>
        <v>0</v>
      </c>
      <c r="BD211" s="454">
        <f>INDEX(INP_VIS_08a_Gerätemenge!$D$29:$N$94,MATCH(BD$2,INP_VIS_08a_Gerätemenge!$C$29:$C$94,0),MATCH($AG211,INP_VIS_08a_Gerätemenge!$D$12:$N$12,0))</f>
        <v>0</v>
      </c>
      <c r="BE211" s="454">
        <f>INDEX(INP_VIS_08a_Gerätemenge!$D$29:$N$94,MATCH(BE$2,INP_VIS_08a_Gerätemenge!$C$29:$C$94,0),MATCH($AG211,INP_VIS_08a_Gerätemenge!$D$12:$N$12,0))</f>
        <v>0</v>
      </c>
      <c r="BF211" s="454">
        <f>INDEX(INP_VIS_08a_Gerätemenge!$D$29:$N$94,MATCH(BF$2,INP_VIS_08a_Gerätemenge!$C$29:$C$94,0),MATCH($AG211,INP_VIS_08a_Gerätemenge!$D$12:$N$12,0))</f>
        <v>1</v>
      </c>
      <c r="BG211" s="454">
        <f>INDEX(INP_VIS_08a_Gerätemenge!$D$29:$N$94,MATCH(BG$2,INP_VIS_08a_Gerätemenge!$C$29:$C$94,0),MATCH($AG211,INP_VIS_08a_Gerätemenge!$D$12:$N$12,0))</f>
        <v>0</v>
      </c>
      <c r="BH211" s="454">
        <f>INDEX(INP_VIS_08a_Gerätemenge!$D$29:$N$94,MATCH(BH$2,INP_VIS_08a_Gerätemenge!$C$29:$C$94,0),MATCH($AG211,INP_VIS_08a_Gerätemenge!$D$12:$N$12,0))</f>
        <v>1</v>
      </c>
    </row>
    <row r="212" spans="1:60">
      <c r="A212" s="208">
        <v>2</v>
      </c>
      <c r="B212" s="209">
        <v>45118</v>
      </c>
      <c r="C212" s="208" t="s">
        <v>684</v>
      </c>
      <c r="D212" s="208" t="s">
        <v>375</v>
      </c>
      <c r="E212" s="208" t="s">
        <v>997</v>
      </c>
      <c r="F212" s="208" t="s">
        <v>371</v>
      </c>
      <c r="H212" s="208" t="s">
        <v>372</v>
      </c>
      <c r="I212" s="210" t="s">
        <v>502</v>
      </c>
      <c r="J212" s="210" t="s">
        <v>464</v>
      </c>
      <c r="K212" s="210">
        <v>162</v>
      </c>
      <c r="L212" s="210">
        <v>81</v>
      </c>
      <c r="M212" s="210">
        <v>0</v>
      </c>
      <c r="N212" s="210">
        <v>0</v>
      </c>
      <c r="O212" s="208" t="s">
        <v>288</v>
      </c>
      <c r="P212" s="208">
        <v>180</v>
      </c>
      <c r="Q212" s="208" t="s">
        <v>26</v>
      </c>
      <c r="R212" s="208">
        <v>2</v>
      </c>
      <c r="S212" s="209">
        <v>45118</v>
      </c>
      <c r="T212" s="208" t="s">
        <v>746</v>
      </c>
      <c r="U212" s="208" t="s">
        <v>375</v>
      </c>
      <c r="V212" s="208" t="s">
        <v>765</v>
      </c>
      <c r="W212" s="208" t="s">
        <v>452</v>
      </c>
      <c r="Y212" s="208" t="s">
        <v>372</v>
      </c>
      <c r="Z212" s="210" t="s">
        <v>463</v>
      </c>
      <c r="AA212" s="210" t="s">
        <v>464</v>
      </c>
      <c r="AB212" s="210">
        <v>126</v>
      </c>
      <c r="AC212" s="210">
        <v>63</v>
      </c>
      <c r="AD212" s="210">
        <v>0</v>
      </c>
      <c r="AE212" s="210">
        <v>0</v>
      </c>
      <c r="AF212" s="210" t="str">
        <f t="shared" si="24"/>
        <v>j</v>
      </c>
      <c r="AG212" s="210">
        <f>VLOOKUP(O212,'Flugplan Summen'!$C$9:$N$33,12,0)</f>
        <v>320</v>
      </c>
      <c r="AH212" s="451" t="str">
        <f t="shared" si="25"/>
        <v/>
      </c>
      <c r="AI212" s="451" t="str">
        <f t="shared" si="26"/>
        <v/>
      </c>
      <c r="AJ212" s="451">
        <f t="shared" si="27"/>
        <v>45118.625</v>
      </c>
      <c r="AK212" s="451">
        <f t="shared" si="28"/>
        <v>45118.65625</v>
      </c>
      <c r="AL212" s="451">
        <f t="shared" si="29"/>
        <v>45118.715277777774</v>
      </c>
      <c r="AM212" s="451">
        <f t="shared" si="30"/>
        <v>45118.746527777774</v>
      </c>
      <c r="AN212" s="203">
        <f t="shared" si="31"/>
        <v>1</v>
      </c>
      <c r="AO212" s="454">
        <f>INDEX(INP_VIS_08a_Gerätemenge!$D$29:$N$94,MATCH(AO$2,INP_VIS_08a_Gerätemenge!$C$29:$C$94,0),MATCH($AG212,INP_VIS_08a_Gerätemenge!$D$12:$N$12,0))</f>
        <v>0</v>
      </c>
      <c r="AP212" s="454">
        <f>INDEX(INP_VIS_08a_Gerätemenge!$D$29:$N$94,MATCH(AP$2,INP_VIS_08a_Gerätemenge!$C$29:$C$94,0),MATCH($AG212,INP_VIS_08a_Gerätemenge!$D$12:$N$12,0))</f>
        <v>3</v>
      </c>
      <c r="AQ212" s="454">
        <f>INDEX(INP_VIS_08a_Gerätemenge!$D$29:$N$94,MATCH(AQ$2,INP_VIS_08a_Gerätemenge!$C$29:$C$94,0),MATCH($AG212,INP_VIS_08a_Gerätemenge!$D$12:$N$12,0))</f>
        <v>1</v>
      </c>
      <c r="AR212" s="454">
        <f>INDEX(INP_VIS_08a_Gerätemenge!$D$29:$N$94,MATCH(AR$2,INP_VIS_08a_Gerätemenge!$C$29:$C$94,0),MATCH($AG212,INP_VIS_08a_Gerätemenge!$D$12:$N$12,0))</f>
        <v>0</v>
      </c>
      <c r="AS212" s="454">
        <f>INDEX(INP_VIS_08a_Gerätemenge!$D$29:$N$94,MATCH(AS$2,INP_VIS_08a_Gerätemenge!$C$29:$C$94,0),MATCH($AG212,INP_VIS_08a_Gerätemenge!$D$12:$N$12,0))</f>
        <v>0</v>
      </c>
      <c r="AT212" s="454">
        <f>INDEX(INP_VIS_08a_Gerätemenge!$D$29:$N$94,MATCH(AT$2,INP_VIS_08a_Gerätemenge!$C$29:$C$94,0),MATCH($AG212,INP_VIS_08a_Gerätemenge!$D$12:$N$12,0))</f>
        <v>0</v>
      </c>
      <c r="AU212" s="454">
        <f>INDEX(INP_VIS_08a_Gerätemenge!$D$29:$N$94,MATCH(AU$2,INP_VIS_08a_Gerätemenge!$C$29:$C$94,0),MATCH($AG212,INP_VIS_08a_Gerätemenge!$D$12:$N$12,0))</f>
        <v>0</v>
      </c>
      <c r="AV212" s="454">
        <f>INDEX(INP_VIS_08a_Gerätemenge!$D$29:$N$94,MATCH(AV$2,INP_VIS_08a_Gerätemenge!$C$29:$C$94,0),MATCH($AG212,INP_VIS_08a_Gerätemenge!$D$12:$N$12,0))</f>
        <v>20</v>
      </c>
      <c r="AW212" s="454">
        <f>INDEX(INP_VIS_08a_Gerätemenge!$D$29:$N$94,MATCH(AW$2,INP_VIS_08a_Gerätemenge!$C$29:$C$94,0),MATCH($AG212,INP_VIS_08a_Gerätemenge!$D$12:$N$12,0))</f>
        <v>0</v>
      </c>
      <c r="AX212" s="454">
        <f>INDEX(INP_VIS_08a_Gerätemenge!$D$29:$N$94,MATCH(AX$2,INP_VIS_08a_Gerätemenge!$C$29:$C$94,0),MATCH($AG212,INP_VIS_08a_Gerätemenge!$D$12:$N$12,0))</f>
        <v>0</v>
      </c>
      <c r="AY212" s="454">
        <f>INDEX(INP_VIS_08a_Gerätemenge!$D$29:$N$94,MATCH(AY$2,INP_VIS_08a_Gerätemenge!$C$29:$C$94,0),MATCH($AG212,INP_VIS_08a_Gerätemenge!$D$12:$N$12,0))</f>
        <v>0</v>
      </c>
      <c r="AZ212" s="454">
        <f>INDEX(INP_VIS_08a_Gerätemenge!$D$29:$N$94,MATCH(AZ$2,INP_VIS_08a_Gerätemenge!$C$29:$C$94,0),MATCH($AG212,INP_VIS_08a_Gerätemenge!$D$12:$N$12,0))</f>
        <v>0</v>
      </c>
      <c r="BA212" s="454">
        <f>INDEX(INP_VIS_08a_Gerätemenge!$D$29:$N$94,MATCH(BA$2,INP_VIS_08a_Gerätemenge!$C$29:$C$94,0),MATCH($AG212,INP_VIS_08a_Gerätemenge!$D$12:$N$12,0))</f>
        <v>0</v>
      </c>
      <c r="BB212" s="454">
        <f>INDEX(INP_VIS_08a_Gerätemenge!$D$29:$N$94,MATCH(BB$2,INP_VIS_08a_Gerätemenge!$C$29:$C$94,0),MATCH($AG212,INP_VIS_08a_Gerätemenge!$D$12:$N$12,0))</f>
        <v>1</v>
      </c>
      <c r="BC212" s="454">
        <f>INDEX(INP_VIS_08a_Gerätemenge!$D$29:$N$94,MATCH(BC$2,INP_VIS_08a_Gerätemenge!$C$29:$C$94,0),MATCH($AG212,INP_VIS_08a_Gerätemenge!$D$12:$N$12,0))</f>
        <v>0</v>
      </c>
      <c r="BD212" s="454">
        <f>INDEX(INP_VIS_08a_Gerätemenge!$D$29:$N$94,MATCH(BD$2,INP_VIS_08a_Gerätemenge!$C$29:$C$94,0),MATCH($AG212,INP_VIS_08a_Gerätemenge!$D$12:$N$12,0))</f>
        <v>0</v>
      </c>
      <c r="BE212" s="454">
        <f>INDEX(INP_VIS_08a_Gerätemenge!$D$29:$N$94,MATCH(BE$2,INP_VIS_08a_Gerätemenge!$C$29:$C$94,0),MATCH($AG212,INP_VIS_08a_Gerätemenge!$D$12:$N$12,0))</f>
        <v>0</v>
      </c>
      <c r="BF212" s="454">
        <f>INDEX(INP_VIS_08a_Gerätemenge!$D$29:$N$94,MATCH(BF$2,INP_VIS_08a_Gerätemenge!$C$29:$C$94,0),MATCH($AG212,INP_VIS_08a_Gerätemenge!$D$12:$N$12,0))</f>
        <v>1</v>
      </c>
      <c r="BG212" s="454">
        <f>INDEX(INP_VIS_08a_Gerätemenge!$D$29:$N$94,MATCH(BG$2,INP_VIS_08a_Gerätemenge!$C$29:$C$94,0),MATCH($AG212,INP_VIS_08a_Gerätemenge!$D$12:$N$12,0))</f>
        <v>0</v>
      </c>
      <c r="BH212" s="454">
        <f>INDEX(INP_VIS_08a_Gerätemenge!$D$29:$N$94,MATCH(BH$2,INP_VIS_08a_Gerätemenge!$C$29:$C$94,0),MATCH($AG212,INP_VIS_08a_Gerätemenge!$D$12:$N$12,0))</f>
        <v>1</v>
      </c>
    </row>
    <row r="213" spans="1:60">
      <c r="A213" s="208">
        <v>2</v>
      </c>
      <c r="B213" s="209">
        <v>45118</v>
      </c>
      <c r="C213" s="208" t="s">
        <v>684</v>
      </c>
      <c r="D213" s="208" t="s">
        <v>998</v>
      </c>
      <c r="E213" s="208" t="s">
        <v>999</v>
      </c>
      <c r="F213" s="208" t="s">
        <v>1000</v>
      </c>
      <c r="H213" s="208" t="s">
        <v>372</v>
      </c>
      <c r="I213" s="210" t="s">
        <v>471</v>
      </c>
      <c r="J213" s="210" t="s">
        <v>429</v>
      </c>
      <c r="K213" s="210">
        <v>109</v>
      </c>
      <c r="L213" s="210">
        <v>55</v>
      </c>
      <c r="M213" s="210">
        <v>0</v>
      </c>
      <c r="N213" s="210">
        <v>0</v>
      </c>
      <c r="O213" s="208" t="s">
        <v>287</v>
      </c>
      <c r="P213" s="208">
        <v>156</v>
      </c>
      <c r="Q213" s="208" t="s">
        <v>26</v>
      </c>
      <c r="R213" s="208">
        <v>2</v>
      </c>
      <c r="S213" s="209">
        <v>45118</v>
      </c>
      <c r="T213" s="208" t="s">
        <v>1001</v>
      </c>
      <c r="U213" s="208" t="s">
        <v>998</v>
      </c>
      <c r="V213" s="208" t="s">
        <v>1002</v>
      </c>
      <c r="W213" s="208" t="s">
        <v>1000</v>
      </c>
      <c r="Y213" s="208" t="s">
        <v>372</v>
      </c>
      <c r="Z213" s="210" t="s">
        <v>409</v>
      </c>
      <c r="AA213" s="210" t="s">
        <v>429</v>
      </c>
      <c r="AB213" s="210">
        <v>109</v>
      </c>
      <c r="AC213" s="210">
        <v>55</v>
      </c>
      <c r="AD213" s="210">
        <v>0</v>
      </c>
      <c r="AE213" s="210">
        <v>0</v>
      </c>
      <c r="AF213" s="210" t="str">
        <f t="shared" si="24"/>
        <v/>
      </c>
      <c r="AG213" s="210">
        <f>VLOOKUP(O213,'Flugplan Summen'!$C$9:$N$33,12,0)</f>
        <v>319</v>
      </c>
      <c r="AH213" s="451">
        <f t="shared" si="25"/>
        <v>45118.625</v>
      </c>
      <c r="AI213" s="451">
        <f t="shared" si="26"/>
        <v>45118.642361111117</v>
      </c>
      <c r="AJ213" s="451" t="str">
        <f t="shared" si="27"/>
        <v/>
      </c>
      <c r="AK213" s="451" t="str">
        <f t="shared" si="28"/>
        <v/>
      </c>
      <c r="AL213" s="451" t="str">
        <f t="shared" si="29"/>
        <v/>
      </c>
      <c r="AM213" s="451" t="str">
        <f t="shared" si="30"/>
        <v/>
      </c>
      <c r="AN213" s="203">
        <f t="shared" si="31"/>
        <v>1</v>
      </c>
      <c r="AO213" s="454">
        <f>INDEX(INP_VIS_08a_Gerätemenge!$D$29:$N$94,MATCH(AO$2,INP_VIS_08a_Gerätemenge!$C$29:$C$94,0),MATCH($AG213,INP_VIS_08a_Gerätemenge!$D$12:$N$12,0))</f>
        <v>0</v>
      </c>
      <c r="AP213" s="454">
        <f>INDEX(INP_VIS_08a_Gerätemenge!$D$29:$N$94,MATCH(AP$2,INP_VIS_08a_Gerätemenge!$C$29:$C$94,0),MATCH($AG213,INP_VIS_08a_Gerätemenge!$D$12:$N$12,0))</f>
        <v>3</v>
      </c>
      <c r="AQ213" s="454">
        <f>INDEX(INP_VIS_08a_Gerätemenge!$D$29:$N$94,MATCH(AQ$2,INP_VIS_08a_Gerätemenge!$C$29:$C$94,0),MATCH($AG213,INP_VIS_08a_Gerätemenge!$D$12:$N$12,0))</f>
        <v>1</v>
      </c>
      <c r="AR213" s="454">
        <f>INDEX(INP_VIS_08a_Gerätemenge!$D$29:$N$94,MATCH(AR$2,INP_VIS_08a_Gerätemenge!$C$29:$C$94,0),MATCH($AG213,INP_VIS_08a_Gerätemenge!$D$12:$N$12,0))</f>
        <v>0</v>
      </c>
      <c r="AS213" s="454">
        <f>INDEX(INP_VIS_08a_Gerätemenge!$D$29:$N$94,MATCH(AS$2,INP_VIS_08a_Gerätemenge!$C$29:$C$94,0),MATCH($AG213,INP_VIS_08a_Gerätemenge!$D$12:$N$12,0))</f>
        <v>0</v>
      </c>
      <c r="AT213" s="454">
        <f>INDEX(INP_VIS_08a_Gerätemenge!$D$29:$N$94,MATCH(AT$2,INP_VIS_08a_Gerätemenge!$C$29:$C$94,0),MATCH($AG213,INP_VIS_08a_Gerätemenge!$D$12:$N$12,0))</f>
        <v>0</v>
      </c>
      <c r="AU213" s="454">
        <f>INDEX(INP_VIS_08a_Gerätemenge!$D$29:$N$94,MATCH(AU$2,INP_VIS_08a_Gerätemenge!$C$29:$C$94,0),MATCH($AG213,INP_VIS_08a_Gerätemenge!$D$12:$N$12,0))</f>
        <v>0</v>
      </c>
      <c r="AV213" s="454">
        <f>INDEX(INP_VIS_08a_Gerätemenge!$D$29:$N$94,MATCH(AV$2,INP_VIS_08a_Gerätemenge!$C$29:$C$94,0),MATCH($AG213,INP_VIS_08a_Gerätemenge!$D$12:$N$12,0))</f>
        <v>12</v>
      </c>
      <c r="AW213" s="454">
        <f>INDEX(INP_VIS_08a_Gerätemenge!$D$29:$N$94,MATCH(AW$2,INP_VIS_08a_Gerätemenge!$C$29:$C$94,0),MATCH($AG213,INP_VIS_08a_Gerätemenge!$D$12:$N$12,0))</f>
        <v>0</v>
      </c>
      <c r="AX213" s="454">
        <f>INDEX(INP_VIS_08a_Gerätemenge!$D$29:$N$94,MATCH(AX$2,INP_VIS_08a_Gerätemenge!$C$29:$C$94,0),MATCH($AG213,INP_VIS_08a_Gerätemenge!$D$12:$N$12,0))</f>
        <v>0</v>
      </c>
      <c r="AY213" s="454">
        <f>INDEX(INP_VIS_08a_Gerätemenge!$D$29:$N$94,MATCH(AY$2,INP_VIS_08a_Gerätemenge!$C$29:$C$94,0),MATCH($AG213,INP_VIS_08a_Gerätemenge!$D$12:$N$12,0))</f>
        <v>1</v>
      </c>
      <c r="AZ213" s="454">
        <f>INDEX(INP_VIS_08a_Gerätemenge!$D$29:$N$94,MATCH(AZ$2,INP_VIS_08a_Gerätemenge!$C$29:$C$94,0),MATCH($AG213,INP_VIS_08a_Gerätemenge!$D$12:$N$12,0))</f>
        <v>2</v>
      </c>
      <c r="BA213" s="454">
        <f>INDEX(INP_VIS_08a_Gerätemenge!$D$29:$N$94,MATCH(BA$2,INP_VIS_08a_Gerätemenge!$C$29:$C$94,0),MATCH($AG213,INP_VIS_08a_Gerätemenge!$D$12:$N$12,0))</f>
        <v>0</v>
      </c>
      <c r="BB213" s="454">
        <f>INDEX(INP_VIS_08a_Gerätemenge!$D$29:$N$94,MATCH(BB$2,INP_VIS_08a_Gerätemenge!$C$29:$C$94,0),MATCH($AG213,INP_VIS_08a_Gerätemenge!$D$12:$N$12,0))</f>
        <v>1</v>
      </c>
      <c r="BC213" s="454">
        <f>INDEX(INP_VIS_08a_Gerätemenge!$D$29:$N$94,MATCH(BC$2,INP_VIS_08a_Gerätemenge!$C$29:$C$94,0),MATCH($AG213,INP_VIS_08a_Gerätemenge!$D$12:$N$12,0))</f>
        <v>0</v>
      </c>
      <c r="BD213" s="454">
        <f>INDEX(INP_VIS_08a_Gerätemenge!$D$29:$N$94,MATCH(BD$2,INP_VIS_08a_Gerätemenge!$C$29:$C$94,0),MATCH($AG213,INP_VIS_08a_Gerätemenge!$D$12:$N$12,0))</f>
        <v>0</v>
      </c>
      <c r="BE213" s="454">
        <f>INDEX(INP_VIS_08a_Gerätemenge!$D$29:$N$94,MATCH(BE$2,INP_VIS_08a_Gerätemenge!$C$29:$C$94,0),MATCH($AG213,INP_VIS_08a_Gerätemenge!$D$12:$N$12,0))</f>
        <v>0</v>
      </c>
      <c r="BF213" s="454">
        <f>INDEX(INP_VIS_08a_Gerätemenge!$D$29:$N$94,MATCH(BF$2,INP_VIS_08a_Gerätemenge!$C$29:$C$94,0),MATCH($AG213,INP_VIS_08a_Gerätemenge!$D$12:$N$12,0))</f>
        <v>1</v>
      </c>
      <c r="BG213" s="454">
        <f>INDEX(INP_VIS_08a_Gerätemenge!$D$29:$N$94,MATCH(BG$2,INP_VIS_08a_Gerätemenge!$C$29:$C$94,0),MATCH($AG213,INP_VIS_08a_Gerätemenge!$D$12:$N$12,0))</f>
        <v>0</v>
      </c>
      <c r="BH213" s="454">
        <f>INDEX(INP_VIS_08a_Gerätemenge!$D$29:$N$94,MATCH(BH$2,INP_VIS_08a_Gerätemenge!$C$29:$C$94,0),MATCH($AG213,INP_VIS_08a_Gerätemenge!$D$12:$N$12,0))</f>
        <v>1</v>
      </c>
    </row>
    <row r="214" spans="1:60">
      <c r="A214" s="208">
        <v>2</v>
      </c>
      <c r="B214" s="209">
        <v>45118</v>
      </c>
      <c r="C214" s="208" t="s">
        <v>723</v>
      </c>
      <c r="D214" s="208" t="s">
        <v>375</v>
      </c>
      <c r="E214" s="208" t="s">
        <v>908</v>
      </c>
      <c r="F214" s="208" t="s">
        <v>789</v>
      </c>
      <c r="H214" s="208" t="s">
        <v>372</v>
      </c>
      <c r="I214" s="210" t="s">
        <v>498</v>
      </c>
      <c r="J214" s="210" t="s">
        <v>635</v>
      </c>
      <c r="K214" s="210">
        <v>162</v>
      </c>
      <c r="L214" s="210">
        <v>81</v>
      </c>
      <c r="M214" s="210">
        <v>0</v>
      </c>
      <c r="N214" s="210">
        <v>0</v>
      </c>
      <c r="O214" s="208" t="s">
        <v>288</v>
      </c>
      <c r="P214" s="208">
        <v>180</v>
      </c>
      <c r="Q214" s="208" t="s">
        <v>26</v>
      </c>
      <c r="R214" s="208">
        <v>3</v>
      </c>
      <c r="S214" s="209">
        <v>45119</v>
      </c>
      <c r="T214" s="208" t="s">
        <v>544</v>
      </c>
      <c r="U214" s="208" t="s">
        <v>375</v>
      </c>
      <c r="V214" s="208" t="s">
        <v>1003</v>
      </c>
      <c r="W214" s="208" t="s">
        <v>1004</v>
      </c>
      <c r="Y214" s="208" t="s">
        <v>854</v>
      </c>
      <c r="AA214" s="210" t="s">
        <v>635</v>
      </c>
      <c r="AB214" s="210">
        <v>0</v>
      </c>
      <c r="AC214" s="210">
        <v>0</v>
      </c>
      <c r="AD214" s="210">
        <v>0</v>
      </c>
      <c r="AE214" s="210">
        <v>0</v>
      </c>
      <c r="AF214" s="210" t="str">
        <f t="shared" si="24"/>
        <v>j</v>
      </c>
      <c r="AG214" s="210">
        <f>VLOOKUP(O214,'Flugplan Summen'!$C$9:$N$33,12,0)</f>
        <v>320</v>
      </c>
      <c r="AH214" s="451" t="str">
        <f t="shared" si="25"/>
        <v/>
      </c>
      <c r="AI214" s="451" t="str">
        <f t="shared" si="26"/>
        <v/>
      </c>
      <c r="AJ214" s="451">
        <f t="shared" si="27"/>
        <v>45118.628472222226</v>
      </c>
      <c r="AK214" s="451">
        <f t="shared" si="28"/>
        <v>45118.659722222226</v>
      </c>
      <c r="AL214" s="451">
        <f t="shared" si="29"/>
        <v>45119.347222222219</v>
      </c>
      <c r="AM214" s="451">
        <f t="shared" si="30"/>
        <v>45119.378472222219</v>
      </c>
      <c r="AN214" s="203">
        <f t="shared" si="31"/>
        <v>1</v>
      </c>
      <c r="AO214" s="454">
        <f>INDEX(INP_VIS_08a_Gerätemenge!$D$29:$N$94,MATCH(AO$2,INP_VIS_08a_Gerätemenge!$C$29:$C$94,0),MATCH($AG214,INP_VIS_08a_Gerätemenge!$D$12:$N$12,0))</f>
        <v>0</v>
      </c>
      <c r="AP214" s="454">
        <f>INDEX(INP_VIS_08a_Gerätemenge!$D$29:$N$94,MATCH(AP$2,INP_VIS_08a_Gerätemenge!$C$29:$C$94,0),MATCH($AG214,INP_VIS_08a_Gerätemenge!$D$12:$N$12,0))</f>
        <v>3</v>
      </c>
      <c r="AQ214" s="454">
        <f>INDEX(INP_VIS_08a_Gerätemenge!$D$29:$N$94,MATCH(AQ$2,INP_VIS_08a_Gerätemenge!$C$29:$C$94,0),MATCH($AG214,INP_VIS_08a_Gerätemenge!$D$12:$N$12,0))</f>
        <v>1</v>
      </c>
      <c r="AR214" s="454">
        <f>INDEX(INP_VIS_08a_Gerätemenge!$D$29:$N$94,MATCH(AR$2,INP_VIS_08a_Gerätemenge!$C$29:$C$94,0),MATCH($AG214,INP_VIS_08a_Gerätemenge!$D$12:$N$12,0))</f>
        <v>0</v>
      </c>
      <c r="AS214" s="454">
        <f>INDEX(INP_VIS_08a_Gerätemenge!$D$29:$N$94,MATCH(AS$2,INP_VIS_08a_Gerätemenge!$C$29:$C$94,0),MATCH($AG214,INP_VIS_08a_Gerätemenge!$D$12:$N$12,0))</f>
        <v>0</v>
      </c>
      <c r="AT214" s="454">
        <f>INDEX(INP_VIS_08a_Gerätemenge!$D$29:$N$94,MATCH(AT$2,INP_VIS_08a_Gerätemenge!$C$29:$C$94,0),MATCH($AG214,INP_VIS_08a_Gerätemenge!$D$12:$N$12,0))</f>
        <v>0</v>
      </c>
      <c r="AU214" s="454">
        <f>INDEX(INP_VIS_08a_Gerätemenge!$D$29:$N$94,MATCH(AU$2,INP_VIS_08a_Gerätemenge!$C$29:$C$94,0),MATCH($AG214,INP_VIS_08a_Gerätemenge!$D$12:$N$12,0))</f>
        <v>0</v>
      </c>
      <c r="AV214" s="454">
        <f>INDEX(INP_VIS_08a_Gerätemenge!$D$29:$N$94,MATCH(AV$2,INP_VIS_08a_Gerätemenge!$C$29:$C$94,0),MATCH($AG214,INP_VIS_08a_Gerätemenge!$D$12:$N$12,0))</f>
        <v>20</v>
      </c>
      <c r="AW214" s="454">
        <f>INDEX(INP_VIS_08a_Gerätemenge!$D$29:$N$94,MATCH(AW$2,INP_VIS_08a_Gerätemenge!$C$29:$C$94,0),MATCH($AG214,INP_VIS_08a_Gerätemenge!$D$12:$N$12,0))</f>
        <v>0</v>
      </c>
      <c r="AX214" s="454">
        <f>INDEX(INP_VIS_08a_Gerätemenge!$D$29:$N$94,MATCH(AX$2,INP_VIS_08a_Gerätemenge!$C$29:$C$94,0),MATCH($AG214,INP_VIS_08a_Gerätemenge!$D$12:$N$12,0))</f>
        <v>0</v>
      </c>
      <c r="AY214" s="454">
        <f>INDEX(INP_VIS_08a_Gerätemenge!$D$29:$N$94,MATCH(AY$2,INP_VIS_08a_Gerätemenge!$C$29:$C$94,0),MATCH($AG214,INP_VIS_08a_Gerätemenge!$D$12:$N$12,0))</f>
        <v>0</v>
      </c>
      <c r="AZ214" s="454">
        <f>INDEX(INP_VIS_08a_Gerätemenge!$D$29:$N$94,MATCH(AZ$2,INP_VIS_08a_Gerätemenge!$C$29:$C$94,0),MATCH($AG214,INP_VIS_08a_Gerätemenge!$D$12:$N$12,0))</f>
        <v>0</v>
      </c>
      <c r="BA214" s="454">
        <f>INDEX(INP_VIS_08a_Gerätemenge!$D$29:$N$94,MATCH(BA$2,INP_VIS_08a_Gerätemenge!$C$29:$C$94,0),MATCH($AG214,INP_VIS_08a_Gerätemenge!$D$12:$N$12,0))</f>
        <v>0</v>
      </c>
      <c r="BB214" s="454">
        <f>INDEX(INP_VIS_08a_Gerätemenge!$D$29:$N$94,MATCH(BB$2,INP_VIS_08a_Gerätemenge!$C$29:$C$94,0),MATCH($AG214,INP_VIS_08a_Gerätemenge!$D$12:$N$12,0))</f>
        <v>1</v>
      </c>
      <c r="BC214" s="454">
        <f>INDEX(INP_VIS_08a_Gerätemenge!$D$29:$N$94,MATCH(BC$2,INP_VIS_08a_Gerätemenge!$C$29:$C$94,0),MATCH($AG214,INP_VIS_08a_Gerätemenge!$D$12:$N$12,0))</f>
        <v>0</v>
      </c>
      <c r="BD214" s="454">
        <f>INDEX(INP_VIS_08a_Gerätemenge!$D$29:$N$94,MATCH(BD$2,INP_VIS_08a_Gerätemenge!$C$29:$C$94,0),MATCH($AG214,INP_VIS_08a_Gerätemenge!$D$12:$N$12,0))</f>
        <v>0</v>
      </c>
      <c r="BE214" s="454">
        <f>INDEX(INP_VIS_08a_Gerätemenge!$D$29:$N$94,MATCH(BE$2,INP_VIS_08a_Gerätemenge!$C$29:$C$94,0),MATCH($AG214,INP_VIS_08a_Gerätemenge!$D$12:$N$12,0))</f>
        <v>0</v>
      </c>
      <c r="BF214" s="454">
        <f>INDEX(INP_VIS_08a_Gerätemenge!$D$29:$N$94,MATCH(BF$2,INP_VIS_08a_Gerätemenge!$C$29:$C$94,0),MATCH($AG214,INP_VIS_08a_Gerätemenge!$D$12:$N$12,0))</f>
        <v>1</v>
      </c>
      <c r="BG214" s="454">
        <f>INDEX(INP_VIS_08a_Gerätemenge!$D$29:$N$94,MATCH(BG$2,INP_VIS_08a_Gerätemenge!$C$29:$C$94,0),MATCH($AG214,INP_VIS_08a_Gerätemenge!$D$12:$N$12,0))</f>
        <v>0</v>
      </c>
      <c r="BH214" s="454">
        <f>INDEX(INP_VIS_08a_Gerätemenge!$D$29:$N$94,MATCH(BH$2,INP_VIS_08a_Gerätemenge!$C$29:$C$94,0),MATCH($AG214,INP_VIS_08a_Gerätemenge!$D$12:$N$12,0))</f>
        <v>1</v>
      </c>
    </row>
    <row r="215" spans="1:60">
      <c r="A215" s="208">
        <v>2</v>
      </c>
      <c r="B215" s="209">
        <v>45118</v>
      </c>
      <c r="C215" s="208" t="s">
        <v>712</v>
      </c>
      <c r="D215" s="208" t="s">
        <v>375</v>
      </c>
      <c r="E215" s="208" t="s">
        <v>1005</v>
      </c>
      <c r="F215" s="208" t="s">
        <v>946</v>
      </c>
      <c r="H215" s="208" t="s">
        <v>372</v>
      </c>
      <c r="I215" s="210" t="s">
        <v>508</v>
      </c>
      <c r="J215" s="210" t="s">
        <v>391</v>
      </c>
      <c r="K215" s="210">
        <v>135</v>
      </c>
      <c r="L215" s="210">
        <v>68</v>
      </c>
      <c r="M215" s="210">
        <v>0</v>
      </c>
      <c r="N215" s="210">
        <v>0</v>
      </c>
      <c r="O215" s="208" t="s">
        <v>287</v>
      </c>
      <c r="P215" s="208">
        <v>150</v>
      </c>
      <c r="Q215" s="208" t="s">
        <v>26</v>
      </c>
      <c r="R215" s="208">
        <v>2</v>
      </c>
      <c r="S215" s="209">
        <v>45118</v>
      </c>
      <c r="T215" s="208" t="s">
        <v>1006</v>
      </c>
      <c r="U215" s="208" t="s">
        <v>375</v>
      </c>
      <c r="V215" s="208" t="s">
        <v>588</v>
      </c>
      <c r="W215" s="208" t="s">
        <v>408</v>
      </c>
      <c r="Y215" s="208" t="s">
        <v>372</v>
      </c>
      <c r="Z215" s="210" t="s">
        <v>390</v>
      </c>
      <c r="AA215" s="210" t="s">
        <v>391</v>
      </c>
      <c r="AB215" s="210">
        <v>135</v>
      </c>
      <c r="AC215" s="210">
        <v>122</v>
      </c>
      <c r="AD215" s="210">
        <v>0</v>
      </c>
      <c r="AE215" s="210">
        <v>0</v>
      </c>
      <c r="AF215" s="210" t="str">
        <f t="shared" si="24"/>
        <v/>
      </c>
      <c r="AG215" s="210">
        <f>VLOOKUP(O215,'Flugplan Summen'!$C$9:$N$33,12,0)</f>
        <v>319</v>
      </c>
      <c r="AH215" s="451">
        <f t="shared" si="25"/>
        <v>45118.635416666672</v>
      </c>
      <c r="AI215" s="451">
        <f t="shared" si="26"/>
        <v>45118.670138888891</v>
      </c>
      <c r="AJ215" s="451" t="str">
        <f t="shared" si="27"/>
        <v/>
      </c>
      <c r="AK215" s="451" t="str">
        <f t="shared" si="28"/>
        <v/>
      </c>
      <c r="AL215" s="451" t="str">
        <f t="shared" si="29"/>
        <v/>
      </c>
      <c r="AM215" s="451" t="str">
        <f t="shared" si="30"/>
        <v/>
      </c>
      <c r="AN215" s="203">
        <f t="shared" si="31"/>
        <v>1</v>
      </c>
      <c r="AO215" s="454">
        <f>INDEX(INP_VIS_08a_Gerätemenge!$D$29:$N$94,MATCH(AO$2,INP_VIS_08a_Gerätemenge!$C$29:$C$94,0),MATCH($AG215,INP_VIS_08a_Gerätemenge!$D$12:$N$12,0))</f>
        <v>0</v>
      </c>
      <c r="AP215" s="454">
        <f>INDEX(INP_VIS_08a_Gerätemenge!$D$29:$N$94,MATCH(AP$2,INP_VIS_08a_Gerätemenge!$C$29:$C$94,0),MATCH($AG215,INP_VIS_08a_Gerätemenge!$D$12:$N$12,0))</f>
        <v>3</v>
      </c>
      <c r="AQ215" s="454">
        <f>INDEX(INP_VIS_08a_Gerätemenge!$D$29:$N$94,MATCH(AQ$2,INP_VIS_08a_Gerätemenge!$C$29:$C$94,0),MATCH($AG215,INP_VIS_08a_Gerätemenge!$D$12:$N$12,0))</f>
        <v>1</v>
      </c>
      <c r="AR215" s="454">
        <f>INDEX(INP_VIS_08a_Gerätemenge!$D$29:$N$94,MATCH(AR$2,INP_VIS_08a_Gerätemenge!$C$29:$C$94,0),MATCH($AG215,INP_VIS_08a_Gerätemenge!$D$12:$N$12,0))</f>
        <v>0</v>
      </c>
      <c r="AS215" s="454">
        <f>INDEX(INP_VIS_08a_Gerätemenge!$D$29:$N$94,MATCH(AS$2,INP_VIS_08a_Gerätemenge!$C$29:$C$94,0),MATCH($AG215,INP_VIS_08a_Gerätemenge!$D$12:$N$12,0))</f>
        <v>0</v>
      </c>
      <c r="AT215" s="454">
        <f>INDEX(INP_VIS_08a_Gerätemenge!$D$29:$N$94,MATCH(AT$2,INP_VIS_08a_Gerätemenge!$C$29:$C$94,0),MATCH($AG215,INP_VIS_08a_Gerätemenge!$D$12:$N$12,0))</f>
        <v>0</v>
      </c>
      <c r="AU215" s="454">
        <f>INDEX(INP_VIS_08a_Gerätemenge!$D$29:$N$94,MATCH(AU$2,INP_VIS_08a_Gerätemenge!$C$29:$C$94,0),MATCH($AG215,INP_VIS_08a_Gerätemenge!$D$12:$N$12,0))</f>
        <v>0</v>
      </c>
      <c r="AV215" s="454">
        <f>INDEX(INP_VIS_08a_Gerätemenge!$D$29:$N$94,MATCH(AV$2,INP_VIS_08a_Gerätemenge!$C$29:$C$94,0),MATCH($AG215,INP_VIS_08a_Gerätemenge!$D$12:$N$12,0))</f>
        <v>12</v>
      </c>
      <c r="AW215" s="454">
        <f>INDEX(INP_VIS_08a_Gerätemenge!$D$29:$N$94,MATCH(AW$2,INP_VIS_08a_Gerätemenge!$C$29:$C$94,0),MATCH($AG215,INP_VIS_08a_Gerätemenge!$D$12:$N$12,0))</f>
        <v>0</v>
      </c>
      <c r="AX215" s="454">
        <f>INDEX(INP_VIS_08a_Gerätemenge!$D$29:$N$94,MATCH(AX$2,INP_VIS_08a_Gerätemenge!$C$29:$C$94,0),MATCH($AG215,INP_VIS_08a_Gerätemenge!$D$12:$N$12,0))</f>
        <v>0</v>
      </c>
      <c r="AY215" s="454">
        <f>INDEX(INP_VIS_08a_Gerätemenge!$D$29:$N$94,MATCH(AY$2,INP_VIS_08a_Gerätemenge!$C$29:$C$94,0),MATCH($AG215,INP_VIS_08a_Gerätemenge!$D$12:$N$12,0))</f>
        <v>1</v>
      </c>
      <c r="AZ215" s="454">
        <f>INDEX(INP_VIS_08a_Gerätemenge!$D$29:$N$94,MATCH(AZ$2,INP_VIS_08a_Gerätemenge!$C$29:$C$94,0),MATCH($AG215,INP_VIS_08a_Gerätemenge!$D$12:$N$12,0))</f>
        <v>2</v>
      </c>
      <c r="BA215" s="454">
        <f>INDEX(INP_VIS_08a_Gerätemenge!$D$29:$N$94,MATCH(BA$2,INP_VIS_08a_Gerätemenge!$C$29:$C$94,0),MATCH($AG215,INP_VIS_08a_Gerätemenge!$D$12:$N$12,0))</f>
        <v>0</v>
      </c>
      <c r="BB215" s="454">
        <f>INDEX(INP_VIS_08a_Gerätemenge!$D$29:$N$94,MATCH(BB$2,INP_VIS_08a_Gerätemenge!$C$29:$C$94,0),MATCH($AG215,INP_VIS_08a_Gerätemenge!$D$12:$N$12,0))</f>
        <v>1</v>
      </c>
      <c r="BC215" s="454">
        <f>INDEX(INP_VIS_08a_Gerätemenge!$D$29:$N$94,MATCH(BC$2,INP_VIS_08a_Gerätemenge!$C$29:$C$94,0),MATCH($AG215,INP_VIS_08a_Gerätemenge!$D$12:$N$12,0))</f>
        <v>0</v>
      </c>
      <c r="BD215" s="454">
        <f>INDEX(INP_VIS_08a_Gerätemenge!$D$29:$N$94,MATCH(BD$2,INP_VIS_08a_Gerätemenge!$C$29:$C$94,0),MATCH($AG215,INP_VIS_08a_Gerätemenge!$D$12:$N$12,0))</f>
        <v>0</v>
      </c>
      <c r="BE215" s="454">
        <f>INDEX(INP_VIS_08a_Gerätemenge!$D$29:$N$94,MATCH(BE$2,INP_VIS_08a_Gerätemenge!$C$29:$C$94,0),MATCH($AG215,INP_VIS_08a_Gerätemenge!$D$12:$N$12,0))</f>
        <v>0</v>
      </c>
      <c r="BF215" s="454">
        <f>INDEX(INP_VIS_08a_Gerätemenge!$D$29:$N$94,MATCH(BF$2,INP_VIS_08a_Gerätemenge!$C$29:$C$94,0),MATCH($AG215,INP_VIS_08a_Gerätemenge!$D$12:$N$12,0))</f>
        <v>1</v>
      </c>
      <c r="BG215" s="454">
        <f>INDEX(INP_VIS_08a_Gerätemenge!$D$29:$N$94,MATCH(BG$2,INP_VIS_08a_Gerätemenge!$C$29:$C$94,0),MATCH($AG215,INP_VIS_08a_Gerätemenge!$D$12:$N$12,0))</f>
        <v>0</v>
      </c>
      <c r="BH215" s="454">
        <f>INDEX(INP_VIS_08a_Gerätemenge!$D$29:$N$94,MATCH(BH$2,INP_VIS_08a_Gerätemenge!$C$29:$C$94,0),MATCH($AG215,INP_VIS_08a_Gerätemenge!$D$12:$N$12,0))</f>
        <v>1</v>
      </c>
    </row>
    <row r="216" spans="1:60">
      <c r="A216" s="208">
        <v>2</v>
      </c>
      <c r="B216" s="209">
        <v>45118</v>
      </c>
      <c r="C216" s="208" t="s">
        <v>736</v>
      </c>
      <c r="D216" s="208" t="s">
        <v>375</v>
      </c>
      <c r="E216" s="208" t="s">
        <v>745</v>
      </c>
      <c r="F216" s="208" t="s">
        <v>573</v>
      </c>
      <c r="H216" s="208" t="s">
        <v>372</v>
      </c>
      <c r="I216" s="210" t="s">
        <v>502</v>
      </c>
      <c r="J216" s="210" t="s">
        <v>479</v>
      </c>
      <c r="K216" s="210">
        <v>162</v>
      </c>
      <c r="L216" s="210">
        <v>81</v>
      </c>
      <c r="M216" s="210">
        <v>0</v>
      </c>
      <c r="N216" s="210">
        <v>0</v>
      </c>
      <c r="O216" s="208" t="s">
        <v>288</v>
      </c>
      <c r="P216" s="208">
        <v>180</v>
      </c>
      <c r="Q216" s="208" t="s">
        <v>26</v>
      </c>
      <c r="R216" s="208">
        <v>2</v>
      </c>
      <c r="S216" s="209">
        <v>45118</v>
      </c>
      <c r="T216" s="208" t="s">
        <v>1007</v>
      </c>
      <c r="U216" s="208" t="s">
        <v>375</v>
      </c>
      <c r="V216" s="208" t="s">
        <v>1008</v>
      </c>
      <c r="W216" s="208" t="s">
        <v>748</v>
      </c>
      <c r="Y216" s="208" t="s">
        <v>372</v>
      </c>
      <c r="Z216" s="210" t="s">
        <v>424</v>
      </c>
      <c r="AA216" s="210" t="s">
        <v>479</v>
      </c>
      <c r="AB216" s="210">
        <v>162</v>
      </c>
      <c r="AC216" s="210">
        <v>81</v>
      </c>
      <c r="AD216" s="210">
        <v>0</v>
      </c>
      <c r="AE216" s="210">
        <v>0</v>
      </c>
      <c r="AF216" s="210" t="str">
        <f t="shared" si="24"/>
        <v/>
      </c>
      <c r="AG216" s="210">
        <f>VLOOKUP(O216,'Flugplan Summen'!$C$9:$N$33,12,0)</f>
        <v>320</v>
      </c>
      <c r="AH216" s="451">
        <f t="shared" si="25"/>
        <v>45118.645833333336</v>
      </c>
      <c r="AI216" s="451">
        <f t="shared" si="26"/>
        <v>45118.680555555562</v>
      </c>
      <c r="AJ216" s="451" t="str">
        <f t="shared" si="27"/>
        <v/>
      </c>
      <c r="AK216" s="451" t="str">
        <f t="shared" si="28"/>
        <v/>
      </c>
      <c r="AL216" s="451" t="str">
        <f t="shared" si="29"/>
        <v/>
      </c>
      <c r="AM216" s="451" t="str">
        <f t="shared" si="30"/>
        <v/>
      </c>
      <c r="AN216" s="203">
        <f t="shared" si="31"/>
        <v>1</v>
      </c>
      <c r="AO216" s="454">
        <f>INDEX(INP_VIS_08a_Gerätemenge!$D$29:$N$94,MATCH(AO$2,INP_VIS_08a_Gerätemenge!$C$29:$C$94,0),MATCH($AG216,INP_VIS_08a_Gerätemenge!$D$12:$N$12,0))</f>
        <v>0</v>
      </c>
      <c r="AP216" s="454">
        <f>INDEX(INP_VIS_08a_Gerätemenge!$D$29:$N$94,MATCH(AP$2,INP_VIS_08a_Gerätemenge!$C$29:$C$94,0),MATCH($AG216,INP_VIS_08a_Gerätemenge!$D$12:$N$12,0))</f>
        <v>3</v>
      </c>
      <c r="AQ216" s="454">
        <f>INDEX(INP_VIS_08a_Gerätemenge!$D$29:$N$94,MATCH(AQ$2,INP_VIS_08a_Gerätemenge!$C$29:$C$94,0),MATCH($AG216,INP_VIS_08a_Gerätemenge!$D$12:$N$12,0))</f>
        <v>1</v>
      </c>
      <c r="AR216" s="454">
        <f>INDEX(INP_VIS_08a_Gerätemenge!$D$29:$N$94,MATCH(AR$2,INP_VIS_08a_Gerätemenge!$C$29:$C$94,0),MATCH($AG216,INP_VIS_08a_Gerätemenge!$D$12:$N$12,0))</f>
        <v>0</v>
      </c>
      <c r="AS216" s="454">
        <f>INDEX(INP_VIS_08a_Gerätemenge!$D$29:$N$94,MATCH(AS$2,INP_VIS_08a_Gerätemenge!$C$29:$C$94,0),MATCH($AG216,INP_VIS_08a_Gerätemenge!$D$12:$N$12,0))</f>
        <v>0</v>
      </c>
      <c r="AT216" s="454">
        <f>INDEX(INP_VIS_08a_Gerätemenge!$D$29:$N$94,MATCH(AT$2,INP_VIS_08a_Gerätemenge!$C$29:$C$94,0),MATCH($AG216,INP_VIS_08a_Gerätemenge!$D$12:$N$12,0))</f>
        <v>0</v>
      </c>
      <c r="AU216" s="454">
        <f>INDEX(INP_VIS_08a_Gerätemenge!$D$29:$N$94,MATCH(AU$2,INP_VIS_08a_Gerätemenge!$C$29:$C$94,0),MATCH($AG216,INP_VIS_08a_Gerätemenge!$D$12:$N$12,0))</f>
        <v>0</v>
      </c>
      <c r="AV216" s="454">
        <f>INDEX(INP_VIS_08a_Gerätemenge!$D$29:$N$94,MATCH(AV$2,INP_VIS_08a_Gerätemenge!$C$29:$C$94,0),MATCH($AG216,INP_VIS_08a_Gerätemenge!$D$12:$N$12,0))</f>
        <v>20</v>
      </c>
      <c r="AW216" s="454">
        <f>INDEX(INP_VIS_08a_Gerätemenge!$D$29:$N$94,MATCH(AW$2,INP_VIS_08a_Gerätemenge!$C$29:$C$94,0),MATCH($AG216,INP_VIS_08a_Gerätemenge!$D$12:$N$12,0))</f>
        <v>0</v>
      </c>
      <c r="AX216" s="454">
        <f>INDEX(INP_VIS_08a_Gerätemenge!$D$29:$N$94,MATCH(AX$2,INP_VIS_08a_Gerätemenge!$C$29:$C$94,0),MATCH($AG216,INP_VIS_08a_Gerätemenge!$D$12:$N$12,0))</f>
        <v>0</v>
      </c>
      <c r="AY216" s="454">
        <f>INDEX(INP_VIS_08a_Gerätemenge!$D$29:$N$94,MATCH(AY$2,INP_VIS_08a_Gerätemenge!$C$29:$C$94,0),MATCH($AG216,INP_VIS_08a_Gerätemenge!$D$12:$N$12,0))</f>
        <v>0</v>
      </c>
      <c r="AZ216" s="454">
        <f>INDEX(INP_VIS_08a_Gerätemenge!$D$29:$N$94,MATCH(AZ$2,INP_VIS_08a_Gerätemenge!$C$29:$C$94,0),MATCH($AG216,INP_VIS_08a_Gerätemenge!$D$12:$N$12,0))</f>
        <v>0</v>
      </c>
      <c r="BA216" s="454">
        <f>INDEX(INP_VIS_08a_Gerätemenge!$D$29:$N$94,MATCH(BA$2,INP_VIS_08a_Gerätemenge!$C$29:$C$94,0),MATCH($AG216,INP_VIS_08a_Gerätemenge!$D$12:$N$12,0))</f>
        <v>0</v>
      </c>
      <c r="BB216" s="454">
        <f>INDEX(INP_VIS_08a_Gerätemenge!$D$29:$N$94,MATCH(BB$2,INP_VIS_08a_Gerätemenge!$C$29:$C$94,0),MATCH($AG216,INP_VIS_08a_Gerätemenge!$D$12:$N$12,0))</f>
        <v>1</v>
      </c>
      <c r="BC216" s="454">
        <f>INDEX(INP_VIS_08a_Gerätemenge!$D$29:$N$94,MATCH(BC$2,INP_VIS_08a_Gerätemenge!$C$29:$C$94,0),MATCH($AG216,INP_VIS_08a_Gerätemenge!$D$12:$N$12,0))</f>
        <v>0</v>
      </c>
      <c r="BD216" s="454">
        <f>INDEX(INP_VIS_08a_Gerätemenge!$D$29:$N$94,MATCH(BD$2,INP_VIS_08a_Gerätemenge!$C$29:$C$94,0),MATCH($AG216,INP_VIS_08a_Gerätemenge!$D$12:$N$12,0))</f>
        <v>0</v>
      </c>
      <c r="BE216" s="454">
        <f>INDEX(INP_VIS_08a_Gerätemenge!$D$29:$N$94,MATCH(BE$2,INP_VIS_08a_Gerätemenge!$C$29:$C$94,0),MATCH($AG216,INP_VIS_08a_Gerätemenge!$D$12:$N$12,0))</f>
        <v>0</v>
      </c>
      <c r="BF216" s="454">
        <f>INDEX(INP_VIS_08a_Gerätemenge!$D$29:$N$94,MATCH(BF$2,INP_VIS_08a_Gerätemenge!$C$29:$C$94,0),MATCH($AG216,INP_VIS_08a_Gerätemenge!$D$12:$N$12,0))</f>
        <v>1</v>
      </c>
      <c r="BG216" s="454">
        <f>INDEX(INP_VIS_08a_Gerätemenge!$D$29:$N$94,MATCH(BG$2,INP_VIS_08a_Gerätemenge!$C$29:$C$94,0),MATCH($AG216,INP_VIS_08a_Gerätemenge!$D$12:$N$12,0))</f>
        <v>0</v>
      </c>
      <c r="BH216" s="454">
        <f>INDEX(INP_VIS_08a_Gerätemenge!$D$29:$N$94,MATCH(BH$2,INP_VIS_08a_Gerätemenge!$C$29:$C$94,0),MATCH($AG216,INP_VIS_08a_Gerätemenge!$D$12:$N$12,0))</f>
        <v>1</v>
      </c>
    </row>
    <row r="217" spans="1:60">
      <c r="A217" s="208">
        <v>2</v>
      </c>
      <c r="B217" s="209">
        <v>45118</v>
      </c>
      <c r="C217" s="208" t="s">
        <v>736</v>
      </c>
      <c r="D217" s="208" t="s">
        <v>416</v>
      </c>
      <c r="E217" s="208" t="s">
        <v>737</v>
      </c>
      <c r="F217" s="208" t="s">
        <v>474</v>
      </c>
      <c r="H217" s="208" t="s">
        <v>372</v>
      </c>
      <c r="I217" s="210" t="s">
        <v>419</v>
      </c>
      <c r="J217" s="210" t="s">
        <v>491</v>
      </c>
      <c r="K217" s="210">
        <v>170</v>
      </c>
      <c r="L217" s="210">
        <v>221</v>
      </c>
      <c r="M217" s="210">
        <v>0</v>
      </c>
      <c r="N217" s="210">
        <v>0</v>
      </c>
      <c r="O217" s="208" t="s">
        <v>289</v>
      </c>
      <c r="P217" s="208">
        <v>189</v>
      </c>
      <c r="Q217" s="208" t="s">
        <v>26</v>
      </c>
      <c r="R217" s="208">
        <v>2</v>
      </c>
      <c r="S217" s="209">
        <v>45118</v>
      </c>
      <c r="T217" s="208" t="s">
        <v>738</v>
      </c>
      <c r="U217" s="208" t="s">
        <v>416</v>
      </c>
      <c r="V217" s="208" t="s">
        <v>739</v>
      </c>
      <c r="W217" s="208" t="s">
        <v>474</v>
      </c>
      <c r="Y217" s="208" t="s">
        <v>372</v>
      </c>
      <c r="Z217" s="210" t="s">
        <v>490</v>
      </c>
      <c r="AA217" s="210" t="s">
        <v>491</v>
      </c>
      <c r="AB217" s="210">
        <v>170</v>
      </c>
      <c r="AC217" s="210">
        <v>221</v>
      </c>
      <c r="AD217" s="210">
        <v>0</v>
      </c>
      <c r="AE217" s="210">
        <v>0</v>
      </c>
      <c r="AF217" s="210" t="str">
        <f t="shared" si="24"/>
        <v/>
      </c>
      <c r="AG217" s="210" t="str">
        <f>VLOOKUP(O217,'Flugplan Summen'!$C$9:$N$33,12,0)</f>
        <v>73H</v>
      </c>
      <c r="AH217" s="451">
        <f t="shared" si="25"/>
        <v>45118.645833333336</v>
      </c>
      <c r="AI217" s="451">
        <f t="shared" si="26"/>
        <v>45118.684027777781</v>
      </c>
      <c r="AJ217" s="451" t="str">
        <f t="shared" si="27"/>
        <v/>
      </c>
      <c r="AK217" s="451" t="str">
        <f t="shared" si="28"/>
        <v/>
      </c>
      <c r="AL217" s="451" t="str">
        <f t="shared" si="29"/>
        <v/>
      </c>
      <c r="AM217" s="451" t="str">
        <f t="shared" si="30"/>
        <v/>
      </c>
      <c r="AN217" s="203">
        <f t="shared" si="31"/>
        <v>1</v>
      </c>
      <c r="AO217" s="454">
        <f>INDEX(INP_VIS_08a_Gerätemenge!$D$29:$N$94,MATCH(AO$2,INP_VIS_08a_Gerätemenge!$C$29:$C$94,0),MATCH($AG217,INP_VIS_08a_Gerätemenge!$D$12:$N$12,0))</f>
        <v>0</v>
      </c>
      <c r="AP217" s="454">
        <f>INDEX(INP_VIS_08a_Gerätemenge!$D$29:$N$94,MATCH(AP$2,INP_VIS_08a_Gerätemenge!$C$29:$C$94,0),MATCH($AG217,INP_VIS_08a_Gerätemenge!$D$12:$N$12,0))</f>
        <v>3</v>
      </c>
      <c r="AQ217" s="454">
        <f>INDEX(INP_VIS_08a_Gerätemenge!$D$29:$N$94,MATCH(AQ$2,INP_VIS_08a_Gerätemenge!$C$29:$C$94,0),MATCH($AG217,INP_VIS_08a_Gerätemenge!$D$12:$N$12,0))</f>
        <v>1</v>
      </c>
      <c r="AR217" s="454">
        <f>INDEX(INP_VIS_08a_Gerätemenge!$D$29:$N$94,MATCH(AR$2,INP_VIS_08a_Gerätemenge!$C$29:$C$94,0),MATCH($AG217,INP_VIS_08a_Gerätemenge!$D$12:$N$12,0))</f>
        <v>0</v>
      </c>
      <c r="AS217" s="454">
        <f>INDEX(INP_VIS_08a_Gerätemenge!$D$29:$N$94,MATCH(AS$2,INP_VIS_08a_Gerätemenge!$C$29:$C$94,0),MATCH($AG217,INP_VIS_08a_Gerätemenge!$D$12:$N$12,0))</f>
        <v>0</v>
      </c>
      <c r="AT217" s="454">
        <f>INDEX(INP_VIS_08a_Gerätemenge!$D$29:$N$94,MATCH(AT$2,INP_VIS_08a_Gerätemenge!$C$29:$C$94,0),MATCH($AG217,INP_VIS_08a_Gerätemenge!$D$12:$N$12,0))</f>
        <v>0</v>
      </c>
      <c r="AU217" s="454">
        <f>INDEX(INP_VIS_08a_Gerätemenge!$D$29:$N$94,MATCH(AU$2,INP_VIS_08a_Gerätemenge!$C$29:$C$94,0),MATCH($AG217,INP_VIS_08a_Gerätemenge!$D$12:$N$12,0))</f>
        <v>0</v>
      </c>
      <c r="AV217" s="454">
        <f>INDEX(INP_VIS_08a_Gerätemenge!$D$29:$N$94,MATCH(AV$2,INP_VIS_08a_Gerätemenge!$C$29:$C$94,0),MATCH($AG217,INP_VIS_08a_Gerätemenge!$D$12:$N$12,0))</f>
        <v>24</v>
      </c>
      <c r="AW217" s="454">
        <f>INDEX(INP_VIS_08a_Gerätemenge!$D$29:$N$94,MATCH(AW$2,INP_VIS_08a_Gerätemenge!$C$29:$C$94,0),MATCH($AG217,INP_VIS_08a_Gerätemenge!$D$12:$N$12,0))</f>
        <v>0</v>
      </c>
      <c r="AX217" s="454">
        <f>INDEX(INP_VIS_08a_Gerätemenge!$D$29:$N$94,MATCH(AX$2,INP_VIS_08a_Gerätemenge!$C$29:$C$94,0),MATCH($AG217,INP_VIS_08a_Gerätemenge!$D$12:$N$12,0))</f>
        <v>0</v>
      </c>
      <c r="AY217" s="454">
        <f>INDEX(INP_VIS_08a_Gerätemenge!$D$29:$N$94,MATCH(AY$2,INP_VIS_08a_Gerätemenge!$C$29:$C$94,0),MATCH($AG217,INP_VIS_08a_Gerätemenge!$D$12:$N$12,0))</f>
        <v>1</v>
      </c>
      <c r="AZ217" s="454">
        <f>INDEX(INP_VIS_08a_Gerätemenge!$D$29:$N$94,MATCH(AZ$2,INP_VIS_08a_Gerätemenge!$C$29:$C$94,0),MATCH($AG217,INP_VIS_08a_Gerätemenge!$D$12:$N$12,0))</f>
        <v>0</v>
      </c>
      <c r="BA217" s="454">
        <f>INDEX(INP_VIS_08a_Gerätemenge!$D$29:$N$94,MATCH(BA$2,INP_VIS_08a_Gerätemenge!$C$29:$C$94,0),MATCH($AG217,INP_VIS_08a_Gerätemenge!$D$12:$N$12,0))</f>
        <v>2</v>
      </c>
      <c r="BB217" s="454">
        <f>INDEX(INP_VIS_08a_Gerätemenge!$D$29:$N$94,MATCH(BB$2,INP_VIS_08a_Gerätemenge!$C$29:$C$94,0),MATCH($AG217,INP_VIS_08a_Gerätemenge!$D$12:$N$12,0))</f>
        <v>1</v>
      </c>
      <c r="BC217" s="454">
        <f>INDEX(INP_VIS_08a_Gerätemenge!$D$29:$N$94,MATCH(BC$2,INP_VIS_08a_Gerätemenge!$C$29:$C$94,0),MATCH($AG217,INP_VIS_08a_Gerätemenge!$D$12:$N$12,0))</f>
        <v>0</v>
      </c>
      <c r="BD217" s="454">
        <f>INDEX(INP_VIS_08a_Gerätemenge!$D$29:$N$94,MATCH(BD$2,INP_VIS_08a_Gerätemenge!$C$29:$C$94,0),MATCH($AG217,INP_VIS_08a_Gerätemenge!$D$12:$N$12,0))</f>
        <v>0</v>
      </c>
      <c r="BE217" s="454">
        <f>INDEX(INP_VIS_08a_Gerätemenge!$D$29:$N$94,MATCH(BE$2,INP_VIS_08a_Gerätemenge!$C$29:$C$94,0),MATCH($AG217,INP_VIS_08a_Gerätemenge!$D$12:$N$12,0))</f>
        <v>0</v>
      </c>
      <c r="BF217" s="454">
        <f>INDEX(INP_VIS_08a_Gerätemenge!$D$29:$N$94,MATCH(BF$2,INP_VIS_08a_Gerätemenge!$C$29:$C$94,0),MATCH($AG217,INP_VIS_08a_Gerätemenge!$D$12:$N$12,0))</f>
        <v>1</v>
      </c>
      <c r="BG217" s="454">
        <f>INDEX(INP_VIS_08a_Gerätemenge!$D$29:$N$94,MATCH(BG$2,INP_VIS_08a_Gerätemenge!$C$29:$C$94,0),MATCH($AG217,INP_VIS_08a_Gerätemenge!$D$12:$N$12,0))</f>
        <v>0</v>
      </c>
      <c r="BH217" s="454">
        <f>INDEX(INP_VIS_08a_Gerätemenge!$D$29:$N$94,MATCH(BH$2,INP_VIS_08a_Gerätemenge!$C$29:$C$94,0),MATCH($AG217,INP_VIS_08a_Gerätemenge!$D$12:$N$12,0))</f>
        <v>1</v>
      </c>
    </row>
    <row r="218" spans="1:60">
      <c r="A218" s="208">
        <v>2</v>
      </c>
      <c r="B218" s="209">
        <v>45118</v>
      </c>
      <c r="C218" s="208" t="s">
        <v>993</v>
      </c>
      <c r="D218" s="208" t="s">
        <v>375</v>
      </c>
      <c r="E218" s="208" t="s">
        <v>1009</v>
      </c>
      <c r="F218" s="208" t="s">
        <v>948</v>
      </c>
      <c r="H218" s="208" t="s">
        <v>372</v>
      </c>
      <c r="I218" s="210" t="s">
        <v>498</v>
      </c>
      <c r="J218" s="210" t="s">
        <v>485</v>
      </c>
      <c r="K218" s="210">
        <v>135</v>
      </c>
      <c r="L218" s="210">
        <v>176</v>
      </c>
      <c r="M218" s="210">
        <v>0</v>
      </c>
      <c r="N218" s="210">
        <v>0</v>
      </c>
      <c r="O218" s="208" t="s">
        <v>287</v>
      </c>
      <c r="P218" s="208">
        <v>150</v>
      </c>
      <c r="Q218" s="208" t="s">
        <v>26</v>
      </c>
      <c r="R218" s="208">
        <v>2</v>
      </c>
      <c r="S218" s="209">
        <v>45118</v>
      </c>
      <c r="T218" s="208" t="s">
        <v>751</v>
      </c>
      <c r="U218" s="208" t="s">
        <v>375</v>
      </c>
      <c r="V218" s="208" t="s">
        <v>752</v>
      </c>
      <c r="W218" s="208" t="s">
        <v>489</v>
      </c>
      <c r="Y218" s="208" t="s">
        <v>372</v>
      </c>
      <c r="Z218" s="210" t="s">
        <v>671</v>
      </c>
      <c r="AA218" s="210" t="s">
        <v>485</v>
      </c>
      <c r="AB218" s="210">
        <v>105</v>
      </c>
      <c r="AC218" s="210">
        <v>53</v>
      </c>
      <c r="AD218" s="210">
        <v>0</v>
      </c>
      <c r="AE218" s="210">
        <v>0</v>
      </c>
      <c r="AF218" s="210" t="str">
        <f t="shared" si="24"/>
        <v/>
      </c>
      <c r="AG218" s="210">
        <f>VLOOKUP(O218,'Flugplan Summen'!$C$9:$N$33,12,0)</f>
        <v>319</v>
      </c>
      <c r="AH218" s="451">
        <f t="shared" si="25"/>
        <v>45118.659722222226</v>
      </c>
      <c r="AI218" s="451">
        <f t="shared" si="26"/>
        <v>45118.715277777781</v>
      </c>
      <c r="AJ218" s="451" t="str">
        <f t="shared" si="27"/>
        <v/>
      </c>
      <c r="AK218" s="451" t="str">
        <f t="shared" si="28"/>
        <v/>
      </c>
      <c r="AL218" s="451" t="str">
        <f t="shared" si="29"/>
        <v/>
      </c>
      <c r="AM218" s="451" t="str">
        <f t="shared" si="30"/>
        <v/>
      </c>
      <c r="AN218" s="203">
        <f t="shared" si="31"/>
        <v>1</v>
      </c>
      <c r="AO218" s="454">
        <f>INDEX(INP_VIS_08a_Gerätemenge!$D$29:$N$94,MATCH(AO$2,INP_VIS_08a_Gerätemenge!$C$29:$C$94,0),MATCH($AG218,INP_VIS_08a_Gerätemenge!$D$12:$N$12,0))</f>
        <v>0</v>
      </c>
      <c r="AP218" s="454">
        <f>INDEX(INP_VIS_08a_Gerätemenge!$D$29:$N$94,MATCH(AP$2,INP_VIS_08a_Gerätemenge!$C$29:$C$94,0),MATCH($AG218,INP_VIS_08a_Gerätemenge!$D$12:$N$12,0))</f>
        <v>3</v>
      </c>
      <c r="AQ218" s="454">
        <f>INDEX(INP_VIS_08a_Gerätemenge!$D$29:$N$94,MATCH(AQ$2,INP_VIS_08a_Gerätemenge!$C$29:$C$94,0),MATCH($AG218,INP_VIS_08a_Gerätemenge!$D$12:$N$12,0))</f>
        <v>1</v>
      </c>
      <c r="AR218" s="454">
        <f>INDEX(INP_VIS_08a_Gerätemenge!$D$29:$N$94,MATCH(AR$2,INP_VIS_08a_Gerätemenge!$C$29:$C$94,0),MATCH($AG218,INP_VIS_08a_Gerätemenge!$D$12:$N$12,0))</f>
        <v>0</v>
      </c>
      <c r="AS218" s="454">
        <f>INDEX(INP_VIS_08a_Gerätemenge!$D$29:$N$94,MATCH(AS$2,INP_VIS_08a_Gerätemenge!$C$29:$C$94,0),MATCH($AG218,INP_VIS_08a_Gerätemenge!$D$12:$N$12,0))</f>
        <v>0</v>
      </c>
      <c r="AT218" s="454">
        <f>INDEX(INP_VIS_08a_Gerätemenge!$D$29:$N$94,MATCH(AT$2,INP_VIS_08a_Gerätemenge!$C$29:$C$94,0),MATCH($AG218,INP_VIS_08a_Gerätemenge!$D$12:$N$12,0))</f>
        <v>0</v>
      </c>
      <c r="AU218" s="454">
        <f>INDEX(INP_VIS_08a_Gerätemenge!$D$29:$N$94,MATCH(AU$2,INP_VIS_08a_Gerätemenge!$C$29:$C$94,0),MATCH($AG218,INP_VIS_08a_Gerätemenge!$D$12:$N$12,0))</f>
        <v>0</v>
      </c>
      <c r="AV218" s="454">
        <f>INDEX(INP_VIS_08a_Gerätemenge!$D$29:$N$94,MATCH(AV$2,INP_VIS_08a_Gerätemenge!$C$29:$C$94,0),MATCH($AG218,INP_VIS_08a_Gerätemenge!$D$12:$N$12,0))</f>
        <v>12</v>
      </c>
      <c r="AW218" s="454">
        <f>INDEX(INP_VIS_08a_Gerätemenge!$D$29:$N$94,MATCH(AW$2,INP_VIS_08a_Gerätemenge!$C$29:$C$94,0),MATCH($AG218,INP_VIS_08a_Gerätemenge!$D$12:$N$12,0))</f>
        <v>0</v>
      </c>
      <c r="AX218" s="454">
        <f>INDEX(INP_VIS_08a_Gerätemenge!$D$29:$N$94,MATCH(AX$2,INP_VIS_08a_Gerätemenge!$C$29:$C$94,0),MATCH($AG218,INP_VIS_08a_Gerätemenge!$D$12:$N$12,0))</f>
        <v>0</v>
      </c>
      <c r="AY218" s="454">
        <f>INDEX(INP_VIS_08a_Gerätemenge!$D$29:$N$94,MATCH(AY$2,INP_VIS_08a_Gerätemenge!$C$29:$C$94,0),MATCH($AG218,INP_VIS_08a_Gerätemenge!$D$12:$N$12,0))</f>
        <v>1</v>
      </c>
      <c r="AZ218" s="454">
        <f>INDEX(INP_VIS_08a_Gerätemenge!$D$29:$N$94,MATCH(AZ$2,INP_VIS_08a_Gerätemenge!$C$29:$C$94,0),MATCH($AG218,INP_VIS_08a_Gerätemenge!$D$12:$N$12,0))</f>
        <v>2</v>
      </c>
      <c r="BA218" s="454">
        <f>INDEX(INP_VIS_08a_Gerätemenge!$D$29:$N$94,MATCH(BA$2,INP_VIS_08a_Gerätemenge!$C$29:$C$94,0),MATCH($AG218,INP_VIS_08a_Gerätemenge!$D$12:$N$12,0))</f>
        <v>0</v>
      </c>
      <c r="BB218" s="454">
        <f>INDEX(INP_VIS_08a_Gerätemenge!$D$29:$N$94,MATCH(BB$2,INP_VIS_08a_Gerätemenge!$C$29:$C$94,0),MATCH($AG218,INP_VIS_08a_Gerätemenge!$D$12:$N$12,0))</f>
        <v>1</v>
      </c>
      <c r="BC218" s="454">
        <f>INDEX(INP_VIS_08a_Gerätemenge!$D$29:$N$94,MATCH(BC$2,INP_VIS_08a_Gerätemenge!$C$29:$C$94,0),MATCH($AG218,INP_VIS_08a_Gerätemenge!$D$12:$N$12,0))</f>
        <v>0</v>
      </c>
      <c r="BD218" s="454">
        <f>INDEX(INP_VIS_08a_Gerätemenge!$D$29:$N$94,MATCH(BD$2,INP_VIS_08a_Gerätemenge!$C$29:$C$94,0),MATCH($AG218,INP_VIS_08a_Gerätemenge!$D$12:$N$12,0))</f>
        <v>0</v>
      </c>
      <c r="BE218" s="454">
        <f>INDEX(INP_VIS_08a_Gerätemenge!$D$29:$N$94,MATCH(BE$2,INP_VIS_08a_Gerätemenge!$C$29:$C$94,0),MATCH($AG218,INP_VIS_08a_Gerätemenge!$D$12:$N$12,0))</f>
        <v>0</v>
      </c>
      <c r="BF218" s="454">
        <f>INDEX(INP_VIS_08a_Gerätemenge!$D$29:$N$94,MATCH(BF$2,INP_VIS_08a_Gerätemenge!$C$29:$C$94,0),MATCH($AG218,INP_VIS_08a_Gerätemenge!$D$12:$N$12,0))</f>
        <v>1</v>
      </c>
      <c r="BG218" s="454">
        <f>INDEX(INP_VIS_08a_Gerätemenge!$D$29:$N$94,MATCH(BG$2,INP_VIS_08a_Gerätemenge!$C$29:$C$94,0),MATCH($AG218,INP_VIS_08a_Gerätemenge!$D$12:$N$12,0))</f>
        <v>0</v>
      </c>
      <c r="BH218" s="454">
        <f>INDEX(INP_VIS_08a_Gerätemenge!$D$29:$N$94,MATCH(BH$2,INP_VIS_08a_Gerätemenge!$C$29:$C$94,0),MATCH($AG218,INP_VIS_08a_Gerätemenge!$D$12:$N$12,0))</f>
        <v>1</v>
      </c>
    </row>
    <row r="219" spans="1:60">
      <c r="A219" s="208">
        <v>2</v>
      </c>
      <c r="B219" s="209">
        <v>45118</v>
      </c>
      <c r="C219" s="208" t="s">
        <v>749</v>
      </c>
      <c r="D219" s="208" t="s">
        <v>375</v>
      </c>
      <c r="E219" s="208" t="s">
        <v>756</v>
      </c>
      <c r="F219" s="208" t="s">
        <v>462</v>
      </c>
      <c r="H219" s="208" t="s">
        <v>372</v>
      </c>
      <c r="I219" s="210" t="s">
        <v>502</v>
      </c>
      <c r="J219" s="210" t="s">
        <v>405</v>
      </c>
      <c r="K219" s="210">
        <v>90</v>
      </c>
      <c r="L219" s="210">
        <v>36</v>
      </c>
      <c r="M219" s="210">
        <v>0</v>
      </c>
      <c r="N219" s="210">
        <v>0</v>
      </c>
      <c r="O219" s="208" t="s">
        <v>287</v>
      </c>
      <c r="P219" s="208">
        <v>150</v>
      </c>
      <c r="Q219" s="208" t="s">
        <v>26</v>
      </c>
      <c r="R219" s="208">
        <v>2</v>
      </c>
      <c r="S219" s="209">
        <v>45118</v>
      </c>
      <c r="T219" s="208" t="s">
        <v>734</v>
      </c>
      <c r="U219" s="208" t="s">
        <v>375</v>
      </c>
      <c r="V219" s="208" t="s">
        <v>758</v>
      </c>
      <c r="W219" s="208" t="s">
        <v>462</v>
      </c>
      <c r="Y219" s="208" t="s">
        <v>372</v>
      </c>
      <c r="Z219" s="210" t="s">
        <v>404</v>
      </c>
      <c r="AA219" s="210" t="s">
        <v>405</v>
      </c>
      <c r="AB219" s="210">
        <v>90</v>
      </c>
      <c r="AC219" s="210">
        <v>36</v>
      </c>
      <c r="AD219" s="210">
        <v>0</v>
      </c>
      <c r="AE219" s="210">
        <v>0</v>
      </c>
      <c r="AF219" s="210" t="str">
        <f t="shared" si="24"/>
        <v/>
      </c>
      <c r="AG219" s="210">
        <f>VLOOKUP(O219,'Flugplan Summen'!$C$9:$N$33,12,0)</f>
        <v>319</v>
      </c>
      <c r="AH219" s="451">
        <f t="shared" si="25"/>
        <v>45118.666666666672</v>
      </c>
      <c r="AI219" s="451">
        <f t="shared" si="26"/>
        <v>45118.690972222226</v>
      </c>
      <c r="AJ219" s="451" t="str">
        <f t="shared" si="27"/>
        <v/>
      </c>
      <c r="AK219" s="451" t="str">
        <f t="shared" si="28"/>
        <v/>
      </c>
      <c r="AL219" s="451" t="str">
        <f t="shared" si="29"/>
        <v/>
      </c>
      <c r="AM219" s="451" t="str">
        <f t="shared" si="30"/>
        <v/>
      </c>
      <c r="AN219" s="203">
        <f t="shared" si="31"/>
        <v>1</v>
      </c>
      <c r="AO219" s="454">
        <f>INDEX(INP_VIS_08a_Gerätemenge!$D$29:$N$94,MATCH(AO$2,INP_VIS_08a_Gerätemenge!$C$29:$C$94,0),MATCH($AG219,INP_VIS_08a_Gerätemenge!$D$12:$N$12,0))</f>
        <v>0</v>
      </c>
      <c r="AP219" s="454">
        <f>INDEX(INP_VIS_08a_Gerätemenge!$D$29:$N$94,MATCH(AP$2,INP_VIS_08a_Gerätemenge!$C$29:$C$94,0),MATCH($AG219,INP_VIS_08a_Gerätemenge!$D$12:$N$12,0))</f>
        <v>3</v>
      </c>
      <c r="AQ219" s="454">
        <f>INDEX(INP_VIS_08a_Gerätemenge!$D$29:$N$94,MATCH(AQ$2,INP_VIS_08a_Gerätemenge!$C$29:$C$94,0),MATCH($AG219,INP_VIS_08a_Gerätemenge!$D$12:$N$12,0))</f>
        <v>1</v>
      </c>
      <c r="AR219" s="454">
        <f>INDEX(INP_VIS_08a_Gerätemenge!$D$29:$N$94,MATCH(AR$2,INP_VIS_08a_Gerätemenge!$C$29:$C$94,0),MATCH($AG219,INP_VIS_08a_Gerätemenge!$D$12:$N$12,0))</f>
        <v>0</v>
      </c>
      <c r="AS219" s="454">
        <f>INDEX(INP_VIS_08a_Gerätemenge!$D$29:$N$94,MATCH(AS$2,INP_VIS_08a_Gerätemenge!$C$29:$C$94,0),MATCH($AG219,INP_VIS_08a_Gerätemenge!$D$12:$N$12,0))</f>
        <v>0</v>
      </c>
      <c r="AT219" s="454">
        <f>INDEX(INP_VIS_08a_Gerätemenge!$D$29:$N$94,MATCH(AT$2,INP_VIS_08a_Gerätemenge!$C$29:$C$94,0),MATCH($AG219,INP_VIS_08a_Gerätemenge!$D$12:$N$12,0))</f>
        <v>0</v>
      </c>
      <c r="AU219" s="454">
        <f>INDEX(INP_VIS_08a_Gerätemenge!$D$29:$N$94,MATCH(AU$2,INP_VIS_08a_Gerätemenge!$C$29:$C$94,0),MATCH($AG219,INP_VIS_08a_Gerätemenge!$D$12:$N$12,0))</f>
        <v>0</v>
      </c>
      <c r="AV219" s="454">
        <f>INDEX(INP_VIS_08a_Gerätemenge!$D$29:$N$94,MATCH(AV$2,INP_VIS_08a_Gerätemenge!$C$29:$C$94,0),MATCH($AG219,INP_VIS_08a_Gerätemenge!$D$12:$N$12,0))</f>
        <v>12</v>
      </c>
      <c r="AW219" s="454">
        <f>INDEX(INP_VIS_08a_Gerätemenge!$D$29:$N$94,MATCH(AW$2,INP_VIS_08a_Gerätemenge!$C$29:$C$94,0),MATCH($AG219,INP_VIS_08a_Gerätemenge!$D$12:$N$12,0))</f>
        <v>0</v>
      </c>
      <c r="AX219" s="454">
        <f>INDEX(INP_VIS_08a_Gerätemenge!$D$29:$N$94,MATCH(AX$2,INP_VIS_08a_Gerätemenge!$C$29:$C$94,0),MATCH($AG219,INP_VIS_08a_Gerätemenge!$D$12:$N$12,0))</f>
        <v>0</v>
      </c>
      <c r="AY219" s="454">
        <f>INDEX(INP_VIS_08a_Gerätemenge!$D$29:$N$94,MATCH(AY$2,INP_VIS_08a_Gerätemenge!$C$29:$C$94,0),MATCH($AG219,INP_VIS_08a_Gerätemenge!$D$12:$N$12,0))</f>
        <v>1</v>
      </c>
      <c r="AZ219" s="454">
        <f>INDEX(INP_VIS_08a_Gerätemenge!$D$29:$N$94,MATCH(AZ$2,INP_VIS_08a_Gerätemenge!$C$29:$C$94,0),MATCH($AG219,INP_VIS_08a_Gerätemenge!$D$12:$N$12,0))</f>
        <v>2</v>
      </c>
      <c r="BA219" s="454">
        <f>INDEX(INP_VIS_08a_Gerätemenge!$D$29:$N$94,MATCH(BA$2,INP_VIS_08a_Gerätemenge!$C$29:$C$94,0),MATCH($AG219,INP_VIS_08a_Gerätemenge!$D$12:$N$12,0))</f>
        <v>0</v>
      </c>
      <c r="BB219" s="454">
        <f>INDEX(INP_VIS_08a_Gerätemenge!$D$29:$N$94,MATCH(BB$2,INP_VIS_08a_Gerätemenge!$C$29:$C$94,0),MATCH($AG219,INP_VIS_08a_Gerätemenge!$D$12:$N$12,0))</f>
        <v>1</v>
      </c>
      <c r="BC219" s="454">
        <f>INDEX(INP_VIS_08a_Gerätemenge!$D$29:$N$94,MATCH(BC$2,INP_VIS_08a_Gerätemenge!$C$29:$C$94,0),MATCH($AG219,INP_VIS_08a_Gerätemenge!$D$12:$N$12,0))</f>
        <v>0</v>
      </c>
      <c r="BD219" s="454">
        <f>INDEX(INP_VIS_08a_Gerätemenge!$D$29:$N$94,MATCH(BD$2,INP_VIS_08a_Gerätemenge!$C$29:$C$94,0),MATCH($AG219,INP_VIS_08a_Gerätemenge!$D$12:$N$12,0))</f>
        <v>0</v>
      </c>
      <c r="BE219" s="454">
        <f>INDEX(INP_VIS_08a_Gerätemenge!$D$29:$N$94,MATCH(BE$2,INP_VIS_08a_Gerätemenge!$C$29:$C$94,0),MATCH($AG219,INP_VIS_08a_Gerätemenge!$D$12:$N$12,0))</f>
        <v>0</v>
      </c>
      <c r="BF219" s="454">
        <f>INDEX(INP_VIS_08a_Gerätemenge!$D$29:$N$94,MATCH(BF$2,INP_VIS_08a_Gerätemenge!$C$29:$C$94,0),MATCH($AG219,INP_VIS_08a_Gerätemenge!$D$12:$N$12,0))</f>
        <v>1</v>
      </c>
      <c r="BG219" s="454">
        <f>INDEX(INP_VIS_08a_Gerätemenge!$D$29:$N$94,MATCH(BG$2,INP_VIS_08a_Gerätemenge!$C$29:$C$94,0),MATCH($AG219,INP_VIS_08a_Gerätemenge!$D$12:$N$12,0))</f>
        <v>0</v>
      </c>
      <c r="BH219" s="454">
        <f>INDEX(INP_VIS_08a_Gerätemenge!$D$29:$N$94,MATCH(BH$2,INP_VIS_08a_Gerätemenge!$C$29:$C$94,0),MATCH($AG219,INP_VIS_08a_Gerätemenge!$D$12:$N$12,0))</f>
        <v>1</v>
      </c>
    </row>
    <row r="220" spans="1:60">
      <c r="A220" s="208">
        <v>2</v>
      </c>
      <c r="B220" s="209">
        <v>45118</v>
      </c>
      <c r="C220" s="208" t="s">
        <v>759</v>
      </c>
      <c r="D220" s="208" t="s">
        <v>582</v>
      </c>
      <c r="E220" s="208" t="s">
        <v>760</v>
      </c>
      <c r="F220" s="208" t="s">
        <v>668</v>
      </c>
      <c r="H220" s="208" t="s">
        <v>372</v>
      </c>
      <c r="I220" s="210" t="s">
        <v>471</v>
      </c>
      <c r="J220" s="210" t="s">
        <v>379</v>
      </c>
      <c r="K220" s="210">
        <v>170</v>
      </c>
      <c r="L220" s="210">
        <v>221</v>
      </c>
      <c r="M220" s="210">
        <v>0</v>
      </c>
      <c r="N220" s="210">
        <v>0</v>
      </c>
      <c r="O220" s="208" t="s">
        <v>289</v>
      </c>
      <c r="P220" s="208">
        <v>189</v>
      </c>
      <c r="Q220" s="208" t="s">
        <v>26</v>
      </c>
      <c r="R220" s="208">
        <v>2</v>
      </c>
      <c r="S220" s="209">
        <v>45118</v>
      </c>
      <c r="T220" s="208" t="s">
        <v>761</v>
      </c>
      <c r="U220" s="208" t="s">
        <v>582</v>
      </c>
      <c r="V220" s="208" t="s">
        <v>697</v>
      </c>
      <c r="W220" s="208" t="s">
        <v>668</v>
      </c>
      <c r="Y220" s="208" t="s">
        <v>372</v>
      </c>
      <c r="Z220" s="210" t="s">
        <v>378</v>
      </c>
      <c r="AA220" s="210" t="s">
        <v>379</v>
      </c>
      <c r="AB220" s="210">
        <v>170</v>
      </c>
      <c r="AC220" s="210">
        <v>221</v>
      </c>
      <c r="AD220" s="210">
        <v>0</v>
      </c>
      <c r="AE220" s="210">
        <v>0</v>
      </c>
      <c r="AF220" s="210" t="str">
        <f t="shared" si="24"/>
        <v/>
      </c>
      <c r="AG220" s="210" t="str">
        <f>VLOOKUP(O220,'Flugplan Summen'!$C$9:$N$33,12,0)</f>
        <v>73H</v>
      </c>
      <c r="AH220" s="451">
        <f t="shared" si="25"/>
        <v>45118.701388888891</v>
      </c>
      <c r="AI220" s="451">
        <f t="shared" si="26"/>
        <v>45118.746527777781</v>
      </c>
      <c r="AJ220" s="451" t="str">
        <f t="shared" si="27"/>
        <v/>
      </c>
      <c r="AK220" s="451" t="str">
        <f t="shared" si="28"/>
        <v/>
      </c>
      <c r="AL220" s="451" t="str">
        <f t="shared" si="29"/>
        <v/>
      </c>
      <c r="AM220" s="451" t="str">
        <f t="shared" si="30"/>
        <v/>
      </c>
      <c r="AN220" s="203">
        <f t="shared" si="31"/>
        <v>1</v>
      </c>
      <c r="AO220" s="454">
        <f>INDEX(INP_VIS_08a_Gerätemenge!$D$29:$N$94,MATCH(AO$2,INP_VIS_08a_Gerätemenge!$C$29:$C$94,0),MATCH($AG220,INP_VIS_08a_Gerätemenge!$D$12:$N$12,0))</f>
        <v>0</v>
      </c>
      <c r="AP220" s="454">
        <f>INDEX(INP_VIS_08a_Gerätemenge!$D$29:$N$94,MATCH(AP$2,INP_VIS_08a_Gerätemenge!$C$29:$C$94,0),MATCH($AG220,INP_VIS_08a_Gerätemenge!$D$12:$N$12,0))</f>
        <v>3</v>
      </c>
      <c r="AQ220" s="454">
        <f>INDEX(INP_VIS_08a_Gerätemenge!$D$29:$N$94,MATCH(AQ$2,INP_VIS_08a_Gerätemenge!$C$29:$C$94,0),MATCH($AG220,INP_VIS_08a_Gerätemenge!$D$12:$N$12,0))</f>
        <v>1</v>
      </c>
      <c r="AR220" s="454">
        <f>INDEX(INP_VIS_08a_Gerätemenge!$D$29:$N$94,MATCH(AR$2,INP_VIS_08a_Gerätemenge!$C$29:$C$94,0),MATCH($AG220,INP_VIS_08a_Gerätemenge!$D$12:$N$12,0))</f>
        <v>0</v>
      </c>
      <c r="AS220" s="454">
        <f>INDEX(INP_VIS_08a_Gerätemenge!$D$29:$N$94,MATCH(AS$2,INP_VIS_08a_Gerätemenge!$C$29:$C$94,0),MATCH($AG220,INP_VIS_08a_Gerätemenge!$D$12:$N$12,0))</f>
        <v>0</v>
      </c>
      <c r="AT220" s="454">
        <f>INDEX(INP_VIS_08a_Gerätemenge!$D$29:$N$94,MATCH(AT$2,INP_VIS_08a_Gerätemenge!$C$29:$C$94,0),MATCH($AG220,INP_VIS_08a_Gerätemenge!$D$12:$N$12,0))</f>
        <v>0</v>
      </c>
      <c r="AU220" s="454">
        <f>INDEX(INP_VIS_08a_Gerätemenge!$D$29:$N$94,MATCH(AU$2,INP_VIS_08a_Gerätemenge!$C$29:$C$94,0),MATCH($AG220,INP_VIS_08a_Gerätemenge!$D$12:$N$12,0))</f>
        <v>0</v>
      </c>
      <c r="AV220" s="454">
        <f>INDEX(INP_VIS_08a_Gerätemenge!$D$29:$N$94,MATCH(AV$2,INP_VIS_08a_Gerätemenge!$C$29:$C$94,0),MATCH($AG220,INP_VIS_08a_Gerätemenge!$D$12:$N$12,0))</f>
        <v>24</v>
      </c>
      <c r="AW220" s="454">
        <f>INDEX(INP_VIS_08a_Gerätemenge!$D$29:$N$94,MATCH(AW$2,INP_VIS_08a_Gerätemenge!$C$29:$C$94,0),MATCH($AG220,INP_VIS_08a_Gerätemenge!$D$12:$N$12,0))</f>
        <v>0</v>
      </c>
      <c r="AX220" s="454">
        <f>INDEX(INP_VIS_08a_Gerätemenge!$D$29:$N$94,MATCH(AX$2,INP_VIS_08a_Gerätemenge!$C$29:$C$94,0),MATCH($AG220,INP_VIS_08a_Gerätemenge!$D$12:$N$12,0))</f>
        <v>0</v>
      </c>
      <c r="AY220" s="454">
        <f>INDEX(INP_VIS_08a_Gerätemenge!$D$29:$N$94,MATCH(AY$2,INP_VIS_08a_Gerätemenge!$C$29:$C$94,0),MATCH($AG220,INP_VIS_08a_Gerätemenge!$D$12:$N$12,0))</f>
        <v>1</v>
      </c>
      <c r="AZ220" s="454">
        <f>INDEX(INP_VIS_08a_Gerätemenge!$D$29:$N$94,MATCH(AZ$2,INP_VIS_08a_Gerätemenge!$C$29:$C$94,0),MATCH($AG220,INP_VIS_08a_Gerätemenge!$D$12:$N$12,0))</f>
        <v>0</v>
      </c>
      <c r="BA220" s="454">
        <f>INDEX(INP_VIS_08a_Gerätemenge!$D$29:$N$94,MATCH(BA$2,INP_VIS_08a_Gerätemenge!$C$29:$C$94,0),MATCH($AG220,INP_VIS_08a_Gerätemenge!$D$12:$N$12,0))</f>
        <v>2</v>
      </c>
      <c r="BB220" s="454">
        <f>INDEX(INP_VIS_08a_Gerätemenge!$D$29:$N$94,MATCH(BB$2,INP_VIS_08a_Gerätemenge!$C$29:$C$94,0),MATCH($AG220,INP_VIS_08a_Gerätemenge!$D$12:$N$12,0))</f>
        <v>1</v>
      </c>
      <c r="BC220" s="454">
        <f>INDEX(INP_VIS_08a_Gerätemenge!$D$29:$N$94,MATCH(BC$2,INP_VIS_08a_Gerätemenge!$C$29:$C$94,0),MATCH($AG220,INP_VIS_08a_Gerätemenge!$D$12:$N$12,0))</f>
        <v>0</v>
      </c>
      <c r="BD220" s="454">
        <f>INDEX(INP_VIS_08a_Gerätemenge!$D$29:$N$94,MATCH(BD$2,INP_VIS_08a_Gerätemenge!$C$29:$C$94,0),MATCH($AG220,INP_VIS_08a_Gerätemenge!$D$12:$N$12,0))</f>
        <v>0</v>
      </c>
      <c r="BE220" s="454">
        <f>INDEX(INP_VIS_08a_Gerätemenge!$D$29:$N$94,MATCH(BE$2,INP_VIS_08a_Gerätemenge!$C$29:$C$94,0),MATCH($AG220,INP_VIS_08a_Gerätemenge!$D$12:$N$12,0))</f>
        <v>0</v>
      </c>
      <c r="BF220" s="454">
        <f>INDEX(INP_VIS_08a_Gerätemenge!$D$29:$N$94,MATCH(BF$2,INP_VIS_08a_Gerätemenge!$C$29:$C$94,0),MATCH($AG220,INP_VIS_08a_Gerätemenge!$D$12:$N$12,0))</f>
        <v>1</v>
      </c>
      <c r="BG220" s="454">
        <f>INDEX(INP_VIS_08a_Gerätemenge!$D$29:$N$94,MATCH(BG$2,INP_VIS_08a_Gerätemenge!$C$29:$C$94,0),MATCH($AG220,INP_VIS_08a_Gerätemenge!$D$12:$N$12,0))</f>
        <v>0</v>
      </c>
      <c r="BH220" s="454">
        <f>INDEX(INP_VIS_08a_Gerätemenge!$D$29:$N$94,MATCH(BH$2,INP_VIS_08a_Gerätemenge!$C$29:$C$94,0),MATCH($AG220,INP_VIS_08a_Gerätemenge!$D$12:$N$12,0))</f>
        <v>1</v>
      </c>
    </row>
    <row r="221" spans="1:60">
      <c r="A221" s="208">
        <v>2</v>
      </c>
      <c r="B221" s="209">
        <v>45118</v>
      </c>
      <c r="C221" s="208" t="s">
        <v>1010</v>
      </c>
      <c r="D221" s="208" t="s">
        <v>582</v>
      </c>
      <c r="E221" s="208" t="s">
        <v>1011</v>
      </c>
      <c r="F221" s="208" t="s">
        <v>418</v>
      </c>
      <c r="H221" s="208" t="s">
        <v>372</v>
      </c>
      <c r="I221" s="210" t="s">
        <v>498</v>
      </c>
      <c r="J221" s="210" t="s">
        <v>410</v>
      </c>
      <c r="K221" s="210">
        <v>167</v>
      </c>
      <c r="L221" s="210">
        <v>217</v>
      </c>
      <c r="M221" s="210">
        <v>0</v>
      </c>
      <c r="N221" s="210">
        <v>0</v>
      </c>
      <c r="O221" s="208" t="s">
        <v>292</v>
      </c>
      <c r="P221" s="208">
        <v>186</v>
      </c>
      <c r="Q221" s="208" t="s">
        <v>26</v>
      </c>
      <c r="R221" s="208">
        <v>2</v>
      </c>
      <c r="S221" s="209">
        <v>45118</v>
      </c>
      <c r="T221" s="208" t="s">
        <v>746</v>
      </c>
      <c r="U221" s="208" t="s">
        <v>582</v>
      </c>
      <c r="V221" s="208" t="s">
        <v>1012</v>
      </c>
      <c r="W221" s="208" t="s">
        <v>418</v>
      </c>
      <c r="Y221" s="208" t="s">
        <v>372</v>
      </c>
      <c r="Z221" s="210" t="s">
        <v>494</v>
      </c>
      <c r="AA221" s="210" t="s">
        <v>410</v>
      </c>
      <c r="AB221" s="210">
        <v>167</v>
      </c>
      <c r="AC221" s="210">
        <v>217</v>
      </c>
      <c r="AD221" s="210">
        <v>0</v>
      </c>
      <c r="AE221" s="210">
        <v>0</v>
      </c>
      <c r="AF221" s="210" t="str">
        <f t="shared" si="24"/>
        <v/>
      </c>
      <c r="AG221" s="210">
        <f>VLOOKUP(O221,'Flugplan Summen'!$C$9:$N$33,12,0)</f>
        <v>320</v>
      </c>
      <c r="AH221" s="451">
        <f t="shared" si="25"/>
        <v>45118.704861111117</v>
      </c>
      <c r="AI221" s="451">
        <f t="shared" si="26"/>
        <v>45118.739583333336</v>
      </c>
      <c r="AJ221" s="451" t="str">
        <f t="shared" si="27"/>
        <v/>
      </c>
      <c r="AK221" s="451" t="str">
        <f t="shared" si="28"/>
        <v/>
      </c>
      <c r="AL221" s="451" t="str">
        <f t="shared" si="29"/>
        <v/>
      </c>
      <c r="AM221" s="451" t="str">
        <f t="shared" si="30"/>
        <v/>
      </c>
      <c r="AN221" s="203">
        <f t="shared" si="31"/>
        <v>1</v>
      </c>
      <c r="AO221" s="454">
        <f>INDEX(INP_VIS_08a_Gerätemenge!$D$29:$N$94,MATCH(AO$2,INP_VIS_08a_Gerätemenge!$C$29:$C$94,0),MATCH($AG221,INP_VIS_08a_Gerätemenge!$D$12:$N$12,0))</f>
        <v>0</v>
      </c>
      <c r="AP221" s="454">
        <f>INDEX(INP_VIS_08a_Gerätemenge!$D$29:$N$94,MATCH(AP$2,INP_VIS_08a_Gerätemenge!$C$29:$C$94,0),MATCH($AG221,INP_VIS_08a_Gerätemenge!$D$12:$N$12,0))</f>
        <v>3</v>
      </c>
      <c r="AQ221" s="454">
        <f>INDEX(INP_VIS_08a_Gerätemenge!$D$29:$N$94,MATCH(AQ$2,INP_VIS_08a_Gerätemenge!$C$29:$C$94,0),MATCH($AG221,INP_VIS_08a_Gerätemenge!$D$12:$N$12,0))</f>
        <v>1</v>
      </c>
      <c r="AR221" s="454">
        <f>INDEX(INP_VIS_08a_Gerätemenge!$D$29:$N$94,MATCH(AR$2,INP_VIS_08a_Gerätemenge!$C$29:$C$94,0),MATCH($AG221,INP_VIS_08a_Gerätemenge!$D$12:$N$12,0))</f>
        <v>0</v>
      </c>
      <c r="AS221" s="454">
        <f>INDEX(INP_VIS_08a_Gerätemenge!$D$29:$N$94,MATCH(AS$2,INP_VIS_08a_Gerätemenge!$C$29:$C$94,0),MATCH($AG221,INP_VIS_08a_Gerätemenge!$D$12:$N$12,0))</f>
        <v>0</v>
      </c>
      <c r="AT221" s="454">
        <f>INDEX(INP_VIS_08a_Gerätemenge!$D$29:$N$94,MATCH(AT$2,INP_VIS_08a_Gerätemenge!$C$29:$C$94,0),MATCH($AG221,INP_VIS_08a_Gerätemenge!$D$12:$N$12,0))</f>
        <v>0</v>
      </c>
      <c r="AU221" s="454">
        <f>INDEX(INP_VIS_08a_Gerätemenge!$D$29:$N$94,MATCH(AU$2,INP_VIS_08a_Gerätemenge!$C$29:$C$94,0),MATCH($AG221,INP_VIS_08a_Gerätemenge!$D$12:$N$12,0))</f>
        <v>0</v>
      </c>
      <c r="AV221" s="454">
        <f>INDEX(INP_VIS_08a_Gerätemenge!$D$29:$N$94,MATCH(AV$2,INP_VIS_08a_Gerätemenge!$C$29:$C$94,0),MATCH($AG221,INP_VIS_08a_Gerätemenge!$D$12:$N$12,0))</f>
        <v>20</v>
      </c>
      <c r="AW221" s="454">
        <f>INDEX(INP_VIS_08a_Gerätemenge!$D$29:$N$94,MATCH(AW$2,INP_VIS_08a_Gerätemenge!$C$29:$C$94,0),MATCH($AG221,INP_VIS_08a_Gerätemenge!$D$12:$N$12,0))</f>
        <v>0</v>
      </c>
      <c r="AX221" s="454">
        <f>INDEX(INP_VIS_08a_Gerätemenge!$D$29:$N$94,MATCH(AX$2,INP_VIS_08a_Gerätemenge!$C$29:$C$94,0),MATCH($AG221,INP_VIS_08a_Gerätemenge!$D$12:$N$12,0))</f>
        <v>0</v>
      </c>
      <c r="AY221" s="454">
        <f>INDEX(INP_VIS_08a_Gerätemenge!$D$29:$N$94,MATCH(AY$2,INP_VIS_08a_Gerätemenge!$C$29:$C$94,0),MATCH($AG221,INP_VIS_08a_Gerätemenge!$D$12:$N$12,0))</f>
        <v>0</v>
      </c>
      <c r="AZ221" s="454">
        <f>INDEX(INP_VIS_08a_Gerätemenge!$D$29:$N$94,MATCH(AZ$2,INP_VIS_08a_Gerätemenge!$C$29:$C$94,0),MATCH($AG221,INP_VIS_08a_Gerätemenge!$D$12:$N$12,0))</f>
        <v>0</v>
      </c>
      <c r="BA221" s="454">
        <f>INDEX(INP_VIS_08a_Gerätemenge!$D$29:$N$94,MATCH(BA$2,INP_VIS_08a_Gerätemenge!$C$29:$C$94,0),MATCH($AG221,INP_VIS_08a_Gerätemenge!$D$12:$N$12,0))</f>
        <v>0</v>
      </c>
      <c r="BB221" s="454">
        <f>INDEX(INP_VIS_08a_Gerätemenge!$D$29:$N$94,MATCH(BB$2,INP_VIS_08a_Gerätemenge!$C$29:$C$94,0),MATCH($AG221,INP_VIS_08a_Gerätemenge!$D$12:$N$12,0))</f>
        <v>1</v>
      </c>
      <c r="BC221" s="454">
        <f>INDEX(INP_VIS_08a_Gerätemenge!$D$29:$N$94,MATCH(BC$2,INP_VIS_08a_Gerätemenge!$C$29:$C$94,0),MATCH($AG221,INP_VIS_08a_Gerätemenge!$D$12:$N$12,0))</f>
        <v>0</v>
      </c>
      <c r="BD221" s="454">
        <f>INDEX(INP_VIS_08a_Gerätemenge!$D$29:$N$94,MATCH(BD$2,INP_VIS_08a_Gerätemenge!$C$29:$C$94,0),MATCH($AG221,INP_VIS_08a_Gerätemenge!$D$12:$N$12,0))</f>
        <v>0</v>
      </c>
      <c r="BE221" s="454">
        <f>INDEX(INP_VIS_08a_Gerätemenge!$D$29:$N$94,MATCH(BE$2,INP_VIS_08a_Gerätemenge!$C$29:$C$94,0),MATCH($AG221,INP_VIS_08a_Gerätemenge!$D$12:$N$12,0))</f>
        <v>0</v>
      </c>
      <c r="BF221" s="454">
        <f>INDEX(INP_VIS_08a_Gerätemenge!$D$29:$N$94,MATCH(BF$2,INP_VIS_08a_Gerätemenge!$C$29:$C$94,0),MATCH($AG221,INP_VIS_08a_Gerätemenge!$D$12:$N$12,0))</f>
        <v>1</v>
      </c>
      <c r="BG221" s="454">
        <f>INDEX(INP_VIS_08a_Gerätemenge!$D$29:$N$94,MATCH(BG$2,INP_VIS_08a_Gerätemenge!$C$29:$C$94,0),MATCH($AG221,INP_VIS_08a_Gerätemenge!$D$12:$N$12,0))</f>
        <v>0</v>
      </c>
      <c r="BH221" s="454">
        <f>INDEX(INP_VIS_08a_Gerätemenge!$D$29:$N$94,MATCH(BH$2,INP_VIS_08a_Gerätemenge!$C$29:$C$94,0),MATCH($AG221,INP_VIS_08a_Gerätemenge!$D$12:$N$12,0))</f>
        <v>1</v>
      </c>
    </row>
    <row r="222" spans="1:60">
      <c r="A222" s="208">
        <v>2</v>
      </c>
      <c r="B222" s="209">
        <v>45118</v>
      </c>
      <c r="C222" s="208" t="s">
        <v>741</v>
      </c>
      <c r="D222" s="208" t="s">
        <v>1013</v>
      </c>
      <c r="E222" s="208" t="s">
        <v>1014</v>
      </c>
      <c r="F222" s="208" t="s">
        <v>6</v>
      </c>
      <c r="H222" s="208" t="s">
        <v>509</v>
      </c>
      <c r="I222" s="210" t="s">
        <v>419</v>
      </c>
      <c r="J222" s="210" t="s">
        <v>491</v>
      </c>
      <c r="K222" s="210">
        <v>170</v>
      </c>
      <c r="L222" s="210">
        <v>221</v>
      </c>
      <c r="M222" s="210">
        <v>0</v>
      </c>
      <c r="N222" s="210">
        <v>0</v>
      </c>
      <c r="O222" s="208" t="s">
        <v>289</v>
      </c>
      <c r="P222" s="208">
        <v>189</v>
      </c>
      <c r="Q222" s="208" t="s">
        <v>26</v>
      </c>
      <c r="R222" s="208">
        <v>2</v>
      </c>
      <c r="S222" s="209">
        <v>45118</v>
      </c>
      <c r="T222" s="208" t="s">
        <v>761</v>
      </c>
      <c r="U222" s="208" t="s">
        <v>1013</v>
      </c>
      <c r="V222" s="208" t="s">
        <v>1015</v>
      </c>
      <c r="W222" s="208" t="s">
        <v>6</v>
      </c>
      <c r="Y222" s="208" t="s">
        <v>509</v>
      </c>
      <c r="Z222" s="210" t="s">
        <v>490</v>
      </c>
      <c r="AA222" s="210" t="s">
        <v>491</v>
      </c>
      <c r="AB222" s="210">
        <v>170</v>
      </c>
      <c r="AC222" s="210">
        <v>221</v>
      </c>
      <c r="AD222" s="210">
        <v>0</v>
      </c>
      <c r="AE222" s="210">
        <v>0</v>
      </c>
      <c r="AF222" s="210" t="str">
        <f t="shared" si="24"/>
        <v/>
      </c>
      <c r="AG222" s="210" t="str">
        <f>VLOOKUP(O222,'Flugplan Summen'!$C$9:$N$33,12,0)</f>
        <v>73H</v>
      </c>
      <c r="AH222" s="451">
        <f t="shared" si="25"/>
        <v>45118.708333333336</v>
      </c>
      <c r="AI222" s="451">
        <f t="shared" si="26"/>
        <v>45118.746527777781</v>
      </c>
      <c r="AJ222" s="451" t="str">
        <f t="shared" si="27"/>
        <v/>
      </c>
      <c r="AK222" s="451" t="str">
        <f t="shared" si="28"/>
        <v/>
      </c>
      <c r="AL222" s="451" t="str">
        <f t="shared" si="29"/>
        <v/>
      </c>
      <c r="AM222" s="451" t="str">
        <f t="shared" si="30"/>
        <v/>
      </c>
      <c r="AN222" s="203">
        <f t="shared" si="31"/>
        <v>1</v>
      </c>
      <c r="AO222" s="454">
        <f>INDEX(INP_VIS_08a_Gerätemenge!$D$29:$N$94,MATCH(AO$2,INP_VIS_08a_Gerätemenge!$C$29:$C$94,0),MATCH($AG222,INP_VIS_08a_Gerätemenge!$D$12:$N$12,0))</f>
        <v>0</v>
      </c>
      <c r="AP222" s="454">
        <f>INDEX(INP_VIS_08a_Gerätemenge!$D$29:$N$94,MATCH(AP$2,INP_VIS_08a_Gerätemenge!$C$29:$C$94,0),MATCH($AG222,INP_VIS_08a_Gerätemenge!$D$12:$N$12,0))</f>
        <v>3</v>
      </c>
      <c r="AQ222" s="454">
        <f>INDEX(INP_VIS_08a_Gerätemenge!$D$29:$N$94,MATCH(AQ$2,INP_VIS_08a_Gerätemenge!$C$29:$C$94,0),MATCH($AG222,INP_VIS_08a_Gerätemenge!$D$12:$N$12,0))</f>
        <v>1</v>
      </c>
      <c r="AR222" s="454">
        <f>INDEX(INP_VIS_08a_Gerätemenge!$D$29:$N$94,MATCH(AR$2,INP_VIS_08a_Gerätemenge!$C$29:$C$94,0),MATCH($AG222,INP_VIS_08a_Gerätemenge!$D$12:$N$12,0))</f>
        <v>0</v>
      </c>
      <c r="AS222" s="454">
        <f>INDEX(INP_VIS_08a_Gerätemenge!$D$29:$N$94,MATCH(AS$2,INP_VIS_08a_Gerätemenge!$C$29:$C$94,0),MATCH($AG222,INP_VIS_08a_Gerätemenge!$D$12:$N$12,0))</f>
        <v>0</v>
      </c>
      <c r="AT222" s="454">
        <f>INDEX(INP_VIS_08a_Gerätemenge!$D$29:$N$94,MATCH(AT$2,INP_VIS_08a_Gerätemenge!$C$29:$C$94,0),MATCH($AG222,INP_VIS_08a_Gerätemenge!$D$12:$N$12,0))</f>
        <v>0</v>
      </c>
      <c r="AU222" s="454">
        <f>INDEX(INP_VIS_08a_Gerätemenge!$D$29:$N$94,MATCH(AU$2,INP_VIS_08a_Gerätemenge!$C$29:$C$94,0),MATCH($AG222,INP_VIS_08a_Gerätemenge!$D$12:$N$12,0))</f>
        <v>0</v>
      </c>
      <c r="AV222" s="454">
        <f>INDEX(INP_VIS_08a_Gerätemenge!$D$29:$N$94,MATCH(AV$2,INP_VIS_08a_Gerätemenge!$C$29:$C$94,0),MATCH($AG222,INP_VIS_08a_Gerätemenge!$D$12:$N$12,0))</f>
        <v>24</v>
      </c>
      <c r="AW222" s="454">
        <f>INDEX(INP_VIS_08a_Gerätemenge!$D$29:$N$94,MATCH(AW$2,INP_VIS_08a_Gerätemenge!$C$29:$C$94,0),MATCH($AG222,INP_VIS_08a_Gerätemenge!$D$12:$N$12,0))</f>
        <v>0</v>
      </c>
      <c r="AX222" s="454">
        <f>INDEX(INP_VIS_08a_Gerätemenge!$D$29:$N$94,MATCH(AX$2,INP_VIS_08a_Gerätemenge!$C$29:$C$94,0),MATCH($AG222,INP_VIS_08a_Gerätemenge!$D$12:$N$12,0))</f>
        <v>0</v>
      </c>
      <c r="AY222" s="454">
        <f>INDEX(INP_VIS_08a_Gerätemenge!$D$29:$N$94,MATCH(AY$2,INP_VIS_08a_Gerätemenge!$C$29:$C$94,0),MATCH($AG222,INP_VIS_08a_Gerätemenge!$D$12:$N$12,0))</f>
        <v>1</v>
      </c>
      <c r="AZ222" s="454">
        <f>INDEX(INP_VIS_08a_Gerätemenge!$D$29:$N$94,MATCH(AZ$2,INP_VIS_08a_Gerätemenge!$C$29:$C$94,0),MATCH($AG222,INP_VIS_08a_Gerätemenge!$D$12:$N$12,0))</f>
        <v>0</v>
      </c>
      <c r="BA222" s="454">
        <f>INDEX(INP_VIS_08a_Gerätemenge!$D$29:$N$94,MATCH(BA$2,INP_VIS_08a_Gerätemenge!$C$29:$C$94,0),MATCH($AG222,INP_VIS_08a_Gerätemenge!$D$12:$N$12,0))</f>
        <v>2</v>
      </c>
      <c r="BB222" s="454">
        <f>INDEX(INP_VIS_08a_Gerätemenge!$D$29:$N$94,MATCH(BB$2,INP_VIS_08a_Gerätemenge!$C$29:$C$94,0),MATCH($AG222,INP_VIS_08a_Gerätemenge!$D$12:$N$12,0))</f>
        <v>1</v>
      </c>
      <c r="BC222" s="454">
        <f>INDEX(INP_VIS_08a_Gerätemenge!$D$29:$N$94,MATCH(BC$2,INP_VIS_08a_Gerätemenge!$C$29:$C$94,0),MATCH($AG222,INP_VIS_08a_Gerätemenge!$D$12:$N$12,0))</f>
        <v>0</v>
      </c>
      <c r="BD222" s="454">
        <f>INDEX(INP_VIS_08a_Gerätemenge!$D$29:$N$94,MATCH(BD$2,INP_VIS_08a_Gerätemenge!$C$29:$C$94,0),MATCH($AG222,INP_VIS_08a_Gerätemenge!$D$12:$N$12,0))</f>
        <v>0</v>
      </c>
      <c r="BE222" s="454">
        <f>INDEX(INP_VIS_08a_Gerätemenge!$D$29:$N$94,MATCH(BE$2,INP_VIS_08a_Gerätemenge!$C$29:$C$94,0),MATCH($AG222,INP_VIS_08a_Gerätemenge!$D$12:$N$12,0))</f>
        <v>0</v>
      </c>
      <c r="BF222" s="454">
        <f>INDEX(INP_VIS_08a_Gerätemenge!$D$29:$N$94,MATCH(BF$2,INP_VIS_08a_Gerätemenge!$C$29:$C$94,0),MATCH($AG222,INP_VIS_08a_Gerätemenge!$D$12:$N$12,0))</f>
        <v>1</v>
      </c>
      <c r="BG222" s="454">
        <f>INDEX(INP_VIS_08a_Gerätemenge!$D$29:$N$94,MATCH(BG$2,INP_VIS_08a_Gerätemenge!$C$29:$C$94,0),MATCH($AG222,INP_VIS_08a_Gerätemenge!$D$12:$N$12,0))</f>
        <v>0</v>
      </c>
      <c r="BH222" s="454">
        <f>INDEX(INP_VIS_08a_Gerätemenge!$D$29:$N$94,MATCH(BH$2,INP_VIS_08a_Gerätemenge!$C$29:$C$94,0),MATCH($AG222,INP_VIS_08a_Gerätemenge!$D$12:$N$12,0))</f>
        <v>1</v>
      </c>
    </row>
    <row r="223" spans="1:60">
      <c r="A223" s="208">
        <v>2</v>
      </c>
      <c r="B223" s="209">
        <v>45118</v>
      </c>
      <c r="C223" s="208" t="s">
        <v>763</v>
      </c>
      <c r="D223" s="208" t="s">
        <v>375</v>
      </c>
      <c r="E223" s="208" t="s">
        <v>764</v>
      </c>
      <c r="F223" s="208" t="s">
        <v>489</v>
      </c>
      <c r="H223" s="208" t="s">
        <v>372</v>
      </c>
      <c r="I223" s="210" t="s">
        <v>508</v>
      </c>
      <c r="J223" s="210" t="s">
        <v>400</v>
      </c>
      <c r="K223" s="210">
        <v>105</v>
      </c>
      <c r="L223" s="210">
        <v>53</v>
      </c>
      <c r="M223" s="210">
        <v>0</v>
      </c>
      <c r="N223" s="210">
        <v>0</v>
      </c>
      <c r="O223" s="208" t="s">
        <v>287</v>
      </c>
      <c r="P223" s="208">
        <v>150</v>
      </c>
      <c r="Q223" s="208" t="s">
        <v>26</v>
      </c>
      <c r="R223" s="208">
        <v>2</v>
      </c>
      <c r="S223" s="209">
        <v>45118</v>
      </c>
      <c r="T223" s="208" t="s">
        <v>1016</v>
      </c>
      <c r="U223" s="208" t="s">
        <v>375</v>
      </c>
      <c r="V223" s="208" t="s">
        <v>799</v>
      </c>
      <c r="W223" s="208" t="s">
        <v>423</v>
      </c>
      <c r="Y223" s="208" t="s">
        <v>372</v>
      </c>
      <c r="Z223" s="210" t="s">
        <v>424</v>
      </c>
      <c r="AA223" s="210" t="s">
        <v>400</v>
      </c>
      <c r="AB223" s="210">
        <v>105</v>
      </c>
      <c r="AC223" s="210">
        <v>53</v>
      </c>
      <c r="AD223" s="210">
        <v>0</v>
      </c>
      <c r="AE223" s="210">
        <v>0</v>
      </c>
      <c r="AF223" s="210" t="str">
        <f t="shared" si="24"/>
        <v>j</v>
      </c>
      <c r="AG223" s="210">
        <f>VLOOKUP(O223,'Flugplan Summen'!$C$9:$N$33,12,0)</f>
        <v>319</v>
      </c>
      <c r="AH223" s="451" t="str">
        <f t="shared" si="25"/>
        <v/>
      </c>
      <c r="AI223" s="451" t="str">
        <f t="shared" si="26"/>
        <v/>
      </c>
      <c r="AJ223" s="451">
        <f t="shared" si="27"/>
        <v>45118.711805555562</v>
      </c>
      <c r="AK223" s="451">
        <f t="shared" si="28"/>
        <v>45118.743055555562</v>
      </c>
      <c r="AL223" s="451">
        <f t="shared" si="29"/>
        <v>45118.753472222219</v>
      </c>
      <c r="AM223" s="451">
        <f t="shared" si="30"/>
        <v>45118.784722222219</v>
      </c>
      <c r="AN223" s="203">
        <f t="shared" si="31"/>
        <v>1</v>
      </c>
      <c r="AO223" s="454">
        <f>INDEX(INP_VIS_08a_Gerätemenge!$D$29:$N$94,MATCH(AO$2,INP_VIS_08a_Gerätemenge!$C$29:$C$94,0),MATCH($AG223,INP_VIS_08a_Gerätemenge!$D$12:$N$12,0))</f>
        <v>0</v>
      </c>
      <c r="AP223" s="454">
        <f>INDEX(INP_VIS_08a_Gerätemenge!$D$29:$N$94,MATCH(AP$2,INP_VIS_08a_Gerätemenge!$C$29:$C$94,0),MATCH($AG223,INP_VIS_08a_Gerätemenge!$D$12:$N$12,0))</f>
        <v>3</v>
      </c>
      <c r="AQ223" s="454">
        <f>INDEX(INP_VIS_08a_Gerätemenge!$D$29:$N$94,MATCH(AQ$2,INP_VIS_08a_Gerätemenge!$C$29:$C$94,0),MATCH($AG223,INP_VIS_08a_Gerätemenge!$D$12:$N$12,0))</f>
        <v>1</v>
      </c>
      <c r="AR223" s="454">
        <f>INDEX(INP_VIS_08a_Gerätemenge!$D$29:$N$94,MATCH(AR$2,INP_VIS_08a_Gerätemenge!$C$29:$C$94,0),MATCH($AG223,INP_VIS_08a_Gerätemenge!$D$12:$N$12,0))</f>
        <v>0</v>
      </c>
      <c r="AS223" s="454">
        <f>INDEX(INP_VIS_08a_Gerätemenge!$D$29:$N$94,MATCH(AS$2,INP_VIS_08a_Gerätemenge!$C$29:$C$94,0),MATCH($AG223,INP_VIS_08a_Gerätemenge!$D$12:$N$12,0))</f>
        <v>0</v>
      </c>
      <c r="AT223" s="454">
        <f>INDEX(INP_VIS_08a_Gerätemenge!$D$29:$N$94,MATCH(AT$2,INP_VIS_08a_Gerätemenge!$C$29:$C$94,0),MATCH($AG223,INP_VIS_08a_Gerätemenge!$D$12:$N$12,0))</f>
        <v>0</v>
      </c>
      <c r="AU223" s="454">
        <f>INDEX(INP_VIS_08a_Gerätemenge!$D$29:$N$94,MATCH(AU$2,INP_VIS_08a_Gerätemenge!$C$29:$C$94,0),MATCH($AG223,INP_VIS_08a_Gerätemenge!$D$12:$N$12,0))</f>
        <v>0</v>
      </c>
      <c r="AV223" s="454">
        <f>INDEX(INP_VIS_08a_Gerätemenge!$D$29:$N$94,MATCH(AV$2,INP_VIS_08a_Gerätemenge!$C$29:$C$94,0),MATCH($AG223,INP_VIS_08a_Gerätemenge!$D$12:$N$12,0))</f>
        <v>12</v>
      </c>
      <c r="AW223" s="454">
        <f>INDEX(INP_VIS_08a_Gerätemenge!$D$29:$N$94,MATCH(AW$2,INP_VIS_08a_Gerätemenge!$C$29:$C$94,0),MATCH($AG223,INP_VIS_08a_Gerätemenge!$D$12:$N$12,0))</f>
        <v>0</v>
      </c>
      <c r="AX223" s="454">
        <f>INDEX(INP_VIS_08a_Gerätemenge!$D$29:$N$94,MATCH(AX$2,INP_VIS_08a_Gerätemenge!$C$29:$C$94,0),MATCH($AG223,INP_VIS_08a_Gerätemenge!$D$12:$N$12,0))</f>
        <v>0</v>
      </c>
      <c r="AY223" s="454">
        <f>INDEX(INP_VIS_08a_Gerätemenge!$D$29:$N$94,MATCH(AY$2,INP_VIS_08a_Gerätemenge!$C$29:$C$94,0),MATCH($AG223,INP_VIS_08a_Gerätemenge!$D$12:$N$12,0))</f>
        <v>1</v>
      </c>
      <c r="AZ223" s="454">
        <f>INDEX(INP_VIS_08a_Gerätemenge!$D$29:$N$94,MATCH(AZ$2,INP_VIS_08a_Gerätemenge!$C$29:$C$94,0),MATCH($AG223,INP_VIS_08a_Gerätemenge!$D$12:$N$12,0))</f>
        <v>2</v>
      </c>
      <c r="BA223" s="454">
        <f>INDEX(INP_VIS_08a_Gerätemenge!$D$29:$N$94,MATCH(BA$2,INP_VIS_08a_Gerätemenge!$C$29:$C$94,0),MATCH($AG223,INP_VIS_08a_Gerätemenge!$D$12:$N$12,0))</f>
        <v>0</v>
      </c>
      <c r="BB223" s="454">
        <f>INDEX(INP_VIS_08a_Gerätemenge!$D$29:$N$94,MATCH(BB$2,INP_VIS_08a_Gerätemenge!$C$29:$C$94,0),MATCH($AG223,INP_VIS_08a_Gerätemenge!$D$12:$N$12,0))</f>
        <v>1</v>
      </c>
      <c r="BC223" s="454">
        <f>INDEX(INP_VIS_08a_Gerätemenge!$D$29:$N$94,MATCH(BC$2,INP_VIS_08a_Gerätemenge!$C$29:$C$94,0),MATCH($AG223,INP_VIS_08a_Gerätemenge!$D$12:$N$12,0))</f>
        <v>0</v>
      </c>
      <c r="BD223" s="454">
        <f>INDEX(INP_VIS_08a_Gerätemenge!$D$29:$N$94,MATCH(BD$2,INP_VIS_08a_Gerätemenge!$C$29:$C$94,0),MATCH($AG223,INP_VIS_08a_Gerätemenge!$D$12:$N$12,0))</f>
        <v>0</v>
      </c>
      <c r="BE223" s="454">
        <f>INDEX(INP_VIS_08a_Gerätemenge!$D$29:$N$94,MATCH(BE$2,INP_VIS_08a_Gerätemenge!$C$29:$C$94,0),MATCH($AG223,INP_VIS_08a_Gerätemenge!$D$12:$N$12,0))</f>
        <v>0</v>
      </c>
      <c r="BF223" s="454">
        <f>INDEX(INP_VIS_08a_Gerätemenge!$D$29:$N$94,MATCH(BF$2,INP_VIS_08a_Gerätemenge!$C$29:$C$94,0),MATCH($AG223,INP_VIS_08a_Gerätemenge!$D$12:$N$12,0))</f>
        <v>1</v>
      </c>
      <c r="BG223" s="454">
        <f>INDEX(INP_VIS_08a_Gerätemenge!$D$29:$N$94,MATCH(BG$2,INP_VIS_08a_Gerätemenge!$C$29:$C$94,0),MATCH($AG223,INP_VIS_08a_Gerätemenge!$D$12:$N$12,0))</f>
        <v>0</v>
      </c>
      <c r="BH223" s="454">
        <f>INDEX(INP_VIS_08a_Gerätemenge!$D$29:$N$94,MATCH(BH$2,INP_VIS_08a_Gerätemenge!$C$29:$C$94,0),MATCH($AG223,INP_VIS_08a_Gerätemenge!$D$12:$N$12,0))</f>
        <v>1</v>
      </c>
    </row>
    <row r="224" spans="1:60">
      <c r="A224" s="208">
        <v>2</v>
      </c>
      <c r="B224" s="209">
        <v>45118</v>
      </c>
      <c r="C224" s="208" t="s">
        <v>751</v>
      </c>
      <c r="D224" s="208" t="s">
        <v>375</v>
      </c>
      <c r="E224" s="208" t="s">
        <v>786</v>
      </c>
      <c r="F224" s="208" t="s">
        <v>444</v>
      </c>
      <c r="H224" s="208" t="s">
        <v>372</v>
      </c>
      <c r="I224" s="210" t="s">
        <v>502</v>
      </c>
      <c r="J224" s="210" t="s">
        <v>396</v>
      </c>
      <c r="K224" s="210">
        <v>108</v>
      </c>
      <c r="L224" s="210">
        <v>43</v>
      </c>
      <c r="M224" s="210">
        <v>0</v>
      </c>
      <c r="N224" s="210">
        <v>0</v>
      </c>
      <c r="O224" s="208" t="s">
        <v>288</v>
      </c>
      <c r="P224" s="208">
        <v>180</v>
      </c>
      <c r="Q224" s="208" t="s">
        <v>26</v>
      </c>
      <c r="R224" s="208">
        <v>2</v>
      </c>
      <c r="S224" s="209">
        <v>45118</v>
      </c>
      <c r="T224" s="208" t="s">
        <v>795</v>
      </c>
      <c r="U224" s="208" t="s">
        <v>375</v>
      </c>
      <c r="V224" s="208" t="s">
        <v>1017</v>
      </c>
      <c r="W224" s="208" t="s">
        <v>427</v>
      </c>
      <c r="Y224" s="208" t="s">
        <v>372</v>
      </c>
      <c r="Z224" s="210" t="s">
        <v>437</v>
      </c>
      <c r="AA224" s="210" t="s">
        <v>396</v>
      </c>
      <c r="AB224" s="210">
        <v>126</v>
      </c>
      <c r="AC224" s="210">
        <v>63</v>
      </c>
      <c r="AD224" s="210">
        <v>0</v>
      </c>
      <c r="AE224" s="210">
        <v>0</v>
      </c>
      <c r="AF224" s="210" t="str">
        <f t="shared" si="24"/>
        <v>j</v>
      </c>
      <c r="AG224" s="210">
        <f>VLOOKUP(O224,'Flugplan Summen'!$C$9:$N$33,12,0)</f>
        <v>320</v>
      </c>
      <c r="AH224" s="451" t="str">
        <f t="shared" si="25"/>
        <v/>
      </c>
      <c r="AI224" s="451" t="str">
        <f t="shared" si="26"/>
        <v/>
      </c>
      <c r="AJ224" s="451">
        <f t="shared" si="27"/>
        <v>45118.715277777781</v>
      </c>
      <c r="AK224" s="451">
        <f t="shared" si="28"/>
        <v>45118.746527777781</v>
      </c>
      <c r="AL224" s="451">
        <f t="shared" si="29"/>
        <v>45118.777777777774</v>
      </c>
      <c r="AM224" s="451">
        <f t="shared" si="30"/>
        <v>45118.809027777774</v>
      </c>
      <c r="AN224" s="203">
        <f t="shared" si="31"/>
        <v>1</v>
      </c>
      <c r="AO224" s="454">
        <f>INDEX(INP_VIS_08a_Gerätemenge!$D$29:$N$94,MATCH(AO$2,INP_VIS_08a_Gerätemenge!$C$29:$C$94,0),MATCH($AG224,INP_VIS_08a_Gerätemenge!$D$12:$N$12,0))</f>
        <v>0</v>
      </c>
      <c r="AP224" s="454">
        <f>INDEX(INP_VIS_08a_Gerätemenge!$D$29:$N$94,MATCH(AP$2,INP_VIS_08a_Gerätemenge!$C$29:$C$94,0),MATCH($AG224,INP_VIS_08a_Gerätemenge!$D$12:$N$12,0))</f>
        <v>3</v>
      </c>
      <c r="AQ224" s="454">
        <f>INDEX(INP_VIS_08a_Gerätemenge!$D$29:$N$94,MATCH(AQ$2,INP_VIS_08a_Gerätemenge!$C$29:$C$94,0),MATCH($AG224,INP_VIS_08a_Gerätemenge!$D$12:$N$12,0))</f>
        <v>1</v>
      </c>
      <c r="AR224" s="454">
        <f>INDEX(INP_VIS_08a_Gerätemenge!$D$29:$N$94,MATCH(AR$2,INP_VIS_08a_Gerätemenge!$C$29:$C$94,0),MATCH($AG224,INP_VIS_08a_Gerätemenge!$D$12:$N$12,0))</f>
        <v>0</v>
      </c>
      <c r="AS224" s="454">
        <f>INDEX(INP_VIS_08a_Gerätemenge!$D$29:$N$94,MATCH(AS$2,INP_VIS_08a_Gerätemenge!$C$29:$C$94,0),MATCH($AG224,INP_VIS_08a_Gerätemenge!$D$12:$N$12,0))</f>
        <v>0</v>
      </c>
      <c r="AT224" s="454">
        <f>INDEX(INP_VIS_08a_Gerätemenge!$D$29:$N$94,MATCH(AT$2,INP_VIS_08a_Gerätemenge!$C$29:$C$94,0),MATCH($AG224,INP_VIS_08a_Gerätemenge!$D$12:$N$12,0))</f>
        <v>0</v>
      </c>
      <c r="AU224" s="454">
        <f>INDEX(INP_VIS_08a_Gerätemenge!$D$29:$N$94,MATCH(AU$2,INP_VIS_08a_Gerätemenge!$C$29:$C$94,0),MATCH($AG224,INP_VIS_08a_Gerätemenge!$D$12:$N$12,0))</f>
        <v>0</v>
      </c>
      <c r="AV224" s="454">
        <f>INDEX(INP_VIS_08a_Gerätemenge!$D$29:$N$94,MATCH(AV$2,INP_VIS_08a_Gerätemenge!$C$29:$C$94,0),MATCH($AG224,INP_VIS_08a_Gerätemenge!$D$12:$N$12,0))</f>
        <v>20</v>
      </c>
      <c r="AW224" s="454">
        <f>INDEX(INP_VIS_08a_Gerätemenge!$D$29:$N$94,MATCH(AW$2,INP_VIS_08a_Gerätemenge!$C$29:$C$94,0),MATCH($AG224,INP_VIS_08a_Gerätemenge!$D$12:$N$12,0))</f>
        <v>0</v>
      </c>
      <c r="AX224" s="454">
        <f>INDEX(INP_VIS_08a_Gerätemenge!$D$29:$N$94,MATCH(AX$2,INP_VIS_08a_Gerätemenge!$C$29:$C$94,0),MATCH($AG224,INP_VIS_08a_Gerätemenge!$D$12:$N$12,0))</f>
        <v>0</v>
      </c>
      <c r="AY224" s="454">
        <f>INDEX(INP_VIS_08a_Gerätemenge!$D$29:$N$94,MATCH(AY$2,INP_VIS_08a_Gerätemenge!$C$29:$C$94,0),MATCH($AG224,INP_VIS_08a_Gerätemenge!$D$12:$N$12,0))</f>
        <v>0</v>
      </c>
      <c r="AZ224" s="454">
        <f>INDEX(INP_VIS_08a_Gerätemenge!$D$29:$N$94,MATCH(AZ$2,INP_VIS_08a_Gerätemenge!$C$29:$C$94,0),MATCH($AG224,INP_VIS_08a_Gerätemenge!$D$12:$N$12,0))</f>
        <v>0</v>
      </c>
      <c r="BA224" s="454">
        <f>INDEX(INP_VIS_08a_Gerätemenge!$D$29:$N$94,MATCH(BA$2,INP_VIS_08a_Gerätemenge!$C$29:$C$94,0),MATCH($AG224,INP_VIS_08a_Gerätemenge!$D$12:$N$12,0))</f>
        <v>0</v>
      </c>
      <c r="BB224" s="454">
        <f>INDEX(INP_VIS_08a_Gerätemenge!$D$29:$N$94,MATCH(BB$2,INP_VIS_08a_Gerätemenge!$C$29:$C$94,0),MATCH($AG224,INP_VIS_08a_Gerätemenge!$D$12:$N$12,0))</f>
        <v>1</v>
      </c>
      <c r="BC224" s="454">
        <f>INDEX(INP_VIS_08a_Gerätemenge!$D$29:$N$94,MATCH(BC$2,INP_VIS_08a_Gerätemenge!$C$29:$C$94,0),MATCH($AG224,INP_VIS_08a_Gerätemenge!$D$12:$N$12,0))</f>
        <v>0</v>
      </c>
      <c r="BD224" s="454">
        <f>INDEX(INP_VIS_08a_Gerätemenge!$D$29:$N$94,MATCH(BD$2,INP_VIS_08a_Gerätemenge!$C$29:$C$94,0),MATCH($AG224,INP_VIS_08a_Gerätemenge!$D$12:$N$12,0))</f>
        <v>0</v>
      </c>
      <c r="BE224" s="454">
        <f>INDEX(INP_VIS_08a_Gerätemenge!$D$29:$N$94,MATCH(BE$2,INP_VIS_08a_Gerätemenge!$C$29:$C$94,0),MATCH($AG224,INP_VIS_08a_Gerätemenge!$D$12:$N$12,0))</f>
        <v>0</v>
      </c>
      <c r="BF224" s="454">
        <f>INDEX(INP_VIS_08a_Gerätemenge!$D$29:$N$94,MATCH(BF$2,INP_VIS_08a_Gerätemenge!$C$29:$C$94,0),MATCH($AG224,INP_VIS_08a_Gerätemenge!$D$12:$N$12,0))</f>
        <v>1</v>
      </c>
      <c r="BG224" s="454">
        <f>INDEX(INP_VIS_08a_Gerätemenge!$D$29:$N$94,MATCH(BG$2,INP_VIS_08a_Gerätemenge!$C$29:$C$94,0),MATCH($AG224,INP_VIS_08a_Gerätemenge!$D$12:$N$12,0))</f>
        <v>0</v>
      </c>
      <c r="BH224" s="454">
        <f>INDEX(INP_VIS_08a_Gerätemenge!$D$29:$N$94,MATCH(BH$2,INP_VIS_08a_Gerätemenge!$C$29:$C$94,0),MATCH($AG224,INP_VIS_08a_Gerätemenge!$D$12:$N$12,0))</f>
        <v>1</v>
      </c>
    </row>
    <row r="225" spans="1:60">
      <c r="A225" s="208">
        <v>2</v>
      </c>
      <c r="B225" s="209">
        <v>45118</v>
      </c>
      <c r="C225" s="208" t="s">
        <v>766</v>
      </c>
      <c r="D225" s="208" t="s">
        <v>387</v>
      </c>
      <c r="E225" s="208" t="s">
        <v>774</v>
      </c>
      <c r="F225" s="208" t="s">
        <v>389</v>
      </c>
      <c r="H225" s="208" t="s">
        <v>372</v>
      </c>
      <c r="I225" s="210" t="s">
        <v>471</v>
      </c>
      <c r="J225" s="210" t="s">
        <v>433</v>
      </c>
      <c r="K225" s="210">
        <v>70</v>
      </c>
      <c r="L225" s="210">
        <v>35</v>
      </c>
      <c r="M225" s="210">
        <v>0</v>
      </c>
      <c r="N225" s="210">
        <v>0</v>
      </c>
      <c r="O225" s="208" t="s">
        <v>291</v>
      </c>
      <c r="P225" s="208">
        <v>100</v>
      </c>
      <c r="Q225" s="208" t="s">
        <v>26</v>
      </c>
      <c r="R225" s="208">
        <v>2</v>
      </c>
      <c r="S225" s="209">
        <v>45118</v>
      </c>
      <c r="T225" s="208" t="s">
        <v>775</v>
      </c>
      <c r="U225" s="208" t="s">
        <v>387</v>
      </c>
      <c r="V225" s="208" t="s">
        <v>776</v>
      </c>
      <c r="W225" s="208" t="s">
        <v>389</v>
      </c>
      <c r="Y225" s="208" t="s">
        <v>372</v>
      </c>
      <c r="Z225" s="210" t="s">
        <v>432</v>
      </c>
      <c r="AA225" s="210" t="s">
        <v>433</v>
      </c>
      <c r="AB225" s="210">
        <v>70</v>
      </c>
      <c r="AC225" s="210">
        <v>35</v>
      </c>
      <c r="AD225" s="210">
        <v>0</v>
      </c>
      <c r="AE225" s="210">
        <v>0</v>
      </c>
      <c r="AF225" s="210" t="str">
        <f t="shared" si="24"/>
        <v/>
      </c>
      <c r="AG225" s="210" t="str">
        <f>VLOOKUP(O225,'Flugplan Summen'!$C$9:$N$33,12,0)</f>
        <v>E90</v>
      </c>
      <c r="AH225" s="451">
        <f t="shared" si="25"/>
        <v>45118.732638888891</v>
      </c>
      <c r="AI225" s="451">
        <f t="shared" si="26"/>
        <v>45118.756944444445</v>
      </c>
      <c r="AJ225" s="451" t="str">
        <f t="shared" si="27"/>
        <v/>
      </c>
      <c r="AK225" s="451" t="str">
        <f t="shared" si="28"/>
        <v/>
      </c>
      <c r="AL225" s="451" t="str">
        <f t="shared" si="29"/>
        <v/>
      </c>
      <c r="AM225" s="451" t="str">
        <f t="shared" si="30"/>
        <v/>
      </c>
      <c r="AN225" s="203">
        <f t="shared" si="31"/>
        <v>1</v>
      </c>
      <c r="AO225" s="454">
        <f>INDEX(INP_VIS_08a_Gerätemenge!$D$29:$N$94,MATCH(AO$2,INP_VIS_08a_Gerätemenge!$C$29:$C$94,0),MATCH($AG225,INP_VIS_08a_Gerätemenge!$D$12:$N$12,0))</f>
        <v>0</v>
      </c>
      <c r="AP225" s="454">
        <f>INDEX(INP_VIS_08a_Gerätemenge!$D$29:$N$94,MATCH(AP$2,INP_VIS_08a_Gerätemenge!$C$29:$C$94,0),MATCH($AG225,INP_VIS_08a_Gerätemenge!$D$12:$N$12,0))</f>
        <v>3</v>
      </c>
      <c r="AQ225" s="454">
        <f>INDEX(INP_VIS_08a_Gerätemenge!$D$29:$N$94,MATCH(AQ$2,INP_VIS_08a_Gerätemenge!$C$29:$C$94,0),MATCH($AG225,INP_VIS_08a_Gerätemenge!$D$12:$N$12,0))</f>
        <v>1</v>
      </c>
      <c r="AR225" s="454">
        <f>INDEX(INP_VIS_08a_Gerätemenge!$D$29:$N$94,MATCH(AR$2,INP_VIS_08a_Gerätemenge!$C$29:$C$94,0),MATCH($AG225,INP_VIS_08a_Gerätemenge!$D$12:$N$12,0))</f>
        <v>0</v>
      </c>
      <c r="AS225" s="454">
        <f>INDEX(INP_VIS_08a_Gerätemenge!$D$29:$N$94,MATCH(AS$2,INP_VIS_08a_Gerätemenge!$C$29:$C$94,0),MATCH($AG225,INP_VIS_08a_Gerätemenge!$D$12:$N$12,0))</f>
        <v>0</v>
      </c>
      <c r="AT225" s="454">
        <f>INDEX(INP_VIS_08a_Gerätemenge!$D$29:$N$94,MATCH(AT$2,INP_VIS_08a_Gerätemenge!$C$29:$C$94,0),MATCH($AG225,INP_VIS_08a_Gerätemenge!$D$12:$N$12,0))</f>
        <v>0</v>
      </c>
      <c r="AU225" s="454">
        <f>INDEX(INP_VIS_08a_Gerätemenge!$D$29:$N$94,MATCH(AU$2,INP_VIS_08a_Gerätemenge!$C$29:$C$94,0),MATCH($AG225,INP_VIS_08a_Gerätemenge!$D$12:$N$12,0))</f>
        <v>0</v>
      </c>
      <c r="AV225" s="454">
        <f>INDEX(INP_VIS_08a_Gerätemenge!$D$29:$N$94,MATCH(AV$2,INP_VIS_08a_Gerätemenge!$C$29:$C$94,0),MATCH($AG225,INP_VIS_08a_Gerätemenge!$D$12:$N$12,0))</f>
        <v>8</v>
      </c>
      <c r="AW225" s="454">
        <f>INDEX(INP_VIS_08a_Gerätemenge!$D$29:$N$94,MATCH(AW$2,INP_VIS_08a_Gerätemenge!$C$29:$C$94,0),MATCH($AG225,INP_VIS_08a_Gerätemenge!$D$12:$N$12,0))</f>
        <v>0</v>
      </c>
      <c r="AX225" s="454">
        <f>INDEX(INP_VIS_08a_Gerätemenge!$D$29:$N$94,MATCH(AX$2,INP_VIS_08a_Gerätemenge!$C$29:$C$94,0),MATCH($AG225,INP_VIS_08a_Gerätemenge!$D$12:$N$12,0))</f>
        <v>0</v>
      </c>
      <c r="AY225" s="454">
        <f>INDEX(INP_VIS_08a_Gerätemenge!$D$29:$N$94,MATCH(AY$2,INP_VIS_08a_Gerätemenge!$C$29:$C$94,0),MATCH($AG225,INP_VIS_08a_Gerätemenge!$D$12:$N$12,0))</f>
        <v>0</v>
      </c>
      <c r="AZ225" s="454">
        <f>INDEX(INP_VIS_08a_Gerätemenge!$D$29:$N$94,MATCH(AZ$2,INP_VIS_08a_Gerätemenge!$C$29:$C$94,0),MATCH($AG225,INP_VIS_08a_Gerätemenge!$D$12:$N$12,0))</f>
        <v>0</v>
      </c>
      <c r="BA225" s="454">
        <f>INDEX(INP_VIS_08a_Gerätemenge!$D$29:$N$94,MATCH(BA$2,INP_VIS_08a_Gerätemenge!$C$29:$C$94,0),MATCH($AG225,INP_VIS_08a_Gerätemenge!$D$12:$N$12,0))</f>
        <v>0</v>
      </c>
      <c r="BB225" s="454">
        <f>INDEX(INP_VIS_08a_Gerätemenge!$D$29:$N$94,MATCH(BB$2,INP_VIS_08a_Gerätemenge!$C$29:$C$94,0),MATCH($AG225,INP_VIS_08a_Gerätemenge!$D$12:$N$12,0))</f>
        <v>1</v>
      </c>
      <c r="BC225" s="454">
        <f>INDEX(INP_VIS_08a_Gerätemenge!$D$29:$N$94,MATCH(BC$2,INP_VIS_08a_Gerätemenge!$C$29:$C$94,0),MATCH($AG225,INP_VIS_08a_Gerätemenge!$D$12:$N$12,0))</f>
        <v>0</v>
      </c>
      <c r="BD225" s="454">
        <f>INDEX(INP_VIS_08a_Gerätemenge!$D$29:$N$94,MATCH(BD$2,INP_VIS_08a_Gerätemenge!$C$29:$C$94,0),MATCH($AG225,INP_VIS_08a_Gerätemenge!$D$12:$N$12,0))</f>
        <v>0</v>
      </c>
      <c r="BE225" s="454">
        <f>INDEX(INP_VIS_08a_Gerätemenge!$D$29:$N$94,MATCH(BE$2,INP_VIS_08a_Gerätemenge!$C$29:$C$94,0),MATCH($AG225,INP_VIS_08a_Gerätemenge!$D$12:$N$12,0))</f>
        <v>0</v>
      </c>
      <c r="BF225" s="454">
        <f>INDEX(INP_VIS_08a_Gerätemenge!$D$29:$N$94,MATCH(BF$2,INP_VIS_08a_Gerätemenge!$C$29:$C$94,0),MATCH($AG225,INP_VIS_08a_Gerätemenge!$D$12:$N$12,0))</f>
        <v>1</v>
      </c>
      <c r="BG225" s="454">
        <f>INDEX(INP_VIS_08a_Gerätemenge!$D$29:$N$94,MATCH(BG$2,INP_VIS_08a_Gerätemenge!$C$29:$C$94,0),MATCH($AG225,INP_VIS_08a_Gerätemenge!$D$12:$N$12,0))</f>
        <v>0</v>
      </c>
      <c r="BH225" s="454">
        <f>INDEX(INP_VIS_08a_Gerätemenge!$D$29:$N$94,MATCH(BH$2,INP_VIS_08a_Gerätemenge!$C$29:$C$94,0),MATCH($AG225,INP_VIS_08a_Gerätemenge!$D$12:$N$12,0))</f>
        <v>1</v>
      </c>
    </row>
    <row r="226" spans="1:60">
      <c r="A226" s="208">
        <v>2</v>
      </c>
      <c r="B226" s="209">
        <v>45118</v>
      </c>
      <c r="C226" s="208" t="s">
        <v>1018</v>
      </c>
      <c r="D226" s="208" t="s">
        <v>375</v>
      </c>
      <c r="E226" s="208" t="s">
        <v>1019</v>
      </c>
      <c r="F226" s="208" t="s">
        <v>408</v>
      </c>
      <c r="H226" s="208" t="s">
        <v>372</v>
      </c>
      <c r="I226" s="210" t="s">
        <v>502</v>
      </c>
      <c r="J226" s="210" t="s">
        <v>414</v>
      </c>
      <c r="K226" s="210">
        <v>135</v>
      </c>
      <c r="L226" s="210">
        <v>122</v>
      </c>
      <c r="M226" s="210">
        <v>0</v>
      </c>
      <c r="N226" s="210">
        <v>0</v>
      </c>
      <c r="O226" s="208" t="s">
        <v>287</v>
      </c>
      <c r="P226" s="208">
        <v>150</v>
      </c>
      <c r="Q226" s="208" t="s">
        <v>26</v>
      </c>
      <c r="R226" s="208">
        <v>2</v>
      </c>
      <c r="S226" s="209">
        <v>45118</v>
      </c>
      <c r="T226" s="208" t="s">
        <v>771</v>
      </c>
      <c r="U226" s="208" t="s">
        <v>375</v>
      </c>
      <c r="V226" s="208" t="s">
        <v>815</v>
      </c>
      <c r="W226" s="208" t="s">
        <v>444</v>
      </c>
      <c r="Y226" s="208" t="s">
        <v>372</v>
      </c>
      <c r="Z226" s="210" t="s">
        <v>413</v>
      </c>
      <c r="AA226" s="210" t="s">
        <v>414</v>
      </c>
      <c r="AB226" s="210">
        <v>90</v>
      </c>
      <c r="AC226" s="210">
        <v>36</v>
      </c>
      <c r="AD226" s="210">
        <v>0</v>
      </c>
      <c r="AE226" s="210">
        <v>0</v>
      </c>
      <c r="AF226" s="210" t="str">
        <f t="shared" si="24"/>
        <v/>
      </c>
      <c r="AG226" s="210">
        <f>VLOOKUP(O226,'Flugplan Summen'!$C$9:$N$33,12,0)</f>
        <v>319</v>
      </c>
      <c r="AH226" s="451">
        <f t="shared" si="25"/>
        <v>45118.736111111117</v>
      </c>
      <c r="AI226" s="451">
        <f t="shared" si="26"/>
        <v>45118.767361111117</v>
      </c>
      <c r="AJ226" s="451" t="str">
        <f t="shared" si="27"/>
        <v/>
      </c>
      <c r="AK226" s="451" t="str">
        <f t="shared" si="28"/>
        <v/>
      </c>
      <c r="AL226" s="451" t="str">
        <f t="shared" si="29"/>
        <v/>
      </c>
      <c r="AM226" s="451" t="str">
        <f t="shared" si="30"/>
        <v/>
      </c>
      <c r="AN226" s="203">
        <f t="shared" si="31"/>
        <v>1</v>
      </c>
      <c r="AO226" s="454">
        <f>INDEX(INP_VIS_08a_Gerätemenge!$D$29:$N$94,MATCH(AO$2,INP_VIS_08a_Gerätemenge!$C$29:$C$94,0),MATCH($AG226,INP_VIS_08a_Gerätemenge!$D$12:$N$12,0))</f>
        <v>0</v>
      </c>
      <c r="AP226" s="454">
        <f>INDEX(INP_VIS_08a_Gerätemenge!$D$29:$N$94,MATCH(AP$2,INP_VIS_08a_Gerätemenge!$C$29:$C$94,0),MATCH($AG226,INP_VIS_08a_Gerätemenge!$D$12:$N$12,0))</f>
        <v>3</v>
      </c>
      <c r="AQ226" s="454">
        <f>INDEX(INP_VIS_08a_Gerätemenge!$D$29:$N$94,MATCH(AQ$2,INP_VIS_08a_Gerätemenge!$C$29:$C$94,0),MATCH($AG226,INP_VIS_08a_Gerätemenge!$D$12:$N$12,0))</f>
        <v>1</v>
      </c>
      <c r="AR226" s="454">
        <f>INDEX(INP_VIS_08a_Gerätemenge!$D$29:$N$94,MATCH(AR$2,INP_VIS_08a_Gerätemenge!$C$29:$C$94,0),MATCH($AG226,INP_VIS_08a_Gerätemenge!$D$12:$N$12,0))</f>
        <v>0</v>
      </c>
      <c r="AS226" s="454">
        <f>INDEX(INP_VIS_08a_Gerätemenge!$D$29:$N$94,MATCH(AS$2,INP_VIS_08a_Gerätemenge!$C$29:$C$94,0),MATCH($AG226,INP_VIS_08a_Gerätemenge!$D$12:$N$12,0))</f>
        <v>0</v>
      </c>
      <c r="AT226" s="454">
        <f>INDEX(INP_VIS_08a_Gerätemenge!$D$29:$N$94,MATCH(AT$2,INP_VIS_08a_Gerätemenge!$C$29:$C$94,0),MATCH($AG226,INP_VIS_08a_Gerätemenge!$D$12:$N$12,0))</f>
        <v>0</v>
      </c>
      <c r="AU226" s="454">
        <f>INDEX(INP_VIS_08a_Gerätemenge!$D$29:$N$94,MATCH(AU$2,INP_VIS_08a_Gerätemenge!$C$29:$C$94,0),MATCH($AG226,INP_VIS_08a_Gerätemenge!$D$12:$N$12,0))</f>
        <v>0</v>
      </c>
      <c r="AV226" s="454">
        <f>INDEX(INP_VIS_08a_Gerätemenge!$D$29:$N$94,MATCH(AV$2,INP_VIS_08a_Gerätemenge!$C$29:$C$94,0),MATCH($AG226,INP_VIS_08a_Gerätemenge!$D$12:$N$12,0))</f>
        <v>12</v>
      </c>
      <c r="AW226" s="454">
        <f>INDEX(INP_VIS_08a_Gerätemenge!$D$29:$N$94,MATCH(AW$2,INP_VIS_08a_Gerätemenge!$C$29:$C$94,0),MATCH($AG226,INP_VIS_08a_Gerätemenge!$D$12:$N$12,0))</f>
        <v>0</v>
      </c>
      <c r="AX226" s="454">
        <f>INDEX(INP_VIS_08a_Gerätemenge!$D$29:$N$94,MATCH(AX$2,INP_VIS_08a_Gerätemenge!$C$29:$C$94,0),MATCH($AG226,INP_VIS_08a_Gerätemenge!$D$12:$N$12,0))</f>
        <v>0</v>
      </c>
      <c r="AY226" s="454">
        <f>INDEX(INP_VIS_08a_Gerätemenge!$D$29:$N$94,MATCH(AY$2,INP_VIS_08a_Gerätemenge!$C$29:$C$94,0),MATCH($AG226,INP_VIS_08a_Gerätemenge!$D$12:$N$12,0))</f>
        <v>1</v>
      </c>
      <c r="AZ226" s="454">
        <f>INDEX(INP_VIS_08a_Gerätemenge!$D$29:$N$94,MATCH(AZ$2,INP_VIS_08a_Gerätemenge!$C$29:$C$94,0),MATCH($AG226,INP_VIS_08a_Gerätemenge!$D$12:$N$12,0))</f>
        <v>2</v>
      </c>
      <c r="BA226" s="454">
        <f>INDEX(INP_VIS_08a_Gerätemenge!$D$29:$N$94,MATCH(BA$2,INP_VIS_08a_Gerätemenge!$C$29:$C$94,0),MATCH($AG226,INP_VIS_08a_Gerätemenge!$D$12:$N$12,0))</f>
        <v>0</v>
      </c>
      <c r="BB226" s="454">
        <f>INDEX(INP_VIS_08a_Gerätemenge!$D$29:$N$94,MATCH(BB$2,INP_VIS_08a_Gerätemenge!$C$29:$C$94,0),MATCH($AG226,INP_VIS_08a_Gerätemenge!$D$12:$N$12,0))</f>
        <v>1</v>
      </c>
      <c r="BC226" s="454">
        <f>INDEX(INP_VIS_08a_Gerätemenge!$D$29:$N$94,MATCH(BC$2,INP_VIS_08a_Gerätemenge!$C$29:$C$94,0),MATCH($AG226,INP_VIS_08a_Gerätemenge!$D$12:$N$12,0))</f>
        <v>0</v>
      </c>
      <c r="BD226" s="454">
        <f>INDEX(INP_VIS_08a_Gerätemenge!$D$29:$N$94,MATCH(BD$2,INP_VIS_08a_Gerätemenge!$C$29:$C$94,0),MATCH($AG226,INP_VIS_08a_Gerätemenge!$D$12:$N$12,0))</f>
        <v>0</v>
      </c>
      <c r="BE226" s="454">
        <f>INDEX(INP_VIS_08a_Gerätemenge!$D$29:$N$94,MATCH(BE$2,INP_VIS_08a_Gerätemenge!$C$29:$C$94,0),MATCH($AG226,INP_VIS_08a_Gerätemenge!$D$12:$N$12,0))</f>
        <v>0</v>
      </c>
      <c r="BF226" s="454">
        <f>INDEX(INP_VIS_08a_Gerätemenge!$D$29:$N$94,MATCH(BF$2,INP_VIS_08a_Gerätemenge!$C$29:$C$94,0),MATCH($AG226,INP_VIS_08a_Gerätemenge!$D$12:$N$12,0))</f>
        <v>1</v>
      </c>
      <c r="BG226" s="454">
        <f>INDEX(INP_VIS_08a_Gerätemenge!$D$29:$N$94,MATCH(BG$2,INP_VIS_08a_Gerätemenge!$C$29:$C$94,0),MATCH($AG226,INP_VIS_08a_Gerätemenge!$D$12:$N$12,0))</f>
        <v>0</v>
      </c>
      <c r="BH226" s="454">
        <f>INDEX(INP_VIS_08a_Gerätemenge!$D$29:$N$94,MATCH(BH$2,INP_VIS_08a_Gerätemenge!$C$29:$C$94,0),MATCH($AG226,INP_VIS_08a_Gerätemenge!$D$12:$N$12,0))</f>
        <v>1</v>
      </c>
    </row>
    <row r="227" spans="1:60">
      <c r="A227" s="208">
        <v>2</v>
      </c>
      <c r="B227" s="209">
        <v>45118</v>
      </c>
      <c r="C227" s="208" t="s">
        <v>746</v>
      </c>
      <c r="D227" s="208" t="s">
        <v>481</v>
      </c>
      <c r="E227" s="208" t="s">
        <v>777</v>
      </c>
      <c r="F227" s="208" t="s">
        <v>483</v>
      </c>
      <c r="H227" s="208" t="s">
        <v>372</v>
      </c>
      <c r="I227" s="210" t="s">
        <v>498</v>
      </c>
      <c r="J227" s="210" t="s">
        <v>485</v>
      </c>
      <c r="K227" s="210">
        <v>164</v>
      </c>
      <c r="L227" s="210">
        <v>213</v>
      </c>
      <c r="M227" s="210">
        <v>2100</v>
      </c>
      <c r="N227" s="210">
        <v>0</v>
      </c>
      <c r="O227" s="208" t="s">
        <v>294</v>
      </c>
      <c r="P227" s="208">
        <v>182</v>
      </c>
      <c r="Q227" s="208" t="s">
        <v>509</v>
      </c>
      <c r="R227" s="208">
        <v>2</v>
      </c>
      <c r="S227" s="209">
        <v>45118</v>
      </c>
      <c r="T227" s="208" t="s">
        <v>778</v>
      </c>
      <c r="U227" s="208" t="s">
        <v>481</v>
      </c>
      <c r="V227" s="208" t="s">
        <v>779</v>
      </c>
      <c r="W227" s="208" t="s">
        <v>483</v>
      </c>
      <c r="Y227" s="208" t="s">
        <v>372</v>
      </c>
      <c r="Z227" s="210" t="s">
        <v>671</v>
      </c>
      <c r="AA227" s="210" t="s">
        <v>485</v>
      </c>
      <c r="AB227" s="210">
        <v>164</v>
      </c>
      <c r="AC227" s="210">
        <v>213</v>
      </c>
      <c r="AD227" s="210">
        <v>2100</v>
      </c>
      <c r="AE227" s="210">
        <v>0</v>
      </c>
      <c r="AF227" s="210" t="str">
        <f t="shared" si="24"/>
        <v/>
      </c>
      <c r="AG227" s="210">
        <f>VLOOKUP(O227,'Flugplan Summen'!$C$9:$N$33,12,0)</f>
        <v>320</v>
      </c>
      <c r="AH227" s="451">
        <f t="shared" si="25"/>
        <v>45118.739583333336</v>
      </c>
      <c r="AI227" s="451">
        <f t="shared" si="26"/>
        <v>45118.774305555562</v>
      </c>
      <c r="AJ227" s="451" t="str">
        <f t="shared" si="27"/>
        <v/>
      </c>
      <c r="AK227" s="451" t="str">
        <f t="shared" si="28"/>
        <v/>
      </c>
      <c r="AL227" s="451" t="str">
        <f t="shared" si="29"/>
        <v/>
      </c>
      <c r="AM227" s="451" t="str">
        <f t="shared" si="30"/>
        <v/>
      </c>
      <c r="AN227" s="203">
        <f t="shared" si="31"/>
        <v>1</v>
      </c>
      <c r="AO227" s="454">
        <f>INDEX(INP_VIS_08a_Gerätemenge!$D$29:$N$94,MATCH(AO$2,INP_VIS_08a_Gerätemenge!$C$29:$C$94,0),MATCH($AG227,INP_VIS_08a_Gerätemenge!$D$12:$N$12,0))</f>
        <v>0</v>
      </c>
      <c r="AP227" s="454">
        <f>INDEX(INP_VIS_08a_Gerätemenge!$D$29:$N$94,MATCH(AP$2,INP_VIS_08a_Gerätemenge!$C$29:$C$94,0),MATCH($AG227,INP_VIS_08a_Gerätemenge!$D$12:$N$12,0))</f>
        <v>3</v>
      </c>
      <c r="AQ227" s="454">
        <f>INDEX(INP_VIS_08a_Gerätemenge!$D$29:$N$94,MATCH(AQ$2,INP_VIS_08a_Gerätemenge!$C$29:$C$94,0),MATCH($AG227,INP_VIS_08a_Gerätemenge!$D$12:$N$12,0))</f>
        <v>1</v>
      </c>
      <c r="AR227" s="454">
        <f>INDEX(INP_VIS_08a_Gerätemenge!$D$29:$N$94,MATCH(AR$2,INP_VIS_08a_Gerätemenge!$C$29:$C$94,0),MATCH($AG227,INP_VIS_08a_Gerätemenge!$D$12:$N$12,0))</f>
        <v>0</v>
      </c>
      <c r="AS227" s="454">
        <f>INDEX(INP_VIS_08a_Gerätemenge!$D$29:$N$94,MATCH(AS$2,INP_VIS_08a_Gerätemenge!$C$29:$C$94,0),MATCH($AG227,INP_VIS_08a_Gerätemenge!$D$12:$N$12,0))</f>
        <v>0</v>
      </c>
      <c r="AT227" s="454">
        <f>INDEX(INP_VIS_08a_Gerätemenge!$D$29:$N$94,MATCH(AT$2,INP_VIS_08a_Gerätemenge!$C$29:$C$94,0),MATCH($AG227,INP_VIS_08a_Gerätemenge!$D$12:$N$12,0))</f>
        <v>0</v>
      </c>
      <c r="AU227" s="454">
        <f>INDEX(INP_VIS_08a_Gerätemenge!$D$29:$N$94,MATCH(AU$2,INP_VIS_08a_Gerätemenge!$C$29:$C$94,0),MATCH($AG227,INP_VIS_08a_Gerätemenge!$D$12:$N$12,0))</f>
        <v>0</v>
      </c>
      <c r="AV227" s="454">
        <f>INDEX(INP_VIS_08a_Gerätemenge!$D$29:$N$94,MATCH(AV$2,INP_VIS_08a_Gerätemenge!$C$29:$C$94,0),MATCH($AG227,INP_VIS_08a_Gerätemenge!$D$12:$N$12,0))</f>
        <v>20</v>
      </c>
      <c r="AW227" s="454">
        <f>INDEX(INP_VIS_08a_Gerätemenge!$D$29:$N$94,MATCH(AW$2,INP_VIS_08a_Gerätemenge!$C$29:$C$94,0),MATCH($AG227,INP_VIS_08a_Gerätemenge!$D$12:$N$12,0))</f>
        <v>0</v>
      </c>
      <c r="AX227" s="454">
        <f>INDEX(INP_VIS_08a_Gerätemenge!$D$29:$N$94,MATCH(AX$2,INP_VIS_08a_Gerätemenge!$C$29:$C$94,0),MATCH($AG227,INP_VIS_08a_Gerätemenge!$D$12:$N$12,0))</f>
        <v>0</v>
      </c>
      <c r="AY227" s="454">
        <f>INDEX(INP_VIS_08a_Gerätemenge!$D$29:$N$94,MATCH(AY$2,INP_VIS_08a_Gerätemenge!$C$29:$C$94,0),MATCH($AG227,INP_VIS_08a_Gerätemenge!$D$12:$N$12,0))</f>
        <v>0</v>
      </c>
      <c r="AZ227" s="454">
        <f>INDEX(INP_VIS_08a_Gerätemenge!$D$29:$N$94,MATCH(AZ$2,INP_VIS_08a_Gerätemenge!$C$29:$C$94,0),MATCH($AG227,INP_VIS_08a_Gerätemenge!$D$12:$N$12,0))</f>
        <v>0</v>
      </c>
      <c r="BA227" s="454">
        <f>INDEX(INP_VIS_08a_Gerätemenge!$D$29:$N$94,MATCH(BA$2,INP_VIS_08a_Gerätemenge!$C$29:$C$94,0),MATCH($AG227,INP_VIS_08a_Gerätemenge!$D$12:$N$12,0))</f>
        <v>0</v>
      </c>
      <c r="BB227" s="454">
        <f>INDEX(INP_VIS_08a_Gerätemenge!$D$29:$N$94,MATCH(BB$2,INP_VIS_08a_Gerätemenge!$C$29:$C$94,0),MATCH($AG227,INP_VIS_08a_Gerätemenge!$D$12:$N$12,0))</f>
        <v>1</v>
      </c>
      <c r="BC227" s="454">
        <f>INDEX(INP_VIS_08a_Gerätemenge!$D$29:$N$94,MATCH(BC$2,INP_VIS_08a_Gerätemenge!$C$29:$C$94,0),MATCH($AG227,INP_VIS_08a_Gerätemenge!$D$12:$N$12,0))</f>
        <v>0</v>
      </c>
      <c r="BD227" s="454">
        <f>INDEX(INP_VIS_08a_Gerätemenge!$D$29:$N$94,MATCH(BD$2,INP_VIS_08a_Gerätemenge!$C$29:$C$94,0),MATCH($AG227,INP_VIS_08a_Gerätemenge!$D$12:$N$12,0))</f>
        <v>0</v>
      </c>
      <c r="BE227" s="454">
        <f>INDEX(INP_VIS_08a_Gerätemenge!$D$29:$N$94,MATCH(BE$2,INP_VIS_08a_Gerätemenge!$C$29:$C$94,0),MATCH($AG227,INP_VIS_08a_Gerätemenge!$D$12:$N$12,0))</f>
        <v>0</v>
      </c>
      <c r="BF227" s="454">
        <f>INDEX(INP_VIS_08a_Gerätemenge!$D$29:$N$94,MATCH(BF$2,INP_VIS_08a_Gerätemenge!$C$29:$C$94,0),MATCH($AG227,INP_VIS_08a_Gerätemenge!$D$12:$N$12,0))</f>
        <v>1</v>
      </c>
      <c r="BG227" s="454">
        <f>INDEX(INP_VIS_08a_Gerätemenge!$D$29:$N$94,MATCH(BG$2,INP_VIS_08a_Gerätemenge!$C$29:$C$94,0),MATCH($AG227,INP_VIS_08a_Gerätemenge!$D$12:$N$12,0))</f>
        <v>0</v>
      </c>
      <c r="BH227" s="454">
        <f>INDEX(INP_VIS_08a_Gerätemenge!$D$29:$N$94,MATCH(BH$2,INP_VIS_08a_Gerätemenge!$C$29:$C$94,0),MATCH($AG227,INP_VIS_08a_Gerätemenge!$D$12:$N$12,0))</f>
        <v>1</v>
      </c>
    </row>
    <row r="228" spans="1:60">
      <c r="A228" s="208">
        <v>2</v>
      </c>
      <c r="B228" s="209">
        <v>45118</v>
      </c>
      <c r="C228" s="208" t="s">
        <v>782</v>
      </c>
      <c r="D228" s="208" t="s">
        <v>505</v>
      </c>
      <c r="E228" s="208" t="s">
        <v>822</v>
      </c>
      <c r="F228" s="208" t="s">
        <v>507</v>
      </c>
      <c r="H228" s="208" t="s">
        <v>372</v>
      </c>
      <c r="I228" s="210" t="s">
        <v>508</v>
      </c>
      <c r="J228" s="210" t="s">
        <v>391</v>
      </c>
      <c r="K228" s="210">
        <v>101</v>
      </c>
      <c r="L228" s="210">
        <v>51</v>
      </c>
      <c r="M228" s="210">
        <v>0</v>
      </c>
      <c r="N228" s="210">
        <v>0</v>
      </c>
      <c r="O228" s="208" t="s">
        <v>287</v>
      </c>
      <c r="P228" s="208">
        <v>144</v>
      </c>
      <c r="Q228" s="208" t="s">
        <v>509</v>
      </c>
      <c r="R228" s="208">
        <v>2</v>
      </c>
      <c r="S228" s="209">
        <v>45118</v>
      </c>
      <c r="T228" s="208" t="s">
        <v>1016</v>
      </c>
      <c r="U228" s="208" t="s">
        <v>505</v>
      </c>
      <c r="V228" s="208" t="s">
        <v>824</v>
      </c>
      <c r="W228" s="208" t="s">
        <v>507</v>
      </c>
      <c r="Y228" s="208" t="s">
        <v>372</v>
      </c>
      <c r="Z228" s="210" t="s">
        <v>390</v>
      </c>
      <c r="AA228" s="210" t="s">
        <v>391</v>
      </c>
      <c r="AB228" s="210">
        <v>101</v>
      </c>
      <c r="AC228" s="210">
        <v>51</v>
      </c>
      <c r="AD228" s="210">
        <v>0</v>
      </c>
      <c r="AE228" s="210">
        <v>0</v>
      </c>
      <c r="AF228" s="210" t="str">
        <f t="shared" si="24"/>
        <v/>
      </c>
      <c r="AG228" s="210">
        <f>VLOOKUP(O228,'Flugplan Summen'!$C$9:$N$33,12,0)</f>
        <v>319</v>
      </c>
      <c r="AH228" s="451">
        <f t="shared" si="25"/>
        <v>45118.743055555562</v>
      </c>
      <c r="AI228" s="451">
        <f t="shared" si="26"/>
        <v>45118.777777777781</v>
      </c>
      <c r="AJ228" s="451" t="str">
        <f t="shared" si="27"/>
        <v/>
      </c>
      <c r="AK228" s="451" t="str">
        <f t="shared" si="28"/>
        <v/>
      </c>
      <c r="AL228" s="451" t="str">
        <f t="shared" si="29"/>
        <v/>
      </c>
      <c r="AM228" s="451" t="str">
        <f t="shared" si="30"/>
        <v/>
      </c>
      <c r="AN228" s="203">
        <f t="shared" si="31"/>
        <v>1</v>
      </c>
      <c r="AO228" s="454">
        <f>INDEX(INP_VIS_08a_Gerätemenge!$D$29:$N$94,MATCH(AO$2,INP_VIS_08a_Gerätemenge!$C$29:$C$94,0),MATCH($AG228,INP_VIS_08a_Gerätemenge!$D$12:$N$12,0))</f>
        <v>0</v>
      </c>
      <c r="AP228" s="454">
        <f>INDEX(INP_VIS_08a_Gerätemenge!$D$29:$N$94,MATCH(AP$2,INP_VIS_08a_Gerätemenge!$C$29:$C$94,0),MATCH($AG228,INP_VIS_08a_Gerätemenge!$D$12:$N$12,0))</f>
        <v>3</v>
      </c>
      <c r="AQ228" s="454">
        <f>INDEX(INP_VIS_08a_Gerätemenge!$D$29:$N$94,MATCH(AQ$2,INP_VIS_08a_Gerätemenge!$C$29:$C$94,0),MATCH($AG228,INP_VIS_08a_Gerätemenge!$D$12:$N$12,0))</f>
        <v>1</v>
      </c>
      <c r="AR228" s="454">
        <f>INDEX(INP_VIS_08a_Gerätemenge!$D$29:$N$94,MATCH(AR$2,INP_VIS_08a_Gerätemenge!$C$29:$C$94,0),MATCH($AG228,INP_VIS_08a_Gerätemenge!$D$12:$N$12,0))</f>
        <v>0</v>
      </c>
      <c r="AS228" s="454">
        <f>INDEX(INP_VIS_08a_Gerätemenge!$D$29:$N$94,MATCH(AS$2,INP_VIS_08a_Gerätemenge!$C$29:$C$94,0),MATCH($AG228,INP_VIS_08a_Gerätemenge!$D$12:$N$12,0))</f>
        <v>0</v>
      </c>
      <c r="AT228" s="454">
        <f>INDEX(INP_VIS_08a_Gerätemenge!$D$29:$N$94,MATCH(AT$2,INP_VIS_08a_Gerätemenge!$C$29:$C$94,0),MATCH($AG228,INP_VIS_08a_Gerätemenge!$D$12:$N$12,0))</f>
        <v>0</v>
      </c>
      <c r="AU228" s="454">
        <f>INDEX(INP_VIS_08a_Gerätemenge!$D$29:$N$94,MATCH(AU$2,INP_VIS_08a_Gerätemenge!$C$29:$C$94,0),MATCH($AG228,INP_VIS_08a_Gerätemenge!$D$12:$N$12,0))</f>
        <v>0</v>
      </c>
      <c r="AV228" s="454">
        <f>INDEX(INP_VIS_08a_Gerätemenge!$D$29:$N$94,MATCH(AV$2,INP_VIS_08a_Gerätemenge!$C$29:$C$94,0),MATCH($AG228,INP_VIS_08a_Gerätemenge!$D$12:$N$12,0))</f>
        <v>12</v>
      </c>
      <c r="AW228" s="454">
        <f>INDEX(INP_VIS_08a_Gerätemenge!$D$29:$N$94,MATCH(AW$2,INP_VIS_08a_Gerätemenge!$C$29:$C$94,0),MATCH($AG228,INP_VIS_08a_Gerätemenge!$D$12:$N$12,0))</f>
        <v>0</v>
      </c>
      <c r="AX228" s="454">
        <f>INDEX(INP_VIS_08a_Gerätemenge!$D$29:$N$94,MATCH(AX$2,INP_VIS_08a_Gerätemenge!$C$29:$C$94,0),MATCH($AG228,INP_VIS_08a_Gerätemenge!$D$12:$N$12,0))</f>
        <v>0</v>
      </c>
      <c r="AY228" s="454">
        <f>INDEX(INP_VIS_08a_Gerätemenge!$D$29:$N$94,MATCH(AY$2,INP_VIS_08a_Gerätemenge!$C$29:$C$94,0),MATCH($AG228,INP_VIS_08a_Gerätemenge!$D$12:$N$12,0))</f>
        <v>1</v>
      </c>
      <c r="AZ228" s="454">
        <f>INDEX(INP_VIS_08a_Gerätemenge!$D$29:$N$94,MATCH(AZ$2,INP_VIS_08a_Gerätemenge!$C$29:$C$94,0),MATCH($AG228,INP_VIS_08a_Gerätemenge!$D$12:$N$12,0))</f>
        <v>2</v>
      </c>
      <c r="BA228" s="454">
        <f>INDEX(INP_VIS_08a_Gerätemenge!$D$29:$N$94,MATCH(BA$2,INP_VIS_08a_Gerätemenge!$C$29:$C$94,0),MATCH($AG228,INP_VIS_08a_Gerätemenge!$D$12:$N$12,0))</f>
        <v>0</v>
      </c>
      <c r="BB228" s="454">
        <f>INDEX(INP_VIS_08a_Gerätemenge!$D$29:$N$94,MATCH(BB$2,INP_VIS_08a_Gerätemenge!$C$29:$C$94,0),MATCH($AG228,INP_VIS_08a_Gerätemenge!$D$12:$N$12,0))</f>
        <v>1</v>
      </c>
      <c r="BC228" s="454">
        <f>INDEX(INP_VIS_08a_Gerätemenge!$D$29:$N$94,MATCH(BC$2,INP_VIS_08a_Gerätemenge!$C$29:$C$94,0),MATCH($AG228,INP_VIS_08a_Gerätemenge!$D$12:$N$12,0))</f>
        <v>0</v>
      </c>
      <c r="BD228" s="454">
        <f>INDEX(INP_VIS_08a_Gerätemenge!$D$29:$N$94,MATCH(BD$2,INP_VIS_08a_Gerätemenge!$C$29:$C$94,0),MATCH($AG228,INP_VIS_08a_Gerätemenge!$D$12:$N$12,0))</f>
        <v>0</v>
      </c>
      <c r="BE228" s="454">
        <f>INDEX(INP_VIS_08a_Gerätemenge!$D$29:$N$94,MATCH(BE$2,INP_VIS_08a_Gerätemenge!$C$29:$C$94,0),MATCH($AG228,INP_VIS_08a_Gerätemenge!$D$12:$N$12,0))</f>
        <v>0</v>
      </c>
      <c r="BF228" s="454">
        <f>INDEX(INP_VIS_08a_Gerätemenge!$D$29:$N$94,MATCH(BF$2,INP_VIS_08a_Gerätemenge!$C$29:$C$94,0),MATCH($AG228,INP_VIS_08a_Gerätemenge!$D$12:$N$12,0))</f>
        <v>1</v>
      </c>
      <c r="BG228" s="454">
        <f>INDEX(INP_VIS_08a_Gerätemenge!$D$29:$N$94,MATCH(BG$2,INP_VIS_08a_Gerätemenge!$C$29:$C$94,0),MATCH($AG228,INP_VIS_08a_Gerätemenge!$D$12:$N$12,0))</f>
        <v>0</v>
      </c>
      <c r="BH228" s="454">
        <f>INDEX(INP_VIS_08a_Gerätemenge!$D$29:$N$94,MATCH(BH$2,INP_VIS_08a_Gerätemenge!$C$29:$C$94,0),MATCH($AG228,INP_VIS_08a_Gerätemenge!$D$12:$N$12,0))</f>
        <v>1</v>
      </c>
    </row>
    <row r="229" spans="1:60">
      <c r="A229" s="208">
        <v>2</v>
      </c>
      <c r="B229" s="209">
        <v>45118</v>
      </c>
      <c r="C229" s="208" t="s">
        <v>785</v>
      </c>
      <c r="D229" s="208" t="s">
        <v>375</v>
      </c>
      <c r="E229" s="208" t="s">
        <v>915</v>
      </c>
      <c r="F229" s="208" t="s">
        <v>748</v>
      </c>
      <c r="H229" s="208" t="s">
        <v>372</v>
      </c>
      <c r="I229" s="210" t="s">
        <v>502</v>
      </c>
      <c r="J229" s="210" t="s">
        <v>405</v>
      </c>
      <c r="K229" s="210">
        <v>135</v>
      </c>
      <c r="L229" s="210">
        <v>68</v>
      </c>
      <c r="M229" s="210">
        <v>0</v>
      </c>
      <c r="N229" s="210">
        <v>0</v>
      </c>
      <c r="O229" s="208" t="s">
        <v>287</v>
      </c>
      <c r="P229" s="208">
        <v>150</v>
      </c>
      <c r="Q229" s="208" t="s">
        <v>26</v>
      </c>
      <c r="R229" s="208">
        <v>2</v>
      </c>
      <c r="S229" s="209">
        <v>45118</v>
      </c>
      <c r="T229" s="208" t="s">
        <v>787</v>
      </c>
      <c r="U229" s="208" t="s">
        <v>375</v>
      </c>
      <c r="V229" s="208" t="s">
        <v>792</v>
      </c>
      <c r="W229" s="208" t="s">
        <v>466</v>
      </c>
      <c r="Y229" s="208" t="s">
        <v>372</v>
      </c>
      <c r="Z229" s="210" t="s">
        <v>404</v>
      </c>
      <c r="AA229" s="210" t="s">
        <v>405</v>
      </c>
      <c r="AB229" s="210">
        <v>105</v>
      </c>
      <c r="AC229" s="210">
        <v>53</v>
      </c>
      <c r="AD229" s="210">
        <v>0</v>
      </c>
      <c r="AE229" s="210">
        <v>0</v>
      </c>
      <c r="AF229" s="210" t="str">
        <f t="shared" si="24"/>
        <v/>
      </c>
      <c r="AG229" s="210">
        <f>VLOOKUP(O229,'Flugplan Summen'!$C$9:$N$33,12,0)</f>
        <v>319</v>
      </c>
      <c r="AH229" s="451">
        <f t="shared" si="25"/>
        <v>45118.75</v>
      </c>
      <c r="AI229" s="451">
        <f t="shared" si="26"/>
        <v>45118.784722222226</v>
      </c>
      <c r="AJ229" s="451" t="str">
        <f t="shared" si="27"/>
        <v/>
      </c>
      <c r="AK229" s="451" t="str">
        <f t="shared" si="28"/>
        <v/>
      </c>
      <c r="AL229" s="451" t="str">
        <f t="shared" si="29"/>
        <v/>
      </c>
      <c r="AM229" s="451" t="str">
        <f t="shared" si="30"/>
        <v/>
      </c>
      <c r="AN229" s="203">
        <f t="shared" si="31"/>
        <v>1</v>
      </c>
      <c r="AO229" s="454">
        <f>INDEX(INP_VIS_08a_Gerätemenge!$D$29:$N$94,MATCH(AO$2,INP_VIS_08a_Gerätemenge!$C$29:$C$94,0),MATCH($AG229,INP_VIS_08a_Gerätemenge!$D$12:$N$12,0))</f>
        <v>0</v>
      </c>
      <c r="AP229" s="454">
        <f>INDEX(INP_VIS_08a_Gerätemenge!$D$29:$N$94,MATCH(AP$2,INP_VIS_08a_Gerätemenge!$C$29:$C$94,0),MATCH($AG229,INP_VIS_08a_Gerätemenge!$D$12:$N$12,0))</f>
        <v>3</v>
      </c>
      <c r="AQ229" s="454">
        <f>INDEX(INP_VIS_08a_Gerätemenge!$D$29:$N$94,MATCH(AQ$2,INP_VIS_08a_Gerätemenge!$C$29:$C$94,0),MATCH($AG229,INP_VIS_08a_Gerätemenge!$D$12:$N$12,0))</f>
        <v>1</v>
      </c>
      <c r="AR229" s="454">
        <f>INDEX(INP_VIS_08a_Gerätemenge!$D$29:$N$94,MATCH(AR$2,INP_VIS_08a_Gerätemenge!$C$29:$C$94,0),MATCH($AG229,INP_VIS_08a_Gerätemenge!$D$12:$N$12,0))</f>
        <v>0</v>
      </c>
      <c r="AS229" s="454">
        <f>INDEX(INP_VIS_08a_Gerätemenge!$D$29:$N$94,MATCH(AS$2,INP_VIS_08a_Gerätemenge!$C$29:$C$94,0),MATCH($AG229,INP_VIS_08a_Gerätemenge!$D$12:$N$12,0))</f>
        <v>0</v>
      </c>
      <c r="AT229" s="454">
        <f>INDEX(INP_VIS_08a_Gerätemenge!$D$29:$N$94,MATCH(AT$2,INP_VIS_08a_Gerätemenge!$C$29:$C$94,0),MATCH($AG229,INP_VIS_08a_Gerätemenge!$D$12:$N$12,0))</f>
        <v>0</v>
      </c>
      <c r="AU229" s="454">
        <f>INDEX(INP_VIS_08a_Gerätemenge!$D$29:$N$94,MATCH(AU$2,INP_VIS_08a_Gerätemenge!$C$29:$C$94,0),MATCH($AG229,INP_VIS_08a_Gerätemenge!$D$12:$N$12,0))</f>
        <v>0</v>
      </c>
      <c r="AV229" s="454">
        <f>INDEX(INP_VIS_08a_Gerätemenge!$D$29:$N$94,MATCH(AV$2,INP_VIS_08a_Gerätemenge!$C$29:$C$94,0),MATCH($AG229,INP_VIS_08a_Gerätemenge!$D$12:$N$12,0))</f>
        <v>12</v>
      </c>
      <c r="AW229" s="454">
        <f>INDEX(INP_VIS_08a_Gerätemenge!$D$29:$N$94,MATCH(AW$2,INP_VIS_08a_Gerätemenge!$C$29:$C$94,0),MATCH($AG229,INP_VIS_08a_Gerätemenge!$D$12:$N$12,0))</f>
        <v>0</v>
      </c>
      <c r="AX229" s="454">
        <f>INDEX(INP_VIS_08a_Gerätemenge!$D$29:$N$94,MATCH(AX$2,INP_VIS_08a_Gerätemenge!$C$29:$C$94,0),MATCH($AG229,INP_VIS_08a_Gerätemenge!$D$12:$N$12,0))</f>
        <v>0</v>
      </c>
      <c r="AY229" s="454">
        <f>INDEX(INP_VIS_08a_Gerätemenge!$D$29:$N$94,MATCH(AY$2,INP_VIS_08a_Gerätemenge!$C$29:$C$94,0),MATCH($AG229,INP_VIS_08a_Gerätemenge!$D$12:$N$12,0))</f>
        <v>1</v>
      </c>
      <c r="AZ229" s="454">
        <f>INDEX(INP_VIS_08a_Gerätemenge!$D$29:$N$94,MATCH(AZ$2,INP_VIS_08a_Gerätemenge!$C$29:$C$94,0),MATCH($AG229,INP_VIS_08a_Gerätemenge!$D$12:$N$12,0))</f>
        <v>2</v>
      </c>
      <c r="BA229" s="454">
        <f>INDEX(INP_VIS_08a_Gerätemenge!$D$29:$N$94,MATCH(BA$2,INP_VIS_08a_Gerätemenge!$C$29:$C$94,0),MATCH($AG229,INP_VIS_08a_Gerätemenge!$D$12:$N$12,0))</f>
        <v>0</v>
      </c>
      <c r="BB229" s="454">
        <f>INDEX(INP_VIS_08a_Gerätemenge!$D$29:$N$94,MATCH(BB$2,INP_VIS_08a_Gerätemenge!$C$29:$C$94,0),MATCH($AG229,INP_VIS_08a_Gerätemenge!$D$12:$N$12,0))</f>
        <v>1</v>
      </c>
      <c r="BC229" s="454">
        <f>INDEX(INP_VIS_08a_Gerätemenge!$D$29:$N$94,MATCH(BC$2,INP_VIS_08a_Gerätemenge!$C$29:$C$94,0),MATCH($AG229,INP_VIS_08a_Gerätemenge!$D$12:$N$12,0))</f>
        <v>0</v>
      </c>
      <c r="BD229" s="454">
        <f>INDEX(INP_VIS_08a_Gerätemenge!$D$29:$N$94,MATCH(BD$2,INP_VIS_08a_Gerätemenge!$C$29:$C$94,0),MATCH($AG229,INP_VIS_08a_Gerätemenge!$D$12:$N$12,0))</f>
        <v>0</v>
      </c>
      <c r="BE229" s="454">
        <f>INDEX(INP_VIS_08a_Gerätemenge!$D$29:$N$94,MATCH(BE$2,INP_VIS_08a_Gerätemenge!$C$29:$C$94,0),MATCH($AG229,INP_VIS_08a_Gerätemenge!$D$12:$N$12,0))</f>
        <v>0</v>
      </c>
      <c r="BF229" s="454">
        <f>INDEX(INP_VIS_08a_Gerätemenge!$D$29:$N$94,MATCH(BF$2,INP_VIS_08a_Gerätemenge!$C$29:$C$94,0),MATCH($AG229,INP_VIS_08a_Gerätemenge!$D$12:$N$12,0))</f>
        <v>1</v>
      </c>
      <c r="BG229" s="454">
        <f>INDEX(INP_VIS_08a_Gerätemenge!$D$29:$N$94,MATCH(BG$2,INP_VIS_08a_Gerätemenge!$C$29:$C$94,0),MATCH($AG229,INP_VIS_08a_Gerätemenge!$D$12:$N$12,0))</f>
        <v>0</v>
      </c>
      <c r="BH229" s="454">
        <f>INDEX(INP_VIS_08a_Gerätemenge!$D$29:$N$94,MATCH(BH$2,INP_VIS_08a_Gerätemenge!$C$29:$C$94,0),MATCH($AG229,INP_VIS_08a_Gerätemenge!$D$12:$N$12,0))</f>
        <v>1</v>
      </c>
    </row>
    <row r="230" spans="1:60">
      <c r="A230" s="208">
        <v>2</v>
      </c>
      <c r="B230" s="209">
        <v>45118</v>
      </c>
      <c r="C230" s="208" t="s">
        <v>1020</v>
      </c>
      <c r="D230" s="208" t="s">
        <v>582</v>
      </c>
      <c r="E230" s="208" t="s">
        <v>1021</v>
      </c>
      <c r="F230" s="208" t="s">
        <v>474</v>
      </c>
      <c r="H230" s="208" t="s">
        <v>372</v>
      </c>
      <c r="I230" s="210" t="s">
        <v>419</v>
      </c>
      <c r="J230" s="210" t="s">
        <v>491</v>
      </c>
      <c r="K230" s="210">
        <v>162</v>
      </c>
      <c r="L230" s="210">
        <v>211</v>
      </c>
      <c r="M230" s="210">
        <v>0</v>
      </c>
      <c r="N230" s="210">
        <v>0</v>
      </c>
      <c r="O230" s="208" t="s">
        <v>290</v>
      </c>
      <c r="P230" s="208">
        <v>180</v>
      </c>
      <c r="Q230" s="208" t="s">
        <v>26</v>
      </c>
      <c r="R230" s="208">
        <v>2</v>
      </c>
      <c r="S230" s="209">
        <v>45118</v>
      </c>
      <c r="T230" s="208" t="s">
        <v>798</v>
      </c>
      <c r="U230" s="208" t="s">
        <v>582</v>
      </c>
      <c r="V230" s="208" t="s">
        <v>1022</v>
      </c>
      <c r="W230" s="208" t="s">
        <v>474</v>
      </c>
      <c r="Y230" s="208" t="s">
        <v>372</v>
      </c>
      <c r="Z230" s="210" t="s">
        <v>490</v>
      </c>
      <c r="AA230" s="210" t="s">
        <v>491</v>
      </c>
      <c r="AB230" s="210">
        <v>162</v>
      </c>
      <c r="AC230" s="210">
        <v>211</v>
      </c>
      <c r="AD230" s="210">
        <v>0</v>
      </c>
      <c r="AE230" s="210">
        <v>0</v>
      </c>
      <c r="AF230" s="210" t="str">
        <f t="shared" si="24"/>
        <v/>
      </c>
      <c r="AG230" s="210">
        <f>VLOOKUP(O230,'Flugplan Summen'!$C$9:$N$33,12,0)</f>
        <v>320</v>
      </c>
      <c r="AH230" s="451">
        <f t="shared" si="25"/>
        <v>45118.770833333336</v>
      </c>
      <c r="AI230" s="451">
        <f t="shared" si="26"/>
        <v>45118.805555555562</v>
      </c>
      <c r="AJ230" s="451" t="str">
        <f t="shared" si="27"/>
        <v/>
      </c>
      <c r="AK230" s="451" t="str">
        <f t="shared" si="28"/>
        <v/>
      </c>
      <c r="AL230" s="451" t="str">
        <f t="shared" si="29"/>
        <v/>
      </c>
      <c r="AM230" s="451" t="str">
        <f t="shared" si="30"/>
        <v/>
      </c>
      <c r="AN230" s="203">
        <f t="shared" si="31"/>
        <v>1</v>
      </c>
      <c r="AO230" s="454">
        <f>INDEX(INP_VIS_08a_Gerätemenge!$D$29:$N$94,MATCH(AO$2,INP_VIS_08a_Gerätemenge!$C$29:$C$94,0),MATCH($AG230,INP_VIS_08a_Gerätemenge!$D$12:$N$12,0))</f>
        <v>0</v>
      </c>
      <c r="AP230" s="454">
        <f>INDEX(INP_VIS_08a_Gerätemenge!$D$29:$N$94,MATCH(AP$2,INP_VIS_08a_Gerätemenge!$C$29:$C$94,0),MATCH($AG230,INP_VIS_08a_Gerätemenge!$D$12:$N$12,0))</f>
        <v>3</v>
      </c>
      <c r="AQ230" s="454">
        <f>INDEX(INP_VIS_08a_Gerätemenge!$D$29:$N$94,MATCH(AQ$2,INP_VIS_08a_Gerätemenge!$C$29:$C$94,0),MATCH($AG230,INP_VIS_08a_Gerätemenge!$D$12:$N$12,0))</f>
        <v>1</v>
      </c>
      <c r="AR230" s="454">
        <f>INDEX(INP_VIS_08a_Gerätemenge!$D$29:$N$94,MATCH(AR$2,INP_VIS_08a_Gerätemenge!$C$29:$C$94,0),MATCH($AG230,INP_VIS_08a_Gerätemenge!$D$12:$N$12,0))</f>
        <v>0</v>
      </c>
      <c r="AS230" s="454">
        <f>INDEX(INP_VIS_08a_Gerätemenge!$D$29:$N$94,MATCH(AS$2,INP_VIS_08a_Gerätemenge!$C$29:$C$94,0),MATCH($AG230,INP_VIS_08a_Gerätemenge!$D$12:$N$12,0))</f>
        <v>0</v>
      </c>
      <c r="AT230" s="454">
        <f>INDEX(INP_VIS_08a_Gerätemenge!$D$29:$N$94,MATCH(AT$2,INP_VIS_08a_Gerätemenge!$C$29:$C$94,0),MATCH($AG230,INP_VIS_08a_Gerätemenge!$D$12:$N$12,0))</f>
        <v>0</v>
      </c>
      <c r="AU230" s="454">
        <f>INDEX(INP_VIS_08a_Gerätemenge!$D$29:$N$94,MATCH(AU$2,INP_VIS_08a_Gerätemenge!$C$29:$C$94,0),MATCH($AG230,INP_VIS_08a_Gerätemenge!$D$12:$N$12,0))</f>
        <v>0</v>
      </c>
      <c r="AV230" s="454">
        <f>INDEX(INP_VIS_08a_Gerätemenge!$D$29:$N$94,MATCH(AV$2,INP_VIS_08a_Gerätemenge!$C$29:$C$94,0),MATCH($AG230,INP_VIS_08a_Gerätemenge!$D$12:$N$12,0))</f>
        <v>20</v>
      </c>
      <c r="AW230" s="454">
        <f>INDEX(INP_VIS_08a_Gerätemenge!$D$29:$N$94,MATCH(AW$2,INP_VIS_08a_Gerätemenge!$C$29:$C$94,0),MATCH($AG230,INP_VIS_08a_Gerätemenge!$D$12:$N$12,0))</f>
        <v>0</v>
      </c>
      <c r="AX230" s="454">
        <f>INDEX(INP_VIS_08a_Gerätemenge!$D$29:$N$94,MATCH(AX$2,INP_VIS_08a_Gerätemenge!$C$29:$C$94,0),MATCH($AG230,INP_VIS_08a_Gerätemenge!$D$12:$N$12,0))</f>
        <v>0</v>
      </c>
      <c r="AY230" s="454">
        <f>INDEX(INP_VIS_08a_Gerätemenge!$D$29:$N$94,MATCH(AY$2,INP_VIS_08a_Gerätemenge!$C$29:$C$94,0),MATCH($AG230,INP_VIS_08a_Gerätemenge!$D$12:$N$12,0))</f>
        <v>0</v>
      </c>
      <c r="AZ230" s="454">
        <f>INDEX(INP_VIS_08a_Gerätemenge!$D$29:$N$94,MATCH(AZ$2,INP_VIS_08a_Gerätemenge!$C$29:$C$94,0),MATCH($AG230,INP_VIS_08a_Gerätemenge!$D$12:$N$12,0))</f>
        <v>0</v>
      </c>
      <c r="BA230" s="454">
        <f>INDEX(INP_VIS_08a_Gerätemenge!$D$29:$N$94,MATCH(BA$2,INP_VIS_08a_Gerätemenge!$C$29:$C$94,0),MATCH($AG230,INP_VIS_08a_Gerätemenge!$D$12:$N$12,0))</f>
        <v>0</v>
      </c>
      <c r="BB230" s="454">
        <f>INDEX(INP_VIS_08a_Gerätemenge!$D$29:$N$94,MATCH(BB$2,INP_VIS_08a_Gerätemenge!$C$29:$C$94,0),MATCH($AG230,INP_VIS_08a_Gerätemenge!$D$12:$N$12,0))</f>
        <v>1</v>
      </c>
      <c r="BC230" s="454">
        <f>INDEX(INP_VIS_08a_Gerätemenge!$D$29:$N$94,MATCH(BC$2,INP_VIS_08a_Gerätemenge!$C$29:$C$94,0),MATCH($AG230,INP_VIS_08a_Gerätemenge!$D$12:$N$12,0))</f>
        <v>0</v>
      </c>
      <c r="BD230" s="454">
        <f>INDEX(INP_VIS_08a_Gerätemenge!$D$29:$N$94,MATCH(BD$2,INP_VIS_08a_Gerätemenge!$C$29:$C$94,0),MATCH($AG230,INP_VIS_08a_Gerätemenge!$D$12:$N$12,0))</f>
        <v>0</v>
      </c>
      <c r="BE230" s="454">
        <f>INDEX(INP_VIS_08a_Gerätemenge!$D$29:$N$94,MATCH(BE$2,INP_VIS_08a_Gerätemenge!$C$29:$C$94,0),MATCH($AG230,INP_VIS_08a_Gerätemenge!$D$12:$N$12,0))</f>
        <v>0</v>
      </c>
      <c r="BF230" s="454">
        <f>INDEX(INP_VIS_08a_Gerätemenge!$D$29:$N$94,MATCH(BF$2,INP_VIS_08a_Gerätemenge!$C$29:$C$94,0),MATCH($AG230,INP_VIS_08a_Gerätemenge!$D$12:$N$12,0))</f>
        <v>1</v>
      </c>
      <c r="BG230" s="454">
        <f>INDEX(INP_VIS_08a_Gerätemenge!$D$29:$N$94,MATCH(BG$2,INP_VIS_08a_Gerätemenge!$C$29:$C$94,0),MATCH($AG230,INP_VIS_08a_Gerätemenge!$D$12:$N$12,0))</f>
        <v>0</v>
      </c>
      <c r="BH230" s="454">
        <f>INDEX(INP_VIS_08a_Gerätemenge!$D$29:$N$94,MATCH(BH$2,INP_VIS_08a_Gerätemenge!$C$29:$C$94,0),MATCH($AG230,INP_VIS_08a_Gerätemenge!$D$12:$N$12,0))</f>
        <v>1</v>
      </c>
    </row>
    <row r="231" spans="1:60">
      <c r="A231" s="208">
        <v>2</v>
      </c>
      <c r="B231" s="209">
        <v>45118</v>
      </c>
      <c r="C231" s="208" t="s">
        <v>778</v>
      </c>
      <c r="D231" s="208" t="s">
        <v>611</v>
      </c>
      <c r="E231" s="208" t="s">
        <v>794</v>
      </c>
      <c r="F231" s="208" t="s">
        <v>613</v>
      </c>
      <c r="H231" s="208" t="s">
        <v>372</v>
      </c>
      <c r="I231" s="210" t="s">
        <v>498</v>
      </c>
      <c r="J231" s="210" t="s">
        <v>464</v>
      </c>
      <c r="K231" s="210">
        <v>104</v>
      </c>
      <c r="L231" s="210">
        <v>52</v>
      </c>
      <c r="M231" s="210">
        <v>0</v>
      </c>
      <c r="N231" s="210">
        <v>0</v>
      </c>
      <c r="O231" s="208" t="s">
        <v>300</v>
      </c>
      <c r="P231" s="208">
        <v>148</v>
      </c>
      <c r="Q231" s="208" t="s">
        <v>26</v>
      </c>
      <c r="R231" s="208">
        <v>2</v>
      </c>
      <c r="S231" s="209">
        <v>45118</v>
      </c>
      <c r="T231" s="208" t="s">
        <v>795</v>
      </c>
      <c r="U231" s="208" t="s">
        <v>611</v>
      </c>
      <c r="V231" s="208" t="s">
        <v>796</v>
      </c>
      <c r="W231" s="208" t="s">
        <v>613</v>
      </c>
      <c r="Y231" s="208" t="s">
        <v>372</v>
      </c>
      <c r="Z231" s="210" t="s">
        <v>463</v>
      </c>
      <c r="AA231" s="210" t="s">
        <v>464</v>
      </c>
      <c r="AB231" s="210">
        <v>104</v>
      </c>
      <c r="AC231" s="210">
        <v>52</v>
      </c>
      <c r="AD231" s="210">
        <v>0</v>
      </c>
      <c r="AE231" s="210">
        <v>0</v>
      </c>
      <c r="AF231" s="210" t="str">
        <f t="shared" si="24"/>
        <v/>
      </c>
      <c r="AG231" s="210">
        <f>VLOOKUP(O231,'Flugplan Summen'!$C$9:$N$33,12,0)</f>
        <v>319</v>
      </c>
      <c r="AH231" s="451">
        <f t="shared" si="25"/>
        <v>45118.774305555562</v>
      </c>
      <c r="AI231" s="451">
        <f t="shared" si="26"/>
        <v>45118.802083333336</v>
      </c>
      <c r="AJ231" s="451" t="str">
        <f t="shared" si="27"/>
        <v/>
      </c>
      <c r="AK231" s="451" t="str">
        <f t="shared" si="28"/>
        <v/>
      </c>
      <c r="AL231" s="451" t="str">
        <f t="shared" si="29"/>
        <v/>
      </c>
      <c r="AM231" s="451" t="str">
        <f t="shared" si="30"/>
        <v/>
      </c>
      <c r="AN231" s="203">
        <f t="shared" si="31"/>
        <v>1</v>
      </c>
      <c r="AO231" s="454">
        <f>INDEX(INP_VIS_08a_Gerätemenge!$D$29:$N$94,MATCH(AO$2,INP_VIS_08a_Gerätemenge!$C$29:$C$94,0),MATCH($AG231,INP_VIS_08a_Gerätemenge!$D$12:$N$12,0))</f>
        <v>0</v>
      </c>
      <c r="AP231" s="454">
        <f>INDEX(INP_VIS_08a_Gerätemenge!$D$29:$N$94,MATCH(AP$2,INP_VIS_08a_Gerätemenge!$C$29:$C$94,0),MATCH($AG231,INP_VIS_08a_Gerätemenge!$D$12:$N$12,0))</f>
        <v>3</v>
      </c>
      <c r="AQ231" s="454">
        <f>INDEX(INP_VIS_08a_Gerätemenge!$D$29:$N$94,MATCH(AQ$2,INP_VIS_08a_Gerätemenge!$C$29:$C$94,0),MATCH($AG231,INP_VIS_08a_Gerätemenge!$D$12:$N$12,0))</f>
        <v>1</v>
      </c>
      <c r="AR231" s="454">
        <f>INDEX(INP_VIS_08a_Gerätemenge!$D$29:$N$94,MATCH(AR$2,INP_VIS_08a_Gerätemenge!$C$29:$C$94,0),MATCH($AG231,INP_VIS_08a_Gerätemenge!$D$12:$N$12,0))</f>
        <v>0</v>
      </c>
      <c r="AS231" s="454">
        <f>INDEX(INP_VIS_08a_Gerätemenge!$D$29:$N$94,MATCH(AS$2,INP_VIS_08a_Gerätemenge!$C$29:$C$94,0),MATCH($AG231,INP_VIS_08a_Gerätemenge!$D$12:$N$12,0))</f>
        <v>0</v>
      </c>
      <c r="AT231" s="454">
        <f>INDEX(INP_VIS_08a_Gerätemenge!$D$29:$N$94,MATCH(AT$2,INP_VIS_08a_Gerätemenge!$C$29:$C$94,0),MATCH($AG231,INP_VIS_08a_Gerätemenge!$D$12:$N$12,0))</f>
        <v>0</v>
      </c>
      <c r="AU231" s="454">
        <f>INDEX(INP_VIS_08a_Gerätemenge!$D$29:$N$94,MATCH(AU$2,INP_VIS_08a_Gerätemenge!$C$29:$C$94,0),MATCH($AG231,INP_VIS_08a_Gerätemenge!$D$12:$N$12,0))</f>
        <v>0</v>
      </c>
      <c r="AV231" s="454">
        <f>INDEX(INP_VIS_08a_Gerätemenge!$D$29:$N$94,MATCH(AV$2,INP_VIS_08a_Gerätemenge!$C$29:$C$94,0),MATCH($AG231,INP_VIS_08a_Gerätemenge!$D$12:$N$12,0))</f>
        <v>12</v>
      </c>
      <c r="AW231" s="454">
        <f>INDEX(INP_VIS_08a_Gerätemenge!$D$29:$N$94,MATCH(AW$2,INP_VIS_08a_Gerätemenge!$C$29:$C$94,0),MATCH($AG231,INP_VIS_08a_Gerätemenge!$D$12:$N$12,0))</f>
        <v>0</v>
      </c>
      <c r="AX231" s="454">
        <f>INDEX(INP_VIS_08a_Gerätemenge!$D$29:$N$94,MATCH(AX$2,INP_VIS_08a_Gerätemenge!$C$29:$C$94,0),MATCH($AG231,INP_VIS_08a_Gerätemenge!$D$12:$N$12,0))</f>
        <v>0</v>
      </c>
      <c r="AY231" s="454">
        <f>INDEX(INP_VIS_08a_Gerätemenge!$D$29:$N$94,MATCH(AY$2,INP_VIS_08a_Gerätemenge!$C$29:$C$94,0),MATCH($AG231,INP_VIS_08a_Gerätemenge!$D$12:$N$12,0))</f>
        <v>1</v>
      </c>
      <c r="AZ231" s="454">
        <f>INDEX(INP_VIS_08a_Gerätemenge!$D$29:$N$94,MATCH(AZ$2,INP_VIS_08a_Gerätemenge!$C$29:$C$94,0),MATCH($AG231,INP_VIS_08a_Gerätemenge!$D$12:$N$12,0))</f>
        <v>2</v>
      </c>
      <c r="BA231" s="454">
        <f>INDEX(INP_VIS_08a_Gerätemenge!$D$29:$N$94,MATCH(BA$2,INP_VIS_08a_Gerätemenge!$C$29:$C$94,0),MATCH($AG231,INP_VIS_08a_Gerätemenge!$D$12:$N$12,0))</f>
        <v>0</v>
      </c>
      <c r="BB231" s="454">
        <f>INDEX(INP_VIS_08a_Gerätemenge!$D$29:$N$94,MATCH(BB$2,INP_VIS_08a_Gerätemenge!$C$29:$C$94,0),MATCH($AG231,INP_VIS_08a_Gerätemenge!$D$12:$N$12,0))</f>
        <v>1</v>
      </c>
      <c r="BC231" s="454">
        <f>INDEX(INP_VIS_08a_Gerätemenge!$D$29:$N$94,MATCH(BC$2,INP_VIS_08a_Gerätemenge!$C$29:$C$94,0),MATCH($AG231,INP_VIS_08a_Gerätemenge!$D$12:$N$12,0))</f>
        <v>0</v>
      </c>
      <c r="BD231" s="454">
        <f>INDEX(INP_VIS_08a_Gerätemenge!$D$29:$N$94,MATCH(BD$2,INP_VIS_08a_Gerätemenge!$C$29:$C$94,0),MATCH($AG231,INP_VIS_08a_Gerätemenge!$D$12:$N$12,0))</f>
        <v>0</v>
      </c>
      <c r="BE231" s="454">
        <f>INDEX(INP_VIS_08a_Gerätemenge!$D$29:$N$94,MATCH(BE$2,INP_VIS_08a_Gerätemenge!$C$29:$C$94,0),MATCH($AG231,INP_VIS_08a_Gerätemenge!$D$12:$N$12,0))</f>
        <v>0</v>
      </c>
      <c r="BF231" s="454">
        <f>INDEX(INP_VIS_08a_Gerätemenge!$D$29:$N$94,MATCH(BF$2,INP_VIS_08a_Gerätemenge!$C$29:$C$94,0),MATCH($AG231,INP_VIS_08a_Gerätemenge!$D$12:$N$12,0))</f>
        <v>1</v>
      </c>
      <c r="BG231" s="454">
        <f>INDEX(INP_VIS_08a_Gerätemenge!$D$29:$N$94,MATCH(BG$2,INP_VIS_08a_Gerätemenge!$C$29:$C$94,0),MATCH($AG231,INP_VIS_08a_Gerätemenge!$D$12:$N$12,0))</f>
        <v>0</v>
      </c>
      <c r="BH231" s="454">
        <f>INDEX(INP_VIS_08a_Gerätemenge!$D$29:$N$94,MATCH(BH$2,INP_VIS_08a_Gerätemenge!$C$29:$C$94,0),MATCH($AG231,INP_VIS_08a_Gerätemenge!$D$12:$N$12,0))</f>
        <v>1</v>
      </c>
    </row>
    <row r="232" spans="1:60">
      <c r="A232" s="208">
        <v>2</v>
      </c>
      <c r="B232" s="209">
        <v>45118</v>
      </c>
      <c r="C232" s="208" t="s">
        <v>787</v>
      </c>
      <c r="D232" s="208" t="s">
        <v>527</v>
      </c>
      <c r="E232" s="208" t="s">
        <v>800</v>
      </c>
      <c r="F232" s="208" t="s">
        <v>466</v>
      </c>
      <c r="H232" s="208" t="s">
        <v>372</v>
      </c>
      <c r="I232" s="210" t="s">
        <v>498</v>
      </c>
      <c r="J232" s="210" t="s">
        <v>414</v>
      </c>
      <c r="K232" s="210">
        <v>84</v>
      </c>
      <c r="L232" s="210">
        <v>42</v>
      </c>
      <c r="M232" s="210">
        <v>0</v>
      </c>
      <c r="N232" s="210">
        <v>0</v>
      </c>
      <c r="O232" s="208" t="s">
        <v>297</v>
      </c>
      <c r="P232" s="208">
        <v>120</v>
      </c>
      <c r="Q232" s="208" t="s">
        <v>26</v>
      </c>
      <c r="R232" s="208">
        <v>2</v>
      </c>
      <c r="S232" s="209">
        <v>45118</v>
      </c>
      <c r="T232" s="208" t="s">
        <v>801</v>
      </c>
      <c r="U232" s="208" t="s">
        <v>527</v>
      </c>
      <c r="V232" s="208" t="s">
        <v>802</v>
      </c>
      <c r="W232" s="208" t="s">
        <v>466</v>
      </c>
      <c r="Y232" s="208" t="s">
        <v>372</v>
      </c>
      <c r="Z232" s="210" t="s">
        <v>413</v>
      </c>
      <c r="AA232" s="210" t="s">
        <v>414</v>
      </c>
      <c r="AB232" s="210">
        <v>84</v>
      </c>
      <c r="AC232" s="210">
        <v>42</v>
      </c>
      <c r="AD232" s="210">
        <v>0</v>
      </c>
      <c r="AE232" s="210">
        <v>0</v>
      </c>
      <c r="AF232" s="210" t="str">
        <f t="shared" si="24"/>
        <v/>
      </c>
      <c r="AG232" s="210" t="str">
        <f>VLOOKUP(O232,'Flugplan Summen'!$C$9:$N$33,12,0)</f>
        <v>E90</v>
      </c>
      <c r="AH232" s="451">
        <f t="shared" si="25"/>
        <v>45118.784722222226</v>
      </c>
      <c r="AI232" s="451">
        <f t="shared" si="26"/>
        <v>45118.815972222226</v>
      </c>
      <c r="AJ232" s="451" t="str">
        <f t="shared" si="27"/>
        <v/>
      </c>
      <c r="AK232" s="451" t="str">
        <f t="shared" si="28"/>
        <v/>
      </c>
      <c r="AL232" s="451" t="str">
        <f t="shared" si="29"/>
        <v/>
      </c>
      <c r="AM232" s="451" t="str">
        <f t="shared" si="30"/>
        <v/>
      </c>
      <c r="AN232" s="203">
        <f t="shared" si="31"/>
        <v>1</v>
      </c>
      <c r="AO232" s="454">
        <f>INDEX(INP_VIS_08a_Gerätemenge!$D$29:$N$94,MATCH(AO$2,INP_VIS_08a_Gerätemenge!$C$29:$C$94,0),MATCH($AG232,INP_VIS_08a_Gerätemenge!$D$12:$N$12,0))</f>
        <v>0</v>
      </c>
      <c r="AP232" s="454">
        <f>INDEX(INP_VIS_08a_Gerätemenge!$D$29:$N$94,MATCH(AP$2,INP_VIS_08a_Gerätemenge!$C$29:$C$94,0),MATCH($AG232,INP_VIS_08a_Gerätemenge!$D$12:$N$12,0))</f>
        <v>3</v>
      </c>
      <c r="AQ232" s="454">
        <f>INDEX(INP_VIS_08a_Gerätemenge!$D$29:$N$94,MATCH(AQ$2,INP_VIS_08a_Gerätemenge!$C$29:$C$94,0),MATCH($AG232,INP_VIS_08a_Gerätemenge!$D$12:$N$12,0))</f>
        <v>1</v>
      </c>
      <c r="AR232" s="454">
        <f>INDEX(INP_VIS_08a_Gerätemenge!$D$29:$N$94,MATCH(AR$2,INP_VIS_08a_Gerätemenge!$C$29:$C$94,0),MATCH($AG232,INP_VIS_08a_Gerätemenge!$D$12:$N$12,0))</f>
        <v>0</v>
      </c>
      <c r="AS232" s="454">
        <f>INDEX(INP_VIS_08a_Gerätemenge!$D$29:$N$94,MATCH(AS$2,INP_VIS_08a_Gerätemenge!$C$29:$C$94,0),MATCH($AG232,INP_VIS_08a_Gerätemenge!$D$12:$N$12,0))</f>
        <v>0</v>
      </c>
      <c r="AT232" s="454">
        <f>INDEX(INP_VIS_08a_Gerätemenge!$D$29:$N$94,MATCH(AT$2,INP_VIS_08a_Gerätemenge!$C$29:$C$94,0),MATCH($AG232,INP_VIS_08a_Gerätemenge!$D$12:$N$12,0))</f>
        <v>0</v>
      </c>
      <c r="AU232" s="454">
        <f>INDEX(INP_VIS_08a_Gerätemenge!$D$29:$N$94,MATCH(AU$2,INP_VIS_08a_Gerätemenge!$C$29:$C$94,0),MATCH($AG232,INP_VIS_08a_Gerätemenge!$D$12:$N$12,0))</f>
        <v>0</v>
      </c>
      <c r="AV232" s="454">
        <f>INDEX(INP_VIS_08a_Gerätemenge!$D$29:$N$94,MATCH(AV$2,INP_VIS_08a_Gerätemenge!$C$29:$C$94,0),MATCH($AG232,INP_VIS_08a_Gerätemenge!$D$12:$N$12,0))</f>
        <v>8</v>
      </c>
      <c r="AW232" s="454">
        <f>INDEX(INP_VIS_08a_Gerätemenge!$D$29:$N$94,MATCH(AW$2,INP_VIS_08a_Gerätemenge!$C$29:$C$94,0),MATCH($AG232,INP_VIS_08a_Gerätemenge!$D$12:$N$12,0))</f>
        <v>0</v>
      </c>
      <c r="AX232" s="454">
        <f>INDEX(INP_VIS_08a_Gerätemenge!$D$29:$N$94,MATCH(AX$2,INP_VIS_08a_Gerätemenge!$C$29:$C$94,0),MATCH($AG232,INP_VIS_08a_Gerätemenge!$D$12:$N$12,0))</f>
        <v>0</v>
      </c>
      <c r="AY232" s="454">
        <f>INDEX(INP_VIS_08a_Gerätemenge!$D$29:$N$94,MATCH(AY$2,INP_VIS_08a_Gerätemenge!$C$29:$C$94,0),MATCH($AG232,INP_VIS_08a_Gerätemenge!$D$12:$N$12,0))</f>
        <v>0</v>
      </c>
      <c r="AZ232" s="454">
        <f>INDEX(INP_VIS_08a_Gerätemenge!$D$29:$N$94,MATCH(AZ$2,INP_VIS_08a_Gerätemenge!$C$29:$C$94,0),MATCH($AG232,INP_VIS_08a_Gerätemenge!$D$12:$N$12,0))</f>
        <v>0</v>
      </c>
      <c r="BA232" s="454">
        <f>INDEX(INP_VIS_08a_Gerätemenge!$D$29:$N$94,MATCH(BA$2,INP_VIS_08a_Gerätemenge!$C$29:$C$94,0),MATCH($AG232,INP_VIS_08a_Gerätemenge!$D$12:$N$12,0))</f>
        <v>0</v>
      </c>
      <c r="BB232" s="454">
        <f>INDEX(INP_VIS_08a_Gerätemenge!$D$29:$N$94,MATCH(BB$2,INP_VIS_08a_Gerätemenge!$C$29:$C$94,0),MATCH($AG232,INP_VIS_08a_Gerätemenge!$D$12:$N$12,0))</f>
        <v>1</v>
      </c>
      <c r="BC232" s="454">
        <f>INDEX(INP_VIS_08a_Gerätemenge!$D$29:$N$94,MATCH(BC$2,INP_VIS_08a_Gerätemenge!$C$29:$C$94,0),MATCH($AG232,INP_VIS_08a_Gerätemenge!$D$12:$N$12,0))</f>
        <v>0</v>
      </c>
      <c r="BD232" s="454">
        <f>INDEX(INP_VIS_08a_Gerätemenge!$D$29:$N$94,MATCH(BD$2,INP_VIS_08a_Gerätemenge!$C$29:$C$94,0),MATCH($AG232,INP_VIS_08a_Gerätemenge!$D$12:$N$12,0))</f>
        <v>0</v>
      </c>
      <c r="BE232" s="454">
        <f>INDEX(INP_VIS_08a_Gerätemenge!$D$29:$N$94,MATCH(BE$2,INP_VIS_08a_Gerätemenge!$C$29:$C$94,0),MATCH($AG232,INP_VIS_08a_Gerätemenge!$D$12:$N$12,0))</f>
        <v>0</v>
      </c>
      <c r="BF232" s="454">
        <f>INDEX(INP_VIS_08a_Gerätemenge!$D$29:$N$94,MATCH(BF$2,INP_VIS_08a_Gerätemenge!$C$29:$C$94,0),MATCH($AG232,INP_VIS_08a_Gerätemenge!$D$12:$N$12,0))</f>
        <v>1</v>
      </c>
      <c r="BG232" s="454">
        <f>INDEX(INP_VIS_08a_Gerätemenge!$D$29:$N$94,MATCH(BG$2,INP_VIS_08a_Gerätemenge!$C$29:$C$94,0),MATCH($AG232,INP_VIS_08a_Gerätemenge!$D$12:$N$12,0))</f>
        <v>0</v>
      </c>
      <c r="BH232" s="454">
        <f>INDEX(INP_VIS_08a_Gerätemenge!$D$29:$N$94,MATCH(BH$2,INP_VIS_08a_Gerätemenge!$C$29:$C$94,0),MATCH($AG232,INP_VIS_08a_Gerätemenge!$D$12:$N$12,0))</f>
        <v>1</v>
      </c>
    </row>
    <row r="233" spans="1:60">
      <c r="A233" s="208">
        <v>2</v>
      </c>
      <c r="B233" s="209">
        <v>45118</v>
      </c>
      <c r="C233" s="208" t="s">
        <v>803</v>
      </c>
      <c r="D233" s="208" t="s">
        <v>767</v>
      </c>
      <c r="E233" s="208" t="s">
        <v>804</v>
      </c>
      <c r="F233" s="208" t="s">
        <v>573</v>
      </c>
      <c r="H233" s="208" t="s">
        <v>372</v>
      </c>
      <c r="I233" s="210" t="s">
        <v>502</v>
      </c>
      <c r="J233" s="210" t="s">
        <v>770</v>
      </c>
      <c r="K233" s="210">
        <v>198</v>
      </c>
      <c r="L233" s="210">
        <v>99</v>
      </c>
      <c r="M233" s="210">
        <v>1000</v>
      </c>
      <c r="N233" s="210">
        <v>0</v>
      </c>
      <c r="O233" s="208" t="s">
        <v>294</v>
      </c>
      <c r="P233" s="208">
        <v>220</v>
      </c>
      <c r="Q233" s="208" t="s">
        <v>509</v>
      </c>
      <c r="R233" s="208">
        <v>2</v>
      </c>
      <c r="S233" s="209">
        <v>45118</v>
      </c>
      <c r="T233" s="208" t="s">
        <v>806</v>
      </c>
      <c r="U233" s="208" t="s">
        <v>767</v>
      </c>
      <c r="V233" s="208" t="s">
        <v>807</v>
      </c>
      <c r="W233" s="208" t="s">
        <v>573</v>
      </c>
      <c r="Y233" s="208" t="s">
        <v>372</v>
      </c>
      <c r="Z233" s="210" t="s">
        <v>773</v>
      </c>
      <c r="AA233" s="210" t="s">
        <v>391</v>
      </c>
      <c r="AB233" s="210">
        <v>198</v>
      </c>
      <c r="AC233" s="210">
        <v>99</v>
      </c>
      <c r="AD233" s="210">
        <v>0</v>
      </c>
      <c r="AE233" s="210">
        <v>0</v>
      </c>
      <c r="AF233" s="210" t="str">
        <f t="shared" si="24"/>
        <v/>
      </c>
      <c r="AG233" s="210">
        <f>VLOOKUP(O233,'Flugplan Summen'!$C$9:$N$33,12,0)</f>
        <v>320</v>
      </c>
      <c r="AH233" s="451">
        <f t="shared" si="25"/>
        <v>45118.788194444445</v>
      </c>
      <c r="AI233" s="451">
        <f t="shared" si="26"/>
        <v>45118.822916666672</v>
      </c>
      <c r="AJ233" s="451" t="str">
        <f t="shared" si="27"/>
        <v/>
      </c>
      <c r="AK233" s="451" t="str">
        <f t="shared" si="28"/>
        <v/>
      </c>
      <c r="AL233" s="451" t="str">
        <f t="shared" si="29"/>
        <v/>
      </c>
      <c r="AM233" s="451" t="str">
        <f t="shared" si="30"/>
        <v/>
      </c>
      <c r="AN233" s="203">
        <f t="shared" si="31"/>
        <v>1</v>
      </c>
      <c r="AO233" s="454">
        <f>INDEX(INP_VIS_08a_Gerätemenge!$D$29:$N$94,MATCH(AO$2,INP_VIS_08a_Gerätemenge!$C$29:$C$94,0),MATCH($AG233,INP_VIS_08a_Gerätemenge!$D$12:$N$12,0))</f>
        <v>0</v>
      </c>
      <c r="AP233" s="454">
        <f>INDEX(INP_VIS_08a_Gerätemenge!$D$29:$N$94,MATCH(AP$2,INP_VIS_08a_Gerätemenge!$C$29:$C$94,0),MATCH($AG233,INP_VIS_08a_Gerätemenge!$D$12:$N$12,0))</f>
        <v>3</v>
      </c>
      <c r="AQ233" s="454">
        <f>INDEX(INP_VIS_08a_Gerätemenge!$D$29:$N$94,MATCH(AQ$2,INP_VIS_08a_Gerätemenge!$C$29:$C$94,0),MATCH($AG233,INP_VIS_08a_Gerätemenge!$D$12:$N$12,0))</f>
        <v>1</v>
      </c>
      <c r="AR233" s="454">
        <f>INDEX(INP_VIS_08a_Gerätemenge!$D$29:$N$94,MATCH(AR$2,INP_VIS_08a_Gerätemenge!$C$29:$C$94,0),MATCH($AG233,INP_VIS_08a_Gerätemenge!$D$12:$N$12,0))</f>
        <v>0</v>
      </c>
      <c r="AS233" s="454">
        <f>INDEX(INP_VIS_08a_Gerätemenge!$D$29:$N$94,MATCH(AS$2,INP_VIS_08a_Gerätemenge!$C$29:$C$94,0),MATCH($AG233,INP_VIS_08a_Gerätemenge!$D$12:$N$12,0))</f>
        <v>0</v>
      </c>
      <c r="AT233" s="454">
        <f>INDEX(INP_VIS_08a_Gerätemenge!$D$29:$N$94,MATCH(AT$2,INP_VIS_08a_Gerätemenge!$C$29:$C$94,0),MATCH($AG233,INP_VIS_08a_Gerätemenge!$D$12:$N$12,0))</f>
        <v>0</v>
      </c>
      <c r="AU233" s="454">
        <f>INDEX(INP_VIS_08a_Gerätemenge!$D$29:$N$94,MATCH(AU$2,INP_VIS_08a_Gerätemenge!$C$29:$C$94,0),MATCH($AG233,INP_VIS_08a_Gerätemenge!$D$12:$N$12,0))</f>
        <v>0</v>
      </c>
      <c r="AV233" s="454">
        <f>INDEX(INP_VIS_08a_Gerätemenge!$D$29:$N$94,MATCH(AV$2,INP_VIS_08a_Gerätemenge!$C$29:$C$94,0),MATCH($AG233,INP_VIS_08a_Gerätemenge!$D$12:$N$12,0))</f>
        <v>20</v>
      </c>
      <c r="AW233" s="454">
        <f>INDEX(INP_VIS_08a_Gerätemenge!$D$29:$N$94,MATCH(AW$2,INP_VIS_08a_Gerätemenge!$C$29:$C$94,0),MATCH($AG233,INP_VIS_08a_Gerätemenge!$D$12:$N$12,0))</f>
        <v>0</v>
      </c>
      <c r="AX233" s="454">
        <f>INDEX(INP_VIS_08a_Gerätemenge!$D$29:$N$94,MATCH(AX$2,INP_VIS_08a_Gerätemenge!$C$29:$C$94,0),MATCH($AG233,INP_VIS_08a_Gerätemenge!$D$12:$N$12,0))</f>
        <v>0</v>
      </c>
      <c r="AY233" s="454">
        <f>INDEX(INP_VIS_08a_Gerätemenge!$D$29:$N$94,MATCH(AY$2,INP_VIS_08a_Gerätemenge!$C$29:$C$94,0),MATCH($AG233,INP_VIS_08a_Gerätemenge!$D$12:$N$12,0))</f>
        <v>0</v>
      </c>
      <c r="AZ233" s="454">
        <f>INDEX(INP_VIS_08a_Gerätemenge!$D$29:$N$94,MATCH(AZ$2,INP_VIS_08a_Gerätemenge!$C$29:$C$94,0),MATCH($AG233,INP_VIS_08a_Gerätemenge!$D$12:$N$12,0))</f>
        <v>0</v>
      </c>
      <c r="BA233" s="454">
        <f>INDEX(INP_VIS_08a_Gerätemenge!$D$29:$N$94,MATCH(BA$2,INP_VIS_08a_Gerätemenge!$C$29:$C$94,0),MATCH($AG233,INP_VIS_08a_Gerätemenge!$D$12:$N$12,0))</f>
        <v>0</v>
      </c>
      <c r="BB233" s="454">
        <f>INDEX(INP_VIS_08a_Gerätemenge!$D$29:$N$94,MATCH(BB$2,INP_VIS_08a_Gerätemenge!$C$29:$C$94,0),MATCH($AG233,INP_VIS_08a_Gerätemenge!$D$12:$N$12,0))</f>
        <v>1</v>
      </c>
      <c r="BC233" s="454">
        <f>INDEX(INP_VIS_08a_Gerätemenge!$D$29:$N$94,MATCH(BC$2,INP_VIS_08a_Gerätemenge!$C$29:$C$94,0),MATCH($AG233,INP_VIS_08a_Gerätemenge!$D$12:$N$12,0))</f>
        <v>0</v>
      </c>
      <c r="BD233" s="454">
        <f>INDEX(INP_VIS_08a_Gerätemenge!$D$29:$N$94,MATCH(BD$2,INP_VIS_08a_Gerätemenge!$C$29:$C$94,0),MATCH($AG233,INP_VIS_08a_Gerätemenge!$D$12:$N$12,0))</f>
        <v>0</v>
      </c>
      <c r="BE233" s="454">
        <f>INDEX(INP_VIS_08a_Gerätemenge!$D$29:$N$94,MATCH(BE$2,INP_VIS_08a_Gerätemenge!$C$29:$C$94,0),MATCH($AG233,INP_VIS_08a_Gerätemenge!$D$12:$N$12,0))</f>
        <v>0</v>
      </c>
      <c r="BF233" s="454">
        <f>INDEX(INP_VIS_08a_Gerätemenge!$D$29:$N$94,MATCH(BF$2,INP_VIS_08a_Gerätemenge!$C$29:$C$94,0),MATCH($AG233,INP_VIS_08a_Gerätemenge!$D$12:$N$12,0))</f>
        <v>1</v>
      </c>
      <c r="BG233" s="454">
        <f>INDEX(INP_VIS_08a_Gerätemenge!$D$29:$N$94,MATCH(BG$2,INP_VIS_08a_Gerätemenge!$C$29:$C$94,0),MATCH($AG233,INP_VIS_08a_Gerätemenge!$D$12:$N$12,0))</f>
        <v>0</v>
      </c>
      <c r="BH233" s="454">
        <f>INDEX(INP_VIS_08a_Gerätemenge!$D$29:$N$94,MATCH(BH$2,INP_VIS_08a_Gerätemenge!$C$29:$C$94,0),MATCH($AG233,INP_VIS_08a_Gerätemenge!$D$12:$N$12,0))</f>
        <v>1</v>
      </c>
    </row>
    <row r="234" spans="1:60">
      <c r="A234" s="208">
        <v>2</v>
      </c>
      <c r="B234" s="209">
        <v>45118</v>
      </c>
      <c r="C234" s="208" t="s">
        <v>803</v>
      </c>
      <c r="D234" s="208" t="s">
        <v>375</v>
      </c>
      <c r="E234" s="208" t="s">
        <v>837</v>
      </c>
      <c r="F234" s="208" t="s">
        <v>462</v>
      </c>
      <c r="H234" s="208" t="s">
        <v>372</v>
      </c>
      <c r="I234" s="210" t="s">
        <v>471</v>
      </c>
      <c r="J234" s="210" t="s">
        <v>433</v>
      </c>
      <c r="K234" s="210">
        <v>108</v>
      </c>
      <c r="L234" s="210">
        <v>43</v>
      </c>
      <c r="M234" s="210">
        <v>0</v>
      </c>
      <c r="N234" s="210">
        <v>0</v>
      </c>
      <c r="O234" s="208" t="s">
        <v>288</v>
      </c>
      <c r="P234" s="208">
        <v>180</v>
      </c>
      <c r="Q234" s="208" t="s">
        <v>26</v>
      </c>
      <c r="R234" s="208">
        <v>2</v>
      </c>
      <c r="S234" s="209">
        <v>45118</v>
      </c>
      <c r="T234" s="208" t="s">
        <v>818</v>
      </c>
      <c r="U234" s="208" t="s">
        <v>375</v>
      </c>
      <c r="V234" s="208" t="s">
        <v>835</v>
      </c>
      <c r="W234" s="208" t="s">
        <v>462</v>
      </c>
      <c r="Y234" s="208" t="s">
        <v>372</v>
      </c>
      <c r="Z234" s="210" t="s">
        <v>432</v>
      </c>
      <c r="AA234" s="210" t="s">
        <v>433</v>
      </c>
      <c r="AB234" s="210">
        <v>108</v>
      </c>
      <c r="AC234" s="210">
        <v>43</v>
      </c>
      <c r="AD234" s="210">
        <v>0</v>
      </c>
      <c r="AE234" s="210">
        <v>0</v>
      </c>
      <c r="AF234" s="210" t="str">
        <f t="shared" si="24"/>
        <v/>
      </c>
      <c r="AG234" s="210">
        <f>VLOOKUP(O234,'Flugplan Summen'!$C$9:$N$33,12,0)</f>
        <v>320</v>
      </c>
      <c r="AH234" s="451">
        <f t="shared" si="25"/>
        <v>45118.788194444445</v>
      </c>
      <c r="AI234" s="451">
        <f t="shared" si="26"/>
        <v>45118.8125</v>
      </c>
      <c r="AJ234" s="451" t="str">
        <f t="shared" si="27"/>
        <v/>
      </c>
      <c r="AK234" s="451" t="str">
        <f t="shared" si="28"/>
        <v/>
      </c>
      <c r="AL234" s="451" t="str">
        <f t="shared" si="29"/>
        <v/>
      </c>
      <c r="AM234" s="451" t="str">
        <f t="shared" si="30"/>
        <v/>
      </c>
      <c r="AN234" s="203">
        <f t="shared" si="31"/>
        <v>1</v>
      </c>
      <c r="AO234" s="454">
        <f>INDEX(INP_VIS_08a_Gerätemenge!$D$29:$N$94,MATCH(AO$2,INP_VIS_08a_Gerätemenge!$C$29:$C$94,0),MATCH($AG234,INP_VIS_08a_Gerätemenge!$D$12:$N$12,0))</f>
        <v>0</v>
      </c>
      <c r="AP234" s="454">
        <f>INDEX(INP_VIS_08a_Gerätemenge!$D$29:$N$94,MATCH(AP$2,INP_VIS_08a_Gerätemenge!$C$29:$C$94,0),MATCH($AG234,INP_VIS_08a_Gerätemenge!$D$12:$N$12,0))</f>
        <v>3</v>
      </c>
      <c r="AQ234" s="454">
        <f>INDEX(INP_VIS_08a_Gerätemenge!$D$29:$N$94,MATCH(AQ$2,INP_VIS_08a_Gerätemenge!$C$29:$C$94,0),MATCH($AG234,INP_VIS_08a_Gerätemenge!$D$12:$N$12,0))</f>
        <v>1</v>
      </c>
      <c r="AR234" s="454">
        <f>INDEX(INP_VIS_08a_Gerätemenge!$D$29:$N$94,MATCH(AR$2,INP_VIS_08a_Gerätemenge!$C$29:$C$94,0),MATCH($AG234,INP_VIS_08a_Gerätemenge!$D$12:$N$12,0))</f>
        <v>0</v>
      </c>
      <c r="AS234" s="454">
        <f>INDEX(INP_VIS_08a_Gerätemenge!$D$29:$N$94,MATCH(AS$2,INP_VIS_08a_Gerätemenge!$C$29:$C$94,0),MATCH($AG234,INP_VIS_08a_Gerätemenge!$D$12:$N$12,0))</f>
        <v>0</v>
      </c>
      <c r="AT234" s="454">
        <f>INDEX(INP_VIS_08a_Gerätemenge!$D$29:$N$94,MATCH(AT$2,INP_VIS_08a_Gerätemenge!$C$29:$C$94,0),MATCH($AG234,INP_VIS_08a_Gerätemenge!$D$12:$N$12,0))</f>
        <v>0</v>
      </c>
      <c r="AU234" s="454">
        <f>INDEX(INP_VIS_08a_Gerätemenge!$D$29:$N$94,MATCH(AU$2,INP_VIS_08a_Gerätemenge!$C$29:$C$94,0),MATCH($AG234,INP_VIS_08a_Gerätemenge!$D$12:$N$12,0))</f>
        <v>0</v>
      </c>
      <c r="AV234" s="454">
        <f>INDEX(INP_VIS_08a_Gerätemenge!$D$29:$N$94,MATCH(AV$2,INP_VIS_08a_Gerätemenge!$C$29:$C$94,0),MATCH($AG234,INP_VIS_08a_Gerätemenge!$D$12:$N$12,0))</f>
        <v>20</v>
      </c>
      <c r="AW234" s="454">
        <f>INDEX(INP_VIS_08a_Gerätemenge!$D$29:$N$94,MATCH(AW$2,INP_VIS_08a_Gerätemenge!$C$29:$C$94,0),MATCH($AG234,INP_VIS_08a_Gerätemenge!$D$12:$N$12,0))</f>
        <v>0</v>
      </c>
      <c r="AX234" s="454">
        <f>INDEX(INP_VIS_08a_Gerätemenge!$D$29:$N$94,MATCH(AX$2,INP_VIS_08a_Gerätemenge!$C$29:$C$94,0),MATCH($AG234,INP_VIS_08a_Gerätemenge!$D$12:$N$12,0))</f>
        <v>0</v>
      </c>
      <c r="AY234" s="454">
        <f>INDEX(INP_VIS_08a_Gerätemenge!$D$29:$N$94,MATCH(AY$2,INP_VIS_08a_Gerätemenge!$C$29:$C$94,0),MATCH($AG234,INP_VIS_08a_Gerätemenge!$D$12:$N$12,0))</f>
        <v>0</v>
      </c>
      <c r="AZ234" s="454">
        <f>INDEX(INP_VIS_08a_Gerätemenge!$D$29:$N$94,MATCH(AZ$2,INP_VIS_08a_Gerätemenge!$C$29:$C$94,0),MATCH($AG234,INP_VIS_08a_Gerätemenge!$D$12:$N$12,0))</f>
        <v>0</v>
      </c>
      <c r="BA234" s="454">
        <f>INDEX(INP_VIS_08a_Gerätemenge!$D$29:$N$94,MATCH(BA$2,INP_VIS_08a_Gerätemenge!$C$29:$C$94,0),MATCH($AG234,INP_VIS_08a_Gerätemenge!$D$12:$N$12,0))</f>
        <v>0</v>
      </c>
      <c r="BB234" s="454">
        <f>INDEX(INP_VIS_08a_Gerätemenge!$D$29:$N$94,MATCH(BB$2,INP_VIS_08a_Gerätemenge!$C$29:$C$94,0),MATCH($AG234,INP_VIS_08a_Gerätemenge!$D$12:$N$12,0))</f>
        <v>1</v>
      </c>
      <c r="BC234" s="454">
        <f>INDEX(INP_VIS_08a_Gerätemenge!$D$29:$N$94,MATCH(BC$2,INP_VIS_08a_Gerätemenge!$C$29:$C$94,0),MATCH($AG234,INP_VIS_08a_Gerätemenge!$D$12:$N$12,0))</f>
        <v>0</v>
      </c>
      <c r="BD234" s="454">
        <f>INDEX(INP_VIS_08a_Gerätemenge!$D$29:$N$94,MATCH(BD$2,INP_VIS_08a_Gerätemenge!$C$29:$C$94,0),MATCH($AG234,INP_VIS_08a_Gerätemenge!$D$12:$N$12,0))</f>
        <v>0</v>
      </c>
      <c r="BE234" s="454">
        <f>INDEX(INP_VIS_08a_Gerätemenge!$D$29:$N$94,MATCH(BE$2,INP_VIS_08a_Gerätemenge!$C$29:$C$94,0),MATCH($AG234,INP_VIS_08a_Gerätemenge!$D$12:$N$12,0))</f>
        <v>0</v>
      </c>
      <c r="BF234" s="454">
        <f>INDEX(INP_VIS_08a_Gerätemenge!$D$29:$N$94,MATCH(BF$2,INP_VIS_08a_Gerätemenge!$C$29:$C$94,0),MATCH($AG234,INP_VIS_08a_Gerätemenge!$D$12:$N$12,0))</f>
        <v>1</v>
      </c>
      <c r="BG234" s="454">
        <f>INDEX(INP_VIS_08a_Gerätemenge!$D$29:$N$94,MATCH(BG$2,INP_VIS_08a_Gerätemenge!$C$29:$C$94,0),MATCH($AG234,INP_VIS_08a_Gerätemenge!$D$12:$N$12,0))</f>
        <v>0</v>
      </c>
      <c r="BH234" s="454">
        <f>INDEX(INP_VIS_08a_Gerätemenge!$D$29:$N$94,MATCH(BH$2,INP_VIS_08a_Gerätemenge!$C$29:$C$94,0),MATCH($AG234,INP_VIS_08a_Gerätemenge!$D$12:$N$12,0))</f>
        <v>1</v>
      </c>
    </row>
    <row r="235" spans="1:60">
      <c r="A235" s="208">
        <v>2</v>
      </c>
      <c r="B235" s="209">
        <v>45118</v>
      </c>
      <c r="C235" s="208" t="s">
        <v>818</v>
      </c>
      <c r="D235" s="208" t="s">
        <v>416</v>
      </c>
      <c r="E235" s="208" t="s">
        <v>819</v>
      </c>
      <c r="F235" s="208" t="s">
        <v>474</v>
      </c>
      <c r="H235" s="208" t="s">
        <v>372</v>
      </c>
      <c r="I235" s="210" t="s">
        <v>419</v>
      </c>
      <c r="J235" s="210" t="s">
        <v>379</v>
      </c>
      <c r="K235" s="210">
        <v>170</v>
      </c>
      <c r="L235" s="210">
        <v>221</v>
      </c>
      <c r="M235" s="210">
        <v>0</v>
      </c>
      <c r="N235" s="210">
        <v>0</v>
      </c>
      <c r="O235" s="208" t="s">
        <v>289</v>
      </c>
      <c r="P235" s="208">
        <v>189</v>
      </c>
      <c r="Q235" s="208" t="s">
        <v>26</v>
      </c>
      <c r="R235" s="208">
        <v>2</v>
      </c>
      <c r="S235" s="209">
        <v>45118</v>
      </c>
      <c r="T235" s="208" t="s">
        <v>820</v>
      </c>
      <c r="U235" s="208" t="s">
        <v>416</v>
      </c>
      <c r="V235" s="208" t="s">
        <v>821</v>
      </c>
      <c r="W235" s="208" t="s">
        <v>474</v>
      </c>
      <c r="Y235" s="208" t="s">
        <v>372</v>
      </c>
      <c r="Z235" s="210" t="s">
        <v>378</v>
      </c>
      <c r="AA235" s="210" t="s">
        <v>379</v>
      </c>
      <c r="AB235" s="210">
        <v>170</v>
      </c>
      <c r="AC235" s="210">
        <v>221</v>
      </c>
      <c r="AD235" s="210">
        <v>0</v>
      </c>
      <c r="AE235" s="210">
        <v>0</v>
      </c>
      <c r="AF235" s="210" t="str">
        <f t="shared" si="24"/>
        <v/>
      </c>
      <c r="AG235" s="210" t="str">
        <f>VLOOKUP(O235,'Flugplan Summen'!$C$9:$N$33,12,0)</f>
        <v>73H</v>
      </c>
      <c r="AH235" s="451">
        <f t="shared" si="25"/>
        <v>45118.8125</v>
      </c>
      <c r="AI235" s="451">
        <f t="shared" si="26"/>
        <v>45118.850694444445</v>
      </c>
      <c r="AJ235" s="451" t="str">
        <f t="shared" si="27"/>
        <v/>
      </c>
      <c r="AK235" s="451" t="str">
        <f t="shared" si="28"/>
        <v/>
      </c>
      <c r="AL235" s="451" t="str">
        <f t="shared" si="29"/>
        <v/>
      </c>
      <c r="AM235" s="451" t="str">
        <f t="shared" si="30"/>
        <v/>
      </c>
      <c r="AN235" s="203">
        <f t="shared" si="31"/>
        <v>1</v>
      </c>
      <c r="AO235" s="454">
        <f>INDEX(INP_VIS_08a_Gerätemenge!$D$29:$N$94,MATCH(AO$2,INP_VIS_08a_Gerätemenge!$C$29:$C$94,0),MATCH($AG235,INP_VIS_08a_Gerätemenge!$D$12:$N$12,0))</f>
        <v>0</v>
      </c>
      <c r="AP235" s="454">
        <f>INDEX(INP_VIS_08a_Gerätemenge!$D$29:$N$94,MATCH(AP$2,INP_VIS_08a_Gerätemenge!$C$29:$C$94,0),MATCH($AG235,INP_VIS_08a_Gerätemenge!$D$12:$N$12,0))</f>
        <v>3</v>
      </c>
      <c r="AQ235" s="454">
        <f>INDEX(INP_VIS_08a_Gerätemenge!$D$29:$N$94,MATCH(AQ$2,INP_VIS_08a_Gerätemenge!$C$29:$C$94,0),MATCH($AG235,INP_VIS_08a_Gerätemenge!$D$12:$N$12,0))</f>
        <v>1</v>
      </c>
      <c r="AR235" s="454">
        <f>INDEX(INP_VIS_08a_Gerätemenge!$D$29:$N$94,MATCH(AR$2,INP_VIS_08a_Gerätemenge!$C$29:$C$94,0),MATCH($AG235,INP_VIS_08a_Gerätemenge!$D$12:$N$12,0))</f>
        <v>0</v>
      </c>
      <c r="AS235" s="454">
        <f>INDEX(INP_VIS_08a_Gerätemenge!$D$29:$N$94,MATCH(AS$2,INP_VIS_08a_Gerätemenge!$C$29:$C$94,0),MATCH($AG235,INP_VIS_08a_Gerätemenge!$D$12:$N$12,0))</f>
        <v>0</v>
      </c>
      <c r="AT235" s="454">
        <f>INDEX(INP_VIS_08a_Gerätemenge!$D$29:$N$94,MATCH(AT$2,INP_VIS_08a_Gerätemenge!$C$29:$C$94,0),MATCH($AG235,INP_VIS_08a_Gerätemenge!$D$12:$N$12,0))</f>
        <v>0</v>
      </c>
      <c r="AU235" s="454">
        <f>INDEX(INP_VIS_08a_Gerätemenge!$D$29:$N$94,MATCH(AU$2,INP_VIS_08a_Gerätemenge!$C$29:$C$94,0),MATCH($AG235,INP_VIS_08a_Gerätemenge!$D$12:$N$12,0))</f>
        <v>0</v>
      </c>
      <c r="AV235" s="454">
        <f>INDEX(INP_VIS_08a_Gerätemenge!$D$29:$N$94,MATCH(AV$2,INP_VIS_08a_Gerätemenge!$C$29:$C$94,0),MATCH($AG235,INP_VIS_08a_Gerätemenge!$D$12:$N$12,0))</f>
        <v>24</v>
      </c>
      <c r="AW235" s="454">
        <f>INDEX(INP_VIS_08a_Gerätemenge!$D$29:$N$94,MATCH(AW$2,INP_VIS_08a_Gerätemenge!$C$29:$C$94,0),MATCH($AG235,INP_VIS_08a_Gerätemenge!$D$12:$N$12,0))</f>
        <v>0</v>
      </c>
      <c r="AX235" s="454">
        <f>INDEX(INP_VIS_08a_Gerätemenge!$D$29:$N$94,MATCH(AX$2,INP_VIS_08a_Gerätemenge!$C$29:$C$94,0),MATCH($AG235,INP_VIS_08a_Gerätemenge!$D$12:$N$12,0))</f>
        <v>0</v>
      </c>
      <c r="AY235" s="454">
        <f>INDEX(INP_VIS_08a_Gerätemenge!$D$29:$N$94,MATCH(AY$2,INP_VIS_08a_Gerätemenge!$C$29:$C$94,0),MATCH($AG235,INP_VIS_08a_Gerätemenge!$D$12:$N$12,0))</f>
        <v>1</v>
      </c>
      <c r="AZ235" s="454">
        <f>INDEX(INP_VIS_08a_Gerätemenge!$D$29:$N$94,MATCH(AZ$2,INP_VIS_08a_Gerätemenge!$C$29:$C$94,0),MATCH($AG235,INP_VIS_08a_Gerätemenge!$D$12:$N$12,0))</f>
        <v>0</v>
      </c>
      <c r="BA235" s="454">
        <f>INDEX(INP_VIS_08a_Gerätemenge!$D$29:$N$94,MATCH(BA$2,INP_VIS_08a_Gerätemenge!$C$29:$C$94,0),MATCH($AG235,INP_VIS_08a_Gerätemenge!$D$12:$N$12,0))</f>
        <v>2</v>
      </c>
      <c r="BB235" s="454">
        <f>INDEX(INP_VIS_08a_Gerätemenge!$D$29:$N$94,MATCH(BB$2,INP_VIS_08a_Gerätemenge!$C$29:$C$94,0),MATCH($AG235,INP_VIS_08a_Gerätemenge!$D$12:$N$12,0))</f>
        <v>1</v>
      </c>
      <c r="BC235" s="454">
        <f>INDEX(INP_VIS_08a_Gerätemenge!$D$29:$N$94,MATCH(BC$2,INP_VIS_08a_Gerätemenge!$C$29:$C$94,0),MATCH($AG235,INP_VIS_08a_Gerätemenge!$D$12:$N$12,0))</f>
        <v>0</v>
      </c>
      <c r="BD235" s="454">
        <f>INDEX(INP_VIS_08a_Gerätemenge!$D$29:$N$94,MATCH(BD$2,INP_VIS_08a_Gerätemenge!$C$29:$C$94,0),MATCH($AG235,INP_VIS_08a_Gerätemenge!$D$12:$N$12,0))</f>
        <v>0</v>
      </c>
      <c r="BE235" s="454">
        <f>INDEX(INP_VIS_08a_Gerätemenge!$D$29:$N$94,MATCH(BE$2,INP_VIS_08a_Gerätemenge!$C$29:$C$94,0),MATCH($AG235,INP_VIS_08a_Gerätemenge!$D$12:$N$12,0))</f>
        <v>0</v>
      </c>
      <c r="BF235" s="454">
        <f>INDEX(INP_VIS_08a_Gerätemenge!$D$29:$N$94,MATCH(BF$2,INP_VIS_08a_Gerätemenge!$C$29:$C$94,0),MATCH($AG235,INP_VIS_08a_Gerätemenge!$D$12:$N$12,0))</f>
        <v>1</v>
      </c>
      <c r="BG235" s="454">
        <f>INDEX(INP_VIS_08a_Gerätemenge!$D$29:$N$94,MATCH(BG$2,INP_VIS_08a_Gerätemenge!$C$29:$C$94,0),MATCH($AG235,INP_VIS_08a_Gerätemenge!$D$12:$N$12,0))</f>
        <v>0</v>
      </c>
      <c r="BH235" s="454">
        <f>INDEX(INP_VIS_08a_Gerätemenge!$D$29:$N$94,MATCH(BH$2,INP_VIS_08a_Gerätemenge!$C$29:$C$94,0),MATCH($AG235,INP_VIS_08a_Gerätemenge!$D$12:$N$12,0))</f>
        <v>1</v>
      </c>
    </row>
    <row r="236" spans="1:60">
      <c r="A236" s="208">
        <v>2</v>
      </c>
      <c r="B236" s="209">
        <v>45118</v>
      </c>
      <c r="C236" s="208" t="s">
        <v>806</v>
      </c>
      <c r="D236" s="208" t="s">
        <v>381</v>
      </c>
      <c r="E236" s="208" t="s">
        <v>1023</v>
      </c>
      <c r="F236" s="208" t="s">
        <v>371</v>
      </c>
      <c r="H236" s="208" t="s">
        <v>372</v>
      </c>
      <c r="I236" s="210" t="s">
        <v>502</v>
      </c>
      <c r="J236" s="210" t="s">
        <v>454</v>
      </c>
      <c r="K236" s="210">
        <v>170</v>
      </c>
      <c r="L236" s="210">
        <v>170</v>
      </c>
      <c r="M236" s="210">
        <v>0</v>
      </c>
      <c r="N236" s="210">
        <v>0</v>
      </c>
      <c r="O236" s="208" t="s">
        <v>289</v>
      </c>
      <c r="P236" s="208">
        <v>189</v>
      </c>
      <c r="Q236" s="208" t="s">
        <v>26</v>
      </c>
      <c r="R236" s="208">
        <v>3</v>
      </c>
      <c r="S236" s="209">
        <v>45119</v>
      </c>
      <c r="T236" s="208" t="s">
        <v>870</v>
      </c>
      <c r="U236" s="208" t="s">
        <v>381</v>
      </c>
      <c r="V236" s="208" t="s">
        <v>871</v>
      </c>
      <c r="W236" s="208" t="s">
        <v>872</v>
      </c>
      <c r="Y236" s="208" t="s">
        <v>840</v>
      </c>
      <c r="AA236" s="210" t="s">
        <v>454</v>
      </c>
      <c r="AB236" s="210">
        <v>0</v>
      </c>
      <c r="AC236" s="210">
        <v>0</v>
      </c>
      <c r="AD236" s="210">
        <v>0</v>
      </c>
      <c r="AE236" s="210">
        <v>11000</v>
      </c>
      <c r="AF236" s="210" t="str">
        <f t="shared" si="24"/>
        <v>j</v>
      </c>
      <c r="AG236" s="414" t="s">
        <v>841</v>
      </c>
      <c r="AH236" s="451" t="str">
        <f t="shared" si="25"/>
        <v/>
      </c>
      <c r="AI236" s="451" t="str">
        <f t="shared" si="26"/>
        <v/>
      </c>
      <c r="AJ236" s="451">
        <f t="shared" si="27"/>
        <v>45118.822916666672</v>
      </c>
      <c r="AK236" s="451">
        <f t="shared" si="28"/>
        <v>45118.854166666672</v>
      </c>
      <c r="AL236" s="451">
        <f t="shared" si="29"/>
        <v>45118.975694444438</v>
      </c>
      <c r="AM236" s="451">
        <f t="shared" si="30"/>
        <v>45119.006944444438</v>
      </c>
      <c r="AN236" s="203">
        <f t="shared" si="31"/>
        <v>1</v>
      </c>
      <c r="AO236" s="454">
        <f>INDEX(INP_VIS_08a_Gerätemenge!$D$29:$N$94,MATCH(AO$2,INP_VIS_08a_Gerätemenge!$C$29:$C$94,0),MATCH($AG236,INP_VIS_08a_Gerätemenge!$D$12:$N$12,0))</f>
        <v>0</v>
      </c>
      <c r="AP236" s="454">
        <f>INDEX(INP_VIS_08a_Gerätemenge!$D$29:$N$94,MATCH(AP$2,INP_VIS_08a_Gerätemenge!$C$29:$C$94,0),MATCH($AG236,INP_VIS_08a_Gerätemenge!$D$12:$N$12,0))</f>
        <v>5</v>
      </c>
      <c r="AQ236" s="454">
        <f>INDEX(INP_VIS_08a_Gerätemenge!$D$29:$N$94,MATCH(AQ$2,INP_VIS_08a_Gerätemenge!$C$29:$C$94,0),MATCH($AG236,INP_VIS_08a_Gerätemenge!$D$12:$N$12,0))</f>
        <v>2</v>
      </c>
      <c r="AR236" s="454">
        <f>INDEX(INP_VIS_08a_Gerätemenge!$D$29:$N$94,MATCH(AR$2,INP_VIS_08a_Gerätemenge!$C$29:$C$94,0),MATCH($AG236,INP_VIS_08a_Gerätemenge!$D$12:$N$12,0))</f>
        <v>0</v>
      </c>
      <c r="AS236" s="454">
        <f>INDEX(INP_VIS_08a_Gerätemenge!$D$29:$N$94,MATCH(AS$2,INP_VIS_08a_Gerätemenge!$C$29:$C$94,0),MATCH($AG236,INP_VIS_08a_Gerätemenge!$D$12:$N$12,0))</f>
        <v>0</v>
      </c>
      <c r="AT236" s="454">
        <f>INDEX(INP_VIS_08a_Gerätemenge!$D$29:$N$94,MATCH(AT$2,INP_VIS_08a_Gerätemenge!$C$29:$C$94,0),MATCH($AG236,INP_VIS_08a_Gerätemenge!$D$12:$N$12,0))</f>
        <v>0</v>
      </c>
      <c r="AU236" s="454">
        <f>INDEX(INP_VIS_08a_Gerätemenge!$D$29:$N$94,MATCH(AU$2,INP_VIS_08a_Gerätemenge!$C$29:$C$94,0),MATCH($AG236,INP_VIS_08a_Gerätemenge!$D$12:$N$12,0))</f>
        <v>0</v>
      </c>
      <c r="AV236" s="454">
        <f>INDEX(INP_VIS_08a_Gerätemenge!$D$29:$N$94,MATCH(AV$2,INP_VIS_08a_Gerätemenge!$C$29:$C$94,0),MATCH($AG236,INP_VIS_08a_Gerätemenge!$D$12:$N$12,0))</f>
        <v>24</v>
      </c>
      <c r="AW236" s="454">
        <f>INDEX(INP_VIS_08a_Gerätemenge!$D$29:$N$94,MATCH(AW$2,INP_VIS_08a_Gerätemenge!$C$29:$C$94,0),MATCH($AG236,INP_VIS_08a_Gerätemenge!$D$12:$N$12,0))</f>
        <v>0</v>
      </c>
      <c r="AX236" s="454">
        <f>INDEX(INP_VIS_08a_Gerätemenge!$D$29:$N$94,MATCH(AX$2,INP_VIS_08a_Gerätemenge!$C$29:$C$94,0),MATCH($AG236,INP_VIS_08a_Gerätemenge!$D$12:$N$12,0))</f>
        <v>0</v>
      </c>
      <c r="AY236" s="454">
        <f>INDEX(INP_VIS_08a_Gerätemenge!$D$29:$N$94,MATCH(AY$2,INP_VIS_08a_Gerätemenge!$C$29:$C$94,0),MATCH($AG236,INP_VIS_08a_Gerätemenge!$D$12:$N$12,0))</f>
        <v>1</v>
      </c>
      <c r="AZ236" s="454">
        <f>INDEX(INP_VIS_08a_Gerätemenge!$D$29:$N$94,MATCH(AZ$2,INP_VIS_08a_Gerätemenge!$C$29:$C$94,0),MATCH($AG236,INP_VIS_08a_Gerätemenge!$D$12:$N$12,0))</f>
        <v>0</v>
      </c>
      <c r="BA236" s="454">
        <f>INDEX(INP_VIS_08a_Gerätemenge!$D$29:$N$94,MATCH(BA$2,INP_VIS_08a_Gerätemenge!$C$29:$C$94,0),MATCH($AG236,INP_VIS_08a_Gerätemenge!$D$12:$N$12,0))</f>
        <v>0</v>
      </c>
      <c r="BB236" s="454">
        <f>INDEX(INP_VIS_08a_Gerätemenge!$D$29:$N$94,MATCH(BB$2,INP_VIS_08a_Gerätemenge!$C$29:$C$94,0),MATCH($AG236,INP_VIS_08a_Gerätemenge!$D$12:$N$12,0))</f>
        <v>1</v>
      </c>
      <c r="BC236" s="454">
        <f>INDEX(INP_VIS_08a_Gerätemenge!$D$29:$N$94,MATCH(BC$2,INP_VIS_08a_Gerätemenge!$C$29:$C$94,0),MATCH($AG236,INP_VIS_08a_Gerätemenge!$D$12:$N$12,0))</f>
        <v>0</v>
      </c>
      <c r="BD236" s="454">
        <f>INDEX(INP_VIS_08a_Gerätemenge!$D$29:$N$94,MATCH(BD$2,INP_VIS_08a_Gerätemenge!$C$29:$C$94,0),MATCH($AG236,INP_VIS_08a_Gerätemenge!$D$12:$N$12,0))</f>
        <v>0</v>
      </c>
      <c r="BE236" s="454">
        <f>INDEX(INP_VIS_08a_Gerätemenge!$D$29:$N$94,MATCH(BE$2,INP_VIS_08a_Gerätemenge!$C$29:$C$94,0),MATCH($AG236,INP_VIS_08a_Gerätemenge!$D$12:$N$12,0))</f>
        <v>0</v>
      </c>
      <c r="BF236" s="454">
        <f>INDEX(INP_VIS_08a_Gerätemenge!$D$29:$N$94,MATCH(BF$2,INP_VIS_08a_Gerätemenge!$C$29:$C$94,0),MATCH($AG236,INP_VIS_08a_Gerätemenge!$D$12:$N$12,0))</f>
        <v>1</v>
      </c>
      <c r="BG236" s="454">
        <f>INDEX(INP_VIS_08a_Gerätemenge!$D$29:$N$94,MATCH(BG$2,INP_VIS_08a_Gerätemenge!$C$29:$C$94,0),MATCH($AG236,INP_VIS_08a_Gerätemenge!$D$12:$N$12,0))</f>
        <v>0</v>
      </c>
      <c r="BH236" s="454">
        <f>INDEX(INP_VIS_08a_Gerätemenge!$D$29:$N$94,MATCH(BH$2,INP_VIS_08a_Gerätemenge!$C$29:$C$94,0),MATCH($AG236,INP_VIS_08a_Gerätemenge!$D$12:$N$12,0))</f>
        <v>1</v>
      </c>
    </row>
    <row r="237" spans="1:60">
      <c r="A237" s="208">
        <v>2</v>
      </c>
      <c r="B237" s="209">
        <v>45118</v>
      </c>
      <c r="C237" s="208" t="s">
        <v>814</v>
      </c>
      <c r="D237" s="208" t="s">
        <v>847</v>
      </c>
      <c r="E237" s="208" t="s">
        <v>1024</v>
      </c>
      <c r="F237" s="208" t="s">
        <v>1025</v>
      </c>
      <c r="H237" s="208" t="s">
        <v>854</v>
      </c>
      <c r="J237" s="210" t="s">
        <v>851</v>
      </c>
      <c r="K237" s="210">
        <v>0</v>
      </c>
      <c r="L237" s="210">
        <v>0</v>
      </c>
      <c r="M237" s="210">
        <v>0</v>
      </c>
      <c r="N237" s="210">
        <v>0</v>
      </c>
      <c r="O237" s="208" t="s">
        <v>301</v>
      </c>
      <c r="Q237" s="208" t="s">
        <v>509</v>
      </c>
      <c r="R237" s="208">
        <v>2</v>
      </c>
      <c r="S237" s="209">
        <v>45118</v>
      </c>
      <c r="T237" s="208" t="s">
        <v>831</v>
      </c>
      <c r="U237" s="208" t="s">
        <v>847</v>
      </c>
      <c r="V237" s="208" t="s">
        <v>848</v>
      </c>
      <c r="W237" s="208" t="s">
        <v>849</v>
      </c>
      <c r="Y237" s="208" t="s">
        <v>850</v>
      </c>
      <c r="AA237" s="210" t="s">
        <v>851</v>
      </c>
      <c r="AB237" s="210">
        <v>0</v>
      </c>
      <c r="AC237" s="210">
        <v>0</v>
      </c>
      <c r="AD237" s="210">
        <v>10500</v>
      </c>
      <c r="AE237" s="210">
        <v>0</v>
      </c>
      <c r="AF237" s="210" t="str">
        <f t="shared" si="24"/>
        <v/>
      </c>
      <c r="AG237" s="210" t="str">
        <f>VLOOKUP(O237,'Flugplan Summen'!$C$9:$N$33,12,0)</f>
        <v>73P</v>
      </c>
      <c r="AH237" s="451">
        <f t="shared" si="25"/>
        <v>45118.833333333336</v>
      </c>
      <c r="AI237" s="451">
        <f t="shared" si="26"/>
        <v>45118.871527777781</v>
      </c>
      <c r="AJ237" s="451" t="str">
        <f t="shared" si="27"/>
        <v/>
      </c>
      <c r="AK237" s="451" t="str">
        <f t="shared" si="28"/>
        <v/>
      </c>
      <c r="AL237" s="451" t="str">
        <f t="shared" si="29"/>
        <v/>
      </c>
      <c r="AM237" s="451" t="str">
        <f t="shared" si="30"/>
        <v/>
      </c>
      <c r="AN237" s="203">
        <f t="shared" si="31"/>
        <v>1</v>
      </c>
      <c r="AO237" s="454">
        <f>INDEX(INP_VIS_08a_Gerätemenge!$D$29:$N$94,MATCH(AO$2,INP_VIS_08a_Gerätemenge!$C$29:$C$94,0),MATCH($AG237,INP_VIS_08a_Gerätemenge!$D$12:$N$12,0))</f>
        <v>0</v>
      </c>
      <c r="AP237" s="454">
        <f>INDEX(INP_VIS_08a_Gerätemenge!$D$29:$N$94,MATCH(AP$2,INP_VIS_08a_Gerätemenge!$C$29:$C$94,0),MATCH($AG237,INP_VIS_08a_Gerätemenge!$D$12:$N$12,0))</f>
        <v>3</v>
      </c>
      <c r="AQ237" s="454">
        <f>INDEX(INP_VIS_08a_Gerätemenge!$D$29:$N$94,MATCH(AQ$2,INP_VIS_08a_Gerätemenge!$C$29:$C$94,0),MATCH($AG237,INP_VIS_08a_Gerätemenge!$D$12:$N$12,0))</f>
        <v>1</v>
      </c>
      <c r="AR237" s="454">
        <f>INDEX(INP_VIS_08a_Gerätemenge!$D$29:$N$94,MATCH(AR$2,INP_VIS_08a_Gerätemenge!$C$29:$C$94,0),MATCH($AG237,INP_VIS_08a_Gerätemenge!$D$12:$N$12,0))</f>
        <v>1</v>
      </c>
      <c r="AS237" s="454">
        <f>INDEX(INP_VIS_08a_Gerätemenge!$D$29:$N$94,MATCH(AS$2,INP_VIS_08a_Gerätemenge!$C$29:$C$94,0),MATCH($AG237,INP_VIS_08a_Gerätemenge!$D$12:$N$12,0))</f>
        <v>0</v>
      </c>
      <c r="AT237" s="454">
        <f>INDEX(INP_VIS_08a_Gerätemenge!$D$29:$N$94,MATCH(AT$2,INP_VIS_08a_Gerätemenge!$C$29:$C$94,0),MATCH($AG237,INP_VIS_08a_Gerätemenge!$D$12:$N$12,0))</f>
        <v>0</v>
      </c>
      <c r="AU237" s="454">
        <f>INDEX(INP_VIS_08a_Gerätemenge!$D$29:$N$94,MATCH(AU$2,INP_VIS_08a_Gerätemenge!$C$29:$C$94,0),MATCH($AG237,INP_VIS_08a_Gerätemenge!$D$12:$N$12,0))</f>
        <v>0</v>
      </c>
      <c r="AV237" s="454">
        <f>INDEX(INP_VIS_08a_Gerätemenge!$D$29:$N$94,MATCH(AV$2,INP_VIS_08a_Gerätemenge!$C$29:$C$94,0),MATCH($AG237,INP_VIS_08a_Gerätemenge!$D$12:$N$12,0))</f>
        <v>8</v>
      </c>
      <c r="AW237" s="454">
        <f>INDEX(INP_VIS_08a_Gerätemenge!$D$29:$N$94,MATCH(AW$2,INP_VIS_08a_Gerätemenge!$C$29:$C$94,0),MATCH($AG237,INP_VIS_08a_Gerätemenge!$D$12:$N$12,0))</f>
        <v>22</v>
      </c>
      <c r="AX237" s="454">
        <f>INDEX(INP_VIS_08a_Gerätemenge!$D$29:$N$94,MATCH(AX$2,INP_VIS_08a_Gerätemenge!$C$29:$C$94,0),MATCH($AG237,INP_VIS_08a_Gerätemenge!$D$12:$N$12,0))</f>
        <v>0</v>
      </c>
      <c r="AY237" s="454">
        <f>INDEX(INP_VIS_08a_Gerätemenge!$D$29:$N$94,MATCH(AY$2,INP_VIS_08a_Gerätemenge!$C$29:$C$94,0),MATCH($AG237,INP_VIS_08a_Gerätemenge!$D$12:$N$12,0))</f>
        <v>1</v>
      </c>
      <c r="AZ237" s="454">
        <f>INDEX(INP_VIS_08a_Gerätemenge!$D$29:$N$94,MATCH(AZ$2,INP_VIS_08a_Gerätemenge!$C$29:$C$94,0),MATCH($AG237,INP_VIS_08a_Gerätemenge!$D$12:$N$12,0))</f>
        <v>0</v>
      </c>
      <c r="BA237" s="454">
        <f>INDEX(INP_VIS_08a_Gerätemenge!$D$29:$N$94,MATCH(BA$2,INP_VIS_08a_Gerätemenge!$C$29:$C$94,0),MATCH($AG237,INP_VIS_08a_Gerätemenge!$D$12:$N$12,0))</f>
        <v>0</v>
      </c>
      <c r="BB237" s="454">
        <f>INDEX(INP_VIS_08a_Gerätemenge!$D$29:$N$94,MATCH(BB$2,INP_VIS_08a_Gerätemenge!$C$29:$C$94,0),MATCH($AG237,INP_VIS_08a_Gerätemenge!$D$12:$N$12,0))</f>
        <v>1</v>
      </c>
      <c r="BC237" s="454">
        <f>INDEX(INP_VIS_08a_Gerätemenge!$D$29:$N$94,MATCH(BC$2,INP_VIS_08a_Gerätemenge!$C$29:$C$94,0),MATCH($AG237,INP_VIS_08a_Gerätemenge!$D$12:$N$12,0))</f>
        <v>0</v>
      </c>
      <c r="BD237" s="454">
        <f>INDEX(INP_VIS_08a_Gerätemenge!$D$29:$N$94,MATCH(BD$2,INP_VIS_08a_Gerätemenge!$C$29:$C$94,0),MATCH($AG237,INP_VIS_08a_Gerätemenge!$D$12:$N$12,0))</f>
        <v>0</v>
      </c>
      <c r="BE237" s="454">
        <f>INDEX(INP_VIS_08a_Gerätemenge!$D$29:$N$94,MATCH(BE$2,INP_VIS_08a_Gerätemenge!$C$29:$C$94,0),MATCH($AG237,INP_VIS_08a_Gerätemenge!$D$12:$N$12,0))</f>
        <v>0</v>
      </c>
      <c r="BF237" s="454">
        <f>INDEX(INP_VIS_08a_Gerätemenge!$D$29:$N$94,MATCH(BF$2,INP_VIS_08a_Gerätemenge!$C$29:$C$94,0),MATCH($AG237,INP_VIS_08a_Gerätemenge!$D$12:$N$12,0))</f>
        <v>1</v>
      </c>
      <c r="BG237" s="454">
        <f>INDEX(INP_VIS_08a_Gerätemenge!$D$29:$N$94,MATCH(BG$2,INP_VIS_08a_Gerätemenge!$C$29:$C$94,0),MATCH($AG237,INP_VIS_08a_Gerätemenge!$D$12:$N$12,0))</f>
        <v>1</v>
      </c>
      <c r="BH237" s="454">
        <f>INDEX(INP_VIS_08a_Gerätemenge!$D$29:$N$94,MATCH(BH$2,INP_VIS_08a_Gerätemenge!$C$29:$C$94,0),MATCH($AG237,INP_VIS_08a_Gerätemenge!$D$12:$N$12,0))</f>
        <v>1</v>
      </c>
    </row>
    <row r="238" spans="1:60">
      <c r="A238" s="208">
        <v>2</v>
      </c>
      <c r="B238" s="209">
        <v>45118</v>
      </c>
      <c r="C238" s="208" t="s">
        <v>829</v>
      </c>
      <c r="D238" s="208" t="s">
        <v>487</v>
      </c>
      <c r="E238" s="208" t="s">
        <v>830</v>
      </c>
      <c r="F238" s="208" t="s">
        <v>489</v>
      </c>
      <c r="H238" s="208" t="s">
        <v>372</v>
      </c>
      <c r="I238" s="210" t="s">
        <v>498</v>
      </c>
      <c r="J238" s="210" t="s">
        <v>485</v>
      </c>
      <c r="K238" s="210">
        <v>101</v>
      </c>
      <c r="L238" s="210">
        <v>51</v>
      </c>
      <c r="M238" s="210">
        <v>1200</v>
      </c>
      <c r="N238" s="210">
        <v>0</v>
      </c>
      <c r="O238" s="208" t="s">
        <v>287</v>
      </c>
      <c r="P238" s="208">
        <v>144</v>
      </c>
      <c r="Q238" s="208" t="s">
        <v>26</v>
      </c>
      <c r="R238" s="208">
        <v>2</v>
      </c>
      <c r="S238" s="209">
        <v>45118</v>
      </c>
      <c r="T238" s="208" t="s">
        <v>1026</v>
      </c>
      <c r="U238" s="208" t="s">
        <v>487</v>
      </c>
      <c r="V238" s="208" t="s">
        <v>832</v>
      </c>
      <c r="W238" s="208" t="s">
        <v>489</v>
      </c>
      <c r="Y238" s="208" t="s">
        <v>372</v>
      </c>
      <c r="Z238" s="210" t="s">
        <v>671</v>
      </c>
      <c r="AA238" s="210" t="s">
        <v>485</v>
      </c>
      <c r="AB238" s="210">
        <v>101</v>
      </c>
      <c r="AC238" s="210">
        <v>51</v>
      </c>
      <c r="AD238" s="210">
        <v>1200</v>
      </c>
      <c r="AE238" s="210">
        <v>0</v>
      </c>
      <c r="AF238" s="210" t="str">
        <f t="shared" si="24"/>
        <v/>
      </c>
      <c r="AG238" s="210">
        <f>VLOOKUP(O238,'Flugplan Summen'!$C$9:$N$33,12,0)</f>
        <v>319</v>
      </c>
      <c r="AH238" s="451">
        <f t="shared" si="25"/>
        <v>45118.836805555562</v>
      </c>
      <c r="AI238" s="451">
        <f t="shared" si="26"/>
        <v>45118.875</v>
      </c>
      <c r="AJ238" s="451" t="str">
        <f t="shared" si="27"/>
        <v/>
      </c>
      <c r="AK238" s="451" t="str">
        <f t="shared" si="28"/>
        <v/>
      </c>
      <c r="AL238" s="451" t="str">
        <f t="shared" si="29"/>
        <v/>
      </c>
      <c r="AM238" s="451" t="str">
        <f t="shared" si="30"/>
        <v/>
      </c>
      <c r="AN238" s="203">
        <f t="shared" si="31"/>
        <v>1</v>
      </c>
      <c r="AO238" s="454">
        <f>INDEX(INP_VIS_08a_Gerätemenge!$D$29:$N$94,MATCH(AO$2,INP_VIS_08a_Gerätemenge!$C$29:$C$94,0),MATCH($AG238,INP_VIS_08a_Gerätemenge!$D$12:$N$12,0))</f>
        <v>0</v>
      </c>
      <c r="AP238" s="454">
        <f>INDEX(INP_VIS_08a_Gerätemenge!$D$29:$N$94,MATCH(AP$2,INP_VIS_08a_Gerätemenge!$C$29:$C$94,0),MATCH($AG238,INP_VIS_08a_Gerätemenge!$D$12:$N$12,0))</f>
        <v>3</v>
      </c>
      <c r="AQ238" s="454">
        <f>INDEX(INP_VIS_08a_Gerätemenge!$D$29:$N$94,MATCH(AQ$2,INP_VIS_08a_Gerätemenge!$C$29:$C$94,0),MATCH($AG238,INP_VIS_08a_Gerätemenge!$D$12:$N$12,0))</f>
        <v>1</v>
      </c>
      <c r="AR238" s="454">
        <f>INDEX(INP_VIS_08a_Gerätemenge!$D$29:$N$94,MATCH(AR$2,INP_VIS_08a_Gerätemenge!$C$29:$C$94,0),MATCH($AG238,INP_VIS_08a_Gerätemenge!$D$12:$N$12,0))</f>
        <v>0</v>
      </c>
      <c r="AS238" s="454">
        <f>INDEX(INP_VIS_08a_Gerätemenge!$D$29:$N$94,MATCH(AS$2,INP_VIS_08a_Gerätemenge!$C$29:$C$94,0),MATCH($AG238,INP_VIS_08a_Gerätemenge!$D$12:$N$12,0))</f>
        <v>0</v>
      </c>
      <c r="AT238" s="454">
        <f>INDEX(INP_VIS_08a_Gerätemenge!$D$29:$N$94,MATCH(AT$2,INP_VIS_08a_Gerätemenge!$C$29:$C$94,0),MATCH($AG238,INP_VIS_08a_Gerätemenge!$D$12:$N$12,0))</f>
        <v>0</v>
      </c>
      <c r="AU238" s="454">
        <f>INDEX(INP_VIS_08a_Gerätemenge!$D$29:$N$94,MATCH(AU$2,INP_VIS_08a_Gerätemenge!$C$29:$C$94,0),MATCH($AG238,INP_VIS_08a_Gerätemenge!$D$12:$N$12,0))</f>
        <v>0</v>
      </c>
      <c r="AV238" s="454">
        <f>INDEX(INP_VIS_08a_Gerätemenge!$D$29:$N$94,MATCH(AV$2,INP_VIS_08a_Gerätemenge!$C$29:$C$94,0),MATCH($AG238,INP_VIS_08a_Gerätemenge!$D$12:$N$12,0))</f>
        <v>12</v>
      </c>
      <c r="AW238" s="454">
        <f>INDEX(INP_VIS_08a_Gerätemenge!$D$29:$N$94,MATCH(AW$2,INP_VIS_08a_Gerätemenge!$C$29:$C$94,0),MATCH($AG238,INP_VIS_08a_Gerätemenge!$D$12:$N$12,0))</f>
        <v>0</v>
      </c>
      <c r="AX238" s="454">
        <f>INDEX(INP_VIS_08a_Gerätemenge!$D$29:$N$94,MATCH(AX$2,INP_VIS_08a_Gerätemenge!$C$29:$C$94,0),MATCH($AG238,INP_VIS_08a_Gerätemenge!$D$12:$N$12,0))</f>
        <v>0</v>
      </c>
      <c r="AY238" s="454">
        <f>INDEX(INP_VIS_08a_Gerätemenge!$D$29:$N$94,MATCH(AY$2,INP_VIS_08a_Gerätemenge!$C$29:$C$94,0),MATCH($AG238,INP_VIS_08a_Gerätemenge!$D$12:$N$12,0))</f>
        <v>1</v>
      </c>
      <c r="AZ238" s="454">
        <f>INDEX(INP_VIS_08a_Gerätemenge!$D$29:$N$94,MATCH(AZ$2,INP_VIS_08a_Gerätemenge!$C$29:$C$94,0),MATCH($AG238,INP_VIS_08a_Gerätemenge!$D$12:$N$12,0))</f>
        <v>2</v>
      </c>
      <c r="BA238" s="454">
        <f>INDEX(INP_VIS_08a_Gerätemenge!$D$29:$N$94,MATCH(BA$2,INP_VIS_08a_Gerätemenge!$C$29:$C$94,0),MATCH($AG238,INP_VIS_08a_Gerätemenge!$D$12:$N$12,0))</f>
        <v>0</v>
      </c>
      <c r="BB238" s="454">
        <f>INDEX(INP_VIS_08a_Gerätemenge!$D$29:$N$94,MATCH(BB$2,INP_VIS_08a_Gerätemenge!$C$29:$C$94,0),MATCH($AG238,INP_VIS_08a_Gerätemenge!$D$12:$N$12,0))</f>
        <v>1</v>
      </c>
      <c r="BC238" s="454">
        <f>INDEX(INP_VIS_08a_Gerätemenge!$D$29:$N$94,MATCH(BC$2,INP_VIS_08a_Gerätemenge!$C$29:$C$94,0),MATCH($AG238,INP_VIS_08a_Gerätemenge!$D$12:$N$12,0))</f>
        <v>0</v>
      </c>
      <c r="BD238" s="454">
        <f>INDEX(INP_VIS_08a_Gerätemenge!$D$29:$N$94,MATCH(BD$2,INP_VIS_08a_Gerätemenge!$C$29:$C$94,0),MATCH($AG238,INP_VIS_08a_Gerätemenge!$D$12:$N$12,0))</f>
        <v>0</v>
      </c>
      <c r="BE238" s="454">
        <f>INDEX(INP_VIS_08a_Gerätemenge!$D$29:$N$94,MATCH(BE$2,INP_VIS_08a_Gerätemenge!$C$29:$C$94,0),MATCH($AG238,INP_VIS_08a_Gerätemenge!$D$12:$N$12,0))</f>
        <v>0</v>
      </c>
      <c r="BF238" s="454">
        <f>INDEX(INP_VIS_08a_Gerätemenge!$D$29:$N$94,MATCH(BF$2,INP_VIS_08a_Gerätemenge!$C$29:$C$94,0),MATCH($AG238,INP_VIS_08a_Gerätemenge!$D$12:$N$12,0))</f>
        <v>1</v>
      </c>
      <c r="BG238" s="454">
        <f>INDEX(INP_VIS_08a_Gerätemenge!$D$29:$N$94,MATCH(BG$2,INP_VIS_08a_Gerätemenge!$C$29:$C$94,0),MATCH($AG238,INP_VIS_08a_Gerätemenge!$D$12:$N$12,0))</f>
        <v>0</v>
      </c>
      <c r="BH238" s="454">
        <f>INDEX(INP_VIS_08a_Gerätemenge!$D$29:$N$94,MATCH(BH$2,INP_VIS_08a_Gerätemenge!$C$29:$C$94,0),MATCH($AG238,INP_VIS_08a_Gerätemenge!$D$12:$N$12,0))</f>
        <v>1</v>
      </c>
    </row>
    <row r="239" spans="1:60">
      <c r="A239" s="208">
        <v>2</v>
      </c>
      <c r="B239" s="209">
        <v>45118</v>
      </c>
      <c r="C239" s="208" t="s">
        <v>820</v>
      </c>
      <c r="D239" s="208" t="s">
        <v>375</v>
      </c>
      <c r="E239" s="208" t="s">
        <v>1027</v>
      </c>
      <c r="F239" s="208" t="s">
        <v>965</v>
      </c>
      <c r="H239" s="208" t="s">
        <v>372</v>
      </c>
      <c r="I239" s="210" t="s">
        <v>508</v>
      </c>
      <c r="J239" s="210" t="s">
        <v>410</v>
      </c>
      <c r="K239" s="210">
        <v>162</v>
      </c>
      <c r="L239" s="210">
        <v>81</v>
      </c>
      <c r="M239" s="210">
        <v>0</v>
      </c>
      <c r="N239" s="210">
        <v>0</v>
      </c>
      <c r="O239" s="208" t="s">
        <v>288</v>
      </c>
      <c r="P239" s="208">
        <v>180</v>
      </c>
      <c r="Q239" s="208" t="s">
        <v>26</v>
      </c>
      <c r="R239" s="208">
        <v>3</v>
      </c>
      <c r="S239" s="209">
        <v>45119</v>
      </c>
      <c r="T239" s="208" t="s">
        <v>838</v>
      </c>
      <c r="U239" s="208" t="s">
        <v>375</v>
      </c>
      <c r="V239" s="208" t="s">
        <v>839</v>
      </c>
      <c r="W239" s="208" t="s">
        <v>444</v>
      </c>
      <c r="Y239" s="208" t="s">
        <v>840</v>
      </c>
      <c r="AA239" s="210" t="s">
        <v>410</v>
      </c>
      <c r="AB239" s="210">
        <v>0</v>
      </c>
      <c r="AC239" s="210">
        <v>0</v>
      </c>
      <c r="AD239" s="210">
        <v>0</v>
      </c>
      <c r="AE239" s="210">
        <v>13000</v>
      </c>
      <c r="AF239" s="210" t="str">
        <f t="shared" si="24"/>
        <v>j</v>
      </c>
      <c r="AG239" s="414" t="s">
        <v>841</v>
      </c>
      <c r="AH239" s="451" t="str">
        <f t="shared" si="25"/>
        <v/>
      </c>
      <c r="AI239" s="451" t="str">
        <f t="shared" si="26"/>
        <v/>
      </c>
      <c r="AJ239" s="451">
        <f t="shared" si="27"/>
        <v>45118.850694444445</v>
      </c>
      <c r="AK239" s="451">
        <f t="shared" si="28"/>
        <v>45118.881944444445</v>
      </c>
      <c r="AL239" s="451">
        <f t="shared" si="29"/>
        <v>45118.982638888883</v>
      </c>
      <c r="AM239" s="451">
        <f t="shared" si="30"/>
        <v>45119.013888888883</v>
      </c>
      <c r="AN239" s="203">
        <f t="shared" si="31"/>
        <v>1</v>
      </c>
      <c r="AO239" s="454">
        <f>INDEX(INP_VIS_08a_Gerätemenge!$D$29:$N$94,MATCH(AO$2,INP_VIS_08a_Gerätemenge!$C$29:$C$94,0),MATCH($AG239,INP_VIS_08a_Gerätemenge!$D$12:$N$12,0))</f>
        <v>0</v>
      </c>
      <c r="AP239" s="454">
        <f>INDEX(INP_VIS_08a_Gerätemenge!$D$29:$N$94,MATCH(AP$2,INP_VIS_08a_Gerätemenge!$C$29:$C$94,0),MATCH($AG239,INP_VIS_08a_Gerätemenge!$D$12:$N$12,0))</f>
        <v>5</v>
      </c>
      <c r="AQ239" s="454">
        <f>INDEX(INP_VIS_08a_Gerätemenge!$D$29:$N$94,MATCH(AQ$2,INP_VIS_08a_Gerätemenge!$C$29:$C$94,0),MATCH($AG239,INP_VIS_08a_Gerätemenge!$D$12:$N$12,0))</f>
        <v>2</v>
      </c>
      <c r="AR239" s="454">
        <f>INDEX(INP_VIS_08a_Gerätemenge!$D$29:$N$94,MATCH(AR$2,INP_VIS_08a_Gerätemenge!$C$29:$C$94,0),MATCH($AG239,INP_VIS_08a_Gerätemenge!$D$12:$N$12,0))</f>
        <v>0</v>
      </c>
      <c r="AS239" s="454">
        <f>INDEX(INP_VIS_08a_Gerätemenge!$D$29:$N$94,MATCH(AS$2,INP_VIS_08a_Gerätemenge!$C$29:$C$94,0),MATCH($AG239,INP_VIS_08a_Gerätemenge!$D$12:$N$12,0))</f>
        <v>0</v>
      </c>
      <c r="AT239" s="454">
        <f>INDEX(INP_VIS_08a_Gerätemenge!$D$29:$N$94,MATCH(AT$2,INP_VIS_08a_Gerätemenge!$C$29:$C$94,0),MATCH($AG239,INP_VIS_08a_Gerätemenge!$D$12:$N$12,0))</f>
        <v>0</v>
      </c>
      <c r="AU239" s="454">
        <f>INDEX(INP_VIS_08a_Gerätemenge!$D$29:$N$94,MATCH(AU$2,INP_VIS_08a_Gerätemenge!$C$29:$C$94,0),MATCH($AG239,INP_VIS_08a_Gerätemenge!$D$12:$N$12,0))</f>
        <v>0</v>
      </c>
      <c r="AV239" s="454">
        <f>INDEX(INP_VIS_08a_Gerätemenge!$D$29:$N$94,MATCH(AV$2,INP_VIS_08a_Gerätemenge!$C$29:$C$94,0),MATCH($AG239,INP_VIS_08a_Gerätemenge!$D$12:$N$12,0))</f>
        <v>24</v>
      </c>
      <c r="AW239" s="454">
        <f>INDEX(INP_VIS_08a_Gerätemenge!$D$29:$N$94,MATCH(AW$2,INP_VIS_08a_Gerätemenge!$C$29:$C$94,0),MATCH($AG239,INP_VIS_08a_Gerätemenge!$D$12:$N$12,0))</f>
        <v>0</v>
      </c>
      <c r="AX239" s="454">
        <f>INDEX(INP_VIS_08a_Gerätemenge!$D$29:$N$94,MATCH(AX$2,INP_VIS_08a_Gerätemenge!$C$29:$C$94,0),MATCH($AG239,INP_VIS_08a_Gerätemenge!$D$12:$N$12,0))</f>
        <v>0</v>
      </c>
      <c r="AY239" s="454">
        <f>INDEX(INP_VIS_08a_Gerätemenge!$D$29:$N$94,MATCH(AY$2,INP_VIS_08a_Gerätemenge!$C$29:$C$94,0),MATCH($AG239,INP_VIS_08a_Gerätemenge!$D$12:$N$12,0))</f>
        <v>1</v>
      </c>
      <c r="AZ239" s="454">
        <f>INDEX(INP_VIS_08a_Gerätemenge!$D$29:$N$94,MATCH(AZ$2,INP_VIS_08a_Gerätemenge!$C$29:$C$94,0),MATCH($AG239,INP_VIS_08a_Gerätemenge!$D$12:$N$12,0))</f>
        <v>0</v>
      </c>
      <c r="BA239" s="454">
        <f>INDEX(INP_VIS_08a_Gerätemenge!$D$29:$N$94,MATCH(BA$2,INP_VIS_08a_Gerätemenge!$C$29:$C$94,0),MATCH($AG239,INP_VIS_08a_Gerätemenge!$D$12:$N$12,0))</f>
        <v>0</v>
      </c>
      <c r="BB239" s="454">
        <f>INDEX(INP_VIS_08a_Gerätemenge!$D$29:$N$94,MATCH(BB$2,INP_VIS_08a_Gerätemenge!$C$29:$C$94,0),MATCH($AG239,INP_VIS_08a_Gerätemenge!$D$12:$N$12,0))</f>
        <v>1</v>
      </c>
      <c r="BC239" s="454">
        <f>INDEX(INP_VIS_08a_Gerätemenge!$D$29:$N$94,MATCH(BC$2,INP_VIS_08a_Gerätemenge!$C$29:$C$94,0),MATCH($AG239,INP_VIS_08a_Gerätemenge!$D$12:$N$12,0))</f>
        <v>0</v>
      </c>
      <c r="BD239" s="454">
        <f>INDEX(INP_VIS_08a_Gerätemenge!$D$29:$N$94,MATCH(BD$2,INP_VIS_08a_Gerätemenge!$C$29:$C$94,0),MATCH($AG239,INP_VIS_08a_Gerätemenge!$D$12:$N$12,0))</f>
        <v>0</v>
      </c>
      <c r="BE239" s="454">
        <f>INDEX(INP_VIS_08a_Gerätemenge!$D$29:$N$94,MATCH(BE$2,INP_VIS_08a_Gerätemenge!$C$29:$C$94,0),MATCH($AG239,INP_VIS_08a_Gerätemenge!$D$12:$N$12,0))</f>
        <v>0</v>
      </c>
      <c r="BF239" s="454">
        <f>INDEX(INP_VIS_08a_Gerätemenge!$D$29:$N$94,MATCH(BF$2,INP_VIS_08a_Gerätemenge!$C$29:$C$94,0),MATCH($AG239,INP_VIS_08a_Gerätemenge!$D$12:$N$12,0))</f>
        <v>1</v>
      </c>
      <c r="BG239" s="454">
        <f>INDEX(INP_VIS_08a_Gerätemenge!$D$29:$N$94,MATCH(BG$2,INP_VIS_08a_Gerätemenge!$C$29:$C$94,0),MATCH($AG239,INP_VIS_08a_Gerätemenge!$D$12:$N$12,0))</f>
        <v>0</v>
      </c>
      <c r="BH239" s="454">
        <f>INDEX(INP_VIS_08a_Gerätemenge!$D$29:$N$94,MATCH(BH$2,INP_VIS_08a_Gerätemenge!$C$29:$C$94,0),MATCH($AG239,INP_VIS_08a_Gerätemenge!$D$12:$N$12,0))</f>
        <v>1</v>
      </c>
    </row>
    <row r="240" spans="1:60">
      <c r="A240" s="208">
        <v>2</v>
      </c>
      <c r="B240" s="209">
        <v>45118</v>
      </c>
      <c r="C240" s="208" t="s">
        <v>1028</v>
      </c>
      <c r="D240" s="208" t="s">
        <v>375</v>
      </c>
      <c r="E240" s="208" t="s">
        <v>1029</v>
      </c>
      <c r="F240" s="208" t="s">
        <v>992</v>
      </c>
      <c r="H240" s="208" t="s">
        <v>372</v>
      </c>
      <c r="I240" s="210" t="s">
        <v>471</v>
      </c>
      <c r="J240" s="210" t="s">
        <v>618</v>
      </c>
      <c r="K240" s="210">
        <v>135</v>
      </c>
      <c r="L240" s="210">
        <v>68</v>
      </c>
      <c r="M240" s="210">
        <v>0</v>
      </c>
      <c r="N240" s="210">
        <v>0</v>
      </c>
      <c r="O240" s="208" t="s">
        <v>287</v>
      </c>
      <c r="P240" s="208">
        <v>150</v>
      </c>
      <c r="Q240" s="208" t="s">
        <v>26</v>
      </c>
      <c r="R240" s="208">
        <v>3</v>
      </c>
      <c r="S240" s="209">
        <v>45119</v>
      </c>
      <c r="T240" s="208" t="s">
        <v>621</v>
      </c>
      <c r="U240" s="208" t="s">
        <v>375</v>
      </c>
      <c r="V240" s="208" t="s">
        <v>411</v>
      </c>
      <c r="W240" s="208" t="s">
        <v>412</v>
      </c>
      <c r="Y240" s="208" t="s">
        <v>372</v>
      </c>
      <c r="Z240" s="210" t="s">
        <v>449</v>
      </c>
      <c r="AA240" s="210" t="s">
        <v>618</v>
      </c>
      <c r="AB240" s="210">
        <v>135</v>
      </c>
      <c r="AC240" s="210">
        <v>68</v>
      </c>
      <c r="AD240" s="210">
        <v>0</v>
      </c>
      <c r="AE240" s="210">
        <v>0</v>
      </c>
      <c r="AF240" s="210" t="str">
        <f t="shared" si="24"/>
        <v>j</v>
      </c>
      <c r="AG240" s="210">
        <f>VLOOKUP(O240,'Flugplan Summen'!$C$9:$N$33,12,0)</f>
        <v>319</v>
      </c>
      <c r="AH240" s="451" t="str">
        <f t="shared" si="25"/>
        <v/>
      </c>
      <c r="AI240" s="451" t="str">
        <f t="shared" si="26"/>
        <v/>
      </c>
      <c r="AJ240" s="451">
        <f t="shared" si="27"/>
        <v>45118.854166666672</v>
      </c>
      <c r="AK240" s="451">
        <f t="shared" si="28"/>
        <v>45118.885416666672</v>
      </c>
      <c r="AL240" s="451">
        <f t="shared" si="29"/>
        <v>45119.496527777774</v>
      </c>
      <c r="AM240" s="451">
        <f t="shared" si="30"/>
        <v>45119.527777777774</v>
      </c>
      <c r="AN240" s="203">
        <f t="shared" si="31"/>
        <v>1</v>
      </c>
      <c r="AO240" s="454">
        <f>INDEX(INP_VIS_08a_Gerätemenge!$D$29:$N$94,MATCH(AO$2,INP_VIS_08a_Gerätemenge!$C$29:$C$94,0),MATCH($AG240,INP_VIS_08a_Gerätemenge!$D$12:$N$12,0))</f>
        <v>0</v>
      </c>
      <c r="AP240" s="454">
        <f>INDEX(INP_VIS_08a_Gerätemenge!$D$29:$N$94,MATCH(AP$2,INP_VIS_08a_Gerätemenge!$C$29:$C$94,0),MATCH($AG240,INP_VIS_08a_Gerätemenge!$D$12:$N$12,0))</f>
        <v>3</v>
      </c>
      <c r="AQ240" s="454">
        <f>INDEX(INP_VIS_08a_Gerätemenge!$D$29:$N$94,MATCH(AQ$2,INP_VIS_08a_Gerätemenge!$C$29:$C$94,0),MATCH($AG240,INP_VIS_08a_Gerätemenge!$D$12:$N$12,0))</f>
        <v>1</v>
      </c>
      <c r="AR240" s="454">
        <f>INDEX(INP_VIS_08a_Gerätemenge!$D$29:$N$94,MATCH(AR$2,INP_VIS_08a_Gerätemenge!$C$29:$C$94,0),MATCH($AG240,INP_VIS_08a_Gerätemenge!$D$12:$N$12,0))</f>
        <v>0</v>
      </c>
      <c r="AS240" s="454">
        <f>INDEX(INP_VIS_08a_Gerätemenge!$D$29:$N$94,MATCH(AS$2,INP_VIS_08a_Gerätemenge!$C$29:$C$94,0),MATCH($AG240,INP_VIS_08a_Gerätemenge!$D$12:$N$12,0))</f>
        <v>0</v>
      </c>
      <c r="AT240" s="454">
        <f>INDEX(INP_VIS_08a_Gerätemenge!$D$29:$N$94,MATCH(AT$2,INP_VIS_08a_Gerätemenge!$C$29:$C$94,0),MATCH($AG240,INP_VIS_08a_Gerätemenge!$D$12:$N$12,0))</f>
        <v>0</v>
      </c>
      <c r="AU240" s="454">
        <f>INDEX(INP_VIS_08a_Gerätemenge!$D$29:$N$94,MATCH(AU$2,INP_VIS_08a_Gerätemenge!$C$29:$C$94,0),MATCH($AG240,INP_VIS_08a_Gerätemenge!$D$12:$N$12,0))</f>
        <v>0</v>
      </c>
      <c r="AV240" s="454">
        <f>INDEX(INP_VIS_08a_Gerätemenge!$D$29:$N$94,MATCH(AV$2,INP_VIS_08a_Gerätemenge!$C$29:$C$94,0),MATCH($AG240,INP_VIS_08a_Gerätemenge!$D$12:$N$12,0))</f>
        <v>12</v>
      </c>
      <c r="AW240" s="454">
        <f>INDEX(INP_VIS_08a_Gerätemenge!$D$29:$N$94,MATCH(AW$2,INP_VIS_08a_Gerätemenge!$C$29:$C$94,0),MATCH($AG240,INP_VIS_08a_Gerätemenge!$D$12:$N$12,0))</f>
        <v>0</v>
      </c>
      <c r="AX240" s="454">
        <f>INDEX(INP_VIS_08a_Gerätemenge!$D$29:$N$94,MATCH(AX$2,INP_VIS_08a_Gerätemenge!$C$29:$C$94,0),MATCH($AG240,INP_VIS_08a_Gerätemenge!$D$12:$N$12,0))</f>
        <v>0</v>
      </c>
      <c r="AY240" s="454">
        <f>INDEX(INP_VIS_08a_Gerätemenge!$D$29:$N$94,MATCH(AY$2,INP_VIS_08a_Gerätemenge!$C$29:$C$94,0),MATCH($AG240,INP_VIS_08a_Gerätemenge!$D$12:$N$12,0))</f>
        <v>1</v>
      </c>
      <c r="AZ240" s="454">
        <f>INDEX(INP_VIS_08a_Gerätemenge!$D$29:$N$94,MATCH(AZ$2,INP_VIS_08a_Gerätemenge!$C$29:$C$94,0),MATCH($AG240,INP_VIS_08a_Gerätemenge!$D$12:$N$12,0))</f>
        <v>2</v>
      </c>
      <c r="BA240" s="454">
        <f>INDEX(INP_VIS_08a_Gerätemenge!$D$29:$N$94,MATCH(BA$2,INP_VIS_08a_Gerätemenge!$C$29:$C$94,0),MATCH($AG240,INP_VIS_08a_Gerätemenge!$D$12:$N$12,0))</f>
        <v>0</v>
      </c>
      <c r="BB240" s="454">
        <f>INDEX(INP_VIS_08a_Gerätemenge!$D$29:$N$94,MATCH(BB$2,INP_VIS_08a_Gerätemenge!$C$29:$C$94,0),MATCH($AG240,INP_VIS_08a_Gerätemenge!$D$12:$N$12,0))</f>
        <v>1</v>
      </c>
      <c r="BC240" s="454">
        <f>INDEX(INP_VIS_08a_Gerätemenge!$D$29:$N$94,MATCH(BC$2,INP_VIS_08a_Gerätemenge!$C$29:$C$94,0),MATCH($AG240,INP_VIS_08a_Gerätemenge!$D$12:$N$12,0))</f>
        <v>0</v>
      </c>
      <c r="BD240" s="454">
        <f>INDEX(INP_VIS_08a_Gerätemenge!$D$29:$N$94,MATCH(BD$2,INP_VIS_08a_Gerätemenge!$C$29:$C$94,0),MATCH($AG240,INP_VIS_08a_Gerätemenge!$D$12:$N$12,0))</f>
        <v>0</v>
      </c>
      <c r="BE240" s="454">
        <f>INDEX(INP_VIS_08a_Gerätemenge!$D$29:$N$94,MATCH(BE$2,INP_VIS_08a_Gerätemenge!$C$29:$C$94,0),MATCH($AG240,INP_VIS_08a_Gerätemenge!$D$12:$N$12,0))</f>
        <v>0</v>
      </c>
      <c r="BF240" s="454">
        <f>INDEX(INP_VIS_08a_Gerätemenge!$D$29:$N$94,MATCH(BF$2,INP_VIS_08a_Gerätemenge!$C$29:$C$94,0),MATCH($AG240,INP_VIS_08a_Gerätemenge!$D$12:$N$12,0))</f>
        <v>1</v>
      </c>
      <c r="BG240" s="454">
        <f>INDEX(INP_VIS_08a_Gerätemenge!$D$29:$N$94,MATCH(BG$2,INP_VIS_08a_Gerätemenge!$C$29:$C$94,0),MATCH($AG240,INP_VIS_08a_Gerätemenge!$D$12:$N$12,0))</f>
        <v>0</v>
      </c>
      <c r="BH240" s="454">
        <f>INDEX(INP_VIS_08a_Gerätemenge!$D$29:$N$94,MATCH(BH$2,INP_VIS_08a_Gerätemenge!$C$29:$C$94,0),MATCH($AG240,INP_VIS_08a_Gerätemenge!$D$12:$N$12,0))</f>
        <v>1</v>
      </c>
    </row>
    <row r="241" spans="1:60">
      <c r="A241" s="208">
        <v>2</v>
      </c>
      <c r="B241" s="209">
        <v>45118</v>
      </c>
      <c r="C241" s="208" t="s">
        <v>842</v>
      </c>
      <c r="D241" s="208" t="s">
        <v>416</v>
      </c>
      <c r="E241" s="208" t="s">
        <v>843</v>
      </c>
      <c r="F241" s="208" t="s">
        <v>474</v>
      </c>
      <c r="H241" s="208" t="s">
        <v>372</v>
      </c>
      <c r="I241" s="210" t="s">
        <v>419</v>
      </c>
      <c r="J241" s="210" t="s">
        <v>491</v>
      </c>
      <c r="K241" s="210">
        <v>170</v>
      </c>
      <c r="L241" s="210">
        <v>221</v>
      </c>
      <c r="M241" s="210">
        <v>0</v>
      </c>
      <c r="N241" s="210">
        <v>0</v>
      </c>
      <c r="O241" s="208" t="s">
        <v>289</v>
      </c>
      <c r="P241" s="208">
        <v>189</v>
      </c>
      <c r="Q241" s="208" t="s">
        <v>26</v>
      </c>
      <c r="R241" s="208">
        <v>2</v>
      </c>
      <c r="S241" s="209">
        <v>45118</v>
      </c>
      <c r="T241" s="208" t="s">
        <v>1030</v>
      </c>
      <c r="U241" s="208" t="s">
        <v>416</v>
      </c>
      <c r="V241" s="208" t="s">
        <v>1031</v>
      </c>
      <c r="W241" s="208" t="s">
        <v>1032</v>
      </c>
      <c r="Y241" s="208" t="s">
        <v>372</v>
      </c>
      <c r="Z241" s="210" t="s">
        <v>490</v>
      </c>
      <c r="AA241" s="210" t="s">
        <v>491</v>
      </c>
      <c r="AB241" s="210">
        <v>170</v>
      </c>
      <c r="AC241" s="210">
        <v>221</v>
      </c>
      <c r="AD241" s="210">
        <v>0</v>
      </c>
      <c r="AE241" s="210">
        <v>0</v>
      </c>
      <c r="AF241" s="210" t="str">
        <f t="shared" si="24"/>
        <v/>
      </c>
      <c r="AG241" s="210" t="str">
        <f>VLOOKUP(O241,'Flugplan Summen'!$C$9:$N$33,12,0)</f>
        <v>73H</v>
      </c>
      <c r="AH241" s="451">
        <f t="shared" si="25"/>
        <v>45118.868055555562</v>
      </c>
      <c r="AI241" s="451">
        <f t="shared" si="26"/>
        <v>45118.916666666672</v>
      </c>
      <c r="AJ241" s="451" t="str">
        <f t="shared" si="27"/>
        <v/>
      </c>
      <c r="AK241" s="451" t="str">
        <f t="shared" si="28"/>
        <v/>
      </c>
      <c r="AL241" s="451" t="str">
        <f t="shared" si="29"/>
        <v/>
      </c>
      <c r="AM241" s="451" t="str">
        <f t="shared" si="30"/>
        <v/>
      </c>
      <c r="AN241" s="203">
        <f t="shared" si="31"/>
        <v>1</v>
      </c>
      <c r="AO241" s="454">
        <f>INDEX(INP_VIS_08a_Gerätemenge!$D$29:$N$94,MATCH(AO$2,INP_VIS_08a_Gerätemenge!$C$29:$C$94,0),MATCH($AG241,INP_VIS_08a_Gerätemenge!$D$12:$N$12,0))</f>
        <v>0</v>
      </c>
      <c r="AP241" s="454">
        <f>INDEX(INP_VIS_08a_Gerätemenge!$D$29:$N$94,MATCH(AP$2,INP_VIS_08a_Gerätemenge!$C$29:$C$94,0),MATCH($AG241,INP_VIS_08a_Gerätemenge!$D$12:$N$12,0))</f>
        <v>3</v>
      </c>
      <c r="AQ241" s="454">
        <f>INDEX(INP_VIS_08a_Gerätemenge!$D$29:$N$94,MATCH(AQ$2,INP_VIS_08a_Gerätemenge!$C$29:$C$94,0),MATCH($AG241,INP_VIS_08a_Gerätemenge!$D$12:$N$12,0))</f>
        <v>1</v>
      </c>
      <c r="AR241" s="454">
        <f>INDEX(INP_VIS_08a_Gerätemenge!$D$29:$N$94,MATCH(AR$2,INP_VIS_08a_Gerätemenge!$C$29:$C$94,0),MATCH($AG241,INP_VIS_08a_Gerätemenge!$D$12:$N$12,0))</f>
        <v>0</v>
      </c>
      <c r="AS241" s="454">
        <f>INDEX(INP_VIS_08a_Gerätemenge!$D$29:$N$94,MATCH(AS$2,INP_VIS_08a_Gerätemenge!$C$29:$C$94,0),MATCH($AG241,INP_VIS_08a_Gerätemenge!$D$12:$N$12,0))</f>
        <v>0</v>
      </c>
      <c r="AT241" s="454">
        <f>INDEX(INP_VIS_08a_Gerätemenge!$D$29:$N$94,MATCH(AT$2,INP_VIS_08a_Gerätemenge!$C$29:$C$94,0),MATCH($AG241,INP_VIS_08a_Gerätemenge!$D$12:$N$12,0))</f>
        <v>0</v>
      </c>
      <c r="AU241" s="454">
        <f>INDEX(INP_VIS_08a_Gerätemenge!$D$29:$N$94,MATCH(AU$2,INP_VIS_08a_Gerätemenge!$C$29:$C$94,0),MATCH($AG241,INP_VIS_08a_Gerätemenge!$D$12:$N$12,0))</f>
        <v>0</v>
      </c>
      <c r="AV241" s="454">
        <f>INDEX(INP_VIS_08a_Gerätemenge!$D$29:$N$94,MATCH(AV$2,INP_VIS_08a_Gerätemenge!$C$29:$C$94,0),MATCH($AG241,INP_VIS_08a_Gerätemenge!$D$12:$N$12,0))</f>
        <v>24</v>
      </c>
      <c r="AW241" s="454">
        <f>INDEX(INP_VIS_08a_Gerätemenge!$D$29:$N$94,MATCH(AW$2,INP_VIS_08a_Gerätemenge!$C$29:$C$94,0),MATCH($AG241,INP_VIS_08a_Gerätemenge!$D$12:$N$12,0))</f>
        <v>0</v>
      </c>
      <c r="AX241" s="454">
        <f>INDEX(INP_VIS_08a_Gerätemenge!$D$29:$N$94,MATCH(AX$2,INP_VIS_08a_Gerätemenge!$C$29:$C$94,0),MATCH($AG241,INP_VIS_08a_Gerätemenge!$D$12:$N$12,0))</f>
        <v>0</v>
      </c>
      <c r="AY241" s="454">
        <f>INDEX(INP_VIS_08a_Gerätemenge!$D$29:$N$94,MATCH(AY$2,INP_VIS_08a_Gerätemenge!$C$29:$C$94,0),MATCH($AG241,INP_VIS_08a_Gerätemenge!$D$12:$N$12,0))</f>
        <v>1</v>
      </c>
      <c r="AZ241" s="454">
        <f>INDEX(INP_VIS_08a_Gerätemenge!$D$29:$N$94,MATCH(AZ$2,INP_VIS_08a_Gerätemenge!$C$29:$C$94,0),MATCH($AG241,INP_VIS_08a_Gerätemenge!$D$12:$N$12,0))</f>
        <v>0</v>
      </c>
      <c r="BA241" s="454">
        <f>INDEX(INP_VIS_08a_Gerätemenge!$D$29:$N$94,MATCH(BA$2,INP_VIS_08a_Gerätemenge!$C$29:$C$94,0),MATCH($AG241,INP_VIS_08a_Gerätemenge!$D$12:$N$12,0))</f>
        <v>2</v>
      </c>
      <c r="BB241" s="454">
        <f>INDEX(INP_VIS_08a_Gerätemenge!$D$29:$N$94,MATCH(BB$2,INP_VIS_08a_Gerätemenge!$C$29:$C$94,0),MATCH($AG241,INP_VIS_08a_Gerätemenge!$D$12:$N$12,0))</f>
        <v>1</v>
      </c>
      <c r="BC241" s="454">
        <f>INDEX(INP_VIS_08a_Gerätemenge!$D$29:$N$94,MATCH(BC$2,INP_VIS_08a_Gerätemenge!$C$29:$C$94,0),MATCH($AG241,INP_VIS_08a_Gerätemenge!$D$12:$N$12,0))</f>
        <v>0</v>
      </c>
      <c r="BD241" s="454">
        <f>INDEX(INP_VIS_08a_Gerätemenge!$D$29:$N$94,MATCH(BD$2,INP_VIS_08a_Gerätemenge!$C$29:$C$94,0),MATCH($AG241,INP_VIS_08a_Gerätemenge!$D$12:$N$12,0))</f>
        <v>0</v>
      </c>
      <c r="BE241" s="454">
        <f>INDEX(INP_VIS_08a_Gerätemenge!$D$29:$N$94,MATCH(BE$2,INP_VIS_08a_Gerätemenge!$C$29:$C$94,0),MATCH($AG241,INP_VIS_08a_Gerätemenge!$D$12:$N$12,0))</f>
        <v>0</v>
      </c>
      <c r="BF241" s="454">
        <f>INDEX(INP_VIS_08a_Gerätemenge!$D$29:$N$94,MATCH(BF$2,INP_VIS_08a_Gerätemenge!$C$29:$C$94,0),MATCH($AG241,INP_VIS_08a_Gerätemenge!$D$12:$N$12,0))</f>
        <v>1</v>
      </c>
      <c r="BG241" s="454">
        <f>INDEX(INP_VIS_08a_Gerätemenge!$D$29:$N$94,MATCH(BG$2,INP_VIS_08a_Gerätemenge!$C$29:$C$94,0),MATCH($AG241,INP_VIS_08a_Gerätemenge!$D$12:$N$12,0))</f>
        <v>0</v>
      </c>
      <c r="BH241" s="454">
        <f>INDEX(INP_VIS_08a_Gerätemenge!$D$29:$N$94,MATCH(BH$2,INP_VIS_08a_Gerätemenge!$C$29:$C$94,0),MATCH($AG241,INP_VIS_08a_Gerätemenge!$D$12:$N$12,0))</f>
        <v>1</v>
      </c>
    </row>
    <row r="242" spans="1:60">
      <c r="A242" s="208">
        <v>2</v>
      </c>
      <c r="B242" s="209">
        <v>45118</v>
      </c>
      <c r="C242" s="208" t="s">
        <v>1033</v>
      </c>
      <c r="D242" s="208" t="s">
        <v>375</v>
      </c>
      <c r="E242" s="208" t="s">
        <v>750</v>
      </c>
      <c r="F242" s="208" t="s">
        <v>408</v>
      </c>
      <c r="H242" s="208" t="s">
        <v>372</v>
      </c>
      <c r="I242" s="210" t="s">
        <v>498</v>
      </c>
      <c r="J242" s="210" t="s">
        <v>495</v>
      </c>
      <c r="K242" s="210">
        <v>135</v>
      </c>
      <c r="L242" s="210">
        <v>122</v>
      </c>
      <c r="M242" s="210">
        <v>0</v>
      </c>
      <c r="N242" s="210">
        <v>0</v>
      </c>
      <c r="O242" s="208" t="s">
        <v>287</v>
      </c>
      <c r="P242" s="208">
        <v>150</v>
      </c>
      <c r="Q242" s="208" t="s">
        <v>26</v>
      </c>
      <c r="R242" s="208">
        <v>3</v>
      </c>
      <c r="S242" s="209">
        <v>45119</v>
      </c>
      <c r="T242" s="208" t="s">
        <v>492</v>
      </c>
      <c r="U242" s="208" t="s">
        <v>375</v>
      </c>
      <c r="V242" s="208" t="s">
        <v>493</v>
      </c>
      <c r="W242" s="208" t="s">
        <v>489</v>
      </c>
      <c r="Y242" s="208" t="s">
        <v>372</v>
      </c>
      <c r="Z242" s="210" t="s">
        <v>475</v>
      </c>
      <c r="AA242" s="210" t="s">
        <v>495</v>
      </c>
      <c r="AB242" s="210">
        <v>105</v>
      </c>
      <c r="AC242" s="210">
        <v>53</v>
      </c>
      <c r="AD242" s="210">
        <v>0</v>
      </c>
      <c r="AE242" s="210">
        <v>0</v>
      </c>
      <c r="AF242" s="210" t="str">
        <f t="shared" si="24"/>
        <v>j</v>
      </c>
      <c r="AG242" s="210">
        <f>VLOOKUP(O242,'Flugplan Summen'!$C$9:$N$33,12,0)</f>
        <v>319</v>
      </c>
      <c r="AH242" s="451" t="str">
        <f t="shared" si="25"/>
        <v/>
      </c>
      <c r="AI242" s="451" t="str">
        <f t="shared" si="26"/>
        <v/>
      </c>
      <c r="AJ242" s="451">
        <f t="shared" si="27"/>
        <v>45118.878472222226</v>
      </c>
      <c r="AK242" s="451">
        <f t="shared" si="28"/>
        <v>45118.909722222226</v>
      </c>
      <c r="AL242" s="451">
        <f t="shared" si="29"/>
        <v>45119.288194444438</v>
      </c>
      <c r="AM242" s="451">
        <f t="shared" si="30"/>
        <v>45119.319444444438</v>
      </c>
      <c r="AN242" s="203">
        <f t="shared" si="31"/>
        <v>1</v>
      </c>
      <c r="AO242" s="454">
        <f>INDEX(INP_VIS_08a_Gerätemenge!$D$29:$N$94,MATCH(AO$2,INP_VIS_08a_Gerätemenge!$C$29:$C$94,0),MATCH($AG242,INP_VIS_08a_Gerätemenge!$D$12:$N$12,0))</f>
        <v>0</v>
      </c>
      <c r="AP242" s="454">
        <f>INDEX(INP_VIS_08a_Gerätemenge!$D$29:$N$94,MATCH(AP$2,INP_VIS_08a_Gerätemenge!$C$29:$C$94,0),MATCH($AG242,INP_VIS_08a_Gerätemenge!$D$12:$N$12,0))</f>
        <v>3</v>
      </c>
      <c r="AQ242" s="454">
        <f>INDEX(INP_VIS_08a_Gerätemenge!$D$29:$N$94,MATCH(AQ$2,INP_VIS_08a_Gerätemenge!$C$29:$C$94,0),MATCH($AG242,INP_VIS_08a_Gerätemenge!$D$12:$N$12,0))</f>
        <v>1</v>
      </c>
      <c r="AR242" s="454">
        <f>INDEX(INP_VIS_08a_Gerätemenge!$D$29:$N$94,MATCH(AR$2,INP_VIS_08a_Gerätemenge!$C$29:$C$94,0),MATCH($AG242,INP_VIS_08a_Gerätemenge!$D$12:$N$12,0))</f>
        <v>0</v>
      </c>
      <c r="AS242" s="454">
        <f>INDEX(INP_VIS_08a_Gerätemenge!$D$29:$N$94,MATCH(AS$2,INP_VIS_08a_Gerätemenge!$C$29:$C$94,0),MATCH($AG242,INP_VIS_08a_Gerätemenge!$D$12:$N$12,0))</f>
        <v>0</v>
      </c>
      <c r="AT242" s="454">
        <f>INDEX(INP_VIS_08a_Gerätemenge!$D$29:$N$94,MATCH(AT$2,INP_VIS_08a_Gerätemenge!$C$29:$C$94,0),MATCH($AG242,INP_VIS_08a_Gerätemenge!$D$12:$N$12,0))</f>
        <v>0</v>
      </c>
      <c r="AU242" s="454">
        <f>INDEX(INP_VIS_08a_Gerätemenge!$D$29:$N$94,MATCH(AU$2,INP_VIS_08a_Gerätemenge!$C$29:$C$94,0),MATCH($AG242,INP_VIS_08a_Gerätemenge!$D$12:$N$12,0))</f>
        <v>0</v>
      </c>
      <c r="AV242" s="454">
        <f>INDEX(INP_VIS_08a_Gerätemenge!$D$29:$N$94,MATCH(AV$2,INP_VIS_08a_Gerätemenge!$C$29:$C$94,0),MATCH($AG242,INP_VIS_08a_Gerätemenge!$D$12:$N$12,0))</f>
        <v>12</v>
      </c>
      <c r="AW242" s="454">
        <f>INDEX(INP_VIS_08a_Gerätemenge!$D$29:$N$94,MATCH(AW$2,INP_VIS_08a_Gerätemenge!$C$29:$C$94,0),MATCH($AG242,INP_VIS_08a_Gerätemenge!$D$12:$N$12,0))</f>
        <v>0</v>
      </c>
      <c r="AX242" s="454">
        <f>INDEX(INP_VIS_08a_Gerätemenge!$D$29:$N$94,MATCH(AX$2,INP_VIS_08a_Gerätemenge!$C$29:$C$94,0),MATCH($AG242,INP_VIS_08a_Gerätemenge!$D$12:$N$12,0))</f>
        <v>0</v>
      </c>
      <c r="AY242" s="454">
        <f>INDEX(INP_VIS_08a_Gerätemenge!$D$29:$N$94,MATCH(AY$2,INP_VIS_08a_Gerätemenge!$C$29:$C$94,0),MATCH($AG242,INP_VIS_08a_Gerätemenge!$D$12:$N$12,0))</f>
        <v>1</v>
      </c>
      <c r="AZ242" s="454">
        <f>INDEX(INP_VIS_08a_Gerätemenge!$D$29:$N$94,MATCH(AZ$2,INP_VIS_08a_Gerätemenge!$C$29:$C$94,0),MATCH($AG242,INP_VIS_08a_Gerätemenge!$D$12:$N$12,0))</f>
        <v>2</v>
      </c>
      <c r="BA242" s="454">
        <f>INDEX(INP_VIS_08a_Gerätemenge!$D$29:$N$94,MATCH(BA$2,INP_VIS_08a_Gerätemenge!$C$29:$C$94,0),MATCH($AG242,INP_VIS_08a_Gerätemenge!$D$12:$N$12,0))</f>
        <v>0</v>
      </c>
      <c r="BB242" s="454">
        <f>INDEX(INP_VIS_08a_Gerätemenge!$D$29:$N$94,MATCH(BB$2,INP_VIS_08a_Gerätemenge!$C$29:$C$94,0),MATCH($AG242,INP_VIS_08a_Gerätemenge!$D$12:$N$12,0))</f>
        <v>1</v>
      </c>
      <c r="BC242" s="454">
        <f>INDEX(INP_VIS_08a_Gerätemenge!$D$29:$N$94,MATCH(BC$2,INP_VIS_08a_Gerätemenge!$C$29:$C$94,0),MATCH($AG242,INP_VIS_08a_Gerätemenge!$D$12:$N$12,0))</f>
        <v>0</v>
      </c>
      <c r="BD242" s="454">
        <f>INDEX(INP_VIS_08a_Gerätemenge!$D$29:$N$94,MATCH(BD$2,INP_VIS_08a_Gerätemenge!$C$29:$C$94,0),MATCH($AG242,INP_VIS_08a_Gerätemenge!$D$12:$N$12,0))</f>
        <v>0</v>
      </c>
      <c r="BE242" s="454">
        <f>INDEX(INP_VIS_08a_Gerätemenge!$D$29:$N$94,MATCH(BE$2,INP_VIS_08a_Gerätemenge!$C$29:$C$94,0),MATCH($AG242,INP_VIS_08a_Gerätemenge!$D$12:$N$12,0))</f>
        <v>0</v>
      </c>
      <c r="BF242" s="454">
        <f>INDEX(INP_VIS_08a_Gerätemenge!$D$29:$N$94,MATCH(BF$2,INP_VIS_08a_Gerätemenge!$C$29:$C$94,0),MATCH($AG242,INP_VIS_08a_Gerätemenge!$D$12:$N$12,0))</f>
        <v>1</v>
      </c>
      <c r="BG242" s="454">
        <f>INDEX(INP_VIS_08a_Gerätemenge!$D$29:$N$94,MATCH(BG$2,INP_VIS_08a_Gerätemenge!$C$29:$C$94,0),MATCH($AG242,INP_VIS_08a_Gerätemenge!$D$12:$N$12,0))</f>
        <v>0</v>
      </c>
      <c r="BH242" s="454">
        <f>INDEX(INP_VIS_08a_Gerätemenge!$D$29:$N$94,MATCH(BH$2,INP_VIS_08a_Gerätemenge!$C$29:$C$94,0),MATCH($AG242,INP_VIS_08a_Gerätemenge!$D$12:$N$12,0))</f>
        <v>1</v>
      </c>
    </row>
    <row r="243" spans="1:60">
      <c r="A243" s="208">
        <v>2</v>
      </c>
      <c r="B243" s="209">
        <v>45118</v>
      </c>
      <c r="C243" s="208" t="s">
        <v>1033</v>
      </c>
      <c r="D243" s="208" t="s">
        <v>369</v>
      </c>
      <c r="E243" s="208" t="s">
        <v>1034</v>
      </c>
      <c r="F243" s="208" t="s">
        <v>929</v>
      </c>
      <c r="H243" s="208" t="s">
        <v>372</v>
      </c>
      <c r="I243" s="210" t="s">
        <v>502</v>
      </c>
      <c r="J243" s="210" t="s">
        <v>442</v>
      </c>
      <c r="K243" s="210">
        <v>162</v>
      </c>
      <c r="L243" s="210">
        <v>162</v>
      </c>
      <c r="M243" s="210">
        <v>0</v>
      </c>
      <c r="N243" s="210">
        <v>0</v>
      </c>
      <c r="O243" s="208" t="s">
        <v>290</v>
      </c>
      <c r="P243" s="208">
        <v>180</v>
      </c>
      <c r="Q243" s="208" t="s">
        <v>26</v>
      </c>
      <c r="R243" s="208">
        <v>3</v>
      </c>
      <c r="S243" s="209">
        <v>45119</v>
      </c>
      <c r="T243" s="208" t="s">
        <v>386</v>
      </c>
      <c r="U243" s="208" t="s">
        <v>369</v>
      </c>
      <c r="V243" s="208" t="s">
        <v>370</v>
      </c>
      <c r="W243" s="208" t="s">
        <v>371</v>
      </c>
      <c r="Y243" s="208" t="s">
        <v>372</v>
      </c>
      <c r="Z243" s="210" t="s">
        <v>441</v>
      </c>
      <c r="AA243" s="210" t="s">
        <v>442</v>
      </c>
      <c r="AB243" s="210">
        <v>162</v>
      </c>
      <c r="AC243" s="210">
        <v>162</v>
      </c>
      <c r="AD243" s="210">
        <v>0</v>
      </c>
      <c r="AE243" s="210">
        <v>0</v>
      </c>
      <c r="AF243" s="210" t="str">
        <f t="shared" si="24"/>
        <v>j</v>
      </c>
      <c r="AG243" s="210">
        <f>VLOOKUP(O243,'Flugplan Summen'!$C$9:$N$33,12,0)</f>
        <v>320</v>
      </c>
      <c r="AH243" s="451" t="str">
        <f t="shared" si="25"/>
        <v/>
      </c>
      <c r="AI243" s="451" t="str">
        <f t="shared" si="26"/>
        <v/>
      </c>
      <c r="AJ243" s="451">
        <f t="shared" si="27"/>
        <v>45118.878472222226</v>
      </c>
      <c r="AK243" s="451">
        <f t="shared" si="28"/>
        <v>45118.909722222226</v>
      </c>
      <c r="AL243" s="451">
        <f t="shared" si="29"/>
        <v>45119.222222222219</v>
      </c>
      <c r="AM243" s="451">
        <f t="shared" si="30"/>
        <v>45119.253472222219</v>
      </c>
      <c r="AN243" s="203">
        <f t="shared" si="31"/>
        <v>1</v>
      </c>
      <c r="AO243" s="454">
        <f>INDEX(INP_VIS_08a_Gerätemenge!$D$29:$N$94,MATCH(AO$2,INP_VIS_08a_Gerätemenge!$C$29:$C$94,0),MATCH($AG243,INP_VIS_08a_Gerätemenge!$D$12:$N$12,0))</f>
        <v>0</v>
      </c>
      <c r="AP243" s="454">
        <f>INDEX(INP_VIS_08a_Gerätemenge!$D$29:$N$94,MATCH(AP$2,INP_VIS_08a_Gerätemenge!$C$29:$C$94,0),MATCH($AG243,INP_VIS_08a_Gerätemenge!$D$12:$N$12,0))</f>
        <v>3</v>
      </c>
      <c r="AQ243" s="454">
        <f>INDEX(INP_VIS_08a_Gerätemenge!$D$29:$N$94,MATCH(AQ$2,INP_VIS_08a_Gerätemenge!$C$29:$C$94,0),MATCH($AG243,INP_VIS_08a_Gerätemenge!$D$12:$N$12,0))</f>
        <v>1</v>
      </c>
      <c r="AR243" s="454">
        <f>INDEX(INP_VIS_08a_Gerätemenge!$D$29:$N$94,MATCH(AR$2,INP_VIS_08a_Gerätemenge!$C$29:$C$94,0),MATCH($AG243,INP_VIS_08a_Gerätemenge!$D$12:$N$12,0))</f>
        <v>0</v>
      </c>
      <c r="AS243" s="454">
        <f>INDEX(INP_VIS_08a_Gerätemenge!$D$29:$N$94,MATCH(AS$2,INP_VIS_08a_Gerätemenge!$C$29:$C$94,0),MATCH($AG243,INP_VIS_08a_Gerätemenge!$D$12:$N$12,0))</f>
        <v>0</v>
      </c>
      <c r="AT243" s="454">
        <f>INDEX(INP_VIS_08a_Gerätemenge!$D$29:$N$94,MATCH(AT$2,INP_VIS_08a_Gerätemenge!$C$29:$C$94,0),MATCH($AG243,INP_VIS_08a_Gerätemenge!$D$12:$N$12,0))</f>
        <v>0</v>
      </c>
      <c r="AU243" s="454">
        <f>INDEX(INP_VIS_08a_Gerätemenge!$D$29:$N$94,MATCH(AU$2,INP_VIS_08a_Gerätemenge!$C$29:$C$94,0),MATCH($AG243,INP_VIS_08a_Gerätemenge!$D$12:$N$12,0))</f>
        <v>0</v>
      </c>
      <c r="AV243" s="454">
        <f>INDEX(INP_VIS_08a_Gerätemenge!$D$29:$N$94,MATCH(AV$2,INP_VIS_08a_Gerätemenge!$C$29:$C$94,0),MATCH($AG243,INP_VIS_08a_Gerätemenge!$D$12:$N$12,0))</f>
        <v>20</v>
      </c>
      <c r="AW243" s="454">
        <f>INDEX(INP_VIS_08a_Gerätemenge!$D$29:$N$94,MATCH(AW$2,INP_VIS_08a_Gerätemenge!$C$29:$C$94,0),MATCH($AG243,INP_VIS_08a_Gerätemenge!$D$12:$N$12,0))</f>
        <v>0</v>
      </c>
      <c r="AX243" s="454">
        <f>INDEX(INP_VIS_08a_Gerätemenge!$D$29:$N$94,MATCH(AX$2,INP_VIS_08a_Gerätemenge!$C$29:$C$94,0),MATCH($AG243,INP_VIS_08a_Gerätemenge!$D$12:$N$12,0))</f>
        <v>0</v>
      </c>
      <c r="AY243" s="454">
        <f>INDEX(INP_VIS_08a_Gerätemenge!$D$29:$N$94,MATCH(AY$2,INP_VIS_08a_Gerätemenge!$C$29:$C$94,0),MATCH($AG243,INP_VIS_08a_Gerätemenge!$D$12:$N$12,0))</f>
        <v>0</v>
      </c>
      <c r="AZ243" s="454">
        <f>INDEX(INP_VIS_08a_Gerätemenge!$D$29:$N$94,MATCH(AZ$2,INP_VIS_08a_Gerätemenge!$C$29:$C$94,0),MATCH($AG243,INP_VIS_08a_Gerätemenge!$D$12:$N$12,0))</f>
        <v>0</v>
      </c>
      <c r="BA243" s="454">
        <f>INDEX(INP_VIS_08a_Gerätemenge!$D$29:$N$94,MATCH(BA$2,INP_VIS_08a_Gerätemenge!$C$29:$C$94,0),MATCH($AG243,INP_VIS_08a_Gerätemenge!$D$12:$N$12,0))</f>
        <v>0</v>
      </c>
      <c r="BB243" s="454">
        <f>INDEX(INP_VIS_08a_Gerätemenge!$D$29:$N$94,MATCH(BB$2,INP_VIS_08a_Gerätemenge!$C$29:$C$94,0),MATCH($AG243,INP_VIS_08a_Gerätemenge!$D$12:$N$12,0))</f>
        <v>1</v>
      </c>
      <c r="BC243" s="454">
        <f>INDEX(INP_VIS_08a_Gerätemenge!$D$29:$N$94,MATCH(BC$2,INP_VIS_08a_Gerätemenge!$C$29:$C$94,0),MATCH($AG243,INP_VIS_08a_Gerätemenge!$D$12:$N$12,0))</f>
        <v>0</v>
      </c>
      <c r="BD243" s="454">
        <f>INDEX(INP_VIS_08a_Gerätemenge!$D$29:$N$94,MATCH(BD$2,INP_VIS_08a_Gerätemenge!$C$29:$C$94,0),MATCH($AG243,INP_VIS_08a_Gerätemenge!$D$12:$N$12,0))</f>
        <v>0</v>
      </c>
      <c r="BE243" s="454">
        <f>INDEX(INP_VIS_08a_Gerätemenge!$D$29:$N$94,MATCH(BE$2,INP_VIS_08a_Gerätemenge!$C$29:$C$94,0),MATCH($AG243,INP_VIS_08a_Gerätemenge!$D$12:$N$12,0))</f>
        <v>0</v>
      </c>
      <c r="BF243" s="454">
        <f>INDEX(INP_VIS_08a_Gerätemenge!$D$29:$N$94,MATCH(BF$2,INP_VIS_08a_Gerätemenge!$C$29:$C$94,0),MATCH($AG243,INP_VIS_08a_Gerätemenge!$D$12:$N$12,0))</f>
        <v>1</v>
      </c>
      <c r="BG243" s="454">
        <f>INDEX(INP_VIS_08a_Gerätemenge!$D$29:$N$94,MATCH(BG$2,INP_VIS_08a_Gerätemenge!$C$29:$C$94,0),MATCH($AG243,INP_VIS_08a_Gerätemenge!$D$12:$N$12,0))</f>
        <v>0</v>
      </c>
      <c r="BH243" s="454">
        <f>INDEX(INP_VIS_08a_Gerätemenge!$D$29:$N$94,MATCH(BH$2,INP_VIS_08a_Gerätemenge!$C$29:$C$94,0),MATCH($AG243,INP_VIS_08a_Gerätemenge!$D$12:$N$12,0))</f>
        <v>1</v>
      </c>
    </row>
    <row r="244" spans="1:60">
      <c r="A244" s="208">
        <v>2</v>
      </c>
      <c r="B244" s="209">
        <v>45118</v>
      </c>
      <c r="C244" s="208" t="s">
        <v>864</v>
      </c>
      <c r="D244" s="208" t="s">
        <v>375</v>
      </c>
      <c r="E244" s="208" t="s">
        <v>813</v>
      </c>
      <c r="F244" s="208" t="s">
        <v>444</v>
      </c>
      <c r="H244" s="208" t="s">
        <v>372</v>
      </c>
      <c r="I244" s="210" t="s">
        <v>502</v>
      </c>
      <c r="J244" s="210" t="s">
        <v>438</v>
      </c>
      <c r="K244" s="210">
        <v>90</v>
      </c>
      <c r="L244" s="210">
        <v>36</v>
      </c>
      <c r="M244" s="210">
        <v>0</v>
      </c>
      <c r="N244" s="210">
        <v>0</v>
      </c>
      <c r="O244" s="208" t="s">
        <v>287</v>
      </c>
      <c r="P244" s="208">
        <v>150</v>
      </c>
      <c r="Q244" s="208" t="s">
        <v>26</v>
      </c>
      <c r="R244" s="208">
        <v>3</v>
      </c>
      <c r="S244" s="209">
        <v>45119</v>
      </c>
      <c r="T244" s="208" t="s">
        <v>406</v>
      </c>
      <c r="U244" s="208" t="s">
        <v>375</v>
      </c>
      <c r="V244" s="208" t="s">
        <v>1035</v>
      </c>
      <c r="W244" s="208" t="s">
        <v>1036</v>
      </c>
      <c r="Y244" s="208" t="s">
        <v>372</v>
      </c>
      <c r="Z244" s="210" t="s">
        <v>409</v>
      </c>
      <c r="AA244" s="210" t="s">
        <v>438</v>
      </c>
      <c r="AB244" s="210">
        <v>135</v>
      </c>
      <c r="AC244" s="210">
        <v>68</v>
      </c>
      <c r="AD244" s="210">
        <v>0</v>
      </c>
      <c r="AE244" s="210">
        <v>0</v>
      </c>
      <c r="AF244" s="210" t="str">
        <f t="shared" si="24"/>
        <v>j</v>
      </c>
      <c r="AG244" s="210">
        <f>VLOOKUP(O244,'Flugplan Summen'!$C$9:$N$33,12,0)</f>
        <v>319</v>
      </c>
      <c r="AH244" s="451" t="str">
        <f t="shared" si="25"/>
        <v/>
      </c>
      <c r="AI244" s="451" t="str">
        <f t="shared" si="26"/>
        <v/>
      </c>
      <c r="AJ244" s="451">
        <f t="shared" si="27"/>
        <v>45118.895833333336</v>
      </c>
      <c r="AK244" s="451">
        <f t="shared" si="28"/>
        <v>45118.927083333336</v>
      </c>
      <c r="AL244" s="451">
        <f t="shared" si="29"/>
        <v>45119.229166666664</v>
      </c>
      <c r="AM244" s="451">
        <f t="shared" si="30"/>
        <v>45119.260416666664</v>
      </c>
      <c r="AN244" s="203">
        <f t="shared" si="31"/>
        <v>1</v>
      </c>
      <c r="AO244" s="454">
        <f>INDEX(INP_VIS_08a_Gerätemenge!$D$29:$N$94,MATCH(AO$2,INP_VIS_08a_Gerätemenge!$C$29:$C$94,0),MATCH($AG244,INP_VIS_08a_Gerätemenge!$D$12:$N$12,0))</f>
        <v>0</v>
      </c>
      <c r="AP244" s="454">
        <f>INDEX(INP_VIS_08a_Gerätemenge!$D$29:$N$94,MATCH(AP$2,INP_VIS_08a_Gerätemenge!$C$29:$C$94,0),MATCH($AG244,INP_VIS_08a_Gerätemenge!$D$12:$N$12,0))</f>
        <v>3</v>
      </c>
      <c r="AQ244" s="454">
        <f>INDEX(INP_VIS_08a_Gerätemenge!$D$29:$N$94,MATCH(AQ$2,INP_VIS_08a_Gerätemenge!$C$29:$C$94,0),MATCH($AG244,INP_VIS_08a_Gerätemenge!$D$12:$N$12,0))</f>
        <v>1</v>
      </c>
      <c r="AR244" s="454">
        <f>INDEX(INP_VIS_08a_Gerätemenge!$D$29:$N$94,MATCH(AR$2,INP_VIS_08a_Gerätemenge!$C$29:$C$94,0),MATCH($AG244,INP_VIS_08a_Gerätemenge!$D$12:$N$12,0))</f>
        <v>0</v>
      </c>
      <c r="AS244" s="454">
        <f>INDEX(INP_VIS_08a_Gerätemenge!$D$29:$N$94,MATCH(AS$2,INP_VIS_08a_Gerätemenge!$C$29:$C$94,0),MATCH($AG244,INP_VIS_08a_Gerätemenge!$D$12:$N$12,0))</f>
        <v>0</v>
      </c>
      <c r="AT244" s="454">
        <f>INDEX(INP_VIS_08a_Gerätemenge!$D$29:$N$94,MATCH(AT$2,INP_VIS_08a_Gerätemenge!$C$29:$C$94,0),MATCH($AG244,INP_VIS_08a_Gerätemenge!$D$12:$N$12,0))</f>
        <v>0</v>
      </c>
      <c r="AU244" s="454">
        <f>INDEX(INP_VIS_08a_Gerätemenge!$D$29:$N$94,MATCH(AU$2,INP_VIS_08a_Gerätemenge!$C$29:$C$94,0),MATCH($AG244,INP_VIS_08a_Gerätemenge!$D$12:$N$12,0))</f>
        <v>0</v>
      </c>
      <c r="AV244" s="454">
        <f>INDEX(INP_VIS_08a_Gerätemenge!$D$29:$N$94,MATCH(AV$2,INP_VIS_08a_Gerätemenge!$C$29:$C$94,0),MATCH($AG244,INP_VIS_08a_Gerätemenge!$D$12:$N$12,0))</f>
        <v>12</v>
      </c>
      <c r="AW244" s="454">
        <f>INDEX(INP_VIS_08a_Gerätemenge!$D$29:$N$94,MATCH(AW$2,INP_VIS_08a_Gerätemenge!$C$29:$C$94,0),MATCH($AG244,INP_VIS_08a_Gerätemenge!$D$12:$N$12,0))</f>
        <v>0</v>
      </c>
      <c r="AX244" s="454">
        <f>INDEX(INP_VIS_08a_Gerätemenge!$D$29:$N$94,MATCH(AX$2,INP_VIS_08a_Gerätemenge!$C$29:$C$94,0),MATCH($AG244,INP_VIS_08a_Gerätemenge!$D$12:$N$12,0))</f>
        <v>0</v>
      </c>
      <c r="AY244" s="454">
        <f>INDEX(INP_VIS_08a_Gerätemenge!$D$29:$N$94,MATCH(AY$2,INP_VIS_08a_Gerätemenge!$C$29:$C$94,0),MATCH($AG244,INP_VIS_08a_Gerätemenge!$D$12:$N$12,0))</f>
        <v>1</v>
      </c>
      <c r="AZ244" s="454">
        <f>INDEX(INP_VIS_08a_Gerätemenge!$D$29:$N$94,MATCH(AZ$2,INP_VIS_08a_Gerätemenge!$C$29:$C$94,0),MATCH($AG244,INP_VIS_08a_Gerätemenge!$D$12:$N$12,0))</f>
        <v>2</v>
      </c>
      <c r="BA244" s="454">
        <f>INDEX(INP_VIS_08a_Gerätemenge!$D$29:$N$94,MATCH(BA$2,INP_VIS_08a_Gerätemenge!$C$29:$C$94,0),MATCH($AG244,INP_VIS_08a_Gerätemenge!$D$12:$N$12,0))</f>
        <v>0</v>
      </c>
      <c r="BB244" s="454">
        <f>INDEX(INP_VIS_08a_Gerätemenge!$D$29:$N$94,MATCH(BB$2,INP_VIS_08a_Gerätemenge!$C$29:$C$94,0),MATCH($AG244,INP_VIS_08a_Gerätemenge!$D$12:$N$12,0))</f>
        <v>1</v>
      </c>
      <c r="BC244" s="454">
        <f>INDEX(INP_VIS_08a_Gerätemenge!$D$29:$N$94,MATCH(BC$2,INP_VIS_08a_Gerätemenge!$C$29:$C$94,0),MATCH($AG244,INP_VIS_08a_Gerätemenge!$D$12:$N$12,0))</f>
        <v>0</v>
      </c>
      <c r="BD244" s="454">
        <f>INDEX(INP_VIS_08a_Gerätemenge!$D$29:$N$94,MATCH(BD$2,INP_VIS_08a_Gerätemenge!$C$29:$C$94,0),MATCH($AG244,INP_VIS_08a_Gerätemenge!$D$12:$N$12,0))</f>
        <v>0</v>
      </c>
      <c r="BE244" s="454">
        <f>INDEX(INP_VIS_08a_Gerätemenge!$D$29:$N$94,MATCH(BE$2,INP_VIS_08a_Gerätemenge!$C$29:$C$94,0),MATCH($AG244,INP_VIS_08a_Gerätemenge!$D$12:$N$12,0))</f>
        <v>0</v>
      </c>
      <c r="BF244" s="454">
        <f>INDEX(INP_VIS_08a_Gerätemenge!$D$29:$N$94,MATCH(BF$2,INP_VIS_08a_Gerätemenge!$C$29:$C$94,0),MATCH($AG244,INP_VIS_08a_Gerätemenge!$D$12:$N$12,0))</f>
        <v>1</v>
      </c>
      <c r="BG244" s="454">
        <f>INDEX(INP_VIS_08a_Gerätemenge!$D$29:$N$94,MATCH(BG$2,INP_VIS_08a_Gerätemenge!$C$29:$C$94,0),MATCH($AG244,INP_VIS_08a_Gerätemenge!$D$12:$N$12,0))</f>
        <v>0</v>
      </c>
      <c r="BH244" s="454">
        <f>INDEX(INP_VIS_08a_Gerätemenge!$D$29:$N$94,MATCH(BH$2,INP_VIS_08a_Gerätemenge!$C$29:$C$94,0),MATCH($AG244,INP_VIS_08a_Gerätemenge!$D$12:$N$12,0))</f>
        <v>1</v>
      </c>
    </row>
    <row r="245" spans="1:60">
      <c r="A245" s="208">
        <v>2</v>
      </c>
      <c r="B245" s="209">
        <v>45118</v>
      </c>
      <c r="C245" s="208" t="s">
        <v>864</v>
      </c>
      <c r="D245" s="208" t="s">
        <v>375</v>
      </c>
      <c r="E245" s="208" t="s">
        <v>865</v>
      </c>
      <c r="F245" s="208" t="s">
        <v>489</v>
      </c>
      <c r="H245" s="208" t="s">
        <v>372</v>
      </c>
      <c r="I245" s="210" t="s">
        <v>508</v>
      </c>
      <c r="J245" s="210" t="s">
        <v>379</v>
      </c>
      <c r="K245" s="210">
        <v>105</v>
      </c>
      <c r="L245" s="210">
        <v>53</v>
      </c>
      <c r="M245" s="210">
        <v>0</v>
      </c>
      <c r="N245" s="210">
        <v>0</v>
      </c>
      <c r="O245" s="208" t="s">
        <v>287</v>
      </c>
      <c r="P245" s="208">
        <v>150</v>
      </c>
      <c r="Q245" s="208" t="s">
        <v>26</v>
      </c>
      <c r="R245" s="208">
        <v>3</v>
      </c>
      <c r="S245" s="209">
        <v>45119</v>
      </c>
      <c r="T245" s="208" t="s">
        <v>415</v>
      </c>
      <c r="U245" s="208" t="s">
        <v>375</v>
      </c>
      <c r="V245" s="208" t="s">
        <v>422</v>
      </c>
      <c r="W245" s="208" t="s">
        <v>423</v>
      </c>
      <c r="Y245" s="208" t="s">
        <v>372</v>
      </c>
      <c r="Z245" s="210" t="s">
        <v>891</v>
      </c>
      <c r="AA245" s="210" t="s">
        <v>379</v>
      </c>
      <c r="AB245" s="210">
        <v>105</v>
      </c>
      <c r="AC245" s="210">
        <v>53</v>
      </c>
      <c r="AD245" s="210">
        <v>0</v>
      </c>
      <c r="AE245" s="210">
        <v>0</v>
      </c>
      <c r="AF245" s="210" t="str">
        <f t="shared" si="24"/>
        <v>j</v>
      </c>
      <c r="AG245" s="210">
        <f>VLOOKUP(O245,'Flugplan Summen'!$C$9:$N$33,12,0)</f>
        <v>319</v>
      </c>
      <c r="AH245" s="451" t="str">
        <f t="shared" si="25"/>
        <v/>
      </c>
      <c r="AI245" s="451" t="str">
        <f t="shared" si="26"/>
        <v/>
      </c>
      <c r="AJ245" s="451">
        <f t="shared" si="27"/>
        <v>45118.895833333336</v>
      </c>
      <c r="AK245" s="451">
        <f t="shared" si="28"/>
        <v>45118.927083333336</v>
      </c>
      <c r="AL245" s="451">
        <f t="shared" si="29"/>
        <v>45119.232638888883</v>
      </c>
      <c r="AM245" s="451">
        <f t="shared" si="30"/>
        <v>45119.263888888883</v>
      </c>
      <c r="AN245" s="203">
        <f t="shared" si="31"/>
        <v>1</v>
      </c>
      <c r="AO245" s="454">
        <f>INDEX(INP_VIS_08a_Gerätemenge!$D$29:$N$94,MATCH(AO$2,INP_VIS_08a_Gerätemenge!$C$29:$C$94,0),MATCH($AG245,INP_VIS_08a_Gerätemenge!$D$12:$N$12,0))</f>
        <v>0</v>
      </c>
      <c r="AP245" s="454">
        <f>INDEX(INP_VIS_08a_Gerätemenge!$D$29:$N$94,MATCH(AP$2,INP_VIS_08a_Gerätemenge!$C$29:$C$94,0),MATCH($AG245,INP_VIS_08a_Gerätemenge!$D$12:$N$12,0))</f>
        <v>3</v>
      </c>
      <c r="AQ245" s="454">
        <f>INDEX(INP_VIS_08a_Gerätemenge!$D$29:$N$94,MATCH(AQ$2,INP_VIS_08a_Gerätemenge!$C$29:$C$94,0),MATCH($AG245,INP_VIS_08a_Gerätemenge!$D$12:$N$12,0))</f>
        <v>1</v>
      </c>
      <c r="AR245" s="454">
        <f>INDEX(INP_VIS_08a_Gerätemenge!$D$29:$N$94,MATCH(AR$2,INP_VIS_08a_Gerätemenge!$C$29:$C$94,0),MATCH($AG245,INP_VIS_08a_Gerätemenge!$D$12:$N$12,0))</f>
        <v>0</v>
      </c>
      <c r="AS245" s="454">
        <f>INDEX(INP_VIS_08a_Gerätemenge!$D$29:$N$94,MATCH(AS$2,INP_VIS_08a_Gerätemenge!$C$29:$C$94,0),MATCH($AG245,INP_VIS_08a_Gerätemenge!$D$12:$N$12,0))</f>
        <v>0</v>
      </c>
      <c r="AT245" s="454">
        <f>INDEX(INP_VIS_08a_Gerätemenge!$D$29:$N$94,MATCH(AT$2,INP_VIS_08a_Gerätemenge!$C$29:$C$94,0),MATCH($AG245,INP_VIS_08a_Gerätemenge!$D$12:$N$12,0))</f>
        <v>0</v>
      </c>
      <c r="AU245" s="454">
        <f>INDEX(INP_VIS_08a_Gerätemenge!$D$29:$N$94,MATCH(AU$2,INP_VIS_08a_Gerätemenge!$C$29:$C$94,0),MATCH($AG245,INP_VIS_08a_Gerätemenge!$D$12:$N$12,0))</f>
        <v>0</v>
      </c>
      <c r="AV245" s="454">
        <f>INDEX(INP_VIS_08a_Gerätemenge!$D$29:$N$94,MATCH(AV$2,INP_VIS_08a_Gerätemenge!$C$29:$C$94,0),MATCH($AG245,INP_VIS_08a_Gerätemenge!$D$12:$N$12,0))</f>
        <v>12</v>
      </c>
      <c r="AW245" s="454">
        <f>INDEX(INP_VIS_08a_Gerätemenge!$D$29:$N$94,MATCH(AW$2,INP_VIS_08a_Gerätemenge!$C$29:$C$94,0),MATCH($AG245,INP_VIS_08a_Gerätemenge!$D$12:$N$12,0))</f>
        <v>0</v>
      </c>
      <c r="AX245" s="454">
        <f>INDEX(INP_VIS_08a_Gerätemenge!$D$29:$N$94,MATCH(AX$2,INP_VIS_08a_Gerätemenge!$C$29:$C$94,0),MATCH($AG245,INP_VIS_08a_Gerätemenge!$D$12:$N$12,0))</f>
        <v>0</v>
      </c>
      <c r="AY245" s="454">
        <f>INDEX(INP_VIS_08a_Gerätemenge!$D$29:$N$94,MATCH(AY$2,INP_VIS_08a_Gerätemenge!$C$29:$C$94,0),MATCH($AG245,INP_VIS_08a_Gerätemenge!$D$12:$N$12,0))</f>
        <v>1</v>
      </c>
      <c r="AZ245" s="454">
        <f>INDEX(INP_VIS_08a_Gerätemenge!$D$29:$N$94,MATCH(AZ$2,INP_VIS_08a_Gerätemenge!$C$29:$C$94,0),MATCH($AG245,INP_VIS_08a_Gerätemenge!$D$12:$N$12,0))</f>
        <v>2</v>
      </c>
      <c r="BA245" s="454">
        <f>INDEX(INP_VIS_08a_Gerätemenge!$D$29:$N$94,MATCH(BA$2,INP_VIS_08a_Gerätemenge!$C$29:$C$94,0),MATCH($AG245,INP_VIS_08a_Gerätemenge!$D$12:$N$12,0))</f>
        <v>0</v>
      </c>
      <c r="BB245" s="454">
        <f>INDEX(INP_VIS_08a_Gerätemenge!$D$29:$N$94,MATCH(BB$2,INP_VIS_08a_Gerätemenge!$C$29:$C$94,0),MATCH($AG245,INP_VIS_08a_Gerätemenge!$D$12:$N$12,0))</f>
        <v>1</v>
      </c>
      <c r="BC245" s="454">
        <f>INDEX(INP_VIS_08a_Gerätemenge!$D$29:$N$94,MATCH(BC$2,INP_VIS_08a_Gerätemenge!$C$29:$C$94,0),MATCH($AG245,INP_VIS_08a_Gerätemenge!$D$12:$N$12,0))</f>
        <v>0</v>
      </c>
      <c r="BD245" s="454">
        <f>INDEX(INP_VIS_08a_Gerätemenge!$D$29:$N$94,MATCH(BD$2,INP_VIS_08a_Gerätemenge!$C$29:$C$94,0),MATCH($AG245,INP_VIS_08a_Gerätemenge!$D$12:$N$12,0))</f>
        <v>0</v>
      </c>
      <c r="BE245" s="454">
        <f>INDEX(INP_VIS_08a_Gerätemenge!$D$29:$N$94,MATCH(BE$2,INP_VIS_08a_Gerätemenge!$C$29:$C$94,0),MATCH($AG245,INP_VIS_08a_Gerätemenge!$D$12:$N$12,0))</f>
        <v>0</v>
      </c>
      <c r="BF245" s="454">
        <f>INDEX(INP_VIS_08a_Gerätemenge!$D$29:$N$94,MATCH(BF$2,INP_VIS_08a_Gerätemenge!$C$29:$C$94,0),MATCH($AG245,INP_VIS_08a_Gerätemenge!$D$12:$N$12,0))</f>
        <v>1</v>
      </c>
      <c r="BG245" s="454">
        <f>INDEX(INP_VIS_08a_Gerätemenge!$D$29:$N$94,MATCH(BG$2,INP_VIS_08a_Gerätemenge!$C$29:$C$94,0),MATCH($AG245,INP_VIS_08a_Gerätemenge!$D$12:$N$12,0))</f>
        <v>0</v>
      </c>
      <c r="BH245" s="454">
        <f>INDEX(INP_VIS_08a_Gerätemenge!$D$29:$N$94,MATCH(BH$2,INP_VIS_08a_Gerätemenge!$C$29:$C$94,0),MATCH($AG245,INP_VIS_08a_Gerätemenge!$D$12:$N$12,0))</f>
        <v>1</v>
      </c>
    </row>
    <row r="246" spans="1:60">
      <c r="A246" s="208">
        <v>2</v>
      </c>
      <c r="B246" s="209">
        <v>45118</v>
      </c>
      <c r="C246" s="208" t="s">
        <v>868</v>
      </c>
      <c r="D246" s="208" t="s">
        <v>375</v>
      </c>
      <c r="E246" s="208" t="s">
        <v>1037</v>
      </c>
      <c r="F246" s="208" t="s">
        <v>748</v>
      </c>
      <c r="H246" s="208" t="s">
        <v>372</v>
      </c>
      <c r="I246" s="210" t="s">
        <v>471</v>
      </c>
      <c r="J246" s="210" t="s">
        <v>450</v>
      </c>
      <c r="K246" s="210">
        <v>162</v>
      </c>
      <c r="L246" s="210">
        <v>81</v>
      </c>
      <c r="M246" s="210">
        <v>0</v>
      </c>
      <c r="N246" s="210">
        <v>0</v>
      </c>
      <c r="O246" s="208" t="s">
        <v>288</v>
      </c>
      <c r="P246" s="208">
        <v>180</v>
      </c>
      <c r="Q246" s="208" t="s">
        <v>26</v>
      </c>
      <c r="R246" s="208">
        <v>3</v>
      </c>
      <c r="S246" s="209">
        <v>45119</v>
      </c>
      <c r="T246" s="208" t="s">
        <v>368</v>
      </c>
      <c r="U246" s="208" t="s">
        <v>375</v>
      </c>
      <c r="V246" s="208" t="s">
        <v>695</v>
      </c>
      <c r="W246" s="208" t="s">
        <v>696</v>
      </c>
      <c r="Y246" s="208" t="s">
        <v>372</v>
      </c>
      <c r="Z246" s="210" t="s">
        <v>458</v>
      </c>
      <c r="AA246" s="210" t="s">
        <v>450</v>
      </c>
      <c r="AB246" s="210">
        <v>162</v>
      </c>
      <c r="AC246" s="210">
        <v>81</v>
      </c>
      <c r="AD246" s="210">
        <v>0</v>
      </c>
      <c r="AE246" s="210">
        <v>0</v>
      </c>
      <c r="AF246" s="210" t="str">
        <f t="shared" si="24"/>
        <v>j</v>
      </c>
      <c r="AG246" s="210">
        <f>VLOOKUP(O246,'Flugplan Summen'!$C$9:$N$33,12,0)</f>
        <v>320</v>
      </c>
      <c r="AH246" s="451" t="str">
        <f t="shared" si="25"/>
        <v/>
      </c>
      <c r="AI246" s="451" t="str">
        <f t="shared" si="26"/>
        <v/>
      </c>
      <c r="AJ246" s="451">
        <f t="shared" si="27"/>
        <v>45118.902777777781</v>
      </c>
      <c r="AK246" s="451">
        <f t="shared" si="28"/>
        <v>45118.934027777781</v>
      </c>
      <c r="AL246" s="451">
        <f t="shared" si="29"/>
        <v>45119.215277777774</v>
      </c>
      <c r="AM246" s="451">
        <f t="shared" si="30"/>
        <v>45119.246527777774</v>
      </c>
      <c r="AN246" s="203">
        <f t="shared" si="31"/>
        <v>1</v>
      </c>
      <c r="AO246" s="454">
        <f>INDEX(INP_VIS_08a_Gerätemenge!$D$29:$N$94,MATCH(AO$2,INP_VIS_08a_Gerätemenge!$C$29:$C$94,0),MATCH($AG246,INP_VIS_08a_Gerätemenge!$D$12:$N$12,0))</f>
        <v>0</v>
      </c>
      <c r="AP246" s="454">
        <f>INDEX(INP_VIS_08a_Gerätemenge!$D$29:$N$94,MATCH(AP$2,INP_VIS_08a_Gerätemenge!$C$29:$C$94,0),MATCH($AG246,INP_VIS_08a_Gerätemenge!$D$12:$N$12,0))</f>
        <v>3</v>
      </c>
      <c r="AQ246" s="454">
        <f>INDEX(INP_VIS_08a_Gerätemenge!$D$29:$N$94,MATCH(AQ$2,INP_VIS_08a_Gerätemenge!$C$29:$C$94,0),MATCH($AG246,INP_VIS_08a_Gerätemenge!$D$12:$N$12,0))</f>
        <v>1</v>
      </c>
      <c r="AR246" s="454">
        <f>INDEX(INP_VIS_08a_Gerätemenge!$D$29:$N$94,MATCH(AR$2,INP_VIS_08a_Gerätemenge!$C$29:$C$94,0),MATCH($AG246,INP_VIS_08a_Gerätemenge!$D$12:$N$12,0))</f>
        <v>0</v>
      </c>
      <c r="AS246" s="454">
        <f>INDEX(INP_VIS_08a_Gerätemenge!$D$29:$N$94,MATCH(AS$2,INP_VIS_08a_Gerätemenge!$C$29:$C$94,0),MATCH($AG246,INP_VIS_08a_Gerätemenge!$D$12:$N$12,0))</f>
        <v>0</v>
      </c>
      <c r="AT246" s="454">
        <f>INDEX(INP_VIS_08a_Gerätemenge!$D$29:$N$94,MATCH(AT$2,INP_VIS_08a_Gerätemenge!$C$29:$C$94,0),MATCH($AG246,INP_VIS_08a_Gerätemenge!$D$12:$N$12,0))</f>
        <v>0</v>
      </c>
      <c r="AU246" s="454">
        <f>INDEX(INP_VIS_08a_Gerätemenge!$D$29:$N$94,MATCH(AU$2,INP_VIS_08a_Gerätemenge!$C$29:$C$94,0),MATCH($AG246,INP_VIS_08a_Gerätemenge!$D$12:$N$12,0))</f>
        <v>0</v>
      </c>
      <c r="AV246" s="454">
        <f>INDEX(INP_VIS_08a_Gerätemenge!$D$29:$N$94,MATCH(AV$2,INP_VIS_08a_Gerätemenge!$C$29:$C$94,0),MATCH($AG246,INP_VIS_08a_Gerätemenge!$D$12:$N$12,0))</f>
        <v>20</v>
      </c>
      <c r="AW246" s="454">
        <f>INDEX(INP_VIS_08a_Gerätemenge!$D$29:$N$94,MATCH(AW$2,INP_VIS_08a_Gerätemenge!$C$29:$C$94,0),MATCH($AG246,INP_VIS_08a_Gerätemenge!$D$12:$N$12,0))</f>
        <v>0</v>
      </c>
      <c r="AX246" s="454">
        <f>INDEX(INP_VIS_08a_Gerätemenge!$D$29:$N$94,MATCH(AX$2,INP_VIS_08a_Gerätemenge!$C$29:$C$94,0),MATCH($AG246,INP_VIS_08a_Gerätemenge!$D$12:$N$12,0))</f>
        <v>0</v>
      </c>
      <c r="AY246" s="454">
        <f>INDEX(INP_VIS_08a_Gerätemenge!$D$29:$N$94,MATCH(AY$2,INP_VIS_08a_Gerätemenge!$C$29:$C$94,0),MATCH($AG246,INP_VIS_08a_Gerätemenge!$D$12:$N$12,0))</f>
        <v>0</v>
      </c>
      <c r="AZ246" s="454">
        <f>INDEX(INP_VIS_08a_Gerätemenge!$D$29:$N$94,MATCH(AZ$2,INP_VIS_08a_Gerätemenge!$C$29:$C$94,0),MATCH($AG246,INP_VIS_08a_Gerätemenge!$D$12:$N$12,0))</f>
        <v>0</v>
      </c>
      <c r="BA246" s="454">
        <f>INDEX(INP_VIS_08a_Gerätemenge!$D$29:$N$94,MATCH(BA$2,INP_VIS_08a_Gerätemenge!$C$29:$C$94,0),MATCH($AG246,INP_VIS_08a_Gerätemenge!$D$12:$N$12,0))</f>
        <v>0</v>
      </c>
      <c r="BB246" s="454">
        <f>INDEX(INP_VIS_08a_Gerätemenge!$D$29:$N$94,MATCH(BB$2,INP_VIS_08a_Gerätemenge!$C$29:$C$94,0),MATCH($AG246,INP_VIS_08a_Gerätemenge!$D$12:$N$12,0))</f>
        <v>1</v>
      </c>
      <c r="BC246" s="454">
        <f>INDEX(INP_VIS_08a_Gerätemenge!$D$29:$N$94,MATCH(BC$2,INP_VIS_08a_Gerätemenge!$C$29:$C$94,0),MATCH($AG246,INP_VIS_08a_Gerätemenge!$D$12:$N$12,0))</f>
        <v>0</v>
      </c>
      <c r="BD246" s="454">
        <f>INDEX(INP_VIS_08a_Gerätemenge!$D$29:$N$94,MATCH(BD$2,INP_VIS_08a_Gerätemenge!$C$29:$C$94,0),MATCH($AG246,INP_VIS_08a_Gerätemenge!$D$12:$N$12,0))</f>
        <v>0</v>
      </c>
      <c r="BE246" s="454">
        <f>INDEX(INP_VIS_08a_Gerätemenge!$D$29:$N$94,MATCH(BE$2,INP_VIS_08a_Gerätemenge!$C$29:$C$94,0),MATCH($AG246,INP_VIS_08a_Gerätemenge!$D$12:$N$12,0))</f>
        <v>0</v>
      </c>
      <c r="BF246" s="454">
        <f>INDEX(INP_VIS_08a_Gerätemenge!$D$29:$N$94,MATCH(BF$2,INP_VIS_08a_Gerätemenge!$C$29:$C$94,0),MATCH($AG246,INP_VIS_08a_Gerätemenge!$D$12:$N$12,0))</f>
        <v>1</v>
      </c>
      <c r="BG246" s="454">
        <f>INDEX(INP_VIS_08a_Gerätemenge!$D$29:$N$94,MATCH(BG$2,INP_VIS_08a_Gerätemenge!$C$29:$C$94,0),MATCH($AG246,INP_VIS_08a_Gerätemenge!$D$12:$N$12,0))</f>
        <v>0</v>
      </c>
      <c r="BH246" s="454">
        <f>INDEX(INP_VIS_08a_Gerätemenge!$D$29:$N$94,MATCH(BH$2,INP_VIS_08a_Gerätemenge!$C$29:$C$94,0),MATCH($AG246,INP_VIS_08a_Gerätemenge!$D$12:$N$12,0))</f>
        <v>1</v>
      </c>
    </row>
    <row r="247" spans="1:60">
      <c r="A247" s="208">
        <v>2</v>
      </c>
      <c r="B247" s="209">
        <v>45118</v>
      </c>
      <c r="C247" s="208" t="s">
        <v>856</v>
      </c>
      <c r="D247" s="208" t="s">
        <v>369</v>
      </c>
      <c r="E247" s="208" t="s">
        <v>1038</v>
      </c>
      <c r="F247" s="208" t="s">
        <v>675</v>
      </c>
      <c r="H247" s="208" t="s">
        <v>372</v>
      </c>
      <c r="I247" s="210" t="s">
        <v>508</v>
      </c>
      <c r="J247" s="210" t="s">
        <v>374</v>
      </c>
      <c r="K247" s="210">
        <v>162</v>
      </c>
      <c r="L247" s="210">
        <v>162</v>
      </c>
      <c r="M247" s="210">
        <v>0</v>
      </c>
      <c r="N247" s="210">
        <v>0</v>
      </c>
      <c r="O247" s="208" t="s">
        <v>290</v>
      </c>
      <c r="P247" s="208">
        <v>180</v>
      </c>
      <c r="Q247" s="208" t="s">
        <v>26</v>
      </c>
      <c r="R247" s="208">
        <v>3</v>
      </c>
      <c r="S247" s="209">
        <v>45119</v>
      </c>
      <c r="T247" s="208" t="s">
        <v>439</v>
      </c>
      <c r="U247" s="208" t="s">
        <v>369</v>
      </c>
      <c r="V247" s="208" t="s">
        <v>440</v>
      </c>
      <c r="W247" s="208" t="s">
        <v>408</v>
      </c>
      <c r="Y247" s="208" t="s">
        <v>372</v>
      </c>
      <c r="Z247" s="210" t="s">
        <v>373</v>
      </c>
      <c r="AA247" s="210" t="s">
        <v>374</v>
      </c>
      <c r="AB247" s="210">
        <v>162</v>
      </c>
      <c r="AC247" s="210">
        <v>162</v>
      </c>
      <c r="AD247" s="210">
        <v>0</v>
      </c>
      <c r="AE247" s="210">
        <v>0</v>
      </c>
      <c r="AF247" s="210" t="str">
        <f t="shared" si="24"/>
        <v>j</v>
      </c>
      <c r="AG247" s="210">
        <f>VLOOKUP(O247,'Flugplan Summen'!$C$9:$N$33,12,0)</f>
        <v>320</v>
      </c>
      <c r="AH247" s="451" t="str">
        <f t="shared" si="25"/>
        <v/>
      </c>
      <c r="AI247" s="451" t="str">
        <f t="shared" si="26"/>
        <v/>
      </c>
      <c r="AJ247" s="451">
        <f t="shared" si="27"/>
        <v>45118.913194444445</v>
      </c>
      <c r="AK247" s="451">
        <f t="shared" si="28"/>
        <v>45118.944444444445</v>
      </c>
      <c r="AL247" s="451">
        <f t="shared" si="29"/>
        <v>45119.239583333328</v>
      </c>
      <c r="AM247" s="451">
        <f t="shared" si="30"/>
        <v>45119.270833333328</v>
      </c>
      <c r="AN247" s="203">
        <f t="shared" si="31"/>
        <v>1</v>
      </c>
      <c r="AO247" s="454">
        <f>INDEX(INP_VIS_08a_Gerätemenge!$D$29:$N$94,MATCH(AO$2,INP_VIS_08a_Gerätemenge!$C$29:$C$94,0),MATCH($AG247,INP_VIS_08a_Gerätemenge!$D$12:$N$12,0))</f>
        <v>0</v>
      </c>
      <c r="AP247" s="454">
        <f>INDEX(INP_VIS_08a_Gerätemenge!$D$29:$N$94,MATCH(AP$2,INP_VIS_08a_Gerätemenge!$C$29:$C$94,0),MATCH($AG247,INP_VIS_08a_Gerätemenge!$D$12:$N$12,0))</f>
        <v>3</v>
      </c>
      <c r="AQ247" s="454">
        <f>INDEX(INP_VIS_08a_Gerätemenge!$D$29:$N$94,MATCH(AQ$2,INP_VIS_08a_Gerätemenge!$C$29:$C$94,0),MATCH($AG247,INP_VIS_08a_Gerätemenge!$D$12:$N$12,0))</f>
        <v>1</v>
      </c>
      <c r="AR247" s="454">
        <f>INDEX(INP_VIS_08a_Gerätemenge!$D$29:$N$94,MATCH(AR$2,INP_VIS_08a_Gerätemenge!$C$29:$C$94,0),MATCH($AG247,INP_VIS_08a_Gerätemenge!$D$12:$N$12,0))</f>
        <v>0</v>
      </c>
      <c r="AS247" s="454">
        <f>INDEX(INP_VIS_08a_Gerätemenge!$D$29:$N$94,MATCH(AS$2,INP_VIS_08a_Gerätemenge!$C$29:$C$94,0),MATCH($AG247,INP_VIS_08a_Gerätemenge!$D$12:$N$12,0))</f>
        <v>0</v>
      </c>
      <c r="AT247" s="454">
        <f>INDEX(INP_VIS_08a_Gerätemenge!$D$29:$N$94,MATCH(AT$2,INP_VIS_08a_Gerätemenge!$C$29:$C$94,0),MATCH($AG247,INP_VIS_08a_Gerätemenge!$D$12:$N$12,0))</f>
        <v>0</v>
      </c>
      <c r="AU247" s="454">
        <f>INDEX(INP_VIS_08a_Gerätemenge!$D$29:$N$94,MATCH(AU$2,INP_VIS_08a_Gerätemenge!$C$29:$C$94,0),MATCH($AG247,INP_VIS_08a_Gerätemenge!$D$12:$N$12,0))</f>
        <v>0</v>
      </c>
      <c r="AV247" s="454">
        <f>INDEX(INP_VIS_08a_Gerätemenge!$D$29:$N$94,MATCH(AV$2,INP_VIS_08a_Gerätemenge!$C$29:$C$94,0),MATCH($AG247,INP_VIS_08a_Gerätemenge!$D$12:$N$12,0))</f>
        <v>20</v>
      </c>
      <c r="AW247" s="454">
        <f>INDEX(INP_VIS_08a_Gerätemenge!$D$29:$N$94,MATCH(AW$2,INP_VIS_08a_Gerätemenge!$C$29:$C$94,0),MATCH($AG247,INP_VIS_08a_Gerätemenge!$D$12:$N$12,0))</f>
        <v>0</v>
      </c>
      <c r="AX247" s="454">
        <f>INDEX(INP_VIS_08a_Gerätemenge!$D$29:$N$94,MATCH(AX$2,INP_VIS_08a_Gerätemenge!$C$29:$C$94,0),MATCH($AG247,INP_VIS_08a_Gerätemenge!$D$12:$N$12,0))</f>
        <v>0</v>
      </c>
      <c r="AY247" s="454">
        <f>INDEX(INP_VIS_08a_Gerätemenge!$D$29:$N$94,MATCH(AY$2,INP_VIS_08a_Gerätemenge!$C$29:$C$94,0),MATCH($AG247,INP_VIS_08a_Gerätemenge!$D$12:$N$12,0))</f>
        <v>0</v>
      </c>
      <c r="AZ247" s="454">
        <f>INDEX(INP_VIS_08a_Gerätemenge!$D$29:$N$94,MATCH(AZ$2,INP_VIS_08a_Gerätemenge!$C$29:$C$94,0),MATCH($AG247,INP_VIS_08a_Gerätemenge!$D$12:$N$12,0))</f>
        <v>0</v>
      </c>
      <c r="BA247" s="454">
        <f>INDEX(INP_VIS_08a_Gerätemenge!$D$29:$N$94,MATCH(BA$2,INP_VIS_08a_Gerätemenge!$C$29:$C$94,0),MATCH($AG247,INP_VIS_08a_Gerätemenge!$D$12:$N$12,0))</f>
        <v>0</v>
      </c>
      <c r="BB247" s="454">
        <f>INDEX(INP_VIS_08a_Gerätemenge!$D$29:$N$94,MATCH(BB$2,INP_VIS_08a_Gerätemenge!$C$29:$C$94,0),MATCH($AG247,INP_VIS_08a_Gerätemenge!$D$12:$N$12,0))</f>
        <v>1</v>
      </c>
      <c r="BC247" s="454">
        <f>INDEX(INP_VIS_08a_Gerätemenge!$D$29:$N$94,MATCH(BC$2,INP_VIS_08a_Gerätemenge!$C$29:$C$94,0),MATCH($AG247,INP_VIS_08a_Gerätemenge!$D$12:$N$12,0))</f>
        <v>0</v>
      </c>
      <c r="BD247" s="454">
        <f>INDEX(INP_VIS_08a_Gerätemenge!$D$29:$N$94,MATCH(BD$2,INP_VIS_08a_Gerätemenge!$C$29:$C$94,0),MATCH($AG247,INP_VIS_08a_Gerätemenge!$D$12:$N$12,0))</f>
        <v>0</v>
      </c>
      <c r="BE247" s="454">
        <f>INDEX(INP_VIS_08a_Gerätemenge!$D$29:$N$94,MATCH(BE$2,INP_VIS_08a_Gerätemenge!$C$29:$C$94,0),MATCH($AG247,INP_VIS_08a_Gerätemenge!$D$12:$N$12,0))</f>
        <v>0</v>
      </c>
      <c r="BF247" s="454">
        <f>INDEX(INP_VIS_08a_Gerätemenge!$D$29:$N$94,MATCH(BF$2,INP_VIS_08a_Gerätemenge!$C$29:$C$94,0),MATCH($AG247,INP_VIS_08a_Gerätemenge!$D$12:$N$12,0))</f>
        <v>1</v>
      </c>
      <c r="BG247" s="454">
        <f>INDEX(INP_VIS_08a_Gerätemenge!$D$29:$N$94,MATCH(BG$2,INP_VIS_08a_Gerätemenge!$C$29:$C$94,0),MATCH($AG247,INP_VIS_08a_Gerätemenge!$D$12:$N$12,0))</f>
        <v>0</v>
      </c>
      <c r="BH247" s="454">
        <f>INDEX(INP_VIS_08a_Gerätemenge!$D$29:$N$94,MATCH(BH$2,INP_VIS_08a_Gerätemenge!$C$29:$C$94,0),MATCH($AG247,INP_VIS_08a_Gerätemenge!$D$12:$N$12,0))</f>
        <v>1</v>
      </c>
    </row>
    <row r="248" spans="1:60">
      <c r="A248" s="208">
        <v>2</v>
      </c>
      <c r="B248" s="209">
        <v>45118</v>
      </c>
      <c r="C248" s="208" t="s">
        <v>873</v>
      </c>
      <c r="D248" s="208" t="s">
        <v>375</v>
      </c>
      <c r="E248" s="208" t="s">
        <v>874</v>
      </c>
      <c r="F248" s="208" t="s">
        <v>466</v>
      </c>
      <c r="H248" s="208" t="s">
        <v>372</v>
      </c>
      <c r="I248" s="210" t="s">
        <v>471</v>
      </c>
      <c r="J248" s="210" t="s">
        <v>467</v>
      </c>
      <c r="K248" s="210">
        <v>105</v>
      </c>
      <c r="L248" s="210">
        <v>53</v>
      </c>
      <c r="M248" s="210">
        <v>0</v>
      </c>
      <c r="N248" s="210">
        <v>0</v>
      </c>
      <c r="O248" s="208" t="s">
        <v>287</v>
      </c>
      <c r="P248" s="208">
        <v>150</v>
      </c>
      <c r="Q248" s="208" t="s">
        <v>26</v>
      </c>
      <c r="R248" s="208">
        <v>3</v>
      </c>
      <c r="S248" s="209">
        <v>45119</v>
      </c>
      <c r="T248" s="208" t="s">
        <v>541</v>
      </c>
      <c r="U248" s="208" t="s">
        <v>375</v>
      </c>
      <c r="V248" s="208" t="s">
        <v>932</v>
      </c>
      <c r="W248" s="208" t="s">
        <v>408</v>
      </c>
      <c r="Y248" s="208" t="s">
        <v>372</v>
      </c>
      <c r="Z248" s="210" t="s">
        <v>449</v>
      </c>
      <c r="AA248" s="210" t="s">
        <v>467</v>
      </c>
      <c r="AB248" s="210">
        <v>135</v>
      </c>
      <c r="AC248" s="210">
        <v>122</v>
      </c>
      <c r="AD248" s="210">
        <v>0</v>
      </c>
      <c r="AE248" s="210">
        <v>0</v>
      </c>
      <c r="AF248" s="210" t="str">
        <f t="shared" si="24"/>
        <v>j</v>
      </c>
      <c r="AG248" s="210">
        <f>VLOOKUP(O248,'Flugplan Summen'!$C$9:$N$33,12,0)</f>
        <v>319</v>
      </c>
      <c r="AH248" s="451" t="str">
        <f t="shared" si="25"/>
        <v/>
      </c>
      <c r="AI248" s="451" t="str">
        <f t="shared" si="26"/>
        <v/>
      </c>
      <c r="AJ248" s="451">
        <f t="shared" si="27"/>
        <v>45118.920138888891</v>
      </c>
      <c r="AK248" s="451">
        <f t="shared" si="28"/>
        <v>45118.951388888891</v>
      </c>
      <c r="AL248" s="451">
        <f t="shared" si="29"/>
        <v>45119.381944444438</v>
      </c>
      <c r="AM248" s="451">
        <f t="shared" si="30"/>
        <v>45119.413194444438</v>
      </c>
      <c r="AN248" s="203">
        <f t="shared" si="31"/>
        <v>1</v>
      </c>
      <c r="AO248" s="454">
        <f>INDEX(INP_VIS_08a_Gerätemenge!$D$29:$N$94,MATCH(AO$2,INP_VIS_08a_Gerätemenge!$C$29:$C$94,0),MATCH($AG248,INP_VIS_08a_Gerätemenge!$D$12:$N$12,0))</f>
        <v>0</v>
      </c>
      <c r="AP248" s="454">
        <f>INDEX(INP_VIS_08a_Gerätemenge!$D$29:$N$94,MATCH(AP$2,INP_VIS_08a_Gerätemenge!$C$29:$C$94,0),MATCH($AG248,INP_VIS_08a_Gerätemenge!$D$12:$N$12,0))</f>
        <v>3</v>
      </c>
      <c r="AQ248" s="454">
        <f>INDEX(INP_VIS_08a_Gerätemenge!$D$29:$N$94,MATCH(AQ$2,INP_VIS_08a_Gerätemenge!$C$29:$C$94,0),MATCH($AG248,INP_VIS_08a_Gerätemenge!$D$12:$N$12,0))</f>
        <v>1</v>
      </c>
      <c r="AR248" s="454">
        <f>INDEX(INP_VIS_08a_Gerätemenge!$D$29:$N$94,MATCH(AR$2,INP_VIS_08a_Gerätemenge!$C$29:$C$94,0),MATCH($AG248,INP_VIS_08a_Gerätemenge!$D$12:$N$12,0))</f>
        <v>0</v>
      </c>
      <c r="AS248" s="454">
        <f>INDEX(INP_VIS_08a_Gerätemenge!$D$29:$N$94,MATCH(AS$2,INP_VIS_08a_Gerätemenge!$C$29:$C$94,0),MATCH($AG248,INP_VIS_08a_Gerätemenge!$D$12:$N$12,0))</f>
        <v>0</v>
      </c>
      <c r="AT248" s="454">
        <f>INDEX(INP_VIS_08a_Gerätemenge!$D$29:$N$94,MATCH(AT$2,INP_VIS_08a_Gerätemenge!$C$29:$C$94,0),MATCH($AG248,INP_VIS_08a_Gerätemenge!$D$12:$N$12,0))</f>
        <v>0</v>
      </c>
      <c r="AU248" s="454">
        <f>INDEX(INP_VIS_08a_Gerätemenge!$D$29:$N$94,MATCH(AU$2,INP_VIS_08a_Gerätemenge!$C$29:$C$94,0),MATCH($AG248,INP_VIS_08a_Gerätemenge!$D$12:$N$12,0))</f>
        <v>0</v>
      </c>
      <c r="AV248" s="454">
        <f>INDEX(INP_VIS_08a_Gerätemenge!$D$29:$N$94,MATCH(AV$2,INP_VIS_08a_Gerätemenge!$C$29:$C$94,0),MATCH($AG248,INP_VIS_08a_Gerätemenge!$D$12:$N$12,0))</f>
        <v>12</v>
      </c>
      <c r="AW248" s="454">
        <f>INDEX(INP_VIS_08a_Gerätemenge!$D$29:$N$94,MATCH(AW$2,INP_VIS_08a_Gerätemenge!$C$29:$C$94,0),MATCH($AG248,INP_VIS_08a_Gerätemenge!$D$12:$N$12,0))</f>
        <v>0</v>
      </c>
      <c r="AX248" s="454">
        <f>INDEX(INP_VIS_08a_Gerätemenge!$D$29:$N$94,MATCH(AX$2,INP_VIS_08a_Gerätemenge!$C$29:$C$94,0),MATCH($AG248,INP_VIS_08a_Gerätemenge!$D$12:$N$12,0))</f>
        <v>0</v>
      </c>
      <c r="AY248" s="454">
        <f>INDEX(INP_VIS_08a_Gerätemenge!$D$29:$N$94,MATCH(AY$2,INP_VIS_08a_Gerätemenge!$C$29:$C$94,0),MATCH($AG248,INP_VIS_08a_Gerätemenge!$D$12:$N$12,0))</f>
        <v>1</v>
      </c>
      <c r="AZ248" s="454">
        <f>INDEX(INP_VIS_08a_Gerätemenge!$D$29:$N$94,MATCH(AZ$2,INP_VIS_08a_Gerätemenge!$C$29:$C$94,0),MATCH($AG248,INP_VIS_08a_Gerätemenge!$D$12:$N$12,0))</f>
        <v>2</v>
      </c>
      <c r="BA248" s="454">
        <f>INDEX(INP_VIS_08a_Gerätemenge!$D$29:$N$94,MATCH(BA$2,INP_VIS_08a_Gerätemenge!$C$29:$C$94,0),MATCH($AG248,INP_VIS_08a_Gerätemenge!$D$12:$N$12,0))</f>
        <v>0</v>
      </c>
      <c r="BB248" s="454">
        <f>INDEX(INP_VIS_08a_Gerätemenge!$D$29:$N$94,MATCH(BB$2,INP_VIS_08a_Gerätemenge!$C$29:$C$94,0),MATCH($AG248,INP_VIS_08a_Gerätemenge!$D$12:$N$12,0))</f>
        <v>1</v>
      </c>
      <c r="BC248" s="454">
        <f>INDEX(INP_VIS_08a_Gerätemenge!$D$29:$N$94,MATCH(BC$2,INP_VIS_08a_Gerätemenge!$C$29:$C$94,0),MATCH($AG248,INP_VIS_08a_Gerätemenge!$D$12:$N$12,0))</f>
        <v>0</v>
      </c>
      <c r="BD248" s="454">
        <f>INDEX(INP_VIS_08a_Gerätemenge!$D$29:$N$94,MATCH(BD$2,INP_VIS_08a_Gerätemenge!$C$29:$C$94,0),MATCH($AG248,INP_VIS_08a_Gerätemenge!$D$12:$N$12,0))</f>
        <v>0</v>
      </c>
      <c r="BE248" s="454">
        <f>INDEX(INP_VIS_08a_Gerätemenge!$D$29:$N$94,MATCH(BE$2,INP_VIS_08a_Gerätemenge!$C$29:$C$94,0),MATCH($AG248,INP_VIS_08a_Gerätemenge!$D$12:$N$12,0))</f>
        <v>0</v>
      </c>
      <c r="BF248" s="454">
        <f>INDEX(INP_VIS_08a_Gerätemenge!$D$29:$N$94,MATCH(BF$2,INP_VIS_08a_Gerätemenge!$C$29:$C$94,0),MATCH($AG248,INP_VIS_08a_Gerätemenge!$D$12:$N$12,0))</f>
        <v>1</v>
      </c>
      <c r="BG248" s="454">
        <f>INDEX(INP_VIS_08a_Gerätemenge!$D$29:$N$94,MATCH(BG$2,INP_VIS_08a_Gerätemenge!$C$29:$C$94,0),MATCH($AG248,INP_VIS_08a_Gerätemenge!$D$12:$N$12,0))</f>
        <v>0</v>
      </c>
      <c r="BH248" s="454">
        <f>INDEX(INP_VIS_08a_Gerätemenge!$D$29:$N$94,MATCH(BH$2,INP_VIS_08a_Gerätemenge!$C$29:$C$94,0),MATCH($AG248,INP_VIS_08a_Gerätemenge!$D$12:$N$12,0))</f>
        <v>1</v>
      </c>
    </row>
    <row r="249" spans="1:60">
      <c r="A249" s="208">
        <v>2</v>
      </c>
      <c r="B249" s="209">
        <v>45118</v>
      </c>
      <c r="C249" s="208" t="s">
        <v>1039</v>
      </c>
      <c r="D249" s="208" t="s">
        <v>375</v>
      </c>
      <c r="E249" s="208" t="s">
        <v>1040</v>
      </c>
      <c r="F249" s="208" t="s">
        <v>427</v>
      </c>
      <c r="H249" s="208" t="s">
        <v>372</v>
      </c>
      <c r="I249" s="210" t="s">
        <v>508</v>
      </c>
      <c r="J249" s="210" t="s">
        <v>433</v>
      </c>
      <c r="K249" s="210">
        <v>126</v>
      </c>
      <c r="L249" s="210">
        <v>63</v>
      </c>
      <c r="M249" s="210">
        <v>0</v>
      </c>
      <c r="N249" s="210">
        <v>0</v>
      </c>
      <c r="O249" s="208" t="s">
        <v>288</v>
      </c>
      <c r="P249" s="208">
        <v>180</v>
      </c>
      <c r="Q249" s="208" t="s">
        <v>26</v>
      </c>
      <c r="R249" s="208">
        <v>3</v>
      </c>
      <c r="S249" s="209">
        <v>45119</v>
      </c>
      <c r="T249" s="208" t="s">
        <v>439</v>
      </c>
      <c r="U249" s="208" t="s">
        <v>375</v>
      </c>
      <c r="V249" s="208" t="s">
        <v>461</v>
      </c>
      <c r="W249" s="208" t="s">
        <v>462</v>
      </c>
      <c r="Y249" s="208" t="s">
        <v>372</v>
      </c>
      <c r="Z249" s="210" t="s">
        <v>432</v>
      </c>
      <c r="AA249" s="210" t="s">
        <v>433</v>
      </c>
      <c r="AB249" s="210">
        <v>108</v>
      </c>
      <c r="AC249" s="210">
        <v>43</v>
      </c>
      <c r="AD249" s="210">
        <v>0</v>
      </c>
      <c r="AE249" s="210">
        <v>0</v>
      </c>
      <c r="AF249" s="210" t="str">
        <f t="shared" si="24"/>
        <v>j</v>
      </c>
      <c r="AG249" s="210">
        <f>VLOOKUP(O249,'Flugplan Summen'!$C$9:$N$33,12,0)</f>
        <v>320</v>
      </c>
      <c r="AH249" s="451" t="str">
        <f t="shared" si="25"/>
        <v/>
      </c>
      <c r="AI249" s="451" t="str">
        <f t="shared" si="26"/>
        <v/>
      </c>
      <c r="AJ249" s="451">
        <f t="shared" si="27"/>
        <v>45118.923611111117</v>
      </c>
      <c r="AK249" s="451">
        <f t="shared" si="28"/>
        <v>45118.954861111117</v>
      </c>
      <c r="AL249" s="451">
        <f t="shared" si="29"/>
        <v>45119.239583333328</v>
      </c>
      <c r="AM249" s="451">
        <f t="shared" si="30"/>
        <v>45119.270833333328</v>
      </c>
      <c r="AN249" s="203">
        <f t="shared" si="31"/>
        <v>1</v>
      </c>
      <c r="AO249" s="454">
        <f>INDEX(INP_VIS_08a_Gerätemenge!$D$29:$N$94,MATCH(AO$2,INP_VIS_08a_Gerätemenge!$C$29:$C$94,0),MATCH($AG249,INP_VIS_08a_Gerätemenge!$D$12:$N$12,0))</f>
        <v>0</v>
      </c>
      <c r="AP249" s="454">
        <f>INDEX(INP_VIS_08a_Gerätemenge!$D$29:$N$94,MATCH(AP$2,INP_VIS_08a_Gerätemenge!$C$29:$C$94,0),MATCH($AG249,INP_VIS_08a_Gerätemenge!$D$12:$N$12,0))</f>
        <v>3</v>
      </c>
      <c r="AQ249" s="454">
        <f>INDEX(INP_VIS_08a_Gerätemenge!$D$29:$N$94,MATCH(AQ$2,INP_VIS_08a_Gerätemenge!$C$29:$C$94,0),MATCH($AG249,INP_VIS_08a_Gerätemenge!$D$12:$N$12,0))</f>
        <v>1</v>
      </c>
      <c r="AR249" s="454">
        <f>INDEX(INP_VIS_08a_Gerätemenge!$D$29:$N$94,MATCH(AR$2,INP_VIS_08a_Gerätemenge!$C$29:$C$94,0),MATCH($AG249,INP_VIS_08a_Gerätemenge!$D$12:$N$12,0))</f>
        <v>0</v>
      </c>
      <c r="AS249" s="454">
        <f>INDEX(INP_VIS_08a_Gerätemenge!$D$29:$N$94,MATCH(AS$2,INP_VIS_08a_Gerätemenge!$C$29:$C$94,0),MATCH($AG249,INP_VIS_08a_Gerätemenge!$D$12:$N$12,0))</f>
        <v>0</v>
      </c>
      <c r="AT249" s="454">
        <f>INDEX(INP_VIS_08a_Gerätemenge!$D$29:$N$94,MATCH(AT$2,INP_VIS_08a_Gerätemenge!$C$29:$C$94,0),MATCH($AG249,INP_VIS_08a_Gerätemenge!$D$12:$N$12,0))</f>
        <v>0</v>
      </c>
      <c r="AU249" s="454">
        <f>INDEX(INP_VIS_08a_Gerätemenge!$D$29:$N$94,MATCH(AU$2,INP_VIS_08a_Gerätemenge!$C$29:$C$94,0),MATCH($AG249,INP_VIS_08a_Gerätemenge!$D$12:$N$12,0))</f>
        <v>0</v>
      </c>
      <c r="AV249" s="454">
        <f>INDEX(INP_VIS_08a_Gerätemenge!$D$29:$N$94,MATCH(AV$2,INP_VIS_08a_Gerätemenge!$C$29:$C$94,0),MATCH($AG249,INP_VIS_08a_Gerätemenge!$D$12:$N$12,0))</f>
        <v>20</v>
      </c>
      <c r="AW249" s="454">
        <f>INDEX(INP_VIS_08a_Gerätemenge!$D$29:$N$94,MATCH(AW$2,INP_VIS_08a_Gerätemenge!$C$29:$C$94,0),MATCH($AG249,INP_VIS_08a_Gerätemenge!$D$12:$N$12,0))</f>
        <v>0</v>
      </c>
      <c r="AX249" s="454">
        <f>INDEX(INP_VIS_08a_Gerätemenge!$D$29:$N$94,MATCH(AX$2,INP_VIS_08a_Gerätemenge!$C$29:$C$94,0),MATCH($AG249,INP_VIS_08a_Gerätemenge!$D$12:$N$12,0))</f>
        <v>0</v>
      </c>
      <c r="AY249" s="454">
        <f>INDEX(INP_VIS_08a_Gerätemenge!$D$29:$N$94,MATCH(AY$2,INP_VIS_08a_Gerätemenge!$C$29:$C$94,0),MATCH($AG249,INP_VIS_08a_Gerätemenge!$D$12:$N$12,0))</f>
        <v>0</v>
      </c>
      <c r="AZ249" s="454">
        <f>INDEX(INP_VIS_08a_Gerätemenge!$D$29:$N$94,MATCH(AZ$2,INP_VIS_08a_Gerätemenge!$C$29:$C$94,0),MATCH($AG249,INP_VIS_08a_Gerätemenge!$D$12:$N$12,0))</f>
        <v>0</v>
      </c>
      <c r="BA249" s="454">
        <f>INDEX(INP_VIS_08a_Gerätemenge!$D$29:$N$94,MATCH(BA$2,INP_VIS_08a_Gerätemenge!$C$29:$C$94,0),MATCH($AG249,INP_VIS_08a_Gerätemenge!$D$12:$N$12,0))</f>
        <v>0</v>
      </c>
      <c r="BB249" s="454">
        <f>INDEX(INP_VIS_08a_Gerätemenge!$D$29:$N$94,MATCH(BB$2,INP_VIS_08a_Gerätemenge!$C$29:$C$94,0),MATCH($AG249,INP_VIS_08a_Gerätemenge!$D$12:$N$12,0))</f>
        <v>1</v>
      </c>
      <c r="BC249" s="454">
        <f>INDEX(INP_VIS_08a_Gerätemenge!$D$29:$N$94,MATCH(BC$2,INP_VIS_08a_Gerätemenge!$C$29:$C$94,0),MATCH($AG249,INP_VIS_08a_Gerätemenge!$D$12:$N$12,0))</f>
        <v>0</v>
      </c>
      <c r="BD249" s="454">
        <f>INDEX(INP_VIS_08a_Gerätemenge!$D$29:$N$94,MATCH(BD$2,INP_VIS_08a_Gerätemenge!$C$29:$C$94,0),MATCH($AG249,INP_VIS_08a_Gerätemenge!$D$12:$N$12,0))</f>
        <v>0</v>
      </c>
      <c r="BE249" s="454">
        <f>INDEX(INP_VIS_08a_Gerätemenge!$D$29:$N$94,MATCH(BE$2,INP_VIS_08a_Gerätemenge!$C$29:$C$94,0),MATCH($AG249,INP_VIS_08a_Gerätemenge!$D$12:$N$12,0))</f>
        <v>0</v>
      </c>
      <c r="BF249" s="454">
        <f>INDEX(INP_VIS_08a_Gerätemenge!$D$29:$N$94,MATCH(BF$2,INP_VIS_08a_Gerätemenge!$C$29:$C$94,0),MATCH($AG249,INP_VIS_08a_Gerätemenge!$D$12:$N$12,0))</f>
        <v>1</v>
      </c>
      <c r="BG249" s="454">
        <f>INDEX(INP_VIS_08a_Gerätemenge!$D$29:$N$94,MATCH(BG$2,INP_VIS_08a_Gerätemenge!$C$29:$C$94,0),MATCH($AG249,INP_VIS_08a_Gerätemenge!$D$12:$N$12,0))</f>
        <v>0</v>
      </c>
      <c r="BH249" s="454">
        <f>INDEX(INP_VIS_08a_Gerätemenge!$D$29:$N$94,MATCH(BH$2,INP_VIS_08a_Gerätemenge!$C$29:$C$94,0),MATCH($AG249,INP_VIS_08a_Gerätemenge!$D$12:$N$12,0))</f>
        <v>1</v>
      </c>
    </row>
    <row r="250" spans="1:60">
      <c r="A250" s="208">
        <v>2</v>
      </c>
      <c r="B250" s="209">
        <v>45118</v>
      </c>
      <c r="C250" s="208" t="s">
        <v>879</v>
      </c>
      <c r="D250" s="208" t="s">
        <v>375</v>
      </c>
      <c r="E250" s="208" t="s">
        <v>907</v>
      </c>
      <c r="F250" s="208" t="s">
        <v>423</v>
      </c>
      <c r="H250" s="208" t="s">
        <v>372</v>
      </c>
      <c r="I250" s="210" t="s">
        <v>502</v>
      </c>
      <c r="J250" s="210" t="s">
        <v>414</v>
      </c>
      <c r="K250" s="210">
        <v>105</v>
      </c>
      <c r="L250" s="210">
        <v>53</v>
      </c>
      <c r="M250" s="210">
        <v>0</v>
      </c>
      <c r="N250" s="210">
        <v>0</v>
      </c>
      <c r="O250" s="208" t="s">
        <v>287</v>
      </c>
      <c r="P250" s="208">
        <v>150</v>
      </c>
      <c r="Q250" s="208" t="s">
        <v>26</v>
      </c>
      <c r="R250" s="208">
        <v>3</v>
      </c>
      <c r="S250" s="209">
        <v>45119</v>
      </c>
      <c r="T250" s="208" t="s">
        <v>415</v>
      </c>
      <c r="U250" s="208" t="s">
        <v>375</v>
      </c>
      <c r="V250" s="208" t="s">
        <v>443</v>
      </c>
      <c r="W250" s="208" t="s">
        <v>444</v>
      </c>
      <c r="Y250" s="208" t="s">
        <v>372</v>
      </c>
      <c r="Z250" s="210" t="s">
        <v>413</v>
      </c>
      <c r="AA250" s="210" t="s">
        <v>414</v>
      </c>
      <c r="AB250" s="210">
        <v>90</v>
      </c>
      <c r="AC250" s="210">
        <v>36</v>
      </c>
      <c r="AD250" s="210">
        <v>0</v>
      </c>
      <c r="AE250" s="210">
        <v>0</v>
      </c>
      <c r="AF250" s="210" t="str">
        <f t="shared" si="24"/>
        <v>j</v>
      </c>
      <c r="AG250" s="210">
        <f>VLOOKUP(O250,'Flugplan Summen'!$C$9:$N$33,12,0)</f>
        <v>319</v>
      </c>
      <c r="AH250" s="451" t="str">
        <f t="shared" si="25"/>
        <v/>
      </c>
      <c r="AI250" s="451" t="str">
        <f t="shared" si="26"/>
        <v/>
      </c>
      <c r="AJ250" s="451">
        <f t="shared" si="27"/>
        <v>45118.930555555562</v>
      </c>
      <c r="AK250" s="451">
        <f t="shared" si="28"/>
        <v>45118.961805555562</v>
      </c>
      <c r="AL250" s="451">
        <f t="shared" si="29"/>
        <v>45119.232638888883</v>
      </c>
      <c r="AM250" s="451">
        <f t="shared" si="30"/>
        <v>45119.263888888883</v>
      </c>
      <c r="AN250" s="203">
        <f t="shared" si="31"/>
        <v>1</v>
      </c>
      <c r="AO250" s="454">
        <f>INDEX(INP_VIS_08a_Gerätemenge!$D$29:$N$94,MATCH(AO$2,INP_VIS_08a_Gerätemenge!$C$29:$C$94,0),MATCH($AG250,INP_VIS_08a_Gerätemenge!$D$12:$N$12,0))</f>
        <v>0</v>
      </c>
      <c r="AP250" s="454">
        <f>INDEX(INP_VIS_08a_Gerätemenge!$D$29:$N$94,MATCH(AP$2,INP_VIS_08a_Gerätemenge!$C$29:$C$94,0),MATCH($AG250,INP_VIS_08a_Gerätemenge!$D$12:$N$12,0))</f>
        <v>3</v>
      </c>
      <c r="AQ250" s="454">
        <f>INDEX(INP_VIS_08a_Gerätemenge!$D$29:$N$94,MATCH(AQ$2,INP_VIS_08a_Gerätemenge!$C$29:$C$94,0),MATCH($AG250,INP_VIS_08a_Gerätemenge!$D$12:$N$12,0))</f>
        <v>1</v>
      </c>
      <c r="AR250" s="454">
        <f>INDEX(INP_VIS_08a_Gerätemenge!$D$29:$N$94,MATCH(AR$2,INP_VIS_08a_Gerätemenge!$C$29:$C$94,0),MATCH($AG250,INP_VIS_08a_Gerätemenge!$D$12:$N$12,0))</f>
        <v>0</v>
      </c>
      <c r="AS250" s="454">
        <f>INDEX(INP_VIS_08a_Gerätemenge!$D$29:$N$94,MATCH(AS$2,INP_VIS_08a_Gerätemenge!$C$29:$C$94,0),MATCH($AG250,INP_VIS_08a_Gerätemenge!$D$12:$N$12,0))</f>
        <v>0</v>
      </c>
      <c r="AT250" s="454">
        <f>INDEX(INP_VIS_08a_Gerätemenge!$D$29:$N$94,MATCH(AT$2,INP_VIS_08a_Gerätemenge!$C$29:$C$94,0),MATCH($AG250,INP_VIS_08a_Gerätemenge!$D$12:$N$12,0))</f>
        <v>0</v>
      </c>
      <c r="AU250" s="454">
        <f>INDEX(INP_VIS_08a_Gerätemenge!$D$29:$N$94,MATCH(AU$2,INP_VIS_08a_Gerätemenge!$C$29:$C$94,0),MATCH($AG250,INP_VIS_08a_Gerätemenge!$D$12:$N$12,0))</f>
        <v>0</v>
      </c>
      <c r="AV250" s="454">
        <f>INDEX(INP_VIS_08a_Gerätemenge!$D$29:$N$94,MATCH(AV$2,INP_VIS_08a_Gerätemenge!$C$29:$C$94,0),MATCH($AG250,INP_VIS_08a_Gerätemenge!$D$12:$N$12,0))</f>
        <v>12</v>
      </c>
      <c r="AW250" s="454">
        <f>INDEX(INP_VIS_08a_Gerätemenge!$D$29:$N$94,MATCH(AW$2,INP_VIS_08a_Gerätemenge!$C$29:$C$94,0),MATCH($AG250,INP_VIS_08a_Gerätemenge!$D$12:$N$12,0))</f>
        <v>0</v>
      </c>
      <c r="AX250" s="454">
        <f>INDEX(INP_VIS_08a_Gerätemenge!$D$29:$N$94,MATCH(AX$2,INP_VIS_08a_Gerätemenge!$C$29:$C$94,0),MATCH($AG250,INP_VIS_08a_Gerätemenge!$D$12:$N$12,0))</f>
        <v>0</v>
      </c>
      <c r="AY250" s="454">
        <f>INDEX(INP_VIS_08a_Gerätemenge!$D$29:$N$94,MATCH(AY$2,INP_VIS_08a_Gerätemenge!$C$29:$C$94,0),MATCH($AG250,INP_VIS_08a_Gerätemenge!$D$12:$N$12,0))</f>
        <v>1</v>
      </c>
      <c r="AZ250" s="454">
        <f>INDEX(INP_VIS_08a_Gerätemenge!$D$29:$N$94,MATCH(AZ$2,INP_VIS_08a_Gerätemenge!$C$29:$C$94,0),MATCH($AG250,INP_VIS_08a_Gerätemenge!$D$12:$N$12,0))</f>
        <v>2</v>
      </c>
      <c r="BA250" s="454">
        <f>INDEX(INP_VIS_08a_Gerätemenge!$D$29:$N$94,MATCH(BA$2,INP_VIS_08a_Gerätemenge!$C$29:$C$94,0),MATCH($AG250,INP_VIS_08a_Gerätemenge!$D$12:$N$12,0))</f>
        <v>0</v>
      </c>
      <c r="BB250" s="454">
        <f>INDEX(INP_VIS_08a_Gerätemenge!$D$29:$N$94,MATCH(BB$2,INP_VIS_08a_Gerätemenge!$C$29:$C$94,0),MATCH($AG250,INP_VIS_08a_Gerätemenge!$D$12:$N$12,0))</f>
        <v>1</v>
      </c>
      <c r="BC250" s="454">
        <f>INDEX(INP_VIS_08a_Gerätemenge!$D$29:$N$94,MATCH(BC$2,INP_VIS_08a_Gerätemenge!$C$29:$C$94,0),MATCH($AG250,INP_VIS_08a_Gerätemenge!$D$12:$N$12,0))</f>
        <v>0</v>
      </c>
      <c r="BD250" s="454">
        <f>INDEX(INP_VIS_08a_Gerätemenge!$D$29:$N$94,MATCH(BD$2,INP_VIS_08a_Gerätemenge!$C$29:$C$94,0),MATCH($AG250,INP_VIS_08a_Gerätemenge!$D$12:$N$12,0))</f>
        <v>0</v>
      </c>
      <c r="BE250" s="454">
        <f>INDEX(INP_VIS_08a_Gerätemenge!$D$29:$N$94,MATCH(BE$2,INP_VIS_08a_Gerätemenge!$C$29:$C$94,0),MATCH($AG250,INP_VIS_08a_Gerätemenge!$D$12:$N$12,0))</f>
        <v>0</v>
      </c>
      <c r="BF250" s="454">
        <f>INDEX(INP_VIS_08a_Gerätemenge!$D$29:$N$94,MATCH(BF$2,INP_VIS_08a_Gerätemenge!$C$29:$C$94,0),MATCH($AG250,INP_VIS_08a_Gerätemenge!$D$12:$N$12,0))</f>
        <v>1</v>
      </c>
      <c r="BG250" s="454">
        <f>INDEX(INP_VIS_08a_Gerätemenge!$D$29:$N$94,MATCH(BG$2,INP_VIS_08a_Gerätemenge!$C$29:$C$94,0),MATCH($AG250,INP_VIS_08a_Gerätemenge!$D$12:$N$12,0))</f>
        <v>0</v>
      </c>
      <c r="BH250" s="454">
        <f>INDEX(INP_VIS_08a_Gerätemenge!$D$29:$N$94,MATCH(BH$2,INP_VIS_08a_Gerätemenge!$C$29:$C$94,0),MATCH($AG250,INP_VIS_08a_Gerätemenge!$D$12:$N$12,0))</f>
        <v>1</v>
      </c>
    </row>
    <row r="251" spans="1:60">
      <c r="A251" s="208">
        <v>2</v>
      </c>
      <c r="B251" s="209">
        <v>45118</v>
      </c>
      <c r="C251" s="208" t="s">
        <v>879</v>
      </c>
      <c r="D251" s="208" t="s">
        <v>387</v>
      </c>
      <c r="E251" s="208" t="s">
        <v>880</v>
      </c>
      <c r="F251" s="208" t="s">
        <v>389</v>
      </c>
      <c r="H251" s="208" t="s">
        <v>372</v>
      </c>
      <c r="I251" s="210" t="s">
        <v>471</v>
      </c>
      <c r="J251" s="210" t="s">
        <v>391</v>
      </c>
      <c r="K251" s="210">
        <v>70</v>
      </c>
      <c r="L251" s="210">
        <v>35</v>
      </c>
      <c r="M251" s="210">
        <v>0</v>
      </c>
      <c r="N251" s="210">
        <v>0</v>
      </c>
      <c r="O251" s="208" t="s">
        <v>291</v>
      </c>
      <c r="P251" s="208">
        <v>100</v>
      </c>
      <c r="Q251" s="208" t="s">
        <v>26</v>
      </c>
      <c r="R251" s="208">
        <v>3</v>
      </c>
      <c r="S251" s="209">
        <v>45119</v>
      </c>
      <c r="T251" s="208" t="s">
        <v>386</v>
      </c>
      <c r="U251" s="208" t="s">
        <v>387</v>
      </c>
      <c r="V251" s="208" t="s">
        <v>388</v>
      </c>
      <c r="W251" s="208" t="s">
        <v>389</v>
      </c>
      <c r="Y251" s="208" t="s">
        <v>372</v>
      </c>
      <c r="Z251" s="210" t="s">
        <v>390</v>
      </c>
      <c r="AA251" s="210" t="s">
        <v>391</v>
      </c>
      <c r="AB251" s="210">
        <v>70</v>
      </c>
      <c r="AC251" s="210">
        <v>35</v>
      </c>
      <c r="AD251" s="210">
        <v>0</v>
      </c>
      <c r="AE251" s="210">
        <v>0</v>
      </c>
      <c r="AF251" s="210" t="str">
        <f t="shared" si="24"/>
        <v>j</v>
      </c>
      <c r="AG251" s="210" t="str">
        <f>VLOOKUP(O251,'Flugplan Summen'!$C$9:$N$33,12,0)</f>
        <v>E90</v>
      </c>
      <c r="AH251" s="451" t="str">
        <f t="shared" si="25"/>
        <v/>
      </c>
      <c r="AI251" s="451" t="str">
        <f t="shared" si="26"/>
        <v/>
      </c>
      <c r="AJ251" s="451">
        <f t="shared" si="27"/>
        <v>45118.930555555562</v>
      </c>
      <c r="AK251" s="451">
        <f t="shared" si="28"/>
        <v>45118.961805555562</v>
      </c>
      <c r="AL251" s="451">
        <f t="shared" si="29"/>
        <v>45119.222222222219</v>
      </c>
      <c r="AM251" s="451">
        <f t="shared" si="30"/>
        <v>45119.253472222219</v>
      </c>
      <c r="AN251" s="203">
        <f t="shared" si="31"/>
        <v>1</v>
      </c>
      <c r="AO251" s="454">
        <f>INDEX(INP_VIS_08a_Gerätemenge!$D$29:$N$94,MATCH(AO$2,INP_VIS_08a_Gerätemenge!$C$29:$C$94,0),MATCH($AG251,INP_VIS_08a_Gerätemenge!$D$12:$N$12,0))</f>
        <v>0</v>
      </c>
      <c r="AP251" s="454">
        <f>INDEX(INP_VIS_08a_Gerätemenge!$D$29:$N$94,MATCH(AP$2,INP_VIS_08a_Gerätemenge!$C$29:$C$94,0),MATCH($AG251,INP_VIS_08a_Gerätemenge!$D$12:$N$12,0))</f>
        <v>3</v>
      </c>
      <c r="AQ251" s="454">
        <f>INDEX(INP_VIS_08a_Gerätemenge!$D$29:$N$94,MATCH(AQ$2,INP_VIS_08a_Gerätemenge!$C$29:$C$94,0),MATCH($AG251,INP_VIS_08a_Gerätemenge!$D$12:$N$12,0))</f>
        <v>1</v>
      </c>
      <c r="AR251" s="454">
        <f>INDEX(INP_VIS_08a_Gerätemenge!$D$29:$N$94,MATCH(AR$2,INP_VIS_08a_Gerätemenge!$C$29:$C$94,0),MATCH($AG251,INP_VIS_08a_Gerätemenge!$D$12:$N$12,0))</f>
        <v>0</v>
      </c>
      <c r="AS251" s="454">
        <f>INDEX(INP_VIS_08a_Gerätemenge!$D$29:$N$94,MATCH(AS$2,INP_VIS_08a_Gerätemenge!$C$29:$C$94,0),MATCH($AG251,INP_VIS_08a_Gerätemenge!$D$12:$N$12,0))</f>
        <v>0</v>
      </c>
      <c r="AT251" s="454">
        <f>INDEX(INP_VIS_08a_Gerätemenge!$D$29:$N$94,MATCH(AT$2,INP_VIS_08a_Gerätemenge!$C$29:$C$94,0),MATCH($AG251,INP_VIS_08a_Gerätemenge!$D$12:$N$12,0))</f>
        <v>0</v>
      </c>
      <c r="AU251" s="454">
        <f>INDEX(INP_VIS_08a_Gerätemenge!$D$29:$N$94,MATCH(AU$2,INP_VIS_08a_Gerätemenge!$C$29:$C$94,0),MATCH($AG251,INP_VIS_08a_Gerätemenge!$D$12:$N$12,0))</f>
        <v>0</v>
      </c>
      <c r="AV251" s="454">
        <f>INDEX(INP_VIS_08a_Gerätemenge!$D$29:$N$94,MATCH(AV$2,INP_VIS_08a_Gerätemenge!$C$29:$C$94,0),MATCH($AG251,INP_VIS_08a_Gerätemenge!$D$12:$N$12,0))</f>
        <v>8</v>
      </c>
      <c r="AW251" s="454">
        <f>INDEX(INP_VIS_08a_Gerätemenge!$D$29:$N$94,MATCH(AW$2,INP_VIS_08a_Gerätemenge!$C$29:$C$94,0),MATCH($AG251,INP_VIS_08a_Gerätemenge!$D$12:$N$12,0))</f>
        <v>0</v>
      </c>
      <c r="AX251" s="454">
        <f>INDEX(INP_VIS_08a_Gerätemenge!$D$29:$N$94,MATCH(AX$2,INP_VIS_08a_Gerätemenge!$C$29:$C$94,0),MATCH($AG251,INP_VIS_08a_Gerätemenge!$D$12:$N$12,0))</f>
        <v>0</v>
      </c>
      <c r="AY251" s="454">
        <f>INDEX(INP_VIS_08a_Gerätemenge!$D$29:$N$94,MATCH(AY$2,INP_VIS_08a_Gerätemenge!$C$29:$C$94,0),MATCH($AG251,INP_VIS_08a_Gerätemenge!$D$12:$N$12,0))</f>
        <v>0</v>
      </c>
      <c r="AZ251" s="454">
        <f>INDEX(INP_VIS_08a_Gerätemenge!$D$29:$N$94,MATCH(AZ$2,INP_VIS_08a_Gerätemenge!$C$29:$C$94,0),MATCH($AG251,INP_VIS_08a_Gerätemenge!$D$12:$N$12,0))</f>
        <v>0</v>
      </c>
      <c r="BA251" s="454">
        <f>INDEX(INP_VIS_08a_Gerätemenge!$D$29:$N$94,MATCH(BA$2,INP_VIS_08a_Gerätemenge!$C$29:$C$94,0),MATCH($AG251,INP_VIS_08a_Gerätemenge!$D$12:$N$12,0))</f>
        <v>0</v>
      </c>
      <c r="BB251" s="454">
        <f>INDEX(INP_VIS_08a_Gerätemenge!$D$29:$N$94,MATCH(BB$2,INP_VIS_08a_Gerätemenge!$C$29:$C$94,0),MATCH($AG251,INP_VIS_08a_Gerätemenge!$D$12:$N$12,0))</f>
        <v>1</v>
      </c>
      <c r="BC251" s="454">
        <f>INDEX(INP_VIS_08a_Gerätemenge!$D$29:$N$94,MATCH(BC$2,INP_VIS_08a_Gerätemenge!$C$29:$C$94,0),MATCH($AG251,INP_VIS_08a_Gerätemenge!$D$12:$N$12,0))</f>
        <v>0</v>
      </c>
      <c r="BD251" s="454">
        <f>INDEX(INP_VIS_08a_Gerätemenge!$D$29:$N$94,MATCH(BD$2,INP_VIS_08a_Gerätemenge!$C$29:$C$94,0),MATCH($AG251,INP_VIS_08a_Gerätemenge!$D$12:$N$12,0))</f>
        <v>0</v>
      </c>
      <c r="BE251" s="454">
        <f>INDEX(INP_VIS_08a_Gerätemenge!$D$29:$N$94,MATCH(BE$2,INP_VIS_08a_Gerätemenge!$C$29:$C$94,0),MATCH($AG251,INP_VIS_08a_Gerätemenge!$D$12:$N$12,0))</f>
        <v>0</v>
      </c>
      <c r="BF251" s="454">
        <f>INDEX(INP_VIS_08a_Gerätemenge!$D$29:$N$94,MATCH(BF$2,INP_VIS_08a_Gerätemenge!$C$29:$C$94,0),MATCH($AG251,INP_VIS_08a_Gerätemenge!$D$12:$N$12,0))</f>
        <v>1</v>
      </c>
      <c r="BG251" s="454">
        <f>INDEX(INP_VIS_08a_Gerätemenge!$D$29:$N$94,MATCH(BG$2,INP_VIS_08a_Gerätemenge!$C$29:$C$94,0),MATCH($AG251,INP_VIS_08a_Gerätemenge!$D$12:$N$12,0))</f>
        <v>0</v>
      </c>
      <c r="BH251" s="454">
        <f>INDEX(INP_VIS_08a_Gerätemenge!$D$29:$N$94,MATCH(BH$2,INP_VIS_08a_Gerätemenge!$C$29:$C$94,0),MATCH($AG251,INP_VIS_08a_Gerätemenge!$D$12:$N$12,0))</f>
        <v>1</v>
      </c>
    </row>
    <row r="252" spans="1:60">
      <c r="A252" s="208">
        <v>2</v>
      </c>
      <c r="B252" s="209">
        <v>45118</v>
      </c>
      <c r="C252" s="208" t="s">
        <v>884</v>
      </c>
      <c r="D252" s="208" t="s">
        <v>375</v>
      </c>
      <c r="E252" s="208" t="s">
        <v>885</v>
      </c>
      <c r="F252" s="208" t="s">
        <v>452</v>
      </c>
      <c r="H252" s="208" t="s">
        <v>372</v>
      </c>
      <c r="I252" s="210" t="s">
        <v>419</v>
      </c>
      <c r="J252" s="210" t="s">
        <v>429</v>
      </c>
      <c r="K252" s="210">
        <v>126</v>
      </c>
      <c r="L252" s="210">
        <v>63</v>
      </c>
      <c r="M252" s="210">
        <v>0</v>
      </c>
      <c r="N252" s="210">
        <v>0</v>
      </c>
      <c r="O252" s="208" t="s">
        <v>288</v>
      </c>
      <c r="P252" s="208">
        <v>180</v>
      </c>
      <c r="Q252" s="208" t="s">
        <v>26</v>
      </c>
      <c r="R252" s="208">
        <v>3</v>
      </c>
      <c r="S252" s="209">
        <v>45119</v>
      </c>
      <c r="T252" s="208" t="s">
        <v>434</v>
      </c>
      <c r="U252" s="208" t="s">
        <v>375</v>
      </c>
      <c r="V252" s="208" t="s">
        <v>451</v>
      </c>
      <c r="W252" s="208" t="s">
        <v>452</v>
      </c>
      <c r="Y252" s="208" t="s">
        <v>372</v>
      </c>
      <c r="Z252" s="210" t="s">
        <v>449</v>
      </c>
      <c r="AA252" s="210" t="s">
        <v>429</v>
      </c>
      <c r="AB252" s="210">
        <v>126</v>
      </c>
      <c r="AC252" s="210">
        <v>63</v>
      </c>
      <c r="AD252" s="210">
        <v>0</v>
      </c>
      <c r="AE252" s="210">
        <v>0</v>
      </c>
      <c r="AF252" s="210" t="str">
        <f t="shared" si="24"/>
        <v>j</v>
      </c>
      <c r="AG252" s="210">
        <f>VLOOKUP(O252,'Flugplan Summen'!$C$9:$N$33,12,0)</f>
        <v>320</v>
      </c>
      <c r="AH252" s="451" t="str">
        <f t="shared" si="25"/>
        <v/>
      </c>
      <c r="AI252" s="451" t="str">
        <f t="shared" si="26"/>
        <v/>
      </c>
      <c r="AJ252" s="451">
        <f t="shared" si="27"/>
        <v>45118.9375</v>
      </c>
      <c r="AK252" s="451">
        <f t="shared" si="28"/>
        <v>45118.96875</v>
      </c>
      <c r="AL252" s="451">
        <f t="shared" si="29"/>
        <v>45119.236111111109</v>
      </c>
      <c r="AM252" s="451">
        <f t="shared" si="30"/>
        <v>45119.267361111109</v>
      </c>
      <c r="AN252" s="203">
        <f t="shared" si="31"/>
        <v>1</v>
      </c>
      <c r="AO252" s="454">
        <f>INDEX(INP_VIS_08a_Gerätemenge!$D$29:$N$94,MATCH(AO$2,INP_VIS_08a_Gerätemenge!$C$29:$C$94,0),MATCH($AG252,INP_VIS_08a_Gerätemenge!$D$12:$N$12,0))</f>
        <v>0</v>
      </c>
      <c r="AP252" s="454">
        <f>INDEX(INP_VIS_08a_Gerätemenge!$D$29:$N$94,MATCH(AP$2,INP_VIS_08a_Gerätemenge!$C$29:$C$94,0),MATCH($AG252,INP_VIS_08a_Gerätemenge!$D$12:$N$12,0))</f>
        <v>3</v>
      </c>
      <c r="AQ252" s="454">
        <f>INDEX(INP_VIS_08a_Gerätemenge!$D$29:$N$94,MATCH(AQ$2,INP_VIS_08a_Gerätemenge!$C$29:$C$94,0),MATCH($AG252,INP_VIS_08a_Gerätemenge!$D$12:$N$12,0))</f>
        <v>1</v>
      </c>
      <c r="AR252" s="454">
        <f>INDEX(INP_VIS_08a_Gerätemenge!$D$29:$N$94,MATCH(AR$2,INP_VIS_08a_Gerätemenge!$C$29:$C$94,0),MATCH($AG252,INP_VIS_08a_Gerätemenge!$D$12:$N$12,0))</f>
        <v>0</v>
      </c>
      <c r="AS252" s="454">
        <f>INDEX(INP_VIS_08a_Gerätemenge!$D$29:$N$94,MATCH(AS$2,INP_VIS_08a_Gerätemenge!$C$29:$C$94,0),MATCH($AG252,INP_VIS_08a_Gerätemenge!$D$12:$N$12,0))</f>
        <v>0</v>
      </c>
      <c r="AT252" s="454">
        <f>INDEX(INP_VIS_08a_Gerätemenge!$D$29:$N$94,MATCH(AT$2,INP_VIS_08a_Gerätemenge!$C$29:$C$94,0),MATCH($AG252,INP_VIS_08a_Gerätemenge!$D$12:$N$12,0))</f>
        <v>0</v>
      </c>
      <c r="AU252" s="454">
        <f>INDEX(INP_VIS_08a_Gerätemenge!$D$29:$N$94,MATCH(AU$2,INP_VIS_08a_Gerätemenge!$C$29:$C$94,0),MATCH($AG252,INP_VIS_08a_Gerätemenge!$D$12:$N$12,0))</f>
        <v>0</v>
      </c>
      <c r="AV252" s="454">
        <f>INDEX(INP_VIS_08a_Gerätemenge!$D$29:$N$94,MATCH(AV$2,INP_VIS_08a_Gerätemenge!$C$29:$C$94,0),MATCH($AG252,INP_VIS_08a_Gerätemenge!$D$12:$N$12,0))</f>
        <v>20</v>
      </c>
      <c r="AW252" s="454">
        <f>INDEX(INP_VIS_08a_Gerätemenge!$D$29:$N$94,MATCH(AW$2,INP_VIS_08a_Gerätemenge!$C$29:$C$94,0),MATCH($AG252,INP_VIS_08a_Gerätemenge!$D$12:$N$12,0))</f>
        <v>0</v>
      </c>
      <c r="AX252" s="454">
        <f>INDEX(INP_VIS_08a_Gerätemenge!$D$29:$N$94,MATCH(AX$2,INP_VIS_08a_Gerätemenge!$C$29:$C$94,0),MATCH($AG252,INP_VIS_08a_Gerätemenge!$D$12:$N$12,0))</f>
        <v>0</v>
      </c>
      <c r="AY252" s="454">
        <f>INDEX(INP_VIS_08a_Gerätemenge!$D$29:$N$94,MATCH(AY$2,INP_VIS_08a_Gerätemenge!$C$29:$C$94,0),MATCH($AG252,INP_VIS_08a_Gerätemenge!$D$12:$N$12,0))</f>
        <v>0</v>
      </c>
      <c r="AZ252" s="454">
        <f>INDEX(INP_VIS_08a_Gerätemenge!$D$29:$N$94,MATCH(AZ$2,INP_VIS_08a_Gerätemenge!$C$29:$C$94,0),MATCH($AG252,INP_VIS_08a_Gerätemenge!$D$12:$N$12,0))</f>
        <v>0</v>
      </c>
      <c r="BA252" s="454">
        <f>INDEX(INP_VIS_08a_Gerätemenge!$D$29:$N$94,MATCH(BA$2,INP_VIS_08a_Gerätemenge!$C$29:$C$94,0),MATCH($AG252,INP_VIS_08a_Gerätemenge!$D$12:$N$12,0))</f>
        <v>0</v>
      </c>
      <c r="BB252" s="454">
        <f>INDEX(INP_VIS_08a_Gerätemenge!$D$29:$N$94,MATCH(BB$2,INP_VIS_08a_Gerätemenge!$C$29:$C$94,0),MATCH($AG252,INP_VIS_08a_Gerätemenge!$D$12:$N$12,0))</f>
        <v>1</v>
      </c>
      <c r="BC252" s="454">
        <f>INDEX(INP_VIS_08a_Gerätemenge!$D$29:$N$94,MATCH(BC$2,INP_VIS_08a_Gerätemenge!$C$29:$C$94,0),MATCH($AG252,INP_VIS_08a_Gerätemenge!$D$12:$N$12,0))</f>
        <v>0</v>
      </c>
      <c r="BD252" s="454">
        <f>INDEX(INP_VIS_08a_Gerätemenge!$D$29:$N$94,MATCH(BD$2,INP_VIS_08a_Gerätemenge!$C$29:$C$94,0),MATCH($AG252,INP_VIS_08a_Gerätemenge!$D$12:$N$12,0))</f>
        <v>0</v>
      </c>
      <c r="BE252" s="454">
        <f>INDEX(INP_VIS_08a_Gerätemenge!$D$29:$N$94,MATCH(BE$2,INP_VIS_08a_Gerätemenge!$C$29:$C$94,0),MATCH($AG252,INP_VIS_08a_Gerätemenge!$D$12:$N$12,0))</f>
        <v>0</v>
      </c>
      <c r="BF252" s="454">
        <f>INDEX(INP_VIS_08a_Gerätemenge!$D$29:$N$94,MATCH(BF$2,INP_VIS_08a_Gerätemenge!$C$29:$C$94,0),MATCH($AG252,INP_VIS_08a_Gerätemenge!$D$12:$N$12,0))</f>
        <v>1</v>
      </c>
      <c r="BG252" s="454">
        <f>INDEX(INP_VIS_08a_Gerätemenge!$D$29:$N$94,MATCH(BG$2,INP_VIS_08a_Gerätemenge!$C$29:$C$94,0),MATCH($AG252,INP_VIS_08a_Gerätemenge!$D$12:$N$12,0))</f>
        <v>0</v>
      </c>
      <c r="BH252" s="454">
        <f>INDEX(INP_VIS_08a_Gerätemenge!$D$29:$N$94,MATCH(BH$2,INP_VIS_08a_Gerätemenge!$C$29:$C$94,0),MATCH($AG252,INP_VIS_08a_Gerätemenge!$D$12:$N$12,0))</f>
        <v>1</v>
      </c>
    </row>
    <row r="253" spans="1:60">
      <c r="A253" s="208">
        <v>2</v>
      </c>
      <c r="B253" s="209">
        <v>45118</v>
      </c>
      <c r="C253" s="208" t="s">
        <v>886</v>
      </c>
      <c r="D253" s="208" t="s">
        <v>375</v>
      </c>
      <c r="E253" s="208" t="s">
        <v>1041</v>
      </c>
      <c r="F253" s="208" t="s">
        <v>398</v>
      </c>
      <c r="H253" s="208" t="s">
        <v>372</v>
      </c>
      <c r="I253" s="210" t="s">
        <v>502</v>
      </c>
      <c r="J253" s="210" t="s">
        <v>385</v>
      </c>
      <c r="K253" s="210">
        <v>162</v>
      </c>
      <c r="L253" s="210">
        <v>81</v>
      </c>
      <c r="M253" s="210">
        <v>0</v>
      </c>
      <c r="N253" s="210">
        <v>0</v>
      </c>
      <c r="O253" s="208" t="s">
        <v>290</v>
      </c>
      <c r="P253" s="208">
        <v>180</v>
      </c>
      <c r="Q253" s="208" t="s">
        <v>26</v>
      </c>
      <c r="R253" s="208">
        <v>3</v>
      </c>
      <c r="S253" s="209">
        <v>45119</v>
      </c>
      <c r="T253" s="208" t="s">
        <v>578</v>
      </c>
      <c r="U253" s="208" t="s">
        <v>375</v>
      </c>
      <c r="V253" s="208" t="s">
        <v>576</v>
      </c>
      <c r="W253" s="208" t="s">
        <v>577</v>
      </c>
      <c r="Y253" s="208" t="s">
        <v>372</v>
      </c>
      <c r="Z253" s="210" t="s">
        <v>424</v>
      </c>
      <c r="AA253" s="210" t="s">
        <v>385</v>
      </c>
      <c r="AB253" s="210">
        <v>162</v>
      </c>
      <c r="AC253" s="210">
        <v>81</v>
      </c>
      <c r="AD253" s="210">
        <v>0</v>
      </c>
      <c r="AE253" s="210">
        <v>0</v>
      </c>
      <c r="AF253" s="210" t="str">
        <f t="shared" si="24"/>
        <v>j</v>
      </c>
      <c r="AG253" s="210">
        <f>VLOOKUP(O253,'Flugplan Summen'!$C$9:$N$33,12,0)</f>
        <v>320</v>
      </c>
      <c r="AH253" s="451" t="str">
        <f t="shared" si="25"/>
        <v/>
      </c>
      <c r="AI253" s="451" t="str">
        <f t="shared" si="26"/>
        <v/>
      </c>
      <c r="AJ253" s="451">
        <f t="shared" si="27"/>
        <v>45118.940972222226</v>
      </c>
      <c r="AK253" s="451">
        <f t="shared" si="28"/>
        <v>45118.972222222226</v>
      </c>
      <c r="AL253" s="451">
        <f t="shared" si="29"/>
        <v>45119.378472222219</v>
      </c>
      <c r="AM253" s="451">
        <f t="shared" si="30"/>
        <v>45119.409722222219</v>
      </c>
      <c r="AN253" s="203">
        <f t="shared" si="31"/>
        <v>1</v>
      </c>
      <c r="AO253" s="454">
        <f>INDEX(INP_VIS_08a_Gerätemenge!$D$29:$N$94,MATCH(AO$2,INP_VIS_08a_Gerätemenge!$C$29:$C$94,0),MATCH($AG253,INP_VIS_08a_Gerätemenge!$D$12:$N$12,0))</f>
        <v>0</v>
      </c>
      <c r="AP253" s="454">
        <f>INDEX(INP_VIS_08a_Gerätemenge!$D$29:$N$94,MATCH(AP$2,INP_VIS_08a_Gerätemenge!$C$29:$C$94,0),MATCH($AG253,INP_VIS_08a_Gerätemenge!$D$12:$N$12,0))</f>
        <v>3</v>
      </c>
      <c r="AQ253" s="454">
        <f>INDEX(INP_VIS_08a_Gerätemenge!$D$29:$N$94,MATCH(AQ$2,INP_VIS_08a_Gerätemenge!$C$29:$C$94,0),MATCH($AG253,INP_VIS_08a_Gerätemenge!$D$12:$N$12,0))</f>
        <v>1</v>
      </c>
      <c r="AR253" s="454">
        <f>INDEX(INP_VIS_08a_Gerätemenge!$D$29:$N$94,MATCH(AR$2,INP_VIS_08a_Gerätemenge!$C$29:$C$94,0),MATCH($AG253,INP_VIS_08a_Gerätemenge!$D$12:$N$12,0))</f>
        <v>0</v>
      </c>
      <c r="AS253" s="454">
        <f>INDEX(INP_VIS_08a_Gerätemenge!$D$29:$N$94,MATCH(AS$2,INP_VIS_08a_Gerätemenge!$C$29:$C$94,0),MATCH($AG253,INP_VIS_08a_Gerätemenge!$D$12:$N$12,0))</f>
        <v>0</v>
      </c>
      <c r="AT253" s="454">
        <f>INDEX(INP_VIS_08a_Gerätemenge!$D$29:$N$94,MATCH(AT$2,INP_VIS_08a_Gerätemenge!$C$29:$C$94,0),MATCH($AG253,INP_VIS_08a_Gerätemenge!$D$12:$N$12,0))</f>
        <v>0</v>
      </c>
      <c r="AU253" s="454">
        <f>INDEX(INP_VIS_08a_Gerätemenge!$D$29:$N$94,MATCH(AU$2,INP_VIS_08a_Gerätemenge!$C$29:$C$94,0),MATCH($AG253,INP_VIS_08a_Gerätemenge!$D$12:$N$12,0))</f>
        <v>0</v>
      </c>
      <c r="AV253" s="454">
        <f>INDEX(INP_VIS_08a_Gerätemenge!$D$29:$N$94,MATCH(AV$2,INP_VIS_08a_Gerätemenge!$C$29:$C$94,0),MATCH($AG253,INP_VIS_08a_Gerätemenge!$D$12:$N$12,0))</f>
        <v>20</v>
      </c>
      <c r="AW253" s="454">
        <f>INDEX(INP_VIS_08a_Gerätemenge!$D$29:$N$94,MATCH(AW$2,INP_VIS_08a_Gerätemenge!$C$29:$C$94,0),MATCH($AG253,INP_VIS_08a_Gerätemenge!$D$12:$N$12,0))</f>
        <v>0</v>
      </c>
      <c r="AX253" s="454">
        <f>INDEX(INP_VIS_08a_Gerätemenge!$D$29:$N$94,MATCH(AX$2,INP_VIS_08a_Gerätemenge!$C$29:$C$94,0),MATCH($AG253,INP_VIS_08a_Gerätemenge!$D$12:$N$12,0))</f>
        <v>0</v>
      </c>
      <c r="AY253" s="454">
        <f>INDEX(INP_VIS_08a_Gerätemenge!$D$29:$N$94,MATCH(AY$2,INP_VIS_08a_Gerätemenge!$C$29:$C$94,0),MATCH($AG253,INP_VIS_08a_Gerätemenge!$D$12:$N$12,0))</f>
        <v>0</v>
      </c>
      <c r="AZ253" s="454">
        <f>INDEX(INP_VIS_08a_Gerätemenge!$D$29:$N$94,MATCH(AZ$2,INP_VIS_08a_Gerätemenge!$C$29:$C$94,0),MATCH($AG253,INP_VIS_08a_Gerätemenge!$D$12:$N$12,0))</f>
        <v>0</v>
      </c>
      <c r="BA253" s="454">
        <f>INDEX(INP_VIS_08a_Gerätemenge!$D$29:$N$94,MATCH(BA$2,INP_VIS_08a_Gerätemenge!$C$29:$C$94,0),MATCH($AG253,INP_VIS_08a_Gerätemenge!$D$12:$N$12,0))</f>
        <v>0</v>
      </c>
      <c r="BB253" s="454">
        <f>INDEX(INP_VIS_08a_Gerätemenge!$D$29:$N$94,MATCH(BB$2,INP_VIS_08a_Gerätemenge!$C$29:$C$94,0),MATCH($AG253,INP_VIS_08a_Gerätemenge!$D$12:$N$12,0))</f>
        <v>1</v>
      </c>
      <c r="BC253" s="454">
        <f>INDEX(INP_VIS_08a_Gerätemenge!$D$29:$N$94,MATCH(BC$2,INP_VIS_08a_Gerätemenge!$C$29:$C$94,0),MATCH($AG253,INP_VIS_08a_Gerätemenge!$D$12:$N$12,0))</f>
        <v>0</v>
      </c>
      <c r="BD253" s="454">
        <f>INDEX(INP_VIS_08a_Gerätemenge!$D$29:$N$94,MATCH(BD$2,INP_VIS_08a_Gerätemenge!$C$29:$C$94,0),MATCH($AG253,INP_VIS_08a_Gerätemenge!$D$12:$N$12,0))</f>
        <v>0</v>
      </c>
      <c r="BE253" s="454">
        <f>INDEX(INP_VIS_08a_Gerätemenge!$D$29:$N$94,MATCH(BE$2,INP_VIS_08a_Gerätemenge!$C$29:$C$94,0),MATCH($AG253,INP_VIS_08a_Gerätemenge!$D$12:$N$12,0))</f>
        <v>0</v>
      </c>
      <c r="BF253" s="454">
        <f>INDEX(INP_VIS_08a_Gerätemenge!$D$29:$N$94,MATCH(BF$2,INP_VIS_08a_Gerätemenge!$C$29:$C$94,0),MATCH($AG253,INP_VIS_08a_Gerätemenge!$D$12:$N$12,0))</f>
        <v>1</v>
      </c>
      <c r="BG253" s="454">
        <f>INDEX(INP_VIS_08a_Gerätemenge!$D$29:$N$94,MATCH(BG$2,INP_VIS_08a_Gerätemenge!$C$29:$C$94,0),MATCH($AG253,INP_VIS_08a_Gerätemenge!$D$12:$N$12,0))</f>
        <v>0</v>
      </c>
      <c r="BH253" s="454">
        <f>INDEX(INP_VIS_08a_Gerätemenge!$D$29:$N$94,MATCH(BH$2,INP_VIS_08a_Gerätemenge!$C$29:$C$94,0),MATCH($AG253,INP_VIS_08a_Gerätemenge!$D$12:$N$12,0))</f>
        <v>1</v>
      </c>
    </row>
    <row r="254" spans="1:60">
      <c r="A254" s="208">
        <v>2</v>
      </c>
      <c r="B254" s="209">
        <v>45118</v>
      </c>
      <c r="C254" s="208" t="s">
        <v>889</v>
      </c>
      <c r="D254" s="208" t="s">
        <v>487</v>
      </c>
      <c r="E254" s="208" t="s">
        <v>888</v>
      </c>
      <c r="F254" s="208" t="s">
        <v>489</v>
      </c>
      <c r="H254" s="208" t="s">
        <v>372</v>
      </c>
      <c r="I254" s="210" t="s">
        <v>498</v>
      </c>
      <c r="J254" s="210" t="s">
        <v>485</v>
      </c>
      <c r="K254" s="210">
        <v>101</v>
      </c>
      <c r="L254" s="210">
        <v>51</v>
      </c>
      <c r="M254" s="210">
        <v>1200</v>
      </c>
      <c r="N254" s="210">
        <v>0</v>
      </c>
      <c r="O254" s="208" t="s">
        <v>287</v>
      </c>
      <c r="P254" s="208">
        <v>144</v>
      </c>
      <c r="Q254" s="208" t="s">
        <v>26</v>
      </c>
      <c r="R254" s="208">
        <v>3</v>
      </c>
      <c r="S254" s="209">
        <v>45119</v>
      </c>
      <c r="T254" s="208" t="s">
        <v>455</v>
      </c>
      <c r="U254" s="208" t="s">
        <v>487</v>
      </c>
      <c r="V254" s="208" t="s">
        <v>488</v>
      </c>
      <c r="W254" s="208" t="s">
        <v>489</v>
      </c>
      <c r="Y254" s="208" t="s">
        <v>372</v>
      </c>
      <c r="Z254" s="210" t="s">
        <v>671</v>
      </c>
      <c r="AA254" s="210" t="s">
        <v>485</v>
      </c>
      <c r="AB254" s="210">
        <v>101</v>
      </c>
      <c r="AC254" s="210">
        <v>51</v>
      </c>
      <c r="AD254" s="210">
        <v>1200</v>
      </c>
      <c r="AE254" s="210">
        <v>0</v>
      </c>
      <c r="AF254" s="210" t="str">
        <f t="shared" si="24"/>
        <v>j</v>
      </c>
      <c r="AG254" s="210">
        <f>VLOOKUP(O254,'Flugplan Summen'!$C$9:$N$33,12,0)</f>
        <v>319</v>
      </c>
      <c r="AH254" s="451" t="str">
        <f t="shared" si="25"/>
        <v/>
      </c>
      <c r="AI254" s="451" t="str">
        <f t="shared" si="26"/>
        <v/>
      </c>
      <c r="AJ254" s="451">
        <f t="shared" si="27"/>
        <v>45118.944444444445</v>
      </c>
      <c r="AK254" s="451">
        <f t="shared" si="28"/>
        <v>45118.975694444445</v>
      </c>
      <c r="AL254" s="451">
        <f t="shared" si="29"/>
        <v>45119.246527777774</v>
      </c>
      <c r="AM254" s="451">
        <f t="shared" si="30"/>
        <v>45119.277777777774</v>
      </c>
      <c r="AN254" s="203">
        <f t="shared" si="31"/>
        <v>1</v>
      </c>
      <c r="AO254" s="454">
        <f>INDEX(INP_VIS_08a_Gerätemenge!$D$29:$N$94,MATCH(AO$2,INP_VIS_08a_Gerätemenge!$C$29:$C$94,0),MATCH($AG254,INP_VIS_08a_Gerätemenge!$D$12:$N$12,0))</f>
        <v>0</v>
      </c>
      <c r="AP254" s="454">
        <f>INDEX(INP_VIS_08a_Gerätemenge!$D$29:$N$94,MATCH(AP$2,INP_VIS_08a_Gerätemenge!$C$29:$C$94,0),MATCH($AG254,INP_VIS_08a_Gerätemenge!$D$12:$N$12,0))</f>
        <v>3</v>
      </c>
      <c r="AQ254" s="454">
        <f>INDEX(INP_VIS_08a_Gerätemenge!$D$29:$N$94,MATCH(AQ$2,INP_VIS_08a_Gerätemenge!$C$29:$C$94,0),MATCH($AG254,INP_VIS_08a_Gerätemenge!$D$12:$N$12,0))</f>
        <v>1</v>
      </c>
      <c r="AR254" s="454">
        <f>INDEX(INP_VIS_08a_Gerätemenge!$D$29:$N$94,MATCH(AR$2,INP_VIS_08a_Gerätemenge!$C$29:$C$94,0),MATCH($AG254,INP_VIS_08a_Gerätemenge!$D$12:$N$12,0))</f>
        <v>0</v>
      </c>
      <c r="AS254" s="454">
        <f>INDEX(INP_VIS_08a_Gerätemenge!$D$29:$N$94,MATCH(AS$2,INP_VIS_08a_Gerätemenge!$C$29:$C$94,0),MATCH($AG254,INP_VIS_08a_Gerätemenge!$D$12:$N$12,0))</f>
        <v>0</v>
      </c>
      <c r="AT254" s="454">
        <f>INDEX(INP_VIS_08a_Gerätemenge!$D$29:$N$94,MATCH(AT$2,INP_VIS_08a_Gerätemenge!$C$29:$C$94,0),MATCH($AG254,INP_VIS_08a_Gerätemenge!$D$12:$N$12,0))</f>
        <v>0</v>
      </c>
      <c r="AU254" s="454">
        <f>INDEX(INP_VIS_08a_Gerätemenge!$D$29:$N$94,MATCH(AU$2,INP_VIS_08a_Gerätemenge!$C$29:$C$94,0),MATCH($AG254,INP_VIS_08a_Gerätemenge!$D$12:$N$12,0))</f>
        <v>0</v>
      </c>
      <c r="AV254" s="454">
        <f>INDEX(INP_VIS_08a_Gerätemenge!$D$29:$N$94,MATCH(AV$2,INP_VIS_08a_Gerätemenge!$C$29:$C$94,0),MATCH($AG254,INP_VIS_08a_Gerätemenge!$D$12:$N$12,0))</f>
        <v>12</v>
      </c>
      <c r="AW254" s="454">
        <f>INDEX(INP_VIS_08a_Gerätemenge!$D$29:$N$94,MATCH(AW$2,INP_VIS_08a_Gerätemenge!$C$29:$C$94,0),MATCH($AG254,INP_VIS_08a_Gerätemenge!$D$12:$N$12,0))</f>
        <v>0</v>
      </c>
      <c r="AX254" s="454">
        <f>INDEX(INP_VIS_08a_Gerätemenge!$D$29:$N$94,MATCH(AX$2,INP_VIS_08a_Gerätemenge!$C$29:$C$94,0),MATCH($AG254,INP_VIS_08a_Gerätemenge!$D$12:$N$12,0))</f>
        <v>0</v>
      </c>
      <c r="AY254" s="454">
        <f>INDEX(INP_VIS_08a_Gerätemenge!$D$29:$N$94,MATCH(AY$2,INP_VIS_08a_Gerätemenge!$C$29:$C$94,0),MATCH($AG254,INP_VIS_08a_Gerätemenge!$D$12:$N$12,0))</f>
        <v>1</v>
      </c>
      <c r="AZ254" s="454">
        <f>INDEX(INP_VIS_08a_Gerätemenge!$D$29:$N$94,MATCH(AZ$2,INP_VIS_08a_Gerätemenge!$C$29:$C$94,0),MATCH($AG254,INP_VIS_08a_Gerätemenge!$D$12:$N$12,0))</f>
        <v>2</v>
      </c>
      <c r="BA254" s="454">
        <f>INDEX(INP_VIS_08a_Gerätemenge!$D$29:$N$94,MATCH(BA$2,INP_VIS_08a_Gerätemenge!$C$29:$C$94,0),MATCH($AG254,INP_VIS_08a_Gerätemenge!$D$12:$N$12,0))</f>
        <v>0</v>
      </c>
      <c r="BB254" s="454">
        <f>INDEX(INP_VIS_08a_Gerätemenge!$D$29:$N$94,MATCH(BB$2,INP_VIS_08a_Gerätemenge!$C$29:$C$94,0),MATCH($AG254,INP_VIS_08a_Gerätemenge!$D$12:$N$12,0))</f>
        <v>1</v>
      </c>
      <c r="BC254" s="454">
        <f>INDEX(INP_VIS_08a_Gerätemenge!$D$29:$N$94,MATCH(BC$2,INP_VIS_08a_Gerätemenge!$C$29:$C$94,0),MATCH($AG254,INP_VIS_08a_Gerätemenge!$D$12:$N$12,0))</f>
        <v>0</v>
      </c>
      <c r="BD254" s="454">
        <f>INDEX(INP_VIS_08a_Gerätemenge!$D$29:$N$94,MATCH(BD$2,INP_VIS_08a_Gerätemenge!$C$29:$C$94,0),MATCH($AG254,INP_VIS_08a_Gerätemenge!$D$12:$N$12,0))</f>
        <v>0</v>
      </c>
      <c r="BE254" s="454">
        <f>INDEX(INP_VIS_08a_Gerätemenge!$D$29:$N$94,MATCH(BE$2,INP_VIS_08a_Gerätemenge!$C$29:$C$94,0),MATCH($AG254,INP_VIS_08a_Gerätemenge!$D$12:$N$12,0))</f>
        <v>0</v>
      </c>
      <c r="BF254" s="454">
        <f>INDEX(INP_VIS_08a_Gerätemenge!$D$29:$N$94,MATCH(BF$2,INP_VIS_08a_Gerätemenge!$C$29:$C$94,0),MATCH($AG254,INP_VIS_08a_Gerätemenge!$D$12:$N$12,0))</f>
        <v>1</v>
      </c>
      <c r="BG254" s="454">
        <f>INDEX(INP_VIS_08a_Gerätemenge!$D$29:$N$94,MATCH(BG$2,INP_VIS_08a_Gerätemenge!$C$29:$C$94,0),MATCH($AG254,INP_VIS_08a_Gerätemenge!$D$12:$N$12,0))</f>
        <v>0</v>
      </c>
      <c r="BH254" s="454">
        <f>INDEX(INP_VIS_08a_Gerätemenge!$D$29:$N$94,MATCH(BH$2,INP_VIS_08a_Gerätemenge!$C$29:$C$94,0),MATCH($AG254,INP_VIS_08a_Gerätemenge!$D$12:$N$12,0))</f>
        <v>1</v>
      </c>
    </row>
    <row r="255" spans="1:60">
      <c r="A255" s="208">
        <v>2</v>
      </c>
      <c r="B255" s="209">
        <v>45118</v>
      </c>
      <c r="C255" s="208" t="s">
        <v>892</v>
      </c>
      <c r="D255" s="208" t="s">
        <v>375</v>
      </c>
      <c r="E255" s="208" t="s">
        <v>834</v>
      </c>
      <c r="F255" s="208" t="s">
        <v>408</v>
      </c>
      <c r="H255" s="208" t="s">
        <v>372</v>
      </c>
      <c r="I255" s="210" t="s">
        <v>498</v>
      </c>
      <c r="J255" s="210" t="s">
        <v>570</v>
      </c>
      <c r="K255" s="210">
        <v>162</v>
      </c>
      <c r="L255" s="210">
        <v>146</v>
      </c>
      <c r="M255" s="210">
        <v>0</v>
      </c>
      <c r="N255" s="210">
        <v>0</v>
      </c>
      <c r="O255" s="208" t="s">
        <v>288</v>
      </c>
      <c r="P255" s="208">
        <v>180</v>
      </c>
      <c r="Q255" s="208" t="s">
        <v>26</v>
      </c>
      <c r="R255" s="208">
        <v>3</v>
      </c>
      <c r="S255" s="209">
        <v>45119</v>
      </c>
      <c r="T255" s="208" t="s">
        <v>401</v>
      </c>
      <c r="U255" s="208" t="s">
        <v>375</v>
      </c>
      <c r="V255" s="208" t="s">
        <v>588</v>
      </c>
      <c r="W255" s="208" t="s">
        <v>408</v>
      </c>
      <c r="Y255" s="208" t="s">
        <v>372</v>
      </c>
      <c r="Z255" s="210" t="s">
        <v>428</v>
      </c>
      <c r="AA255" s="210" t="s">
        <v>570</v>
      </c>
      <c r="AB255" s="210">
        <v>162</v>
      </c>
      <c r="AC255" s="210">
        <v>146</v>
      </c>
      <c r="AD255" s="210">
        <v>0</v>
      </c>
      <c r="AE255" s="210">
        <v>0</v>
      </c>
      <c r="AF255" s="210" t="str">
        <f t="shared" si="24"/>
        <v>j</v>
      </c>
      <c r="AG255" s="210">
        <f>VLOOKUP(O255,'Flugplan Summen'!$C$9:$N$33,12,0)</f>
        <v>320</v>
      </c>
      <c r="AH255" s="451" t="str">
        <f t="shared" si="25"/>
        <v/>
      </c>
      <c r="AI255" s="451" t="str">
        <f t="shared" si="26"/>
        <v/>
      </c>
      <c r="AJ255" s="451">
        <f t="shared" si="27"/>
        <v>45118.947916666672</v>
      </c>
      <c r="AK255" s="451">
        <f t="shared" si="28"/>
        <v>45118.979166666672</v>
      </c>
      <c r="AL255" s="451">
        <f t="shared" si="29"/>
        <v>45119.225694444438</v>
      </c>
      <c r="AM255" s="451">
        <f t="shared" si="30"/>
        <v>45119.256944444438</v>
      </c>
      <c r="AN255" s="203">
        <f t="shared" si="31"/>
        <v>1</v>
      </c>
      <c r="AO255" s="454">
        <f>INDEX(INP_VIS_08a_Gerätemenge!$D$29:$N$94,MATCH(AO$2,INP_VIS_08a_Gerätemenge!$C$29:$C$94,0),MATCH($AG255,INP_VIS_08a_Gerätemenge!$D$12:$N$12,0))</f>
        <v>0</v>
      </c>
      <c r="AP255" s="454">
        <f>INDEX(INP_VIS_08a_Gerätemenge!$D$29:$N$94,MATCH(AP$2,INP_VIS_08a_Gerätemenge!$C$29:$C$94,0),MATCH($AG255,INP_VIS_08a_Gerätemenge!$D$12:$N$12,0))</f>
        <v>3</v>
      </c>
      <c r="AQ255" s="454">
        <f>INDEX(INP_VIS_08a_Gerätemenge!$D$29:$N$94,MATCH(AQ$2,INP_VIS_08a_Gerätemenge!$C$29:$C$94,0),MATCH($AG255,INP_VIS_08a_Gerätemenge!$D$12:$N$12,0))</f>
        <v>1</v>
      </c>
      <c r="AR255" s="454">
        <f>INDEX(INP_VIS_08a_Gerätemenge!$D$29:$N$94,MATCH(AR$2,INP_VIS_08a_Gerätemenge!$C$29:$C$94,0),MATCH($AG255,INP_VIS_08a_Gerätemenge!$D$12:$N$12,0))</f>
        <v>0</v>
      </c>
      <c r="AS255" s="454">
        <f>INDEX(INP_VIS_08a_Gerätemenge!$D$29:$N$94,MATCH(AS$2,INP_VIS_08a_Gerätemenge!$C$29:$C$94,0),MATCH($AG255,INP_VIS_08a_Gerätemenge!$D$12:$N$12,0))</f>
        <v>0</v>
      </c>
      <c r="AT255" s="454">
        <f>INDEX(INP_VIS_08a_Gerätemenge!$D$29:$N$94,MATCH(AT$2,INP_VIS_08a_Gerätemenge!$C$29:$C$94,0),MATCH($AG255,INP_VIS_08a_Gerätemenge!$D$12:$N$12,0))</f>
        <v>0</v>
      </c>
      <c r="AU255" s="454">
        <f>INDEX(INP_VIS_08a_Gerätemenge!$D$29:$N$94,MATCH(AU$2,INP_VIS_08a_Gerätemenge!$C$29:$C$94,0),MATCH($AG255,INP_VIS_08a_Gerätemenge!$D$12:$N$12,0))</f>
        <v>0</v>
      </c>
      <c r="AV255" s="454">
        <f>INDEX(INP_VIS_08a_Gerätemenge!$D$29:$N$94,MATCH(AV$2,INP_VIS_08a_Gerätemenge!$C$29:$C$94,0),MATCH($AG255,INP_VIS_08a_Gerätemenge!$D$12:$N$12,0))</f>
        <v>20</v>
      </c>
      <c r="AW255" s="454">
        <f>INDEX(INP_VIS_08a_Gerätemenge!$D$29:$N$94,MATCH(AW$2,INP_VIS_08a_Gerätemenge!$C$29:$C$94,0),MATCH($AG255,INP_VIS_08a_Gerätemenge!$D$12:$N$12,0))</f>
        <v>0</v>
      </c>
      <c r="AX255" s="454">
        <f>INDEX(INP_VIS_08a_Gerätemenge!$D$29:$N$94,MATCH(AX$2,INP_VIS_08a_Gerätemenge!$C$29:$C$94,0),MATCH($AG255,INP_VIS_08a_Gerätemenge!$D$12:$N$12,0))</f>
        <v>0</v>
      </c>
      <c r="AY255" s="454">
        <f>INDEX(INP_VIS_08a_Gerätemenge!$D$29:$N$94,MATCH(AY$2,INP_VIS_08a_Gerätemenge!$C$29:$C$94,0),MATCH($AG255,INP_VIS_08a_Gerätemenge!$D$12:$N$12,0))</f>
        <v>0</v>
      </c>
      <c r="AZ255" s="454">
        <f>INDEX(INP_VIS_08a_Gerätemenge!$D$29:$N$94,MATCH(AZ$2,INP_VIS_08a_Gerätemenge!$C$29:$C$94,0),MATCH($AG255,INP_VIS_08a_Gerätemenge!$D$12:$N$12,0))</f>
        <v>0</v>
      </c>
      <c r="BA255" s="454">
        <f>INDEX(INP_VIS_08a_Gerätemenge!$D$29:$N$94,MATCH(BA$2,INP_VIS_08a_Gerätemenge!$C$29:$C$94,0),MATCH($AG255,INP_VIS_08a_Gerätemenge!$D$12:$N$12,0))</f>
        <v>0</v>
      </c>
      <c r="BB255" s="454">
        <f>INDEX(INP_VIS_08a_Gerätemenge!$D$29:$N$94,MATCH(BB$2,INP_VIS_08a_Gerätemenge!$C$29:$C$94,0),MATCH($AG255,INP_VIS_08a_Gerätemenge!$D$12:$N$12,0))</f>
        <v>1</v>
      </c>
      <c r="BC255" s="454">
        <f>INDEX(INP_VIS_08a_Gerätemenge!$D$29:$N$94,MATCH(BC$2,INP_VIS_08a_Gerätemenge!$C$29:$C$94,0),MATCH($AG255,INP_VIS_08a_Gerätemenge!$D$12:$N$12,0))</f>
        <v>0</v>
      </c>
      <c r="BD255" s="454">
        <f>INDEX(INP_VIS_08a_Gerätemenge!$D$29:$N$94,MATCH(BD$2,INP_VIS_08a_Gerätemenge!$C$29:$C$94,0),MATCH($AG255,INP_VIS_08a_Gerätemenge!$D$12:$N$12,0))</f>
        <v>0</v>
      </c>
      <c r="BE255" s="454">
        <f>INDEX(INP_VIS_08a_Gerätemenge!$D$29:$N$94,MATCH(BE$2,INP_VIS_08a_Gerätemenge!$C$29:$C$94,0),MATCH($AG255,INP_VIS_08a_Gerätemenge!$D$12:$N$12,0))</f>
        <v>0</v>
      </c>
      <c r="BF255" s="454">
        <f>INDEX(INP_VIS_08a_Gerätemenge!$D$29:$N$94,MATCH(BF$2,INP_VIS_08a_Gerätemenge!$C$29:$C$94,0),MATCH($AG255,INP_VIS_08a_Gerätemenge!$D$12:$N$12,0))</f>
        <v>1</v>
      </c>
      <c r="BG255" s="454">
        <f>INDEX(INP_VIS_08a_Gerätemenge!$D$29:$N$94,MATCH(BG$2,INP_VIS_08a_Gerätemenge!$C$29:$C$94,0),MATCH($AG255,INP_VIS_08a_Gerätemenge!$D$12:$N$12,0))</f>
        <v>0</v>
      </c>
      <c r="BH255" s="454">
        <f>INDEX(INP_VIS_08a_Gerätemenge!$D$29:$N$94,MATCH(BH$2,INP_VIS_08a_Gerätemenge!$C$29:$C$94,0),MATCH($AG255,INP_VIS_08a_Gerätemenge!$D$12:$N$12,0))</f>
        <v>1</v>
      </c>
    </row>
    <row r="256" spans="1:60">
      <c r="A256" s="208">
        <v>2</v>
      </c>
      <c r="B256" s="209">
        <v>45118</v>
      </c>
      <c r="C256" s="208" t="s">
        <v>902</v>
      </c>
      <c r="D256" s="208" t="s">
        <v>392</v>
      </c>
      <c r="E256" s="208" t="s">
        <v>903</v>
      </c>
      <c r="F256" s="208" t="s">
        <v>403</v>
      </c>
      <c r="H256" s="208" t="s">
        <v>372</v>
      </c>
      <c r="I256" s="210" t="s">
        <v>502</v>
      </c>
      <c r="J256" s="210" t="s">
        <v>405</v>
      </c>
      <c r="K256" s="210">
        <v>83</v>
      </c>
      <c r="L256" s="210">
        <v>66</v>
      </c>
      <c r="M256" s="210">
        <v>0</v>
      </c>
      <c r="N256" s="210">
        <v>0</v>
      </c>
      <c r="O256" s="208" t="s">
        <v>287</v>
      </c>
      <c r="P256" s="208">
        <v>138</v>
      </c>
      <c r="Q256" s="208" t="s">
        <v>26</v>
      </c>
      <c r="R256" s="208">
        <v>3</v>
      </c>
      <c r="S256" s="209">
        <v>45119</v>
      </c>
      <c r="T256" s="208" t="s">
        <v>401</v>
      </c>
      <c r="U256" s="208" t="s">
        <v>392</v>
      </c>
      <c r="V256" s="208" t="s">
        <v>402</v>
      </c>
      <c r="W256" s="208" t="s">
        <v>403</v>
      </c>
      <c r="Y256" s="208" t="s">
        <v>372</v>
      </c>
      <c r="Z256" s="210" t="s">
        <v>404</v>
      </c>
      <c r="AA256" s="210" t="s">
        <v>405</v>
      </c>
      <c r="AB256" s="210">
        <v>83</v>
      </c>
      <c r="AC256" s="210">
        <v>66</v>
      </c>
      <c r="AD256" s="210">
        <v>0</v>
      </c>
      <c r="AE256" s="210">
        <v>0</v>
      </c>
      <c r="AF256" s="210" t="str">
        <f t="shared" si="24"/>
        <v>j</v>
      </c>
      <c r="AG256" s="210">
        <f>VLOOKUP(O256,'Flugplan Summen'!$C$9:$N$33,12,0)</f>
        <v>319</v>
      </c>
      <c r="AH256" s="451" t="str">
        <f t="shared" si="25"/>
        <v/>
      </c>
      <c r="AI256" s="451" t="str">
        <f t="shared" si="26"/>
        <v/>
      </c>
      <c r="AJ256" s="451">
        <f t="shared" si="27"/>
        <v>45118.951388888891</v>
      </c>
      <c r="AK256" s="451">
        <f t="shared" si="28"/>
        <v>45118.982638888891</v>
      </c>
      <c r="AL256" s="451">
        <f t="shared" si="29"/>
        <v>45119.225694444438</v>
      </c>
      <c r="AM256" s="451">
        <f t="shared" si="30"/>
        <v>45119.256944444438</v>
      </c>
      <c r="AN256" s="203">
        <f t="shared" si="31"/>
        <v>1</v>
      </c>
      <c r="AO256" s="454">
        <f>INDEX(INP_VIS_08a_Gerätemenge!$D$29:$N$94,MATCH(AO$2,INP_VIS_08a_Gerätemenge!$C$29:$C$94,0),MATCH($AG256,INP_VIS_08a_Gerätemenge!$D$12:$N$12,0))</f>
        <v>0</v>
      </c>
      <c r="AP256" s="454">
        <f>INDEX(INP_VIS_08a_Gerätemenge!$D$29:$N$94,MATCH(AP$2,INP_VIS_08a_Gerätemenge!$C$29:$C$94,0),MATCH($AG256,INP_VIS_08a_Gerätemenge!$D$12:$N$12,0))</f>
        <v>3</v>
      </c>
      <c r="AQ256" s="454">
        <f>INDEX(INP_VIS_08a_Gerätemenge!$D$29:$N$94,MATCH(AQ$2,INP_VIS_08a_Gerätemenge!$C$29:$C$94,0),MATCH($AG256,INP_VIS_08a_Gerätemenge!$D$12:$N$12,0))</f>
        <v>1</v>
      </c>
      <c r="AR256" s="454">
        <f>INDEX(INP_VIS_08a_Gerätemenge!$D$29:$N$94,MATCH(AR$2,INP_VIS_08a_Gerätemenge!$C$29:$C$94,0),MATCH($AG256,INP_VIS_08a_Gerätemenge!$D$12:$N$12,0))</f>
        <v>0</v>
      </c>
      <c r="AS256" s="454">
        <f>INDEX(INP_VIS_08a_Gerätemenge!$D$29:$N$94,MATCH(AS$2,INP_VIS_08a_Gerätemenge!$C$29:$C$94,0),MATCH($AG256,INP_VIS_08a_Gerätemenge!$D$12:$N$12,0))</f>
        <v>0</v>
      </c>
      <c r="AT256" s="454">
        <f>INDEX(INP_VIS_08a_Gerätemenge!$D$29:$N$94,MATCH(AT$2,INP_VIS_08a_Gerätemenge!$C$29:$C$94,0),MATCH($AG256,INP_VIS_08a_Gerätemenge!$D$12:$N$12,0))</f>
        <v>0</v>
      </c>
      <c r="AU256" s="454">
        <f>INDEX(INP_VIS_08a_Gerätemenge!$D$29:$N$94,MATCH(AU$2,INP_VIS_08a_Gerätemenge!$C$29:$C$94,0),MATCH($AG256,INP_VIS_08a_Gerätemenge!$D$12:$N$12,0))</f>
        <v>0</v>
      </c>
      <c r="AV256" s="454">
        <f>INDEX(INP_VIS_08a_Gerätemenge!$D$29:$N$94,MATCH(AV$2,INP_VIS_08a_Gerätemenge!$C$29:$C$94,0),MATCH($AG256,INP_VIS_08a_Gerätemenge!$D$12:$N$12,0))</f>
        <v>12</v>
      </c>
      <c r="AW256" s="454">
        <f>INDEX(INP_VIS_08a_Gerätemenge!$D$29:$N$94,MATCH(AW$2,INP_VIS_08a_Gerätemenge!$C$29:$C$94,0),MATCH($AG256,INP_VIS_08a_Gerätemenge!$D$12:$N$12,0))</f>
        <v>0</v>
      </c>
      <c r="AX256" s="454">
        <f>INDEX(INP_VIS_08a_Gerätemenge!$D$29:$N$94,MATCH(AX$2,INP_VIS_08a_Gerätemenge!$C$29:$C$94,0),MATCH($AG256,INP_VIS_08a_Gerätemenge!$D$12:$N$12,0))</f>
        <v>0</v>
      </c>
      <c r="AY256" s="454">
        <f>INDEX(INP_VIS_08a_Gerätemenge!$D$29:$N$94,MATCH(AY$2,INP_VIS_08a_Gerätemenge!$C$29:$C$94,0),MATCH($AG256,INP_VIS_08a_Gerätemenge!$D$12:$N$12,0))</f>
        <v>1</v>
      </c>
      <c r="AZ256" s="454">
        <f>INDEX(INP_VIS_08a_Gerätemenge!$D$29:$N$94,MATCH(AZ$2,INP_VIS_08a_Gerätemenge!$C$29:$C$94,0),MATCH($AG256,INP_VIS_08a_Gerätemenge!$D$12:$N$12,0))</f>
        <v>2</v>
      </c>
      <c r="BA256" s="454">
        <f>INDEX(INP_VIS_08a_Gerätemenge!$D$29:$N$94,MATCH(BA$2,INP_VIS_08a_Gerätemenge!$C$29:$C$94,0),MATCH($AG256,INP_VIS_08a_Gerätemenge!$D$12:$N$12,0))</f>
        <v>0</v>
      </c>
      <c r="BB256" s="454">
        <f>INDEX(INP_VIS_08a_Gerätemenge!$D$29:$N$94,MATCH(BB$2,INP_VIS_08a_Gerätemenge!$C$29:$C$94,0),MATCH($AG256,INP_VIS_08a_Gerätemenge!$D$12:$N$12,0))</f>
        <v>1</v>
      </c>
      <c r="BC256" s="454">
        <f>INDEX(INP_VIS_08a_Gerätemenge!$D$29:$N$94,MATCH(BC$2,INP_VIS_08a_Gerätemenge!$C$29:$C$94,0),MATCH($AG256,INP_VIS_08a_Gerätemenge!$D$12:$N$12,0))</f>
        <v>0</v>
      </c>
      <c r="BD256" s="454">
        <f>INDEX(INP_VIS_08a_Gerätemenge!$D$29:$N$94,MATCH(BD$2,INP_VIS_08a_Gerätemenge!$C$29:$C$94,0),MATCH($AG256,INP_VIS_08a_Gerätemenge!$D$12:$N$12,0))</f>
        <v>0</v>
      </c>
      <c r="BE256" s="454">
        <f>INDEX(INP_VIS_08a_Gerätemenge!$D$29:$N$94,MATCH(BE$2,INP_VIS_08a_Gerätemenge!$C$29:$C$94,0),MATCH($AG256,INP_VIS_08a_Gerätemenge!$D$12:$N$12,0))</f>
        <v>0</v>
      </c>
      <c r="BF256" s="454">
        <f>INDEX(INP_VIS_08a_Gerätemenge!$D$29:$N$94,MATCH(BF$2,INP_VIS_08a_Gerätemenge!$C$29:$C$94,0),MATCH($AG256,INP_VIS_08a_Gerätemenge!$D$12:$N$12,0))</f>
        <v>1</v>
      </c>
      <c r="BG256" s="454">
        <f>INDEX(INP_VIS_08a_Gerätemenge!$D$29:$N$94,MATCH(BG$2,INP_VIS_08a_Gerätemenge!$C$29:$C$94,0),MATCH($AG256,INP_VIS_08a_Gerätemenge!$D$12:$N$12,0))</f>
        <v>0</v>
      </c>
      <c r="BH256" s="454">
        <f>INDEX(INP_VIS_08a_Gerätemenge!$D$29:$N$94,MATCH(BH$2,INP_VIS_08a_Gerätemenge!$C$29:$C$94,0),MATCH($AG256,INP_VIS_08a_Gerätemenge!$D$12:$N$12,0))</f>
        <v>1</v>
      </c>
    </row>
    <row r="257" spans="1:60">
      <c r="A257" s="208">
        <v>2</v>
      </c>
      <c r="B257" s="209">
        <v>45118</v>
      </c>
      <c r="C257" s="208" t="s">
        <v>904</v>
      </c>
      <c r="D257" s="208" t="s">
        <v>375</v>
      </c>
      <c r="E257" s="208" t="s">
        <v>1042</v>
      </c>
      <c r="F257" s="208" t="s">
        <v>929</v>
      </c>
      <c r="H257" s="208" t="s">
        <v>372</v>
      </c>
      <c r="I257" s="210" t="s">
        <v>502</v>
      </c>
      <c r="J257" s="210" t="s">
        <v>459</v>
      </c>
      <c r="K257" s="210">
        <v>162</v>
      </c>
      <c r="L257" s="210">
        <v>81</v>
      </c>
      <c r="M257" s="210">
        <v>0</v>
      </c>
      <c r="N257" s="210">
        <v>0</v>
      </c>
      <c r="O257" s="208" t="s">
        <v>288</v>
      </c>
      <c r="P257" s="208">
        <v>180</v>
      </c>
      <c r="Q257" s="208" t="s">
        <v>26</v>
      </c>
      <c r="R257" s="208">
        <v>3</v>
      </c>
      <c r="S257" s="209">
        <v>45119</v>
      </c>
      <c r="T257" s="208" t="s">
        <v>434</v>
      </c>
      <c r="U257" s="208" t="s">
        <v>375</v>
      </c>
      <c r="V257" s="208" t="s">
        <v>1043</v>
      </c>
      <c r="W257" s="208" t="s">
        <v>1044</v>
      </c>
      <c r="Y257" s="208" t="s">
        <v>509</v>
      </c>
      <c r="Z257" s="210" t="s">
        <v>494</v>
      </c>
      <c r="AA257" s="210" t="s">
        <v>459</v>
      </c>
      <c r="AB257" s="210">
        <v>162</v>
      </c>
      <c r="AC257" s="210">
        <v>162</v>
      </c>
      <c r="AD257" s="210">
        <v>0</v>
      </c>
      <c r="AE257" s="210">
        <v>0</v>
      </c>
      <c r="AF257" s="210" t="str">
        <f t="shared" si="24"/>
        <v>j</v>
      </c>
      <c r="AG257" s="210">
        <f>VLOOKUP(O257,'Flugplan Summen'!$C$9:$N$33,12,0)</f>
        <v>320</v>
      </c>
      <c r="AH257" s="451" t="str">
        <f t="shared" si="25"/>
        <v/>
      </c>
      <c r="AI257" s="451" t="str">
        <f t="shared" si="26"/>
        <v/>
      </c>
      <c r="AJ257" s="451">
        <f t="shared" si="27"/>
        <v>45118.954861111117</v>
      </c>
      <c r="AK257" s="451">
        <f t="shared" si="28"/>
        <v>45118.986111111117</v>
      </c>
      <c r="AL257" s="451">
        <f t="shared" si="29"/>
        <v>45119.236111111109</v>
      </c>
      <c r="AM257" s="451">
        <f t="shared" si="30"/>
        <v>45119.267361111109</v>
      </c>
      <c r="AN257" s="203">
        <f t="shared" si="31"/>
        <v>1</v>
      </c>
      <c r="AO257" s="454">
        <f>INDEX(INP_VIS_08a_Gerätemenge!$D$29:$N$94,MATCH(AO$2,INP_VIS_08a_Gerätemenge!$C$29:$C$94,0),MATCH($AG257,INP_VIS_08a_Gerätemenge!$D$12:$N$12,0))</f>
        <v>0</v>
      </c>
      <c r="AP257" s="454">
        <f>INDEX(INP_VIS_08a_Gerätemenge!$D$29:$N$94,MATCH(AP$2,INP_VIS_08a_Gerätemenge!$C$29:$C$94,0),MATCH($AG257,INP_VIS_08a_Gerätemenge!$D$12:$N$12,0))</f>
        <v>3</v>
      </c>
      <c r="AQ257" s="454">
        <f>INDEX(INP_VIS_08a_Gerätemenge!$D$29:$N$94,MATCH(AQ$2,INP_VIS_08a_Gerätemenge!$C$29:$C$94,0),MATCH($AG257,INP_VIS_08a_Gerätemenge!$D$12:$N$12,0))</f>
        <v>1</v>
      </c>
      <c r="AR257" s="454">
        <f>INDEX(INP_VIS_08a_Gerätemenge!$D$29:$N$94,MATCH(AR$2,INP_VIS_08a_Gerätemenge!$C$29:$C$94,0),MATCH($AG257,INP_VIS_08a_Gerätemenge!$D$12:$N$12,0))</f>
        <v>0</v>
      </c>
      <c r="AS257" s="454">
        <f>INDEX(INP_VIS_08a_Gerätemenge!$D$29:$N$94,MATCH(AS$2,INP_VIS_08a_Gerätemenge!$C$29:$C$94,0),MATCH($AG257,INP_VIS_08a_Gerätemenge!$D$12:$N$12,0))</f>
        <v>0</v>
      </c>
      <c r="AT257" s="454">
        <f>INDEX(INP_VIS_08a_Gerätemenge!$D$29:$N$94,MATCH(AT$2,INP_VIS_08a_Gerätemenge!$C$29:$C$94,0),MATCH($AG257,INP_VIS_08a_Gerätemenge!$D$12:$N$12,0))</f>
        <v>0</v>
      </c>
      <c r="AU257" s="454">
        <f>INDEX(INP_VIS_08a_Gerätemenge!$D$29:$N$94,MATCH(AU$2,INP_VIS_08a_Gerätemenge!$C$29:$C$94,0),MATCH($AG257,INP_VIS_08a_Gerätemenge!$D$12:$N$12,0))</f>
        <v>0</v>
      </c>
      <c r="AV257" s="454">
        <f>INDEX(INP_VIS_08a_Gerätemenge!$D$29:$N$94,MATCH(AV$2,INP_VIS_08a_Gerätemenge!$C$29:$C$94,0),MATCH($AG257,INP_VIS_08a_Gerätemenge!$D$12:$N$12,0))</f>
        <v>20</v>
      </c>
      <c r="AW257" s="454">
        <f>INDEX(INP_VIS_08a_Gerätemenge!$D$29:$N$94,MATCH(AW$2,INP_VIS_08a_Gerätemenge!$C$29:$C$94,0),MATCH($AG257,INP_VIS_08a_Gerätemenge!$D$12:$N$12,0))</f>
        <v>0</v>
      </c>
      <c r="AX257" s="454">
        <f>INDEX(INP_VIS_08a_Gerätemenge!$D$29:$N$94,MATCH(AX$2,INP_VIS_08a_Gerätemenge!$C$29:$C$94,0),MATCH($AG257,INP_VIS_08a_Gerätemenge!$D$12:$N$12,0))</f>
        <v>0</v>
      </c>
      <c r="AY257" s="454">
        <f>INDEX(INP_VIS_08a_Gerätemenge!$D$29:$N$94,MATCH(AY$2,INP_VIS_08a_Gerätemenge!$C$29:$C$94,0),MATCH($AG257,INP_VIS_08a_Gerätemenge!$D$12:$N$12,0))</f>
        <v>0</v>
      </c>
      <c r="AZ257" s="454">
        <f>INDEX(INP_VIS_08a_Gerätemenge!$D$29:$N$94,MATCH(AZ$2,INP_VIS_08a_Gerätemenge!$C$29:$C$94,0),MATCH($AG257,INP_VIS_08a_Gerätemenge!$D$12:$N$12,0))</f>
        <v>0</v>
      </c>
      <c r="BA257" s="454">
        <f>INDEX(INP_VIS_08a_Gerätemenge!$D$29:$N$94,MATCH(BA$2,INP_VIS_08a_Gerätemenge!$C$29:$C$94,0),MATCH($AG257,INP_VIS_08a_Gerätemenge!$D$12:$N$12,0))</f>
        <v>0</v>
      </c>
      <c r="BB257" s="454">
        <f>INDEX(INP_VIS_08a_Gerätemenge!$D$29:$N$94,MATCH(BB$2,INP_VIS_08a_Gerätemenge!$C$29:$C$94,0),MATCH($AG257,INP_VIS_08a_Gerätemenge!$D$12:$N$12,0))</f>
        <v>1</v>
      </c>
      <c r="BC257" s="454">
        <f>INDEX(INP_VIS_08a_Gerätemenge!$D$29:$N$94,MATCH(BC$2,INP_VIS_08a_Gerätemenge!$C$29:$C$94,0),MATCH($AG257,INP_VIS_08a_Gerätemenge!$D$12:$N$12,0))</f>
        <v>0</v>
      </c>
      <c r="BD257" s="454">
        <f>INDEX(INP_VIS_08a_Gerätemenge!$D$29:$N$94,MATCH(BD$2,INP_VIS_08a_Gerätemenge!$C$29:$C$94,0),MATCH($AG257,INP_VIS_08a_Gerätemenge!$D$12:$N$12,0))</f>
        <v>0</v>
      </c>
      <c r="BE257" s="454">
        <f>INDEX(INP_VIS_08a_Gerätemenge!$D$29:$N$94,MATCH(BE$2,INP_VIS_08a_Gerätemenge!$C$29:$C$94,0),MATCH($AG257,INP_VIS_08a_Gerätemenge!$D$12:$N$12,0))</f>
        <v>0</v>
      </c>
      <c r="BF257" s="454">
        <f>INDEX(INP_VIS_08a_Gerätemenge!$D$29:$N$94,MATCH(BF$2,INP_VIS_08a_Gerätemenge!$C$29:$C$94,0),MATCH($AG257,INP_VIS_08a_Gerätemenge!$D$12:$N$12,0))</f>
        <v>1</v>
      </c>
      <c r="BG257" s="454">
        <f>INDEX(INP_VIS_08a_Gerätemenge!$D$29:$N$94,MATCH(BG$2,INP_VIS_08a_Gerätemenge!$C$29:$C$94,0),MATCH($AG257,INP_VIS_08a_Gerätemenge!$D$12:$N$12,0))</f>
        <v>0</v>
      </c>
      <c r="BH257" s="454">
        <f>INDEX(INP_VIS_08a_Gerätemenge!$D$29:$N$94,MATCH(BH$2,INP_VIS_08a_Gerätemenge!$C$29:$C$94,0),MATCH($AG257,INP_VIS_08a_Gerätemenge!$D$12:$N$12,0))</f>
        <v>1</v>
      </c>
    </row>
    <row r="258" spans="1:60">
      <c r="A258" s="208">
        <v>2</v>
      </c>
      <c r="B258" s="209">
        <v>45118</v>
      </c>
      <c r="C258" s="208" t="s">
        <v>904</v>
      </c>
      <c r="D258" s="208" t="s">
        <v>392</v>
      </c>
      <c r="E258" s="208" t="s">
        <v>905</v>
      </c>
      <c r="F258" s="208" t="s">
        <v>394</v>
      </c>
      <c r="H258" s="208" t="s">
        <v>372</v>
      </c>
      <c r="I258" s="210" t="s">
        <v>508</v>
      </c>
      <c r="J258" s="210" t="s">
        <v>396</v>
      </c>
      <c r="K258" s="210">
        <v>54</v>
      </c>
      <c r="L258" s="210">
        <v>43</v>
      </c>
      <c r="M258" s="210">
        <v>0</v>
      </c>
      <c r="N258" s="210">
        <v>0</v>
      </c>
      <c r="O258" s="208" t="s">
        <v>293</v>
      </c>
      <c r="P258" s="208">
        <v>90</v>
      </c>
      <c r="Q258" s="208" t="s">
        <v>26</v>
      </c>
      <c r="R258" s="208">
        <v>3</v>
      </c>
      <c r="S258" s="209">
        <v>45119</v>
      </c>
      <c r="T258" s="208" t="s">
        <v>434</v>
      </c>
      <c r="U258" s="208" t="s">
        <v>392</v>
      </c>
      <c r="V258" s="208" t="s">
        <v>393</v>
      </c>
      <c r="W258" s="208" t="s">
        <v>394</v>
      </c>
      <c r="Y258" s="208" t="s">
        <v>372</v>
      </c>
      <c r="Z258" s="210" t="s">
        <v>395</v>
      </c>
      <c r="AA258" s="210" t="s">
        <v>396</v>
      </c>
      <c r="AB258" s="210">
        <v>54</v>
      </c>
      <c r="AC258" s="210">
        <v>43</v>
      </c>
      <c r="AD258" s="210">
        <v>0</v>
      </c>
      <c r="AE258" s="210">
        <v>0</v>
      </c>
      <c r="AF258" s="210" t="str">
        <f t="shared" si="24"/>
        <v>j</v>
      </c>
      <c r="AG258" s="210" t="str">
        <f>VLOOKUP(O258,'Flugplan Summen'!$C$9:$N$33,12,0)</f>
        <v>CR9</v>
      </c>
      <c r="AH258" s="451" t="str">
        <f t="shared" si="25"/>
        <v/>
      </c>
      <c r="AI258" s="451" t="str">
        <f t="shared" si="26"/>
        <v/>
      </c>
      <c r="AJ258" s="451">
        <f t="shared" si="27"/>
        <v>45118.954861111117</v>
      </c>
      <c r="AK258" s="451">
        <f t="shared" si="28"/>
        <v>45118.986111111117</v>
      </c>
      <c r="AL258" s="451">
        <f t="shared" si="29"/>
        <v>45119.236111111109</v>
      </c>
      <c r="AM258" s="451">
        <f t="shared" si="30"/>
        <v>45119.267361111109</v>
      </c>
      <c r="AN258" s="203">
        <f t="shared" si="31"/>
        <v>1</v>
      </c>
      <c r="AO258" s="454">
        <f>INDEX(INP_VIS_08a_Gerätemenge!$D$29:$N$94,MATCH(AO$2,INP_VIS_08a_Gerätemenge!$C$29:$C$94,0),MATCH($AG258,INP_VIS_08a_Gerätemenge!$D$12:$N$12,0))</f>
        <v>0</v>
      </c>
      <c r="AP258" s="454">
        <f>INDEX(INP_VIS_08a_Gerätemenge!$D$29:$N$94,MATCH(AP$2,INP_VIS_08a_Gerätemenge!$C$29:$C$94,0),MATCH($AG258,INP_VIS_08a_Gerätemenge!$D$12:$N$12,0))</f>
        <v>2</v>
      </c>
      <c r="AQ258" s="454">
        <f>INDEX(INP_VIS_08a_Gerätemenge!$D$29:$N$94,MATCH(AQ$2,INP_VIS_08a_Gerätemenge!$C$29:$C$94,0),MATCH($AG258,INP_VIS_08a_Gerätemenge!$D$12:$N$12,0))</f>
        <v>1</v>
      </c>
      <c r="AR258" s="454">
        <f>INDEX(INP_VIS_08a_Gerätemenge!$D$29:$N$94,MATCH(AR$2,INP_VIS_08a_Gerätemenge!$C$29:$C$94,0),MATCH($AG258,INP_VIS_08a_Gerätemenge!$D$12:$N$12,0))</f>
        <v>0</v>
      </c>
      <c r="AS258" s="454">
        <f>INDEX(INP_VIS_08a_Gerätemenge!$D$29:$N$94,MATCH(AS$2,INP_VIS_08a_Gerätemenge!$C$29:$C$94,0),MATCH($AG258,INP_VIS_08a_Gerätemenge!$D$12:$N$12,0))</f>
        <v>0</v>
      </c>
      <c r="AT258" s="454">
        <f>INDEX(INP_VIS_08a_Gerätemenge!$D$29:$N$94,MATCH(AT$2,INP_VIS_08a_Gerätemenge!$C$29:$C$94,0),MATCH($AG258,INP_VIS_08a_Gerätemenge!$D$12:$N$12,0))</f>
        <v>0</v>
      </c>
      <c r="AU258" s="454">
        <f>INDEX(INP_VIS_08a_Gerätemenge!$D$29:$N$94,MATCH(AU$2,INP_VIS_08a_Gerätemenge!$C$29:$C$94,0),MATCH($AG258,INP_VIS_08a_Gerätemenge!$D$12:$N$12,0))</f>
        <v>0</v>
      </c>
      <c r="AV258" s="454">
        <f>INDEX(INP_VIS_08a_Gerätemenge!$D$29:$N$94,MATCH(AV$2,INP_VIS_08a_Gerätemenge!$C$29:$C$94,0),MATCH($AG258,INP_VIS_08a_Gerätemenge!$D$12:$N$12,0))</f>
        <v>8</v>
      </c>
      <c r="AW258" s="454">
        <f>INDEX(INP_VIS_08a_Gerätemenge!$D$29:$N$94,MATCH(AW$2,INP_VIS_08a_Gerätemenge!$C$29:$C$94,0),MATCH($AG258,INP_VIS_08a_Gerätemenge!$D$12:$N$12,0))</f>
        <v>0</v>
      </c>
      <c r="AX258" s="454">
        <f>INDEX(INP_VIS_08a_Gerätemenge!$D$29:$N$94,MATCH(AX$2,INP_VIS_08a_Gerätemenge!$C$29:$C$94,0),MATCH($AG258,INP_VIS_08a_Gerätemenge!$D$12:$N$12,0))</f>
        <v>0</v>
      </c>
      <c r="AY258" s="454">
        <f>INDEX(INP_VIS_08a_Gerätemenge!$D$29:$N$94,MATCH(AY$2,INP_VIS_08a_Gerätemenge!$C$29:$C$94,0),MATCH($AG258,INP_VIS_08a_Gerätemenge!$D$12:$N$12,0))</f>
        <v>0</v>
      </c>
      <c r="AZ258" s="454">
        <f>INDEX(INP_VIS_08a_Gerätemenge!$D$29:$N$94,MATCH(AZ$2,INP_VIS_08a_Gerätemenge!$C$29:$C$94,0),MATCH($AG258,INP_VIS_08a_Gerätemenge!$D$12:$N$12,0))</f>
        <v>2</v>
      </c>
      <c r="BA258" s="454">
        <f>INDEX(INP_VIS_08a_Gerätemenge!$D$29:$N$94,MATCH(BA$2,INP_VIS_08a_Gerätemenge!$C$29:$C$94,0),MATCH($AG258,INP_VIS_08a_Gerätemenge!$D$12:$N$12,0))</f>
        <v>0</v>
      </c>
      <c r="BB258" s="454">
        <f>INDEX(INP_VIS_08a_Gerätemenge!$D$29:$N$94,MATCH(BB$2,INP_VIS_08a_Gerätemenge!$C$29:$C$94,0),MATCH($AG258,INP_VIS_08a_Gerätemenge!$D$12:$N$12,0))</f>
        <v>1</v>
      </c>
      <c r="BC258" s="454">
        <f>INDEX(INP_VIS_08a_Gerätemenge!$D$29:$N$94,MATCH(BC$2,INP_VIS_08a_Gerätemenge!$C$29:$C$94,0),MATCH($AG258,INP_VIS_08a_Gerätemenge!$D$12:$N$12,0))</f>
        <v>0</v>
      </c>
      <c r="BD258" s="454">
        <f>INDEX(INP_VIS_08a_Gerätemenge!$D$29:$N$94,MATCH(BD$2,INP_VIS_08a_Gerätemenge!$C$29:$C$94,0),MATCH($AG258,INP_VIS_08a_Gerätemenge!$D$12:$N$12,0))</f>
        <v>0</v>
      </c>
      <c r="BE258" s="454">
        <f>INDEX(INP_VIS_08a_Gerätemenge!$D$29:$N$94,MATCH(BE$2,INP_VIS_08a_Gerätemenge!$C$29:$C$94,0),MATCH($AG258,INP_VIS_08a_Gerätemenge!$D$12:$N$12,0))</f>
        <v>0</v>
      </c>
      <c r="BF258" s="454">
        <f>INDEX(INP_VIS_08a_Gerätemenge!$D$29:$N$94,MATCH(BF$2,INP_VIS_08a_Gerätemenge!$C$29:$C$94,0),MATCH($AG258,INP_VIS_08a_Gerätemenge!$D$12:$N$12,0))</f>
        <v>1</v>
      </c>
      <c r="BG258" s="454">
        <f>INDEX(INP_VIS_08a_Gerätemenge!$D$29:$N$94,MATCH(BG$2,INP_VIS_08a_Gerätemenge!$C$29:$C$94,0),MATCH($AG258,INP_VIS_08a_Gerätemenge!$D$12:$N$12,0))</f>
        <v>0</v>
      </c>
      <c r="BH258" s="454">
        <f>INDEX(INP_VIS_08a_Gerätemenge!$D$29:$N$94,MATCH(BH$2,INP_VIS_08a_Gerätemenge!$C$29:$C$94,0),MATCH($AG258,INP_VIS_08a_Gerätemenge!$D$12:$N$12,0))</f>
        <v>1</v>
      </c>
    </row>
    <row r="259" spans="1:60">
      <c r="A259" s="208">
        <v>2</v>
      </c>
      <c r="B259" s="209">
        <v>45118</v>
      </c>
      <c r="C259" s="208" t="s">
        <v>904</v>
      </c>
      <c r="D259" s="208" t="s">
        <v>381</v>
      </c>
      <c r="E259" s="208" t="s">
        <v>1045</v>
      </c>
      <c r="F259" s="208" t="s">
        <v>518</v>
      </c>
      <c r="H259" s="208" t="s">
        <v>372</v>
      </c>
      <c r="I259" s="210" t="s">
        <v>471</v>
      </c>
      <c r="J259" s="210" t="s">
        <v>400</v>
      </c>
      <c r="K259" s="210">
        <v>170</v>
      </c>
      <c r="L259" s="210">
        <v>170</v>
      </c>
      <c r="M259" s="210">
        <v>0</v>
      </c>
      <c r="N259" s="210">
        <v>0</v>
      </c>
      <c r="O259" s="208" t="s">
        <v>296</v>
      </c>
      <c r="P259" s="208">
        <v>189</v>
      </c>
      <c r="Q259" s="208" t="s">
        <v>26</v>
      </c>
      <c r="R259" s="208">
        <v>3</v>
      </c>
      <c r="S259" s="209">
        <v>45119</v>
      </c>
      <c r="T259" s="208" t="s">
        <v>406</v>
      </c>
      <c r="U259" s="208" t="s">
        <v>381</v>
      </c>
      <c r="V259" s="208" t="s">
        <v>928</v>
      </c>
      <c r="W259" s="208" t="s">
        <v>929</v>
      </c>
      <c r="Y259" s="208" t="s">
        <v>372</v>
      </c>
      <c r="Z259" s="210" t="s">
        <v>384</v>
      </c>
      <c r="AA259" s="210" t="s">
        <v>400</v>
      </c>
      <c r="AB259" s="210">
        <v>170</v>
      </c>
      <c r="AC259" s="210">
        <v>170</v>
      </c>
      <c r="AD259" s="210">
        <v>0</v>
      </c>
      <c r="AE259" s="210">
        <v>0</v>
      </c>
      <c r="AF259" s="210" t="str">
        <f t="shared" si="24"/>
        <v>j</v>
      </c>
      <c r="AG259" s="210" t="str">
        <f>VLOOKUP(O259,'Flugplan Summen'!$C$9:$N$33,12,0)</f>
        <v>73H</v>
      </c>
      <c r="AH259" s="451" t="str">
        <f t="shared" si="25"/>
        <v/>
      </c>
      <c r="AI259" s="451" t="str">
        <f t="shared" si="26"/>
        <v/>
      </c>
      <c r="AJ259" s="451">
        <f t="shared" si="27"/>
        <v>45118.954861111117</v>
      </c>
      <c r="AK259" s="451">
        <f t="shared" si="28"/>
        <v>45118.986111111117</v>
      </c>
      <c r="AL259" s="451">
        <f t="shared" si="29"/>
        <v>45119.229166666664</v>
      </c>
      <c r="AM259" s="451">
        <f t="shared" si="30"/>
        <v>45119.260416666664</v>
      </c>
      <c r="AN259" s="203">
        <f t="shared" si="31"/>
        <v>1</v>
      </c>
      <c r="AO259" s="454">
        <f>INDEX(INP_VIS_08a_Gerätemenge!$D$29:$N$94,MATCH(AO$2,INP_VIS_08a_Gerätemenge!$C$29:$C$94,0),MATCH($AG259,INP_VIS_08a_Gerätemenge!$D$12:$N$12,0))</f>
        <v>0</v>
      </c>
      <c r="AP259" s="454">
        <f>INDEX(INP_VIS_08a_Gerätemenge!$D$29:$N$94,MATCH(AP$2,INP_VIS_08a_Gerätemenge!$C$29:$C$94,0),MATCH($AG259,INP_VIS_08a_Gerätemenge!$D$12:$N$12,0))</f>
        <v>3</v>
      </c>
      <c r="AQ259" s="454">
        <f>INDEX(INP_VIS_08a_Gerätemenge!$D$29:$N$94,MATCH(AQ$2,INP_VIS_08a_Gerätemenge!$C$29:$C$94,0),MATCH($AG259,INP_VIS_08a_Gerätemenge!$D$12:$N$12,0))</f>
        <v>1</v>
      </c>
      <c r="AR259" s="454">
        <f>INDEX(INP_VIS_08a_Gerätemenge!$D$29:$N$94,MATCH(AR$2,INP_VIS_08a_Gerätemenge!$C$29:$C$94,0),MATCH($AG259,INP_VIS_08a_Gerätemenge!$D$12:$N$12,0))</f>
        <v>0</v>
      </c>
      <c r="AS259" s="454">
        <f>INDEX(INP_VIS_08a_Gerätemenge!$D$29:$N$94,MATCH(AS$2,INP_VIS_08a_Gerätemenge!$C$29:$C$94,0),MATCH($AG259,INP_VIS_08a_Gerätemenge!$D$12:$N$12,0))</f>
        <v>0</v>
      </c>
      <c r="AT259" s="454">
        <f>INDEX(INP_VIS_08a_Gerätemenge!$D$29:$N$94,MATCH(AT$2,INP_VIS_08a_Gerätemenge!$C$29:$C$94,0),MATCH($AG259,INP_VIS_08a_Gerätemenge!$D$12:$N$12,0))</f>
        <v>0</v>
      </c>
      <c r="AU259" s="454">
        <f>INDEX(INP_VIS_08a_Gerätemenge!$D$29:$N$94,MATCH(AU$2,INP_VIS_08a_Gerätemenge!$C$29:$C$94,0),MATCH($AG259,INP_VIS_08a_Gerätemenge!$D$12:$N$12,0))</f>
        <v>0</v>
      </c>
      <c r="AV259" s="454">
        <f>INDEX(INP_VIS_08a_Gerätemenge!$D$29:$N$94,MATCH(AV$2,INP_VIS_08a_Gerätemenge!$C$29:$C$94,0),MATCH($AG259,INP_VIS_08a_Gerätemenge!$D$12:$N$12,0))</f>
        <v>24</v>
      </c>
      <c r="AW259" s="454">
        <f>INDEX(INP_VIS_08a_Gerätemenge!$D$29:$N$94,MATCH(AW$2,INP_VIS_08a_Gerätemenge!$C$29:$C$94,0),MATCH($AG259,INP_VIS_08a_Gerätemenge!$D$12:$N$12,0))</f>
        <v>0</v>
      </c>
      <c r="AX259" s="454">
        <f>INDEX(INP_VIS_08a_Gerätemenge!$D$29:$N$94,MATCH(AX$2,INP_VIS_08a_Gerätemenge!$C$29:$C$94,0),MATCH($AG259,INP_VIS_08a_Gerätemenge!$D$12:$N$12,0))</f>
        <v>0</v>
      </c>
      <c r="AY259" s="454">
        <f>INDEX(INP_VIS_08a_Gerätemenge!$D$29:$N$94,MATCH(AY$2,INP_VIS_08a_Gerätemenge!$C$29:$C$94,0),MATCH($AG259,INP_VIS_08a_Gerätemenge!$D$12:$N$12,0))</f>
        <v>1</v>
      </c>
      <c r="AZ259" s="454">
        <f>INDEX(INP_VIS_08a_Gerätemenge!$D$29:$N$94,MATCH(AZ$2,INP_VIS_08a_Gerätemenge!$C$29:$C$94,0),MATCH($AG259,INP_VIS_08a_Gerätemenge!$D$12:$N$12,0))</f>
        <v>0</v>
      </c>
      <c r="BA259" s="454">
        <f>INDEX(INP_VIS_08a_Gerätemenge!$D$29:$N$94,MATCH(BA$2,INP_VIS_08a_Gerätemenge!$C$29:$C$94,0),MATCH($AG259,INP_VIS_08a_Gerätemenge!$D$12:$N$12,0))</f>
        <v>2</v>
      </c>
      <c r="BB259" s="454">
        <f>INDEX(INP_VIS_08a_Gerätemenge!$D$29:$N$94,MATCH(BB$2,INP_VIS_08a_Gerätemenge!$C$29:$C$94,0),MATCH($AG259,INP_VIS_08a_Gerätemenge!$D$12:$N$12,0))</f>
        <v>1</v>
      </c>
      <c r="BC259" s="454">
        <f>INDEX(INP_VIS_08a_Gerätemenge!$D$29:$N$94,MATCH(BC$2,INP_VIS_08a_Gerätemenge!$C$29:$C$94,0),MATCH($AG259,INP_VIS_08a_Gerätemenge!$D$12:$N$12,0))</f>
        <v>0</v>
      </c>
      <c r="BD259" s="454">
        <f>INDEX(INP_VIS_08a_Gerätemenge!$D$29:$N$94,MATCH(BD$2,INP_VIS_08a_Gerätemenge!$C$29:$C$94,0),MATCH($AG259,INP_VIS_08a_Gerätemenge!$D$12:$N$12,0))</f>
        <v>0</v>
      </c>
      <c r="BE259" s="454">
        <f>INDEX(INP_VIS_08a_Gerätemenge!$D$29:$N$94,MATCH(BE$2,INP_VIS_08a_Gerätemenge!$C$29:$C$94,0),MATCH($AG259,INP_VIS_08a_Gerätemenge!$D$12:$N$12,0))</f>
        <v>0</v>
      </c>
      <c r="BF259" s="454">
        <f>INDEX(INP_VIS_08a_Gerätemenge!$D$29:$N$94,MATCH(BF$2,INP_VIS_08a_Gerätemenge!$C$29:$C$94,0),MATCH($AG259,INP_VIS_08a_Gerätemenge!$D$12:$N$12,0))</f>
        <v>1</v>
      </c>
      <c r="BG259" s="454">
        <f>INDEX(INP_VIS_08a_Gerätemenge!$D$29:$N$94,MATCH(BG$2,INP_VIS_08a_Gerätemenge!$C$29:$C$94,0),MATCH($AG259,INP_VIS_08a_Gerätemenge!$D$12:$N$12,0))</f>
        <v>0</v>
      </c>
      <c r="BH259" s="454">
        <f>INDEX(INP_VIS_08a_Gerätemenge!$D$29:$N$94,MATCH(BH$2,INP_VIS_08a_Gerätemenge!$C$29:$C$94,0),MATCH($AG259,INP_VIS_08a_Gerätemenge!$D$12:$N$12,0))</f>
        <v>1</v>
      </c>
    </row>
    <row r="260" spans="1:60">
      <c r="A260" s="208">
        <v>2</v>
      </c>
      <c r="B260" s="209">
        <v>45118</v>
      </c>
      <c r="C260" s="208" t="s">
        <v>1046</v>
      </c>
      <c r="D260" s="208" t="s">
        <v>375</v>
      </c>
      <c r="E260" s="208" t="s">
        <v>909</v>
      </c>
      <c r="F260" s="208" t="s">
        <v>408</v>
      </c>
      <c r="H260" s="208" t="s">
        <v>372</v>
      </c>
      <c r="I260" s="210" t="s">
        <v>498</v>
      </c>
      <c r="J260" s="210" t="s">
        <v>464</v>
      </c>
      <c r="K260" s="210">
        <v>162</v>
      </c>
      <c r="L260" s="210">
        <v>146</v>
      </c>
      <c r="M260" s="210">
        <v>0</v>
      </c>
      <c r="N260" s="210">
        <v>0</v>
      </c>
      <c r="O260" s="208" t="s">
        <v>290</v>
      </c>
      <c r="P260" s="208">
        <v>180</v>
      </c>
      <c r="Q260" s="208" t="s">
        <v>26</v>
      </c>
      <c r="R260" s="208">
        <v>3</v>
      </c>
      <c r="S260" s="209">
        <v>45119</v>
      </c>
      <c r="T260" s="208" t="s">
        <v>439</v>
      </c>
      <c r="U260" s="208" t="s">
        <v>375</v>
      </c>
      <c r="V260" s="208" t="s">
        <v>407</v>
      </c>
      <c r="W260" s="208" t="s">
        <v>408</v>
      </c>
      <c r="Y260" s="208" t="s">
        <v>372</v>
      </c>
      <c r="Z260" s="210" t="s">
        <v>463</v>
      </c>
      <c r="AA260" s="210" t="s">
        <v>464</v>
      </c>
      <c r="AB260" s="210">
        <v>162</v>
      </c>
      <c r="AC260" s="210">
        <v>146</v>
      </c>
      <c r="AD260" s="210">
        <v>0</v>
      </c>
      <c r="AE260" s="210">
        <v>0</v>
      </c>
      <c r="AF260" s="210" t="str">
        <f t="shared" si="24"/>
        <v>j</v>
      </c>
      <c r="AG260" s="210">
        <f>VLOOKUP(O260,'Flugplan Summen'!$C$9:$N$33,12,0)</f>
        <v>320</v>
      </c>
      <c r="AH260" s="451" t="str">
        <f t="shared" si="25"/>
        <v/>
      </c>
      <c r="AI260" s="451" t="str">
        <f t="shared" si="26"/>
        <v/>
      </c>
      <c r="AJ260" s="451">
        <f t="shared" si="27"/>
        <v>45118.961805555562</v>
      </c>
      <c r="AK260" s="451">
        <f t="shared" si="28"/>
        <v>45118.993055555562</v>
      </c>
      <c r="AL260" s="451">
        <f t="shared" si="29"/>
        <v>45119.239583333328</v>
      </c>
      <c r="AM260" s="451">
        <f t="shared" si="30"/>
        <v>45119.270833333328</v>
      </c>
      <c r="AN260" s="203">
        <f t="shared" si="31"/>
        <v>1</v>
      </c>
      <c r="AO260" s="454">
        <f>INDEX(INP_VIS_08a_Gerätemenge!$D$29:$N$94,MATCH(AO$2,INP_VIS_08a_Gerätemenge!$C$29:$C$94,0),MATCH($AG260,INP_VIS_08a_Gerätemenge!$D$12:$N$12,0))</f>
        <v>0</v>
      </c>
      <c r="AP260" s="454">
        <f>INDEX(INP_VIS_08a_Gerätemenge!$D$29:$N$94,MATCH(AP$2,INP_VIS_08a_Gerätemenge!$C$29:$C$94,0),MATCH($AG260,INP_VIS_08a_Gerätemenge!$D$12:$N$12,0))</f>
        <v>3</v>
      </c>
      <c r="AQ260" s="454">
        <f>INDEX(INP_VIS_08a_Gerätemenge!$D$29:$N$94,MATCH(AQ$2,INP_VIS_08a_Gerätemenge!$C$29:$C$94,0),MATCH($AG260,INP_VIS_08a_Gerätemenge!$D$12:$N$12,0))</f>
        <v>1</v>
      </c>
      <c r="AR260" s="454">
        <f>INDEX(INP_VIS_08a_Gerätemenge!$D$29:$N$94,MATCH(AR$2,INP_VIS_08a_Gerätemenge!$C$29:$C$94,0),MATCH($AG260,INP_VIS_08a_Gerätemenge!$D$12:$N$12,0))</f>
        <v>0</v>
      </c>
      <c r="AS260" s="454">
        <f>INDEX(INP_VIS_08a_Gerätemenge!$D$29:$N$94,MATCH(AS$2,INP_VIS_08a_Gerätemenge!$C$29:$C$94,0),MATCH($AG260,INP_VIS_08a_Gerätemenge!$D$12:$N$12,0))</f>
        <v>0</v>
      </c>
      <c r="AT260" s="454">
        <f>INDEX(INP_VIS_08a_Gerätemenge!$D$29:$N$94,MATCH(AT$2,INP_VIS_08a_Gerätemenge!$C$29:$C$94,0),MATCH($AG260,INP_VIS_08a_Gerätemenge!$D$12:$N$12,0))</f>
        <v>0</v>
      </c>
      <c r="AU260" s="454">
        <f>INDEX(INP_VIS_08a_Gerätemenge!$D$29:$N$94,MATCH(AU$2,INP_VIS_08a_Gerätemenge!$C$29:$C$94,0),MATCH($AG260,INP_VIS_08a_Gerätemenge!$D$12:$N$12,0))</f>
        <v>0</v>
      </c>
      <c r="AV260" s="454">
        <f>INDEX(INP_VIS_08a_Gerätemenge!$D$29:$N$94,MATCH(AV$2,INP_VIS_08a_Gerätemenge!$C$29:$C$94,0),MATCH($AG260,INP_VIS_08a_Gerätemenge!$D$12:$N$12,0))</f>
        <v>20</v>
      </c>
      <c r="AW260" s="454">
        <f>INDEX(INP_VIS_08a_Gerätemenge!$D$29:$N$94,MATCH(AW$2,INP_VIS_08a_Gerätemenge!$C$29:$C$94,0),MATCH($AG260,INP_VIS_08a_Gerätemenge!$D$12:$N$12,0))</f>
        <v>0</v>
      </c>
      <c r="AX260" s="454">
        <f>INDEX(INP_VIS_08a_Gerätemenge!$D$29:$N$94,MATCH(AX$2,INP_VIS_08a_Gerätemenge!$C$29:$C$94,0),MATCH($AG260,INP_VIS_08a_Gerätemenge!$D$12:$N$12,0))</f>
        <v>0</v>
      </c>
      <c r="AY260" s="454">
        <f>INDEX(INP_VIS_08a_Gerätemenge!$D$29:$N$94,MATCH(AY$2,INP_VIS_08a_Gerätemenge!$C$29:$C$94,0),MATCH($AG260,INP_VIS_08a_Gerätemenge!$D$12:$N$12,0))</f>
        <v>0</v>
      </c>
      <c r="AZ260" s="454">
        <f>INDEX(INP_VIS_08a_Gerätemenge!$D$29:$N$94,MATCH(AZ$2,INP_VIS_08a_Gerätemenge!$C$29:$C$94,0),MATCH($AG260,INP_VIS_08a_Gerätemenge!$D$12:$N$12,0))</f>
        <v>0</v>
      </c>
      <c r="BA260" s="454">
        <f>INDEX(INP_VIS_08a_Gerätemenge!$D$29:$N$94,MATCH(BA$2,INP_VIS_08a_Gerätemenge!$C$29:$C$94,0),MATCH($AG260,INP_VIS_08a_Gerätemenge!$D$12:$N$12,0))</f>
        <v>0</v>
      </c>
      <c r="BB260" s="454">
        <f>INDEX(INP_VIS_08a_Gerätemenge!$D$29:$N$94,MATCH(BB$2,INP_VIS_08a_Gerätemenge!$C$29:$C$94,0),MATCH($AG260,INP_VIS_08a_Gerätemenge!$D$12:$N$12,0))</f>
        <v>1</v>
      </c>
      <c r="BC260" s="454">
        <f>INDEX(INP_VIS_08a_Gerätemenge!$D$29:$N$94,MATCH(BC$2,INP_VIS_08a_Gerätemenge!$C$29:$C$94,0),MATCH($AG260,INP_VIS_08a_Gerätemenge!$D$12:$N$12,0))</f>
        <v>0</v>
      </c>
      <c r="BD260" s="454">
        <f>INDEX(INP_VIS_08a_Gerätemenge!$D$29:$N$94,MATCH(BD$2,INP_VIS_08a_Gerätemenge!$C$29:$C$94,0),MATCH($AG260,INP_VIS_08a_Gerätemenge!$D$12:$N$12,0))</f>
        <v>0</v>
      </c>
      <c r="BE260" s="454">
        <f>INDEX(INP_VIS_08a_Gerätemenge!$D$29:$N$94,MATCH(BE$2,INP_VIS_08a_Gerätemenge!$C$29:$C$94,0),MATCH($AG260,INP_VIS_08a_Gerätemenge!$D$12:$N$12,0))</f>
        <v>0</v>
      </c>
      <c r="BF260" s="454">
        <f>INDEX(INP_VIS_08a_Gerätemenge!$D$29:$N$94,MATCH(BF$2,INP_VIS_08a_Gerätemenge!$C$29:$C$94,0),MATCH($AG260,INP_VIS_08a_Gerätemenge!$D$12:$N$12,0))</f>
        <v>1</v>
      </c>
      <c r="BG260" s="454">
        <f>INDEX(INP_VIS_08a_Gerätemenge!$D$29:$N$94,MATCH(BG$2,INP_VIS_08a_Gerätemenge!$C$29:$C$94,0),MATCH($AG260,INP_VIS_08a_Gerätemenge!$D$12:$N$12,0))</f>
        <v>0</v>
      </c>
      <c r="BH260" s="454">
        <f>INDEX(INP_VIS_08a_Gerätemenge!$D$29:$N$94,MATCH(BH$2,INP_VIS_08a_Gerätemenge!$C$29:$C$94,0),MATCH($AG260,INP_VIS_08a_Gerätemenge!$D$12:$N$12,0))</f>
        <v>1</v>
      </c>
    </row>
    <row r="261" spans="1:60">
      <c r="A261" s="208">
        <v>2</v>
      </c>
      <c r="B261" s="209">
        <v>45118</v>
      </c>
      <c r="C261" s="208" t="s">
        <v>1046</v>
      </c>
      <c r="D261" s="208" t="s">
        <v>381</v>
      </c>
      <c r="E261" s="208" t="s">
        <v>1047</v>
      </c>
      <c r="F261" s="208" t="s">
        <v>975</v>
      </c>
      <c r="H261" s="208" t="s">
        <v>372</v>
      </c>
      <c r="I261" s="210" t="s">
        <v>508</v>
      </c>
      <c r="J261" s="210" t="s">
        <v>479</v>
      </c>
      <c r="K261" s="210">
        <v>170</v>
      </c>
      <c r="L261" s="210">
        <v>170</v>
      </c>
      <c r="M261" s="210">
        <v>0</v>
      </c>
      <c r="N261" s="210">
        <v>0</v>
      </c>
      <c r="O261" s="208" t="s">
        <v>289</v>
      </c>
      <c r="P261" s="208">
        <v>189</v>
      </c>
      <c r="Q261" s="208" t="s">
        <v>26</v>
      </c>
      <c r="R261" s="208">
        <v>3</v>
      </c>
      <c r="S261" s="209">
        <v>45119</v>
      </c>
      <c r="T261" s="208" t="s">
        <v>386</v>
      </c>
      <c r="U261" s="208" t="s">
        <v>381</v>
      </c>
      <c r="V261" s="208" t="s">
        <v>747</v>
      </c>
      <c r="W261" s="208" t="s">
        <v>732</v>
      </c>
      <c r="Y261" s="208" t="s">
        <v>372</v>
      </c>
      <c r="Z261" s="210" t="s">
        <v>399</v>
      </c>
      <c r="AA261" s="210" t="s">
        <v>479</v>
      </c>
      <c r="AB261" s="210">
        <v>170</v>
      </c>
      <c r="AC261" s="210">
        <v>170</v>
      </c>
      <c r="AD261" s="210">
        <v>0</v>
      </c>
      <c r="AE261" s="210">
        <v>0</v>
      </c>
      <c r="AF261" s="210" t="str">
        <f t="shared" ref="AF261:AF324" si="32">IF(S261="","j",IF(((S261+T261)-(B261+C261))&gt;(80/60/24),"j",""))</f>
        <v>j</v>
      </c>
      <c r="AG261" s="210" t="str">
        <f>VLOOKUP(O261,'Flugplan Summen'!$C$9:$N$33,12,0)</f>
        <v>73H</v>
      </c>
      <c r="AH261" s="451" t="str">
        <f t="shared" ref="AH261:AH324" si="33">IF(AF261="",B261+C261-(5/60/24),"")</f>
        <v/>
      </c>
      <c r="AI261" s="451" t="str">
        <f t="shared" ref="AI261:AI324" si="34">IF(AF261="",S261+T261-(5/60/24),"")</f>
        <v/>
      </c>
      <c r="AJ261" s="451">
        <f t="shared" ref="AJ261:AJ324" si="35">IF(AF261="j",IF(C261="","",B261+C261-(5/60/24)),"")</f>
        <v>45118.961805555562</v>
      </c>
      <c r="AK261" s="451">
        <f t="shared" ref="AK261:AK324" si="36">IF(AJ261="","",B261+C261+40/60/24)</f>
        <v>45118.993055555562</v>
      </c>
      <c r="AL261" s="451">
        <f t="shared" ref="AL261:AL324" si="37">IF(AF261="j",IF(T261="","",S261+T261-(40/60/24)),"")</f>
        <v>45119.222222222219</v>
      </c>
      <c r="AM261" s="451">
        <f t="shared" ref="AM261:AM324" si="38">IF(AL261="","",S261+T261+5/60/24)</f>
        <v>45119.253472222219</v>
      </c>
      <c r="AN261" s="203">
        <f t="shared" ref="AN261:AN324" si="39">IF(AH261&lt;&gt;"",1,IF(AND(AJ261&lt;&gt;"",AL261&lt;&gt;""),0.5*0+1,1))</f>
        <v>1</v>
      </c>
      <c r="AO261" s="454">
        <f>INDEX(INP_VIS_08a_Gerätemenge!$D$29:$N$94,MATCH(AO$2,INP_VIS_08a_Gerätemenge!$C$29:$C$94,0),MATCH($AG261,INP_VIS_08a_Gerätemenge!$D$12:$N$12,0))</f>
        <v>0</v>
      </c>
      <c r="AP261" s="454">
        <f>INDEX(INP_VIS_08a_Gerätemenge!$D$29:$N$94,MATCH(AP$2,INP_VIS_08a_Gerätemenge!$C$29:$C$94,0),MATCH($AG261,INP_VIS_08a_Gerätemenge!$D$12:$N$12,0))</f>
        <v>3</v>
      </c>
      <c r="AQ261" s="454">
        <f>INDEX(INP_VIS_08a_Gerätemenge!$D$29:$N$94,MATCH(AQ$2,INP_VIS_08a_Gerätemenge!$C$29:$C$94,0),MATCH($AG261,INP_VIS_08a_Gerätemenge!$D$12:$N$12,0))</f>
        <v>1</v>
      </c>
      <c r="AR261" s="454">
        <f>INDEX(INP_VIS_08a_Gerätemenge!$D$29:$N$94,MATCH(AR$2,INP_VIS_08a_Gerätemenge!$C$29:$C$94,0),MATCH($AG261,INP_VIS_08a_Gerätemenge!$D$12:$N$12,0))</f>
        <v>0</v>
      </c>
      <c r="AS261" s="454">
        <f>INDEX(INP_VIS_08a_Gerätemenge!$D$29:$N$94,MATCH(AS$2,INP_VIS_08a_Gerätemenge!$C$29:$C$94,0),MATCH($AG261,INP_VIS_08a_Gerätemenge!$D$12:$N$12,0))</f>
        <v>0</v>
      </c>
      <c r="AT261" s="454">
        <f>INDEX(INP_VIS_08a_Gerätemenge!$D$29:$N$94,MATCH(AT$2,INP_VIS_08a_Gerätemenge!$C$29:$C$94,0),MATCH($AG261,INP_VIS_08a_Gerätemenge!$D$12:$N$12,0))</f>
        <v>0</v>
      </c>
      <c r="AU261" s="454">
        <f>INDEX(INP_VIS_08a_Gerätemenge!$D$29:$N$94,MATCH(AU$2,INP_VIS_08a_Gerätemenge!$C$29:$C$94,0),MATCH($AG261,INP_VIS_08a_Gerätemenge!$D$12:$N$12,0))</f>
        <v>0</v>
      </c>
      <c r="AV261" s="454">
        <f>INDEX(INP_VIS_08a_Gerätemenge!$D$29:$N$94,MATCH(AV$2,INP_VIS_08a_Gerätemenge!$C$29:$C$94,0),MATCH($AG261,INP_VIS_08a_Gerätemenge!$D$12:$N$12,0))</f>
        <v>24</v>
      </c>
      <c r="AW261" s="454">
        <f>INDEX(INP_VIS_08a_Gerätemenge!$D$29:$N$94,MATCH(AW$2,INP_VIS_08a_Gerätemenge!$C$29:$C$94,0),MATCH($AG261,INP_VIS_08a_Gerätemenge!$D$12:$N$12,0))</f>
        <v>0</v>
      </c>
      <c r="AX261" s="454">
        <f>INDEX(INP_VIS_08a_Gerätemenge!$D$29:$N$94,MATCH(AX$2,INP_VIS_08a_Gerätemenge!$C$29:$C$94,0),MATCH($AG261,INP_VIS_08a_Gerätemenge!$D$12:$N$12,0))</f>
        <v>0</v>
      </c>
      <c r="AY261" s="454">
        <f>INDEX(INP_VIS_08a_Gerätemenge!$D$29:$N$94,MATCH(AY$2,INP_VIS_08a_Gerätemenge!$C$29:$C$94,0),MATCH($AG261,INP_VIS_08a_Gerätemenge!$D$12:$N$12,0))</f>
        <v>1</v>
      </c>
      <c r="AZ261" s="454">
        <f>INDEX(INP_VIS_08a_Gerätemenge!$D$29:$N$94,MATCH(AZ$2,INP_VIS_08a_Gerätemenge!$C$29:$C$94,0),MATCH($AG261,INP_VIS_08a_Gerätemenge!$D$12:$N$12,0))</f>
        <v>0</v>
      </c>
      <c r="BA261" s="454">
        <f>INDEX(INP_VIS_08a_Gerätemenge!$D$29:$N$94,MATCH(BA$2,INP_VIS_08a_Gerätemenge!$C$29:$C$94,0),MATCH($AG261,INP_VIS_08a_Gerätemenge!$D$12:$N$12,0))</f>
        <v>2</v>
      </c>
      <c r="BB261" s="454">
        <f>INDEX(INP_VIS_08a_Gerätemenge!$D$29:$N$94,MATCH(BB$2,INP_VIS_08a_Gerätemenge!$C$29:$C$94,0),MATCH($AG261,INP_VIS_08a_Gerätemenge!$D$12:$N$12,0))</f>
        <v>1</v>
      </c>
      <c r="BC261" s="454">
        <f>INDEX(INP_VIS_08a_Gerätemenge!$D$29:$N$94,MATCH(BC$2,INP_VIS_08a_Gerätemenge!$C$29:$C$94,0),MATCH($AG261,INP_VIS_08a_Gerätemenge!$D$12:$N$12,0))</f>
        <v>0</v>
      </c>
      <c r="BD261" s="454">
        <f>INDEX(INP_VIS_08a_Gerätemenge!$D$29:$N$94,MATCH(BD$2,INP_VIS_08a_Gerätemenge!$C$29:$C$94,0),MATCH($AG261,INP_VIS_08a_Gerätemenge!$D$12:$N$12,0))</f>
        <v>0</v>
      </c>
      <c r="BE261" s="454">
        <f>INDEX(INP_VIS_08a_Gerätemenge!$D$29:$N$94,MATCH(BE$2,INP_VIS_08a_Gerätemenge!$C$29:$C$94,0),MATCH($AG261,INP_VIS_08a_Gerätemenge!$D$12:$N$12,0))</f>
        <v>0</v>
      </c>
      <c r="BF261" s="454">
        <f>INDEX(INP_VIS_08a_Gerätemenge!$D$29:$N$94,MATCH(BF$2,INP_VIS_08a_Gerätemenge!$C$29:$C$94,0),MATCH($AG261,INP_VIS_08a_Gerätemenge!$D$12:$N$12,0))</f>
        <v>1</v>
      </c>
      <c r="BG261" s="454">
        <f>INDEX(INP_VIS_08a_Gerätemenge!$D$29:$N$94,MATCH(BG$2,INP_VIS_08a_Gerätemenge!$C$29:$C$94,0),MATCH($AG261,INP_VIS_08a_Gerätemenge!$D$12:$N$12,0))</f>
        <v>0</v>
      </c>
      <c r="BH261" s="454">
        <f>INDEX(INP_VIS_08a_Gerätemenge!$D$29:$N$94,MATCH(BH$2,INP_VIS_08a_Gerätemenge!$C$29:$C$94,0),MATCH($AG261,INP_VIS_08a_Gerätemenge!$D$12:$N$12,0))</f>
        <v>1</v>
      </c>
    </row>
    <row r="262" spans="1:60">
      <c r="A262" s="208">
        <v>2</v>
      </c>
      <c r="B262" s="209">
        <v>45118</v>
      </c>
      <c r="C262" s="208" t="s">
        <v>1046</v>
      </c>
      <c r="D262" s="208" t="s">
        <v>375</v>
      </c>
      <c r="E262" s="208" t="s">
        <v>1048</v>
      </c>
      <c r="F262" s="208" t="s">
        <v>985</v>
      </c>
      <c r="H262" s="208" t="s">
        <v>372</v>
      </c>
      <c r="I262" s="210" t="s">
        <v>419</v>
      </c>
      <c r="J262" s="210" t="s">
        <v>491</v>
      </c>
      <c r="K262" s="210">
        <v>162</v>
      </c>
      <c r="L262" s="210">
        <v>81</v>
      </c>
      <c r="M262" s="210">
        <v>0</v>
      </c>
      <c r="N262" s="210">
        <v>0</v>
      </c>
      <c r="O262" s="208" t="s">
        <v>288</v>
      </c>
      <c r="P262" s="208">
        <v>180</v>
      </c>
      <c r="Q262" s="208" t="s">
        <v>26</v>
      </c>
      <c r="R262" s="208">
        <v>3</v>
      </c>
      <c r="S262" s="209">
        <v>45119</v>
      </c>
      <c r="T262" s="208" t="s">
        <v>380</v>
      </c>
      <c r="U262" s="208" t="s">
        <v>375</v>
      </c>
      <c r="V262" s="208" t="s">
        <v>731</v>
      </c>
      <c r="W262" s="208" t="s">
        <v>732</v>
      </c>
      <c r="Y262" s="208" t="s">
        <v>372</v>
      </c>
      <c r="Z262" s="210" t="s">
        <v>490</v>
      </c>
      <c r="AA262" s="210" t="s">
        <v>491</v>
      </c>
      <c r="AB262" s="210">
        <v>162</v>
      </c>
      <c r="AC262" s="210">
        <v>81</v>
      </c>
      <c r="AD262" s="210">
        <v>0</v>
      </c>
      <c r="AE262" s="210">
        <v>0</v>
      </c>
      <c r="AF262" s="210" t="str">
        <f t="shared" si="32"/>
        <v>j</v>
      </c>
      <c r="AG262" s="210">
        <f>VLOOKUP(O262,'Flugplan Summen'!$C$9:$N$33,12,0)</f>
        <v>320</v>
      </c>
      <c r="AH262" s="451" t="str">
        <f t="shared" si="33"/>
        <v/>
      </c>
      <c r="AI262" s="451" t="str">
        <f t="shared" si="34"/>
        <v/>
      </c>
      <c r="AJ262" s="451">
        <f t="shared" si="35"/>
        <v>45118.961805555562</v>
      </c>
      <c r="AK262" s="451">
        <f t="shared" si="36"/>
        <v>45118.993055555562</v>
      </c>
      <c r="AL262" s="451">
        <f t="shared" si="37"/>
        <v>45119.21875</v>
      </c>
      <c r="AM262" s="451">
        <f t="shared" si="38"/>
        <v>45119.25</v>
      </c>
      <c r="AN262" s="203">
        <f t="shared" si="39"/>
        <v>1</v>
      </c>
      <c r="AO262" s="454">
        <f>INDEX(INP_VIS_08a_Gerätemenge!$D$29:$N$94,MATCH(AO$2,INP_VIS_08a_Gerätemenge!$C$29:$C$94,0),MATCH($AG262,INP_VIS_08a_Gerätemenge!$D$12:$N$12,0))</f>
        <v>0</v>
      </c>
      <c r="AP262" s="454">
        <f>INDEX(INP_VIS_08a_Gerätemenge!$D$29:$N$94,MATCH(AP$2,INP_VIS_08a_Gerätemenge!$C$29:$C$94,0),MATCH($AG262,INP_VIS_08a_Gerätemenge!$D$12:$N$12,0))</f>
        <v>3</v>
      </c>
      <c r="AQ262" s="454">
        <f>INDEX(INP_VIS_08a_Gerätemenge!$D$29:$N$94,MATCH(AQ$2,INP_VIS_08a_Gerätemenge!$C$29:$C$94,0),MATCH($AG262,INP_VIS_08a_Gerätemenge!$D$12:$N$12,0))</f>
        <v>1</v>
      </c>
      <c r="AR262" s="454">
        <f>INDEX(INP_VIS_08a_Gerätemenge!$D$29:$N$94,MATCH(AR$2,INP_VIS_08a_Gerätemenge!$C$29:$C$94,0),MATCH($AG262,INP_VIS_08a_Gerätemenge!$D$12:$N$12,0))</f>
        <v>0</v>
      </c>
      <c r="AS262" s="454">
        <f>INDEX(INP_VIS_08a_Gerätemenge!$D$29:$N$94,MATCH(AS$2,INP_VIS_08a_Gerätemenge!$C$29:$C$94,0),MATCH($AG262,INP_VIS_08a_Gerätemenge!$D$12:$N$12,0))</f>
        <v>0</v>
      </c>
      <c r="AT262" s="454">
        <f>INDEX(INP_VIS_08a_Gerätemenge!$D$29:$N$94,MATCH(AT$2,INP_VIS_08a_Gerätemenge!$C$29:$C$94,0),MATCH($AG262,INP_VIS_08a_Gerätemenge!$D$12:$N$12,0))</f>
        <v>0</v>
      </c>
      <c r="AU262" s="454">
        <f>INDEX(INP_VIS_08a_Gerätemenge!$D$29:$N$94,MATCH(AU$2,INP_VIS_08a_Gerätemenge!$C$29:$C$94,0),MATCH($AG262,INP_VIS_08a_Gerätemenge!$D$12:$N$12,0))</f>
        <v>0</v>
      </c>
      <c r="AV262" s="454">
        <f>INDEX(INP_VIS_08a_Gerätemenge!$D$29:$N$94,MATCH(AV$2,INP_VIS_08a_Gerätemenge!$C$29:$C$94,0),MATCH($AG262,INP_VIS_08a_Gerätemenge!$D$12:$N$12,0))</f>
        <v>20</v>
      </c>
      <c r="AW262" s="454">
        <f>INDEX(INP_VIS_08a_Gerätemenge!$D$29:$N$94,MATCH(AW$2,INP_VIS_08a_Gerätemenge!$C$29:$C$94,0),MATCH($AG262,INP_VIS_08a_Gerätemenge!$D$12:$N$12,0))</f>
        <v>0</v>
      </c>
      <c r="AX262" s="454">
        <f>INDEX(INP_VIS_08a_Gerätemenge!$D$29:$N$94,MATCH(AX$2,INP_VIS_08a_Gerätemenge!$C$29:$C$94,0),MATCH($AG262,INP_VIS_08a_Gerätemenge!$D$12:$N$12,0))</f>
        <v>0</v>
      </c>
      <c r="AY262" s="454">
        <f>INDEX(INP_VIS_08a_Gerätemenge!$D$29:$N$94,MATCH(AY$2,INP_VIS_08a_Gerätemenge!$C$29:$C$94,0),MATCH($AG262,INP_VIS_08a_Gerätemenge!$D$12:$N$12,0))</f>
        <v>0</v>
      </c>
      <c r="AZ262" s="454">
        <f>INDEX(INP_VIS_08a_Gerätemenge!$D$29:$N$94,MATCH(AZ$2,INP_VIS_08a_Gerätemenge!$C$29:$C$94,0),MATCH($AG262,INP_VIS_08a_Gerätemenge!$D$12:$N$12,0))</f>
        <v>0</v>
      </c>
      <c r="BA262" s="454">
        <f>INDEX(INP_VIS_08a_Gerätemenge!$D$29:$N$94,MATCH(BA$2,INP_VIS_08a_Gerätemenge!$C$29:$C$94,0),MATCH($AG262,INP_VIS_08a_Gerätemenge!$D$12:$N$12,0))</f>
        <v>0</v>
      </c>
      <c r="BB262" s="454">
        <f>INDEX(INP_VIS_08a_Gerätemenge!$D$29:$N$94,MATCH(BB$2,INP_VIS_08a_Gerätemenge!$C$29:$C$94,0),MATCH($AG262,INP_VIS_08a_Gerätemenge!$D$12:$N$12,0))</f>
        <v>1</v>
      </c>
      <c r="BC262" s="454">
        <f>INDEX(INP_VIS_08a_Gerätemenge!$D$29:$N$94,MATCH(BC$2,INP_VIS_08a_Gerätemenge!$C$29:$C$94,0),MATCH($AG262,INP_VIS_08a_Gerätemenge!$D$12:$N$12,0))</f>
        <v>0</v>
      </c>
      <c r="BD262" s="454">
        <f>INDEX(INP_VIS_08a_Gerätemenge!$D$29:$N$94,MATCH(BD$2,INP_VIS_08a_Gerätemenge!$C$29:$C$94,0),MATCH($AG262,INP_VIS_08a_Gerätemenge!$D$12:$N$12,0))</f>
        <v>0</v>
      </c>
      <c r="BE262" s="454">
        <f>INDEX(INP_VIS_08a_Gerätemenge!$D$29:$N$94,MATCH(BE$2,INP_VIS_08a_Gerätemenge!$C$29:$C$94,0),MATCH($AG262,INP_VIS_08a_Gerätemenge!$D$12:$N$12,0))</f>
        <v>0</v>
      </c>
      <c r="BF262" s="454">
        <f>INDEX(INP_VIS_08a_Gerätemenge!$D$29:$N$94,MATCH(BF$2,INP_VIS_08a_Gerätemenge!$C$29:$C$94,0),MATCH($AG262,INP_VIS_08a_Gerätemenge!$D$12:$N$12,0))</f>
        <v>1</v>
      </c>
      <c r="BG262" s="454">
        <f>INDEX(INP_VIS_08a_Gerätemenge!$D$29:$N$94,MATCH(BG$2,INP_VIS_08a_Gerätemenge!$C$29:$C$94,0),MATCH($AG262,INP_VIS_08a_Gerätemenge!$D$12:$N$12,0))</f>
        <v>0</v>
      </c>
      <c r="BH262" s="454">
        <f>INDEX(INP_VIS_08a_Gerätemenge!$D$29:$N$94,MATCH(BH$2,INP_VIS_08a_Gerätemenge!$C$29:$C$94,0),MATCH($AG262,INP_VIS_08a_Gerätemenge!$D$12:$N$12,0))</f>
        <v>1</v>
      </c>
    </row>
    <row r="263" spans="1:60">
      <c r="A263" s="208">
        <v>3</v>
      </c>
      <c r="B263" s="209">
        <v>45119</v>
      </c>
      <c r="C263" s="208" t="s">
        <v>926</v>
      </c>
      <c r="D263" s="208" t="s">
        <v>381</v>
      </c>
      <c r="E263" s="208" t="s">
        <v>927</v>
      </c>
      <c r="F263" s="208" t="s">
        <v>872</v>
      </c>
      <c r="H263" s="208" t="s">
        <v>840</v>
      </c>
      <c r="J263" s="210" t="s">
        <v>454</v>
      </c>
      <c r="K263" s="210">
        <v>0</v>
      </c>
      <c r="L263" s="210">
        <v>0</v>
      </c>
      <c r="M263" s="210">
        <v>0</v>
      </c>
      <c r="N263" s="210">
        <v>14000</v>
      </c>
      <c r="O263" s="208" t="s">
        <v>289</v>
      </c>
      <c r="P263" s="208">
        <v>189</v>
      </c>
      <c r="Q263" s="208" t="s">
        <v>26</v>
      </c>
      <c r="R263" s="208">
        <v>3</v>
      </c>
      <c r="S263" s="209">
        <v>45119</v>
      </c>
      <c r="T263" s="208" t="s">
        <v>1049</v>
      </c>
      <c r="U263" s="208" t="s">
        <v>381</v>
      </c>
      <c r="V263" s="208" t="s">
        <v>477</v>
      </c>
      <c r="W263" s="208" t="s">
        <v>408</v>
      </c>
      <c r="Y263" s="208" t="s">
        <v>372</v>
      </c>
      <c r="Z263" s="210" t="s">
        <v>478</v>
      </c>
      <c r="AA263" s="210" t="s">
        <v>454</v>
      </c>
      <c r="AB263" s="210">
        <v>170</v>
      </c>
      <c r="AC263" s="210">
        <v>170</v>
      </c>
      <c r="AD263" s="210">
        <v>0</v>
      </c>
      <c r="AE263" s="210">
        <v>0</v>
      </c>
      <c r="AF263" s="210" t="str">
        <f t="shared" si="32"/>
        <v>j</v>
      </c>
      <c r="AG263" s="414" t="s">
        <v>841</v>
      </c>
      <c r="AH263" s="451" t="str">
        <f t="shared" si="33"/>
        <v/>
      </c>
      <c r="AI263" s="451" t="str">
        <f t="shared" si="34"/>
        <v/>
      </c>
      <c r="AJ263" s="451">
        <f t="shared" si="35"/>
        <v>45119.041666666672</v>
      </c>
      <c r="AK263" s="451">
        <f t="shared" si="36"/>
        <v>45119.072916666672</v>
      </c>
      <c r="AL263" s="451">
        <f t="shared" si="37"/>
        <v>45119.274305555555</v>
      </c>
      <c r="AM263" s="451">
        <f t="shared" si="38"/>
        <v>45119.305555555555</v>
      </c>
      <c r="AN263" s="203">
        <f t="shared" si="39"/>
        <v>1</v>
      </c>
      <c r="AO263" s="454">
        <f>INDEX(INP_VIS_08a_Gerätemenge!$D$29:$N$94,MATCH(AO$2,INP_VIS_08a_Gerätemenge!$C$29:$C$94,0),MATCH($AG263,INP_VIS_08a_Gerätemenge!$D$12:$N$12,0))</f>
        <v>0</v>
      </c>
      <c r="AP263" s="454">
        <f>INDEX(INP_VIS_08a_Gerätemenge!$D$29:$N$94,MATCH(AP$2,INP_VIS_08a_Gerätemenge!$C$29:$C$94,0),MATCH($AG263,INP_VIS_08a_Gerätemenge!$D$12:$N$12,0))</f>
        <v>5</v>
      </c>
      <c r="AQ263" s="454">
        <f>INDEX(INP_VIS_08a_Gerätemenge!$D$29:$N$94,MATCH(AQ$2,INP_VIS_08a_Gerätemenge!$C$29:$C$94,0),MATCH($AG263,INP_VIS_08a_Gerätemenge!$D$12:$N$12,0))</f>
        <v>2</v>
      </c>
      <c r="AR263" s="454">
        <f>INDEX(INP_VIS_08a_Gerätemenge!$D$29:$N$94,MATCH(AR$2,INP_VIS_08a_Gerätemenge!$C$29:$C$94,0),MATCH($AG263,INP_VIS_08a_Gerätemenge!$D$12:$N$12,0))</f>
        <v>0</v>
      </c>
      <c r="AS263" s="454">
        <f>INDEX(INP_VIS_08a_Gerätemenge!$D$29:$N$94,MATCH(AS$2,INP_VIS_08a_Gerätemenge!$C$29:$C$94,0),MATCH($AG263,INP_VIS_08a_Gerätemenge!$D$12:$N$12,0))</f>
        <v>0</v>
      </c>
      <c r="AT263" s="454">
        <f>INDEX(INP_VIS_08a_Gerätemenge!$D$29:$N$94,MATCH(AT$2,INP_VIS_08a_Gerätemenge!$C$29:$C$94,0),MATCH($AG263,INP_VIS_08a_Gerätemenge!$D$12:$N$12,0))</f>
        <v>0</v>
      </c>
      <c r="AU263" s="454">
        <f>INDEX(INP_VIS_08a_Gerätemenge!$D$29:$N$94,MATCH(AU$2,INP_VIS_08a_Gerätemenge!$C$29:$C$94,0),MATCH($AG263,INP_VIS_08a_Gerätemenge!$D$12:$N$12,0))</f>
        <v>0</v>
      </c>
      <c r="AV263" s="454">
        <f>INDEX(INP_VIS_08a_Gerätemenge!$D$29:$N$94,MATCH(AV$2,INP_VIS_08a_Gerätemenge!$C$29:$C$94,0),MATCH($AG263,INP_VIS_08a_Gerätemenge!$D$12:$N$12,0))</f>
        <v>24</v>
      </c>
      <c r="AW263" s="454">
        <f>INDEX(INP_VIS_08a_Gerätemenge!$D$29:$N$94,MATCH(AW$2,INP_VIS_08a_Gerätemenge!$C$29:$C$94,0),MATCH($AG263,INP_VIS_08a_Gerätemenge!$D$12:$N$12,0))</f>
        <v>0</v>
      </c>
      <c r="AX263" s="454">
        <f>INDEX(INP_VIS_08a_Gerätemenge!$D$29:$N$94,MATCH(AX$2,INP_VIS_08a_Gerätemenge!$C$29:$C$94,0),MATCH($AG263,INP_VIS_08a_Gerätemenge!$D$12:$N$12,0))</f>
        <v>0</v>
      </c>
      <c r="AY263" s="454">
        <f>INDEX(INP_VIS_08a_Gerätemenge!$D$29:$N$94,MATCH(AY$2,INP_VIS_08a_Gerätemenge!$C$29:$C$94,0),MATCH($AG263,INP_VIS_08a_Gerätemenge!$D$12:$N$12,0))</f>
        <v>1</v>
      </c>
      <c r="AZ263" s="454">
        <f>INDEX(INP_VIS_08a_Gerätemenge!$D$29:$N$94,MATCH(AZ$2,INP_VIS_08a_Gerätemenge!$C$29:$C$94,0),MATCH($AG263,INP_VIS_08a_Gerätemenge!$D$12:$N$12,0))</f>
        <v>0</v>
      </c>
      <c r="BA263" s="454">
        <f>INDEX(INP_VIS_08a_Gerätemenge!$D$29:$N$94,MATCH(BA$2,INP_VIS_08a_Gerätemenge!$C$29:$C$94,0),MATCH($AG263,INP_VIS_08a_Gerätemenge!$D$12:$N$12,0))</f>
        <v>0</v>
      </c>
      <c r="BB263" s="454">
        <f>INDEX(INP_VIS_08a_Gerätemenge!$D$29:$N$94,MATCH(BB$2,INP_VIS_08a_Gerätemenge!$C$29:$C$94,0),MATCH($AG263,INP_VIS_08a_Gerätemenge!$D$12:$N$12,0))</f>
        <v>1</v>
      </c>
      <c r="BC263" s="454">
        <f>INDEX(INP_VIS_08a_Gerätemenge!$D$29:$N$94,MATCH(BC$2,INP_VIS_08a_Gerätemenge!$C$29:$C$94,0),MATCH($AG263,INP_VIS_08a_Gerätemenge!$D$12:$N$12,0))</f>
        <v>0</v>
      </c>
      <c r="BD263" s="454">
        <f>INDEX(INP_VIS_08a_Gerätemenge!$D$29:$N$94,MATCH(BD$2,INP_VIS_08a_Gerätemenge!$C$29:$C$94,0),MATCH($AG263,INP_VIS_08a_Gerätemenge!$D$12:$N$12,0))</f>
        <v>0</v>
      </c>
      <c r="BE263" s="454">
        <f>INDEX(INP_VIS_08a_Gerätemenge!$D$29:$N$94,MATCH(BE$2,INP_VIS_08a_Gerätemenge!$C$29:$C$94,0),MATCH($AG263,INP_VIS_08a_Gerätemenge!$D$12:$N$12,0))</f>
        <v>0</v>
      </c>
      <c r="BF263" s="454">
        <f>INDEX(INP_VIS_08a_Gerätemenge!$D$29:$N$94,MATCH(BF$2,INP_VIS_08a_Gerätemenge!$C$29:$C$94,0),MATCH($AG263,INP_VIS_08a_Gerätemenge!$D$12:$N$12,0))</f>
        <v>1</v>
      </c>
      <c r="BG263" s="454">
        <f>INDEX(INP_VIS_08a_Gerätemenge!$D$29:$N$94,MATCH(BG$2,INP_VIS_08a_Gerätemenge!$C$29:$C$94,0),MATCH($AG263,INP_VIS_08a_Gerätemenge!$D$12:$N$12,0))</f>
        <v>0</v>
      </c>
      <c r="BH263" s="454">
        <f>INDEX(INP_VIS_08a_Gerätemenge!$D$29:$N$94,MATCH(BH$2,INP_VIS_08a_Gerätemenge!$C$29:$C$94,0),MATCH($AG263,INP_VIS_08a_Gerätemenge!$D$12:$N$12,0))</f>
        <v>1</v>
      </c>
    </row>
    <row r="264" spans="1:60">
      <c r="A264" s="208">
        <v>3</v>
      </c>
      <c r="B264" s="209">
        <v>45119</v>
      </c>
      <c r="C264" s="208" t="s">
        <v>930</v>
      </c>
      <c r="D264" s="208" t="s">
        <v>375</v>
      </c>
      <c r="E264" s="208" t="s">
        <v>931</v>
      </c>
      <c r="F264" s="208" t="s">
        <v>444</v>
      </c>
      <c r="H264" s="208" t="s">
        <v>840</v>
      </c>
      <c r="J264" s="210" t="s">
        <v>410</v>
      </c>
      <c r="K264" s="210">
        <v>0</v>
      </c>
      <c r="L264" s="210">
        <v>0</v>
      </c>
      <c r="M264" s="210">
        <v>0</v>
      </c>
      <c r="N264" s="210">
        <v>15000</v>
      </c>
      <c r="O264" s="208" t="s">
        <v>288</v>
      </c>
      <c r="P264" s="208">
        <v>180</v>
      </c>
      <c r="Q264" s="208" t="s">
        <v>26</v>
      </c>
      <c r="R264" s="208">
        <v>3</v>
      </c>
      <c r="S264" s="209">
        <v>45119</v>
      </c>
      <c r="T264" s="208" t="s">
        <v>415</v>
      </c>
      <c r="U264" s="208" t="s">
        <v>375</v>
      </c>
      <c r="V264" s="208" t="s">
        <v>616</v>
      </c>
      <c r="W264" s="208" t="s">
        <v>617</v>
      </c>
      <c r="Y264" s="208" t="s">
        <v>372</v>
      </c>
      <c r="Z264" s="210" t="s">
        <v>437</v>
      </c>
      <c r="AA264" s="210" t="s">
        <v>410</v>
      </c>
      <c r="AB264" s="210">
        <v>162</v>
      </c>
      <c r="AC264" s="210">
        <v>81</v>
      </c>
      <c r="AD264" s="210">
        <v>0</v>
      </c>
      <c r="AE264" s="210">
        <v>0</v>
      </c>
      <c r="AF264" s="210" t="str">
        <f t="shared" si="32"/>
        <v>j</v>
      </c>
      <c r="AG264" s="414" t="s">
        <v>841</v>
      </c>
      <c r="AH264" s="451" t="str">
        <f t="shared" si="33"/>
        <v/>
      </c>
      <c r="AI264" s="451" t="str">
        <f t="shared" si="34"/>
        <v/>
      </c>
      <c r="AJ264" s="451">
        <f t="shared" si="35"/>
        <v>45119.059027777781</v>
      </c>
      <c r="AK264" s="451">
        <f t="shared" si="36"/>
        <v>45119.090277777781</v>
      </c>
      <c r="AL264" s="451">
        <f t="shared" si="37"/>
        <v>45119.232638888883</v>
      </c>
      <c r="AM264" s="451">
        <f t="shared" si="38"/>
        <v>45119.263888888883</v>
      </c>
      <c r="AN264" s="203">
        <f t="shared" si="39"/>
        <v>1</v>
      </c>
      <c r="AO264" s="454">
        <f>INDEX(INP_VIS_08a_Gerätemenge!$D$29:$N$94,MATCH(AO$2,INP_VIS_08a_Gerätemenge!$C$29:$C$94,0),MATCH($AG264,INP_VIS_08a_Gerätemenge!$D$12:$N$12,0))</f>
        <v>0</v>
      </c>
      <c r="AP264" s="454">
        <f>INDEX(INP_VIS_08a_Gerätemenge!$D$29:$N$94,MATCH(AP$2,INP_VIS_08a_Gerätemenge!$C$29:$C$94,0),MATCH($AG264,INP_VIS_08a_Gerätemenge!$D$12:$N$12,0))</f>
        <v>5</v>
      </c>
      <c r="AQ264" s="454">
        <f>INDEX(INP_VIS_08a_Gerätemenge!$D$29:$N$94,MATCH(AQ$2,INP_VIS_08a_Gerätemenge!$C$29:$C$94,0),MATCH($AG264,INP_VIS_08a_Gerätemenge!$D$12:$N$12,0))</f>
        <v>2</v>
      </c>
      <c r="AR264" s="454">
        <f>INDEX(INP_VIS_08a_Gerätemenge!$D$29:$N$94,MATCH(AR$2,INP_VIS_08a_Gerätemenge!$C$29:$C$94,0),MATCH($AG264,INP_VIS_08a_Gerätemenge!$D$12:$N$12,0))</f>
        <v>0</v>
      </c>
      <c r="AS264" s="454">
        <f>INDEX(INP_VIS_08a_Gerätemenge!$D$29:$N$94,MATCH(AS$2,INP_VIS_08a_Gerätemenge!$C$29:$C$94,0),MATCH($AG264,INP_VIS_08a_Gerätemenge!$D$12:$N$12,0))</f>
        <v>0</v>
      </c>
      <c r="AT264" s="454">
        <f>INDEX(INP_VIS_08a_Gerätemenge!$D$29:$N$94,MATCH(AT$2,INP_VIS_08a_Gerätemenge!$C$29:$C$94,0),MATCH($AG264,INP_VIS_08a_Gerätemenge!$D$12:$N$12,0))</f>
        <v>0</v>
      </c>
      <c r="AU264" s="454">
        <f>INDEX(INP_VIS_08a_Gerätemenge!$D$29:$N$94,MATCH(AU$2,INP_VIS_08a_Gerätemenge!$C$29:$C$94,0),MATCH($AG264,INP_VIS_08a_Gerätemenge!$D$12:$N$12,0))</f>
        <v>0</v>
      </c>
      <c r="AV264" s="454">
        <f>INDEX(INP_VIS_08a_Gerätemenge!$D$29:$N$94,MATCH(AV$2,INP_VIS_08a_Gerätemenge!$C$29:$C$94,0),MATCH($AG264,INP_VIS_08a_Gerätemenge!$D$12:$N$12,0))</f>
        <v>24</v>
      </c>
      <c r="AW264" s="454">
        <f>INDEX(INP_VIS_08a_Gerätemenge!$D$29:$N$94,MATCH(AW$2,INP_VIS_08a_Gerätemenge!$C$29:$C$94,0),MATCH($AG264,INP_VIS_08a_Gerätemenge!$D$12:$N$12,0))</f>
        <v>0</v>
      </c>
      <c r="AX264" s="454">
        <f>INDEX(INP_VIS_08a_Gerätemenge!$D$29:$N$94,MATCH(AX$2,INP_VIS_08a_Gerätemenge!$C$29:$C$94,0),MATCH($AG264,INP_VIS_08a_Gerätemenge!$D$12:$N$12,0))</f>
        <v>0</v>
      </c>
      <c r="AY264" s="454">
        <f>INDEX(INP_VIS_08a_Gerätemenge!$D$29:$N$94,MATCH(AY$2,INP_VIS_08a_Gerätemenge!$C$29:$C$94,0),MATCH($AG264,INP_VIS_08a_Gerätemenge!$D$12:$N$12,0))</f>
        <v>1</v>
      </c>
      <c r="AZ264" s="454">
        <f>INDEX(INP_VIS_08a_Gerätemenge!$D$29:$N$94,MATCH(AZ$2,INP_VIS_08a_Gerätemenge!$C$29:$C$94,0),MATCH($AG264,INP_VIS_08a_Gerätemenge!$D$12:$N$12,0))</f>
        <v>0</v>
      </c>
      <c r="BA264" s="454">
        <f>INDEX(INP_VIS_08a_Gerätemenge!$D$29:$N$94,MATCH(BA$2,INP_VIS_08a_Gerätemenge!$C$29:$C$94,0),MATCH($AG264,INP_VIS_08a_Gerätemenge!$D$12:$N$12,0))</f>
        <v>0</v>
      </c>
      <c r="BB264" s="454">
        <f>INDEX(INP_VIS_08a_Gerätemenge!$D$29:$N$94,MATCH(BB$2,INP_VIS_08a_Gerätemenge!$C$29:$C$94,0),MATCH($AG264,INP_VIS_08a_Gerätemenge!$D$12:$N$12,0))</f>
        <v>1</v>
      </c>
      <c r="BC264" s="454">
        <f>INDEX(INP_VIS_08a_Gerätemenge!$D$29:$N$94,MATCH(BC$2,INP_VIS_08a_Gerätemenge!$C$29:$C$94,0),MATCH($AG264,INP_VIS_08a_Gerätemenge!$D$12:$N$12,0))</f>
        <v>0</v>
      </c>
      <c r="BD264" s="454">
        <f>INDEX(INP_VIS_08a_Gerätemenge!$D$29:$N$94,MATCH(BD$2,INP_VIS_08a_Gerätemenge!$C$29:$C$94,0),MATCH($AG264,INP_VIS_08a_Gerätemenge!$D$12:$N$12,0))</f>
        <v>0</v>
      </c>
      <c r="BE264" s="454">
        <f>INDEX(INP_VIS_08a_Gerätemenge!$D$29:$N$94,MATCH(BE$2,INP_VIS_08a_Gerätemenge!$C$29:$C$94,0),MATCH($AG264,INP_VIS_08a_Gerätemenge!$D$12:$N$12,0))</f>
        <v>0</v>
      </c>
      <c r="BF264" s="454">
        <f>INDEX(INP_VIS_08a_Gerätemenge!$D$29:$N$94,MATCH(BF$2,INP_VIS_08a_Gerätemenge!$C$29:$C$94,0),MATCH($AG264,INP_VIS_08a_Gerätemenge!$D$12:$N$12,0))</f>
        <v>1</v>
      </c>
      <c r="BG264" s="454">
        <f>INDEX(INP_VIS_08a_Gerätemenge!$D$29:$N$94,MATCH(BG$2,INP_VIS_08a_Gerätemenge!$C$29:$C$94,0),MATCH($AG264,INP_VIS_08a_Gerätemenge!$D$12:$N$12,0))</f>
        <v>0</v>
      </c>
      <c r="BH264" s="454">
        <f>INDEX(INP_VIS_08a_Gerätemenge!$D$29:$N$94,MATCH(BH$2,INP_VIS_08a_Gerätemenge!$C$29:$C$94,0),MATCH($AG264,INP_VIS_08a_Gerätemenge!$D$12:$N$12,0))</f>
        <v>1</v>
      </c>
    </row>
    <row r="265" spans="1:60">
      <c r="A265" s="208">
        <v>3</v>
      </c>
      <c r="B265" s="209">
        <v>45119</v>
      </c>
      <c r="C265" s="208" t="s">
        <v>401</v>
      </c>
      <c r="D265" s="208" t="s">
        <v>847</v>
      </c>
      <c r="E265" s="208" t="s">
        <v>936</v>
      </c>
      <c r="F265" s="208" t="s">
        <v>849</v>
      </c>
      <c r="H265" s="208" t="s">
        <v>850</v>
      </c>
      <c r="J265" s="210" t="s">
        <v>855</v>
      </c>
      <c r="K265" s="210">
        <v>0</v>
      </c>
      <c r="L265" s="210">
        <v>0</v>
      </c>
      <c r="M265" s="210">
        <v>18000</v>
      </c>
      <c r="N265" s="210">
        <v>0</v>
      </c>
      <c r="O265" s="208" t="s">
        <v>298</v>
      </c>
      <c r="Q265" s="208" t="s">
        <v>509</v>
      </c>
      <c r="R265" s="208">
        <v>3</v>
      </c>
      <c r="S265" s="209">
        <v>45119</v>
      </c>
      <c r="T265" s="208" t="s">
        <v>873</v>
      </c>
      <c r="U265" s="208" t="s">
        <v>847</v>
      </c>
      <c r="V265" s="208" t="s">
        <v>877</v>
      </c>
      <c r="W265" s="208" t="s">
        <v>849</v>
      </c>
      <c r="Y265" s="208" t="s">
        <v>850</v>
      </c>
      <c r="AA265" s="210" t="s">
        <v>855</v>
      </c>
      <c r="AB265" s="210">
        <v>0</v>
      </c>
      <c r="AC265" s="210">
        <v>0</v>
      </c>
      <c r="AD265" s="210">
        <v>18000</v>
      </c>
      <c r="AE265" s="210">
        <v>0</v>
      </c>
      <c r="AF265" s="210" t="str">
        <f t="shared" si="32"/>
        <v>j</v>
      </c>
      <c r="AG265" s="210" t="str">
        <f>VLOOKUP(O265,'Flugplan Summen'!$C$9:$N$33,12,0)</f>
        <v>76W</v>
      </c>
      <c r="AH265" s="451" t="str">
        <f t="shared" si="33"/>
        <v/>
      </c>
      <c r="AI265" s="451" t="str">
        <f t="shared" si="34"/>
        <v/>
      </c>
      <c r="AJ265" s="451">
        <f t="shared" si="35"/>
        <v>45119.25</v>
      </c>
      <c r="AK265" s="451">
        <f t="shared" si="36"/>
        <v>45119.28125</v>
      </c>
      <c r="AL265" s="451">
        <f t="shared" si="37"/>
        <v>45119.895833333328</v>
      </c>
      <c r="AM265" s="451">
        <f t="shared" si="38"/>
        <v>45119.927083333328</v>
      </c>
      <c r="AN265" s="203">
        <f t="shared" si="39"/>
        <v>1</v>
      </c>
      <c r="AO265" s="454">
        <f>INDEX(INP_VIS_08a_Gerätemenge!$D$29:$N$94,MATCH(AO$2,INP_VIS_08a_Gerätemenge!$C$29:$C$94,0),MATCH($AG265,INP_VIS_08a_Gerätemenge!$D$12:$N$12,0))</f>
        <v>2</v>
      </c>
      <c r="AP265" s="454">
        <f>INDEX(INP_VIS_08a_Gerätemenge!$D$29:$N$94,MATCH(AP$2,INP_VIS_08a_Gerätemenge!$C$29:$C$94,0),MATCH($AG265,INP_VIS_08a_Gerätemenge!$D$12:$N$12,0))</f>
        <v>4</v>
      </c>
      <c r="AQ265" s="454">
        <f>INDEX(INP_VIS_08a_Gerätemenge!$D$29:$N$94,MATCH(AQ$2,INP_VIS_08a_Gerätemenge!$C$29:$C$94,0),MATCH($AG265,INP_VIS_08a_Gerätemenge!$D$12:$N$12,0))</f>
        <v>1</v>
      </c>
      <c r="AR265" s="454">
        <f>INDEX(INP_VIS_08a_Gerätemenge!$D$29:$N$94,MATCH(AR$2,INP_VIS_08a_Gerätemenge!$C$29:$C$94,0),MATCH($AG265,INP_VIS_08a_Gerätemenge!$D$12:$N$12,0))</f>
        <v>0</v>
      </c>
      <c r="AS265" s="454">
        <f>INDEX(INP_VIS_08a_Gerätemenge!$D$29:$N$94,MATCH(AS$2,INP_VIS_08a_Gerätemenge!$C$29:$C$94,0),MATCH($AG265,INP_VIS_08a_Gerätemenge!$D$12:$N$12,0))</f>
        <v>1</v>
      </c>
      <c r="AT265" s="454">
        <f>INDEX(INP_VIS_08a_Gerätemenge!$D$29:$N$94,MATCH(AT$2,INP_VIS_08a_Gerätemenge!$C$29:$C$94,0),MATCH($AG265,INP_VIS_08a_Gerätemenge!$D$12:$N$12,0))</f>
        <v>0</v>
      </c>
      <c r="AU265" s="454">
        <f>INDEX(INP_VIS_08a_Gerätemenge!$D$29:$N$94,MATCH(AU$2,INP_VIS_08a_Gerätemenge!$C$29:$C$94,0),MATCH($AG265,INP_VIS_08a_Gerätemenge!$D$12:$N$12,0))</f>
        <v>1</v>
      </c>
      <c r="AV265" s="454">
        <f>INDEX(INP_VIS_08a_Gerätemenge!$D$29:$N$94,MATCH(AV$2,INP_VIS_08a_Gerätemenge!$C$29:$C$94,0),MATCH($AG265,INP_VIS_08a_Gerätemenge!$D$12:$N$12,0))</f>
        <v>16</v>
      </c>
      <c r="AW265" s="454">
        <f>INDEX(INP_VIS_08a_Gerätemenge!$D$29:$N$94,MATCH(AW$2,INP_VIS_08a_Gerätemenge!$C$29:$C$94,0),MATCH($AG265,INP_VIS_08a_Gerätemenge!$D$12:$N$12,0))</f>
        <v>16</v>
      </c>
      <c r="AX265" s="454">
        <f>INDEX(INP_VIS_08a_Gerätemenge!$D$29:$N$94,MATCH(AX$2,INP_VIS_08a_Gerätemenge!$C$29:$C$94,0),MATCH($AG265,INP_VIS_08a_Gerätemenge!$D$12:$N$12,0))</f>
        <v>0</v>
      </c>
      <c r="AY265" s="454">
        <f>INDEX(INP_VIS_08a_Gerätemenge!$D$29:$N$94,MATCH(AY$2,INP_VIS_08a_Gerätemenge!$C$29:$C$94,0),MATCH($AG265,INP_VIS_08a_Gerätemenge!$D$12:$N$12,0))</f>
        <v>0</v>
      </c>
      <c r="AZ265" s="454">
        <f>INDEX(INP_VIS_08a_Gerätemenge!$D$29:$N$94,MATCH(AZ$2,INP_VIS_08a_Gerätemenge!$C$29:$C$94,0),MATCH($AG265,INP_VIS_08a_Gerätemenge!$D$12:$N$12,0))</f>
        <v>0</v>
      </c>
      <c r="BA265" s="454">
        <f>INDEX(INP_VIS_08a_Gerätemenge!$D$29:$N$94,MATCH(BA$2,INP_VIS_08a_Gerätemenge!$C$29:$C$94,0),MATCH($AG265,INP_VIS_08a_Gerätemenge!$D$12:$N$12,0))</f>
        <v>0</v>
      </c>
      <c r="BB265" s="454">
        <f>INDEX(INP_VIS_08a_Gerätemenge!$D$29:$N$94,MATCH(BB$2,INP_VIS_08a_Gerätemenge!$C$29:$C$94,0),MATCH($AG265,INP_VIS_08a_Gerätemenge!$D$12:$N$12,0))</f>
        <v>0</v>
      </c>
      <c r="BC265" s="454">
        <f>INDEX(INP_VIS_08a_Gerätemenge!$D$29:$N$94,MATCH(BC$2,INP_VIS_08a_Gerätemenge!$C$29:$C$94,0),MATCH($AG265,INP_VIS_08a_Gerätemenge!$D$12:$N$12,0))</f>
        <v>1</v>
      </c>
      <c r="BD265" s="454">
        <f>INDEX(INP_VIS_08a_Gerätemenge!$D$29:$N$94,MATCH(BD$2,INP_VIS_08a_Gerätemenge!$C$29:$C$94,0),MATCH($AG265,INP_VIS_08a_Gerätemenge!$D$12:$N$12,0))</f>
        <v>0</v>
      </c>
      <c r="BE265" s="454">
        <f>INDEX(INP_VIS_08a_Gerätemenge!$D$29:$N$94,MATCH(BE$2,INP_VIS_08a_Gerätemenge!$C$29:$C$94,0),MATCH($AG265,INP_VIS_08a_Gerätemenge!$D$12:$N$12,0))</f>
        <v>0</v>
      </c>
      <c r="BF265" s="454">
        <f>INDEX(INP_VIS_08a_Gerätemenge!$D$29:$N$94,MATCH(BF$2,INP_VIS_08a_Gerätemenge!$C$29:$C$94,0),MATCH($AG265,INP_VIS_08a_Gerätemenge!$D$12:$N$12,0))</f>
        <v>1</v>
      </c>
      <c r="BG265" s="454">
        <f>INDEX(INP_VIS_08a_Gerätemenge!$D$29:$N$94,MATCH(BG$2,INP_VIS_08a_Gerätemenge!$C$29:$C$94,0),MATCH($AG265,INP_VIS_08a_Gerätemenge!$D$12:$N$12,0))</f>
        <v>0</v>
      </c>
      <c r="BH265" s="454">
        <f>INDEX(INP_VIS_08a_Gerätemenge!$D$29:$N$94,MATCH(BH$2,INP_VIS_08a_Gerätemenge!$C$29:$C$94,0),MATCH($AG265,INP_VIS_08a_Gerätemenge!$D$12:$N$12,0))</f>
        <v>1</v>
      </c>
    </row>
    <row r="266" spans="1:60">
      <c r="A266" s="208">
        <v>3</v>
      </c>
      <c r="B266" s="209">
        <v>45119</v>
      </c>
      <c r="C266" s="208" t="s">
        <v>415</v>
      </c>
      <c r="D266" s="208" t="s">
        <v>416</v>
      </c>
      <c r="E266" s="208" t="s">
        <v>417</v>
      </c>
      <c r="F266" s="208" t="s">
        <v>418</v>
      </c>
      <c r="H266" s="208" t="s">
        <v>372</v>
      </c>
      <c r="I266" s="210" t="s">
        <v>419</v>
      </c>
      <c r="J266" s="210" t="s">
        <v>450</v>
      </c>
      <c r="K266" s="210">
        <v>170</v>
      </c>
      <c r="L266" s="210">
        <v>221</v>
      </c>
      <c r="M266" s="210">
        <v>0</v>
      </c>
      <c r="N266" s="210">
        <v>0</v>
      </c>
      <c r="O266" s="208" t="s">
        <v>289</v>
      </c>
      <c r="P266" s="208">
        <v>189</v>
      </c>
      <c r="Q266" s="208" t="s">
        <v>26</v>
      </c>
      <c r="R266" s="208">
        <v>3</v>
      </c>
      <c r="S266" s="209">
        <v>45119</v>
      </c>
      <c r="T266" s="208" t="s">
        <v>420</v>
      </c>
      <c r="U266" s="208" t="s">
        <v>416</v>
      </c>
      <c r="V266" s="208" t="s">
        <v>421</v>
      </c>
      <c r="W266" s="208" t="s">
        <v>418</v>
      </c>
      <c r="Y266" s="208" t="s">
        <v>372</v>
      </c>
      <c r="Z266" s="210" t="s">
        <v>679</v>
      </c>
      <c r="AA266" s="210" t="s">
        <v>450</v>
      </c>
      <c r="AB266" s="210">
        <v>170</v>
      </c>
      <c r="AC266" s="210">
        <v>221</v>
      </c>
      <c r="AD266" s="210">
        <v>0</v>
      </c>
      <c r="AE266" s="210">
        <v>0</v>
      </c>
      <c r="AF266" s="210" t="str">
        <f t="shared" si="32"/>
        <v/>
      </c>
      <c r="AG266" s="210" t="str">
        <f>VLOOKUP(O266,'Flugplan Summen'!$C$9:$N$33,12,0)</f>
        <v>73H</v>
      </c>
      <c r="AH266" s="451">
        <f t="shared" si="33"/>
        <v>45119.256944444445</v>
      </c>
      <c r="AI266" s="451">
        <f t="shared" si="34"/>
        <v>45119.291666666672</v>
      </c>
      <c r="AJ266" s="451" t="str">
        <f t="shared" si="35"/>
        <v/>
      </c>
      <c r="AK266" s="451" t="str">
        <f t="shared" si="36"/>
        <v/>
      </c>
      <c r="AL266" s="451" t="str">
        <f t="shared" si="37"/>
        <v/>
      </c>
      <c r="AM266" s="451" t="str">
        <f t="shared" si="38"/>
        <v/>
      </c>
      <c r="AN266" s="203">
        <f t="shared" si="39"/>
        <v>1</v>
      </c>
      <c r="AO266" s="454">
        <f>INDEX(INP_VIS_08a_Gerätemenge!$D$29:$N$94,MATCH(AO$2,INP_VIS_08a_Gerätemenge!$C$29:$C$94,0),MATCH($AG266,INP_VIS_08a_Gerätemenge!$D$12:$N$12,0))</f>
        <v>0</v>
      </c>
      <c r="AP266" s="454">
        <f>INDEX(INP_VIS_08a_Gerätemenge!$D$29:$N$94,MATCH(AP$2,INP_VIS_08a_Gerätemenge!$C$29:$C$94,0),MATCH($AG266,INP_VIS_08a_Gerätemenge!$D$12:$N$12,0))</f>
        <v>3</v>
      </c>
      <c r="AQ266" s="454">
        <f>INDEX(INP_VIS_08a_Gerätemenge!$D$29:$N$94,MATCH(AQ$2,INP_VIS_08a_Gerätemenge!$C$29:$C$94,0),MATCH($AG266,INP_VIS_08a_Gerätemenge!$D$12:$N$12,0))</f>
        <v>1</v>
      </c>
      <c r="AR266" s="454">
        <f>INDEX(INP_VIS_08a_Gerätemenge!$D$29:$N$94,MATCH(AR$2,INP_VIS_08a_Gerätemenge!$C$29:$C$94,0),MATCH($AG266,INP_VIS_08a_Gerätemenge!$D$12:$N$12,0))</f>
        <v>0</v>
      </c>
      <c r="AS266" s="454">
        <f>INDEX(INP_VIS_08a_Gerätemenge!$D$29:$N$94,MATCH(AS$2,INP_VIS_08a_Gerätemenge!$C$29:$C$94,0),MATCH($AG266,INP_VIS_08a_Gerätemenge!$D$12:$N$12,0))</f>
        <v>0</v>
      </c>
      <c r="AT266" s="454">
        <f>INDEX(INP_VIS_08a_Gerätemenge!$D$29:$N$94,MATCH(AT$2,INP_VIS_08a_Gerätemenge!$C$29:$C$94,0),MATCH($AG266,INP_VIS_08a_Gerätemenge!$D$12:$N$12,0))</f>
        <v>0</v>
      </c>
      <c r="AU266" s="454">
        <f>INDEX(INP_VIS_08a_Gerätemenge!$D$29:$N$94,MATCH(AU$2,INP_VIS_08a_Gerätemenge!$C$29:$C$94,0),MATCH($AG266,INP_VIS_08a_Gerätemenge!$D$12:$N$12,0))</f>
        <v>0</v>
      </c>
      <c r="AV266" s="454">
        <f>INDEX(INP_VIS_08a_Gerätemenge!$D$29:$N$94,MATCH(AV$2,INP_VIS_08a_Gerätemenge!$C$29:$C$94,0),MATCH($AG266,INP_VIS_08a_Gerätemenge!$D$12:$N$12,0))</f>
        <v>24</v>
      </c>
      <c r="AW266" s="454">
        <f>INDEX(INP_VIS_08a_Gerätemenge!$D$29:$N$94,MATCH(AW$2,INP_VIS_08a_Gerätemenge!$C$29:$C$94,0),MATCH($AG266,INP_VIS_08a_Gerätemenge!$D$12:$N$12,0))</f>
        <v>0</v>
      </c>
      <c r="AX266" s="454">
        <f>INDEX(INP_VIS_08a_Gerätemenge!$D$29:$N$94,MATCH(AX$2,INP_VIS_08a_Gerätemenge!$C$29:$C$94,0),MATCH($AG266,INP_VIS_08a_Gerätemenge!$D$12:$N$12,0))</f>
        <v>0</v>
      </c>
      <c r="AY266" s="454">
        <f>INDEX(INP_VIS_08a_Gerätemenge!$D$29:$N$94,MATCH(AY$2,INP_VIS_08a_Gerätemenge!$C$29:$C$94,0),MATCH($AG266,INP_VIS_08a_Gerätemenge!$D$12:$N$12,0))</f>
        <v>1</v>
      </c>
      <c r="AZ266" s="454">
        <f>INDEX(INP_VIS_08a_Gerätemenge!$D$29:$N$94,MATCH(AZ$2,INP_VIS_08a_Gerätemenge!$C$29:$C$94,0),MATCH($AG266,INP_VIS_08a_Gerätemenge!$D$12:$N$12,0))</f>
        <v>0</v>
      </c>
      <c r="BA266" s="454">
        <f>INDEX(INP_VIS_08a_Gerätemenge!$D$29:$N$94,MATCH(BA$2,INP_VIS_08a_Gerätemenge!$C$29:$C$94,0),MATCH($AG266,INP_VIS_08a_Gerätemenge!$D$12:$N$12,0))</f>
        <v>2</v>
      </c>
      <c r="BB266" s="454">
        <f>INDEX(INP_VIS_08a_Gerätemenge!$D$29:$N$94,MATCH(BB$2,INP_VIS_08a_Gerätemenge!$C$29:$C$94,0),MATCH($AG266,INP_VIS_08a_Gerätemenge!$D$12:$N$12,0))</f>
        <v>1</v>
      </c>
      <c r="BC266" s="454">
        <f>INDEX(INP_VIS_08a_Gerätemenge!$D$29:$N$94,MATCH(BC$2,INP_VIS_08a_Gerätemenge!$C$29:$C$94,0),MATCH($AG266,INP_VIS_08a_Gerätemenge!$D$12:$N$12,0))</f>
        <v>0</v>
      </c>
      <c r="BD266" s="454">
        <f>INDEX(INP_VIS_08a_Gerätemenge!$D$29:$N$94,MATCH(BD$2,INP_VIS_08a_Gerätemenge!$C$29:$C$94,0),MATCH($AG266,INP_VIS_08a_Gerätemenge!$D$12:$N$12,0))</f>
        <v>0</v>
      </c>
      <c r="BE266" s="454">
        <f>INDEX(INP_VIS_08a_Gerätemenge!$D$29:$N$94,MATCH(BE$2,INP_VIS_08a_Gerätemenge!$C$29:$C$94,0),MATCH($AG266,INP_VIS_08a_Gerätemenge!$D$12:$N$12,0))</f>
        <v>0</v>
      </c>
      <c r="BF266" s="454">
        <f>INDEX(INP_VIS_08a_Gerätemenge!$D$29:$N$94,MATCH(BF$2,INP_VIS_08a_Gerätemenge!$C$29:$C$94,0),MATCH($AG266,INP_VIS_08a_Gerätemenge!$D$12:$N$12,0))</f>
        <v>1</v>
      </c>
      <c r="BG266" s="454">
        <f>INDEX(INP_VIS_08a_Gerätemenge!$D$29:$N$94,MATCH(BG$2,INP_VIS_08a_Gerätemenge!$C$29:$C$94,0),MATCH($AG266,INP_VIS_08a_Gerätemenge!$D$12:$N$12,0))</f>
        <v>0</v>
      </c>
      <c r="BH266" s="454">
        <f>INDEX(INP_VIS_08a_Gerätemenge!$D$29:$N$94,MATCH(BH$2,INP_VIS_08a_Gerätemenge!$C$29:$C$94,0),MATCH($AG266,INP_VIS_08a_Gerätemenge!$D$12:$N$12,0))</f>
        <v>1</v>
      </c>
    </row>
    <row r="267" spans="1:60">
      <c r="A267" s="208">
        <v>3</v>
      </c>
      <c r="B267" s="209">
        <v>45119</v>
      </c>
      <c r="C267" s="208" t="s">
        <v>415</v>
      </c>
      <c r="D267" s="208" t="s">
        <v>881</v>
      </c>
      <c r="E267" s="208" t="s">
        <v>937</v>
      </c>
      <c r="F267" s="208" t="s">
        <v>722</v>
      </c>
      <c r="H267" s="208" t="s">
        <v>850</v>
      </c>
      <c r="J267" s="210" t="s">
        <v>883</v>
      </c>
      <c r="K267" s="210">
        <v>0</v>
      </c>
      <c r="L267" s="210">
        <v>0</v>
      </c>
      <c r="M267" s="210">
        <v>12000</v>
      </c>
      <c r="N267" s="210">
        <v>0</v>
      </c>
      <c r="O267" s="208" t="s">
        <v>301</v>
      </c>
      <c r="Q267" s="208" t="s">
        <v>509</v>
      </c>
      <c r="R267" s="208">
        <v>3</v>
      </c>
      <c r="S267" s="209">
        <v>45119</v>
      </c>
      <c r="T267" s="208" t="s">
        <v>879</v>
      </c>
      <c r="U267" s="208" t="s">
        <v>881</v>
      </c>
      <c r="V267" s="208" t="s">
        <v>882</v>
      </c>
      <c r="W267" s="208" t="s">
        <v>722</v>
      </c>
      <c r="Y267" s="208" t="s">
        <v>850</v>
      </c>
      <c r="AA267" s="210" t="s">
        <v>883</v>
      </c>
      <c r="AB267" s="210">
        <v>0</v>
      </c>
      <c r="AC267" s="210">
        <v>0</v>
      </c>
      <c r="AD267" s="210">
        <v>12000</v>
      </c>
      <c r="AE267" s="210">
        <v>0</v>
      </c>
      <c r="AF267" s="210" t="str">
        <f t="shared" si="32"/>
        <v>j</v>
      </c>
      <c r="AG267" s="210" t="str">
        <f>VLOOKUP(O267,'Flugplan Summen'!$C$9:$N$33,12,0)</f>
        <v>73P</v>
      </c>
      <c r="AH267" s="451" t="str">
        <f t="shared" si="33"/>
        <v/>
      </c>
      <c r="AI267" s="451" t="str">
        <f t="shared" si="34"/>
        <v/>
      </c>
      <c r="AJ267" s="451">
        <f t="shared" si="35"/>
        <v>45119.256944444445</v>
      </c>
      <c r="AK267" s="451">
        <f t="shared" si="36"/>
        <v>45119.288194444445</v>
      </c>
      <c r="AL267" s="451">
        <f t="shared" si="37"/>
        <v>45119.90625</v>
      </c>
      <c r="AM267" s="451">
        <f t="shared" si="38"/>
        <v>45119.9375</v>
      </c>
      <c r="AN267" s="203">
        <f t="shared" si="39"/>
        <v>1</v>
      </c>
      <c r="AO267" s="454">
        <f>INDEX(INP_VIS_08a_Gerätemenge!$D$29:$N$94,MATCH(AO$2,INP_VIS_08a_Gerätemenge!$C$29:$C$94,0),MATCH($AG267,INP_VIS_08a_Gerätemenge!$D$12:$N$12,0))</f>
        <v>0</v>
      </c>
      <c r="AP267" s="454">
        <f>INDEX(INP_VIS_08a_Gerätemenge!$D$29:$N$94,MATCH(AP$2,INP_VIS_08a_Gerätemenge!$C$29:$C$94,0),MATCH($AG267,INP_VIS_08a_Gerätemenge!$D$12:$N$12,0))</f>
        <v>3</v>
      </c>
      <c r="AQ267" s="454">
        <f>INDEX(INP_VIS_08a_Gerätemenge!$D$29:$N$94,MATCH(AQ$2,INP_VIS_08a_Gerätemenge!$C$29:$C$94,0),MATCH($AG267,INP_VIS_08a_Gerätemenge!$D$12:$N$12,0))</f>
        <v>1</v>
      </c>
      <c r="AR267" s="454">
        <f>INDEX(INP_VIS_08a_Gerätemenge!$D$29:$N$94,MATCH(AR$2,INP_VIS_08a_Gerätemenge!$C$29:$C$94,0),MATCH($AG267,INP_VIS_08a_Gerätemenge!$D$12:$N$12,0))</f>
        <v>1</v>
      </c>
      <c r="AS267" s="454">
        <f>INDEX(INP_VIS_08a_Gerätemenge!$D$29:$N$94,MATCH(AS$2,INP_VIS_08a_Gerätemenge!$C$29:$C$94,0),MATCH($AG267,INP_VIS_08a_Gerätemenge!$D$12:$N$12,0))</f>
        <v>0</v>
      </c>
      <c r="AT267" s="454">
        <f>INDEX(INP_VIS_08a_Gerätemenge!$D$29:$N$94,MATCH(AT$2,INP_VIS_08a_Gerätemenge!$C$29:$C$94,0),MATCH($AG267,INP_VIS_08a_Gerätemenge!$D$12:$N$12,0))</f>
        <v>0</v>
      </c>
      <c r="AU267" s="454">
        <f>INDEX(INP_VIS_08a_Gerätemenge!$D$29:$N$94,MATCH(AU$2,INP_VIS_08a_Gerätemenge!$C$29:$C$94,0),MATCH($AG267,INP_VIS_08a_Gerätemenge!$D$12:$N$12,0))</f>
        <v>0</v>
      </c>
      <c r="AV267" s="454">
        <f>INDEX(INP_VIS_08a_Gerätemenge!$D$29:$N$94,MATCH(AV$2,INP_VIS_08a_Gerätemenge!$C$29:$C$94,0),MATCH($AG267,INP_VIS_08a_Gerätemenge!$D$12:$N$12,0))</f>
        <v>8</v>
      </c>
      <c r="AW267" s="454">
        <f>INDEX(INP_VIS_08a_Gerätemenge!$D$29:$N$94,MATCH(AW$2,INP_VIS_08a_Gerätemenge!$C$29:$C$94,0),MATCH($AG267,INP_VIS_08a_Gerätemenge!$D$12:$N$12,0))</f>
        <v>22</v>
      </c>
      <c r="AX267" s="454">
        <f>INDEX(INP_VIS_08a_Gerätemenge!$D$29:$N$94,MATCH(AX$2,INP_VIS_08a_Gerätemenge!$C$29:$C$94,0),MATCH($AG267,INP_VIS_08a_Gerätemenge!$D$12:$N$12,0))</f>
        <v>0</v>
      </c>
      <c r="AY267" s="454">
        <f>INDEX(INP_VIS_08a_Gerätemenge!$D$29:$N$94,MATCH(AY$2,INP_VIS_08a_Gerätemenge!$C$29:$C$94,0),MATCH($AG267,INP_VIS_08a_Gerätemenge!$D$12:$N$12,0))</f>
        <v>1</v>
      </c>
      <c r="AZ267" s="454">
        <f>INDEX(INP_VIS_08a_Gerätemenge!$D$29:$N$94,MATCH(AZ$2,INP_VIS_08a_Gerätemenge!$C$29:$C$94,0),MATCH($AG267,INP_VIS_08a_Gerätemenge!$D$12:$N$12,0))</f>
        <v>0</v>
      </c>
      <c r="BA267" s="454">
        <f>INDEX(INP_VIS_08a_Gerätemenge!$D$29:$N$94,MATCH(BA$2,INP_VIS_08a_Gerätemenge!$C$29:$C$94,0),MATCH($AG267,INP_VIS_08a_Gerätemenge!$D$12:$N$12,0))</f>
        <v>0</v>
      </c>
      <c r="BB267" s="454">
        <f>INDEX(INP_VIS_08a_Gerätemenge!$D$29:$N$94,MATCH(BB$2,INP_VIS_08a_Gerätemenge!$C$29:$C$94,0),MATCH($AG267,INP_VIS_08a_Gerätemenge!$D$12:$N$12,0))</f>
        <v>1</v>
      </c>
      <c r="BC267" s="454">
        <f>INDEX(INP_VIS_08a_Gerätemenge!$D$29:$N$94,MATCH(BC$2,INP_VIS_08a_Gerätemenge!$C$29:$C$94,0),MATCH($AG267,INP_VIS_08a_Gerätemenge!$D$12:$N$12,0))</f>
        <v>0</v>
      </c>
      <c r="BD267" s="454">
        <f>INDEX(INP_VIS_08a_Gerätemenge!$D$29:$N$94,MATCH(BD$2,INP_VIS_08a_Gerätemenge!$C$29:$C$94,0),MATCH($AG267,INP_VIS_08a_Gerätemenge!$D$12:$N$12,0))</f>
        <v>0</v>
      </c>
      <c r="BE267" s="454">
        <f>INDEX(INP_VIS_08a_Gerätemenge!$D$29:$N$94,MATCH(BE$2,INP_VIS_08a_Gerätemenge!$C$29:$C$94,0),MATCH($AG267,INP_VIS_08a_Gerätemenge!$D$12:$N$12,0))</f>
        <v>0</v>
      </c>
      <c r="BF267" s="454">
        <f>INDEX(INP_VIS_08a_Gerätemenge!$D$29:$N$94,MATCH(BF$2,INP_VIS_08a_Gerätemenge!$C$29:$C$94,0),MATCH($AG267,INP_VIS_08a_Gerätemenge!$D$12:$N$12,0))</f>
        <v>1</v>
      </c>
      <c r="BG267" s="454">
        <f>INDEX(INP_VIS_08a_Gerätemenge!$D$29:$N$94,MATCH(BG$2,INP_VIS_08a_Gerätemenge!$C$29:$C$94,0),MATCH($AG267,INP_VIS_08a_Gerätemenge!$D$12:$N$12,0))</f>
        <v>1</v>
      </c>
      <c r="BH267" s="454">
        <f>INDEX(INP_VIS_08a_Gerätemenge!$D$29:$N$94,MATCH(BH$2,INP_VIS_08a_Gerätemenge!$C$29:$C$94,0),MATCH($AG267,INP_VIS_08a_Gerätemenge!$D$12:$N$12,0))</f>
        <v>1</v>
      </c>
    </row>
    <row r="268" spans="1:60">
      <c r="A268" s="208">
        <v>3</v>
      </c>
      <c r="B268" s="209">
        <v>45119</v>
      </c>
      <c r="C268" s="208" t="s">
        <v>439</v>
      </c>
      <c r="D268" s="208" t="s">
        <v>847</v>
      </c>
      <c r="E268" s="208" t="s">
        <v>938</v>
      </c>
      <c r="F268" s="208" t="s">
        <v>858</v>
      </c>
      <c r="H268" s="208" t="s">
        <v>850</v>
      </c>
      <c r="J268" s="210" t="s">
        <v>878</v>
      </c>
      <c r="K268" s="210">
        <v>0</v>
      </c>
      <c r="L268" s="210">
        <v>0</v>
      </c>
      <c r="M268" s="210">
        <v>21000</v>
      </c>
      <c r="N268" s="210">
        <v>0</v>
      </c>
      <c r="O268" s="208" t="s">
        <v>298</v>
      </c>
      <c r="Q268" s="208" t="s">
        <v>509</v>
      </c>
      <c r="R268" s="208">
        <v>3</v>
      </c>
      <c r="S268" s="209">
        <v>45119</v>
      </c>
      <c r="T268" s="208" t="s">
        <v>856</v>
      </c>
      <c r="U268" s="208" t="s">
        <v>847</v>
      </c>
      <c r="V268" s="208" t="s">
        <v>857</v>
      </c>
      <c r="W268" s="208" t="s">
        <v>858</v>
      </c>
      <c r="Y268" s="208" t="s">
        <v>850</v>
      </c>
      <c r="AA268" s="210" t="s">
        <v>878</v>
      </c>
      <c r="AB268" s="210">
        <v>0</v>
      </c>
      <c r="AC268" s="210">
        <v>0</v>
      </c>
      <c r="AD268" s="210">
        <v>21000</v>
      </c>
      <c r="AE268" s="210">
        <v>0</v>
      </c>
      <c r="AF268" s="210" t="str">
        <f t="shared" si="32"/>
        <v>j</v>
      </c>
      <c r="AG268" s="210" t="str">
        <f>VLOOKUP(O268,'Flugplan Summen'!$C$9:$N$33,12,0)</f>
        <v>76W</v>
      </c>
      <c r="AH268" s="451" t="str">
        <f t="shared" si="33"/>
        <v/>
      </c>
      <c r="AI268" s="451" t="str">
        <f t="shared" si="34"/>
        <v/>
      </c>
      <c r="AJ268" s="451">
        <f t="shared" si="35"/>
        <v>45119.263888888891</v>
      </c>
      <c r="AK268" s="451">
        <f t="shared" si="36"/>
        <v>45119.295138888891</v>
      </c>
      <c r="AL268" s="451">
        <f t="shared" si="37"/>
        <v>45119.888888888883</v>
      </c>
      <c r="AM268" s="451">
        <f t="shared" si="38"/>
        <v>45119.920138888883</v>
      </c>
      <c r="AN268" s="203">
        <f t="shared" si="39"/>
        <v>1</v>
      </c>
      <c r="AO268" s="454">
        <f>INDEX(INP_VIS_08a_Gerätemenge!$D$29:$N$94,MATCH(AO$2,INP_VIS_08a_Gerätemenge!$C$29:$C$94,0),MATCH($AG268,INP_VIS_08a_Gerätemenge!$D$12:$N$12,0))</f>
        <v>2</v>
      </c>
      <c r="AP268" s="454">
        <f>INDEX(INP_VIS_08a_Gerätemenge!$D$29:$N$94,MATCH(AP$2,INP_VIS_08a_Gerätemenge!$C$29:$C$94,0),MATCH($AG268,INP_VIS_08a_Gerätemenge!$D$12:$N$12,0))</f>
        <v>4</v>
      </c>
      <c r="AQ268" s="454">
        <f>INDEX(INP_VIS_08a_Gerätemenge!$D$29:$N$94,MATCH(AQ$2,INP_VIS_08a_Gerätemenge!$C$29:$C$94,0),MATCH($AG268,INP_VIS_08a_Gerätemenge!$D$12:$N$12,0))</f>
        <v>1</v>
      </c>
      <c r="AR268" s="454">
        <f>INDEX(INP_VIS_08a_Gerätemenge!$D$29:$N$94,MATCH(AR$2,INP_VIS_08a_Gerätemenge!$C$29:$C$94,0),MATCH($AG268,INP_VIS_08a_Gerätemenge!$D$12:$N$12,0))</f>
        <v>0</v>
      </c>
      <c r="AS268" s="454">
        <f>INDEX(INP_VIS_08a_Gerätemenge!$D$29:$N$94,MATCH(AS$2,INP_VIS_08a_Gerätemenge!$C$29:$C$94,0),MATCH($AG268,INP_VIS_08a_Gerätemenge!$D$12:$N$12,0))</f>
        <v>1</v>
      </c>
      <c r="AT268" s="454">
        <f>INDEX(INP_VIS_08a_Gerätemenge!$D$29:$N$94,MATCH(AT$2,INP_VIS_08a_Gerätemenge!$C$29:$C$94,0),MATCH($AG268,INP_VIS_08a_Gerätemenge!$D$12:$N$12,0))</f>
        <v>0</v>
      </c>
      <c r="AU268" s="454">
        <f>INDEX(INP_VIS_08a_Gerätemenge!$D$29:$N$94,MATCH(AU$2,INP_VIS_08a_Gerätemenge!$C$29:$C$94,0),MATCH($AG268,INP_VIS_08a_Gerätemenge!$D$12:$N$12,0))</f>
        <v>1</v>
      </c>
      <c r="AV268" s="454">
        <f>INDEX(INP_VIS_08a_Gerätemenge!$D$29:$N$94,MATCH(AV$2,INP_VIS_08a_Gerätemenge!$C$29:$C$94,0),MATCH($AG268,INP_VIS_08a_Gerätemenge!$D$12:$N$12,0))</f>
        <v>16</v>
      </c>
      <c r="AW268" s="454">
        <f>INDEX(INP_VIS_08a_Gerätemenge!$D$29:$N$94,MATCH(AW$2,INP_VIS_08a_Gerätemenge!$C$29:$C$94,0),MATCH($AG268,INP_VIS_08a_Gerätemenge!$D$12:$N$12,0))</f>
        <v>16</v>
      </c>
      <c r="AX268" s="454">
        <f>INDEX(INP_VIS_08a_Gerätemenge!$D$29:$N$94,MATCH(AX$2,INP_VIS_08a_Gerätemenge!$C$29:$C$94,0),MATCH($AG268,INP_VIS_08a_Gerätemenge!$D$12:$N$12,0))</f>
        <v>0</v>
      </c>
      <c r="AY268" s="454">
        <f>INDEX(INP_VIS_08a_Gerätemenge!$D$29:$N$94,MATCH(AY$2,INP_VIS_08a_Gerätemenge!$C$29:$C$94,0),MATCH($AG268,INP_VIS_08a_Gerätemenge!$D$12:$N$12,0))</f>
        <v>0</v>
      </c>
      <c r="AZ268" s="454">
        <f>INDEX(INP_VIS_08a_Gerätemenge!$D$29:$N$94,MATCH(AZ$2,INP_VIS_08a_Gerätemenge!$C$29:$C$94,0),MATCH($AG268,INP_VIS_08a_Gerätemenge!$D$12:$N$12,0))</f>
        <v>0</v>
      </c>
      <c r="BA268" s="454">
        <f>INDEX(INP_VIS_08a_Gerätemenge!$D$29:$N$94,MATCH(BA$2,INP_VIS_08a_Gerätemenge!$C$29:$C$94,0),MATCH($AG268,INP_VIS_08a_Gerätemenge!$D$12:$N$12,0))</f>
        <v>0</v>
      </c>
      <c r="BB268" s="454">
        <f>INDEX(INP_VIS_08a_Gerätemenge!$D$29:$N$94,MATCH(BB$2,INP_VIS_08a_Gerätemenge!$C$29:$C$94,0),MATCH($AG268,INP_VIS_08a_Gerätemenge!$D$12:$N$12,0))</f>
        <v>0</v>
      </c>
      <c r="BC268" s="454">
        <f>INDEX(INP_VIS_08a_Gerätemenge!$D$29:$N$94,MATCH(BC$2,INP_VIS_08a_Gerätemenge!$C$29:$C$94,0),MATCH($AG268,INP_VIS_08a_Gerätemenge!$D$12:$N$12,0))</f>
        <v>1</v>
      </c>
      <c r="BD268" s="454">
        <f>INDEX(INP_VIS_08a_Gerätemenge!$D$29:$N$94,MATCH(BD$2,INP_VIS_08a_Gerätemenge!$C$29:$C$94,0),MATCH($AG268,INP_VIS_08a_Gerätemenge!$D$12:$N$12,0))</f>
        <v>0</v>
      </c>
      <c r="BE268" s="454">
        <f>INDEX(INP_VIS_08a_Gerätemenge!$D$29:$N$94,MATCH(BE$2,INP_VIS_08a_Gerätemenge!$C$29:$C$94,0),MATCH($AG268,INP_VIS_08a_Gerätemenge!$D$12:$N$12,0))</f>
        <v>0</v>
      </c>
      <c r="BF268" s="454">
        <f>INDEX(INP_VIS_08a_Gerätemenge!$D$29:$N$94,MATCH(BF$2,INP_VIS_08a_Gerätemenge!$C$29:$C$94,0),MATCH($AG268,INP_VIS_08a_Gerätemenge!$D$12:$N$12,0))</f>
        <v>1</v>
      </c>
      <c r="BG268" s="454">
        <f>INDEX(INP_VIS_08a_Gerätemenge!$D$29:$N$94,MATCH(BG$2,INP_VIS_08a_Gerätemenge!$C$29:$C$94,0),MATCH($AG268,INP_VIS_08a_Gerätemenge!$D$12:$N$12,0))</f>
        <v>0</v>
      </c>
      <c r="BH268" s="454">
        <f>INDEX(INP_VIS_08a_Gerätemenge!$D$29:$N$94,MATCH(BH$2,INP_VIS_08a_Gerätemenge!$C$29:$C$94,0),MATCH($AG268,INP_VIS_08a_Gerätemenge!$D$12:$N$12,0))</f>
        <v>1</v>
      </c>
    </row>
    <row r="269" spans="1:60">
      <c r="B269" s="209"/>
      <c r="K269" s="210" t="s">
        <v>4</v>
      </c>
      <c r="L269" s="210" t="s">
        <v>4</v>
      </c>
      <c r="O269" s="208" t="s">
        <v>287</v>
      </c>
      <c r="P269" s="208">
        <v>150</v>
      </c>
      <c r="Q269" s="208" t="s">
        <v>26</v>
      </c>
      <c r="R269" s="208">
        <v>3</v>
      </c>
      <c r="S269" s="209">
        <v>45119</v>
      </c>
      <c r="T269" s="208" t="s">
        <v>460</v>
      </c>
      <c r="U269" s="208" t="s">
        <v>375</v>
      </c>
      <c r="V269" s="208" t="s">
        <v>465</v>
      </c>
      <c r="W269" s="208" t="s">
        <v>466</v>
      </c>
      <c r="Y269" s="208" t="s">
        <v>372</v>
      </c>
      <c r="Z269" s="210" t="s">
        <v>424</v>
      </c>
      <c r="AA269" s="210" t="s">
        <v>1050</v>
      </c>
      <c r="AB269" s="210">
        <v>105</v>
      </c>
      <c r="AC269" s="210">
        <v>53</v>
      </c>
      <c r="AD269" s="210">
        <v>0</v>
      </c>
      <c r="AE269" s="210">
        <v>0</v>
      </c>
      <c r="AF269" s="210" t="str">
        <f t="shared" si="32"/>
        <v>j</v>
      </c>
      <c r="AG269" s="210">
        <f>VLOOKUP(O269,'Flugplan Summen'!$C$9:$N$33,12,0)</f>
        <v>319</v>
      </c>
      <c r="AH269" s="451" t="str">
        <f t="shared" si="33"/>
        <v/>
      </c>
      <c r="AI269" s="451" t="str">
        <f t="shared" si="34"/>
        <v/>
      </c>
      <c r="AJ269" s="451" t="str">
        <f t="shared" si="35"/>
        <v/>
      </c>
      <c r="AK269" s="451" t="str">
        <f t="shared" si="36"/>
        <v/>
      </c>
      <c r="AL269" s="451">
        <f t="shared" si="37"/>
        <v>45119.25</v>
      </c>
      <c r="AM269" s="451">
        <f t="shared" si="38"/>
        <v>45119.28125</v>
      </c>
      <c r="AN269" s="203">
        <f t="shared" si="39"/>
        <v>1</v>
      </c>
      <c r="AO269" s="454">
        <f>INDEX(INP_VIS_08a_Gerätemenge!$D$29:$N$94,MATCH(AO$2,INP_VIS_08a_Gerätemenge!$C$29:$C$94,0),MATCH($AG269,INP_VIS_08a_Gerätemenge!$D$12:$N$12,0))</f>
        <v>0</v>
      </c>
      <c r="AP269" s="454">
        <f>INDEX(INP_VIS_08a_Gerätemenge!$D$29:$N$94,MATCH(AP$2,INP_VIS_08a_Gerätemenge!$C$29:$C$94,0),MATCH($AG269,INP_VIS_08a_Gerätemenge!$D$12:$N$12,0))</f>
        <v>3</v>
      </c>
      <c r="AQ269" s="454">
        <f>INDEX(INP_VIS_08a_Gerätemenge!$D$29:$N$94,MATCH(AQ$2,INP_VIS_08a_Gerätemenge!$C$29:$C$94,0),MATCH($AG269,INP_VIS_08a_Gerätemenge!$D$12:$N$12,0))</f>
        <v>1</v>
      </c>
      <c r="AR269" s="454">
        <f>INDEX(INP_VIS_08a_Gerätemenge!$D$29:$N$94,MATCH(AR$2,INP_VIS_08a_Gerätemenge!$C$29:$C$94,0),MATCH($AG269,INP_VIS_08a_Gerätemenge!$D$12:$N$12,0))</f>
        <v>0</v>
      </c>
      <c r="AS269" s="454">
        <f>INDEX(INP_VIS_08a_Gerätemenge!$D$29:$N$94,MATCH(AS$2,INP_VIS_08a_Gerätemenge!$C$29:$C$94,0),MATCH($AG269,INP_VIS_08a_Gerätemenge!$D$12:$N$12,0))</f>
        <v>0</v>
      </c>
      <c r="AT269" s="454">
        <f>INDEX(INP_VIS_08a_Gerätemenge!$D$29:$N$94,MATCH(AT$2,INP_VIS_08a_Gerätemenge!$C$29:$C$94,0),MATCH($AG269,INP_VIS_08a_Gerätemenge!$D$12:$N$12,0))</f>
        <v>0</v>
      </c>
      <c r="AU269" s="454">
        <f>INDEX(INP_VIS_08a_Gerätemenge!$D$29:$N$94,MATCH(AU$2,INP_VIS_08a_Gerätemenge!$C$29:$C$94,0),MATCH($AG269,INP_VIS_08a_Gerätemenge!$D$12:$N$12,0))</f>
        <v>0</v>
      </c>
      <c r="AV269" s="454">
        <f>INDEX(INP_VIS_08a_Gerätemenge!$D$29:$N$94,MATCH(AV$2,INP_VIS_08a_Gerätemenge!$C$29:$C$94,0),MATCH($AG269,INP_VIS_08a_Gerätemenge!$D$12:$N$12,0))</f>
        <v>12</v>
      </c>
      <c r="AW269" s="454">
        <f>INDEX(INP_VIS_08a_Gerätemenge!$D$29:$N$94,MATCH(AW$2,INP_VIS_08a_Gerätemenge!$C$29:$C$94,0),MATCH($AG269,INP_VIS_08a_Gerätemenge!$D$12:$N$12,0))</f>
        <v>0</v>
      </c>
      <c r="AX269" s="454">
        <f>INDEX(INP_VIS_08a_Gerätemenge!$D$29:$N$94,MATCH(AX$2,INP_VIS_08a_Gerätemenge!$C$29:$C$94,0),MATCH($AG269,INP_VIS_08a_Gerätemenge!$D$12:$N$12,0))</f>
        <v>0</v>
      </c>
      <c r="AY269" s="454">
        <f>INDEX(INP_VIS_08a_Gerätemenge!$D$29:$N$94,MATCH(AY$2,INP_VIS_08a_Gerätemenge!$C$29:$C$94,0),MATCH($AG269,INP_VIS_08a_Gerätemenge!$D$12:$N$12,0))</f>
        <v>1</v>
      </c>
      <c r="AZ269" s="454">
        <f>INDEX(INP_VIS_08a_Gerätemenge!$D$29:$N$94,MATCH(AZ$2,INP_VIS_08a_Gerätemenge!$C$29:$C$94,0),MATCH($AG269,INP_VIS_08a_Gerätemenge!$D$12:$N$12,0))</f>
        <v>2</v>
      </c>
      <c r="BA269" s="454">
        <f>INDEX(INP_VIS_08a_Gerätemenge!$D$29:$N$94,MATCH(BA$2,INP_VIS_08a_Gerätemenge!$C$29:$C$94,0),MATCH($AG269,INP_VIS_08a_Gerätemenge!$D$12:$N$12,0))</f>
        <v>0</v>
      </c>
      <c r="BB269" s="454">
        <f>INDEX(INP_VIS_08a_Gerätemenge!$D$29:$N$94,MATCH(BB$2,INP_VIS_08a_Gerätemenge!$C$29:$C$94,0),MATCH($AG269,INP_VIS_08a_Gerätemenge!$D$12:$N$12,0))</f>
        <v>1</v>
      </c>
      <c r="BC269" s="454">
        <f>INDEX(INP_VIS_08a_Gerätemenge!$D$29:$N$94,MATCH(BC$2,INP_VIS_08a_Gerätemenge!$C$29:$C$94,0),MATCH($AG269,INP_VIS_08a_Gerätemenge!$D$12:$N$12,0))</f>
        <v>0</v>
      </c>
      <c r="BD269" s="454">
        <f>INDEX(INP_VIS_08a_Gerätemenge!$D$29:$N$94,MATCH(BD$2,INP_VIS_08a_Gerätemenge!$C$29:$C$94,0),MATCH($AG269,INP_VIS_08a_Gerätemenge!$D$12:$N$12,0))</f>
        <v>0</v>
      </c>
      <c r="BE269" s="454">
        <f>INDEX(INP_VIS_08a_Gerätemenge!$D$29:$N$94,MATCH(BE$2,INP_VIS_08a_Gerätemenge!$C$29:$C$94,0),MATCH($AG269,INP_VIS_08a_Gerätemenge!$D$12:$N$12,0))</f>
        <v>0</v>
      </c>
      <c r="BF269" s="454">
        <f>INDEX(INP_VIS_08a_Gerätemenge!$D$29:$N$94,MATCH(BF$2,INP_VIS_08a_Gerätemenge!$C$29:$C$94,0),MATCH($AG269,INP_VIS_08a_Gerätemenge!$D$12:$N$12,0))</f>
        <v>1</v>
      </c>
      <c r="BG269" s="454">
        <f>INDEX(INP_VIS_08a_Gerätemenge!$D$29:$N$94,MATCH(BG$2,INP_VIS_08a_Gerätemenge!$C$29:$C$94,0),MATCH($AG269,INP_VIS_08a_Gerätemenge!$D$12:$N$12,0))</f>
        <v>0</v>
      </c>
      <c r="BH269" s="454">
        <f>INDEX(INP_VIS_08a_Gerätemenge!$D$29:$N$94,MATCH(BH$2,INP_VIS_08a_Gerätemenge!$C$29:$C$94,0),MATCH($AG269,INP_VIS_08a_Gerätemenge!$D$12:$N$12,0))</f>
        <v>1</v>
      </c>
    </row>
    <row r="270" spans="1:60">
      <c r="A270" s="208">
        <v>3</v>
      </c>
      <c r="B270" s="209">
        <v>45119</v>
      </c>
      <c r="C270" s="208" t="s">
        <v>1051</v>
      </c>
      <c r="D270" s="208" t="s">
        <v>416</v>
      </c>
      <c r="E270" s="208" t="s">
        <v>1052</v>
      </c>
      <c r="F270" s="208" t="s">
        <v>1032</v>
      </c>
      <c r="H270" s="208" t="s">
        <v>372</v>
      </c>
      <c r="I270" s="210" t="s">
        <v>498</v>
      </c>
      <c r="J270" s="210" t="s">
        <v>485</v>
      </c>
      <c r="K270" s="210">
        <v>170</v>
      </c>
      <c r="L270" s="210">
        <v>221</v>
      </c>
      <c r="M270" s="210">
        <v>0</v>
      </c>
      <c r="N270" s="210">
        <v>0</v>
      </c>
      <c r="O270" s="208" t="s">
        <v>289</v>
      </c>
      <c r="P270" s="208">
        <v>189</v>
      </c>
      <c r="Q270" s="208" t="s">
        <v>26</v>
      </c>
      <c r="R270" s="208">
        <v>3</v>
      </c>
      <c r="S270" s="209">
        <v>45119</v>
      </c>
      <c r="T270" s="208" t="s">
        <v>472</v>
      </c>
      <c r="U270" s="208" t="s">
        <v>416</v>
      </c>
      <c r="V270" s="208" t="s">
        <v>473</v>
      </c>
      <c r="W270" s="208" t="s">
        <v>474</v>
      </c>
      <c r="Y270" s="208" t="s">
        <v>372</v>
      </c>
      <c r="Z270" s="210" t="s">
        <v>671</v>
      </c>
      <c r="AA270" s="210" t="s">
        <v>485</v>
      </c>
      <c r="AB270" s="210">
        <v>170</v>
      </c>
      <c r="AC270" s="210">
        <v>221</v>
      </c>
      <c r="AD270" s="210">
        <v>0</v>
      </c>
      <c r="AE270" s="210">
        <v>0</v>
      </c>
      <c r="AF270" s="210" t="str">
        <f t="shared" si="32"/>
        <v/>
      </c>
      <c r="AG270" s="210" t="str">
        <f>VLOOKUP(O270,'Flugplan Summen'!$C$9:$N$33,12,0)</f>
        <v>73H</v>
      </c>
      <c r="AH270" s="451">
        <f t="shared" si="33"/>
        <v>45119.284722222226</v>
      </c>
      <c r="AI270" s="451">
        <f t="shared" si="34"/>
        <v>45119.326388888891</v>
      </c>
      <c r="AJ270" s="451" t="str">
        <f t="shared" si="35"/>
        <v/>
      </c>
      <c r="AK270" s="451" t="str">
        <f t="shared" si="36"/>
        <v/>
      </c>
      <c r="AL270" s="451" t="str">
        <f t="shared" si="37"/>
        <v/>
      </c>
      <c r="AM270" s="451" t="str">
        <f t="shared" si="38"/>
        <v/>
      </c>
      <c r="AN270" s="203">
        <f t="shared" si="39"/>
        <v>1</v>
      </c>
      <c r="AO270" s="454">
        <f>INDEX(INP_VIS_08a_Gerätemenge!$D$29:$N$94,MATCH(AO$2,INP_VIS_08a_Gerätemenge!$C$29:$C$94,0),MATCH($AG270,INP_VIS_08a_Gerätemenge!$D$12:$N$12,0))</f>
        <v>0</v>
      </c>
      <c r="AP270" s="454">
        <f>INDEX(INP_VIS_08a_Gerätemenge!$D$29:$N$94,MATCH(AP$2,INP_VIS_08a_Gerätemenge!$C$29:$C$94,0),MATCH($AG270,INP_VIS_08a_Gerätemenge!$D$12:$N$12,0))</f>
        <v>3</v>
      </c>
      <c r="AQ270" s="454">
        <f>INDEX(INP_VIS_08a_Gerätemenge!$D$29:$N$94,MATCH(AQ$2,INP_VIS_08a_Gerätemenge!$C$29:$C$94,0),MATCH($AG270,INP_VIS_08a_Gerätemenge!$D$12:$N$12,0))</f>
        <v>1</v>
      </c>
      <c r="AR270" s="454">
        <f>INDEX(INP_VIS_08a_Gerätemenge!$D$29:$N$94,MATCH(AR$2,INP_VIS_08a_Gerätemenge!$C$29:$C$94,0),MATCH($AG270,INP_VIS_08a_Gerätemenge!$D$12:$N$12,0))</f>
        <v>0</v>
      </c>
      <c r="AS270" s="454">
        <f>INDEX(INP_VIS_08a_Gerätemenge!$D$29:$N$94,MATCH(AS$2,INP_VIS_08a_Gerätemenge!$C$29:$C$94,0),MATCH($AG270,INP_VIS_08a_Gerätemenge!$D$12:$N$12,0))</f>
        <v>0</v>
      </c>
      <c r="AT270" s="454">
        <f>INDEX(INP_VIS_08a_Gerätemenge!$D$29:$N$94,MATCH(AT$2,INP_VIS_08a_Gerätemenge!$C$29:$C$94,0),MATCH($AG270,INP_VIS_08a_Gerätemenge!$D$12:$N$12,0))</f>
        <v>0</v>
      </c>
      <c r="AU270" s="454">
        <f>INDEX(INP_VIS_08a_Gerätemenge!$D$29:$N$94,MATCH(AU$2,INP_VIS_08a_Gerätemenge!$C$29:$C$94,0),MATCH($AG270,INP_VIS_08a_Gerätemenge!$D$12:$N$12,0))</f>
        <v>0</v>
      </c>
      <c r="AV270" s="454">
        <f>INDEX(INP_VIS_08a_Gerätemenge!$D$29:$N$94,MATCH(AV$2,INP_VIS_08a_Gerätemenge!$C$29:$C$94,0),MATCH($AG270,INP_VIS_08a_Gerätemenge!$D$12:$N$12,0))</f>
        <v>24</v>
      </c>
      <c r="AW270" s="454">
        <f>INDEX(INP_VIS_08a_Gerätemenge!$D$29:$N$94,MATCH(AW$2,INP_VIS_08a_Gerätemenge!$C$29:$C$94,0),MATCH($AG270,INP_VIS_08a_Gerätemenge!$D$12:$N$12,0))</f>
        <v>0</v>
      </c>
      <c r="AX270" s="454">
        <f>INDEX(INP_VIS_08a_Gerätemenge!$D$29:$N$94,MATCH(AX$2,INP_VIS_08a_Gerätemenge!$C$29:$C$94,0),MATCH($AG270,INP_VIS_08a_Gerätemenge!$D$12:$N$12,0))</f>
        <v>0</v>
      </c>
      <c r="AY270" s="454">
        <f>INDEX(INP_VIS_08a_Gerätemenge!$D$29:$N$94,MATCH(AY$2,INP_VIS_08a_Gerätemenge!$C$29:$C$94,0),MATCH($AG270,INP_VIS_08a_Gerätemenge!$D$12:$N$12,0))</f>
        <v>1</v>
      </c>
      <c r="AZ270" s="454">
        <f>INDEX(INP_VIS_08a_Gerätemenge!$D$29:$N$94,MATCH(AZ$2,INP_VIS_08a_Gerätemenge!$C$29:$C$94,0),MATCH($AG270,INP_VIS_08a_Gerätemenge!$D$12:$N$12,0))</f>
        <v>0</v>
      </c>
      <c r="BA270" s="454">
        <f>INDEX(INP_VIS_08a_Gerätemenge!$D$29:$N$94,MATCH(BA$2,INP_VIS_08a_Gerätemenge!$C$29:$C$94,0),MATCH($AG270,INP_VIS_08a_Gerätemenge!$D$12:$N$12,0))</f>
        <v>2</v>
      </c>
      <c r="BB270" s="454">
        <f>INDEX(INP_VIS_08a_Gerätemenge!$D$29:$N$94,MATCH(BB$2,INP_VIS_08a_Gerätemenge!$C$29:$C$94,0),MATCH($AG270,INP_VIS_08a_Gerätemenge!$D$12:$N$12,0))</f>
        <v>1</v>
      </c>
      <c r="BC270" s="454">
        <f>INDEX(INP_VIS_08a_Gerätemenge!$D$29:$N$94,MATCH(BC$2,INP_VIS_08a_Gerätemenge!$C$29:$C$94,0),MATCH($AG270,INP_VIS_08a_Gerätemenge!$D$12:$N$12,0))</f>
        <v>0</v>
      </c>
      <c r="BD270" s="454">
        <f>INDEX(INP_VIS_08a_Gerätemenge!$D$29:$N$94,MATCH(BD$2,INP_VIS_08a_Gerätemenge!$C$29:$C$94,0),MATCH($AG270,INP_VIS_08a_Gerätemenge!$D$12:$N$12,0))</f>
        <v>0</v>
      </c>
      <c r="BE270" s="454">
        <f>INDEX(INP_VIS_08a_Gerätemenge!$D$29:$N$94,MATCH(BE$2,INP_VIS_08a_Gerätemenge!$C$29:$C$94,0),MATCH($AG270,INP_VIS_08a_Gerätemenge!$D$12:$N$12,0))</f>
        <v>0</v>
      </c>
      <c r="BF270" s="454">
        <f>INDEX(INP_VIS_08a_Gerätemenge!$D$29:$N$94,MATCH(BF$2,INP_VIS_08a_Gerätemenge!$C$29:$C$94,0),MATCH($AG270,INP_VIS_08a_Gerätemenge!$D$12:$N$12,0))</f>
        <v>1</v>
      </c>
      <c r="BG270" s="454">
        <f>INDEX(INP_VIS_08a_Gerätemenge!$D$29:$N$94,MATCH(BG$2,INP_VIS_08a_Gerätemenge!$C$29:$C$94,0),MATCH($AG270,INP_VIS_08a_Gerätemenge!$D$12:$N$12,0))</f>
        <v>0</v>
      </c>
      <c r="BH270" s="454">
        <f>INDEX(INP_VIS_08a_Gerätemenge!$D$29:$N$94,MATCH(BH$2,INP_VIS_08a_Gerätemenge!$C$29:$C$94,0),MATCH($AG270,INP_VIS_08a_Gerätemenge!$D$12:$N$12,0))</f>
        <v>1</v>
      </c>
    </row>
    <row r="271" spans="1:60">
      <c r="A271" s="208">
        <v>3</v>
      </c>
      <c r="B271" s="209">
        <v>45119</v>
      </c>
      <c r="C271" s="208" t="s">
        <v>1053</v>
      </c>
      <c r="D271" s="208" t="s">
        <v>375</v>
      </c>
      <c r="E271" s="208" t="s">
        <v>501</v>
      </c>
      <c r="F271" s="208" t="s">
        <v>462</v>
      </c>
      <c r="H271" s="208" t="s">
        <v>372</v>
      </c>
      <c r="I271" s="210" t="s">
        <v>502</v>
      </c>
      <c r="J271" s="210" t="s">
        <v>405</v>
      </c>
      <c r="K271" s="210">
        <v>108</v>
      </c>
      <c r="L271" s="210">
        <v>43</v>
      </c>
      <c r="M271" s="210">
        <v>0</v>
      </c>
      <c r="N271" s="210">
        <v>0</v>
      </c>
      <c r="O271" s="208" t="s">
        <v>292</v>
      </c>
      <c r="P271" s="208">
        <v>180</v>
      </c>
      <c r="Q271" s="208" t="s">
        <v>26</v>
      </c>
      <c r="R271" s="208">
        <v>3</v>
      </c>
      <c r="S271" s="209">
        <v>45119</v>
      </c>
      <c r="T271" s="208" t="s">
        <v>1054</v>
      </c>
      <c r="U271" s="208" t="s">
        <v>375</v>
      </c>
      <c r="V271" s="208" t="s">
        <v>504</v>
      </c>
      <c r="W271" s="208" t="s">
        <v>462</v>
      </c>
      <c r="Y271" s="208" t="s">
        <v>372</v>
      </c>
      <c r="Z271" s="210" t="s">
        <v>404</v>
      </c>
      <c r="AA271" s="210" t="s">
        <v>405</v>
      </c>
      <c r="AB271" s="210">
        <v>108</v>
      </c>
      <c r="AC271" s="210">
        <v>43</v>
      </c>
      <c r="AD271" s="210">
        <v>0</v>
      </c>
      <c r="AE271" s="210">
        <v>0</v>
      </c>
      <c r="AF271" s="210" t="str">
        <f t="shared" si="32"/>
        <v/>
      </c>
      <c r="AG271" s="210">
        <f>VLOOKUP(O271,'Flugplan Summen'!$C$9:$N$33,12,0)</f>
        <v>320</v>
      </c>
      <c r="AH271" s="451">
        <f t="shared" si="33"/>
        <v>45119.305555555562</v>
      </c>
      <c r="AI271" s="451">
        <f t="shared" si="34"/>
        <v>45119.329861111117</v>
      </c>
      <c r="AJ271" s="451" t="str">
        <f t="shared" si="35"/>
        <v/>
      </c>
      <c r="AK271" s="451" t="str">
        <f t="shared" si="36"/>
        <v/>
      </c>
      <c r="AL271" s="451" t="str">
        <f t="shared" si="37"/>
        <v/>
      </c>
      <c r="AM271" s="451" t="str">
        <f t="shared" si="38"/>
        <v/>
      </c>
      <c r="AN271" s="203">
        <f t="shared" si="39"/>
        <v>1</v>
      </c>
      <c r="AO271" s="454">
        <f>INDEX(INP_VIS_08a_Gerätemenge!$D$29:$N$94,MATCH(AO$2,INP_VIS_08a_Gerätemenge!$C$29:$C$94,0),MATCH($AG271,INP_VIS_08a_Gerätemenge!$D$12:$N$12,0))</f>
        <v>0</v>
      </c>
      <c r="AP271" s="454">
        <f>INDEX(INP_VIS_08a_Gerätemenge!$D$29:$N$94,MATCH(AP$2,INP_VIS_08a_Gerätemenge!$C$29:$C$94,0),MATCH($AG271,INP_VIS_08a_Gerätemenge!$D$12:$N$12,0))</f>
        <v>3</v>
      </c>
      <c r="AQ271" s="454">
        <f>INDEX(INP_VIS_08a_Gerätemenge!$D$29:$N$94,MATCH(AQ$2,INP_VIS_08a_Gerätemenge!$C$29:$C$94,0),MATCH($AG271,INP_VIS_08a_Gerätemenge!$D$12:$N$12,0))</f>
        <v>1</v>
      </c>
      <c r="AR271" s="454">
        <f>INDEX(INP_VIS_08a_Gerätemenge!$D$29:$N$94,MATCH(AR$2,INP_VIS_08a_Gerätemenge!$C$29:$C$94,0),MATCH($AG271,INP_VIS_08a_Gerätemenge!$D$12:$N$12,0))</f>
        <v>0</v>
      </c>
      <c r="AS271" s="454">
        <f>INDEX(INP_VIS_08a_Gerätemenge!$D$29:$N$94,MATCH(AS$2,INP_VIS_08a_Gerätemenge!$C$29:$C$94,0),MATCH($AG271,INP_VIS_08a_Gerätemenge!$D$12:$N$12,0))</f>
        <v>0</v>
      </c>
      <c r="AT271" s="454">
        <f>INDEX(INP_VIS_08a_Gerätemenge!$D$29:$N$94,MATCH(AT$2,INP_VIS_08a_Gerätemenge!$C$29:$C$94,0),MATCH($AG271,INP_VIS_08a_Gerätemenge!$D$12:$N$12,0))</f>
        <v>0</v>
      </c>
      <c r="AU271" s="454">
        <f>INDEX(INP_VIS_08a_Gerätemenge!$D$29:$N$94,MATCH(AU$2,INP_VIS_08a_Gerätemenge!$C$29:$C$94,0),MATCH($AG271,INP_VIS_08a_Gerätemenge!$D$12:$N$12,0))</f>
        <v>0</v>
      </c>
      <c r="AV271" s="454">
        <f>INDEX(INP_VIS_08a_Gerätemenge!$D$29:$N$94,MATCH(AV$2,INP_VIS_08a_Gerätemenge!$C$29:$C$94,0),MATCH($AG271,INP_VIS_08a_Gerätemenge!$D$12:$N$12,0))</f>
        <v>20</v>
      </c>
      <c r="AW271" s="454">
        <f>INDEX(INP_VIS_08a_Gerätemenge!$D$29:$N$94,MATCH(AW$2,INP_VIS_08a_Gerätemenge!$C$29:$C$94,0),MATCH($AG271,INP_VIS_08a_Gerätemenge!$D$12:$N$12,0))</f>
        <v>0</v>
      </c>
      <c r="AX271" s="454">
        <f>INDEX(INP_VIS_08a_Gerätemenge!$D$29:$N$94,MATCH(AX$2,INP_VIS_08a_Gerätemenge!$C$29:$C$94,0),MATCH($AG271,INP_VIS_08a_Gerätemenge!$D$12:$N$12,0))</f>
        <v>0</v>
      </c>
      <c r="AY271" s="454">
        <f>INDEX(INP_VIS_08a_Gerätemenge!$D$29:$N$94,MATCH(AY$2,INP_VIS_08a_Gerätemenge!$C$29:$C$94,0),MATCH($AG271,INP_VIS_08a_Gerätemenge!$D$12:$N$12,0))</f>
        <v>0</v>
      </c>
      <c r="AZ271" s="454">
        <f>INDEX(INP_VIS_08a_Gerätemenge!$D$29:$N$94,MATCH(AZ$2,INP_VIS_08a_Gerätemenge!$C$29:$C$94,0),MATCH($AG271,INP_VIS_08a_Gerätemenge!$D$12:$N$12,0))</f>
        <v>0</v>
      </c>
      <c r="BA271" s="454">
        <f>INDEX(INP_VIS_08a_Gerätemenge!$D$29:$N$94,MATCH(BA$2,INP_VIS_08a_Gerätemenge!$C$29:$C$94,0),MATCH($AG271,INP_VIS_08a_Gerätemenge!$D$12:$N$12,0))</f>
        <v>0</v>
      </c>
      <c r="BB271" s="454">
        <f>INDEX(INP_VIS_08a_Gerätemenge!$D$29:$N$94,MATCH(BB$2,INP_VIS_08a_Gerätemenge!$C$29:$C$94,0),MATCH($AG271,INP_VIS_08a_Gerätemenge!$D$12:$N$12,0))</f>
        <v>1</v>
      </c>
      <c r="BC271" s="454">
        <f>INDEX(INP_VIS_08a_Gerätemenge!$D$29:$N$94,MATCH(BC$2,INP_VIS_08a_Gerätemenge!$C$29:$C$94,0),MATCH($AG271,INP_VIS_08a_Gerätemenge!$D$12:$N$12,0))</f>
        <v>0</v>
      </c>
      <c r="BD271" s="454">
        <f>INDEX(INP_VIS_08a_Gerätemenge!$D$29:$N$94,MATCH(BD$2,INP_VIS_08a_Gerätemenge!$C$29:$C$94,0),MATCH($AG271,INP_VIS_08a_Gerätemenge!$D$12:$N$12,0))</f>
        <v>0</v>
      </c>
      <c r="BE271" s="454">
        <f>INDEX(INP_VIS_08a_Gerätemenge!$D$29:$N$94,MATCH(BE$2,INP_VIS_08a_Gerätemenge!$C$29:$C$94,0),MATCH($AG271,INP_VIS_08a_Gerätemenge!$D$12:$N$12,0))</f>
        <v>0</v>
      </c>
      <c r="BF271" s="454">
        <f>INDEX(INP_VIS_08a_Gerätemenge!$D$29:$N$94,MATCH(BF$2,INP_VIS_08a_Gerätemenge!$C$29:$C$94,0),MATCH($AG271,INP_VIS_08a_Gerätemenge!$D$12:$N$12,0))</f>
        <v>1</v>
      </c>
      <c r="BG271" s="454">
        <f>INDEX(INP_VIS_08a_Gerätemenge!$D$29:$N$94,MATCH(BG$2,INP_VIS_08a_Gerätemenge!$C$29:$C$94,0),MATCH($AG271,INP_VIS_08a_Gerätemenge!$D$12:$N$12,0))</f>
        <v>0</v>
      </c>
      <c r="BH271" s="454">
        <f>INDEX(INP_VIS_08a_Gerätemenge!$D$29:$N$94,MATCH(BH$2,INP_VIS_08a_Gerätemenge!$C$29:$C$94,0),MATCH($AG271,INP_VIS_08a_Gerätemenge!$D$12:$N$12,0))</f>
        <v>1</v>
      </c>
    </row>
    <row r="272" spans="1:60">
      <c r="A272" s="208">
        <v>3</v>
      </c>
      <c r="B272" s="209">
        <v>45119</v>
      </c>
      <c r="C272" s="208" t="s">
        <v>496</v>
      </c>
      <c r="D272" s="208" t="s">
        <v>392</v>
      </c>
      <c r="E272" s="208" t="s">
        <v>497</v>
      </c>
      <c r="F272" s="208" t="s">
        <v>403</v>
      </c>
      <c r="H272" s="208" t="s">
        <v>372</v>
      </c>
      <c r="I272" s="210" t="s">
        <v>502</v>
      </c>
      <c r="J272" s="210" t="s">
        <v>464</v>
      </c>
      <c r="K272" s="210">
        <v>83</v>
      </c>
      <c r="L272" s="210">
        <v>66</v>
      </c>
      <c r="M272" s="210">
        <v>0</v>
      </c>
      <c r="N272" s="210">
        <v>0</v>
      </c>
      <c r="O272" s="208" t="s">
        <v>287</v>
      </c>
      <c r="P272" s="208">
        <v>138</v>
      </c>
      <c r="Q272" s="208" t="s">
        <v>26</v>
      </c>
      <c r="R272" s="208">
        <v>3</v>
      </c>
      <c r="S272" s="209">
        <v>45119</v>
      </c>
      <c r="T272" s="208" t="s">
        <v>499</v>
      </c>
      <c r="U272" s="208" t="s">
        <v>392</v>
      </c>
      <c r="V272" s="208" t="s">
        <v>500</v>
      </c>
      <c r="W272" s="208" t="s">
        <v>403</v>
      </c>
      <c r="Y272" s="208" t="s">
        <v>372</v>
      </c>
      <c r="Z272" s="210" t="s">
        <v>463</v>
      </c>
      <c r="AA272" s="210" t="s">
        <v>464</v>
      </c>
      <c r="AB272" s="210">
        <v>83</v>
      </c>
      <c r="AC272" s="210">
        <v>66</v>
      </c>
      <c r="AD272" s="210">
        <v>0</v>
      </c>
      <c r="AE272" s="210">
        <v>0</v>
      </c>
      <c r="AF272" s="210" t="str">
        <f t="shared" si="32"/>
        <v/>
      </c>
      <c r="AG272" s="210">
        <f>VLOOKUP(O272,'Flugplan Summen'!$C$9:$N$33,12,0)</f>
        <v>319</v>
      </c>
      <c r="AH272" s="451">
        <f t="shared" si="33"/>
        <v>45119.315972222226</v>
      </c>
      <c r="AI272" s="451">
        <f t="shared" si="34"/>
        <v>45119.34375</v>
      </c>
      <c r="AJ272" s="451" t="str">
        <f t="shared" si="35"/>
        <v/>
      </c>
      <c r="AK272" s="451" t="str">
        <f t="shared" si="36"/>
        <v/>
      </c>
      <c r="AL272" s="451" t="str">
        <f t="shared" si="37"/>
        <v/>
      </c>
      <c r="AM272" s="451" t="str">
        <f t="shared" si="38"/>
        <v/>
      </c>
      <c r="AN272" s="203">
        <f t="shared" si="39"/>
        <v>1</v>
      </c>
      <c r="AO272" s="454">
        <f>INDEX(INP_VIS_08a_Gerätemenge!$D$29:$N$94,MATCH(AO$2,INP_VIS_08a_Gerätemenge!$C$29:$C$94,0),MATCH($AG272,INP_VIS_08a_Gerätemenge!$D$12:$N$12,0))</f>
        <v>0</v>
      </c>
      <c r="AP272" s="454">
        <f>INDEX(INP_VIS_08a_Gerätemenge!$D$29:$N$94,MATCH(AP$2,INP_VIS_08a_Gerätemenge!$C$29:$C$94,0),MATCH($AG272,INP_VIS_08a_Gerätemenge!$D$12:$N$12,0))</f>
        <v>3</v>
      </c>
      <c r="AQ272" s="454">
        <f>INDEX(INP_VIS_08a_Gerätemenge!$D$29:$N$94,MATCH(AQ$2,INP_VIS_08a_Gerätemenge!$C$29:$C$94,0),MATCH($AG272,INP_VIS_08a_Gerätemenge!$D$12:$N$12,0))</f>
        <v>1</v>
      </c>
      <c r="AR272" s="454">
        <f>INDEX(INP_VIS_08a_Gerätemenge!$D$29:$N$94,MATCH(AR$2,INP_VIS_08a_Gerätemenge!$C$29:$C$94,0),MATCH($AG272,INP_VIS_08a_Gerätemenge!$D$12:$N$12,0))</f>
        <v>0</v>
      </c>
      <c r="AS272" s="454">
        <f>INDEX(INP_VIS_08a_Gerätemenge!$D$29:$N$94,MATCH(AS$2,INP_VIS_08a_Gerätemenge!$C$29:$C$94,0),MATCH($AG272,INP_VIS_08a_Gerätemenge!$D$12:$N$12,0))</f>
        <v>0</v>
      </c>
      <c r="AT272" s="454">
        <f>INDEX(INP_VIS_08a_Gerätemenge!$D$29:$N$94,MATCH(AT$2,INP_VIS_08a_Gerätemenge!$C$29:$C$94,0),MATCH($AG272,INP_VIS_08a_Gerätemenge!$D$12:$N$12,0))</f>
        <v>0</v>
      </c>
      <c r="AU272" s="454">
        <f>INDEX(INP_VIS_08a_Gerätemenge!$D$29:$N$94,MATCH(AU$2,INP_VIS_08a_Gerätemenge!$C$29:$C$94,0),MATCH($AG272,INP_VIS_08a_Gerätemenge!$D$12:$N$12,0))</f>
        <v>0</v>
      </c>
      <c r="AV272" s="454">
        <f>INDEX(INP_VIS_08a_Gerätemenge!$D$29:$N$94,MATCH(AV$2,INP_VIS_08a_Gerätemenge!$C$29:$C$94,0),MATCH($AG272,INP_VIS_08a_Gerätemenge!$D$12:$N$12,0))</f>
        <v>12</v>
      </c>
      <c r="AW272" s="454">
        <f>INDEX(INP_VIS_08a_Gerätemenge!$D$29:$N$94,MATCH(AW$2,INP_VIS_08a_Gerätemenge!$C$29:$C$94,0),MATCH($AG272,INP_VIS_08a_Gerätemenge!$D$12:$N$12,0))</f>
        <v>0</v>
      </c>
      <c r="AX272" s="454">
        <f>INDEX(INP_VIS_08a_Gerätemenge!$D$29:$N$94,MATCH(AX$2,INP_VIS_08a_Gerätemenge!$C$29:$C$94,0),MATCH($AG272,INP_VIS_08a_Gerätemenge!$D$12:$N$12,0))</f>
        <v>0</v>
      </c>
      <c r="AY272" s="454">
        <f>INDEX(INP_VIS_08a_Gerätemenge!$D$29:$N$94,MATCH(AY$2,INP_VIS_08a_Gerätemenge!$C$29:$C$94,0),MATCH($AG272,INP_VIS_08a_Gerätemenge!$D$12:$N$12,0))</f>
        <v>1</v>
      </c>
      <c r="AZ272" s="454">
        <f>INDEX(INP_VIS_08a_Gerätemenge!$D$29:$N$94,MATCH(AZ$2,INP_VIS_08a_Gerätemenge!$C$29:$C$94,0),MATCH($AG272,INP_VIS_08a_Gerätemenge!$D$12:$N$12,0))</f>
        <v>2</v>
      </c>
      <c r="BA272" s="454">
        <f>INDEX(INP_VIS_08a_Gerätemenge!$D$29:$N$94,MATCH(BA$2,INP_VIS_08a_Gerätemenge!$C$29:$C$94,0),MATCH($AG272,INP_VIS_08a_Gerätemenge!$D$12:$N$12,0))</f>
        <v>0</v>
      </c>
      <c r="BB272" s="454">
        <f>INDEX(INP_VIS_08a_Gerätemenge!$D$29:$N$94,MATCH(BB$2,INP_VIS_08a_Gerätemenge!$C$29:$C$94,0),MATCH($AG272,INP_VIS_08a_Gerätemenge!$D$12:$N$12,0))</f>
        <v>1</v>
      </c>
      <c r="BC272" s="454">
        <f>INDEX(INP_VIS_08a_Gerätemenge!$D$29:$N$94,MATCH(BC$2,INP_VIS_08a_Gerätemenge!$C$29:$C$94,0),MATCH($AG272,INP_VIS_08a_Gerätemenge!$D$12:$N$12,0))</f>
        <v>0</v>
      </c>
      <c r="BD272" s="454">
        <f>INDEX(INP_VIS_08a_Gerätemenge!$D$29:$N$94,MATCH(BD$2,INP_VIS_08a_Gerätemenge!$C$29:$C$94,0),MATCH($AG272,INP_VIS_08a_Gerätemenge!$D$12:$N$12,0))</f>
        <v>0</v>
      </c>
      <c r="BE272" s="454">
        <f>INDEX(INP_VIS_08a_Gerätemenge!$D$29:$N$94,MATCH(BE$2,INP_VIS_08a_Gerätemenge!$C$29:$C$94,0),MATCH($AG272,INP_VIS_08a_Gerätemenge!$D$12:$N$12,0))</f>
        <v>0</v>
      </c>
      <c r="BF272" s="454">
        <f>INDEX(INP_VIS_08a_Gerätemenge!$D$29:$N$94,MATCH(BF$2,INP_VIS_08a_Gerätemenge!$C$29:$C$94,0),MATCH($AG272,INP_VIS_08a_Gerätemenge!$D$12:$N$12,0))</f>
        <v>1</v>
      </c>
      <c r="BG272" s="454">
        <f>INDEX(INP_VIS_08a_Gerätemenge!$D$29:$N$94,MATCH(BG$2,INP_VIS_08a_Gerätemenge!$C$29:$C$94,0),MATCH($AG272,INP_VIS_08a_Gerätemenge!$D$12:$N$12,0))</f>
        <v>0</v>
      </c>
      <c r="BH272" s="454">
        <f>INDEX(INP_VIS_08a_Gerätemenge!$D$29:$N$94,MATCH(BH$2,INP_VIS_08a_Gerätemenge!$C$29:$C$94,0),MATCH($AG272,INP_VIS_08a_Gerätemenge!$D$12:$N$12,0))</f>
        <v>1</v>
      </c>
    </row>
    <row r="273" spans="1:60">
      <c r="A273" s="208">
        <v>3</v>
      </c>
      <c r="B273" s="209">
        <v>45119</v>
      </c>
      <c r="C273" s="208" t="s">
        <v>496</v>
      </c>
      <c r="D273" s="208" t="s">
        <v>505</v>
      </c>
      <c r="E273" s="208" t="s">
        <v>506</v>
      </c>
      <c r="F273" s="208" t="s">
        <v>507</v>
      </c>
      <c r="H273" s="208" t="s">
        <v>372</v>
      </c>
      <c r="I273" s="210" t="s">
        <v>508</v>
      </c>
      <c r="J273" s="210" t="s">
        <v>391</v>
      </c>
      <c r="K273" s="210">
        <v>101</v>
      </c>
      <c r="L273" s="210">
        <v>51</v>
      </c>
      <c r="M273" s="210">
        <v>0</v>
      </c>
      <c r="N273" s="210">
        <v>0</v>
      </c>
      <c r="O273" s="208" t="s">
        <v>287</v>
      </c>
      <c r="P273" s="208">
        <v>144</v>
      </c>
      <c r="Q273" s="208" t="s">
        <v>509</v>
      </c>
      <c r="R273" s="208">
        <v>3</v>
      </c>
      <c r="S273" s="209">
        <v>45119</v>
      </c>
      <c r="T273" s="208" t="s">
        <v>510</v>
      </c>
      <c r="U273" s="208" t="s">
        <v>505</v>
      </c>
      <c r="V273" s="208" t="s">
        <v>511</v>
      </c>
      <c r="W273" s="208" t="s">
        <v>507</v>
      </c>
      <c r="Y273" s="208" t="s">
        <v>372</v>
      </c>
      <c r="Z273" s="210" t="s">
        <v>390</v>
      </c>
      <c r="AA273" s="210" t="s">
        <v>391</v>
      </c>
      <c r="AB273" s="210">
        <v>101</v>
      </c>
      <c r="AC273" s="210">
        <v>51</v>
      </c>
      <c r="AD273" s="210">
        <v>0</v>
      </c>
      <c r="AE273" s="210">
        <v>0</v>
      </c>
      <c r="AF273" s="210" t="str">
        <f t="shared" si="32"/>
        <v/>
      </c>
      <c r="AG273" s="210">
        <f>VLOOKUP(O273,'Flugplan Summen'!$C$9:$N$33,12,0)</f>
        <v>319</v>
      </c>
      <c r="AH273" s="451">
        <f t="shared" si="33"/>
        <v>45119.315972222226</v>
      </c>
      <c r="AI273" s="451">
        <f t="shared" si="34"/>
        <v>45119.350694444445</v>
      </c>
      <c r="AJ273" s="451" t="str">
        <f t="shared" si="35"/>
        <v/>
      </c>
      <c r="AK273" s="451" t="str">
        <f t="shared" si="36"/>
        <v/>
      </c>
      <c r="AL273" s="451" t="str">
        <f t="shared" si="37"/>
        <v/>
      </c>
      <c r="AM273" s="451" t="str">
        <f t="shared" si="38"/>
        <v/>
      </c>
      <c r="AN273" s="203">
        <f t="shared" si="39"/>
        <v>1</v>
      </c>
      <c r="AO273" s="454">
        <f>INDEX(INP_VIS_08a_Gerätemenge!$D$29:$N$94,MATCH(AO$2,INP_VIS_08a_Gerätemenge!$C$29:$C$94,0),MATCH($AG273,INP_VIS_08a_Gerätemenge!$D$12:$N$12,0))</f>
        <v>0</v>
      </c>
      <c r="AP273" s="454">
        <f>INDEX(INP_VIS_08a_Gerätemenge!$D$29:$N$94,MATCH(AP$2,INP_VIS_08a_Gerätemenge!$C$29:$C$94,0),MATCH($AG273,INP_VIS_08a_Gerätemenge!$D$12:$N$12,0))</f>
        <v>3</v>
      </c>
      <c r="AQ273" s="454">
        <f>INDEX(INP_VIS_08a_Gerätemenge!$D$29:$N$94,MATCH(AQ$2,INP_VIS_08a_Gerätemenge!$C$29:$C$94,0),MATCH($AG273,INP_VIS_08a_Gerätemenge!$D$12:$N$12,0))</f>
        <v>1</v>
      </c>
      <c r="AR273" s="454">
        <f>INDEX(INP_VIS_08a_Gerätemenge!$D$29:$N$94,MATCH(AR$2,INP_VIS_08a_Gerätemenge!$C$29:$C$94,0),MATCH($AG273,INP_VIS_08a_Gerätemenge!$D$12:$N$12,0))</f>
        <v>0</v>
      </c>
      <c r="AS273" s="454">
        <f>INDEX(INP_VIS_08a_Gerätemenge!$D$29:$N$94,MATCH(AS$2,INP_VIS_08a_Gerätemenge!$C$29:$C$94,0),MATCH($AG273,INP_VIS_08a_Gerätemenge!$D$12:$N$12,0))</f>
        <v>0</v>
      </c>
      <c r="AT273" s="454">
        <f>INDEX(INP_VIS_08a_Gerätemenge!$D$29:$N$94,MATCH(AT$2,INP_VIS_08a_Gerätemenge!$C$29:$C$94,0),MATCH($AG273,INP_VIS_08a_Gerätemenge!$D$12:$N$12,0))</f>
        <v>0</v>
      </c>
      <c r="AU273" s="454">
        <f>INDEX(INP_VIS_08a_Gerätemenge!$D$29:$N$94,MATCH(AU$2,INP_VIS_08a_Gerätemenge!$C$29:$C$94,0),MATCH($AG273,INP_VIS_08a_Gerätemenge!$D$12:$N$12,0))</f>
        <v>0</v>
      </c>
      <c r="AV273" s="454">
        <f>INDEX(INP_VIS_08a_Gerätemenge!$D$29:$N$94,MATCH(AV$2,INP_VIS_08a_Gerätemenge!$C$29:$C$94,0),MATCH($AG273,INP_VIS_08a_Gerätemenge!$D$12:$N$12,0))</f>
        <v>12</v>
      </c>
      <c r="AW273" s="454">
        <f>INDEX(INP_VIS_08a_Gerätemenge!$D$29:$N$94,MATCH(AW$2,INP_VIS_08a_Gerätemenge!$C$29:$C$94,0),MATCH($AG273,INP_VIS_08a_Gerätemenge!$D$12:$N$12,0))</f>
        <v>0</v>
      </c>
      <c r="AX273" s="454">
        <f>INDEX(INP_VIS_08a_Gerätemenge!$D$29:$N$94,MATCH(AX$2,INP_VIS_08a_Gerätemenge!$C$29:$C$94,0),MATCH($AG273,INP_VIS_08a_Gerätemenge!$D$12:$N$12,0))</f>
        <v>0</v>
      </c>
      <c r="AY273" s="454">
        <f>INDEX(INP_VIS_08a_Gerätemenge!$D$29:$N$94,MATCH(AY$2,INP_VIS_08a_Gerätemenge!$C$29:$C$94,0),MATCH($AG273,INP_VIS_08a_Gerätemenge!$D$12:$N$12,0))</f>
        <v>1</v>
      </c>
      <c r="AZ273" s="454">
        <f>INDEX(INP_VIS_08a_Gerätemenge!$D$29:$N$94,MATCH(AZ$2,INP_VIS_08a_Gerätemenge!$C$29:$C$94,0),MATCH($AG273,INP_VIS_08a_Gerätemenge!$D$12:$N$12,0))</f>
        <v>2</v>
      </c>
      <c r="BA273" s="454">
        <f>INDEX(INP_VIS_08a_Gerätemenge!$D$29:$N$94,MATCH(BA$2,INP_VIS_08a_Gerätemenge!$C$29:$C$94,0),MATCH($AG273,INP_VIS_08a_Gerätemenge!$D$12:$N$12,0))</f>
        <v>0</v>
      </c>
      <c r="BB273" s="454">
        <f>INDEX(INP_VIS_08a_Gerätemenge!$D$29:$N$94,MATCH(BB$2,INP_VIS_08a_Gerätemenge!$C$29:$C$94,0),MATCH($AG273,INP_VIS_08a_Gerätemenge!$D$12:$N$12,0))</f>
        <v>1</v>
      </c>
      <c r="BC273" s="454">
        <f>INDEX(INP_VIS_08a_Gerätemenge!$D$29:$N$94,MATCH(BC$2,INP_VIS_08a_Gerätemenge!$C$29:$C$94,0),MATCH($AG273,INP_VIS_08a_Gerätemenge!$D$12:$N$12,0))</f>
        <v>0</v>
      </c>
      <c r="BD273" s="454">
        <f>INDEX(INP_VIS_08a_Gerätemenge!$D$29:$N$94,MATCH(BD$2,INP_VIS_08a_Gerätemenge!$C$29:$C$94,0),MATCH($AG273,INP_VIS_08a_Gerätemenge!$D$12:$N$12,0))</f>
        <v>0</v>
      </c>
      <c r="BE273" s="454">
        <f>INDEX(INP_VIS_08a_Gerätemenge!$D$29:$N$94,MATCH(BE$2,INP_VIS_08a_Gerätemenge!$C$29:$C$94,0),MATCH($AG273,INP_VIS_08a_Gerätemenge!$D$12:$N$12,0))</f>
        <v>0</v>
      </c>
      <c r="BF273" s="454">
        <f>INDEX(INP_VIS_08a_Gerätemenge!$D$29:$N$94,MATCH(BF$2,INP_VIS_08a_Gerätemenge!$C$29:$C$94,0),MATCH($AG273,INP_VIS_08a_Gerätemenge!$D$12:$N$12,0))</f>
        <v>1</v>
      </c>
      <c r="BG273" s="454">
        <f>INDEX(INP_VIS_08a_Gerätemenge!$D$29:$N$94,MATCH(BG$2,INP_VIS_08a_Gerätemenge!$C$29:$C$94,0),MATCH($AG273,INP_VIS_08a_Gerätemenge!$D$12:$N$12,0))</f>
        <v>0</v>
      </c>
      <c r="BH273" s="454">
        <f>INDEX(INP_VIS_08a_Gerätemenge!$D$29:$N$94,MATCH(BH$2,INP_VIS_08a_Gerätemenge!$C$29:$C$94,0),MATCH($AG273,INP_VIS_08a_Gerätemenge!$D$12:$N$12,0))</f>
        <v>1</v>
      </c>
    </row>
    <row r="274" spans="1:60">
      <c r="A274" s="208">
        <v>3</v>
      </c>
      <c r="B274" s="209">
        <v>45119</v>
      </c>
      <c r="C274" s="208" t="s">
        <v>496</v>
      </c>
      <c r="D274" s="208" t="s">
        <v>881</v>
      </c>
      <c r="E274" s="208" t="s">
        <v>940</v>
      </c>
      <c r="F274" s="208" t="s">
        <v>394</v>
      </c>
      <c r="H274" s="208" t="s">
        <v>854</v>
      </c>
      <c r="J274" s="210" t="s">
        <v>913</v>
      </c>
      <c r="K274" s="210">
        <v>0</v>
      </c>
      <c r="L274" s="210">
        <v>0</v>
      </c>
      <c r="M274" s="210">
        <v>0</v>
      </c>
      <c r="N274" s="210">
        <v>0</v>
      </c>
      <c r="O274" s="208" t="s">
        <v>304</v>
      </c>
      <c r="Q274" s="208" t="s">
        <v>509</v>
      </c>
      <c r="R274" s="208">
        <v>3</v>
      </c>
      <c r="S274" s="209">
        <v>45119</v>
      </c>
      <c r="T274" s="208" t="s">
        <v>910</v>
      </c>
      <c r="U274" s="208" t="s">
        <v>881</v>
      </c>
      <c r="V274" s="208" t="s">
        <v>911</v>
      </c>
      <c r="W274" s="208" t="s">
        <v>912</v>
      </c>
      <c r="Y274" s="208" t="s">
        <v>850</v>
      </c>
      <c r="AA274" s="210" t="s">
        <v>913</v>
      </c>
      <c r="AB274" s="210">
        <v>0</v>
      </c>
      <c r="AC274" s="210">
        <v>0</v>
      </c>
      <c r="AD274" s="210">
        <v>2300</v>
      </c>
      <c r="AE274" s="210">
        <v>0</v>
      </c>
      <c r="AF274" s="210" t="str">
        <f t="shared" si="32"/>
        <v>j</v>
      </c>
      <c r="AG274" s="210">
        <f>VLOOKUP(O274,'Flugplan Summen'!$C$9:$N$33,12,0)</f>
        <v>319</v>
      </c>
      <c r="AH274" s="451" t="str">
        <f t="shared" si="33"/>
        <v/>
      </c>
      <c r="AI274" s="451" t="str">
        <f t="shared" si="34"/>
        <v/>
      </c>
      <c r="AJ274" s="451">
        <f t="shared" si="35"/>
        <v>45119.315972222226</v>
      </c>
      <c r="AK274" s="451">
        <f t="shared" si="36"/>
        <v>45119.347222222226</v>
      </c>
      <c r="AL274" s="451">
        <f t="shared" si="37"/>
        <v>45119.940972222219</v>
      </c>
      <c r="AM274" s="451">
        <f t="shared" si="38"/>
        <v>45119.972222222219</v>
      </c>
      <c r="AN274" s="203">
        <f t="shared" si="39"/>
        <v>1</v>
      </c>
      <c r="AO274" s="454">
        <f>INDEX(INP_VIS_08a_Gerätemenge!$D$29:$N$94,MATCH(AO$2,INP_VIS_08a_Gerätemenge!$C$29:$C$94,0),MATCH($AG274,INP_VIS_08a_Gerätemenge!$D$12:$N$12,0))</f>
        <v>0</v>
      </c>
      <c r="AP274" s="454">
        <f>INDEX(INP_VIS_08a_Gerätemenge!$D$29:$N$94,MATCH(AP$2,INP_VIS_08a_Gerätemenge!$C$29:$C$94,0),MATCH($AG274,INP_VIS_08a_Gerätemenge!$D$12:$N$12,0))</f>
        <v>3</v>
      </c>
      <c r="AQ274" s="454">
        <f>INDEX(INP_VIS_08a_Gerätemenge!$D$29:$N$94,MATCH(AQ$2,INP_VIS_08a_Gerätemenge!$C$29:$C$94,0),MATCH($AG274,INP_VIS_08a_Gerätemenge!$D$12:$N$12,0))</f>
        <v>1</v>
      </c>
      <c r="AR274" s="454">
        <f>INDEX(INP_VIS_08a_Gerätemenge!$D$29:$N$94,MATCH(AR$2,INP_VIS_08a_Gerätemenge!$C$29:$C$94,0),MATCH($AG274,INP_VIS_08a_Gerätemenge!$D$12:$N$12,0))</f>
        <v>0</v>
      </c>
      <c r="AS274" s="454">
        <f>INDEX(INP_VIS_08a_Gerätemenge!$D$29:$N$94,MATCH(AS$2,INP_VIS_08a_Gerätemenge!$C$29:$C$94,0),MATCH($AG274,INP_VIS_08a_Gerätemenge!$D$12:$N$12,0))</f>
        <v>0</v>
      </c>
      <c r="AT274" s="454">
        <f>INDEX(INP_VIS_08a_Gerätemenge!$D$29:$N$94,MATCH(AT$2,INP_VIS_08a_Gerätemenge!$C$29:$C$94,0),MATCH($AG274,INP_VIS_08a_Gerätemenge!$D$12:$N$12,0))</f>
        <v>0</v>
      </c>
      <c r="AU274" s="454">
        <f>INDEX(INP_VIS_08a_Gerätemenge!$D$29:$N$94,MATCH(AU$2,INP_VIS_08a_Gerätemenge!$C$29:$C$94,0),MATCH($AG274,INP_VIS_08a_Gerätemenge!$D$12:$N$12,0))</f>
        <v>0</v>
      </c>
      <c r="AV274" s="454">
        <f>INDEX(INP_VIS_08a_Gerätemenge!$D$29:$N$94,MATCH(AV$2,INP_VIS_08a_Gerätemenge!$C$29:$C$94,0),MATCH($AG274,INP_VIS_08a_Gerätemenge!$D$12:$N$12,0))</f>
        <v>12</v>
      </c>
      <c r="AW274" s="454">
        <f>INDEX(INP_VIS_08a_Gerätemenge!$D$29:$N$94,MATCH(AW$2,INP_VIS_08a_Gerätemenge!$C$29:$C$94,0),MATCH($AG274,INP_VIS_08a_Gerätemenge!$D$12:$N$12,0))</f>
        <v>0</v>
      </c>
      <c r="AX274" s="454">
        <f>INDEX(INP_VIS_08a_Gerätemenge!$D$29:$N$94,MATCH(AX$2,INP_VIS_08a_Gerätemenge!$C$29:$C$94,0),MATCH($AG274,INP_VIS_08a_Gerätemenge!$D$12:$N$12,0))</f>
        <v>0</v>
      </c>
      <c r="AY274" s="454">
        <f>INDEX(INP_VIS_08a_Gerätemenge!$D$29:$N$94,MATCH(AY$2,INP_VIS_08a_Gerätemenge!$C$29:$C$94,0),MATCH($AG274,INP_VIS_08a_Gerätemenge!$D$12:$N$12,0))</f>
        <v>1</v>
      </c>
      <c r="AZ274" s="454">
        <f>INDEX(INP_VIS_08a_Gerätemenge!$D$29:$N$94,MATCH(AZ$2,INP_VIS_08a_Gerätemenge!$C$29:$C$94,0),MATCH($AG274,INP_VIS_08a_Gerätemenge!$D$12:$N$12,0))</f>
        <v>2</v>
      </c>
      <c r="BA274" s="454">
        <f>INDEX(INP_VIS_08a_Gerätemenge!$D$29:$N$94,MATCH(BA$2,INP_VIS_08a_Gerätemenge!$C$29:$C$94,0),MATCH($AG274,INP_VIS_08a_Gerätemenge!$D$12:$N$12,0))</f>
        <v>0</v>
      </c>
      <c r="BB274" s="454">
        <f>INDEX(INP_VIS_08a_Gerätemenge!$D$29:$N$94,MATCH(BB$2,INP_VIS_08a_Gerätemenge!$C$29:$C$94,0),MATCH($AG274,INP_VIS_08a_Gerätemenge!$D$12:$N$12,0))</f>
        <v>1</v>
      </c>
      <c r="BC274" s="454">
        <f>INDEX(INP_VIS_08a_Gerätemenge!$D$29:$N$94,MATCH(BC$2,INP_VIS_08a_Gerätemenge!$C$29:$C$94,0),MATCH($AG274,INP_VIS_08a_Gerätemenge!$D$12:$N$12,0))</f>
        <v>0</v>
      </c>
      <c r="BD274" s="454">
        <f>INDEX(INP_VIS_08a_Gerätemenge!$D$29:$N$94,MATCH(BD$2,INP_VIS_08a_Gerätemenge!$C$29:$C$94,0),MATCH($AG274,INP_VIS_08a_Gerätemenge!$D$12:$N$12,0))</f>
        <v>0</v>
      </c>
      <c r="BE274" s="454">
        <f>INDEX(INP_VIS_08a_Gerätemenge!$D$29:$N$94,MATCH(BE$2,INP_VIS_08a_Gerätemenge!$C$29:$C$94,0),MATCH($AG274,INP_VIS_08a_Gerätemenge!$D$12:$N$12,0))</f>
        <v>0</v>
      </c>
      <c r="BF274" s="454">
        <f>INDEX(INP_VIS_08a_Gerätemenge!$D$29:$N$94,MATCH(BF$2,INP_VIS_08a_Gerätemenge!$C$29:$C$94,0),MATCH($AG274,INP_VIS_08a_Gerätemenge!$D$12:$N$12,0))</f>
        <v>1</v>
      </c>
      <c r="BG274" s="454">
        <f>INDEX(INP_VIS_08a_Gerätemenge!$D$29:$N$94,MATCH(BG$2,INP_VIS_08a_Gerätemenge!$C$29:$C$94,0),MATCH($AG274,INP_VIS_08a_Gerätemenge!$D$12:$N$12,0))</f>
        <v>0</v>
      </c>
      <c r="BH274" s="454">
        <f>INDEX(INP_VIS_08a_Gerätemenge!$D$29:$N$94,MATCH(BH$2,INP_VIS_08a_Gerätemenge!$C$29:$C$94,0),MATCH($AG274,INP_VIS_08a_Gerätemenge!$D$12:$N$12,0))</f>
        <v>1</v>
      </c>
    </row>
    <row r="275" spans="1:60">
      <c r="A275" s="208">
        <v>3</v>
      </c>
      <c r="B275" s="209">
        <v>45119</v>
      </c>
      <c r="C275" s="208" t="s">
        <v>512</v>
      </c>
      <c r="D275" s="208" t="s">
        <v>375</v>
      </c>
      <c r="E275" s="208" t="s">
        <v>1055</v>
      </c>
      <c r="F275" s="208" t="s">
        <v>444</v>
      </c>
      <c r="H275" s="208" t="s">
        <v>372</v>
      </c>
      <c r="I275" s="210" t="s">
        <v>502</v>
      </c>
      <c r="J275" s="210" t="s">
        <v>414</v>
      </c>
      <c r="K275" s="210">
        <v>108</v>
      </c>
      <c r="L275" s="210">
        <v>43</v>
      </c>
      <c r="M275" s="210">
        <v>0</v>
      </c>
      <c r="N275" s="210">
        <v>0</v>
      </c>
      <c r="O275" s="208" t="s">
        <v>288</v>
      </c>
      <c r="P275" s="208">
        <v>180</v>
      </c>
      <c r="Q275" s="208" t="s">
        <v>26</v>
      </c>
      <c r="R275" s="208">
        <v>3</v>
      </c>
      <c r="S275" s="209">
        <v>45119</v>
      </c>
      <c r="T275" s="208" t="s">
        <v>514</v>
      </c>
      <c r="U275" s="208" t="s">
        <v>375</v>
      </c>
      <c r="V275" s="208" t="s">
        <v>1056</v>
      </c>
      <c r="W275" s="208" t="s">
        <v>444</v>
      </c>
      <c r="Y275" s="208" t="s">
        <v>372</v>
      </c>
      <c r="Z275" s="210" t="s">
        <v>413</v>
      </c>
      <c r="AA275" s="210" t="s">
        <v>414</v>
      </c>
      <c r="AB275" s="210">
        <v>108</v>
      </c>
      <c r="AC275" s="210">
        <v>43</v>
      </c>
      <c r="AD275" s="210">
        <v>0</v>
      </c>
      <c r="AE275" s="210">
        <v>0</v>
      </c>
      <c r="AF275" s="210" t="str">
        <f t="shared" si="32"/>
        <v/>
      </c>
      <c r="AG275" s="210">
        <f>VLOOKUP(O275,'Flugplan Summen'!$C$9:$N$33,12,0)</f>
        <v>320</v>
      </c>
      <c r="AH275" s="451">
        <f t="shared" si="33"/>
        <v>45119.319444444445</v>
      </c>
      <c r="AI275" s="451">
        <f t="shared" si="34"/>
        <v>45119.347222222226</v>
      </c>
      <c r="AJ275" s="451" t="str">
        <f t="shared" si="35"/>
        <v/>
      </c>
      <c r="AK275" s="451" t="str">
        <f t="shared" si="36"/>
        <v/>
      </c>
      <c r="AL275" s="451" t="str">
        <f t="shared" si="37"/>
        <v/>
      </c>
      <c r="AM275" s="451" t="str">
        <f t="shared" si="38"/>
        <v/>
      </c>
      <c r="AN275" s="203">
        <f t="shared" si="39"/>
        <v>1</v>
      </c>
      <c r="AO275" s="454">
        <f>INDEX(INP_VIS_08a_Gerätemenge!$D$29:$N$94,MATCH(AO$2,INP_VIS_08a_Gerätemenge!$C$29:$C$94,0),MATCH($AG275,INP_VIS_08a_Gerätemenge!$D$12:$N$12,0))</f>
        <v>0</v>
      </c>
      <c r="AP275" s="454">
        <f>INDEX(INP_VIS_08a_Gerätemenge!$D$29:$N$94,MATCH(AP$2,INP_VIS_08a_Gerätemenge!$C$29:$C$94,0),MATCH($AG275,INP_VIS_08a_Gerätemenge!$D$12:$N$12,0))</f>
        <v>3</v>
      </c>
      <c r="AQ275" s="454">
        <f>INDEX(INP_VIS_08a_Gerätemenge!$D$29:$N$94,MATCH(AQ$2,INP_VIS_08a_Gerätemenge!$C$29:$C$94,0),MATCH($AG275,INP_VIS_08a_Gerätemenge!$D$12:$N$12,0))</f>
        <v>1</v>
      </c>
      <c r="AR275" s="454">
        <f>INDEX(INP_VIS_08a_Gerätemenge!$D$29:$N$94,MATCH(AR$2,INP_VIS_08a_Gerätemenge!$C$29:$C$94,0),MATCH($AG275,INP_VIS_08a_Gerätemenge!$D$12:$N$12,0))</f>
        <v>0</v>
      </c>
      <c r="AS275" s="454">
        <f>INDEX(INP_VIS_08a_Gerätemenge!$D$29:$N$94,MATCH(AS$2,INP_VIS_08a_Gerätemenge!$C$29:$C$94,0),MATCH($AG275,INP_VIS_08a_Gerätemenge!$D$12:$N$12,0))</f>
        <v>0</v>
      </c>
      <c r="AT275" s="454">
        <f>INDEX(INP_VIS_08a_Gerätemenge!$D$29:$N$94,MATCH(AT$2,INP_VIS_08a_Gerätemenge!$C$29:$C$94,0),MATCH($AG275,INP_VIS_08a_Gerätemenge!$D$12:$N$12,0))</f>
        <v>0</v>
      </c>
      <c r="AU275" s="454">
        <f>INDEX(INP_VIS_08a_Gerätemenge!$D$29:$N$94,MATCH(AU$2,INP_VIS_08a_Gerätemenge!$C$29:$C$94,0),MATCH($AG275,INP_VIS_08a_Gerätemenge!$D$12:$N$12,0))</f>
        <v>0</v>
      </c>
      <c r="AV275" s="454">
        <f>INDEX(INP_VIS_08a_Gerätemenge!$D$29:$N$94,MATCH(AV$2,INP_VIS_08a_Gerätemenge!$C$29:$C$94,0),MATCH($AG275,INP_VIS_08a_Gerätemenge!$D$12:$N$12,0))</f>
        <v>20</v>
      </c>
      <c r="AW275" s="454">
        <f>INDEX(INP_VIS_08a_Gerätemenge!$D$29:$N$94,MATCH(AW$2,INP_VIS_08a_Gerätemenge!$C$29:$C$94,0),MATCH($AG275,INP_VIS_08a_Gerätemenge!$D$12:$N$12,0))</f>
        <v>0</v>
      </c>
      <c r="AX275" s="454">
        <f>INDEX(INP_VIS_08a_Gerätemenge!$D$29:$N$94,MATCH(AX$2,INP_VIS_08a_Gerätemenge!$C$29:$C$94,0),MATCH($AG275,INP_VIS_08a_Gerätemenge!$D$12:$N$12,0))</f>
        <v>0</v>
      </c>
      <c r="AY275" s="454">
        <f>INDEX(INP_VIS_08a_Gerätemenge!$D$29:$N$94,MATCH(AY$2,INP_VIS_08a_Gerätemenge!$C$29:$C$94,0),MATCH($AG275,INP_VIS_08a_Gerätemenge!$D$12:$N$12,0))</f>
        <v>0</v>
      </c>
      <c r="AZ275" s="454">
        <f>INDEX(INP_VIS_08a_Gerätemenge!$D$29:$N$94,MATCH(AZ$2,INP_VIS_08a_Gerätemenge!$C$29:$C$94,0),MATCH($AG275,INP_VIS_08a_Gerätemenge!$D$12:$N$12,0))</f>
        <v>0</v>
      </c>
      <c r="BA275" s="454">
        <f>INDEX(INP_VIS_08a_Gerätemenge!$D$29:$N$94,MATCH(BA$2,INP_VIS_08a_Gerätemenge!$C$29:$C$94,0),MATCH($AG275,INP_VIS_08a_Gerätemenge!$D$12:$N$12,0))</f>
        <v>0</v>
      </c>
      <c r="BB275" s="454">
        <f>INDEX(INP_VIS_08a_Gerätemenge!$D$29:$N$94,MATCH(BB$2,INP_VIS_08a_Gerätemenge!$C$29:$C$94,0),MATCH($AG275,INP_VIS_08a_Gerätemenge!$D$12:$N$12,0))</f>
        <v>1</v>
      </c>
      <c r="BC275" s="454">
        <f>INDEX(INP_VIS_08a_Gerätemenge!$D$29:$N$94,MATCH(BC$2,INP_VIS_08a_Gerätemenge!$C$29:$C$94,0),MATCH($AG275,INP_VIS_08a_Gerätemenge!$D$12:$N$12,0))</f>
        <v>0</v>
      </c>
      <c r="BD275" s="454">
        <f>INDEX(INP_VIS_08a_Gerätemenge!$D$29:$N$94,MATCH(BD$2,INP_VIS_08a_Gerätemenge!$C$29:$C$94,0),MATCH($AG275,INP_VIS_08a_Gerätemenge!$D$12:$N$12,0))</f>
        <v>0</v>
      </c>
      <c r="BE275" s="454">
        <f>INDEX(INP_VIS_08a_Gerätemenge!$D$29:$N$94,MATCH(BE$2,INP_VIS_08a_Gerätemenge!$C$29:$C$94,0),MATCH($AG275,INP_VIS_08a_Gerätemenge!$D$12:$N$12,0))</f>
        <v>0</v>
      </c>
      <c r="BF275" s="454">
        <f>INDEX(INP_VIS_08a_Gerätemenge!$D$29:$N$94,MATCH(BF$2,INP_VIS_08a_Gerätemenge!$C$29:$C$94,0),MATCH($AG275,INP_VIS_08a_Gerätemenge!$D$12:$N$12,0))</f>
        <v>1</v>
      </c>
      <c r="BG275" s="454">
        <f>INDEX(INP_VIS_08a_Gerätemenge!$D$29:$N$94,MATCH(BG$2,INP_VIS_08a_Gerätemenge!$C$29:$C$94,0),MATCH($AG275,INP_VIS_08a_Gerätemenge!$D$12:$N$12,0))</f>
        <v>0</v>
      </c>
      <c r="BH275" s="454">
        <f>INDEX(INP_VIS_08a_Gerätemenge!$D$29:$N$94,MATCH(BH$2,INP_VIS_08a_Gerätemenge!$C$29:$C$94,0),MATCH($AG275,INP_VIS_08a_Gerätemenge!$D$12:$N$12,0))</f>
        <v>1</v>
      </c>
    </row>
    <row r="276" spans="1:60">
      <c r="A276" s="208">
        <v>3</v>
      </c>
      <c r="B276" s="209">
        <v>45119</v>
      </c>
      <c r="C276" s="208" t="s">
        <v>526</v>
      </c>
      <c r="D276" s="208" t="s">
        <v>527</v>
      </c>
      <c r="E276" s="208" t="s">
        <v>528</v>
      </c>
      <c r="F276" s="208" t="s">
        <v>466</v>
      </c>
      <c r="H276" s="208" t="s">
        <v>372</v>
      </c>
      <c r="I276" s="210" t="s">
        <v>498</v>
      </c>
      <c r="J276" s="210" t="s">
        <v>405</v>
      </c>
      <c r="K276" s="210">
        <v>84</v>
      </c>
      <c r="L276" s="210">
        <v>42</v>
      </c>
      <c r="M276" s="210">
        <v>0</v>
      </c>
      <c r="N276" s="210">
        <v>0</v>
      </c>
      <c r="O276" s="208" t="s">
        <v>297</v>
      </c>
      <c r="P276" s="208">
        <v>120</v>
      </c>
      <c r="Q276" s="208" t="s">
        <v>26</v>
      </c>
      <c r="R276" s="208">
        <v>3</v>
      </c>
      <c r="S276" s="209">
        <v>45119</v>
      </c>
      <c r="T276" s="208" t="s">
        <v>519</v>
      </c>
      <c r="U276" s="208" t="s">
        <v>527</v>
      </c>
      <c r="V276" s="208" t="s">
        <v>529</v>
      </c>
      <c r="W276" s="208" t="s">
        <v>466</v>
      </c>
      <c r="Y276" s="208" t="s">
        <v>372</v>
      </c>
      <c r="Z276" s="210" t="s">
        <v>404</v>
      </c>
      <c r="AA276" s="210" t="s">
        <v>405</v>
      </c>
      <c r="AB276" s="210">
        <v>84</v>
      </c>
      <c r="AC276" s="210">
        <v>42</v>
      </c>
      <c r="AD276" s="210">
        <v>0</v>
      </c>
      <c r="AE276" s="210">
        <v>0</v>
      </c>
      <c r="AF276" s="210" t="str">
        <f t="shared" si="32"/>
        <v/>
      </c>
      <c r="AG276" s="210" t="str">
        <f>VLOOKUP(O276,'Flugplan Summen'!$C$9:$N$33,12,0)</f>
        <v>E90</v>
      </c>
      <c r="AH276" s="451">
        <f t="shared" si="33"/>
        <v>45119.336805555562</v>
      </c>
      <c r="AI276" s="451">
        <f t="shared" si="34"/>
        <v>45119.368055555562</v>
      </c>
      <c r="AJ276" s="451" t="str">
        <f t="shared" si="35"/>
        <v/>
      </c>
      <c r="AK276" s="451" t="str">
        <f t="shared" si="36"/>
        <v/>
      </c>
      <c r="AL276" s="451" t="str">
        <f t="shared" si="37"/>
        <v/>
      </c>
      <c r="AM276" s="451" t="str">
        <f t="shared" si="38"/>
        <v/>
      </c>
      <c r="AN276" s="203">
        <f t="shared" si="39"/>
        <v>1</v>
      </c>
      <c r="AO276" s="454">
        <f>INDEX(INP_VIS_08a_Gerätemenge!$D$29:$N$94,MATCH(AO$2,INP_VIS_08a_Gerätemenge!$C$29:$C$94,0),MATCH($AG276,INP_VIS_08a_Gerätemenge!$D$12:$N$12,0))</f>
        <v>0</v>
      </c>
      <c r="AP276" s="454">
        <f>INDEX(INP_VIS_08a_Gerätemenge!$D$29:$N$94,MATCH(AP$2,INP_VIS_08a_Gerätemenge!$C$29:$C$94,0),MATCH($AG276,INP_VIS_08a_Gerätemenge!$D$12:$N$12,0))</f>
        <v>3</v>
      </c>
      <c r="AQ276" s="454">
        <f>INDEX(INP_VIS_08a_Gerätemenge!$D$29:$N$94,MATCH(AQ$2,INP_VIS_08a_Gerätemenge!$C$29:$C$94,0),MATCH($AG276,INP_VIS_08a_Gerätemenge!$D$12:$N$12,0))</f>
        <v>1</v>
      </c>
      <c r="AR276" s="454">
        <f>INDEX(INP_VIS_08a_Gerätemenge!$D$29:$N$94,MATCH(AR$2,INP_VIS_08a_Gerätemenge!$C$29:$C$94,0),MATCH($AG276,INP_VIS_08a_Gerätemenge!$D$12:$N$12,0))</f>
        <v>0</v>
      </c>
      <c r="AS276" s="454">
        <f>INDEX(INP_VIS_08a_Gerätemenge!$D$29:$N$94,MATCH(AS$2,INP_VIS_08a_Gerätemenge!$C$29:$C$94,0),MATCH($AG276,INP_VIS_08a_Gerätemenge!$D$12:$N$12,0))</f>
        <v>0</v>
      </c>
      <c r="AT276" s="454">
        <f>INDEX(INP_VIS_08a_Gerätemenge!$D$29:$N$94,MATCH(AT$2,INP_VIS_08a_Gerätemenge!$C$29:$C$94,0),MATCH($AG276,INP_VIS_08a_Gerätemenge!$D$12:$N$12,0))</f>
        <v>0</v>
      </c>
      <c r="AU276" s="454">
        <f>INDEX(INP_VIS_08a_Gerätemenge!$D$29:$N$94,MATCH(AU$2,INP_VIS_08a_Gerätemenge!$C$29:$C$94,0),MATCH($AG276,INP_VIS_08a_Gerätemenge!$D$12:$N$12,0))</f>
        <v>0</v>
      </c>
      <c r="AV276" s="454">
        <f>INDEX(INP_VIS_08a_Gerätemenge!$D$29:$N$94,MATCH(AV$2,INP_VIS_08a_Gerätemenge!$C$29:$C$94,0),MATCH($AG276,INP_VIS_08a_Gerätemenge!$D$12:$N$12,0))</f>
        <v>8</v>
      </c>
      <c r="AW276" s="454">
        <f>INDEX(INP_VIS_08a_Gerätemenge!$D$29:$N$94,MATCH(AW$2,INP_VIS_08a_Gerätemenge!$C$29:$C$94,0),MATCH($AG276,INP_VIS_08a_Gerätemenge!$D$12:$N$12,0))</f>
        <v>0</v>
      </c>
      <c r="AX276" s="454">
        <f>INDEX(INP_VIS_08a_Gerätemenge!$D$29:$N$94,MATCH(AX$2,INP_VIS_08a_Gerätemenge!$C$29:$C$94,0),MATCH($AG276,INP_VIS_08a_Gerätemenge!$D$12:$N$12,0))</f>
        <v>0</v>
      </c>
      <c r="AY276" s="454">
        <f>INDEX(INP_VIS_08a_Gerätemenge!$D$29:$N$94,MATCH(AY$2,INP_VIS_08a_Gerätemenge!$C$29:$C$94,0),MATCH($AG276,INP_VIS_08a_Gerätemenge!$D$12:$N$12,0))</f>
        <v>0</v>
      </c>
      <c r="AZ276" s="454">
        <f>INDEX(INP_VIS_08a_Gerätemenge!$D$29:$N$94,MATCH(AZ$2,INP_VIS_08a_Gerätemenge!$C$29:$C$94,0),MATCH($AG276,INP_VIS_08a_Gerätemenge!$D$12:$N$12,0))</f>
        <v>0</v>
      </c>
      <c r="BA276" s="454">
        <f>INDEX(INP_VIS_08a_Gerätemenge!$D$29:$N$94,MATCH(BA$2,INP_VIS_08a_Gerätemenge!$C$29:$C$94,0),MATCH($AG276,INP_VIS_08a_Gerätemenge!$D$12:$N$12,0))</f>
        <v>0</v>
      </c>
      <c r="BB276" s="454">
        <f>INDEX(INP_VIS_08a_Gerätemenge!$D$29:$N$94,MATCH(BB$2,INP_VIS_08a_Gerätemenge!$C$29:$C$94,0),MATCH($AG276,INP_VIS_08a_Gerätemenge!$D$12:$N$12,0))</f>
        <v>1</v>
      </c>
      <c r="BC276" s="454">
        <f>INDEX(INP_VIS_08a_Gerätemenge!$D$29:$N$94,MATCH(BC$2,INP_VIS_08a_Gerätemenge!$C$29:$C$94,0),MATCH($AG276,INP_VIS_08a_Gerätemenge!$D$12:$N$12,0))</f>
        <v>0</v>
      </c>
      <c r="BD276" s="454">
        <f>INDEX(INP_VIS_08a_Gerätemenge!$D$29:$N$94,MATCH(BD$2,INP_VIS_08a_Gerätemenge!$C$29:$C$94,0),MATCH($AG276,INP_VIS_08a_Gerätemenge!$D$12:$N$12,0))</f>
        <v>0</v>
      </c>
      <c r="BE276" s="454">
        <f>INDEX(INP_VIS_08a_Gerätemenge!$D$29:$N$94,MATCH(BE$2,INP_VIS_08a_Gerätemenge!$C$29:$C$94,0),MATCH($AG276,INP_VIS_08a_Gerätemenge!$D$12:$N$12,0))</f>
        <v>0</v>
      </c>
      <c r="BF276" s="454">
        <f>INDEX(INP_VIS_08a_Gerätemenge!$D$29:$N$94,MATCH(BF$2,INP_VIS_08a_Gerätemenge!$C$29:$C$94,0),MATCH($AG276,INP_VIS_08a_Gerätemenge!$D$12:$N$12,0))</f>
        <v>1</v>
      </c>
      <c r="BG276" s="454">
        <f>INDEX(INP_VIS_08a_Gerätemenge!$D$29:$N$94,MATCH(BG$2,INP_VIS_08a_Gerätemenge!$C$29:$C$94,0),MATCH($AG276,INP_VIS_08a_Gerätemenge!$D$12:$N$12,0))</f>
        <v>0</v>
      </c>
      <c r="BH276" s="454">
        <f>INDEX(INP_VIS_08a_Gerätemenge!$D$29:$N$94,MATCH(BH$2,INP_VIS_08a_Gerätemenge!$C$29:$C$94,0),MATCH($AG276,INP_VIS_08a_Gerätemenge!$D$12:$N$12,0))</f>
        <v>1</v>
      </c>
    </row>
    <row r="277" spans="1:60">
      <c r="A277" s="208">
        <v>3</v>
      </c>
      <c r="B277" s="209">
        <v>45119</v>
      </c>
      <c r="C277" s="208" t="s">
        <v>544</v>
      </c>
      <c r="D277" s="208" t="s">
        <v>392</v>
      </c>
      <c r="E277" s="208" t="s">
        <v>549</v>
      </c>
      <c r="F277" s="208" t="s">
        <v>394</v>
      </c>
      <c r="H277" s="208" t="s">
        <v>372</v>
      </c>
      <c r="I277" s="210" t="s">
        <v>502</v>
      </c>
      <c r="J277" s="210" t="s">
        <v>396</v>
      </c>
      <c r="K277" s="210">
        <v>54</v>
      </c>
      <c r="L277" s="210">
        <v>43</v>
      </c>
      <c r="M277" s="210">
        <v>0</v>
      </c>
      <c r="N277" s="210">
        <v>0</v>
      </c>
      <c r="O277" s="208" t="s">
        <v>293</v>
      </c>
      <c r="P277" s="208">
        <v>90</v>
      </c>
      <c r="Q277" s="208" t="s">
        <v>26</v>
      </c>
      <c r="R277" s="208">
        <v>3</v>
      </c>
      <c r="S277" s="209">
        <v>45119</v>
      </c>
      <c r="T277" s="208" t="s">
        <v>550</v>
      </c>
      <c r="U277" s="208" t="s">
        <v>392</v>
      </c>
      <c r="V277" s="208" t="s">
        <v>551</v>
      </c>
      <c r="W277" s="208" t="s">
        <v>394</v>
      </c>
      <c r="Y277" s="208" t="s">
        <v>372</v>
      </c>
      <c r="Z277" s="210" t="s">
        <v>395</v>
      </c>
      <c r="AA277" s="210" t="s">
        <v>396</v>
      </c>
      <c r="AB277" s="210">
        <v>54</v>
      </c>
      <c r="AC277" s="210">
        <v>43</v>
      </c>
      <c r="AD277" s="210">
        <v>0</v>
      </c>
      <c r="AE277" s="210">
        <v>0</v>
      </c>
      <c r="AF277" s="210" t="str">
        <f t="shared" si="32"/>
        <v/>
      </c>
      <c r="AG277" s="210" t="str">
        <f>VLOOKUP(O277,'Flugplan Summen'!$C$9:$N$33,12,0)</f>
        <v>CR9</v>
      </c>
      <c r="AH277" s="451">
        <f t="shared" si="33"/>
        <v>45119.371527777781</v>
      </c>
      <c r="AI277" s="451">
        <f t="shared" si="34"/>
        <v>45119.395833333336</v>
      </c>
      <c r="AJ277" s="451" t="str">
        <f t="shared" si="35"/>
        <v/>
      </c>
      <c r="AK277" s="451" t="str">
        <f t="shared" si="36"/>
        <v/>
      </c>
      <c r="AL277" s="451" t="str">
        <f t="shared" si="37"/>
        <v/>
      </c>
      <c r="AM277" s="451" t="str">
        <f t="shared" si="38"/>
        <v/>
      </c>
      <c r="AN277" s="203">
        <f t="shared" si="39"/>
        <v>1</v>
      </c>
      <c r="AO277" s="454">
        <f>INDEX(INP_VIS_08a_Gerätemenge!$D$29:$N$94,MATCH(AO$2,INP_VIS_08a_Gerätemenge!$C$29:$C$94,0),MATCH($AG277,INP_VIS_08a_Gerätemenge!$D$12:$N$12,0))</f>
        <v>0</v>
      </c>
      <c r="AP277" s="454">
        <f>INDEX(INP_VIS_08a_Gerätemenge!$D$29:$N$94,MATCH(AP$2,INP_VIS_08a_Gerätemenge!$C$29:$C$94,0),MATCH($AG277,INP_VIS_08a_Gerätemenge!$D$12:$N$12,0))</f>
        <v>2</v>
      </c>
      <c r="AQ277" s="454">
        <f>INDEX(INP_VIS_08a_Gerätemenge!$D$29:$N$94,MATCH(AQ$2,INP_VIS_08a_Gerätemenge!$C$29:$C$94,0),MATCH($AG277,INP_VIS_08a_Gerätemenge!$D$12:$N$12,0))</f>
        <v>1</v>
      </c>
      <c r="AR277" s="454">
        <f>INDEX(INP_VIS_08a_Gerätemenge!$D$29:$N$94,MATCH(AR$2,INP_VIS_08a_Gerätemenge!$C$29:$C$94,0),MATCH($AG277,INP_VIS_08a_Gerätemenge!$D$12:$N$12,0))</f>
        <v>0</v>
      </c>
      <c r="AS277" s="454">
        <f>INDEX(INP_VIS_08a_Gerätemenge!$D$29:$N$94,MATCH(AS$2,INP_VIS_08a_Gerätemenge!$C$29:$C$94,0),MATCH($AG277,INP_VIS_08a_Gerätemenge!$D$12:$N$12,0))</f>
        <v>0</v>
      </c>
      <c r="AT277" s="454">
        <f>INDEX(INP_VIS_08a_Gerätemenge!$D$29:$N$94,MATCH(AT$2,INP_VIS_08a_Gerätemenge!$C$29:$C$94,0),MATCH($AG277,INP_VIS_08a_Gerätemenge!$D$12:$N$12,0))</f>
        <v>0</v>
      </c>
      <c r="AU277" s="454">
        <f>INDEX(INP_VIS_08a_Gerätemenge!$D$29:$N$94,MATCH(AU$2,INP_VIS_08a_Gerätemenge!$C$29:$C$94,0),MATCH($AG277,INP_VIS_08a_Gerätemenge!$D$12:$N$12,0))</f>
        <v>0</v>
      </c>
      <c r="AV277" s="454">
        <f>INDEX(INP_VIS_08a_Gerätemenge!$D$29:$N$94,MATCH(AV$2,INP_VIS_08a_Gerätemenge!$C$29:$C$94,0),MATCH($AG277,INP_VIS_08a_Gerätemenge!$D$12:$N$12,0))</f>
        <v>8</v>
      </c>
      <c r="AW277" s="454">
        <f>INDEX(INP_VIS_08a_Gerätemenge!$D$29:$N$94,MATCH(AW$2,INP_VIS_08a_Gerätemenge!$C$29:$C$94,0),MATCH($AG277,INP_VIS_08a_Gerätemenge!$D$12:$N$12,0))</f>
        <v>0</v>
      </c>
      <c r="AX277" s="454">
        <f>INDEX(INP_VIS_08a_Gerätemenge!$D$29:$N$94,MATCH(AX$2,INP_VIS_08a_Gerätemenge!$C$29:$C$94,0),MATCH($AG277,INP_VIS_08a_Gerätemenge!$D$12:$N$12,0))</f>
        <v>0</v>
      </c>
      <c r="AY277" s="454">
        <f>INDEX(INP_VIS_08a_Gerätemenge!$D$29:$N$94,MATCH(AY$2,INP_VIS_08a_Gerätemenge!$C$29:$C$94,0),MATCH($AG277,INP_VIS_08a_Gerätemenge!$D$12:$N$12,0))</f>
        <v>0</v>
      </c>
      <c r="AZ277" s="454">
        <f>INDEX(INP_VIS_08a_Gerätemenge!$D$29:$N$94,MATCH(AZ$2,INP_VIS_08a_Gerätemenge!$C$29:$C$94,0),MATCH($AG277,INP_VIS_08a_Gerätemenge!$D$12:$N$12,0))</f>
        <v>2</v>
      </c>
      <c r="BA277" s="454">
        <f>INDEX(INP_VIS_08a_Gerätemenge!$D$29:$N$94,MATCH(BA$2,INP_VIS_08a_Gerätemenge!$C$29:$C$94,0),MATCH($AG277,INP_VIS_08a_Gerätemenge!$D$12:$N$12,0))</f>
        <v>0</v>
      </c>
      <c r="BB277" s="454">
        <f>INDEX(INP_VIS_08a_Gerätemenge!$D$29:$N$94,MATCH(BB$2,INP_VIS_08a_Gerätemenge!$C$29:$C$94,0),MATCH($AG277,INP_VIS_08a_Gerätemenge!$D$12:$N$12,0))</f>
        <v>1</v>
      </c>
      <c r="BC277" s="454">
        <f>INDEX(INP_VIS_08a_Gerätemenge!$D$29:$N$94,MATCH(BC$2,INP_VIS_08a_Gerätemenge!$C$29:$C$94,0),MATCH($AG277,INP_VIS_08a_Gerätemenge!$D$12:$N$12,0))</f>
        <v>0</v>
      </c>
      <c r="BD277" s="454">
        <f>INDEX(INP_VIS_08a_Gerätemenge!$D$29:$N$94,MATCH(BD$2,INP_VIS_08a_Gerätemenge!$C$29:$C$94,0),MATCH($AG277,INP_VIS_08a_Gerätemenge!$D$12:$N$12,0))</f>
        <v>0</v>
      </c>
      <c r="BE277" s="454">
        <f>INDEX(INP_VIS_08a_Gerätemenge!$D$29:$N$94,MATCH(BE$2,INP_VIS_08a_Gerätemenge!$C$29:$C$94,0),MATCH($AG277,INP_VIS_08a_Gerätemenge!$D$12:$N$12,0))</f>
        <v>0</v>
      </c>
      <c r="BF277" s="454">
        <f>INDEX(INP_VIS_08a_Gerätemenge!$D$29:$N$94,MATCH(BF$2,INP_VIS_08a_Gerätemenge!$C$29:$C$94,0),MATCH($AG277,INP_VIS_08a_Gerätemenge!$D$12:$N$12,0))</f>
        <v>1</v>
      </c>
      <c r="BG277" s="454">
        <f>INDEX(INP_VIS_08a_Gerätemenge!$D$29:$N$94,MATCH(BG$2,INP_VIS_08a_Gerätemenge!$C$29:$C$94,0),MATCH($AG277,INP_VIS_08a_Gerätemenge!$D$12:$N$12,0))</f>
        <v>0</v>
      </c>
      <c r="BH277" s="454">
        <f>INDEX(INP_VIS_08a_Gerätemenge!$D$29:$N$94,MATCH(BH$2,INP_VIS_08a_Gerätemenge!$C$29:$C$94,0),MATCH($AG277,INP_VIS_08a_Gerätemenge!$D$12:$N$12,0))</f>
        <v>1</v>
      </c>
    </row>
    <row r="278" spans="1:60">
      <c r="A278" s="208">
        <v>3</v>
      </c>
      <c r="B278" s="209">
        <v>45119</v>
      </c>
      <c r="C278" s="208" t="s">
        <v>552</v>
      </c>
      <c r="D278" s="208" t="s">
        <v>387</v>
      </c>
      <c r="E278" s="208" t="s">
        <v>557</v>
      </c>
      <c r="F278" s="208" t="s">
        <v>389</v>
      </c>
      <c r="H278" s="208" t="s">
        <v>372</v>
      </c>
      <c r="I278" s="210" t="s">
        <v>471</v>
      </c>
      <c r="J278" s="210" t="s">
        <v>391</v>
      </c>
      <c r="K278" s="210">
        <v>70</v>
      </c>
      <c r="L278" s="210">
        <v>35</v>
      </c>
      <c r="M278" s="210">
        <v>0</v>
      </c>
      <c r="N278" s="210">
        <v>0</v>
      </c>
      <c r="O278" s="208" t="s">
        <v>291</v>
      </c>
      <c r="P278" s="208">
        <v>100</v>
      </c>
      <c r="Q278" s="208" t="s">
        <v>26</v>
      </c>
      <c r="R278" s="208">
        <v>3</v>
      </c>
      <c r="S278" s="209">
        <v>45119</v>
      </c>
      <c r="T278" s="208" t="s">
        <v>547</v>
      </c>
      <c r="U278" s="208" t="s">
        <v>387</v>
      </c>
      <c r="V278" s="208" t="s">
        <v>558</v>
      </c>
      <c r="W278" s="208" t="s">
        <v>389</v>
      </c>
      <c r="Y278" s="208" t="s">
        <v>372</v>
      </c>
      <c r="Z278" s="210" t="s">
        <v>390</v>
      </c>
      <c r="AA278" s="210" t="s">
        <v>391</v>
      </c>
      <c r="AB278" s="210">
        <v>70</v>
      </c>
      <c r="AC278" s="210">
        <v>35</v>
      </c>
      <c r="AD278" s="210">
        <v>0</v>
      </c>
      <c r="AE278" s="210">
        <v>0</v>
      </c>
      <c r="AF278" s="210" t="str">
        <f t="shared" si="32"/>
        <v/>
      </c>
      <c r="AG278" s="210" t="str">
        <f>VLOOKUP(O278,'Flugplan Summen'!$C$9:$N$33,12,0)</f>
        <v>E90</v>
      </c>
      <c r="AH278" s="451">
        <f t="shared" si="33"/>
        <v>45119.378472222226</v>
      </c>
      <c r="AI278" s="451">
        <f t="shared" si="34"/>
        <v>45119.399305555562</v>
      </c>
      <c r="AJ278" s="451" t="str">
        <f t="shared" si="35"/>
        <v/>
      </c>
      <c r="AK278" s="451" t="str">
        <f t="shared" si="36"/>
        <v/>
      </c>
      <c r="AL278" s="451" t="str">
        <f t="shared" si="37"/>
        <v/>
      </c>
      <c r="AM278" s="451" t="str">
        <f t="shared" si="38"/>
        <v/>
      </c>
      <c r="AN278" s="203">
        <f t="shared" si="39"/>
        <v>1</v>
      </c>
      <c r="AO278" s="454">
        <f>INDEX(INP_VIS_08a_Gerätemenge!$D$29:$N$94,MATCH(AO$2,INP_VIS_08a_Gerätemenge!$C$29:$C$94,0),MATCH($AG278,INP_VIS_08a_Gerätemenge!$D$12:$N$12,0))</f>
        <v>0</v>
      </c>
      <c r="AP278" s="454">
        <f>INDEX(INP_VIS_08a_Gerätemenge!$D$29:$N$94,MATCH(AP$2,INP_VIS_08a_Gerätemenge!$C$29:$C$94,0),MATCH($AG278,INP_VIS_08a_Gerätemenge!$D$12:$N$12,0))</f>
        <v>3</v>
      </c>
      <c r="AQ278" s="454">
        <f>INDEX(INP_VIS_08a_Gerätemenge!$D$29:$N$94,MATCH(AQ$2,INP_VIS_08a_Gerätemenge!$C$29:$C$94,0),MATCH($AG278,INP_VIS_08a_Gerätemenge!$D$12:$N$12,0))</f>
        <v>1</v>
      </c>
      <c r="AR278" s="454">
        <f>INDEX(INP_VIS_08a_Gerätemenge!$D$29:$N$94,MATCH(AR$2,INP_VIS_08a_Gerätemenge!$C$29:$C$94,0),MATCH($AG278,INP_VIS_08a_Gerätemenge!$D$12:$N$12,0))</f>
        <v>0</v>
      </c>
      <c r="AS278" s="454">
        <f>INDEX(INP_VIS_08a_Gerätemenge!$D$29:$N$94,MATCH(AS$2,INP_VIS_08a_Gerätemenge!$C$29:$C$94,0),MATCH($AG278,INP_VIS_08a_Gerätemenge!$D$12:$N$12,0))</f>
        <v>0</v>
      </c>
      <c r="AT278" s="454">
        <f>INDEX(INP_VIS_08a_Gerätemenge!$D$29:$N$94,MATCH(AT$2,INP_VIS_08a_Gerätemenge!$C$29:$C$94,0),MATCH($AG278,INP_VIS_08a_Gerätemenge!$D$12:$N$12,0))</f>
        <v>0</v>
      </c>
      <c r="AU278" s="454">
        <f>INDEX(INP_VIS_08a_Gerätemenge!$D$29:$N$94,MATCH(AU$2,INP_VIS_08a_Gerätemenge!$C$29:$C$94,0),MATCH($AG278,INP_VIS_08a_Gerätemenge!$D$12:$N$12,0))</f>
        <v>0</v>
      </c>
      <c r="AV278" s="454">
        <f>INDEX(INP_VIS_08a_Gerätemenge!$D$29:$N$94,MATCH(AV$2,INP_VIS_08a_Gerätemenge!$C$29:$C$94,0),MATCH($AG278,INP_VIS_08a_Gerätemenge!$D$12:$N$12,0))</f>
        <v>8</v>
      </c>
      <c r="AW278" s="454">
        <f>INDEX(INP_VIS_08a_Gerätemenge!$D$29:$N$94,MATCH(AW$2,INP_VIS_08a_Gerätemenge!$C$29:$C$94,0),MATCH($AG278,INP_VIS_08a_Gerätemenge!$D$12:$N$12,0))</f>
        <v>0</v>
      </c>
      <c r="AX278" s="454">
        <f>INDEX(INP_VIS_08a_Gerätemenge!$D$29:$N$94,MATCH(AX$2,INP_VIS_08a_Gerätemenge!$C$29:$C$94,0),MATCH($AG278,INP_VIS_08a_Gerätemenge!$D$12:$N$12,0))</f>
        <v>0</v>
      </c>
      <c r="AY278" s="454">
        <f>INDEX(INP_VIS_08a_Gerätemenge!$D$29:$N$94,MATCH(AY$2,INP_VIS_08a_Gerätemenge!$C$29:$C$94,0),MATCH($AG278,INP_VIS_08a_Gerätemenge!$D$12:$N$12,0))</f>
        <v>0</v>
      </c>
      <c r="AZ278" s="454">
        <f>INDEX(INP_VIS_08a_Gerätemenge!$D$29:$N$94,MATCH(AZ$2,INP_VIS_08a_Gerätemenge!$C$29:$C$94,0),MATCH($AG278,INP_VIS_08a_Gerätemenge!$D$12:$N$12,0))</f>
        <v>0</v>
      </c>
      <c r="BA278" s="454">
        <f>INDEX(INP_VIS_08a_Gerätemenge!$D$29:$N$94,MATCH(BA$2,INP_VIS_08a_Gerätemenge!$C$29:$C$94,0),MATCH($AG278,INP_VIS_08a_Gerätemenge!$D$12:$N$12,0))</f>
        <v>0</v>
      </c>
      <c r="BB278" s="454">
        <f>INDEX(INP_VIS_08a_Gerätemenge!$D$29:$N$94,MATCH(BB$2,INP_VIS_08a_Gerätemenge!$C$29:$C$94,0),MATCH($AG278,INP_VIS_08a_Gerätemenge!$D$12:$N$12,0))</f>
        <v>1</v>
      </c>
      <c r="BC278" s="454">
        <f>INDEX(INP_VIS_08a_Gerätemenge!$D$29:$N$94,MATCH(BC$2,INP_VIS_08a_Gerätemenge!$C$29:$C$94,0),MATCH($AG278,INP_VIS_08a_Gerätemenge!$D$12:$N$12,0))</f>
        <v>0</v>
      </c>
      <c r="BD278" s="454">
        <f>INDEX(INP_VIS_08a_Gerätemenge!$D$29:$N$94,MATCH(BD$2,INP_VIS_08a_Gerätemenge!$C$29:$C$94,0),MATCH($AG278,INP_VIS_08a_Gerätemenge!$D$12:$N$12,0))</f>
        <v>0</v>
      </c>
      <c r="BE278" s="454">
        <f>INDEX(INP_VIS_08a_Gerätemenge!$D$29:$N$94,MATCH(BE$2,INP_VIS_08a_Gerätemenge!$C$29:$C$94,0),MATCH($AG278,INP_VIS_08a_Gerätemenge!$D$12:$N$12,0))</f>
        <v>0</v>
      </c>
      <c r="BF278" s="454">
        <f>INDEX(INP_VIS_08a_Gerätemenge!$D$29:$N$94,MATCH(BF$2,INP_VIS_08a_Gerätemenge!$C$29:$C$94,0),MATCH($AG278,INP_VIS_08a_Gerätemenge!$D$12:$N$12,0))</f>
        <v>1</v>
      </c>
      <c r="BG278" s="454">
        <f>INDEX(INP_VIS_08a_Gerätemenge!$D$29:$N$94,MATCH(BG$2,INP_VIS_08a_Gerätemenge!$C$29:$C$94,0),MATCH($AG278,INP_VIS_08a_Gerätemenge!$D$12:$N$12,0))</f>
        <v>0</v>
      </c>
      <c r="BH278" s="454">
        <f>INDEX(INP_VIS_08a_Gerätemenge!$D$29:$N$94,MATCH(BH$2,INP_VIS_08a_Gerätemenge!$C$29:$C$94,0),MATCH($AG278,INP_VIS_08a_Gerätemenge!$D$12:$N$12,0))</f>
        <v>1</v>
      </c>
    </row>
    <row r="279" spans="1:60">
      <c r="A279" s="208">
        <v>3</v>
      </c>
      <c r="B279" s="209">
        <v>45119</v>
      </c>
      <c r="C279" s="208" t="s">
        <v>1057</v>
      </c>
      <c r="D279" s="208" t="s">
        <v>375</v>
      </c>
      <c r="E279" s="208" t="s">
        <v>569</v>
      </c>
      <c r="F279" s="208" t="s">
        <v>444</v>
      </c>
      <c r="H279" s="208" t="s">
        <v>372</v>
      </c>
      <c r="I279" s="210" t="s">
        <v>498</v>
      </c>
      <c r="J279" s="210" t="s">
        <v>414</v>
      </c>
      <c r="K279" s="210">
        <v>90</v>
      </c>
      <c r="L279" s="210">
        <v>36</v>
      </c>
      <c r="M279" s="210">
        <v>0</v>
      </c>
      <c r="N279" s="210">
        <v>0</v>
      </c>
      <c r="O279" s="208" t="s">
        <v>287</v>
      </c>
      <c r="P279" s="208">
        <v>150</v>
      </c>
      <c r="Q279" s="208" t="s">
        <v>26</v>
      </c>
      <c r="R279" s="208">
        <v>3</v>
      </c>
      <c r="S279" s="209">
        <v>45119</v>
      </c>
      <c r="T279" s="208" t="s">
        <v>554</v>
      </c>
      <c r="U279" s="208" t="s">
        <v>375</v>
      </c>
      <c r="V279" s="208" t="s">
        <v>747</v>
      </c>
      <c r="W279" s="208" t="s">
        <v>748</v>
      </c>
      <c r="Y279" s="208" t="s">
        <v>372</v>
      </c>
      <c r="Z279" s="210" t="s">
        <v>413</v>
      </c>
      <c r="AA279" s="210" t="s">
        <v>414</v>
      </c>
      <c r="AB279" s="210">
        <v>135</v>
      </c>
      <c r="AC279" s="210">
        <v>68</v>
      </c>
      <c r="AD279" s="210">
        <v>0</v>
      </c>
      <c r="AE279" s="210">
        <v>0</v>
      </c>
      <c r="AF279" s="210" t="str">
        <f t="shared" si="32"/>
        <v/>
      </c>
      <c r="AG279" s="210">
        <f>VLOOKUP(O279,'Flugplan Summen'!$C$9:$N$33,12,0)</f>
        <v>319</v>
      </c>
      <c r="AH279" s="451">
        <f t="shared" si="33"/>
        <v>45119.385416666672</v>
      </c>
      <c r="AI279" s="451">
        <f t="shared" si="34"/>
        <v>45119.413194444445</v>
      </c>
      <c r="AJ279" s="451" t="str">
        <f t="shared" si="35"/>
        <v/>
      </c>
      <c r="AK279" s="451" t="str">
        <f t="shared" si="36"/>
        <v/>
      </c>
      <c r="AL279" s="451" t="str">
        <f t="shared" si="37"/>
        <v/>
      </c>
      <c r="AM279" s="451" t="str">
        <f t="shared" si="38"/>
        <v/>
      </c>
      <c r="AN279" s="203">
        <f t="shared" si="39"/>
        <v>1</v>
      </c>
      <c r="AO279" s="454">
        <f>INDEX(INP_VIS_08a_Gerätemenge!$D$29:$N$94,MATCH(AO$2,INP_VIS_08a_Gerätemenge!$C$29:$C$94,0),MATCH($AG279,INP_VIS_08a_Gerätemenge!$D$12:$N$12,0))</f>
        <v>0</v>
      </c>
      <c r="AP279" s="454">
        <f>INDEX(INP_VIS_08a_Gerätemenge!$D$29:$N$94,MATCH(AP$2,INP_VIS_08a_Gerätemenge!$C$29:$C$94,0),MATCH($AG279,INP_VIS_08a_Gerätemenge!$D$12:$N$12,0))</f>
        <v>3</v>
      </c>
      <c r="AQ279" s="454">
        <f>INDEX(INP_VIS_08a_Gerätemenge!$D$29:$N$94,MATCH(AQ$2,INP_VIS_08a_Gerätemenge!$C$29:$C$94,0),MATCH($AG279,INP_VIS_08a_Gerätemenge!$D$12:$N$12,0))</f>
        <v>1</v>
      </c>
      <c r="AR279" s="454">
        <f>INDEX(INP_VIS_08a_Gerätemenge!$D$29:$N$94,MATCH(AR$2,INP_VIS_08a_Gerätemenge!$C$29:$C$94,0),MATCH($AG279,INP_VIS_08a_Gerätemenge!$D$12:$N$12,0))</f>
        <v>0</v>
      </c>
      <c r="AS279" s="454">
        <f>INDEX(INP_VIS_08a_Gerätemenge!$D$29:$N$94,MATCH(AS$2,INP_VIS_08a_Gerätemenge!$C$29:$C$94,0),MATCH($AG279,INP_VIS_08a_Gerätemenge!$D$12:$N$12,0))</f>
        <v>0</v>
      </c>
      <c r="AT279" s="454">
        <f>INDEX(INP_VIS_08a_Gerätemenge!$D$29:$N$94,MATCH(AT$2,INP_VIS_08a_Gerätemenge!$C$29:$C$94,0),MATCH($AG279,INP_VIS_08a_Gerätemenge!$D$12:$N$12,0))</f>
        <v>0</v>
      </c>
      <c r="AU279" s="454">
        <f>INDEX(INP_VIS_08a_Gerätemenge!$D$29:$N$94,MATCH(AU$2,INP_VIS_08a_Gerätemenge!$C$29:$C$94,0),MATCH($AG279,INP_VIS_08a_Gerätemenge!$D$12:$N$12,0))</f>
        <v>0</v>
      </c>
      <c r="AV279" s="454">
        <f>INDEX(INP_VIS_08a_Gerätemenge!$D$29:$N$94,MATCH(AV$2,INP_VIS_08a_Gerätemenge!$C$29:$C$94,0),MATCH($AG279,INP_VIS_08a_Gerätemenge!$D$12:$N$12,0))</f>
        <v>12</v>
      </c>
      <c r="AW279" s="454">
        <f>INDEX(INP_VIS_08a_Gerätemenge!$D$29:$N$94,MATCH(AW$2,INP_VIS_08a_Gerätemenge!$C$29:$C$94,0),MATCH($AG279,INP_VIS_08a_Gerätemenge!$D$12:$N$12,0))</f>
        <v>0</v>
      </c>
      <c r="AX279" s="454">
        <f>INDEX(INP_VIS_08a_Gerätemenge!$D$29:$N$94,MATCH(AX$2,INP_VIS_08a_Gerätemenge!$C$29:$C$94,0),MATCH($AG279,INP_VIS_08a_Gerätemenge!$D$12:$N$12,0))</f>
        <v>0</v>
      </c>
      <c r="AY279" s="454">
        <f>INDEX(INP_VIS_08a_Gerätemenge!$D$29:$N$94,MATCH(AY$2,INP_VIS_08a_Gerätemenge!$C$29:$C$94,0),MATCH($AG279,INP_VIS_08a_Gerätemenge!$D$12:$N$12,0))</f>
        <v>1</v>
      </c>
      <c r="AZ279" s="454">
        <f>INDEX(INP_VIS_08a_Gerätemenge!$D$29:$N$94,MATCH(AZ$2,INP_VIS_08a_Gerätemenge!$C$29:$C$94,0),MATCH($AG279,INP_VIS_08a_Gerätemenge!$D$12:$N$12,0))</f>
        <v>2</v>
      </c>
      <c r="BA279" s="454">
        <f>INDEX(INP_VIS_08a_Gerätemenge!$D$29:$N$94,MATCH(BA$2,INP_VIS_08a_Gerätemenge!$C$29:$C$94,0),MATCH($AG279,INP_VIS_08a_Gerätemenge!$D$12:$N$12,0))</f>
        <v>0</v>
      </c>
      <c r="BB279" s="454">
        <f>INDEX(INP_VIS_08a_Gerätemenge!$D$29:$N$94,MATCH(BB$2,INP_VIS_08a_Gerätemenge!$C$29:$C$94,0),MATCH($AG279,INP_VIS_08a_Gerätemenge!$D$12:$N$12,0))</f>
        <v>1</v>
      </c>
      <c r="BC279" s="454">
        <f>INDEX(INP_VIS_08a_Gerätemenge!$D$29:$N$94,MATCH(BC$2,INP_VIS_08a_Gerätemenge!$C$29:$C$94,0),MATCH($AG279,INP_VIS_08a_Gerätemenge!$D$12:$N$12,0))</f>
        <v>0</v>
      </c>
      <c r="BD279" s="454">
        <f>INDEX(INP_VIS_08a_Gerätemenge!$D$29:$N$94,MATCH(BD$2,INP_VIS_08a_Gerätemenge!$C$29:$C$94,0),MATCH($AG279,INP_VIS_08a_Gerätemenge!$D$12:$N$12,0))</f>
        <v>0</v>
      </c>
      <c r="BE279" s="454">
        <f>INDEX(INP_VIS_08a_Gerätemenge!$D$29:$N$94,MATCH(BE$2,INP_VIS_08a_Gerätemenge!$C$29:$C$94,0),MATCH($AG279,INP_VIS_08a_Gerätemenge!$D$12:$N$12,0))</f>
        <v>0</v>
      </c>
      <c r="BF279" s="454">
        <f>INDEX(INP_VIS_08a_Gerätemenge!$D$29:$N$94,MATCH(BF$2,INP_VIS_08a_Gerätemenge!$C$29:$C$94,0),MATCH($AG279,INP_VIS_08a_Gerätemenge!$D$12:$N$12,0))</f>
        <v>1</v>
      </c>
      <c r="BG279" s="454">
        <f>INDEX(INP_VIS_08a_Gerätemenge!$D$29:$N$94,MATCH(BG$2,INP_VIS_08a_Gerätemenge!$C$29:$C$94,0),MATCH($AG279,INP_VIS_08a_Gerätemenge!$D$12:$N$12,0))</f>
        <v>0</v>
      </c>
      <c r="BH279" s="454">
        <f>INDEX(INP_VIS_08a_Gerätemenge!$D$29:$N$94,MATCH(BH$2,INP_VIS_08a_Gerätemenge!$C$29:$C$94,0),MATCH($AG279,INP_VIS_08a_Gerätemenge!$D$12:$N$12,0))</f>
        <v>1</v>
      </c>
    </row>
    <row r="280" spans="1:60">
      <c r="A280" s="208">
        <v>3</v>
      </c>
      <c r="B280" s="209">
        <v>45119</v>
      </c>
      <c r="C280" s="208" t="s">
        <v>559</v>
      </c>
      <c r="D280" s="208" t="s">
        <v>560</v>
      </c>
      <c r="E280" s="208" t="s">
        <v>561</v>
      </c>
      <c r="F280" s="208" t="s">
        <v>562</v>
      </c>
      <c r="H280" s="208" t="s">
        <v>372</v>
      </c>
      <c r="I280" s="210" t="s">
        <v>508</v>
      </c>
      <c r="J280" s="210" t="s">
        <v>459</v>
      </c>
      <c r="K280" s="210">
        <v>63</v>
      </c>
      <c r="L280" s="210">
        <v>32</v>
      </c>
      <c r="M280" s="210">
        <v>0</v>
      </c>
      <c r="N280" s="210">
        <v>0</v>
      </c>
      <c r="O280" s="208" t="s">
        <v>293</v>
      </c>
      <c r="P280" s="208">
        <v>90</v>
      </c>
      <c r="Q280" s="208" t="s">
        <v>26</v>
      </c>
      <c r="R280" s="208">
        <v>3</v>
      </c>
      <c r="S280" s="209">
        <v>45119</v>
      </c>
      <c r="T280" s="208" t="s">
        <v>563</v>
      </c>
      <c r="U280" s="208" t="s">
        <v>560</v>
      </c>
      <c r="V280" s="208" t="s">
        <v>564</v>
      </c>
      <c r="W280" s="208" t="s">
        <v>562</v>
      </c>
      <c r="Y280" s="208" t="s">
        <v>372</v>
      </c>
      <c r="Z280" s="210" t="s">
        <v>409</v>
      </c>
      <c r="AA280" s="210" t="s">
        <v>459</v>
      </c>
      <c r="AB280" s="210">
        <v>63</v>
      </c>
      <c r="AC280" s="210">
        <v>32</v>
      </c>
      <c r="AD280" s="210">
        <v>0</v>
      </c>
      <c r="AE280" s="210">
        <v>0</v>
      </c>
      <c r="AF280" s="210" t="str">
        <f t="shared" si="32"/>
        <v/>
      </c>
      <c r="AG280" s="210" t="str">
        <f>VLOOKUP(O280,'Flugplan Summen'!$C$9:$N$33,12,0)</f>
        <v>CR9</v>
      </c>
      <c r="AH280" s="451">
        <f t="shared" si="33"/>
        <v>45119.392361111117</v>
      </c>
      <c r="AI280" s="451">
        <f t="shared" si="34"/>
        <v>45119.416666666672</v>
      </c>
      <c r="AJ280" s="451" t="str">
        <f t="shared" si="35"/>
        <v/>
      </c>
      <c r="AK280" s="451" t="str">
        <f t="shared" si="36"/>
        <v/>
      </c>
      <c r="AL280" s="451" t="str">
        <f t="shared" si="37"/>
        <v/>
      </c>
      <c r="AM280" s="451" t="str">
        <f t="shared" si="38"/>
        <v/>
      </c>
      <c r="AN280" s="203">
        <f t="shared" si="39"/>
        <v>1</v>
      </c>
      <c r="AO280" s="454">
        <f>INDEX(INP_VIS_08a_Gerätemenge!$D$29:$N$94,MATCH(AO$2,INP_VIS_08a_Gerätemenge!$C$29:$C$94,0),MATCH($AG280,INP_VIS_08a_Gerätemenge!$D$12:$N$12,0))</f>
        <v>0</v>
      </c>
      <c r="AP280" s="454">
        <f>INDEX(INP_VIS_08a_Gerätemenge!$D$29:$N$94,MATCH(AP$2,INP_VIS_08a_Gerätemenge!$C$29:$C$94,0),MATCH($AG280,INP_VIS_08a_Gerätemenge!$D$12:$N$12,0))</f>
        <v>2</v>
      </c>
      <c r="AQ280" s="454">
        <f>INDEX(INP_VIS_08a_Gerätemenge!$D$29:$N$94,MATCH(AQ$2,INP_VIS_08a_Gerätemenge!$C$29:$C$94,0),MATCH($AG280,INP_VIS_08a_Gerätemenge!$D$12:$N$12,0))</f>
        <v>1</v>
      </c>
      <c r="AR280" s="454">
        <f>INDEX(INP_VIS_08a_Gerätemenge!$D$29:$N$94,MATCH(AR$2,INP_VIS_08a_Gerätemenge!$C$29:$C$94,0),MATCH($AG280,INP_VIS_08a_Gerätemenge!$D$12:$N$12,0))</f>
        <v>0</v>
      </c>
      <c r="AS280" s="454">
        <f>INDEX(INP_VIS_08a_Gerätemenge!$D$29:$N$94,MATCH(AS$2,INP_VIS_08a_Gerätemenge!$C$29:$C$94,0),MATCH($AG280,INP_VIS_08a_Gerätemenge!$D$12:$N$12,0))</f>
        <v>0</v>
      </c>
      <c r="AT280" s="454">
        <f>INDEX(INP_VIS_08a_Gerätemenge!$D$29:$N$94,MATCH(AT$2,INP_VIS_08a_Gerätemenge!$C$29:$C$94,0),MATCH($AG280,INP_VIS_08a_Gerätemenge!$D$12:$N$12,0))</f>
        <v>0</v>
      </c>
      <c r="AU280" s="454">
        <f>INDEX(INP_VIS_08a_Gerätemenge!$D$29:$N$94,MATCH(AU$2,INP_VIS_08a_Gerätemenge!$C$29:$C$94,0),MATCH($AG280,INP_VIS_08a_Gerätemenge!$D$12:$N$12,0))</f>
        <v>0</v>
      </c>
      <c r="AV280" s="454">
        <f>INDEX(INP_VIS_08a_Gerätemenge!$D$29:$N$94,MATCH(AV$2,INP_VIS_08a_Gerätemenge!$C$29:$C$94,0),MATCH($AG280,INP_VIS_08a_Gerätemenge!$D$12:$N$12,0))</f>
        <v>8</v>
      </c>
      <c r="AW280" s="454">
        <f>INDEX(INP_VIS_08a_Gerätemenge!$D$29:$N$94,MATCH(AW$2,INP_VIS_08a_Gerätemenge!$C$29:$C$94,0),MATCH($AG280,INP_VIS_08a_Gerätemenge!$D$12:$N$12,0))</f>
        <v>0</v>
      </c>
      <c r="AX280" s="454">
        <f>INDEX(INP_VIS_08a_Gerätemenge!$D$29:$N$94,MATCH(AX$2,INP_VIS_08a_Gerätemenge!$C$29:$C$94,0),MATCH($AG280,INP_VIS_08a_Gerätemenge!$D$12:$N$12,0))</f>
        <v>0</v>
      </c>
      <c r="AY280" s="454">
        <f>INDEX(INP_VIS_08a_Gerätemenge!$D$29:$N$94,MATCH(AY$2,INP_VIS_08a_Gerätemenge!$C$29:$C$94,0),MATCH($AG280,INP_VIS_08a_Gerätemenge!$D$12:$N$12,0))</f>
        <v>0</v>
      </c>
      <c r="AZ280" s="454">
        <f>INDEX(INP_VIS_08a_Gerätemenge!$D$29:$N$94,MATCH(AZ$2,INP_VIS_08a_Gerätemenge!$C$29:$C$94,0),MATCH($AG280,INP_VIS_08a_Gerätemenge!$D$12:$N$12,0))</f>
        <v>2</v>
      </c>
      <c r="BA280" s="454">
        <f>INDEX(INP_VIS_08a_Gerätemenge!$D$29:$N$94,MATCH(BA$2,INP_VIS_08a_Gerätemenge!$C$29:$C$94,0),MATCH($AG280,INP_VIS_08a_Gerätemenge!$D$12:$N$12,0))</f>
        <v>0</v>
      </c>
      <c r="BB280" s="454">
        <f>INDEX(INP_VIS_08a_Gerätemenge!$D$29:$N$94,MATCH(BB$2,INP_VIS_08a_Gerätemenge!$C$29:$C$94,0),MATCH($AG280,INP_VIS_08a_Gerätemenge!$D$12:$N$12,0))</f>
        <v>1</v>
      </c>
      <c r="BC280" s="454">
        <f>INDEX(INP_VIS_08a_Gerätemenge!$D$29:$N$94,MATCH(BC$2,INP_VIS_08a_Gerätemenge!$C$29:$C$94,0),MATCH($AG280,INP_VIS_08a_Gerätemenge!$D$12:$N$12,0))</f>
        <v>0</v>
      </c>
      <c r="BD280" s="454">
        <f>INDEX(INP_VIS_08a_Gerätemenge!$D$29:$N$94,MATCH(BD$2,INP_VIS_08a_Gerätemenge!$C$29:$C$94,0),MATCH($AG280,INP_VIS_08a_Gerätemenge!$D$12:$N$12,0))</f>
        <v>0</v>
      </c>
      <c r="BE280" s="454">
        <f>INDEX(INP_VIS_08a_Gerätemenge!$D$29:$N$94,MATCH(BE$2,INP_VIS_08a_Gerätemenge!$C$29:$C$94,0),MATCH($AG280,INP_VIS_08a_Gerätemenge!$D$12:$N$12,0))</f>
        <v>0</v>
      </c>
      <c r="BF280" s="454">
        <f>INDEX(INP_VIS_08a_Gerätemenge!$D$29:$N$94,MATCH(BF$2,INP_VIS_08a_Gerätemenge!$C$29:$C$94,0),MATCH($AG280,INP_VIS_08a_Gerätemenge!$D$12:$N$12,0))</f>
        <v>1</v>
      </c>
      <c r="BG280" s="454">
        <f>INDEX(INP_VIS_08a_Gerätemenge!$D$29:$N$94,MATCH(BG$2,INP_VIS_08a_Gerätemenge!$C$29:$C$94,0),MATCH($AG280,INP_VIS_08a_Gerätemenge!$D$12:$N$12,0))</f>
        <v>0</v>
      </c>
      <c r="BH280" s="454">
        <f>INDEX(INP_VIS_08a_Gerätemenge!$D$29:$N$94,MATCH(BH$2,INP_VIS_08a_Gerätemenge!$C$29:$C$94,0),MATCH($AG280,INP_VIS_08a_Gerätemenge!$D$12:$N$12,0))</f>
        <v>1</v>
      </c>
    </row>
    <row r="281" spans="1:60">
      <c r="A281" s="208">
        <v>3</v>
      </c>
      <c r="B281" s="209">
        <v>45119</v>
      </c>
      <c r="C281" s="208" t="s">
        <v>559</v>
      </c>
      <c r="D281" s="208" t="s">
        <v>375</v>
      </c>
      <c r="E281" s="208" t="s">
        <v>1058</v>
      </c>
      <c r="F281" s="208" t="s">
        <v>1036</v>
      </c>
      <c r="H281" s="208" t="s">
        <v>372</v>
      </c>
      <c r="I281" s="210" t="s">
        <v>471</v>
      </c>
      <c r="J281" s="210" t="s">
        <v>400</v>
      </c>
      <c r="K281" s="210">
        <v>135</v>
      </c>
      <c r="L281" s="210">
        <v>68</v>
      </c>
      <c r="M281" s="210">
        <v>0</v>
      </c>
      <c r="N281" s="210">
        <v>0</v>
      </c>
      <c r="O281" s="208" t="s">
        <v>287</v>
      </c>
      <c r="P281" s="208">
        <v>150</v>
      </c>
      <c r="Q281" s="208" t="s">
        <v>26</v>
      </c>
      <c r="R281" s="208">
        <v>3</v>
      </c>
      <c r="S281" s="209">
        <v>45119</v>
      </c>
      <c r="T281" s="208" t="s">
        <v>563</v>
      </c>
      <c r="U281" s="208" t="s">
        <v>375</v>
      </c>
      <c r="V281" s="208" t="s">
        <v>580</v>
      </c>
      <c r="W281" s="208" t="s">
        <v>581</v>
      </c>
      <c r="Y281" s="208" t="s">
        <v>372</v>
      </c>
      <c r="Z281" s="210" t="s">
        <v>453</v>
      </c>
      <c r="AA281" s="210" t="s">
        <v>400</v>
      </c>
      <c r="AB281" s="210">
        <v>135</v>
      </c>
      <c r="AC281" s="210">
        <v>68</v>
      </c>
      <c r="AD281" s="210">
        <v>0</v>
      </c>
      <c r="AE281" s="210">
        <v>0</v>
      </c>
      <c r="AF281" s="210" t="str">
        <f t="shared" si="32"/>
        <v/>
      </c>
      <c r="AG281" s="210">
        <f>VLOOKUP(O281,'Flugplan Summen'!$C$9:$N$33,12,0)</f>
        <v>319</v>
      </c>
      <c r="AH281" s="451">
        <f t="shared" si="33"/>
        <v>45119.392361111117</v>
      </c>
      <c r="AI281" s="451">
        <f t="shared" si="34"/>
        <v>45119.416666666672</v>
      </c>
      <c r="AJ281" s="451" t="str">
        <f t="shared" si="35"/>
        <v/>
      </c>
      <c r="AK281" s="451" t="str">
        <f t="shared" si="36"/>
        <v/>
      </c>
      <c r="AL281" s="451" t="str">
        <f t="shared" si="37"/>
        <v/>
      </c>
      <c r="AM281" s="451" t="str">
        <f t="shared" si="38"/>
        <v/>
      </c>
      <c r="AN281" s="203">
        <f t="shared" si="39"/>
        <v>1</v>
      </c>
      <c r="AO281" s="454">
        <f>INDEX(INP_VIS_08a_Gerätemenge!$D$29:$N$94,MATCH(AO$2,INP_VIS_08a_Gerätemenge!$C$29:$C$94,0),MATCH($AG281,INP_VIS_08a_Gerätemenge!$D$12:$N$12,0))</f>
        <v>0</v>
      </c>
      <c r="AP281" s="454">
        <f>INDEX(INP_VIS_08a_Gerätemenge!$D$29:$N$94,MATCH(AP$2,INP_VIS_08a_Gerätemenge!$C$29:$C$94,0),MATCH($AG281,INP_VIS_08a_Gerätemenge!$D$12:$N$12,0))</f>
        <v>3</v>
      </c>
      <c r="AQ281" s="454">
        <f>INDEX(INP_VIS_08a_Gerätemenge!$D$29:$N$94,MATCH(AQ$2,INP_VIS_08a_Gerätemenge!$C$29:$C$94,0),MATCH($AG281,INP_VIS_08a_Gerätemenge!$D$12:$N$12,0))</f>
        <v>1</v>
      </c>
      <c r="AR281" s="454">
        <f>INDEX(INP_VIS_08a_Gerätemenge!$D$29:$N$94,MATCH(AR$2,INP_VIS_08a_Gerätemenge!$C$29:$C$94,0),MATCH($AG281,INP_VIS_08a_Gerätemenge!$D$12:$N$12,0))</f>
        <v>0</v>
      </c>
      <c r="AS281" s="454">
        <f>INDEX(INP_VIS_08a_Gerätemenge!$D$29:$N$94,MATCH(AS$2,INP_VIS_08a_Gerätemenge!$C$29:$C$94,0),MATCH($AG281,INP_VIS_08a_Gerätemenge!$D$12:$N$12,0))</f>
        <v>0</v>
      </c>
      <c r="AT281" s="454">
        <f>INDEX(INP_VIS_08a_Gerätemenge!$D$29:$N$94,MATCH(AT$2,INP_VIS_08a_Gerätemenge!$C$29:$C$94,0),MATCH($AG281,INP_VIS_08a_Gerätemenge!$D$12:$N$12,0))</f>
        <v>0</v>
      </c>
      <c r="AU281" s="454">
        <f>INDEX(INP_VIS_08a_Gerätemenge!$D$29:$N$94,MATCH(AU$2,INP_VIS_08a_Gerätemenge!$C$29:$C$94,0),MATCH($AG281,INP_VIS_08a_Gerätemenge!$D$12:$N$12,0))</f>
        <v>0</v>
      </c>
      <c r="AV281" s="454">
        <f>INDEX(INP_VIS_08a_Gerätemenge!$D$29:$N$94,MATCH(AV$2,INP_VIS_08a_Gerätemenge!$C$29:$C$94,0),MATCH($AG281,INP_VIS_08a_Gerätemenge!$D$12:$N$12,0))</f>
        <v>12</v>
      </c>
      <c r="AW281" s="454">
        <f>INDEX(INP_VIS_08a_Gerätemenge!$D$29:$N$94,MATCH(AW$2,INP_VIS_08a_Gerätemenge!$C$29:$C$94,0),MATCH($AG281,INP_VIS_08a_Gerätemenge!$D$12:$N$12,0))</f>
        <v>0</v>
      </c>
      <c r="AX281" s="454">
        <f>INDEX(INP_VIS_08a_Gerätemenge!$D$29:$N$94,MATCH(AX$2,INP_VIS_08a_Gerätemenge!$C$29:$C$94,0),MATCH($AG281,INP_VIS_08a_Gerätemenge!$D$12:$N$12,0))</f>
        <v>0</v>
      </c>
      <c r="AY281" s="454">
        <f>INDEX(INP_VIS_08a_Gerätemenge!$D$29:$N$94,MATCH(AY$2,INP_VIS_08a_Gerätemenge!$C$29:$C$94,0),MATCH($AG281,INP_VIS_08a_Gerätemenge!$D$12:$N$12,0))</f>
        <v>1</v>
      </c>
      <c r="AZ281" s="454">
        <f>INDEX(INP_VIS_08a_Gerätemenge!$D$29:$N$94,MATCH(AZ$2,INP_VIS_08a_Gerätemenge!$C$29:$C$94,0),MATCH($AG281,INP_VIS_08a_Gerätemenge!$D$12:$N$12,0))</f>
        <v>2</v>
      </c>
      <c r="BA281" s="454">
        <f>INDEX(INP_VIS_08a_Gerätemenge!$D$29:$N$94,MATCH(BA$2,INP_VIS_08a_Gerätemenge!$C$29:$C$94,0),MATCH($AG281,INP_VIS_08a_Gerätemenge!$D$12:$N$12,0))</f>
        <v>0</v>
      </c>
      <c r="BB281" s="454">
        <f>INDEX(INP_VIS_08a_Gerätemenge!$D$29:$N$94,MATCH(BB$2,INP_VIS_08a_Gerätemenge!$C$29:$C$94,0),MATCH($AG281,INP_VIS_08a_Gerätemenge!$D$12:$N$12,0))</f>
        <v>1</v>
      </c>
      <c r="BC281" s="454">
        <f>INDEX(INP_VIS_08a_Gerätemenge!$D$29:$N$94,MATCH(BC$2,INP_VIS_08a_Gerätemenge!$C$29:$C$94,0),MATCH($AG281,INP_VIS_08a_Gerätemenge!$D$12:$N$12,0))</f>
        <v>0</v>
      </c>
      <c r="BD281" s="454">
        <f>INDEX(INP_VIS_08a_Gerätemenge!$D$29:$N$94,MATCH(BD$2,INP_VIS_08a_Gerätemenge!$C$29:$C$94,0),MATCH($AG281,INP_VIS_08a_Gerätemenge!$D$12:$N$12,0))</f>
        <v>0</v>
      </c>
      <c r="BE281" s="454">
        <f>INDEX(INP_VIS_08a_Gerätemenge!$D$29:$N$94,MATCH(BE$2,INP_VIS_08a_Gerätemenge!$C$29:$C$94,0),MATCH($AG281,INP_VIS_08a_Gerätemenge!$D$12:$N$12,0))</f>
        <v>0</v>
      </c>
      <c r="BF281" s="454">
        <f>INDEX(INP_VIS_08a_Gerätemenge!$D$29:$N$94,MATCH(BF$2,INP_VIS_08a_Gerätemenge!$C$29:$C$94,0),MATCH($AG281,INP_VIS_08a_Gerätemenge!$D$12:$N$12,0))</f>
        <v>1</v>
      </c>
      <c r="BG281" s="454">
        <f>INDEX(INP_VIS_08a_Gerätemenge!$D$29:$N$94,MATCH(BG$2,INP_VIS_08a_Gerätemenge!$C$29:$C$94,0),MATCH($AG281,INP_VIS_08a_Gerätemenge!$D$12:$N$12,0))</f>
        <v>0</v>
      </c>
      <c r="BH281" s="454">
        <f>INDEX(INP_VIS_08a_Gerätemenge!$D$29:$N$94,MATCH(BH$2,INP_VIS_08a_Gerätemenge!$C$29:$C$94,0),MATCH($AG281,INP_VIS_08a_Gerätemenge!$D$12:$N$12,0))</f>
        <v>1</v>
      </c>
    </row>
    <row r="282" spans="1:60">
      <c r="A282" s="208">
        <v>3</v>
      </c>
      <c r="B282" s="209">
        <v>45119</v>
      </c>
      <c r="C282" s="208" t="s">
        <v>550</v>
      </c>
      <c r="D282" s="208" t="s">
        <v>375</v>
      </c>
      <c r="E282" s="208" t="s">
        <v>579</v>
      </c>
      <c r="F282" s="208" t="s">
        <v>462</v>
      </c>
      <c r="H282" s="208" t="s">
        <v>372</v>
      </c>
      <c r="I282" s="210" t="s">
        <v>508</v>
      </c>
      <c r="J282" s="210" t="s">
        <v>450</v>
      </c>
      <c r="K282" s="210">
        <v>108</v>
      </c>
      <c r="L282" s="210">
        <v>43</v>
      </c>
      <c r="M282" s="210">
        <v>0</v>
      </c>
      <c r="N282" s="210">
        <v>0</v>
      </c>
      <c r="O282" s="208" t="s">
        <v>288</v>
      </c>
      <c r="P282" s="208">
        <v>180</v>
      </c>
      <c r="Q282" s="208" t="s">
        <v>26</v>
      </c>
      <c r="R282" s="208">
        <v>3</v>
      </c>
      <c r="S282" s="209">
        <v>45119</v>
      </c>
      <c r="T282" s="208" t="s">
        <v>601</v>
      </c>
      <c r="U282" s="208" t="s">
        <v>375</v>
      </c>
      <c r="V282" s="208" t="s">
        <v>567</v>
      </c>
      <c r="W282" s="208" t="s">
        <v>568</v>
      </c>
      <c r="Y282" s="208" t="s">
        <v>372</v>
      </c>
      <c r="Z282" s="210" t="s">
        <v>437</v>
      </c>
      <c r="AA282" s="210" t="s">
        <v>450</v>
      </c>
      <c r="AB282" s="210">
        <v>162</v>
      </c>
      <c r="AC282" s="210">
        <v>81</v>
      </c>
      <c r="AD282" s="210">
        <v>0</v>
      </c>
      <c r="AE282" s="210">
        <v>0</v>
      </c>
      <c r="AF282" s="210" t="str">
        <f t="shared" si="32"/>
        <v/>
      </c>
      <c r="AG282" s="210">
        <f>VLOOKUP(O282,'Flugplan Summen'!$C$9:$N$33,12,0)</f>
        <v>320</v>
      </c>
      <c r="AH282" s="451">
        <f t="shared" si="33"/>
        <v>45119.395833333336</v>
      </c>
      <c r="AI282" s="451">
        <f t="shared" si="34"/>
        <v>45119.420138888891</v>
      </c>
      <c r="AJ282" s="451" t="str">
        <f t="shared" si="35"/>
        <v/>
      </c>
      <c r="AK282" s="451" t="str">
        <f t="shared" si="36"/>
        <v/>
      </c>
      <c r="AL282" s="451" t="str">
        <f t="shared" si="37"/>
        <v/>
      </c>
      <c r="AM282" s="451" t="str">
        <f t="shared" si="38"/>
        <v/>
      </c>
      <c r="AN282" s="203">
        <f t="shared" si="39"/>
        <v>1</v>
      </c>
      <c r="AO282" s="454">
        <f>INDEX(INP_VIS_08a_Gerätemenge!$D$29:$N$94,MATCH(AO$2,INP_VIS_08a_Gerätemenge!$C$29:$C$94,0),MATCH($AG282,INP_VIS_08a_Gerätemenge!$D$12:$N$12,0))</f>
        <v>0</v>
      </c>
      <c r="AP282" s="454">
        <f>INDEX(INP_VIS_08a_Gerätemenge!$D$29:$N$94,MATCH(AP$2,INP_VIS_08a_Gerätemenge!$C$29:$C$94,0),MATCH($AG282,INP_VIS_08a_Gerätemenge!$D$12:$N$12,0))</f>
        <v>3</v>
      </c>
      <c r="AQ282" s="454">
        <f>INDEX(INP_VIS_08a_Gerätemenge!$D$29:$N$94,MATCH(AQ$2,INP_VIS_08a_Gerätemenge!$C$29:$C$94,0),MATCH($AG282,INP_VIS_08a_Gerätemenge!$D$12:$N$12,0))</f>
        <v>1</v>
      </c>
      <c r="AR282" s="454">
        <f>INDEX(INP_VIS_08a_Gerätemenge!$D$29:$N$94,MATCH(AR$2,INP_VIS_08a_Gerätemenge!$C$29:$C$94,0),MATCH($AG282,INP_VIS_08a_Gerätemenge!$D$12:$N$12,0))</f>
        <v>0</v>
      </c>
      <c r="AS282" s="454">
        <f>INDEX(INP_VIS_08a_Gerätemenge!$D$29:$N$94,MATCH(AS$2,INP_VIS_08a_Gerätemenge!$C$29:$C$94,0),MATCH($AG282,INP_VIS_08a_Gerätemenge!$D$12:$N$12,0))</f>
        <v>0</v>
      </c>
      <c r="AT282" s="454">
        <f>INDEX(INP_VIS_08a_Gerätemenge!$D$29:$N$94,MATCH(AT$2,INP_VIS_08a_Gerätemenge!$C$29:$C$94,0),MATCH($AG282,INP_VIS_08a_Gerätemenge!$D$12:$N$12,0))</f>
        <v>0</v>
      </c>
      <c r="AU282" s="454">
        <f>INDEX(INP_VIS_08a_Gerätemenge!$D$29:$N$94,MATCH(AU$2,INP_VIS_08a_Gerätemenge!$C$29:$C$94,0),MATCH($AG282,INP_VIS_08a_Gerätemenge!$D$12:$N$12,0))</f>
        <v>0</v>
      </c>
      <c r="AV282" s="454">
        <f>INDEX(INP_VIS_08a_Gerätemenge!$D$29:$N$94,MATCH(AV$2,INP_VIS_08a_Gerätemenge!$C$29:$C$94,0),MATCH($AG282,INP_VIS_08a_Gerätemenge!$D$12:$N$12,0))</f>
        <v>20</v>
      </c>
      <c r="AW282" s="454">
        <f>INDEX(INP_VIS_08a_Gerätemenge!$D$29:$N$94,MATCH(AW$2,INP_VIS_08a_Gerätemenge!$C$29:$C$94,0),MATCH($AG282,INP_VIS_08a_Gerätemenge!$D$12:$N$12,0))</f>
        <v>0</v>
      </c>
      <c r="AX282" s="454">
        <f>INDEX(INP_VIS_08a_Gerätemenge!$D$29:$N$94,MATCH(AX$2,INP_VIS_08a_Gerätemenge!$C$29:$C$94,0),MATCH($AG282,INP_VIS_08a_Gerätemenge!$D$12:$N$12,0))</f>
        <v>0</v>
      </c>
      <c r="AY282" s="454">
        <f>INDEX(INP_VIS_08a_Gerätemenge!$D$29:$N$94,MATCH(AY$2,INP_VIS_08a_Gerätemenge!$C$29:$C$94,0),MATCH($AG282,INP_VIS_08a_Gerätemenge!$D$12:$N$12,0))</f>
        <v>0</v>
      </c>
      <c r="AZ282" s="454">
        <f>INDEX(INP_VIS_08a_Gerätemenge!$D$29:$N$94,MATCH(AZ$2,INP_VIS_08a_Gerätemenge!$C$29:$C$94,0),MATCH($AG282,INP_VIS_08a_Gerätemenge!$D$12:$N$12,0))</f>
        <v>0</v>
      </c>
      <c r="BA282" s="454">
        <f>INDEX(INP_VIS_08a_Gerätemenge!$D$29:$N$94,MATCH(BA$2,INP_VIS_08a_Gerätemenge!$C$29:$C$94,0),MATCH($AG282,INP_VIS_08a_Gerätemenge!$D$12:$N$12,0))</f>
        <v>0</v>
      </c>
      <c r="BB282" s="454">
        <f>INDEX(INP_VIS_08a_Gerätemenge!$D$29:$N$94,MATCH(BB$2,INP_VIS_08a_Gerätemenge!$C$29:$C$94,0),MATCH($AG282,INP_VIS_08a_Gerätemenge!$D$12:$N$12,0))</f>
        <v>1</v>
      </c>
      <c r="BC282" s="454">
        <f>INDEX(INP_VIS_08a_Gerätemenge!$D$29:$N$94,MATCH(BC$2,INP_VIS_08a_Gerätemenge!$C$29:$C$94,0),MATCH($AG282,INP_VIS_08a_Gerätemenge!$D$12:$N$12,0))</f>
        <v>0</v>
      </c>
      <c r="BD282" s="454">
        <f>INDEX(INP_VIS_08a_Gerätemenge!$D$29:$N$94,MATCH(BD$2,INP_VIS_08a_Gerätemenge!$C$29:$C$94,0),MATCH($AG282,INP_VIS_08a_Gerätemenge!$D$12:$N$12,0))</f>
        <v>0</v>
      </c>
      <c r="BE282" s="454">
        <f>INDEX(INP_VIS_08a_Gerätemenge!$D$29:$N$94,MATCH(BE$2,INP_VIS_08a_Gerätemenge!$C$29:$C$94,0),MATCH($AG282,INP_VIS_08a_Gerätemenge!$D$12:$N$12,0))</f>
        <v>0</v>
      </c>
      <c r="BF282" s="454">
        <f>INDEX(INP_VIS_08a_Gerätemenge!$D$29:$N$94,MATCH(BF$2,INP_VIS_08a_Gerätemenge!$C$29:$C$94,0),MATCH($AG282,INP_VIS_08a_Gerätemenge!$D$12:$N$12,0))</f>
        <v>1</v>
      </c>
      <c r="BG282" s="454">
        <f>INDEX(INP_VIS_08a_Gerätemenge!$D$29:$N$94,MATCH(BG$2,INP_VIS_08a_Gerätemenge!$C$29:$C$94,0),MATCH($AG282,INP_VIS_08a_Gerätemenge!$D$12:$N$12,0))</f>
        <v>0</v>
      </c>
      <c r="BH282" s="454">
        <f>INDEX(INP_VIS_08a_Gerätemenge!$D$29:$N$94,MATCH(BH$2,INP_VIS_08a_Gerätemenge!$C$29:$C$94,0),MATCH($AG282,INP_VIS_08a_Gerätemenge!$D$12:$N$12,0))</f>
        <v>1</v>
      </c>
    </row>
    <row r="283" spans="1:60">
      <c r="A283" s="208">
        <v>3</v>
      </c>
      <c r="B283" s="209">
        <v>45119</v>
      </c>
      <c r="C283" s="208" t="s">
        <v>578</v>
      </c>
      <c r="D283" s="208" t="s">
        <v>539</v>
      </c>
      <c r="E283" s="208" t="s">
        <v>540</v>
      </c>
      <c r="F283" s="208" t="s">
        <v>474</v>
      </c>
      <c r="H283" s="208" t="s">
        <v>509</v>
      </c>
      <c r="I283" s="210" t="s">
        <v>419</v>
      </c>
      <c r="J283" s="210" t="s">
        <v>379</v>
      </c>
      <c r="K283" s="210">
        <v>170</v>
      </c>
      <c r="L283" s="210">
        <v>221</v>
      </c>
      <c r="M283" s="210">
        <v>0</v>
      </c>
      <c r="N283" s="210">
        <v>0</v>
      </c>
      <c r="O283" s="208" t="s">
        <v>289</v>
      </c>
      <c r="P283" s="208">
        <v>189</v>
      </c>
      <c r="Q283" s="208" t="s">
        <v>26</v>
      </c>
      <c r="R283" s="208">
        <v>3</v>
      </c>
      <c r="S283" s="209">
        <v>45119</v>
      </c>
      <c r="T283" s="208" t="s">
        <v>592</v>
      </c>
      <c r="U283" s="208" t="s">
        <v>539</v>
      </c>
      <c r="V283" s="208" t="s">
        <v>542</v>
      </c>
      <c r="W283" s="208" t="s">
        <v>474</v>
      </c>
      <c r="Y283" s="208" t="s">
        <v>509</v>
      </c>
      <c r="Z283" s="210" t="s">
        <v>378</v>
      </c>
      <c r="AA283" s="210" t="s">
        <v>379</v>
      </c>
      <c r="AB283" s="210">
        <v>170</v>
      </c>
      <c r="AC283" s="210">
        <v>221</v>
      </c>
      <c r="AD283" s="210">
        <v>0</v>
      </c>
      <c r="AE283" s="210">
        <v>0</v>
      </c>
      <c r="AF283" s="210" t="str">
        <f t="shared" si="32"/>
        <v/>
      </c>
      <c r="AG283" s="210" t="str">
        <f>VLOOKUP(O283,'Flugplan Summen'!$C$9:$N$33,12,0)</f>
        <v>73H</v>
      </c>
      <c r="AH283" s="451">
        <f t="shared" si="33"/>
        <v>45119.402777777781</v>
      </c>
      <c r="AI283" s="451">
        <f t="shared" si="34"/>
        <v>45119.444444444445</v>
      </c>
      <c r="AJ283" s="451" t="str">
        <f t="shared" si="35"/>
        <v/>
      </c>
      <c r="AK283" s="451" t="str">
        <f t="shared" si="36"/>
        <v/>
      </c>
      <c r="AL283" s="451" t="str">
        <f t="shared" si="37"/>
        <v/>
      </c>
      <c r="AM283" s="451" t="str">
        <f t="shared" si="38"/>
        <v/>
      </c>
      <c r="AN283" s="203">
        <f t="shared" si="39"/>
        <v>1</v>
      </c>
      <c r="AO283" s="454">
        <f>INDEX(INP_VIS_08a_Gerätemenge!$D$29:$N$94,MATCH(AO$2,INP_VIS_08a_Gerätemenge!$C$29:$C$94,0),MATCH($AG283,INP_VIS_08a_Gerätemenge!$D$12:$N$12,0))</f>
        <v>0</v>
      </c>
      <c r="AP283" s="454">
        <f>INDEX(INP_VIS_08a_Gerätemenge!$D$29:$N$94,MATCH(AP$2,INP_VIS_08a_Gerätemenge!$C$29:$C$94,0),MATCH($AG283,INP_VIS_08a_Gerätemenge!$D$12:$N$12,0))</f>
        <v>3</v>
      </c>
      <c r="AQ283" s="454">
        <f>INDEX(INP_VIS_08a_Gerätemenge!$D$29:$N$94,MATCH(AQ$2,INP_VIS_08a_Gerätemenge!$C$29:$C$94,0),MATCH($AG283,INP_VIS_08a_Gerätemenge!$D$12:$N$12,0))</f>
        <v>1</v>
      </c>
      <c r="AR283" s="454">
        <f>INDEX(INP_VIS_08a_Gerätemenge!$D$29:$N$94,MATCH(AR$2,INP_VIS_08a_Gerätemenge!$C$29:$C$94,0),MATCH($AG283,INP_VIS_08a_Gerätemenge!$D$12:$N$12,0))</f>
        <v>0</v>
      </c>
      <c r="AS283" s="454">
        <f>INDEX(INP_VIS_08a_Gerätemenge!$D$29:$N$94,MATCH(AS$2,INP_VIS_08a_Gerätemenge!$C$29:$C$94,0),MATCH($AG283,INP_VIS_08a_Gerätemenge!$D$12:$N$12,0))</f>
        <v>0</v>
      </c>
      <c r="AT283" s="454">
        <f>INDEX(INP_VIS_08a_Gerätemenge!$D$29:$N$94,MATCH(AT$2,INP_VIS_08a_Gerätemenge!$C$29:$C$94,0),MATCH($AG283,INP_VIS_08a_Gerätemenge!$D$12:$N$12,0))</f>
        <v>0</v>
      </c>
      <c r="AU283" s="454">
        <f>INDEX(INP_VIS_08a_Gerätemenge!$D$29:$N$94,MATCH(AU$2,INP_VIS_08a_Gerätemenge!$C$29:$C$94,0),MATCH($AG283,INP_VIS_08a_Gerätemenge!$D$12:$N$12,0))</f>
        <v>0</v>
      </c>
      <c r="AV283" s="454">
        <f>INDEX(INP_VIS_08a_Gerätemenge!$D$29:$N$94,MATCH(AV$2,INP_VIS_08a_Gerätemenge!$C$29:$C$94,0),MATCH($AG283,INP_VIS_08a_Gerätemenge!$D$12:$N$12,0))</f>
        <v>24</v>
      </c>
      <c r="AW283" s="454">
        <f>INDEX(INP_VIS_08a_Gerätemenge!$D$29:$N$94,MATCH(AW$2,INP_VIS_08a_Gerätemenge!$C$29:$C$94,0),MATCH($AG283,INP_VIS_08a_Gerätemenge!$D$12:$N$12,0))</f>
        <v>0</v>
      </c>
      <c r="AX283" s="454">
        <f>INDEX(INP_VIS_08a_Gerätemenge!$D$29:$N$94,MATCH(AX$2,INP_VIS_08a_Gerätemenge!$C$29:$C$94,0),MATCH($AG283,INP_VIS_08a_Gerätemenge!$D$12:$N$12,0))</f>
        <v>0</v>
      </c>
      <c r="AY283" s="454">
        <f>INDEX(INP_VIS_08a_Gerätemenge!$D$29:$N$94,MATCH(AY$2,INP_VIS_08a_Gerätemenge!$C$29:$C$94,0),MATCH($AG283,INP_VIS_08a_Gerätemenge!$D$12:$N$12,0))</f>
        <v>1</v>
      </c>
      <c r="AZ283" s="454">
        <f>INDEX(INP_VIS_08a_Gerätemenge!$D$29:$N$94,MATCH(AZ$2,INP_VIS_08a_Gerätemenge!$C$29:$C$94,0),MATCH($AG283,INP_VIS_08a_Gerätemenge!$D$12:$N$12,0))</f>
        <v>0</v>
      </c>
      <c r="BA283" s="454">
        <f>INDEX(INP_VIS_08a_Gerätemenge!$D$29:$N$94,MATCH(BA$2,INP_VIS_08a_Gerätemenge!$C$29:$C$94,0),MATCH($AG283,INP_VIS_08a_Gerätemenge!$D$12:$N$12,0))</f>
        <v>2</v>
      </c>
      <c r="BB283" s="454">
        <f>INDEX(INP_VIS_08a_Gerätemenge!$D$29:$N$94,MATCH(BB$2,INP_VIS_08a_Gerätemenge!$C$29:$C$94,0),MATCH($AG283,INP_VIS_08a_Gerätemenge!$D$12:$N$12,0))</f>
        <v>1</v>
      </c>
      <c r="BC283" s="454">
        <f>INDEX(INP_VIS_08a_Gerätemenge!$D$29:$N$94,MATCH(BC$2,INP_VIS_08a_Gerätemenge!$C$29:$C$94,0),MATCH($AG283,INP_VIS_08a_Gerätemenge!$D$12:$N$12,0))</f>
        <v>0</v>
      </c>
      <c r="BD283" s="454">
        <f>INDEX(INP_VIS_08a_Gerätemenge!$D$29:$N$94,MATCH(BD$2,INP_VIS_08a_Gerätemenge!$C$29:$C$94,0),MATCH($AG283,INP_VIS_08a_Gerätemenge!$D$12:$N$12,0))</f>
        <v>0</v>
      </c>
      <c r="BE283" s="454">
        <f>INDEX(INP_VIS_08a_Gerätemenge!$D$29:$N$94,MATCH(BE$2,INP_VIS_08a_Gerätemenge!$C$29:$C$94,0),MATCH($AG283,INP_VIS_08a_Gerätemenge!$D$12:$N$12,0))</f>
        <v>0</v>
      </c>
      <c r="BF283" s="454">
        <f>INDEX(INP_VIS_08a_Gerätemenge!$D$29:$N$94,MATCH(BF$2,INP_VIS_08a_Gerätemenge!$C$29:$C$94,0),MATCH($AG283,INP_VIS_08a_Gerätemenge!$D$12:$N$12,0))</f>
        <v>1</v>
      </c>
      <c r="BG283" s="454">
        <f>INDEX(INP_VIS_08a_Gerätemenge!$D$29:$N$94,MATCH(BG$2,INP_VIS_08a_Gerätemenge!$C$29:$C$94,0),MATCH($AG283,INP_VIS_08a_Gerätemenge!$D$12:$N$12,0))</f>
        <v>0</v>
      </c>
      <c r="BH283" s="454">
        <f>INDEX(INP_VIS_08a_Gerätemenge!$D$29:$N$94,MATCH(BH$2,INP_VIS_08a_Gerätemenge!$C$29:$C$94,0),MATCH($AG283,INP_VIS_08a_Gerätemenge!$D$12:$N$12,0))</f>
        <v>1</v>
      </c>
    </row>
    <row r="284" spans="1:60">
      <c r="A284" s="208">
        <v>3</v>
      </c>
      <c r="B284" s="209">
        <v>45119</v>
      </c>
      <c r="C284" s="208" t="s">
        <v>541</v>
      </c>
      <c r="D284" s="208" t="s">
        <v>582</v>
      </c>
      <c r="E284" s="208" t="s">
        <v>583</v>
      </c>
      <c r="F284" s="208" t="s">
        <v>474</v>
      </c>
      <c r="H284" s="208" t="s">
        <v>372</v>
      </c>
      <c r="I284" s="210" t="s">
        <v>471</v>
      </c>
      <c r="J284" s="210" t="s">
        <v>491</v>
      </c>
      <c r="K284" s="210">
        <v>167</v>
      </c>
      <c r="L284" s="210">
        <v>217</v>
      </c>
      <c r="M284" s="210">
        <v>0</v>
      </c>
      <c r="N284" s="210">
        <v>0</v>
      </c>
      <c r="O284" s="208" t="s">
        <v>292</v>
      </c>
      <c r="P284" s="208">
        <v>186</v>
      </c>
      <c r="Q284" s="208" t="s">
        <v>26</v>
      </c>
      <c r="R284" s="208">
        <v>3</v>
      </c>
      <c r="S284" s="209">
        <v>45119</v>
      </c>
      <c r="T284" s="208" t="s">
        <v>535</v>
      </c>
      <c r="U284" s="208" t="s">
        <v>582</v>
      </c>
      <c r="V284" s="208" t="s">
        <v>584</v>
      </c>
      <c r="W284" s="208" t="s">
        <v>474</v>
      </c>
      <c r="Y284" s="208" t="s">
        <v>372</v>
      </c>
      <c r="Z284" s="210" t="s">
        <v>490</v>
      </c>
      <c r="AA284" s="210" t="s">
        <v>491</v>
      </c>
      <c r="AB284" s="210">
        <v>167</v>
      </c>
      <c r="AC284" s="210">
        <v>217</v>
      </c>
      <c r="AD284" s="210">
        <v>0</v>
      </c>
      <c r="AE284" s="210">
        <v>0</v>
      </c>
      <c r="AF284" s="210" t="str">
        <f t="shared" si="32"/>
        <v/>
      </c>
      <c r="AG284" s="210">
        <f>VLOOKUP(O284,'Flugplan Summen'!$C$9:$N$33,12,0)</f>
        <v>320</v>
      </c>
      <c r="AH284" s="451">
        <f t="shared" si="33"/>
        <v>45119.40625</v>
      </c>
      <c r="AI284" s="451">
        <f t="shared" si="34"/>
        <v>45119.440972222226</v>
      </c>
      <c r="AJ284" s="451" t="str">
        <f t="shared" si="35"/>
        <v/>
      </c>
      <c r="AK284" s="451" t="str">
        <f t="shared" si="36"/>
        <v/>
      </c>
      <c r="AL284" s="451" t="str">
        <f t="shared" si="37"/>
        <v/>
      </c>
      <c r="AM284" s="451" t="str">
        <f t="shared" si="38"/>
        <v/>
      </c>
      <c r="AN284" s="203">
        <f t="shared" si="39"/>
        <v>1</v>
      </c>
      <c r="AO284" s="454">
        <f>INDEX(INP_VIS_08a_Gerätemenge!$D$29:$N$94,MATCH(AO$2,INP_VIS_08a_Gerätemenge!$C$29:$C$94,0),MATCH($AG284,INP_VIS_08a_Gerätemenge!$D$12:$N$12,0))</f>
        <v>0</v>
      </c>
      <c r="AP284" s="454">
        <f>INDEX(INP_VIS_08a_Gerätemenge!$D$29:$N$94,MATCH(AP$2,INP_VIS_08a_Gerätemenge!$C$29:$C$94,0),MATCH($AG284,INP_VIS_08a_Gerätemenge!$D$12:$N$12,0))</f>
        <v>3</v>
      </c>
      <c r="AQ284" s="454">
        <f>INDEX(INP_VIS_08a_Gerätemenge!$D$29:$N$94,MATCH(AQ$2,INP_VIS_08a_Gerätemenge!$C$29:$C$94,0),MATCH($AG284,INP_VIS_08a_Gerätemenge!$D$12:$N$12,0))</f>
        <v>1</v>
      </c>
      <c r="AR284" s="454">
        <f>INDEX(INP_VIS_08a_Gerätemenge!$D$29:$N$94,MATCH(AR$2,INP_VIS_08a_Gerätemenge!$C$29:$C$94,0),MATCH($AG284,INP_VIS_08a_Gerätemenge!$D$12:$N$12,0))</f>
        <v>0</v>
      </c>
      <c r="AS284" s="454">
        <f>INDEX(INP_VIS_08a_Gerätemenge!$D$29:$N$94,MATCH(AS$2,INP_VIS_08a_Gerätemenge!$C$29:$C$94,0),MATCH($AG284,INP_VIS_08a_Gerätemenge!$D$12:$N$12,0))</f>
        <v>0</v>
      </c>
      <c r="AT284" s="454">
        <f>INDEX(INP_VIS_08a_Gerätemenge!$D$29:$N$94,MATCH(AT$2,INP_VIS_08a_Gerätemenge!$C$29:$C$94,0),MATCH($AG284,INP_VIS_08a_Gerätemenge!$D$12:$N$12,0))</f>
        <v>0</v>
      </c>
      <c r="AU284" s="454">
        <f>INDEX(INP_VIS_08a_Gerätemenge!$D$29:$N$94,MATCH(AU$2,INP_VIS_08a_Gerätemenge!$C$29:$C$94,0),MATCH($AG284,INP_VIS_08a_Gerätemenge!$D$12:$N$12,0))</f>
        <v>0</v>
      </c>
      <c r="AV284" s="454">
        <f>INDEX(INP_VIS_08a_Gerätemenge!$D$29:$N$94,MATCH(AV$2,INP_VIS_08a_Gerätemenge!$C$29:$C$94,0),MATCH($AG284,INP_VIS_08a_Gerätemenge!$D$12:$N$12,0))</f>
        <v>20</v>
      </c>
      <c r="AW284" s="454">
        <f>INDEX(INP_VIS_08a_Gerätemenge!$D$29:$N$94,MATCH(AW$2,INP_VIS_08a_Gerätemenge!$C$29:$C$94,0),MATCH($AG284,INP_VIS_08a_Gerätemenge!$D$12:$N$12,0))</f>
        <v>0</v>
      </c>
      <c r="AX284" s="454">
        <f>INDEX(INP_VIS_08a_Gerätemenge!$D$29:$N$94,MATCH(AX$2,INP_VIS_08a_Gerätemenge!$C$29:$C$94,0),MATCH($AG284,INP_VIS_08a_Gerätemenge!$D$12:$N$12,0))</f>
        <v>0</v>
      </c>
      <c r="AY284" s="454">
        <f>INDEX(INP_VIS_08a_Gerätemenge!$D$29:$N$94,MATCH(AY$2,INP_VIS_08a_Gerätemenge!$C$29:$C$94,0),MATCH($AG284,INP_VIS_08a_Gerätemenge!$D$12:$N$12,0))</f>
        <v>0</v>
      </c>
      <c r="AZ284" s="454">
        <f>INDEX(INP_VIS_08a_Gerätemenge!$D$29:$N$94,MATCH(AZ$2,INP_VIS_08a_Gerätemenge!$C$29:$C$94,0),MATCH($AG284,INP_VIS_08a_Gerätemenge!$D$12:$N$12,0))</f>
        <v>0</v>
      </c>
      <c r="BA284" s="454">
        <f>INDEX(INP_VIS_08a_Gerätemenge!$D$29:$N$94,MATCH(BA$2,INP_VIS_08a_Gerätemenge!$C$29:$C$94,0),MATCH($AG284,INP_VIS_08a_Gerätemenge!$D$12:$N$12,0))</f>
        <v>0</v>
      </c>
      <c r="BB284" s="454">
        <f>INDEX(INP_VIS_08a_Gerätemenge!$D$29:$N$94,MATCH(BB$2,INP_VIS_08a_Gerätemenge!$C$29:$C$94,0),MATCH($AG284,INP_VIS_08a_Gerätemenge!$D$12:$N$12,0))</f>
        <v>1</v>
      </c>
      <c r="BC284" s="454">
        <f>INDEX(INP_VIS_08a_Gerätemenge!$D$29:$N$94,MATCH(BC$2,INP_VIS_08a_Gerätemenge!$C$29:$C$94,0),MATCH($AG284,INP_VIS_08a_Gerätemenge!$D$12:$N$12,0))</f>
        <v>0</v>
      </c>
      <c r="BD284" s="454">
        <f>INDEX(INP_VIS_08a_Gerätemenge!$D$29:$N$94,MATCH(BD$2,INP_VIS_08a_Gerätemenge!$C$29:$C$94,0),MATCH($AG284,INP_VIS_08a_Gerätemenge!$D$12:$N$12,0))</f>
        <v>0</v>
      </c>
      <c r="BE284" s="454">
        <f>INDEX(INP_VIS_08a_Gerätemenge!$D$29:$N$94,MATCH(BE$2,INP_VIS_08a_Gerätemenge!$C$29:$C$94,0),MATCH($AG284,INP_VIS_08a_Gerätemenge!$D$12:$N$12,0))</f>
        <v>0</v>
      </c>
      <c r="BF284" s="454">
        <f>INDEX(INP_VIS_08a_Gerätemenge!$D$29:$N$94,MATCH(BF$2,INP_VIS_08a_Gerätemenge!$C$29:$C$94,0),MATCH($AG284,INP_VIS_08a_Gerätemenge!$D$12:$N$12,0))</f>
        <v>1</v>
      </c>
      <c r="BG284" s="454">
        <f>INDEX(INP_VIS_08a_Gerätemenge!$D$29:$N$94,MATCH(BG$2,INP_VIS_08a_Gerätemenge!$C$29:$C$94,0),MATCH($AG284,INP_VIS_08a_Gerätemenge!$D$12:$N$12,0))</f>
        <v>0</v>
      </c>
      <c r="BH284" s="454">
        <f>INDEX(INP_VIS_08a_Gerätemenge!$D$29:$N$94,MATCH(BH$2,INP_VIS_08a_Gerätemenge!$C$29:$C$94,0),MATCH($AG284,INP_VIS_08a_Gerätemenge!$D$12:$N$12,0))</f>
        <v>1</v>
      </c>
    </row>
    <row r="285" spans="1:60">
      <c r="A285" s="208">
        <v>3</v>
      </c>
      <c r="B285" s="209">
        <v>45119</v>
      </c>
      <c r="C285" s="208" t="s">
        <v>585</v>
      </c>
      <c r="D285" s="208" t="s">
        <v>375</v>
      </c>
      <c r="E285" s="208" t="s">
        <v>586</v>
      </c>
      <c r="F285" s="208" t="s">
        <v>466</v>
      </c>
      <c r="H285" s="208" t="s">
        <v>372</v>
      </c>
      <c r="I285" s="210" t="s">
        <v>508</v>
      </c>
      <c r="J285" s="210" t="s">
        <v>479</v>
      </c>
      <c r="K285" s="210">
        <v>105</v>
      </c>
      <c r="L285" s="210">
        <v>53</v>
      </c>
      <c r="M285" s="210">
        <v>0</v>
      </c>
      <c r="N285" s="210">
        <v>0</v>
      </c>
      <c r="O285" s="208" t="s">
        <v>287</v>
      </c>
      <c r="P285" s="208">
        <v>150</v>
      </c>
      <c r="Q285" s="208" t="s">
        <v>26</v>
      </c>
      <c r="R285" s="208">
        <v>3</v>
      </c>
      <c r="S285" s="209">
        <v>45119</v>
      </c>
      <c r="T285" s="208" t="s">
        <v>599</v>
      </c>
      <c r="U285" s="208" t="s">
        <v>375</v>
      </c>
      <c r="V285" s="208" t="s">
        <v>1059</v>
      </c>
      <c r="W285" s="208" t="s">
        <v>408</v>
      </c>
      <c r="Y285" s="208" t="s">
        <v>372</v>
      </c>
      <c r="Z285" s="210" t="s">
        <v>449</v>
      </c>
      <c r="AA285" s="210" t="s">
        <v>479</v>
      </c>
      <c r="AB285" s="210">
        <v>135</v>
      </c>
      <c r="AC285" s="210">
        <v>122</v>
      </c>
      <c r="AD285" s="210">
        <v>0</v>
      </c>
      <c r="AE285" s="210">
        <v>0</v>
      </c>
      <c r="AF285" s="210" t="str">
        <f t="shared" si="32"/>
        <v/>
      </c>
      <c r="AG285" s="210">
        <f>VLOOKUP(O285,'Flugplan Summen'!$C$9:$N$33,12,0)</f>
        <v>319</v>
      </c>
      <c r="AH285" s="451">
        <f t="shared" si="33"/>
        <v>45119.409722222226</v>
      </c>
      <c r="AI285" s="451">
        <f t="shared" si="34"/>
        <v>45119.451388888891</v>
      </c>
      <c r="AJ285" s="451" t="str">
        <f t="shared" si="35"/>
        <v/>
      </c>
      <c r="AK285" s="451" t="str">
        <f t="shared" si="36"/>
        <v/>
      </c>
      <c r="AL285" s="451" t="str">
        <f t="shared" si="37"/>
        <v/>
      </c>
      <c r="AM285" s="451" t="str">
        <f t="shared" si="38"/>
        <v/>
      </c>
      <c r="AN285" s="203">
        <f t="shared" si="39"/>
        <v>1</v>
      </c>
      <c r="AO285" s="454">
        <f>INDEX(INP_VIS_08a_Gerätemenge!$D$29:$N$94,MATCH(AO$2,INP_VIS_08a_Gerätemenge!$C$29:$C$94,0),MATCH($AG285,INP_VIS_08a_Gerätemenge!$D$12:$N$12,0))</f>
        <v>0</v>
      </c>
      <c r="AP285" s="454">
        <f>INDEX(INP_VIS_08a_Gerätemenge!$D$29:$N$94,MATCH(AP$2,INP_VIS_08a_Gerätemenge!$C$29:$C$94,0),MATCH($AG285,INP_VIS_08a_Gerätemenge!$D$12:$N$12,0))</f>
        <v>3</v>
      </c>
      <c r="AQ285" s="454">
        <f>INDEX(INP_VIS_08a_Gerätemenge!$D$29:$N$94,MATCH(AQ$2,INP_VIS_08a_Gerätemenge!$C$29:$C$94,0),MATCH($AG285,INP_VIS_08a_Gerätemenge!$D$12:$N$12,0))</f>
        <v>1</v>
      </c>
      <c r="AR285" s="454">
        <f>INDEX(INP_VIS_08a_Gerätemenge!$D$29:$N$94,MATCH(AR$2,INP_VIS_08a_Gerätemenge!$C$29:$C$94,0),MATCH($AG285,INP_VIS_08a_Gerätemenge!$D$12:$N$12,0))</f>
        <v>0</v>
      </c>
      <c r="AS285" s="454">
        <f>INDEX(INP_VIS_08a_Gerätemenge!$D$29:$N$94,MATCH(AS$2,INP_VIS_08a_Gerätemenge!$C$29:$C$94,0),MATCH($AG285,INP_VIS_08a_Gerätemenge!$D$12:$N$12,0))</f>
        <v>0</v>
      </c>
      <c r="AT285" s="454">
        <f>INDEX(INP_VIS_08a_Gerätemenge!$D$29:$N$94,MATCH(AT$2,INP_VIS_08a_Gerätemenge!$C$29:$C$94,0),MATCH($AG285,INP_VIS_08a_Gerätemenge!$D$12:$N$12,0))</f>
        <v>0</v>
      </c>
      <c r="AU285" s="454">
        <f>INDEX(INP_VIS_08a_Gerätemenge!$D$29:$N$94,MATCH(AU$2,INP_VIS_08a_Gerätemenge!$C$29:$C$94,0),MATCH($AG285,INP_VIS_08a_Gerätemenge!$D$12:$N$12,0))</f>
        <v>0</v>
      </c>
      <c r="AV285" s="454">
        <f>INDEX(INP_VIS_08a_Gerätemenge!$D$29:$N$94,MATCH(AV$2,INP_VIS_08a_Gerätemenge!$C$29:$C$94,0),MATCH($AG285,INP_VIS_08a_Gerätemenge!$D$12:$N$12,0))</f>
        <v>12</v>
      </c>
      <c r="AW285" s="454">
        <f>INDEX(INP_VIS_08a_Gerätemenge!$D$29:$N$94,MATCH(AW$2,INP_VIS_08a_Gerätemenge!$C$29:$C$94,0),MATCH($AG285,INP_VIS_08a_Gerätemenge!$D$12:$N$12,0))</f>
        <v>0</v>
      </c>
      <c r="AX285" s="454">
        <f>INDEX(INP_VIS_08a_Gerätemenge!$D$29:$N$94,MATCH(AX$2,INP_VIS_08a_Gerätemenge!$C$29:$C$94,0),MATCH($AG285,INP_VIS_08a_Gerätemenge!$D$12:$N$12,0))</f>
        <v>0</v>
      </c>
      <c r="AY285" s="454">
        <f>INDEX(INP_VIS_08a_Gerätemenge!$D$29:$N$94,MATCH(AY$2,INP_VIS_08a_Gerätemenge!$C$29:$C$94,0),MATCH($AG285,INP_VIS_08a_Gerätemenge!$D$12:$N$12,0))</f>
        <v>1</v>
      </c>
      <c r="AZ285" s="454">
        <f>INDEX(INP_VIS_08a_Gerätemenge!$D$29:$N$94,MATCH(AZ$2,INP_VIS_08a_Gerätemenge!$C$29:$C$94,0),MATCH($AG285,INP_VIS_08a_Gerätemenge!$D$12:$N$12,0))</f>
        <v>2</v>
      </c>
      <c r="BA285" s="454">
        <f>INDEX(INP_VIS_08a_Gerätemenge!$D$29:$N$94,MATCH(BA$2,INP_VIS_08a_Gerätemenge!$C$29:$C$94,0),MATCH($AG285,INP_VIS_08a_Gerätemenge!$D$12:$N$12,0))</f>
        <v>0</v>
      </c>
      <c r="BB285" s="454">
        <f>INDEX(INP_VIS_08a_Gerätemenge!$D$29:$N$94,MATCH(BB$2,INP_VIS_08a_Gerätemenge!$C$29:$C$94,0),MATCH($AG285,INP_VIS_08a_Gerätemenge!$D$12:$N$12,0))</f>
        <v>1</v>
      </c>
      <c r="BC285" s="454">
        <f>INDEX(INP_VIS_08a_Gerätemenge!$D$29:$N$94,MATCH(BC$2,INP_VIS_08a_Gerätemenge!$C$29:$C$94,0),MATCH($AG285,INP_VIS_08a_Gerätemenge!$D$12:$N$12,0))</f>
        <v>0</v>
      </c>
      <c r="BD285" s="454">
        <f>INDEX(INP_VIS_08a_Gerätemenge!$D$29:$N$94,MATCH(BD$2,INP_VIS_08a_Gerätemenge!$C$29:$C$94,0),MATCH($AG285,INP_VIS_08a_Gerätemenge!$D$12:$N$12,0))</f>
        <v>0</v>
      </c>
      <c r="BE285" s="454">
        <f>INDEX(INP_VIS_08a_Gerätemenge!$D$29:$N$94,MATCH(BE$2,INP_VIS_08a_Gerätemenge!$C$29:$C$94,0),MATCH($AG285,INP_VIS_08a_Gerätemenge!$D$12:$N$12,0))</f>
        <v>0</v>
      </c>
      <c r="BF285" s="454">
        <f>INDEX(INP_VIS_08a_Gerätemenge!$D$29:$N$94,MATCH(BF$2,INP_VIS_08a_Gerätemenge!$C$29:$C$94,0),MATCH($AG285,INP_VIS_08a_Gerätemenge!$D$12:$N$12,0))</f>
        <v>1</v>
      </c>
      <c r="BG285" s="454">
        <f>INDEX(INP_VIS_08a_Gerätemenge!$D$29:$N$94,MATCH(BG$2,INP_VIS_08a_Gerätemenge!$C$29:$C$94,0),MATCH($AG285,INP_VIS_08a_Gerätemenge!$D$12:$N$12,0))</f>
        <v>0</v>
      </c>
      <c r="BH285" s="454">
        <f>INDEX(INP_VIS_08a_Gerätemenge!$D$29:$N$94,MATCH(BH$2,INP_VIS_08a_Gerätemenge!$C$29:$C$94,0),MATCH($AG285,INP_VIS_08a_Gerätemenge!$D$12:$N$12,0))</f>
        <v>1</v>
      </c>
    </row>
    <row r="286" spans="1:60">
      <c r="A286" s="208">
        <v>3</v>
      </c>
      <c r="B286" s="209">
        <v>45119</v>
      </c>
      <c r="C286" s="208" t="s">
        <v>554</v>
      </c>
      <c r="D286" s="208" t="s">
        <v>589</v>
      </c>
      <c r="E286" s="208" t="s">
        <v>558</v>
      </c>
      <c r="F286" s="208" t="s">
        <v>452</v>
      </c>
      <c r="H286" s="208" t="s">
        <v>372</v>
      </c>
      <c r="I286" s="210" t="s">
        <v>508</v>
      </c>
      <c r="J286" s="210" t="s">
        <v>433</v>
      </c>
      <c r="K286" s="210">
        <v>130</v>
      </c>
      <c r="L286" s="210">
        <v>65</v>
      </c>
      <c r="M286" s="210">
        <v>0</v>
      </c>
      <c r="N286" s="210">
        <v>0</v>
      </c>
      <c r="O286" s="208" t="s">
        <v>290</v>
      </c>
      <c r="P286" s="208">
        <v>186</v>
      </c>
      <c r="Q286" s="208" t="s">
        <v>26</v>
      </c>
      <c r="R286" s="208">
        <v>3</v>
      </c>
      <c r="S286" s="209">
        <v>45119</v>
      </c>
      <c r="T286" s="208" t="s">
        <v>535</v>
      </c>
      <c r="U286" s="208" t="s">
        <v>589</v>
      </c>
      <c r="V286" s="208" t="s">
        <v>590</v>
      </c>
      <c r="W286" s="208" t="s">
        <v>452</v>
      </c>
      <c r="Y286" s="208" t="s">
        <v>372</v>
      </c>
      <c r="Z286" s="210" t="s">
        <v>432</v>
      </c>
      <c r="AA286" s="210" t="s">
        <v>433</v>
      </c>
      <c r="AB286" s="210">
        <v>130</v>
      </c>
      <c r="AC286" s="210">
        <v>65</v>
      </c>
      <c r="AD286" s="210">
        <v>0</v>
      </c>
      <c r="AE286" s="210">
        <v>0</v>
      </c>
      <c r="AF286" s="210" t="str">
        <f t="shared" si="32"/>
        <v/>
      </c>
      <c r="AG286" s="210">
        <f>VLOOKUP(O286,'Flugplan Summen'!$C$9:$N$33,12,0)</f>
        <v>320</v>
      </c>
      <c r="AH286" s="451">
        <f t="shared" si="33"/>
        <v>45119.413194444445</v>
      </c>
      <c r="AI286" s="451">
        <f t="shared" si="34"/>
        <v>45119.440972222226</v>
      </c>
      <c r="AJ286" s="451" t="str">
        <f t="shared" si="35"/>
        <v/>
      </c>
      <c r="AK286" s="451" t="str">
        <f t="shared" si="36"/>
        <v/>
      </c>
      <c r="AL286" s="451" t="str">
        <f t="shared" si="37"/>
        <v/>
      </c>
      <c r="AM286" s="451" t="str">
        <f t="shared" si="38"/>
        <v/>
      </c>
      <c r="AN286" s="203">
        <f t="shared" si="39"/>
        <v>1</v>
      </c>
      <c r="AO286" s="454">
        <f>INDEX(INP_VIS_08a_Gerätemenge!$D$29:$N$94,MATCH(AO$2,INP_VIS_08a_Gerätemenge!$C$29:$C$94,0),MATCH($AG286,INP_VIS_08a_Gerätemenge!$D$12:$N$12,0))</f>
        <v>0</v>
      </c>
      <c r="AP286" s="454">
        <f>INDEX(INP_VIS_08a_Gerätemenge!$D$29:$N$94,MATCH(AP$2,INP_VIS_08a_Gerätemenge!$C$29:$C$94,0),MATCH($AG286,INP_VIS_08a_Gerätemenge!$D$12:$N$12,0))</f>
        <v>3</v>
      </c>
      <c r="AQ286" s="454">
        <f>INDEX(INP_VIS_08a_Gerätemenge!$D$29:$N$94,MATCH(AQ$2,INP_VIS_08a_Gerätemenge!$C$29:$C$94,0),MATCH($AG286,INP_VIS_08a_Gerätemenge!$D$12:$N$12,0))</f>
        <v>1</v>
      </c>
      <c r="AR286" s="454">
        <f>INDEX(INP_VIS_08a_Gerätemenge!$D$29:$N$94,MATCH(AR$2,INP_VIS_08a_Gerätemenge!$C$29:$C$94,0),MATCH($AG286,INP_VIS_08a_Gerätemenge!$D$12:$N$12,0))</f>
        <v>0</v>
      </c>
      <c r="AS286" s="454">
        <f>INDEX(INP_VIS_08a_Gerätemenge!$D$29:$N$94,MATCH(AS$2,INP_VIS_08a_Gerätemenge!$C$29:$C$94,0),MATCH($AG286,INP_VIS_08a_Gerätemenge!$D$12:$N$12,0))</f>
        <v>0</v>
      </c>
      <c r="AT286" s="454">
        <f>INDEX(INP_VIS_08a_Gerätemenge!$D$29:$N$94,MATCH(AT$2,INP_VIS_08a_Gerätemenge!$C$29:$C$94,0),MATCH($AG286,INP_VIS_08a_Gerätemenge!$D$12:$N$12,0))</f>
        <v>0</v>
      </c>
      <c r="AU286" s="454">
        <f>INDEX(INP_VIS_08a_Gerätemenge!$D$29:$N$94,MATCH(AU$2,INP_VIS_08a_Gerätemenge!$C$29:$C$94,0),MATCH($AG286,INP_VIS_08a_Gerätemenge!$D$12:$N$12,0))</f>
        <v>0</v>
      </c>
      <c r="AV286" s="454">
        <f>INDEX(INP_VIS_08a_Gerätemenge!$D$29:$N$94,MATCH(AV$2,INP_VIS_08a_Gerätemenge!$C$29:$C$94,0),MATCH($AG286,INP_VIS_08a_Gerätemenge!$D$12:$N$12,0))</f>
        <v>20</v>
      </c>
      <c r="AW286" s="454">
        <f>INDEX(INP_VIS_08a_Gerätemenge!$D$29:$N$94,MATCH(AW$2,INP_VIS_08a_Gerätemenge!$C$29:$C$94,0),MATCH($AG286,INP_VIS_08a_Gerätemenge!$D$12:$N$12,0))</f>
        <v>0</v>
      </c>
      <c r="AX286" s="454">
        <f>INDEX(INP_VIS_08a_Gerätemenge!$D$29:$N$94,MATCH(AX$2,INP_VIS_08a_Gerätemenge!$C$29:$C$94,0),MATCH($AG286,INP_VIS_08a_Gerätemenge!$D$12:$N$12,0))</f>
        <v>0</v>
      </c>
      <c r="AY286" s="454">
        <f>INDEX(INP_VIS_08a_Gerätemenge!$D$29:$N$94,MATCH(AY$2,INP_VIS_08a_Gerätemenge!$C$29:$C$94,0),MATCH($AG286,INP_VIS_08a_Gerätemenge!$D$12:$N$12,0))</f>
        <v>0</v>
      </c>
      <c r="AZ286" s="454">
        <f>INDEX(INP_VIS_08a_Gerätemenge!$D$29:$N$94,MATCH(AZ$2,INP_VIS_08a_Gerätemenge!$C$29:$C$94,0),MATCH($AG286,INP_VIS_08a_Gerätemenge!$D$12:$N$12,0))</f>
        <v>0</v>
      </c>
      <c r="BA286" s="454">
        <f>INDEX(INP_VIS_08a_Gerätemenge!$D$29:$N$94,MATCH(BA$2,INP_VIS_08a_Gerätemenge!$C$29:$C$94,0),MATCH($AG286,INP_VIS_08a_Gerätemenge!$D$12:$N$12,0))</f>
        <v>0</v>
      </c>
      <c r="BB286" s="454">
        <f>INDEX(INP_VIS_08a_Gerätemenge!$D$29:$N$94,MATCH(BB$2,INP_VIS_08a_Gerätemenge!$C$29:$C$94,0),MATCH($AG286,INP_VIS_08a_Gerätemenge!$D$12:$N$12,0))</f>
        <v>1</v>
      </c>
      <c r="BC286" s="454">
        <f>INDEX(INP_VIS_08a_Gerätemenge!$D$29:$N$94,MATCH(BC$2,INP_VIS_08a_Gerätemenge!$C$29:$C$94,0),MATCH($AG286,INP_VIS_08a_Gerätemenge!$D$12:$N$12,0))</f>
        <v>0</v>
      </c>
      <c r="BD286" s="454">
        <f>INDEX(INP_VIS_08a_Gerätemenge!$D$29:$N$94,MATCH(BD$2,INP_VIS_08a_Gerätemenge!$C$29:$C$94,0),MATCH($AG286,INP_VIS_08a_Gerätemenge!$D$12:$N$12,0))</f>
        <v>0</v>
      </c>
      <c r="BE286" s="454">
        <f>INDEX(INP_VIS_08a_Gerätemenge!$D$29:$N$94,MATCH(BE$2,INP_VIS_08a_Gerätemenge!$C$29:$C$94,0),MATCH($AG286,INP_VIS_08a_Gerätemenge!$D$12:$N$12,0))</f>
        <v>0</v>
      </c>
      <c r="BF286" s="454">
        <f>INDEX(INP_VIS_08a_Gerätemenge!$D$29:$N$94,MATCH(BF$2,INP_VIS_08a_Gerätemenge!$C$29:$C$94,0),MATCH($AG286,INP_VIS_08a_Gerätemenge!$D$12:$N$12,0))</f>
        <v>1</v>
      </c>
      <c r="BG286" s="454">
        <f>INDEX(INP_VIS_08a_Gerätemenge!$D$29:$N$94,MATCH(BG$2,INP_VIS_08a_Gerätemenge!$C$29:$C$94,0),MATCH($AG286,INP_VIS_08a_Gerätemenge!$D$12:$N$12,0))</f>
        <v>0</v>
      </c>
      <c r="BH286" s="454">
        <f>INDEX(INP_VIS_08a_Gerätemenge!$D$29:$N$94,MATCH(BH$2,INP_VIS_08a_Gerätemenge!$C$29:$C$94,0),MATCH($AG286,INP_VIS_08a_Gerätemenge!$D$12:$N$12,0))</f>
        <v>1</v>
      </c>
    </row>
    <row r="287" spans="1:60">
      <c r="A287" s="208">
        <v>3</v>
      </c>
      <c r="B287" s="209">
        <v>45119</v>
      </c>
      <c r="C287" s="208" t="s">
        <v>563</v>
      </c>
      <c r="D287" s="208" t="s">
        <v>481</v>
      </c>
      <c r="E287" s="208" t="s">
        <v>598</v>
      </c>
      <c r="F287" s="208" t="s">
        <v>483</v>
      </c>
      <c r="H287" s="208" t="s">
        <v>372</v>
      </c>
      <c r="I287" s="210" t="s">
        <v>498</v>
      </c>
      <c r="J287" s="210" t="s">
        <v>485</v>
      </c>
      <c r="K287" s="210">
        <v>162</v>
      </c>
      <c r="L287" s="210">
        <v>211</v>
      </c>
      <c r="M287" s="210">
        <v>1400</v>
      </c>
      <c r="N287" s="210">
        <v>0</v>
      </c>
      <c r="O287" s="208" t="s">
        <v>295</v>
      </c>
      <c r="P287" s="208">
        <v>180</v>
      </c>
      <c r="Q287" s="208" t="s">
        <v>509</v>
      </c>
      <c r="R287" s="208">
        <v>3</v>
      </c>
      <c r="S287" s="209">
        <v>45119</v>
      </c>
      <c r="T287" s="208" t="s">
        <v>599</v>
      </c>
      <c r="U287" s="208" t="s">
        <v>481</v>
      </c>
      <c r="V287" s="208" t="s">
        <v>600</v>
      </c>
      <c r="W287" s="208" t="s">
        <v>483</v>
      </c>
      <c r="Y287" s="208" t="s">
        <v>372</v>
      </c>
      <c r="Z287" s="210" t="s">
        <v>671</v>
      </c>
      <c r="AA287" s="210" t="s">
        <v>485</v>
      </c>
      <c r="AB287" s="210">
        <v>162</v>
      </c>
      <c r="AC287" s="210">
        <v>211</v>
      </c>
      <c r="AD287" s="210">
        <v>1400</v>
      </c>
      <c r="AE287" s="210">
        <v>0</v>
      </c>
      <c r="AF287" s="210" t="str">
        <f t="shared" si="32"/>
        <v/>
      </c>
      <c r="AG287" s="210">
        <f>VLOOKUP(O287,'Flugplan Summen'!$C$9:$N$33,12,0)</f>
        <v>320</v>
      </c>
      <c r="AH287" s="451">
        <f t="shared" si="33"/>
        <v>45119.416666666672</v>
      </c>
      <c r="AI287" s="451">
        <f t="shared" si="34"/>
        <v>45119.451388888891</v>
      </c>
      <c r="AJ287" s="451" t="str">
        <f t="shared" si="35"/>
        <v/>
      </c>
      <c r="AK287" s="451" t="str">
        <f t="shared" si="36"/>
        <v/>
      </c>
      <c r="AL287" s="451" t="str">
        <f t="shared" si="37"/>
        <v/>
      </c>
      <c r="AM287" s="451" t="str">
        <f t="shared" si="38"/>
        <v/>
      </c>
      <c r="AN287" s="203">
        <f t="shared" si="39"/>
        <v>1</v>
      </c>
      <c r="AO287" s="454">
        <f>INDEX(INP_VIS_08a_Gerätemenge!$D$29:$N$94,MATCH(AO$2,INP_VIS_08a_Gerätemenge!$C$29:$C$94,0),MATCH($AG287,INP_VIS_08a_Gerätemenge!$D$12:$N$12,0))</f>
        <v>0</v>
      </c>
      <c r="AP287" s="454">
        <f>INDEX(INP_VIS_08a_Gerätemenge!$D$29:$N$94,MATCH(AP$2,INP_VIS_08a_Gerätemenge!$C$29:$C$94,0),MATCH($AG287,INP_VIS_08a_Gerätemenge!$D$12:$N$12,0))</f>
        <v>3</v>
      </c>
      <c r="AQ287" s="454">
        <f>INDEX(INP_VIS_08a_Gerätemenge!$D$29:$N$94,MATCH(AQ$2,INP_VIS_08a_Gerätemenge!$C$29:$C$94,0),MATCH($AG287,INP_VIS_08a_Gerätemenge!$D$12:$N$12,0))</f>
        <v>1</v>
      </c>
      <c r="AR287" s="454">
        <f>INDEX(INP_VIS_08a_Gerätemenge!$D$29:$N$94,MATCH(AR$2,INP_VIS_08a_Gerätemenge!$C$29:$C$94,0),MATCH($AG287,INP_VIS_08a_Gerätemenge!$D$12:$N$12,0))</f>
        <v>0</v>
      </c>
      <c r="AS287" s="454">
        <f>INDEX(INP_VIS_08a_Gerätemenge!$D$29:$N$94,MATCH(AS$2,INP_VIS_08a_Gerätemenge!$C$29:$C$94,0),MATCH($AG287,INP_VIS_08a_Gerätemenge!$D$12:$N$12,0))</f>
        <v>0</v>
      </c>
      <c r="AT287" s="454">
        <f>INDEX(INP_VIS_08a_Gerätemenge!$D$29:$N$94,MATCH(AT$2,INP_VIS_08a_Gerätemenge!$C$29:$C$94,0),MATCH($AG287,INP_VIS_08a_Gerätemenge!$D$12:$N$12,0))</f>
        <v>0</v>
      </c>
      <c r="AU287" s="454">
        <f>INDEX(INP_VIS_08a_Gerätemenge!$D$29:$N$94,MATCH(AU$2,INP_VIS_08a_Gerätemenge!$C$29:$C$94,0),MATCH($AG287,INP_VIS_08a_Gerätemenge!$D$12:$N$12,0))</f>
        <v>0</v>
      </c>
      <c r="AV287" s="454">
        <f>INDEX(INP_VIS_08a_Gerätemenge!$D$29:$N$94,MATCH(AV$2,INP_VIS_08a_Gerätemenge!$C$29:$C$94,0),MATCH($AG287,INP_VIS_08a_Gerätemenge!$D$12:$N$12,0))</f>
        <v>20</v>
      </c>
      <c r="AW287" s="454">
        <f>INDEX(INP_VIS_08a_Gerätemenge!$D$29:$N$94,MATCH(AW$2,INP_VIS_08a_Gerätemenge!$C$29:$C$94,0),MATCH($AG287,INP_VIS_08a_Gerätemenge!$D$12:$N$12,0))</f>
        <v>0</v>
      </c>
      <c r="AX287" s="454">
        <f>INDEX(INP_VIS_08a_Gerätemenge!$D$29:$N$94,MATCH(AX$2,INP_VIS_08a_Gerätemenge!$C$29:$C$94,0),MATCH($AG287,INP_VIS_08a_Gerätemenge!$D$12:$N$12,0))</f>
        <v>0</v>
      </c>
      <c r="AY287" s="454">
        <f>INDEX(INP_VIS_08a_Gerätemenge!$D$29:$N$94,MATCH(AY$2,INP_VIS_08a_Gerätemenge!$C$29:$C$94,0),MATCH($AG287,INP_VIS_08a_Gerätemenge!$D$12:$N$12,0))</f>
        <v>0</v>
      </c>
      <c r="AZ287" s="454">
        <f>INDEX(INP_VIS_08a_Gerätemenge!$D$29:$N$94,MATCH(AZ$2,INP_VIS_08a_Gerätemenge!$C$29:$C$94,0),MATCH($AG287,INP_VIS_08a_Gerätemenge!$D$12:$N$12,0))</f>
        <v>0</v>
      </c>
      <c r="BA287" s="454">
        <f>INDEX(INP_VIS_08a_Gerätemenge!$D$29:$N$94,MATCH(BA$2,INP_VIS_08a_Gerätemenge!$C$29:$C$94,0),MATCH($AG287,INP_VIS_08a_Gerätemenge!$D$12:$N$12,0))</f>
        <v>0</v>
      </c>
      <c r="BB287" s="454">
        <f>INDEX(INP_VIS_08a_Gerätemenge!$D$29:$N$94,MATCH(BB$2,INP_VIS_08a_Gerätemenge!$C$29:$C$94,0),MATCH($AG287,INP_VIS_08a_Gerätemenge!$D$12:$N$12,0))</f>
        <v>1</v>
      </c>
      <c r="BC287" s="454">
        <f>INDEX(INP_VIS_08a_Gerätemenge!$D$29:$N$94,MATCH(BC$2,INP_VIS_08a_Gerätemenge!$C$29:$C$94,0),MATCH($AG287,INP_VIS_08a_Gerätemenge!$D$12:$N$12,0))</f>
        <v>0</v>
      </c>
      <c r="BD287" s="454">
        <f>INDEX(INP_VIS_08a_Gerätemenge!$D$29:$N$94,MATCH(BD$2,INP_VIS_08a_Gerätemenge!$C$29:$C$94,0),MATCH($AG287,INP_VIS_08a_Gerätemenge!$D$12:$N$12,0))</f>
        <v>0</v>
      </c>
      <c r="BE287" s="454">
        <f>INDEX(INP_VIS_08a_Gerätemenge!$D$29:$N$94,MATCH(BE$2,INP_VIS_08a_Gerätemenge!$C$29:$C$94,0),MATCH($AG287,INP_VIS_08a_Gerätemenge!$D$12:$N$12,0))</f>
        <v>0</v>
      </c>
      <c r="BF287" s="454">
        <f>INDEX(INP_VIS_08a_Gerätemenge!$D$29:$N$94,MATCH(BF$2,INP_VIS_08a_Gerätemenge!$C$29:$C$94,0),MATCH($AG287,INP_VIS_08a_Gerätemenge!$D$12:$N$12,0))</f>
        <v>1</v>
      </c>
      <c r="BG287" s="454">
        <f>INDEX(INP_VIS_08a_Gerätemenge!$D$29:$N$94,MATCH(BG$2,INP_VIS_08a_Gerätemenge!$C$29:$C$94,0),MATCH($AG287,INP_VIS_08a_Gerätemenge!$D$12:$N$12,0))</f>
        <v>0</v>
      </c>
      <c r="BH287" s="454">
        <f>INDEX(INP_VIS_08a_Gerätemenge!$D$29:$N$94,MATCH(BH$2,INP_VIS_08a_Gerätemenge!$C$29:$C$94,0),MATCH($AG287,INP_VIS_08a_Gerätemenge!$D$12:$N$12,0))</f>
        <v>1</v>
      </c>
    </row>
    <row r="288" spans="1:60">
      <c r="A288" s="208">
        <v>3</v>
      </c>
      <c r="B288" s="209">
        <v>45119</v>
      </c>
      <c r="C288" s="208" t="s">
        <v>563</v>
      </c>
      <c r="D288" s="208" t="s">
        <v>392</v>
      </c>
      <c r="E288" s="208" t="s">
        <v>594</v>
      </c>
      <c r="F288" s="208" t="s">
        <v>403</v>
      </c>
      <c r="H288" s="208" t="s">
        <v>372</v>
      </c>
      <c r="I288" s="210" t="s">
        <v>502</v>
      </c>
      <c r="J288" s="210" t="s">
        <v>405</v>
      </c>
      <c r="K288" s="210">
        <v>83</v>
      </c>
      <c r="L288" s="210">
        <v>66</v>
      </c>
      <c r="M288" s="210">
        <v>0</v>
      </c>
      <c r="N288" s="210">
        <v>0</v>
      </c>
      <c r="O288" s="208" t="s">
        <v>287</v>
      </c>
      <c r="P288" s="208">
        <v>138</v>
      </c>
      <c r="Q288" s="208" t="s">
        <v>26</v>
      </c>
      <c r="R288" s="208">
        <v>3</v>
      </c>
      <c r="S288" s="209">
        <v>45119</v>
      </c>
      <c r="T288" s="208" t="s">
        <v>592</v>
      </c>
      <c r="U288" s="208" t="s">
        <v>392</v>
      </c>
      <c r="V288" s="208" t="s">
        <v>595</v>
      </c>
      <c r="W288" s="208" t="s">
        <v>403</v>
      </c>
      <c r="Y288" s="208" t="s">
        <v>372</v>
      </c>
      <c r="Z288" s="210" t="s">
        <v>404</v>
      </c>
      <c r="AA288" s="210" t="s">
        <v>405</v>
      </c>
      <c r="AB288" s="210">
        <v>83</v>
      </c>
      <c r="AC288" s="210">
        <v>66</v>
      </c>
      <c r="AD288" s="210">
        <v>0</v>
      </c>
      <c r="AE288" s="210">
        <v>0</v>
      </c>
      <c r="AF288" s="210" t="str">
        <f t="shared" si="32"/>
        <v/>
      </c>
      <c r="AG288" s="210">
        <f>VLOOKUP(O288,'Flugplan Summen'!$C$9:$N$33,12,0)</f>
        <v>319</v>
      </c>
      <c r="AH288" s="451">
        <f t="shared" si="33"/>
        <v>45119.416666666672</v>
      </c>
      <c r="AI288" s="451">
        <f t="shared" si="34"/>
        <v>45119.444444444445</v>
      </c>
      <c r="AJ288" s="451" t="str">
        <f t="shared" si="35"/>
        <v/>
      </c>
      <c r="AK288" s="451" t="str">
        <f t="shared" si="36"/>
        <v/>
      </c>
      <c r="AL288" s="451" t="str">
        <f t="shared" si="37"/>
        <v/>
      </c>
      <c r="AM288" s="451" t="str">
        <f t="shared" si="38"/>
        <v/>
      </c>
      <c r="AN288" s="203">
        <f t="shared" si="39"/>
        <v>1</v>
      </c>
      <c r="AO288" s="454">
        <f>INDEX(INP_VIS_08a_Gerätemenge!$D$29:$N$94,MATCH(AO$2,INP_VIS_08a_Gerätemenge!$C$29:$C$94,0),MATCH($AG288,INP_VIS_08a_Gerätemenge!$D$12:$N$12,0))</f>
        <v>0</v>
      </c>
      <c r="AP288" s="454">
        <f>INDEX(INP_VIS_08a_Gerätemenge!$D$29:$N$94,MATCH(AP$2,INP_VIS_08a_Gerätemenge!$C$29:$C$94,0),MATCH($AG288,INP_VIS_08a_Gerätemenge!$D$12:$N$12,0))</f>
        <v>3</v>
      </c>
      <c r="AQ288" s="454">
        <f>INDEX(INP_VIS_08a_Gerätemenge!$D$29:$N$94,MATCH(AQ$2,INP_VIS_08a_Gerätemenge!$C$29:$C$94,0),MATCH($AG288,INP_VIS_08a_Gerätemenge!$D$12:$N$12,0))</f>
        <v>1</v>
      </c>
      <c r="AR288" s="454">
        <f>INDEX(INP_VIS_08a_Gerätemenge!$D$29:$N$94,MATCH(AR$2,INP_VIS_08a_Gerätemenge!$C$29:$C$94,0),MATCH($AG288,INP_VIS_08a_Gerätemenge!$D$12:$N$12,0))</f>
        <v>0</v>
      </c>
      <c r="AS288" s="454">
        <f>INDEX(INP_VIS_08a_Gerätemenge!$D$29:$N$94,MATCH(AS$2,INP_VIS_08a_Gerätemenge!$C$29:$C$94,0),MATCH($AG288,INP_VIS_08a_Gerätemenge!$D$12:$N$12,0))</f>
        <v>0</v>
      </c>
      <c r="AT288" s="454">
        <f>INDEX(INP_VIS_08a_Gerätemenge!$D$29:$N$94,MATCH(AT$2,INP_VIS_08a_Gerätemenge!$C$29:$C$94,0),MATCH($AG288,INP_VIS_08a_Gerätemenge!$D$12:$N$12,0))</f>
        <v>0</v>
      </c>
      <c r="AU288" s="454">
        <f>INDEX(INP_VIS_08a_Gerätemenge!$D$29:$N$94,MATCH(AU$2,INP_VIS_08a_Gerätemenge!$C$29:$C$94,0),MATCH($AG288,INP_VIS_08a_Gerätemenge!$D$12:$N$12,0))</f>
        <v>0</v>
      </c>
      <c r="AV288" s="454">
        <f>INDEX(INP_VIS_08a_Gerätemenge!$D$29:$N$94,MATCH(AV$2,INP_VIS_08a_Gerätemenge!$C$29:$C$94,0),MATCH($AG288,INP_VIS_08a_Gerätemenge!$D$12:$N$12,0))</f>
        <v>12</v>
      </c>
      <c r="AW288" s="454">
        <f>INDEX(INP_VIS_08a_Gerätemenge!$D$29:$N$94,MATCH(AW$2,INP_VIS_08a_Gerätemenge!$C$29:$C$94,0),MATCH($AG288,INP_VIS_08a_Gerätemenge!$D$12:$N$12,0))</f>
        <v>0</v>
      </c>
      <c r="AX288" s="454">
        <f>INDEX(INP_VIS_08a_Gerätemenge!$D$29:$N$94,MATCH(AX$2,INP_VIS_08a_Gerätemenge!$C$29:$C$94,0),MATCH($AG288,INP_VIS_08a_Gerätemenge!$D$12:$N$12,0))</f>
        <v>0</v>
      </c>
      <c r="AY288" s="454">
        <f>INDEX(INP_VIS_08a_Gerätemenge!$D$29:$N$94,MATCH(AY$2,INP_VIS_08a_Gerätemenge!$C$29:$C$94,0),MATCH($AG288,INP_VIS_08a_Gerätemenge!$D$12:$N$12,0))</f>
        <v>1</v>
      </c>
      <c r="AZ288" s="454">
        <f>INDEX(INP_VIS_08a_Gerätemenge!$D$29:$N$94,MATCH(AZ$2,INP_VIS_08a_Gerätemenge!$C$29:$C$94,0),MATCH($AG288,INP_VIS_08a_Gerätemenge!$D$12:$N$12,0))</f>
        <v>2</v>
      </c>
      <c r="BA288" s="454">
        <f>INDEX(INP_VIS_08a_Gerätemenge!$D$29:$N$94,MATCH(BA$2,INP_VIS_08a_Gerätemenge!$C$29:$C$94,0),MATCH($AG288,INP_VIS_08a_Gerätemenge!$D$12:$N$12,0))</f>
        <v>0</v>
      </c>
      <c r="BB288" s="454">
        <f>INDEX(INP_VIS_08a_Gerätemenge!$D$29:$N$94,MATCH(BB$2,INP_VIS_08a_Gerätemenge!$C$29:$C$94,0),MATCH($AG288,INP_VIS_08a_Gerätemenge!$D$12:$N$12,0))</f>
        <v>1</v>
      </c>
      <c r="BC288" s="454">
        <f>INDEX(INP_VIS_08a_Gerätemenge!$D$29:$N$94,MATCH(BC$2,INP_VIS_08a_Gerätemenge!$C$29:$C$94,0),MATCH($AG288,INP_VIS_08a_Gerätemenge!$D$12:$N$12,0))</f>
        <v>0</v>
      </c>
      <c r="BD288" s="454">
        <f>INDEX(INP_VIS_08a_Gerätemenge!$D$29:$N$94,MATCH(BD$2,INP_VIS_08a_Gerätemenge!$C$29:$C$94,0),MATCH($AG288,INP_VIS_08a_Gerätemenge!$D$12:$N$12,0))</f>
        <v>0</v>
      </c>
      <c r="BE288" s="454">
        <f>INDEX(INP_VIS_08a_Gerätemenge!$D$29:$N$94,MATCH(BE$2,INP_VIS_08a_Gerätemenge!$C$29:$C$94,0),MATCH($AG288,INP_VIS_08a_Gerätemenge!$D$12:$N$12,0))</f>
        <v>0</v>
      </c>
      <c r="BF288" s="454">
        <f>INDEX(INP_VIS_08a_Gerätemenge!$D$29:$N$94,MATCH(BF$2,INP_VIS_08a_Gerätemenge!$C$29:$C$94,0),MATCH($AG288,INP_VIS_08a_Gerätemenge!$D$12:$N$12,0))</f>
        <v>1</v>
      </c>
      <c r="BG288" s="454">
        <f>INDEX(INP_VIS_08a_Gerätemenge!$D$29:$N$94,MATCH(BG$2,INP_VIS_08a_Gerätemenge!$C$29:$C$94,0),MATCH($AG288,INP_VIS_08a_Gerätemenge!$D$12:$N$12,0))</f>
        <v>0</v>
      </c>
      <c r="BH288" s="454">
        <f>INDEX(INP_VIS_08a_Gerätemenge!$D$29:$N$94,MATCH(BH$2,INP_VIS_08a_Gerätemenge!$C$29:$C$94,0),MATCH($AG288,INP_VIS_08a_Gerätemenge!$D$12:$N$12,0))</f>
        <v>1</v>
      </c>
    </row>
    <row r="289" spans="1:60">
      <c r="A289" s="208">
        <v>3</v>
      </c>
      <c r="B289" s="209">
        <v>45119</v>
      </c>
      <c r="C289" s="208" t="s">
        <v>563</v>
      </c>
      <c r="D289" s="208" t="s">
        <v>375</v>
      </c>
      <c r="E289" s="208" t="s">
        <v>596</v>
      </c>
      <c r="F289" s="208" t="s">
        <v>423</v>
      </c>
      <c r="H289" s="208" t="s">
        <v>372</v>
      </c>
      <c r="I289" s="210" t="s">
        <v>502</v>
      </c>
      <c r="J289" s="210" t="s">
        <v>464</v>
      </c>
      <c r="K289" s="210">
        <v>105</v>
      </c>
      <c r="L289" s="210">
        <v>53</v>
      </c>
      <c r="M289" s="210">
        <v>0</v>
      </c>
      <c r="N289" s="210">
        <v>0</v>
      </c>
      <c r="O289" s="208" t="s">
        <v>287</v>
      </c>
      <c r="P289" s="208">
        <v>150</v>
      </c>
      <c r="Q289" s="208" t="s">
        <v>26</v>
      </c>
      <c r="R289" s="208">
        <v>3</v>
      </c>
      <c r="S289" s="209">
        <v>45119</v>
      </c>
      <c r="T289" s="208" t="s">
        <v>535</v>
      </c>
      <c r="U289" s="208" t="s">
        <v>375</v>
      </c>
      <c r="V289" s="208" t="s">
        <v>861</v>
      </c>
      <c r="W289" s="208" t="s">
        <v>462</v>
      </c>
      <c r="Y289" s="208" t="s">
        <v>372</v>
      </c>
      <c r="Z289" s="210" t="s">
        <v>463</v>
      </c>
      <c r="AA289" s="210" t="s">
        <v>464</v>
      </c>
      <c r="AB289" s="210">
        <v>90</v>
      </c>
      <c r="AC289" s="210">
        <v>36</v>
      </c>
      <c r="AD289" s="210">
        <v>0</v>
      </c>
      <c r="AE289" s="210">
        <v>0</v>
      </c>
      <c r="AF289" s="210" t="str">
        <f t="shared" si="32"/>
        <v/>
      </c>
      <c r="AG289" s="210">
        <f>VLOOKUP(O289,'Flugplan Summen'!$C$9:$N$33,12,0)</f>
        <v>319</v>
      </c>
      <c r="AH289" s="451">
        <f t="shared" si="33"/>
        <v>45119.416666666672</v>
      </c>
      <c r="AI289" s="451">
        <f t="shared" si="34"/>
        <v>45119.440972222226</v>
      </c>
      <c r="AJ289" s="451" t="str">
        <f t="shared" si="35"/>
        <v/>
      </c>
      <c r="AK289" s="451" t="str">
        <f t="shared" si="36"/>
        <v/>
      </c>
      <c r="AL289" s="451" t="str">
        <f t="shared" si="37"/>
        <v/>
      </c>
      <c r="AM289" s="451" t="str">
        <f t="shared" si="38"/>
        <v/>
      </c>
      <c r="AN289" s="203">
        <f t="shared" si="39"/>
        <v>1</v>
      </c>
      <c r="AO289" s="454">
        <f>INDEX(INP_VIS_08a_Gerätemenge!$D$29:$N$94,MATCH(AO$2,INP_VIS_08a_Gerätemenge!$C$29:$C$94,0),MATCH($AG289,INP_VIS_08a_Gerätemenge!$D$12:$N$12,0))</f>
        <v>0</v>
      </c>
      <c r="AP289" s="454">
        <f>INDEX(INP_VIS_08a_Gerätemenge!$D$29:$N$94,MATCH(AP$2,INP_VIS_08a_Gerätemenge!$C$29:$C$94,0),MATCH($AG289,INP_VIS_08a_Gerätemenge!$D$12:$N$12,0))</f>
        <v>3</v>
      </c>
      <c r="AQ289" s="454">
        <f>INDEX(INP_VIS_08a_Gerätemenge!$D$29:$N$94,MATCH(AQ$2,INP_VIS_08a_Gerätemenge!$C$29:$C$94,0),MATCH($AG289,INP_VIS_08a_Gerätemenge!$D$12:$N$12,0))</f>
        <v>1</v>
      </c>
      <c r="AR289" s="454">
        <f>INDEX(INP_VIS_08a_Gerätemenge!$D$29:$N$94,MATCH(AR$2,INP_VIS_08a_Gerätemenge!$C$29:$C$94,0),MATCH($AG289,INP_VIS_08a_Gerätemenge!$D$12:$N$12,0))</f>
        <v>0</v>
      </c>
      <c r="AS289" s="454">
        <f>INDEX(INP_VIS_08a_Gerätemenge!$D$29:$N$94,MATCH(AS$2,INP_VIS_08a_Gerätemenge!$C$29:$C$94,0),MATCH($AG289,INP_VIS_08a_Gerätemenge!$D$12:$N$12,0))</f>
        <v>0</v>
      </c>
      <c r="AT289" s="454">
        <f>INDEX(INP_VIS_08a_Gerätemenge!$D$29:$N$94,MATCH(AT$2,INP_VIS_08a_Gerätemenge!$C$29:$C$94,0),MATCH($AG289,INP_VIS_08a_Gerätemenge!$D$12:$N$12,0))</f>
        <v>0</v>
      </c>
      <c r="AU289" s="454">
        <f>INDEX(INP_VIS_08a_Gerätemenge!$D$29:$N$94,MATCH(AU$2,INP_VIS_08a_Gerätemenge!$C$29:$C$94,0),MATCH($AG289,INP_VIS_08a_Gerätemenge!$D$12:$N$12,0))</f>
        <v>0</v>
      </c>
      <c r="AV289" s="454">
        <f>INDEX(INP_VIS_08a_Gerätemenge!$D$29:$N$94,MATCH(AV$2,INP_VIS_08a_Gerätemenge!$C$29:$C$94,0),MATCH($AG289,INP_VIS_08a_Gerätemenge!$D$12:$N$12,0))</f>
        <v>12</v>
      </c>
      <c r="AW289" s="454">
        <f>INDEX(INP_VIS_08a_Gerätemenge!$D$29:$N$94,MATCH(AW$2,INP_VIS_08a_Gerätemenge!$C$29:$C$94,0),MATCH($AG289,INP_VIS_08a_Gerätemenge!$D$12:$N$12,0))</f>
        <v>0</v>
      </c>
      <c r="AX289" s="454">
        <f>INDEX(INP_VIS_08a_Gerätemenge!$D$29:$N$94,MATCH(AX$2,INP_VIS_08a_Gerätemenge!$C$29:$C$94,0),MATCH($AG289,INP_VIS_08a_Gerätemenge!$D$12:$N$12,0))</f>
        <v>0</v>
      </c>
      <c r="AY289" s="454">
        <f>INDEX(INP_VIS_08a_Gerätemenge!$D$29:$N$94,MATCH(AY$2,INP_VIS_08a_Gerätemenge!$C$29:$C$94,0),MATCH($AG289,INP_VIS_08a_Gerätemenge!$D$12:$N$12,0))</f>
        <v>1</v>
      </c>
      <c r="AZ289" s="454">
        <f>INDEX(INP_VIS_08a_Gerätemenge!$D$29:$N$94,MATCH(AZ$2,INP_VIS_08a_Gerätemenge!$C$29:$C$94,0),MATCH($AG289,INP_VIS_08a_Gerätemenge!$D$12:$N$12,0))</f>
        <v>2</v>
      </c>
      <c r="BA289" s="454">
        <f>INDEX(INP_VIS_08a_Gerätemenge!$D$29:$N$94,MATCH(BA$2,INP_VIS_08a_Gerätemenge!$C$29:$C$94,0),MATCH($AG289,INP_VIS_08a_Gerätemenge!$D$12:$N$12,0))</f>
        <v>0</v>
      </c>
      <c r="BB289" s="454">
        <f>INDEX(INP_VIS_08a_Gerätemenge!$D$29:$N$94,MATCH(BB$2,INP_VIS_08a_Gerätemenge!$C$29:$C$94,0),MATCH($AG289,INP_VIS_08a_Gerätemenge!$D$12:$N$12,0))</f>
        <v>1</v>
      </c>
      <c r="BC289" s="454">
        <f>INDEX(INP_VIS_08a_Gerätemenge!$D$29:$N$94,MATCH(BC$2,INP_VIS_08a_Gerätemenge!$C$29:$C$94,0),MATCH($AG289,INP_VIS_08a_Gerätemenge!$D$12:$N$12,0))</f>
        <v>0</v>
      </c>
      <c r="BD289" s="454">
        <f>INDEX(INP_VIS_08a_Gerätemenge!$D$29:$N$94,MATCH(BD$2,INP_VIS_08a_Gerätemenge!$C$29:$C$94,0),MATCH($AG289,INP_VIS_08a_Gerätemenge!$D$12:$N$12,0))</f>
        <v>0</v>
      </c>
      <c r="BE289" s="454">
        <f>INDEX(INP_VIS_08a_Gerätemenge!$D$29:$N$94,MATCH(BE$2,INP_VIS_08a_Gerätemenge!$C$29:$C$94,0),MATCH($AG289,INP_VIS_08a_Gerätemenge!$D$12:$N$12,0))</f>
        <v>0</v>
      </c>
      <c r="BF289" s="454">
        <f>INDEX(INP_VIS_08a_Gerätemenge!$D$29:$N$94,MATCH(BF$2,INP_VIS_08a_Gerätemenge!$C$29:$C$94,0),MATCH($AG289,INP_VIS_08a_Gerätemenge!$D$12:$N$12,0))</f>
        <v>1</v>
      </c>
      <c r="BG289" s="454">
        <f>INDEX(INP_VIS_08a_Gerätemenge!$D$29:$N$94,MATCH(BG$2,INP_VIS_08a_Gerätemenge!$C$29:$C$94,0),MATCH($AG289,INP_VIS_08a_Gerätemenge!$D$12:$N$12,0))</f>
        <v>0</v>
      </c>
      <c r="BH289" s="454">
        <f>INDEX(INP_VIS_08a_Gerätemenge!$D$29:$N$94,MATCH(BH$2,INP_VIS_08a_Gerätemenge!$C$29:$C$94,0),MATCH($AG289,INP_VIS_08a_Gerätemenge!$D$12:$N$12,0))</f>
        <v>1</v>
      </c>
    </row>
    <row r="290" spans="1:60">
      <c r="A290" s="208">
        <v>3</v>
      </c>
      <c r="B290" s="209">
        <v>45119</v>
      </c>
      <c r="C290" s="208" t="s">
        <v>571</v>
      </c>
      <c r="D290" s="208" t="s">
        <v>387</v>
      </c>
      <c r="E290" s="208" t="s">
        <v>590</v>
      </c>
      <c r="F290" s="208" t="s">
        <v>389</v>
      </c>
      <c r="H290" s="208" t="s">
        <v>372</v>
      </c>
      <c r="I290" s="210" t="s">
        <v>471</v>
      </c>
      <c r="J290" s="210" t="s">
        <v>391</v>
      </c>
      <c r="K290" s="210">
        <v>70</v>
      </c>
      <c r="L290" s="210">
        <v>35</v>
      </c>
      <c r="M290" s="210">
        <v>0</v>
      </c>
      <c r="N290" s="210">
        <v>0</v>
      </c>
      <c r="O290" s="208" t="s">
        <v>291</v>
      </c>
      <c r="P290" s="208">
        <v>100</v>
      </c>
      <c r="Q290" s="208" t="s">
        <v>26</v>
      </c>
      <c r="R290" s="208">
        <v>3</v>
      </c>
      <c r="S290" s="209">
        <v>45119</v>
      </c>
      <c r="T290" s="208" t="s">
        <v>614</v>
      </c>
      <c r="U290" s="208" t="s">
        <v>387</v>
      </c>
      <c r="V290" s="208" t="s">
        <v>619</v>
      </c>
      <c r="W290" s="208" t="s">
        <v>389</v>
      </c>
      <c r="Y290" s="208" t="s">
        <v>372</v>
      </c>
      <c r="Z290" s="210" t="s">
        <v>390</v>
      </c>
      <c r="AA290" s="210" t="s">
        <v>391</v>
      </c>
      <c r="AB290" s="210">
        <v>70</v>
      </c>
      <c r="AC290" s="210">
        <v>35</v>
      </c>
      <c r="AD290" s="210">
        <v>0</v>
      </c>
      <c r="AE290" s="210">
        <v>0</v>
      </c>
      <c r="AF290" s="210" t="str">
        <f t="shared" si="32"/>
        <v/>
      </c>
      <c r="AG290" s="210" t="str">
        <f>VLOOKUP(O290,'Flugplan Summen'!$C$9:$N$33,12,0)</f>
        <v>E90</v>
      </c>
      <c r="AH290" s="451">
        <f t="shared" si="33"/>
        <v>45119.434027777781</v>
      </c>
      <c r="AI290" s="451">
        <f t="shared" si="34"/>
        <v>45119.454861111117</v>
      </c>
      <c r="AJ290" s="451" t="str">
        <f t="shared" si="35"/>
        <v/>
      </c>
      <c r="AK290" s="451" t="str">
        <f t="shared" si="36"/>
        <v/>
      </c>
      <c r="AL290" s="451" t="str">
        <f t="shared" si="37"/>
        <v/>
      </c>
      <c r="AM290" s="451" t="str">
        <f t="shared" si="38"/>
        <v/>
      </c>
      <c r="AN290" s="203">
        <f t="shared" si="39"/>
        <v>1</v>
      </c>
      <c r="AO290" s="454">
        <f>INDEX(INP_VIS_08a_Gerätemenge!$D$29:$N$94,MATCH(AO$2,INP_VIS_08a_Gerätemenge!$C$29:$C$94,0),MATCH($AG290,INP_VIS_08a_Gerätemenge!$D$12:$N$12,0))</f>
        <v>0</v>
      </c>
      <c r="AP290" s="454">
        <f>INDEX(INP_VIS_08a_Gerätemenge!$D$29:$N$94,MATCH(AP$2,INP_VIS_08a_Gerätemenge!$C$29:$C$94,0),MATCH($AG290,INP_VIS_08a_Gerätemenge!$D$12:$N$12,0))</f>
        <v>3</v>
      </c>
      <c r="AQ290" s="454">
        <f>INDEX(INP_VIS_08a_Gerätemenge!$D$29:$N$94,MATCH(AQ$2,INP_VIS_08a_Gerätemenge!$C$29:$C$94,0),MATCH($AG290,INP_VIS_08a_Gerätemenge!$D$12:$N$12,0))</f>
        <v>1</v>
      </c>
      <c r="AR290" s="454">
        <f>INDEX(INP_VIS_08a_Gerätemenge!$D$29:$N$94,MATCH(AR$2,INP_VIS_08a_Gerätemenge!$C$29:$C$94,0),MATCH($AG290,INP_VIS_08a_Gerätemenge!$D$12:$N$12,0))</f>
        <v>0</v>
      </c>
      <c r="AS290" s="454">
        <f>INDEX(INP_VIS_08a_Gerätemenge!$D$29:$N$94,MATCH(AS$2,INP_VIS_08a_Gerätemenge!$C$29:$C$94,0),MATCH($AG290,INP_VIS_08a_Gerätemenge!$D$12:$N$12,0))</f>
        <v>0</v>
      </c>
      <c r="AT290" s="454">
        <f>INDEX(INP_VIS_08a_Gerätemenge!$D$29:$N$94,MATCH(AT$2,INP_VIS_08a_Gerätemenge!$C$29:$C$94,0),MATCH($AG290,INP_VIS_08a_Gerätemenge!$D$12:$N$12,0))</f>
        <v>0</v>
      </c>
      <c r="AU290" s="454">
        <f>INDEX(INP_VIS_08a_Gerätemenge!$D$29:$N$94,MATCH(AU$2,INP_VIS_08a_Gerätemenge!$C$29:$C$94,0),MATCH($AG290,INP_VIS_08a_Gerätemenge!$D$12:$N$12,0))</f>
        <v>0</v>
      </c>
      <c r="AV290" s="454">
        <f>INDEX(INP_VIS_08a_Gerätemenge!$D$29:$N$94,MATCH(AV$2,INP_VIS_08a_Gerätemenge!$C$29:$C$94,0),MATCH($AG290,INP_VIS_08a_Gerätemenge!$D$12:$N$12,0))</f>
        <v>8</v>
      </c>
      <c r="AW290" s="454">
        <f>INDEX(INP_VIS_08a_Gerätemenge!$D$29:$N$94,MATCH(AW$2,INP_VIS_08a_Gerätemenge!$C$29:$C$94,0),MATCH($AG290,INP_VIS_08a_Gerätemenge!$D$12:$N$12,0))</f>
        <v>0</v>
      </c>
      <c r="AX290" s="454">
        <f>INDEX(INP_VIS_08a_Gerätemenge!$D$29:$N$94,MATCH(AX$2,INP_VIS_08a_Gerätemenge!$C$29:$C$94,0),MATCH($AG290,INP_VIS_08a_Gerätemenge!$D$12:$N$12,0))</f>
        <v>0</v>
      </c>
      <c r="AY290" s="454">
        <f>INDEX(INP_VIS_08a_Gerätemenge!$D$29:$N$94,MATCH(AY$2,INP_VIS_08a_Gerätemenge!$C$29:$C$94,0),MATCH($AG290,INP_VIS_08a_Gerätemenge!$D$12:$N$12,0))</f>
        <v>0</v>
      </c>
      <c r="AZ290" s="454">
        <f>INDEX(INP_VIS_08a_Gerätemenge!$D$29:$N$94,MATCH(AZ$2,INP_VIS_08a_Gerätemenge!$C$29:$C$94,0),MATCH($AG290,INP_VIS_08a_Gerätemenge!$D$12:$N$12,0))</f>
        <v>0</v>
      </c>
      <c r="BA290" s="454">
        <f>INDEX(INP_VIS_08a_Gerätemenge!$D$29:$N$94,MATCH(BA$2,INP_VIS_08a_Gerätemenge!$C$29:$C$94,0),MATCH($AG290,INP_VIS_08a_Gerätemenge!$D$12:$N$12,0))</f>
        <v>0</v>
      </c>
      <c r="BB290" s="454">
        <f>INDEX(INP_VIS_08a_Gerätemenge!$D$29:$N$94,MATCH(BB$2,INP_VIS_08a_Gerätemenge!$C$29:$C$94,0),MATCH($AG290,INP_VIS_08a_Gerätemenge!$D$12:$N$12,0))</f>
        <v>1</v>
      </c>
      <c r="BC290" s="454">
        <f>INDEX(INP_VIS_08a_Gerätemenge!$D$29:$N$94,MATCH(BC$2,INP_VIS_08a_Gerätemenge!$C$29:$C$94,0),MATCH($AG290,INP_VIS_08a_Gerätemenge!$D$12:$N$12,0))</f>
        <v>0</v>
      </c>
      <c r="BD290" s="454">
        <f>INDEX(INP_VIS_08a_Gerätemenge!$D$29:$N$94,MATCH(BD$2,INP_VIS_08a_Gerätemenge!$C$29:$C$94,0),MATCH($AG290,INP_VIS_08a_Gerätemenge!$D$12:$N$12,0))</f>
        <v>0</v>
      </c>
      <c r="BE290" s="454">
        <f>INDEX(INP_VIS_08a_Gerätemenge!$D$29:$N$94,MATCH(BE$2,INP_VIS_08a_Gerätemenge!$C$29:$C$94,0),MATCH($AG290,INP_VIS_08a_Gerätemenge!$D$12:$N$12,0))</f>
        <v>0</v>
      </c>
      <c r="BF290" s="454">
        <f>INDEX(INP_VIS_08a_Gerätemenge!$D$29:$N$94,MATCH(BF$2,INP_VIS_08a_Gerätemenge!$C$29:$C$94,0),MATCH($AG290,INP_VIS_08a_Gerätemenge!$D$12:$N$12,0))</f>
        <v>1</v>
      </c>
      <c r="BG290" s="454">
        <f>INDEX(INP_VIS_08a_Gerätemenge!$D$29:$N$94,MATCH(BG$2,INP_VIS_08a_Gerätemenge!$C$29:$C$94,0),MATCH($AG290,INP_VIS_08a_Gerätemenge!$D$12:$N$12,0))</f>
        <v>0</v>
      </c>
      <c r="BH290" s="454">
        <f>INDEX(INP_VIS_08a_Gerätemenge!$D$29:$N$94,MATCH(BH$2,INP_VIS_08a_Gerätemenge!$C$29:$C$94,0),MATCH($AG290,INP_VIS_08a_Gerätemenge!$D$12:$N$12,0))</f>
        <v>1</v>
      </c>
    </row>
    <row r="291" spans="1:60">
      <c r="A291" s="208">
        <v>3</v>
      </c>
      <c r="B291" s="209">
        <v>45119</v>
      </c>
      <c r="C291" s="208" t="s">
        <v>623</v>
      </c>
      <c r="D291" s="208" t="s">
        <v>375</v>
      </c>
      <c r="E291" s="208" t="s">
        <v>624</v>
      </c>
      <c r="F291" s="208" t="s">
        <v>452</v>
      </c>
      <c r="H291" s="208" t="s">
        <v>372</v>
      </c>
      <c r="I291" s="210" t="s">
        <v>508</v>
      </c>
      <c r="J291" s="210" t="s">
        <v>459</v>
      </c>
      <c r="K291" s="210">
        <v>126</v>
      </c>
      <c r="L291" s="210">
        <v>63</v>
      </c>
      <c r="M291" s="210">
        <v>0</v>
      </c>
      <c r="N291" s="210">
        <v>0</v>
      </c>
      <c r="O291" s="208" t="s">
        <v>288</v>
      </c>
      <c r="P291" s="208">
        <v>180</v>
      </c>
      <c r="Q291" s="208" t="s">
        <v>26</v>
      </c>
      <c r="R291" s="208">
        <v>3</v>
      </c>
      <c r="S291" s="209">
        <v>45119</v>
      </c>
      <c r="T291" s="208" t="s">
        <v>1060</v>
      </c>
      <c r="U291" s="208" t="s">
        <v>375</v>
      </c>
      <c r="V291" s="208" t="s">
        <v>656</v>
      </c>
      <c r="W291" s="208" t="s">
        <v>6</v>
      </c>
      <c r="Y291" s="208" t="s">
        <v>372</v>
      </c>
      <c r="Z291" s="210" t="s">
        <v>644</v>
      </c>
      <c r="AA291" s="210" t="s">
        <v>459</v>
      </c>
      <c r="AB291" s="210">
        <v>162</v>
      </c>
      <c r="AC291" s="210">
        <v>211</v>
      </c>
      <c r="AD291" s="210">
        <v>0</v>
      </c>
      <c r="AE291" s="210">
        <v>0</v>
      </c>
      <c r="AF291" s="210" t="str">
        <f t="shared" si="32"/>
        <v/>
      </c>
      <c r="AG291" s="210">
        <f>VLOOKUP(O291,'Flugplan Summen'!$C$9:$N$33,12,0)</f>
        <v>320</v>
      </c>
      <c r="AH291" s="451">
        <f t="shared" si="33"/>
        <v>45119.461805555562</v>
      </c>
      <c r="AI291" s="451">
        <f t="shared" si="34"/>
        <v>45119.496527777781</v>
      </c>
      <c r="AJ291" s="451" t="str">
        <f t="shared" si="35"/>
        <v/>
      </c>
      <c r="AK291" s="451" t="str">
        <f t="shared" si="36"/>
        <v/>
      </c>
      <c r="AL291" s="451" t="str">
        <f t="shared" si="37"/>
        <v/>
      </c>
      <c r="AM291" s="451" t="str">
        <f t="shared" si="38"/>
        <v/>
      </c>
      <c r="AN291" s="203">
        <f t="shared" si="39"/>
        <v>1</v>
      </c>
      <c r="AO291" s="454">
        <f>INDEX(INP_VIS_08a_Gerätemenge!$D$29:$N$94,MATCH(AO$2,INP_VIS_08a_Gerätemenge!$C$29:$C$94,0),MATCH($AG291,INP_VIS_08a_Gerätemenge!$D$12:$N$12,0))</f>
        <v>0</v>
      </c>
      <c r="AP291" s="454">
        <f>INDEX(INP_VIS_08a_Gerätemenge!$D$29:$N$94,MATCH(AP$2,INP_VIS_08a_Gerätemenge!$C$29:$C$94,0),MATCH($AG291,INP_VIS_08a_Gerätemenge!$D$12:$N$12,0))</f>
        <v>3</v>
      </c>
      <c r="AQ291" s="454">
        <f>INDEX(INP_VIS_08a_Gerätemenge!$D$29:$N$94,MATCH(AQ$2,INP_VIS_08a_Gerätemenge!$C$29:$C$94,0),MATCH($AG291,INP_VIS_08a_Gerätemenge!$D$12:$N$12,0))</f>
        <v>1</v>
      </c>
      <c r="AR291" s="454">
        <f>INDEX(INP_VIS_08a_Gerätemenge!$D$29:$N$94,MATCH(AR$2,INP_VIS_08a_Gerätemenge!$C$29:$C$94,0),MATCH($AG291,INP_VIS_08a_Gerätemenge!$D$12:$N$12,0))</f>
        <v>0</v>
      </c>
      <c r="AS291" s="454">
        <f>INDEX(INP_VIS_08a_Gerätemenge!$D$29:$N$94,MATCH(AS$2,INP_VIS_08a_Gerätemenge!$C$29:$C$94,0),MATCH($AG291,INP_VIS_08a_Gerätemenge!$D$12:$N$12,0))</f>
        <v>0</v>
      </c>
      <c r="AT291" s="454">
        <f>INDEX(INP_VIS_08a_Gerätemenge!$D$29:$N$94,MATCH(AT$2,INP_VIS_08a_Gerätemenge!$C$29:$C$94,0),MATCH($AG291,INP_VIS_08a_Gerätemenge!$D$12:$N$12,0))</f>
        <v>0</v>
      </c>
      <c r="AU291" s="454">
        <f>INDEX(INP_VIS_08a_Gerätemenge!$D$29:$N$94,MATCH(AU$2,INP_VIS_08a_Gerätemenge!$C$29:$C$94,0),MATCH($AG291,INP_VIS_08a_Gerätemenge!$D$12:$N$12,0))</f>
        <v>0</v>
      </c>
      <c r="AV291" s="454">
        <f>INDEX(INP_VIS_08a_Gerätemenge!$D$29:$N$94,MATCH(AV$2,INP_VIS_08a_Gerätemenge!$C$29:$C$94,0),MATCH($AG291,INP_VIS_08a_Gerätemenge!$D$12:$N$12,0))</f>
        <v>20</v>
      </c>
      <c r="AW291" s="454">
        <f>INDEX(INP_VIS_08a_Gerätemenge!$D$29:$N$94,MATCH(AW$2,INP_VIS_08a_Gerätemenge!$C$29:$C$94,0),MATCH($AG291,INP_VIS_08a_Gerätemenge!$D$12:$N$12,0))</f>
        <v>0</v>
      </c>
      <c r="AX291" s="454">
        <f>INDEX(INP_VIS_08a_Gerätemenge!$D$29:$N$94,MATCH(AX$2,INP_VIS_08a_Gerätemenge!$C$29:$C$94,0),MATCH($AG291,INP_VIS_08a_Gerätemenge!$D$12:$N$12,0))</f>
        <v>0</v>
      </c>
      <c r="AY291" s="454">
        <f>INDEX(INP_VIS_08a_Gerätemenge!$D$29:$N$94,MATCH(AY$2,INP_VIS_08a_Gerätemenge!$C$29:$C$94,0),MATCH($AG291,INP_VIS_08a_Gerätemenge!$D$12:$N$12,0))</f>
        <v>0</v>
      </c>
      <c r="AZ291" s="454">
        <f>INDEX(INP_VIS_08a_Gerätemenge!$D$29:$N$94,MATCH(AZ$2,INP_VIS_08a_Gerätemenge!$C$29:$C$94,0),MATCH($AG291,INP_VIS_08a_Gerätemenge!$D$12:$N$12,0))</f>
        <v>0</v>
      </c>
      <c r="BA291" s="454">
        <f>INDEX(INP_VIS_08a_Gerätemenge!$D$29:$N$94,MATCH(BA$2,INP_VIS_08a_Gerätemenge!$C$29:$C$94,0),MATCH($AG291,INP_VIS_08a_Gerätemenge!$D$12:$N$12,0))</f>
        <v>0</v>
      </c>
      <c r="BB291" s="454">
        <f>INDEX(INP_VIS_08a_Gerätemenge!$D$29:$N$94,MATCH(BB$2,INP_VIS_08a_Gerätemenge!$C$29:$C$94,0),MATCH($AG291,INP_VIS_08a_Gerätemenge!$D$12:$N$12,0))</f>
        <v>1</v>
      </c>
      <c r="BC291" s="454">
        <f>INDEX(INP_VIS_08a_Gerätemenge!$D$29:$N$94,MATCH(BC$2,INP_VIS_08a_Gerätemenge!$C$29:$C$94,0),MATCH($AG291,INP_VIS_08a_Gerätemenge!$D$12:$N$12,0))</f>
        <v>0</v>
      </c>
      <c r="BD291" s="454">
        <f>INDEX(INP_VIS_08a_Gerätemenge!$D$29:$N$94,MATCH(BD$2,INP_VIS_08a_Gerätemenge!$C$29:$C$94,0),MATCH($AG291,INP_VIS_08a_Gerätemenge!$D$12:$N$12,0))</f>
        <v>0</v>
      </c>
      <c r="BE291" s="454">
        <f>INDEX(INP_VIS_08a_Gerätemenge!$D$29:$N$94,MATCH(BE$2,INP_VIS_08a_Gerätemenge!$C$29:$C$94,0),MATCH($AG291,INP_VIS_08a_Gerätemenge!$D$12:$N$12,0))</f>
        <v>0</v>
      </c>
      <c r="BF291" s="454">
        <f>INDEX(INP_VIS_08a_Gerätemenge!$D$29:$N$94,MATCH(BF$2,INP_VIS_08a_Gerätemenge!$C$29:$C$94,0),MATCH($AG291,INP_VIS_08a_Gerätemenge!$D$12:$N$12,0))</f>
        <v>1</v>
      </c>
      <c r="BG291" s="454">
        <f>INDEX(INP_VIS_08a_Gerätemenge!$D$29:$N$94,MATCH(BG$2,INP_VIS_08a_Gerätemenge!$C$29:$C$94,0),MATCH($AG291,INP_VIS_08a_Gerätemenge!$D$12:$N$12,0))</f>
        <v>0</v>
      </c>
      <c r="BH291" s="454">
        <f>INDEX(INP_VIS_08a_Gerätemenge!$D$29:$N$94,MATCH(BH$2,INP_VIS_08a_Gerätemenge!$C$29:$C$94,0),MATCH($AG291,INP_VIS_08a_Gerätemenge!$D$12:$N$12,0))</f>
        <v>1</v>
      </c>
    </row>
    <row r="292" spans="1:60">
      <c r="A292" s="208">
        <v>3</v>
      </c>
      <c r="B292" s="209">
        <v>45119</v>
      </c>
      <c r="C292" s="208" t="s">
        <v>628</v>
      </c>
      <c r="D292" s="208" t="s">
        <v>706</v>
      </c>
      <c r="E292" s="208" t="s">
        <v>707</v>
      </c>
      <c r="F292" s="208" t="s">
        <v>474</v>
      </c>
      <c r="H292" s="208" t="s">
        <v>372</v>
      </c>
      <c r="I292" s="210" t="s">
        <v>498</v>
      </c>
      <c r="J292" s="210" t="s">
        <v>485</v>
      </c>
      <c r="K292" s="210">
        <v>162</v>
      </c>
      <c r="L292" s="210">
        <v>211</v>
      </c>
      <c r="M292" s="210">
        <v>0</v>
      </c>
      <c r="N292" s="210">
        <v>0</v>
      </c>
      <c r="O292" s="208" t="s">
        <v>288</v>
      </c>
      <c r="P292" s="208">
        <v>180</v>
      </c>
      <c r="Q292" s="208" t="s">
        <v>26</v>
      </c>
      <c r="R292" s="208">
        <v>3</v>
      </c>
      <c r="S292" s="209">
        <v>45119</v>
      </c>
      <c r="T292" s="208" t="s">
        <v>961</v>
      </c>
      <c r="U292" s="208" t="s">
        <v>706</v>
      </c>
      <c r="V292" s="208" t="s">
        <v>709</v>
      </c>
      <c r="W292" s="208" t="s">
        <v>474</v>
      </c>
      <c r="Y292" s="208" t="s">
        <v>372</v>
      </c>
      <c r="Z292" s="210" t="s">
        <v>671</v>
      </c>
      <c r="AA292" s="210" t="s">
        <v>485</v>
      </c>
      <c r="AB292" s="210">
        <v>162</v>
      </c>
      <c r="AC292" s="210">
        <v>211</v>
      </c>
      <c r="AD292" s="210">
        <v>0</v>
      </c>
      <c r="AE292" s="210">
        <v>0</v>
      </c>
      <c r="AF292" s="210" t="str">
        <f t="shared" si="32"/>
        <v/>
      </c>
      <c r="AG292" s="210">
        <f>VLOOKUP(O292,'Flugplan Summen'!$C$9:$N$33,12,0)</f>
        <v>320</v>
      </c>
      <c r="AH292" s="451">
        <f t="shared" si="33"/>
        <v>45119.472222222226</v>
      </c>
      <c r="AI292" s="451">
        <f t="shared" si="34"/>
        <v>45119.513888888891</v>
      </c>
      <c r="AJ292" s="451" t="str">
        <f t="shared" si="35"/>
        <v/>
      </c>
      <c r="AK292" s="451" t="str">
        <f t="shared" si="36"/>
        <v/>
      </c>
      <c r="AL292" s="451" t="str">
        <f t="shared" si="37"/>
        <v/>
      </c>
      <c r="AM292" s="451" t="str">
        <f t="shared" si="38"/>
        <v/>
      </c>
      <c r="AN292" s="203">
        <f t="shared" si="39"/>
        <v>1</v>
      </c>
      <c r="AO292" s="454">
        <f>INDEX(INP_VIS_08a_Gerätemenge!$D$29:$N$94,MATCH(AO$2,INP_VIS_08a_Gerätemenge!$C$29:$C$94,0),MATCH($AG292,INP_VIS_08a_Gerätemenge!$D$12:$N$12,0))</f>
        <v>0</v>
      </c>
      <c r="AP292" s="454">
        <f>INDEX(INP_VIS_08a_Gerätemenge!$D$29:$N$94,MATCH(AP$2,INP_VIS_08a_Gerätemenge!$C$29:$C$94,0),MATCH($AG292,INP_VIS_08a_Gerätemenge!$D$12:$N$12,0))</f>
        <v>3</v>
      </c>
      <c r="AQ292" s="454">
        <f>INDEX(INP_VIS_08a_Gerätemenge!$D$29:$N$94,MATCH(AQ$2,INP_VIS_08a_Gerätemenge!$C$29:$C$94,0),MATCH($AG292,INP_VIS_08a_Gerätemenge!$D$12:$N$12,0))</f>
        <v>1</v>
      </c>
      <c r="AR292" s="454">
        <f>INDEX(INP_VIS_08a_Gerätemenge!$D$29:$N$94,MATCH(AR$2,INP_VIS_08a_Gerätemenge!$C$29:$C$94,0),MATCH($AG292,INP_VIS_08a_Gerätemenge!$D$12:$N$12,0))</f>
        <v>0</v>
      </c>
      <c r="AS292" s="454">
        <f>INDEX(INP_VIS_08a_Gerätemenge!$D$29:$N$94,MATCH(AS$2,INP_VIS_08a_Gerätemenge!$C$29:$C$94,0),MATCH($AG292,INP_VIS_08a_Gerätemenge!$D$12:$N$12,0))</f>
        <v>0</v>
      </c>
      <c r="AT292" s="454">
        <f>INDEX(INP_VIS_08a_Gerätemenge!$D$29:$N$94,MATCH(AT$2,INP_VIS_08a_Gerätemenge!$C$29:$C$94,0),MATCH($AG292,INP_VIS_08a_Gerätemenge!$D$12:$N$12,0))</f>
        <v>0</v>
      </c>
      <c r="AU292" s="454">
        <f>INDEX(INP_VIS_08a_Gerätemenge!$D$29:$N$94,MATCH(AU$2,INP_VIS_08a_Gerätemenge!$C$29:$C$94,0),MATCH($AG292,INP_VIS_08a_Gerätemenge!$D$12:$N$12,0))</f>
        <v>0</v>
      </c>
      <c r="AV292" s="454">
        <f>INDEX(INP_VIS_08a_Gerätemenge!$D$29:$N$94,MATCH(AV$2,INP_VIS_08a_Gerätemenge!$C$29:$C$94,0),MATCH($AG292,INP_VIS_08a_Gerätemenge!$D$12:$N$12,0))</f>
        <v>20</v>
      </c>
      <c r="AW292" s="454">
        <f>INDEX(INP_VIS_08a_Gerätemenge!$D$29:$N$94,MATCH(AW$2,INP_VIS_08a_Gerätemenge!$C$29:$C$94,0),MATCH($AG292,INP_VIS_08a_Gerätemenge!$D$12:$N$12,0))</f>
        <v>0</v>
      </c>
      <c r="AX292" s="454">
        <f>INDEX(INP_VIS_08a_Gerätemenge!$D$29:$N$94,MATCH(AX$2,INP_VIS_08a_Gerätemenge!$C$29:$C$94,0),MATCH($AG292,INP_VIS_08a_Gerätemenge!$D$12:$N$12,0))</f>
        <v>0</v>
      </c>
      <c r="AY292" s="454">
        <f>INDEX(INP_VIS_08a_Gerätemenge!$D$29:$N$94,MATCH(AY$2,INP_VIS_08a_Gerätemenge!$C$29:$C$94,0),MATCH($AG292,INP_VIS_08a_Gerätemenge!$D$12:$N$12,0))</f>
        <v>0</v>
      </c>
      <c r="AZ292" s="454">
        <f>INDEX(INP_VIS_08a_Gerätemenge!$D$29:$N$94,MATCH(AZ$2,INP_VIS_08a_Gerätemenge!$C$29:$C$94,0),MATCH($AG292,INP_VIS_08a_Gerätemenge!$D$12:$N$12,0))</f>
        <v>0</v>
      </c>
      <c r="BA292" s="454">
        <f>INDEX(INP_VIS_08a_Gerätemenge!$D$29:$N$94,MATCH(BA$2,INP_VIS_08a_Gerätemenge!$C$29:$C$94,0),MATCH($AG292,INP_VIS_08a_Gerätemenge!$D$12:$N$12,0))</f>
        <v>0</v>
      </c>
      <c r="BB292" s="454">
        <f>INDEX(INP_VIS_08a_Gerätemenge!$D$29:$N$94,MATCH(BB$2,INP_VIS_08a_Gerätemenge!$C$29:$C$94,0),MATCH($AG292,INP_VIS_08a_Gerätemenge!$D$12:$N$12,0))</f>
        <v>1</v>
      </c>
      <c r="BC292" s="454">
        <f>INDEX(INP_VIS_08a_Gerätemenge!$D$29:$N$94,MATCH(BC$2,INP_VIS_08a_Gerätemenge!$C$29:$C$94,0),MATCH($AG292,INP_VIS_08a_Gerätemenge!$D$12:$N$12,0))</f>
        <v>0</v>
      </c>
      <c r="BD292" s="454">
        <f>INDEX(INP_VIS_08a_Gerätemenge!$D$29:$N$94,MATCH(BD$2,INP_VIS_08a_Gerätemenge!$C$29:$C$94,0),MATCH($AG292,INP_VIS_08a_Gerätemenge!$D$12:$N$12,0))</f>
        <v>0</v>
      </c>
      <c r="BE292" s="454">
        <f>INDEX(INP_VIS_08a_Gerätemenge!$D$29:$N$94,MATCH(BE$2,INP_VIS_08a_Gerätemenge!$C$29:$C$94,0),MATCH($AG292,INP_VIS_08a_Gerätemenge!$D$12:$N$12,0))</f>
        <v>0</v>
      </c>
      <c r="BF292" s="454">
        <f>INDEX(INP_VIS_08a_Gerätemenge!$D$29:$N$94,MATCH(BF$2,INP_VIS_08a_Gerätemenge!$C$29:$C$94,0),MATCH($AG292,INP_VIS_08a_Gerätemenge!$D$12:$N$12,0))</f>
        <v>1</v>
      </c>
      <c r="BG292" s="454">
        <f>INDEX(INP_VIS_08a_Gerätemenge!$D$29:$N$94,MATCH(BG$2,INP_VIS_08a_Gerätemenge!$C$29:$C$94,0),MATCH($AG292,INP_VIS_08a_Gerätemenge!$D$12:$N$12,0))</f>
        <v>0</v>
      </c>
      <c r="BH292" s="454">
        <f>INDEX(INP_VIS_08a_Gerätemenge!$D$29:$N$94,MATCH(BH$2,INP_VIS_08a_Gerätemenge!$C$29:$C$94,0),MATCH($AG292,INP_VIS_08a_Gerätemenge!$D$12:$N$12,0))</f>
        <v>1</v>
      </c>
    </row>
    <row r="293" spans="1:60">
      <c r="A293" s="208">
        <v>3</v>
      </c>
      <c r="B293" s="209">
        <v>45119</v>
      </c>
      <c r="C293" s="208" t="s">
        <v>628</v>
      </c>
      <c r="D293" s="208" t="s">
        <v>369</v>
      </c>
      <c r="E293" s="208" t="s">
        <v>620</v>
      </c>
      <c r="F293" s="208" t="s">
        <v>371</v>
      </c>
      <c r="H293" s="208" t="s">
        <v>372</v>
      </c>
      <c r="I293" s="210" t="s">
        <v>471</v>
      </c>
      <c r="J293" s="210" t="s">
        <v>391</v>
      </c>
      <c r="K293" s="210">
        <v>162</v>
      </c>
      <c r="L293" s="210">
        <v>162</v>
      </c>
      <c r="M293" s="210">
        <v>0</v>
      </c>
      <c r="N293" s="210">
        <v>0</v>
      </c>
      <c r="O293" s="208" t="s">
        <v>290</v>
      </c>
      <c r="P293" s="208">
        <v>180</v>
      </c>
      <c r="Q293" s="208" t="s">
        <v>26</v>
      </c>
      <c r="R293" s="208">
        <v>3</v>
      </c>
      <c r="S293" s="209">
        <v>45119</v>
      </c>
      <c r="T293" s="208" t="s">
        <v>658</v>
      </c>
      <c r="U293" s="208" t="s">
        <v>369</v>
      </c>
      <c r="V293" s="208" t="s">
        <v>638</v>
      </c>
      <c r="W293" s="208" t="s">
        <v>639</v>
      </c>
      <c r="Y293" s="208" t="s">
        <v>372</v>
      </c>
      <c r="Z293" s="210" t="s">
        <v>390</v>
      </c>
      <c r="AA293" s="210" t="s">
        <v>391</v>
      </c>
      <c r="AB293" s="210">
        <v>162</v>
      </c>
      <c r="AC293" s="210">
        <v>162</v>
      </c>
      <c r="AD293" s="210">
        <v>0</v>
      </c>
      <c r="AE293" s="210">
        <v>0</v>
      </c>
      <c r="AF293" s="210" t="str">
        <f t="shared" si="32"/>
        <v/>
      </c>
      <c r="AG293" s="210">
        <f>VLOOKUP(O293,'Flugplan Summen'!$C$9:$N$33,12,0)</f>
        <v>320</v>
      </c>
      <c r="AH293" s="451">
        <f t="shared" si="33"/>
        <v>45119.472222222226</v>
      </c>
      <c r="AI293" s="451">
        <f t="shared" si="34"/>
        <v>45119.517361111117</v>
      </c>
      <c r="AJ293" s="451" t="str">
        <f t="shared" si="35"/>
        <v/>
      </c>
      <c r="AK293" s="451" t="str">
        <f t="shared" si="36"/>
        <v/>
      </c>
      <c r="AL293" s="451" t="str">
        <f t="shared" si="37"/>
        <v/>
      </c>
      <c r="AM293" s="451" t="str">
        <f t="shared" si="38"/>
        <v/>
      </c>
      <c r="AN293" s="203">
        <f t="shared" si="39"/>
        <v>1</v>
      </c>
      <c r="AO293" s="454">
        <f>INDEX(INP_VIS_08a_Gerätemenge!$D$29:$N$94,MATCH(AO$2,INP_VIS_08a_Gerätemenge!$C$29:$C$94,0),MATCH($AG293,INP_VIS_08a_Gerätemenge!$D$12:$N$12,0))</f>
        <v>0</v>
      </c>
      <c r="AP293" s="454">
        <f>INDEX(INP_VIS_08a_Gerätemenge!$D$29:$N$94,MATCH(AP$2,INP_VIS_08a_Gerätemenge!$C$29:$C$94,0),MATCH($AG293,INP_VIS_08a_Gerätemenge!$D$12:$N$12,0))</f>
        <v>3</v>
      </c>
      <c r="AQ293" s="454">
        <f>INDEX(INP_VIS_08a_Gerätemenge!$D$29:$N$94,MATCH(AQ$2,INP_VIS_08a_Gerätemenge!$C$29:$C$94,0),MATCH($AG293,INP_VIS_08a_Gerätemenge!$D$12:$N$12,0))</f>
        <v>1</v>
      </c>
      <c r="AR293" s="454">
        <f>INDEX(INP_VIS_08a_Gerätemenge!$D$29:$N$94,MATCH(AR$2,INP_VIS_08a_Gerätemenge!$C$29:$C$94,0),MATCH($AG293,INP_VIS_08a_Gerätemenge!$D$12:$N$12,0))</f>
        <v>0</v>
      </c>
      <c r="AS293" s="454">
        <f>INDEX(INP_VIS_08a_Gerätemenge!$D$29:$N$94,MATCH(AS$2,INP_VIS_08a_Gerätemenge!$C$29:$C$94,0),MATCH($AG293,INP_VIS_08a_Gerätemenge!$D$12:$N$12,0))</f>
        <v>0</v>
      </c>
      <c r="AT293" s="454">
        <f>INDEX(INP_VIS_08a_Gerätemenge!$D$29:$N$94,MATCH(AT$2,INP_VIS_08a_Gerätemenge!$C$29:$C$94,0),MATCH($AG293,INP_VIS_08a_Gerätemenge!$D$12:$N$12,0))</f>
        <v>0</v>
      </c>
      <c r="AU293" s="454">
        <f>INDEX(INP_VIS_08a_Gerätemenge!$D$29:$N$94,MATCH(AU$2,INP_VIS_08a_Gerätemenge!$C$29:$C$94,0),MATCH($AG293,INP_VIS_08a_Gerätemenge!$D$12:$N$12,0))</f>
        <v>0</v>
      </c>
      <c r="AV293" s="454">
        <f>INDEX(INP_VIS_08a_Gerätemenge!$D$29:$N$94,MATCH(AV$2,INP_VIS_08a_Gerätemenge!$C$29:$C$94,0),MATCH($AG293,INP_VIS_08a_Gerätemenge!$D$12:$N$12,0))</f>
        <v>20</v>
      </c>
      <c r="AW293" s="454">
        <f>INDEX(INP_VIS_08a_Gerätemenge!$D$29:$N$94,MATCH(AW$2,INP_VIS_08a_Gerätemenge!$C$29:$C$94,0),MATCH($AG293,INP_VIS_08a_Gerätemenge!$D$12:$N$12,0))</f>
        <v>0</v>
      </c>
      <c r="AX293" s="454">
        <f>INDEX(INP_VIS_08a_Gerätemenge!$D$29:$N$94,MATCH(AX$2,INP_VIS_08a_Gerätemenge!$C$29:$C$94,0),MATCH($AG293,INP_VIS_08a_Gerätemenge!$D$12:$N$12,0))</f>
        <v>0</v>
      </c>
      <c r="AY293" s="454">
        <f>INDEX(INP_VIS_08a_Gerätemenge!$D$29:$N$94,MATCH(AY$2,INP_VIS_08a_Gerätemenge!$C$29:$C$94,0),MATCH($AG293,INP_VIS_08a_Gerätemenge!$D$12:$N$12,0))</f>
        <v>0</v>
      </c>
      <c r="AZ293" s="454">
        <f>INDEX(INP_VIS_08a_Gerätemenge!$D$29:$N$94,MATCH(AZ$2,INP_VIS_08a_Gerätemenge!$C$29:$C$94,0),MATCH($AG293,INP_VIS_08a_Gerätemenge!$D$12:$N$12,0))</f>
        <v>0</v>
      </c>
      <c r="BA293" s="454">
        <f>INDEX(INP_VIS_08a_Gerätemenge!$D$29:$N$94,MATCH(BA$2,INP_VIS_08a_Gerätemenge!$C$29:$C$94,0),MATCH($AG293,INP_VIS_08a_Gerätemenge!$D$12:$N$12,0))</f>
        <v>0</v>
      </c>
      <c r="BB293" s="454">
        <f>INDEX(INP_VIS_08a_Gerätemenge!$D$29:$N$94,MATCH(BB$2,INP_VIS_08a_Gerätemenge!$C$29:$C$94,0),MATCH($AG293,INP_VIS_08a_Gerätemenge!$D$12:$N$12,0))</f>
        <v>1</v>
      </c>
      <c r="BC293" s="454">
        <f>INDEX(INP_VIS_08a_Gerätemenge!$D$29:$N$94,MATCH(BC$2,INP_VIS_08a_Gerätemenge!$C$29:$C$94,0),MATCH($AG293,INP_VIS_08a_Gerätemenge!$D$12:$N$12,0))</f>
        <v>0</v>
      </c>
      <c r="BD293" s="454">
        <f>INDEX(INP_VIS_08a_Gerätemenge!$D$29:$N$94,MATCH(BD$2,INP_VIS_08a_Gerätemenge!$C$29:$C$94,0),MATCH($AG293,INP_VIS_08a_Gerätemenge!$D$12:$N$12,0))</f>
        <v>0</v>
      </c>
      <c r="BE293" s="454">
        <f>INDEX(INP_VIS_08a_Gerätemenge!$D$29:$N$94,MATCH(BE$2,INP_VIS_08a_Gerätemenge!$C$29:$C$94,0),MATCH($AG293,INP_VIS_08a_Gerätemenge!$D$12:$N$12,0))</f>
        <v>0</v>
      </c>
      <c r="BF293" s="454">
        <f>INDEX(INP_VIS_08a_Gerätemenge!$D$29:$N$94,MATCH(BF$2,INP_VIS_08a_Gerätemenge!$C$29:$C$94,0),MATCH($AG293,INP_VIS_08a_Gerätemenge!$D$12:$N$12,0))</f>
        <v>1</v>
      </c>
      <c r="BG293" s="454">
        <f>INDEX(INP_VIS_08a_Gerätemenge!$D$29:$N$94,MATCH(BG$2,INP_VIS_08a_Gerätemenge!$C$29:$C$94,0),MATCH($AG293,INP_VIS_08a_Gerätemenge!$D$12:$N$12,0))</f>
        <v>0</v>
      </c>
      <c r="BH293" s="454">
        <f>INDEX(INP_VIS_08a_Gerätemenge!$D$29:$N$94,MATCH(BH$2,INP_VIS_08a_Gerätemenge!$C$29:$C$94,0),MATCH($AG293,INP_VIS_08a_Gerätemenge!$D$12:$N$12,0))</f>
        <v>1</v>
      </c>
    </row>
    <row r="294" spans="1:60">
      <c r="A294" s="208">
        <v>3</v>
      </c>
      <c r="B294" s="209">
        <v>45119</v>
      </c>
      <c r="C294" s="208" t="s">
        <v>636</v>
      </c>
      <c r="D294" s="208" t="s">
        <v>375</v>
      </c>
      <c r="E294" s="208" t="s">
        <v>745</v>
      </c>
      <c r="F294" s="208" t="s">
        <v>573</v>
      </c>
      <c r="H294" s="208" t="s">
        <v>372</v>
      </c>
      <c r="I294" s="210" t="s">
        <v>502</v>
      </c>
      <c r="J294" s="210" t="s">
        <v>385</v>
      </c>
      <c r="K294" s="210">
        <v>135</v>
      </c>
      <c r="L294" s="210">
        <v>68</v>
      </c>
      <c r="M294" s="210">
        <v>0</v>
      </c>
      <c r="N294" s="210">
        <v>0</v>
      </c>
      <c r="O294" s="208" t="s">
        <v>287</v>
      </c>
      <c r="P294" s="208">
        <v>150</v>
      </c>
      <c r="Q294" s="208" t="s">
        <v>26</v>
      </c>
      <c r="R294" s="208">
        <v>3</v>
      </c>
      <c r="S294" s="209">
        <v>45119</v>
      </c>
      <c r="T294" s="208" t="s">
        <v>621</v>
      </c>
      <c r="U294" s="208" t="s">
        <v>375</v>
      </c>
      <c r="V294" s="208" t="s">
        <v>742</v>
      </c>
      <c r="W294" s="208" t="s">
        <v>743</v>
      </c>
      <c r="Y294" s="208" t="s">
        <v>372</v>
      </c>
      <c r="Z294" s="210" t="s">
        <v>494</v>
      </c>
      <c r="AA294" s="210" t="s">
        <v>385</v>
      </c>
      <c r="AB294" s="210">
        <v>135</v>
      </c>
      <c r="AC294" s="210">
        <v>68</v>
      </c>
      <c r="AD294" s="210">
        <v>0</v>
      </c>
      <c r="AE294" s="210">
        <v>0</v>
      </c>
      <c r="AF294" s="210" t="str">
        <f t="shared" si="32"/>
        <v/>
      </c>
      <c r="AG294" s="210">
        <f>VLOOKUP(O294,'Flugplan Summen'!$C$9:$N$33,12,0)</f>
        <v>319</v>
      </c>
      <c r="AH294" s="451">
        <f t="shared" si="33"/>
        <v>45119.479166666672</v>
      </c>
      <c r="AI294" s="451">
        <f t="shared" si="34"/>
        <v>45119.520833333336</v>
      </c>
      <c r="AJ294" s="451" t="str">
        <f t="shared" si="35"/>
        <v/>
      </c>
      <c r="AK294" s="451" t="str">
        <f t="shared" si="36"/>
        <v/>
      </c>
      <c r="AL294" s="451" t="str">
        <f t="shared" si="37"/>
        <v/>
      </c>
      <c r="AM294" s="451" t="str">
        <f t="shared" si="38"/>
        <v/>
      </c>
      <c r="AN294" s="203">
        <f t="shared" si="39"/>
        <v>1</v>
      </c>
      <c r="AO294" s="454">
        <f>INDEX(INP_VIS_08a_Gerätemenge!$D$29:$N$94,MATCH(AO$2,INP_VIS_08a_Gerätemenge!$C$29:$C$94,0),MATCH($AG294,INP_VIS_08a_Gerätemenge!$D$12:$N$12,0))</f>
        <v>0</v>
      </c>
      <c r="AP294" s="454">
        <f>INDEX(INP_VIS_08a_Gerätemenge!$D$29:$N$94,MATCH(AP$2,INP_VIS_08a_Gerätemenge!$C$29:$C$94,0),MATCH($AG294,INP_VIS_08a_Gerätemenge!$D$12:$N$12,0))</f>
        <v>3</v>
      </c>
      <c r="AQ294" s="454">
        <f>INDEX(INP_VIS_08a_Gerätemenge!$D$29:$N$94,MATCH(AQ$2,INP_VIS_08a_Gerätemenge!$C$29:$C$94,0),MATCH($AG294,INP_VIS_08a_Gerätemenge!$D$12:$N$12,0))</f>
        <v>1</v>
      </c>
      <c r="AR294" s="454">
        <f>INDEX(INP_VIS_08a_Gerätemenge!$D$29:$N$94,MATCH(AR$2,INP_VIS_08a_Gerätemenge!$C$29:$C$94,0),MATCH($AG294,INP_VIS_08a_Gerätemenge!$D$12:$N$12,0))</f>
        <v>0</v>
      </c>
      <c r="AS294" s="454">
        <f>INDEX(INP_VIS_08a_Gerätemenge!$D$29:$N$94,MATCH(AS$2,INP_VIS_08a_Gerätemenge!$C$29:$C$94,0),MATCH($AG294,INP_VIS_08a_Gerätemenge!$D$12:$N$12,0))</f>
        <v>0</v>
      </c>
      <c r="AT294" s="454">
        <f>INDEX(INP_VIS_08a_Gerätemenge!$D$29:$N$94,MATCH(AT$2,INP_VIS_08a_Gerätemenge!$C$29:$C$94,0),MATCH($AG294,INP_VIS_08a_Gerätemenge!$D$12:$N$12,0))</f>
        <v>0</v>
      </c>
      <c r="AU294" s="454">
        <f>INDEX(INP_VIS_08a_Gerätemenge!$D$29:$N$94,MATCH(AU$2,INP_VIS_08a_Gerätemenge!$C$29:$C$94,0),MATCH($AG294,INP_VIS_08a_Gerätemenge!$D$12:$N$12,0))</f>
        <v>0</v>
      </c>
      <c r="AV294" s="454">
        <f>INDEX(INP_VIS_08a_Gerätemenge!$D$29:$N$94,MATCH(AV$2,INP_VIS_08a_Gerätemenge!$C$29:$C$94,0),MATCH($AG294,INP_VIS_08a_Gerätemenge!$D$12:$N$12,0))</f>
        <v>12</v>
      </c>
      <c r="AW294" s="454">
        <f>INDEX(INP_VIS_08a_Gerätemenge!$D$29:$N$94,MATCH(AW$2,INP_VIS_08a_Gerätemenge!$C$29:$C$94,0),MATCH($AG294,INP_VIS_08a_Gerätemenge!$D$12:$N$12,0))</f>
        <v>0</v>
      </c>
      <c r="AX294" s="454">
        <f>INDEX(INP_VIS_08a_Gerätemenge!$D$29:$N$94,MATCH(AX$2,INP_VIS_08a_Gerätemenge!$C$29:$C$94,0),MATCH($AG294,INP_VIS_08a_Gerätemenge!$D$12:$N$12,0))</f>
        <v>0</v>
      </c>
      <c r="AY294" s="454">
        <f>INDEX(INP_VIS_08a_Gerätemenge!$D$29:$N$94,MATCH(AY$2,INP_VIS_08a_Gerätemenge!$C$29:$C$94,0),MATCH($AG294,INP_VIS_08a_Gerätemenge!$D$12:$N$12,0))</f>
        <v>1</v>
      </c>
      <c r="AZ294" s="454">
        <f>INDEX(INP_VIS_08a_Gerätemenge!$D$29:$N$94,MATCH(AZ$2,INP_VIS_08a_Gerätemenge!$C$29:$C$94,0),MATCH($AG294,INP_VIS_08a_Gerätemenge!$D$12:$N$12,0))</f>
        <v>2</v>
      </c>
      <c r="BA294" s="454">
        <f>INDEX(INP_VIS_08a_Gerätemenge!$D$29:$N$94,MATCH(BA$2,INP_VIS_08a_Gerätemenge!$C$29:$C$94,0),MATCH($AG294,INP_VIS_08a_Gerätemenge!$D$12:$N$12,0))</f>
        <v>0</v>
      </c>
      <c r="BB294" s="454">
        <f>INDEX(INP_VIS_08a_Gerätemenge!$D$29:$N$94,MATCH(BB$2,INP_VIS_08a_Gerätemenge!$C$29:$C$94,0),MATCH($AG294,INP_VIS_08a_Gerätemenge!$D$12:$N$12,0))</f>
        <v>1</v>
      </c>
      <c r="BC294" s="454">
        <f>INDEX(INP_VIS_08a_Gerätemenge!$D$29:$N$94,MATCH(BC$2,INP_VIS_08a_Gerätemenge!$C$29:$C$94,0),MATCH($AG294,INP_VIS_08a_Gerätemenge!$D$12:$N$12,0))</f>
        <v>0</v>
      </c>
      <c r="BD294" s="454">
        <f>INDEX(INP_VIS_08a_Gerätemenge!$D$29:$N$94,MATCH(BD$2,INP_VIS_08a_Gerätemenge!$C$29:$C$94,0),MATCH($AG294,INP_VIS_08a_Gerätemenge!$D$12:$N$12,0))</f>
        <v>0</v>
      </c>
      <c r="BE294" s="454">
        <f>INDEX(INP_VIS_08a_Gerätemenge!$D$29:$N$94,MATCH(BE$2,INP_VIS_08a_Gerätemenge!$C$29:$C$94,0),MATCH($AG294,INP_VIS_08a_Gerätemenge!$D$12:$N$12,0))</f>
        <v>0</v>
      </c>
      <c r="BF294" s="454">
        <f>INDEX(INP_VIS_08a_Gerätemenge!$D$29:$N$94,MATCH(BF$2,INP_VIS_08a_Gerätemenge!$C$29:$C$94,0),MATCH($AG294,INP_VIS_08a_Gerätemenge!$D$12:$N$12,0))</f>
        <v>1</v>
      </c>
      <c r="BG294" s="454">
        <f>INDEX(INP_VIS_08a_Gerätemenge!$D$29:$N$94,MATCH(BG$2,INP_VIS_08a_Gerätemenge!$C$29:$C$94,0),MATCH($AG294,INP_VIS_08a_Gerätemenge!$D$12:$N$12,0))</f>
        <v>0</v>
      </c>
      <c r="BH294" s="454">
        <f>INDEX(INP_VIS_08a_Gerätemenge!$D$29:$N$94,MATCH(BH$2,INP_VIS_08a_Gerätemenge!$C$29:$C$94,0),MATCH($AG294,INP_VIS_08a_Gerätemenge!$D$12:$N$12,0))</f>
        <v>1</v>
      </c>
    </row>
    <row r="295" spans="1:60">
      <c r="A295" s="208">
        <v>3</v>
      </c>
      <c r="B295" s="209">
        <v>45119</v>
      </c>
      <c r="C295" s="208" t="s">
        <v>636</v>
      </c>
      <c r="D295" s="208" t="s">
        <v>369</v>
      </c>
      <c r="E295" s="208" t="s">
        <v>637</v>
      </c>
      <c r="F295" s="208" t="s">
        <v>408</v>
      </c>
      <c r="H295" s="208" t="s">
        <v>372</v>
      </c>
      <c r="I295" s="210" t="s">
        <v>508</v>
      </c>
      <c r="J295" s="210" t="s">
        <v>433</v>
      </c>
      <c r="K295" s="210">
        <v>162</v>
      </c>
      <c r="L295" s="210">
        <v>162</v>
      </c>
      <c r="M295" s="210">
        <v>0</v>
      </c>
      <c r="N295" s="210">
        <v>0</v>
      </c>
      <c r="O295" s="208" t="s">
        <v>290</v>
      </c>
      <c r="P295" s="208">
        <v>180</v>
      </c>
      <c r="Q295" s="208" t="s">
        <v>26</v>
      </c>
      <c r="R295" s="208">
        <v>3</v>
      </c>
      <c r="S295" s="209">
        <v>45119</v>
      </c>
      <c r="T295" s="208" t="s">
        <v>966</v>
      </c>
      <c r="U295" s="208" t="s">
        <v>369</v>
      </c>
      <c r="V295" s="208" t="s">
        <v>1061</v>
      </c>
      <c r="W295" s="208" t="s">
        <v>652</v>
      </c>
      <c r="Y295" s="208" t="s">
        <v>372</v>
      </c>
      <c r="Z295" s="210" t="s">
        <v>432</v>
      </c>
      <c r="AA295" s="210" t="s">
        <v>433</v>
      </c>
      <c r="AB295" s="210">
        <v>162</v>
      </c>
      <c r="AC295" s="210">
        <v>162</v>
      </c>
      <c r="AD295" s="210">
        <v>0</v>
      </c>
      <c r="AE295" s="210">
        <v>0</v>
      </c>
      <c r="AF295" s="210" t="str">
        <f t="shared" si="32"/>
        <v/>
      </c>
      <c r="AG295" s="210">
        <f>VLOOKUP(O295,'Flugplan Summen'!$C$9:$N$33,12,0)</f>
        <v>320</v>
      </c>
      <c r="AH295" s="451">
        <f t="shared" si="33"/>
        <v>45119.479166666672</v>
      </c>
      <c r="AI295" s="451">
        <f t="shared" si="34"/>
        <v>45119.524305555562</v>
      </c>
      <c r="AJ295" s="451" t="str">
        <f t="shared" si="35"/>
        <v/>
      </c>
      <c r="AK295" s="451" t="str">
        <f t="shared" si="36"/>
        <v/>
      </c>
      <c r="AL295" s="451" t="str">
        <f t="shared" si="37"/>
        <v/>
      </c>
      <c r="AM295" s="451" t="str">
        <f t="shared" si="38"/>
        <v/>
      </c>
      <c r="AN295" s="203">
        <f t="shared" si="39"/>
        <v>1</v>
      </c>
      <c r="AO295" s="454">
        <f>INDEX(INP_VIS_08a_Gerätemenge!$D$29:$N$94,MATCH(AO$2,INP_VIS_08a_Gerätemenge!$C$29:$C$94,0),MATCH($AG295,INP_VIS_08a_Gerätemenge!$D$12:$N$12,0))</f>
        <v>0</v>
      </c>
      <c r="AP295" s="454">
        <f>INDEX(INP_VIS_08a_Gerätemenge!$D$29:$N$94,MATCH(AP$2,INP_VIS_08a_Gerätemenge!$C$29:$C$94,0),MATCH($AG295,INP_VIS_08a_Gerätemenge!$D$12:$N$12,0))</f>
        <v>3</v>
      </c>
      <c r="AQ295" s="454">
        <f>INDEX(INP_VIS_08a_Gerätemenge!$D$29:$N$94,MATCH(AQ$2,INP_VIS_08a_Gerätemenge!$C$29:$C$94,0),MATCH($AG295,INP_VIS_08a_Gerätemenge!$D$12:$N$12,0))</f>
        <v>1</v>
      </c>
      <c r="AR295" s="454">
        <f>INDEX(INP_VIS_08a_Gerätemenge!$D$29:$N$94,MATCH(AR$2,INP_VIS_08a_Gerätemenge!$C$29:$C$94,0),MATCH($AG295,INP_VIS_08a_Gerätemenge!$D$12:$N$12,0))</f>
        <v>0</v>
      </c>
      <c r="AS295" s="454">
        <f>INDEX(INP_VIS_08a_Gerätemenge!$D$29:$N$94,MATCH(AS$2,INP_VIS_08a_Gerätemenge!$C$29:$C$94,0),MATCH($AG295,INP_VIS_08a_Gerätemenge!$D$12:$N$12,0))</f>
        <v>0</v>
      </c>
      <c r="AT295" s="454">
        <f>INDEX(INP_VIS_08a_Gerätemenge!$D$29:$N$94,MATCH(AT$2,INP_VIS_08a_Gerätemenge!$C$29:$C$94,0),MATCH($AG295,INP_VIS_08a_Gerätemenge!$D$12:$N$12,0))</f>
        <v>0</v>
      </c>
      <c r="AU295" s="454">
        <f>INDEX(INP_VIS_08a_Gerätemenge!$D$29:$N$94,MATCH(AU$2,INP_VIS_08a_Gerätemenge!$C$29:$C$94,0),MATCH($AG295,INP_VIS_08a_Gerätemenge!$D$12:$N$12,0))</f>
        <v>0</v>
      </c>
      <c r="AV295" s="454">
        <f>INDEX(INP_VIS_08a_Gerätemenge!$D$29:$N$94,MATCH(AV$2,INP_VIS_08a_Gerätemenge!$C$29:$C$94,0),MATCH($AG295,INP_VIS_08a_Gerätemenge!$D$12:$N$12,0))</f>
        <v>20</v>
      </c>
      <c r="AW295" s="454">
        <f>INDEX(INP_VIS_08a_Gerätemenge!$D$29:$N$94,MATCH(AW$2,INP_VIS_08a_Gerätemenge!$C$29:$C$94,0),MATCH($AG295,INP_VIS_08a_Gerätemenge!$D$12:$N$12,0))</f>
        <v>0</v>
      </c>
      <c r="AX295" s="454">
        <f>INDEX(INP_VIS_08a_Gerätemenge!$D$29:$N$94,MATCH(AX$2,INP_VIS_08a_Gerätemenge!$C$29:$C$94,0),MATCH($AG295,INP_VIS_08a_Gerätemenge!$D$12:$N$12,0))</f>
        <v>0</v>
      </c>
      <c r="AY295" s="454">
        <f>INDEX(INP_VIS_08a_Gerätemenge!$D$29:$N$94,MATCH(AY$2,INP_VIS_08a_Gerätemenge!$C$29:$C$94,0),MATCH($AG295,INP_VIS_08a_Gerätemenge!$D$12:$N$12,0))</f>
        <v>0</v>
      </c>
      <c r="AZ295" s="454">
        <f>INDEX(INP_VIS_08a_Gerätemenge!$D$29:$N$94,MATCH(AZ$2,INP_VIS_08a_Gerätemenge!$C$29:$C$94,0),MATCH($AG295,INP_VIS_08a_Gerätemenge!$D$12:$N$12,0))</f>
        <v>0</v>
      </c>
      <c r="BA295" s="454">
        <f>INDEX(INP_VIS_08a_Gerätemenge!$D$29:$N$94,MATCH(BA$2,INP_VIS_08a_Gerätemenge!$C$29:$C$94,0),MATCH($AG295,INP_VIS_08a_Gerätemenge!$D$12:$N$12,0))</f>
        <v>0</v>
      </c>
      <c r="BB295" s="454">
        <f>INDEX(INP_VIS_08a_Gerätemenge!$D$29:$N$94,MATCH(BB$2,INP_VIS_08a_Gerätemenge!$C$29:$C$94,0),MATCH($AG295,INP_VIS_08a_Gerätemenge!$D$12:$N$12,0))</f>
        <v>1</v>
      </c>
      <c r="BC295" s="454">
        <f>INDEX(INP_VIS_08a_Gerätemenge!$D$29:$N$94,MATCH(BC$2,INP_VIS_08a_Gerätemenge!$C$29:$C$94,0),MATCH($AG295,INP_VIS_08a_Gerätemenge!$D$12:$N$12,0))</f>
        <v>0</v>
      </c>
      <c r="BD295" s="454">
        <f>INDEX(INP_VIS_08a_Gerätemenge!$D$29:$N$94,MATCH(BD$2,INP_VIS_08a_Gerätemenge!$C$29:$C$94,0),MATCH($AG295,INP_VIS_08a_Gerätemenge!$D$12:$N$12,0))</f>
        <v>0</v>
      </c>
      <c r="BE295" s="454">
        <f>INDEX(INP_VIS_08a_Gerätemenge!$D$29:$N$94,MATCH(BE$2,INP_VIS_08a_Gerätemenge!$C$29:$C$94,0),MATCH($AG295,INP_VIS_08a_Gerätemenge!$D$12:$N$12,0))</f>
        <v>0</v>
      </c>
      <c r="BF295" s="454">
        <f>INDEX(INP_VIS_08a_Gerätemenge!$D$29:$N$94,MATCH(BF$2,INP_VIS_08a_Gerätemenge!$C$29:$C$94,0),MATCH($AG295,INP_VIS_08a_Gerätemenge!$D$12:$N$12,0))</f>
        <v>1</v>
      </c>
      <c r="BG295" s="454">
        <f>INDEX(INP_VIS_08a_Gerätemenge!$D$29:$N$94,MATCH(BG$2,INP_VIS_08a_Gerätemenge!$C$29:$C$94,0),MATCH($AG295,INP_VIS_08a_Gerätemenge!$D$12:$N$12,0))</f>
        <v>0</v>
      </c>
      <c r="BH295" s="454">
        <f>INDEX(INP_VIS_08a_Gerätemenge!$D$29:$N$94,MATCH(BH$2,INP_VIS_08a_Gerätemenge!$C$29:$C$94,0),MATCH($AG295,INP_VIS_08a_Gerätemenge!$D$12:$N$12,0))</f>
        <v>1</v>
      </c>
    </row>
    <row r="296" spans="1:60">
      <c r="A296" s="208">
        <v>3</v>
      </c>
      <c r="B296" s="209">
        <v>45119</v>
      </c>
      <c r="C296" s="208" t="s">
        <v>640</v>
      </c>
      <c r="D296" s="208" t="s">
        <v>375</v>
      </c>
      <c r="E296" s="208" t="s">
        <v>641</v>
      </c>
      <c r="F296" s="208" t="s">
        <v>489</v>
      </c>
      <c r="H296" s="208" t="s">
        <v>372</v>
      </c>
      <c r="I296" s="210" t="s">
        <v>419</v>
      </c>
      <c r="J296" s="210" t="s">
        <v>491</v>
      </c>
      <c r="K296" s="210">
        <v>105</v>
      </c>
      <c r="L296" s="210">
        <v>53</v>
      </c>
      <c r="M296" s="210">
        <v>0</v>
      </c>
      <c r="N296" s="210">
        <v>0</v>
      </c>
      <c r="O296" s="208" t="s">
        <v>287</v>
      </c>
      <c r="P296" s="208">
        <v>150</v>
      </c>
      <c r="Q296" s="208" t="s">
        <v>26</v>
      </c>
      <c r="R296" s="208">
        <v>3</v>
      </c>
      <c r="S296" s="209">
        <v>45119</v>
      </c>
      <c r="T296" s="208" t="s">
        <v>642</v>
      </c>
      <c r="U296" s="208" t="s">
        <v>375</v>
      </c>
      <c r="V296" s="208" t="s">
        <v>643</v>
      </c>
      <c r="W296" s="208" t="s">
        <v>489</v>
      </c>
      <c r="Y296" s="208" t="s">
        <v>372</v>
      </c>
      <c r="Z296" s="210" t="s">
        <v>490</v>
      </c>
      <c r="AA296" s="210" t="s">
        <v>491</v>
      </c>
      <c r="AB296" s="210">
        <v>105</v>
      </c>
      <c r="AC296" s="210">
        <v>53</v>
      </c>
      <c r="AD296" s="210">
        <v>0</v>
      </c>
      <c r="AE296" s="210">
        <v>0</v>
      </c>
      <c r="AF296" s="210" t="str">
        <f t="shared" si="32"/>
        <v/>
      </c>
      <c r="AG296" s="210">
        <f>VLOOKUP(O296,'Flugplan Summen'!$C$9:$N$33,12,0)</f>
        <v>319</v>
      </c>
      <c r="AH296" s="451">
        <f t="shared" si="33"/>
        <v>45119.486111111117</v>
      </c>
      <c r="AI296" s="451">
        <f t="shared" si="34"/>
        <v>45119.538194444445</v>
      </c>
      <c r="AJ296" s="451" t="str">
        <f t="shared" si="35"/>
        <v/>
      </c>
      <c r="AK296" s="451" t="str">
        <f t="shared" si="36"/>
        <v/>
      </c>
      <c r="AL296" s="451" t="str">
        <f t="shared" si="37"/>
        <v/>
      </c>
      <c r="AM296" s="451" t="str">
        <f t="shared" si="38"/>
        <v/>
      </c>
      <c r="AN296" s="203">
        <f t="shared" si="39"/>
        <v>1</v>
      </c>
      <c r="AO296" s="454">
        <f>INDEX(INP_VIS_08a_Gerätemenge!$D$29:$N$94,MATCH(AO$2,INP_VIS_08a_Gerätemenge!$C$29:$C$94,0),MATCH($AG296,INP_VIS_08a_Gerätemenge!$D$12:$N$12,0))</f>
        <v>0</v>
      </c>
      <c r="AP296" s="454">
        <f>INDEX(INP_VIS_08a_Gerätemenge!$D$29:$N$94,MATCH(AP$2,INP_VIS_08a_Gerätemenge!$C$29:$C$94,0),MATCH($AG296,INP_VIS_08a_Gerätemenge!$D$12:$N$12,0))</f>
        <v>3</v>
      </c>
      <c r="AQ296" s="454">
        <f>INDEX(INP_VIS_08a_Gerätemenge!$D$29:$N$94,MATCH(AQ$2,INP_VIS_08a_Gerätemenge!$C$29:$C$94,0),MATCH($AG296,INP_VIS_08a_Gerätemenge!$D$12:$N$12,0))</f>
        <v>1</v>
      </c>
      <c r="AR296" s="454">
        <f>INDEX(INP_VIS_08a_Gerätemenge!$D$29:$N$94,MATCH(AR$2,INP_VIS_08a_Gerätemenge!$C$29:$C$94,0),MATCH($AG296,INP_VIS_08a_Gerätemenge!$D$12:$N$12,0))</f>
        <v>0</v>
      </c>
      <c r="AS296" s="454">
        <f>INDEX(INP_VIS_08a_Gerätemenge!$D$29:$N$94,MATCH(AS$2,INP_VIS_08a_Gerätemenge!$C$29:$C$94,0),MATCH($AG296,INP_VIS_08a_Gerätemenge!$D$12:$N$12,0))</f>
        <v>0</v>
      </c>
      <c r="AT296" s="454">
        <f>INDEX(INP_VIS_08a_Gerätemenge!$D$29:$N$94,MATCH(AT$2,INP_VIS_08a_Gerätemenge!$C$29:$C$94,0),MATCH($AG296,INP_VIS_08a_Gerätemenge!$D$12:$N$12,0))</f>
        <v>0</v>
      </c>
      <c r="AU296" s="454">
        <f>INDEX(INP_VIS_08a_Gerätemenge!$D$29:$N$94,MATCH(AU$2,INP_VIS_08a_Gerätemenge!$C$29:$C$94,0),MATCH($AG296,INP_VIS_08a_Gerätemenge!$D$12:$N$12,0))</f>
        <v>0</v>
      </c>
      <c r="AV296" s="454">
        <f>INDEX(INP_VIS_08a_Gerätemenge!$D$29:$N$94,MATCH(AV$2,INP_VIS_08a_Gerätemenge!$C$29:$C$94,0),MATCH($AG296,INP_VIS_08a_Gerätemenge!$D$12:$N$12,0))</f>
        <v>12</v>
      </c>
      <c r="AW296" s="454">
        <f>INDEX(INP_VIS_08a_Gerätemenge!$D$29:$N$94,MATCH(AW$2,INP_VIS_08a_Gerätemenge!$C$29:$C$94,0),MATCH($AG296,INP_VIS_08a_Gerätemenge!$D$12:$N$12,0))</f>
        <v>0</v>
      </c>
      <c r="AX296" s="454">
        <f>INDEX(INP_VIS_08a_Gerätemenge!$D$29:$N$94,MATCH(AX$2,INP_VIS_08a_Gerätemenge!$C$29:$C$94,0),MATCH($AG296,INP_VIS_08a_Gerätemenge!$D$12:$N$12,0))</f>
        <v>0</v>
      </c>
      <c r="AY296" s="454">
        <f>INDEX(INP_VIS_08a_Gerätemenge!$D$29:$N$94,MATCH(AY$2,INP_VIS_08a_Gerätemenge!$C$29:$C$94,0),MATCH($AG296,INP_VIS_08a_Gerätemenge!$D$12:$N$12,0))</f>
        <v>1</v>
      </c>
      <c r="AZ296" s="454">
        <f>INDEX(INP_VIS_08a_Gerätemenge!$D$29:$N$94,MATCH(AZ$2,INP_VIS_08a_Gerätemenge!$C$29:$C$94,0),MATCH($AG296,INP_VIS_08a_Gerätemenge!$D$12:$N$12,0))</f>
        <v>2</v>
      </c>
      <c r="BA296" s="454">
        <f>INDEX(INP_VIS_08a_Gerätemenge!$D$29:$N$94,MATCH(BA$2,INP_VIS_08a_Gerätemenge!$C$29:$C$94,0),MATCH($AG296,INP_VIS_08a_Gerätemenge!$D$12:$N$12,0))</f>
        <v>0</v>
      </c>
      <c r="BB296" s="454">
        <f>INDEX(INP_VIS_08a_Gerätemenge!$D$29:$N$94,MATCH(BB$2,INP_VIS_08a_Gerätemenge!$C$29:$C$94,0),MATCH($AG296,INP_VIS_08a_Gerätemenge!$D$12:$N$12,0))</f>
        <v>1</v>
      </c>
      <c r="BC296" s="454">
        <f>INDEX(INP_VIS_08a_Gerätemenge!$D$29:$N$94,MATCH(BC$2,INP_VIS_08a_Gerätemenge!$C$29:$C$94,0),MATCH($AG296,INP_VIS_08a_Gerätemenge!$D$12:$N$12,0))</f>
        <v>0</v>
      </c>
      <c r="BD296" s="454">
        <f>INDEX(INP_VIS_08a_Gerätemenge!$D$29:$N$94,MATCH(BD$2,INP_VIS_08a_Gerätemenge!$C$29:$C$94,0),MATCH($AG296,INP_VIS_08a_Gerätemenge!$D$12:$N$12,0))</f>
        <v>0</v>
      </c>
      <c r="BE296" s="454">
        <f>INDEX(INP_VIS_08a_Gerätemenge!$D$29:$N$94,MATCH(BE$2,INP_VIS_08a_Gerätemenge!$C$29:$C$94,0),MATCH($AG296,INP_VIS_08a_Gerätemenge!$D$12:$N$12,0))</f>
        <v>0</v>
      </c>
      <c r="BF296" s="454">
        <f>INDEX(INP_VIS_08a_Gerätemenge!$D$29:$N$94,MATCH(BF$2,INP_VIS_08a_Gerätemenge!$C$29:$C$94,0),MATCH($AG296,INP_VIS_08a_Gerätemenge!$D$12:$N$12,0))</f>
        <v>1</v>
      </c>
      <c r="BG296" s="454">
        <f>INDEX(INP_VIS_08a_Gerätemenge!$D$29:$N$94,MATCH(BG$2,INP_VIS_08a_Gerätemenge!$C$29:$C$94,0),MATCH($AG296,INP_VIS_08a_Gerätemenge!$D$12:$N$12,0))</f>
        <v>0</v>
      </c>
      <c r="BH296" s="454">
        <f>INDEX(INP_VIS_08a_Gerätemenge!$D$29:$N$94,MATCH(BH$2,INP_VIS_08a_Gerätemenge!$C$29:$C$94,0),MATCH($AG296,INP_VIS_08a_Gerätemenge!$D$12:$N$12,0))</f>
        <v>1</v>
      </c>
    </row>
    <row r="297" spans="1:60">
      <c r="A297" s="208">
        <v>3</v>
      </c>
      <c r="B297" s="209">
        <v>45119</v>
      </c>
      <c r="C297" s="208" t="s">
        <v>1060</v>
      </c>
      <c r="D297" s="208" t="s">
        <v>375</v>
      </c>
      <c r="E297" s="208" t="s">
        <v>1062</v>
      </c>
      <c r="F297" s="208" t="s">
        <v>1044</v>
      </c>
      <c r="H297" s="208" t="s">
        <v>509</v>
      </c>
      <c r="I297" s="210" t="s">
        <v>419</v>
      </c>
      <c r="J297" s="210" t="s">
        <v>400</v>
      </c>
      <c r="K297" s="210">
        <v>162</v>
      </c>
      <c r="L297" s="210">
        <v>162</v>
      </c>
      <c r="M297" s="210">
        <v>0</v>
      </c>
      <c r="N297" s="210">
        <v>0</v>
      </c>
      <c r="O297" s="208" t="s">
        <v>288</v>
      </c>
      <c r="P297" s="208">
        <v>180</v>
      </c>
      <c r="Q297" s="208" t="s">
        <v>26</v>
      </c>
      <c r="R297" s="208">
        <v>3</v>
      </c>
      <c r="S297" s="209">
        <v>45119</v>
      </c>
      <c r="T297" s="208" t="s">
        <v>681</v>
      </c>
      <c r="U297" s="208" t="s">
        <v>375</v>
      </c>
      <c r="V297" s="208" t="s">
        <v>1063</v>
      </c>
      <c r="W297" s="208" t="s">
        <v>462</v>
      </c>
      <c r="Y297" s="208" t="s">
        <v>372</v>
      </c>
      <c r="Z297" s="210" t="s">
        <v>453</v>
      </c>
      <c r="AA297" s="210" t="s">
        <v>400</v>
      </c>
      <c r="AB297" s="210">
        <v>108</v>
      </c>
      <c r="AC297" s="210">
        <v>43</v>
      </c>
      <c r="AD297" s="210">
        <v>0</v>
      </c>
      <c r="AE297" s="210">
        <v>0</v>
      </c>
      <c r="AF297" s="210" t="str">
        <f t="shared" si="32"/>
        <v>j</v>
      </c>
      <c r="AG297" s="210">
        <f>VLOOKUP(O297,'Flugplan Summen'!$C$9:$N$33,12,0)</f>
        <v>320</v>
      </c>
      <c r="AH297" s="451" t="str">
        <f t="shared" si="33"/>
        <v/>
      </c>
      <c r="AI297" s="451" t="str">
        <f t="shared" si="34"/>
        <v/>
      </c>
      <c r="AJ297" s="451">
        <f t="shared" si="35"/>
        <v>45119.496527777781</v>
      </c>
      <c r="AK297" s="451">
        <f t="shared" si="36"/>
        <v>45119.527777777781</v>
      </c>
      <c r="AL297" s="451">
        <f t="shared" si="37"/>
        <v>45119.569444444438</v>
      </c>
      <c r="AM297" s="451">
        <f t="shared" si="38"/>
        <v>45119.600694444438</v>
      </c>
      <c r="AN297" s="203">
        <f t="shared" si="39"/>
        <v>1</v>
      </c>
      <c r="AO297" s="454">
        <f>INDEX(INP_VIS_08a_Gerätemenge!$D$29:$N$94,MATCH(AO$2,INP_VIS_08a_Gerätemenge!$C$29:$C$94,0),MATCH($AG297,INP_VIS_08a_Gerätemenge!$D$12:$N$12,0))</f>
        <v>0</v>
      </c>
      <c r="AP297" s="454">
        <f>INDEX(INP_VIS_08a_Gerätemenge!$D$29:$N$94,MATCH(AP$2,INP_VIS_08a_Gerätemenge!$C$29:$C$94,0),MATCH($AG297,INP_VIS_08a_Gerätemenge!$D$12:$N$12,0))</f>
        <v>3</v>
      </c>
      <c r="AQ297" s="454">
        <f>INDEX(INP_VIS_08a_Gerätemenge!$D$29:$N$94,MATCH(AQ$2,INP_VIS_08a_Gerätemenge!$C$29:$C$94,0),MATCH($AG297,INP_VIS_08a_Gerätemenge!$D$12:$N$12,0))</f>
        <v>1</v>
      </c>
      <c r="AR297" s="454">
        <f>INDEX(INP_VIS_08a_Gerätemenge!$D$29:$N$94,MATCH(AR$2,INP_VIS_08a_Gerätemenge!$C$29:$C$94,0),MATCH($AG297,INP_VIS_08a_Gerätemenge!$D$12:$N$12,0))</f>
        <v>0</v>
      </c>
      <c r="AS297" s="454">
        <f>INDEX(INP_VIS_08a_Gerätemenge!$D$29:$N$94,MATCH(AS$2,INP_VIS_08a_Gerätemenge!$C$29:$C$94,0),MATCH($AG297,INP_VIS_08a_Gerätemenge!$D$12:$N$12,0))</f>
        <v>0</v>
      </c>
      <c r="AT297" s="454">
        <f>INDEX(INP_VIS_08a_Gerätemenge!$D$29:$N$94,MATCH(AT$2,INP_VIS_08a_Gerätemenge!$C$29:$C$94,0),MATCH($AG297,INP_VIS_08a_Gerätemenge!$D$12:$N$12,0))</f>
        <v>0</v>
      </c>
      <c r="AU297" s="454">
        <f>INDEX(INP_VIS_08a_Gerätemenge!$D$29:$N$94,MATCH(AU$2,INP_VIS_08a_Gerätemenge!$C$29:$C$94,0),MATCH($AG297,INP_VIS_08a_Gerätemenge!$D$12:$N$12,0))</f>
        <v>0</v>
      </c>
      <c r="AV297" s="454">
        <f>INDEX(INP_VIS_08a_Gerätemenge!$D$29:$N$94,MATCH(AV$2,INP_VIS_08a_Gerätemenge!$C$29:$C$94,0),MATCH($AG297,INP_VIS_08a_Gerätemenge!$D$12:$N$12,0))</f>
        <v>20</v>
      </c>
      <c r="AW297" s="454">
        <f>INDEX(INP_VIS_08a_Gerätemenge!$D$29:$N$94,MATCH(AW$2,INP_VIS_08a_Gerätemenge!$C$29:$C$94,0),MATCH($AG297,INP_VIS_08a_Gerätemenge!$D$12:$N$12,0))</f>
        <v>0</v>
      </c>
      <c r="AX297" s="454">
        <f>INDEX(INP_VIS_08a_Gerätemenge!$D$29:$N$94,MATCH(AX$2,INP_VIS_08a_Gerätemenge!$C$29:$C$94,0),MATCH($AG297,INP_VIS_08a_Gerätemenge!$D$12:$N$12,0))</f>
        <v>0</v>
      </c>
      <c r="AY297" s="454">
        <f>INDEX(INP_VIS_08a_Gerätemenge!$D$29:$N$94,MATCH(AY$2,INP_VIS_08a_Gerätemenge!$C$29:$C$94,0),MATCH($AG297,INP_VIS_08a_Gerätemenge!$D$12:$N$12,0))</f>
        <v>0</v>
      </c>
      <c r="AZ297" s="454">
        <f>INDEX(INP_VIS_08a_Gerätemenge!$D$29:$N$94,MATCH(AZ$2,INP_VIS_08a_Gerätemenge!$C$29:$C$94,0),MATCH($AG297,INP_VIS_08a_Gerätemenge!$D$12:$N$12,0))</f>
        <v>0</v>
      </c>
      <c r="BA297" s="454">
        <f>INDEX(INP_VIS_08a_Gerätemenge!$D$29:$N$94,MATCH(BA$2,INP_VIS_08a_Gerätemenge!$C$29:$C$94,0),MATCH($AG297,INP_VIS_08a_Gerätemenge!$D$12:$N$12,0))</f>
        <v>0</v>
      </c>
      <c r="BB297" s="454">
        <f>INDEX(INP_VIS_08a_Gerätemenge!$D$29:$N$94,MATCH(BB$2,INP_VIS_08a_Gerätemenge!$C$29:$C$94,0),MATCH($AG297,INP_VIS_08a_Gerätemenge!$D$12:$N$12,0))</f>
        <v>1</v>
      </c>
      <c r="BC297" s="454">
        <f>INDEX(INP_VIS_08a_Gerätemenge!$D$29:$N$94,MATCH(BC$2,INP_VIS_08a_Gerätemenge!$C$29:$C$94,0),MATCH($AG297,INP_VIS_08a_Gerätemenge!$D$12:$N$12,0))</f>
        <v>0</v>
      </c>
      <c r="BD297" s="454">
        <f>INDEX(INP_VIS_08a_Gerätemenge!$D$29:$N$94,MATCH(BD$2,INP_VIS_08a_Gerätemenge!$C$29:$C$94,0),MATCH($AG297,INP_VIS_08a_Gerätemenge!$D$12:$N$12,0))</f>
        <v>0</v>
      </c>
      <c r="BE297" s="454">
        <f>INDEX(INP_VIS_08a_Gerätemenge!$D$29:$N$94,MATCH(BE$2,INP_VIS_08a_Gerätemenge!$C$29:$C$94,0),MATCH($AG297,INP_VIS_08a_Gerätemenge!$D$12:$N$12,0))</f>
        <v>0</v>
      </c>
      <c r="BF297" s="454">
        <f>INDEX(INP_VIS_08a_Gerätemenge!$D$29:$N$94,MATCH(BF$2,INP_VIS_08a_Gerätemenge!$C$29:$C$94,0),MATCH($AG297,INP_VIS_08a_Gerätemenge!$D$12:$N$12,0))</f>
        <v>1</v>
      </c>
      <c r="BG297" s="454">
        <f>INDEX(INP_VIS_08a_Gerätemenge!$D$29:$N$94,MATCH(BG$2,INP_VIS_08a_Gerätemenge!$C$29:$C$94,0),MATCH($AG297,INP_VIS_08a_Gerätemenge!$D$12:$N$12,0))</f>
        <v>0</v>
      </c>
      <c r="BH297" s="454">
        <f>INDEX(INP_VIS_08a_Gerätemenge!$D$29:$N$94,MATCH(BH$2,INP_VIS_08a_Gerätemenge!$C$29:$C$94,0),MATCH($AG297,INP_VIS_08a_Gerätemenge!$D$12:$N$12,0))</f>
        <v>1</v>
      </c>
    </row>
    <row r="298" spans="1:60">
      <c r="A298" s="208">
        <v>3</v>
      </c>
      <c r="B298" s="209">
        <v>45119</v>
      </c>
      <c r="C298" s="208" t="s">
        <v>1064</v>
      </c>
      <c r="D298" s="208" t="s">
        <v>375</v>
      </c>
      <c r="E298" s="208" t="s">
        <v>1065</v>
      </c>
      <c r="F298" s="208" t="s">
        <v>1004</v>
      </c>
      <c r="H298" s="208" t="s">
        <v>854</v>
      </c>
      <c r="J298" s="210" t="s">
        <v>479</v>
      </c>
      <c r="K298" s="210">
        <v>0</v>
      </c>
      <c r="L298" s="210">
        <v>0</v>
      </c>
      <c r="M298" s="210">
        <v>0</v>
      </c>
      <c r="N298" s="210">
        <v>0</v>
      </c>
      <c r="O298" s="208" t="s">
        <v>287</v>
      </c>
      <c r="P298" s="208">
        <v>150</v>
      </c>
      <c r="Q298" s="208" t="s">
        <v>26</v>
      </c>
      <c r="R298" s="208">
        <v>3</v>
      </c>
      <c r="S298" s="209">
        <v>45119</v>
      </c>
      <c r="T298" s="208" t="s">
        <v>723</v>
      </c>
      <c r="U298" s="208" t="s">
        <v>375</v>
      </c>
      <c r="V298" s="208" t="s">
        <v>1066</v>
      </c>
      <c r="W298" s="208" t="s">
        <v>1067</v>
      </c>
      <c r="Y298" s="208" t="s">
        <v>372</v>
      </c>
      <c r="Z298" s="210" t="s">
        <v>424</v>
      </c>
      <c r="AA298" s="210" t="s">
        <v>479</v>
      </c>
      <c r="AB298" s="210">
        <v>135</v>
      </c>
      <c r="AC298" s="210">
        <v>68</v>
      </c>
      <c r="AD298" s="210">
        <v>0</v>
      </c>
      <c r="AE298" s="210">
        <v>0</v>
      </c>
      <c r="AF298" s="210" t="str">
        <f t="shared" si="32"/>
        <v>j</v>
      </c>
      <c r="AG298" s="210">
        <f>VLOOKUP(O298,'Flugplan Summen'!$C$9:$N$33,12,0)</f>
        <v>319</v>
      </c>
      <c r="AH298" s="451" t="str">
        <f t="shared" si="33"/>
        <v/>
      </c>
      <c r="AI298" s="451" t="str">
        <f t="shared" si="34"/>
        <v/>
      </c>
      <c r="AJ298" s="451">
        <f t="shared" si="35"/>
        <v>45119.506944444445</v>
      </c>
      <c r="AK298" s="451">
        <f t="shared" si="36"/>
        <v>45119.538194444445</v>
      </c>
      <c r="AL298" s="451">
        <f t="shared" si="37"/>
        <v>45119.604166666664</v>
      </c>
      <c r="AM298" s="451">
        <f t="shared" si="38"/>
        <v>45119.635416666664</v>
      </c>
      <c r="AN298" s="203">
        <f t="shared" si="39"/>
        <v>1</v>
      </c>
      <c r="AO298" s="454">
        <f>INDEX(INP_VIS_08a_Gerätemenge!$D$29:$N$94,MATCH(AO$2,INP_VIS_08a_Gerätemenge!$C$29:$C$94,0),MATCH($AG298,INP_VIS_08a_Gerätemenge!$D$12:$N$12,0))</f>
        <v>0</v>
      </c>
      <c r="AP298" s="454">
        <f>INDEX(INP_VIS_08a_Gerätemenge!$D$29:$N$94,MATCH(AP$2,INP_VIS_08a_Gerätemenge!$C$29:$C$94,0),MATCH($AG298,INP_VIS_08a_Gerätemenge!$D$12:$N$12,0))</f>
        <v>3</v>
      </c>
      <c r="AQ298" s="454">
        <f>INDEX(INP_VIS_08a_Gerätemenge!$D$29:$N$94,MATCH(AQ$2,INP_VIS_08a_Gerätemenge!$C$29:$C$94,0),MATCH($AG298,INP_VIS_08a_Gerätemenge!$D$12:$N$12,0))</f>
        <v>1</v>
      </c>
      <c r="AR298" s="454">
        <f>INDEX(INP_VIS_08a_Gerätemenge!$D$29:$N$94,MATCH(AR$2,INP_VIS_08a_Gerätemenge!$C$29:$C$94,0),MATCH($AG298,INP_VIS_08a_Gerätemenge!$D$12:$N$12,0))</f>
        <v>0</v>
      </c>
      <c r="AS298" s="454">
        <f>INDEX(INP_VIS_08a_Gerätemenge!$D$29:$N$94,MATCH(AS$2,INP_VIS_08a_Gerätemenge!$C$29:$C$94,0),MATCH($AG298,INP_VIS_08a_Gerätemenge!$D$12:$N$12,0))</f>
        <v>0</v>
      </c>
      <c r="AT298" s="454">
        <f>INDEX(INP_VIS_08a_Gerätemenge!$D$29:$N$94,MATCH(AT$2,INP_VIS_08a_Gerätemenge!$C$29:$C$94,0),MATCH($AG298,INP_VIS_08a_Gerätemenge!$D$12:$N$12,0))</f>
        <v>0</v>
      </c>
      <c r="AU298" s="454">
        <f>INDEX(INP_VIS_08a_Gerätemenge!$D$29:$N$94,MATCH(AU$2,INP_VIS_08a_Gerätemenge!$C$29:$C$94,0),MATCH($AG298,INP_VIS_08a_Gerätemenge!$D$12:$N$12,0))</f>
        <v>0</v>
      </c>
      <c r="AV298" s="454">
        <f>INDEX(INP_VIS_08a_Gerätemenge!$D$29:$N$94,MATCH(AV$2,INP_VIS_08a_Gerätemenge!$C$29:$C$94,0),MATCH($AG298,INP_VIS_08a_Gerätemenge!$D$12:$N$12,0))</f>
        <v>12</v>
      </c>
      <c r="AW298" s="454">
        <f>INDEX(INP_VIS_08a_Gerätemenge!$D$29:$N$94,MATCH(AW$2,INP_VIS_08a_Gerätemenge!$C$29:$C$94,0),MATCH($AG298,INP_VIS_08a_Gerätemenge!$D$12:$N$12,0))</f>
        <v>0</v>
      </c>
      <c r="AX298" s="454">
        <f>INDEX(INP_VIS_08a_Gerätemenge!$D$29:$N$94,MATCH(AX$2,INP_VIS_08a_Gerätemenge!$C$29:$C$94,0),MATCH($AG298,INP_VIS_08a_Gerätemenge!$D$12:$N$12,0))</f>
        <v>0</v>
      </c>
      <c r="AY298" s="454">
        <f>INDEX(INP_VIS_08a_Gerätemenge!$D$29:$N$94,MATCH(AY$2,INP_VIS_08a_Gerätemenge!$C$29:$C$94,0),MATCH($AG298,INP_VIS_08a_Gerätemenge!$D$12:$N$12,0))</f>
        <v>1</v>
      </c>
      <c r="AZ298" s="454">
        <f>INDEX(INP_VIS_08a_Gerätemenge!$D$29:$N$94,MATCH(AZ$2,INP_VIS_08a_Gerätemenge!$C$29:$C$94,0),MATCH($AG298,INP_VIS_08a_Gerätemenge!$D$12:$N$12,0))</f>
        <v>2</v>
      </c>
      <c r="BA298" s="454">
        <f>INDEX(INP_VIS_08a_Gerätemenge!$D$29:$N$94,MATCH(BA$2,INP_VIS_08a_Gerätemenge!$C$29:$C$94,0),MATCH($AG298,INP_VIS_08a_Gerätemenge!$D$12:$N$12,0))</f>
        <v>0</v>
      </c>
      <c r="BB298" s="454">
        <f>INDEX(INP_VIS_08a_Gerätemenge!$D$29:$N$94,MATCH(BB$2,INP_VIS_08a_Gerätemenge!$C$29:$C$94,0),MATCH($AG298,INP_VIS_08a_Gerätemenge!$D$12:$N$12,0))</f>
        <v>1</v>
      </c>
      <c r="BC298" s="454">
        <f>INDEX(INP_VIS_08a_Gerätemenge!$D$29:$N$94,MATCH(BC$2,INP_VIS_08a_Gerätemenge!$C$29:$C$94,0),MATCH($AG298,INP_VIS_08a_Gerätemenge!$D$12:$N$12,0))</f>
        <v>0</v>
      </c>
      <c r="BD298" s="454">
        <f>INDEX(INP_VIS_08a_Gerätemenge!$D$29:$N$94,MATCH(BD$2,INP_VIS_08a_Gerätemenge!$C$29:$C$94,0),MATCH($AG298,INP_VIS_08a_Gerätemenge!$D$12:$N$12,0))</f>
        <v>0</v>
      </c>
      <c r="BE298" s="454">
        <f>INDEX(INP_VIS_08a_Gerätemenge!$D$29:$N$94,MATCH(BE$2,INP_VIS_08a_Gerätemenge!$C$29:$C$94,0),MATCH($AG298,INP_VIS_08a_Gerätemenge!$D$12:$N$12,0))</f>
        <v>0</v>
      </c>
      <c r="BF298" s="454">
        <f>INDEX(INP_VIS_08a_Gerätemenge!$D$29:$N$94,MATCH(BF$2,INP_VIS_08a_Gerätemenge!$C$29:$C$94,0),MATCH($AG298,INP_VIS_08a_Gerätemenge!$D$12:$N$12,0))</f>
        <v>1</v>
      </c>
      <c r="BG298" s="454">
        <f>INDEX(INP_VIS_08a_Gerätemenge!$D$29:$N$94,MATCH(BG$2,INP_VIS_08a_Gerätemenge!$C$29:$C$94,0),MATCH($AG298,INP_VIS_08a_Gerätemenge!$D$12:$N$12,0))</f>
        <v>0</v>
      </c>
      <c r="BH298" s="454">
        <f>INDEX(INP_VIS_08a_Gerätemenge!$D$29:$N$94,MATCH(BH$2,INP_VIS_08a_Gerätemenge!$C$29:$C$94,0),MATCH($AG298,INP_VIS_08a_Gerätemenge!$D$12:$N$12,0))</f>
        <v>1</v>
      </c>
    </row>
    <row r="299" spans="1:60">
      <c r="A299" s="208">
        <v>3</v>
      </c>
      <c r="B299" s="209">
        <v>45119</v>
      </c>
      <c r="C299" s="208" t="s">
        <v>653</v>
      </c>
      <c r="D299" s="208" t="s">
        <v>375</v>
      </c>
      <c r="E299" s="208" t="s">
        <v>860</v>
      </c>
      <c r="F299" s="208" t="s">
        <v>696</v>
      </c>
      <c r="H299" s="208" t="s">
        <v>372</v>
      </c>
      <c r="I299" s="210" t="s">
        <v>498</v>
      </c>
      <c r="J299" s="210" t="s">
        <v>464</v>
      </c>
      <c r="K299" s="210">
        <v>162</v>
      </c>
      <c r="L299" s="210">
        <v>81</v>
      </c>
      <c r="M299" s="210">
        <v>0</v>
      </c>
      <c r="N299" s="210">
        <v>0</v>
      </c>
      <c r="O299" s="208" t="s">
        <v>288</v>
      </c>
      <c r="P299" s="208">
        <v>180</v>
      </c>
      <c r="Q299" s="208" t="s">
        <v>26</v>
      </c>
      <c r="R299" s="208">
        <v>3</v>
      </c>
      <c r="S299" s="209">
        <v>45119</v>
      </c>
      <c r="T299" s="208" t="s">
        <v>705</v>
      </c>
      <c r="U299" s="208" t="s">
        <v>375</v>
      </c>
      <c r="V299" s="208" t="s">
        <v>1068</v>
      </c>
      <c r="W299" s="208" t="s">
        <v>444</v>
      </c>
      <c r="Y299" s="208" t="s">
        <v>372</v>
      </c>
      <c r="Z299" s="210" t="s">
        <v>463</v>
      </c>
      <c r="AA299" s="210" t="s">
        <v>464</v>
      </c>
      <c r="AB299" s="210">
        <v>108</v>
      </c>
      <c r="AC299" s="210">
        <v>43</v>
      </c>
      <c r="AD299" s="210">
        <v>0</v>
      </c>
      <c r="AE299" s="210">
        <v>0</v>
      </c>
      <c r="AF299" s="210" t="str">
        <f t="shared" si="32"/>
        <v>j</v>
      </c>
      <c r="AG299" s="210">
        <f>VLOOKUP(O299,'Flugplan Summen'!$C$9:$N$33,12,0)</f>
        <v>320</v>
      </c>
      <c r="AH299" s="451" t="str">
        <f t="shared" si="33"/>
        <v/>
      </c>
      <c r="AI299" s="451" t="str">
        <f t="shared" si="34"/>
        <v/>
      </c>
      <c r="AJ299" s="451">
        <f t="shared" si="35"/>
        <v>45119.510416666672</v>
      </c>
      <c r="AK299" s="451">
        <f t="shared" si="36"/>
        <v>45119.541666666672</v>
      </c>
      <c r="AL299" s="451">
        <f t="shared" si="37"/>
        <v>45119.572916666664</v>
      </c>
      <c r="AM299" s="451">
        <f t="shared" si="38"/>
        <v>45119.604166666664</v>
      </c>
      <c r="AN299" s="203">
        <f t="shared" si="39"/>
        <v>1</v>
      </c>
      <c r="AO299" s="454">
        <f>INDEX(INP_VIS_08a_Gerätemenge!$D$29:$N$94,MATCH(AO$2,INP_VIS_08a_Gerätemenge!$C$29:$C$94,0),MATCH($AG299,INP_VIS_08a_Gerätemenge!$D$12:$N$12,0))</f>
        <v>0</v>
      </c>
      <c r="AP299" s="454">
        <f>INDEX(INP_VIS_08a_Gerätemenge!$D$29:$N$94,MATCH(AP$2,INP_VIS_08a_Gerätemenge!$C$29:$C$94,0),MATCH($AG299,INP_VIS_08a_Gerätemenge!$D$12:$N$12,0))</f>
        <v>3</v>
      </c>
      <c r="AQ299" s="454">
        <f>INDEX(INP_VIS_08a_Gerätemenge!$D$29:$N$94,MATCH(AQ$2,INP_VIS_08a_Gerätemenge!$C$29:$C$94,0),MATCH($AG299,INP_VIS_08a_Gerätemenge!$D$12:$N$12,0))</f>
        <v>1</v>
      </c>
      <c r="AR299" s="454">
        <f>INDEX(INP_VIS_08a_Gerätemenge!$D$29:$N$94,MATCH(AR$2,INP_VIS_08a_Gerätemenge!$C$29:$C$94,0),MATCH($AG299,INP_VIS_08a_Gerätemenge!$D$12:$N$12,0))</f>
        <v>0</v>
      </c>
      <c r="AS299" s="454">
        <f>INDEX(INP_VIS_08a_Gerätemenge!$D$29:$N$94,MATCH(AS$2,INP_VIS_08a_Gerätemenge!$C$29:$C$94,0),MATCH($AG299,INP_VIS_08a_Gerätemenge!$D$12:$N$12,0))</f>
        <v>0</v>
      </c>
      <c r="AT299" s="454">
        <f>INDEX(INP_VIS_08a_Gerätemenge!$D$29:$N$94,MATCH(AT$2,INP_VIS_08a_Gerätemenge!$C$29:$C$94,0),MATCH($AG299,INP_VIS_08a_Gerätemenge!$D$12:$N$12,0))</f>
        <v>0</v>
      </c>
      <c r="AU299" s="454">
        <f>INDEX(INP_VIS_08a_Gerätemenge!$D$29:$N$94,MATCH(AU$2,INP_VIS_08a_Gerätemenge!$C$29:$C$94,0),MATCH($AG299,INP_VIS_08a_Gerätemenge!$D$12:$N$12,0))</f>
        <v>0</v>
      </c>
      <c r="AV299" s="454">
        <f>INDEX(INP_VIS_08a_Gerätemenge!$D$29:$N$94,MATCH(AV$2,INP_VIS_08a_Gerätemenge!$C$29:$C$94,0),MATCH($AG299,INP_VIS_08a_Gerätemenge!$D$12:$N$12,0))</f>
        <v>20</v>
      </c>
      <c r="AW299" s="454">
        <f>INDEX(INP_VIS_08a_Gerätemenge!$D$29:$N$94,MATCH(AW$2,INP_VIS_08a_Gerätemenge!$C$29:$C$94,0),MATCH($AG299,INP_VIS_08a_Gerätemenge!$D$12:$N$12,0))</f>
        <v>0</v>
      </c>
      <c r="AX299" s="454">
        <f>INDEX(INP_VIS_08a_Gerätemenge!$D$29:$N$94,MATCH(AX$2,INP_VIS_08a_Gerätemenge!$C$29:$C$94,0),MATCH($AG299,INP_VIS_08a_Gerätemenge!$D$12:$N$12,0))</f>
        <v>0</v>
      </c>
      <c r="AY299" s="454">
        <f>INDEX(INP_VIS_08a_Gerätemenge!$D$29:$N$94,MATCH(AY$2,INP_VIS_08a_Gerätemenge!$C$29:$C$94,0),MATCH($AG299,INP_VIS_08a_Gerätemenge!$D$12:$N$12,0))</f>
        <v>0</v>
      </c>
      <c r="AZ299" s="454">
        <f>INDEX(INP_VIS_08a_Gerätemenge!$D$29:$N$94,MATCH(AZ$2,INP_VIS_08a_Gerätemenge!$C$29:$C$94,0),MATCH($AG299,INP_VIS_08a_Gerätemenge!$D$12:$N$12,0))</f>
        <v>0</v>
      </c>
      <c r="BA299" s="454">
        <f>INDEX(INP_VIS_08a_Gerätemenge!$D$29:$N$94,MATCH(BA$2,INP_VIS_08a_Gerätemenge!$C$29:$C$94,0),MATCH($AG299,INP_VIS_08a_Gerätemenge!$D$12:$N$12,0))</f>
        <v>0</v>
      </c>
      <c r="BB299" s="454">
        <f>INDEX(INP_VIS_08a_Gerätemenge!$D$29:$N$94,MATCH(BB$2,INP_VIS_08a_Gerätemenge!$C$29:$C$94,0),MATCH($AG299,INP_VIS_08a_Gerätemenge!$D$12:$N$12,0))</f>
        <v>1</v>
      </c>
      <c r="BC299" s="454">
        <f>INDEX(INP_VIS_08a_Gerätemenge!$D$29:$N$94,MATCH(BC$2,INP_VIS_08a_Gerätemenge!$C$29:$C$94,0),MATCH($AG299,INP_VIS_08a_Gerätemenge!$D$12:$N$12,0))</f>
        <v>0</v>
      </c>
      <c r="BD299" s="454">
        <f>INDEX(INP_VIS_08a_Gerätemenge!$D$29:$N$94,MATCH(BD$2,INP_VIS_08a_Gerätemenge!$C$29:$C$94,0),MATCH($AG299,INP_VIS_08a_Gerätemenge!$D$12:$N$12,0))</f>
        <v>0</v>
      </c>
      <c r="BE299" s="454">
        <f>INDEX(INP_VIS_08a_Gerätemenge!$D$29:$N$94,MATCH(BE$2,INP_VIS_08a_Gerätemenge!$C$29:$C$94,0),MATCH($AG299,INP_VIS_08a_Gerätemenge!$D$12:$N$12,0))</f>
        <v>0</v>
      </c>
      <c r="BF299" s="454">
        <f>INDEX(INP_VIS_08a_Gerätemenge!$D$29:$N$94,MATCH(BF$2,INP_VIS_08a_Gerätemenge!$C$29:$C$94,0),MATCH($AG299,INP_VIS_08a_Gerätemenge!$D$12:$N$12,0))</f>
        <v>1</v>
      </c>
      <c r="BG299" s="454">
        <f>INDEX(INP_VIS_08a_Gerätemenge!$D$29:$N$94,MATCH(BG$2,INP_VIS_08a_Gerätemenge!$C$29:$C$94,0),MATCH($AG299,INP_VIS_08a_Gerätemenge!$D$12:$N$12,0))</f>
        <v>0</v>
      </c>
      <c r="BH299" s="454">
        <f>INDEX(INP_VIS_08a_Gerätemenge!$D$29:$N$94,MATCH(BH$2,INP_VIS_08a_Gerätemenge!$C$29:$C$94,0),MATCH($AG299,INP_VIS_08a_Gerätemenge!$D$12:$N$12,0))</f>
        <v>1</v>
      </c>
    </row>
    <row r="300" spans="1:60">
      <c r="A300" s="208">
        <v>3</v>
      </c>
      <c r="B300" s="209">
        <v>45119</v>
      </c>
      <c r="C300" s="208" t="s">
        <v>961</v>
      </c>
      <c r="D300" s="208" t="s">
        <v>381</v>
      </c>
      <c r="E300" s="208" t="s">
        <v>649</v>
      </c>
      <c r="F300" s="208" t="s">
        <v>408</v>
      </c>
      <c r="H300" s="208" t="s">
        <v>372</v>
      </c>
      <c r="I300" s="210" t="s">
        <v>471</v>
      </c>
      <c r="J300" s="210" t="s">
        <v>570</v>
      </c>
      <c r="K300" s="210">
        <v>170</v>
      </c>
      <c r="L300" s="210">
        <v>170</v>
      </c>
      <c r="M300" s="210">
        <v>0</v>
      </c>
      <c r="N300" s="210">
        <v>0</v>
      </c>
      <c r="O300" s="208" t="s">
        <v>289</v>
      </c>
      <c r="P300" s="208">
        <v>189</v>
      </c>
      <c r="Q300" s="208" t="s">
        <v>26</v>
      </c>
      <c r="R300" s="208">
        <v>3</v>
      </c>
      <c r="S300" s="209">
        <v>45119</v>
      </c>
      <c r="T300" s="208" t="s">
        <v>1069</v>
      </c>
      <c r="U300" s="208" t="s">
        <v>381</v>
      </c>
      <c r="V300" s="208" t="s">
        <v>1070</v>
      </c>
      <c r="W300" s="208" t="s">
        <v>1071</v>
      </c>
      <c r="Y300" s="208" t="s">
        <v>509</v>
      </c>
      <c r="Z300" s="210" t="s">
        <v>935</v>
      </c>
      <c r="AA300" s="210" t="s">
        <v>570</v>
      </c>
      <c r="AB300" s="210">
        <v>170</v>
      </c>
      <c r="AC300" s="210">
        <v>170</v>
      </c>
      <c r="AD300" s="210">
        <v>0</v>
      </c>
      <c r="AE300" s="210">
        <v>0</v>
      </c>
      <c r="AF300" s="210" t="str">
        <f t="shared" si="32"/>
        <v/>
      </c>
      <c r="AG300" s="210" t="str">
        <f>VLOOKUP(O300,'Flugplan Summen'!$C$9:$N$33,12,0)</f>
        <v>73H</v>
      </c>
      <c r="AH300" s="451">
        <f t="shared" si="33"/>
        <v>45119.513888888891</v>
      </c>
      <c r="AI300" s="451">
        <f t="shared" si="34"/>
        <v>45119.555555555562</v>
      </c>
      <c r="AJ300" s="451" t="str">
        <f t="shared" si="35"/>
        <v/>
      </c>
      <c r="AK300" s="451" t="str">
        <f t="shared" si="36"/>
        <v/>
      </c>
      <c r="AL300" s="451" t="str">
        <f t="shared" si="37"/>
        <v/>
      </c>
      <c r="AM300" s="451" t="str">
        <f t="shared" si="38"/>
        <v/>
      </c>
      <c r="AN300" s="203">
        <f t="shared" si="39"/>
        <v>1</v>
      </c>
      <c r="AO300" s="454">
        <f>INDEX(INP_VIS_08a_Gerätemenge!$D$29:$N$94,MATCH(AO$2,INP_VIS_08a_Gerätemenge!$C$29:$C$94,0),MATCH($AG300,INP_VIS_08a_Gerätemenge!$D$12:$N$12,0))</f>
        <v>0</v>
      </c>
      <c r="AP300" s="454">
        <f>INDEX(INP_VIS_08a_Gerätemenge!$D$29:$N$94,MATCH(AP$2,INP_VIS_08a_Gerätemenge!$C$29:$C$94,0),MATCH($AG300,INP_VIS_08a_Gerätemenge!$D$12:$N$12,0))</f>
        <v>3</v>
      </c>
      <c r="AQ300" s="454">
        <f>INDEX(INP_VIS_08a_Gerätemenge!$D$29:$N$94,MATCH(AQ$2,INP_VIS_08a_Gerätemenge!$C$29:$C$94,0),MATCH($AG300,INP_VIS_08a_Gerätemenge!$D$12:$N$12,0))</f>
        <v>1</v>
      </c>
      <c r="AR300" s="454">
        <f>INDEX(INP_VIS_08a_Gerätemenge!$D$29:$N$94,MATCH(AR$2,INP_VIS_08a_Gerätemenge!$C$29:$C$94,0),MATCH($AG300,INP_VIS_08a_Gerätemenge!$D$12:$N$12,0))</f>
        <v>0</v>
      </c>
      <c r="AS300" s="454">
        <f>INDEX(INP_VIS_08a_Gerätemenge!$D$29:$N$94,MATCH(AS$2,INP_VIS_08a_Gerätemenge!$C$29:$C$94,0),MATCH($AG300,INP_VIS_08a_Gerätemenge!$D$12:$N$12,0))</f>
        <v>0</v>
      </c>
      <c r="AT300" s="454">
        <f>INDEX(INP_VIS_08a_Gerätemenge!$D$29:$N$94,MATCH(AT$2,INP_VIS_08a_Gerätemenge!$C$29:$C$94,0),MATCH($AG300,INP_VIS_08a_Gerätemenge!$D$12:$N$12,0))</f>
        <v>0</v>
      </c>
      <c r="AU300" s="454">
        <f>INDEX(INP_VIS_08a_Gerätemenge!$D$29:$N$94,MATCH(AU$2,INP_VIS_08a_Gerätemenge!$C$29:$C$94,0),MATCH($AG300,INP_VIS_08a_Gerätemenge!$D$12:$N$12,0))</f>
        <v>0</v>
      </c>
      <c r="AV300" s="454">
        <f>INDEX(INP_VIS_08a_Gerätemenge!$D$29:$N$94,MATCH(AV$2,INP_VIS_08a_Gerätemenge!$C$29:$C$94,0),MATCH($AG300,INP_VIS_08a_Gerätemenge!$D$12:$N$12,0))</f>
        <v>24</v>
      </c>
      <c r="AW300" s="454">
        <f>INDEX(INP_VIS_08a_Gerätemenge!$D$29:$N$94,MATCH(AW$2,INP_VIS_08a_Gerätemenge!$C$29:$C$94,0),MATCH($AG300,INP_VIS_08a_Gerätemenge!$D$12:$N$12,0))</f>
        <v>0</v>
      </c>
      <c r="AX300" s="454">
        <f>INDEX(INP_VIS_08a_Gerätemenge!$D$29:$N$94,MATCH(AX$2,INP_VIS_08a_Gerätemenge!$C$29:$C$94,0),MATCH($AG300,INP_VIS_08a_Gerätemenge!$D$12:$N$12,0))</f>
        <v>0</v>
      </c>
      <c r="AY300" s="454">
        <f>INDEX(INP_VIS_08a_Gerätemenge!$D$29:$N$94,MATCH(AY$2,INP_VIS_08a_Gerätemenge!$C$29:$C$94,0),MATCH($AG300,INP_VIS_08a_Gerätemenge!$D$12:$N$12,0))</f>
        <v>1</v>
      </c>
      <c r="AZ300" s="454">
        <f>INDEX(INP_VIS_08a_Gerätemenge!$D$29:$N$94,MATCH(AZ$2,INP_VIS_08a_Gerätemenge!$C$29:$C$94,0),MATCH($AG300,INP_VIS_08a_Gerätemenge!$D$12:$N$12,0))</f>
        <v>0</v>
      </c>
      <c r="BA300" s="454">
        <f>INDEX(INP_VIS_08a_Gerätemenge!$D$29:$N$94,MATCH(BA$2,INP_VIS_08a_Gerätemenge!$C$29:$C$94,0),MATCH($AG300,INP_VIS_08a_Gerätemenge!$D$12:$N$12,0))</f>
        <v>2</v>
      </c>
      <c r="BB300" s="454">
        <f>INDEX(INP_VIS_08a_Gerätemenge!$D$29:$N$94,MATCH(BB$2,INP_VIS_08a_Gerätemenge!$C$29:$C$94,0),MATCH($AG300,INP_VIS_08a_Gerätemenge!$D$12:$N$12,0))</f>
        <v>1</v>
      </c>
      <c r="BC300" s="454">
        <f>INDEX(INP_VIS_08a_Gerätemenge!$D$29:$N$94,MATCH(BC$2,INP_VIS_08a_Gerätemenge!$C$29:$C$94,0),MATCH($AG300,INP_VIS_08a_Gerätemenge!$D$12:$N$12,0))</f>
        <v>0</v>
      </c>
      <c r="BD300" s="454">
        <f>INDEX(INP_VIS_08a_Gerätemenge!$D$29:$N$94,MATCH(BD$2,INP_VIS_08a_Gerätemenge!$C$29:$C$94,0),MATCH($AG300,INP_VIS_08a_Gerätemenge!$D$12:$N$12,0))</f>
        <v>0</v>
      </c>
      <c r="BE300" s="454">
        <f>INDEX(INP_VIS_08a_Gerätemenge!$D$29:$N$94,MATCH(BE$2,INP_VIS_08a_Gerätemenge!$C$29:$C$94,0),MATCH($AG300,INP_VIS_08a_Gerätemenge!$D$12:$N$12,0))</f>
        <v>0</v>
      </c>
      <c r="BF300" s="454">
        <f>INDEX(INP_VIS_08a_Gerätemenge!$D$29:$N$94,MATCH(BF$2,INP_VIS_08a_Gerätemenge!$C$29:$C$94,0),MATCH($AG300,INP_VIS_08a_Gerätemenge!$D$12:$N$12,0))</f>
        <v>1</v>
      </c>
      <c r="BG300" s="454">
        <f>INDEX(INP_VIS_08a_Gerätemenge!$D$29:$N$94,MATCH(BG$2,INP_VIS_08a_Gerätemenge!$C$29:$C$94,0),MATCH($AG300,INP_VIS_08a_Gerätemenge!$D$12:$N$12,0))</f>
        <v>0</v>
      </c>
      <c r="BH300" s="454">
        <f>INDEX(INP_VIS_08a_Gerätemenge!$D$29:$N$94,MATCH(BH$2,INP_VIS_08a_Gerätemenge!$C$29:$C$94,0),MATCH($AG300,INP_VIS_08a_Gerätemenge!$D$12:$N$12,0))</f>
        <v>1</v>
      </c>
    </row>
    <row r="301" spans="1:60">
      <c r="A301" s="208">
        <v>3</v>
      </c>
      <c r="B301" s="209">
        <v>45119</v>
      </c>
      <c r="C301" s="208" t="s">
        <v>646</v>
      </c>
      <c r="D301" s="208" t="s">
        <v>375</v>
      </c>
      <c r="E301" s="208" t="s">
        <v>896</v>
      </c>
      <c r="F301" s="208" t="s">
        <v>732</v>
      </c>
      <c r="H301" s="208" t="s">
        <v>372</v>
      </c>
      <c r="I301" s="210" t="s">
        <v>502</v>
      </c>
      <c r="J301" s="210" t="s">
        <v>405</v>
      </c>
      <c r="K301" s="210">
        <v>162</v>
      </c>
      <c r="L301" s="210">
        <v>81</v>
      </c>
      <c r="M301" s="210">
        <v>0</v>
      </c>
      <c r="N301" s="210">
        <v>0</v>
      </c>
      <c r="O301" s="208" t="s">
        <v>288</v>
      </c>
      <c r="P301" s="208">
        <v>180</v>
      </c>
      <c r="Q301" s="208" t="s">
        <v>26</v>
      </c>
      <c r="R301" s="208">
        <v>3</v>
      </c>
      <c r="S301" s="209">
        <v>45119</v>
      </c>
      <c r="T301" s="208" t="s">
        <v>655</v>
      </c>
      <c r="U301" s="208" t="s">
        <v>375</v>
      </c>
      <c r="V301" s="208" t="s">
        <v>633</v>
      </c>
      <c r="W301" s="208" t="s">
        <v>634</v>
      </c>
      <c r="Y301" s="208" t="s">
        <v>372</v>
      </c>
      <c r="Z301" s="210" t="s">
        <v>404</v>
      </c>
      <c r="AA301" s="210" t="s">
        <v>405</v>
      </c>
      <c r="AB301" s="210">
        <v>162</v>
      </c>
      <c r="AC301" s="210">
        <v>81</v>
      </c>
      <c r="AD301" s="210">
        <v>0</v>
      </c>
      <c r="AE301" s="210">
        <v>0</v>
      </c>
      <c r="AF301" s="210" t="str">
        <f t="shared" si="32"/>
        <v/>
      </c>
      <c r="AG301" s="210">
        <f>VLOOKUP(O301,'Flugplan Summen'!$C$9:$N$33,12,0)</f>
        <v>320</v>
      </c>
      <c r="AH301" s="451">
        <f t="shared" si="33"/>
        <v>45119.527777777781</v>
      </c>
      <c r="AI301" s="451">
        <f t="shared" si="34"/>
        <v>45119.5625</v>
      </c>
      <c r="AJ301" s="451" t="str">
        <f t="shared" si="35"/>
        <v/>
      </c>
      <c r="AK301" s="451" t="str">
        <f t="shared" si="36"/>
        <v/>
      </c>
      <c r="AL301" s="451" t="str">
        <f t="shared" si="37"/>
        <v/>
      </c>
      <c r="AM301" s="451" t="str">
        <f t="shared" si="38"/>
        <v/>
      </c>
      <c r="AN301" s="203">
        <f t="shared" si="39"/>
        <v>1</v>
      </c>
      <c r="AO301" s="454">
        <f>INDEX(INP_VIS_08a_Gerätemenge!$D$29:$N$94,MATCH(AO$2,INP_VIS_08a_Gerätemenge!$C$29:$C$94,0),MATCH($AG301,INP_VIS_08a_Gerätemenge!$D$12:$N$12,0))</f>
        <v>0</v>
      </c>
      <c r="AP301" s="454">
        <f>INDEX(INP_VIS_08a_Gerätemenge!$D$29:$N$94,MATCH(AP$2,INP_VIS_08a_Gerätemenge!$C$29:$C$94,0),MATCH($AG301,INP_VIS_08a_Gerätemenge!$D$12:$N$12,0))</f>
        <v>3</v>
      </c>
      <c r="AQ301" s="454">
        <f>INDEX(INP_VIS_08a_Gerätemenge!$D$29:$N$94,MATCH(AQ$2,INP_VIS_08a_Gerätemenge!$C$29:$C$94,0),MATCH($AG301,INP_VIS_08a_Gerätemenge!$D$12:$N$12,0))</f>
        <v>1</v>
      </c>
      <c r="AR301" s="454">
        <f>INDEX(INP_VIS_08a_Gerätemenge!$D$29:$N$94,MATCH(AR$2,INP_VIS_08a_Gerätemenge!$C$29:$C$94,0),MATCH($AG301,INP_VIS_08a_Gerätemenge!$D$12:$N$12,0))</f>
        <v>0</v>
      </c>
      <c r="AS301" s="454">
        <f>INDEX(INP_VIS_08a_Gerätemenge!$D$29:$N$94,MATCH(AS$2,INP_VIS_08a_Gerätemenge!$C$29:$C$94,0),MATCH($AG301,INP_VIS_08a_Gerätemenge!$D$12:$N$12,0))</f>
        <v>0</v>
      </c>
      <c r="AT301" s="454">
        <f>INDEX(INP_VIS_08a_Gerätemenge!$D$29:$N$94,MATCH(AT$2,INP_VIS_08a_Gerätemenge!$C$29:$C$94,0),MATCH($AG301,INP_VIS_08a_Gerätemenge!$D$12:$N$12,0))</f>
        <v>0</v>
      </c>
      <c r="AU301" s="454">
        <f>INDEX(INP_VIS_08a_Gerätemenge!$D$29:$N$94,MATCH(AU$2,INP_VIS_08a_Gerätemenge!$C$29:$C$94,0),MATCH($AG301,INP_VIS_08a_Gerätemenge!$D$12:$N$12,0))</f>
        <v>0</v>
      </c>
      <c r="AV301" s="454">
        <f>INDEX(INP_VIS_08a_Gerätemenge!$D$29:$N$94,MATCH(AV$2,INP_VIS_08a_Gerätemenge!$C$29:$C$94,0),MATCH($AG301,INP_VIS_08a_Gerätemenge!$D$12:$N$12,0))</f>
        <v>20</v>
      </c>
      <c r="AW301" s="454">
        <f>INDEX(INP_VIS_08a_Gerätemenge!$D$29:$N$94,MATCH(AW$2,INP_VIS_08a_Gerätemenge!$C$29:$C$94,0),MATCH($AG301,INP_VIS_08a_Gerätemenge!$D$12:$N$12,0))</f>
        <v>0</v>
      </c>
      <c r="AX301" s="454">
        <f>INDEX(INP_VIS_08a_Gerätemenge!$D$29:$N$94,MATCH(AX$2,INP_VIS_08a_Gerätemenge!$C$29:$C$94,0),MATCH($AG301,INP_VIS_08a_Gerätemenge!$D$12:$N$12,0))</f>
        <v>0</v>
      </c>
      <c r="AY301" s="454">
        <f>INDEX(INP_VIS_08a_Gerätemenge!$D$29:$N$94,MATCH(AY$2,INP_VIS_08a_Gerätemenge!$C$29:$C$94,0),MATCH($AG301,INP_VIS_08a_Gerätemenge!$D$12:$N$12,0))</f>
        <v>0</v>
      </c>
      <c r="AZ301" s="454">
        <f>INDEX(INP_VIS_08a_Gerätemenge!$D$29:$N$94,MATCH(AZ$2,INP_VIS_08a_Gerätemenge!$C$29:$C$94,0),MATCH($AG301,INP_VIS_08a_Gerätemenge!$D$12:$N$12,0))</f>
        <v>0</v>
      </c>
      <c r="BA301" s="454">
        <f>INDEX(INP_VIS_08a_Gerätemenge!$D$29:$N$94,MATCH(BA$2,INP_VIS_08a_Gerätemenge!$C$29:$C$94,0),MATCH($AG301,INP_VIS_08a_Gerätemenge!$D$12:$N$12,0))</f>
        <v>0</v>
      </c>
      <c r="BB301" s="454">
        <f>INDEX(INP_VIS_08a_Gerätemenge!$D$29:$N$94,MATCH(BB$2,INP_VIS_08a_Gerätemenge!$C$29:$C$94,0),MATCH($AG301,INP_VIS_08a_Gerätemenge!$D$12:$N$12,0))</f>
        <v>1</v>
      </c>
      <c r="BC301" s="454">
        <f>INDEX(INP_VIS_08a_Gerätemenge!$D$29:$N$94,MATCH(BC$2,INP_VIS_08a_Gerätemenge!$C$29:$C$94,0),MATCH($AG301,INP_VIS_08a_Gerätemenge!$D$12:$N$12,0))</f>
        <v>0</v>
      </c>
      <c r="BD301" s="454">
        <f>INDEX(INP_VIS_08a_Gerätemenge!$D$29:$N$94,MATCH(BD$2,INP_VIS_08a_Gerätemenge!$C$29:$C$94,0),MATCH($AG301,INP_VIS_08a_Gerätemenge!$D$12:$N$12,0))</f>
        <v>0</v>
      </c>
      <c r="BE301" s="454">
        <f>INDEX(INP_VIS_08a_Gerätemenge!$D$29:$N$94,MATCH(BE$2,INP_VIS_08a_Gerätemenge!$C$29:$C$94,0),MATCH($AG301,INP_VIS_08a_Gerätemenge!$D$12:$N$12,0))</f>
        <v>0</v>
      </c>
      <c r="BF301" s="454">
        <f>INDEX(INP_VIS_08a_Gerätemenge!$D$29:$N$94,MATCH(BF$2,INP_VIS_08a_Gerätemenge!$C$29:$C$94,0),MATCH($AG301,INP_VIS_08a_Gerätemenge!$D$12:$N$12,0))</f>
        <v>1</v>
      </c>
      <c r="BG301" s="454">
        <f>INDEX(INP_VIS_08a_Gerätemenge!$D$29:$N$94,MATCH(BG$2,INP_VIS_08a_Gerätemenge!$C$29:$C$94,0),MATCH($AG301,INP_VIS_08a_Gerätemenge!$D$12:$N$12,0))</f>
        <v>0</v>
      </c>
      <c r="BH301" s="454">
        <f>INDEX(INP_VIS_08a_Gerätemenge!$D$29:$N$94,MATCH(BH$2,INP_VIS_08a_Gerätemenge!$C$29:$C$94,0),MATCH($AG301,INP_VIS_08a_Gerätemenge!$D$12:$N$12,0))</f>
        <v>1</v>
      </c>
    </row>
    <row r="302" spans="1:60">
      <c r="A302" s="208">
        <v>3</v>
      </c>
      <c r="B302" s="209">
        <v>45119</v>
      </c>
      <c r="C302" s="208" t="s">
        <v>646</v>
      </c>
      <c r="D302" s="208" t="s">
        <v>392</v>
      </c>
      <c r="E302" s="208" t="s">
        <v>664</v>
      </c>
      <c r="F302" s="208" t="s">
        <v>394</v>
      </c>
      <c r="H302" s="208" t="s">
        <v>372</v>
      </c>
      <c r="I302" s="210" t="s">
        <v>502</v>
      </c>
      <c r="J302" s="210" t="s">
        <v>396</v>
      </c>
      <c r="K302" s="210">
        <v>54</v>
      </c>
      <c r="L302" s="210">
        <v>43</v>
      </c>
      <c r="M302" s="210">
        <v>0</v>
      </c>
      <c r="N302" s="210">
        <v>0</v>
      </c>
      <c r="O302" s="208" t="s">
        <v>293</v>
      </c>
      <c r="P302" s="208">
        <v>90</v>
      </c>
      <c r="Q302" s="208" t="s">
        <v>26</v>
      </c>
      <c r="R302" s="208">
        <v>3</v>
      </c>
      <c r="S302" s="209">
        <v>45119</v>
      </c>
      <c r="T302" s="208" t="s">
        <v>1069</v>
      </c>
      <c r="U302" s="208" t="s">
        <v>392</v>
      </c>
      <c r="V302" s="208" t="s">
        <v>666</v>
      </c>
      <c r="W302" s="208" t="s">
        <v>394</v>
      </c>
      <c r="Y302" s="208" t="s">
        <v>372</v>
      </c>
      <c r="Z302" s="210" t="s">
        <v>395</v>
      </c>
      <c r="AA302" s="210" t="s">
        <v>396</v>
      </c>
      <c r="AB302" s="210">
        <v>54</v>
      </c>
      <c r="AC302" s="210">
        <v>43</v>
      </c>
      <c r="AD302" s="210">
        <v>0</v>
      </c>
      <c r="AE302" s="210">
        <v>0</v>
      </c>
      <c r="AF302" s="210" t="str">
        <f t="shared" si="32"/>
        <v/>
      </c>
      <c r="AG302" s="210" t="str">
        <f>VLOOKUP(O302,'Flugplan Summen'!$C$9:$N$33,12,0)</f>
        <v>CR9</v>
      </c>
      <c r="AH302" s="451">
        <f t="shared" si="33"/>
        <v>45119.527777777781</v>
      </c>
      <c r="AI302" s="451">
        <f t="shared" si="34"/>
        <v>45119.555555555562</v>
      </c>
      <c r="AJ302" s="451" t="str">
        <f t="shared" si="35"/>
        <v/>
      </c>
      <c r="AK302" s="451" t="str">
        <f t="shared" si="36"/>
        <v/>
      </c>
      <c r="AL302" s="451" t="str">
        <f t="shared" si="37"/>
        <v/>
      </c>
      <c r="AM302" s="451" t="str">
        <f t="shared" si="38"/>
        <v/>
      </c>
      <c r="AN302" s="203">
        <f t="shared" si="39"/>
        <v>1</v>
      </c>
      <c r="AO302" s="454">
        <f>INDEX(INP_VIS_08a_Gerätemenge!$D$29:$N$94,MATCH(AO$2,INP_VIS_08a_Gerätemenge!$C$29:$C$94,0),MATCH($AG302,INP_VIS_08a_Gerätemenge!$D$12:$N$12,0))</f>
        <v>0</v>
      </c>
      <c r="AP302" s="454">
        <f>INDEX(INP_VIS_08a_Gerätemenge!$D$29:$N$94,MATCH(AP$2,INP_VIS_08a_Gerätemenge!$C$29:$C$94,0),MATCH($AG302,INP_VIS_08a_Gerätemenge!$D$12:$N$12,0))</f>
        <v>2</v>
      </c>
      <c r="AQ302" s="454">
        <f>INDEX(INP_VIS_08a_Gerätemenge!$D$29:$N$94,MATCH(AQ$2,INP_VIS_08a_Gerätemenge!$C$29:$C$94,0),MATCH($AG302,INP_VIS_08a_Gerätemenge!$D$12:$N$12,0))</f>
        <v>1</v>
      </c>
      <c r="AR302" s="454">
        <f>INDEX(INP_VIS_08a_Gerätemenge!$D$29:$N$94,MATCH(AR$2,INP_VIS_08a_Gerätemenge!$C$29:$C$94,0),MATCH($AG302,INP_VIS_08a_Gerätemenge!$D$12:$N$12,0))</f>
        <v>0</v>
      </c>
      <c r="AS302" s="454">
        <f>INDEX(INP_VIS_08a_Gerätemenge!$D$29:$N$94,MATCH(AS$2,INP_VIS_08a_Gerätemenge!$C$29:$C$94,0),MATCH($AG302,INP_VIS_08a_Gerätemenge!$D$12:$N$12,0))</f>
        <v>0</v>
      </c>
      <c r="AT302" s="454">
        <f>INDEX(INP_VIS_08a_Gerätemenge!$D$29:$N$94,MATCH(AT$2,INP_VIS_08a_Gerätemenge!$C$29:$C$94,0),MATCH($AG302,INP_VIS_08a_Gerätemenge!$D$12:$N$12,0))</f>
        <v>0</v>
      </c>
      <c r="AU302" s="454">
        <f>INDEX(INP_VIS_08a_Gerätemenge!$D$29:$N$94,MATCH(AU$2,INP_VIS_08a_Gerätemenge!$C$29:$C$94,0),MATCH($AG302,INP_VIS_08a_Gerätemenge!$D$12:$N$12,0))</f>
        <v>0</v>
      </c>
      <c r="AV302" s="454">
        <f>INDEX(INP_VIS_08a_Gerätemenge!$D$29:$N$94,MATCH(AV$2,INP_VIS_08a_Gerätemenge!$C$29:$C$94,0),MATCH($AG302,INP_VIS_08a_Gerätemenge!$D$12:$N$12,0))</f>
        <v>8</v>
      </c>
      <c r="AW302" s="454">
        <f>INDEX(INP_VIS_08a_Gerätemenge!$D$29:$N$94,MATCH(AW$2,INP_VIS_08a_Gerätemenge!$C$29:$C$94,0),MATCH($AG302,INP_VIS_08a_Gerätemenge!$D$12:$N$12,0))</f>
        <v>0</v>
      </c>
      <c r="AX302" s="454">
        <f>INDEX(INP_VIS_08a_Gerätemenge!$D$29:$N$94,MATCH(AX$2,INP_VIS_08a_Gerätemenge!$C$29:$C$94,0),MATCH($AG302,INP_VIS_08a_Gerätemenge!$D$12:$N$12,0))</f>
        <v>0</v>
      </c>
      <c r="AY302" s="454">
        <f>INDEX(INP_VIS_08a_Gerätemenge!$D$29:$N$94,MATCH(AY$2,INP_VIS_08a_Gerätemenge!$C$29:$C$94,0),MATCH($AG302,INP_VIS_08a_Gerätemenge!$D$12:$N$12,0))</f>
        <v>0</v>
      </c>
      <c r="AZ302" s="454">
        <f>INDEX(INP_VIS_08a_Gerätemenge!$D$29:$N$94,MATCH(AZ$2,INP_VIS_08a_Gerätemenge!$C$29:$C$94,0),MATCH($AG302,INP_VIS_08a_Gerätemenge!$D$12:$N$12,0))</f>
        <v>2</v>
      </c>
      <c r="BA302" s="454">
        <f>INDEX(INP_VIS_08a_Gerätemenge!$D$29:$N$94,MATCH(BA$2,INP_VIS_08a_Gerätemenge!$C$29:$C$94,0),MATCH($AG302,INP_VIS_08a_Gerätemenge!$D$12:$N$12,0))</f>
        <v>0</v>
      </c>
      <c r="BB302" s="454">
        <f>INDEX(INP_VIS_08a_Gerätemenge!$D$29:$N$94,MATCH(BB$2,INP_VIS_08a_Gerätemenge!$C$29:$C$94,0),MATCH($AG302,INP_VIS_08a_Gerätemenge!$D$12:$N$12,0))</f>
        <v>1</v>
      </c>
      <c r="BC302" s="454">
        <f>INDEX(INP_VIS_08a_Gerätemenge!$D$29:$N$94,MATCH(BC$2,INP_VIS_08a_Gerätemenge!$C$29:$C$94,0),MATCH($AG302,INP_VIS_08a_Gerätemenge!$D$12:$N$12,0))</f>
        <v>0</v>
      </c>
      <c r="BD302" s="454">
        <f>INDEX(INP_VIS_08a_Gerätemenge!$D$29:$N$94,MATCH(BD$2,INP_VIS_08a_Gerätemenge!$C$29:$C$94,0),MATCH($AG302,INP_VIS_08a_Gerätemenge!$D$12:$N$12,0))</f>
        <v>0</v>
      </c>
      <c r="BE302" s="454">
        <f>INDEX(INP_VIS_08a_Gerätemenge!$D$29:$N$94,MATCH(BE$2,INP_VIS_08a_Gerätemenge!$C$29:$C$94,0),MATCH($AG302,INP_VIS_08a_Gerätemenge!$D$12:$N$12,0))</f>
        <v>0</v>
      </c>
      <c r="BF302" s="454">
        <f>INDEX(INP_VIS_08a_Gerätemenge!$D$29:$N$94,MATCH(BF$2,INP_VIS_08a_Gerätemenge!$C$29:$C$94,0),MATCH($AG302,INP_VIS_08a_Gerätemenge!$D$12:$N$12,0))</f>
        <v>1</v>
      </c>
      <c r="BG302" s="454">
        <f>INDEX(INP_VIS_08a_Gerätemenge!$D$29:$N$94,MATCH(BG$2,INP_VIS_08a_Gerätemenge!$C$29:$C$94,0),MATCH($AG302,INP_VIS_08a_Gerätemenge!$D$12:$N$12,0))</f>
        <v>0</v>
      </c>
      <c r="BH302" s="454">
        <f>INDEX(INP_VIS_08a_Gerätemenge!$D$29:$N$94,MATCH(BH$2,INP_VIS_08a_Gerätemenge!$C$29:$C$94,0),MATCH($AG302,INP_VIS_08a_Gerätemenge!$D$12:$N$12,0))</f>
        <v>1</v>
      </c>
    </row>
    <row r="303" spans="1:60">
      <c r="A303" s="208">
        <v>3</v>
      </c>
      <c r="B303" s="209">
        <v>45119</v>
      </c>
      <c r="C303" s="208" t="s">
        <v>646</v>
      </c>
      <c r="D303" s="208" t="s">
        <v>481</v>
      </c>
      <c r="E303" s="208" t="s">
        <v>667</v>
      </c>
      <c r="F303" s="208" t="s">
        <v>668</v>
      </c>
      <c r="H303" s="208" t="s">
        <v>372</v>
      </c>
      <c r="I303" s="210" t="s">
        <v>419</v>
      </c>
      <c r="J303" s="210" t="s">
        <v>379</v>
      </c>
      <c r="K303" s="210">
        <v>167</v>
      </c>
      <c r="L303" s="210">
        <v>217</v>
      </c>
      <c r="M303" s="210">
        <v>0</v>
      </c>
      <c r="N303" s="210">
        <v>0</v>
      </c>
      <c r="O303" s="208" t="s">
        <v>292</v>
      </c>
      <c r="P303" s="208">
        <v>186</v>
      </c>
      <c r="Q303" s="208" t="s">
        <v>26</v>
      </c>
      <c r="R303" s="208">
        <v>3</v>
      </c>
      <c r="S303" s="209">
        <v>45119</v>
      </c>
      <c r="T303" s="208" t="s">
        <v>669</v>
      </c>
      <c r="U303" s="208" t="s">
        <v>481</v>
      </c>
      <c r="V303" s="208" t="s">
        <v>670</v>
      </c>
      <c r="W303" s="208" t="s">
        <v>668</v>
      </c>
      <c r="Y303" s="208" t="s">
        <v>372</v>
      </c>
      <c r="Z303" s="210" t="s">
        <v>378</v>
      </c>
      <c r="AA303" s="210" t="s">
        <v>379</v>
      </c>
      <c r="AB303" s="210">
        <v>167</v>
      </c>
      <c r="AC303" s="210">
        <v>217</v>
      </c>
      <c r="AD303" s="210">
        <v>0</v>
      </c>
      <c r="AE303" s="210">
        <v>0</v>
      </c>
      <c r="AF303" s="210" t="str">
        <f t="shared" si="32"/>
        <v/>
      </c>
      <c r="AG303" s="210">
        <f>VLOOKUP(O303,'Flugplan Summen'!$C$9:$N$33,12,0)</f>
        <v>320</v>
      </c>
      <c r="AH303" s="451">
        <f t="shared" si="33"/>
        <v>45119.527777777781</v>
      </c>
      <c r="AI303" s="451">
        <f t="shared" si="34"/>
        <v>45119.572916666672</v>
      </c>
      <c r="AJ303" s="451" t="str">
        <f t="shared" si="35"/>
        <v/>
      </c>
      <c r="AK303" s="451" t="str">
        <f t="shared" si="36"/>
        <v/>
      </c>
      <c r="AL303" s="451" t="str">
        <f t="shared" si="37"/>
        <v/>
      </c>
      <c r="AM303" s="451" t="str">
        <f t="shared" si="38"/>
        <v/>
      </c>
      <c r="AN303" s="203">
        <f t="shared" si="39"/>
        <v>1</v>
      </c>
      <c r="AO303" s="454">
        <f>INDEX(INP_VIS_08a_Gerätemenge!$D$29:$N$94,MATCH(AO$2,INP_VIS_08a_Gerätemenge!$C$29:$C$94,0),MATCH($AG303,INP_VIS_08a_Gerätemenge!$D$12:$N$12,0))</f>
        <v>0</v>
      </c>
      <c r="AP303" s="454">
        <f>INDEX(INP_VIS_08a_Gerätemenge!$D$29:$N$94,MATCH(AP$2,INP_VIS_08a_Gerätemenge!$C$29:$C$94,0),MATCH($AG303,INP_VIS_08a_Gerätemenge!$D$12:$N$12,0))</f>
        <v>3</v>
      </c>
      <c r="AQ303" s="454">
        <f>INDEX(INP_VIS_08a_Gerätemenge!$D$29:$N$94,MATCH(AQ$2,INP_VIS_08a_Gerätemenge!$C$29:$C$94,0),MATCH($AG303,INP_VIS_08a_Gerätemenge!$D$12:$N$12,0))</f>
        <v>1</v>
      </c>
      <c r="AR303" s="454">
        <f>INDEX(INP_VIS_08a_Gerätemenge!$D$29:$N$94,MATCH(AR$2,INP_VIS_08a_Gerätemenge!$C$29:$C$94,0),MATCH($AG303,INP_VIS_08a_Gerätemenge!$D$12:$N$12,0))</f>
        <v>0</v>
      </c>
      <c r="AS303" s="454">
        <f>INDEX(INP_VIS_08a_Gerätemenge!$D$29:$N$94,MATCH(AS$2,INP_VIS_08a_Gerätemenge!$C$29:$C$94,0),MATCH($AG303,INP_VIS_08a_Gerätemenge!$D$12:$N$12,0))</f>
        <v>0</v>
      </c>
      <c r="AT303" s="454">
        <f>INDEX(INP_VIS_08a_Gerätemenge!$D$29:$N$94,MATCH(AT$2,INP_VIS_08a_Gerätemenge!$C$29:$C$94,0),MATCH($AG303,INP_VIS_08a_Gerätemenge!$D$12:$N$12,0))</f>
        <v>0</v>
      </c>
      <c r="AU303" s="454">
        <f>INDEX(INP_VIS_08a_Gerätemenge!$D$29:$N$94,MATCH(AU$2,INP_VIS_08a_Gerätemenge!$C$29:$C$94,0),MATCH($AG303,INP_VIS_08a_Gerätemenge!$D$12:$N$12,0))</f>
        <v>0</v>
      </c>
      <c r="AV303" s="454">
        <f>INDEX(INP_VIS_08a_Gerätemenge!$D$29:$N$94,MATCH(AV$2,INP_VIS_08a_Gerätemenge!$C$29:$C$94,0),MATCH($AG303,INP_VIS_08a_Gerätemenge!$D$12:$N$12,0))</f>
        <v>20</v>
      </c>
      <c r="AW303" s="454">
        <f>INDEX(INP_VIS_08a_Gerätemenge!$D$29:$N$94,MATCH(AW$2,INP_VIS_08a_Gerätemenge!$C$29:$C$94,0),MATCH($AG303,INP_VIS_08a_Gerätemenge!$D$12:$N$12,0))</f>
        <v>0</v>
      </c>
      <c r="AX303" s="454">
        <f>INDEX(INP_VIS_08a_Gerätemenge!$D$29:$N$94,MATCH(AX$2,INP_VIS_08a_Gerätemenge!$C$29:$C$94,0),MATCH($AG303,INP_VIS_08a_Gerätemenge!$D$12:$N$12,0))</f>
        <v>0</v>
      </c>
      <c r="AY303" s="454">
        <f>INDEX(INP_VIS_08a_Gerätemenge!$D$29:$N$94,MATCH(AY$2,INP_VIS_08a_Gerätemenge!$C$29:$C$94,0),MATCH($AG303,INP_VIS_08a_Gerätemenge!$D$12:$N$12,0))</f>
        <v>0</v>
      </c>
      <c r="AZ303" s="454">
        <f>INDEX(INP_VIS_08a_Gerätemenge!$D$29:$N$94,MATCH(AZ$2,INP_VIS_08a_Gerätemenge!$C$29:$C$94,0),MATCH($AG303,INP_VIS_08a_Gerätemenge!$D$12:$N$12,0))</f>
        <v>0</v>
      </c>
      <c r="BA303" s="454">
        <f>INDEX(INP_VIS_08a_Gerätemenge!$D$29:$N$94,MATCH(BA$2,INP_VIS_08a_Gerätemenge!$C$29:$C$94,0),MATCH($AG303,INP_VIS_08a_Gerätemenge!$D$12:$N$12,0))</f>
        <v>0</v>
      </c>
      <c r="BB303" s="454">
        <f>INDEX(INP_VIS_08a_Gerätemenge!$D$29:$N$94,MATCH(BB$2,INP_VIS_08a_Gerätemenge!$C$29:$C$94,0),MATCH($AG303,INP_VIS_08a_Gerätemenge!$D$12:$N$12,0))</f>
        <v>1</v>
      </c>
      <c r="BC303" s="454">
        <f>INDEX(INP_VIS_08a_Gerätemenge!$D$29:$N$94,MATCH(BC$2,INP_VIS_08a_Gerätemenge!$C$29:$C$94,0),MATCH($AG303,INP_VIS_08a_Gerätemenge!$D$12:$N$12,0))</f>
        <v>0</v>
      </c>
      <c r="BD303" s="454">
        <f>INDEX(INP_VIS_08a_Gerätemenge!$D$29:$N$94,MATCH(BD$2,INP_VIS_08a_Gerätemenge!$C$29:$C$94,0),MATCH($AG303,INP_VIS_08a_Gerätemenge!$D$12:$N$12,0))</f>
        <v>0</v>
      </c>
      <c r="BE303" s="454">
        <f>INDEX(INP_VIS_08a_Gerätemenge!$D$29:$N$94,MATCH(BE$2,INP_VIS_08a_Gerätemenge!$C$29:$C$94,0),MATCH($AG303,INP_VIS_08a_Gerätemenge!$D$12:$N$12,0))</f>
        <v>0</v>
      </c>
      <c r="BF303" s="454">
        <f>INDEX(INP_VIS_08a_Gerätemenge!$D$29:$N$94,MATCH(BF$2,INP_VIS_08a_Gerätemenge!$C$29:$C$94,0),MATCH($AG303,INP_VIS_08a_Gerätemenge!$D$12:$N$12,0))</f>
        <v>1</v>
      </c>
      <c r="BG303" s="454">
        <f>INDEX(INP_VIS_08a_Gerätemenge!$D$29:$N$94,MATCH(BG$2,INP_VIS_08a_Gerätemenge!$C$29:$C$94,0),MATCH($AG303,INP_VIS_08a_Gerätemenge!$D$12:$N$12,0))</f>
        <v>0</v>
      </c>
      <c r="BH303" s="454">
        <f>INDEX(INP_VIS_08a_Gerätemenge!$D$29:$N$94,MATCH(BH$2,INP_VIS_08a_Gerätemenge!$C$29:$C$94,0),MATCH($AG303,INP_VIS_08a_Gerätemenge!$D$12:$N$12,0))</f>
        <v>1</v>
      </c>
    </row>
    <row r="304" spans="1:60">
      <c r="A304" s="208">
        <v>3</v>
      </c>
      <c r="B304" s="209">
        <v>45119</v>
      </c>
      <c r="C304" s="208" t="s">
        <v>1072</v>
      </c>
      <c r="D304" s="208" t="s">
        <v>381</v>
      </c>
      <c r="E304" s="208" t="s">
        <v>915</v>
      </c>
      <c r="F304" s="208" t="s">
        <v>732</v>
      </c>
      <c r="H304" s="208" t="s">
        <v>372</v>
      </c>
      <c r="I304" s="210" t="s">
        <v>508</v>
      </c>
      <c r="J304" s="210" t="s">
        <v>429</v>
      </c>
      <c r="K304" s="210">
        <v>170</v>
      </c>
      <c r="L304" s="210">
        <v>170</v>
      </c>
      <c r="M304" s="210">
        <v>0</v>
      </c>
      <c r="N304" s="210">
        <v>0</v>
      </c>
      <c r="O304" s="208" t="s">
        <v>289</v>
      </c>
      <c r="P304" s="208">
        <v>189</v>
      </c>
      <c r="Q304" s="208" t="s">
        <v>26</v>
      </c>
      <c r="R304" s="208">
        <v>3</v>
      </c>
      <c r="S304" s="209">
        <v>45119</v>
      </c>
      <c r="T304" s="208" t="s">
        <v>694</v>
      </c>
      <c r="U304" s="208" t="s">
        <v>381</v>
      </c>
      <c r="V304" s="208" t="s">
        <v>661</v>
      </c>
      <c r="W304" s="208" t="s">
        <v>662</v>
      </c>
      <c r="Y304" s="208" t="s">
        <v>372</v>
      </c>
      <c r="Z304" s="210" t="s">
        <v>399</v>
      </c>
      <c r="AA304" s="210" t="s">
        <v>429</v>
      </c>
      <c r="AB304" s="210">
        <v>170</v>
      </c>
      <c r="AC304" s="210">
        <v>170</v>
      </c>
      <c r="AD304" s="210">
        <v>0</v>
      </c>
      <c r="AE304" s="210">
        <v>0</v>
      </c>
      <c r="AF304" s="210" t="str">
        <f t="shared" si="32"/>
        <v>j</v>
      </c>
      <c r="AG304" s="210" t="str">
        <f>VLOOKUP(O304,'Flugplan Summen'!$C$9:$N$33,12,0)</f>
        <v>73H</v>
      </c>
      <c r="AH304" s="451" t="str">
        <f t="shared" si="33"/>
        <v/>
      </c>
      <c r="AI304" s="451" t="str">
        <f t="shared" si="34"/>
        <v/>
      </c>
      <c r="AJ304" s="451">
        <f t="shared" si="35"/>
        <v>45119.534722222226</v>
      </c>
      <c r="AK304" s="451">
        <f t="shared" si="36"/>
        <v>45119.565972222226</v>
      </c>
      <c r="AL304" s="451">
        <f t="shared" si="37"/>
        <v>45119.586805555555</v>
      </c>
      <c r="AM304" s="451">
        <f t="shared" si="38"/>
        <v>45119.618055555555</v>
      </c>
      <c r="AN304" s="203">
        <f t="shared" si="39"/>
        <v>1</v>
      </c>
      <c r="AO304" s="454">
        <f>INDEX(INP_VIS_08a_Gerätemenge!$D$29:$N$94,MATCH(AO$2,INP_VIS_08a_Gerätemenge!$C$29:$C$94,0),MATCH($AG304,INP_VIS_08a_Gerätemenge!$D$12:$N$12,0))</f>
        <v>0</v>
      </c>
      <c r="AP304" s="454">
        <f>INDEX(INP_VIS_08a_Gerätemenge!$D$29:$N$94,MATCH(AP$2,INP_VIS_08a_Gerätemenge!$C$29:$C$94,0),MATCH($AG304,INP_VIS_08a_Gerätemenge!$D$12:$N$12,0))</f>
        <v>3</v>
      </c>
      <c r="AQ304" s="454">
        <f>INDEX(INP_VIS_08a_Gerätemenge!$D$29:$N$94,MATCH(AQ$2,INP_VIS_08a_Gerätemenge!$C$29:$C$94,0),MATCH($AG304,INP_VIS_08a_Gerätemenge!$D$12:$N$12,0))</f>
        <v>1</v>
      </c>
      <c r="AR304" s="454">
        <f>INDEX(INP_VIS_08a_Gerätemenge!$D$29:$N$94,MATCH(AR$2,INP_VIS_08a_Gerätemenge!$C$29:$C$94,0),MATCH($AG304,INP_VIS_08a_Gerätemenge!$D$12:$N$12,0))</f>
        <v>0</v>
      </c>
      <c r="AS304" s="454">
        <f>INDEX(INP_VIS_08a_Gerätemenge!$D$29:$N$94,MATCH(AS$2,INP_VIS_08a_Gerätemenge!$C$29:$C$94,0),MATCH($AG304,INP_VIS_08a_Gerätemenge!$D$12:$N$12,0))</f>
        <v>0</v>
      </c>
      <c r="AT304" s="454">
        <f>INDEX(INP_VIS_08a_Gerätemenge!$D$29:$N$94,MATCH(AT$2,INP_VIS_08a_Gerätemenge!$C$29:$C$94,0),MATCH($AG304,INP_VIS_08a_Gerätemenge!$D$12:$N$12,0))</f>
        <v>0</v>
      </c>
      <c r="AU304" s="454">
        <f>INDEX(INP_VIS_08a_Gerätemenge!$D$29:$N$94,MATCH(AU$2,INP_VIS_08a_Gerätemenge!$C$29:$C$94,0),MATCH($AG304,INP_VIS_08a_Gerätemenge!$D$12:$N$12,0))</f>
        <v>0</v>
      </c>
      <c r="AV304" s="454">
        <f>INDEX(INP_VIS_08a_Gerätemenge!$D$29:$N$94,MATCH(AV$2,INP_VIS_08a_Gerätemenge!$C$29:$C$94,0),MATCH($AG304,INP_VIS_08a_Gerätemenge!$D$12:$N$12,0))</f>
        <v>24</v>
      </c>
      <c r="AW304" s="454">
        <f>INDEX(INP_VIS_08a_Gerätemenge!$D$29:$N$94,MATCH(AW$2,INP_VIS_08a_Gerätemenge!$C$29:$C$94,0),MATCH($AG304,INP_VIS_08a_Gerätemenge!$D$12:$N$12,0))</f>
        <v>0</v>
      </c>
      <c r="AX304" s="454">
        <f>INDEX(INP_VIS_08a_Gerätemenge!$D$29:$N$94,MATCH(AX$2,INP_VIS_08a_Gerätemenge!$C$29:$C$94,0),MATCH($AG304,INP_VIS_08a_Gerätemenge!$D$12:$N$12,0))</f>
        <v>0</v>
      </c>
      <c r="AY304" s="454">
        <f>INDEX(INP_VIS_08a_Gerätemenge!$D$29:$N$94,MATCH(AY$2,INP_VIS_08a_Gerätemenge!$C$29:$C$94,0),MATCH($AG304,INP_VIS_08a_Gerätemenge!$D$12:$N$12,0))</f>
        <v>1</v>
      </c>
      <c r="AZ304" s="454">
        <f>INDEX(INP_VIS_08a_Gerätemenge!$D$29:$N$94,MATCH(AZ$2,INP_VIS_08a_Gerätemenge!$C$29:$C$94,0),MATCH($AG304,INP_VIS_08a_Gerätemenge!$D$12:$N$12,0))</f>
        <v>0</v>
      </c>
      <c r="BA304" s="454">
        <f>INDEX(INP_VIS_08a_Gerätemenge!$D$29:$N$94,MATCH(BA$2,INP_VIS_08a_Gerätemenge!$C$29:$C$94,0),MATCH($AG304,INP_VIS_08a_Gerätemenge!$D$12:$N$12,0))</f>
        <v>2</v>
      </c>
      <c r="BB304" s="454">
        <f>INDEX(INP_VIS_08a_Gerätemenge!$D$29:$N$94,MATCH(BB$2,INP_VIS_08a_Gerätemenge!$C$29:$C$94,0),MATCH($AG304,INP_VIS_08a_Gerätemenge!$D$12:$N$12,0))</f>
        <v>1</v>
      </c>
      <c r="BC304" s="454">
        <f>INDEX(INP_VIS_08a_Gerätemenge!$D$29:$N$94,MATCH(BC$2,INP_VIS_08a_Gerätemenge!$C$29:$C$94,0),MATCH($AG304,INP_VIS_08a_Gerätemenge!$D$12:$N$12,0))</f>
        <v>0</v>
      </c>
      <c r="BD304" s="454">
        <f>INDEX(INP_VIS_08a_Gerätemenge!$D$29:$N$94,MATCH(BD$2,INP_VIS_08a_Gerätemenge!$C$29:$C$94,0),MATCH($AG304,INP_VIS_08a_Gerätemenge!$D$12:$N$12,0))</f>
        <v>0</v>
      </c>
      <c r="BE304" s="454">
        <f>INDEX(INP_VIS_08a_Gerätemenge!$D$29:$N$94,MATCH(BE$2,INP_VIS_08a_Gerätemenge!$C$29:$C$94,0),MATCH($AG304,INP_VIS_08a_Gerätemenge!$D$12:$N$12,0))</f>
        <v>0</v>
      </c>
      <c r="BF304" s="454">
        <f>INDEX(INP_VIS_08a_Gerätemenge!$D$29:$N$94,MATCH(BF$2,INP_VIS_08a_Gerätemenge!$C$29:$C$94,0),MATCH($AG304,INP_VIS_08a_Gerätemenge!$D$12:$N$12,0))</f>
        <v>1</v>
      </c>
      <c r="BG304" s="454">
        <f>INDEX(INP_VIS_08a_Gerätemenge!$D$29:$N$94,MATCH(BG$2,INP_VIS_08a_Gerätemenge!$C$29:$C$94,0),MATCH($AG304,INP_VIS_08a_Gerätemenge!$D$12:$N$12,0))</f>
        <v>0</v>
      </c>
      <c r="BH304" s="454">
        <f>INDEX(INP_VIS_08a_Gerätemenge!$D$29:$N$94,MATCH(BH$2,INP_VIS_08a_Gerätemenge!$C$29:$C$94,0),MATCH($AG304,INP_VIS_08a_Gerätemenge!$D$12:$N$12,0))</f>
        <v>1</v>
      </c>
    </row>
    <row r="305" spans="1:60">
      <c r="A305" s="208">
        <v>3</v>
      </c>
      <c r="B305" s="209">
        <v>45119</v>
      </c>
      <c r="C305" s="208" t="s">
        <v>642</v>
      </c>
      <c r="D305" s="208" t="s">
        <v>416</v>
      </c>
      <c r="E305" s="208" t="s">
        <v>1073</v>
      </c>
      <c r="F305" s="208" t="s">
        <v>1074</v>
      </c>
      <c r="H305" s="208" t="s">
        <v>372</v>
      </c>
      <c r="I305" s="210" t="s">
        <v>498</v>
      </c>
      <c r="J305" s="210" t="s">
        <v>454</v>
      </c>
      <c r="K305" s="210">
        <v>170</v>
      </c>
      <c r="L305" s="210">
        <v>221</v>
      </c>
      <c r="M305" s="210">
        <v>0</v>
      </c>
      <c r="N305" s="210">
        <v>0</v>
      </c>
      <c r="O305" s="208" t="s">
        <v>289</v>
      </c>
      <c r="P305" s="208">
        <v>189</v>
      </c>
      <c r="Q305" s="208" t="s">
        <v>26</v>
      </c>
      <c r="R305" s="208">
        <v>3</v>
      </c>
      <c r="S305" s="209">
        <v>45119</v>
      </c>
      <c r="T305" s="208" t="s">
        <v>678</v>
      </c>
      <c r="U305" s="208" t="s">
        <v>416</v>
      </c>
      <c r="V305" s="208" t="s">
        <v>1075</v>
      </c>
      <c r="W305" s="208" t="s">
        <v>1074</v>
      </c>
      <c r="Y305" s="208" t="s">
        <v>372</v>
      </c>
      <c r="Z305" s="210" t="s">
        <v>679</v>
      </c>
      <c r="AA305" s="210" t="s">
        <v>454</v>
      </c>
      <c r="AB305" s="210">
        <v>170</v>
      </c>
      <c r="AC305" s="210">
        <v>221</v>
      </c>
      <c r="AD305" s="210">
        <v>0</v>
      </c>
      <c r="AE305" s="210">
        <v>0</v>
      </c>
      <c r="AF305" s="210" t="str">
        <f t="shared" si="32"/>
        <v/>
      </c>
      <c r="AG305" s="210" t="str">
        <f>VLOOKUP(O305,'Flugplan Summen'!$C$9:$N$33,12,0)</f>
        <v>73H</v>
      </c>
      <c r="AH305" s="451">
        <f t="shared" si="33"/>
        <v>45119.538194444445</v>
      </c>
      <c r="AI305" s="451">
        <f t="shared" si="34"/>
        <v>45119.579861111117</v>
      </c>
      <c r="AJ305" s="451" t="str">
        <f t="shared" si="35"/>
        <v/>
      </c>
      <c r="AK305" s="451" t="str">
        <f t="shared" si="36"/>
        <v/>
      </c>
      <c r="AL305" s="451" t="str">
        <f t="shared" si="37"/>
        <v/>
      </c>
      <c r="AM305" s="451" t="str">
        <f t="shared" si="38"/>
        <v/>
      </c>
      <c r="AN305" s="203">
        <f t="shared" si="39"/>
        <v>1</v>
      </c>
      <c r="AO305" s="454">
        <f>INDEX(INP_VIS_08a_Gerätemenge!$D$29:$N$94,MATCH(AO$2,INP_VIS_08a_Gerätemenge!$C$29:$C$94,0),MATCH($AG305,INP_VIS_08a_Gerätemenge!$D$12:$N$12,0))</f>
        <v>0</v>
      </c>
      <c r="AP305" s="454">
        <f>INDEX(INP_VIS_08a_Gerätemenge!$D$29:$N$94,MATCH(AP$2,INP_VIS_08a_Gerätemenge!$C$29:$C$94,0),MATCH($AG305,INP_VIS_08a_Gerätemenge!$D$12:$N$12,0))</f>
        <v>3</v>
      </c>
      <c r="AQ305" s="454">
        <f>INDEX(INP_VIS_08a_Gerätemenge!$D$29:$N$94,MATCH(AQ$2,INP_VIS_08a_Gerätemenge!$C$29:$C$94,0),MATCH($AG305,INP_VIS_08a_Gerätemenge!$D$12:$N$12,0))</f>
        <v>1</v>
      </c>
      <c r="AR305" s="454">
        <f>INDEX(INP_VIS_08a_Gerätemenge!$D$29:$N$94,MATCH(AR$2,INP_VIS_08a_Gerätemenge!$C$29:$C$94,0),MATCH($AG305,INP_VIS_08a_Gerätemenge!$D$12:$N$12,0))</f>
        <v>0</v>
      </c>
      <c r="AS305" s="454">
        <f>INDEX(INP_VIS_08a_Gerätemenge!$D$29:$N$94,MATCH(AS$2,INP_VIS_08a_Gerätemenge!$C$29:$C$94,0),MATCH($AG305,INP_VIS_08a_Gerätemenge!$D$12:$N$12,0))</f>
        <v>0</v>
      </c>
      <c r="AT305" s="454">
        <f>INDEX(INP_VIS_08a_Gerätemenge!$D$29:$N$94,MATCH(AT$2,INP_VIS_08a_Gerätemenge!$C$29:$C$94,0),MATCH($AG305,INP_VIS_08a_Gerätemenge!$D$12:$N$12,0))</f>
        <v>0</v>
      </c>
      <c r="AU305" s="454">
        <f>INDEX(INP_VIS_08a_Gerätemenge!$D$29:$N$94,MATCH(AU$2,INP_VIS_08a_Gerätemenge!$C$29:$C$94,0),MATCH($AG305,INP_VIS_08a_Gerätemenge!$D$12:$N$12,0))</f>
        <v>0</v>
      </c>
      <c r="AV305" s="454">
        <f>INDEX(INP_VIS_08a_Gerätemenge!$D$29:$N$94,MATCH(AV$2,INP_VIS_08a_Gerätemenge!$C$29:$C$94,0),MATCH($AG305,INP_VIS_08a_Gerätemenge!$D$12:$N$12,0))</f>
        <v>24</v>
      </c>
      <c r="AW305" s="454">
        <f>INDEX(INP_VIS_08a_Gerätemenge!$D$29:$N$94,MATCH(AW$2,INP_VIS_08a_Gerätemenge!$C$29:$C$94,0),MATCH($AG305,INP_VIS_08a_Gerätemenge!$D$12:$N$12,0))</f>
        <v>0</v>
      </c>
      <c r="AX305" s="454">
        <f>INDEX(INP_VIS_08a_Gerätemenge!$D$29:$N$94,MATCH(AX$2,INP_VIS_08a_Gerätemenge!$C$29:$C$94,0),MATCH($AG305,INP_VIS_08a_Gerätemenge!$D$12:$N$12,0))</f>
        <v>0</v>
      </c>
      <c r="AY305" s="454">
        <f>INDEX(INP_VIS_08a_Gerätemenge!$D$29:$N$94,MATCH(AY$2,INP_VIS_08a_Gerätemenge!$C$29:$C$94,0),MATCH($AG305,INP_VIS_08a_Gerätemenge!$D$12:$N$12,0))</f>
        <v>1</v>
      </c>
      <c r="AZ305" s="454">
        <f>INDEX(INP_VIS_08a_Gerätemenge!$D$29:$N$94,MATCH(AZ$2,INP_VIS_08a_Gerätemenge!$C$29:$C$94,0),MATCH($AG305,INP_VIS_08a_Gerätemenge!$D$12:$N$12,0))</f>
        <v>0</v>
      </c>
      <c r="BA305" s="454">
        <f>INDEX(INP_VIS_08a_Gerätemenge!$D$29:$N$94,MATCH(BA$2,INP_VIS_08a_Gerätemenge!$C$29:$C$94,0),MATCH($AG305,INP_VIS_08a_Gerätemenge!$D$12:$N$12,0))</f>
        <v>2</v>
      </c>
      <c r="BB305" s="454">
        <f>INDEX(INP_VIS_08a_Gerätemenge!$D$29:$N$94,MATCH(BB$2,INP_VIS_08a_Gerätemenge!$C$29:$C$94,0),MATCH($AG305,INP_VIS_08a_Gerätemenge!$D$12:$N$12,0))</f>
        <v>1</v>
      </c>
      <c r="BC305" s="454">
        <f>INDEX(INP_VIS_08a_Gerätemenge!$D$29:$N$94,MATCH(BC$2,INP_VIS_08a_Gerätemenge!$C$29:$C$94,0),MATCH($AG305,INP_VIS_08a_Gerätemenge!$D$12:$N$12,0))</f>
        <v>0</v>
      </c>
      <c r="BD305" s="454">
        <f>INDEX(INP_VIS_08a_Gerätemenge!$D$29:$N$94,MATCH(BD$2,INP_VIS_08a_Gerätemenge!$C$29:$C$94,0),MATCH($AG305,INP_VIS_08a_Gerätemenge!$D$12:$N$12,0))</f>
        <v>0</v>
      </c>
      <c r="BE305" s="454">
        <f>INDEX(INP_VIS_08a_Gerätemenge!$D$29:$N$94,MATCH(BE$2,INP_VIS_08a_Gerätemenge!$C$29:$C$94,0),MATCH($AG305,INP_VIS_08a_Gerätemenge!$D$12:$N$12,0))</f>
        <v>0</v>
      </c>
      <c r="BF305" s="454">
        <f>INDEX(INP_VIS_08a_Gerätemenge!$D$29:$N$94,MATCH(BF$2,INP_VIS_08a_Gerätemenge!$C$29:$C$94,0),MATCH($AG305,INP_VIS_08a_Gerätemenge!$D$12:$N$12,0))</f>
        <v>1</v>
      </c>
      <c r="BG305" s="454">
        <f>INDEX(INP_VIS_08a_Gerätemenge!$D$29:$N$94,MATCH(BG$2,INP_VIS_08a_Gerätemenge!$C$29:$C$94,0),MATCH($AG305,INP_VIS_08a_Gerätemenge!$D$12:$N$12,0))</f>
        <v>0</v>
      </c>
      <c r="BH305" s="454">
        <f>INDEX(INP_VIS_08a_Gerätemenge!$D$29:$N$94,MATCH(BH$2,INP_VIS_08a_Gerätemenge!$C$29:$C$94,0),MATCH($AG305,INP_VIS_08a_Gerätemenge!$D$12:$N$12,0))</f>
        <v>1</v>
      </c>
    </row>
    <row r="306" spans="1:60">
      <c r="A306" s="208">
        <v>3</v>
      </c>
      <c r="B306" s="209">
        <v>45119</v>
      </c>
      <c r="C306" s="208" t="s">
        <v>665</v>
      </c>
      <c r="D306" s="208" t="s">
        <v>582</v>
      </c>
      <c r="E306" s="208" t="s">
        <v>680</v>
      </c>
      <c r="F306" s="208" t="s">
        <v>668</v>
      </c>
      <c r="H306" s="208" t="s">
        <v>372</v>
      </c>
      <c r="I306" s="210" t="s">
        <v>498</v>
      </c>
      <c r="J306" s="210" t="s">
        <v>485</v>
      </c>
      <c r="K306" s="210">
        <v>170</v>
      </c>
      <c r="L306" s="210">
        <v>221</v>
      </c>
      <c r="M306" s="210">
        <v>0</v>
      </c>
      <c r="N306" s="210">
        <v>0</v>
      </c>
      <c r="O306" s="208" t="s">
        <v>289</v>
      </c>
      <c r="P306" s="208">
        <v>189</v>
      </c>
      <c r="Q306" s="208" t="s">
        <v>26</v>
      </c>
      <c r="R306" s="208">
        <v>3</v>
      </c>
      <c r="S306" s="209">
        <v>45119</v>
      </c>
      <c r="T306" s="208" t="s">
        <v>681</v>
      </c>
      <c r="U306" s="208" t="s">
        <v>582</v>
      </c>
      <c r="V306" s="208" t="s">
        <v>682</v>
      </c>
      <c r="W306" s="208" t="s">
        <v>668</v>
      </c>
      <c r="Y306" s="208" t="s">
        <v>372</v>
      </c>
      <c r="Z306" s="210" t="s">
        <v>671</v>
      </c>
      <c r="AA306" s="210" t="s">
        <v>485</v>
      </c>
      <c r="AB306" s="210">
        <v>170</v>
      </c>
      <c r="AC306" s="210">
        <v>221</v>
      </c>
      <c r="AD306" s="210">
        <v>0</v>
      </c>
      <c r="AE306" s="210">
        <v>0</v>
      </c>
      <c r="AF306" s="210" t="str">
        <f t="shared" si="32"/>
        <v/>
      </c>
      <c r="AG306" s="210" t="str">
        <f>VLOOKUP(O306,'Flugplan Summen'!$C$9:$N$33,12,0)</f>
        <v>73H</v>
      </c>
      <c r="AH306" s="451">
        <f t="shared" si="33"/>
        <v>45119.548611111117</v>
      </c>
      <c r="AI306" s="451">
        <f t="shared" si="34"/>
        <v>45119.59375</v>
      </c>
      <c r="AJ306" s="451" t="str">
        <f t="shared" si="35"/>
        <v/>
      </c>
      <c r="AK306" s="451" t="str">
        <f t="shared" si="36"/>
        <v/>
      </c>
      <c r="AL306" s="451" t="str">
        <f t="shared" si="37"/>
        <v/>
      </c>
      <c r="AM306" s="451" t="str">
        <f t="shared" si="38"/>
        <v/>
      </c>
      <c r="AN306" s="203">
        <f t="shared" si="39"/>
        <v>1</v>
      </c>
      <c r="AO306" s="454">
        <f>INDEX(INP_VIS_08a_Gerätemenge!$D$29:$N$94,MATCH(AO$2,INP_VIS_08a_Gerätemenge!$C$29:$C$94,0),MATCH($AG306,INP_VIS_08a_Gerätemenge!$D$12:$N$12,0))</f>
        <v>0</v>
      </c>
      <c r="AP306" s="454">
        <f>INDEX(INP_VIS_08a_Gerätemenge!$D$29:$N$94,MATCH(AP$2,INP_VIS_08a_Gerätemenge!$C$29:$C$94,0),MATCH($AG306,INP_VIS_08a_Gerätemenge!$D$12:$N$12,0))</f>
        <v>3</v>
      </c>
      <c r="AQ306" s="454">
        <f>INDEX(INP_VIS_08a_Gerätemenge!$D$29:$N$94,MATCH(AQ$2,INP_VIS_08a_Gerätemenge!$C$29:$C$94,0),MATCH($AG306,INP_VIS_08a_Gerätemenge!$D$12:$N$12,0))</f>
        <v>1</v>
      </c>
      <c r="AR306" s="454">
        <f>INDEX(INP_VIS_08a_Gerätemenge!$D$29:$N$94,MATCH(AR$2,INP_VIS_08a_Gerätemenge!$C$29:$C$94,0),MATCH($AG306,INP_VIS_08a_Gerätemenge!$D$12:$N$12,0))</f>
        <v>0</v>
      </c>
      <c r="AS306" s="454">
        <f>INDEX(INP_VIS_08a_Gerätemenge!$D$29:$N$94,MATCH(AS$2,INP_VIS_08a_Gerätemenge!$C$29:$C$94,0),MATCH($AG306,INP_VIS_08a_Gerätemenge!$D$12:$N$12,0))</f>
        <v>0</v>
      </c>
      <c r="AT306" s="454">
        <f>INDEX(INP_VIS_08a_Gerätemenge!$D$29:$N$94,MATCH(AT$2,INP_VIS_08a_Gerätemenge!$C$29:$C$94,0),MATCH($AG306,INP_VIS_08a_Gerätemenge!$D$12:$N$12,0))</f>
        <v>0</v>
      </c>
      <c r="AU306" s="454">
        <f>INDEX(INP_VIS_08a_Gerätemenge!$D$29:$N$94,MATCH(AU$2,INP_VIS_08a_Gerätemenge!$C$29:$C$94,0),MATCH($AG306,INP_VIS_08a_Gerätemenge!$D$12:$N$12,0))</f>
        <v>0</v>
      </c>
      <c r="AV306" s="454">
        <f>INDEX(INP_VIS_08a_Gerätemenge!$D$29:$N$94,MATCH(AV$2,INP_VIS_08a_Gerätemenge!$C$29:$C$94,0),MATCH($AG306,INP_VIS_08a_Gerätemenge!$D$12:$N$12,0))</f>
        <v>24</v>
      </c>
      <c r="AW306" s="454">
        <f>INDEX(INP_VIS_08a_Gerätemenge!$D$29:$N$94,MATCH(AW$2,INP_VIS_08a_Gerätemenge!$C$29:$C$94,0),MATCH($AG306,INP_VIS_08a_Gerätemenge!$D$12:$N$12,0))</f>
        <v>0</v>
      </c>
      <c r="AX306" s="454">
        <f>INDEX(INP_VIS_08a_Gerätemenge!$D$29:$N$94,MATCH(AX$2,INP_VIS_08a_Gerätemenge!$C$29:$C$94,0),MATCH($AG306,INP_VIS_08a_Gerätemenge!$D$12:$N$12,0))</f>
        <v>0</v>
      </c>
      <c r="AY306" s="454">
        <f>INDEX(INP_VIS_08a_Gerätemenge!$D$29:$N$94,MATCH(AY$2,INP_VIS_08a_Gerätemenge!$C$29:$C$94,0),MATCH($AG306,INP_VIS_08a_Gerätemenge!$D$12:$N$12,0))</f>
        <v>1</v>
      </c>
      <c r="AZ306" s="454">
        <f>INDEX(INP_VIS_08a_Gerätemenge!$D$29:$N$94,MATCH(AZ$2,INP_VIS_08a_Gerätemenge!$C$29:$C$94,0),MATCH($AG306,INP_VIS_08a_Gerätemenge!$D$12:$N$12,0))</f>
        <v>0</v>
      </c>
      <c r="BA306" s="454">
        <f>INDEX(INP_VIS_08a_Gerätemenge!$D$29:$N$94,MATCH(BA$2,INP_VIS_08a_Gerätemenge!$C$29:$C$94,0),MATCH($AG306,INP_VIS_08a_Gerätemenge!$D$12:$N$12,0))</f>
        <v>2</v>
      </c>
      <c r="BB306" s="454">
        <f>INDEX(INP_VIS_08a_Gerätemenge!$D$29:$N$94,MATCH(BB$2,INP_VIS_08a_Gerätemenge!$C$29:$C$94,0),MATCH($AG306,INP_VIS_08a_Gerätemenge!$D$12:$N$12,0))</f>
        <v>1</v>
      </c>
      <c r="BC306" s="454">
        <f>INDEX(INP_VIS_08a_Gerätemenge!$D$29:$N$94,MATCH(BC$2,INP_VIS_08a_Gerätemenge!$C$29:$C$94,0),MATCH($AG306,INP_VIS_08a_Gerätemenge!$D$12:$N$12,0))</f>
        <v>0</v>
      </c>
      <c r="BD306" s="454">
        <f>INDEX(INP_VIS_08a_Gerätemenge!$D$29:$N$94,MATCH(BD$2,INP_VIS_08a_Gerätemenge!$C$29:$C$94,0),MATCH($AG306,INP_VIS_08a_Gerätemenge!$D$12:$N$12,0))</f>
        <v>0</v>
      </c>
      <c r="BE306" s="454">
        <f>INDEX(INP_VIS_08a_Gerätemenge!$D$29:$N$94,MATCH(BE$2,INP_VIS_08a_Gerätemenge!$C$29:$C$94,0),MATCH($AG306,INP_VIS_08a_Gerätemenge!$D$12:$N$12,0))</f>
        <v>0</v>
      </c>
      <c r="BF306" s="454">
        <f>INDEX(INP_VIS_08a_Gerätemenge!$D$29:$N$94,MATCH(BF$2,INP_VIS_08a_Gerätemenge!$C$29:$C$94,0),MATCH($AG306,INP_VIS_08a_Gerätemenge!$D$12:$N$12,0))</f>
        <v>1</v>
      </c>
      <c r="BG306" s="454">
        <f>INDEX(INP_VIS_08a_Gerätemenge!$D$29:$N$94,MATCH(BG$2,INP_VIS_08a_Gerätemenge!$C$29:$C$94,0),MATCH($AG306,INP_VIS_08a_Gerätemenge!$D$12:$N$12,0))</f>
        <v>0</v>
      </c>
      <c r="BH306" s="454">
        <f>INDEX(INP_VIS_08a_Gerätemenge!$D$29:$N$94,MATCH(BH$2,INP_VIS_08a_Gerätemenge!$C$29:$C$94,0),MATCH($AG306,INP_VIS_08a_Gerätemenge!$D$12:$N$12,0))</f>
        <v>1</v>
      </c>
    </row>
    <row r="307" spans="1:60">
      <c r="A307" s="208">
        <v>3</v>
      </c>
      <c r="B307" s="209">
        <v>45119</v>
      </c>
      <c r="C307" s="208" t="s">
        <v>665</v>
      </c>
      <c r="D307" s="208" t="s">
        <v>381</v>
      </c>
      <c r="E307" s="208" t="s">
        <v>979</v>
      </c>
      <c r="F307" s="208" t="s">
        <v>929</v>
      </c>
      <c r="H307" s="208" t="s">
        <v>372</v>
      </c>
      <c r="I307" s="210" t="s">
        <v>471</v>
      </c>
      <c r="J307" s="210" t="s">
        <v>433</v>
      </c>
      <c r="K307" s="210">
        <v>170</v>
      </c>
      <c r="L307" s="210">
        <v>170</v>
      </c>
      <c r="M307" s="210">
        <v>0</v>
      </c>
      <c r="N307" s="210">
        <v>0</v>
      </c>
      <c r="O307" s="208" t="s">
        <v>296</v>
      </c>
      <c r="P307" s="208">
        <v>189</v>
      </c>
      <c r="Q307" s="208" t="s">
        <v>26</v>
      </c>
      <c r="R307" s="208">
        <v>3</v>
      </c>
      <c r="S307" s="209">
        <v>45119</v>
      </c>
      <c r="T307" s="208" t="s">
        <v>687</v>
      </c>
      <c r="U307" s="208" t="s">
        <v>381</v>
      </c>
      <c r="V307" s="208" t="s">
        <v>397</v>
      </c>
      <c r="W307" s="208" t="s">
        <v>398</v>
      </c>
      <c r="Y307" s="208" t="s">
        <v>372</v>
      </c>
      <c r="Z307" s="210" t="s">
        <v>432</v>
      </c>
      <c r="AA307" s="210" t="s">
        <v>433</v>
      </c>
      <c r="AB307" s="210">
        <v>170</v>
      </c>
      <c r="AC307" s="210">
        <v>170</v>
      </c>
      <c r="AD307" s="210">
        <v>0</v>
      </c>
      <c r="AE307" s="210">
        <v>0</v>
      </c>
      <c r="AF307" s="210" t="str">
        <f t="shared" si="32"/>
        <v/>
      </c>
      <c r="AG307" s="210" t="str">
        <f>VLOOKUP(O307,'Flugplan Summen'!$C$9:$N$33,12,0)</f>
        <v>73H</v>
      </c>
      <c r="AH307" s="451">
        <f t="shared" si="33"/>
        <v>45119.548611111117</v>
      </c>
      <c r="AI307" s="451">
        <f t="shared" si="34"/>
        <v>45119.590277777781</v>
      </c>
      <c r="AJ307" s="451" t="str">
        <f t="shared" si="35"/>
        <v/>
      </c>
      <c r="AK307" s="451" t="str">
        <f t="shared" si="36"/>
        <v/>
      </c>
      <c r="AL307" s="451" t="str">
        <f t="shared" si="37"/>
        <v/>
      </c>
      <c r="AM307" s="451" t="str">
        <f t="shared" si="38"/>
        <v/>
      </c>
      <c r="AN307" s="203">
        <f t="shared" si="39"/>
        <v>1</v>
      </c>
      <c r="AO307" s="454">
        <f>INDEX(INP_VIS_08a_Gerätemenge!$D$29:$N$94,MATCH(AO$2,INP_VIS_08a_Gerätemenge!$C$29:$C$94,0),MATCH($AG307,INP_VIS_08a_Gerätemenge!$D$12:$N$12,0))</f>
        <v>0</v>
      </c>
      <c r="AP307" s="454">
        <f>INDEX(INP_VIS_08a_Gerätemenge!$D$29:$N$94,MATCH(AP$2,INP_VIS_08a_Gerätemenge!$C$29:$C$94,0),MATCH($AG307,INP_VIS_08a_Gerätemenge!$D$12:$N$12,0))</f>
        <v>3</v>
      </c>
      <c r="AQ307" s="454">
        <f>INDEX(INP_VIS_08a_Gerätemenge!$D$29:$N$94,MATCH(AQ$2,INP_VIS_08a_Gerätemenge!$C$29:$C$94,0),MATCH($AG307,INP_VIS_08a_Gerätemenge!$D$12:$N$12,0))</f>
        <v>1</v>
      </c>
      <c r="AR307" s="454">
        <f>INDEX(INP_VIS_08a_Gerätemenge!$D$29:$N$94,MATCH(AR$2,INP_VIS_08a_Gerätemenge!$C$29:$C$94,0),MATCH($AG307,INP_VIS_08a_Gerätemenge!$D$12:$N$12,0))</f>
        <v>0</v>
      </c>
      <c r="AS307" s="454">
        <f>INDEX(INP_VIS_08a_Gerätemenge!$D$29:$N$94,MATCH(AS$2,INP_VIS_08a_Gerätemenge!$C$29:$C$94,0),MATCH($AG307,INP_VIS_08a_Gerätemenge!$D$12:$N$12,0))</f>
        <v>0</v>
      </c>
      <c r="AT307" s="454">
        <f>INDEX(INP_VIS_08a_Gerätemenge!$D$29:$N$94,MATCH(AT$2,INP_VIS_08a_Gerätemenge!$C$29:$C$94,0),MATCH($AG307,INP_VIS_08a_Gerätemenge!$D$12:$N$12,0))</f>
        <v>0</v>
      </c>
      <c r="AU307" s="454">
        <f>INDEX(INP_VIS_08a_Gerätemenge!$D$29:$N$94,MATCH(AU$2,INP_VIS_08a_Gerätemenge!$C$29:$C$94,0),MATCH($AG307,INP_VIS_08a_Gerätemenge!$D$12:$N$12,0))</f>
        <v>0</v>
      </c>
      <c r="AV307" s="454">
        <f>INDEX(INP_VIS_08a_Gerätemenge!$D$29:$N$94,MATCH(AV$2,INP_VIS_08a_Gerätemenge!$C$29:$C$94,0),MATCH($AG307,INP_VIS_08a_Gerätemenge!$D$12:$N$12,0))</f>
        <v>24</v>
      </c>
      <c r="AW307" s="454">
        <f>INDEX(INP_VIS_08a_Gerätemenge!$D$29:$N$94,MATCH(AW$2,INP_VIS_08a_Gerätemenge!$C$29:$C$94,0),MATCH($AG307,INP_VIS_08a_Gerätemenge!$D$12:$N$12,0))</f>
        <v>0</v>
      </c>
      <c r="AX307" s="454">
        <f>INDEX(INP_VIS_08a_Gerätemenge!$D$29:$N$94,MATCH(AX$2,INP_VIS_08a_Gerätemenge!$C$29:$C$94,0),MATCH($AG307,INP_VIS_08a_Gerätemenge!$D$12:$N$12,0))</f>
        <v>0</v>
      </c>
      <c r="AY307" s="454">
        <f>INDEX(INP_VIS_08a_Gerätemenge!$D$29:$N$94,MATCH(AY$2,INP_VIS_08a_Gerätemenge!$C$29:$C$94,0),MATCH($AG307,INP_VIS_08a_Gerätemenge!$D$12:$N$12,0))</f>
        <v>1</v>
      </c>
      <c r="AZ307" s="454">
        <f>INDEX(INP_VIS_08a_Gerätemenge!$D$29:$N$94,MATCH(AZ$2,INP_VIS_08a_Gerätemenge!$C$29:$C$94,0),MATCH($AG307,INP_VIS_08a_Gerätemenge!$D$12:$N$12,0))</f>
        <v>0</v>
      </c>
      <c r="BA307" s="454">
        <f>INDEX(INP_VIS_08a_Gerätemenge!$D$29:$N$94,MATCH(BA$2,INP_VIS_08a_Gerätemenge!$C$29:$C$94,0),MATCH($AG307,INP_VIS_08a_Gerätemenge!$D$12:$N$12,0))</f>
        <v>2</v>
      </c>
      <c r="BB307" s="454">
        <f>INDEX(INP_VIS_08a_Gerätemenge!$D$29:$N$94,MATCH(BB$2,INP_VIS_08a_Gerätemenge!$C$29:$C$94,0),MATCH($AG307,INP_VIS_08a_Gerätemenge!$D$12:$N$12,0))</f>
        <v>1</v>
      </c>
      <c r="BC307" s="454">
        <f>INDEX(INP_VIS_08a_Gerätemenge!$D$29:$N$94,MATCH(BC$2,INP_VIS_08a_Gerätemenge!$C$29:$C$94,0),MATCH($AG307,INP_VIS_08a_Gerätemenge!$D$12:$N$12,0))</f>
        <v>0</v>
      </c>
      <c r="BD307" s="454">
        <f>INDEX(INP_VIS_08a_Gerätemenge!$D$29:$N$94,MATCH(BD$2,INP_VIS_08a_Gerätemenge!$C$29:$C$94,0),MATCH($AG307,INP_VIS_08a_Gerätemenge!$D$12:$N$12,0))</f>
        <v>0</v>
      </c>
      <c r="BE307" s="454">
        <f>INDEX(INP_VIS_08a_Gerätemenge!$D$29:$N$94,MATCH(BE$2,INP_VIS_08a_Gerätemenge!$C$29:$C$94,0),MATCH($AG307,INP_VIS_08a_Gerätemenge!$D$12:$N$12,0))</f>
        <v>0</v>
      </c>
      <c r="BF307" s="454">
        <f>INDEX(INP_VIS_08a_Gerätemenge!$D$29:$N$94,MATCH(BF$2,INP_VIS_08a_Gerätemenge!$C$29:$C$94,0),MATCH($AG307,INP_VIS_08a_Gerätemenge!$D$12:$N$12,0))</f>
        <v>1</v>
      </c>
      <c r="BG307" s="454">
        <f>INDEX(INP_VIS_08a_Gerätemenge!$D$29:$N$94,MATCH(BG$2,INP_VIS_08a_Gerätemenge!$C$29:$C$94,0),MATCH($AG307,INP_VIS_08a_Gerätemenge!$D$12:$N$12,0))</f>
        <v>0</v>
      </c>
      <c r="BH307" s="454">
        <f>INDEX(INP_VIS_08a_Gerätemenge!$D$29:$N$94,MATCH(BH$2,INP_VIS_08a_Gerätemenge!$C$29:$C$94,0),MATCH($AG307,INP_VIS_08a_Gerätemenge!$D$12:$N$12,0))</f>
        <v>1</v>
      </c>
    </row>
    <row r="308" spans="1:60">
      <c r="A308" s="208">
        <v>3</v>
      </c>
      <c r="B308" s="209">
        <v>45119</v>
      </c>
      <c r="C308" s="208" t="s">
        <v>1076</v>
      </c>
      <c r="D308" s="208" t="s">
        <v>375</v>
      </c>
      <c r="E308" s="208" t="s">
        <v>762</v>
      </c>
      <c r="F308" s="208" t="s">
        <v>617</v>
      </c>
      <c r="H308" s="208" t="s">
        <v>372</v>
      </c>
      <c r="I308" s="210" t="s">
        <v>508</v>
      </c>
      <c r="J308" s="210" t="s">
        <v>410</v>
      </c>
      <c r="K308" s="210">
        <v>162</v>
      </c>
      <c r="L308" s="210">
        <v>81</v>
      </c>
      <c r="M308" s="210">
        <v>0</v>
      </c>
      <c r="N308" s="210">
        <v>0</v>
      </c>
      <c r="O308" s="208" t="s">
        <v>288</v>
      </c>
      <c r="P308" s="208">
        <v>180</v>
      </c>
      <c r="Q308" s="208" t="s">
        <v>26</v>
      </c>
      <c r="R308" s="208">
        <v>4</v>
      </c>
      <c r="S308" s="209">
        <v>45120</v>
      </c>
      <c r="T308" s="208" t="s">
        <v>838</v>
      </c>
      <c r="U308" s="208" t="s">
        <v>375</v>
      </c>
      <c r="V308" s="208" t="s">
        <v>839</v>
      </c>
      <c r="W308" s="208" t="s">
        <v>444</v>
      </c>
      <c r="Y308" s="208" t="s">
        <v>840</v>
      </c>
      <c r="AA308" s="210" t="s">
        <v>410</v>
      </c>
      <c r="AB308" s="210">
        <v>0</v>
      </c>
      <c r="AC308" s="210">
        <v>0</v>
      </c>
      <c r="AD308" s="210">
        <v>0</v>
      </c>
      <c r="AE308" s="210">
        <v>13000</v>
      </c>
      <c r="AF308" s="210" t="str">
        <f t="shared" si="32"/>
        <v>j</v>
      </c>
      <c r="AG308" s="414" t="s">
        <v>841</v>
      </c>
      <c r="AH308" s="451" t="str">
        <f t="shared" si="33"/>
        <v/>
      </c>
      <c r="AI308" s="451" t="str">
        <f t="shared" si="34"/>
        <v/>
      </c>
      <c r="AJ308" s="451">
        <f t="shared" si="35"/>
        <v>45119.552083333336</v>
      </c>
      <c r="AK308" s="451">
        <f t="shared" si="36"/>
        <v>45119.583333333336</v>
      </c>
      <c r="AL308" s="451">
        <f t="shared" si="37"/>
        <v>45119.982638888883</v>
      </c>
      <c r="AM308" s="451">
        <f t="shared" si="38"/>
        <v>45120.013888888883</v>
      </c>
      <c r="AN308" s="203">
        <f t="shared" si="39"/>
        <v>1</v>
      </c>
      <c r="AO308" s="454">
        <f>INDEX(INP_VIS_08a_Gerätemenge!$D$29:$N$94,MATCH(AO$2,INP_VIS_08a_Gerätemenge!$C$29:$C$94,0),MATCH($AG308,INP_VIS_08a_Gerätemenge!$D$12:$N$12,0))</f>
        <v>0</v>
      </c>
      <c r="AP308" s="454">
        <f>INDEX(INP_VIS_08a_Gerätemenge!$D$29:$N$94,MATCH(AP$2,INP_VIS_08a_Gerätemenge!$C$29:$C$94,0),MATCH($AG308,INP_VIS_08a_Gerätemenge!$D$12:$N$12,0))</f>
        <v>5</v>
      </c>
      <c r="AQ308" s="454">
        <f>INDEX(INP_VIS_08a_Gerätemenge!$D$29:$N$94,MATCH(AQ$2,INP_VIS_08a_Gerätemenge!$C$29:$C$94,0),MATCH($AG308,INP_VIS_08a_Gerätemenge!$D$12:$N$12,0))</f>
        <v>2</v>
      </c>
      <c r="AR308" s="454">
        <f>INDEX(INP_VIS_08a_Gerätemenge!$D$29:$N$94,MATCH(AR$2,INP_VIS_08a_Gerätemenge!$C$29:$C$94,0),MATCH($AG308,INP_VIS_08a_Gerätemenge!$D$12:$N$12,0))</f>
        <v>0</v>
      </c>
      <c r="AS308" s="454">
        <f>INDEX(INP_VIS_08a_Gerätemenge!$D$29:$N$94,MATCH(AS$2,INP_VIS_08a_Gerätemenge!$C$29:$C$94,0),MATCH($AG308,INP_VIS_08a_Gerätemenge!$D$12:$N$12,0))</f>
        <v>0</v>
      </c>
      <c r="AT308" s="454">
        <f>INDEX(INP_VIS_08a_Gerätemenge!$D$29:$N$94,MATCH(AT$2,INP_VIS_08a_Gerätemenge!$C$29:$C$94,0),MATCH($AG308,INP_VIS_08a_Gerätemenge!$D$12:$N$12,0))</f>
        <v>0</v>
      </c>
      <c r="AU308" s="454">
        <f>INDEX(INP_VIS_08a_Gerätemenge!$D$29:$N$94,MATCH(AU$2,INP_VIS_08a_Gerätemenge!$C$29:$C$94,0),MATCH($AG308,INP_VIS_08a_Gerätemenge!$D$12:$N$12,0))</f>
        <v>0</v>
      </c>
      <c r="AV308" s="454">
        <f>INDEX(INP_VIS_08a_Gerätemenge!$D$29:$N$94,MATCH(AV$2,INP_VIS_08a_Gerätemenge!$C$29:$C$94,0),MATCH($AG308,INP_VIS_08a_Gerätemenge!$D$12:$N$12,0))</f>
        <v>24</v>
      </c>
      <c r="AW308" s="454">
        <f>INDEX(INP_VIS_08a_Gerätemenge!$D$29:$N$94,MATCH(AW$2,INP_VIS_08a_Gerätemenge!$C$29:$C$94,0),MATCH($AG308,INP_VIS_08a_Gerätemenge!$D$12:$N$12,0))</f>
        <v>0</v>
      </c>
      <c r="AX308" s="454">
        <f>INDEX(INP_VIS_08a_Gerätemenge!$D$29:$N$94,MATCH(AX$2,INP_VIS_08a_Gerätemenge!$C$29:$C$94,0),MATCH($AG308,INP_VIS_08a_Gerätemenge!$D$12:$N$12,0))</f>
        <v>0</v>
      </c>
      <c r="AY308" s="454">
        <f>INDEX(INP_VIS_08a_Gerätemenge!$D$29:$N$94,MATCH(AY$2,INP_VIS_08a_Gerätemenge!$C$29:$C$94,0),MATCH($AG308,INP_VIS_08a_Gerätemenge!$D$12:$N$12,0))</f>
        <v>1</v>
      </c>
      <c r="AZ308" s="454">
        <f>INDEX(INP_VIS_08a_Gerätemenge!$D$29:$N$94,MATCH(AZ$2,INP_VIS_08a_Gerätemenge!$C$29:$C$94,0),MATCH($AG308,INP_VIS_08a_Gerätemenge!$D$12:$N$12,0))</f>
        <v>0</v>
      </c>
      <c r="BA308" s="454">
        <f>INDEX(INP_VIS_08a_Gerätemenge!$D$29:$N$94,MATCH(BA$2,INP_VIS_08a_Gerätemenge!$C$29:$C$94,0),MATCH($AG308,INP_VIS_08a_Gerätemenge!$D$12:$N$12,0))</f>
        <v>0</v>
      </c>
      <c r="BB308" s="454">
        <f>INDEX(INP_VIS_08a_Gerätemenge!$D$29:$N$94,MATCH(BB$2,INP_VIS_08a_Gerätemenge!$C$29:$C$94,0),MATCH($AG308,INP_VIS_08a_Gerätemenge!$D$12:$N$12,0))</f>
        <v>1</v>
      </c>
      <c r="BC308" s="454">
        <f>INDEX(INP_VIS_08a_Gerätemenge!$D$29:$N$94,MATCH(BC$2,INP_VIS_08a_Gerätemenge!$C$29:$C$94,0),MATCH($AG308,INP_VIS_08a_Gerätemenge!$D$12:$N$12,0))</f>
        <v>0</v>
      </c>
      <c r="BD308" s="454">
        <f>INDEX(INP_VIS_08a_Gerätemenge!$D$29:$N$94,MATCH(BD$2,INP_VIS_08a_Gerätemenge!$C$29:$C$94,0),MATCH($AG308,INP_VIS_08a_Gerätemenge!$D$12:$N$12,0))</f>
        <v>0</v>
      </c>
      <c r="BE308" s="454">
        <f>INDEX(INP_VIS_08a_Gerätemenge!$D$29:$N$94,MATCH(BE$2,INP_VIS_08a_Gerätemenge!$C$29:$C$94,0),MATCH($AG308,INP_VIS_08a_Gerätemenge!$D$12:$N$12,0))</f>
        <v>0</v>
      </c>
      <c r="BF308" s="454">
        <f>INDEX(INP_VIS_08a_Gerätemenge!$D$29:$N$94,MATCH(BF$2,INP_VIS_08a_Gerätemenge!$C$29:$C$94,0),MATCH($AG308,INP_VIS_08a_Gerätemenge!$D$12:$N$12,0))</f>
        <v>1</v>
      </c>
      <c r="BG308" s="454">
        <f>INDEX(INP_VIS_08a_Gerätemenge!$D$29:$N$94,MATCH(BG$2,INP_VIS_08a_Gerätemenge!$C$29:$C$94,0),MATCH($AG308,INP_VIS_08a_Gerätemenge!$D$12:$N$12,0))</f>
        <v>0</v>
      </c>
      <c r="BH308" s="454">
        <f>INDEX(INP_VIS_08a_Gerätemenge!$D$29:$N$94,MATCH(BH$2,INP_VIS_08a_Gerätemenge!$C$29:$C$94,0),MATCH($AG308,INP_VIS_08a_Gerätemenge!$D$12:$N$12,0))</f>
        <v>1</v>
      </c>
    </row>
    <row r="309" spans="1:60">
      <c r="A309" s="208">
        <v>3</v>
      </c>
      <c r="B309" s="209">
        <v>45119</v>
      </c>
      <c r="C309" s="208" t="s">
        <v>650</v>
      </c>
      <c r="D309" s="208" t="s">
        <v>369</v>
      </c>
      <c r="E309" s="208" t="s">
        <v>683</v>
      </c>
      <c r="F309" s="208" t="s">
        <v>662</v>
      </c>
      <c r="H309" s="208" t="s">
        <v>372</v>
      </c>
      <c r="I309" s="210" t="s">
        <v>502</v>
      </c>
      <c r="J309" s="210" t="s">
        <v>459</v>
      </c>
      <c r="K309" s="210">
        <v>162</v>
      </c>
      <c r="L309" s="210">
        <v>162</v>
      </c>
      <c r="M309" s="210">
        <v>0</v>
      </c>
      <c r="N309" s="210">
        <v>0</v>
      </c>
      <c r="O309" s="208" t="s">
        <v>288</v>
      </c>
      <c r="P309" s="208">
        <v>180</v>
      </c>
      <c r="Q309" s="208" t="s">
        <v>26</v>
      </c>
      <c r="R309" s="208">
        <v>3</v>
      </c>
      <c r="S309" s="209">
        <v>45119</v>
      </c>
      <c r="T309" s="208" t="s">
        <v>718</v>
      </c>
      <c r="U309" s="208" t="s">
        <v>369</v>
      </c>
      <c r="V309" s="208" t="s">
        <v>685</v>
      </c>
      <c r="W309" s="208" t="s">
        <v>662</v>
      </c>
      <c r="Y309" s="208" t="s">
        <v>372</v>
      </c>
      <c r="Z309" s="210" t="s">
        <v>373</v>
      </c>
      <c r="AA309" s="210" t="s">
        <v>459</v>
      </c>
      <c r="AB309" s="210">
        <v>162</v>
      </c>
      <c r="AC309" s="210">
        <v>162</v>
      </c>
      <c r="AD309" s="210">
        <v>0</v>
      </c>
      <c r="AE309" s="210">
        <v>0</v>
      </c>
      <c r="AF309" s="210" t="str">
        <f t="shared" si="32"/>
        <v>j</v>
      </c>
      <c r="AG309" s="210">
        <f>VLOOKUP(O309,'Flugplan Summen'!$C$9:$N$33,12,0)</f>
        <v>320</v>
      </c>
      <c r="AH309" s="451" t="str">
        <f t="shared" si="33"/>
        <v/>
      </c>
      <c r="AI309" s="451" t="str">
        <f t="shared" si="34"/>
        <v/>
      </c>
      <c r="AJ309" s="451">
        <f t="shared" si="35"/>
        <v>45119.559027777781</v>
      </c>
      <c r="AK309" s="451">
        <f t="shared" si="36"/>
        <v>45119.590277777781</v>
      </c>
      <c r="AL309" s="451">
        <f t="shared" si="37"/>
        <v>45119.607638888883</v>
      </c>
      <c r="AM309" s="451">
        <f t="shared" si="38"/>
        <v>45119.638888888883</v>
      </c>
      <c r="AN309" s="203">
        <f t="shared" si="39"/>
        <v>1</v>
      </c>
      <c r="AO309" s="454">
        <f>INDEX(INP_VIS_08a_Gerätemenge!$D$29:$N$94,MATCH(AO$2,INP_VIS_08a_Gerätemenge!$C$29:$C$94,0),MATCH($AG309,INP_VIS_08a_Gerätemenge!$D$12:$N$12,0))</f>
        <v>0</v>
      </c>
      <c r="AP309" s="454">
        <f>INDEX(INP_VIS_08a_Gerätemenge!$D$29:$N$94,MATCH(AP$2,INP_VIS_08a_Gerätemenge!$C$29:$C$94,0),MATCH($AG309,INP_VIS_08a_Gerätemenge!$D$12:$N$12,0))</f>
        <v>3</v>
      </c>
      <c r="AQ309" s="454">
        <f>INDEX(INP_VIS_08a_Gerätemenge!$D$29:$N$94,MATCH(AQ$2,INP_VIS_08a_Gerätemenge!$C$29:$C$94,0),MATCH($AG309,INP_VIS_08a_Gerätemenge!$D$12:$N$12,0))</f>
        <v>1</v>
      </c>
      <c r="AR309" s="454">
        <f>INDEX(INP_VIS_08a_Gerätemenge!$D$29:$N$94,MATCH(AR$2,INP_VIS_08a_Gerätemenge!$C$29:$C$94,0),MATCH($AG309,INP_VIS_08a_Gerätemenge!$D$12:$N$12,0))</f>
        <v>0</v>
      </c>
      <c r="AS309" s="454">
        <f>INDEX(INP_VIS_08a_Gerätemenge!$D$29:$N$94,MATCH(AS$2,INP_VIS_08a_Gerätemenge!$C$29:$C$94,0),MATCH($AG309,INP_VIS_08a_Gerätemenge!$D$12:$N$12,0))</f>
        <v>0</v>
      </c>
      <c r="AT309" s="454">
        <f>INDEX(INP_VIS_08a_Gerätemenge!$D$29:$N$94,MATCH(AT$2,INP_VIS_08a_Gerätemenge!$C$29:$C$94,0),MATCH($AG309,INP_VIS_08a_Gerätemenge!$D$12:$N$12,0))</f>
        <v>0</v>
      </c>
      <c r="AU309" s="454">
        <f>INDEX(INP_VIS_08a_Gerätemenge!$D$29:$N$94,MATCH(AU$2,INP_VIS_08a_Gerätemenge!$C$29:$C$94,0),MATCH($AG309,INP_VIS_08a_Gerätemenge!$D$12:$N$12,0))</f>
        <v>0</v>
      </c>
      <c r="AV309" s="454">
        <f>INDEX(INP_VIS_08a_Gerätemenge!$D$29:$N$94,MATCH(AV$2,INP_VIS_08a_Gerätemenge!$C$29:$C$94,0),MATCH($AG309,INP_VIS_08a_Gerätemenge!$D$12:$N$12,0))</f>
        <v>20</v>
      </c>
      <c r="AW309" s="454">
        <f>INDEX(INP_VIS_08a_Gerätemenge!$D$29:$N$94,MATCH(AW$2,INP_VIS_08a_Gerätemenge!$C$29:$C$94,0),MATCH($AG309,INP_VIS_08a_Gerätemenge!$D$12:$N$12,0))</f>
        <v>0</v>
      </c>
      <c r="AX309" s="454">
        <f>INDEX(INP_VIS_08a_Gerätemenge!$D$29:$N$94,MATCH(AX$2,INP_VIS_08a_Gerätemenge!$C$29:$C$94,0),MATCH($AG309,INP_VIS_08a_Gerätemenge!$D$12:$N$12,0))</f>
        <v>0</v>
      </c>
      <c r="AY309" s="454">
        <f>INDEX(INP_VIS_08a_Gerätemenge!$D$29:$N$94,MATCH(AY$2,INP_VIS_08a_Gerätemenge!$C$29:$C$94,0),MATCH($AG309,INP_VIS_08a_Gerätemenge!$D$12:$N$12,0))</f>
        <v>0</v>
      </c>
      <c r="AZ309" s="454">
        <f>INDEX(INP_VIS_08a_Gerätemenge!$D$29:$N$94,MATCH(AZ$2,INP_VIS_08a_Gerätemenge!$C$29:$C$94,0),MATCH($AG309,INP_VIS_08a_Gerätemenge!$D$12:$N$12,0))</f>
        <v>0</v>
      </c>
      <c r="BA309" s="454">
        <f>INDEX(INP_VIS_08a_Gerätemenge!$D$29:$N$94,MATCH(BA$2,INP_VIS_08a_Gerätemenge!$C$29:$C$94,0),MATCH($AG309,INP_VIS_08a_Gerätemenge!$D$12:$N$12,0))</f>
        <v>0</v>
      </c>
      <c r="BB309" s="454">
        <f>INDEX(INP_VIS_08a_Gerätemenge!$D$29:$N$94,MATCH(BB$2,INP_VIS_08a_Gerätemenge!$C$29:$C$94,0),MATCH($AG309,INP_VIS_08a_Gerätemenge!$D$12:$N$12,0))</f>
        <v>1</v>
      </c>
      <c r="BC309" s="454">
        <f>INDEX(INP_VIS_08a_Gerätemenge!$D$29:$N$94,MATCH(BC$2,INP_VIS_08a_Gerätemenge!$C$29:$C$94,0),MATCH($AG309,INP_VIS_08a_Gerätemenge!$D$12:$N$12,0))</f>
        <v>0</v>
      </c>
      <c r="BD309" s="454">
        <f>INDEX(INP_VIS_08a_Gerätemenge!$D$29:$N$94,MATCH(BD$2,INP_VIS_08a_Gerätemenge!$C$29:$C$94,0),MATCH($AG309,INP_VIS_08a_Gerätemenge!$D$12:$N$12,0))</f>
        <v>0</v>
      </c>
      <c r="BE309" s="454">
        <f>INDEX(INP_VIS_08a_Gerätemenge!$D$29:$N$94,MATCH(BE$2,INP_VIS_08a_Gerätemenge!$C$29:$C$94,0),MATCH($AG309,INP_VIS_08a_Gerätemenge!$D$12:$N$12,0))</f>
        <v>0</v>
      </c>
      <c r="BF309" s="454">
        <f>INDEX(INP_VIS_08a_Gerätemenge!$D$29:$N$94,MATCH(BF$2,INP_VIS_08a_Gerätemenge!$C$29:$C$94,0),MATCH($AG309,INP_VIS_08a_Gerätemenge!$D$12:$N$12,0))</f>
        <v>1</v>
      </c>
      <c r="BG309" s="454">
        <f>INDEX(INP_VIS_08a_Gerätemenge!$D$29:$N$94,MATCH(BG$2,INP_VIS_08a_Gerätemenge!$C$29:$C$94,0),MATCH($AG309,INP_VIS_08a_Gerätemenge!$D$12:$N$12,0))</f>
        <v>0</v>
      </c>
      <c r="BH309" s="454">
        <f>INDEX(INP_VIS_08a_Gerätemenge!$D$29:$N$94,MATCH(BH$2,INP_VIS_08a_Gerätemenge!$C$29:$C$94,0),MATCH($AG309,INP_VIS_08a_Gerätemenge!$D$12:$N$12,0))</f>
        <v>1</v>
      </c>
    </row>
    <row r="310" spans="1:60">
      <c r="A310" s="208">
        <v>3</v>
      </c>
      <c r="B310" s="209">
        <v>45119</v>
      </c>
      <c r="C310" s="208" t="s">
        <v>655</v>
      </c>
      <c r="D310" s="208" t="s">
        <v>375</v>
      </c>
      <c r="E310" s="208" t="s">
        <v>702</v>
      </c>
      <c r="F310" s="208" t="s">
        <v>577</v>
      </c>
      <c r="H310" s="208" t="s">
        <v>372</v>
      </c>
      <c r="I310" s="210" t="s">
        <v>508</v>
      </c>
      <c r="J310" s="210" t="s">
        <v>385</v>
      </c>
      <c r="K310" s="210">
        <v>162</v>
      </c>
      <c r="L310" s="210">
        <v>81</v>
      </c>
      <c r="M310" s="210">
        <v>0</v>
      </c>
      <c r="N310" s="210">
        <v>0</v>
      </c>
      <c r="O310" s="208" t="s">
        <v>290</v>
      </c>
      <c r="P310" s="208">
        <v>180</v>
      </c>
      <c r="Q310" s="208" t="s">
        <v>26</v>
      </c>
      <c r="R310" s="208">
        <v>3</v>
      </c>
      <c r="S310" s="209">
        <v>45119</v>
      </c>
      <c r="T310" s="208" t="s">
        <v>690</v>
      </c>
      <c r="U310" s="208" t="s">
        <v>375</v>
      </c>
      <c r="V310" s="208" t="s">
        <v>691</v>
      </c>
      <c r="W310" s="208" t="s">
        <v>466</v>
      </c>
      <c r="Y310" s="208" t="s">
        <v>372</v>
      </c>
      <c r="Z310" s="210" t="s">
        <v>437</v>
      </c>
      <c r="AA310" s="210" t="s">
        <v>385</v>
      </c>
      <c r="AB310" s="210">
        <v>126</v>
      </c>
      <c r="AC310" s="210">
        <v>63</v>
      </c>
      <c r="AD310" s="210">
        <v>0</v>
      </c>
      <c r="AE310" s="210">
        <v>0</v>
      </c>
      <c r="AF310" s="210" t="str">
        <f t="shared" si="32"/>
        <v/>
      </c>
      <c r="AG310" s="210">
        <f>VLOOKUP(O310,'Flugplan Summen'!$C$9:$N$33,12,0)</f>
        <v>320</v>
      </c>
      <c r="AH310" s="451">
        <f t="shared" si="33"/>
        <v>45119.5625</v>
      </c>
      <c r="AI310" s="451">
        <f t="shared" si="34"/>
        <v>45119.604166666672</v>
      </c>
      <c r="AJ310" s="451" t="str">
        <f t="shared" si="35"/>
        <v/>
      </c>
      <c r="AK310" s="451" t="str">
        <f t="shared" si="36"/>
        <v/>
      </c>
      <c r="AL310" s="451" t="str">
        <f t="shared" si="37"/>
        <v/>
      </c>
      <c r="AM310" s="451" t="str">
        <f t="shared" si="38"/>
        <v/>
      </c>
      <c r="AN310" s="203">
        <f t="shared" si="39"/>
        <v>1</v>
      </c>
      <c r="AO310" s="454">
        <f>INDEX(INP_VIS_08a_Gerätemenge!$D$29:$N$94,MATCH(AO$2,INP_VIS_08a_Gerätemenge!$C$29:$C$94,0),MATCH($AG310,INP_VIS_08a_Gerätemenge!$D$12:$N$12,0))</f>
        <v>0</v>
      </c>
      <c r="AP310" s="454">
        <f>INDEX(INP_VIS_08a_Gerätemenge!$D$29:$N$94,MATCH(AP$2,INP_VIS_08a_Gerätemenge!$C$29:$C$94,0),MATCH($AG310,INP_VIS_08a_Gerätemenge!$D$12:$N$12,0))</f>
        <v>3</v>
      </c>
      <c r="AQ310" s="454">
        <f>INDEX(INP_VIS_08a_Gerätemenge!$D$29:$N$94,MATCH(AQ$2,INP_VIS_08a_Gerätemenge!$C$29:$C$94,0),MATCH($AG310,INP_VIS_08a_Gerätemenge!$D$12:$N$12,0))</f>
        <v>1</v>
      </c>
      <c r="AR310" s="454">
        <f>INDEX(INP_VIS_08a_Gerätemenge!$D$29:$N$94,MATCH(AR$2,INP_VIS_08a_Gerätemenge!$C$29:$C$94,0),MATCH($AG310,INP_VIS_08a_Gerätemenge!$D$12:$N$12,0))</f>
        <v>0</v>
      </c>
      <c r="AS310" s="454">
        <f>INDEX(INP_VIS_08a_Gerätemenge!$D$29:$N$94,MATCH(AS$2,INP_VIS_08a_Gerätemenge!$C$29:$C$94,0),MATCH($AG310,INP_VIS_08a_Gerätemenge!$D$12:$N$12,0))</f>
        <v>0</v>
      </c>
      <c r="AT310" s="454">
        <f>INDEX(INP_VIS_08a_Gerätemenge!$D$29:$N$94,MATCH(AT$2,INP_VIS_08a_Gerätemenge!$C$29:$C$94,0),MATCH($AG310,INP_VIS_08a_Gerätemenge!$D$12:$N$12,0))</f>
        <v>0</v>
      </c>
      <c r="AU310" s="454">
        <f>INDEX(INP_VIS_08a_Gerätemenge!$D$29:$N$94,MATCH(AU$2,INP_VIS_08a_Gerätemenge!$C$29:$C$94,0),MATCH($AG310,INP_VIS_08a_Gerätemenge!$D$12:$N$12,0))</f>
        <v>0</v>
      </c>
      <c r="AV310" s="454">
        <f>INDEX(INP_VIS_08a_Gerätemenge!$D$29:$N$94,MATCH(AV$2,INP_VIS_08a_Gerätemenge!$C$29:$C$94,0),MATCH($AG310,INP_VIS_08a_Gerätemenge!$D$12:$N$12,0))</f>
        <v>20</v>
      </c>
      <c r="AW310" s="454">
        <f>INDEX(INP_VIS_08a_Gerätemenge!$D$29:$N$94,MATCH(AW$2,INP_VIS_08a_Gerätemenge!$C$29:$C$94,0),MATCH($AG310,INP_VIS_08a_Gerätemenge!$D$12:$N$12,0))</f>
        <v>0</v>
      </c>
      <c r="AX310" s="454">
        <f>INDEX(INP_VIS_08a_Gerätemenge!$D$29:$N$94,MATCH(AX$2,INP_VIS_08a_Gerätemenge!$C$29:$C$94,0),MATCH($AG310,INP_VIS_08a_Gerätemenge!$D$12:$N$12,0))</f>
        <v>0</v>
      </c>
      <c r="AY310" s="454">
        <f>INDEX(INP_VIS_08a_Gerätemenge!$D$29:$N$94,MATCH(AY$2,INP_VIS_08a_Gerätemenge!$C$29:$C$94,0),MATCH($AG310,INP_VIS_08a_Gerätemenge!$D$12:$N$12,0))</f>
        <v>0</v>
      </c>
      <c r="AZ310" s="454">
        <f>INDEX(INP_VIS_08a_Gerätemenge!$D$29:$N$94,MATCH(AZ$2,INP_VIS_08a_Gerätemenge!$C$29:$C$94,0),MATCH($AG310,INP_VIS_08a_Gerätemenge!$D$12:$N$12,0))</f>
        <v>0</v>
      </c>
      <c r="BA310" s="454">
        <f>INDEX(INP_VIS_08a_Gerätemenge!$D$29:$N$94,MATCH(BA$2,INP_VIS_08a_Gerätemenge!$C$29:$C$94,0),MATCH($AG310,INP_VIS_08a_Gerätemenge!$D$12:$N$12,0))</f>
        <v>0</v>
      </c>
      <c r="BB310" s="454">
        <f>INDEX(INP_VIS_08a_Gerätemenge!$D$29:$N$94,MATCH(BB$2,INP_VIS_08a_Gerätemenge!$C$29:$C$94,0),MATCH($AG310,INP_VIS_08a_Gerätemenge!$D$12:$N$12,0))</f>
        <v>1</v>
      </c>
      <c r="BC310" s="454">
        <f>INDEX(INP_VIS_08a_Gerätemenge!$D$29:$N$94,MATCH(BC$2,INP_VIS_08a_Gerätemenge!$C$29:$C$94,0),MATCH($AG310,INP_VIS_08a_Gerätemenge!$D$12:$N$12,0))</f>
        <v>0</v>
      </c>
      <c r="BD310" s="454">
        <f>INDEX(INP_VIS_08a_Gerätemenge!$D$29:$N$94,MATCH(BD$2,INP_VIS_08a_Gerätemenge!$C$29:$C$94,0),MATCH($AG310,INP_VIS_08a_Gerätemenge!$D$12:$N$12,0))</f>
        <v>0</v>
      </c>
      <c r="BE310" s="454">
        <f>INDEX(INP_VIS_08a_Gerätemenge!$D$29:$N$94,MATCH(BE$2,INP_VIS_08a_Gerätemenge!$C$29:$C$94,0),MATCH($AG310,INP_VIS_08a_Gerätemenge!$D$12:$N$12,0))</f>
        <v>0</v>
      </c>
      <c r="BF310" s="454">
        <f>INDEX(INP_VIS_08a_Gerätemenge!$D$29:$N$94,MATCH(BF$2,INP_VIS_08a_Gerätemenge!$C$29:$C$94,0),MATCH($AG310,INP_VIS_08a_Gerätemenge!$D$12:$N$12,0))</f>
        <v>1</v>
      </c>
      <c r="BG310" s="454">
        <f>INDEX(INP_VIS_08a_Gerätemenge!$D$29:$N$94,MATCH(BG$2,INP_VIS_08a_Gerätemenge!$C$29:$C$94,0),MATCH($AG310,INP_VIS_08a_Gerätemenge!$D$12:$N$12,0))</f>
        <v>0</v>
      </c>
      <c r="BH310" s="454">
        <f>INDEX(INP_VIS_08a_Gerätemenge!$D$29:$N$94,MATCH(BH$2,INP_VIS_08a_Gerätemenge!$C$29:$C$94,0),MATCH($AG310,INP_VIS_08a_Gerätemenge!$D$12:$N$12,0))</f>
        <v>1</v>
      </c>
    </row>
    <row r="311" spans="1:60">
      <c r="A311" s="208">
        <v>3</v>
      </c>
      <c r="B311" s="209">
        <v>45119</v>
      </c>
      <c r="C311" s="208" t="s">
        <v>1077</v>
      </c>
      <c r="D311" s="208" t="s">
        <v>582</v>
      </c>
      <c r="E311" s="208" t="s">
        <v>1078</v>
      </c>
      <c r="F311" s="208" t="s">
        <v>470</v>
      </c>
      <c r="H311" s="208" t="s">
        <v>372</v>
      </c>
      <c r="I311" s="210" t="s">
        <v>419</v>
      </c>
      <c r="J311" s="210" t="s">
        <v>374</v>
      </c>
      <c r="K311" s="210">
        <v>170</v>
      </c>
      <c r="L311" s="210">
        <v>221</v>
      </c>
      <c r="M311" s="210">
        <v>0</v>
      </c>
      <c r="N311" s="210">
        <v>0</v>
      </c>
      <c r="O311" s="208" t="s">
        <v>289</v>
      </c>
      <c r="P311" s="208">
        <v>189</v>
      </c>
      <c r="Q311" s="208" t="s">
        <v>26</v>
      </c>
      <c r="R311" s="208">
        <v>3</v>
      </c>
      <c r="S311" s="209">
        <v>45119</v>
      </c>
      <c r="T311" s="208" t="s">
        <v>710</v>
      </c>
      <c r="U311" s="208" t="s">
        <v>582</v>
      </c>
      <c r="V311" s="208" t="s">
        <v>1079</v>
      </c>
      <c r="W311" s="208" t="s">
        <v>470</v>
      </c>
      <c r="Y311" s="208" t="s">
        <v>372</v>
      </c>
      <c r="Z311" s="210" t="s">
        <v>644</v>
      </c>
      <c r="AA311" s="210" t="s">
        <v>374</v>
      </c>
      <c r="AB311" s="210">
        <v>170</v>
      </c>
      <c r="AC311" s="210">
        <v>221</v>
      </c>
      <c r="AD311" s="210">
        <v>0</v>
      </c>
      <c r="AE311" s="210">
        <v>0</v>
      </c>
      <c r="AF311" s="210" t="str">
        <f t="shared" si="32"/>
        <v/>
      </c>
      <c r="AG311" s="210" t="str">
        <f>VLOOKUP(O311,'Flugplan Summen'!$C$9:$N$33,12,0)</f>
        <v>73H</v>
      </c>
      <c r="AH311" s="451">
        <f t="shared" si="33"/>
        <v>45119.565972222226</v>
      </c>
      <c r="AI311" s="451">
        <f t="shared" si="34"/>
        <v>45119.600694444445</v>
      </c>
      <c r="AJ311" s="451" t="str">
        <f t="shared" si="35"/>
        <v/>
      </c>
      <c r="AK311" s="451" t="str">
        <f t="shared" si="36"/>
        <v/>
      </c>
      <c r="AL311" s="451" t="str">
        <f t="shared" si="37"/>
        <v/>
      </c>
      <c r="AM311" s="451" t="str">
        <f t="shared" si="38"/>
        <v/>
      </c>
      <c r="AN311" s="203">
        <f t="shared" si="39"/>
        <v>1</v>
      </c>
      <c r="AO311" s="454">
        <f>INDEX(INP_VIS_08a_Gerätemenge!$D$29:$N$94,MATCH(AO$2,INP_VIS_08a_Gerätemenge!$C$29:$C$94,0),MATCH($AG311,INP_VIS_08a_Gerätemenge!$D$12:$N$12,0))</f>
        <v>0</v>
      </c>
      <c r="AP311" s="454">
        <f>INDEX(INP_VIS_08a_Gerätemenge!$D$29:$N$94,MATCH(AP$2,INP_VIS_08a_Gerätemenge!$C$29:$C$94,0),MATCH($AG311,INP_VIS_08a_Gerätemenge!$D$12:$N$12,0))</f>
        <v>3</v>
      </c>
      <c r="AQ311" s="454">
        <f>INDEX(INP_VIS_08a_Gerätemenge!$D$29:$N$94,MATCH(AQ$2,INP_VIS_08a_Gerätemenge!$C$29:$C$94,0),MATCH($AG311,INP_VIS_08a_Gerätemenge!$D$12:$N$12,0))</f>
        <v>1</v>
      </c>
      <c r="AR311" s="454">
        <f>INDEX(INP_VIS_08a_Gerätemenge!$D$29:$N$94,MATCH(AR$2,INP_VIS_08a_Gerätemenge!$C$29:$C$94,0),MATCH($AG311,INP_VIS_08a_Gerätemenge!$D$12:$N$12,0))</f>
        <v>0</v>
      </c>
      <c r="AS311" s="454">
        <f>INDEX(INP_VIS_08a_Gerätemenge!$D$29:$N$94,MATCH(AS$2,INP_VIS_08a_Gerätemenge!$C$29:$C$94,0),MATCH($AG311,INP_VIS_08a_Gerätemenge!$D$12:$N$12,0))</f>
        <v>0</v>
      </c>
      <c r="AT311" s="454">
        <f>INDEX(INP_VIS_08a_Gerätemenge!$D$29:$N$94,MATCH(AT$2,INP_VIS_08a_Gerätemenge!$C$29:$C$94,0),MATCH($AG311,INP_VIS_08a_Gerätemenge!$D$12:$N$12,0))</f>
        <v>0</v>
      </c>
      <c r="AU311" s="454">
        <f>INDEX(INP_VIS_08a_Gerätemenge!$D$29:$N$94,MATCH(AU$2,INP_VIS_08a_Gerätemenge!$C$29:$C$94,0),MATCH($AG311,INP_VIS_08a_Gerätemenge!$D$12:$N$12,0))</f>
        <v>0</v>
      </c>
      <c r="AV311" s="454">
        <f>INDEX(INP_VIS_08a_Gerätemenge!$D$29:$N$94,MATCH(AV$2,INP_VIS_08a_Gerätemenge!$C$29:$C$94,0),MATCH($AG311,INP_VIS_08a_Gerätemenge!$D$12:$N$12,0))</f>
        <v>24</v>
      </c>
      <c r="AW311" s="454">
        <f>INDEX(INP_VIS_08a_Gerätemenge!$D$29:$N$94,MATCH(AW$2,INP_VIS_08a_Gerätemenge!$C$29:$C$94,0),MATCH($AG311,INP_VIS_08a_Gerätemenge!$D$12:$N$12,0))</f>
        <v>0</v>
      </c>
      <c r="AX311" s="454">
        <f>INDEX(INP_VIS_08a_Gerätemenge!$D$29:$N$94,MATCH(AX$2,INP_VIS_08a_Gerätemenge!$C$29:$C$94,0),MATCH($AG311,INP_VIS_08a_Gerätemenge!$D$12:$N$12,0))</f>
        <v>0</v>
      </c>
      <c r="AY311" s="454">
        <f>INDEX(INP_VIS_08a_Gerätemenge!$D$29:$N$94,MATCH(AY$2,INP_VIS_08a_Gerätemenge!$C$29:$C$94,0),MATCH($AG311,INP_VIS_08a_Gerätemenge!$D$12:$N$12,0))</f>
        <v>1</v>
      </c>
      <c r="AZ311" s="454">
        <f>INDEX(INP_VIS_08a_Gerätemenge!$D$29:$N$94,MATCH(AZ$2,INP_VIS_08a_Gerätemenge!$C$29:$C$94,0),MATCH($AG311,INP_VIS_08a_Gerätemenge!$D$12:$N$12,0))</f>
        <v>0</v>
      </c>
      <c r="BA311" s="454">
        <f>INDEX(INP_VIS_08a_Gerätemenge!$D$29:$N$94,MATCH(BA$2,INP_VIS_08a_Gerätemenge!$C$29:$C$94,0),MATCH($AG311,INP_VIS_08a_Gerätemenge!$D$12:$N$12,0))</f>
        <v>2</v>
      </c>
      <c r="BB311" s="454">
        <f>INDEX(INP_VIS_08a_Gerätemenge!$D$29:$N$94,MATCH(BB$2,INP_VIS_08a_Gerätemenge!$C$29:$C$94,0),MATCH($AG311,INP_VIS_08a_Gerätemenge!$D$12:$N$12,0))</f>
        <v>1</v>
      </c>
      <c r="BC311" s="454">
        <f>INDEX(INP_VIS_08a_Gerätemenge!$D$29:$N$94,MATCH(BC$2,INP_VIS_08a_Gerätemenge!$C$29:$C$94,0),MATCH($AG311,INP_VIS_08a_Gerätemenge!$D$12:$N$12,0))</f>
        <v>0</v>
      </c>
      <c r="BD311" s="454">
        <f>INDEX(INP_VIS_08a_Gerätemenge!$D$29:$N$94,MATCH(BD$2,INP_VIS_08a_Gerätemenge!$C$29:$C$94,0),MATCH($AG311,INP_VIS_08a_Gerätemenge!$D$12:$N$12,0))</f>
        <v>0</v>
      </c>
      <c r="BE311" s="454">
        <f>INDEX(INP_VIS_08a_Gerätemenge!$D$29:$N$94,MATCH(BE$2,INP_VIS_08a_Gerätemenge!$C$29:$C$94,0),MATCH($AG311,INP_VIS_08a_Gerätemenge!$D$12:$N$12,0))</f>
        <v>0</v>
      </c>
      <c r="BF311" s="454">
        <f>INDEX(INP_VIS_08a_Gerätemenge!$D$29:$N$94,MATCH(BF$2,INP_VIS_08a_Gerätemenge!$C$29:$C$94,0),MATCH($AG311,INP_VIS_08a_Gerätemenge!$D$12:$N$12,0))</f>
        <v>1</v>
      </c>
      <c r="BG311" s="454">
        <f>INDEX(INP_VIS_08a_Gerätemenge!$D$29:$N$94,MATCH(BG$2,INP_VIS_08a_Gerätemenge!$C$29:$C$94,0),MATCH($AG311,INP_VIS_08a_Gerätemenge!$D$12:$N$12,0))</f>
        <v>0</v>
      </c>
      <c r="BH311" s="454">
        <f>INDEX(INP_VIS_08a_Gerätemenge!$D$29:$N$94,MATCH(BH$2,INP_VIS_08a_Gerätemenge!$C$29:$C$94,0),MATCH($AG311,INP_VIS_08a_Gerätemenge!$D$12:$N$12,0))</f>
        <v>1</v>
      </c>
    </row>
    <row r="312" spans="1:60">
      <c r="A312" s="208">
        <v>3</v>
      </c>
      <c r="B312" s="209">
        <v>45119</v>
      </c>
      <c r="C312" s="208" t="s">
        <v>673</v>
      </c>
      <c r="D312" s="208" t="s">
        <v>676</v>
      </c>
      <c r="E312" s="208" t="s">
        <v>1080</v>
      </c>
      <c r="F312" s="208" t="s">
        <v>6</v>
      </c>
      <c r="H312" s="208" t="s">
        <v>509</v>
      </c>
      <c r="I312" s="210" t="s">
        <v>498</v>
      </c>
      <c r="J312" s="210" t="s">
        <v>442</v>
      </c>
      <c r="K312" s="210">
        <v>151</v>
      </c>
      <c r="L312" s="210">
        <v>196</v>
      </c>
      <c r="M312" s="210">
        <v>0</v>
      </c>
      <c r="N312" s="210">
        <v>0</v>
      </c>
      <c r="O312" s="208" t="s">
        <v>302</v>
      </c>
      <c r="P312" s="208">
        <v>168</v>
      </c>
      <c r="Q312" s="208" t="s">
        <v>26</v>
      </c>
      <c r="R312" s="208">
        <v>3</v>
      </c>
      <c r="S312" s="209">
        <v>45119</v>
      </c>
      <c r="T312" s="208" t="s">
        <v>694</v>
      </c>
      <c r="U312" s="208" t="s">
        <v>676</v>
      </c>
      <c r="V312" s="208" t="s">
        <v>1081</v>
      </c>
      <c r="W312" s="208" t="s">
        <v>6</v>
      </c>
      <c r="Y312" s="208" t="s">
        <v>509</v>
      </c>
      <c r="Z312" s="210" t="s">
        <v>494</v>
      </c>
      <c r="AA312" s="210" t="s">
        <v>442</v>
      </c>
      <c r="AB312" s="210">
        <v>151</v>
      </c>
      <c r="AC312" s="210">
        <v>196</v>
      </c>
      <c r="AD312" s="210">
        <v>0</v>
      </c>
      <c r="AE312" s="210">
        <v>0</v>
      </c>
      <c r="AF312" s="210" t="str">
        <f t="shared" si="32"/>
        <v/>
      </c>
      <c r="AG312" s="210" t="str">
        <f>VLOOKUP(O312,'Flugplan Summen'!$C$9:$N$33,12,0)</f>
        <v>73H</v>
      </c>
      <c r="AH312" s="451">
        <f t="shared" si="33"/>
        <v>45119.569444444445</v>
      </c>
      <c r="AI312" s="451">
        <f t="shared" si="34"/>
        <v>45119.611111111117</v>
      </c>
      <c r="AJ312" s="451" t="str">
        <f t="shared" si="35"/>
        <v/>
      </c>
      <c r="AK312" s="451" t="str">
        <f t="shared" si="36"/>
        <v/>
      </c>
      <c r="AL312" s="451" t="str">
        <f t="shared" si="37"/>
        <v/>
      </c>
      <c r="AM312" s="451" t="str">
        <f t="shared" si="38"/>
        <v/>
      </c>
      <c r="AN312" s="203">
        <f t="shared" si="39"/>
        <v>1</v>
      </c>
      <c r="AO312" s="454">
        <f>INDEX(INP_VIS_08a_Gerätemenge!$D$29:$N$94,MATCH(AO$2,INP_VIS_08a_Gerätemenge!$C$29:$C$94,0),MATCH($AG312,INP_VIS_08a_Gerätemenge!$D$12:$N$12,0))</f>
        <v>0</v>
      </c>
      <c r="AP312" s="454">
        <f>INDEX(INP_VIS_08a_Gerätemenge!$D$29:$N$94,MATCH(AP$2,INP_VIS_08a_Gerätemenge!$C$29:$C$94,0),MATCH($AG312,INP_VIS_08a_Gerätemenge!$D$12:$N$12,0))</f>
        <v>3</v>
      </c>
      <c r="AQ312" s="454">
        <f>INDEX(INP_VIS_08a_Gerätemenge!$D$29:$N$94,MATCH(AQ$2,INP_VIS_08a_Gerätemenge!$C$29:$C$94,0),MATCH($AG312,INP_VIS_08a_Gerätemenge!$D$12:$N$12,0))</f>
        <v>1</v>
      </c>
      <c r="AR312" s="454">
        <f>INDEX(INP_VIS_08a_Gerätemenge!$D$29:$N$94,MATCH(AR$2,INP_VIS_08a_Gerätemenge!$C$29:$C$94,0),MATCH($AG312,INP_VIS_08a_Gerätemenge!$D$12:$N$12,0))</f>
        <v>0</v>
      </c>
      <c r="AS312" s="454">
        <f>INDEX(INP_VIS_08a_Gerätemenge!$D$29:$N$94,MATCH(AS$2,INP_VIS_08a_Gerätemenge!$C$29:$C$94,0),MATCH($AG312,INP_VIS_08a_Gerätemenge!$D$12:$N$12,0))</f>
        <v>0</v>
      </c>
      <c r="AT312" s="454">
        <f>INDEX(INP_VIS_08a_Gerätemenge!$D$29:$N$94,MATCH(AT$2,INP_VIS_08a_Gerätemenge!$C$29:$C$94,0),MATCH($AG312,INP_VIS_08a_Gerätemenge!$D$12:$N$12,0))</f>
        <v>0</v>
      </c>
      <c r="AU312" s="454">
        <f>INDEX(INP_VIS_08a_Gerätemenge!$D$29:$N$94,MATCH(AU$2,INP_VIS_08a_Gerätemenge!$C$29:$C$94,0),MATCH($AG312,INP_VIS_08a_Gerätemenge!$D$12:$N$12,0))</f>
        <v>0</v>
      </c>
      <c r="AV312" s="454">
        <f>INDEX(INP_VIS_08a_Gerätemenge!$D$29:$N$94,MATCH(AV$2,INP_VIS_08a_Gerätemenge!$C$29:$C$94,0),MATCH($AG312,INP_VIS_08a_Gerätemenge!$D$12:$N$12,0))</f>
        <v>24</v>
      </c>
      <c r="AW312" s="454">
        <f>INDEX(INP_VIS_08a_Gerätemenge!$D$29:$N$94,MATCH(AW$2,INP_VIS_08a_Gerätemenge!$C$29:$C$94,0),MATCH($AG312,INP_VIS_08a_Gerätemenge!$D$12:$N$12,0))</f>
        <v>0</v>
      </c>
      <c r="AX312" s="454">
        <f>INDEX(INP_VIS_08a_Gerätemenge!$D$29:$N$94,MATCH(AX$2,INP_VIS_08a_Gerätemenge!$C$29:$C$94,0),MATCH($AG312,INP_VIS_08a_Gerätemenge!$D$12:$N$12,0))</f>
        <v>0</v>
      </c>
      <c r="AY312" s="454">
        <f>INDEX(INP_VIS_08a_Gerätemenge!$D$29:$N$94,MATCH(AY$2,INP_VIS_08a_Gerätemenge!$C$29:$C$94,0),MATCH($AG312,INP_VIS_08a_Gerätemenge!$D$12:$N$12,0))</f>
        <v>1</v>
      </c>
      <c r="AZ312" s="454">
        <f>INDEX(INP_VIS_08a_Gerätemenge!$D$29:$N$94,MATCH(AZ$2,INP_VIS_08a_Gerätemenge!$C$29:$C$94,0),MATCH($AG312,INP_VIS_08a_Gerätemenge!$D$12:$N$12,0))</f>
        <v>0</v>
      </c>
      <c r="BA312" s="454">
        <f>INDEX(INP_VIS_08a_Gerätemenge!$D$29:$N$94,MATCH(BA$2,INP_VIS_08a_Gerätemenge!$C$29:$C$94,0),MATCH($AG312,INP_VIS_08a_Gerätemenge!$D$12:$N$12,0))</f>
        <v>2</v>
      </c>
      <c r="BB312" s="454">
        <f>INDEX(INP_VIS_08a_Gerätemenge!$D$29:$N$94,MATCH(BB$2,INP_VIS_08a_Gerätemenge!$C$29:$C$94,0),MATCH($AG312,INP_VIS_08a_Gerätemenge!$D$12:$N$12,0))</f>
        <v>1</v>
      </c>
      <c r="BC312" s="454">
        <f>INDEX(INP_VIS_08a_Gerätemenge!$D$29:$N$94,MATCH(BC$2,INP_VIS_08a_Gerätemenge!$C$29:$C$94,0),MATCH($AG312,INP_VIS_08a_Gerätemenge!$D$12:$N$12,0))</f>
        <v>0</v>
      </c>
      <c r="BD312" s="454">
        <f>INDEX(INP_VIS_08a_Gerätemenge!$D$29:$N$94,MATCH(BD$2,INP_VIS_08a_Gerätemenge!$C$29:$C$94,0),MATCH($AG312,INP_VIS_08a_Gerätemenge!$D$12:$N$12,0))</f>
        <v>0</v>
      </c>
      <c r="BE312" s="454">
        <f>INDEX(INP_VIS_08a_Gerätemenge!$D$29:$N$94,MATCH(BE$2,INP_VIS_08a_Gerätemenge!$C$29:$C$94,0),MATCH($AG312,INP_VIS_08a_Gerätemenge!$D$12:$N$12,0))</f>
        <v>0</v>
      </c>
      <c r="BF312" s="454">
        <f>INDEX(INP_VIS_08a_Gerätemenge!$D$29:$N$94,MATCH(BF$2,INP_VIS_08a_Gerätemenge!$C$29:$C$94,0),MATCH($AG312,INP_VIS_08a_Gerätemenge!$D$12:$N$12,0))</f>
        <v>1</v>
      </c>
      <c r="BG312" s="454">
        <f>INDEX(INP_VIS_08a_Gerätemenge!$D$29:$N$94,MATCH(BG$2,INP_VIS_08a_Gerätemenge!$C$29:$C$94,0),MATCH($AG312,INP_VIS_08a_Gerätemenge!$D$12:$N$12,0))</f>
        <v>0</v>
      </c>
      <c r="BH312" s="454">
        <f>INDEX(INP_VIS_08a_Gerätemenge!$D$29:$N$94,MATCH(BH$2,INP_VIS_08a_Gerätemenge!$C$29:$C$94,0),MATCH($AG312,INP_VIS_08a_Gerätemenge!$D$12:$N$12,0))</f>
        <v>1</v>
      </c>
    </row>
    <row r="313" spans="1:60">
      <c r="A313" s="208">
        <v>3</v>
      </c>
      <c r="B313" s="209">
        <v>45119</v>
      </c>
      <c r="C313" s="208" t="s">
        <v>673</v>
      </c>
      <c r="D313" s="208" t="s">
        <v>387</v>
      </c>
      <c r="E313" s="208" t="s">
        <v>686</v>
      </c>
      <c r="F313" s="208" t="s">
        <v>389</v>
      </c>
      <c r="H313" s="208" t="s">
        <v>372</v>
      </c>
      <c r="I313" s="210" t="s">
        <v>508</v>
      </c>
      <c r="J313" s="210" t="s">
        <v>391</v>
      </c>
      <c r="K313" s="210">
        <v>70</v>
      </c>
      <c r="L313" s="210">
        <v>35</v>
      </c>
      <c r="M313" s="210">
        <v>0</v>
      </c>
      <c r="N313" s="210">
        <v>0</v>
      </c>
      <c r="O313" s="208" t="s">
        <v>291</v>
      </c>
      <c r="P313" s="208">
        <v>100</v>
      </c>
      <c r="Q313" s="208" t="s">
        <v>26</v>
      </c>
      <c r="R313" s="208">
        <v>3</v>
      </c>
      <c r="S313" s="209">
        <v>45119</v>
      </c>
      <c r="T313" s="208" t="s">
        <v>687</v>
      </c>
      <c r="U313" s="208" t="s">
        <v>387</v>
      </c>
      <c r="V313" s="208" t="s">
        <v>688</v>
      </c>
      <c r="W313" s="208" t="s">
        <v>389</v>
      </c>
      <c r="Y313" s="208" t="s">
        <v>372</v>
      </c>
      <c r="Z313" s="210" t="s">
        <v>390</v>
      </c>
      <c r="AA313" s="210" t="s">
        <v>391</v>
      </c>
      <c r="AB313" s="210">
        <v>70</v>
      </c>
      <c r="AC313" s="210">
        <v>35</v>
      </c>
      <c r="AD313" s="210">
        <v>0</v>
      </c>
      <c r="AE313" s="210">
        <v>0</v>
      </c>
      <c r="AF313" s="210" t="str">
        <f t="shared" si="32"/>
        <v/>
      </c>
      <c r="AG313" s="210" t="str">
        <f>VLOOKUP(O313,'Flugplan Summen'!$C$9:$N$33,12,0)</f>
        <v>E90</v>
      </c>
      <c r="AH313" s="451">
        <f t="shared" si="33"/>
        <v>45119.569444444445</v>
      </c>
      <c r="AI313" s="451">
        <f t="shared" si="34"/>
        <v>45119.590277777781</v>
      </c>
      <c r="AJ313" s="451" t="str">
        <f t="shared" si="35"/>
        <v/>
      </c>
      <c r="AK313" s="451" t="str">
        <f t="shared" si="36"/>
        <v/>
      </c>
      <c r="AL313" s="451" t="str">
        <f t="shared" si="37"/>
        <v/>
      </c>
      <c r="AM313" s="451" t="str">
        <f t="shared" si="38"/>
        <v/>
      </c>
      <c r="AN313" s="203">
        <f t="shared" si="39"/>
        <v>1</v>
      </c>
      <c r="AO313" s="454">
        <f>INDEX(INP_VIS_08a_Gerätemenge!$D$29:$N$94,MATCH(AO$2,INP_VIS_08a_Gerätemenge!$C$29:$C$94,0),MATCH($AG313,INP_VIS_08a_Gerätemenge!$D$12:$N$12,0))</f>
        <v>0</v>
      </c>
      <c r="AP313" s="454">
        <f>INDEX(INP_VIS_08a_Gerätemenge!$D$29:$N$94,MATCH(AP$2,INP_VIS_08a_Gerätemenge!$C$29:$C$94,0),MATCH($AG313,INP_VIS_08a_Gerätemenge!$D$12:$N$12,0))</f>
        <v>3</v>
      </c>
      <c r="AQ313" s="454">
        <f>INDEX(INP_VIS_08a_Gerätemenge!$D$29:$N$94,MATCH(AQ$2,INP_VIS_08a_Gerätemenge!$C$29:$C$94,0),MATCH($AG313,INP_VIS_08a_Gerätemenge!$D$12:$N$12,0))</f>
        <v>1</v>
      </c>
      <c r="AR313" s="454">
        <f>INDEX(INP_VIS_08a_Gerätemenge!$D$29:$N$94,MATCH(AR$2,INP_VIS_08a_Gerätemenge!$C$29:$C$94,0),MATCH($AG313,INP_VIS_08a_Gerätemenge!$D$12:$N$12,0))</f>
        <v>0</v>
      </c>
      <c r="AS313" s="454">
        <f>INDEX(INP_VIS_08a_Gerätemenge!$D$29:$N$94,MATCH(AS$2,INP_VIS_08a_Gerätemenge!$C$29:$C$94,0),MATCH($AG313,INP_VIS_08a_Gerätemenge!$D$12:$N$12,0))</f>
        <v>0</v>
      </c>
      <c r="AT313" s="454">
        <f>INDEX(INP_VIS_08a_Gerätemenge!$D$29:$N$94,MATCH(AT$2,INP_VIS_08a_Gerätemenge!$C$29:$C$94,0),MATCH($AG313,INP_VIS_08a_Gerätemenge!$D$12:$N$12,0))</f>
        <v>0</v>
      </c>
      <c r="AU313" s="454">
        <f>INDEX(INP_VIS_08a_Gerätemenge!$D$29:$N$94,MATCH(AU$2,INP_VIS_08a_Gerätemenge!$C$29:$C$94,0),MATCH($AG313,INP_VIS_08a_Gerätemenge!$D$12:$N$12,0))</f>
        <v>0</v>
      </c>
      <c r="AV313" s="454">
        <f>INDEX(INP_VIS_08a_Gerätemenge!$D$29:$N$94,MATCH(AV$2,INP_VIS_08a_Gerätemenge!$C$29:$C$94,0),MATCH($AG313,INP_VIS_08a_Gerätemenge!$D$12:$N$12,0))</f>
        <v>8</v>
      </c>
      <c r="AW313" s="454">
        <f>INDEX(INP_VIS_08a_Gerätemenge!$D$29:$N$94,MATCH(AW$2,INP_VIS_08a_Gerätemenge!$C$29:$C$94,0),MATCH($AG313,INP_VIS_08a_Gerätemenge!$D$12:$N$12,0))</f>
        <v>0</v>
      </c>
      <c r="AX313" s="454">
        <f>INDEX(INP_VIS_08a_Gerätemenge!$D$29:$N$94,MATCH(AX$2,INP_VIS_08a_Gerätemenge!$C$29:$C$94,0),MATCH($AG313,INP_VIS_08a_Gerätemenge!$D$12:$N$12,0))</f>
        <v>0</v>
      </c>
      <c r="AY313" s="454">
        <f>INDEX(INP_VIS_08a_Gerätemenge!$D$29:$N$94,MATCH(AY$2,INP_VIS_08a_Gerätemenge!$C$29:$C$94,0),MATCH($AG313,INP_VIS_08a_Gerätemenge!$D$12:$N$12,0))</f>
        <v>0</v>
      </c>
      <c r="AZ313" s="454">
        <f>INDEX(INP_VIS_08a_Gerätemenge!$D$29:$N$94,MATCH(AZ$2,INP_VIS_08a_Gerätemenge!$C$29:$C$94,0),MATCH($AG313,INP_VIS_08a_Gerätemenge!$D$12:$N$12,0))</f>
        <v>0</v>
      </c>
      <c r="BA313" s="454">
        <f>INDEX(INP_VIS_08a_Gerätemenge!$D$29:$N$94,MATCH(BA$2,INP_VIS_08a_Gerätemenge!$C$29:$C$94,0),MATCH($AG313,INP_VIS_08a_Gerätemenge!$D$12:$N$12,0))</f>
        <v>0</v>
      </c>
      <c r="BB313" s="454">
        <f>INDEX(INP_VIS_08a_Gerätemenge!$D$29:$N$94,MATCH(BB$2,INP_VIS_08a_Gerätemenge!$C$29:$C$94,0),MATCH($AG313,INP_VIS_08a_Gerätemenge!$D$12:$N$12,0))</f>
        <v>1</v>
      </c>
      <c r="BC313" s="454">
        <f>INDEX(INP_VIS_08a_Gerätemenge!$D$29:$N$94,MATCH(BC$2,INP_VIS_08a_Gerätemenge!$C$29:$C$94,0),MATCH($AG313,INP_VIS_08a_Gerätemenge!$D$12:$N$12,0))</f>
        <v>0</v>
      </c>
      <c r="BD313" s="454">
        <f>INDEX(INP_VIS_08a_Gerätemenge!$D$29:$N$94,MATCH(BD$2,INP_VIS_08a_Gerätemenge!$C$29:$C$94,0),MATCH($AG313,INP_VIS_08a_Gerätemenge!$D$12:$N$12,0))</f>
        <v>0</v>
      </c>
      <c r="BE313" s="454">
        <f>INDEX(INP_VIS_08a_Gerätemenge!$D$29:$N$94,MATCH(BE$2,INP_VIS_08a_Gerätemenge!$C$29:$C$94,0),MATCH($AG313,INP_VIS_08a_Gerätemenge!$D$12:$N$12,0))</f>
        <v>0</v>
      </c>
      <c r="BF313" s="454">
        <f>INDEX(INP_VIS_08a_Gerätemenge!$D$29:$N$94,MATCH(BF$2,INP_VIS_08a_Gerätemenge!$C$29:$C$94,0),MATCH($AG313,INP_VIS_08a_Gerätemenge!$D$12:$N$12,0))</f>
        <v>1</v>
      </c>
      <c r="BG313" s="454">
        <f>INDEX(INP_VIS_08a_Gerätemenge!$D$29:$N$94,MATCH(BG$2,INP_VIS_08a_Gerätemenge!$C$29:$C$94,0),MATCH($AG313,INP_VIS_08a_Gerätemenge!$D$12:$N$12,0))</f>
        <v>0</v>
      </c>
      <c r="BH313" s="454">
        <f>INDEX(INP_VIS_08a_Gerätemenge!$D$29:$N$94,MATCH(BH$2,INP_VIS_08a_Gerätemenge!$C$29:$C$94,0),MATCH($AG313,INP_VIS_08a_Gerätemenge!$D$12:$N$12,0))</f>
        <v>1</v>
      </c>
    </row>
    <row r="314" spans="1:60">
      <c r="A314" s="208">
        <v>3</v>
      </c>
      <c r="B314" s="209">
        <v>45119</v>
      </c>
      <c r="C314" s="208" t="s">
        <v>669</v>
      </c>
      <c r="D314" s="208" t="s">
        <v>375</v>
      </c>
      <c r="E314" s="208" t="s">
        <v>990</v>
      </c>
      <c r="F314" s="208" t="s">
        <v>462</v>
      </c>
      <c r="H314" s="208" t="s">
        <v>372</v>
      </c>
      <c r="I314" s="210" t="s">
        <v>502</v>
      </c>
      <c r="J314" s="210" t="s">
        <v>414</v>
      </c>
      <c r="K314" s="210">
        <v>90</v>
      </c>
      <c r="L314" s="210">
        <v>36</v>
      </c>
      <c r="M314" s="210">
        <v>0</v>
      </c>
      <c r="N314" s="210">
        <v>0</v>
      </c>
      <c r="O314" s="208" t="s">
        <v>287</v>
      </c>
      <c r="P314" s="208">
        <v>150</v>
      </c>
      <c r="Q314" s="208" t="s">
        <v>26</v>
      </c>
      <c r="R314" s="208">
        <v>3</v>
      </c>
      <c r="S314" s="209">
        <v>45119</v>
      </c>
      <c r="T314" s="208" t="s">
        <v>694</v>
      </c>
      <c r="U314" s="208" t="s">
        <v>375</v>
      </c>
      <c r="V314" s="208" t="s">
        <v>626</v>
      </c>
      <c r="W314" s="208" t="s">
        <v>627</v>
      </c>
      <c r="Y314" s="208" t="s">
        <v>372</v>
      </c>
      <c r="Z314" s="210" t="s">
        <v>413</v>
      </c>
      <c r="AA314" s="210" t="s">
        <v>414</v>
      </c>
      <c r="AB314" s="210">
        <v>135</v>
      </c>
      <c r="AC314" s="210">
        <v>68</v>
      </c>
      <c r="AD314" s="210">
        <v>0</v>
      </c>
      <c r="AE314" s="210">
        <v>0</v>
      </c>
      <c r="AF314" s="210" t="str">
        <f t="shared" si="32"/>
        <v/>
      </c>
      <c r="AG314" s="210">
        <f>VLOOKUP(O314,'Flugplan Summen'!$C$9:$N$33,12,0)</f>
        <v>319</v>
      </c>
      <c r="AH314" s="451">
        <f t="shared" si="33"/>
        <v>45119.572916666672</v>
      </c>
      <c r="AI314" s="451">
        <f t="shared" si="34"/>
        <v>45119.611111111117</v>
      </c>
      <c r="AJ314" s="451" t="str">
        <f t="shared" si="35"/>
        <v/>
      </c>
      <c r="AK314" s="451" t="str">
        <f t="shared" si="36"/>
        <v/>
      </c>
      <c r="AL314" s="451" t="str">
        <f t="shared" si="37"/>
        <v/>
      </c>
      <c r="AM314" s="451" t="str">
        <f t="shared" si="38"/>
        <v/>
      </c>
      <c r="AN314" s="203">
        <f t="shared" si="39"/>
        <v>1</v>
      </c>
      <c r="AO314" s="454">
        <f>INDEX(INP_VIS_08a_Gerätemenge!$D$29:$N$94,MATCH(AO$2,INP_VIS_08a_Gerätemenge!$C$29:$C$94,0),MATCH($AG314,INP_VIS_08a_Gerätemenge!$D$12:$N$12,0))</f>
        <v>0</v>
      </c>
      <c r="AP314" s="454">
        <f>INDEX(INP_VIS_08a_Gerätemenge!$D$29:$N$94,MATCH(AP$2,INP_VIS_08a_Gerätemenge!$C$29:$C$94,0),MATCH($AG314,INP_VIS_08a_Gerätemenge!$D$12:$N$12,0))</f>
        <v>3</v>
      </c>
      <c r="AQ314" s="454">
        <f>INDEX(INP_VIS_08a_Gerätemenge!$D$29:$N$94,MATCH(AQ$2,INP_VIS_08a_Gerätemenge!$C$29:$C$94,0),MATCH($AG314,INP_VIS_08a_Gerätemenge!$D$12:$N$12,0))</f>
        <v>1</v>
      </c>
      <c r="AR314" s="454">
        <f>INDEX(INP_VIS_08a_Gerätemenge!$D$29:$N$94,MATCH(AR$2,INP_VIS_08a_Gerätemenge!$C$29:$C$94,0),MATCH($AG314,INP_VIS_08a_Gerätemenge!$D$12:$N$12,0))</f>
        <v>0</v>
      </c>
      <c r="AS314" s="454">
        <f>INDEX(INP_VIS_08a_Gerätemenge!$D$29:$N$94,MATCH(AS$2,INP_VIS_08a_Gerätemenge!$C$29:$C$94,0),MATCH($AG314,INP_VIS_08a_Gerätemenge!$D$12:$N$12,0))</f>
        <v>0</v>
      </c>
      <c r="AT314" s="454">
        <f>INDEX(INP_VIS_08a_Gerätemenge!$D$29:$N$94,MATCH(AT$2,INP_VIS_08a_Gerätemenge!$C$29:$C$94,0),MATCH($AG314,INP_VIS_08a_Gerätemenge!$D$12:$N$12,0))</f>
        <v>0</v>
      </c>
      <c r="AU314" s="454">
        <f>INDEX(INP_VIS_08a_Gerätemenge!$D$29:$N$94,MATCH(AU$2,INP_VIS_08a_Gerätemenge!$C$29:$C$94,0),MATCH($AG314,INP_VIS_08a_Gerätemenge!$D$12:$N$12,0))</f>
        <v>0</v>
      </c>
      <c r="AV314" s="454">
        <f>INDEX(INP_VIS_08a_Gerätemenge!$D$29:$N$94,MATCH(AV$2,INP_VIS_08a_Gerätemenge!$C$29:$C$94,0),MATCH($AG314,INP_VIS_08a_Gerätemenge!$D$12:$N$12,0))</f>
        <v>12</v>
      </c>
      <c r="AW314" s="454">
        <f>INDEX(INP_VIS_08a_Gerätemenge!$D$29:$N$94,MATCH(AW$2,INP_VIS_08a_Gerätemenge!$C$29:$C$94,0),MATCH($AG314,INP_VIS_08a_Gerätemenge!$D$12:$N$12,0))</f>
        <v>0</v>
      </c>
      <c r="AX314" s="454">
        <f>INDEX(INP_VIS_08a_Gerätemenge!$D$29:$N$94,MATCH(AX$2,INP_VIS_08a_Gerätemenge!$C$29:$C$94,0),MATCH($AG314,INP_VIS_08a_Gerätemenge!$D$12:$N$12,0))</f>
        <v>0</v>
      </c>
      <c r="AY314" s="454">
        <f>INDEX(INP_VIS_08a_Gerätemenge!$D$29:$N$94,MATCH(AY$2,INP_VIS_08a_Gerätemenge!$C$29:$C$94,0),MATCH($AG314,INP_VIS_08a_Gerätemenge!$D$12:$N$12,0))</f>
        <v>1</v>
      </c>
      <c r="AZ314" s="454">
        <f>INDEX(INP_VIS_08a_Gerätemenge!$D$29:$N$94,MATCH(AZ$2,INP_VIS_08a_Gerätemenge!$C$29:$C$94,0),MATCH($AG314,INP_VIS_08a_Gerätemenge!$D$12:$N$12,0))</f>
        <v>2</v>
      </c>
      <c r="BA314" s="454">
        <f>INDEX(INP_VIS_08a_Gerätemenge!$D$29:$N$94,MATCH(BA$2,INP_VIS_08a_Gerätemenge!$C$29:$C$94,0),MATCH($AG314,INP_VIS_08a_Gerätemenge!$D$12:$N$12,0))</f>
        <v>0</v>
      </c>
      <c r="BB314" s="454">
        <f>INDEX(INP_VIS_08a_Gerätemenge!$D$29:$N$94,MATCH(BB$2,INP_VIS_08a_Gerätemenge!$C$29:$C$94,0),MATCH($AG314,INP_VIS_08a_Gerätemenge!$D$12:$N$12,0))</f>
        <v>1</v>
      </c>
      <c r="BC314" s="454">
        <f>INDEX(INP_VIS_08a_Gerätemenge!$D$29:$N$94,MATCH(BC$2,INP_VIS_08a_Gerätemenge!$C$29:$C$94,0),MATCH($AG314,INP_VIS_08a_Gerätemenge!$D$12:$N$12,0))</f>
        <v>0</v>
      </c>
      <c r="BD314" s="454">
        <f>INDEX(INP_VIS_08a_Gerätemenge!$D$29:$N$94,MATCH(BD$2,INP_VIS_08a_Gerätemenge!$C$29:$C$94,0),MATCH($AG314,INP_VIS_08a_Gerätemenge!$D$12:$N$12,0))</f>
        <v>0</v>
      </c>
      <c r="BE314" s="454">
        <f>INDEX(INP_VIS_08a_Gerätemenge!$D$29:$N$94,MATCH(BE$2,INP_VIS_08a_Gerätemenge!$C$29:$C$94,0),MATCH($AG314,INP_VIS_08a_Gerätemenge!$D$12:$N$12,0))</f>
        <v>0</v>
      </c>
      <c r="BF314" s="454">
        <f>INDEX(INP_VIS_08a_Gerätemenge!$D$29:$N$94,MATCH(BF$2,INP_VIS_08a_Gerätemenge!$C$29:$C$94,0),MATCH($AG314,INP_VIS_08a_Gerätemenge!$D$12:$N$12,0))</f>
        <v>1</v>
      </c>
      <c r="BG314" s="454">
        <f>INDEX(INP_VIS_08a_Gerätemenge!$D$29:$N$94,MATCH(BG$2,INP_VIS_08a_Gerätemenge!$C$29:$C$94,0),MATCH($AG314,INP_VIS_08a_Gerätemenge!$D$12:$N$12,0))</f>
        <v>0</v>
      </c>
      <c r="BH314" s="454">
        <f>INDEX(INP_VIS_08a_Gerätemenge!$D$29:$N$94,MATCH(BH$2,INP_VIS_08a_Gerätemenge!$C$29:$C$94,0),MATCH($AG314,INP_VIS_08a_Gerätemenge!$D$12:$N$12,0))</f>
        <v>1</v>
      </c>
    </row>
    <row r="315" spans="1:60">
      <c r="A315" s="208">
        <v>3</v>
      </c>
      <c r="B315" s="209">
        <v>45119</v>
      </c>
      <c r="C315" s="208" t="s">
        <v>692</v>
      </c>
      <c r="D315" s="208" t="s">
        <v>416</v>
      </c>
      <c r="E315" s="208" t="s">
        <v>697</v>
      </c>
      <c r="F315" s="208" t="s">
        <v>418</v>
      </c>
      <c r="H315" s="208" t="s">
        <v>372</v>
      </c>
      <c r="I315" s="210" t="s">
        <v>471</v>
      </c>
      <c r="J315" s="210" t="s">
        <v>491</v>
      </c>
      <c r="K315" s="210">
        <v>170</v>
      </c>
      <c r="L315" s="210">
        <v>221</v>
      </c>
      <c r="M315" s="210">
        <v>0</v>
      </c>
      <c r="N315" s="210">
        <v>0</v>
      </c>
      <c r="O315" s="208" t="s">
        <v>289</v>
      </c>
      <c r="P315" s="208">
        <v>189</v>
      </c>
      <c r="Q315" s="208" t="s">
        <v>26</v>
      </c>
      <c r="R315" s="208">
        <v>3</v>
      </c>
      <c r="S315" s="209">
        <v>45119</v>
      </c>
      <c r="T315" s="208" t="s">
        <v>694</v>
      </c>
      <c r="U315" s="208" t="s">
        <v>416</v>
      </c>
      <c r="V315" s="208" t="s">
        <v>698</v>
      </c>
      <c r="W315" s="208" t="s">
        <v>418</v>
      </c>
      <c r="Y315" s="208" t="s">
        <v>372</v>
      </c>
      <c r="Z315" s="210" t="s">
        <v>490</v>
      </c>
      <c r="AA315" s="210" t="s">
        <v>491</v>
      </c>
      <c r="AB315" s="210">
        <v>170</v>
      </c>
      <c r="AC315" s="210">
        <v>221</v>
      </c>
      <c r="AD315" s="210">
        <v>0</v>
      </c>
      <c r="AE315" s="210">
        <v>0</v>
      </c>
      <c r="AF315" s="210" t="str">
        <f t="shared" si="32"/>
        <v/>
      </c>
      <c r="AG315" s="210" t="str">
        <f>VLOOKUP(O315,'Flugplan Summen'!$C$9:$N$33,12,0)</f>
        <v>73H</v>
      </c>
      <c r="AH315" s="451">
        <f t="shared" si="33"/>
        <v>45119.576388888891</v>
      </c>
      <c r="AI315" s="451">
        <f t="shared" si="34"/>
        <v>45119.611111111117</v>
      </c>
      <c r="AJ315" s="451" t="str">
        <f t="shared" si="35"/>
        <v/>
      </c>
      <c r="AK315" s="451" t="str">
        <f t="shared" si="36"/>
        <v/>
      </c>
      <c r="AL315" s="451" t="str">
        <f t="shared" si="37"/>
        <v/>
      </c>
      <c r="AM315" s="451" t="str">
        <f t="shared" si="38"/>
        <v/>
      </c>
      <c r="AN315" s="203">
        <f t="shared" si="39"/>
        <v>1</v>
      </c>
      <c r="AO315" s="454">
        <f>INDEX(INP_VIS_08a_Gerätemenge!$D$29:$N$94,MATCH(AO$2,INP_VIS_08a_Gerätemenge!$C$29:$C$94,0),MATCH($AG315,INP_VIS_08a_Gerätemenge!$D$12:$N$12,0))</f>
        <v>0</v>
      </c>
      <c r="AP315" s="454">
        <f>INDEX(INP_VIS_08a_Gerätemenge!$D$29:$N$94,MATCH(AP$2,INP_VIS_08a_Gerätemenge!$C$29:$C$94,0),MATCH($AG315,INP_VIS_08a_Gerätemenge!$D$12:$N$12,0))</f>
        <v>3</v>
      </c>
      <c r="AQ315" s="454">
        <f>INDEX(INP_VIS_08a_Gerätemenge!$D$29:$N$94,MATCH(AQ$2,INP_VIS_08a_Gerätemenge!$C$29:$C$94,0),MATCH($AG315,INP_VIS_08a_Gerätemenge!$D$12:$N$12,0))</f>
        <v>1</v>
      </c>
      <c r="AR315" s="454">
        <f>INDEX(INP_VIS_08a_Gerätemenge!$D$29:$N$94,MATCH(AR$2,INP_VIS_08a_Gerätemenge!$C$29:$C$94,0),MATCH($AG315,INP_VIS_08a_Gerätemenge!$D$12:$N$12,0))</f>
        <v>0</v>
      </c>
      <c r="AS315" s="454">
        <f>INDEX(INP_VIS_08a_Gerätemenge!$D$29:$N$94,MATCH(AS$2,INP_VIS_08a_Gerätemenge!$C$29:$C$94,0),MATCH($AG315,INP_VIS_08a_Gerätemenge!$D$12:$N$12,0))</f>
        <v>0</v>
      </c>
      <c r="AT315" s="454">
        <f>INDEX(INP_VIS_08a_Gerätemenge!$D$29:$N$94,MATCH(AT$2,INP_VIS_08a_Gerätemenge!$C$29:$C$94,0),MATCH($AG315,INP_VIS_08a_Gerätemenge!$D$12:$N$12,0))</f>
        <v>0</v>
      </c>
      <c r="AU315" s="454">
        <f>INDEX(INP_VIS_08a_Gerätemenge!$D$29:$N$94,MATCH(AU$2,INP_VIS_08a_Gerätemenge!$C$29:$C$94,0),MATCH($AG315,INP_VIS_08a_Gerätemenge!$D$12:$N$12,0))</f>
        <v>0</v>
      </c>
      <c r="AV315" s="454">
        <f>INDEX(INP_VIS_08a_Gerätemenge!$D$29:$N$94,MATCH(AV$2,INP_VIS_08a_Gerätemenge!$C$29:$C$94,0),MATCH($AG315,INP_VIS_08a_Gerätemenge!$D$12:$N$12,0))</f>
        <v>24</v>
      </c>
      <c r="AW315" s="454">
        <f>INDEX(INP_VIS_08a_Gerätemenge!$D$29:$N$94,MATCH(AW$2,INP_VIS_08a_Gerätemenge!$C$29:$C$94,0),MATCH($AG315,INP_VIS_08a_Gerätemenge!$D$12:$N$12,0))</f>
        <v>0</v>
      </c>
      <c r="AX315" s="454">
        <f>INDEX(INP_VIS_08a_Gerätemenge!$D$29:$N$94,MATCH(AX$2,INP_VIS_08a_Gerätemenge!$C$29:$C$94,0),MATCH($AG315,INP_VIS_08a_Gerätemenge!$D$12:$N$12,0))</f>
        <v>0</v>
      </c>
      <c r="AY315" s="454">
        <f>INDEX(INP_VIS_08a_Gerätemenge!$D$29:$N$94,MATCH(AY$2,INP_VIS_08a_Gerätemenge!$C$29:$C$94,0),MATCH($AG315,INP_VIS_08a_Gerätemenge!$D$12:$N$12,0))</f>
        <v>1</v>
      </c>
      <c r="AZ315" s="454">
        <f>INDEX(INP_VIS_08a_Gerätemenge!$D$29:$N$94,MATCH(AZ$2,INP_VIS_08a_Gerätemenge!$C$29:$C$94,0),MATCH($AG315,INP_VIS_08a_Gerätemenge!$D$12:$N$12,0))</f>
        <v>0</v>
      </c>
      <c r="BA315" s="454">
        <f>INDEX(INP_VIS_08a_Gerätemenge!$D$29:$N$94,MATCH(BA$2,INP_VIS_08a_Gerätemenge!$C$29:$C$94,0),MATCH($AG315,INP_VIS_08a_Gerätemenge!$D$12:$N$12,0))</f>
        <v>2</v>
      </c>
      <c r="BB315" s="454">
        <f>INDEX(INP_VIS_08a_Gerätemenge!$D$29:$N$94,MATCH(BB$2,INP_VIS_08a_Gerätemenge!$C$29:$C$94,0),MATCH($AG315,INP_VIS_08a_Gerätemenge!$D$12:$N$12,0))</f>
        <v>1</v>
      </c>
      <c r="BC315" s="454">
        <f>INDEX(INP_VIS_08a_Gerätemenge!$D$29:$N$94,MATCH(BC$2,INP_VIS_08a_Gerätemenge!$C$29:$C$94,0),MATCH($AG315,INP_VIS_08a_Gerätemenge!$D$12:$N$12,0))</f>
        <v>0</v>
      </c>
      <c r="BD315" s="454">
        <f>INDEX(INP_VIS_08a_Gerätemenge!$D$29:$N$94,MATCH(BD$2,INP_VIS_08a_Gerätemenge!$C$29:$C$94,0),MATCH($AG315,INP_VIS_08a_Gerätemenge!$D$12:$N$12,0))</f>
        <v>0</v>
      </c>
      <c r="BE315" s="454">
        <f>INDEX(INP_VIS_08a_Gerätemenge!$D$29:$N$94,MATCH(BE$2,INP_VIS_08a_Gerätemenge!$C$29:$C$94,0),MATCH($AG315,INP_VIS_08a_Gerätemenge!$D$12:$N$12,0))</f>
        <v>0</v>
      </c>
      <c r="BF315" s="454">
        <f>INDEX(INP_VIS_08a_Gerätemenge!$D$29:$N$94,MATCH(BF$2,INP_VIS_08a_Gerätemenge!$C$29:$C$94,0),MATCH($AG315,INP_VIS_08a_Gerätemenge!$D$12:$N$12,0))</f>
        <v>1</v>
      </c>
      <c r="BG315" s="454">
        <f>INDEX(INP_VIS_08a_Gerätemenge!$D$29:$N$94,MATCH(BG$2,INP_VIS_08a_Gerätemenge!$C$29:$C$94,0),MATCH($AG315,INP_VIS_08a_Gerätemenge!$D$12:$N$12,0))</f>
        <v>0</v>
      </c>
      <c r="BH315" s="454">
        <f>INDEX(INP_VIS_08a_Gerätemenge!$D$29:$N$94,MATCH(BH$2,INP_VIS_08a_Gerätemenge!$C$29:$C$94,0),MATCH($AG315,INP_VIS_08a_Gerätemenge!$D$12:$N$12,0))</f>
        <v>1</v>
      </c>
    </row>
    <row r="316" spans="1:60">
      <c r="A316" s="208">
        <v>3</v>
      </c>
      <c r="B316" s="209">
        <v>45119</v>
      </c>
      <c r="C316" s="208" t="s">
        <v>699</v>
      </c>
      <c r="D316" s="208" t="s">
        <v>392</v>
      </c>
      <c r="E316" s="208" t="s">
        <v>677</v>
      </c>
      <c r="F316" s="208" t="s">
        <v>403</v>
      </c>
      <c r="H316" s="208" t="s">
        <v>372</v>
      </c>
      <c r="I316" s="210" t="s">
        <v>502</v>
      </c>
      <c r="J316" s="210" t="s">
        <v>405</v>
      </c>
      <c r="K316" s="210">
        <v>101</v>
      </c>
      <c r="L316" s="210">
        <v>81</v>
      </c>
      <c r="M316" s="210">
        <v>0</v>
      </c>
      <c r="N316" s="210">
        <v>0</v>
      </c>
      <c r="O316" s="208" t="s">
        <v>288</v>
      </c>
      <c r="P316" s="208">
        <v>168</v>
      </c>
      <c r="Q316" s="208" t="s">
        <v>509</v>
      </c>
      <c r="R316" s="208">
        <v>3</v>
      </c>
      <c r="S316" s="209">
        <v>45119</v>
      </c>
      <c r="T316" s="208" t="s">
        <v>694</v>
      </c>
      <c r="U316" s="208" t="s">
        <v>392</v>
      </c>
      <c r="V316" s="208" t="s">
        <v>700</v>
      </c>
      <c r="W316" s="208" t="s">
        <v>403</v>
      </c>
      <c r="Y316" s="208" t="s">
        <v>372</v>
      </c>
      <c r="Z316" s="210" t="s">
        <v>404</v>
      </c>
      <c r="AA316" s="210" t="s">
        <v>405</v>
      </c>
      <c r="AB316" s="210">
        <v>101</v>
      </c>
      <c r="AC316" s="210">
        <v>81</v>
      </c>
      <c r="AD316" s="210">
        <v>0</v>
      </c>
      <c r="AE316" s="210">
        <v>0</v>
      </c>
      <c r="AF316" s="210" t="str">
        <f t="shared" si="32"/>
        <v/>
      </c>
      <c r="AG316" s="210">
        <f>VLOOKUP(O316,'Flugplan Summen'!$C$9:$N$33,12,0)</f>
        <v>320</v>
      </c>
      <c r="AH316" s="451">
        <f t="shared" si="33"/>
        <v>45119.583333333336</v>
      </c>
      <c r="AI316" s="451">
        <f t="shared" si="34"/>
        <v>45119.611111111117</v>
      </c>
      <c r="AJ316" s="451" t="str">
        <f t="shared" si="35"/>
        <v/>
      </c>
      <c r="AK316" s="451" t="str">
        <f t="shared" si="36"/>
        <v/>
      </c>
      <c r="AL316" s="451" t="str">
        <f t="shared" si="37"/>
        <v/>
      </c>
      <c r="AM316" s="451" t="str">
        <f t="shared" si="38"/>
        <v/>
      </c>
      <c r="AN316" s="203">
        <f t="shared" si="39"/>
        <v>1</v>
      </c>
      <c r="AO316" s="454">
        <f>INDEX(INP_VIS_08a_Gerätemenge!$D$29:$N$94,MATCH(AO$2,INP_VIS_08a_Gerätemenge!$C$29:$C$94,0),MATCH($AG316,INP_VIS_08a_Gerätemenge!$D$12:$N$12,0))</f>
        <v>0</v>
      </c>
      <c r="AP316" s="454">
        <f>INDEX(INP_VIS_08a_Gerätemenge!$D$29:$N$94,MATCH(AP$2,INP_VIS_08a_Gerätemenge!$C$29:$C$94,0),MATCH($AG316,INP_VIS_08a_Gerätemenge!$D$12:$N$12,0))</f>
        <v>3</v>
      </c>
      <c r="AQ316" s="454">
        <f>INDEX(INP_VIS_08a_Gerätemenge!$D$29:$N$94,MATCH(AQ$2,INP_VIS_08a_Gerätemenge!$C$29:$C$94,0),MATCH($AG316,INP_VIS_08a_Gerätemenge!$D$12:$N$12,0))</f>
        <v>1</v>
      </c>
      <c r="AR316" s="454">
        <f>INDEX(INP_VIS_08a_Gerätemenge!$D$29:$N$94,MATCH(AR$2,INP_VIS_08a_Gerätemenge!$C$29:$C$94,0),MATCH($AG316,INP_VIS_08a_Gerätemenge!$D$12:$N$12,0))</f>
        <v>0</v>
      </c>
      <c r="AS316" s="454">
        <f>INDEX(INP_VIS_08a_Gerätemenge!$D$29:$N$94,MATCH(AS$2,INP_VIS_08a_Gerätemenge!$C$29:$C$94,0),MATCH($AG316,INP_VIS_08a_Gerätemenge!$D$12:$N$12,0))</f>
        <v>0</v>
      </c>
      <c r="AT316" s="454">
        <f>INDEX(INP_VIS_08a_Gerätemenge!$D$29:$N$94,MATCH(AT$2,INP_VIS_08a_Gerätemenge!$C$29:$C$94,0),MATCH($AG316,INP_VIS_08a_Gerätemenge!$D$12:$N$12,0))</f>
        <v>0</v>
      </c>
      <c r="AU316" s="454">
        <f>INDEX(INP_VIS_08a_Gerätemenge!$D$29:$N$94,MATCH(AU$2,INP_VIS_08a_Gerätemenge!$C$29:$C$94,0),MATCH($AG316,INP_VIS_08a_Gerätemenge!$D$12:$N$12,0))</f>
        <v>0</v>
      </c>
      <c r="AV316" s="454">
        <f>INDEX(INP_VIS_08a_Gerätemenge!$D$29:$N$94,MATCH(AV$2,INP_VIS_08a_Gerätemenge!$C$29:$C$94,0),MATCH($AG316,INP_VIS_08a_Gerätemenge!$D$12:$N$12,0))</f>
        <v>20</v>
      </c>
      <c r="AW316" s="454">
        <f>INDEX(INP_VIS_08a_Gerätemenge!$D$29:$N$94,MATCH(AW$2,INP_VIS_08a_Gerätemenge!$C$29:$C$94,0),MATCH($AG316,INP_VIS_08a_Gerätemenge!$D$12:$N$12,0))</f>
        <v>0</v>
      </c>
      <c r="AX316" s="454">
        <f>INDEX(INP_VIS_08a_Gerätemenge!$D$29:$N$94,MATCH(AX$2,INP_VIS_08a_Gerätemenge!$C$29:$C$94,0),MATCH($AG316,INP_VIS_08a_Gerätemenge!$D$12:$N$12,0))</f>
        <v>0</v>
      </c>
      <c r="AY316" s="454">
        <f>INDEX(INP_VIS_08a_Gerätemenge!$D$29:$N$94,MATCH(AY$2,INP_VIS_08a_Gerätemenge!$C$29:$C$94,0),MATCH($AG316,INP_VIS_08a_Gerätemenge!$D$12:$N$12,0))</f>
        <v>0</v>
      </c>
      <c r="AZ316" s="454">
        <f>INDEX(INP_VIS_08a_Gerätemenge!$D$29:$N$94,MATCH(AZ$2,INP_VIS_08a_Gerätemenge!$C$29:$C$94,0),MATCH($AG316,INP_VIS_08a_Gerätemenge!$D$12:$N$12,0))</f>
        <v>0</v>
      </c>
      <c r="BA316" s="454">
        <f>INDEX(INP_VIS_08a_Gerätemenge!$D$29:$N$94,MATCH(BA$2,INP_VIS_08a_Gerätemenge!$C$29:$C$94,0),MATCH($AG316,INP_VIS_08a_Gerätemenge!$D$12:$N$12,0))</f>
        <v>0</v>
      </c>
      <c r="BB316" s="454">
        <f>INDEX(INP_VIS_08a_Gerätemenge!$D$29:$N$94,MATCH(BB$2,INP_VIS_08a_Gerätemenge!$C$29:$C$94,0),MATCH($AG316,INP_VIS_08a_Gerätemenge!$D$12:$N$12,0))</f>
        <v>1</v>
      </c>
      <c r="BC316" s="454">
        <f>INDEX(INP_VIS_08a_Gerätemenge!$D$29:$N$94,MATCH(BC$2,INP_VIS_08a_Gerätemenge!$C$29:$C$94,0),MATCH($AG316,INP_VIS_08a_Gerätemenge!$D$12:$N$12,0))</f>
        <v>0</v>
      </c>
      <c r="BD316" s="454">
        <f>INDEX(INP_VIS_08a_Gerätemenge!$D$29:$N$94,MATCH(BD$2,INP_VIS_08a_Gerätemenge!$C$29:$C$94,0),MATCH($AG316,INP_VIS_08a_Gerätemenge!$D$12:$N$12,0))</f>
        <v>0</v>
      </c>
      <c r="BE316" s="454">
        <f>INDEX(INP_VIS_08a_Gerätemenge!$D$29:$N$94,MATCH(BE$2,INP_VIS_08a_Gerätemenge!$C$29:$C$94,0),MATCH($AG316,INP_VIS_08a_Gerätemenge!$D$12:$N$12,0))</f>
        <v>0</v>
      </c>
      <c r="BF316" s="454">
        <f>INDEX(INP_VIS_08a_Gerätemenge!$D$29:$N$94,MATCH(BF$2,INP_VIS_08a_Gerätemenge!$C$29:$C$94,0),MATCH($AG316,INP_VIS_08a_Gerätemenge!$D$12:$N$12,0))</f>
        <v>1</v>
      </c>
      <c r="BG316" s="454">
        <f>INDEX(INP_VIS_08a_Gerätemenge!$D$29:$N$94,MATCH(BG$2,INP_VIS_08a_Gerätemenge!$C$29:$C$94,0),MATCH($AG316,INP_VIS_08a_Gerätemenge!$D$12:$N$12,0))</f>
        <v>0</v>
      </c>
      <c r="BH316" s="454">
        <f>INDEX(INP_VIS_08a_Gerätemenge!$D$29:$N$94,MATCH(BH$2,INP_VIS_08a_Gerätemenge!$C$29:$C$94,0),MATCH($AG316,INP_VIS_08a_Gerätemenge!$D$12:$N$12,0))</f>
        <v>1</v>
      </c>
    </row>
    <row r="317" spans="1:60">
      <c r="A317" s="208">
        <v>3</v>
      </c>
      <c r="B317" s="209">
        <v>45119</v>
      </c>
      <c r="C317" s="208" t="s">
        <v>705</v>
      </c>
      <c r="D317" s="208" t="s">
        <v>516</v>
      </c>
      <c r="E317" s="208" t="s">
        <v>517</v>
      </c>
      <c r="F317" s="208" t="s">
        <v>518</v>
      </c>
      <c r="H317" s="208" t="s">
        <v>372</v>
      </c>
      <c r="I317" s="210" t="s">
        <v>419</v>
      </c>
      <c r="J317" s="210" t="s">
        <v>454</v>
      </c>
      <c r="K317" s="210">
        <v>162</v>
      </c>
      <c r="L317" s="210">
        <v>81</v>
      </c>
      <c r="M317" s="210">
        <v>0</v>
      </c>
      <c r="N317" s="210">
        <v>0</v>
      </c>
      <c r="O317" s="208" t="s">
        <v>292</v>
      </c>
      <c r="P317" s="208">
        <v>180</v>
      </c>
      <c r="Q317" s="208" t="s">
        <v>26</v>
      </c>
      <c r="R317" s="208">
        <v>3</v>
      </c>
      <c r="S317" s="209">
        <v>45119</v>
      </c>
      <c r="T317" s="208" t="s">
        <v>708</v>
      </c>
      <c r="U317" s="208" t="s">
        <v>516</v>
      </c>
      <c r="V317" s="208" t="s">
        <v>520</v>
      </c>
      <c r="W317" s="208" t="s">
        <v>518</v>
      </c>
      <c r="Y317" s="208" t="s">
        <v>372</v>
      </c>
      <c r="Z317" s="210" t="s">
        <v>543</v>
      </c>
      <c r="AA317" s="210" t="s">
        <v>454</v>
      </c>
      <c r="AB317" s="210">
        <v>162</v>
      </c>
      <c r="AC317" s="210">
        <v>81</v>
      </c>
      <c r="AD317" s="210">
        <v>0</v>
      </c>
      <c r="AE317" s="210">
        <v>0</v>
      </c>
      <c r="AF317" s="210" t="str">
        <f t="shared" si="32"/>
        <v/>
      </c>
      <c r="AG317" s="210">
        <f>VLOOKUP(O317,'Flugplan Summen'!$C$9:$N$33,12,0)</f>
        <v>320</v>
      </c>
      <c r="AH317" s="451">
        <f t="shared" si="33"/>
        <v>45119.597222222226</v>
      </c>
      <c r="AI317" s="451">
        <f t="shared" si="34"/>
        <v>45119.638888888891</v>
      </c>
      <c r="AJ317" s="451" t="str">
        <f t="shared" si="35"/>
        <v/>
      </c>
      <c r="AK317" s="451" t="str">
        <f t="shared" si="36"/>
        <v/>
      </c>
      <c r="AL317" s="451" t="str">
        <f t="shared" si="37"/>
        <v/>
      </c>
      <c r="AM317" s="451" t="str">
        <f t="shared" si="38"/>
        <v/>
      </c>
      <c r="AN317" s="203">
        <f t="shared" si="39"/>
        <v>1</v>
      </c>
      <c r="AO317" s="454">
        <f>INDEX(INP_VIS_08a_Gerätemenge!$D$29:$N$94,MATCH(AO$2,INP_VIS_08a_Gerätemenge!$C$29:$C$94,0),MATCH($AG317,INP_VIS_08a_Gerätemenge!$D$12:$N$12,0))</f>
        <v>0</v>
      </c>
      <c r="AP317" s="454">
        <f>INDEX(INP_VIS_08a_Gerätemenge!$D$29:$N$94,MATCH(AP$2,INP_VIS_08a_Gerätemenge!$C$29:$C$94,0),MATCH($AG317,INP_VIS_08a_Gerätemenge!$D$12:$N$12,0))</f>
        <v>3</v>
      </c>
      <c r="AQ317" s="454">
        <f>INDEX(INP_VIS_08a_Gerätemenge!$D$29:$N$94,MATCH(AQ$2,INP_VIS_08a_Gerätemenge!$C$29:$C$94,0),MATCH($AG317,INP_VIS_08a_Gerätemenge!$D$12:$N$12,0))</f>
        <v>1</v>
      </c>
      <c r="AR317" s="454">
        <f>INDEX(INP_VIS_08a_Gerätemenge!$D$29:$N$94,MATCH(AR$2,INP_VIS_08a_Gerätemenge!$C$29:$C$94,0),MATCH($AG317,INP_VIS_08a_Gerätemenge!$D$12:$N$12,0))</f>
        <v>0</v>
      </c>
      <c r="AS317" s="454">
        <f>INDEX(INP_VIS_08a_Gerätemenge!$D$29:$N$94,MATCH(AS$2,INP_VIS_08a_Gerätemenge!$C$29:$C$94,0),MATCH($AG317,INP_VIS_08a_Gerätemenge!$D$12:$N$12,0))</f>
        <v>0</v>
      </c>
      <c r="AT317" s="454">
        <f>INDEX(INP_VIS_08a_Gerätemenge!$D$29:$N$94,MATCH(AT$2,INP_VIS_08a_Gerätemenge!$C$29:$C$94,0),MATCH($AG317,INP_VIS_08a_Gerätemenge!$D$12:$N$12,0))</f>
        <v>0</v>
      </c>
      <c r="AU317" s="454">
        <f>INDEX(INP_VIS_08a_Gerätemenge!$D$29:$N$94,MATCH(AU$2,INP_VIS_08a_Gerätemenge!$C$29:$C$94,0),MATCH($AG317,INP_VIS_08a_Gerätemenge!$D$12:$N$12,0))</f>
        <v>0</v>
      </c>
      <c r="AV317" s="454">
        <f>INDEX(INP_VIS_08a_Gerätemenge!$D$29:$N$94,MATCH(AV$2,INP_VIS_08a_Gerätemenge!$C$29:$C$94,0),MATCH($AG317,INP_VIS_08a_Gerätemenge!$D$12:$N$12,0))</f>
        <v>20</v>
      </c>
      <c r="AW317" s="454">
        <f>INDEX(INP_VIS_08a_Gerätemenge!$D$29:$N$94,MATCH(AW$2,INP_VIS_08a_Gerätemenge!$C$29:$C$94,0),MATCH($AG317,INP_VIS_08a_Gerätemenge!$D$12:$N$12,0))</f>
        <v>0</v>
      </c>
      <c r="AX317" s="454">
        <f>INDEX(INP_VIS_08a_Gerätemenge!$D$29:$N$94,MATCH(AX$2,INP_VIS_08a_Gerätemenge!$C$29:$C$94,0),MATCH($AG317,INP_VIS_08a_Gerätemenge!$D$12:$N$12,0))</f>
        <v>0</v>
      </c>
      <c r="AY317" s="454">
        <f>INDEX(INP_VIS_08a_Gerätemenge!$D$29:$N$94,MATCH(AY$2,INP_VIS_08a_Gerätemenge!$C$29:$C$94,0),MATCH($AG317,INP_VIS_08a_Gerätemenge!$D$12:$N$12,0))</f>
        <v>0</v>
      </c>
      <c r="AZ317" s="454">
        <f>INDEX(INP_VIS_08a_Gerätemenge!$D$29:$N$94,MATCH(AZ$2,INP_VIS_08a_Gerätemenge!$C$29:$C$94,0),MATCH($AG317,INP_VIS_08a_Gerätemenge!$D$12:$N$12,0))</f>
        <v>0</v>
      </c>
      <c r="BA317" s="454">
        <f>INDEX(INP_VIS_08a_Gerätemenge!$D$29:$N$94,MATCH(BA$2,INP_VIS_08a_Gerätemenge!$C$29:$C$94,0),MATCH($AG317,INP_VIS_08a_Gerätemenge!$D$12:$N$12,0))</f>
        <v>0</v>
      </c>
      <c r="BB317" s="454">
        <f>INDEX(INP_VIS_08a_Gerätemenge!$D$29:$N$94,MATCH(BB$2,INP_VIS_08a_Gerätemenge!$C$29:$C$94,0),MATCH($AG317,INP_VIS_08a_Gerätemenge!$D$12:$N$12,0))</f>
        <v>1</v>
      </c>
      <c r="BC317" s="454">
        <f>INDEX(INP_VIS_08a_Gerätemenge!$D$29:$N$94,MATCH(BC$2,INP_VIS_08a_Gerätemenge!$C$29:$C$94,0),MATCH($AG317,INP_VIS_08a_Gerätemenge!$D$12:$N$12,0))</f>
        <v>0</v>
      </c>
      <c r="BD317" s="454">
        <f>INDEX(INP_VIS_08a_Gerätemenge!$D$29:$N$94,MATCH(BD$2,INP_VIS_08a_Gerätemenge!$C$29:$C$94,0),MATCH($AG317,INP_VIS_08a_Gerätemenge!$D$12:$N$12,0))</f>
        <v>0</v>
      </c>
      <c r="BE317" s="454">
        <f>INDEX(INP_VIS_08a_Gerätemenge!$D$29:$N$94,MATCH(BE$2,INP_VIS_08a_Gerätemenge!$C$29:$C$94,0),MATCH($AG317,INP_VIS_08a_Gerätemenge!$D$12:$N$12,0))</f>
        <v>0</v>
      </c>
      <c r="BF317" s="454">
        <f>INDEX(INP_VIS_08a_Gerätemenge!$D$29:$N$94,MATCH(BF$2,INP_VIS_08a_Gerätemenge!$C$29:$C$94,0),MATCH($AG317,INP_VIS_08a_Gerätemenge!$D$12:$N$12,0))</f>
        <v>1</v>
      </c>
      <c r="BG317" s="454">
        <f>INDEX(INP_VIS_08a_Gerätemenge!$D$29:$N$94,MATCH(BG$2,INP_VIS_08a_Gerätemenge!$C$29:$C$94,0),MATCH($AG317,INP_VIS_08a_Gerätemenge!$D$12:$N$12,0))</f>
        <v>0</v>
      </c>
      <c r="BH317" s="454">
        <f>INDEX(INP_VIS_08a_Gerätemenge!$D$29:$N$94,MATCH(BH$2,INP_VIS_08a_Gerätemenge!$C$29:$C$94,0),MATCH($AG317,INP_VIS_08a_Gerätemenge!$D$12:$N$12,0))</f>
        <v>1</v>
      </c>
    </row>
    <row r="318" spans="1:60">
      <c r="A318" s="208">
        <v>3</v>
      </c>
      <c r="B318" s="209">
        <v>45119</v>
      </c>
      <c r="C318" s="208" t="s">
        <v>710</v>
      </c>
      <c r="D318" s="208" t="s">
        <v>481</v>
      </c>
      <c r="E318" s="208" t="s">
        <v>711</v>
      </c>
      <c r="F318" s="208" t="s">
        <v>483</v>
      </c>
      <c r="H318" s="208" t="s">
        <v>372</v>
      </c>
      <c r="I318" s="210" t="s">
        <v>498</v>
      </c>
      <c r="J318" s="210" t="s">
        <v>485</v>
      </c>
      <c r="K318" s="210">
        <v>162</v>
      </c>
      <c r="L318" s="210">
        <v>211</v>
      </c>
      <c r="M318" s="210">
        <v>1400</v>
      </c>
      <c r="N318" s="210">
        <v>0</v>
      </c>
      <c r="O318" s="208" t="s">
        <v>295</v>
      </c>
      <c r="P318" s="208">
        <v>180</v>
      </c>
      <c r="Q318" s="208" t="s">
        <v>509</v>
      </c>
      <c r="R318" s="208">
        <v>3</v>
      </c>
      <c r="S318" s="209">
        <v>45119</v>
      </c>
      <c r="T318" s="208" t="s">
        <v>712</v>
      </c>
      <c r="U318" s="208" t="s">
        <v>481</v>
      </c>
      <c r="V318" s="208" t="s">
        <v>713</v>
      </c>
      <c r="W318" s="208" t="s">
        <v>483</v>
      </c>
      <c r="Y318" s="208" t="s">
        <v>372</v>
      </c>
      <c r="Z318" s="210" t="s">
        <v>671</v>
      </c>
      <c r="AA318" s="210" t="s">
        <v>485</v>
      </c>
      <c r="AB318" s="210">
        <v>162</v>
      </c>
      <c r="AC318" s="210">
        <v>211</v>
      </c>
      <c r="AD318" s="210">
        <v>1400</v>
      </c>
      <c r="AE318" s="210">
        <v>0</v>
      </c>
      <c r="AF318" s="210" t="str">
        <f t="shared" si="32"/>
        <v/>
      </c>
      <c r="AG318" s="210">
        <f>VLOOKUP(O318,'Flugplan Summen'!$C$9:$N$33,12,0)</f>
        <v>320</v>
      </c>
      <c r="AH318" s="451">
        <f t="shared" si="33"/>
        <v>45119.600694444445</v>
      </c>
      <c r="AI318" s="451">
        <f t="shared" si="34"/>
        <v>45119.635416666672</v>
      </c>
      <c r="AJ318" s="451" t="str">
        <f t="shared" si="35"/>
        <v/>
      </c>
      <c r="AK318" s="451" t="str">
        <f t="shared" si="36"/>
        <v/>
      </c>
      <c r="AL318" s="451" t="str">
        <f t="shared" si="37"/>
        <v/>
      </c>
      <c r="AM318" s="451" t="str">
        <f t="shared" si="38"/>
        <v/>
      </c>
      <c r="AN318" s="203">
        <f t="shared" si="39"/>
        <v>1</v>
      </c>
      <c r="AO318" s="454">
        <f>INDEX(INP_VIS_08a_Gerätemenge!$D$29:$N$94,MATCH(AO$2,INP_VIS_08a_Gerätemenge!$C$29:$C$94,0),MATCH($AG318,INP_VIS_08a_Gerätemenge!$D$12:$N$12,0))</f>
        <v>0</v>
      </c>
      <c r="AP318" s="454">
        <f>INDEX(INP_VIS_08a_Gerätemenge!$D$29:$N$94,MATCH(AP$2,INP_VIS_08a_Gerätemenge!$C$29:$C$94,0),MATCH($AG318,INP_VIS_08a_Gerätemenge!$D$12:$N$12,0))</f>
        <v>3</v>
      </c>
      <c r="AQ318" s="454">
        <f>INDEX(INP_VIS_08a_Gerätemenge!$D$29:$N$94,MATCH(AQ$2,INP_VIS_08a_Gerätemenge!$C$29:$C$94,0),MATCH($AG318,INP_VIS_08a_Gerätemenge!$D$12:$N$12,0))</f>
        <v>1</v>
      </c>
      <c r="AR318" s="454">
        <f>INDEX(INP_VIS_08a_Gerätemenge!$D$29:$N$94,MATCH(AR$2,INP_VIS_08a_Gerätemenge!$C$29:$C$94,0),MATCH($AG318,INP_VIS_08a_Gerätemenge!$D$12:$N$12,0))</f>
        <v>0</v>
      </c>
      <c r="AS318" s="454">
        <f>INDEX(INP_VIS_08a_Gerätemenge!$D$29:$N$94,MATCH(AS$2,INP_VIS_08a_Gerätemenge!$C$29:$C$94,0),MATCH($AG318,INP_VIS_08a_Gerätemenge!$D$12:$N$12,0))</f>
        <v>0</v>
      </c>
      <c r="AT318" s="454">
        <f>INDEX(INP_VIS_08a_Gerätemenge!$D$29:$N$94,MATCH(AT$2,INP_VIS_08a_Gerätemenge!$C$29:$C$94,0),MATCH($AG318,INP_VIS_08a_Gerätemenge!$D$12:$N$12,0))</f>
        <v>0</v>
      </c>
      <c r="AU318" s="454">
        <f>INDEX(INP_VIS_08a_Gerätemenge!$D$29:$N$94,MATCH(AU$2,INP_VIS_08a_Gerätemenge!$C$29:$C$94,0),MATCH($AG318,INP_VIS_08a_Gerätemenge!$D$12:$N$12,0))</f>
        <v>0</v>
      </c>
      <c r="AV318" s="454">
        <f>INDEX(INP_VIS_08a_Gerätemenge!$D$29:$N$94,MATCH(AV$2,INP_VIS_08a_Gerätemenge!$C$29:$C$94,0),MATCH($AG318,INP_VIS_08a_Gerätemenge!$D$12:$N$12,0))</f>
        <v>20</v>
      </c>
      <c r="AW318" s="454">
        <f>INDEX(INP_VIS_08a_Gerätemenge!$D$29:$N$94,MATCH(AW$2,INP_VIS_08a_Gerätemenge!$C$29:$C$94,0),MATCH($AG318,INP_VIS_08a_Gerätemenge!$D$12:$N$12,0))</f>
        <v>0</v>
      </c>
      <c r="AX318" s="454">
        <f>INDEX(INP_VIS_08a_Gerätemenge!$D$29:$N$94,MATCH(AX$2,INP_VIS_08a_Gerätemenge!$C$29:$C$94,0),MATCH($AG318,INP_VIS_08a_Gerätemenge!$D$12:$N$12,0))</f>
        <v>0</v>
      </c>
      <c r="AY318" s="454">
        <f>INDEX(INP_VIS_08a_Gerätemenge!$D$29:$N$94,MATCH(AY$2,INP_VIS_08a_Gerätemenge!$C$29:$C$94,0),MATCH($AG318,INP_VIS_08a_Gerätemenge!$D$12:$N$12,0))</f>
        <v>0</v>
      </c>
      <c r="AZ318" s="454">
        <f>INDEX(INP_VIS_08a_Gerätemenge!$D$29:$N$94,MATCH(AZ$2,INP_VIS_08a_Gerätemenge!$C$29:$C$94,0),MATCH($AG318,INP_VIS_08a_Gerätemenge!$D$12:$N$12,0))</f>
        <v>0</v>
      </c>
      <c r="BA318" s="454">
        <f>INDEX(INP_VIS_08a_Gerätemenge!$D$29:$N$94,MATCH(BA$2,INP_VIS_08a_Gerätemenge!$C$29:$C$94,0),MATCH($AG318,INP_VIS_08a_Gerätemenge!$D$12:$N$12,0))</f>
        <v>0</v>
      </c>
      <c r="BB318" s="454">
        <f>INDEX(INP_VIS_08a_Gerätemenge!$D$29:$N$94,MATCH(BB$2,INP_VIS_08a_Gerätemenge!$C$29:$C$94,0),MATCH($AG318,INP_VIS_08a_Gerätemenge!$D$12:$N$12,0))</f>
        <v>1</v>
      </c>
      <c r="BC318" s="454">
        <f>INDEX(INP_VIS_08a_Gerätemenge!$D$29:$N$94,MATCH(BC$2,INP_VIS_08a_Gerätemenge!$C$29:$C$94,0),MATCH($AG318,INP_VIS_08a_Gerätemenge!$D$12:$N$12,0))</f>
        <v>0</v>
      </c>
      <c r="BD318" s="454">
        <f>INDEX(INP_VIS_08a_Gerätemenge!$D$29:$N$94,MATCH(BD$2,INP_VIS_08a_Gerätemenge!$C$29:$C$94,0),MATCH($AG318,INP_VIS_08a_Gerätemenge!$D$12:$N$12,0))</f>
        <v>0</v>
      </c>
      <c r="BE318" s="454">
        <f>INDEX(INP_VIS_08a_Gerätemenge!$D$29:$N$94,MATCH(BE$2,INP_VIS_08a_Gerätemenge!$C$29:$C$94,0),MATCH($AG318,INP_VIS_08a_Gerätemenge!$D$12:$N$12,0))</f>
        <v>0</v>
      </c>
      <c r="BF318" s="454">
        <f>INDEX(INP_VIS_08a_Gerätemenge!$D$29:$N$94,MATCH(BF$2,INP_VIS_08a_Gerätemenge!$C$29:$C$94,0),MATCH($AG318,INP_VIS_08a_Gerätemenge!$D$12:$N$12,0))</f>
        <v>1</v>
      </c>
      <c r="BG318" s="454">
        <f>INDEX(INP_VIS_08a_Gerätemenge!$D$29:$N$94,MATCH(BG$2,INP_VIS_08a_Gerätemenge!$C$29:$C$94,0),MATCH($AG318,INP_VIS_08a_Gerätemenge!$D$12:$N$12,0))</f>
        <v>0</v>
      </c>
      <c r="BH318" s="454">
        <f>INDEX(INP_VIS_08a_Gerätemenge!$D$29:$N$94,MATCH(BH$2,INP_VIS_08a_Gerätemenge!$C$29:$C$94,0),MATCH($AG318,INP_VIS_08a_Gerätemenge!$D$12:$N$12,0))</f>
        <v>1</v>
      </c>
    </row>
    <row r="319" spans="1:60">
      <c r="A319" s="208">
        <v>3</v>
      </c>
      <c r="B319" s="209">
        <v>45119</v>
      </c>
      <c r="C319" s="208" t="s">
        <v>710</v>
      </c>
      <c r="D319" s="208" t="s">
        <v>375</v>
      </c>
      <c r="E319" s="208" t="s">
        <v>729</v>
      </c>
      <c r="F319" s="208" t="s">
        <v>581</v>
      </c>
      <c r="H319" s="208" t="s">
        <v>372</v>
      </c>
      <c r="I319" s="210" t="s">
        <v>502</v>
      </c>
      <c r="J319" s="210" t="s">
        <v>618</v>
      </c>
      <c r="K319" s="210">
        <v>135</v>
      </c>
      <c r="L319" s="210">
        <v>68</v>
      </c>
      <c r="M319" s="210">
        <v>0</v>
      </c>
      <c r="N319" s="210">
        <v>0</v>
      </c>
      <c r="O319" s="208" t="s">
        <v>287</v>
      </c>
      <c r="P319" s="208">
        <v>150</v>
      </c>
      <c r="Q319" s="208" t="s">
        <v>26</v>
      </c>
      <c r="R319" s="208">
        <v>4</v>
      </c>
      <c r="S319" s="209">
        <v>45120</v>
      </c>
      <c r="T319" s="208" t="s">
        <v>1082</v>
      </c>
      <c r="U319" s="208" t="s">
        <v>375</v>
      </c>
      <c r="V319" s="208" t="s">
        <v>1083</v>
      </c>
      <c r="W319" s="208" t="s">
        <v>1084</v>
      </c>
      <c r="Y319" s="208" t="s">
        <v>372</v>
      </c>
      <c r="Z319" s="210" t="s">
        <v>424</v>
      </c>
      <c r="AA319" s="210" t="s">
        <v>618</v>
      </c>
      <c r="AB319" s="210">
        <v>90</v>
      </c>
      <c r="AC319" s="210">
        <v>36</v>
      </c>
      <c r="AD319" s="210">
        <v>0</v>
      </c>
      <c r="AE319" s="210">
        <v>0</v>
      </c>
      <c r="AF319" s="210" t="str">
        <f t="shared" si="32"/>
        <v>j</v>
      </c>
      <c r="AG319" s="210">
        <f>VLOOKUP(O319,'Flugplan Summen'!$C$9:$N$33,12,0)</f>
        <v>319</v>
      </c>
      <c r="AH319" s="451" t="str">
        <f t="shared" si="33"/>
        <v/>
      </c>
      <c r="AI319" s="451" t="str">
        <f t="shared" si="34"/>
        <v/>
      </c>
      <c r="AJ319" s="451">
        <f t="shared" si="35"/>
        <v>45119.600694444445</v>
      </c>
      <c r="AK319" s="451">
        <f t="shared" si="36"/>
        <v>45119.631944444445</v>
      </c>
      <c r="AL319" s="451">
        <f t="shared" si="37"/>
        <v>45120.270833333328</v>
      </c>
      <c r="AM319" s="451">
        <f t="shared" si="38"/>
        <v>45120.302083333328</v>
      </c>
      <c r="AN319" s="203">
        <f t="shared" si="39"/>
        <v>1</v>
      </c>
      <c r="AO319" s="454">
        <f>INDEX(INP_VIS_08a_Gerätemenge!$D$29:$N$94,MATCH(AO$2,INP_VIS_08a_Gerätemenge!$C$29:$C$94,0),MATCH($AG319,INP_VIS_08a_Gerätemenge!$D$12:$N$12,0))</f>
        <v>0</v>
      </c>
      <c r="AP319" s="454">
        <f>INDEX(INP_VIS_08a_Gerätemenge!$D$29:$N$94,MATCH(AP$2,INP_VIS_08a_Gerätemenge!$C$29:$C$94,0),MATCH($AG319,INP_VIS_08a_Gerätemenge!$D$12:$N$12,0))</f>
        <v>3</v>
      </c>
      <c r="AQ319" s="454">
        <f>INDEX(INP_VIS_08a_Gerätemenge!$D$29:$N$94,MATCH(AQ$2,INP_VIS_08a_Gerätemenge!$C$29:$C$94,0),MATCH($AG319,INP_VIS_08a_Gerätemenge!$D$12:$N$12,0))</f>
        <v>1</v>
      </c>
      <c r="AR319" s="454">
        <f>INDEX(INP_VIS_08a_Gerätemenge!$D$29:$N$94,MATCH(AR$2,INP_VIS_08a_Gerätemenge!$C$29:$C$94,0),MATCH($AG319,INP_VIS_08a_Gerätemenge!$D$12:$N$12,0))</f>
        <v>0</v>
      </c>
      <c r="AS319" s="454">
        <f>INDEX(INP_VIS_08a_Gerätemenge!$D$29:$N$94,MATCH(AS$2,INP_VIS_08a_Gerätemenge!$C$29:$C$94,0),MATCH($AG319,INP_VIS_08a_Gerätemenge!$D$12:$N$12,0))</f>
        <v>0</v>
      </c>
      <c r="AT319" s="454">
        <f>INDEX(INP_VIS_08a_Gerätemenge!$D$29:$N$94,MATCH(AT$2,INP_VIS_08a_Gerätemenge!$C$29:$C$94,0),MATCH($AG319,INP_VIS_08a_Gerätemenge!$D$12:$N$12,0))</f>
        <v>0</v>
      </c>
      <c r="AU319" s="454">
        <f>INDEX(INP_VIS_08a_Gerätemenge!$D$29:$N$94,MATCH(AU$2,INP_VIS_08a_Gerätemenge!$C$29:$C$94,0),MATCH($AG319,INP_VIS_08a_Gerätemenge!$D$12:$N$12,0))</f>
        <v>0</v>
      </c>
      <c r="AV319" s="454">
        <f>INDEX(INP_VIS_08a_Gerätemenge!$D$29:$N$94,MATCH(AV$2,INP_VIS_08a_Gerätemenge!$C$29:$C$94,0),MATCH($AG319,INP_VIS_08a_Gerätemenge!$D$12:$N$12,0))</f>
        <v>12</v>
      </c>
      <c r="AW319" s="454">
        <f>INDEX(INP_VIS_08a_Gerätemenge!$D$29:$N$94,MATCH(AW$2,INP_VIS_08a_Gerätemenge!$C$29:$C$94,0),MATCH($AG319,INP_VIS_08a_Gerätemenge!$D$12:$N$12,0))</f>
        <v>0</v>
      </c>
      <c r="AX319" s="454">
        <f>INDEX(INP_VIS_08a_Gerätemenge!$D$29:$N$94,MATCH(AX$2,INP_VIS_08a_Gerätemenge!$C$29:$C$94,0),MATCH($AG319,INP_VIS_08a_Gerätemenge!$D$12:$N$12,0))</f>
        <v>0</v>
      </c>
      <c r="AY319" s="454">
        <f>INDEX(INP_VIS_08a_Gerätemenge!$D$29:$N$94,MATCH(AY$2,INP_VIS_08a_Gerätemenge!$C$29:$C$94,0),MATCH($AG319,INP_VIS_08a_Gerätemenge!$D$12:$N$12,0))</f>
        <v>1</v>
      </c>
      <c r="AZ319" s="454">
        <f>INDEX(INP_VIS_08a_Gerätemenge!$D$29:$N$94,MATCH(AZ$2,INP_VIS_08a_Gerätemenge!$C$29:$C$94,0),MATCH($AG319,INP_VIS_08a_Gerätemenge!$D$12:$N$12,0))</f>
        <v>2</v>
      </c>
      <c r="BA319" s="454">
        <f>INDEX(INP_VIS_08a_Gerätemenge!$D$29:$N$94,MATCH(BA$2,INP_VIS_08a_Gerätemenge!$C$29:$C$94,0),MATCH($AG319,INP_VIS_08a_Gerätemenge!$D$12:$N$12,0))</f>
        <v>0</v>
      </c>
      <c r="BB319" s="454">
        <f>INDEX(INP_VIS_08a_Gerätemenge!$D$29:$N$94,MATCH(BB$2,INP_VIS_08a_Gerätemenge!$C$29:$C$94,0),MATCH($AG319,INP_VIS_08a_Gerätemenge!$D$12:$N$12,0))</f>
        <v>1</v>
      </c>
      <c r="BC319" s="454">
        <f>INDEX(INP_VIS_08a_Gerätemenge!$D$29:$N$94,MATCH(BC$2,INP_VIS_08a_Gerätemenge!$C$29:$C$94,0),MATCH($AG319,INP_VIS_08a_Gerätemenge!$D$12:$N$12,0))</f>
        <v>0</v>
      </c>
      <c r="BD319" s="454">
        <f>INDEX(INP_VIS_08a_Gerätemenge!$D$29:$N$94,MATCH(BD$2,INP_VIS_08a_Gerätemenge!$C$29:$C$94,0),MATCH($AG319,INP_VIS_08a_Gerätemenge!$D$12:$N$12,0))</f>
        <v>0</v>
      </c>
      <c r="BE319" s="454">
        <f>INDEX(INP_VIS_08a_Gerätemenge!$D$29:$N$94,MATCH(BE$2,INP_VIS_08a_Gerätemenge!$C$29:$C$94,0),MATCH($AG319,INP_VIS_08a_Gerätemenge!$D$12:$N$12,0))</f>
        <v>0</v>
      </c>
      <c r="BF319" s="454">
        <f>INDEX(INP_VIS_08a_Gerätemenge!$D$29:$N$94,MATCH(BF$2,INP_VIS_08a_Gerätemenge!$C$29:$C$94,0),MATCH($AG319,INP_VIS_08a_Gerätemenge!$D$12:$N$12,0))</f>
        <v>1</v>
      </c>
      <c r="BG319" s="454">
        <f>INDEX(INP_VIS_08a_Gerätemenge!$D$29:$N$94,MATCH(BG$2,INP_VIS_08a_Gerätemenge!$C$29:$C$94,0),MATCH($AG319,INP_VIS_08a_Gerätemenge!$D$12:$N$12,0))</f>
        <v>0</v>
      </c>
      <c r="BH319" s="454">
        <f>INDEX(INP_VIS_08a_Gerätemenge!$D$29:$N$94,MATCH(BH$2,INP_VIS_08a_Gerätemenge!$C$29:$C$94,0),MATCH($AG319,INP_VIS_08a_Gerätemenge!$D$12:$N$12,0))</f>
        <v>1</v>
      </c>
    </row>
    <row r="320" spans="1:60">
      <c r="A320" s="208">
        <v>3</v>
      </c>
      <c r="B320" s="209">
        <v>45119</v>
      </c>
      <c r="C320" s="208" t="s">
        <v>710</v>
      </c>
      <c r="D320" s="208" t="s">
        <v>720</v>
      </c>
      <c r="E320" s="208" t="s">
        <v>721</v>
      </c>
      <c r="F320" s="208" t="s">
        <v>722</v>
      </c>
      <c r="H320" s="208" t="s">
        <v>372</v>
      </c>
      <c r="I320" s="210" t="s">
        <v>508</v>
      </c>
      <c r="J320" s="210" t="s">
        <v>433</v>
      </c>
      <c r="K320" s="210">
        <v>70</v>
      </c>
      <c r="L320" s="210">
        <v>35</v>
      </c>
      <c r="M320" s="210">
        <v>0</v>
      </c>
      <c r="N320" s="210">
        <v>0</v>
      </c>
      <c r="O320" s="208" t="s">
        <v>291</v>
      </c>
      <c r="P320" s="208">
        <v>100</v>
      </c>
      <c r="Q320" s="208" t="s">
        <v>26</v>
      </c>
      <c r="R320" s="208">
        <v>3</v>
      </c>
      <c r="S320" s="209">
        <v>45119</v>
      </c>
      <c r="T320" s="208" t="s">
        <v>723</v>
      </c>
      <c r="U320" s="208" t="s">
        <v>720</v>
      </c>
      <c r="V320" s="208" t="s">
        <v>724</v>
      </c>
      <c r="W320" s="208" t="s">
        <v>722</v>
      </c>
      <c r="Y320" s="208" t="s">
        <v>372</v>
      </c>
      <c r="Z320" s="210" t="s">
        <v>432</v>
      </c>
      <c r="AA320" s="210" t="s">
        <v>433</v>
      </c>
      <c r="AB320" s="210">
        <v>70</v>
      </c>
      <c r="AC320" s="210">
        <v>35</v>
      </c>
      <c r="AD320" s="210">
        <v>0</v>
      </c>
      <c r="AE320" s="210">
        <v>0</v>
      </c>
      <c r="AF320" s="210" t="str">
        <f t="shared" si="32"/>
        <v/>
      </c>
      <c r="AG320" s="210" t="str">
        <f>VLOOKUP(O320,'Flugplan Summen'!$C$9:$N$33,12,0)</f>
        <v>E90</v>
      </c>
      <c r="AH320" s="451">
        <f t="shared" si="33"/>
        <v>45119.600694444445</v>
      </c>
      <c r="AI320" s="451">
        <f t="shared" si="34"/>
        <v>45119.628472222226</v>
      </c>
      <c r="AJ320" s="451" t="str">
        <f t="shared" si="35"/>
        <v/>
      </c>
      <c r="AK320" s="451" t="str">
        <f t="shared" si="36"/>
        <v/>
      </c>
      <c r="AL320" s="451" t="str">
        <f t="shared" si="37"/>
        <v/>
      </c>
      <c r="AM320" s="451" t="str">
        <f t="shared" si="38"/>
        <v/>
      </c>
      <c r="AN320" s="203">
        <f t="shared" si="39"/>
        <v>1</v>
      </c>
      <c r="AO320" s="454">
        <f>INDEX(INP_VIS_08a_Gerätemenge!$D$29:$N$94,MATCH(AO$2,INP_VIS_08a_Gerätemenge!$C$29:$C$94,0),MATCH($AG320,INP_VIS_08a_Gerätemenge!$D$12:$N$12,0))</f>
        <v>0</v>
      </c>
      <c r="AP320" s="454">
        <f>INDEX(INP_VIS_08a_Gerätemenge!$D$29:$N$94,MATCH(AP$2,INP_VIS_08a_Gerätemenge!$C$29:$C$94,0),MATCH($AG320,INP_VIS_08a_Gerätemenge!$D$12:$N$12,0))</f>
        <v>3</v>
      </c>
      <c r="AQ320" s="454">
        <f>INDEX(INP_VIS_08a_Gerätemenge!$D$29:$N$94,MATCH(AQ$2,INP_VIS_08a_Gerätemenge!$C$29:$C$94,0),MATCH($AG320,INP_VIS_08a_Gerätemenge!$D$12:$N$12,0))</f>
        <v>1</v>
      </c>
      <c r="AR320" s="454">
        <f>INDEX(INP_VIS_08a_Gerätemenge!$D$29:$N$94,MATCH(AR$2,INP_VIS_08a_Gerätemenge!$C$29:$C$94,0),MATCH($AG320,INP_VIS_08a_Gerätemenge!$D$12:$N$12,0))</f>
        <v>0</v>
      </c>
      <c r="AS320" s="454">
        <f>INDEX(INP_VIS_08a_Gerätemenge!$D$29:$N$94,MATCH(AS$2,INP_VIS_08a_Gerätemenge!$C$29:$C$94,0),MATCH($AG320,INP_VIS_08a_Gerätemenge!$D$12:$N$12,0))</f>
        <v>0</v>
      </c>
      <c r="AT320" s="454">
        <f>INDEX(INP_VIS_08a_Gerätemenge!$D$29:$N$94,MATCH(AT$2,INP_VIS_08a_Gerätemenge!$C$29:$C$94,0),MATCH($AG320,INP_VIS_08a_Gerätemenge!$D$12:$N$12,0))</f>
        <v>0</v>
      </c>
      <c r="AU320" s="454">
        <f>INDEX(INP_VIS_08a_Gerätemenge!$D$29:$N$94,MATCH(AU$2,INP_VIS_08a_Gerätemenge!$C$29:$C$94,0),MATCH($AG320,INP_VIS_08a_Gerätemenge!$D$12:$N$12,0))</f>
        <v>0</v>
      </c>
      <c r="AV320" s="454">
        <f>INDEX(INP_VIS_08a_Gerätemenge!$D$29:$N$94,MATCH(AV$2,INP_VIS_08a_Gerätemenge!$C$29:$C$94,0),MATCH($AG320,INP_VIS_08a_Gerätemenge!$D$12:$N$12,0))</f>
        <v>8</v>
      </c>
      <c r="AW320" s="454">
        <f>INDEX(INP_VIS_08a_Gerätemenge!$D$29:$N$94,MATCH(AW$2,INP_VIS_08a_Gerätemenge!$C$29:$C$94,0),MATCH($AG320,INP_VIS_08a_Gerätemenge!$D$12:$N$12,0))</f>
        <v>0</v>
      </c>
      <c r="AX320" s="454">
        <f>INDEX(INP_VIS_08a_Gerätemenge!$D$29:$N$94,MATCH(AX$2,INP_VIS_08a_Gerätemenge!$C$29:$C$94,0),MATCH($AG320,INP_VIS_08a_Gerätemenge!$D$12:$N$12,0))</f>
        <v>0</v>
      </c>
      <c r="AY320" s="454">
        <f>INDEX(INP_VIS_08a_Gerätemenge!$D$29:$N$94,MATCH(AY$2,INP_VIS_08a_Gerätemenge!$C$29:$C$94,0),MATCH($AG320,INP_VIS_08a_Gerätemenge!$D$12:$N$12,0))</f>
        <v>0</v>
      </c>
      <c r="AZ320" s="454">
        <f>INDEX(INP_VIS_08a_Gerätemenge!$D$29:$N$94,MATCH(AZ$2,INP_VIS_08a_Gerätemenge!$C$29:$C$94,0),MATCH($AG320,INP_VIS_08a_Gerätemenge!$D$12:$N$12,0))</f>
        <v>0</v>
      </c>
      <c r="BA320" s="454">
        <f>INDEX(INP_VIS_08a_Gerätemenge!$D$29:$N$94,MATCH(BA$2,INP_VIS_08a_Gerätemenge!$C$29:$C$94,0),MATCH($AG320,INP_VIS_08a_Gerätemenge!$D$12:$N$12,0))</f>
        <v>0</v>
      </c>
      <c r="BB320" s="454">
        <f>INDEX(INP_VIS_08a_Gerätemenge!$D$29:$N$94,MATCH(BB$2,INP_VIS_08a_Gerätemenge!$C$29:$C$94,0),MATCH($AG320,INP_VIS_08a_Gerätemenge!$D$12:$N$12,0))</f>
        <v>1</v>
      </c>
      <c r="BC320" s="454">
        <f>INDEX(INP_VIS_08a_Gerätemenge!$D$29:$N$94,MATCH(BC$2,INP_VIS_08a_Gerätemenge!$C$29:$C$94,0),MATCH($AG320,INP_VIS_08a_Gerätemenge!$D$12:$N$12,0))</f>
        <v>0</v>
      </c>
      <c r="BD320" s="454">
        <f>INDEX(INP_VIS_08a_Gerätemenge!$D$29:$N$94,MATCH(BD$2,INP_VIS_08a_Gerätemenge!$C$29:$C$94,0),MATCH($AG320,INP_VIS_08a_Gerätemenge!$D$12:$N$12,0))</f>
        <v>0</v>
      </c>
      <c r="BE320" s="454">
        <f>INDEX(INP_VIS_08a_Gerätemenge!$D$29:$N$94,MATCH(BE$2,INP_VIS_08a_Gerätemenge!$C$29:$C$94,0),MATCH($AG320,INP_VIS_08a_Gerätemenge!$D$12:$N$12,0))</f>
        <v>0</v>
      </c>
      <c r="BF320" s="454">
        <f>INDEX(INP_VIS_08a_Gerätemenge!$D$29:$N$94,MATCH(BF$2,INP_VIS_08a_Gerätemenge!$C$29:$C$94,0),MATCH($AG320,INP_VIS_08a_Gerätemenge!$D$12:$N$12,0))</f>
        <v>1</v>
      </c>
      <c r="BG320" s="454">
        <f>INDEX(INP_VIS_08a_Gerätemenge!$D$29:$N$94,MATCH(BG$2,INP_VIS_08a_Gerätemenge!$C$29:$C$94,0),MATCH($AG320,INP_VIS_08a_Gerätemenge!$D$12:$N$12,0))</f>
        <v>0</v>
      </c>
      <c r="BH320" s="454">
        <f>INDEX(INP_VIS_08a_Gerätemenge!$D$29:$N$94,MATCH(BH$2,INP_VIS_08a_Gerätemenge!$C$29:$C$94,0),MATCH($AG320,INP_VIS_08a_Gerätemenge!$D$12:$N$12,0))</f>
        <v>1</v>
      </c>
    </row>
    <row r="321" spans="1:60">
      <c r="A321" s="208">
        <v>3</v>
      </c>
      <c r="B321" s="209">
        <v>45119</v>
      </c>
      <c r="C321" s="208" t="s">
        <v>710</v>
      </c>
      <c r="D321" s="208" t="s">
        <v>527</v>
      </c>
      <c r="E321" s="208" t="s">
        <v>717</v>
      </c>
      <c r="F321" s="208" t="s">
        <v>466</v>
      </c>
      <c r="H321" s="208" t="s">
        <v>372</v>
      </c>
      <c r="I321" s="210" t="s">
        <v>471</v>
      </c>
      <c r="J321" s="210" t="s">
        <v>391</v>
      </c>
      <c r="K321" s="210">
        <v>84</v>
      </c>
      <c r="L321" s="210">
        <v>42</v>
      </c>
      <c r="M321" s="210">
        <v>0</v>
      </c>
      <c r="N321" s="210">
        <v>0</v>
      </c>
      <c r="O321" s="208" t="s">
        <v>297</v>
      </c>
      <c r="P321" s="208">
        <v>120</v>
      </c>
      <c r="Q321" s="208" t="s">
        <v>26</v>
      </c>
      <c r="R321" s="208">
        <v>3</v>
      </c>
      <c r="S321" s="209">
        <v>45119</v>
      </c>
      <c r="T321" s="208" t="s">
        <v>718</v>
      </c>
      <c r="U321" s="208" t="s">
        <v>527</v>
      </c>
      <c r="V321" s="208" t="s">
        <v>719</v>
      </c>
      <c r="W321" s="208" t="s">
        <v>466</v>
      </c>
      <c r="Y321" s="208" t="s">
        <v>372</v>
      </c>
      <c r="Z321" s="210" t="s">
        <v>390</v>
      </c>
      <c r="AA321" s="210" t="s">
        <v>391</v>
      </c>
      <c r="AB321" s="210">
        <v>84</v>
      </c>
      <c r="AC321" s="210">
        <v>42</v>
      </c>
      <c r="AD321" s="210">
        <v>0</v>
      </c>
      <c r="AE321" s="210">
        <v>0</v>
      </c>
      <c r="AF321" s="210" t="str">
        <f t="shared" si="32"/>
        <v/>
      </c>
      <c r="AG321" s="210" t="str">
        <f>VLOOKUP(O321,'Flugplan Summen'!$C$9:$N$33,12,0)</f>
        <v>E90</v>
      </c>
      <c r="AH321" s="451">
        <f t="shared" si="33"/>
        <v>45119.600694444445</v>
      </c>
      <c r="AI321" s="451">
        <f t="shared" si="34"/>
        <v>45119.631944444445</v>
      </c>
      <c r="AJ321" s="451" t="str">
        <f t="shared" si="35"/>
        <v/>
      </c>
      <c r="AK321" s="451" t="str">
        <f t="shared" si="36"/>
        <v/>
      </c>
      <c r="AL321" s="451" t="str">
        <f t="shared" si="37"/>
        <v/>
      </c>
      <c r="AM321" s="451" t="str">
        <f t="shared" si="38"/>
        <v/>
      </c>
      <c r="AN321" s="203">
        <f t="shared" si="39"/>
        <v>1</v>
      </c>
      <c r="AO321" s="454">
        <f>INDEX(INP_VIS_08a_Gerätemenge!$D$29:$N$94,MATCH(AO$2,INP_VIS_08a_Gerätemenge!$C$29:$C$94,0),MATCH($AG321,INP_VIS_08a_Gerätemenge!$D$12:$N$12,0))</f>
        <v>0</v>
      </c>
      <c r="AP321" s="454">
        <f>INDEX(INP_VIS_08a_Gerätemenge!$D$29:$N$94,MATCH(AP$2,INP_VIS_08a_Gerätemenge!$C$29:$C$94,0),MATCH($AG321,INP_VIS_08a_Gerätemenge!$D$12:$N$12,0))</f>
        <v>3</v>
      </c>
      <c r="AQ321" s="454">
        <f>INDEX(INP_VIS_08a_Gerätemenge!$D$29:$N$94,MATCH(AQ$2,INP_VIS_08a_Gerätemenge!$C$29:$C$94,0),MATCH($AG321,INP_VIS_08a_Gerätemenge!$D$12:$N$12,0))</f>
        <v>1</v>
      </c>
      <c r="AR321" s="454">
        <f>INDEX(INP_VIS_08a_Gerätemenge!$D$29:$N$94,MATCH(AR$2,INP_VIS_08a_Gerätemenge!$C$29:$C$94,0),MATCH($AG321,INP_VIS_08a_Gerätemenge!$D$12:$N$12,0))</f>
        <v>0</v>
      </c>
      <c r="AS321" s="454">
        <f>INDEX(INP_VIS_08a_Gerätemenge!$D$29:$N$94,MATCH(AS$2,INP_VIS_08a_Gerätemenge!$C$29:$C$94,0),MATCH($AG321,INP_VIS_08a_Gerätemenge!$D$12:$N$12,0))</f>
        <v>0</v>
      </c>
      <c r="AT321" s="454">
        <f>INDEX(INP_VIS_08a_Gerätemenge!$D$29:$N$94,MATCH(AT$2,INP_VIS_08a_Gerätemenge!$C$29:$C$94,0),MATCH($AG321,INP_VIS_08a_Gerätemenge!$D$12:$N$12,0))</f>
        <v>0</v>
      </c>
      <c r="AU321" s="454">
        <f>INDEX(INP_VIS_08a_Gerätemenge!$D$29:$N$94,MATCH(AU$2,INP_VIS_08a_Gerätemenge!$C$29:$C$94,0),MATCH($AG321,INP_VIS_08a_Gerätemenge!$D$12:$N$12,0))</f>
        <v>0</v>
      </c>
      <c r="AV321" s="454">
        <f>INDEX(INP_VIS_08a_Gerätemenge!$D$29:$N$94,MATCH(AV$2,INP_VIS_08a_Gerätemenge!$C$29:$C$94,0),MATCH($AG321,INP_VIS_08a_Gerätemenge!$D$12:$N$12,0))</f>
        <v>8</v>
      </c>
      <c r="AW321" s="454">
        <f>INDEX(INP_VIS_08a_Gerätemenge!$D$29:$N$94,MATCH(AW$2,INP_VIS_08a_Gerätemenge!$C$29:$C$94,0),MATCH($AG321,INP_VIS_08a_Gerätemenge!$D$12:$N$12,0))</f>
        <v>0</v>
      </c>
      <c r="AX321" s="454">
        <f>INDEX(INP_VIS_08a_Gerätemenge!$D$29:$N$94,MATCH(AX$2,INP_VIS_08a_Gerätemenge!$C$29:$C$94,0),MATCH($AG321,INP_VIS_08a_Gerätemenge!$D$12:$N$12,0))</f>
        <v>0</v>
      </c>
      <c r="AY321" s="454">
        <f>INDEX(INP_VIS_08a_Gerätemenge!$D$29:$N$94,MATCH(AY$2,INP_VIS_08a_Gerätemenge!$C$29:$C$94,0),MATCH($AG321,INP_VIS_08a_Gerätemenge!$D$12:$N$12,0))</f>
        <v>0</v>
      </c>
      <c r="AZ321" s="454">
        <f>INDEX(INP_VIS_08a_Gerätemenge!$D$29:$N$94,MATCH(AZ$2,INP_VIS_08a_Gerätemenge!$C$29:$C$94,0),MATCH($AG321,INP_VIS_08a_Gerätemenge!$D$12:$N$12,0))</f>
        <v>0</v>
      </c>
      <c r="BA321" s="454">
        <f>INDEX(INP_VIS_08a_Gerätemenge!$D$29:$N$94,MATCH(BA$2,INP_VIS_08a_Gerätemenge!$C$29:$C$94,0),MATCH($AG321,INP_VIS_08a_Gerätemenge!$D$12:$N$12,0))</f>
        <v>0</v>
      </c>
      <c r="BB321" s="454">
        <f>INDEX(INP_VIS_08a_Gerätemenge!$D$29:$N$94,MATCH(BB$2,INP_VIS_08a_Gerätemenge!$C$29:$C$94,0),MATCH($AG321,INP_VIS_08a_Gerätemenge!$D$12:$N$12,0))</f>
        <v>1</v>
      </c>
      <c r="BC321" s="454">
        <f>INDEX(INP_VIS_08a_Gerätemenge!$D$29:$N$94,MATCH(BC$2,INP_VIS_08a_Gerätemenge!$C$29:$C$94,0),MATCH($AG321,INP_VIS_08a_Gerätemenge!$D$12:$N$12,0))</f>
        <v>0</v>
      </c>
      <c r="BD321" s="454">
        <f>INDEX(INP_VIS_08a_Gerätemenge!$D$29:$N$94,MATCH(BD$2,INP_VIS_08a_Gerätemenge!$C$29:$C$94,0),MATCH($AG321,INP_VIS_08a_Gerätemenge!$D$12:$N$12,0))</f>
        <v>0</v>
      </c>
      <c r="BE321" s="454">
        <f>INDEX(INP_VIS_08a_Gerätemenge!$D$29:$N$94,MATCH(BE$2,INP_VIS_08a_Gerätemenge!$C$29:$C$94,0),MATCH($AG321,INP_VIS_08a_Gerätemenge!$D$12:$N$12,0))</f>
        <v>0</v>
      </c>
      <c r="BF321" s="454">
        <f>INDEX(INP_VIS_08a_Gerätemenge!$D$29:$N$94,MATCH(BF$2,INP_VIS_08a_Gerätemenge!$C$29:$C$94,0),MATCH($AG321,INP_VIS_08a_Gerätemenge!$D$12:$N$12,0))</f>
        <v>1</v>
      </c>
      <c r="BG321" s="454">
        <f>INDEX(INP_VIS_08a_Gerätemenge!$D$29:$N$94,MATCH(BG$2,INP_VIS_08a_Gerätemenge!$C$29:$C$94,0),MATCH($AG321,INP_VIS_08a_Gerätemenge!$D$12:$N$12,0))</f>
        <v>0</v>
      </c>
      <c r="BH321" s="454">
        <f>INDEX(INP_VIS_08a_Gerätemenge!$D$29:$N$94,MATCH(BH$2,INP_VIS_08a_Gerätemenge!$C$29:$C$94,0),MATCH($AG321,INP_VIS_08a_Gerätemenge!$D$12:$N$12,0))</f>
        <v>1</v>
      </c>
    </row>
    <row r="322" spans="1:60">
      <c r="A322" s="208">
        <v>3</v>
      </c>
      <c r="B322" s="209">
        <v>45119</v>
      </c>
      <c r="C322" s="208" t="s">
        <v>660</v>
      </c>
      <c r="D322" s="208" t="s">
        <v>375</v>
      </c>
      <c r="E322" s="208" t="s">
        <v>995</v>
      </c>
      <c r="F322" s="208" t="s">
        <v>408</v>
      </c>
      <c r="H322" s="208" t="s">
        <v>372</v>
      </c>
      <c r="I322" s="210" t="s">
        <v>502</v>
      </c>
      <c r="J322" s="210" t="s">
        <v>464</v>
      </c>
      <c r="K322" s="210">
        <v>135</v>
      </c>
      <c r="L322" s="210">
        <v>122</v>
      </c>
      <c r="M322" s="210">
        <v>0</v>
      </c>
      <c r="N322" s="210">
        <v>0</v>
      </c>
      <c r="O322" s="208" t="s">
        <v>287</v>
      </c>
      <c r="P322" s="208">
        <v>150</v>
      </c>
      <c r="Q322" s="208" t="s">
        <v>26</v>
      </c>
      <c r="R322" s="208">
        <v>3</v>
      </c>
      <c r="S322" s="209">
        <v>45119</v>
      </c>
      <c r="T322" s="208" t="s">
        <v>744</v>
      </c>
      <c r="U322" s="208" t="s">
        <v>375</v>
      </c>
      <c r="V322" s="208" t="s">
        <v>1085</v>
      </c>
      <c r="W322" s="208" t="s">
        <v>462</v>
      </c>
      <c r="Y322" s="208" t="s">
        <v>372</v>
      </c>
      <c r="Z322" s="210" t="s">
        <v>463</v>
      </c>
      <c r="AA322" s="210" t="s">
        <v>464</v>
      </c>
      <c r="AB322" s="210">
        <v>90</v>
      </c>
      <c r="AC322" s="210">
        <v>36</v>
      </c>
      <c r="AD322" s="210">
        <v>0</v>
      </c>
      <c r="AE322" s="210">
        <v>0</v>
      </c>
      <c r="AF322" s="210" t="str">
        <f t="shared" si="32"/>
        <v/>
      </c>
      <c r="AG322" s="210">
        <f>VLOOKUP(O322,'Flugplan Summen'!$C$9:$N$33,12,0)</f>
        <v>319</v>
      </c>
      <c r="AH322" s="451">
        <f t="shared" si="33"/>
        <v>45119.614583333336</v>
      </c>
      <c r="AI322" s="451">
        <f t="shared" si="34"/>
        <v>45119.663194444445</v>
      </c>
      <c r="AJ322" s="451" t="str">
        <f t="shared" si="35"/>
        <v/>
      </c>
      <c r="AK322" s="451" t="str">
        <f t="shared" si="36"/>
        <v/>
      </c>
      <c r="AL322" s="451" t="str">
        <f t="shared" si="37"/>
        <v/>
      </c>
      <c r="AM322" s="451" t="str">
        <f t="shared" si="38"/>
        <v/>
      </c>
      <c r="AN322" s="203">
        <f t="shared" si="39"/>
        <v>1</v>
      </c>
      <c r="AO322" s="454">
        <f>INDEX(INP_VIS_08a_Gerätemenge!$D$29:$N$94,MATCH(AO$2,INP_VIS_08a_Gerätemenge!$C$29:$C$94,0),MATCH($AG322,INP_VIS_08a_Gerätemenge!$D$12:$N$12,0))</f>
        <v>0</v>
      </c>
      <c r="AP322" s="454">
        <f>INDEX(INP_VIS_08a_Gerätemenge!$D$29:$N$94,MATCH(AP$2,INP_VIS_08a_Gerätemenge!$C$29:$C$94,0),MATCH($AG322,INP_VIS_08a_Gerätemenge!$D$12:$N$12,0))</f>
        <v>3</v>
      </c>
      <c r="AQ322" s="454">
        <f>INDEX(INP_VIS_08a_Gerätemenge!$D$29:$N$94,MATCH(AQ$2,INP_VIS_08a_Gerätemenge!$C$29:$C$94,0),MATCH($AG322,INP_VIS_08a_Gerätemenge!$D$12:$N$12,0))</f>
        <v>1</v>
      </c>
      <c r="AR322" s="454">
        <f>INDEX(INP_VIS_08a_Gerätemenge!$D$29:$N$94,MATCH(AR$2,INP_VIS_08a_Gerätemenge!$C$29:$C$94,0),MATCH($AG322,INP_VIS_08a_Gerätemenge!$D$12:$N$12,0))</f>
        <v>0</v>
      </c>
      <c r="AS322" s="454">
        <f>INDEX(INP_VIS_08a_Gerätemenge!$D$29:$N$94,MATCH(AS$2,INP_VIS_08a_Gerätemenge!$C$29:$C$94,0),MATCH($AG322,INP_VIS_08a_Gerätemenge!$D$12:$N$12,0))</f>
        <v>0</v>
      </c>
      <c r="AT322" s="454">
        <f>INDEX(INP_VIS_08a_Gerätemenge!$D$29:$N$94,MATCH(AT$2,INP_VIS_08a_Gerätemenge!$C$29:$C$94,0),MATCH($AG322,INP_VIS_08a_Gerätemenge!$D$12:$N$12,0))</f>
        <v>0</v>
      </c>
      <c r="AU322" s="454">
        <f>INDEX(INP_VIS_08a_Gerätemenge!$D$29:$N$94,MATCH(AU$2,INP_VIS_08a_Gerätemenge!$C$29:$C$94,0),MATCH($AG322,INP_VIS_08a_Gerätemenge!$D$12:$N$12,0))</f>
        <v>0</v>
      </c>
      <c r="AV322" s="454">
        <f>INDEX(INP_VIS_08a_Gerätemenge!$D$29:$N$94,MATCH(AV$2,INP_VIS_08a_Gerätemenge!$C$29:$C$94,0),MATCH($AG322,INP_VIS_08a_Gerätemenge!$D$12:$N$12,0))</f>
        <v>12</v>
      </c>
      <c r="AW322" s="454">
        <f>INDEX(INP_VIS_08a_Gerätemenge!$D$29:$N$94,MATCH(AW$2,INP_VIS_08a_Gerätemenge!$C$29:$C$94,0),MATCH($AG322,INP_VIS_08a_Gerätemenge!$D$12:$N$12,0))</f>
        <v>0</v>
      </c>
      <c r="AX322" s="454">
        <f>INDEX(INP_VIS_08a_Gerätemenge!$D$29:$N$94,MATCH(AX$2,INP_VIS_08a_Gerätemenge!$C$29:$C$94,0),MATCH($AG322,INP_VIS_08a_Gerätemenge!$D$12:$N$12,0))</f>
        <v>0</v>
      </c>
      <c r="AY322" s="454">
        <f>INDEX(INP_VIS_08a_Gerätemenge!$D$29:$N$94,MATCH(AY$2,INP_VIS_08a_Gerätemenge!$C$29:$C$94,0),MATCH($AG322,INP_VIS_08a_Gerätemenge!$D$12:$N$12,0))</f>
        <v>1</v>
      </c>
      <c r="AZ322" s="454">
        <f>INDEX(INP_VIS_08a_Gerätemenge!$D$29:$N$94,MATCH(AZ$2,INP_VIS_08a_Gerätemenge!$C$29:$C$94,0),MATCH($AG322,INP_VIS_08a_Gerätemenge!$D$12:$N$12,0))</f>
        <v>2</v>
      </c>
      <c r="BA322" s="454">
        <f>INDEX(INP_VIS_08a_Gerätemenge!$D$29:$N$94,MATCH(BA$2,INP_VIS_08a_Gerätemenge!$C$29:$C$94,0),MATCH($AG322,INP_VIS_08a_Gerätemenge!$D$12:$N$12,0))</f>
        <v>0</v>
      </c>
      <c r="BB322" s="454">
        <f>INDEX(INP_VIS_08a_Gerätemenge!$D$29:$N$94,MATCH(BB$2,INP_VIS_08a_Gerätemenge!$C$29:$C$94,0),MATCH($AG322,INP_VIS_08a_Gerätemenge!$D$12:$N$12,0))</f>
        <v>1</v>
      </c>
      <c r="BC322" s="454">
        <f>INDEX(INP_VIS_08a_Gerätemenge!$D$29:$N$94,MATCH(BC$2,INP_VIS_08a_Gerätemenge!$C$29:$C$94,0),MATCH($AG322,INP_VIS_08a_Gerätemenge!$D$12:$N$12,0))</f>
        <v>0</v>
      </c>
      <c r="BD322" s="454">
        <f>INDEX(INP_VIS_08a_Gerätemenge!$D$29:$N$94,MATCH(BD$2,INP_VIS_08a_Gerätemenge!$C$29:$C$94,0),MATCH($AG322,INP_VIS_08a_Gerätemenge!$D$12:$N$12,0))</f>
        <v>0</v>
      </c>
      <c r="BE322" s="454">
        <f>INDEX(INP_VIS_08a_Gerätemenge!$D$29:$N$94,MATCH(BE$2,INP_VIS_08a_Gerätemenge!$C$29:$C$94,0),MATCH($AG322,INP_VIS_08a_Gerätemenge!$D$12:$N$12,0))</f>
        <v>0</v>
      </c>
      <c r="BF322" s="454">
        <f>INDEX(INP_VIS_08a_Gerätemenge!$D$29:$N$94,MATCH(BF$2,INP_VIS_08a_Gerätemenge!$C$29:$C$94,0),MATCH($AG322,INP_VIS_08a_Gerätemenge!$D$12:$N$12,0))</f>
        <v>1</v>
      </c>
      <c r="BG322" s="454">
        <f>INDEX(INP_VIS_08a_Gerätemenge!$D$29:$N$94,MATCH(BG$2,INP_VIS_08a_Gerätemenge!$C$29:$C$94,0),MATCH($AG322,INP_VIS_08a_Gerätemenge!$D$12:$N$12,0))</f>
        <v>0</v>
      </c>
      <c r="BH322" s="454">
        <f>INDEX(INP_VIS_08a_Gerätemenge!$D$29:$N$94,MATCH(BH$2,INP_VIS_08a_Gerätemenge!$C$29:$C$94,0),MATCH($AG322,INP_VIS_08a_Gerätemenge!$D$12:$N$12,0))</f>
        <v>1</v>
      </c>
    </row>
    <row r="323" spans="1:60">
      <c r="A323" s="208">
        <v>3</v>
      </c>
      <c r="B323" s="209">
        <v>45119</v>
      </c>
      <c r="C323" s="208" t="s">
        <v>712</v>
      </c>
      <c r="D323" s="208" t="s">
        <v>375</v>
      </c>
      <c r="E323" s="208" t="s">
        <v>915</v>
      </c>
      <c r="F323" s="208" t="s">
        <v>748</v>
      </c>
      <c r="H323" s="208" t="s">
        <v>372</v>
      </c>
      <c r="I323" s="210" t="s">
        <v>498</v>
      </c>
      <c r="J323" s="210" t="s">
        <v>405</v>
      </c>
      <c r="K323" s="210">
        <v>135</v>
      </c>
      <c r="L323" s="210">
        <v>68</v>
      </c>
      <c r="M323" s="210">
        <v>0</v>
      </c>
      <c r="N323" s="210">
        <v>0</v>
      </c>
      <c r="O323" s="208" t="s">
        <v>287</v>
      </c>
      <c r="P323" s="208">
        <v>150</v>
      </c>
      <c r="Q323" s="208" t="s">
        <v>26</v>
      </c>
      <c r="R323" s="208">
        <v>3</v>
      </c>
      <c r="S323" s="209">
        <v>45119</v>
      </c>
      <c r="T323" s="208" t="s">
        <v>1006</v>
      </c>
      <c r="U323" s="208" t="s">
        <v>375</v>
      </c>
      <c r="V323" s="208" t="s">
        <v>1086</v>
      </c>
      <c r="W323" s="208" t="s">
        <v>1087</v>
      </c>
      <c r="Y323" s="208" t="s">
        <v>372</v>
      </c>
      <c r="Z323" s="210" t="s">
        <v>404</v>
      </c>
      <c r="AA323" s="210" t="s">
        <v>405</v>
      </c>
      <c r="AB323" s="210">
        <v>135</v>
      </c>
      <c r="AC323" s="210">
        <v>68</v>
      </c>
      <c r="AD323" s="210">
        <v>0</v>
      </c>
      <c r="AE323" s="210">
        <v>0</v>
      </c>
      <c r="AF323" s="210" t="str">
        <f t="shared" si="32"/>
        <v/>
      </c>
      <c r="AG323" s="210">
        <f>VLOOKUP(O323,'Flugplan Summen'!$C$9:$N$33,12,0)</f>
        <v>319</v>
      </c>
      <c r="AH323" s="451">
        <f t="shared" si="33"/>
        <v>45119.635416666672</v>
      </c>
      <c r="AI323" s="451">
        <f t="shared" si="34"/>
        <v>45119.670138888891</v>
      </c>
      <c r="AJ323" s="451" t="str">
        <f t="shared" si="35"/>
        <v/>
      </c>
      <c r="AK323" s="451" t="str">
        <f t="shared" si="36"/>
        <v/>
      </c>
      <c r="AL323" s="451" t="str">
        <f t="shared" si="37"/>
        <v/>
      </c>
      <c r="AM323" s="451" t="str">
        <f t="shared" si="38"/>
        <v/>
      </c>
      <c r="AN323" s="203">
        <f t="shared" si="39"/>
        <v>1</v>
      </c>
      <c r="AO323" s="454">
        <f>INDEX(INP_VIS_08a_Gerätemenge!$D$29:$N$94,MATCH(AO$2,INP_VIS_08a_Gerätemenge!$C$29:$C$94,0),MATCH($AG323,INP_VIS_08a_Gerätemenge!$D$12:$N$12,0))</f>
        <v>0</v>
      </c>
      <c r="AP323" s="454">
        <f>INDEX(INP_VIS_08a_Gerätemenge!$D$29:$N$94,MATCH(AP$2,INP_VIS_08a_Gerätemenge!$C$29:$C$94,0),MATCH($AG323,INP_VIS_08a_Gerätemenge!$D$12:$N$12,0))</f>
        <v>3</v>
      </c>
      <c r="AQ323" s="454">
        <f>INDEX(INP_VIS_08a_Gerätemenge!$D$29:$N$94,MATCH(AQ$2,INP_VIS_08a_Gerätemenge!$C$29:$C$94,0),MATCH($AG323,INP_VIS_08a_Gerätemenge!$D$12:$N$12,0))</f>
        <v>1</v>
      </c>
      <c r="AR323" s="454">
        <f>INDEX(INP_VIS_08a_Gerätemenge!$D$29:$N$94,MATCH(AR$2,INP_VIS_08a_Gerätemenge!$C$29:$C$94,0),MATCH($AG323,INP_VIS_08a_Gerätemenge!$D$12:$N$12,0))</f>
        <v>0</v>
      </c>
      <c r="AS323" s="454">
        <f>INDEX(INP_VIS_08a_Gerätemenge!$D$29:$N$94,MATCH(AS$2,INP_VIS_08a_Gerätemenge!$C$29:$C$94,0),MATCH($AG323,INP_VIS_08a_Gerätemenge!$D$12:$N$12,0))</f>
        <v>0</v>
      </c>
      <c r="AT323" s="454">
        <f>INDEX(INP_VIS_08a_Gerätemenge!$D$29:$N$94,MATCH(AT$2,INP_VIS_08a_Gerätemenge!$C$29:$C$94,0),MATCH($AG323,INP_VIS_08a_Gerätemenge!$D$12:$N$12,0))</f>
        <v>0</v>
      </c>
      <c r="AU323" s="454">
        <f>INDEX(INP_VIS_08a_Gerätemenge!$D$29:$N$94,MATCH(AU$2,INP_VIS_08a_Gerätemenge!$C$29:$C$94,0),MATCH($AG323,INP_VIS_08a_Gerätemenge!$D$12:$N$12,0))</f>
        <v>0</v>
      </c>
      <c r="AV323" s="454">
        <f>INDEX(INP_VIS_08a_Gerätemenge!$D$29:$N$94,MATCH(AV$2,INP_VIS_08a_Gerätemenge!$C$29:$C$94,0),MATCH($AG323,INP_VIS_08a_Gerätemenge!$D$12:$N$12,0))</f>
        <v>12</v>
      </c>
      <c r="AW323" s="454">
        <f>INDEX(INP_VIS_08a_Gerätemenge!$D$29:$N$94,MATCH(AW$2,INP_VIS_08a_Gerätemenge!$C$29:$C$94,0),MATCH($AG323,INP_VIS_08a_Gerätemenge!$D$12:$N$12,0))</f>
        <v>0</v>
      </c>
      <c r="AX323" s="454">
        <f>INDEX(INP_VIS_08a_Gerätemenge!$D$29:$N$94,MATCH(AX$2,INP_VIS_08a_Gerätemenge!$C$29:$C$94,0),MATCH($AG323,INP_VIS_08a_Gerätemenge!$D$12:$N$12,0))</f>
        <v>0</v>
      </c>
      <c r="AY323" s="454">
        <f>INDEX(INP_VIS_08a_Gerätemenge!$D$29:$N$94,MATCH(AY$2,INP_VIS_08a_Gerätemenge!$C$29:$C$94,0),MATCH($AG323,INP_VIS_08a_Gerätemenge!$D$12:$N$12,0))</f>
        <v>1</v>
      </c>
      <c r="AZ323" s="454">
        <f>INDEX(INP_VIS_08a_Gerätemenge!$D$29:$N$94,MATCH(AZ$2,INP_VIS_08a_Gerätemenge!$C$29:$C$94,0),MATCH($AG323,INP_VIS_08a_Gerätemenge!$D$12:$N$12,0))</f>
        <v>2</v>
      </c>
      <c r="BA323" s="454">
        <f>INDEX(INP_VIS_08a_Gerätemenge!$D$29:$N$94,MATCH(BA$2,INP_VIS_08a_Gerätemenge!$C$29:$C$94,0),MATCH($AG323,INP_VIS_08a_Gerätemenge!$D$12:$N$12,0))</f>
        <v>0</v>
      </c>
      <c r="BB323" s="454">
        <f>INDEX(INP_VIS_08a_Gerätemenge!$D$29:$N$94,MATCH(BB$2,INP_VIS_08a_Gerätemenge!$C$29:$C$94,0),MATCH($AG323,INP_VIS_08a_Gerätemenge!$D$12:$N$12,0))</f>
        <v>1</v>
      </c>
      <c r="BC323" s="454">
        <f>INDEX(INP_VIS_08a_Gerätemenge!$D$29:$N$94,MATCH(BC$2,INP_VIS_08a_Gerätemenge!$C$29:$C$94,0),MATCH($AG323,INP_VIS_08a_Gerätemenge!$D$12:$N$12,0))</f>
        <v>0</v>
      </c>
      <c r="BD323" s="454">
        <f>INDEX(INP_VIS_08a_Gerätemenge!$D$29:$N$94,MATCH(BD$2,INP_VIS_08a_Gerätemenge!$C$29:$C$94,0),MATCH($AG323,INP_VIS_08a_Gerätemenge!$D$12:$N$12,0))</f>
        <v>0</v>
      </c>
      <c r="BE323" s="454">
        <f>INDEX(INP_VIS_08a_Gerätemenge!$D$29:$N$94,MATCH(BE$2,INP_VIS_08a_Gerätemenge!$C$29:$C$94,0),MATCH($AG323,INP_VIS_08a_Gerätemenge!$D$12:$N$12,0))</f>
        <v>0</v>
      </c>
      <c r="BF323" s="454">
        <f>INDEX(INP_VIS_08a_Gerätemenge!$D$29:$N$94,MATCH(BF$2,INP_VIS_08a_Gerätemenge!$C$29:$C$94,0),MATCH($AG323,INP_VIS_08a_Gerätemenge!$D$12:$N$12,0))</f>
        <v>1</v>
      </c>
      <c r="BG323" s="454">
        <f>INDEX(INP_VIS_08a_Gerätemenge!$D$29:$N$94,MATCH(BG$2,INP_VIS_08a_Gerätemenge!$C$29:$C$94,0),MATCH($AG323,INP_VIS_08a_Gerätemenge!$D$12:$N$12,0))</f>
        <v>0</v>
      </c>
      <c r="BH323" s="454">
        <f>INDEX(INP_VIS_08a_Gerätemenge!$D$29:$N$94,MATCH(BH$2,INP_VIS_08a_Gerätemenge!$C$29:$C$94,0),MATCH($AG323,INP_VIS_08a_Gerätemenge!$D$12:$N$12,0))</f>
        <v>1</v>
      </c>
    </row>
    <row r="324" spans="1:60">
      <c r="A324" s="208">
        <v>3</v>
      </c>
      <c r="B324" s="209">
        <v>45119</v>
      </c>
      <c r="C324" s="208" t="s">
        <v>736</v>
      </c>
      <c r="D324" s="208" t="s">
        <v>416</v>
      </c>
      <c r="E324" s="208" t="s">
        <v>737</v>
      </c>
      <c r="F324" s="208" t="s">
        <v>474</v>
      </c>
      <c r="H324" s="208" t="s">
        <v>372</v>
      </c>
      <c r="I324" s="210" t="s">
        <v>419</v>
      </c>
      <c r="J324" s="210" t="s">
        <v>379</v>
      </c>
      <c r="K324" s="210">
        <v>170</v>
      </c>
      <c r="L324" s="210">
        <v>221</v>
      </c>
      <c r="M324" s="210">
        <v>0</v>
      </c>
      <c r="N324" s="210">
        <v>0</v>
      </c>
      <c r="O324" s="208" t="s">
        <v>289</v>
      </c>
      <c r="P324" s="208">
        <v>189</v>
      </c>
      <c r="Q324" s="208" t="s">
        <v>26</v>
      </c>
      <c r="R324" s="208">
        <v>3</v>
      </c>
      <c r="S324" s="209">
        <v>45119</v>
      </c>
      <c r="T324" s="208" t="s">
        <v>738</v>
      </c>
      <c r="U324" s="208" t="s">
        <v>416</v>
      </c>
      <c r="V324" s="208" t="s">
        <v>739</v>
      </c>
      <c r="W324" s="208" t="s">
        <v>474</v>
      </c>
      <c r="Y324" s="208" t="s">
        <v>372</v>
      </c>
      <c r="Z324" s="210" t="s">
        <v>378</v>
      </c>
      <c r="AA324" s="210" t="s">
        <v>379</v>
      </c>
      <c r="AB324" s="210">
        <v>170</v>
      </c>
      <c r="AC324" s="210">
        <v>221</v>
      </c>
      <c r="AD324" s="210">
        <v>0</v>
      </c>
      <c r="AE324" s="210">
        <v>0</v>
      </c>
      <c r="AF324" s="210" t="str">
        <f t="shared" si="32"/>
        <v/>
      </c>
      <c r="AG324" s="210" t="str">
        <f>VLOOKUP(O324,'Flugplan Summen'!$C$9:$N$33,12,0)</f>
        <v>73H</v>
      </c>
      <c r="AH324" s="451">
        <f t="shared" si="33"/>
        <v>45119.645833333336</v>
      </c>
      <c r="AI324" s="451">
        <f t="shared" si="34"/>
        <v>45119.684027777781</v>
      </c>
      <c r="AJ324" s="451" t="str">
        <f t="shared" si="35"/>
        <v/>
      </c>
      <c r="AK324" s="451" t="str">
        <f t="shared" si="36"/>
        <v/>
      </c>
      <c r="AL324" s="451" t="str">
        <f t="shared" si="37"/>
        <v/>
      </c>
      <c r="AM324" s="451" t="str">
        <f t="shared" si="38"/>
        <v/>
      </c>
      <c r="AN324" s="203">
        <f t="shared" si="39"/>
        <v>1</v>
      </c>
      <c r="AO324" s="454">
        <f>INDEX(INP_VIS_08a_Gerätemenge!$D$29:$N$94,MATCH(AO$2,INP_VIS_08a_Gerätemenge!$C$29:$C$94,0),MATCH($AG324,INP_VIS_08a_Gerätemenge!$D$12:$N$12,0))</f>
        <v>0</v>
      </c>
      <c r="AP324" s="454">
        <f>INDEX(INP_VIS_08a_Gerätemenge!$D$29:$N$94,MATCH(AP$2,INP_VIS_08a_Gerätemenge!$C$29:$C$94,0),MATCH($AG324,INP_VIS_08a_Gerätemenge!$D$12:$N$12,0))</f>
        <v>3</v>
      </c>
      <c r="AQ324" s="454">
        <f>INDEX(INP_VIS_08a_Gerätemenge!$D$29:$N$94,MATCH(AQ$2,INP_VIS_08a_Gerätemenge!$C$29:$C$94,0),MATCH($AG324,INP_VIS_08a_Gerätemenge!$D$12:$N$12,0))</f>
        <v>1</v>
      </c>
      <c r="AR324" s="454">
        <f>INDEX(INP_VIS_08a_Gerätemenge!$D$29:$N$94,MATCH(AR$2,INP_VIS_08a_Gerätemenge!$C$29:$C$94,0),MATCH($AG324,INP_VIS_08a_Gerätemenge!$D$12:$N$12,0))</f>
        <v>0</v>
      </c>
      <c r="AS324" s="454">
        <f>INDEX(INP_VIS_08a_Gerätemenge!$D$29:$N$94,MATCH(AS$2,INP_VIS_08a_Gerätemenge!$C$29:$C$94,0),MATCH($AG324,INP_VIS_08a_Gerätemenge!$D$12:$N$12,0))</f>
        <v>0</v>
      </c>
      <c r="AT324" s="454">
        <f>INDEX(INP_VIS_08a_Gerätemenge!$D$29:$N$94,MATCH(AT$2,INP_VIS_08a_Gerätemenge!$C$29:$C$94,0),MATCH($AG324,INP_VIS_08a_Gerätemenge!$D$12:$N$12,0))</f>
        <v>0</v>
      </c>
      <c r="AU324" s="454">
        <f>INDEX(INP_VIS_08a_Gerätemenge!$D$29:$N$94,MATCH(AU$2,INP_VIS_08a_Gerätemenge!$C$29:$C$94,0),MATCH($AG324,INP_VIS_08a_Gerätemenge!$D$12:$N$12,0))</f>
        <v>0</v>
      </c>
      <c r="AV324" s="454">
        <f>INDEX(INP_VIS_08a_Gerätemenge!$D$29:$N$94,MATCH(AV$2,INP_VIS_08a_Gerätemenge!$C$29:$C$94,0),MATCH($AG324,INP_VIS_08a_Gerätemenge!$D$12:$N$12,0))</f>
        <v>24</v>
      </c>
      <c r="AW324" s="454">
        <f>INDEX(INP_VIS_08a_Gerätemenge!$D$29:$N$94,MATCH(AW$2,INP_VIS_08a_Gerätemenge!$C$29:$C$94,0),MATCH($AG324,INP_VIS_08a_Gerätemenge!$D$12:$N$12,0))</f>
        <v>0</v>
      </c>
      <c r="AX324" s="454">
        <f>INDEX(INP_VIS_08a_Gerätemenge!$D$29:$N$94,MATCH(AX$2,INP_VIS_08a_Gerätemenge!$C$29:$C$94,0),MATCH($AG324,INP_VIS_08a_Gerätemenge!$D$12:$N$12,0))</f>
        <v>0</v>
      </c>
      <c r="AY324" s="454">
        <f>INDEX(INP_VIS_08a_Gerätemenge!$D$29:$N$94,MATCH(AY$2,INP_VIS_08a_Gerätemenge!$C$29:$C$94,0),MATCH($AG324,INP_VIS_08a_Gerätemenge!$D$12:$N$12,0))</f>
        <v>1</v>
      </c>
      <c r="AZ324" s="454">
        <f>INDEX(INP_VIS_08a_Gerätemenge!$D$29:$N$94,MATCH(AZ$2,INP_VIS_08a_Gerätemenge!$C$29:$C$94,0),MATCH($AG324,INP_VIS_08a_Gerätemenge!$D$12:$N$12,0))</f>
        <v>0</v>
      </c>
      <c r="BA324" s="454">
        <f>INDEX(INP_VIS_08a_Gerätemenge!$D$29:$N$94,MATCH(BA$2,INP_VIS_08a_Gerätemenge!$C$29:$C$94,0),MATCH($AG324,INP_VIS_08a_Gerätemenge!$D$12:$N$12,0))</f>
        <v>2</v>
      </c>
      <c r="BB324" s="454">
        <f>INDEX(INP_VIS_08a_Gerätemenge!$D$29:$N$94,MATCH(BB$2,INP_VIS_08a_Gerätemenge!$C$29:$C$94,0),MATCH($AG324,INP_VIS_08a_Gerätemenge!$D$12:$N$12,0))</f>
        <v>1</v>
      </c>
      <c r="BC324" s="454">
        <f>INDEX(INP_VIS_08a_Gerätemenge!$D$29:$N$94,MATCH(BC$2,INP_VIS_08a_Gerätemenge!$C$29:$C$94,0),MATCH($AG324,INP_VIS_08a_Gerätemenge!$D$12:$N$12,0))</f>
        <v>0</v>
      </c>
      <c r="BD324" s="454">
        <f>INDEX(INP_VIS_08a_Gerätemenge!$D$29:$N$94,MATCH(BD$2,INP_VIS_08a_Gerätemenge!$C$29:$C$94,0),MATCH($AG324,INP_VIS_08a_Gerätemenge!$D$12:$N$12,0))</f>
        <v>0</v>
      </c>
      <c r="BE324" s="454">
        <f>INDEX(INP_VIS_08a_Gerätemenge!$D$29:$N$94,MATCH(BE$2,INP_VIS_08a_Gerätemenge!$C$29:$C$94,0),MATCH($AG324,INP_VIS_08a_Gerätemenge!$D$12:$N$12,0))</f>
        <v>0</v>
      </c>
      <c r="BF324" s="454">
        <f>INDEX(INP_VIS_08a_Gerätemenge!$D$29:$N$94,MATCH(BF$2,INP_VIS_08a_Gerätemenge!$C$29:$C$94,0),MATCH($AG324,INP_VIS_08a_Gerätemenge!$D$12:$N$12,0))</f>
        <v>1</v>
      </c>
      <c r="BG324" s="454">
        <f>INDEX(INP_VIS_08a_Gerätemenge!$D$29:$N$94,MATCH(BG$2,INP_VIS_08a_Gerätemenge!$C$29:$C$94,0),MATCH($AG324,INP_VIS_08a_Gerätemenge!$D$12:$N$12,0))</f>
        <v>0</v>
      </c>
      <c r="BH324" s="454">
        <f>INDEX(INP_VIS_08a_Gerätemenge!$D$29:$N$94,MATCH(BH$2,INP_VIS_08a_Gerätemenge!$C$29:$C$94,0),MATCH($AG324,INP_VIS_08a_Gerätemenge!$D$12:$N$12,0))</f>
        <v>1</v>
      </c>
    </row>
    <row r="325" spans="1:60">
      <c r="A325" s="208">
        <v>3</v>
      </c>
      <c r="B325" s="209">
        <v>45119</v>
      </c>
      <c r="C325" s="208" t="s">
        <v>1088</v>
      </c>
      <c r="D325" s="208" t="s">
        <v>375</v>
      </c>
      <c r="E325" s="208" t="s">
        <v>740</v>
      </c>
      <c r="F325" s="208" t="s">
        <v>568</v>
      </c>
      <c r="H325" s="208" t="s">
        <v>372</v>
      </c>
      <c r="I325" s="210" t="s">
        <v>502</v>
      </c>
      <c r="J325" s="210" t="s">
        <v>414</v>
      </c>
      <c r="K325" s="210">
        <v>162</v>
      </c>
      <c r="L325" s="210">
        <v>81</v>
      </c>
      <c r="M325" s="210">
        <v>0</v>
      </c>
      <c r="N325" s="210">
        <v>0</v>
      </c>
      <c r="O325" s="208" t="s">
        <v>288</v>
      </c>
      <c r="P325" s="208">
        <v>180</v>
      </c>
      <c r="Q325" s="208" t="s">
        <v>26</v>
      </c>
      <c r="R325" s="208">
        <v>3</v>
      </c>
      <c r="S325" s="209">
        <v>45119</v>
      </c>
      <c r="T325" s="208" t="s">
        <v>1089</v>
      </c>
      <c r="U325" s="208" t="s">
        <v>375</v>
      </c>
      <c r="V325" s="208" t="s">
        <v>735</v>
      </c>
      <c r="W325" s="208" t="s">
        <v>662</v>
      </c>
      <c r="Y325" s="208" t="s">
        <v>372</v>
      </c>
      <c r="Z325" s="210" t="s">
        <v>413</v>
      </c>
      <c r="AA325" s="210" t="s">
        <v>414</v>
      </c>
      <c r="AB325" s="210">
        <v>162</v>
      </c>
      <c r="AC325" s="210">
        <v>81</v>
      </c>
      <c r="AD325" s="210">
        <v>0</v>
      </c>
      <c r="AE325" s="210">
        <v>0</v>
      </c>
      <c r="AF325" s="210" t="str">
        <f t="shared" ref="AF325:AF388" si="40">IF(S325="","j",IF(((S325+T325)-(B325+C325))&gt;(80/60/24),"j",""))</f>
        <v/>
      </c>
      <c r="AG325" s="210">
        <f>VLOOKUP(O325,'Flugplan Summen'!$C$9:$N$33,12,0)</f>
        <v>320</v>
      </c>
      <c r="AH325" s="451">
        <f t="shared" ref="AH325:AH388" si="41">IF(AF325="",B325+C325-(5/60/24),"")</f>
        <v>45119.652777777781</v>
      </c>
      <c r="AI325" s="451">
        <f t="shared" ref="AI325:AI388" si="42">IF(AF325="",S325+T325-(5/60/24),"")</f>
        <v>45119.6875</v>
      </c>
      <c r="AJ325" s="451" t="str">
        <f t="shared" ref="AJ325:AJ388" si="43">IF(AF325="j",IF(C325="","",B325+C325-(5/60/24)),"")</f>
        <v/>
      </c>
      <c r="AK325" s="451" t="str">
        <f t="shared" ref="AK325:AK388" si="44">IF(AJ325="","",B325+C325+40/60/24)</f>
        <v/>
      </c>
      <c r="AL325" s="451" t="str">
        <f t="shared" ref="AL325:AL388" si="45">IF(AF325="j",IF(T325="","",S325+T325-(40/60/24)),"")</f>
        <v/>
      </c>
      <c r="AM325" s="451" t="str">
        <f t="shared" ref="AM325:AM388" si="46">IF(AL325="","",S325+T325+5/60/24)</f>
        <v/>
      </c>
      <c r="AN325" s="203">
        <f t="shared" ref="AN325:AN388" si="47">IF(AH325&lt;&gt;"",1,IF(AND(AJ325&lt;&gt;"",AL325&lt;&gt;""),0.5*0+1,1))</f>
        <v>1</v>
      </c>
      <c r="AO325" s="454">
        <f>INDEX(INP_VIS_08a_Gerätemenge!$D$29:$N$94,MATCH(AO$2,INP_VIS_08a_Gerätemenge!$C$29:$C$94,0),MATCH($AG325,INP_VIS_08a_Gerätemenge!$D$12:$N$12,0))</f>
        <v>0</v>
      </c>
      <c r="AP325" s="454">
        <f>INDEX(INP_VIS_08a_Gerätemenge!$D$29:$N$94,MATCH(AP$2,INP_VIS_08a_Gerätemenge!$C$29:$C$94,0),MATCH($AG325,INP_VIS_08a_Gerätemenge!$D$12:$N$12,0))</f>
        <v>3</v>
      </c>
      <c r="AQ325" s="454">
        <f>INDEX(INP_VIS_08a_Gerätemenge!$D$29:$N$94,MATCH(AQ$2,INP_VIS_08a_Gerätemenge!$C$29:$C$94,0),MATCH($AG325,INP_VIS_08a_Gerätemenge!$D$12:$N$12,0))</f>
        <v>1</v>
      </c>
      <c r="AR325" s="454">
        <f>INDEX(INP_VIS_08a_Gerätemenge!$D$29:$N$94,MATCH(AR$2,INP_VIS_08a_Gerätemenge!$C$29:$C$94,0),MATCH($AG325,INP_VIS_08a_Gerätemenge!$D$12:$N$12,0))</f>
        <v>0</v>
      </c>
      <c r="AS325" s="454">
        <f>INDEX(INP_VIS_08a_Gerätemenge!$D$29:$N$94,MATCH(AS$2,INP_VIS_08a_Gerätemenge!$C$29:$C$94,0),MATCH($AG325,INP_VIS_08a_Gerätemenge!$D$12:$N$12,0))</f>
        <v>0</v>
      </c>
      <c r="AT325" s="454">
        <f>INDEX(INP_VIS_08a_Gerätemenge!$D$29:$N$94,MATCH(AT$2,INP_VIS_08a_Gerätemenge!$C$29:$C$94,0),MATCH($AG325,INP_VIS_08a_Gerätemenge!$D$12:$N$12,0))</f>
        <v>0</v>
      </c>
      <c r="AU325" s="454">
        <f>INDEX(INP_VIS_08a_Gerätemenge!$D$29:$N$94,MATCH(AU$2,INP_VIS_08a_Gerätemenge!$C$29:$C$94,0),MATCH($AG325,INP_VIS_08a_Gerätemenge!$D$12:$N$12,0))</f>
        <v>0</v>
      </c>
      <c r="AV325" s="454">
        <f>INDEX(INP_VIS_08a_Gerätemenge!$D$29:$N$94,MATCH(AV$2,INP_VIS_08a_Gerätemenge!$C$29:$C$94,0),MATCH($AG325,INP_VIS_08a_Gerätemenge!$D$12:$N$12,0))</f>
        <v>20</v>
      </c>
      <c r="AW325" s="454">
        <f>INDEX(INP_VIS_08a_Gerätemenge!$D$29:$N$94,MATCH(AW$2,INP_VIS_08a_Gerätemenge!$C$29:$C$94,0),MATCH($AG325,INP_VIS_08a_Gerätemenge!$D$12:$N$12,0))</f>
        <v>0</v>
      </c>
      <c r="AX325" s="454">
        <f>INDEX(INP_VIS_08a_Gerätemenge!$D$29:$N$94,MATCH(AX$2,INP_VIS_08a_Gerätemenge!$C$29:$C$94,0),MATCH($AG325,INP_VIS_08a_Gerätemenge!$D$12:$N$12,0))</f>
        <v>0</v>
      </c>
      <c r="AY325" s="454">
        <f>INDEX(INP_VIS_08a_Gerätemenge!$D$29:$N$94,MATCH(AY$2,INP_VIS_08a_Gerätemenge!$C$29:$C$94,0),MATCH($AG325,INP_VIS_08a_Gerätemenge!$D$12:$N$12,0))</f>
        <v>0</v>
      </c>
      <c r="AZ325" s="454">
        <f>INDEX(INP_VIS_08a_Gerätemenge!$D$29:$N$94,MATCH(AZ$2,INP_VIS_08a_Gerätemenge!$C$29:$C$94,0),MATCH($AG325,INP_VIS_08a_Gerätemenge!$D$12:$N$12,0))</f>
        <v>0</v>
      </c>
      <c r="BA325" s="454">
        <f>INDEX(INP_VIS_08a_Gerätemenge!$D$29:$N$94,MATCH(BA$2,INP_VIS_08a_Gerätemenge!$C$29:$C$94,0),MATCH($AG325,INP_VIS_08a_Gerätemenge!$D$12:$N$12,0))</f>
        <v>0</v>
      </c>
      <c r="BB325" s="454">
        <f>INDEX(INP_VIS_08a_Gerätemenge!$D$29:$N$94,MATCH(BB$2,INP_VIS_08a_Gerätemenge!$C$29:$C$94,0),MATCH($AG325,INP_VIS_08a_Gerätemenge!$D$12:$N$12,0))</f>
        <v>1</v>
      </c>
      <c r="BC325" s="454">
        <f>INDEX(INP_VIS_08a_Gerätemenge!$D$29:$N$94,MATCH(BC$2,INP_VIS_08a_Gerätemenge!$C$29:$C$94,0),MATCH($AG325,INP_VIS_08a_Gerätemenge!$D$12:$N$12,0))</f>
        <v>0</v>
      </c>
      <c r="BD325" s="454">
        <f>INDEX(INP_VIS_08a_Gerätemenge!$D$29:$N$94,MATCH(BD$2,INP_VIS_08a_Gerätemenge!$C$29:$C$94,0),MATCH($AG325,INP_VIS_08a_Gerätemenge!$D$12:$N$12,0))</f>
        <v>0</v>
      </c>
      <c r="BE325" s="454">
        <f>INDEX(INP_VIS_08a_Gerätemenge!$D$29:$N$94,MATCH(BE$2,INP_VIS_08a_Gerätemenge!$C$29:$C$94,0),MATCH($AG325,INP_VIS_08a_Gerätemenge!$D$12:$N$12,0))</f>
        <v>0</v>
      </c>
      <c r="BF325" s="454">
        <f>INDEX(INP_VIS_08a_Gerätemenge!$D$29:$N$94,MATCH(BF$2,INP_VIS_08a_Gerätemenge!$C$29:$C$94,0),MATCH($AG325,INP_VIS_08a_Gerätemenge!$D$12:$N$12,0))</f>
        <v>1</v>
      </c>
      <c r="BG325" s="454">
        <f>INDEX(INP_VIS_08a_Gerätemenge!$D$29:$N$94,MATCH(BG$2,INP_VIS_08a_Gerätemenge!$C$29:$C$94,0),MATCH($AG325,INP_VIS_08a_Gerätemenge!$D$12:$N$12,0))</f>
        <v>0</v>
      </c>
      <c r="BH325" s="454">
        <f>INDEX(INP_VIS_08a_Gerätemenge!$D$29:$N$94,MATCH(BH$2,INP_VIS_08a_Gerätemenge!$C$29:$C$94,0),MATCH($AG325,INP_VIS_08a_Gerätemenge!$D$12:$N$12,0))</f>
        <v>1</v>
      </c>
    </row>
    <row r="326" spans="1:60">
      <c r="A326" s="208">
        <v>3</v>
      </c>
      <c r="B326" s="209">
        <v>45119</v>
      </c>
      <c r="C326" s="208" t="s">
        <v>744</v>
      </c>
      <c r="D326" s="208" t="s">
        <v>375</v>
      </c>
      <c r="E326" s="208" t="s">
        <v>969</v>
      </c>
      <c r="F326" s="208" t="s">
        <v>444</v>
      </c>
      <c r="H326" s="208" t="s">
        <v>372</v>
      </c>
      <c r="I326" s="210" t="s">
        <v>471</v>
      </c>
      <c r="J326" s="210" t="s">
        <v>391</v>
      </c>
      <c r="K326" s="210">
        <v>108</v>
      </c>
      <c r="L326" s="210">
        <v>43</v>
      </c>
      <c r="M326" s="210">
        <v>0</v>
      </c>
      <c r="N326" s="210">
        <v>0</v>
      </c>
      <c r="O326" s="208" t="s">
        <v>288</v>
      </c>
      <c r="P326" s="208">
        <v>180</v>
      </c>
      <c r="Q326" s="208" t="s">
        <v>26</v>
      </c>
      <c r="R326" s="208">
        <v>3</v>
      </c>
      <c r="S326" s="209">
        <v>45119</v>
      </c>
      <c r="T326" s="208" t="s">
        <v>734</v>
      </c>
      <c r="U326" s="208" t="s">
        <v>375</v>
      </c>
      <c r="V326" s="208" t="s">
        <v>970</v>
      </c>
      <c r="W326" s="208" t="s">
        <v>444</v>
      </c>
      <c r="Y326" s="208" t="s">
        <v>372</v>
      </c>
      <c r="Z326" s="210" t="s">
        <v>390</v>
      </c>
      <c r="AA326" s="210" t="s">
        <v>391</v>
      </c>
      <c r="AB326" s="210">
        <v>108</v>
      </c>
      <c r="AC326" s="210">
        <v>43</v>
      </c>
      <c r="AD326" s="210">
        <v>0</v>
      </c>
      <c r="AE326" s="210">
        <v>0</v>
      </c>
      <c r="AF326" s="210" t="str">
        <f t="shared" si="40"/>
        <v/>
      </c>
      <c r="AG326" s="210">
        <f>VLOOKUP(O326,'Flugplan Summen'!$C$9:$N$33,12,0)</f>
        <v>320</v>
      </c>
      <c r="AH326" s="451">
        <f t="shared" si="41"/>
        <v>45119.663194444445</v>
      </c>
      <c r="AI326" s="451">
        <f t="shared" si="42"/>
        <v>45119.690972222226</v>
      </c>
      <c r="AJ326" s="451" t="str">
        <f t="shared" si="43"/>
        <v/>
      </c>
      <c r="AK326" s="451" t="str">
        <f t="shared" si="44"/>
        <v/>
      </c>
      <c r="AL326" s="451" t="str">
        <f t="shared" si="45"/>
        <v/>
      </c>
      <c r="AM326" s="451" t="str">
        <f t="shared" si="46"/>
        <v/>
      </c>
      <c r="AN326" s="203">
        <f t="shared" si="47"/>
        <v>1</v>
      </c>
      <c r="AO326" s="454">
        <f>INDEX(INP_VIS_08a_Gerätemenge!$D$29:$N$94,MATCH(AO$2,INP_VIS_08a_Gerätemenge!$C$29:$C$94,0),MATCH($AG326,INP_VIS_08a_Gerätemenge!$D$12:$N$12,0))</f>
        <v>0</v>
      </c>
      <c r="AP326" s="454">
        <f>INDEX(INP_VIS_08a_Gerätemenge!$D$29:$N$94,MATCH(AP$2,INP_VIS_08a_Gerätemenge!$C$29:$C$94,0),MATCH($AG326,INP_VIS_08a_Gerätemenge!$D$12:$N$12,0))</f>
        <v>3</v>
      </c>
      <c r="AQ326" s="454">
        <f>INDEX(INP_VIS_08a_Gerätemenge!$D$29:$N$94,MATCH(AQ$2,INP_VIS_08a_Gerätemenge!$C$29:$C$94,0),MATCH($AG326,INP_VIS_08a_Gerätemenge!$D$12:$N$12,0))</f>
        <v>1</v>
      </c>
      <c r="AR326" s="454">
        <f>INDEX(INP_VIS_08a_Gerätemenge!$D$29:$N$94,MATCH(AR$2,INP_VIS_08a_Gerätemenge!$C$29:$C$94,0),MATCH($AG326,INP_VIS_08a_Gerätemenge!$D$12:$N$12,0))</f>
        <v>0</v>
      </c>
      <c r="AS326" s="454">
        <f>INDEX(INP_VIS_08a_Gerätemenge!$D$29:$N$94,MATCH(AS$2,INP_VIS_08a_Gerätemenge!$C$29:$C$94,0),MATCH($AG326,INP_VIS_08a_Gerätemenge!$D$12:$N$12,0))</f>
        <v>0</v>
      </c>
      <c r="AT326" s="454">
        <f>INDEX(INP_VIS_08a_Gerätemenge!$D$29:$N$94,MATCH(AT$2,INP_VIS_08a_Gerätemenge!$C$29:$C$94,0),MATCH($AG326,INP_VIS_08a_Gerätemenge!$D$12:$N$12,0))</f>
        <v>0</v>
      </c>
      <c r="AU326" s="454">
        <f>INDEX(INP_VIS_08a_Gerätemenge!$D$29:$N$94,MATCH(AU$2,INP_VIS_08a_Gerätemenge!$C$29:$C$94,0),MATCH($AG326,INP_VIS_08a_Gerätemenge!$D$12:$N$12,0))</f>
        <v>0</v>
      </c>
      <c r="AV326" s="454">
        <f>INDEX(INP_VIS_08a_Gerätemenge!$D$29:$N$94,MATCH(AV$2,INP_VIS_08a_Gerätemenge!$C$29:$C$94,0),MATCH($AG326,INP_VIS_08a_Gerätemenge!$D$12:$N$12,0))</f>
        <v>20</v>
      </c>
      <c r="AW326" s="454">
        <f>INDEX(INP_VIS_08a_Gerätemenge!$D$29:$N$94,MATCH(AW$2,INP_VIS_08a_Gerätemenge!$C$29:$C$94,0),MATCH($AG326,INP_VIS_08a_Gerätemenge!$D$12:$N$12,0))</f>
        <v>0</v>
      </c>
      <c r="AX326" s="454">
        <f>INDEX(INP_VIS_08a_Gerätemenge!$D$29:$N$94,MATCH(AX$2,INP_VIS_08a_Gerätemenge!$C$29:$C$94,0),MATCH($AG326,INP_VIS_08a_Gerätemenge!$D$12:$N$12,0))</f>
        <v>0</v>
      </c>
      <c r="AY326" s="454">
        <f>INDEX(INP_VIS_08a_Gerätemenge!$D$29:$N$94,MATCH(AY$2,INP_VIS_08a_Gerätemenge!$C$29:$C$94,0),MATCH($AG326,INP_VIS_08a_Gerätemenge!$D$12:$N$12,0))</f>
        <v>0</v>
      </c>
      <c r="AZ326" s="454">
        <f>INDEX(INP_VIS_08a_Gerätemenge!$D$29:$N$94,MATCH(AZ$2,INP_VIS_08a_Gerätemenge!$C$29:$C$94,0),MATCH($AG326,INP_VIS_08a_Gerätemenge!$D$12:$N$12,0))</f>
        <v>0</v>
      </c>
      <c r="BA326" s="454">
        <f>INDEX(INP_VIS_08a_Gerätemenge!$D$29:$N$94,MATCH(BA$2,INP_VIS_08a_Gerätemenge!$C$29:$C$94,0),MATCH($AG326,INP_VIS_08a_Gerätemenge!$D$12:$N$12,0))</f>
        <v>0</v>
      </c>
      <c r="BB326" s="454">
        <f>INDEX(INP_VIS_08a_Gerätemenge!$D$29:$N$94,MATCH(BB$2,INP_VIS_08a_Gerätemenge!$C$29:$C$94,0),MATCH($AG326,INP_VIS_08a_Gerätemenge!$D$12:$N$12,0))</f>
        <v>1</v>
      </c>
      <c r="BC326" s="454">
        <f>INDEX(INP_VIS_08a_Gerätemenge!$D$29:$N$94,MATCH(BC$2,INP_VIS_08a_Gerätemenge!$C$29:$C$94,0),MATCH($AG326,INP_VIS_08a_Gerätemenge!$D$12:$N$12,0))</f>
        <v>0</v>
      </c>
      <c r="BD326" s="454">
        <f>INDEX(INP_VIS_08a_Gerätemenge!$D$29:$N$94,MATCH(BD$2,INP_VIS_08a_Gerätemenge!$C$29:$C$94,0),MATCH($AG326,INP_VIS_08a_Gerätemenge!$D$12:$N$12,0))</f>
        <v>0</v>
      </c>
      <c r="BE326" s="454">
        <f>INDEX(INP_VIS_08a_Gerätemenge!$D$29:$N$94,MATCH(BE$2,INP_VIS_08a_Gerätemenge!$C$29:$C$94,0),MATCH($AG326,INP_VIS_08a_Gerätemenge!$D$12:$N$12,0))</f>
        <v>0</v>
      </c>
      <c r="BF326" s="454">
        <f>INDEX(INP_VIS_08a_Gerätemenge!$D$29:$N$94,MATCH(BF$2,INP_VIS_08a_Gerätemenge!$C$29:$C$94,0),MATCH($AG326,INP_VIS_08a_Gerätemenge!$D$12:$N$12,0))</f>
        <v>1</v>
      </c>
      <c r="BG326" s="454">
        <f>INDEX(INP_VIS_08a_Gerätemenge!$D$29:$N$94,MATCH(BG$2,INP_VIS_08a_Gerätemenge!$C$29:$C$94,0),MATCH($AG326,INP_VIS_08a_Gerätemenge!$D$12:$N$12,0))</f>
        <v>0</v>
      </c>
      <c r="BH326" s="454">
        <f>INDEX(INP_VIS_08a_Gerätemenge!$D$29:$N$94,MATCH(BH$2,INP_VIS_08a_Gerätemenge!$C$29:$C$94,0),MATCH($AG326,INP_VIS_08a_Gerätemenge!$D$12:$N$12,0))</f>
        <v>1</v>
      </c>
    </row>
    <row r="327" spans="1:60">
      <c r="A327" s="208">
        <v>3</v>
      </c>
      <c r="B327" s="209">
        <v>45119</v>
      </c>
      <c r="C327" s="208" t="s">
        <v>1007</v>
      </c>
      <c r="D327" s="208" t="s">
        <v>375</v>
      </c>
      <c r="E327" s="208" t="s">
        <v>1090</v>
      </c>
      <c r="F327" s="208" t="s">
        <v>408</v>
      </c>
      <c r="H327" s="208" t="s">
        <v>372</v>
      </c>
      <c r="I327" s="210" t="s">
        <v>502</v>
      </c>
      <c r="J327" s="210" t="s">
        <v>479</v>
      </c>
      <c r="K327" s="210">
        <v>135</v>
      </c>
      <c r="L327" s="210">
        <v>122</v>
      </c>
      <c r="M327" s="210">
        <v>0</v>
      </c>
      <c r="N327" s="210">
        <v>0</v>
      </c>
      <c r="O327" s="208" t="s">
        <v>287</v>
      </c>
      <c r="P327" s="208">
        <v>150</v>
      </c>
      <c r="Q327" s="208" t="s">
        <v>26</v>
      </c>
      <c r="R327" s="208">
        <v>3</v>
      </c>
      <c r="S327" s="209">
        <v>45119</v>
      </c>
      <c r="T327" s="208" t="s">
        <v>751</v>
      </c>
      <c r="U327" s="208" t="s">
        <v>375</v>
      </c>
      <c r="V327" s="208" t="s">
        <v>752</v>
      </c>
      <c r="W327" s="208" t="s">
        <v>489</v>
      </c>
      <c r="Y327" s="208" t="s">
        <v>372</v>
      </c>
      <c r="Z327" s="210" t="s">
        <v>876</v>
      </c>
      <c r="AA327" s="210" t="s">
        <v>479</v>
      </c>
      <c r="AB327" s="210">
        <v>105</v>
      </c>
      <c r="AC327" s="210">
        <v>53</v>
      </c>
      <c r="AD327" s="210">
        <v>0</v>
      </c>
      <c r="AE327" s="210">
        <v>0</v>
      </c>
      <c r="AF327" s="210" t="str">
        <f t="shared" si="40"/>
        <v/>
      </c>
      <c r="AG327" s="210">
        <f>VLOOKUP(O327,'Flugplan Summen'!$C$9:$N$33,12,0)</f>
        <v>319</v>
      </c>
      <c r="AH327" s="451">
        <f t="shared" si="41"/>
        <v>45119.680555555562</v>
      </c>
      <c r="AI327" s="451">
        <f t="shared" si="42"/>
        <v>45119.715277777781</v>
      </c>
      <c r="AJ327" s="451" t="str">
        <f t="shared" si="43"/>
        <v/>
      </c>
      <c r="AK327" s="451" t="str">
        <f t="shared" si="44"/>
        <v/>
      </c>
      <c r="AL327" s="451" t="str">
        <f t="shared" si="45"/>
        <v/>
      </c>
      <c r="AM327" s="451" t="str">
        <f t="shared" si="46"/>
        <v/>
      </c>
      <c r="AN327" s="203">
        <f t="shared" si="47"/>
        <v>1</v>
      </c>
      <c r="AO327" s="454">
        <f>INDEX(INP_VIS_08a_Gerätemenge!$D$29:$N$94,MATCH(AO$2,INP_VIS_08a_Gerätemenge!$C$29:$C$94,0),MATCH($AG327,INP_VIS_08a_Gerätemenge!$D$12:$N$12,0))</f>
        <v>0</v>
      </c>
      <c r="AP327" s="454">
        <f>INDEX(INP_VIS_08a_Gerätemenge!$D$29:$N$94,MATCH(AP$2,INP_VIS_08a_Gerätemenge!$C$29:$C$94,0),MATCH($AG327,INP_VIS_08a_Gerätemenge!$D$12:$N$12,0))</f>
        <v>3</v>
      </c>
      <c r="AQ327" s="454">
        <f>INDEX(INP_VIS_08a_Gerätemenge!$D$29:$N$94,MATCH(AQ$2,INP_VIS_08a_Gerätemenge!$C$29:$C$94,0),MATCH($AG327,INP_VIS_08a_Gerätemenge!$D$12:$N$12,0))</f>
        <v>1</v>
      </c>
      <c r="AR327" s="454">
        <f>INDEX(INP_VIS_08a_Gerätemenge!$D$29:$N$94,MATCH(AR$2,INP_VIS_08a_Gerätemenge!$C$29:$C$94,0),MATCH($AG327,INP_VIS_08a_Gerätemenge!$D$12:$N$12,0))</f>
        <v>0</v>
      </c>
      <c r="AS327" s="454">
        <f>INDEX(INP_VIS_08a_Gerätemenge!$D$29:$N$94,MATCH(AS$2,INP_VIS_08a_Gerätemenge!$C$29:$C$94,0),MATCH($AG327,INP_VIS_08a_Gerätemenge!$D$12:$N$12,0))</f>
        <v>0</v>
      </c>
      <c r="AT327" s="454">
        <f>INDEX(INP_VIS_08a_Gerätemenge!$D$29:$N$94,MATCH(AT$2,INP_VIS_08a_Gerätemenge!$C$29:$C$94,0),MATCH($AG327,INP_VIS_08a_Gerätemenge!$D$12:$N$12,0))</f>
        <v>0</v>
      </c>
      <c r="AU327" s="454">
        <f>INDEX(INP_VIS_08a_Gerätemenge!$D$29:$N$94,MATCH(AU$2,INP_VIS_08a_Gerätemenge!$C$29:$C$94,0),MATCH($AG327,INP_VIS_08a_Gerätemenge!$D$12:$N$12,0))</f>
        <v>0</v>
      </c>
      <c r="AV327" s="454">
        <f>INDEX(INP_VIS_08a_Gerätemenge!$D$29:$N$94,MATCH(AV$2,INP_VIS_08a_Gerätemenge!$C$29:$C$94,0),MATCH($AG327,INP_VIS_08a_Gerätemenge!$D$12:$N$12,0))</f>
        <v>12</v>
      </c>
      <c r="AW327" s="454">
        <f>INDEX(INP_VIS_08a_Gerätemenge!$D$29:$N$94,MATCH(AW$2,INP_VIS_08a_Gerätemenge!$C$29:$C$94,0),MATCH($AG327,INP_VIS_08a_Gerätemenge!$D$12:$N$12,0))</f>
        <v>0</v>
      </c>
      <c r="AX327" s="454">
        <f>INDEX(INP_VIS_08a_Gerätemenge!$D$29:$N$94,MATCH(AX$2,INP_VIS_08a_Gerätemenge!$C$29:$C$94,0),MATCH($AG327,INP_VIS_08a_Gerätemenge!$D$12:$N$12,0))</f>
        <v>0</v>
      </c>
      <c r="AY327" s="454">
        <f>INDEX(INP_VIS_08a_Gerätemenge!$D$29:$N$94,MATCH(AY$2,INP_VIS_08a_Gerätemenge!$C$29:$C$94,0),MATCH($AG327,INP_VIS_08a_Gerätemenge!$D$12:$N$12,0))</f>
        <v>1</v>
      </c>
      <c r="AZ327" s="454">
        <f>INDEX(INP_VIS_08a_Gerätemenge!$D$29:$N$94,MATCH(AZ$2,INP_VIS_08a_Gerätemenge!$C$29:$C$94,0),MATCH($AG327,INP_VIS_08a_Gerätemenge!$D$12:$N$12,0))</f>
        <v>2</v>
      </c>
      <c r="BA327" s="454">
        <f>INDEX(INP_VIS_08a_Gerätemenge!$D$29:$N$94,MATCH(BA$2,INP_VIS_08a_Gerätemenge!$C$29:$C$94,0),MATCH($AG327,INP_VIS_08a_Gerätemenge!$D$12:$N$12,0))</f>
        <v>0</v>
      </c>
      <c r="BB327" s="454">
        <f>INDEX(INP_VIS_08a_Gerätemenge!$D$29:$N$94,MATCH(BB$2,INP_VIS_08a_Gerätemenge!$C$29:$C$94,0),MATCH($AG327,INP_VIS_08a_Gerätemenge!$D$12:$N$12,0))</f>
        <v>1</v>
      </c>
      <c r="BC327" s="454">
        <f>INDEX(INP_VIS_08a_Gerätemenge!$D$29:$N$94,MATCH(BC$2,INP_VIS_08a_Gerätemenge!$C$29:$C$94,0),MATCH($AG327,INP_VIS_08a_Gerätemenge!$D$12:$N$12,0))</f>
        <v>0</v>
      </c>
      <c r="BD327" s="454">
        <f>INDEX(INP_VIS_08a_Gerätemenge!$D$29:$N$94,MATCH(BD$2,INP_VIS_08a_Gerätemenge!$C$29:$C$94,0),MATCH($AG327,INP_VIS_08a_Gerätemenge!$D$12:$N$12,0))</f>
        <v>0</v>
      </c>
      <c r="BE327" s="454">
        <f>INDEX(INP_VIS_08a_Gerätemenge!$D$29:$N$94,MATCH(BE$2,INP_VIS_08a_Gerätemenge!$C$29:$C$94,0),MATCH($AG327,INP_VIS_08a_Gerätemenge!$D$12:$N$12,0))</f>
        <v>0</v>
      </c>
      <c r="BF327" s="454">
        <f>INDEX(INP_VIS_08a_Gerätemenge!$D$29:$N$94,MATCH(BF$2,INP_VIS_08a_Gerätemenge!$C$29:$C$94,0),MATCH($AG327,INP_VIS_08a_Gerätemenge!$D$12:$N$12,0))</f>
        <v>1</v>
      </c>
      <c r="BG327" s="454">
        <f>INDEX(INP_VIS_08a_Gerätemenge!$D$29:$N$94,MATCH(BG$2,INP_VIS_08a_Gerätemenge!$C$29:$C$94,0),MATCH($AG327,INP_VIS_08a_Gerätemenge!$D$12:$N$12,0))</f>
        <v>0</v>
      </c>
      <c r="BH327" s="454">
        <f>INDEX(INP_VIS_08a_Gerätemenge!$D$29:$N$94,MATCH(BH$2,INP_VIS_08a_Gerätemenge!$C$29:$C$94,0),MATCH($AG327,INP_VIS_08a_Gerätemenge!$D$12:$N$12,0))</f>
        <v>1</v>
      </c>
    </row>
    <row r="328" spans="1:60">
      <c r="A328" s="208">
        <v>3</v>
      </c>
      <c r="B328" s="209">
        <v>45119</v>
      </c>
      <c r="C328" s="208" t="s">
        <v>755</v>
      </c>
      <c r="D328" s="208" t="s">
        <v>392</v>
      </c>
      <c r="E328" s="208" t="s">
        <v>1091</v>
      </c>
      <c r="F328" s="208" t="s">
        <v>394</v>
      </c>
      <c r="H328" s="208" t="s">
        <v>372</v>
      </c>
      <c r="I328" s="210" t="s">
        <v>508</v>
      </c>
      <c r="J328" s="210" t="s">
        <v>396</v>
      </c>
      <c r="K328" s="210">
        <v>60</v>
      </c>
      <c r="L328" s="210">
        <v>48</v>
      </c>
      <c r="M328" s="210">
        <v>0</v>
      </c>
      <c r="N328" s="210">
        <v>0</v>
      </c>
      <c r="O328" s="208" t="s">
        <v>305</v>
      </c>
      <c r="P328" s="208">
        <v>100</v>
      </c>
      <c r="Q328" s="208" t="s">
        <v>26</v>
      </c>
      <c r="R328" s="208">
        <v>3</v>
      </c>
      <c r="S328" s="209">
        <v>45119</v>
      </c>
      <c r="T328" s="208" t="s">
        <v>757</v>
      </c>
      <c r="U328" s="208" t="s">
        <v>392</v>
      </c>
      <c r="V328" s="208" t="s">
        <v>1092</v>
      </c>
      <c r="W328" s="208" t="s">
        <v>394</v>
      </c>
      <c r="Y328" s="208" t="s">
        <v>372</v>
      </c>
      <c r="Z328" s="210" t="s">
        <v>395</v>
      </c>
      <c r="AA328" s="210" t="s">
        <v>396</v>
      </c>
      <c r="AB328" s="210">
        <v>60</v>
      </c>
      <c r="AC328" s="210">
        <v>48</v>
      </c>
      <c r="AD328" s="210">
        <v>0</v>
      </c>
      <c r="AE328" s="210">
        <v>0</v>
      </c>
      <c r="AF328" s="210" t="str">
        <f t="shared" si="40"/>
        <v/>
      </c>
      <c r="AG328" s="210" t="str">
        <f>VLOOKUP(O328,'Flugplan Summen'!$C$9:$N$33,12,0)</f>
        <v>CR9</v>
      </c>
      <c r="AH328" s="451">
        <f t="shared" si="41"/>
        <v>45119.694444444445</v>
      </c>
      <c r="AI328" s="451">
        <f t="shared" si="42"/>
        <v>45119.71875</v>
      </c>
      <c r="AJ328" s="451" t="str">
        <f t="shared" si="43"/>
        <v/>
      </c>
      <c r="AK328" s="451" t="str">
        <f t="shared" si="44"/>
        <v/>
      </c>
      <c r="AL328" s="451" t="str">
        <f t="shared" si="45"/>
        <v/>
      </c>
      <c r="AM328" s="451" t="str">
        <f t="shared" si="46"/>
        <v/>
      </c>
      <c r="AN328" s="203">
        <f t="shared" si="47"/>
        <v>1</v>
      </c>
      <c r="AO328" s="454">
        <f>INDEX(INP_VIS_08a_Gerätemenge!$D$29:$N$94,MATCH(AO$2,INP_VIS_08a_Gerätemenge!$C$29:$C$94,0),MATCH($AG328,INP_VIS_08a_Gerätemenge!$D$12:$N$12,0))</f>
        <v>0</v>
      </c>
      <c r="AP328" s="454">
        <f>INDEX(INP_VIS_08a_Gerätemenge!$D$29:$N$94,MATCH(AP$2,INP_VIS_08a_Gerätemenge!$C$29:$C$94,0),MATCH($AG328,INP_VIS_08a_Gerätemenge!$D$12:$N$12,0))</f>
        <v>2</v>
      </c>
      <c r="AQ328" s="454">
        <f>INDEX(INP_VIS_08a_Gerätemenge!$D$29:$N$94,MATCH(AQ$2,INP_VIS_08a_Gerätemenge!$C$29:$C$94,0),MATCH($AG328,INP_VIS_08a_Gerätemenge!$D$12:$N$12,0))</f>
        <v>1</v>
      </c>
      <c r="AR328" s="454">
        <f>INDEX(INP_VIS_08a_Gerätemenge!$D$29:$N$94,MATCH(AR$2,INP_VIS_08a_Gerätemenge!$C$29:$C$94,0),MATCH($AG328,INP_VIS_08a_Gerätemenge!$D$12:$N$12,0))</f>
        <v>0</v>
      </c>
      <c r="AS328" s="454">
        <f>INDEX(INP_VIS_08a_Gerätemenge!$D$29:$N$94,MATCH(AS$2,INP_VIS_08a_Gerätemenge!$C$29:$C$94,0),MATCH($AG328,INP_VIS_08a_Gerätemenge!$D$12:$N$12,0))</f>
        <v>0</v>
      </c>
      <c r="AT328" s="454">
        <f>INDEX(INP_VIS_08a_Gerätemenge!$D$29:$N$94,MATCH(AT$2,INP_VIS_08a_Gerätemenge!$C$29:$C$94,0),MATCH($AG328,INP_VIS_08a_Gerätemenge!$D$12:$N$12,0))</f>
        <v>0</v>
      </c>
      <c r="AU328" s="454">
        <f>INDEX(INP_VIS_08a_Gerätemenge!$D$29:$N$94,MATCH(AU$2,INP_VIS_08a_Gerätemenge!$C$29:$C$94,0),MATCH($AG328,INP_VIS_08a_Gerätemenge!$D$12:$N$12,0))</f>
        <v>0</v>
      </c>
      <c r="AV328" s="454">
        <f>INDEX(INP_VIS_08a_Gerätemenge!$D$29:$N$94,MATCH(AV$2,INP_VIS_08a_Gerätemenge!$C$29:$C$94,0),MATCH($AG328,INP_VIS_08a_Gerätemenge!$D$12:$N$12,0))</f>
        <v>8</v>
      </c>
      <c r="AW328" s="454">
        <f>INDEX(INP_VIS_08a_Gerätemenge!$D$29:$N$94,MATCH(AW$2,INP_VIS_08a_Gerätemenge!$C$29:$C$94,0),MATCH($AG328,INP_VIS_08a_Gerätemenge!$D$12:$N$12,0))</f>
        <v>0</v>
      </c>
      <c r="AX328" s="454">
        <f>INDEX(INP_VIS_08a_Gerätemenge!$D$29:$N$94,MATCH(AX$2,INP_VIS_08a_Gerätemenge!$C$29:$C$94,0),MATCH($AG328,INP_VIS_08a_Gerätemenge!$D$12:$N$12,0))</f>
        <v>0</v>
      </c>
      <c r="AY328" s="454">
        <f>INDEX(INP_VIS_08a_Gerätemenge!$D$29:$N$94,MATCH(AY$2,INP_VIS_08a_Gerätemenge!$C$29:$C$94,0),MATCH($AG328,INP_VIS_08a_Gerätemenge!$D$12:$N$12,0))</f>
        <v>0</v>
      </c>
      <c r="AZ328" s="454">
        <f>INDEX(INP_VIS_08a_Gerätemenge!$D$29:$N$94,MATCH(AZ$2,INP_VIS_08a_Gerätemenge!$C$29:$C$94,0),MATCH($AG328,INP_VIS_08a_Gerätemenge!$D$12:$N$12,0))</f>
        <v>2</v>
      </c>
      <c r="BA328" s="454">
        <f>INDEX(INP_VIS_08a_Gerätemenge!$D$29:$N$94,MATCH(BA$2,INP_VIS_08a_Gerätemenge!$C$29:$C$94,0),MATCH($AG328,INP_VIS_08a_Gerätemenge!$D$12:$N$12,0))</f>
        <v>0</v>
      </c>
      <c r="BB328" s="454">
        <f>INDEX(INP_VIS_08a_Gerätemenge!$D$29:$N$94,MATCH(BB$2,INP_VIS_08a_Gerätemenge!$C$29:$C$94,0),MATCH($AG328,INP_VIS_08a_Gerätemenge!$D$12:$N$12,0))</f>
        <v>1</v>
      </c>
      <c r="BC328" s="454">
        <f>INDEX(INP_VIS_08a_Gerätemenge!$D$29:$N$94,MATCH(BC$2,INP_VIS_08a_Gerätemenge!$C$29:$C$94,0),MATCH($AG328,INP_VIS_08a_Gerätemenge!$D$12:$N$12,0))</f>
        <v>0</v>
      </c>
      <c r="BD328" s="454">
        <f>INDEX(INP_VIS_08a_Gerätemenge!$D$29:$N$94,MATCH(BD$2,INP_VIS_08a_Gerätemenge!$C$29:$C$94,0),MATCH($AG328,INP_VIS_08a_Gerätemenge!$D$12:$N$12,0))</f>
        <v>0</v>
      </c>
      <c r="BE328" s="454">
        <f>INDEX(INP_VIS_08a_Gerätemenge!$D$29:$N$94,MATCH(BE$2,INP_VIS_08a_Gerätemenge!$C$29:$C$94,0),MATCH($AG328,INP_VIS_08a_Gerätemenge!$D$12:$N$12,0))</f>
        <v>0</v>
      </c>
      <c r="BF328" s="454">
        <f>INDEX(INP_VIS_08a_Gerätemenge!$D$29:$N$94,MATCH(BF$2,INP_VIS_08a_Gerätemenge!$C$29:$C$94,0),MATCH($AG328,INP_VIS_08a_Gerätemenge!$D$12:$N$12,0))</f>
        <v>1</v>
      </c>
      <c r="BG328" s="454">
        <f>INDEX(INP_VIS_08a_Gerätemenge!$D$29:$N$94,MATCH(BG$2,INP_VIS_08a_Gerätemenge!$C$29:$C$94,0),MATCH($AG328,INP_VIS_08a_Gerätemenge!$D$12:$N$12,0))</f>
        <v>0</v>
      </c>
      <c r="BH328" s="454">
        <f>INDEX(INP_VIS_08a_Gerätemenge!$D$29:$N$94,MATCH(BH$2,INP_VIS_08a_Gerätemenge!$C$29:$C$94,0),MATCH($AG328,INP_VIS_08a_Gerätemenge!$D$12:$N$12,0))</f>
        <v>1</v>
      </c>
    </row>
    <row r="329" spans="1:60">
      <c r="A329" s="208">
        <v>3</v>
      </c>
      <c r="B329" s="209">
        <v>45119</v>
      </c>
      <c r="C329" s="208" t="s">
        <v>759</v>
      </c>
      <c r="D329" s="208" t="s">
        <v>582</v>
      </c>
      <c r="E329" s="208" t="s">
        <v>760</v>
      </c>
      <c r="F329" s="208" t="s">
        <v>668</v>
      </c>
      <c r="H329" s="208" t="s">
        <v>372</v>
      </c>
      <c r="I329" s="210" t="s">
        <v>419</v>
      </c>
      <c r="J329" s="210" t="s">
        <v>491</v>
      </c>
      <c r="K329" s="210">
        <v>170</v>
      </c>
      <c r="L329" s="210">
        <v>221</v>
      </c>
      <c r="M329" s="210">
        <v>0</v>
      </c>
      <c r="N329" s="210">
        <v>0</v>
      </c>
      <c r="O329" s="208" t="s">
        <v>289</v>
      </c>
      <c r="P329" s="208">
        <v>189</v>
      </c>
      <c r="Q329" s="208" t="s">
        <v>26</v>
      </c>
      <c r="R329" s="208">
        <v>3</v>
      </c>
      <c r="S329" s="209">
        <v>45119</v>
      </c>
      <c r="T329" s="208" t="s">
        <v>761</v>
      </c>
      <c r="U329" s="208" t="s">
        <v>582</v>
      </c>
      <c r="V329" s="208" t="s">
        <v>697</v>
      </c>
      <c r="W329" s="208" t="s">
        <v>668</v>
      </c>
      <c r="Y329" s="208" t="s">
        <v>372</v>
      </c>
      <c r="Z329" s="210" t="s">
        <v>490</v>
      </c>
      <c r="AA329" s="210" t="s">
        <v>491</v>
      </c>
      <c r="AB329" s="210">
        <v>170</v>
      </c>
      <c r="AC329" s="210">
        <v>221</v>
      </c>
      <c r="AD329" s="210">
        <v>0</v>
      </c>
      <c r="AE329" s="210">
        <v>0</v>
      </c>
      <c r="AF329" s="210" t="str">
        <f t="shared" si="40"/>
        <v/>
      </c>
      <c r="AG329" s="210" t="str">
        <f>VLOOKUP(O329,'Flugplan Summen'!$C$9:$N$33,12,0)</f>
        <v>73H</v>
      </c>
      <c r="AH329" s="451">
        <f t="shared" si="41"/>
        <v>45119.701388888891</v>
      </c>
      <c r="AI329" s="451">
        <f t="shared" si="42"/>
        <v>45119.746527777781</v>
      </c>
      <c r="AJ329" s="451" t="str">
        <f t="shared" si="43"/>
        <v/>
      </c>
      <c r="AK329" s="451" t="str">
        <f t="shared" si="44"/>
        <v/>
      </c>
      <c r="AL329" s="451" t="str">
        <f t="shared" si="45"/>
        <v/>
      </c>
      <c r="AM329" s="451" t="str">
        <f t="shared" si="46"/>
        <v/>
      </c>
      <c r="AN329" s="203">
        <f t="shared" si="47"/>
        <v>1</v>
      </c>
      <c r="AO329" s="454">
        <f>INDEX(INP_VIS_08a_Gerätemenge!$D$29:$N$94,MATCH(AO$2,INP_VIS_08a_Gerätemenge!$C$29:$C$94,0),MATCH($AG329,INP_VIS_08a_Gerätemenge!$D$12:$N$12,0))</f>
        <v>0</v>
      </c>
      <c r="AP329" s="454">
        <f>INDEX(INP_VIS_08a_Gerätemenge!$D$29:$N$94,MATCH(AP$2,INP_VIS_08a_Gerätemenge!$C$29:$C$94,0),MATCH($AG329,INP_VIS_08a_Gerätemenge!$D$12:$N$12,0))</f>
        <v>3</v>
      </c>
      <c r="AQ329" s="454">
        <f>INDEX(INP_VIS_08a_Gerätemenge!$D$29:$N$94,MATCH(AQ$2,INP_VIS_08a_Gerätemenge!$C$29:$C$94,0),MATCH($AG329,INP_VIS_08a_Gerätemenge!$D$12:$N$12,0))</f>
        <v>1</v>
      </c>
      <c r="AR329" s="454">
        <f>INDEX(INP_VIS_08a_Gerätemenge!$D$29:$N$94,MATCH(AR$2,INP_VIS_08a_Gerätemenge!$C$29:$C$94,0),MATCH($AG329,INP_VIS_08a_Gerätemenge!$D$12:$N$12,0))</f>
        <v>0</v>
      </c>
      <c r="AS329" s="454">
        <f>INDEX(INP_VIS_08a_Gerätemenge!$D$29:$N$94,MATCH(AS$2,INP_VIS_08a_Gerätemenge!$C$29:$C$94,0),MATCH($AG329,INP_VIS_08a_Gerätemenge!$D$12:$N$12,0))</f>
        <v>0</v>
      </c>
      <c r="AT329" s="454">
        <f>INDEX(INP_VIS_08a_Gerätemenge!$D$29:$N$94,MATCH(AT$2,INP_VIS_08a_Gerätemenge!$C$29:$C$94,0),MATCH($AG329,INP_VIS_08a_Gerätemenge!$D$12:$N$12,0))</f>
        <v>0</v>
      </c>
      <c r="AU329" s="454">
        <f>INDEX(INP_VIS_08a_Gerätemenge!$D$29:$N$94,MATCH(AU$2,INP_VIS_08a_Gerätemenge!$C$29:$C$94,0),MATCH($AG329,INP_VIS_08a_Gerätemenge!$D$12:$N$12,0))</f>
        <v>0</v>
      </c>
      <c r="AV329" s="454">
        <f>INDEX(INP_VIS_08a_Gerätemenge!$D$29:$N$94,MATCH(AV$2,INP_VIS_08a_Gerätemenge!$C$29:$C$94,0),MATCH($AG329,INP_VIS_08a_Gerätemenge!$D$12:$N$12,0))</f>
        <v>24</v>
      </c>
      <c r="AW329" s="454">
        <f>INDEX(INP_VIS_08a_Gerätemenge!$D$29:$N$94,MATCH(AW$2,INP_VIS_08a_Gerätemenge!$C$29:$C$94,0),MATCH($AG329,INP_VIS_08a_Gerätemenge!$D$12:$N$12,0))</f>
        <v>0</v>
      </c>
      <c r="AX329" s="454">
        <f>INDEX(INP_VIS_08a_Gerätemenge!$D$29:$N$94,MATCH(AX$2,INP_VIS_08a_Gerätemenge!$C$29:$C$94,0),MATCH($AG329,INP_VIS_08a_Gerätemenge!$D$12:$N$12,0))</f>
        <v>0</v>
      </c>
      <c r="AY329" s="454">
        <f>INDEX(INP_VIS_08a_Gerätemenge!$D$29:$N$94,MATCH(AY$2,INP_VIS_08a_Gerätemenge!$C$29:$C$94,0),MATCH($AG329,INP_VIS_08a_Gerätemenge!$D$12:$N$12,0))</f>
        <v>1</v>
      </c>
      <c r="AZ329" s="454">
        <f>INDEX(INP_VIS_08a_Gerätemenge!$D$29:$N$94,MATCH(AZ$2,INP_VIS_08a_Gerätemenge!$C$29:$C$94,0),MATCH($AG329,INP_VIS_08a_Gerätemenge!$D$12:$N$12,0))</f>
        <v>0</v>
      </c>
      <c r="BA329" s="454">
        <f>INDEX(INP_VIS_08a_Gerätemenge!$D$29:$N$94,MATCH(BA$2,INP_VIS_08a_Gerätemenge!$C$29:$C$94,0),MATCH($AG329,INP_VIS_08a_Gerätemenge!$D$12:$N$12,0))</f>
        <v>2</v>
      </c>
      <c r="BB329" s="454">
        <f>INDEX(INP_VIS_08a_Gerätemenge!$D$29:$N$94,MATCH(BB$2,INP_VIS_08a_Gerätemenge!$C$29:$C$94,0),MATCH($AG329,INP_VIS_08a_Gerätemenge!$D$12:$N$12,0))</f>
        <v>1</v>
      </c>
      <c r="BC329" s="454">
        <f>INDEX(INP_VIS_08a_Gerätemenge!$D$29:$N$94,MATCH(BC$2,INP_VIS_08a_Gerätemenge!$C$29:$C$94,0),MATCH($AG329,INP_VIS_08a_Gerätemenge!$D$12:$N$12,0))</f>
        <v>0</v>
      </c>
      <c r="BD329" s="454">
        <f>INDEX(INP_VIS_08a_Gerätemenge!$D$29:$N$94,MATCH(BD$2,INP_VIS_08a_Gerätemenge!$C$29:$C$94,0),MATCH($AG329,INP_VIS_08a_Gerätemenge!$D$12:$N$12,0))</f>
        <v>0</v>
      </c>
      <c r="BE329" s="454">
        <f>INDEX(INP_VIS_08a_Gerätemenge!$D$29:$N$94,MATCH(BE$2,INP_VIS_08a_Gerätemenge!$C$29:$C$94,0),MATCH($AG329,INP_VIS_08a_Gerätemenge!$D$12:$N$12,0))</f>
        <v>0</v>
      </c>
      <c r="BF329" s="454">
        <f>INDEX(INP_VIS_08a_Gerätemenge!$D$29:$N$94,MATCH(BF$2,INP_VIS_08a_Gerätemenge!$C$29:$C$94,0),MATCH($AG329,INP_VIS_08a_Gerätemenge!$D$12:$N$12,0))</f>
        <v>1</v>
      </c>
      <c r="BG329" s="454">
        <f>INDEX(INP_VIS_08a_Gerätemenge!$D$29:$N$94,MATCH(BG$2,INP_VIS_08a_Gerätemenge!$C$29:$C$94,0),MATCH($AG329,INP_VIS_08a_Gerätemenge!$D$12:$N$12,0))</f>
        <v>0</v>
      </c>
      <c r="BH329" s="454">
        <f>INDEX(INP_VIS_08a_Gerätemenge!$D$29:$N$94,MATCH(BH$2,INP_VIS_08a_Gerätemenge!$C$29:$C$94,0),MATCH($AG329,INP_VIS_08a_Gerätemenge!$D$12:$N$12,0))</f>
        <v>1</v>
      </c>
    </row>
    <row r="330" spans="1:60">
      <c r="A330" s="208">
        <v>3</v>
      </c>
      <c r="B330" s="209">
        <v>45119</v>
      </c>
      <c r="C330" s="208" t="s">
        <v>763</v>
      </c>
      <c r="D330" s="208" t="s">
        <v>375</v>
      </c>
      <c r="E330" s="208" t="s">
        <v>764</v>
      </c>
      <c r="F330" s="208" t="s">
        <v>489</v>
      </c>
      <c r="H330" s="208" t="s">
        <v>372</v>
      </c>
      <c r="I330" s="210" t="s">
        <v>471</v>
      </c>
      <c r="J330" s="210" t="s">
        <v>400</v>
      </c>
      <c r="K330" s="210">
        <v>105</v>
      </c>
      <c r="L330" s="210">
        <v>53</v>
      </c>
      <c r="M330" s="210">
        <v>0</v>
      </c>
      <c r="N330" s="210">
        <v>0</v>
      </c>
      <c r="O330" s="208" t="s">
        <v>287</v>
      </c>
      <c r="P330" s="208">
        <v>150</v>
      </c>
      <c r="Q330" s="208" t="s">
        <v>26</v>
      </c>
      <c r="R330" s="208">
        <v>3</v>
      </c>
      <c r="S330" s="209">
        <v>45119</v>
      </c>
      <c r="T330" s="208" t="s">
        <v>746</v>
      </c>
      <c r="U330" s="208" t="s">
        <v>375</v>
      </c>
      <c r="V330" s="208" t="s">
        <v>765</v>
      </c>
      <c r="W330" s="208" t="s">
        <v>452</v>
      </c>
      <c r="Y330" s="208" t="s">
        <v>372</v>
      </c>
      <c r="Z330" s="210" t="s">
        <v>437</v>
      </c>
      <c r="AA330" s="210" t="s">
        <v>400</v>
      </c>
      <c r="AB330" s="210">
        <v>105</v>
      </c>
      <c r="AC330" s="210">
        <v>53</v>
      </c>
      <c r="AD330" s="210">
        <v>0</v>
      </c>
      <c r="AE330" s="210">
        <v>0</v>
      </c>
      <c r="AF330" s="210" t="str">
        <f t="shared" si="40"/>
        <v/>
      </c>
      <c r="AG330" s="210">
        <f>VLOOKUP(O330,'Flugplan Summen'!$C$9:$N$33,12,0)</f>
        <v>319</v>
      </c>
      <c r="AH330" s="451">
        <f t="shared" si="41"/>
        <v>45119.711805555562</v>
      </c>
      <c r="AI330" s="451">
        <f t="shared" si="42"/>
        <v>45119.739583333336</v>
      </c>
      <c r="AJ330" s="451" t="str">
        <f t="shared" si="43"/>
        <v/>
      </c>
      <c r="AK330" s="451" t="str">
        <f t="shared" si="44"/>
        <v/>
      </c>
      <c r="AL330" s="451" t="str">
        <f t="shared" si="45"/>
        <v/>
      </c>
      <c r="AM330" s="451" t="str">
        <f t="shared" si="46"/>
        <v/>
      </c>
      <c r="AN330" s="203">
        <f t="shared" si="47"/>
        <v>1</v>
      </c>
      <c r="AO330" s="454">
        <f>INDEX(INP_VIS_08a_Gerätemenge!$D$29:$N$94,MATCH(AO$2,INP_VIS_08a_Gerätemenge!$C$29:$C$94,0),MATCH($AG330,INP_VIS_08a_Gerätemenge!$D$12:$N$12,0))</f>
        <v>0</v>
      </c>
      <c r="AP330" s="454">
        <f>INDEX(INP_VIS_08a_Gerätemenge!$D$29:$N$94,MATCH(AP$2,INP_VIS_08a_Gerätemenge!$C$29:$C$94,0),MATCH($AG330,INP_VIS_08a_Gerätemenge!$D$12:$N$12,0))</f>
        <v>3</v>
      </c>
      <c r="AQ330" s="454">
        <f>INDEX(INP_VIS_08a_Gerätemenge!$D$29:$N$94,MATCH(AQ$2,INP_VIS_08a_Gerätemenge!$C$29:$C$94,0),MATCH($AG330,INP_VIS_08a_Gerätemenge!$D$12:$N$12,0))</f>
        <v>1</v>
      </c>
      <c r="AR330" s="454">
        <f>INDEX(INP_VIS_08a_Gerätemenge!$D$29:$N$94,MATCH(AR$2,INP_VIS_08a_Gerätemenge!$C$29:$C$94,0),MATCH($AG330,INP_VIS_08a_Gerätemenge!$D$12:$N$12,0))</f>
        <v>0</v>
      </c>
      <c r="AS330" s="454">
        <f>INDEX(INP_VIS_08a_Gerätemenge!$D$29:$N$94,MATCH(AS$2,INP_VIS_08a_Gerätemenge!$C$29:$C$94,0),MATCH($AG330,INP_VIS_08a_Gerätemenge!$D$12:$N$12,0))</f>
        <v>0</v>
      </c>
      <c r="AT330" s="454">
        <f>INDEX(INP_VIS_08a_Gerätemenge!$D$29:$N$94,MATCH(AT$2,INP_VIS_08a_Gerätemenge!$C$29:$C$94,0),MATCH($AG330,INP_VIS_08a_Gerätemenge!$D$12:$N$12,0))</f>
        <v>0</v>
      </c>
      <c r="AU330" s="454">
        <f>INDEX(INP_VIS_08a_Gerätemenge!$D$29:$N$94,MATCH(AU$2,INP_VIS_08a_Gerätemenge!$C$29:$C$94,0),MATCH($AG330,INP_VIS_08a_Gerätemenge!$D$12:$N$12,0))</f>
        <v>0</v>
      </c>
      <c r="AV330" s="454">
        <f>INDEX(INP_VIS_08a_Gerätemenge!$D$29:$N$94,MATCH(AV$2,INP_VIS_08a_Gerätemenge!$C$29:$C$94,0),MATCH($AG330,INP_VIS_08a_Gerätemenge!$D$12:$N$12,0))</f>
        <v>12</v>
      </c>
      <c r="AW330" s="454">
        <f>INDEX(INP_VIS_08a_Gerätemenge!$D$29:$N$94,MATCH(AW$2,INP_VIS_08a_Gerätemenge!$C$29:$C$94,0),MATCH($AG330,INP_VIS_08a_Gerätemenge!$D$12:$N$12,0))</f>
        <v>0</v>
      </c>
      <c r="AX330" s="454">
        <f>INDEX(INP_VIS_08a_Gerätemenge!$D$29:$N$94,MATCH(AX$2,INP_VIS_08a_Gerätemenge!$C$29:$C$94,0),MATCH($AG330,INP_VIS_08a_Gerätemenge!$D$12:$N$12,0))</f>
        <v>0</v>
      </c>
      <c r="AY330" s="454">
        <f>INDEX(INP_VIS_08a_Gerätemenge!$D$29:$N$94,MATCH(AY$2,INP_VIS_08a_Gerätemenge!$C$29:$C$94,0),MATCH($AG330,INP_VIS_08a_Gerätemenge!$D$12:$N$12,0))</f>
        <v>1</v>
      </c>
      <c r="AZ330" s="454">
        <f>INDEX(INP_VIS_08a_Gerätemenge!$D$29:$N$94,MATCH(AZ$2,INP_VIS_08a_Gerätemenge!$C$29:$C$94,0),MATCH($AG330,INP_VIS_08a_Gerätemenge!$D$12:$N$12,0))</f>
        <v>2</v>
      </c>
      <c r="BA330" s="454">
        <f>INDEX(INP_VIS_08a_Gerätemenge!$D$29:$N$94,MATCH(BA$2,INP_VIS_08a_Gerätemenge!$C$29:$C$94,0),MATCH($AG330,INP_VIS_08a_Gerätemenge!$D$12:$N$12,0))</f>
        <v>0</v>
      </c>
      <c r="BB330" s="454">
        <f>INDEX(INP_VIS_08a_Gerätemenge!$D$29:$N$94,MATCH(BB$2,INP_VIS_08a_Gerätemenge!$C$29:$C$94,0),MATCH($AG330,INP_VIS_08a_Gerätemenge!$D$12:$N$12,0))</f>
        <v>1</v>
      </c>
      <c r="BC330" s="454">
        <f>INDEX(INP_VIS_08a_Gerätemenge!$D$29:$N$94,MATCH(BC$2,INP_VIS_08a_Gerätemenge!$C$29:$C$94,0),MATCH($AG330,INP_VIS_08a_Gerätemenge!$D$12:$N$12,0))</f>
        <v>0</v>
      </c>
      <c r="BD330" s="454">
        <f>INDEX(INP_VIS_08a_Gerätemenge!$D$29:$N$94,MATCH(BD$2,INP_VIS_08a_Gerätemenge!$C$29:$C$94,0),MATCH($AG330,INP_VIS_08a_Gerätemenge!$D$12:$N$12,0))</f>
        <v>0</v>
      </c>
      <c r="BE330" s="454">
        <f>INDEX(INP_VIS_08a_Gerätemenge!$D$29:$N$94,MATCH(BE$2,INP_VIS_08a_Gerätemenge!$C$29:$C$94,0),MATCH($AG330,INP_VIS_08a_Gerätemenge!$D$12:$N$12,0))</f>
        <v>0</v>
      </c>
      <c r="BF330" s="454">
        <f>INDEX(INP_VIS_08a_Gerätemenge!$D$29:$N$94,MATCH(BF$2,INP_VIS_08a_Gerätemenge!$C$29:$C$94,0),MATCH($AG330,INP_VIS_08a_Gerätemenge!$D$12:$N$12,0))</f>
        <v>1</v>
      </c>
      <c r="BG330" s="454">
        <f>INDEX(INP_VIS_08a_Gerätemenge!$D$29:$N$94,MATCH(BG$2,INP_VIS_08a_Gerätemenge!$C$29:$C$94,0),MATCH($AG330,INP_VIS_08a_Gerätemenge!$D$12:$N$12,0))</f>
        <v>0</v>
      </c>
      <c r="BH330" s="454">
        <f>INDEX(INP_VIS_08a_Gerätemenge!$D$29:$N$94,MATCH(BH$2,INP_VIS_08a_Gerätemenge!$C$29:$C$94,0),MATCH($AG330,INP_VIS_08a_Gerätemenge!$D$12:$N$12,0))</f>
        <v>1</v>
      </c>
    </row>
    <row r="331" spans="1:60">
      <c r="A331" s="208">
        <v>3</v>
      </c>
      <c r="B331" s="209">
        <v>45119</v>
      </c>
      <c r="C331" s="208" t="s">
        <v>1093</v>
      </c>
      <c r="D331" s="208" t="s">
        <v>375</v>
      </c>
      <c r="E331" s="208" t="s">
        <v>1094</v>
      </c>
      <c r="F331" s="208" t="s">
        <v>462</v>
      </c>
      <c r="H331" s="208" t="s">
        <v>372</v>
      </c>
      <c r="I331" s="210" t="s">
        <v>502</v>
      </c>
      <c r="J331" s="210" t="s">
        <v>464</v>
      </c>
      <c r="K331" s="210">
        <v>108</v>
      </c>
      <c r="L331" s="210">
        <v>43</v>
      </c>
      <c r="M331" s="210">
        <v>0</v>
      </c>
      <c r="N331" s="210">
        <v>0</v>
      </c>
      <c r="O331" s="208" t="s">
        <v>288</v>
      </c>
      <c r="P331" s="208">
        <v>180</v>
      </c>
      <c r="Q331" s="208" t="s">
        <v>26</v>
      </c>
      <c r="R331" s="208">
        <v>3</v>
      </c>
      <c r="S331" s="209">
        <v>45119</v>
      </c>
      <c r="T331" s="208" t="s">
        <v>1020</v>
      </c>
      <c r="U331" s="208" t="s">
        <v>375</v>
      </c>
      <c r="V331" s="208" t="s">
        <v>1095</v>
      </c>
      <c r="W331" s="208" t="s">
        <v>462</v>
      </c>
      <c r="Y331" s="208" t="s">
        <v>372</v>
      </c>
      <c r="Z331" s="210" t="s">
        <v>463</v>
      </c>
      <c r="AA331" s="210" t="s">
        <v>464</v>
      </c>
      <c r="AB331" s="210">
        <v>108</v>
      </c>
      <c r="AC331" s="210">
        <v>43</v>
      </c>
      <c r="AD331" s="210">
        <v>0</v>
      </c>
      <c r="AE331" s="210">
        <v>0</v>
      </c>
      <c r="AF331" s="210" t="str">
        <f t="shared" si="40"/>
        <v/>
      </c>
      <c r="AG331" s="210">
        <f>VLOOKUP(O331,'Flugplan Summen'!$C$9:$N$33,12,0)</f>
        <v>320</v>
      </c>
      <c r="AH331" s="451">
        <f t="shared" si="41"/>
        <v>45119.725694444445</v>
      </c>
      <c r="AI331" s="451">
        <f t="shared" si="42"/>
        <v>45119.770833333336</v>
      </c>
      <c r="AJ331" s="451" t="str">
        <f t="shared" si="43"/>
        <v/>
      </c>
      <c r="AK331" s="451" t="str">
        <f t="shared" si="44"/>
        <v/>
      </c>
      <c r="AL331" s="451" t="str">
        <f t="shared" si="45"/>
        <v/>
      </c>
      <c r="AM331" s="451" t="str">
        <f t="shared" si="46"/>
        <v/>
      </c>
      <c r="AN331" s="203">
        <f t="shared" si="47"/>
        <v>1</v>
      </c>
      <c r="AO331" s="454">
        <f>INDEX(INP_VIS_08a_Gerätemenge!$D$29:$N$94,MATCH(AO$2,INP_VIS_08a_Gerätemenge!$C$29:$C$94,0),MATCH($AG331,INP_VIS_08a_Gerätemenge!$D$12:$N$12,0))</f>
        <v>0</v>
      </c>
      <c r="AP331" s="454">
        <f>INDEX(INP_VIS_08a_Gerätemenge!$D$29:$N$94,MATCH(AP$2,INP_VIS_08a_Gerätemenge!$C$29:$C$94,0),MATCH($AG331,INP_VIS_08a_Gerätemenge!$D$12:$N$12,0))</f>
        <v>3</v>
      </c>
      <c r="AQ331" s="454">
        <f>INDEX(INP_VIS_08a_Gerätemenge!$D$29:$N$94,MATCH(AQ$2,INP_VIS_08a_Gerätemenge!$C$29:$C$94,0),MATCH($AG331,INP_VIS_08a_Gerätemenge!$D$12:$N$12,0))</f>
        <v>1</v>
      </c>
      <c r="AR331" s="454">
        <f>INDEX(INP_VIS_08a_Gerätemenge!$D$29:$N$94,MATCH(AR$2,INP_VIS_08a_Gerätemenge!$C$29:$C$94,0),MATCH($AG331,INP_VIS_08a_Gerätemenge!$D$12:$N$12,0))</f>
        <v>0</v>
      </c>
      <c r="AS331" s="454">
        <f>INDEX(INP_VIS_08a_Gerätemenge!$D$29:$N$94,MATCH(AS$2,INP_VIS_08a_Gerätemenge!$C$29:$C$94,0),MATCH($AG331,INP_VIS_08a_Gerätemenge!$D$12:$N$12,0))</f>
        <v>0</v>
      </c>
      <c r="AT331" s="454">
        <f>INDEX(INP_VIS_08a_Gerätemenge!$D$29:$N$94,MATCH(AT$2,INP_VIS_08a_Gerätemenge!$C$29:$C$94,0),MATCH($AG331,INP_VIS_08a_Gerätemenge!$D$12:$N$12,0))</f>
        <v>0</v>
      </c>
      <c r="AU331" s="454">
        <f>INDEX(INP_VIS_08a_Gerätemenge!$D$29:$N$94,MATCH(AU$2,INP_VIS_08a_Gerätemenge!$C$29:$C$94,0),MATCH($AG331,INP_VIS_08a_Gerätemenge!$D$12:$N$12,0))</f>
        <v>0</v>
      </c>
      <c r="AV331" s="454">
        <f>INDEX(INP_VIS_08a_Gerätemenge!$D$29:$N$94,MATCH(AV$2,INP_VIS_08a_Gerätemenge!$C$29:$C$94,0),MATCH($AG331,INP_VIS_08a_Gerätemenge!$D$12:$N$12,0))</f>
        <v>20</v>
      </c>
      <c r="AW331" s="454">
        <f>INDEX(INP_VIS_08a_Gerätemenge!$D$29:$N$94,MATCH(AW$2,INP_VIS_08a_Gerätemenge!$C$29:$C$94,0),MATCH($AG331,INP_VIS_08a_Gerätemenge!$D$12:$N$12,0))</f>
        <v>0</v>
      </c>
      <c r="AX331" s="454">
        <f>INDEX(INP_VIS_08a_Gerätemenge!$D$29:$N$94,MATCH(AX$2,INP_VIS_08a_Gerätemenge!$C$29:$C$94,0),MATCH($AG331,INP_VIS_08a_Gerätemenge!$D$12:$N$12,0))</f>
        <v>0</v>
      </c>
      <c r="AY331" s="454">
        <f>INDEX(INP_VIS_08a_Gerätemenge!$D$29:$N$94,MATCH(AY$2,INP_VIS_08a_Gerätemenge!$C$29:$C$94,0),MATCH($AG331,INP_VIS_08a_Gerätemenge!$D$12:$N$12,0))</f>
        <v>0</v>
      </c>
      <c r="AZ331" s="454">
        <f>INDEX(INP_VIS_08a_Gerätemenge!$D$29:$N$94,MATCH(AZ$2,INP_VIS_08a_Gerätemenge!$C$29:$C$94,0),MATCH($AG331,INP_VIS_08a_Gerätemenge!$D$12:$N$12,0))</f>
        <v>0</v>
      </c>
      <c r="BA331" s="454">
        <f>INDEX(INP_VIS_08a_Gerätemenge!$D$29:$N$94,MATCH(BA$2,INP_VIS_08a_Gerätemenge!$C$29:$C$94,0),MATCH($AG331,INP_VIS_08a_Gerätemenge!$D$12:$N$12,0))</f>
        <v>0</v>
      </c>
      <c r="BB331" s="454">
        <f>INDEX(INP_VIS_08a_Gerätemenge!$D$29:$N$94,MATCH(BB$2,INP_VIS_08a_Gerätemenge!$C$29:$C$94,0),MATCH($AG331,INP_VIS_08a_Gerätemenge!$D$12:$N$12,0))</f>
        <v>1</v>
      </c>
      <c r="BC331" s="454">
        <f>INDEX(INP_VIS_08a_Gerätemenge!$D$29:$N$94,MATCH(BC$2,INP_VIS_08a_Gerätemenge!$C$29:$C$94,0),MATCH($AG331,INP_VIS_08a_Gerätemenge!$D$12:$N$12,0))</f>
        <v>0</v>
      </c>
      <c r="BD331" s="454">
        <f>INDEX(INP_VIS_08a_Gerätemenge!$D$29:$N$94,MATCH(BD$2,INP_VIS_08a_Gerätemenge!$C$29:$C$94,0),MATCH($AG331,INP_VIS_08a_Gerätemenge!$D$12:$N$12,0))</f>
        <v>0</v>
      </c>
      <c r="BE331" s="454">
        <f>INDEX(INP_VIS_08a_Gerätemenge!$D$29:$N$94,MATCH(BE$2,INP_VIS_08a_Gerätemenge!$C$29:$C$94,0),MATCH($AG331,INP_VIS_08a_Gerätemenge!$D$12:$N$12,0))</f>
        <v>0</v>
      </c>
      <c r="BF331" s="454">
        <f>INDEX(INP_VIS_08a_Gerätemenge!$D$29:$N$94,MATCH(BF$2,INP_VIS_08a_Gerätemenge!$C$29:$C$94,0),MATCH($AG331,INP_VIS_08a_Gerätemenge!$D$12:$N$12,0))</f>
        <v>1</v>
      </c>
      <c r="BG331" s="454">
        <f>INDEX(INP_VIS_08a_Gerätemenge!$D$29:$N$94,MATCH(BG$2,INP_VIS_08a_Gerätemenge!$C$29:$C$94,0),MATCH($AG331,INP_VIS_08a_Gerätemenge!$D$12:$N$12,0))</f>
        <v>0</v>
      </c>
      <c r="BH331" s="454">
        <f>INDEX(INP_VIS_08a_Gerätemenge!$D$29:$N$94,MATCH(BH$2,INP_VIS_08a_Gerätemenge!$C$29:$C$94,0),MATCH($AG331,INP_VIS_08a_Gerätemenge!$D$12:$N$12,0))</f>
        <v>1</v>
      </c>
    </row>
    <row r="332" spans="1:60">
      <c r="A332" s="208">
        <v>3</v>
      </c>
      <c r="B332" s="209">
        <v>45119</v>
      </c>
      <c r="C332" s="208" t="s">
        <v>1093</v>
      </c>
      <c r="D332" s="208" t="s">
        <v>375</v>
      </c>
      <c r="E332" s="208" t="s">
        <v>1096</v>
      </c>
      <c r="F332" s="208" t="s">
        <v>444</v>
      </c>
      <c r="H332" s="208" t="s">
        <v>372</v>
      </c>
      <c r="I332" s="210" t="s">
        <v>508</v>
      </c>
      <c r="J332" s="210" t="s">
        <v>385</v>
      </c>
      <c r="K332" s="210">
        <v>108</v>
      </c>
      <c r="L332" s="210">
        <v>43</v>
      </c>
      <c r="M332" s="210">
        <v>0</v>
      </c>
      <c r="N332" s="210">
        <v>0</v>
      </c>
      <c r="O332" s="208" t="s">
        <v>288</v>
      </c>
      <c r="P332" s="208">
        <v>180</v>
      </c>
      <c r="Q332" s="208" t="s">
        <v>26</v>
      </c>
      <c r="R332" s="208">
        <v>3</v>
      </c>
      <c r="S332" s="209">
        <v>45119</v>
      </c>
      <c r="T332" s="208" t="s">
        <v>785</v>
      </c>
      <c r="U332" s="208" t="s">
        <v>375</v>
      </c>
      <c r="V332" s="208" t="s">
        <v>754</v>
      </c>
      <c r="W332" s="208" t="s">
        <v>408</v>
      </c>
      <c r="Y332" s="208" t="s">
        <v>372</v>
      </c>
      <c r="Z332" s="210" t="s">
        <v>453</v>
      </c>
      <c r="AA332" s="210" t="s">
        <v>385</v>
      </c>
      <c r="AB332" s="210">
        <v>162</v>
      </c>
      <c r="AC332" s="210">
        <v>146</v>
      </c>
      <c r="AD332" s="210">
        <v>0</v>
      </c>
      <c r="AE332" s="210">
        <v>0</v>
      </c>
      <c r="AF332" s="210" t="str">
        <f t="shared" si="40"/>
        <v/>
      </c>
      <c r="AG332" s="210">
        <f>VLOOKUP(O332,'Flugplan Summen'!$C$9:$N$33,12,0)</f>
        <v>320</v>
      </c>
      <c r="AH332" s="451">
        <f t="shared" si="41"/>
        <v>45119.725694444445</v>
      </c>
      <c r="AI332" s="451">
        <f t="shared" si="42"/>
        <v>45119.75</v>
      </c>
      <c r="AJ332" s="451" t="str">
        <f t="shared" si="43"/>
        <v/>
      </c>
      <c r="AK332" s="451" t="str">
        <f t="shared" si="44"/>
        <v/>
      </c>
      <c r="AL332" s="451" t="str">
        <f t="shared" si="45"/>
        <v/>
      </c>
      <c r="AM332" s="451" t="str">
        <f t="shared" si="46"/>
        <v/>
      </c>
      <c r="AN332" s="203">
        <f t="shared" si="47"/>
        <v>1</v>
      </c>
      <c r="AO332" s="454">
        <f>INDEX(INP_VIS_08a_Gerätemenge!$D$29:$N$94,MATCH(AO$2,INP_VIS_08a_Gerätemenge!$C$29:$C$94,0),MATCH($AG332,INP_VIS_08a_Gerätemenge!$D$12:$N$12,0))</f>
        <v>0</v>
      </c>
      <c r="AP332" s="454">
        <f>INDEX(INP_VIS_08a_Gerätemenge!$D$29:$N$94,MATCH(AP$2,INP_VIS_08a_Gerätemenge!$C$29:$C$94,0),MATCH($AG332,INP_VIS_08a_Gerätemenge!$D$12:$N$12,0))</f>
        <v>3</v>
      </c>
      <c r="AQ332" s="454">
        <f>INDEX(INP_VIS_08a_Gerätemenge!$D$29:$N$94,MATCH(AQ$2,INP_VIS_08a_Gerätemenge!$C$29:$C$94,0),MATCH($AG332,INP_VIS_08a_Gerätemenge!$D$12:$N$12,0))</f>
        <v>1</v>
      </c>
      <c r="AR332" s="454">
        <f>INDEX(INP_VIS_08a_Gerätemenge!$D$29:$N$94,MATCH(AR$2,INP_VIS_08a_Gerätemenge!$C$29:$C$94,0),MATCH($AG332,INP_VIS_08a_Gerätemenge!$D$12:$N$12,0))</f>
        <v>0</v>
      </c>
      <c r="AS332" s="454">
        <f>INDEX(INP_VIS_08a_Gerätemenge!$D$29:$N$94,MATCH(AS$2,INP_VIS_08a_Gerätemenge!$C$29:$C$94,0),MATCH($AG332,INP_VIS_08a_Gerätemenge!$D$12:$N$12,0))</f>
        <v>0</v>
      </c>
      <c r="AT332" s="454">
        <f>INDEX(INP_VIS_08a_Gerätemenge!$D$29:$N$94,MATCH(AT$2,INP_VIS_08a_Gerätemenge!$C$29:$C$94,0),MATCH($AG332,INP_VIS_08a_Gerätemenge!$D$12:$N$12,0))</f>
        <v>0</v>
      </c>
      <c r="AU332" s="454">
        <f>INDEX(INP_VIS_08a_Gerätemenge!$D$29:$N$94,MATCH(AU$2,INP_VIS_08a_Gerätemenge!$C$29:$C$94,0),MATCH($AG332,INP_VIS_08a_Gerätemenge!$D$12:$N$12,0))</f>
        <v>0</v>
      </c>
      <c r="AV332" s="454">
        <f>INDEX(INP_VIS_08a_Gerätemenge!$D$29:$N$94,MATCH(AV$2,INP_VIS_08a_Gerätemenge!$C$29:$C$94,0),MATCH($AG332,INP_VIS_08a_Gerätemenge!$D$12:$N$12,0))</f>
        <v>20</v>
      </c>
      <c r="AW332" s="454">
        <f>INDEX(INP_VIS_08a_Gerätemenge!$D$29:$N$94,MATCH(AW$2,INP_VIS_08a_Gerätemenge!$C$29:$C$94,0),MATCH($AG332,INP_VIS_08a_Gerätemenge!$D$12:$N$12,0))</f>
        <v>0</v>
      </c>
      <c r="AX332" s="454">
        <f>INDEX(INP_VIS_08a_Gerätemenge!$D$29:$N$94,MATCH(AX$2,INP_VIS_08a_Gerätemenge!$C$29:$C$94,0),MATCH($AG332,INP_VIS_08a_Gerätemenge!$D$12:$N$12,0))</f>
        <v>0</v>
      </c>
      <c r="AY332" s="454">
        <f>INDEX(INP_VIS_08a_Gerätemenge!$D$29:$N$94,MATCH(AY$2,INP_VIS_08a_Gerätemenge!$C$29:$C$94,0),MATCH($AG332,INP_VIS_08a_Gerätemenge!$D$12:$N$12,0))</f>
        <v>0</v>
      </c>
      <c r="AZ332" s="454">
        <f>INDEX(INP_VIS_08a_Gerätemenge!$D$29:$N$94,MATCH(AZ$2,INP_VIS_08a_Gerätemenge!$C$29:$C$94,0),MATCH($AG332,INP_VIS_08a_Gerätemenge!$D$12:$N$12,0))</f>
        <v>0</v>
      </c>
      <c r="BA332" s="454">
        <f>INDEX(INP_VIS_08a_Gerätemenge!$D$29:$N$94,MATCH(BA$2,INP_VIS_08a_Gerätemenge!$C$29:$C$94,0),MATCH($AG332,INP_VIS_08a_Gerätemenge!$D$12:$N$12,0))</f>
        <v>0</v>
      </c>
      <c r="BB332" s="454">
        <f>INDEX(INP_VIS_08a_Gerätemenge!$D$29:$N$94,MATCH(BB$2,INP_VIS_08a_Gerätemenge!$C$29:$C$94,0),MATCH($AG332,INP_VIS_08a_Gerätemenge!$D$12:$N$12,0))</f>
        <v>1</v>
      </c>
      <c r="BC332" s="454">
        <f>INDEX(INP_VIS_08a_Gerätemenge!$D$29:$N$94,MATCH(BC$2,INP_VIS_08a_Gerätemenge!$C$29:$C$94,0),MATCH($AG332,INP_VIS_08a_Gerätemenge!$D$12:$N$12,0))</f>
        <v>0</v>
      </c>
      <c r="BD332" s="454">
        <f>INDEX(INP_VIS_08a_Gerätemenge!$D$29:$N$94,MATCH(BD$2,INP_VIS_08a_Gerätemenge!$C$29:$C$94,0),MATCH($AG332,INP_VIS_08a_Gerätemenge!$D$12:$N$12,0))</f>
        <v>0</v>
      </c>
      <c r="BE332" s="454">
        <f>INDEX(INP_VIS_08a_Gerätemenge!$D$29:$N$94,MATCH(BE$2,INP_VIS_08a_Gerätemenge!$C$29:$C$94,0),MATCH($AG332,INP_VIS_08a_Gerätemenge!$D$12:$N$12,0))</f>
        <v>0</v>
      </c>
      <c r="BF332" s="454">
        <f>INDEX(INP_VIS_08a_Gerätemenge!$D$29:$N$94,MATCH(BF$2,INP_VIS_08a_Gerätemenge!$C$29:$C$94,0),MATCH($AG332,INP_VIS_08a_Gerätemenge!$D$12:$N$12,0))</f>
        <v>1</v>
      </c>
      <c r="BG332" s="454">
        <f>INDEX(INP_VIS_08a_Gerätemenge!$D$29:$N$94,MATCH(BG$2,INP_VIS_08a_Gerätemenge!$C$29:$C$94,0),MATCH($AG332,INP_VIS_08a_Gerätemenge!$D$12:$N$12,0))</f>
        <v>0</v>
      </c>
      <c r="BH332" s="454">
        <f>INDEX(INP_VIS_08a_Gerätemenge!$D$29:$N$94,MATCH(BH$2,INP_VIS_08a_Gerätemenge!$C$29:$C$94,0),MATCH($AG332,INP_VIS_08a_Gerätemenge!$D$12:$N$12,0))</f>
        <v>1</v>
      </c>
    </row>
    <row r="333" spans="1:60">
      <c r="A333" s="208">
        <v>3</v>
      </c>
      <c r="B333" s="209">
        <v>45119</v>
      </c>
      <c r="C333" s="208" t="s">
        <v>766</v>
      </c>
      <c r="D333" s="208" t="s">
        <v>767</v>
      </c>
      <c r="E333" s="208" t="s">
        <v>768</v>
      </c>
      <c r="F333" s="208" t="s">
        <v>769</v>
      </c>
      <c r="H333" s="208" t="s">
        <v>372</v>
      </c>
      <c r="I333" s="210" t="s">
        <v>502</v>
      </c>
      <c r="J333" s="210" t="s">
        <v>770</v>
      </c>
      <c r="K333" s="210">
        <v>122</v>
      </c>
      <c r="L333" s="210">
        <v>61</v>
      </c>
      <c r="M333" s="210">
        <v>1000</v>
      </c>
      <c r="N333" s="210">
        <v>0</v>
      </c>
      <c r="O333" s="208" t="s">
        <v>288</v>
      </c>
      <c r="P333" s="208">
        <v>174</v>
      </c>
      <c r="Q333" s="208" t="s">
        <v>509</v>
      </c>
      <c r="R333" s="208">
        <v>3</v>
      </c>
      <c r="S333" s="209">
        <v>45119</v>
      </c>
      <c r="T333" s="208" t="s">
        <v>771</v>
      </c>
      <c r="U333" s="208" t="s">
        <v>767</v>
      </c>
      <c r="V333" s="208" t="s">
        <v>772</v>
      </c>
      <c r="W333" s="208" t="s">
        <v>769</v>
      </c>
      <c r="Y333" s="208" t="s">
        <v>372</v>
      </c>
      <c r="Z333" s="210" t="s">
        <v>773</v>
      </c>
      <c r="AA333" s="210" t="s">
        <v>391</v>
      </c>
      <c r="AB333" s="210">
        <v>122</v>
      </c>
      <c r="AC333" s="210">
        <v>61</v>
      </c>
      <c r="AD333" s="210">
        <v>0</v>
      </c>
      <c r="AE333" s="210">
        <v>0</v>
      </c>
      <c r="AF333" s="210" t="str">
        <f t="shared" si="40"/>
        <v/>
      </c>
      <c r="AG333" s="210">
        <f>VLOOKUP(O333,'Flugplan Summen'!$C$9:$N$33,12,0)</f>
        <v>320</v>
      </c>
      <c r="AH333" s="451">
        <f t="shared" si="41"/>
        <v>45119.732638888891</v>
      </c>
      <c r="AI333" s="451">
        <f t="shared" si="42"/>
        <v>45119.767361111117</v>
      </c>
      <c r="AJ333" s="451" t="str">
        <f t="shared" si="43"/>
        <v/>
      </c>
      <c r="AK333" s="451" t="str">
        <f t="shared" si="44"/>
        <v/>
      </c>
      <c r="AL333" s="451" t="str">
        <f t="shared" si="45"/>
        <v/>
      </c>
      <c r="AM333" s="451" t="str">
        <f t="shared" si="46"/>
        <v/>
      </c>
      <c r="AN333" s="203">
        <f t="shared" si="47"/>
        <v>1</v>
      </c>
      <c r="AO333" s="454">
        <f>INDEX(INP_VIS_08a_Gerätemenge!$D$29:$N$94,MATCH(AO$2,INP_VIS_08a_Gerätemenge!$C$29:$C$94,0),MATCH($AG333,INP_VIS_08a_Gerätemenge!$D$12:$N$12,0))</f>
        <v>0</v>
      </c>
      <c r="AP333" s="454">
        <f>INDEX(INP_VIS_08a_Gerätemenge!$D$29:$N$94,MATCH(AP$2,INP_VIS_08a_Gerätemenge!$C$29:$C$94,0),MATCH($AG333,INP_VIS_08a_Gerätemenge!$D$12:$N$12,0))</f>
        <v>3</v>
      </c>
      <c r="AQ333" s="454">
        <f>INDEX(INP_VIS_08a_Gerätemenge!$D$29:$N$94,MATCH(AQ$2,INP_VIS_08a_Gerätemenge!$C$29:$C$94,0),MATCH($AG333,INP_VIS_08a_Gerätemenge!$D$12:$N$12,0))</f>
        <v>1</v>
      </c>
      <c r="AR333" s="454">
        <f>INDEX(INP_VIS_08a_Gerätemenge!$D$29:$N$94,MATCH(AR$2,INP_VIS_08a_Gerätemenge!$C$29:$C$94,0),MATCH($AG333,INP_VIS_08a_Gerätemenge!$D$12:$N$12,0))</f>
        <v>0</v>
      </c>
      <c r="AS333" s="454">
        <f>INDEX(INP_VIS_08a_Gerätemenge!$D$29:$N$94,MATCH(AS$2,INP_VIS_08a_Gerätemenge!$C$29:$C$94,0),MATCH($AG333,INP_VIS_08a_Gerätemenge!$D$12:$N$12,0))</f>
        <v>0</v>
      </c>
      <c r="AT333" s="454">
        <f>INDEX(INP_VIS_08a_Gerätemenge!$D$29:$N$94,MATCH(AT$2,INP_VIS_08a_Gerätemenge!$C$29:$C$94,0),MATCH($AG333,INP_VIS_08a_Gerätemenge!$D$12:$N$12,0))</f>
        <v>0</v>
      </c>
      <c r="AU333" s="454">
        <f>INDEX(INP_VIS_08a_Gerätemenge!$D$29:$N$94,MATCH(AU$2,INP_VIS_08a_Gerätemenge!$C$29:$C$94,0),MATCH($AG333,INP_VIS_08a_Gerätemenge!$D$12:$N$12,0))</f>
        <v>0</v>
      </c>
      <c r="AV333" s="454">
        <f>INDEX(INP_VIS_08a_Gerätemenge!$D$29:$N$94,MATCH(AV$2,INP_VIS_08a_Gerätemenge!$C$29:$C$94,0),MATCH($AG333,INP_VIS_08a_Gerätemenge!$D$12:$N$12,0))</f>
        <v>20</v>
      </c>
      <c r="AW333" s="454">
        <f>INDEX(INP_VIS_08a_Gerätemenge!$D$29:$N$94,MATCH(AW$2,INP_VIS_08a_Gerätemenge!$C$29:$C$94,0),MATCH($AG333,INP_VIS_08a_Gerätemenge!$D$12:$N$12,0))</f>
        <v>0</v>
      </c>
      <c r="AX333" s="454">
        <f>INDEX(INP_VIS_08a_Gerätemenge!$D$29:$N$94,MATCH(AX$2,INP_VIS_08a_Gerätemenge!$C$29:$C$94,0),MATCH($AG333,INP_VIS_08a_Gerätemenge!$D$12:$N$12,0))</f>
        <v>0</v>
      </c>
      <c r="AY333" s="454">
        <f>INDEX(INP_VIS_08a_Gerätemenge!$D$29:$N$94,MATCH(AY$2,INP_VIS_08a_Gerätemenge!$C$29:$C$94,0),MATCH($AG333,INP_VIS_08a_Gerätemenge!$D$12:$N$12,0))</f>
        <v>0</v>
      </c>
      <c r="AZ333" s="454">
        <f>INDEX(INP_VIS_08a_Gerätemenge!$D$29:$N$94,MATCH(AZ$2,INP_VIS_08a_Gerätemenge!$C$29:$C$94,0),MATCH($AG333,INP_VIS_08a_Gerätemenge!$D$12:$N$12,0))</f>
        <v>0</v>
      </c>
      <c r="BA333" s="454">
        <f>INDEX(INP_VIS_08a_Gerätemenge!$D$29:$N$94,MATCH(BA$2,INP_VIS_08a_Gerätemenge!$C$29:$C$94,0),MATCH($AG333,INP_VIS_08a_Gerätemenge!$D$12:$N$12,0))</f>
        <v>0</v>
      </c>
      <c r="BB333" s="454">
        <f>INDEX(INP_VIS_08a_Gerätemenge!$D$29:$N$94,MATCH(BB$2,INP_VIS_08a_Gerätemenge!$C$29:$C$94,0),MATCH($AG333,INP_VIS_08a_Gerätemenge!$D$12:$N$12,0))</f>
        <v>1</v>
      </c>
      <c r="BC333" s="454">
        <f>INDEX(INP_VIS_08a_Gerätemenge!$D$29:$N$94,MATCH(BC$2,INP_VIS_08a_Gerätemenge!$C$29:$C$94,0),MATCH($AG333,INP_VIS_08a_Gerätemenge!$D$12:$N$12,0))</f>
        <v>0</v>
      </c>
      <c r="BD333" s="454">
        <f>INDEX(INP_VIS_08a_Gerätemenge!$D$29:$N$94,MATCH(BD$2,INP_VIS_08a_Gerätemenge!$C$29:$C$94,0),MATCH($AG333,INP_VIS_08a_Gerätemenge!$D$12:$N$12,0))</f>
        <v>0</v>
      </c>
      <c r="BE333" s="454">
        <f>INDEX(INP_VIS_08a_Gerätemenge!$D$29:$N$94,MATCH(BE$2,INP_VIS_08a_Gerätemenge!$C$29:$C$94,0),MATCH($AG333,INP_VIS_08a_Gerätemenge!$D$12:$N$12,0))</f>
        <v>0</v>
      </c>
      <c r="BF333" s="454">
        <f>INDEX(INP_VIS_08a_Gerätemenge!$D$29:$N$94,MATCH(BF$2,INP_VIS_08a_Gerätemenge!$C$29:$C$94,0),MATCH($AG333,INP_VIS_08a_Gerätemenge!$D$12:$N$12,0))</f>
        <v>1</v>
      </c>
      <c r="BG333" s="454">
        <f>INDEX(INP_VIS_08a_Gerätemenge!$D$29:$N$94,MATCH(BG$2,INP_VIS_08a_Gerätemenge!$C$29:$C$94,0),MATCH($AG333,INP_VIS_08a_Gerätemenge!$D$12:$N$12,0))</f>
        <v>0</v>
      </c>
      <c r="BH333" s="454">
        <f>INDEX(INP_VIS_08a_Gerätemenge!$D$29:$N$94,MATCH(BH$2,INP_VIS_08a_Gerätemenge!$C$29:$C$94,0),MATCH($AG333,INP_VIS_08a_Gerätemenge!$D$12:$N$12,0))</f>
        <v>1</v>
      </c>
    </row>
    <row r="334" spans="1:60">
      <c r="A334" s="208">
        <v>3</v>
      </c>
      <c r="B334" s="209">
        <v>45119</v>
      </c>
      <c r="C334" s="208" t="s">
        <v>766</v>
      </c>
      <c r="D334" s="208" t="s">
        <v>387</v>
      </c>
      <c r="E334" s="208" t="s">
        <v>774</v>
      </c>
      <c r="F334" s="208" t="s">
        <v>389</v>
      </c>
      <c r="H334" s="208" t="s">
        <v>372</v>
      </c>
      <c r="I334" s="210" t="s">
        <v>471</v>
      </c>
      <c r="J334" s="210" t="s">
        <v>433</v>
      </c>
      <c r="K334" s="210">
        <v>70</v>
      </c>
      <c r="L334" s="210">
        <v>35</v>
      </c>
      <c r="M334" s="210">
        <v>0</v>
      </c>
      <c r="N334" s="210">
        <v>0</v>
      </c>
      <c r="O334" s="208" t="s">
        <v>291</v>
      </c>
      <c r="P334" s="208">
        <v>100</v>
      </c>
      <c r="Q334" s="208" t="s">
        <v>26</v>
      </c>
      <c r="R334" s="208">
        <v>3</v>
      </c>
      <c r="S334" s="209">
        <v>45119</v>
      </c>
      <c r="T334" s="208" t="s">
        <v>775</v>
      </c>
      <c r="U334" s="208" t="s">
        <v>387</v>
      </c>
      <c r="V334" s="208" t="s">
        <v>776</v>
      </c>
      <c r="W334" s="208" t="s">
        <v>389</v>
      </c>
      <c r="Y334" s="208" t="s">
        <v>372</v>
      </c>
      <c r="Z334" s="210" t="s">
        <v>432</v>
      </c>
      <c r="AA334" s="210" t="s">
        <v>433</v>
      </c>
      <c r="AB334" s="210">
        <v>70</v>
      </c>
      <c r="AC334" s="210">
        <v>35</v>
      </c>
      <c r="AD334" s="210">
        <v>0</v>
      </c>
      <c r="AE334" s="210">
        <v>0</v>
      </c>
      <c r="AF334" s="210" t="str">
        <f t="shared" si="40"/>
        <v/>
      </c>
      <c r="AG334" s="210" t="str">
        <f>VLOOKUP(O334,'Flugplan Summen'!$C$9:$N$33,12,0)</f>
        <v>E90</v>
      </c>
      <c r="AH334" s="451">
        <f t="shared" si="41"/>
        <v>45119.732638888891</v>
      </c>
      <c r="AI334" s="451">
        <f t="shared" si="42"/>
        <v>45119.756944444445</v>
      </c>
      <c r="AJ334" s="451" t="str">
        <f t="shared" si="43"/>
        <v/>
      </c>
      <c r="AK334" s="451" t="str">
        <f t="shared" si="44"/>
        <v/>
      </c>
      <c r="AL334" s="451" t="str">
        <f t="shared" si="45"/>
        <v/>
      </c>
      <c r="AM334" s="451" t="str">
        <f t="shared" si="46"/>
        <v/>
      </c>
      <c r="AN334" s="203">
        <f t="shared" si="47"/>
        <v>1</v>
      </c>
      <c r="AO334" s="454">
        <f>INDEX(INP_VIS_08a_Gerätemenge!$D$29:$N$94,MATCH(AO$2,INP_VIS_08a_Gerätemenge!$C$29:$C$94,0),MATCH($AG334,INP_VIS_08a_Gerätemenge!$D$12:$N$12,0))</f>
        <v>0</v>
      </c>
      <c r="AP334" s="454">
        <f>INDEX(INP_VIS_08a_Gerätemenge!$D$29:$N$94,MATCH(AP$2,INP_VIS_08a_Gerätemenge!$C$29:$C$94,0),MATCH($AG334,INP_VIS_08a_Gerätemenge!$D$12:$N$12,0))</f>
        <v>3</v>
      </c>
      <c r="AQ334" s="454">
        <f>INDEX(INP_VIS_08a_Gerätemenge!$D$29:$N$94,MATCH(AQ$2,INP_VIS_08a_Gerätemenge!$C$29:$C$94,0),MATCH($AG334,INP_VIS_08a_Gerätemenge!$D$12:$N$12,0))</f>
        <v>1</v>
      </c>
      <c r="AR334" s="454">
        <f>INDEX(INP_VIS_08a_Gerätemenge!$D$29:$N$94,MATCH(AR$2,INP_VIS_08a_Gerätemenge!$C$29:$C$94,0),MATCH($AG334,INP_VIS_08a_Gerätemenge!$D$12:$N$12,0))</f>
        <v>0</v>
      </c>
      <c r="AS334" s="454">
        <f>INDEX(INP_VIS_08a_Gerätemenge!$D$29:$N$94,MATCH(AS$2,INP_VIS_08a_Gerätemenge!$C$29:$C$94,0),MATCH($AG334,INP_VIS_08a_Gerätemenge!$D$12:$N$12,0))</f>
        <v>0</v>
      </c>
      <c r="AT334" s="454">
        <f>INDEX(INP_VIS_08a_Gerätemenge!$D$29:$N$94,MATCH(AT$2,INP_VIS_08a_Gerätemenge!$C$29:$C$94,0),MATCH($AG334,INP_VIS_08a_Gerätemenge!$D$12:$N$12,0))</f>
        <v>0</v>
      </c>
      <c r="AU334" s="454">
        <f>INDEX(INP_VIS_08a_Gerätemenge!$D$29:$N$94,MATCH(AU$2,INP_VIS_08a_Gerätemenge!$C$29:$C$94,0),MATCH($AG334,INP_VIS_08a_Gerätemenge!$D$12:$N$12,0))</f>
        <v>0</v>
      </c>
      <c r="AV334" s="454">
        <f>INDEX(INP_VIS_08a_Gerätemenge!$D$29:$N$94,MATCH(AV$2,INP_VIS_08a_Gerätemenge!$C$29:$C$94,0),MATCH($AG334,INP_VIS_08a_Gerätemenge!$D$12:$N$12,0))</f>
        <v>8</v>
      </c>
      <c r="AW334" s="454">
        <f>INDEX(INP_VIS_08a_Gerätemenge!$D$29:$N$94,MATCH(AW$2,INP_VIS_08a_Gerätemenge!$C$29:$C$94,0),MATCH($AG334,INP_VIS_08a_Gerätemenge!$D$12:$N$12,0))</f>
        <v>0</v>
      </c>
      <c r="AX334" s="454">
        <f>INDEX(INP_VIS_08a_Gerätemenge!$D$29:$N$94,MATCH(AX$2,INP_VIS_08a_Gerätemenge!$C$29:$C$94,0),MATCH($AG334,INP_VIS_08a_Gerätemenge!$D$12:$N$12,0))</f>
        <v>0</v>
      </c>
      <c r="AY334" s="454">
        <f>INDEX(INP_VIS_08a_Gerätemenge!$D$29:$N$94,MATCH(AY$2,INP_VIS_08a_Gerätemenge!$C$29:$C$94,0),MATCH($AG334,INP_VIS_08a_Gerätemenge!$D$12:$N$12,0))</f>
        <v>0</v>
      </c>
      <c r="AZ334" s="454">
        <f>INDEX(INP_VIS_08a_Gerätemenge!$D$29:$N$94,MATCH(AZ$2,INP_VIS_08a_Gerätemenge!$C$29:$C$94,0),MATCH($AG334,INP_VIS_08a_Gerätemenge!$D$12:$N$12,0))</f>
        <v>0</v>
      </c>
      <c r="BA334" s="454">
        <f>INDEX(INP_VIS_08a_Gerätemenge!$D$29:$N$94,MATCH(BA$2,INP_VIS_08a_Gerätemenge!$C$29:$C$94,0),MATCH($AG334,INP_VIS_08a_Gerätemenge!$D$12:$N$12,0))</f>
        <v>0</v>
      </c>
      <c r="BB334" s="454">
        <f>INDEX(INP_VIS_08a_Gerätemenge!$D$29:$N$94,MATCH(BB$2,INP_VIS_08a_Gerätemenge!$C$29:$C$94,0),MATCH($AG334,INP_VIS_08a_Gerätemenge!$D$12:$N$12,0))</f>
        <v>1</v>
      </c>
      <c r="BC334" s="454">
        <f>INDEX(INP_VIS_08a_Gerätemenge!$D$29:$N$94,MATCH(BC$2,INP_VIS_08a_Gerätemenge!$C$29:$C$94,0),MATCH($AG334,INP_VIS_08a_Gerätemenge!$D$12:$N$12,0))</f>
        <v>0</v>
      </c>
      <c r="BD334" s="454">
        <f>INDEX(INP_VIS_08a_Gerätemenge!$D$29:$N$94,MATCH(BD$2,INP_VIS_08a_Gerätemenge!$C$29:$C$94,0),MATCH($AG334,INP_VIS_08a_Gerätemenge!$D$12:$N$12,0))</f>
        <v>0</v>
      </c>
      <c r="BE334" s="454">
        <f>INDEX(INP_VIS_08a_Gerätemenge!$D$29:$N$94,MATCH(BE$2,INP_VIS_08a_Gerätemenge!$C$29:$C$94,0),MATCH($AG334,INP_VIS_08a_Gerätemenge!$D$12:$N$12,0))</f>
        <v>0</v>
      </c>
      <c r="BF334" s="454">
        <f>INDEX(INP_VIS_08a_Gerätemenge!$D$29:$N$94,MATCH(BF$2,INP_VIS_08a_Gerätemenge!$C$29:$C$94,0),MATCH($AG334,INP_VIS_08a_Gerätemenge!$D$12:$N$12,0))</f>
        <v>1</v>
      </c>
      <c r="BG334" s="454">
        <f>INDEX(INP_VIS_08a_Gerätemenge!$D$29:$N$94,MATCH(BG$2,INP_VIS_08a_Gerätemenge!$C$29:$C$94,0),MATCH($AG334,INP_VIS_08a_Gerätemenge!$D$12:$N$12,0))</f>
        <v>0</v>
      </c>
      <c r="BH334" s="454">
        <f>INDEX(INP_VIS_08a_Gerätemenge!$D$29:$N$94,MATCH(BH$2,INP_VIS_08a_Gerätemenge!$C$29:$C$94,0),MATCH($AG334,INP_VIS_08a_Gerätemenge!$D$12:$N$12,0))</f>
        <v>1</v>
      </c>
    </row>
    <row r="335" spans="1:60">
      <c r="A335" s="208">
        <v>3</v>
      </c>
      <c r="B335" s="209">
        <v>45119</v>
      </c>
      <c r="C335" s="208" t="s">
        <v>746</v>
      </c>
      <c r="D335" s="208" t="s">
        <v>481</v>
      </c>
      <c r="E335" s="208" t="s">
        <v>777</v>
      </c>
      <c r="F335" s="208" t="s">
        <v>483</v>
      </c>
      <c r="H335" s="208" t="s">
        <v>372</v>
      </c>
      <c r="I335" s="210" t="s">
        <v>498</v>
      </c>
      <c r="J335" s="210" t="s">
        <v>485</v>
      </c>
      <c r="K335" s="210">
        <v>164</v>
      </c>
      <c r="L335" s="210">
        <v>213</v>
      </c>
      <c r="M335" s="210">
        <v>2100</v>
      </c>
      <c r="N335" s="210">
        <v>0</v>
      </c>
      <c r="O335" s="208" t="s">
        <v>294</v>
      </c>
      <c r="P335" s="208">
        <v>182</v>
      </c>
      <c r="Q335" s="208" t="s">
        <v>509</v>
      </c>
      <c r="R335" s="208">
        <v>3</v>
      </c>
      <c r="S335" s="209">
        <v>45119</v>
      </c>
      <c r="T335" s="208" t="s">
        <v>778</v>
      </c>
      <c r="U335" s="208" t="s">
        <v>481</v>
      </c>
      <c r="V335" s="208" t="s">
        <v>779</v>
      </c>
      <c r="W335" s="208" t="s">
        <v>483</v>
      </c>
      <c r="Y335" s="208" t="s">
        <v>372</v>
      </c>
      <c r="Z335" s="210" t="s">
        <v>671</v>
      </c>
      <c r="AA335" s="210" t="s">
        <v>485</v>
      </c>
      <c r="AB335" s="210">
        <v>164</v>
      </c>
      <c r="AC335" s="210">
        <v>213</v>
      </c>
      <c r="AD335" s="210">
        <v>2100</v>
      </c>
      <c r="AE335" s="210">
        <v>0</v>
      </c>
      <c r="AF335" s="210" t="str">
        <f t="shared" si="40"/>
        <v/>
      </c>
      <c r="AG335" s="210">
        <f>VLOOKUP(O335,'Flugplan Summen'!$C$9:$N$33,12,0)</f>
        <v>320</v>
      </c>
      <c r="AH335" s="451">
        <f t="shared" si="41"/>
        <v>45119.739583333336</v>
      </c>
      <c r="AI335" s="451">
        <f t="shared" si="42"/>
        <v>45119.774305555562</v>
      </c>
      <c r="AJ335" s="451" t="str">
        <f t="shared" si="43"/>
        <v/>
      </c>
      <c r="AK335" s="451" t="str">
        <f t="shared" si="44"/>
        <v/>
      </c>
      <c r="AL335" s="451" t="str">
        <f t="shared" si="45"/>
        <v/>
      </c>
      <c r="AM335" s="451" t="str">
        <f t="shared" si="46"/>
        <v/>
      </c>
      <c r="AN335" s="203">
        <f t="shared" si="47"/>
        <v>1</v>
      </c>
      <c r="AO335" s="454">
        <f>INDEX(INP_VIS_08a_Gerätemenge!$D$29:$N$94,MATCH(AO$2,INP_VIS_08a_Gerätemenge!$C$29:$C$94,0),MATCH($AG335,INP_VIS_08a_Gerätemenge!$D$12:$N$12,0))</f>
        <v>0</v>
      </c>
      <c r="AP335" s="454">
        <f>INDEX(INP_VIS_08a_Gerätemenge!$D$29:$N$94,MATCH(AP$2,INP_VIS_08a_Gerätemenge!$C$29:$C$94,0),MATCH($AG335,INP_VIS_08a_Gerätemenge!$D$12:$N$12,0))</f>
        <v>3</v>
      </c>
      <c r="AQ335" s="454">
        <f>INDEX(INP_VIS_08a_Gerätemenge!$D$29:$N$94,MATCH(AQ$2,INP_VIS_08a_Gerätemenge!$C$29:$C$94,0),MATCH($AG335,INP_VIS_08a_Gerätemenge!$D$12:$N$12,0))</f>
        <v>1</v>
      </c>
      <c r="AR335" s="454">
        <f>INDEX(INP_VIS_08a_Gerätemenge!$D$29:$N$94,MATCH(AR$2,INP_VIS_08a_Gerätemenge!$C$29:$C$94,0),MATCH($AG335,INP_VIS_08a_Gerätemenge!$D$12:$N$12,0))</f>
        <v>0</v>
      </c>
      <c r="AS335" s="454">
        <f>INDEX(INP_VIS_08a_Gerätemenge!$D$29:$N$94,MATCH(AS$2,INP_VIS_08a_Gerätemenge!$C$29:$C$94,0),MATCH($AG335,INP_VIS_08a_Gerätemenge!$D$12:$N$12,0))</f>
        <v>0</v>
      </c>
      <c r="AT335" s="454">
        <f>INDEX(INP_VIS_08a_Gerätemenge!$D$29:$N$94,MATCH(AT$2,INP_VIS_08a_Gerätemenge!$C$29:$C$94,0),MATCH($AG335,INP_VIS_08a_Gerätemenge!$D$12:$N$12,0))</f>
        <v>0</v>
      </c>
      <c r="AU335" s="454">
        <f>INDEX(INP_VIS_08a_Gerätemenge!$D$29:$N$94,MATCH(AU$2,INP_VIS_08a_Gerätemenge!$C$29:$C$94,0),MATCH($AG335,INP_VIS_08a_Gerätemenge!$D$12:$N$12,0))</f>
        <v>0</v>
      </c>
      <c r="AV335" s="454">
        <f>INDEX(INP_VIS_08a_Gerätemenge!$D$29:$N$94,MATCH(AV$2,INP_VIS_08a_Gerätemenge!$C$29:$C$94,0),MATCH($AG335,INP_VIS_08a_Gerätemenge!$D$12:$N$12,0))</f>
        <v>20</v>
      </c>
      <c r="AW335" s="454">
        <f>INDEX(INP_VIS_08a_Gerätemenge!$D$29:$N$94,MATCH(AW$2,INP_VIS_08a_Gerätemenge!$C$29:$C$94,0),MATCH($AG335,INP_VIS_08a_Gerätemenge!$D$12:$N$12,0))</f>
        <v>0</v>
      </c>
      <c r="AX335" s="454">
        <f>INDEX(INP_VIS_08a_Gerätemenge!$D$29:$N$94,MATCH(AX$2,INP_VIS_08a_Gerätemenge!$C$29:$C$94,0),MATCH($AG335,INP_VIS_08a_Gerätemenge!$D$12:$N$12,0))</f>
        <v>0</v>
      </c>
      <c r="AY335" s="454">
        <f>INDEX(INP_VIS_08a_Gerätemenge!$D$29:$N$94,MATCH(AY$2,INP_VIS_08a_Gerätemenge!$C$29:$C$94,0),MATCH($AG335,INP_VIS_08a_Gerätemenge!$D$12:$N$12,0))</f>
        <v>0</v>
      </c>
      <c r="AZ335" s="454">
        <f>INDEX(INP_VIS_08a_Gerätemenge!$D$29:$N$94,MATCH(AZ$2,INP_VIS_08a_Gerätemenge!$C$29:$C$94,0),MATCH($AG335,INP_VIS_08a_Gerätemenge!$D$12:$N$12,0))</f>
        <v>0</v>
      </c>
      <c r="BA335" s="454">
        <f>INDEX(INP_VIS_08a_Gerätemenge!$D$29:$N$94,MATCH(BA$2,INP_VIS_08a_Gerätemenge!$C$29:$C$94,0),MATCH($AG335,INP_VIS_08a_Gerätemenge!$D$12:$N$12,0))</f>
        <v>0</v>
      </c>
      <c r="BB335" s="454">
        <f>INDEX(INP_VIS_08a_Gerätemenge!$D$29:$N$94,MATCH(BB$2,INP_VIS_08a_Gerätemenge!$C$29:$C$94,0),MATCH($AG335,INP_VIS_08a_Gerätemenge!$D$12:$N$12,0))</f>
        <v>1</v>
      </c>
      <c r="BC335" s="454">
        <f>INDEX(INP_VIS_08a_Gerätemenge!$D$29:$N$94,MATCH(BC$2,INP_VIS_08a_Gerätemenge!$C$29:$C$94,0),MATCH($AG335,INP_VIS_08a_Gerätemenge!$D$12:$N$12,0))</f>
        <v>0</v>
      </c>
      <c r="BD335" s="454">
        <f>INDEX(INP_VIS_08a_Gerätemenge!$D$29:$N$94,MATCH(BD$2,INP_VIS_08a_Gerätemenge!$C$29:$C$94,0),MATCH($AG335,INP_VIS_08a_Gerätemenge!$D$12:$N$12,0))</f>
        <v>0</v>
      </c>
      <c r="BE335" s="454">
        <f>INDEX(INP_VIS_08a_Gerätemenge!$D$29:$N$94,MATCH(BE$2,INP_VIS_08a_Gerätemenge!$C$29:$C$94,0),MATCH($AG335,INP_VIS_08a_Gerätemenge!$D$12:$N$12,0))</f>
        <v>0</v>
      </c>
      <c r="BF335" s="454">
        <f>INDEX(INP_VIS_08a_Gerätemenge!$D$29:$N$94,MATCH(BF$2,INP_VIS_08a_Gerätemenge!$C$29:$C$94,0),MATCH($AG335,INP_VIS_08a_Gerätemenge!$D$12:$N$12,0))</f>
        <v>1</v>
      </c>
      <c r="BG335" s="454">
        <f>INDEX(INP_VIS_08a_Gerätemenge!$D$29:$N$94,MATCH(BG$2,INP_VIS_08a_Gerätemenge!$C$29:$C$94,0),MATCH($AG335,INP_VIS_08a_Gerätemenge!$D$12:$N$12,0))</f>
        <v>0</v>
      </c>
      <c r="BH335" s="454">
        <f>INDEX(INP_VIS_08a_Gerätemenge!$D$29:$N$94,MATCH(BH$2,INP_VIS_08a_Gerätemenge!$C$29:$C$94,0),MATCH($AG335,INP_VIS_08a_Gerätemenge!$D$12:$N$12,0))</f>
        <v>1</v>
      </c>
    </row>
    <row r="336" spans="1:60">
      <c r="A336" s="208">
        <v>3</v>
      </c>
      <c r="B336" s="209">
        <v>45119</v>
      </c>
      <c r="C336" s="208" t="s">
        <v>746</v>
      </c>
      <c r="D336" s="208" t="s">
        <v>375</v>
      </c>
      <c r="E336" s="208" t="s">
        <v>780</v>
      </c>
      <c r="F336" s="208" t="s">
        <v>466</v>
      </c>
      <c r="H336" s="208" t="s">
        <v>372</v>
      </c>
      <c r="I336" s="210" t="s">
        <v>508</v>
      </c>
      <c r="J336" s="210" t="s">
        <v>442</v>
      </c>
      <c r="K336" s="210">
        <v>126</v>
      </c>
      <c r="L336" s="210">
        <v>63</v>
      </c>
      <c r="M336" s="210">
        <v>0</v>
      </c>
      <c r="N336" s="210">
        <v>0</v>
      </c>
      <c r="O336" s="208" t="s">
        <v>290</v>
      </c>
      <c r="P336" s="208">
        <v>180</v>
      </c>
      <c r="Q336" s="208" t="s">
        <v>26</v>
      </c>
      <c r="R336" s="208">
        <v>4</v>
      </c>
      <c r="S336" s="209">
        <v>45120</v>
      </c>
      <c r="T336" s="208" t="s">
        <v>415</v>
      </c>
      <c r="U336" s="208" t="s">
        <v>375</v>
      </c>
      <c r="V336" s="208" t="s">
        <v>422</v>
      </c>
      <c r="W336" s="208" t="s">
        <v>423</v>
      </c>
      <c r="Y336" s="208" t="s">
        <v>372</v>
      </c>
      <c r="Z336" s="210" t="s">
        <v>424</v>
      </c>
      <c r="AA336" s="210" t="s">
        <v>442</v>
      </c>
      <c r="AB336" s="210">
        <v>126</v>
      </c>
      <c r="AC336" s="210">
        <v>63</v>
      </c>
      <c r="AD336" s="210">
        <v>0</v>
      </c>
      <c r="AE336" s="210">
        <v>0</v>
      </c>
      <c r="AF336" s="210" t="str">
        <f t="shared" si="40"/>
        <v>j</v>
      </c>
      <c r="AG336" s="210">
        <f>VLOOKUP(O336,'Flugplan Summen'!$C$9:$N$33,12,0)</f>
        <v>320</v>
      </c>
      <c r="AH336" s="451" t="str">
        <f t="shared" si="41"/>
        <v/>
      </c>
      <c r="AI336" s="451" t="str">
        <f t="shared" si="42"/>
        <v/>
      </c>
      <c r="AJ336" s="451">
        <f t="shared" si="43"/>
        <v>45119.739583333336</v>
      </c>
      <c r="AK336" s="451">
        <f t="shared" si="44"/>
        <v>45119.770833333336</v>
      </c>
      <c r="AL336" s="451">
        <f t="shared" si="45"/>
        <v>45120.232638888883</v>
      </c>
      <c r="AM336" s="451">
        <f t="shared" si="46"/>
        <v>45120.263888888883</v>
      </c>
      <c r="AN336" s="203">
        <f t="shared" si="47"/>
        <v>1</v>
      </c>
      <c r="AO336" s="454">
        <f>INDEX(INP_VIS_08a_Gerätemenge!$D$29:$N$94,MATCH(AO$2,INP_VIS_08a_Gerätemenge!$C$29:$C$94,0),MATCH($AG336,INP_VIS_08a_Gerätemenge!$D$12:$N$12,0))</f>
        <v>0</v>
      </c>
      <c r="AP336" s="454">
        <f>INDEX(INP_VIS_08a_Gerätemenge!$D$29:$N$94,MATCH(AP$2,INP_VIS_08a_Gerätemenge!$C$29:$C$94,0),MATCH($AG336,INP_VIS_08a_Gerätemenge!$D$12:$N$12,0))</f>
        <v>3</v>
      </c>
      <c r="AQ336" s="454">
        <f>INDEX(INP_VIS_08a_Gerätemenge!$D$29:$N$94,MATCH(AQ$2,INP_VIS_08a_Gerätemenge!$C$29:$C$94,0),MATCH($AG336,INP_VIS_08a_Gerätemenge!$D$12:$N$12,0))</f>
        <v>1</v>
      </c>
      <c r="AR336" s="454">
        <f>INDEX(INP_VIS_08a_Gerätemenge!$D$29:$N$94,MATCH(AR$2,INP_VIS_08a_Gerätemenge!$C$29:$C$94,0),MATCH($AG336,INP_VIS_08a_Gerätemenge!$D$12:$N$12,0))</f>
        <v>0</v>
      </c>
      <c r="AS336" s="454">
        <f>INDEX(INP_VIS_08a_Gerätemenge!$D$29:$N$94,MATCH(AS$2,INP_VIS_08a_Gerätemenge!$C$29:$C$94,0),MATCH($AG336,INP_VIS_08a_Gerätemenge!$D$12:$N$12,0))</f>
        <v>0</v>
      </c>
      <c r="AT336" s="454">
        <f>INDEX(INP_VIS_08a_Gerätemenge!$D$29:$N$94,MATCH(AT$2,INP_VIS_08a_Gerätemenge!$C$29:$C$94,0),MATCH($AG336,INP_VIS_08a_Gerätemenge!$D$12:$N$12,0))</f>
        <v>0</v>
      </c>
      <c r="AU336" s="454">
        <f>INDEX(INP_VIS_08a_Gerätemenge!$D$29:$N$94,MATCH(AU$2,INP_VIS_08a_Gerätemenge!$C$29:$C$94,0),MATCH($AG336,INP_VIS_08a_Gerätemenge!$D$12:$N$12,0))</f>
        <v>0</v>
      </c>
      <c r="AV336" s="454">
        <f>INDEX(INP_VIS_08a_Gerätemenge!$D$29:$N$94,MATCH(AV$2,INP_VIS_08a_Gerätemenge!$C$29:$C$94,0),MATCH($AG336,INP_VIS_08a_Gerätemenge!$D$12:$N$12,0))</f>
        <v>20</v>
      </c>
      <c r="AW336" s="454">
        <f>INDEX(INP_VIS_08a_Gerätemenge!$D$29:$N$94,MATCH(AW$2,INP_VIS_08a_Gerätemenge!$C$29:$C$94,0),MATCH($AG336,INP_VIS_08a_Gerätemenge!$D$12:$N$12,0))</f>
        <v>0</v>
      </c>
      <c r="AX336" s="454">
        <f>INDEX(INP_VIS_08a_Gerätemenge!$D$29:$N$94,MATCH(AX$2,INP_VIS_08a_Gerätemenge!$C$29:$C$94,0),MATCH($AG336,INP_VIS_08a_Gerätemenge!$D$12:$N$12,0))</f>
        <v>0</v>
      </c>
      <c r="AY336" s="454">
        <f>INDEX(INP_VIS_08a_Gerätemenge!$D$29:$N$94,MATCH(AY$2,INP_VIS_08a_Gerätemenge!$C$29:$C$94,0),MATCH($AG336,INP_VIS_08a_Gerätemenge!$D$12:$N$12,0))</f>
        <v>0</v>
      </c>
      <c r="AZ336" s="454">
        <f>INDEX(INP_VIS_08a_Gerätemenge!$D$29:$N$94,MATCH(AZ$2,INP_VIS_08a_Gerätemenge!$C$29:$C$94,0),MATCH($AG336,INP_VIS_08a_Gerätemenge!$D$12:$N$12,0))</f>
        <v>0</v>
      </c>
      <c r="BA336" s="454">
        <f>INDEX(INP_VIS_08a_Gerätemenge!$D$29:$N$94,MATCH(BA$2,INP_VIS_08a_Gerätemenge!$C$29:$C$94,0),MATCH($AG336,INP_VIS_08a_Gerätemenge!$D$12:$N$12,0))</f>
        <v>0</v>
      </c>
      <c r="BB336" s="454">
        <f>INDEX(INP_VIS_08a_Gerätemenge!$D$29:$N$94,MATCH(BB$2,INP_VIS_08a_Gerätemenge!$C$29:$C$94,0),MATCH($AG336,INP_VIS_08a_Gerätemenge!$D$12:$N$12,0))</f>
        <v>1</v>
      </c>
      <c r="BC336" s="454">
        <f>INDEX(INP_VIS_08a_Gerätemenge!$D$29:$N$94,MATCH(BC$2,INP_VIS_08a_Gerätemenge!$C$29:$C$94,0),MATCH($AG336,INP_VIS_08a_Gerätemenge!$D$12:$N$12,0))</f>
        <v>0</v>
      </c>
      <c r="BD336" s="454">
        <f>INDEX(INP_VIS_08a_Gerätemenge!$D$29:$N$94,MATCH(BD$2,INP_VIS_08a_Gerätemenge!$C$29:$C$94,0),MATCH($AG336,INP_VIS_08a_Gerätemenge!$D$12:$N$12,0))</f>
        <v>0</v>
      </c>
      <c r="BE336" s="454">
        <f>INDEX(INP_VIS_08a_Gerätemenge!$D$29:$N$94,MATCH(BE$2,INP_VIS_08a_Gerätemenge!$C$29:$C$94,0),MATCH($AG336,INP_VIS_08a_Gerätemenge!$D$12:$N$12,0))</f>
        <v>0</v>
      </c>
      <c r="BF336" s="454">
        <f>INDEX(INP_VIS_08a_Gerätemenge!$D$29:$N$94,MATCH(BF$2,INP_VIS_08a_Gerätemenge!$C$29:$C$94,0),MATCH($AG336,INP_VIS_08a_Gerätemenge!$D$12:$N$12,0))</f>
        <v>1</v>
      </c>
      <c r="BG336" s="454">
        <f>INDEX(INP_VIS_08a_Gerätemenge!$D$29:$N$94,MATCH(BG$2,INP_VIS_08a_Gerätemenge!$C$29:$C$94,0),MATCH($AG336,INP_VIS_08a_Gerätemenge!$D$12:$N$12,0))</f>
        <v>0</v>
      </c>
      <c r="BH336" s="454">
        <f>INDEX(INP_VIS_08a_Gerätemenge!$D$29:$N$94,MATCH(BH$2,INP_VIS_08a_Gerätemenge!$C$29:$C$94,0),MATCH($AG336,INP_VIS_08a_Gerätemenge!$D$12:$N$12,0))</f>
        <v>1</v>
      </c>
    </row>
    <row r="337" spans="1:60">
      <c r="A337" s="208">
        <v>3</v>
      </c>
      <c r="B337" s="209">
        <v>45119</v>
      </c>
      <c r="C337" s="208" t="s">
        <v>782</v>
      </c>
      <c r="D337" s="208" t="s">
        <v>392</v>
      </c>
      <c r="E337" s="208" t="s">
        <v>783</v>
      </c>
      <c r="F337" s="208" t="s">
        <v>403</v>
      </c>
      <c r="H337" s="208" t="s">
        <v>372</v>
      </c>
      <c r="I337" s="210" t="s">
        <v>502</v>
      </c>
      <c r="J337" s="210" t="s">
        <v>405</v>
      </c>
      <c r="K337" s="210">
        <v>83</v>
      </c>
      <c r="L337" s="210">
        <v>66</v>
      </c>
      <c r="M337" s="210">
        <v>0</v>
      </c>
      <c r="N337" s="210">
        <v>0</v>
      </c>
      <c r="O337" s="208" t="s">
        <v>287</v>
      </c>
      <c r="P337" s="208">
        <v>138</v>
      </c>
      <c r="Q337" s="208" t="s">
        <v>26</v>
      </c>
      <c r="R337" s="208">
        <v>3</v>
      </c>
      <c r="S337" s="209">
        <v>45119</v>
      </c>
      <c r="T337" s="208" t="s">
        <v>778</v>
      </c>
      <c r="U337" s="208" t="s">
        <v>392</v>
      </c>
      <c r="V337" s="208" t="s">
        <v>784</v>
      </c>
      <c r="W337" s="208" t="s">
        <v>403</v>
      </c>
      <c r="Y337" s="208" t="s">
        <v>372</v>
      </c>
      <c r="Z337" s="210" t="s">
        <v>404</v>
      </c>
      <c r="AA337" s="210" t="s">
        <v>405</v>
      </c>
      <c r="AB337" s="210">
        <v>83</v>
      </c>
      <c r="AC337" s="210">
        <v>66</v>
      </c>
      <c r="AD337" s="210">
        <v>0</v>
      </c>
      <c r="AE337" s="210">
        <v>0</v>
      </c>
      <c r="AF337" s="210" t="str">
        <f t="shared" si="40"/>
        <v/>
      </c>
      <c r="AG337" s="210">
        <f>VLOOKUP(O337,'Flugplan Summen'!$C$9:$N$33,12,0)</f>
        <v>319</v>
      </c>
      <c r="AH337" s="451">
        <f t="shared" si="41"/>
        <v>45119.743055555562</v>
      </c>
      <c r="AI337" s="451">
        <f t="shared" si="42"/>
        <v>45119.774305555562</v>
      </c>
      <c r="AJ337" s="451" t="str">
        <f t="shared" si="43"/>
        <v/>
      </c>
      <c r="AK337" s="451" t="str">
        <f t="shared" si="44"/>
        <v/>
      </c>
      <c r="AL337" s="451" t="str">
        <f t="shared" si="45"/>
        <v/>
      </c>
      <c r="AM337" s="451" t="str">
        <f t="shared" si="46"/>
        <v/>
      </c>
      <c r="AN337" s="203">
        <f t="shared" si="47"/>
        <v>1</v>
      </c>
      <c r="AO337" s="454">
        <f>INDEX(INP_VIS_08a_Gerätemenge!$D$29:$N$94,MATCH(AO$2,INP_VIS_08a_Gerätemenge!$C$29:$C$94,0),MATCH($AG337,INP_VIS_08a_Gerätemenge!$D$12:$N$12,0))</f>
        <v>0</v>
      </c>
      <c r="AP337" s="454">
        <f>INDEX(INP_VIS_08a_Gerätemenge!$D$29:$N$94,MATCH(AP$2,INP_VIS_08a_Gerätemenge!$C$29:$C$94,0),MATCH($AG337,INP_VIS_08a_Gerätemenge!$D$12:$N$12,0))</f>
        <v>3</v>
      </c>
      <c r="AQ337" s="454">
        <f>INDEX(INP_VIS_08a_Gerätemenge!$D$29:$N$94,MATCH(AQ$2,INP_VIS_08a_Gerätemenge!$C$29:$C$94,0),MATCH($AG337,INP_VIS_08a_Gerätemenge!$D$12:$N$12,0))</f>
        <v>1</v>
      </c>
      <c r="AR337" s="454">
        <f>INDEX(INP_VIS_08a_Gerätemenge!$D$29:$N$94,MATCH(AR$2,INP_VIS_08a_Gerätemenge!$C$29:$C$94,0),MATCH($AG337,INP_VIS_08a_Gerätemenge!$D$12:$N$12,0))</f>
        <v>0</v>
      </c>
      <c r="AS337" s="454">
        <f>INDEX(INP_VIS_08a_Gerätemenge!$D$29:$N$94,MATCH(AS$2,INP_VIS_08a_Gerätemenge!$C$29:$C$94,0),MATCH($AG337,INP_VIS_08a_Gerätemenge!$D$12:$N$12,0))</f>
        <v>0</v>
      </c>
      <c r="AT337" s="454">
        <f>INDEX(INP_VIS_08a_Gerätemenge!$D$29:$N$94,MATCH(AT$2,INP_VIS_08a_Gerätemenge!$C$29:$C$94,0),MATCH($AG337,INP_VIS_08a_Gerätemenge!$D$12:$N$12,0))</f>
        <v>0</v>
      </c>
      <c r="AU337" s="454">
        <f>INDEX(INP_VIS_08a_Gerätemenge!$D$29:$N$94,MATCH(AU$2,INP_VIS_08a_Gerätemenge!$C$29:$C$94,0),MATCH($AG337,INP_VIS_08a_Gerätemenge!$D$12:$N$12,0))</f>
        <v>0</v>
      </c>
      <c r="AV337" s="454">
        <f>INDEX(INP_VIS_08a_Gerätemenge!$D$29:$N$94,MATCH(AV$2,INP_VIS_08a_Gerätemenge!$C$29:$C$94,0),MATCH($AG337,INP_VIS_08a_Gerätemenge!$D$12:$N$12,0))</f>
        <v>12</v>
      </c>
      <c r="AW337" s="454">
        <f>INDEX(INP_VIS_08a_Gerätemenge!$D$29:$N$94,MATCH(AW$2,INP_VIS_08a_Gerätemenge!$C$29:$C$94,0),MATCH($AG337,INP_VIS_08a_Gerätemenge!$D$12:$N$12,0))</f>
        <v>0</v>
      </c>
      <c r="AX337" s="454">
        <f>INDEX(INP_VIS_08a_Gerätemenge!$D$29:$N$94,MATCH(AX$2,INP_VIS_08a_Gerätemenge!$C$29:$C$94,0),MATCH($AG337,INP_VIS_08a_Gerätemenge!$D$12:$N$12,0))</f>
        <v>0</v>
      </c>
      <c r="AY337" s="454">
        <f>INDEX(INP_VIS_08a_Gerätemenge!$D$29:$N$94,MATCH(AY$2,INP_VIS_08a_Gerätemenge!$C$29:$C$94,0),MATCH($AG337,INP_VIS_08a_Gerätemenge!$D$12:$N$12,0))</f>
        <v>1</v>
      </c>
      <c r="AZ337" s="454">
        <f>INDEX(INP_VIS_08a_Gerätemenge!$D$29:$N$94,MATCH(AZ$2,INP_VIS_08a_Gerätemenge!$C$29:$C$94,0),MATCH($AG337,INP_VIS_08a_Gerätemenge!$D$12:$N$12,0))</f>
        <v>2</v>
      </c>
      <c r="BA337" s="454">
        <f>INDEX(INP_VIS_08a_Gerätemenge!$D$29:$N$94,MATCH(BA$2,INP_VIS_08a_Gerätemenge!$C$29:$C$94,0),MATCH($AG337,INP_VIS_08a_Gerätemenge!$D$12:$N$12,0))</f>
        <v>0</v>
      </c>
      <c r="BB337" s="454">
        <f>INDEX(INP_VIS_08a_Gerätemenge!$D$29:$N$94,MATCH(BB$2,INP_VIS_08a_Gerätemenge!$C$29:$C$94,0),MATCH($AG337,INP_VIS_08a_Gerätemenge!$D$12:$N$12,0))</f>
        <v>1</v>
      </c>
      <c r="BC337" s="454">
        <f>INDEX(INP_VIS_08a_Gerätemenge!$D$29:$N$94,MATCH(BC$2,INP_VIS_08a_Gerätemenge!$C$29:$C$94,0),MATCH($AG337,INP_VIS_08a_Gerätemenge!$D$12:$N$12,0))</f>
        <v>0</v>
      </c>
      <c r="BD337" s="454">
        <f>INDEX(INP_VIS_08a_Gerätemenge!$D$29:$N$94,MATCH(BD$2,INP_VIS_08a_Gerätemenge!$C$29:$C$94,0),MATCH($AG337,INP_VIS_08a_Gerätemenge!$D$12:$N$12,0))</f>
        <v>0</v>
      </c>
      <c r="BE337" s="454">
        <f>INDEX(INP_VIS_08a_Gerätemenge!$D$29:$N$94,MATCH(BE$2,INP_VIS_08a_Gerätemenge!$C$29:$C$94,0),MATCH($AG337,INP_VIS_08a_Gerätemenge!$D$12:$N$12,0))</f>
        <v>0</v>
      </c>
      <c r="BF337" s="454">
        <f>INDEX(INP_VIS_08a_Gerätemenge!$D$29:$N$94,MATCH(BF$2,INP_VIS_08a_Gerätemenge!$C$29:$C$94,0),MATCH($AG337,INP_VIS_08a_Gerätemenge!$D$12:$N$12,0))</f>
        <v>1</v>
      </c>
      <c r="BG337" s="454">
        <f>INDEX(INP_VIS_08a_Gerätemenge!$D$29:$N$94,MATCH(BG$2,INP_VIS_08a_Gerätemenge!$C$29:$C$94,0),MATCH($AG337,INP_VIS_08a_Gerätemenge!$D$12:$N$12,0))</f>
        <v>0</v>
      </c>
      <c r="BH337" s="454">
        <f>INDEX(INP_VIS_08a_Gerätemenge!$D$29:$N$94,MATCH(BH$2,INP_VIS_08a_Gerätemenge!$C$29:$C$94,0),MATCH($AG337,INP_VIS_08a_Gerätemenge!$D$12:$N$12,0))</f>
        <v>1</v>
      </c>
    </row>
    <row r="338" spans="1:60">
      <c r="A338" s="208">
        <v>3</v>
      </c>
      <c r="B338" s="209">
        <v>45119</v>
      </c>
      <c r="C338" s="208" t="s">
        <v>782</v>
      </c>
      <c r="D338" s="208" t="s">
        <v>505</v>
      </c>
      <c r="E338" s="208" t="s">
        <v>822</v>
      </c>
      <c r="F338" s="208" t="s">
        <v>507</v>
      </c>
      <c r="H338" s="208" t="s">
        <v>372</v>
      </c>
      <c r="I338" s="210" t="s">
        <v>502</v>
      </c>
      <c r="J338" s="210" t="s">
        <v>414</v>
      </c>
      <c r="K338" s="210">
        <v>101</v>
      </c>
      <c r="L338" s="210">
        <v>51</v>
      </c>
      <c r="M338" s="210">
        <v>0</v>
      </c>
      <c r="N338" s="210">
        <v>0</v>
      </c>
      <c r="O338" s="208" t="s">
        <v>287</v>
      </c>
      <c r="P338" s="208">
        <v>144</v>
      </c>
      <c r="Q338" s="208" t="s">
        <v>509</v>
      </c>
      <c r="R338" s="208">
        <v>3</v>
      </c>
      <c r="S338" s="209">
        <v>45119</v>
      </c>
      <c r="T338" s="208" t="s">
        <v>1016</v>
      </c>
      <c r="U338" s="208" t="s">
        <v>505</v>
      </c>
      <c r="V338" s="208" t="s">
        <v>824</v>
      </c>
      <c r="W338" s="208" t="s">
        <v>507</v>
      </c>
      <c r="Y338" s="208" t="s">
        <v>372</v>
      </c>
      <c r="Z338" s="210" t="s">
        <v>413</v>
      </c>
      <c r="AA338" s="210" t="s">
        <v>414</v>
      </c>
      <c r="AB338" s="210">
        <v>101</v>
      </c>
      <c r="AC338" s="210">
        <v>51</v>
      </c>
      <c r="AD338" s="210">
        <v>0</v>
      </c>
      <c r="AE338" s="210">
        <v>0</v>
      </c>
      <c r="AF338" s="210" t="str">
        <f t="shared" si="40"/>
        <v/>
      </c>
      <c r="AG338" s="210">
        <f>VLOOKUP(O338,'Flugplan Summen'!$C$9:$N$33,12,0)</f>
        <v>319</v>
      </c>
      <c r="AH338" s="451">
        <f t="shared" si="41"/>
        <v>45119.743055555562</v>
      </c>
      <c r="AI338" s="451">
        <f t="shared" si="42"/>
        <v>45119.777777777781</v>
      </c>
      <c r="AJ338" s="451" t="str">
        <f t="shared" si="43"/>
        <v/>
      </c>
      <c r="AK338" s="451" t="str">
        <f t="shared" si="44"/>
        <v/>
      </c>
      <c r="AL338" s="451" t="str">
        <f t="shared" si="45"/>
        <v/>
      </c>
      <c r="AM338" s="451" t="str">
        <f t="shared" si="46"/>
        <v/>
      </c>
      <c r="AN338" s="203">
        <f t="shared" si="47"/>
        <v>1</v>
      </c>
      <c r="AO338" s="454">
        <f>INDEX(INP_VIS_08a_Gerätemenge!$D$29:$N$94,MATCH(AO$2,INP_VIS_08a_Gerätemenge!$C$29:$C$94,0),MATCH($AG338,INP_VIS_08a_Gerätemenge!$D$12:$N$12,0))</f>
        <v>0</v>
      </c>
      <c r="AP338" s="454">
        <f>INDEX(INP_VIS_08a_Gerätemenge!$D$29:$N$94,MATCH(AP$2,INP_VIS_08a_Gerätemenge!$C$29:$C$94,0),MATCH($AG338,INP_VIS_08a_Gerätemenge!$D$12:$N$12,0))</f>
        <v>3</v>
      </c>
      <c r="AQ338" s="454">
        <f>INDEX(INP_VIS_08a_Gerätemenge!$D$29:$N$94,MATCH(AQ$2,INP_VIS_08a_Gerätemenge!$C$29:$C$94,0),MATCH($AG338,INP_VIS_08a_Gerätemenge!$D$12:$N$12,0))</f>
        <v>1</v>
      </c>
      <c r="AR338" s="454">
        <f>INDEX(INP_VIS_08a_Gerätemenge!$D$29:$N$94,MATCH(AR$2,INP_VIS_08a_Gerätemenge!$C$29:$C$94,0),MATCH($AG338,INP_VIS_08a_Gerätemenge!$D$12:$N$12,0))</f>
        <v>0</v>
      </c>
      <c r="AS338" s="454">
        <f>INDEX(INP_VIS_08a_Gerätemenge!$D$29:$N$94,MATCH(AS$2,INP_VIS_08a_Gerätemenge!$C$29:$C$94,0),MATCH($AG338,INP_VIS_08a_Gerätemenge!$D$12:$N$12,0))</f>
        <v>0</v>
      </c>
      <c r="AT338" s="454">
        <f>INDEX(INP_VIS_08a_Gerätemenge!$D$29:$N$94,MATCH(AT$2,INP_VIS_08a_Gerätemenge!$C$29:$C$94,0),MATCH($AG338,INP_VIS_08a_Gerätemenge!$D$12:$N$12,0))</f>
        <v>0</v>
      </c>
      <c r="AU338" s="454">
        <f>INDEX(INP_VIS_08a_Gerätemenge!$D$29:$N$94,MATCH(AU$2,INP_VIS_08a_Gerätemenge!$C$29:$C$94,0),MATCH($AG338,INP_VIS_08a_Gerätemenge!$D$12:$N$12,0))</f>
        <v>0</v>
      </c>
      <c r="AV338" s="454">
        <f>INDEX(INP_VIS_08a_Gerätemenge!$D$29:$N$94,MATCH(AV$2,INP_VIS_08a_Gerätemenge!$C$29:$C$94,0),MATCH($AG338,INP_VIS_08a_Gerätemenge!$D$12:$N$12,0))</f>
        <v>12</v>
      </c>
      <c r="AW338" s="454">
        <f>INDEX(INP_VIS_08a_Gerätemenge!$D$29:$N$94,MATCH(AW$2,INP_VIS_08a_Gerätemenge!$C$29:$C$94,0),MATCH($AG338,INP_VIS_08a_Gerätemenge!$D$12:$N$12,0))</f>
        <v>0</v>
      </c>
      <c r="AX338" s="454">
        <f>INDEX(INP_VIS_08a_Gerätemenge!$D$29:$N$94,MATCH(AX$2,INP_VIS_08a_Gerätemenge!$C$29:$C$94,0),MATCH($AG338,INP_VIS_08a_Gerätemenge!$D$12:$N$12,0))</f>
        <v>0</v>
      </c>
      <c r="AY338" s="454">
        <f>INDEX(INP_VIS_08a_Gerätemenge!$D$29:$N$94,MATCH(AY$2,INP_VIS_08a_Gerätemenge!$C$29:$C$94,0),MATCH($AG338,INP_VIS_08a_Gerätemenge!$D$12:$N$12,0))</f>
        <v>1</v>
      </c>
      <c r="AZ338" s="454">
        <f>INDEX(INP_VIS_08a_Gerätemenge!$D$29:$N$94,MATCH(AZ$2,INP_VIS_08a_Gerätemenge!$C$29:$C$94,0),MATCH($AG338,INP_VIS_08a_Gerätemenge!$D$12:$N$12,0))</f>
        <v>2</v>
      </c>
      <c r="BA338" s="454">
        <f>INDEX(INP_VIS_08a_Gerätemenge!$D$29:$N$94,MATCH(BA$2,INP_VIS_08a_Gerätemenge!$C$29:$C$94,0),MATCH($AG338,INP_VIS_08a_Gerätemenge!$D$12:$N$12,0))</f>
        <v>0</v>
      </c>
      <c r="BB338" s="454">
        <f>INDEX(INP_VIS_08a_Gerätemenge!$D$29:$N$94,MATCH(BB$2,INP_VIS_08a_Gerätemenge!$C$29:$C$94,0),MATCH($AG338,INP_VIS_08a_Gerätemenge!$D$12:$N$12,0))</f>
        <v>1</v>
      </c>
      <c r="BC338" s="454">
        <f>INDEX(INP_VIS_08a_Gerätemenge!$D$29:$N$94,MATCH(BC$2,INP_VIS_08a_Gerätemenge!$C$29:$C$94,0),MATCH($AG338,INP_VIS_08a_Gerätemenge!$D$12:$N$12,0))</f>
        <v>0</v>
      </c>
      <c r="BD338" s="454">
        <f>INDEX(INP_VIS_08a_Gerätemenge!$D$29:$N$94,MATCH(BD$2,INP_VIS_08a_Gerätemenge!$C$29:$C$94,0),MATCH($AG338,INP_VIS_08a_Gerätemenge!$D$12:$N$12,0))</f>
        <v>0</v>
      </c>
      <c r="BE338" s="454">
        <f>INDEX(INP_VIS_08a_Gerätemenge!$D$29:$N$94,MATCH(BE$2,INP_VIS_08a_Gerätemenge!$C$29:$C$94,0),MATCH($AG338,INP_VIS_08a_Gerätemenge!$D$12:$N$12,0))</f>
        <v>0</v>
      </c>
      <c r="BF338" s="454">
        <f>INDEX(INP_VIS_08a_Gerätemenge!$D$29:$N$94,MATCH(BF$2,INP_VIS_08a_Gerätemenge!$C$29:$C$94,0),MATCH($AG338,INP_VIS_08a_Gerätemenge!$D$12:$N$12,0))</f>
        <v>1</v>
      </c>
      <c r="BG338" s="454">
        <f>INDEX(INP_VIS_08a_Gerätemenge!$D$29:$N$94,MATCH(BG$2,INP_VIS_08a_Gerätemenge!$C$29:$C$94,0),MATCH($AG338,INP_VIS_08a_Gerätemenge!$D$12:$N$12,0))</f>
        <v>0</v>
      </c>
      <c r="BH338" s="454">
        <f>INDEX(INP_VIS_08a_Gerätemenge!$D$29:$N$94,MATCH(BH$2,INP_VIS_08a_Gerätemenge!$C$29:$C$94,0),MATCH($AG338,INP_VIS_08a_Gerätemenge!$D$12:$N$12,0))</f>
        <v>1</v>
      </c>
    </row>
    <row r="339" spans="1:60">
      <c r="A339" s="208">
        <v>3</v>
      </c>
      <c r="B339" s="209">
        <v>45119</v>
      </c>
      <c r="C339" s="208" t="s">
        <v>782</v>
      </c>
      <c r="D339" s="208" t="s">
        <v>375</v>
      </c>
      <c r="E339" s="208" t="s">
        <v>733</v>
      </c>
      <c r="F339" s="208" t="s">
        <v>627</v>
      </c>
      <c r="H339" s="208" t="s">
        <v>372</v>
      </c>
      <c r="I339" s="210" t="s">
        <v>471</v>
      </c>
      <c r="J339" s="210" t="s">
        <v>479</v>
      </c>
      <c r="K339" s="210">
        <v>135</v>
      </c>
      <c r="L339" s="210">
        <v>68</v>
      </c>
      <c r="M339" s="210">
        <v>0</v>
      </c>
      <c r="N339" s="210">
        <v>0</v>
      </c>
      <c r="O339" s="208" t="s">
        <v>287</v>
      </c>
      <c r="P339" s="208">
        <v>150</v>
      </c>
      <c r="Q339" s="208" t="s">
        <v>26</v>
      </c>
      <c r="R339" s="208">
        <v>3</v>
      </c>
      <c r="S339" s="209">
        <v>45119</v>
      </c>
      <c r="T339" s="208" t="s">
        <v>1020</v>
      </c>
      <c r="U339" s="208" t="s">
        <v>375</v>
      </c>
      <c r="V339" s="208" t="s">
        <v>895</v>
      </c>
      <c r="W339" s="208" t="s">
        <v>431</v>
      </c>
      <c r="Y339" s="208" t="s">
        <v>372</v>
      </c>
      <c r="Z339" s="210" t="s">
        <v>424</v>
      </c>
      <c r="AA339" s="210" t="s">
        <v>479</v>
      </c>
      <c r="AB339" s="210">
        <v>105</v>
      </c>
      <c r="AC339" s="210">
        <v>53</v>
      </c>
      <c r="AD339" s="210">
        <v>0</v>
      </c>
      <c r="AE339" s="210">
        <v>0</v>
      </c>
      <c r="AF339" s="210" t="str">
        <f t="shared" si="40"/>
        <v/>
      </c>
      <c r="AG339" s="210">
        <f>VLOOKUP(O339,'Flugplan Summen'!$C$9:$N$33,12,0)</f>
        <v>319</v>
      </c>
      <c r="AH339" s="451">
        <f t="shared" si="41"/>
        <v>45119.743055555562</v>
      </c>
      <c r="AI339" s="451">
        <f t="shared" si="42"/>
        <v>45119.770833333336</v>
      </c>
      <c r="AJ339" s="451" t="str">
        <f t="shared" si="43"/>
        <v/>
      </c>
      <c r="AK339" s="451" t="str">
        <f t="shared" si="44"/>
        <v/>
      </c>
      <c r="AL339" s="451" t="str">
        <f t="shared" si="45"/>
        <v/>
      </c>
      <c r="AM339" s="451" t="str">
        <f t="shared" si="46"/>
        <v/>
      </c>
      <c r="AN339" s="203">
        <f t="shared" si="47"/>
        <v>1</v>
      </c>
      <c r="AO339" s="454">
        <f>INDEX(INP_VIS_08a_Gerätemenge!$D$29:$N$94,MATCH(AO$2,INP_VIS_08a_Gerätemenge!$C$29:$C$94,0),MATCH($AG339,INP_VIS_08a_Gerätemenge!$D$12:$N$12,0))</f>
        <v>0</v>
      </c>
      <c r="AP339" s="454">
        <f>INDEX(INP_VIS_08a_Gerätemenge!$D$29:$N$94,MATCH(AP$2,INP_VIS_08a_Gerätemenge!$C$29:$C$94,0),MATCH($AG339,INP_VIS_08a_Gerätemenge!$D$12:$N$12,0))</f>
        <v>3</v>
      </c>
      <c r="AQ339" s="454">
        <f>INDEX(INP_VIS_08a_Gerätemenge!$D$29:$N$94,MATCH(AQ$2,INP_VIS_08a_Gerätemenge!$C$29:$C$94,0),MATCH($AG339,INP_VIS_08a_Gerätemenge!$D$12:$N$12,0))</f>
        <v>1</v>
      </c>
      <c r="AR339" s="454">
        <f>INDEX(INP_VIS_08a_Gerätemenge!$D$29:$N$94,MATCH(AR$2,INP_VIS_08a_Gerätemenge!$C$29:$C$94,0),MATCH($AG339,INP_VIS_08a_Gerätemenge!$D$12:$N$12,0))</f>
        <v>0</v>
      </c>
      <c r="AS339" s="454">
        <f>INDEX(INP_VIS_08a_Gerätemenge!$D$29:$N$94,MATCH(AS$2,INP_VIS_08a_Gerätemenge!$C$29:$C$94,0),MATCH($AG339,INP_VIS_08a_Gerätemenge!$D$12:$N$12,0))</f>
        <v>0</v>
      </c>
      <c r="AT339" s="454">
        <f>INDEX(INP_VIS_08a_Gerätemenge!$D$29:$N$94,MATCH(AT$2,INP_VIS_08a_Gerätemenge!$C$29:$C$94,0),MATCH($AG339,INP_VIS_08a_Gerätemenge!$D$12:$N$12,0))</f>
        <v>0</v>
      </c>
      <c r="AU339" s="454">
        <f>INDEX(INP_VIS_08a_Gerätemenge!$D$29:$N$94,MATCH(AU$2,INP_VIS_08a_Gerätemenge!$C$29:$C$94,0),MATCH($AG339,INP_VIS_08a_Gerätemenge!$D$12:$N$12,0))</f>
        <v>0</v>
      </c>
      <c r="AV339" s="454">
        <f>INDEX(INP_VIS_08a_Gerätemenge!$D$29:$N$94,MATCH(AV$2,INP_VIS_08a_Gerätemenge!$C$29:$C$94,0),MATCH($AG339,INP_VIS_08a_Gerätemenge!$D$12:$N$12,0))</f>
        <v>12</v>
      </c>
      <c r="AW339" s="454">
        <f>INDEX(INP_VIS_08a_Gerätemenge!$D$29:$N$94,MATCH(AW$2,INP_VIS_08a_Gerätemenge!$C$29:$C$94,0),MATCH($AG339,INP_VIS_08a_Gerätemenge!$D$12:$N$12,0))</f>
        <v>0</v>
      </c>
      <c r="AX339" s="454">
        <f>INDEX(INP_VIS_08a_Gerätemenge!$D$29:$N$94,MATCH(AX$2,INP_VIS_08a_Gerätemenge!$C$29:$C$94,0),MATCH($AG339,INP_VIS_08a_Gerätemenge!$D$12:$N$12,0))</f>
        <v>0</v>
      </c>
      <c r="AY339" s="454">
        <f>INDEX(INP_VIS_08a_Gerätemenge!$D$29:$N$94,MATCH(AY$2,INP_VIS_08a_Gerätemenge!$C$29:$C$94,0),MATCH($AG339,INP_VIS_08a_Gerätemenge!$D$12:$N$12,0))</f>
        <v>1</v>
      </c>
      <c r="AZ339" s="454">
        <f>INDEX(INP_VIS_08a_Gerätemenge!$D$29:$N$94,MATCH(AZ$2,INP_VIS_08a_Gerätemenge!$C$29:$C$94,0),MATCH($AG339,INP_VIS_08a_Gerätemenge!$D$12:$N$12,0))</f>
        <v>2</v>
      </c>
      <c r="BA339" s="454">
        <f>INDEX(INP_VIS_08a_Gerätemenge!$D$29:$N$94,MATCH(BA$2,INP_VIS_08a_Gerätemenge!$C$29:$C$94,0),MATCH($AG339,INP_VIS_08a_Gerätemenge!$D$12:$N$12,0))</f>
        <v>0</v>
      </c>
      <c r="BB339" s="454">
        <f>INDEX(INP_VIS_08a_Gerätemenge!$D$29:$N$94,MATCH(BB$2,INP_VIS_08a_Gerätemenge!$C$29:$C$94,0),MATCH($AG339,INP_VIS_08a_Gerätemenge!$D$12:$N$12,0))</f>
        <v>1</v>
      </c>
      <c r="BC339" s="454">
        <f>INDEX(INP_VIS_08a_Gerätemenge!$D$29:$N$94,MATCH(BC$2,INP_VIS_08a_Gerätemenge!$C$29:$C$94,0),MATCH($AG339,INP_VIS_08a_Gerätemenge!$D$12:$N$12,0))</f>
        <v>0</v>
      </c>
      <c r="BD339" s="454">
        <f>INDEX(INP_VIS_08a_Gerätemenge!$D$29:$N$94,MATCH(BD$2,INP_VIS_08a_Gerätemenge!$C$29:$C$94,0),MATCH($AG339,INP_VIS_08a_Gerätemenge!$D$12:$N$12,0))</f>
        <v>0</v>
      </c>
      <c r="BE339" s="454">
        <f>INDEX(INP_VIS_08a_Gerätemenge!$D$29:$N$94,MATCH(BE$2,INP_VIS_08a_Gerätemenge!$C$29:$C$94,0),MATCH($AG339,INP_VIS_08a_Gerätemenge!$D$12:$N$12,0))</f>
        <v>0</v>
      </c>
      <c r="BF339" s="454">
        <f>INDEX(INP_VIS_08a_Gerätemenge!$D$29:$N$94,MATCH(BF$2,INP_VIS_08a_Gerätemenge!$C$29:$C$94,0),MATCH($AG339,INP_VIS_08a_Gerätemenge!$D$12:$N$12,0))</f>
        <v>1</v>
      </c>
      <c r="BG339" s="454">
        <f>INDEX(INP_VIS_08a_Gerätemenge!$D$29:$N$94,MATCH(BG$2,INP_VIS_08a_Gerätemenge!$C$29:$C$94,0),MATCH($AG339,INP_VIS_08a_Gerätemenge!$D$12:$N$12,0))</f>
        <v>0</v>
      </c>
      <c r="BH339" s="454">
        <f>INDEX(INP_VIS_08a_Gerätemenge!$D$29:$N$94,MATCH(BH$2,INP_VIS_08a_Gerätemenge!$C$29:$C$94,0),MATCH($AG339,INP_VIS_08a_Gerätemenge!$D$12:$N$12,0))</f>
        <v>1</v>
      </c>
    </row>
    <row r="340" spans="1:60">
      <c r="A340" s="208">
        <v>3</v>
      </c>
      <c r="B340" s="209">
        <v>45119</v>
      </c>
      <c r="C340" s="208" t="s">
        <v>782</v>
      </c>
      <c r="D340" s="208" t="s">
        <v>481</v>
      </c>
      <c r="E340" s="208" t="s">
        <v>1097</v>
      </c>
      <c r="F340" s="208" t="s">
        <v>1098</v>
      </c>
      <c r="H340" s="208" t="s">
        <v>372</v>
      </c>
      <c r="I340" s="210" t="s">
        <v>419</v>
      </c>
      <c r="J340" s="210" t="s">
        <v>379</v>
      </c>
      <c r="K340" s="210">
        <v>170</v>
      </c>
      <c r="L340" s="210">
        <v>221</v>
      </c>
      <c r="M340" s="210">
        <v>0</v>
      </c>
      <c r="N340" s="210">
        <v>0</v>
      </c>
      <c r="O340" s="208" t="s">
        <v>289</v>
      </c>
      <c r="P340" s="208">
        <v>189</v>
      </c>
      <c r="Q340" s="208" t="s">
        <v>26</v>
      </c>
      <c r="R340" s="208">
        <v>3</v>
      </c>
      <c r="S340" s="209">
        <v>45119</v>
      </c>
      <c r="T340" s="208" t="s">
        <v>1099</v>
      </c>
      <c r="U340" s="208" t="s">
        <v>481</v>
      </c>
      <c r="V340" s="208" t="s">
        <v>1100</v>
      </c>
      <c r="W340" s="208" t="s">
        <v>1098</v>
      </c>
      <c r="Y340" s="208" t="s">
        <v>372</v>
      </c>
      <c r="Z340" s="210" t="s">
        <v>378</v>
      </c>
      <c r="AA340" s="210" t="s">
        <v>379</v>
      </c>
      <c r="AB340" s="210">
        <v>170</v>
      </c>
      <c r="AC340" s="210">
        <v>221</v>
      </c>
      <c r="AD340" s="210">
        <v>0</v>
      </c>
      <c r="AE340" s="210">
        <v>0</v>
      </c>
      <c r="AF340" s="210" t="str">
        <f t="shared" si="40"/>
        <v/>
      </c>
      <c r="AG340" s="210" t="str">
        <f>VLOOKUP(O340,'Flugplan Summen'!$C$9:$N$33,12,0)</f>
        <v>73H</v>
      </c>
      <c r="AH340" s="451">
        <f t="shared" si="41"/>
        <v>45119.743055555562</v>
      </c>
      <c r="AI340" s="451">
        <f t="shared" si="42"/>
        <v>45119.78125</v>
      </c>
      <c r="AJ340" s="451" t="str">
        <f t="shared" si="43"/>
        <v/>
      </c>
      <c r="AK340" s="451" t="str">
        <f t="shared" si="44"/>
        <v/>
      </c>
      <c r="AL340" s="451" t="str">
        <f t="shared" si="45"/>
        <v/>
      </c>
      <c r="AM340" s="451" t="str">
        <f t="shared" si="46"/>
        <v/>
      </c>
      <c r="AN340" s="203">
        <f t="shared" si="47"/>
        <v>1</v>
      </c>
      <c r="AO340" s="454">
        <f>INDEX(INP_VIS_08a_Gerätemenge!$D$29:$N$94,MATCH(AO$2,INP_VIS_08a_Gerätemenge!$C$29:$C$94,0),MATCH($AG340,INP_VIS_08a_Gerätemenge!$D$12:$N$12,0))</f>
        <v>0</v>
      </c>
      <c r="AP340" s="454">
        <f>INDEX(INP_VIS_08a_Gerätemenge!$D$29:$N$94,MATCH(AP$2,INP_VIS_08a_Gerätemenge!$C$29:$C$94,0),MATCH($AG340,INP_VIS_08a_Gerätemenge!$D$12:$N$12,0))</f>
        <v>3</v>
      </c>
      <c r="AQ340" s="454">
        <f>INDEX(INP_VIS_08a_Gerätemenge!$D$29:$N$94,MATCH(AQ$2,INP_VIS_08a_Gerätemenge!$C$29:$C$94,0),MATCH($AG340,INP_VIS_08a_Gerätemenge!$D$12:$N$12,0))</f>
        <v>1</v>
      </c>
      <c r="AR340" s="454">
        <f>INDEX(INP_VIS_08a_Gerätemenge!$D$29:$N$94,MATCH(AR$2,INP_VIS_08a_Gerätemenge!$C$29:$C$94,0),MATCH($AG340,INP_VIS_08a_Gerätemenge!$D$12:$N$12,0))</f>
        <v>0</v>
      </c>
      <c r="AS340" s="454">
        <f>INDEX(INP_VIS_08a_Gerätemenge!$D$29:$N$94,MATCH(AS$2,INP_VIS_08a_Gerätemenge!$C$29:$C$94,0),MATCH($AG340,INP_VIS_08a_Gerätemenge!$D$12:$N$12,0))</f>
        <v>0</v>
      </c>
      <c r="AT340" s="454">
        <f>INDEX(INP_VIS_08a_Gerätemenge!$D$29:$N$94,MATCH(AT$2,INP_VIS_08a_Gerätemenge!$C$29:$C$94,0),MATCH($AG340,INP_VIS_08a_Gerätemenge!$D$12:$N$12,0))</f>
        <v>0</v>
      </c>
      <c r="AU340" s="454">
        <f>INDEX(INP_VIS_08a_Gerätemenge!$D$29:$N$94,MATCH(AU$2,INP_VIS_08a_Gerätemenge!$C$29:$C$94,0),MATCH($AG340,INP_VIS_08a_Gerätemenge!$D$12:$N$12,0))</f>
        <v>0</v>
      </c>
      <c r="AV340" s="454">
        <f>INDEX(INP_VIS_08a_Gerätemenge!$D$29:$N$94,MATCH(AV$2,INP_VIS_08a_Gerätemenge!$C$29:$C$94,0),MATCH($AG340,INP_VIS_08a_Gerätemenge!$D$12:$N$12,0))</f>
        <v>24</v>
      </c>
      <c r="AW340" s="454">
        <f>INDEX(INP_VIS_08a_Gerätemenge!$D$29:$N$94,MATCH(AW$2,INP_VIS_08a_Gerätemenge!$C$29:$C$94,0),MATCH($AG340,INP_VIS_08a_Gerätemenge!$D$12:$N$12,0))</f>
        <v>0</v>
      </c>
      <c r="AX340" s="454">
        <f>INDEX(INP_VIS_08a_Gerätemenge!$D$29:$N$94,MATCH(AX$2,INP_VIS_08a_Gerätemenge!$C$29:$C$94,0),MATCH($AG340,INP_VIS_08a_Gerätemenge!$D$12:$N$12,0))</f>
        <v>0</v>
      </c>
      <c r="AY340" s="454">
        <f>INDEX(INP_VIS_08a_Gerätemenge!$D$29:$N$94,MATCH(AY$2,INP_VIS_08a_Gerätemenge!$C$29:$C$94,0),MATCH($AG340,INP_VIS_08a_Gerätemenge!$D$12:$N$12,0))</f>
        <v>1</v>
      </c>
      <c r="AZ340" s="454">
        <f>INDEX(INP_VIS_08a_Gerätemenge!$D$29:$N$94,MATCH(AZ$2,INP_VIS_08a_Gerätemenge!$C$29:$C$94,0),MATCH($AG340,INP_VIS_08a_Gerätemenge!$D$12:$N$12,0))</f>
        <v>0</v>
      </c>
      <c r="BA340" s="454">
        <f>INDEX(INP_VIS_08a_Gerätemenge!$D$29:$N$94,MATCH(BA$2,INP_VIS_08a_Gerätemenge!$C$29:$C$94,0),MATCH($AG340,INP_VIS_08a_Gerätemenge!$D$12:$N$12,0))</f>
        <v>2</v>
      </c>
      <c r="BB340" s="454">
        <f>INDEX(INP_VIS_08a_Gerätemenge!$D$29:$N$94,MATCH(BB$2,INP_VIS_08a_Gerätemenge!$C$29:$C$94,0),MATCH($AG340,INP_VIS_08a_Gerätemenge!$D$12:$N$12,0))</f>
        <v>1</v>
      </c>
      <c r="BC340" s="454">
        <f>INDEX(INP_VIS_08a_Gerätemenge!$D$29:$N$94,MATCH(BC$2,INP_VIS_08a_Gerätemenge!$C$29:$C$94,0),MATCH($AG340,INP_VIS_08a_Gerätemenge!$D$12:$N$12,0))</f>
        <v>0</v>
      </c>
      <c r="BD340" s="454">
        <f>INDEX(INP_VIS_08a_Gerätemenge!$D$29:$N$94,MATCH(BD$2,INP_VIS_08a_Gerätemenge!$C$29:$C$94,0),MATCH($AG340,INP_VIS_08a_Gerätemenge!$D$12:$N$12,0))</f>
        <v>0</v>
      </c>
      <c r="BE340" s="454">
        <f>INDEX(INP_VIS_08a_Gerätemenge!$D$29:$N$94,MATCH(BE$2,INP_VIS_08a_Gerätemenge!$C$29:$C$94,0),MATCH($AG340,INP_VIS_08a_Gerätemenge!$D$12:$N$12,0))</f>
        <v>0</v>
      </c>
      <c r="BF340" s="454">
        <f>INDEX(INP_VIS_08a_Gerätemenge!$D$29:$N$94,MATCH(BF$2,INP_VIS_08a_Gerätemenge!$C$29:$C$94,0),MATCH($AG340,INP_VIS_08a_Gerätemenge!$D$12:$N$12,0))</f>
        <v>1</v>
      </c>
      <c r="BG340" s="454">
        <f>INDEX(INP_VIS_08a_Gerätemenge!$D$29:$N$94,MATCH(BG$2,INP_VIS_08a_Gerätemenge!$C$29:$C$94,0),MATCH($AG340,INP_VIS_08a_Gerätemenge!$D$12:$N$12,0))</f>
        <v>0</v>
      </c>
      <c r="BH340" s="454">
        <f>INDEX(INP_VIS_08a_Gerätemenge!$D$29:$N$94,MATCH(BH$2,INP_VIS_08a_Gerätemenge!$C$29:$C$94,0),MATCH($AG340,INP_VIS_08a_Gerätemenge!$D$12:$N$12,0))</f>
        <v>1</v>
      </c>
    </row>
    <row r="341" spans="1:60">
      <c r="A341" s="208">
        <v>3</v>
      </c>
      <c r="B341" s="209">
        <v>45119</v>
      </c>
      <c r="C341" s="208" t="s">
        <v>761</v>
      </c>
      <c r="D341" s="208" t="s">
        <v>375</v>
      </c>
      <c r="E341" s="208" t="s">
        <v>750</v>
      </c>
      <c r="F341" s="208" t="s">
        <v>408</v>
      </c>
      <c r="H341" s="208" t="s">
        <v>372</v>
      </c>
      <c r="I341" s="210" t="s">
        <v>502</v>
      </c>
      <c r="J341" s="210" t="s">
        <v>396</v>
      </c>
      <c r="K341" s="210">
        <v>162</v>
      </c>
      <c r="L341" s="210">
        <v>146</v>
      </c>
      <c r="M341" s="210">
        <v>0</v>
      </c>
      <c r="N341" s="210">
        <v>0</v>
      </c>
      <c r="O341" s="208" t="s">
        <v>288</v>
      </c>
      <c r="P341" s="208">
        <v>180</v>
      </c>
      <c r="Q341" s="208" t="s">
        <v>26</v>
      </c>
      <c r="R341" s="208">
        <v>3</v>
      </c>
      <c r="S341" s="209">
        <v>45119</v>
      </c>
      <c r="T341" s="208" t="s">
        <v>787</v>
      </c>
      <c r="U341" s="208" t="s">
        <v>375</v>
      </c>
      <c r="V341" s="208" t="s">
        <v>792</v>
      </c>
      <c r="W341" s="208" t="s">
        <v>466</v>
      </c>
      <c r="Y341" s="208" t="s">
        <v>372</v>
      </c>
      <c r="Z341" s="210" t="s">
        <v>437</v>
      </c>
      <c r="AA341" s="210" t="s">
        <v>396</v>
      </c>
      <c r="AB341" s="210">
        <v>126</v>
      </c>
      <c r="AC341" s="210">
        <v>63</v>
      </c>
      <c r="AD341" s="210">
        <v>0</v>
      </c>
      <c r="AE341" s="210">
        <v>0</v>
      </c>
      <c r="AF341" s="210" t="str">
        <f t="shared" si="40"/>
        <v/>
      </c>
      <c r="AG341" s="210">
        <f>VLOOKUP(O341,'Flugplan Summen'!$C$9:$N$33,12,0)</f>
        <v>320</v>
      </c>
      <c r="AH341" s="451">
        <f t="shared" si="41"/>
        <v>45119.746527777781</v>
      </c>
      <c r="AI341" s="451">
        <f t="shared" si="42"/>
        <v>45119.784722222226</v>
      </c>
      <c r="AJ341" s="451" t="str">
        <f t="shared" si="43"/>
        <v/>
      </c>
      <c r="AK341" s="451" t="str">
        <f t="shared" si="44"/>
        <v/>
      </c>
      <c r="AL341" s="451" t="str">
        <f t="shared" si="45"/>
        <v/>
      </c>
      <c r="AM341" s="451" t="str">
        <f t="shared" si="46"/>
        <v/>
      </c>
      <c r="AN341" s="203">
        <f t="shared" si="47"/>
        <v>1</v>
      </c>
      <c r="AO341" s="454">
        <f>INDEX(INP_VIS_08a_Gerätemenge!$D$29:$N$94,MATCH(AO$2,INP_VIS_08a_Gerätemenge!$C$29:$C$94,0),MATCH($AG341,INP_VIS_08a_Gerätemenge!$D$12:$N$12,0))</f>
        <v>0</v>
      </c>
      <c r="AP341" s="454">
        <f>INDEX(INP_VIS_08a_Gerätemenge!$D$29:$N$94,MATCH(AP$2,INP_VIS_08a_Gerätemenge!$C$29:$C$94,0),MATCH($AG341,INP_VIS_08a_Gerätemenge!$D$12:$N$12,0))</f>
        <v>3</v>
      </c>
      <c r="AQ341" s="454">
        <f>INDEX(INP_VIS_08a_Gerätemenge!$D$29:$N$94,MATCH(AQ$2,INP_VIS_08a_Gerätemenge!$C$29:$C$94,0),MATCH($AG341,INP_VIS_08a_Gerätemenge!$D$12:$N$12,0))</f>
        <v>1</v>
      </c>
      <c r="AR341" s="454">
        <f>INDEX(INP_VIS_08a_Gerätemenge!$D$29:$N$94,MATCH(AR$2,INP_VIS_08a_Gerätemenge!$C$29:$C$94,0),MATCH($AG341,INP_VIS_08a_Gerätemenge!$D$12:$N$12,0))</f>
        <v>0</v>
      </c>
      <c r="AS341" s="454">
        <f>INDEX(INP_VIS_08a_Gerätemenge!$D$29:$N$94,MATCH(AS$2,INP_VIS_08a_Gerätemenge!$C$29:$C$94,0),MATCH($AG341,INP_VIS_08a_Gerätemenge!$D$12:$N$12,0))</f>
        <v>0</v>
      </c>
      <c r="AT341" s="454">
        <f>INDEX(INP_VIS_08a_Gerätemenge!$D$29:$N$94,MATCH(AT$2,INP_VIS_08a_Gerätemenge!$C$29:$C$94,0),MATCH($AG341,INP_VIS_08a_Gerätemenge!$D$12:$N$12,0))</f>
        <v>0</v>
      </c>
      <c r="AU341" s="454">
        <f>INDEX(INP_VIS_08a_Gerätemenge!$D$29:$N$94,MATCH(AU$2,INP_VIS_08a_Gerätemenge!$C$29:$C$94,0),MATCH($AG341,INP_VIS_08a_Gerätemenge!$D$12:$N$12,0))</f>
        <v>0</v>
      </c>
      <c r="AV341" s="454">
        <f>INDEX(INP_VIS_08a_Gerätemenge!$D$29:$N$94,MATCH(AV$2,INP_VIS_08a_Gerätemenge!$C$29:$C$94,0),MATCH($AG341,INP_VIS_08a_Gerätemenge!$D$12:$N$12,0))</f>
        <v>20</v>
      </c>
      <c r="AW341" s="454">
        <f>INDEX(INP_VIS_08a_Gerätemenge!$D$29:$N$94,MATCH(AW$2,INP_VIS_08a_Gerätemenge!$C$29:$C$94,0),MATCH($AG341,INP_VIS_08a_Gerätemenge!$D$12:$N$12,0))</f>
        <v>0</v>
      </c>
      <c r="AX341" s="454">
        <f>INDEX(INP_VIS_08a_Gerätemenge!$D$29:$N$94,MATCH(AX$2,INP_VIS_08a_Gerätemenge!$C$29:$C$94,0),MATCH($AG341,INP_VIS_08a_Gerätemenge!$D$12:$N$12,0))</f>
        <v>0</v>
      </c>
      <c r="AY341" s="454">
        <f>INDEX(INP_VIS_08a_Gerätemenge!$D$29:$N$94,MATCH(AY$2,INP_VIS_08a_Gerätemenge!$C$29:$C$94,0),MATCH($AG341,INP_VIS_08a_Gerätemenge!$D$12:$N$12,0))</f>
        <v>0</v>
      </c>
      <c r="AZ341" s="454">
        <f>INDEX(INP_VIS_08a_Gerätemenge!$D$29:$N$94,MATCH(AZ$2,INP_VIS_08a_Gerätemenge!$C$29:$C$94,0),MATCH($AG341,INP_VIS_08a_Gerätemenge!$D$12:$N$12,0))</f>
        <v>0</v>
      </c>
      <c r="BA341" s="454">
        <f>INDEX(INP_VIS_08a_Gerätemenge!$D$29:$N$94,MATCH(BA$2,INP_VIS_08a_Gerätemenge!$C$29:$C$94,0),MATCH($AG341,INP_VIS_08a_Gerätemenge!$D$12:$N$12,0))</f>
        <v>0</v>
      </c>
      <c r="BB341" s="454">
        <f>INDEX(INP_VIS_08a_Gerätemenge!$D$29:$N$94,MATCH(BB$2,INP_VIS_08a_Gerätemenge!$C$29:$C$94,0),MATCH($AG341,INP_VIS_08a_Gerätemenge!$D$12:$N$12,0))</f>
        <v>1</v>
      </c>
      <c r="BC341" s="454">
        <f>INDEX(INP_VIS_08a_Gerätemenge!$D$29:$N$94,MATCH(BC$2,INP_VIS_08a_Gerätemenge!$C$29:$C$94,0),MATCH($AG341,INP_VIS_08a_Gerätemenge!$D$12:$N$12,0))</f>
        <v>0</v>
      </c>
      <c r="BD341" s="454">
        <f>INDEX(INP_VIS_08a_Gerätemenge!$D$29:$N$94,MATCH(BD$2,INP_VIS_08a_Gerätemenge!$C$29:$C$94,0),MATCH($AG341,INP_VIS_08a_Gerätemenge!$D$12:$N$12,0))</f>
        <v>0</v>
      </c>
      <c r="BE341" s="454">
        <f>INDEX(INP_VIS_08a_Gerätemenge!$D$29:$N$94,MATCH(BE$2,INP_VIS_08a_Gerätemenge!$C$29:$C$94,0),MATCH($AG341,INP_VIS_08a_Gerätemenge!$D$12:$N$12,0))</f>
        <v>0</v>
      </c>
      <c r="BF341" s="454">
        <f>INDEX(INP_VIS_08a_Gerätemenge!$D$29:$N$94,MATCH(BF$2,INP_VIS_08a_Gerätemenge!$C$29:$C$94,0),MATCH($AG341,INP_VIS_08a_Gerätemenge!$D$12:$N$12,0))</f>
        <v>1</v>
      </c>
      <c r="BG341" s="454">
        <f>INDEX(INP_VIS_08a_Gerätemenge!$D$29:$N$94,MATCH(BG$2,INP_VIS_08a_Gerätemenge!$C$29:$C$94,0),MATCH($AG341,INP_VIS_08a_Gerätemenge!$D$12:$N$12,0))</f>
        <v>0</v>
      </c>
      <c r="BH341" s="454">
        <f>INDEX(INP_VIS_08a_Gerätemenge!$D$29:$N$94,MATCH(BH$2,INP_VIS_08a_Gerätemenge!$C$29:$C$94,0),MATCH($AG341,INP_VIS_08a_Gerätemenge!$D$12:$N$12,0))</f>
        <v>1</v>
      </c>
    </row>
    <row r="342" spans="1:60">
      <c r="A342" s="208">
        <v>3</v>
      </c>
      <c r="B342" s="209">
        <v>45119</v>
      </c>
      <c r="C342" s="208" t="s">
        <v>775</v>
      </c>
      <c r="D342" s="208" t="s">
        <v>375</v>
      </c>
      <c r="E342" s="208" t="s">
        <v>890</v>
      </c>
      <c r="F342" s="208" t="s">
        <v>743</v>
      </c>
      <c r="H342" s="208" t="s">
        <v>372</v>
      </c>
      <c r="I342" s="210" t="s">
        <v>498</v>
      </c>
      <c r="J342" s="210" t="s">
        <v>400</v>
      </c>
      <c r="K342" s="210">
        <v>135</v>
      </c>
      <c r="L342" s="210">
        <v>68</v>
      </c>
      <c r="M342" s="210">
        <v>0</v>
      </c>
      <c r="N342" s="210">
        <v>0</v>
      </c>
      <c r="O342" s="208" t="s">
        <v>287</v>
      </c>
      <c r="P342" s="208">
        <v>150</v>
      </c>
      <c r="Q342" s="208" t="s">
        <v>26</v>
      </c>
      <c r="R342" s="208">
        <v>3</v>
      </c>
      <c r="S342" s="209">
        <v>45119</v>
      </c>
      <c r="T342" s="208" t="s">
        <v>787</v>
      </c>
      <c r="U342" s="208" t="s">
        <v>375</v>
      </c>
      <c r="V342" s="208" t="s">
        <v>1101</v>
      </c>
      <c r="W342" s="208" t="s">
        <v>457</v>
      </c>
      <c r="Y342" s="208" t="s">
        <v>372</v>
      </c>
      <c r="Z342" s="210" t="s">
        <v>449</v>
      </c>
      <c r="AA342" s="210" t="s">
        <v>400</v>
      </c>
      <c r="AB342" s="210">
        <v>90</v>
      </c>
      <c r="AC342" s="210">
        <v>36</v>
      </c>
      <c r="AD342" s="210">
        <v>0</v>
      </c>
      <c r="AE342" s="210">
        <v>0</v>
      </c>
      <c r="AF342" s="210" t="str">
        <f t="shared" si="40"/>
        <v/>
      </c>
      <c r="AG342" s="210">
        <f>VLOOKUP(O342,'Flugplan Summen'!$C$9:$N$33,12,0)</f>
        <v>319</v>
      </c>
      <c r="AH342" s="451">
        <f t="shared" si="41"/>
        <v>45119.756944444445</v>
      </c>
      <c r="AI342" s="451">
        <f t="shared" si="42"/>
        <v>45119.784722222226</v>
      </c>
      <c r="AJ342" s="451" t="str">
        <f t="shared" si="43"/>
        <v/>
      </c>
      <c r="AK342" s="451" t="str">
        <f t="shared" si="44"/>
        <v/>
      </c>
      <c r="AL342" s="451" t="str">
        <f t="shared" si="45"/>
        <v/>
      </c>
      <c r="AM342" s="451" t="str">
        <f t="shared" si="46"/>
        <v/>
      </c>
      <c r="AN342" s="203">
        <f t="shared" si="47"/>
        <v>1</v>
      </c>
      <c r="AO342" s="454">
        <f>INDEX(INP_VIS_08a_Gerätemenge!$D$29:$N$94,MATCH(AO$2,INP_VIS_08a_Gerätemenge!$C$29:$C$94,0),MATCH($AG342,INP_VIS_08a_Gerätemenge!$D$12:$N$12,0))</f>
        <v>0</v>
      </c>
      <c r="AP342" s="454">
        <f>INDEX(INP_VIS_08a_Gerätemenge!$D$29:$N$94,MATCH(AP$2,INP_VIS_08a_Gerätemenge!$C$29:$C$94,0),MATCH($AG342,INP_VIS_08a_Gerätemenge!$D$12:$N$12,0))</f>
        <v>3</v>
      </c>
      <c r="AQ342" s="454">
        <f>INDEX(INP_VIS_08a_Gerätemenge!$D$29:$N$94,MATCH(AQ$2,INP_VIS_08a_Gerätemenge!$C$29:$C$94,0),MATCH($AG342,INP_VIS_08a_Gerätemenge!$D$12:$N$12,0))</f>
        <v>1</v>
      </c>
      <c r="AR342" s="454">
        <f>INDEX(INP_VIS_08a_Gerätemenge!$D$29:$N$94,MATCH(AR$2,INP_VIS_08a_Gerätemenge!$C$29:$C$94,0),MATCH($AG342,INP_VIS_08a_Gerätemenge!$D$12:$N$12,0))</f>
        <v>0</v>
      </c>
      <c r="AS342" s="454">
        <f>INDEX(INP_VIS_08a_Gerätemenge!$D$29:$N$94,MATCH(AS$2,INP_VIS_08a_Gerätemenge!$C$29:$C$94,0),MATCH($AG342,INP_VIS_08a_Gerätemenge!$D$12:$N$12,0))</f>
        <v>0</v>
      </c>
      <c r="AT342" s="454">
        <f>INDEX(INP_VIS_08a_Gerätemenge!$D$29:$N$94,MATCH(AT$2,INP_VIS_08a_Gerätemenge!$C$29:$C$94,0),MATCH($AG342,INP_VIS_08a_Gerätemenge!$D$12:$N$12,0))</f>
        <v>0</v>
      </c>
      <c r="AU342" s="454">
        <f>INDEX(INP_VIS_08a_Gerätemenge!$D$29:$N$94,MATCH(AU$2,INP_VIS_08a_Gerätemenge!$C$29:$C$94,0),MATCH($AG342,INP_VIS_08a_Gerätemenge!$D$12:$N$12,0))</f>
        <v>0</v>
      </c>
      <c r="AV342" s="454">
        <f>INDEX(INP_VIS_08a_Gerätemenge!$D$29:$N$94,MATCH(AV$2,INP_VIS_08a_Gerätemenge!$C$29:$C$94,0),MATCH($AG342,INP_VIS_08a_Gerätemenge!$D$12:$N$12,0))</f>
        <v>12</v>
      </c>
      <c r="AW342" s="454">
        <f>INDEX(INP_VIS_08a_Gerätemenge!$D$29:$N$94,MATCH(AW$2,INP_VIS_08a_Gerätemenge!$C$29:$C$94,0),MATCH($AG342,INP_VIS_08a_Gerätemenge!$D$12:$N$12,0))</f>
        <v>0</v>
      </c>
      <c r="AX342" s="454">
        <f>INDEX(INP_VIS_08a_Gerätemenge!$D$29:$N$94,MATCH(AX$2,INP_VIS_08a_Gerätemenge!$C$29:$C$94,0),MATCH($AG342,INP_VIS_08a_Gerätemenge!$D$12:$N$12,0))</f>
        <v>0</v>
      </c>
      <c r="AY342" s="454">
        <f>INDEX(INP_VIS_08a_Gerätemenge!$D$29:$N$94,MATCH(AY$2,INP_VIS_08a_Gerätemenge!$C$29:$C$94,0),MATCH($AG342,INP_VIS_08a_Gerätemenge!$D$12:$N$12,0))</f>
        <v>1</v>
      </c>
      <c r="AZ342" s="454">
        <f>INDEX(INP_VIS_08a_Gerätemenge!$D$29:$N$94,MATCH(AZ$2,INP_VIS_08a_Gerätemenge!$C$29:$C$94,0),MATCH($AG342,INP_VIS_08a_Gerätemenge!$D$12:$N$12,0))</f>
        <v>2</v>
      </c>
      <c r="BA342" s="454">
        <f>INDEX(INP_VIS_08a_Gerätemenge!$D$29:$N$94,MATCH(BA$2,INP_VIS_08a_Gerätemenge!$C$29:$C$94,0),MATCH($AG342,INP_VIS_08a_Gerätemenge!$D$12:$N$12,0))</f>
        <v>0</v>
      </c>
      <c r="BB342" s="454">
        <f>INDEX(INP_VIS_08a_Gerätemenge!$D$29:$N$94,MATCH(BB$2,INP_VIS_08a_Gerätemenge!$C$29:$C$94,0),MATCH($AG342,INP_VIS_08a_Gerätemenge!$D$12:$N$12,0))</f>
        <v>1</v>
      </c>
      <c r="BC342" s="454">
        <f>INDEX(INP_VIS_08a_Gerätemenge!$D$29:$N$94,MATCH(BC$2,INP_VIS_08a_Gerätemenge!$C$29:$C$94,0),MATCH($AG342,INP_VIS_08a_Gerätemenge!$D$12:$N$12,0))</f>
        <v>0</v>
      </c>
      <c r="BD342" s="454">
        <f>INDEX(INP_VIS_08a_Gerätemenge!$D$29:$N$94,MATCH(BD$2,INP_VIS_08a_Gerätemenge!$C$29:$C$94,0),MATCH($AG342,INP_VIS_08a_Gerätemenge!$D$12:$N$12,0))</f>
        <v>0</v>
      </c>
      <c r="BE342" s="454">
        <f>INDEX(INP_VIS_08a_Gerätemenge!$D$29:$N$94,MATCH(BE$2,INP_VIS_08a_Gerätemenge!$C$29:$C$94,0),MATCH($AG342,INP_VIS_08a_Gerätemenge!$D$12:$N$12,0))</f>
        <v>0</v>
      </c>
      <c r="BF342" s="454">
        <f>INDEX(INP_VIS_08a_Gerätemenge!$D$29:$N$94,MATCH(BF$2,INP_VIS_08a_Gerätemenge!$C$29:$C$94,0),MATCH($AG342,INP_VIS_08a_Gerätemenge!$D$12:$N$12,0))</f>
        <v>1</v>
      </c>
      <c r="BG342" s="454">
        <f>INDEX(INP_VIS_08a_Gerätemenge!$D$29:$N$94,MATCH(BG$2,INP_VIS_08a_Gerätemenge!$C$29:$C$94,0),MATCH($AG342,INP_VIS_08a_Gerätemenge!$D$12:$N$12,0))</f>
        <v>0</v>
      </c>
      <c r="BH342" s="454">
        <f>INDEX(INP_VIS_08a_Gerätemenge!$D$29:$N$94,MATCH(BH$2,INP_VIS_08a_Gerätemenge!$C$29:$C$94,0),MATCH($AG342,INP_VIS_08a_Gerätemenge!$D$12:$N$12,0))</f>
        <v>1</v>
      </c>
    </row>
    <row r="343" spans="1:60">
      <c r="A343" s="208">
        <v>3</v>
      </c>
      <c r="B343" s="209">
        <v>45119</v>
      </c>
      <c r="C343" s="208" t="s">
        <v>1020</v>
      </c>
      <c r="D343" s="208" t="s">
        <v>416</v>
      </c>
      <c r="E343" s="208" t="s">
        <v>1102</v>
      </c>
      <c r="F343" s="208" t="s">
        <v>1098</v>
      </c>
      <c r="H343" s="208" t="s">
        <v>372</v>
      </c>
      <c r="I343" s="210" t="s">
        <v>471</v>
      </c>
      <c r="J343" s="210" t="s">
        <v>429</v>
      </c>
      <c r="K343" s="210">
        <v>170</v>
      </c>
      <c r="L343" s="210">
        <v>221</v>
      </c>
      <c r="M343" s="210">
        <v>0</v>
      </c>
      <c r="N343" s="210">
        <v>0</v>
      </c>
      <c r="O343" s="208" t="s">
        <v>289</v>
      </c>
      <c r="P343" s="208">
        <v>189</v>
      </c>
      <c r="Q343" s="208" t="s">
        <v>26</v>
      </c>
      <c r="R343" s="208">
        <v>3</v>
      </c>
      <c r="S343" s="209">
        <v>45119</v>
      </c>
      <c r="T343" s="208" t="s">
        <v>1103</v>
      </c>
      <c r="U343" s="208" t="s">
        <v>416</v>
      </c>
      <c r="V343" s="208" t="s">
        <v>1104</v>
      </c>
      <c r="W343" s="208" t="s">
        <v>1098</v>
      </c>
      <c r="Y343" s="208" t="s">
        <v>372</v>
      </c>
      <c r="Z343" s="210" t="s">
        <v>1105</v>
      </c>
      <c r="AA343" s="210" t="s">
        <v>429</v>
      </c>
      <c r="AB343" s="210">
        <v>170</v>
      </c>
      <c r="AC343" s="210">
        <v>221</v>
      </c>
      <c r="AD343" s="210">
        <v>0</v>
      </c>
      <c r="AE343" s="210">
        <v>0</v>
      </c>
      <c r="AF343" s="210" t="str">
        <f t="shared" si="40"/>
        <v/>
      </c>
      <c r="AG343" s="210" t="str">
        <f>VLOOKUP(O343,'Flugplan Summen'!$C$9:$N$33,12,0)</f>
        <v>73H</v>
      </c>
      <c r="AH343" s="451">
        <f t="shared" si="41"/>
        <v>45119.770833333336</v>
      </c>
      <c r="AI343" s="451">
        <f t="shared" si="42"/>
        <v>45119.819444444445</v>
      </c>
      <c r="AJ343" s="451" t="str">
        <f t="shared" si="43"/>
        <v/>
      </c>
      <c r="AK343" s="451" t="str">
        <f t="shared" si="44"/>
        <v/>
      </c>
      <c r="AL343" s="451" t="str">
        <f t="shared" si="45"/>
        <v/>
      </c>
      <c r="AM343" s="451" t="str">
        <f t="shared" si="46"/>
        <v/>
      </c>
      <c r="AN343" s="203">
        <f t="shared" si="47"/>
        <v>1</v>
      </c>
      <c r="AO343" s="454">
        <f>INDEX(INP_VIS_08a_Gerätemenge!$D$29:$N$94,MATCH(AO$2,INP_VIS_08a_Gerätemenge!$C$29:$C$94,0),MATCH($AG343,INP_VIS_08a_Gerätemenge!$D$12:$N$12,0))</f>
        <v>0</v>
      </c>
      <c r="AP343" s="454">
        <f>INDEX(INP_VIS_08a_Gerätemenge!$D$29:$N$94,MATCH(AP$2,INP_VIS_08a_Gerätemenge!$C$29:$C$94,0),MATCH($AG343,INP_VIS_08a_Gerätemenge!$D$12:$N$12,0))</f>
        <v>3</v>
      </c>
      <c r="AQ343" s="454">
        <f>INDEX(INP_VIS_08a_Gerätemenge!$D$29:$N$94,MATCH(AQ$2,INP_VIS_08a_Gerätemenge!$C$29:$C$94,0),MATCH($AG343,INP_VIS_08a_Gerätemenge!$D$12:$N$12,0))</f>
        <v>1</v>
      </c>
      <c r="AR343" s="454">
        <f>INDEX(INP_VIS_08a_Gerätemenge!$D$29:$N$94,MATCH(AR$2,INP_VIS_08a_Gerätemenge!$C$29:$C$94,0),MATCH($AG343,INP_VIS_08a_Gerätemenge!$D$12:$N$12,0))</f>
        <v>0</v>
      </c>
      <c r="AS343" s="454">
        <f>INDEX(INP_VIS_08a_Gerätemenge!$D$29:$N$94,MATCH(AS$2,INP_VIS_08a_Gerätemenge!$C$29:$C$94,0),MATCH($AG343,INP_VIS_08a_Gerätemenge!$D$12:$N$12,0))</f>
        <v>0</v>
      </c>
      <c r="AT343" s="454">
        <f>INDEX(INP_VIS_08a_Gerätemenge!$D$29:$N$94,MATCH(AT$2,INP_VIS_08a_Gerätemenge!$C$29:$C$94,0),MATCH($AG343,INP_VIS_08a_Gerätemenge!$D$12:$N$12,0))</f>
        <v>0</v>
      </c>
      <c r="AU343" s="454">
        <f>INDEX(INP_VIS_08a_Gerätemenge!$D$29:$N$94,MATCH(AU$2,INP_VIS_08a_Gerätemenge!$C$29:$C$94,0),MATCH($AG343,INP_VIS_08a_Gerätemenge!$D$12:$N$12,0))</f>
        <v>0</v>
      </c>
      <c r="AV343" s="454">
        <f>INDEX(INP_VIS_08a_Gerätemenge!$D$29:$N$94,MATCH(AV$2,INP_VIS_08a_Gerätemenge!$C$29:$C$94,0),MATCH($AG343,INP_VIS_08a_Gerätemenge!$D$12:$N$12,0))</f>
        <v>24</v>
      </c>
      <c r="AW343" s="454">
        <f>INDEX(INP_VIS_08a_Gerätemenge!$D$29:$N$94,MATCH(AW$2,INP_VIS_08a_Gerätemenge!$C$29:$C$94,0),MATCH($AG343,INP_VIS_08a_Gerätemenge!$D$12:$N$12,0))</f>
        <v>0</v>
      </c>
      <c r="AX343" s="454">
        <f>INDEX(INP_VIS_08a_Gerätemenge!$D$29:$N$94,MATCH(AX$2,INP_VIS_08a_Gerätemenge!$C$29:$C$94,0),MATCH($AG343,INP_VIS_08a_Gerätemenge!$D$12:$N$12,0))</f>
        <v>0</v>
      </c>
      <c r="AY343" s="454">
        <f>INDEX(INP_VIS_08a_Gerätemenge!$D$29:$N$94,MATCH(AY$2,INP_VIS_08a_Gerätemenge!$C$29:$C$94,0),MATCH($AG343,INP_VIS_08a_Gerätemenge!$D$12:$N$12,0))</f>
        <v>1</v>
      </c>
      <c r="AZ343" s="454">
        <f>INDEX(INP_VIS_08a_Gerätemenge!$D$29:$N$94,MATCH(AZ$2,INP_VIS_08a_Gerätemenge!$C$29:$C$94,0),MATCH($AG343,INP_VIS_08a_Gerätemenge!$D$12:$N$12,0))</f>
        <v>0</v>
      </c>
      <c r="BA343" s="454">
        <f>INDEX(INP_VIS_08a_Gerätemenge!$D$29:$N$94,MATCH(BA$2,INP_VIS_08a_Gerätemenge!$C$29:$C$94,0),MATCH($AG343,INP_VIS_08a_Gerätemenge!$D$12:$N$12,0))</f>
        <v>2</v>
      </c>
      <c r="BB343" s="454">
        <f>INDEX(INP_VIS_08a_Gerätemenge!$D$29:$N$94,MATCH(BB$2,INP_VIS_08a_Gerätemenge!$C$29:$C$94,0),MATCH($AG343,INP_VIS_08a_Gerätemenge!$D$12:$N$12,0))</f>
        <v>1</v>
      </c>
      <c r="BC343" s="454">
        <f>INDEX(INP_VIS_08a_Gerätemenge!$D$29:$N$94,MATCH(BC$2,INP_VIS_08a_Gerätemenge!$C$29:$C$94,0),MATCH($AG343,INP_VIS_08a_Gerätemenge!$D$12:$N$12,0))</f>
        <v>0</v>
      </c>
      <c r="BD343" s="454">
        <f>INDEX(INP_VIS_08a_Gerätemenge!$D$29:$N$94,MATCH(BD$2,INP_VIS_08a_Gerätemenge!$C$29:$C$94,0),MATCH($AG343,INP_VIS_08a_Gerätemenge!$D$12:$N$12,0))</f>
        <v>0</v>
      </c>
      <c r="BE343" s="454">
        <f>INDEX(INP_VIS_08a_Gerätemenge!$D$29:$N$94,MATCH(BE$2,INP_VIS_08a_Gerätemenge!$C$29:$C$94,0),MATCH($AG343,INP_VIS_08a_Gerätemenge!$D$12:$N$12,0))</f>
        <v>0</v>
      </c>
      <c r="BF343" s="454">
        <f>INDEX(INP_VIS_08a_Gerätemenge!$D$29:$N$94,MATCH(BF$2,INP_VIS_08a_Gerätemenge!$C$29:$C$94,0),MATCH($AG343,INP_VIS_08a_Gerätemenge!$D$12:$N$12,0))</f>
        <v>1</v>
      </c>
      <c r="BG343" s="454">
        <f>INDEX(INP_VIS_08a_Gerätemenge!$D$29:$N$94,MATCH(BG$2,INP_VIS_08a_Gerätemenge!$C$29:$C$94,0),MATCH($AG343,INP_VIS_08a_Gerätemenge!$D$12:$N$12,0))</f>
        <v>0</v>
      </c>
      <c r="BH343" s="454">
        <f>INDEX(INP_VIS_08a_Gerätemenge!$D$29:$N$94,MATCH(BH$2,INP_VIS_08a_Gerätemenge!$C$29:$C$94,0),MATCH($AG343,INP_VIS_08a_Gerätemenge!$D$12:$N$12,0))</f>
        <v>1</v>
      </c>
    </row>
    <row r="344" spans="1:60">
      <c r="A344" s="208">
        <v>3</v>
      </c>
      <c r="B344" s="209">
        <v>45119</v>
      </c>
      <c r="C344" s="208" t="s">
        <v>1016</v>
      </c>
      <c r="D344" s="208" t="s">
        <v>611</v>
      </c>
      <c r="E344" s="208" t="s">
        <v>794</v>
      </c>
      <c r="F344" s="208" t="s">
        <v>613</v>
      </c>
      <c r="H344" s="208" t="s">
        <v>372</v>
      </c>
      <c r="I344" s="210" t="s">
        <v>502</v>
      </c>
      <c r="J344" s="210" t="s">
        <v>464</v>
      </c>
      <c r="K344" s="210">
        <v>126</v>
      </c>
      <c r="L344" s="210">
        <v>63</v>
      </c>
      <c r="M344" s="210">
        <v>0</v>
      </c>
      <c r="N344" s="210">
        <v>0</v>
      </c>
      <c r="O344" s="208" t="s">
        <v>288</v>
      </c>
      <c r="P344" s="208">
        <v>180</v>
      </c>
      <c r="Q344" s="208" t="s">
        <v>509</v>
      </c>
      <c r="R344" s="208">
        <v>3</v>
      </c>
      <c r="S344" s="209">
        <v>45119</v>
      </c>
      <c r="T344" s="208" t="s">
        <v>798</v>
      </c>
      <c r="U344" s="208" t="s">
        <v>611</v>
      </c>
      <c r="V344" s="208" t="s">
        <v>796</v>
      </c>
      <c r="W344" s="208" t="s">
        <v>613</v>
      </c>
      <c r="Y344" s="208" t="s">
        <v>372</v>
      </c>
      <c r="Z344" s="210" t="s">
        <v>463</v>
      </c>
      <c r="AA344" s="210" t="s">
        <v>464</v>
      </c>
      <c r="AB344" s="210">
        <v>126</v>
      </c>
      <c r="AC344" s="210">
        <v>63</v>
      </c>
      <c r="AD344" s="210">
        <v>0</v>
      </c>
      <c r="AE344" s="210">
        <v>0</v>
      </c>
      <c r="AF344" s="210" t="str">
        <f t="shared" si="40"/>
        <v/>
      </c>
      <c r="AG344" s="210">
        <f>VLOOKUP(O344,'Flugplan Summen'!$C$9:$N$33,12,0)</f>
        <v>320</v>
      </c>
      <c r="AH344" s="451">
        <f t="shared" si="41"/>
        <v>45119.777777777781</v>
      </c>
      <c r="AI344" s="451">
        <f t="shared" si="42"/>
        <v>45119.805555555562</v>
      </c>
      <c r="AJ344" s="451" t="str">
        <f t="shared" si="43"/>
        <v/>
      </c>
      <c r="AK344" s="451" t="str">
        <f t="shared" si="44"/>
        <v/>
      </c>
      <c r="AL344" s="451" t="str">
        <f t="shared" si="45"/>
        <v/>
      </c>
      <c r="AM344" s="451" t="str">
        <f t="shared" si="46"/>
        <v/>
      </c>
      <c r="AN344" s="203">
        <f t="shared" si="47"/>
        <v>1</v>
      </c>
      <c r="AO344" s="454">
        <f>INDEX(INP_VIS_08a_Gerätemenge!$D$29:$N$94,MATCH(AO$2,INP_VIS_08a_Gerätemenge!$C$29:$C$94,0),MATCH($AG344,INP_VIS_08a_Gerätemenge!$D$12:$N$12,0))</f>
        <v>0</v>
      </c>
      <c r="AP344" s="454">
        <f>INDEX(INP_VIS_08a_Gerätemenge!$D$29:$N$94,MATCH(AP$2,INP_VIS_08a_Gerätemenge!$C$29:$C$94,0),MATCH($AG344,INP_VIS_08a_Gerätemenge!$D$12:$N$12,0))</f>
        <v>3</v>
      </c>
      <c r="AQ344" s="454">
        <f>INDEX(INP_VIS_08a_Gerätemenge!$D$29:$N$94,MATCH(AQ$2,INP_VIS_08a_Gerätemenge!$C$29:$C$94,0),MATCH($AG344,INP_VIS_08a_Gerätemenge!$D$12:$N$12,0))</f>
        <v>1</v>
      </c>
      <c r="AR344" s="454">
        <f>INDEX(INP_VIS_08a_Gerätemenge!$D$29:$N$94,MATCH(AR$2,INP_VIS_08a_Gerätemenge!$C$29:$C$94,0),MATCH($AG344,INP_VIS_08a_Gerätemenge!$D$12:$N$12,0))</f>
        <v>0</v>
      </c>
      <c r="AS344" s="454">
        <f>INDEX(INP_VIS_08a_Gerätemenge!$D$29:$N$94,MATCH(AS$2,INP_VIS_08a_Gerätemenge!$C$29:$C$94,0),MATCH($AG344,INP_VIS_08a_Gerätemenge!$D$12:$N$12,0))</f>
        <v>0</v>
      </c>
      <c r="AT344" s="454">
        <f>INDEX(INP_VIS_08a_Gerätemenge!$D$29:$N$94,MATCH(AT$2,INP_VIS_08a_Gerätemenge!$C$29:$C$94,0),MATCH($AG344,INP_VIS_08a_Gerätemenge!$D$12:$N$12,0))</f>
        <v>0</v>
      </c>
      <c r="AU344" s="454">
        <f>INDEX(INP_VIS_08a_Gerätemenge!$D$29:$N$94,MATCH(AU$2,INP_VIS_08a_Gerätemenge!$C$29:$C$94,0),MATCH($AG344,INP_VIS_08a_Gerätemenge!$D$12:$N$12,0))</f>
        <v>0</v>
      </c>
      <c r="AV344" s="454">
        <f>INDEX(INP_VIS_08a_Gerätemenge!$D$29:$N$94,MATCH(AV$2,INP_VIS_08a_Gerätemenge!$C$29:$C$94,0),MATCH($AG344,INP_VIS_08a_Gerätemenge!$D$12:$N$12,0))</f>
        <v>20</v>
      </c>
      <c r="AW344" s="454">
        <f>INDEX(INP_VIS_08a_Gerätemenge!$D$29:$N$94,MATCH(AW$2,INP_VIS_08a_Gerätemenge!$C$29:$C$94,0),MATCH($AG344,INP_VIS_08a_Gerätemenge!$D$12:$N$12,0))</f>
        <v>0</v>
      </c>
      <c r="AX344" s="454">
        <f>INDEX(INP_VIS_08a_Gerätemenge!$D$29:$N$94,MATCH(AX$2,INP_VIS_08a_Gerätemenge!$C$29:$C$94,0),MATCH($AG344,INP_VIS_08a_Gerätemenge!$D$12:$N$12,0))</f>
        <v>0</v>
      </c>
      <c r="AY344" s="454">
        <f>INDEX(INP_VIS_08a_Gerätemenge!$D$29:$N$94,MATCH(AY$2,INP_VIS_08a_Gerätemenge!$C$29:$C$94,0),MATCH($AG344,INP_VIS_08a_Gerätemenge!$D$12:$N$12,0))</f>
        <v>0</v>
      </c>
      <c r="AZ344" s="454">
        <f>INDEX(INP_VIS_08a_Gerätemenge!$D$29:$N$94,MATCH(AZ$2,INP_VIS_08a_Gerätemenge!$C$29:$C$94,0),MATCH($AG344,INP_VIS_08a_Gerätemenge!$D$12:$N$12,0))</f>
        <v>0</v>
      </c>
      <c r="BA344" s="454">
        <f>INDEX(INP_VIS_08a_Gerätemenge!$D$29:$N$94,MATCH(BA$2,INP_VIS_08a_Gerätemenge!$C$29:$C$94,0),MATCH($AG344,INP_VIS_08a_Gerätemenge!$D$12:$N$12,0))</f>
        <v>0</v>
      </c>
      <c r="BB344" s="454">
        <f>INDEX(INP_VIS_08a_Gerätemenge!$D$29:$N$94,MATCH(BB$2,INP_VIS_08a_Gerätemenge!$C$29:$C$94,0),MATCH($AG344,INP_VIS_08a_Gerätemenge!$D$12:$N$12,0))</f>
        <v>1</v>
      </c>
      <c r="BC344" s="454">
        <f>INDEX(INP_VIS_08a_Gerätemenge!$D$29:$N$94,MATCH(BC$2,INP_VIS_08a_Gerätemenge!$C$29:$C$94,0),MATCH($AG344,INP_VIS_08a_Gerätemenge!$D$12:$N$12,0))</f>
        <v>0</v>
      </c>
      <c r="BD344" s="454">
        <f>INDEX(INP_VIS_08a_Gerätemenge!$D$29:$N$94,MATCH(BD$2,INP_VIS_08a_Gerätemenge!$C$29:$C$94,0),MATCH($AG344,INP_VIS_08a_Gerätemenge!$D$12:$N$12,0))</f>
        <v>0</v>
      </c>
      <c r="BE344" s="454">
        <f>INDEX(INP_VIS_08a_Gerätemenge!$D$29:$N$94,MATCH(BE$2,INP_VIS_08a_Gerätemenge!$C$29:$C$94,0),MATCH($AG344,INP_VIS_08a_Gerätemenge!$D$12:$N$12,0))</f>
        <v>0</v>
      </c>
      <c r="BF344" s="454">
        <f>INDEX(INP_VIS_08a_Gerätemenge!$D$29:$N$94,MATCH(BF$2,INP_VIS_08a_Gerätemenge!$C$29:$C$94,0),MATCH($AG344,INP_VIS_08a_Gerätemenge!$D$12:$N$12,0))</f>
        <v>1</v>
      </c>
      <c r="BG344" s="454">
        <f>INDEX(INP_VIS_08a_Gerätemenge!$D$29:$N$94,MATCH(BG$2,INP_VIS_08a_Gerätemenge!$C$29:$C$94,0),MATCH($AG344,INP_VIS_08a_Gerätemenge!$D$12:$N$12,0))</f>
        <v>0</v>
      </c>
      <c r="BH344" s="454">
        <f>INDEX(INP_VIS_08a_Gerätemenge!$D$29:$N$94,MATCH(BH$2,INP_VIS_08a_Gerätemenge!$C$29:$C$94,0),MATCH($AG344,INP_VIS_08a_Gerätemenge!$D$12:$N$12,0))</f>
        <v>1</v>
      </c>
    </row>
    <row r="345" spans="1:60">
      <c r="A345" s="208">
        <v>3</v>
      </c>
      <c r="B345" s="209">
        <v>45119</v>
      </c>
      <c r="C345" s="208" t="s">
        <v>1016</v>
      </c>
      <c r="D345" s="208" t="s">
        <v>375</v>
      </c>
      <c r="E345" s="208" t="s">
        <v>654</v>
      </c>
      <c r="F345" s="208" t="s">
        <v>412</v>
      </c>
      <c r="H345" s="208" t="s">
        <v>372</v>
      </c>
      <c r="I345" s="210" t="s">
        <v>508</v>
      </c>
      <c r="J345" s="210" t="s">
        <v>385</v>
      </c>
      <c r="K345" s="210">
        <v>135</v>
      </c>
      <c r="L345" s="210">
        <v>68</v>
      </c>
      <c r="M345" s="210">
        <v>0</v>
      </c>
      <c r="N345" s="210">
        <v>0</v>
      </c>
      <c r="O345" s="208" t="s">
        <v>287</v>
      </c>
      <c r="P345" s="208">
        <v>150</v>
      </c>
      <c r="Q345" s="208" t="s">
        <v>26</v>
      </c>
      <c r="R345" s="208">
        <v>3</v>
      </c>
      <c r="S345" s="209">
        <v>45119</v>
      </c>
      <c r="T345" s="208" t="s">
        <v>795</v>
      </c>
      <c r="U345" s="208" t="s">
        <v>375</v>
      </c>
      <c r="V345" s="208" t="s">
        <v>1017</v>
      </c>
      <c r="W345" s="208" t="s">
        <v>427</v>
      </c>
      <c r="Y345" s="208" t="s">
        <v>372</v>
      </c>
      <c r="Z345" s="210" t="s">
        <v>453</v>
      </c>
      <c r="AA345" s="210" t="s">
        <v>385</v>
      </c>
      <c r="AB345" s="210">
        <v>105</v>
      </c>
      <c r="AC345" s="210">
        <v>53</v>
      </c>
      <c r="AD345" s="210">
        <v>0</v>
      </c>
      <c r="AE345" s="210">
        <v>0</v>
      </c>
      <c r="AF345" s="210" t="str">
        <f t="shared" si="40"/>
        <v/>
      </c>
      <c r="AG345" s="210">
        <f>VLOOKUP(O345,'Flugplan Summen'!$C$9:$N$33,12,0)</f>
        <v>319</v>
      </c>
      <c r="AH345" s="451">
        <f t="shared" si="41"/>
        <v>45119.777777777781</v>
      </c>
      <c r="AI345" s="451">
        <f t="shared" si="42"/>
        <v>45119.802083333336</v>
      </c>
      <c r="AJ345" s="451" t="str">
        <f t="shared" si="43"/>
        <v/>
      </c>
      <c r="AK345" s="451" t="str">
        <f t="shared" si="44"/>
        <v/>
      </c>
      <c r="AL345" s="451" t="str">
        <f t="shared" si="45"/>
        <v/>
      </c>
      <c r="AM345" s="451" t="str">
        <f t="shared" si="46"/>
        <v/>
      </c>
      <c r="AN345" s="203">
        <f t="shared" si="47"/>
        <v>1</v>
      </c>
      <c r="AO345" s="454">
        <f>INDEX(INP_VIS_08a_Gerätemenge!$D$29:$N$94,MATCH(AO$2,INP_VIS_08a_Gerätemenge!$C$29:$C$94,0),MATCH($AG345,INP_VIS_08a_Gerätemenge!$D$12:$N$12,0))</f>
        <v>0</v>
      </c>
      <c r="AP345" s="454">
        <f>INDEX(INP_VIS_08a_Gerätemenge!$D$29:$N$94,MATCH(AP$2,INP_VIS_08a_Gerätemenge!$C$29:$C$94,0),MATCH($AG345,INP_VIS_08a_Gerätemenge!$D$12:$N$12,0))</f>
        <v>3</v>
      </c>
      <c r="AQ345" s="454">
        <f>INDEX(INP_VIS_08a_Gerätemenge!$D$29:$N$94,MATCH(AQ$2,INP_VIS_08a_Gerätemenge!$C$29:$C$94,0),MATCH($AG345,INP_VIS_08a_Gerätemenge!$D$12:$N$12,0))</f>
        <v>1</v>
      </c>
      <c r="AR345" s="454">
        <f>INDEX(INP_VIS_08a_Gerätemenge!$D$29:$N$94,MATCH(AR$2,INP_VIS_08a_Gerätemenge!$C$29:$C$94,0),MATCH($AG345,INP_VIS_08a_Gerätemenge!$D$12:$N$12,0))</f>
        <v>0</v>
      </c>
      <c r="AS345" s="454">
        <f>INDEX(INP_VIS_08a_Gerätemenge!$D$29:$N$94,MATCH(AS$2,INP_VIS_08a_Gerätemenge!$C$29:$C$94,0),MATCH($AG345,INP_VIS_08a_Gerätemenge!$D$12:$N$12,0))</f>
        <v>0</v>
      </c>
      <c r="AT345" s="454">
        <f>INDEX(INP_VIS_08a_Gerätemenge!$D$29:$N$94,MATCH(AT$2,INP_VIS_08a_Gerätemenge!$C$29:$C$94,0),MATCH($AG345,INP_VIS_08a_Gerätemenge!$D$12:$N$12,0))</f>
        <v>0</v>
      </c>
      <c r="AU345" s="454">
        <f>INDEX(INP_VIS_08a_Gerätemenge!$D$29:$N$94,MATCH(AU$2,INP_VIS_08a_Gerätemenge!$C$29:$C$94,0),MATCH($AG345,INP_VIS_08a_Gerätemenge!$D$12:$N$12,0))</f>
        <v>0</v>
      </c>
      <c r="AV345" s="454">
        <f>INDEX(INP_VIS_08a_Gerätemenge!$D$29:$N$94,MATCH(AV$2,INP_VIS_08a_Gerätemenge!$C$29:$C$94,0),MATCH($AG345,INP_VIS_08a_Gerätemenge!$D$12:$N$12,0))</f>
        <v>12</v>
      </c>
      <c r="AW345" s="454">
        <f>INDEX(INP_VIS_08a_Gerätemenge!$D$29:$N$94,MATCH(AW$2,INP_VIS_08a_Gerätemenge!$C$29:$C$94,0),MATCH($AG345,INP_VIS_08a_Gerätemenge!$D$12:$N$12,0))</f>
        <v>0</v>
      </c>
      <c r="AX345" s="454">
        <f>INDEX(INP_VIS_08a_Gerätemenge!$D$29:$N$94,MATCH(AX$2,INP_VIS_08a_Gerätemenge!$C$29:$C$94,0),MATCH($AG345,INP_VIS_08a_Gerätemenge!$D$12:$N$12,0))</f>
        <v>0</v>
      </c>
      <c r="AY345" s="454">
        <f>INDEX(INP_VIS_08a_Gerätemenge!$D$29:$N$94,MATCH(AY$2,INP_VIS_08a_Gerätemenge!$C$29:$C$94,0),MATCH($AG345,INP_VIS_08a_Gerätemenge!$D$12:$N$12,0))</f>
        <v>1</v>
      </c>
      <c r="AZ345" s="454">
        <f>INDEX(INP_VIS_08a_Gerätemenge!$D$29:$N$94,MATCH(AZ$2,INP_VIS_08a_Gerätemenge!$C$29:$C$94,0),MATCH($AG345,INP_VIS_08a_Gerätemenge!$D$12:$N$12,0))</f>
        <v>2</v>
      </c>
      <c r="BA345" s="454">
        <f>INDEX(INP_VIS_08a_Gerätemenge!$D$29:$N$94,MATCH(BA$2,INP_VIS_08a_Gerätemenge!$C$29:$C$94,0),MATCH($AG345,INP_VIS_08a_Gerätemenge!$D$12:$N$12,0))</f>
        <v>0</v>
      </c>
      <c r="BB345" s="454">
        <f>INDEX(INP_VIS_08a_Gerätemenge!$D$29:$N$94,MATCH(BB$2,INP_VIS_08a_Gerätemenge!$C$29:$C$94,0),MATCH($AG345,INP_VIS_08a_Gerätemenge!$D$12:$N$12,0))</f>
        <v>1</v>
      </c>
      <c r="BC345" s="454">
        <f>INDEX(INP_VIS_08a_Gerätemenge!$D$29:$N$94,MATCH(BC$2,INP_VIS_08a_Gerätemenge!$C$29:$C$94,0),MATCH($AG345,INP_VIS_08a_Gerätemenge!$D$12:$N$12,0))</f>
        <v>0</v>
      </c>
      <c r="BD345" s="454">
        <f>INDEX(INP_VIS_08a_Gerätemenge!$D$29:$N$94,MATCH(BD$2,INP_VIS_08a_Gerätemenge!$C$29:$C$94,0),MATCH($AG345,INP_VIS_08a_Gerätemenge!$D$12:$N$12,0))</f>
        <v>0</v>
      </c>
      <c r="BE345" s="454">
        <f>INDEX(INP_VIS_08a_Gerätemenge!$D$29:$N$94,MATCH(BE$2,INP_VIS_08a_Gerätemenge!$C$29:$C$94,0),MATCH($AG345,INP_VIS_08a_Gerätemenge!$D$12:$N$12,0))</f>
        <v>0</v>
      </c>
      <c r="BF345" s="454">
        <f>INDEX(INP_VIS_08a_Gerätemenge!$D$29:$N$94,MATCH(BF$2,INP_VIS_08a_Gerätemenge!$C$29:$C$94,0),MATCH($AG345,INP_VIS_08a_Gerätemenge!$D$12:$N$12,0))</f>
        <v>1</v>
      </c>
      <c r="BG345" s="454">
        <f>INDEX(INP_VIS_08a_Gerätemenge!$D$29:$N$94,MATCH(BG$2,INP_VIS_08a_Gerätemenge!$C$29:$C$94,0),MATCH($AG345,INP_VIS_08a_Gerätemenge!$D$12:$N$12,0))</f>
        <v>0</v>
      </c>
      <c r="BH345" s="454">
        <f>INDEX(INP_VIS_08a_Gerätemenge!$D$29:$N$94,MATCH(BH$2,INP_VIS_08a_Gerätemenge!$C$29:$C$94,0),MATCH($AG345,INP_VIS_08a_Gerätemenge!$D$12:$N$12,0))</f>
        <v>1</v>
      </c>
    </row>
    <row r="346" spans="1:60">
      <c r="A346" s="208">
        <v>3</v>
      </c>
      <c r="B346" s="209">
        <v>45119</v>
      </c>
      <c r="C346" s="208" t="s">
        <v>1099</v>
      </c>
      <c r="D346" s="208" t="s">
        <v>375</v>
      </c>
      <c r="E346" s="208" t="s">
        <v>753</v>
      </c>
      <c r="F346" s="208" t="s">
        <v>634</v>
      </c>
      <c r="H346" s="208" t="s">
        <v>372</v>
      </c>
      <c r="I346" s="210" t="s">
        <v>498</v>
      </c>
      <c r="J346" s="210" t="s">
        <v>450</v>
      </c>
      <c r="K346" s="210">
        <v>162</v>
      </c>
      <c r="L346" s="210">
        <v>81</v>
      </c>
      <c r="M346" s="210">
        <v>0</v>
      </c>
      <c r="N346" s="210">
        <v>0</v>
      </c>
      <c r="O346" s="208" t="s">
        <v>288</v>
      </c>
      <c r="P346" s="208">
        <v>180</v>
      </c>
      <c r="Q346" s="208" t="s">
        <v>26</v>
      </c>
      <c r="R346" s="208">
        <v>3</v>
      </c>
      <c r="S346" s="209">
        <v>45119</v>
      </c>
      <c r="T346" s="208" t="s">
        <v>798</v>
      </c>
      <c r="U346" s="208" t="s">
        <v>375</v>
      </c>
      <c r="V346" s="208" t="s">
        <v>799</v>
      </c>
      <c r="W346" s="208" t="s">
        <v>423</v>
      </c>
      <c r="Y346" s="208" t="s">
        <v>372</v>
      </c>
      <c r="Z346" s="210" t="s">
        <v>424</v>
      </c>
      <c r="AA346" s="210" t="s">
        <v>450</v>
      </c>
      <c r="AB346" s="210">
        <v>126</v>
      </c>
      <c r="AC346" s="210">
        <v>63</v>
      </c>
      <c r="AD346" s="210">
        <v>0</v>
      </c>
      <c r="AE346" s="210">
        <v>0</v>
      </c>
      <c r="AF346" s="210" t="str">
        <f t="shared" si="40"/>
        <v/>
      </c>
      <c r="AG346" s="210">
        <f>VLOOKUP(O346,'Flugplan Summen'!$C$9:$N$33,12,0)</f>
        <v>320</v>
      </c>
      <c r="AH346" s="451">
        <f t="shared" si="41"/>
        <v>45119.78125</v>
      </c>
      <c r="AI346" s="451">
        <f t="shared" si="42"/>
        <v>45119.805555555562</v>
      </c>
      <c r="AJ346" s="451" t="str">
        <f t="shared" si="43"/>
        <v/>
      </c>
      <c r="AK346" s="451" t="str">
        <f t="shared" si="44"/>
        <v/>
      </c>
      <c r="AL346" s="451" t="str">
        <f t="shared" si="45"/>
        <v/>
      </c>
      <c r="AM346" s="451" t="str">
        <f t="shared" si="46"/>
        <v/>
      </c>
      <c r="AN346" s="203">
        <f t="shared" si="47"/>
        <v>1</v>
      </c>
      <c r="AO346" s="454">
        <f>INDEX(INP_VIS_08a_Gerätemenge!$D$29:$N$94,MATCH(AO$2,INP_VIS_08a_Gerätemenge!$C$29:$C$94,0),MATCH($AG346,INP_VIS_08a_Gerätemenge!$D$12:$N$12,0))</f>
        <v>0</v>
      </c>
      <c r="AP346" s="454">
        <f>INDEX(INP_VIS_08a_Gerätemenge!$D$29:$N$94,MATCH(AP$2,INP_VIS_08a_Gerätemenge!$C$29:$C$94,0),MATCH($AG346,INP_VIS_08a_Gerätemenge!$D$12:$N$12,0))</f>
        <v>3</v>
      </c>
      <c r="AQ346" s="454">
        <f>INDEX(INP_VIS_08a_Gerätemenge!$D$29:$N$94,MATCH(AQ$2,INP_VIS_08a_Gerätemenge!$C$29:$C$94,0),MATCH($AG346,INP_VIS_08a_Gerätemenge!$D$12:$N$12,0))</f>
        <v>1</v>
      </c>
      <c r="AR346" s="454">
        <f>INDEX(INP_VIS_08a_Gerätemenge!$D$29:$N$94,MATCH(AR$2,INP_VIS_08a_Gerätemenge!$C$29:$C$94,0),MATCH($AG346,INP_VIS_08a_Gerätemenge!$D$12:$N$12,0))</f>
        <v>0</v>
      </c>
      <c r="AS346" s="454">
        <f>INDEX(INP_VIS_08a_Gerätemenge!$D$29:$N$94,MATCH(AS$2,INP_VIS_08a_Gerätemenge!$C$29:$C$94,0),MATCH($AG346,INP_VIS_08a_Gerätemenge!$D$12:$N$12,0))</f>
        <v>0</v>
      </c>
      <c r="AT346" s="454">
        <f>INDEX(INP_VIS_08a_Gerätemenge!$D$29:$N$94,MATCH(AT$2,INP_VIS_08a_Gerätemenge!$C$29:$C$94,0),MATCH($AG346,INP_VIS_08a_Gerätemenge!$D$12:$N$12,0))</f>
        <v>0</v>
      </c>
      <c r="AU346" s="454">
        <f>INDEX(INP_VIS_08a_Gerätemenge!$D$29:$N$94,MATCH(AU$2,INP_VIS_08a_Gerätemenge!$C$29:$C$94,0),MATCH($AG346,INP_VIS_08a_Gerätemenge!$D$12:$N$12,0))</f>
        <v>0</v>
      </c>
      <c r="AV346" s="454">
        <f>INDEX(INP_VIS_08a_Gerätemenge!$D$29:$N$94,MATCH(AV$2,INP_VIS_08a_Gerätemenge!$C$29:$C$94,0),MATCH($AG346,INP_VIS_08a_Gerätemenge!$D$12:$N$12,0))</f>
        <v>20</v>
      </c>
      <c r="AW346" s="454">
        <f>INDEX(INP_VIS_08a_Gerätemenge!$D$29:$N$94,MATCH(AW$2,INP_VIS_08a_Gerätemenge!$C$29:$C$94,0),MATCH($AG346,INP_VIS_08a_Gerätemenge!$D$12:$N$12,0))</f>
        <v>0</v>
      </c>
      <c r="AX346" s="454">
        <f>INDEX(INP_VIS_08a_Gerätemenge!$D$29:$N$94,MATCH(AX$2,INP_VIS_08a_Gerätemenge!$C$29:$C$94,0),MATCH($AG346,INP_VIS_08a_Gerätemenge!$D$12:$N$12,0))</f>
        <v>0</v>
      </c>
      <c r="AY346" s="454">
        <f>INDEX(INP_VIS_08a_Gerätemenge!$D$29:$N$94,MATCH(AY$2,INP_VIS_08a_Gerätemenge!$C$29:$C$94,0),MATCH($AG346,INP_VIS_08a_Gerätemenge!$D$12:$N$12,0))</f>
        <v>0</v>
      </c>
      <c r="AZ346" s="454">
        <f>INDEX(INP_VIS_08a_Gerätemenge!$D$29:$N$94,MATCH(AZ$2,INP_VIS_08a_Gerätemenge!$C$29:$C$94,0),MATCH($AG346,INP_VIS_08a_Gerätemenge!$D$12:$N$12,0))</f>
        <v>0</v>
      </c>
      <c r="BA346" s="454">
        <f>INDEX(INP_VIS_08a_Gerätemenge!$D$29:$N$94,MATCH(BA$2,INP_VIS_08a_Gerätemenge!$C$29:$C$94,0),MATCH($AG346,INP_VIS_08a_Gerätemenge!$D$12:$N$12,0))</f>
        <v>0</v>
      </c>
      <c r="BB346" s="454">
        <f>INDEX(INP_VIS_08a_Gerätemenge!$D$29:$N$94,MATCH(BB$2,INP_VIS_08a_Gerätemenge!$C$29:$C$94,0),MATCH($AG346,INP_VIS_08a_Gerätemenge!$D$12:$N$12,0))</f>
        <v>1</v>
      </c>
      <c r="BC346" s="454">
        <f>INDEX(INP_VIS_08a_Gerätemenge!$D$29:$N$94,MATCH(BC$2,INP_VIS_08a_Gerätemenge!$C$29:$C$94,0),MATCH($AG346,INP_VIS_08a_Gerätemenge!$D$12:$N$12,0))</f>
        <v>0</v>
      </c>
      <c r="BD346" s="454">
        <f>INDEX(INP_VIS_08a_Gerätemenge!$D$29:$N$94,MATCH(BD$2,INP_VIS_08a_Gerätemenge!$C$29:$C$94,0),MATCH($AG346,INP_VIS_08a_Gerätemenge!$D$12:$N$12,0))</f>
        <v>0</v>
      </c>
      <c r="BE346" s="454">
        <f>INDEX(INP_VIS_08a_Gerätemenge!$D$29:$N$94,MATCH(BE$2,INP_VIS_08a_Gerätemenge!$C$29:$C$94,0),MATCH($AG346,INP_VIS_08a_Gerätemenge!$D$12:$N$12,0))</f>
        <v>0</v>
      </c>
      <c r="BF346" s="454">
        <f>INDEX(INP_VIS_08a_Gerätemenge!$D$29:$N$94,MATCH(BF$2,INP_VIS_08a_Gerätemenge!$C$29:$C$94,0),MATCH($AG346,INP_VIS_08a_Gerätemenge!$D$12:$N$12,0))</f>
        <v>1</v>
      </c>
      <c r="BG346" s="454">
        <f>INDEX(INP_VIS_08a_Gerätemenge!$D$29:$N$94,MATCH(BG$2,INP_VIS_08a_Gerätemenge!$C$29:$C$94,0),MATCH($AG346,INP_VIS_08a_Gerätemenge!$D$12:$N$12,0))</f>
        <v>0</v>
      </c>
      <c r="BH346" s="454">
        <f>INDEX(INP_VIS_08a_Gerätemenge!$D$29:$N$94,MATCH(BH$2,INP_VIS_08a_Gerätemenge!$C$29:$C$94,0),MATCH($AG346,INP_VIS_08a_Gerätemenge!$D$12:$N$12,0))</f>
        <v>1</v>
      </c>
    </row>
    <row r="347" spans="1:60">
      <c r="A347" s="208">
        <v>3</v>
      </c>
      <c r="B347" s="209">
        <v>45119</v>
      </c>
      <c r="C347" s="208" t="s">
        <v>787</v>
      </c>
      <c r="D347" s="208" t="s">
        <v>527</v>
      </c>
      <c r="E347" s="208" t="s">
        <v>800</v>
      </c>
      <c r="F347" s="208" t="s">
        <v>466</v>
      </c>
      <c r="H347" s="208" t="s">
        <v>372</v>
      </c>
      <c r="I347" s="210" t="s">
        <v>508</v>
      </c>
      <c r="J347" s="210" t="s">
        <v>433</v>
      </c>
      <c r="K347" s="210">
        <v>84</v>
      </c>
      <c r="L347" s="210">
        <v>42</v>
      </c>
      <c r="M347" s="210">
        <v>0</v>
      </c>
      <c r="N347" s="210">
        <v>0</v>
      </c>
      <c r="O347" s="208" t="s">
        <v>297</v>
      </c>
      <c r="P347" s="208">
        <v>120</v>
      </c>
      <c r="Q347" s="208" t="s">
        <v>26</v>
      </c>
      <c r="R347" s="208">
        <v>3</v>
      </c>
      <c r="S347" s="209">
        <v>45119</v>
      </c>
      <c r="T347" s="208" t="s">
        <v>801</v>
      </c>
      <c r="U347" s="208" t="s">
        <v>527</v>
      </c>
      <c r="V347" s="208" t="s">
        <v>802</v>
      </c>
      <c r="W347" s="208" t="s">
        <v>466</v>
      </c>
      <c r="Y347" s="208" t="s">
        <v>372</v>
      </c>
      <c r="Z347" s="210" t="s">
        <v>432</v>
      </c>
      <c r="AA347" s="210" t="s">
        <v>433</v>
      </c>
      <c r="AB347" s="210">
        <v>84</v>
      </c>
      <c r="AC347" s="210">
        <v>42</v>
      </c>
      <c r="AD347" s="210">
        <v>0</v>
      </c>
      <c r="AE347" s="210">
        <v>0</v>
      </c>
      <c r="AF347" s="210" t="str">
        <f t="shared" si="40"/>
        <v/>
      </c>
      <c r="AG347" s="210" t="str">
        <f>VLOOKUP(O347,'Flugplan Summen'!$C$9:$N$33,12,0)</f>
        <v>E90</v>
      </c>
      <c r="AH347" s="451">
        <f t="shared" si="41"/>
        <v>45119.784722222226</v>
      </c>
      <c r="AI347" s="451">
        <f t="shared" si="42"/>
        <v>45119.815972222226</v>
      </c>
      <c r="AJ347" s="451" t="str">
        <f t="shared" si="43"/>
        <v/>
      </c>
      <c r="AK347" s="451" t="str">
        <f t="shared" si="44"/>
        <v/>
      </c>
      <c r="AL347" s="451" t="str">
        <f t="shared" si="45"/>
        <v/>
      </c>
      <c r="AM347" s="451" t="str">
        <f t="shared" si="46"/>
        <v/>
      </c>
      <c r="AN347" s="203">
        <f t="shared" si="47"/>
        <v>1</v>
      </c>
      <c r="AO347" s="454">
        <f>INDEX(INP_VIS_08a_Gerätemenge!$D$29:$N$94,MATCH(AO$2,INP_VIS_08a_Gerätemenge!$C$29:$C$94,0),MATCH($AG347,INP_VIS_08a_Gerätemenge!$D$12:$N$12,0))</f>
        <v>0</v>
      </c>
      <c r="AP347" s="454">
        <f>INDEX(INP_VIS_08a_Gerätemenge!$D$29:$N$94,MATCH(AP$2,INP_VIS_08a_Gerätemenge!$C$29:$C$94,0),MATCH($AG347,INP_VIS_08a_Gerätemenge!$D$12:$N$12,0))</f>
        <v>3</v>
      </c>
      <c r="AQ347" s="454">
        <f>INDEX(INP_VIS_08a_Gerätemenge!$D$29:$N$94,MATCH(AQ$2,INP_VIS_08a_Gerätemenge!$C$29:$C$94,0),MATCH($AG347,INP_VIS_08a_Gerätemenge!$D$12:$N$12,0))</f>
        <v>1</v>
      </c>
      <c r="AR347" s="454">
        <f>INDEX(INP_VIS_08a_Gerätemenge!$D$29:$N$94,MATCH(AR$2,INP_VIS_08a_Gerätemenge!$C$29:$C$94,0),MATCH($AG347,INP_VIS_08a_Gerätemenge!$D$12:$N$12,0))</f>
        <v>0</v>
      </c>
      <c r="AS347" s="454">
        <f>INDEX(INP_VIS_08a_Gerätemenge!$D$29:$N$94,MATCH(AS$2,INP_VIS_08a_Gerätemenge!$C$29:$C$94,0),MATCH($AG347,INP_VIS_08a_Gerätemenge!$D$12:$N$12,0))</f>
        <v>0</v>
      </c>
      <c r="AT347" s="454">
        <f>INDEX(INP_VIS_08a_Gerätemenge!$D$29:$N$94,MATCH(AT$2,INP_VIS_08a_Gerätemenge!$C$29:$C$94,0),MATCH($AG347,INP_VIS_08a_Gerätemenge!$D$12:$N$12,0))</f>
        <v>0</v>
      </c>
      <c r="AU347" s="454">
        <f>INDEX(INP_VIS_08a_Gerätemenge!$D$29:$N$94,MATCH(AU$2,INP_VIS_08a_Gerätemenge!$C$29:$C$94,0),MATCH($AG347,INP_VIS_08a_Gerätemenge!$D$12:$N$12,0))</f>
        <v>0</v>
      </c>
      <c r="AV347" s="454">
        <f>INDEX(INP_VIS_08a_Gerätemenge!$D$29:$N$94,MATCH(AV$2,INP_VIS_08a_Gerätemenge!$C$29:$C$94,0),MATCH($AG347,INP_VIS_08a_Gerätemenge!$D$12:$N$12,0))</f>
        <v>8</v>
      </c>
      <c r="AW347" s="454">
        <f>INDEX(INP_VIS_08a_Gerätemenge!$D$29:$N$94,MATCH(AW$2,INP_VIS_08a_Gerätemenge!$C$29:$C$94,0),MATCH($AG347,INP_VIS_08a_Gerätemenge!$D$12:$N$12,0))</f>
        <v>0</v>
      </c>
      <c r="AX347" s="454">
        <f>INDEX(INP_VIS_08a_Gerätemenge!$D$29:$N$94,MATCH(AX$2,INP_VIS_08a_Gerätemenge!$C$29:$C$94,0),MATCH($AG347,INP_VIS_08a_Gerätemenge!$D$12:$N$12,0))</f>
        <v>0</v>
      </c>
      <c r="AY347" s="454">
        <f>INDEX(INP_VIS_08a_Gerätemenge!$D$29:$N$94,MATCH(AY$2,INP_VIS_08a_Gerätemenge!$C$29:$C$94,0),MATCH($AG347,INP_VIS_08a_Gerätemenge!$D$12:$N$12,0))</f>
        <v>0</v>
      </c>
      <c r="AZ347" s="454">
        <f>INDEX(INP_VIS_08a_Gerätemenge!$D$29:$N$94,MATCH(AZ$2,INP_VIS_08a_Gerätemenge!$C$29:$C$94,0),MATCH($AG347,INP_VIS_08a_Gerätemenge!$D$12:$N$12,0))</f>
        <v>0</v>
      </c>
      <c r="BA347" s="454">
        <f>INDEX(INP_VIS_08a_Gerätemenge!$D$29:$N$94,MATCH(BA$2,INP_VIS_08a_Gerätemenge!$C$29:$C$94,0),MATCH($AG347,INP_VIS_08a_Gerätemenge!$D$12:$N$12,0))</f>
        <v>0</v>
      </c>
      <c r="BB347" s="454">
        <f>INDEX(INP_VIS_08a_Gerätemenge!$D$29:$N$94,MATCH(BB$2,INP_VIS_08a_Gerätemenge!$C$29:$C$94,0),MATCH($AG347,INP_VIS_08a_Gerätemenge!$D$12:$N$12,0))</f>
        <v>1</v>
      </c>
      <c r="BC347" s="454">
        <f>INDEX(INP_VIS_08a_Gerätemenge!$D$29:$N$94,MATCH(BC$2,INP_VIS_08a_Gerätemenge!$C$29:$C$94,0),MATCH($AG347,INP_VIS_08a_Gerätemenge!$D$12:$N$12,0))</f>
        <v>0</v>
      </c>
      <c r="BD347" s="454">
        <f>INDEX(INP_VIS_08a_Gerätemenge!$D$29:$N$94,MATCH(BD$2,INP_VIS_08a_Gerätemenge!$C$29:$C$94,0),MATCH($AG347,INP_VIS_08a_Gerätemenge!$D$12:$N$12,0))</f>
        <v>0</v>
      </c>
      <c r="BE347" s="454">
        <f>INDEX(INP_VIS_08a_Gerätemenge!$D$29:$N$94,MATCH(BE$2,INP_VIS_08a_Gerätemenge!$C$29:$C$94,0),MATCH($AG347,INP_VIS_08a_Gerätemenge!$D$12:$N$12,0))</f>
        <v>0</v>
      </c>
      <c r="BF347" s="454">
        <f>INDEX(INP_VIS_08a_Gerätemenge!$D$29:$N$94,MATCH(BF$2,INP_VIS_08a_Gerätemenge!$C$29:$C$94,0),MATCH($AG347,INP_VIS_08a_Gerätemenge!$D$12:$N$12,0))</f>
        <v>1</v>
      </c>
      <c r="BG347" s="454">
        <f>INDEX(INP_VIS_08a_Gerätemenge!$D$29:$N$94,MATCH(BG$2,INP_VIS_08a_Gerätemenge!$C$29:$C$94,0),MATCH($AG347,INP_VIS_08a_Gerätemenge!$D$12:$N$12,0))</f>
        <v>0</v>
      </c>
      <c r="BH347" s="454">
        <f>INDEX(INP_VIS_08a_Gerätemenge!$D$29:$N$94,MATCH(BH$2,INP_VIS_08a_Gerätemenge!$C$29:$C$94,0),MATCH($AG347,INP_VIS_08a_Gerätemenge!$D$12:$N$12,0))</f>
        <v>1</v>
      </c>
    </row>
    <row r="348" spans="1:60">
      <c r="A348" s="208">
        <v>3</v>
      </c>
      <c r="B348" s="209">
        <v>45119</v>
      </c>
      <c r="C348" s="208" t="s">
        <v>803</v>
      </c>
      <c r="D348" s="208" t="s">
        <v>767</v>
      </c>
      <c r="E348" s="208" t="s">
        <v>804</v>
      </c>
      <c r="F348" s="208" t="s">
        <v>573</v>
      </c>
      <c r="H348" s="208" t="s">
        <v>372</v>
      </c>
      <c r="I348" s="210" t="s">
        <v>502</v>
      </c>
      <c r="J348" s="210" t="s">
        <v>805</v>
      </c>
      <c r="K348" s="210">
        <v>198</v>
      </c>
      <c r="L348" s="210">
        <v>99</v>
      </c>
      <c r="M348" s="210">
        <v>1000</v>
      </c>
      <c r="N348" s="210">
        <v>0</v>
      </c>
      <c r="O348" s="208" t="s">
        <v>294</v>
      </c>
      <c r="P348" s="208">
        <v>220</v>
      </c>
      <c r="Q348" s="208" t="s">
        <v>509</v>
      </c>
      <c r="R348" s="208">
        <v>3</v>
      </c>
      <c r="S348" s="209">
        <v>45119</v>
      </c>
      <c r="T348" s="208" t="s">
        <v>806</v>
      </c>
      <c r="U348" s="208" t="s">
        <v>767</v>
      </c>
      <c r="V348" s="208" t="s">
        <v>807</v>
      </c>
      <c r="W348" s="208" t="s">
        <v>573</v>
      </c>
      <c r="Y348" s="208" t="s">
        <v>372</v>
      </c>
      <c r="Z348" s="210" t="s">
        <v>404</v>
      </c>
      <c r="AA348" s="210" t="s">
        <v>405</v>
      </c>
      <c r="AB348" s="210">
        <v>198</v>
      </c>
      <c r="AC348" s="210">
        <v>99</v>
      </c>
      <c r="AD348" s="210">
        <v>0</v>
      </c>
      <c r="AE348" s="210">
        <v>0</v>
      </c>
      <c r="AF348" s="210" t="str">
        <f t="shared" si="40"/>
        <v/>
      </c>
      <c r="AG348" s="210">
        <f>VLOOKUP(O348,'Flugplan Summen'!$C$9:$N$33,12,0)</f>
        <v>320</v>
      </c>
      <c r="AH348" s="451">
        <f t="shared" si="41"/>
        <v>45119.788194444445</v>
      </c>
      <c r="AI348" s="451">
        <f t="shared" si="42"/>
        <v>45119.822916666672</v>
      </c>
      <c r="AJ348" s="451" t="str">
        <f t="shared" si="43"/>
        <v/>
      </c>
      <c r="AK348" s="451" t="str">
        <f t="shared" si="44"/>
        <v/>
      </c>
      <c r="AL348" s="451" t="str">
        <f t="shared" si="45"/>
        <v/>
      </c>
      <c r="AM348" s="451" t="str">
        <f t="shared" si="46"/>
        <v/>
      </c>
      <c r="AN348" s="203">
        <f t="shared" si="47"/>
        <v>1</v>
      </c>
      <c r="AO348" s="454">
        <f>INDEX(INP_VIS_08a_Gerätemenge!$D$29:$N$94,MATCH(AO$2,INP_VIS_08a_Gerätemenge!$C$29:$C$94,0),MATCH($AG348,INP_VIS_08a_Gerätemenge!$D$12:$N$12,0))</f>
        <v>0</v>
      </c>
      <c r="AP348" s="454">
        <f>INDEX(INP_VIS_08a_Gerätemenge!$D$29:$N$94,MATCH(AP$2,INP_VIS_08a_Gerätemenge!$C$29:$C$94,0),MATCH($AG348,INP_VIS_08a_Gerätemenge!$D$12:$N$12,0))</f>
        <v>3</v>
      </c>
      <c r="AQ348" s="454">
        <f>INDEX(INP_VIS_08a_Gerätemenge!$D$29:$N$94,MATCH(AQ$2,INP_VIS_08a_Gerätemenge!$C$29:$C$94,0),MATCH($AG348,INP_VIS_08a_Gerätemenge!$D$12:$N$12,0))</f>
        <v>1</v>
      </c>
      <c r="AR348" s="454">
        <f>INDEX(INP_VIS_08a_Gerätemenge!$D$29:$N$94,MATCH(AR$2,INP_VIS_08a_Gerätemenge!$C$29:$C$94,0),MATCH($AG348,INP_VIS_08a_Gerätemenge!$D$12:$N$12,0))</f>
        <v>0</v>
      </c>
      <c r="AS348" s="454">
        <f>INDEX(INP_VIS_08a_Gerätemenge!$D$29:$N$94,MATCH(AS$2,INP_VIS_08a_Gerätemenge!$C$29:$C$94,0),MATCH($AG348,INP_VIS_08a_Gerätemenge!$D$12:$N$12,0))</f>
        <v>0</v>
      </c>
      <c r="AT348" s="454">
        <f>INDEX(INP_VIS_08a_Gerätemenge!$D$29:$N$94,MATCH(AT$2,INP_VIS_08a_Gerätemenge!$C$29:$C$94,0),MATCH($AG348,INP_VIS_08a_Gerätemenge!$D$12:$N$12,0))</f>
        <v>0</v>
      </c>
      <c r="AU348" s="454">
        <f>INDEX(INP_VIS_08a_Gerätemenge!$D$29:$N$94,MATCH(AU$2,INP_VIS_08a_Gerätemenge!$C$29:$C$94,0),MATCH($AG348,INP_VIS_08a_Gerätemenge!$D$12:$N$12,0))</f>
        <v>0</v>
      </c>
      <c r="AV348" s="454">
        <f>INDEX(INP_VIS_08a_Gerätemenge!$D$29:$N$94,MATCH(AV$2,INP_VIS_08a_Gerätemenge!$C$29:$C$94,0),MATCH($AG348,INP_VIS_08a_Gerätemenge!$D$12:$N$12,0))</f>
        <v>20</v>
      </c>
      <c r="AW348" s="454">
        <f>INDEX(INP_VIS_08a_Gerätemenge!$D$29:$N$94,MATCH(AW$2,INP_VIS_08a_Gerätemenge!$C$29:$C$94,0),MATCH($AG348,INP_VIS_08a_Gerätemenge!$D$12:$N$12,0))</f>
        <v>0</v>
      </c>
      <c r="AX348" s="454">
        <f>INDEX(INP_VIS_08a_Gerätemenge!$D$29:$N$94,MATCH(AX$2,INP_VIS_08a_Gerätemenge!$C$29:$C$94,0),MATCH($AG348,INP_VIS_08a_Gerätemenge!$D$12:$N$12,0))</f>
        <v>0</v>
      </c>
      <c r="AY348" s="454">
        <f>INDEX(INP_VIS_08a_Gerätemenge!$D$29:$N$94,MATCH(AY$2,INP_VIS_08a_Gerätemenge!$C$29:$C$94,0),MATCH($AG348,INP_VIS_08a_Gerätemenge!$D$12:$N$12,0))</f>
        <v>0</v>
      </c>
      <c r="AZ348" s="454">
        <f>INDEX(INP_VIS_08a_Gerätemenge!$D$29:$N$94,MATCH(AZ$2,INP_VIS_08a_Gerätemenge!$C$29:$C$94,0),MATCH($AG348,INP_VIS_08a_Gerätemenge!$D$12:$N$12,0))</f>
        <v>0</v>
      </c>
      <c r="BA348" s="454">
        <f>INDEX(INP_VIS_08a_Gerätemenge!$D$29:$N$94,MATCH(BA$2,INP_VIS_08a_Gerätemenge!$C$29:$C$94,0),MATCH($AG348,INP_VIS_08a_Gerätemenge!$D$12:$N$12,0))</f>
        <v>0</v>
      </c>
      <c r="BB348" s="454">
        <f>INDEX(INP_VIS_08a_Gerätemenge!$D$29:$N$94,MATCH(BB$2,INP_VIS_08a_Gerätemenge!$C$29:$C$94,0),MATCH($AG348,INP_VIS_08a_Gerätemenge!$D$12:$N$12,0))</f>
        <v>1</v>
      </c>
      <c r="BC348" s="454">
        <f>INDEX(INP_VIS_08a_Gerätemenge!$D$29:$N$94,MATCH(BC$2,INP_VIS_08a_Gerätemenge!$C$29:$C$94,0),MATCH($AG348,INP_VIS_08a_Gerätemenge!$D$12:$N$12,0))</f>
        <v>0</v>
      </c>
      <c r="BD348" s="454">
        <f>INDEX(INP_VIS_08a_Gerätemenge!$D$29:$N$94,MATCH(BD$2,INP_VIS_08a_Gerätemenge!$C$29:$C$94,0),MATCH($AG348,INP_VIS_08a_Gerätemenge!$D$12:$N$12,0))</f>
        <v>0</v>
      </c>
      <c r="BE348" s="454">
        <f>INDEX(INP_VIS_08a_Gerätemenge!$D$29:$N$94,MATCH(BE$2,INP_VIS_08a_Gerätemenge!$C$29:$C$94,0),MATCH($AG348,INP_VIS_08a_Gerätemenge!$D$12:$N$12,0))</f>
        <v>0</v>
      </c>
      <c r="BF348" s="454">
        <f>INDEX(INP_VIS_08a_Gerätemenge!$D$29:$N$94,MATCH(BF$2,INP_VIS_08a_Gerätemenge!$C$29:$C$94,0),MATCH($AG348,INP_VIS_08a_Gerätemenge!$D$12:$N$12,0))</f>
        <v>1</v>
      </c>
      <c r="BG348" s="454">
        <f>INDEX(INP_VIS_08a_Gerätemenge!$D$29:$N$94,MATCH(BG$2,INP_VIS_08a_Gerätemenge!$C$29:$C$94,0),MATCH($AG348,INP_VIS_08a_Gerätemenge!$D$12:$N$12,0))</f>
        <v>0</v>
      </c>
      <c r="BH348" s="454">
        <f>INDEX(INP_VIS_08a_Gerätemenge!$D$29:$N$94,MATCH(BH$2,INP_VIS_08a_Gerätemenge!$C$29:$C$94,0),MATCH($AG348,INP_VIS_08a_Gerätemenge!$D$12:$N$12,0))</f>
        <v>1</v>
      </c>
    </row>
    <row r="349" spans="1:60">
      <c r="A349" s="208">
        <v>3</v>
      </c>
      <c r="B349" s="209">
        <v>45119</v>
      </c>
      <c r="C349" s="208" t="s">
        <v>803</v>
      </c>
      <c r="D349" s="208" t="s">
        <v>375</v>
      </c>
      <c r="E349" s="208" t="s">
        <v>545</v>
      </c>
      <c r="F349" s="208" t="s">
        <v>546</v>
      </c>
      <c r="H349" s="208" t="s">
        <v>372</v>
      </c>
      <c r="I349" s="210" t="s">
        <v>508</v>
      </c>
      <c r="J349" s="210" t="s">
        <v>391</v>
      </c>
      <c r="K349" s="210">
        <v>126</v>
      </c>
      <c r="L349" s="210">
        <v>63</v>
      </c>
      <c r="M349" s="210">
        <v>0</v>
      </c>
      <c r="N349" s="210">
        <v>0</v>
      </c>
      <c r="O349" s="208" t="s">
        <v>290</v>
      </c>
      <c r="P349" s="208">
        <v>180</v>
      </c>
      <c r="Q349" s="208" t="s">
        <v>26</v>
      </c>
      <c r="R349" s="208">
        <v>3</v>
      </c>
      <c r="S349" s="209">
        <v>45119</v>
      </c>
      <c r="T349" s="208" t="s">
        <v>801</v>
      </c>
      <c r="U349" s="208" t="s">
        <v>375</v>
      </c>
      <c r="V349" s="208" t="s">
        <v>548</v>
      </c>
      <c r="W349" s="208" t="s">
        <v>546</v>
      </c>
      <c r="Y349" s="208" t="s">
        <v>372</v>
      </c>
      <c r="Z349" s="210" t="s">
        <v>390</v>
      </c>
      <c r="AA349" s="210" t="s">
        <v>391</v>
      </c>
      <c r="AB349" s="210">
        <v>126</v>
      </c>
      <c r="AC349" s="210">
        <v>63</v>
      </c>
      <c r="AD349" s="210">
        <v>0</v>
      </c>
      <c r="AE349" s="210">
        <v>0</v>
      </c>
      <c r="AF349" s="210" t="str">
        <f t="shared" si="40"/>
        <v/>
      </c>
      <c r="AG349" s="210">
        <f>VLOOKUP(O349,'Flugplan Summen'!$C$9:$N$33,12,0)</f>
        <v>320</v>
      </c>
      <c r="AH349" s="451">
        <f t="shared" si="41"/>
        <v>45119.788194444445</v>
      </c>
      <c r="AI349" s="451">
        <f t="shared" si="42"/>
        <v>45119.815972222226</v>
      </c>
      <c r="AJ349" s="451" t="str">
        <f t="shared" si="43"/>
        <v/>
      </c>
      <c r="AK349" s="451" t="str">
        <f t="shared" si="44"/>
        <v/>
      </c>
      <c r="AL349" s="451" t="str">
        <f t="shared" si="45"/>
        <v/>
      </c>
      <c r="AM349" s="451" t="str">
        <f t="shared" si="46"/>
        <v/>
      </c>
      <c r="AN349" s="203">
        <f t="shared" si="47"/>
        <v>1</v>
      </c>
      <c r="AO349" s="454">
        <f>INDEX(INP_VIS_08a_Gerätemenge!$D$29:$N$94,MATCH(AO$2,INP_VIS_08a_Gerätemenge!$C$29:$C$94,0),MATCH($AG349,INP_VIS_08a_Gerätemenge!$D$12:$N$12,0))</f>
        <v>0</v>
      </c>
      <c r="AP349" s="454">
        <f>INDEX(INP_VIS_08a_Gerätemenge!$D$29:$N$94,MATCH(AP$2,INP_VIS_08a_Gerätemenge!$C$29:$C$94,0),MATCH($AG349,INP_VIS_08a_Gerätemenge!$D$12:$N$12,0))</f>
        <v>3</v>
      </c>
      <c r="AQ349" s="454">
        <f>INDEX(INP_VIS_08a_Gerätemenge!$D$29:$N$94,MATCH(AQ$2,INP_VIS_08a_Gerätemenge!$C$29:$C$94,0),MATCH($AG349,INP_VIS_08a_Gerätemenge!$D$12:$N$12,0))</f>
        <v>1</v>
      </c>
      <c r="AR349" s="454">
        <f>INDEX(INP_VIS_08a_Gerätemenge!$D$29:$N$94,MATCH(AR$2,INP_VIS_08a_Gerätemenge!$C$29:$C$94,0),MATCH($AG349,INP_VIS_08a_Gerätemenge!$D$12:$N$12,0))</f>
        <v>0</v>
      </c>
      <c r="AS349" s="454">
        <f>INDEX(INP_VIS_08a_Gerätemenge!$D$29:$N$94,MATCH(AS$2,INP_VIS_08a_Gerätemenge!$C$29:$C$94,0),MATCH($AG349,INP_VIS_08a_Gerätemenge!$D$12:$N$12,0))</f>
        <v>0</v>
      </c>
      <c r="AT349" s="454">
        <f>INDEX(INP_VIS_08a_Gerätemenge!$D$29:$N$94,MATCH(AT$2,INP_VIS_08a_Gerätemenge!$C$29:$C$94,0),MATCH($AG349,INP_VIS_08a_Gerätemenge!$D$12:$N$12,0))</f>
        <v>0</v>
      </c>
      <c r="AU349" s="454">
        <f>INDEX(INP_VIS_08a_Gerätemenge!$D$29:$N$94,MATCH(AU$2,INP_VIS_08a_Gerätemenge!$C$29:$C$94,0),MATCH($AG349,INP_VIS_08a_Gerätemenge!$D$12:$N$12,0))</f>
        <v>0</v>
      </c>
      <c r="AV349" s="454">
        <f>INDEX(INP_VIS_08a_Gerätemenge!$D$29:$N$94,MATCH(AV$2,INP_VIS_08a_Gerätemenge!$C$29:$C$94,0),MATCH($AG349,INP_VIS_08a_Gerätemenge!$D$12:$N$12,0))</f>
        <v>20</v>
      </c>
      <c r="AW349" s="454">
        <f>INDEX(INP_VIS_08a_Gerätemenge!$D$29:$N$94,MATCH(AW$2,INP_VIS_08a_Gerätemenge!$C$29:$C$94,0),MATCH($AG349,INP_VIS_08a_Gerätemenge!$D$12:$N$12,0))</f>
        <v>0</v>
      </c>
      <c r="AX349" s="454">
        <f>INDEX(INP_VIS_08a_Gerätemenge!$D$29:$N$94,MATCH(AX$2,INP_VIS_08a_Gerätemenge!$C$29:$C$94,0),MATCH($AG349,INP_VIS_08a_Gerätemenge!$D$12:$N$12,0))</f>
        <v>0</v>
      </c>
      <c r="AY349" s="454">
        <f>INDEX(INP_VIS_08a_Gerätemenge!$D$29:$N$94,MATCH(AY$2,INP_VIS_08a_Gerätemenge!$C$29:$C$94,0),MATCH($AG349,INP_VIS_08a_Gerätemenge!$D$12:$N$12,0))</f>
        <v>0</v>
      </c>
      <c r="AZ349" s="454">
        <f>INDEX(INP_VIS_08a_Gerätemenge!$D$29:$N$94,MATCH(AZ$2,INP_VIS_08a_Gerätemenge!$C$29:$C$94,0),MATCH($AG349,INP_VIS_08a_Gerätemenge!$D$12:$N$12,0))</f>
        <v>0</v>
      </c>
      <c r="BA349" s="454">
        <f>INDEX(INP_VIS_08a_Gerätemenge!$D$29:$N$94,MATCH(BA$2,INP_VIS_08a_Gerätemenge!$C$29:$C$94,0),MATCH($AG349,INP_VIS_08a_Gerätemenge!$D$12:$N$12,0))</f>
        <v>0</v>
      </c>
      <c r="BB349" s="454">
        <f>INDEX(INP_VIS_08a_Gerätemenge!$D$29:$N$94,MATCH(BB$2,INP_VIS_08a_Gerätemenge!$C$29:$C$94,0),MATCH($AG349,INP_VIS_08a_Gerätemenge!$D$12:$N$12,0))</f>
        <v>1</v>
      </c>
      <c r="BC349" s="454">
        <f>INDEX(INP_VIS_08a_Gerätemenge!$D$29:$N$94,MATCH(BC$2,INP_VIS_08a_Gerätemenge!$C$29:$C$94,0),MATCH($AG349,INP_VIS_08a_Gerätemenge!$D$12:$N$12,0))</f>
        <v>0</v>
      </c>
      <c r="BD349" s="454">
        <f>INDEX(INP_VIS_08a_Gerätemenge!$D$29:$N$94,MATCH(BD$2,INP_VIS_08a_Gerätemenge!$C$29:$C$94,0),MATCH($AG349,INP_VIS_08a_Gerätemenge!$D$12:$N$12,0))</f>
        <v>0</v>
      </c>
      <c r="BE349" s="454">
        <f>INDEX(INP_VIS_08a_Gerätemenge!$D$29:$N$94,MATCH(BE$2,INP_VIS_08a_Gerätemenge!$C$29:$C$94,0),MATCH($AG349,INP_VIS_08a_Gerätemenge!$D$12:$N$12,0))</f>
        <v>0</v>
      </c>
      <c r="BF349" s="454">
        <f>INDEX(INP_VIS_08a_Gerätemenge!$D$29:$N$94,MATCH(BF$2,INP_VIS_08a_Gerätemenge!$C$29:$C$94,0),MATCH($AG349,INP_VIS_08a_Gerätemenge!$D$12:$N$12,0))</f>
        <v>1</v>
      </c>
      <c r="BG349" s="454">
        <f>INDEX(INP_VIS_08a_Gerätemenge!$D$29:$N$94,MATCH(BG$2,INP_VIS_08a_Gerätemenge!$C$29:$C$94,0),MATCH($AG349,INP_VIS_08a_Gerätemenge!$D$12:$N$12,0))</f>
        <v>0</v>
      </c>
      <c r="BH349" s="454">
        <f>INDEX(INP_VIS_08a_Gerätemenge!$D$29:$N$94,MATCH(BH$2,INP_VIS_08a_Gerätemenge!$C$29:$C$94,0),MATCH($AG349,INP_VIS_08a_Gerätemenge!$D$12:$N$12,0))</f>
        <v>1</v>
      </c>
    </row>
    <row r="350" spans="1:60">
      <c r="A350" s="208">
        <v>3</v>
      </c>
      <c r="B350" s="209">
        <v>45119</v>
      </c>
      <c r="C350" s="208" t="s">
        <v>1106</v>
      </c>
      <c r="D350" s="208" t="s">
        <v>602</v>
      </c>
      <c r="E350" s="208" t="s">
        <v>1107</v>
      </c>
      <c r="F350" s="208" t="s">
        <v>604</v>
      </c>
      <c r="H350" s="208" t="s">
        <v>372</v>
      </c>
      <c r="I350" s="210" t="s">
        <v>502</v>
      </c>
      <c r="J350" s="210" t="s">
        <v>414</v>
      </c>
      <c r="K350" s="210">
        <v>74</v>
      </c>
      <c r="L350" s="210">
        <v>37</v>
      </c>
      <c r="M350" s="210">
        <v>0</v>
      </c>
      <c r="N350" s="210">
        <v>0</v>
      </c>
      <c r="O350" s="208" t="s">
        <v>291</v>
      </c>
      <c r="P350" s="208">
        <v>106</v>
      </c>
      <c r="Q350" s="208" t="s">
        <v>26</v>
      </c>
      <c r="R350" s="208">
        <v>3</v>
      </c>
      <c r="S350" s="209">
        <v>45119</v>
      </c>
      <c r="T350" s="208" t="s">
        <v>806</v>
      </c>
      <c r="U350" s="208" t="s">
        <v>602</v>
      </c>
      <c r="V350" s="208" t="s">
        <v>1108</v>
      </c>
      <c r="W350" s="208" t="s">
        <v>604</v>
      </c>
      <c r="Y350" s="208" t="s">
        <v>372</v>
      </c>
      <c r="Z350" s="210" t="s">
        <v>413</v>
      </c>
      <c r="AA350" s="210" t="s">
        <v>414</v>
      </c>
      <c r="AB350" s="210">
        <v>74</v>
      </c>
      <c r="AC350" s="210">
        <v>37</v>
      </c>
      <c r="AD350" s="210">
        <v>0</v>
      </c>
      <c r="AE350" s="210">
        <v>0</v>
      </c>
      <c r="AF350" s="210" t="str">
        <f t="shared" si="40"/>
        <v/>
      </c>
      <c r="AG350" s="210" t="str">
        <f>VLOOKUP(O350,'Flugplan Summen'!$C$9:$N$33,12,0)</f>
        <v>E90</v>
      </c>
      <c r="AH350" s="451">
        <f t="shared" si="41"/>
        <v>45119.791666666672</v>
      </c>
      <c r="AI350" s="451">
        <f t="shared" si="42"/>
        <v>45119.822916666672</v>
      </c>
      <c r="AJ350" s="451" t="str">
        <f t="shared" si="43"/>
        <v/>
      </c>
      <c r="AK350" s="451" t="str">
        <f t="shared" si="44"/>
        <v/>
      </c>
      <c r="AL350" s="451" t="str">
        <f t="shared" si="45"/>
        <v/>
      </c>
      <c r="AM350" s="451" t="str">
        <f t="shared" si="46"/>
        <v/>
      </c>
      <c r="AN350" s="203">
        <f t="shared" si="47"/>
        <v>1</v>
      </c>
      <c r="AO350" s="454">
        <f>INDEX(INP_VIS_08a_Gerätemenge!$D$29:$N$94,MATCH(AO$2,INP_VIS_08a_Gerätemenge!$C$29:$C$94,0),MATCH($AG350,INP_VIS_08a_Gerätemenge!$D$12:$N$12,0))</f>
        <v>0</v>
      </c>
      <c r="AP350" s="454">
        <f>INDEX(INP_VIS_08a_Gerätemenge!$D$29:$N$94,MATCH(AP$2,INP_VIS_08a_Gerätemenge!$C$29:$C$94,0),MATCH($AG350,INP_VIS_08a_Gerätemenge!$D$12:$N$12,0))</f>
        <v>3</v>
      </c>
      <c r="AQ350" s="454">
        <f>INDEX(INP_VIS_08a_Gerätemenge!$D$29:$N$94,MATCH(AQ$2,INP_VIS_08a_Gerätemenge!$C$29:$C$94,0),MATCH($AG350,INP_VIS_08a_Gerätemenge!$D$12:$N$12,0))</f>
        <v>1</v>
      </c>
      <c r="AR350" s="454">
        <f>INDEX(INP_VIS_08a_Gerätemenge!$D$29:$N$94,MATCH(AR$2,INP_VIS_08a_Gerätemenge!$C$29:$C$94,0),MATCH($AG350,INP_VIS_08a_Gerätemenge!$D$12:$N$12,0))</f>
        <v>0</v>
      </c>
      <c r="AS350" s="454">
        <f>INDEX(INP_VIS_08a_Gerätemenge!$D$29:$N$94,MATCH(AS$2,INP_VIS_08a_Gerätemenge!$C$29:$C$94,0),MATCH($AG350,INP_VIS_08a_Gerätemenge!$D$12:$N$12,0))</f>
        <v>0</v>
      </c>
      <c r="AT350" s="454">
        <f>INDEX(INP_VIS_08a_Gerätemenge!$D$29:$N$94,MATCH(AT$2,INP_VIS_08a_Gerätemenge!$C$29:$C$94,0),MATCH($AG350,INP_VIS_08a_Gerätemenge!$D$12:$N$12,0))</f>
        <v>0</v>
      </c>
      <c r="AU350" s="454">
        <f>INDEX(INP_VIS_08a_Gerätemenge!$D$29:$N$94,MATCH(AU$2,INP_VIS_08a_Gerätemenge!$C$29:$C$94,0),MATCH($AG350,INP_VIS_08a_Gerätemenge!$D$12:$N$12,0))</f>
        <v>0</v>
      </c>
      <c r="AV350" s="454">
        <f>INDEX(INP_VIS_08a_Gerätemenge!$D$29:$N$94,MATCH(AV$2,INP_VIS_08a_Gerätemenge!$C$29:$C$94,0),MATCH($AG350,INP_VIS_08a_Gerätemenge!$D$12:$N$12,0))</f>
        <v>8</v>
      </c>
      <c r="AW350" s="454">
        <f>INDEX(INP_VIS_08a_Gerätemenge!$D$29:$N$94,MATCH(AW$2,INP_VIS_08a_Gerätemenge!$C$29:$C$94,0),MATCH($AG350,INP_VIS_08a_Gerätemenge!$D$12:$N$12,0))</f>
        <v>0</v>
      </c>
      <c r="AX350" s="454">
        <f>INDEX(INP_VIS_08a_Gerätemenge!$D$29:$N$94,MATCH(AX$2,INP_VIS_08a_Gerätemenge!$C$29:$C$94,0),MATCH($AG350,INP_VIS_08a_Gerätemenge!$D$12:$N$12,0))</f>
        <v>0</v>
      </c>
      <c r="AY350" s="454">
        <f>INDEX(INP_VIS_08a_Gerätemenge!$D$29:$N$94,MATCH(AY$2,INP_VIS_08a_Gerätemenge!$C$29:$C$94,0),MATCH($AG350,INP_VIS_08a_Gerätemenge!$D$12:$N$12,0))</f>
        <v>0</v>
      </c>
      <c r="AZ350" s="454">
        <f>INDEX(INP_VIS_08a_Gerätemenge!$D$29:$N$94,MATCH(AZ$2,INP_VIS_08a_Gerätemenge!$C$29:$C$94,0),MATCH($AG350,INP_VIS_08a_Gerätemenge!$D$12:$N$12,0))</f>
        <v>0</v>
      </c>
      <c r="BA350" s="454">
        <f>INDEX(INP_VIS_08a_Gerätemenge!$D$29:$N$94,MATCH(BA$2,INP_VIS_08a_Gerätemenge!$C$29:$C$94,0),MATCH($AG350,INP_VIS_08a_Gerätemenge!$D$12:$N$12,0))</f>
        <v>0</v>
      </c>
      <c r="BB350" s="454">
        <f>INDEX(INP_VIS_08a_Gerätemenge!$D$29:$N$94,MATCH(BB$2,INP_VIS_08a_Gerätemenge!$C$29:$C$94,0),MATCH($AG350,INP_VIS_08a_Gerätemenge!$D$12:$N$12,0))</f>
        <v>1</v>
      </c>
      <c r="BC350" s="454">
        <f>INDEX(INP_VIS_08a_Gerätemenge!$D$29:$N$94,MATCH(BC$2,INP_VIS_08a_Gerätemenge!$C$29:$C$94,0),MATCH($AG350,INP_VIS_08a_Gerätemenge!$D$12:$N$12,0))</f>
        <v>0</v>
      </c>
      <c r="BD350" s="454">
        <f>INDEX(INP_VIS_08a_Gerätemenge!$D$29:$N$94,MATCH(BD$2,INP_VIS_08a_Gerätemenge!$C$29:$C$94,0),MATCH($AG350,INP_VIS_08a_Gerätemenge!$D$12:$N$12,0))</f>
        <v>0</v>
      </c>
      <c r="BE350" s="454">
        <f>INDEX(INP_VIS_08a_Gerätemenge!$D$29:$N$94,MATCH(BE$2,INP_VIS_08a_Gerätemenge!$C$29:$C$94,0),MATCH($AG350,INP_VIS_08a_Gerätemenge!$D$12:$N$12,0))</f>
        <v>0</v>
      </c>
      <c r="BF350" s="454">
        <f>INDEX(INP_VIS_08a_Gerätemenge!$D$29:$N$94,MATCH(BF$2,INP_VIS_08a_Gerätemenge!$C$29:$C$94,0),MATCH($AG350,INP_VIS_08a_Gerätemenge!$D$12:$N$12,0))</f>
        <v>1</v>
      </c>
      <c r="BG350" s="454">
        <f>INDEX(INP_VIS_08a_Gerätemenge!$D$29:$N$94,MATCH(BG$2,INP_VIS_08a_Gerätemenge!$C$29:$C$94,0),MATCH($AG350,INP_VIS_08a_Gerätemenge!$D$12:$N$12,0))</f>
        <v>0</v>
      </c>
      <c r="BH350" s="454">
        <f>INDEX(INP_VIS_08a_Gerätemenge!$D$29:$N$94,MATCH(BH$2,INP_VIS_08a_Gerätemenge!$C$29:$C$94,0),MATCH($AG350,INP_VIS_08a_Gerätemenge!$D$12:$N$12,0))</f>
        <v>1</v>
      </c>
    </row>
    <row r="351" spans="1:60">
      <c r="A351" s="208">
        <v>3</v>
      </c>
      <c r="B351" s="209">
        <v>45119</v>
      </c>
      <c r="C351" s="208" t="s">
        <v>1109</v>
      </c>
      <c r="D351" s="208" t="s">
        <v>375</v>
      </c>
      <c r="E351" s="208" t="s">
        <v>1110</v>
      </c>
      <c r="F351" s="208" t="s">
        <v>462</v>
      </c>
      <c r="H351" s="208" t="s">
        <v>372</v>
      </c>
      <c r="I351" s="210" t="s">
        <v>508</v>
      </c>
      <c r="J351" s="210" t="s">
        <v>374</v>
      </c>
      <c r="K351" s="210">
        <v>90</v>
      </c>
      <c r="L351" s="210">
        <v>36</v>
      </c>
      <c r="M351" s="210">
        <v>0</v>
      </c>
      <c r="N351" s="210">
        <v>0</v>
      </c>
      <c r="O351" s="208" t="s">
        <v>287</v>
      </c>
      <c r="P351" s="208">
        <v>150</v>
      </c>
      <c r="Q351" s="208" t="s">
        <v>26</v>
      </c>
      <c r="R351" s="208">
        <v>4</v>
      </c>
      <c r="S351" s="209">
        <v>45120</v>
      </c>
      <c r="T351" s="208" t="s">
        <v>380</v>
      </c>
      <c r="U351" s="208" t="s">
        <v>375</v>
      </c>
      <c r="V351" s="208" t="s">
        <v>435</v>
      </c>
      <c r="W351" s="208" t="s">
        <v>436</v>
      </c>
      <c r="Y351" s="208" t="s">
        <v>372</v>
      </c>
      <c r="Z351" s="210" t="s">
        <v>449</v>
      </c>
      <c r="AA351" s="210" t="s">
        <v>374</v>
      </c>
      <c r="AB351" s="210">
        <v>135</v>
      </c>
      <c r="AC351" s="210">
        <v>68</v>
      </c>
      <c r="AD351" s="210">
        <v>0</v>
      </c>
      <c r="AE351" s="210">
        <v>0</v>
      </c>
      <c r="AF351" s="210" t="str">
        <f t="shared" si="40"/>
        <v>j</v>
      </c>
      <c r="AG351" s="210">
        <f>VLOOKUP(O351,'Flugplan Summen'!$C$9:$N$33,12,0)</f>
        <v>319</v>
      </c>
      <c r="AH351" s="451" t="str">
        <f t="shared" si="41"/>
        <v/>
      </c>
      <c r="AI351" s="451" t="str">
        <f t="shared" si="42"/>
        <v/>
      </c>
      <c r="AJ351" s="451">
        <f t="shared" si="43"/>
        <v>45119.795138888891</v>
      </c>
      <c r="AK351" s="451">
        <f t="shared" si="44"/>
        <v>45119.826388888891</v>
      </c>
      <c r="AL351" s="451">
        <f t="shared" si="45"/>
        <v>45120.21875</v>
      </c>
      <c r="AM351" s="451">
        <f t="shared" si="46"/>
        <v>45120.25</v>
      </c>
      <c r="AN351" s="203">
        <f t="shared" si="47"/>
        <v>1</v>
      </c>
      <c r="AO351" s="454">
        <f>INDEX(INP_VIS_08a_Gerätemenge!$D$29:$N$94,MATCH(AO$2,INP_VIS_08a_Gerätemenge!$C$29:$C$94,0),MATCH($AG351,INP_VIS_08a_Gerätemenge!$D$12:$N$12,0))</f>
        <v>0</v>
      </c>
      <c r="AP351" s="454">
        <f>INDEX(INP_VIS_08a_Gerätemenge!$D$29:$N$94,MATCH(AP$2,INP_VIS_08a_Gerätemenge!$C$29:$C$94,0),MATCH($AG351,INP_VIS_08a_Gerätemenge!$D$12:$N$12,0))</f>
        <v>3</v>
      </c>
      <c r="AQ351" s="454">
        <f>INDEX(INP_VIS_08a_Gerätemenge!$D$29:$N$94,MATCH(AQ$2,INP_VIS_08a_Gerätemenge!$C$29:$C$94,0),MATCH($AG351,INP_VIS_08a_Gerätemenge!$D$12:$N$12,0))</f>
        <v>1</v>
      </c>
      <c r="AR351" s="454">
        <f>INDEX(INP_VIS_08a_Gerätemenge!$D$29:$N$94,MATCH(AR$2,INP_VIS_08a_Gerätemenge!$C$29:$C$94,0),MATCH($AG351,INP_VIS_08a_Gerätemenge!$D$12:$N$12,0))</f>
        <v>0</v>
      </c>
      <c r="AS351" s="454">
        <f>INDEX(INP_VIS_08a_Gerätemenge!$D$29:$N$94,MATCH(AS$2,INP_VIS_08a_Gerätemenge!$C$29:$C$94,0),MATCH($AG351,INP_VIS_08a_Gerätemenge!$D$12:$N$12,0))</f>
        <v>0</v>
      </c>
      <c r="AT351" s="454">
        <f>INDEX(INP_VIS_08a_Gerätemenge!$D$29:$N$94,MATCH(AT$2,INP_VIS_08a_Gerätemenge!$C$29:$C$94,0),MATCH($AG351,INP_VIS_08a_Gerätemenge!$D$12:$N$12,0))</f>
        <v>0</v>
      </c>
      <c r="AU351" s="454">
        <f>INDEX(INP_VIS_08a_Gerätemenge!$D$29:$N$94,MATCH(AU$2,INP_VIS_08a_Gerätemenge!$C$29:$C$94,0),MATCH($AG351,INP_VIS_08a_Gerätemenge!$D$12:$N$12,0))</f>
        <v>0</v>
      </c>
      <c r="AV351" s="454">
        <f>INDEX(INP_VIS_08a_Gerätemenge!$D$29:$N$94,MATCH(AV$2,INP_VIS_08a_Gerätemenge!$C$29:$C$94,0),MATCH($AG351,INP_VIS_08a_Gerätemenge!$D$12:$N$12,0))</f>
        <v>12</v>
      </c>
      <c r="AW351" s="454">
        <f>INDEX(INP_VIS_08a_Gerätemenge!$D$29:$N$94,MATCH(AW$2,INP_VIS_08a_Gerätemenge!$C$29:$C$94,0),MATCH($AG351,INP_VIS_08a_Gerätemenge!$D$12:$N$12,0))</f>
        <v>0</v>
      </c>
      <c r="AX351" s="454">
        <f>INDEX(INP_VIS_08a_Gerätemenge!$D$29:$N$94,MATCH(AX$2,INP_VIS_08a_Gerätemenge!$C$29:$C$94,0),MATCH($AG351,INP_VIS_08a_Gerätemenge!$D$12:$N$12,0))</f>
        <v>0</v>
      </c>
      <c r="AY351" s="454">
        <f>INDEX(INP_VIS_08a_Gerätemenge!$D$29:$N$94,MATCH(AY$2,INP_VIS_08a_Gerätemenge!$C$29:$C$94,0),MATCH($AG351,INP_VIS_08a_Gerätemenge!$D$12:$N$12,0))</f>
        <v>1</v>
      </c>
      <c r="AZ351" s="454">
        <f>INDEX(INP_VIS_08a_Gerätemenge!$D$29:$N$94,MATCH(AZ$2,INP_VIS_08a_Gerätemenge!$C$29:$C$94,0),MATCH($AG351,INP_VIS_08a_Gerätemenge!$D$12:$N$12,0))</f>
        <v>2</v>
      </c>
      <c r="BA351" s="454">
        <f>INDEX(INP_VIS_08a_Gerätemenge!$D$29:$N$94,MATCH(BA$2,INP_VIS_08a_Gerätemenge!$C$29:$C$94,0),MATCH($AG351,INP_VIS_08a_Gerätemenge!$D$12:$N$12,0))</f>
        <v>0</v>
      </c>
      <c r="BB351" s="454">
        <f>INDEX(INP_VIS_08a_Gerätemenge!$D$29:$N$94,MATCH(BB$2,INP_VIS_08a_Gerätemenge!$C$29:$C$94,0),MATCH($AG351,INP_VIS_08a_Gerätemenge!$D$12:$N$12,0))</f>
        <v>1</v>
      </c>
      <c r="BC351" s="454">
        <f>INDEX(INP_VIS_08a_Gerätemenge!$D$29:$N$94,MATCH(BC$2,INP_VIS_08a_Gerätemenge!$C$29:$C$94,0),MATCH($AG351,INP_VIS_08a_Gerätemenge!$D$12:$N$12,0))</f>
        <v>0</v>
      </c>
      <c r="BD351" s="454">
        <f>INDEX(INP_VIS_08a_Gerätemenge!$D$29:$N$94,MATCH(BD$2,INP_VIS_08a_Gerätemenge!$C$29:$C$94,0),MATCH($AG351,INP_VIS_08a_Gerätemenge!$D$12:$N$12,0))</f>
        <v>0</v>
      </c>
      <c r="BE351" s="454">
        <f>INDEX(INP_VIS_08a_Gerätemenge!$D$29:$N$94,MATCH(BE$2,INP_VIS_08a_Gerätemenge!$C$29:$C$94,0),MATCH($AG351,INP_VIS_08a_Gerätemenge!$D$12:$N$12,0))</f>
        <v>0</v>
      </c>
      <c r="BF351" s="454">
        <f>INDEX(INP_VIS_08a_Gerätemenge!$D$29:$N$94,MATCH(BF$2,INP_VIS_08a_Gerätemenge!$C$29:$C$94,0),MATCH($AG351,INP_VIS_08a_Gerätemenge!$D$12:$N$12,0))</f>
        <v>1</v>
      </c>
      <c r="BG351" s="454">
        <f>INDEX(INP_VIS_08a_Gerätemenge!$D$29:$N$94,MATCH(BG$2,INP_VIS_08a_Gerätemenge!$C$29:$C$94,0),MATCH($AG351,INP_VIS_08a_Gerätemenge!$D$12:$N$12,0))</f>
        <v>0</v>
      </c>
      <c r="BH351" s="454">
        <f>INDEX(INP_VIS_08a_Gerätemenge!$D$29:$N$94,MATCH(BH$2,INP_VIS_08a_Gerätemenge!$C$29:$C$94,0),MATCH($AG351,INP_VIS_08a_Gerätemenge!$D$12:$N$12,0))</f>
        <v>1</v>
      </c>
    </row>
    <row r="352" spans="1:60">
      <c r="A352" s="208">
        <v>3</v>
      </c>
      <c r="B352" s="209">
        <v>45119</v>
      </c>
      <c r="C352" s="208" t="s">
        <v>808</v>
      </c>
      <c r="D352" s="208" t="s">
        <v>381</v>
      </c>
      <c r="E352" s="208" t="s">
        <v>1111</v>
      </c>
      <c r="F352" s="208" t="s">
        <v>1071</v>
      </c>
      <c r="H352" s="208" t="s">
        <v>509</v>
      </c>
      <c r="I352" s="210" t="s">
        <v>498</v>
      </c>
      <c r="J352" s="210" t="s">
        <v>454</v>
      </c>
      <c r="K352" s="210">
        <v>170</v>
      </c>
      <c r="L352" s="210">
        <v>170</v>
      </c>
      <c r="M352" s="210">
        <v>0</v>
      </c>
      <c r="N352" s="210">
        <v>0</v>
      </c>
      <c r="O352" s="208" t="s">
        <v>289</v>
      </c>
      <c r="P352" s="208">
        <v>189</v>
      </c>
      <c r="Q352" s="208" t="s">
        <v>26</v>
      </c>
      <c r="R352" s="208">
        <v>4</v>
      </c>
      <c r="S352" s="209">
        <v>45120</v>
      </c>
      <c r="T352" s="208" t="s">
        <v>870</v>
      </c>
      <c r="U352" s="208" t="s">
        <v>381</v>
      </c>
      <c r="V352" s="208" t="s">
        <v>871</v>
      </c>
      <c r="W352" s="208" t="s">
        <v>872</v>
      </c>
      <c r="Y352" s="208" t="s">
        <v>840</v>
      </c>
      <c r="AA352" s="210" t="s">
        <v>454</v>
      </c>
      <c r="AB352" s="210">
        <v>0</v>
      </c>
      <c r="AC352" s="210">
        <v>0</v>
      </c>
      <c r="AD352" s="210">
        <v>0</v>
      </c>
      <c r="AE352" s="210">
        <v>11000</v>
      </c>
      <c r="AF352" s="210" t="str">
        <f t="shared" si="40"/>
        <v>j</v>
      </c>
      <c r="AG352" s="414" t="s">
        <v>841</v>
      </c>
      <c r="AH352" s="451" t="str">
        <f t="shared" si="41"/>
        <v/>
      </c>
      <c r="AI352" s="451" t="str">
        <f t="shared" si="42"/>
        <v/>
      </c>
      <c r="AJ352" s="451">
        <f t="shared" si="43"/>
        <v>45119.798611111117</v>
      </c>
      <c r="AK352" s="451">
        <f t="shared" si="44"/>
        <v>45119.829861111117</v>
      </c>
      <c r="AL352" s="451">
        <f t="shared" si="45"/>
        <v>45119.975694444438</v>
      </c>
      <c r="AM352" s="451">
        <f t="shared" si="46"/>
        <v>45120.006944444438</v>
      </c>
      <c r="AN352" s="203">
        <f t="shared" si="47"/>
        <v>1</v>
      </c>
      <c r="AO352" s="454">
        <f>INDEX(INP_VIS_08a_Gerätemenge!$D$29:$N$94,MATCH(AO$2,INP_VIS_08a_Gerätemenge!$C$29:$C$94,0),MATCH($AG352,INP_VIS_08a_Gerätemenge!$D$12:$N$12,0))</f>
        <v>0</v>
      </c>
      <c r="AP352" s="454">
        <f>INDEX(INP_VIS_08a_Gerätemenge!$D$29:$N$94,MATCH(AP$2,INP_VIS_08a_Gerätemenge!$C$29:$C$94,0),MATCH($AG352,INP_VIS_08a_Gerätemenge!$D$12:$N$12,0))</f>
        <v>5</v>
      </c>
      <c r="AQ352" s="454">
        <f>INDEX(INP_VIS_08a_Gerätemenge!$D$29:$N$94,MATCH(AQ$2,INP_VIS_08a_Gerätemenge!$C$29:$C$94,0),MATCH($AG352,INP_VIS_08a_Gerätemenge!$D$12:$N$12,0))</f>
        <v>2</v>
      </c>
      <c r="AR352" s="454">
        <f>INDEX(INP_VIS_08a_Gerätemenge!$D$29:$N$94,MATCH(AR$2,INP_VIS_08a_Gerätemenge!$C$29:$C$94,0),MATCH($AG352,INP_VIS_08a_Gerätemenge!$D$12:$N$12,0))</f>
        <v>0</v>
      </c>
      <c r="AS352" s="454">
        <f>INDEX(INP_VIS_08a_Gerätemenge!$D$29:$N$94,MATCH(AS$2,INP_VIS_08a_Gerätemenge!$C$29:$C$94,0),MATCH($AG352,INP_VIS_08a_Gerätemenge!$D$12:$N$12,0))</f>
        <v>0</v>
      </c>
      <c r="AT352" s="454">
        <f>INDEX(INP_VIS_08a_Gerätemenge!$D$29:$N$94,MATCH(AT$2,INP_VIS_08a_Gerätemenge!$C$29:$C$94,0),MATCH($AG352,INP_VIS_08a_Gerätemenge!$D$12:$N$12,0))</f>
        <v>0</v>
      </c>
      <c r="AU352" s="454">
        <f>INDEX(INP_VIS_08a_Gerätemenge!$D$29:$N$94,MATCH(AU$2,INP_VIS_08a_Gerätemenge!$C$29:$C$94,0),MATCH($AG352,INP_VIS_08a_Gerätemenge!$D$12:$N$12,0))</f>
        <v>0</v>
      </c>
      <c r="AV352" s="454">
        <f>INDEX(INP_VIS_08a_Gerätemenge!$D$29:$N$94,MATCH(AV$2,INP_VIS_08a_Gerätemenge!$C$29:$C$94,0),MATCH($AG352,INP_VIS_08a_Gerätemenge!$D$12:$N$12,0))</f>
        <v>24</v>
      </c>
      <c r="AW352" s="454">
        <f>INDEX(INP_VIS_08a_Gerätemenge!$D$29:$N$94,MATCH(AW$2,INP_VIS_08a_Gerätemenge!$C$29:$C$94,0),MATCH($AG352,INP_VIS_08a_Gerätemenge!$D$12:$N$12,0))</f>
        <v>0</v>
      </c>
      <c r="AX352" s="454">
        <f>INDEX(INP_VIS_08a_Gerätemenge!$D$29:$N$94,MATCH(AX$2,INP_VIS_08a_Gerätemenge!$C$29:$C$94,0),MATCH($AG352,INP_VIS_08a_Gerätemenge!$D$12:$N$12,0))</f>
        <v>0</v>
      </c>
      <c r="AY352" s="454">
        <f>INDEX(INP_VIS_08a_Gerätemenge!$D$29:$N$94,MATCH(AY$2,INP_VIS_08a_Gerätemenge!$C$29:$C$94,0),MATCH($AG352,INP_VIS_08a_Gerätemenge!$D$12:$N$12,0))</f>
        <v>1</v>
      </c>
      <c r="AZ352" s="454">
        <f>INDEX(INP_VIS_08a_Gerätemenge!$D$29:$N$94,MATCH(AZ$2,INP_VIS_08a_Gerätemenge!$C$29:$C$94,0),MATCH($AG352,INP_VIS_08a_Gerätemenge!$D$12:$N$12,0))</f>
        <v>0</v>
      </c>
      <c r="BA352" s="454">
        <f>INDEX(INP_VIS_08a_Gerätemenge!$D$29:$N$94,MATCH(BA$2,INP_VIS_08a_Gerätemenge!$C$29:$C$94,0),MATCH($AG352,INP_VIS_08a_Gerätemenge!$D$12:$N$12,0))</f>
        <v>0</v>
      </c>
      <c r="BB352" s="454">
        <f>INDEX(INP_VIS_08a_Gerätemenge!$D$29:$N$94,MATCH(BB$2,INP_VIS_08a_Gerätemenge!$C$29:$C$94,0),MATCH($AG352,INP_VIS_08a_Gerätemenge!$D$12:$N$12,0))</f>
        <v>1</v>
      </c>
      <c r="BC352" s="454">
        <f>INDEX(INP_VIS_08a_Gerätemenge!$D$29:$N$94,MATCH(BC$2,INP_VIS_08a_Gerätemenge!$C$29:$C$94,0),MATCH($AG352,INP_VIS_08a_Gerätemenge!$D$12:$N$12,0))</f>
        <v>0</v>
      </c>
      <c r="BD352" s="454">
        <f>INDEX(INP_VIS_08a_Gerätemenge!$D$29:$N$94,MATCH(BD$2,INP_VIS_08a_Gerätemenge!$C$29:$C$94,0),MATCH($AG352,INP_VIS_08a_Gerätemenge!$D$12:$N$12,0))</f>
        <v>0</v>
      </c>
      <c r="BE352" s="454">
        <f>INDEX(INP_VIS_08a_Gerätemenge!$D$29:$N$94,MATCH(BE$2,INP_VIS_08a_Gerätemenge!$C$29:$C$94,0),MATCH($AG352,INP_VIS_08a_Gerätemenge!$D$12:$N$12,0))</f>
        <v>0</v>
      </c>
      <c r="BF352" s="454">
        <f>INDEX(INP_VIS_08a_Gerätemenge!$D$29:$N$94,MATCH(BF$2,INP_VIS_08a_Gerätemenge!$C$29:$C$94,0),MATCH($AG352,INP_VIS_08a_Gerätemenge!$D$12:$N$12,0))</f>
        <v>1</v>
      </c>
      <c r="BG352" s="454">
        <f>INDEX(INP_VIS_08a_Gerätemenge!$D$29:$N$94,MATCH(BG$2,INP_VIS_08a_Gerätemenge!$C$29:$C$94,0),MATCH($AG352,INP_VIS_08a_Gerätemenge!$D$12:$N$12,0))</f>
        <v>0</v>
      </c>
      <c r="BH352" s="454">
        <f>INDEX(INP_VIS_08a_Gerätemenge!$D$29:$N$94,MATCH(BH$2,INP_VIS_08a_Gerätemenge!$C$29:$C$94,0),MATCH($AG352,INP_VIS_08a_Gerätemenge!$D$12:$N$12,0))</f>
        <v>1</v>
      </c>
    </row>
    <row r="353" spans="1:60">
      <c r="A353" s="208">
        <v>3</v>
      </c>
      <c r="B353" s="209">
        <v>45119</v>
      </c>
      <c r="C353" s="208" t="s">
        <v>818</v>
      </c>
      <c r="D353" s="208" t="s">
        <v>416</v>
      </c>
      <c r="E353" s="208" t="s">
        <v>819</v>
      </c>
      <c r="F353" s="208" t="s">
        <v>474</v>
      </c>
      <c r="H353" s="208" t="s">
        <v>372</v>
      </c>
      <c r="I353" s="210" t="s">
        <v>419</v>
      </c>
      <c r="J353" s="210" t="s">
        <v>379</v>
      </c>
      <c r="K353" s="210">
        <v>170</v>
      </c>
      <c r="L353" s="210">
        <v>221</v>
      </c>
      <c r="M353" s="210">
        <v>0</v>
      </c>
      <c r="N353" s="210">
        <v>0</v>
      </c>
      <c r="O353" s="208" t="s">
        <v>296</v>
      </c>
      <c r="P353" s="208">
        <v>189</v>
      </c>
      <c r="Q353" s="208" t="s">
        <v>26</v>
      </c>
      <c r="R353" s="208">
        <v>3</v>
      </c>
      <c r="S353" s="209">
        <v>45119</v>
      </c>
      <c r="T353" s="208" t="s">
        <v>820</v>
      </c>
      <c r="U353" s="208" t="s">
        <v>416</v>
      </c>
      <c r="V353" s="208" t="s">
        <v>821</v>
      </c>
      <c r="W353" s="208" t="s">
        <v>474</v>
      </c>
      <c r="Y353" s="208" t="s">
        <v>372</v>
      </c>
      <c r="Z353" s="210" t="s">
        <v>378</v>
      </c>
      <c r="AA353" s="210" t="s">
        <v>379</v>
      </c>
      <c r="AB353" s="210">
        <v>170</v>
      </c>
      <c r="AC353" s="210">
        <v>221</v>
      </c>
      <c r="AD353" s="210">
        <v>0</v>
      </c>
      <c r="AE353" s="210">
        <v>0</v>
      </c>
      <c r="AF353" s="210" t="str">
        <f t="shared" si="40"/>
        <v/>
      </c>
      <c r="AG353" s="210" t="str">
        <f>VLOOKUP(O353,'Flugplan Summen'!$C$9:$N$33,12,0)</f>
        <v>73H</v>
      </c>
      <c r="AH353" s="451">
        <f t="shared" si="41"/>
        <v>45119.8125</v>
      </c>
      <c r="AI353" s="451">
        <f t="shared" si="42"/>
        <v>45119.850694444445</v>
      </c>
      <c r="AJ353" s="451" t="str">
        <f t="shared" si="43"/>
        <v/>
      </c>
      <c r="AK353" s="451" t="str">
        <f t="shared" si="44"/>
        <v/>
      </c>
      <c r="AL353" s="451" t="str">
        <f t="shared" si="45"/>
        <v/>
      </c>
      <c r="AM353" s="451" t="str">
        <f t="shared" si="46"/>
        <v/>
      </c>
      <c r="AN353" s="203">
        <f t="shared" si="47"/>
        <v>1</v>
      </c>
      <c r="AO353" s="454">
        <f>INDEX(INP_VIS_08a_Gerätemenge!$D$29:$N$94,MATCH(AO$2,INP_VIS_08a_Gerätemenge!$C$29:$C$94,0),MATCH($AG353,INP_VIS_08a_Gerätemenge!$D$12:$N$12,0))</f>
        <v>0</v>
      </c>
      <c r="AP353" s="454">
        <f>INDEX(INP_VIS_08a_Gerätemenge!$D$29:$N$94,MATCH(AP$2,INP_VIS_08a_Gerätemenge!$C$29:$C$94,0),MATCH($AG353,INP_VIS_08a_Gerätemenge!$D$12:$N$12,0))</f>
        <v>3</v>
      </c>
      <c r="AQ353" s="454">
        <f>INDEX(INP_VIS_08a_Gerätemenge!$D$29:$N$94,MATCH(AQ$2,INP_VIS_08a_Gerätemenge!$C$29:$C$94,0),MATCH($AG353,INP_VIS_08a_Gerätemenge!$D$12:$N$12,0))</f>
        <v>1</v>
      </c>
      <c r="AR353" s="454">
        <f>INDEX(INP_VIS_08a_Gerätemenge!$D$29:$N$94,MATCH(AR$2,INP_VIS_08a_Gerätemenge!$C$29:$C$94,0),MATCH($AG353,INP_VIS_08a_Gerätemenge!$D$12:$N$12,0))</f>
        <v>0</v>
      </c>
      <c r="AS353" s="454">
        <f>INDEX(INP_VIS_08a_Gerätemenge!$D$29:$N$94,MATCH(AS$2,INP_VIS_08a_Gerätemenge!$C$29:$C$94,0),MATCH($AG353,INP_VIS_08a_Gerätemenge!$D$12:$N$12,0))</f>
        <v>0</v>
      </c>
      <c r="AT353" s="454">
        <f>INDEX(INP_VIS_08a_Gerätemenge!$D$29:$N$94,MATCH(AT$2,INP_VIS_08a_Gerätemenge!$C$29:$C$94,0),MATCH($AG353,INP_VIS_08a_Gerätemenge!$D$12:$N$12,0))</f>
        <v>0</v>
      </c>
      <c r="AU353" s="454">
        <f>INDEX(INP_VIS_08a_Gerätemenge!$D$29:$N$94,MATCH(AU$2,INP_VIS_08a_Gerätemenge!$C$29:$C$94,0),MATCH($AG353,INP_VIS_08a_Gerätemenge!$D$12:$N$12,0))</f>
        <v>0</v>
      </c>
      <c r="AV353" s="454">
        <f>INDEX(INP_VIS_08a_Gerätemenge!$D$29:$N$94,MATCH(AV$2,INP_VIS_08a_Gerätemenge!$C$29:$C$94,0),MATCH($AG353,INP_VIS_08a_Gerätemenge!$D$12:$N$12,0))</f>
        <v>24</v>
      </c>
      <c r="AW353" s="454">
        <f>INDEX(INP_VIS_08a_Gerätemenge!$D$29:$N$94,MATCH(AW$2,INP_VIS_08a_Gerätemenge!$C$29:$C$94,0),MATCH($AG353,INP_VIS_08a_Gerätemenge!$D$12:$N$12,0))</f>
        <v>0</v>
      </c>
      <c r="AX353" s="454">
        <f>INDEX(INP_VIS_08a_Gerätemenge!$D$29:$N$94,MATCH(AX$2,INP_VIS_08a_Gerätemenge!$C$29:$C$94,0),MATCH($AG353,INP_VIS_08a_Gerätemenge!$D$12:$N$12,0))</f>
        <v>0</v>
      </c>
      <c r="AY353" s="454">
        <f>INDEX(INP_VIS_08a_Gerätemenge!$D$29:$N$94,MATCH(AY$2,INP_VIS_08a_Gerätemenge!$C$29:$C$94,0),MATCH($AG353,INP_VIS_08a_Gerätemenge!$D$12:$N$12,0))</f>
        <v>1</v>
      </c>
      <c r="AZ353" s="454">
        <f>INDEX(INP_VIS_08a_Gerätemenge!$D$29:$N$94,MATCH(AZ$2,INP_VIS_08a_Gerätemenge!$C$29:$C$94,0),MATCH($AG353,INP_VIS_08a_Gerätemenge!$D$12:$N$12,0))</f>
        <v>0</v>
      </c>
      <c r="BA353" s="454">
        <f>INDEX(INP_VIS_08a_Gerätemenge!$D$29:$N$94,MATCH(BA$2,INP_VIS_08a_Gerätemenge!$C$29:$C$94,0),MATCH($AG353,INP_VIS_08a_Gerätemenge!$D$12:$N$12,0))</f>
        <v>2</v>
      </c>
      <c r="BB353" s="454">
        <f>INDEX(INP_VIS_08a_Gerätemenge!$D$29:$N$94,MATCH(BB$2,INP_VIS_08a_Gerätemenge!$C$29:$C$94,0),MATCH($AG353,INP_VIS_08a_Gerätemenge!$D$12:$N$12,0))</f>
        <v>1</v>
      </c>
      <c r="BC353" s="454">
        <f>INDEX(INP_VIS_08a_Gerätemenge!$D$29:$N$94,MATCH(BC$2,INP_VIS_08a_Gerätemenge!$C$29:$C$94,0),MATCH($AG353,INP_VIS_08a_Gerätemenge!$D$12:$N$12,0))</f>
        <v>0</v>
      </c>
      <c r="BD353" s="454">
        <f>INDEX(INP_VIS_08a_Gerätemenge!$D$29:$N$94,MATCH(BD$2,INP_VIS_08a_Gerätemenge!$C$29:$C$94,0),MATCH($AG353,INP_VIS_08a_Gerätemenge!$D$12:$N$12,0))</f>
        <v>0</v>
      </c>
      <c r="BE353" s="454">
        <f>INDEX(INP_VIS_08a_Gerätemenge!$D$29:$N$94,MATCH(BE$2,INP_VIS_08a_Gerätemenge!$C$29:$C$94,0),MATCH($AG353,INP_VIS_08a_Gerätemenge!$D$12:$N$12,0))</f>
        <v>0</v>
      </c>
      <c r="BF353" s="454">
        <f>INDEX(INP_VIS_08a_Gerätemenge!$D$29:$N$94,MATCH(BF$2,INP_VIS_08a_Gerätemenge!$C$29:$C$94,0),MATCH($AG353,INP_VIS_08a_Gerätemenge!$D$12:$N$12,0))</f>
        <v>1</v>
      </c>
      <c r="BG353" s="454">
        <f>INDEX(INP_VIS_08a_Gerätemenge!$D$29:$N$94,MATCH(BG$2,INP_VIS_08a_Gerätemenge!$C$29:$C$94,0),MATCH($AG353,INP_VIS_08a_Gerätemenge!$D$12:$N$12,0))</f>
        <v>0</v>
      </c>
      <c r="BH353" s="454">
        <f>INDEX(INP_VIS_08a_Gerätemenge!$D$29:$N$94,MATCH(BH$2,INP_VIS_08a_Gerätemenge!$C$29:$C$94,0),MATCH($AG353,INP_VIS_08a_Gerätemenge!$D$12:$N$12,0))</f>
        <v>1</v>
      </c>
    </row>
    <row r="354" spans="1:60">
      <c r="A354" s="208">
        <v>3</v>
      </c>
      <c r="B354" s="209">
        <v>45119</v>
      </c>
      <c r="C354" s="208" t="s">
        <v>814</v>
      </c>
      <c r="D354" s="208" t="s">
        <v>825</v>
      </c>
      <c r="E354" s="208" t="s">
        <v>826</v>
      </c>
      <c r="F354" s="208" t="s">
        <v>5</v>
      </c>
      <c r="H354" s="208" t="s">
        <v>372</v>
      </c>
      <c r="I354" s="210" t="s">
        <v>498</v>
      </c>
      <c r="J354" s="210" t="s">
        <v>485</v>
      </c>
      <c r="K354" s="210">
        <v>130</v>
      </c>
      <c r="L354" s="210">
        <v>169</v>
      </c>
      <c r="M354" s="210">
        <v>0</v>
      </c>
      <c r="N354" s="210">
        <v>0</v>
      </c>
      <c r="O354" s="208" t="s">
        <v>287</v>
      </c>
      <c r="P354" s="208">
        <v>144</v>
      </c>
      <c r="Q354" s="208" t="s">
        <v>26</v>
      </c>
      <c r="R354" s="208">
        <v>3</v>
      </c>
      <c r="S354" s="209">
        <v>45119</v>
      </c>
      <c r="T354" s="208" t="s">
        <v>827</v>
      </c>
      <c r="U354" s="208" t="s">
        <v>825</v>
      </c>
      <c r="V354" s="208" t="s">
        <v>828</v>
      </c>
      <c r="W354" s="208" t="s">
        <v>5</v>
      </c>
      <c r="Y354" s="208" t="s">
        <v>372</v>
      </c>
      <c r="Z354" s="210" t="s">
        <v>671</v>
      </c>
      <c r="AA354" s="210" t="s">
        <v>485</v>
      </c>
      <c r="AB354" s="210">
        <v>130</v>
      </c>
      <c r="AC354" s="210">
        <v>169</v>
      </c>
      <c r="AD354" s="210">
        <v>0</v>
      </c>
      <c r="AE354" s="210">
        <v>0</v>
      </c>
      <c r="AF354" s="210" t="str">
        <f t="shared" si="40"/>
        <v/>
      </c>
      <c r="AG354" s="210">
        <f>VLOOKUP(O354,'Flugplan Summen'!$C$9:$N$33,12,0)</f>
        <v>319</v>
      </c>
      <c r="AH354" s="451">
        <f t="shared" si="41"/>
        <v>45119.833333333336</v>
      </c>
      <c r="AI354" s="451">
        <f t="shared" si="42"/>
        <v>45119.864583333336</v>
      </c>
      <c r="AJ354" s="451" t="str">
        <f t="shared" si="43"/>
        <v/>
      </c>
      <c r="AK354" s="451" t="str">
        <f t="shared" si="44"/>
        <v/>
      </c>
      <c r="AL354" s="451" t="str">
        <f t="shared" si="45"/>
        <v/>
      </c>
      <c r="AM354" s="451" t="str">
        <f t="shared" si="46"/>
        <v/>
      </c>
      <c r="AN354" s="203">
        <f t="shared" si="47"/>
        <v>1</v>
      </c>
      <c r="AO354" s="454">
        <f>INDEX(INP_VIS_08a_Gerätemenge!$D$29:$N$94,MATCH(AO$2,INP_VIS_08a_Gerätemenge!$C$29:$C$94,0),MATCH($AG354,INP_VIS_08a_Gerätemenge!$D$12:$N$12,0))</f>
        <v>0</v>
      </c>
      <c r="AP354" s="454">
        <f>INDEX(INP_VIS_08a_Gerätemenge!$D$29:$N$94,MATCH(AP$2,INP_VIS_08a_Gerätemenge!$C$29:$C$94,0),MATCH($AG354,INP_VIS_08a_Gerätemenge!$D$12:$N$12,0))</f>
        <v>3</v>
      </c>
      <c r="AQ354" s="454">
        <f>INDEX(INP_VIS_08a_Gerätemenge!$D$29:$N$94,MATCH(AQ$2,INP_VIS_08a_Gerätemenge!$C$29:$C$94,0),MATCH($AG354,INP_VIS_08a_Gerätemenge!$D$12:$N$12,0))</f>
        <v>1</v>
      </c>
      <c r="AR354" s="454">
        <f>INDEX(INP_VIS_08a_Gerätemenge!$D$29:$N$94,MATCH(AR$2,INP_VIS_08a_Gerätemenge!$C$29:$C$94,0),MATCH($AG354,INP_VIS_08a_Gerätemenge!$D$12:$N$12,0))</f>
        <v>0</v>
      </c>
      <c r="AS354" s="454">
        <f>INDEX(INP_VIS_08a_Gerätemenge!$D$29:$N$94,MATCH(AS$2,INP_VIS_08a_Gerätemenge!$C$29:$C$94,0),MATCH($AG354,INP_VIS_08a_Gerätemenge!$D$12:$N$12,0))</f>
        <v>0</v>
      </c>
      <c r="AT354" s="454">
        <f>INDEX(INP_VIS_08a_Gerätemenge!$D$29:$N$94,MATCH(AT$2,INP_VIS_08a_Gerätemenge!$C$29:$C$94,0),MATCH($AG354,INP_VIS_08a_Gerätemenge!$D$12:$N$12,0))</f>
        <v>0</v>
      </c>
      <c r="AU354" s="454">
        <f>INDEX(INP_VIS_08a_Gerätemenge!$D$29:$N$94,MATCH(AU$2,INP_VIS_08a_Gerätemenge!$C$29:$C$94,0),MATCH($AG354,INP_VIS_08a_Gerätemenge!$D$12:$N$12,0))</f>
        <v>0</v>
      </c>
      <c r="AV354" s="454">
        <f>INDEX(INP_VIS_08a_Gerätemenge!$D$29:$N$94,MATCH(AV$2,INP_VIS_08a_Gerätemenge!$C$29:$C$94,0),MATCH($AG354,INP_VIS_08a_Gerätemenge!$D$12:$N$12,0))</f>
        <v>12</v>
      </c>
      <c r="AW354" s="454">
        <f>INDEX(INP_VIS_08a_Gerätemenge!$D$29:$N$94,MATCH(AW$2,INP_VIS_08a_Gerätemenge!$C$29:$C$94,0),MATCH($AG354,INP_VIS_08a_Gerätemenge!$D$12:$N$12,0))</f>
        <v>0</v>
      </c>
      <c r="AX354" s="454">
        <f>INDEX(INP_VIS_08a_Gerätemenge!$D$29:$N$94,MATCH(AX$2,INP_VIS_08a_Gerätemenge!$C$29:$C$94,0),MATCH($AG354,INP_VIS_08a_Gerätemenge!$D$12:$N$12,0))</f>
        <v>0</v>
      </c>
      <c r="AY354" s="454">
        <f>INDEX(INP_VIS_08a_Gerätemenge!$D$29:$N$94,MATCH(AY$2,INP_VIS_08a_Gerätemenge!$C$29:$C$94,0),MATCH($AG354,INP_VIS_08a_Gerätemenge!$D$12:$N$12,0))</f>
        <v>1</v>
      </c>
      <c r="AZ354" s="454">
        <f>INDEX(INP_VIS_08a_Gerätemenge!$D$29:$N$94,MATCH(AZ$2,INP_VIS_08a_Gerätemenge!$C$29:$C$94,0),MATCH($AG354,INP_VIS_08a_Gerätemenge!$D$12:$N$12,0))</f>
        <v>2</v>
      </c>
      <c r="BA354" s="454">
        <f>INDEX(INP_VIS_08a_Gerätemenge!$D$29:$N$94,MATCH(BA$2,INP_VIS_08a_Gerätemenge!$C$29:$C$94,0),MATCH($AG354,INP_VIS_08a_Gerätemenge!$D$12:$N$12,0))</f>
        <v>0</v>
      </c>
      <c r="BB354" s="454">
        <f>INDEX(INP_VIS_08a_Gerätemenge!$D$29:$N$94,MATCH(BB$2,INP_VIS_08a_Gerätemenge!$C$29:$C$94,0),MATCH($AG354,INP_VIS_08a_Gerätemenge!$D$12:$N$12,0))</f>
        <v>1</v>
      </c>
      <c r="BC354" s="454">
        <f>INDEX(INP_VIS_08a_Gerätemenge!$D$29:$N$94,MATCH(BC$2,INP_VIS_08a_Gerätemenge!$C$29:$C$94,0),MATCH($AG354,INP_VIS_08a_Gerätemenge!$D$12:$N$12,0))</f>
        <v>0</v>
      </c>
      <c r="BD354" s="454">
        <f>INDEX(INP_VIS_08a_Gerätemenge!$D$29:$N$94,MATCH(BD$2,INP_VIS_08a_Gerätemenge!$C$29:$C$94,0),MATCH($AG354,INP_VIS_08a_Gerätemenge!$D$12:$N$12,0))</f>
        <v>0</v>
      </c>
      <c r="BE354" s="454">
        <f>INDEX(INP_VIS_08a_Gerätemenge!$D$29:$N$94,MATCH(BE$2,INP_VIS_08a_Gerätemenge!$C$29:$C$94,0),MATCH($AG354,INP_VIS_08a_Gerätemenge!$D$12:$N$12,0))</f>
        <v>0</v>
      </c>
      <c r="BF354" s="454">
        <f>INDEX(INP_VIS_08a_Gerätemenge!$D$29:$N$94,MATCH(BF$2,INP_VIS_08a_Gerätemenge!$C$29:$C$94,0),MATCH($AG354,INP_VIS_08a_Gerätemenge!$D$12:$N$12,0))</f>
        <v>1</v>
      </c>
      <c r="BG354" s="454">
        <f>INDEX(INP_VIS_08a_Gerätemenge!$D$29:$N$94,MATCH(BG$2,INP_VIS_08a_Gerätemenge!$C$29:$C$94,0),MATCH($AG354,INP_VIS_08a_Gerätemenge!$D$12:$N$12,0))</f>
        <v>0</v>
      </c>
      <c r="BH354" s="454">
        <f>INDEX(INP_VIS_08a_Gerätemenge!$D$29:$N$94,MATCH(BH$2,INP_VIS_08a_Gerätemenge!$C$29:$C$94,0),MATCH($AG354,INP_VIS_08a_Gerätemenge!$D$12:$N$12,0))</f>
        <v>1</v>
      </c>
    </row>
    <row r="355" spans="1:60">
      <c r="A355" s="208">
        <v>3</v>
      </c>
      <c r="B355" s="209">
        <v>45119</v>
      </c>
      <c r="C355" s="208" t="s">
        <v>814</v>
      </c>
      <c r="D355" s="208" t="s">
        <v>847</v>
      </c>
      <c r="E355" s="208" t="s">
        <v>1024</v>
      </c>
      <c r="F355" s="208" t="s">
        <v>1025</v>
      </c>
      <c r="H355" s="208" t="s">
        <v>854</v>
      </c>
      <c r="J355" s="210" t="s">
        <v>851</v>
      </c>
      <c r="K355" s="210">
        <v>0</v>
      </c>
      <c r="L355" s="210">
        <v>0</v>
      </c>
      <c r="M355" s="210">
        <v>0</v>
      </c>
      <c r="N355" s="210">
        <v>0</v>
      </c>
      <c r="O355" s="208" t="s">
        <v>301</v>
      </c>
      <c r="Q355" s="208" t="s">
        <v>509</v>
      </c>
      <c r="R355" s="208">
        <v>3</v>
      </c>
      <c r="S355" s="209">
        <v>45119</v>
      </c>
      <c r="T355" s="208" t="s">
        <v>831</v>
      </c>
      <c r="U355" s="208" t="s">
        <v>847</v>
      </c>
      <c r="V355" s="208" t="s">
        <v>848</v>
      </c>
      <c r="W355" s="208" t="s">
        <v>849</v>
      </c>
      <c r="Y355" s="208" t="s">
        <v>850</v>
      </c>
      <c r="AA355" s="210" t="s">
        <v>851</v>
      </c>
      <c r="AB355" s="210">
        <v>0</v>
      </c>
      <c r="AC355" s="210">
        <v>0</v>
      </c>
      <c r="AD355" s="210">
        <v>10500</v>
      </c>
      <c r="AE355" s="210">
        <v>0</v>
      </c>
      <c r="AF355" s="210" t="str">
        <f t="shared" si="40"/>
        <v/>
      </c>
      <c r="AG355" s="210" t="str">
        <f>VLOOKUP(O355,'Flugplan Summen'!$C$9:$N$33,12,0)</f>
        <v>73P</v>
      </c>
      <c r="AH355" s="451">
        <f t="shared" si="41"/>
        <v>45119.833333333336</v>
      </c>
      <c r="AI355" s="451">
        <f t="shared" si="42"/>
        <v>45119.871527777781</v>
      </c>
      <c r="AJ355" s="451" t="str">
        <f t="shared" si="43"/>
        <v/>
      </c>
      <c r="AK355" s="451" t="str">
        <f t="shared" si="44"/>
        <v/>
      </c>
      <c r="AL355" s="451" t="str">
        <f t="shared" si="45"/>
        <v/>
      </c>
      <c r="AM355" s="451" t="str">
        <f t="shared" si="46"/>
        <v/>
      </c>
      <c r="AN355" s="203">
        <f t="shared" si="47"/>
        <v>1</v>
      </c>
      <c r="AO355" s="454">
        <f>INDEX(INP_VIS_08a_Gerätemenge!$D$29:$N$94,MATCH(AO$2,INP_VIS_08a_Gerätemenge!$C$29:$C$94,0),MATCH($AG355,INP_VIS_08a_Gerätemenge!$D$12:$N$12,0))</f>
        <v>0</v>
      </c>
      <c r="AP355" s="454">
        <f>INDEX(INP_VIS_08a_Gerätemenge!$D$29:$N$94,MATCH(AP$2,INP_VIS_08a_Gerätemenge!$C$29:$C$94,0),MATCH($AG355,INP_VIS_08a_Gerätemenge!$D$12:$N$12,0))</f>
        <v>3</v>
      </c>
      <c r="AQ355" s="454">
        <f>INDEX(INP_VIS_08a_Gerätemenge!$D$29:$N$94,MATCH(AQ$2,INP_VIS_08a_Gerätemenge!$C$29:$C$94,0),MATCH($AG355,INP_VIS_08a_Gerätemenge!$D$12:$N$12,0))</f>
        <v>1</v>
      </c>
      <c r="AR355" s="454">
        <f>INDEX(INP_VIS_08a_Gerätemenge!$D$29:$N$94,MATCH(AR$2,INP_VIS_08a_Gerätemenge!$C$29:$C$94,0),MATCH($AG355,INP_VIS_08a_Gerätemenge!$D$12:$N$12,0))</f>
        <v>1</v>
      </c>
      <c r="AS355" s="454">
        <f>INDEX(INP_VIS_08a_Gerätemenge!$D$29:$N$94,MATCH(AS$2,INP_VIS_08a_Gerätemenge!$C$29:$C$94,0),MATCH($AG355,INP_VIS_08a_Gerätemenge!$D$12:$N$12,0))</f>
        <v>0</v>
      </c>
      <c r="AT355" s="454">
        <f>INDEX(INP_VIS_08a_Gerätemenge!$D$29:$N$94,MATCH(AT$2,INP_VIS_08a_Gerätemenge!$C$29:$C$94,0),MATCH($AG355,INP_VIS_08a_Gerätemenge!$D$12:$N$12,0))</f>
        <v>0</v>
      </c>
      <c r="AU355" s="454">
        <f>INDEX(INP_VIS_08a_Gerätemenge!$D$29:$N$94,MATCH(AU$2,INP_VIS_08a_Gerätemenge!$C$29:$C$94,0),MATCH($AG355,INP_VIS_08a_Gerätemenge!$D$12:$N$12,0))</f>
        <v>0</v>
      </c>
      <c r="AV355" s="454">
        <f>INDEX(INP_VIS_08a_Gerätemenge!$D$29:$N$94,MATCH(AV$2,INP_VIS_08a_Gerätemenge!$C$29:$C$94,0),MATCH($AG355,INP_VIS_08a_Gerätemenge!$D$12:$N$12,0))</f>
        <v>8</v>
      </c>
      <c r="AW355" s="454">
        <f>INDEX(INP_VIS_08a_Gerätemenge!$D$29:$N$94,MATCH(AW$2,INP_VIS_08a_Gerätemenge!$C$29:$C$94,0),MATCH($AG355,INP_VIS_08a_Gerätemenge!$D$12:$N$12,0))</f>
        <v>22</v>
      </c>
      <c r="AX355" s="454">
        <f>INDEX(INP_VIS_08a_Gerätemenge!$D$29:$N$94,MATCH(AX$2,INP_VIS_08a_Gerätemenge!$C$29:$C$94,0),MATCH($AG355,INP_VIS_08a_Gerätemenge!$D$12:$N$12,0))</f>
        <v>0</v>
      </c>
      <c r="AY355" s="454">
        <f>INDEX(INP_VIS_08a_Gerätemenge!$D$29:$N$94,MATCH(AY$2,INP_VIS_08a_Gerätemenge!$C$29:$C$94,0),MATCH($AG355,INP_VIS_08a_Gerätemenge!$D$12:$N$12,0))</f>
        <v>1</v>
      </c>
      <c r="AZ355" s="454">
        <f>INDEX(INP_VIS_08a_Gerätemenge!$D$29:$N$94,MATCH(AZ$2,INP_VIS_08a_Gerätemenge!$C$29:$C$94,0),MATCH($AG355,INP_VIS_08a_Gerätemenge!$D$12:$N$12,0))</f>
        <v>0</v>
      </c>
      <c r="BA355" s="454">
        <f>INDEX(INP_VIS_08a_Gerätemenge!$D$29:$N$94,MATCH(BA$2,INP_VIS_08a_Gerätemenge!$C$29:$C$94,0),MATCH($AG355,INP_VIS_08a_Gerätemenge!$D$12:$N$12,0))</f>
        <v>0</v>
      </c>
      <c r="BB355" s="454">
        <f>INDEX(INP_VIS_08a_Gerätemenge!$D$29:$N$94,MATCH(BB$2,INP_VIS_08a_Gerätemenge!$C$29:$C$94,0),MATCH($AG355,INP_VIS_08a_Gerätemenge!$D$12:$N$12,0))</f>
        <v>1</v>
      </c>
      <c r="BC355" s="454">
        <f>INDEX(INP_VIS_08a_Gerätemenge!$D$29:$N$94,MATCH(BC$2,INP_VIS_08a_Gerätemenge!$C$29:$C$94,0),MATCH($AG355,INP_VIS_08a_Gerätemenge!$D$12:$N$12,0))</f>
        <v>0</v>
      </c>
      <c r="BD355" s="454">
        <f>INDEX(INP_VIS_08a_Gerätemenge!$D$29:$N$94,MATCH(BD$2,INP_VIS_08a_Gerätemenge!$C$29:$C$94,0),MATCH($AG355,INP_VIS_08a_Gerätemenge!$D$12:$N$12,0))</f>
        <v>0</v>
      </c>
      <c r="BE355" s="454">
        <f>INDEX(INP_VIS_08a_Gerätemenge!$D$29:$N$94,MATCH(BE$2,INP_VIS_08a_Gerätemenge!$C$29:$C$94,0),MATCH($AG355,INP_VIS_08a_Gerätemenge!$D$12:$N$12,0))</f>
        <v>0</v>
      </c>
      <c r="BF355" s="454">
        <f>INDEX(INP_VIS_08a_Gerätemenge!$D$29:$N$94,MATCH(BF$2,INP_VIS_08a_Gerätemenge!$C$29:$C$94,0),MATCH($AG355,INP_VIS_08a_Gerätemenge!$D$12:$N$12,0))</f>
        <v>1</v>
      </c>
      <c r="BG355" s="454">
        <f>INDEX(INP_VIS_08a_Gerätemenge!$D$29:$N$94,MATCH(BG$2,INP_VIS_08a_Gerätemenge!$C$29:$C$94,0),MATCH($AG355,INP_VIS_08a_Gerätemenge!$D$12:$N$12,0))</f>
        <v>1</v>
      </c>
      <c r="BH355" s="454">
        <f>INDEX(INP_VIS_08a_Gerätemenge!$D$29:$N$94,MATCH(BH$2,INP_VIS_08a_Gerätemenge!$C$29:$C$94,0),MATCH($AG355,INP_VIS_08a_Gerätemenge!$D$12:$N$12,0))</f>
        <v>1</v>
      </c>
    </row>
    <row r="356" spans="1:60">
      <c r="A356" s="208">
        <v>3</v>
      </c>
      <c r="B356" s="209">
        <v>45119</v>
      </c>
      <c r="C356" s="208" t="s">
        <v>1112</v>
      </c>
      <c r="D356" s="208" t="s">
        <v>487</v>
      </c>
      <c r="E356" s="208" t="s">
        <v>830</v>
      </c>
      <c r="F356" s="208" t="s">
        <v>489</v>
      </c>
      <c r="H356" s="208" t="s">
        <v>372</v>
      </c>
      <c r="I356" s="210" t="s">
        <v>419</v>
      </c>
      <c r="J356" s="210" t="s">
        <v>491</v>
      </c>
      <c r="K356" s="210">
        <v>126</v>
      </c>
      <c r="L356" s="210">
        <v>63</v>
      </c>
      <c r="M356" s="210">
        <v>0</v>
      </c>
      <c r="N356" s="210">
        <v>0</v>
      </c>
      <c r="O356" s="208" t="s">
        <v>288</v>
      </c>
      <c r="P356" s="208">
        <v>180</v>
      </c>
      <c r="Q356" s="208" t="s">
        <v>509</v>
      </c>
      <c r="R356" s="208">
        <v>3</v>
      </c>
      <c r="S356" s="209">
        <v>45119</v>
      </c>
      <c r="T356" s="208" t="s">
        <v>1033</v>
      </c>
      <c r="U356" s="208" t="s">
        <v>487</v>
      </c>
      <c r="V356" s="208" t="s">
        <v>832</v>
      </c>
      <c r="W356" s="208" t="s">
        <v>489</v>
      </c>
      <c r="Y356" s="208" t="s">
        <v>372</v>
      </c>
      <c r="Z356" s="210" t="s">
        <v>490</v>
      </c>
      <c r="AA356" s="210" t="s">
        <v>491</v>
      </c>
      <c r="AB356" s="210">
        <v>126</v>
      </c>
      <c r="AC356" s="210">
        <v>63</v>
      </c>
      <c r="AD356" s="210">
        <v>0</v>
      </c>
      <c r="AE356" s="210">
        <v>0</v>
      </c>
      <c r="AF356" s="210" t="str">
        <f t="shared" si="40"/>
        <v/>
      </c>
      <c r="AG356" s="210">
        <f>VLOOKUP(O356,'Flugplan Summen'!$C$9:$N$33,12,0)</f>
        <v>320</v>
      </c>
      <c r="AH356" s="451">
        <f t="shared" si="41"/>
        <v>45119.84375</v>
      </c>
      <c r="AI356" s="451">
        <f t="shared" si="42"/>
        <v>45119.878472222226</v>
      </c>
      <c r="AJ356" s="451" t="str">
        <f t="shared" si="43"/>
        <v/>
      </c>
      <c r="AK356" s="451" t="str">
        <f t="shared" si="44"/>
        <v/>
      </c>
      <c r="AL356" s="451" t="str">
        <f t="shared" si="45"/>
        <v/>
      </c>
      <c r="AM356" s="451" t="str">
        <f t="shared" si="46"/>
        <v/>
      </c>
      <c r="AN356" s="203">
        <f t="shared" si="47"/>
        <v>1</v>
      </c>
      <c r="AO356" s="454">
        <f>INDEX(INP_VIS_08a_Gerätemenge!$D$29:$N$94,MATCH(AO$2,INP_VIS_08a_Gerätemenge!$C$29:$C$94,0),MATCH($AG356,INP_VIS_08a_Gerätemenge!$D$12:$N$12,0))</f>
        <v>0</v>
      </c>
      <c r="AP356" s="454">
        <f>INDEX(INP_VIS_08a_Gerätemenge!$D$29:$N$94,MATCH(AP$2,INP_VIS_08a_Gerätemenge!$C$29:$C$94,0),MATCH($AG356,INP_VIS_08a_Gerätemenge!$D$12:$N$12,0))</f>
        <v>3</v>
      </c>
      <c r="AQ356" s="454">
        <f>INDEX(INP_VIS_08a_Gerätemenge!$D$29:$N$94,MATCH(AQ$2,INP_VIS_08a_Gerätemenge!$C$29:$C$94,0),MATCH($AG356,INP_VIS_08a_Gerätemenge!$D$12:$N$12,0))</f>
        <v>1</v>
      </c>
      <c r="AR356" s="454">
        <f>INDEX(INP_VIS_08a_Gerätemenge!$D$29:$N$94,MATCH(AR$2,INP_VIS_08a_Gerätemenge!$C$29:$C$94,0),MATCH($AG356,INP_VIS_08a_Gerätemenge!$D$12:$N$12,0))</f>
        <v>0</v>
      </c>
      <c r="AS356" s="454">
        <f>INDEX(INP_VIS_08a_Gerätemenge!$D$29:$N$94,MATCH(AS$2,INP_VIS_08a_Gerätemenge!$C$29:$C$94,0),MATCH($AG356,INP_VIS_08a_Gerätemenge!$D$12:$N$12,0))</f>
        <v>0</v>
      </c>
      <c r="AT356" s="454">
        <f>INDEX(INP_VIS_08a_Gerätemenge!$D$29:$N$94,MATCH(AT$2,INP_VIS_08a_Gerätemenge!$C$29:$C$94,0),MATCH($AG356,INP_VIS_08a_Gerätemenge!$D$12:$N$12,0))</f>
        <v>0</v>
      </c>
      <c r="AU356" s="454">
        <f>INDEX(INP_VIS_08a_Gerätemenge!$D$29:$N$94,MATCH(AU$2,INP_VIS_08a_Gerätemenge!$C$29:$C$94,0),MATCH($AG356,INP_VIS_08a_Gerätemenge!$D$12:$N$12,0))</f>
        <v>0</v>
      </c>
      <c r="AV356" s="454">
        <f>INDEX(INP_VIS_08a_Gerätemenge!$D$29:$N$94,MATCH(AV$2,INP_VIS_08a_Gerätemenge!$C$29:$C$94,0),MATCH($AG356,INP_VIS_08a_Gerätemenge!$D$12:$N$12,0))</f>
        <v>20</v>
      </c>
      <c r="AW356" s="454">
        <f>INDEX(INP_VIS_08a_Gerätemenge!$D$29:$N$94,MATCH(AW$2,INP_VIS_08a_Gerätemenge!$C$29:$C$94,0),MATCH($AG356,INP_VIS_08a_Gerätemenge!$D$12:$N$12,0))</f>
        <v>0</v>
      </c>
      <c r="AX356" s="454">
        <f>INDEX(INP_VIS_08a_Gerätemenge!$D$29:$N$94,MATCH(AX$2,INP_VIS_08a_Gerätemenge!$C$29:$C$94,0),MATCH($AG356,INP_VIS_08a_Gerätemenge!$D$12:$N$12,0))</f>
        <v>0</v>
      </c>
      <c r="AY356" s="454">
        <f>INDEX(INP_VIS_08a_Gerätemenge!$D$29:$N$94,MATCH(AY$2,INP_VIS_08a_Gerätemenge!$C$29:$C$94,0),MATCH($AG356,INP_VIS_08a_Gerätemenge!$D$12:$N$12,0))</f>
        <v>0</v>
      </c>
      <c r="AZ356" s="454">
        <f>INDEX(INP_VIS_08a_Gerätemenge!$D$29:$N$94,MATCH(AZ$2,INP_VIS_08a_Gerätemenge!$C$29:$C$94,0),MATCH($AG356,INP_VIS_08a_Gerätemenge!$D$12:$N$12,0))</f>
        <v>0</v>
      </c>
      <c r="BA356" s="454">
        <f>INDEX(INP_VIS_08a_Gerätemenge!$D$29:$N$94,MATCH(BA$2,INP_VIS_08a_Gerätemenge!$C$29:$C$94,0),MATCH($AG356,INP_VIS_08a_Gerätemenge!$D$12:$N$12,0))</f>
        <v>0</v>
      </c>
      <c r="BB356" s="454">
        <f>INDEX(INP_VIS_08a_Gerätemenge!$D$29:$N$94,MATCH(BB$2,INP_VIS_08a_Gerätemenge!$C$29:$C$94,0),MATCH($AG356,INP_VIS_08a_Gerätemenge!$D$12:$N$12,0))</f>
        <v>1</v>
      </c>
      <c r="BC356" s="454">
        <f>INDEX(INP_VIS_08a_Gerätemenge!$D$29:$N$94,MATCH(BC$2,INP_VIS_08a_Gerätemenge!$C$29:$C$94,0),MATCH($AG356,INP_VIS_08a_Gerätemenge!$D$12:$N$12,0))</f>
        <v>0</v>
      </c>
      <c r="BD356" s="454">
        <f>INDEX(INP_VIS_08a_Gerätemenge!$D$29:$N$94,MATCH(BD$2,INP_VIS_08a_Gerätemenge!$C$29:$C$94,0),MATCH($AG356,INP_VIS_08a_Gerätemenge!$D$12:$N$12,0))</f>
        <v>0</v>
      </c>
      <c r="BE356" s="454">
        <f>INDEX(INP_VIS_08a_Gerätemenge!$D$29:$N$94,MATCH(BE$2,INP_VIS_08a_Gerätemenge!$C$29:$C$94,0),MATCH($AG356,INP_VIS_08a_Gerätemenge!$D$12:$N$12,0))</f>
        <v>0</v>
      </c>
      <c r="BF356" s="454">
        <f>INDEX(INP_VIS_08a_Gerätemenge!$D$29:$N$94,MATCH(BF$2,INP_VIS_08a_Gerätemenge!$C$29:$C$94,0),MATCH($AG356,INP_VIS_08a_Gerätemenge!$D$12:$N$12,0))</f>
        <v>1</v>
      </c>
      <c r="BG356" s="454">
        <f>INDEX(INP_VIS_08a_Gerätemenge!$D$29:$N$94,MATCH(BG$2,INP_VIS_08a_Gerätemenge!$C$29:$C$94,0),MATCH($AG356,INP_VIS_08a_Gerätemenge!$D$12:$N$12,0))</f>
        <v>0</v>
      </c>
      <c r="BH356" s="454">
        <f>INDEX(INP_VIS_08a_Gerätemenge!$D$29:$N$94,MATCH(BH$2,INP_VIS_08a_Gerätemenge!$C$29:$C$94,0),MATCH($AG356,INP_VIS_08a_Gerätemenge!$D$12:$N$12,0))</f>
        <v>1</v>
      </c>
    </row>
    <row r="357" spans="1:60">
      <c r="A357" s="208">
        <v>3</v>
      </c>
      <c r="B357" s="209">
        <v>45119</v>
      </c>
      <c r="C357" s="208" t="s">
        <v>842</v>
      </c>
      <c r="D357" s="208" t="s">
        <v>416</v>
      </c>
      <c r="E357" s="208" t="s">
        <v>843</v>
      </c>
      <c r="F357" s="208" t="s">
        <v>474</v>
      </c>
      <c r="H357" s="208" t="s">
        <v>372</v>
      </c>
      <c r="I357" s="210" t="s">
        <v>419</v>
      </c>
      <c r="J357" s="210" t="s">
        <v>379</v>
      </c>
      <c r="K357" s="210">
        <v>170</v>
      </c>
      <c r="L357" s="210">
        <v>221</v>
      </c>
      <c r="M357" s="210">
        <v>0</v>
      </c>
      <c r="N357" s="210">
        <v>0</v>
      </c>
      <c r="O357" s="208" t="s">
        <v>289</v>
      </c>
      <c r="P357" s="208">
        <v>189</v>
      </c>
      <c r="Q357" s="208" t="s">
        <v>26</v>
      </c>
      <c r="R357" s="208">
        <v>3</v>
      </c>
      <c r="S357" s="209">
        <v>45119</v>
      </c>
      <c r="T357" s="208" t="s">
        <v>1030</v>
      </c>
      <c r="U357" s="208" t="s">
        <v>416</v>
      </c>
      <c r="V357" s="208" t="s">
        <v>1113</v>
      </c>
      <c r="W357" s="208" t="s">
        <v>1114</v>
      </c>
      <c r="Y357" s="208" t="s">
        <v>372</v>
      </c>
      <c r="Z357" s="210" t="s">
        <v>378</v>
      </c>
      <c r="AA357" s="210" t="s">
        <v>379</v>
      </c>
      <c r="AB357" s="210">
        <v>170</v>
      </c>
      <c r="AC357" s="210">
        <v>221</v>
      </c>
      <c r="AD357" s="210">
        <v>0</v>
      </c>
      <c r="AE357" s="210">
        <v>0</v>
      </c>
      <c r="AF357" s="210" t="str">
        <f t="shared" si="40"/>
        <v/>
      </c>
      <c r="AG357" s="210" t="str">
        <f>VLOOKUP(O357,'Flugplan Summen'!$C$9:$N$33,12,0)</f>
        <v>73H</v>
      </c>
      <c r="AH357" s="451">
        <f t="shared" si="41"/>
        <v>45119.868055555562</v>
      </c>
      <c r="AI357" s="451">
        <f t="shared" si="42"/>
        <v>45119.916666666672</v>
      </c>
      <c r="AJ357" s="451" t="str">
        <f t="shared" si="43"/>
        <v/>
      </c>
      <c r="AK357" s="451" t="str">
        <f t="shared" si="44"/>
        <v/>
      </c>
      <c r="AL357" s="451" t="str">
        <f t="shared" si="45"/>
        <v/>
      </c>
      <c r="AM357" s="451" t="str">
        <f t="shared" si="46"/>
        <v/>
      </c>
      <c r="AN357" s="203">
        <f t="shared" si="47"/>
        <v>1</v>
      </c>
      <c r="AO357" s="454">
        <f>INDEX(INP_VIS_08a_Gerätemenge!$D$29:$N$94,MATCH(AO$2,INP_VIS_08a_Gerätemenge!$C$29:$C$94,0),MATCH($AG357,INP_VIS_08a_Gerätemenge!$D$12:$N$12,0))</f>
        <v>0</v>
      </c>
      <c r="AP357" s="454">
        <f>INDEX(INP_VIS_08a_Gerätemenge!$D$29:$N$94,MATCH(AP$2,INP_VIS_08a_Gerätemenge!$C$29:$C$94,0),MATCH($AG357,INP_VIS_08a_Gerätemenge!$D$12:$N$12,0))</f>
        <v>3</v>
      </c>
      <c r="AQ357" s="454">
        <f>INDEX(INP_VIS_08a_Gerätemenge!$D$29:$N$94,MATCH(AQ$2,INP_VIS_08a_Gerätemenge!$C$29:$C$94,0),MATCH($AG357,INP_VIS_08a_Gerätemenge!$D$12:$N$12,0))</f>
        <v>1</v>
      </c>
      <c r="AR357" s="454">
        <f>INDEX(INP_VIS_08a_Gerätemenge!$D$29:$N$94,MATCH(AR$2,INP_VIS_08a_Gerätemenge!$C$29:$C$94,0),MATCH($AG357,INP_VIS_08a_Gerätemenge!$D$12:$N$12,0))</f>
        <v>0</v>
      </c>
      <c r="AS357" s="454">
        <f>INDEX(INP_VIS_08a_Gerätemenge!$D$29:$N$94,MATCH(AS$2,INP_VIS_08a_Gerätemenge!$C$29:$C$94,0),MATCH($AG357,INP_VIS_08a_Gerätemenge!$D$12:$N$12,0))</f>
        <v>0</v>
      </c>
      <c r="AT357" s="454">
        <f>INDEX(INP_VIS_08a_Gerätemenge!$D$29:$N$94,MATCH(AT$2,INP_VIS_08a_Gerätemenge!$C$29:$C$94,0),MATCH($AG357,INP_VIS_08a_Gerätemenge!$D$12:$N$12,0))</f>
        <v>0</v>
      </c>
      <c r="AU357" s="454">
        <f>INDEX(INP_VIS_08a_Gerätemenge!$D$29:$N$94,MATCH(AU$2,INP_VIS_08a_Gerätemenge!$C$29:$C$94,0),MATCH($AG357,INP_VIS_08a_Gerätemenge!$D$12:$N$12,0))</f>
        <v>0</v>
      </c>
      <c r="AV357" s="454">
        <f>INDEX(INP_VIS_08a_Gerätemenge!$D$29:$N$94,MATCH(AV$2,INP_VIS_08a_Gerätemenge!$C$29:$C$94,0),MATCH($AG357,INP_VIS_08a_Gerätemenge!$D$12:$N$12,0))</f>
        <v>24</v>
      </c>
      <c r="AW357" s="454">
        <f>INDEX(INP_VIS_08a_Gerätemenge!$D$29:$N$94,MATCH(AW$2,INP_VIS_08a_Gerätemenge!$C$29:$C$94,0),MATCH($AG357,INP_VIS_08a_Gerätemenge!$D$12:$N$12,0))</f>
        <v>0</v>
      </c>
      <c r="AX357" s="454">
        <f>INDEX(INP_VIS_08a_Gerätemenge!$D$29:$N$94,MATCH(AX$2,INP_VIS_08a_Gerätemenge!$C$29:$C$94,0),MATCH($AG357,INP_VIS_08a_Gerätemenge!$D$12:$N$12,0))</f>
        <v>0</v>
      </c>
      <c r="AY357" s="454">
        <f>INDEX(INP_VIS_08a_Gerätemenge!$D$29:$N$94,MATCH(AY$2,INP_VIS_08a_Gerätemenge!$C$29:$C$94,0),MATCH($AG357,INP_VIS_08a_Gerätemenge!$D$12:$N$12,0))</f>
        <v>1</v>
      </c>
      <c r="AZ357" s="454">
        <f>INDEX(INP_VIS_08a_Gerätemenge!$D$29:$N$94,MATCH(AZ$2,INP_VIS_08a_Gerätemenge!$C$29:$C$94,0),MATCH($AG357,INP_VIS_08a_Gerätemenge!$D$12:$N$12,0))</f>
        <v>0</v>
      </c>
      <c r="BA357" s="454">
        <f>INDEX(INP_VIS_08a_Gerätemenge!$D$29:$N$94,MATCH(BA$2,INP_VIS_08a_Gerätemenge!$C$29:$C$94,0),MATCH($AG357,INP_VIS_08a_Gerätemenge!$D$12:$N$12,0))</f>
        <v>2</v>
      </c>
      <c r="BB357" s="454">
        <f>INDEX(INP_VIS_08a_Gerätemenge!$D$29:$N$94,MATCH(BB$2,INP_VIS_08a_Gerätemenge!$C$29:$C$94,0),MATCH($AG357,INP_VIS_08a_Gerätemenge!$D$12:$N$12,0))</f>
        <v>1</v>
      </c>
      <c r="BC357" s="454">
        <f>INDEX(INP_VIS_08a_Gerätemenge!$D$29:$N$94,MATCH(BC$2,INP_VIS_08a_Gerätemenge!$C$29:$C$94,0),MATCH($AG357,INP_VIS_08a_Gerätemenge!$D$12:$N$12,0))</f>
        <v>0</v>
      </c>
      <c r="BD357" s="454">
        <f>INDEX(INP_VIS_08a_Gerätemenge!$D$29:$N$94,MATCH(BD$2,INP_VIS_08a_Gerätemenge!$C$29:$C$94,0),MATCH($AG357,INP_VIS_08a_Gerätemenge!$D$12:$N$12,0))</f>
        <v>0</v>
      </c>
      <c r="BE357" s="454">
        <f>INDEX(INP_VIS_08a_Gerätemenge!$D$29:$N$94,MATCH(BE$2,INP_VIS_08a_Gerätemenge!$C$29:$C$94,0),MATCH($AG357,INP_VIS_08a_Gerätemenge!$D$12:$N$12,0))</f>
        <v>0</v>
      </c>
      <c r="BF357" s="454">
        <f>INDEX(INP_VIS_08a_Gerätemenge!$D$29:$N$94,MATCH(BF$2,INP_VIS_08a_Gerätemenge!$C$29:$C$94,0),MATCH($AG357,INP_VIS_08a_Gerätemenge!$D$12:$N$12,0))</f>
        <v>1</v>
      </c>
      <c r="BG357" s="454">
        <f>INDEX(INP_VIS_08a_Gerätemenge!$D$29:$N$94,MATCH(BG$2,INP_VIS_08a_Gerätemenge!$C$29:$C$94,0),MATCH($AG357,INP_VIS_08a_Gerätemenge!$D$12:$N$12,0))</f>
        <v>0</v>
      </c>
      <c r="BH357" s="454">
        <f>INDEX(INP_VIS_08a_Gerätemenge!$D$29:$N$94,MATCH(BH$2,INP_VIS_08a_Gerätemenge!$C$29:$C$94,0),MATCH($AG357,INP_VIS_08a_Gerätemenge!$D$12:$N$12,0))</f>
        <v>1</v>
      </c>
    </row>
    <row r="358" spans="1:60">
      <c r="A358" s="208">
        <v>3</v>
      </c>
      <c r="B358" s="209">
        <v>45119</v>
      </c>
      <c r="C358" s="208" t="s">
        <v>831</v>
      </c>
      <c r="D358" s="208" t="s">
        <v>381</v>
      </c>
      <c r="E358" s="208" t="s">
        <v>672</v>
      </c>
      <c r="F358" s="208" t="s">
        <v>398</v>
      </c>
      <c r="H358" s="208" t="s">
        <v>372</v>
      </c>
      <c r="I358" s="210" t="s">
        <v>471</v>
      </c>
      <c r="J358" s="210" t="s">
        <v>400</v>
      </c>
      <c r="K358" s="210">
        <v>170</v>
      </c>
      <c r="L358" s="210">
        <v>170</v>
      </c>
      <c r="M358" s="210">
        <v>0</v>
      </c>
      <c r="N358" s="210">
        <v>0</v>
      </c>
      <c r="O358" s="208" t="s">
        <v>296</v>
      </c>
      <c r="P358" s="208">
        <v>189</v>
      </c>
      <c r="Q358" s="208" t="s">
        <v>26</v>
      </c>
      <c r="R358" s="208">
        <v>4</v>
      </c>
      <c r="S358" s="209">
        <v>45120</v>
      </c>
      <c r="T358" s="208" t="s">
        <v>468</v>
      </c>
      <c r="U358" s="208" t="s">
        <v>381</v>
      </c>
      <c r="V358" s="208" t="s">
        <v>1115</v>
      </c>
      <c r="W358" s="208" t="s">
        <v>1116</v>
      </c>
      <c r="X358" s="208" t="s">
        <v>1117</v>
      </c>
      <c r="Y358" s="208" t="s">
        <v>372</v>
      </c>
      <c r="Z358" s="210" t="s">
        <v>543</v>
      </c>
      <c r="AA358" s="210" t="s">
        <v>400</v>
      </c>
      <c r="AB358" s="210">
        <v>170</v>
      </c>
      <c r="AC358" s="210">
        <v>170</v>
      </c>
      <c r="AD358" s="210">
        <v>0</v>
      </c>
      <c r="AE358" s="210">
        <v>0</v>
      </c>
      <c r="AF358" s="210" t="str">
        <f t="shared" si="40"/>
        <v>j</v>
      </c>
      <c r="AG358" s="210" t="str">
        <f>VLOOKUP(O358,'Flugplan Summen'!$C$9:$N$33,12,0)</f>
        <v>73H</v>
      </c>
      <c r="AH358" s="451" t="str">
        <f t="shared" si="41"/>
        <v/>
      </c>
      <c r="AI358" s="451" t="str">
        <f t="shared" si="42"/>
        <v/>
      </c>
      <c r="AJ358" s="451">
        <f t="shared" si="43"/>
        <v>45119.871527777781</v>
      </c>
      <c r="AK358" s="451">
        <f t="shared" si="44"/>
        <v>45119.902777777781</v>
      </c>
      <c r="AL358" s="451">
        <f t="shared" si="45"/>
        <v>45120.253472222219</v>
      </c>
      <c r="AM358" s="451">
        <f t="shared" si="46"/>
        <v>45120.284722222219</v>
      </c>
      <c r="AN358" s="203">
        <f t="shared" si="47"/>
        <v>1</v>
      </c>
      <c r="AO358" s="454">
        <f>INDEX(INP_VIS_08a_Gerätemenge!$D$29:$N$94,MATCH(AO$2,INP_VIS_08a_Gerätemenge!$C$29:$C$94,0),MATCH($AG358,INP_VIS_08a_Gerätemenge!$D$12:$N$12,0))</f>
        <v>0</v>
      </c>
      <c r="AP358" s="454">
        <f>INDEX(INP_VIS_08a_Gerätemenge!$D$29:$N$94,MATCH(AP$2,INP_VIS_08a_Gerätemenge!$C$29:$C$94,0),MATCH($AG358,INP_VIS_08a_Gerätemenge!$D$12:$N$12,0))</f>
        <v>3</v>
      </c>
      <c r="AQ358" s="454">
        <f>INDEX(INP_VIS_08a_Gerätemenge!$D$29:$N$94,MATCH(AQ$2,INP_VIS_08a_Gerätemenge!$C$29:$C$94,0),MATCH($AG358,INP_VIS_08a_Gerätemenge!$D$12:$N$12,0))</f>
        <v>1</v>
      </c>
      <c r="AR358" s="454">
        <f>INDEX(INP_VIS_08a_Gerätemenge!$D$29:$N$94,MATCH(AR$2,INP_VIS_08a_Gerätemenge!$C$29:$C$94,0),MATCH($AG358,INP_VIS_08a_Gerätemenge!$D$12:$N$12,0))</f>
        <v>0</v>
      </c>
      <c r="AS358" s="454">
        <f>INDEX(INP_VIS_08a_Gerätemenge!$D$29:$N$94,MATCH(AS$2,INP_VIS_08a_Gerätemenge!$C$29:$C$94,0),MATCH($AG358,INP_VIS_08a_Gerätemenge!$D$12:$N$12,0))</f>
        <v>0</v>
      </c>
      <c r="AT358" s="454">
        <f>INDEX(INP_VIS_08a_Gerätemenge!$D$29:$N$94,MATCH(AT$2,INP_VIS_08a_Gerätemenge!$C$29:$C$94,0),MATCH($AG358,INP_VIS_08a_Gerätemenge!$D$12:$N$12,0))</f>
        <v>0</v>
      </c>
      <c r="AU358" s="454">
        <f>INDEX(INP_VIS_08a_Gerätemenge!$D$29:$N$94,MATCH(AU$2,INP_VIS_08a_Gerätemenge!$C$29:$C$94,0),MATCH($AG358,INP_VIS_08a_Gerätemenge!$D$12:$N$12,0))</f>
        <v>0</v>
      </c>
      <c r="AV358" s="454">
        <f>INDEX(INP_VIS_08a_Gerätemenge!$D$29:$N$94,MATCH(AV$2,INP_VIS_08a_Gerätemenge!$C$29:$C$94,0),MATCH($AG358,INP_VIS_08a_Gerätemenge!$D$12:$N$12,0))</f>
        <v>24</v>
      </c>
      <c r="AW358" s="454">
        <f>INDEX(INP_VIS_08a_Gerätemenge!$D$29:$N$94,MATCH(AW$2,INP_VIS_08a_Gerätemenge!$C$29:$C$94,0),MATCH($AG358,INP_VIS_08a_Gerätemenge!$D$12:$N$12,0))</f>
        <v>0</v>
      </c>
      <c r="AX358" s="454">
        <f>INDEX(INP_VIS_08a_Gerätemenge!$D$29:$N$94,MATCH(AX$2,INP_VIS_08a_Gerätemenge!$C$29:$C$94,0),MATCH($AG358,INP_VIS_08a_Gerätemenge!$D$12:$N$12,0))</f>
        <v>0</v>
      </c>
      <c r="AY358" s="454">
        <f>INDEX(INP_VIS_08a_Gerätemenge!$D$29:$N$94,MATCH(AY$2,INP_VIS_08a_Gerätemenge!$C$29:$C$94,0),MATCH($AG358,INP_VIS_08a_Gerätemenge!$D$12:$N$12,0))</f>
        <v>1</v>
      </c>
      <c r="AZ358" s="454">
        <f>INDEX(INP_VIS_08a_Gerätemenge!$D$29:$N$94,MATCH(AZ$2,INP_VIS_08a_Gerätemenge!$C$29:$C$94,0),MATCH($AG358,INP_VIS_08a_Gerätemenge!$D$12:$N$12,0))</f>
        <v>0</v>
      </c>
      <c r="BA358" s="454">
        <f>INDEX(INP_VIS_08a_Gerätemenge!$D$29:$N$94,MATCH(BA$2,INP_VIS_08a_Gerätemenge!$C$29:$C$94,0),MATCH($AG358,INP_VIS_08a_Gerätemenge!$D$12:$N$12,0))</f>
        <v>2</v>
      </c>
      <c r="BB358" s="454">
        <f>INDEX(INP_VIS_08a_Gerätemenge!$D$29:$N$94,MATCH(BB$2,INP_VIS_08a_Gerätemenge!$C$29:$C$94,0),MATCH($AG358,INP_VIS_08a_Gerätemenge!$D$12:$N$12,0))</f>
        <v>1</v>
      </c>
      <c r="BC358" s="454">
        <f>INDEX(INP_VIS_08a_Gerätemenge!$D$29:$N$94,MATCH(BC$2,INP_VIS_08a_Gerätemenge!$C$29:$C$94,0),MATCH($AG358,INP_VIS_08a_Gerätemenge!$D$12:$N$12,0))</f>
        <v>0</v>
      </c>
      <c r="BD358" s="454">
        <f>INDEX(INP_VIS_08a_Gerätemenge!$D$29:$N$94,MATCH(BD$2,INP_VIS_08a_Gerätemenge!$C$29:$C$94,0),MATCH($AG358,INP_VIS_08a_Gerätemenge!$D$12:$N$12,0))</f>
        <v>0</v>
      </c>
      <c r="BE358" s="454">
        <f>INDEX(INP_VIS_08a_Gerätemenge!$D$29:$N$94,MATCH(BE$2,INP_VIS_08a_Gerätemenge!$C$29:$C$94,0),MATCH($AG358,INP_VIS_08a_Gerätemenge!$D$12:$N$12,0))</f>
        <v>0</v>
      </c>
      <c r="BF358" s="454">
        <f>INDEX(INP_VIS_08a_Gerätemenge!$D$29:$N$94,MATCH(BF$2,INP_VIS_08a_Gerätemenge!$C$29:$C$94,0),MATCH($AG358,INP_VIS_08a_Gerätemenge!$D$12:$N$12,0))</f>
        <v>1</v>
      </c>
      <c r="BG358" s="454">
        <f>INDEX(INP_VIS_08a_Gerätemenge!$D$29:$N$94,MATCH(BG$2,INP_VIS_08a_Gerätemenge!$C$29:$C$94,0),MATCH($AG358,INP_VIS_08a_Gerätemenge!$D$12:$N$12,0))</f>
        <v>0</v>
      </c>
      <c r="BH358" s="454">
        <f>INDEX(INP_VIS_08a_Gerätemenge!$D$29:$N$94,MATCH(BH$2,INP_VIS_08a_Gerätemenge!$C$29:$C$94,0),MATCH($AG358,INP_VIS_08a_Gerätemenge!$D$12:$N$12,0))</f>
        <v>1</v>
      </c>
    </row>
    <row r="359" spans="1:60">
      <c r="A359" s="208">
        <v>3</v>
      </c>
      <c r="B359" s="209">
        <v>45119</v>
      </c>
      <c r="C359" s="208" t="s">
        <v>1118</v>
      </c>
      <c r="D359" s="208" t="s">
        <v>375</v>
      </c>
      <c r="E359" s="208" t="s">
        <v>1119</v>
      </c>
      <c r="F359" s="208" t="s">
        <v>1067</v>
      </c>
      <c r="H359" s="208" t="s">
        <v>372</v>
      </c>
      <c r="I359" s="210" t="s">
        <v>508</v>
      </c>
      <c r="J359" s="210" t="s">
        <v>727</v>
      </c>
      <c r="K359" s="210">
        <v>135</v>
      </c>
      <c r="L359" s="210">
        <v>68</v>
      </c>
      <c r="M359" s="210">
        <v>0</v>
      </c>
      <c r="N359" s="210">
        <v>0</v>
      </c>
      <c r="O359" s="208" t="s">
        <v>287</v>
      </c>
      <c r="P359" s="208">
        <v>150</v>
      </c>
      <c r="Q359" s="208" t="s">
        <v>26</v>
      </c>
      <c r="R359" s="208">
        <v>5</v>
      </c>
      <c r="S359" s="209">
        <v>45121</v>
      </c>
      <c r="T359" s="208" t="s">
        <v>687</v>
      </c>
      <c r="U359" s="208" t="s">
        <v>375</v>
      </c>
      <c r="V359" s="208" t="s">
        <v>1120</v>
      </c>
      <c r="W359" s="208" t="s">
        <v>444</v>
      </c>
      <c r="Y359" s="208" t="s">
        <v>372</v>
      </c>
      <c r="Z359" s="210" t="s">
        <v>424</v>
      </c>
      <c r="AA359" s="210" t="s">
        <v>727</v>
      </c>
      <c r="AB359" s="210">
        <v>90</v>
      </c>
      <c r="AC359" s="210">
        <v>36</v>
      </c>
      <c r="AD359" s="210">
        <v>0</v>
      </c>
      <c r="AE359" s="210">
        <v>0</v>
      </c>
      <c r="AF359" s="210" t="str">
        <f t="shared" si="40"/>
        <v>j</v>
      </c>
      <c r="AG359" s="210">
        <f>VLOOKUP(O359,'Flugplan Summen'!$C$9:$N$33,12,0)</f>
        <v>319</v>
      </c>
      <c r="AH359" s="451" t="str">
        <f t="shared" si="41"/>
        <v/>
      </c>
      <c r="AI359" s="451" t="str">
        <f t="shared" si="42"/>
        <v/>
      </c>
      <c r="AJ359" s="451">
        <f t="shared" si="43"/>
        <v>45119.892361111117</v>
      </c>
      <c r="AK359" s="451">
        <f t="shared" si="44"/>
        <v>45119.923611111117</v>
      </c>
      <c r="AL359" s="451">
        <f t="shared" si="45"/>
        <v>45121.565972222219</v>
      </c>
      <c r="AM359" s="451">
        <f t="shared" si="46"/>
        <v>45121.597222222219</v>
      </c>
      <c r="AN359" s="203">
        <f t="shared" si="47"/>
        <v>1</v>
      </c>
      <c r="AO359" s="454">
        <f>INDEX(INP_VIS_08a_Gerätemenge!$D$29:$N$94,MATCH(AO$2,INP_VIS_08a_Gerätemenge!$C$29:$C$94,0),MATCH($AG359,INP_VIS_08a_Gerätemenge!$D$12:$N$12,0))</f>
        <v>0</v>
      </c>
      <c r="AP359" s="454">
        <f>INDEX(INP_VIS_08a_Gerätemenge!$D$29:$N$94,MATCH(AP$2,INP_VIS_08a_Gerätemenge!$C$29:$C$94,0),MATCH($AG359,INP_VIS_08a_Gerätemenge!$D$12:$N$12,0))</f>
        <v>3</v>
      </c>
      <c r="AQ359" s="454">
        <f>INDEX(INP_VIS_08a_Gerätemenge!$D$29:$N$94,MATCH(AQ$2,INP_VIS_08a_Gerätemenge!$C$29:$C$94,0),MATCH($AG359,INP_VIS_08a_Gerätemenge!$D$12:$N$12,0))</f>
        <v>1</v>
      </c>
      <c r="AR359" s="454">
        <f>INDEX(INP_VIS_08a_Gerätemenge!$D$29:$N$94,MATCH(AR$2,INP_VIS_08a_Gerätemenge!$C$29:$C$94,0),MATCH($AG359,INP_VIS_08a_Gerätemenge!$D$12:$N$12,0))</f>
        <v>0</v>
      </c>
      <c r="AS359" s="454">
        <f>INDEX(INP_VIS_08a_Gerätemenge!$D$29:$N$94,MATCH(AS$2,INP_VIS_08a_Gerätemenge!$C$29:$C$94,0),MATCH($AG359,INP_VIS_08a_Gerätemenge!$D$12:$N$12,0))</f>
        <v>0</v>
      </c>
      <c r="AT359" s="454">
        <f>INDEX(INP_VIS_08a_Gerätemenge!$D$29:$N$94,MATCH(AT$2,INP_VIS_08a_Gerätemenge!$C$29:$C$94,0),MATCH($AG359,INP_VIS_08a_Gerätemenge!$D$12:$N$12,0))</f>
        <v>0</v>
      </c>
      <c r="AU359" s="454">
        <f>INDEX(INP_VIS_08a_Gerätemenge!$D$29:$N$94,MATCH(AU$2,INP_VIS_08a_Gerätemenge!$C$29:$C$94,0),MATCH($AG359,INP_VIS_08a_Gerätemenge!$D$12:$N$12,0))</f>
        <v>0</v>
      </c>
      <c r="AV359" s="454">
        <f>INDEX(INP_VIS_08a_Gerätemenge!$D$29:$N$94,MATCH(AV$2,INP_VIS_08a_Gerätemenge!$C$29:$C$94,0),MATCH($AG359,INP_VIS_08a_Gerätemenge!$D$12:$N$12,0))</f>
        <v>12</v>
      </c>
      <c r="AW359" s="454">
        <f>INDEX(INP_VIS_08a_Gerätemenge!$D$29:$N$94,MATCH(AW$2,INP_VIS_08a_Gerätemenge!$C$29:$C$94,0),MATCH($AG359,INP_VIS_08a_Gerätemenge!$D$12:$N$12,0))</f>
        <v>0</v>
      </c>
      <c r="AX359" s="454">
        <f>INDEX(INP_VIS_08a_Gerätemenge!$D$29:$N$94,MATCH(AX$2,INP_VIS_08a_Gerätemenge!$C$29:$C$94,0),MATCH($AG359,INP_VIS_08a_Gerätemenge!$D$12:$N$12,0))</f>
        <v>0</v>
      </c>
      <c r="AY359" s="454">
        <f>INDEX(INP_VIS_08a_Gerätemenge!$D$29:$N$94,MATCH(AY$2,INP_VIS_08a_Gerätemenge!$C$29:$C$94,0),MATCH($AG359,INP_VIS_08a_Gerätemenge!$D$12:$N$12,0))</f>
        <v>1</v>
      </c>
      <c r="AZ359" s="454">
        <f>INDEX(INP_VIS_08a_Gerätemenge!$D$29:$N$94,MATCH(AZ$2,INP_VIS_08a_Gerätemenge!$C$29:$C$94,0),MATCH($AG359,INP_VIS_08a_Gerätemenge!$D$12:$N$12,0))</f>
        <v>2</v>
      </c>
      <c r="BA359" s="454">
        <f>INDEX(INP_VIS_08a_Gerätemenge!$D$29:$N$94,MATCH(BA$2,INP_VIS_08a_Gerätemenge!$C$29:$C$94,0),MATCH($AG359,INP_VIS_08a_Gerätemenge!$D$12:$N$12,0))</f>
        <v>0</v>
      </c>
      <c r="BB359" s="454">
        <f>INDEX(INP_VIS_08a_Gerätemenge!$D$29:$N$94,MATCH(BB$2,INP_VIS_08a_Gerätemenge!$C$29:$C$94,0),MATCH($AG359,INP_VIS_08a_Gerätemenge!$D$12:$N$12,0))</f>
        <v>1</v>
      </c>
      <c r="BC359" s="454">
        <f>INDEX(INP_VIS_08a_Gerätemenge!$D$29:$N$94,MATCH(BC$2,INP_VIS_08a_Gerätemenge!$C$29:$C$94,0),MATCH($AG359,INP_VIS_08a_Gerätemenge!$D$12:$N$12,0))</f>
        <v>0</v>
      </c>
      <c r="BD359" s="454">
        <f>INDEX(INP_VIS_08a_Gerätemenge!$D$29:$N$94,MATCH(BD$2,INP_VIS_08a_Gerätemenge!$C$29:$C$94,0),MATCH($AG359,INP_VIS_08a_Gerätemenge!$D$12:$N$12,0))</f>
        <v>0</v>
      </c>
      <c r="BE359" s="454">
        <f>INDEX(INP_VIS_08a_Gerätemenge!$D$29:$N$94,MATCH(BE$2,INP_VIS_08a_Gerätemenge!$C$29:$C$94,0),MATCH($AG359,INP_VIS_08a_Gerätemenge!$D$12:$N$12,0))</f>
        <v>0</v>
      </c>
      <c r="BF359" s="454">
        <f>INDEX(INP_VIS_08a_Gerätemenge!$D$29:$N$94,MATCH(BF$2,INP_VIS_08a_Gerätemenge!$C$29:$C$94,0),MATCH($AG359,INP_VIS_08a_Gerätemenge!$D$12:$N$12,0))</f>
        <v>1</v>
      </c>
      <c r="BG359" s="454">
        <f>INDEX(INP_VIS_08a_Gerätemenge!$D$29:$N$94,MATCH(BG$2,INP_VIS_08a_Gerätemenge!$C$29:$C$94,0),MATCH($AG359,INP_VIS_08a_Gerätemenge!$D$12:$N$12,0))</f>
        <v>0</v>
      </c>
      <c r="BH359" s="454">
        <f>INDEX(INP_VIS_08a_Gerätemenge!$D$29:$N$94,MATCH(BH$2,INP_VIS_08a_Gerätemenge!$C$29:$C$94,0),MATCH($AG359,INP_VIS_08a_Gerätemenge!$D$12:$N$12,0))</f>
        <v>1</v>
      </c>
    </row>
    <row r="360" spans="1:60">
      <c r="A360" s="208">
        <v>3</v>
      </c>
      <c r="B360" s="209">
        <v>45119</v>
      </c>
      <c r="C360" s="208" t="s">
        <v>864</v>
      </c>
      <c r="D360" s="208" t="s">
        <v>375</v>
      </c>
      <c r="E360" s="208" t="s">
        <v>813</v>
      </c>
      <c r="F360" s="208" t="s">
        <v>444</v>
      </c>
      <c r="H360" s="208" t="s">
        <v>372</v>
      </c>
      <c r="I360" s="210" t="s">
        <v>498</v>
      </c>
      <c r="J360" s="210" t="s">
        <v>464</v>
      </c>
      <c r="K360" s="210">
        <v>108</v>
      </c>
      <c r="L360" s="210">
        <v>43</v>
      </c>
      <c r="M360" s="210">
        <v>0</v>
      </c>
      <c r="N360" s="210">
        <v>0</v>
      </c>
      <c r="O360" s="208" t="s">
        <v>288</v>
      </c>
      <c r="P360" s="208">
        <v>180</v>
      </c>
      <c r="Q360" s="208" t="s">
        <v>26</v>
      </c>
      <c r="R360" s="208">
        <v>3</v>
      </c>
      <c r="S360" s="209">
        <v>45119</v>
      </c>
      <c r="T360" s="208" t="s">
        <v>873</v>
      </c>
      <c r="U360" s="208" t="s">
        <v>375</v>
      </c>
      <c r="V360" s="208" t="s">
        <v>815</v>
      </c>
      <c r="W360" s="208" t="s">
        <v>444</v>
      </c>
      <c r="Y360" s="208" t="s">
        <v>372</v>
      </c>
      <c r="Z360" s="210" t="s">
        <v>463</v>
      </c>
      <c r="AA360" s="210" t="s">
        <v>464</v>
      </c>
      <c r="AB360" s="210">
        <v>108</v>
      </c>
      <c r="AC360" s="210">
        <v>43</v>
      </c>
      <c r="AD360" s="210">
        <v>0</v>
      </c>
      <c r="AE360" s="210">
        <v>0</v>
      </c>
      <c r="AF360" s="210" t="str">
        <f t="shared" si="40"/>
        <v/>
      </c>
      <c r="AG360" s="210">
        <f>VLOOKUP(O360,'Flugplan Summen'!$C$9:$N$33,12,0)</f>
        <v>320</v>
      </c>
      <c r="AH360" s="451">
        <f t="shared" si="41"/>
        <v>45119.895833333336</v>
      </c>
      <c r="AI360" s="451">
        <f t="shared" si="42"/>
        <v>45119.920138888891</v>
      </c>
      <c r="AJ360" s="451" t="str">
        <f t="shared" si="43"/>
        <v/>
      </c>
      <c r="AK360" s="451" t="str">
        <f t="shared" si="44"/>
        <v/>
      </c>
      <c r="AL360" s="451" t="str">
        <f t="shared" si="45"/>
        <v/>
      </c>
      <c r="AM360" s="451" t="str">
        <f t="shared" si="46"/>
        <v/>
      </c>
      <c r="AN360" s="203">
        <f t="shared" si="47"/>
        <v>1</v>
      </c>
      <c r="AO360" s="454">
        <f>INDEX(INP_VIS_08a_Gerätemenge!$D$29:$N$94,MATCH(AO$2,INP_VIS_08a_Gerätemenge!$C$29:$C$94,0),MATCH($AG360,INP_VIS_08a_Gerätemenge!$D$12:$N$12,0))</f>
        <v>0</v>
      </c>
      <c r="AP360" s="454">
        <f>INDEX(INP_VIS_08a_Gerätemenge!$D$29:$N$94,MATCH(AP$2,INP_VIS_08a_Gerätemenge!$C$29:$C$94,0),MATCH($AG360,INP_VIS_08a_Gerätemenge!$D$12:$N$12,0))</f>
        <v>3</v>
      </c>
      <c r="AQ360" s="454">
        <f>INDEX(INP_VIS_08a_Gerätemenge!$D$29:$N$94,MATCH(AQ$2,INP_VIS_08a_Gerätemenge!$C$29:$C$94,0),MATCH($AG360,INP_VIS_08a_Gerätemenge!$D$12:$N$12,0))</f>
        <v>1</v>
      </c>
      <c r="AR360" s="454">
        <f>INDEX(INP_VIS_08a_Gerätemenge!$D$29:$N$94,MATCH(AR$2,INP_VIS_08a_Gerätemenge!$C$29:$C$94,0),MATCH($AG360,INP_VIS_08a_Gerätemenge!$D$12:$N$12,0))</f>
        <v>0</v>
      </c>
      <c r="AS360" s="454">
        <f>INDEX(INP_VIS_08a_Gerätemenge!$D$29:$N$94,MATCH(AS$2,INP_VIS_08a_Gerätemenge!$C$29:$C$94,0),MATCH($AG360,INP_VIS_08a_Gerätemenge!$D$12:$N$12,0))</f>
        <v>0</v>
      </c>
      <c r="AT360" s="454">
        <f>INDEX(INP_VIS_08a_Gerätemenge!$D$29:$N$94,MATCH(AT$2,INP_VIS_08a_Gerätemenge!$C$29:$C$94,0),MATCH($AG360,INP_VIS_08a_Gerätemenge!$D$12:$N$12,0))</f>
        <v>0</v>
      </c>
      <c r="AU360" s="454">
        <f>INDEX(INP_VIS_08a_Gerätemenge!$D$29:$N$94,MATCH(AU$2,INP_VIS_08a_Gerätemenge!$C$29:$C$94,0),MATCH($AG360,INP_VIS_08a_Gerätemenge!$D$12:$N$12,0))</f>
        <v>0</v>
      </c>
      <c r="AV360" s="454">
        <f>INDEX(INP_VIS_08a_Gerätemenge!$D$29:$N$94,MATCH(AV$2,INP_VIS_08a_Gerätemenge!$C$29:$C$94,0),MATCH($AG360,INP_VIS_08a_Gerätemenge!$D$12:$N$12,0))</f>
        <v>20</v>
      </c>
      <c r="AW360" s="454">
        <f>INDEX(INP_VIS_08a_Gerätemenge!$D$29:$N$94,MATCH(AW$2,INP_VIS_08a_Gerätemenge!$C$29:$C$94,0),MATCH($AG360,INP_VIS_08a_Gerätemenge!$D$12:$N$12,0))</f>
        <v>0</v>
      </c>
      <c r="AX360" s="454">
        <f>INDEX(INP_VIS_08a_Gerätemenge!$D$29:$N$94,MATCH(AX$2,INP_VIS_08a_Gerätemenge!$C$29:$C$94,0),MATCH($AG360,INP_VIS_08a_Gerätemenge!$D$12:$N$12,0))</f>
        <v>0</v>
      </c>
      <c r="AY360" s="454">
        <f>INDEX(INP_VIS_08a_Gerätemenge!$D$29:$N$94,MATCH(AY$2,INP_VIS_08a_Gerätemenge!$C$29:$C$94,0),MATCH($AG360,INP_VIS_08a_Gerätemenge!$D$12:$N$12,0))</f>
        <v>0</v>
      </c>
      <c r="AZ360" s="454">
        <f>INDEX(INP_VIS_08a_Gerätemenge!$D$29:$N$94,MATCH(AZ$2,INP_VIS_08a_Gerätemenge!$C$29:$C$94,0),MATCH($AG360,INP_VIS_08a_Gerätemenge!$D$12:$N$12,0))</f>
        <v>0</v>
      </c>
      <c r="BA360" s="454">
        <f>INDEX(INP_VIS_08a_Gerätemenge!$D$29:$N$94,MATCH(BA$2,INP_VIS_08a_Gerätemenge!$C$29:$C$94,0),MATCH($AG360,INP_VIS_08a_Gerätemenge!$D$12:$N$12,0))</f>
        <v>0</v>
      </c>
      <c r="BB360" s="454">
        <f>INDEX(INP_VIS_08a_Gerätemenge!$D$29:$N$94,MATCH(BB$2,INP_VIS_08a_Gerätemenge!$C$29:$C$94,0),MATCH($AG360,INP_VIS_08a_Gerätemenge!$D$12:$N$12,0))</f>
        <v>1</v>
      </c>
      <c r="BC360" s="454">
        <f>INDEX(INP_VIS_08a_Gerätemenge!$D$29:$N$94,MATCH(BC$2,INP_VIS_08a_Gerätemenge!$C$29:$C$94,0),MATCH($AG360,INP_VIS_08a_Gerätemenge!$D$12:$N$12,0))</f>
        <v>0</v>
      </c>
      <c r="BD360" s="454">
        <f>INDEX(INP_VIS_08a_Gerätemenge!$D$29:$N$94,MATCH(BD$2,INP_VIS_08a_Gerätemenge!$C$29:$C$94,0),MATCH($AG360,INP_VIS_08a_Gerätemenge!$D$12:$N$12,0))</f>
        <v>0</v>
      </c>
      <c r="BE360" s="454">
        <f>INDEX(INP_VIS_08a_Gerätemenge!$D$29:$N$94,MATCH(BE$2,INP_VIS_08a_Gerätemenge!$C$29:$C$94,0),MATCH($AG360,INP_VIS_08a_Gerätemenge!$D$12:$N$12,0))</f>
        <v>0</v>
      </c>
      <c r="BF360" s="454">
        <f>INDEX(INP_VIS_08a_Gerätemenge!$D$29:$N$94,MATCH(BF$2,INP_VIS_08a_Gerätemenge!$C$29:$C$94,0),MATCH($AG360,INP_VIS_08a_Gerätemenge!$D$12:$N$12,0))</f>
        <v>1</v>
      </c>
      <c r="BG360" s="454">
        <f>INDEX(INP_VIS_08a_Gerätemenge!$D$29:$N$94,MATCH(BG$2,INP_VIS_08a_Gerätemenge!$C$29:$C$94,0),MATCH($AG360,INP_VIS_08a_Gerätemenge!$D$12:$N$12,0))</f>
        <v>0</v>
      </c>
      <c r="BH360" s="454">
        <f>INDEX(INP_VIS_08a_Gerätemenge!$D$29:$N$94,MATCH(BH$2,INP_VIS_08a_Gerätemenge!$C$29:$C$94,0),MATCH($AG360,INP_VIS_08a_Gerätemenge!$D$12:$N$12,0))</f>
        <v>1</v>
      </c>
    </row>
    <row r="361" spans="1:60">
      <c r="A361" s="208">
        <v>3</v>
      </c>
      <c r="B361" s="209">
        <v>45119</v>
      </c>
      <c r="C361" s="208" t="s">
        <v>864</v>
      </c>
      <c r="D361" s="208" t="s">
        <v>375</v>
      </c>
      <c r="E361" s="208" t="s">
        <v>865</v>
      </c>
      <c r="F361" s="208" t="s">
        <v>489</v>
      </c>
      <c r="H361" s="208" t="s">
        <v>372</v>
      </c>
      <c r="I361" s="210" t="s">
        <v>419</v>
      </c>
      <c r="J361" s="210" t="s">
        <v>467</v>
      </c>
      <c r="K361" s="210">
        <v>105</v>
      </c>
      <c r="L361" s="210">
        <v>53</v>
      </c>
      <c r="M361" s="210">
        <v>0</v>
      </c>
      <c r="N361" s="210">
        <v>0</v>
      </c>
      <c r="O361" s="208" t="s">
        <v>287</v>
      </c>
      <c r="P361" s="208">
        <v>150</v>
      </c>
      <c r="Q361" s="208" t="s">
        <v>26</v>
      </c>
      <c r="R361" s="208">
        <v>4</v>
      </c>
      <c r="S361" s="209">
        <v>45120</v>
      </c>
      <c r="T361" s="208" t="s">
        <v>550</v>
      </c>
      <c r="U361" s="208" t="s">
        <v>375</v>
      </c>
      <c r="V361" s="208" t="s">
        <v>1121</v>
      </c>
      <c r="W361" s="208" t="s">
        <v>1122</v>
      </c>
      <c r="Y361" s="208" t="s">
        <v>372</v>
      </c>
      <c r="Z361" s="210" t="s">
        <v>453</v>
      </c>
      <c r="AA361" s="210" t="s">
        <v>467</v>
      </c>
      <c r="AB361" s="210">
        <v>135</v>
      </c>
      <c r="AC361" s="210">
        <v>68</v>
      </c>
      <c r="AD361" s="210">
        <v>0</v>
      </c>
      <c r="AE361" s="210">
        <v>0</v>
      </c>
      <c r="AF361" s="210" t="str">
        <f t="shared" si="40"/>
        <v>j</v>
      </c>
      <c r="AG361" s="210">
        <f>VLOOKUP(O361,'Flugplan Summen'!$C$9:$N$33,12,0)</f>
        <v>319</v>
      </c>
      <c r="AH361" s="451" t="str">
        <f t="shared" si="41"/>
        <v/>
      </c>
      <c r="AI361" s="451" t="str">
        <f t="shared" si="42"/>
        <v/>
      </c>
      <c r="AJ361" s="451">
        <f t="shared" si="43"/>
        <v>45119.895833333336</v>
      </c>
      <c r="AK361" s="451">
        <f t="shared" si="44"/>
        <v>45119.927083333336</v>
      </c>
      <c r="AL361" s="451">
        <f t="shared" si="45"/>
        <v>45120.371527777774</v>
      </c>
      <c r="AM361" s="451">
        <f t="shared" si="46"/>
        <v>45120.402777777774</v>
      </c>
      <c r="AN361" s="203">
        <f t="shared" si="47"/>
        <v>1</v>
      </c>
      <c r="AO361" s="454">
        <f>INDEX(INP_VIS_08a_Gerätemenge!$D$29:$N$94,MATCH(AO$2,INP_VIS_08a_Gerätemenge!$C$29:$C$94,0),MATCH($AG361,INP_VIS_08a_Gerätemenge!$D$12:$N$12,0))</f>
        <v>0</v>
      </c>
      <c r="AP361" s="454">
        <f>INDEX(INP_VIS_08a_Gerätemenge!$D$29:$N$94,MATCH(AP$2,INP_VIS_08a_Gerätemenge!$C$29:$C$94,0),MATCH($AG361,INP_VIS_08a_Gerätemenge!$D$12:$N$12,0))</f>
        <v>3</v>
      </c>
      <c r="AQ361" s="454">
        <f>INDEX(INP_VIS_08a_Gerätemenge!$D$29:$N$94,MATCH(AQ$2,INP_VIS_08a_Gerätemenge!$C$29:$C$94,0),MATCH($AG361,INP_VIS_08a_Gerätemenge!$D$12:$N$12,0))</f>
        <v>1</v>
      </c>
      <c r="AR361" s="454">
        <f>INDEX(INP_VIS_08a_Gerätemenge!$D$29:$N$94,MATCH(AR$2,INP_VIS_08a_Gerätemenge!$C$29:$C$94,0),MATCH($AG361,INP_VIS_08a_Gerätemenge!$D$12:$N$12,0))</f>
        <v>0</v>
      </c>
      <c r="AS361" s="454">
        <f>INDEX(INP_VIS_08a_Gerätemenge!$D$29:$N$94,MATCH(AS$2,INP_VIS_08a_Gerätemenge!$C$29:$C$94,0),MATCH($AG361,INP_VIS_08a_Gerätemenge!$D$12:$N$12,0))</f>
        <v>0</v>
      </c>
      <c r="AT361" s="454">
        <f>INDEX(INP_VIS_08a_Gerätemenge!$D$29:$N$94,MATCH(AT$2,INP_VIS_08a_Gerätemenge!$C$29:$C$94,0),MATCH($AG361,INP_VIS_08a_Gerätemenge!$D$12:$N$12,0))</f>
        <v>0</v>
      </c>
      <c r="AU361" s="454">
        <f>INDEX(INP_VIS_08a_Gerätemenge!$D$29:$N$94,MATCH(AU$2,INP_VIS_08a_Gerätemenge!$C$29:$C$94,0),MATCH($AG361,INP_VIS_08a_Gerätemenge!$D$12:$N$12,0))</f>
        <v>0</v>
      </c>
      <c r="AV361" s="454">
        <f>INDEX(INP_VIS_08a_Gerätemenge!$D$29:$N$94,MATCH(AV$2,INP_VIS_08a_Gerätemenge!$C$29:$C$94,0),MATCH($AG361,INP_VIS_08a_Gerätemenge!$D$12:$N$12,0))</f>
        <v>12</v>
      </c>
      <c r="AW361" s="454">
        <f>INDEX(INP_VIS_08a_Gerätemenge!$D$29:$N$94,MATCH(AW$2,INP_VIS_08a_Gerätemenge!$C$29:$C$94,0),MATCH($AG361,INP_VIS_08a_Gerätemenge!$D$12:$N$12,0))</f>
        <v>0</v>
      </c>
      <c r="AX361" s="454">
        <f>INDEX(INP_VIS_08a_Gerätemenge!$D$29:$N$94,MATCH(AX$2,INP_VIS_08a_Gerätemenge!$C$29:$C$94,0),MATCH($AG361,INP_VIS_08a_Gerätemenge!$D$12:$N$12,0))</f>
        <v>0</v>
      </c>
      <c r="AY361" s="454">
        <f>INDEX(INP_VIS_08a_Gerätemenge!$D$29:$N$94,MATCH(AY$2,INP_VIS_08a_Gerätemenge!$C$29:$C$94,0),MATCH($AG361,INP_VIS_08a_Gerätemenge!$D$12:$N$12,0))</f>
        <v>1</v>
      </c>
      <c r="AZ361" s="454">
        <f>INDEX(INP_VIS_08a_Gerätemenge!$D$29:$N$94,MATCH(AZ$2,INP_VIS_08a_Gerätemenge!$C$29:$C$94,0),MATCH($AG361,INP_VIS_08a_Gerätemenge!$D$12:$N$12,0))</f>
        <v>2</v>
      </c>
      <c r="BA361" s="454">
        <f>INDEX(INP_VIS_08a_Gerätemenge!$D$29:$N$94,MATCH(BA$2,INP_VIS_08a_Gerätemenge!$C$29:$C$94,0),MATCH($AG361,INP_VIS_08a_Gerätemenge!$D$12:$N$12,0))</f>
        <v>0</v>
      </c>
      <c r="BB361" s="454">
        <f>INDEX(INP_VIS_08a_Gerätemenge!$D$29:$N$94,MATCH(BB$2,INP_VIS_08a_Gerätemenge!$C$29:$C$94,0),MATCH($AG361,INP_VIS_08a_Gerätemenge!$D$12:$N$12,0))</f>
        <v>1</v>
      </c>
      <c r="BC361" s="454">
        <f>INDEX(INP_VIS_08a_Gerätemenge!$D$29:$N$94,MATCH(BC$2,INP_VIS_08a_Gerätemenge!$C$29:$C$94,0),MATCH($AG361,INP_VIS_08a_Gerätemenge!$D$12:$N$12,0))</f>
        <v>0</v>
      </c>
      <c r="BD361" s="454">
        <f>INDEX(INP_VIS_08a_Gerätemenge!$D$29:$N$94,MATCH(BD$2,INP_VIS_08a_Gerätemenge!$C$29:$C$94,0),MATCH($AG361,INP_VIS_08a_Gerätemenge!$D$12:$N$12,0))</f>
        <v>0</v>
      </c>
      <c r="BE361" s="454">
        <f>INDEX(INP_VIS_08a_Gerätemenge!$D$29:$N$94,MATCH(BE$2,INP_VIS_08a_Gerätemenge!$C$29:$C$94,0),MATCH($AG361,INP_VIS_08a_Gerätemenge!$D$12:$N$12,0))</f>
        <v>0</v>
      </c>
      <c r="BF361" s="454">
        <f>INDEX(INP_VIS_08a_Gerätemenge!$D$29:$N$94,MATCH(BF$2,INP_VIS_08a_Gerätemenge!$C$29:$C$94,0),MATCH($AG361,INP_VIS_08a_Gerätemenge!$D$12:$N$12,0))</f>
        <v>1</v>
      </c>
      <c r="BG361" s="454">
        <f>INDEX(INP_VIS_08a_Gerätemenge!$D$29:$N$94,MATCH(BG$2,INP_VIS_08a_Gerätemenge!$C$29:$C$94,0),MATCH($AG361,INP_VIS_08a_Gerätemenge!$D$12:$N$12,0))</f>
        <v>0</v>
      </c>
      <c r="BH361" s="454">
        <f>INDEX(INP_VIS_08a_Gerätemenge!$D$29:$N$94,MATCH(BH$2,INP_VIS_08a_Gerätemenge!$C$29:$C$94,0),MATCH($AG361,INP_VIS_08a_Gerätemenge!$D$12:$N$12,0))</f>
        <v>1</v>
      </c>
    </row>
    <row r="362" spans="1:60">
      <c r="A362" s="208">
        <v>3</v>
      </c>
      <c r="B362" s="209">
        <v>45119</v>
      </c>
      <c r="C362" s="208" t="s">
        <v>868</v>
      </c>
      <c r="D362" s="208" t="s">
        <v>381</v>
      </c>
      <c r="E362" s="208" t="s">
        <v>869</v>
      </c>
      <c r="F362" s="208" t="s">
        <v>662</v>
      </c>
      <c r="H362" s="208" t="s">
        <v>372</v>
      </c>
      <c r="I362" s="210" t="s">
        <v>471</v>
      </c>
      <c r="J362" s="210" t="s">
        <v>479</v>
      </c>
      <c r="K362" s="210">
        <v>170</v>
      </c>
      <c r="L362" s="210">
        <v>170</v>
      </c>
      <c r="M362" s="210">
        <v>0</v>
      </c>
      <c r="N362" s="210">
        <v>0</v>
      </c>
      <c r="O362" s="208" t="s">
        <v>289</v>
      </c>
      <c r="P362" s="208">
        <v>189</v>
      </c>
      <c r="Q362" s="208" t="s">
        <v>26</v>
      </c>
      <c r="R362" s="208">
        <v>4</v>
      </c>
      <c r="S362" s="209">
        <v>45120</v>
      </c>
      <c r="T362" s="208" t="s">
        <v>1082</v>
      </c>
      <c r="U362" s="208" t="s">
        <v>381</v>
      </c>
      <c r="V362" s="208" t="s">
        <v>1123</v>
      </c>
      <c r="W362" s="208" t="s">
        <v>1124</v>
      </c>
      <c r="Y362" s="208" t="s">
        <v>372</v>
      </c>
      <c r="Z362" s="210" t="s">
        <v>384</v>
      </c>
      <c r="AA362" s="210" t="s">
        <v>479</v>
      </c>
      <c r="AB362" s="210">
        <v>170</v>
      </c>
      <c r="AC362" s="210">
        <v>170</v>
      </c>
      <c r="AD362" s="210">
        <v>0</v>
      </c>
      <c r="AE362" s="210">
        <v>0</v>
      </c>
      <c r="AF362" s="210" t="str">
        <f t="shared" si="40"/>
        <v>j</v>
      </c>
      <c r="AG362" s="210" t="str">
        <f>VLOOKUP(O362,'Flugplan Summen'!$C$9:$N$33,12,0)</f>
        <v>73H</v>
      </c>
      <c r="AH362" s="451" t="str">
        <f t="shared" si="41"/>
        <v/>
      </c>
      <c r="AI362" s="451" t="str">
        <f t="shared" si="42"/>
        <v/>
      </c>
      <c r="AJ362" s="451">
        <f t="shared" si="43"/>
        <v>45119.902777777781</v>
      </c>
      <c r="AK362" s="451">
        <f t="shared" si="44"/>
        <v>45119.934027777781</v>
      </c>
      <c r="AL362" s="451">
        <f t="shared" si="45"/>
        <v>45120.270833333328</v>
      </c>
      <c r="AM362" s="451">
        <f t="shared" si="46"/>
        <v>45120.302083333328</v>
      </c>
      <c r="AN362" s="203">
        <f t="shared" si="47"/>
        <v>1</v>
      </c>
      <c r="AO362" s="454">
        <f>INDEX(INP_VIS_08a_Gerätemenge!$D$29:$N$94,MATCH(AO$2,INP_VIS_08a_Gerätemenge!$C$29:$C$94,0),MATCH($AG362,INP_VIS_08a_Gerätemenge!$D$12:$N$12,0))</f>
        <v>0</v>
      </c>
      <c r="AP362" s="454">
        <f>INDEX(INP_VIS_08a_Gerätemenge!$D$29:$N$94,MATCH(AP$2,INP_VIS_08a_Gerätemenge!$C$29:$C$94,0),MATCH($AG362,INP_VIS_08a_Gerätemenge!$D$12:$N$12,0))</f>
        <v>3</v>
      </c>
      <c r="AQ362" s="454">
        <f>INDEX(INP_VIS_08a_Gerätemenge!$D$29:$N$94,MATCH(AQ$2,INP_VIS_08a_Gerätemenge!$C$29:$C$94,0),MATCH($AG362,INP_VIS_08a_Gerätemenge!$D$12:$N$12,0))</f>
        <v>1</v>
      </c>
      <c r="AR362" s="454">
        <f>INDEX(INP_VIS_08a_Gerätemenge!$D$29:$N$94,MATCH(AR$2,INP_VIS_08a_Gerätemenge!$C$29:$C$94,0),MATCH($AG362,INP_VIS_08a_Gerätemenge!$D$12:$N$12,0))</f>
        <v>0</v>
      </c>
      <c r="AS362" s="454">
        <f>INDEX(INP_VIS_08a_Gerätemenge!$D$29:$N$94,MATCH(AS$2,INP_VIS_08a_Gerätemenge!$C$29:$C$94,0),MATCH($AG362,INP_VIS_08a_Gerätemenge!$D$12:$N$12,0))</f>
        <v>0</v>
      </c>
      <c r="AT362" s="454">
        <f>INDEX(INP_VIS_08a_Gerätemenge!$D$29:$N$94,MATCH(AT$2,INP_VIS_08a_Gerätemenge!$C$29:$C$94,0),MATCH($AG362,INP_VIS_08a_Gerätemenge!$D$12:$N$12,0))</f>
        <v>0</v>
      </c>
      <c r="AU362" s="454">
        <f>INDEX(INP_VIS_08a_Gerätemenge!$D$29:$N$94,MATCH(AU$2,INP_VIS_08a_Gerätemenge!$C$29:$C$94,0),MATCH($AG362,INP_VIS_08a_Gerätemenge!$D$12:$N$12,0))</f>
        <v>0</v>
      </c>
      <c r="AV362" s="454">
        <f>INDEX(INP_VIS_08a_Gerätemenge!$D$29:$N$94,MATCH(AV$2,INP_VIS_08a_Gerätemenge!$C$29:$C$94,0),MATCH($AG362,INP_VIS_08a_Gerätemenge!$D$12:$N$12,0))</f>
        <v>24</v>
      </c>
      <c r="AW362" s="454">
        <f>INDEX(INP_VIS_08a_Gerätemenge!$D$29:$N$94,MATCH(AW$2,INP_VIS_08a_Gerätemenge!$C$29:$C$94,0),MATCH($AG362,INP_VIS_08a_Gerätemenge!$D$12:$N$12,0))</f>
        <v>0</v>
      </c>
      <c r="AX362" s="454">
        <f>INDEX(INP_VIS_08a_Gerätemenge!$D$29:$N$94,MATCH(AX$2,INP_VIS_08a_Gerätemenge!$C$29:$C$94,0),MATCH($AG362,INP_VIS_08a_Gerätemenge!$D$12:$N$12,0))</f>
        <v>0</v>
      </c>
      <c r="AY362" s="454">
        <f>INDEX(INP_VIS_08a_Gerätemenge!$D$29:$N$94,MATCH(AY$2,INP_VIS_08a_Gerätemenge!$C$29:$C$94,0),MATCH($AG362,INP_VIS_08a_Gerätemenge!$D$12:$N$12,0))</f>
        <v>1</v>
      </c>
      <c r="AZ362" s="454">
        <f>INDEX(INP_VIS_08a_Gerätemenge!$D$29:$N$94,MATCH(AZ$2,INP_VIS_08a_Gerätemenge!$C$29:$C$94,0),MATCH($AG362,INP_VIS_08a_Gerätemenge!$D$12:$N$12,0))</f>
        <v>0</v>
      </c>
      <c r="BA362" s="454">
        <f>INDEX(INP_VIS_08a_Gerätemenge!$D$29:$N$94,MATCH(BA$2,INP_VIS_08a_Gerätemenge!$C$29:$C$94,0),MATCH($AG362,INP_VIS_08a_Gerätemenge!$D$12:$N$12,0))</f>
        <v>2</v>
      </c>
      <c r="BB362" s="454">
        <f>INDEX(INP_VIS_08a_Gerätemenge!$D$29:$N$94,MATCH(BB$2,INP_VIS_08a_Gerätemenge!$C$29:$C$94,0),MATCH($AG362,INP_VIS_08a_Gerätemenge!$D$12:$N$12,0))</f>
        <v>1</v>
      </c>
      <c r="BC362" s="454">
        <f>INDEX(INP_VIS_08a_Gerätemenge!$D$29:$N$94,MATCH(BC$2,INP_VIS_08a_Gerätemenge!$C$29:$C$94,0),MATCH($AG362,INP_VIS_08a_Gerätemenge!$D$12:$N$12,0))</f>
        <v>0</v>
      </c>
      <c r="BD362" s="454">
        <f>INDEX(INP_VIS_08a_Gerätemenge!$D$29:$N$94,MATCH(BD$2,INP_VIS_08a_Gerätemenge!$C$29:$C$94,0),MATCH($AG362,INP_VIS_08a_Gerätemenge!$D$12:$N$12,0))</f>
        <v>0</v>
      </c>
      <c r="BE362" s="454">
        <f>INDEX(INP_VIS_08a_Gerätemenge!$D$29:$N$94,MATCH(BE$2,INP_VIS_08a_Gerätemenge!$C$29:$C$94,0),MATCH($AG362,INP_VIS_08a_Gerätemenge!$D$12:$N$12,0))</f>
        <v>0</v>
      </c>
      <c r="BF362" s="454">
        <f>INDEX(INP_VIS_08a_Gerätemenge!$D$29:$N$94,MATCH(BF$2,INP_VIS_08a_Gerätemenge!$C$29:$C$94,0),MATCH($AG362,INP_VIS_08a_Gerätemenge!$D$12:$N$12,0))</f>
        <v>1</v>
      </c>
      <c r="BG362" s="454">
        <f>INDEX(INP_VIS_08a_Gerätemenge!$D$29:$N$94,MATCH(BG$2,INP_VIS_08a_Gerätemenge!$C$29:$C$94,0),MATCH($AG362,INP_VIS_08a_Gerätemenge!$D$12:$N$12,0))</f>
        <v>0</v>
      </c>
      <c r="BH362" s="454">
        <f>INDEX(INP_VIS_08a_Gerätemenge!$D$29:$N$94,MATCH(BH$2,INP_VIS_08a_Gerätemenge!$C$29:$C$94,0),MATCH($AG362,INP_VIS_08a_Gerätemenge!$D$12:$N$12,0))</f>
        <v>1</v>
      </c>
    </row>
    <row r="363" spans="1:60">
      <c r="A363" s="208">
        <v>3</v>
      </c>
      <c r="B363" s="209">
        <v>45119</v>
      </c>
      <c r="C363" s="208" t="s">
        <v>1125</v>
      </c>
      <c r="D363" s="208" t="s">
        <v>589</v>
      </c>
      <c r="E363" s="208" t="s">
        <v>388</v>
      </c>
      <c r="F363" s="208" t="s">
        <v>452</v>
      </c>
      <c r="H363" s="208" t="s">
        <v>372</v>
      </c>
      <c r="I363" s="210" t="s">
        <v>502</v>
      </c>
      <c r="J363" s="210" t="s">
        <v>414</v>
      </c>
      <c r="K363" s="210">
        <v>130</v>
      </c>
      <c r="L363" s="210">
        <v>65</v>
      </c>
      <c r="M363" s="210">
        <v>0</v>
      </c>
      <c r="N363" s="210">
        <v>0</v>
      </c>
      <c r="O363" s="208" t="s">
        <v>290</v>
      </c>
      <c r="P363" s="208">
        <v>186</v>
      </c>
      <c r="Q363" s="208" t="s">
        <v>26</v>
      </c>
      <c r="R363" s="208">
        <v>3</v>
      </c>
      <c r="S363" s="209">
        <v>45119</v>
      </c>
      <c r="T363" s="208" t="s">
        <v>1126</v>
      </c>
      <c r="U363" s="208" t="s">
        <v>589</v>
      </c>
      <c r="V363" s="208" t="s">
        <v>557</v>
      </c>
      <c r="W363" s="208" t="s">
        <v>452</v>
      </c>
      <c r="Y363" s="208" t="s">
        <v>372</v>
      </c>
      <c r="Z363" s="210" t="s">
        <v>413</v>
      </c>
      <c r="AA363" s="210" t="s">
        <v>414</v>
      </c>
      <c r="AB363" s="210">
        <v>130</v>
      </c>
      <c r="AC363" s="210">
        <v>65</v>
      </c>
      <c r="AD363" s="210">
        <v>0</v>
      </c>
      <c r="AE363" s="210">
        <v>0</v>
      </c>
      <c r="AF363" s="210" t="str">
        <f t="shared" si="40"/>
        <v/>
      </c>
      <c r="AG363" s="210">
        <f>VLOOKUP(O363,'Flugplan Summen'!$C$9:$N$33,12,0)</f>
        <v>320</v>
      </c>
      <c r="AH363" s="451">
        <f t="shared" si="41"/>
        <v>45119.90625</v>
      </c>
      <c r="AI363" s="451">
        <f t="shared" si="42"/>
        <v>45119.934027777781</v>
      </c>
      <c r="AJ363" s="451" t="str">
        <f t="shared" si="43"/>
        <v/>
      </c>
      <c r="AK363" s="451" t="str">
        <f t="shared" si="44"/>
        <v/>
      </c>
      <c r="AL363" s="451" t="str">
        <f t="shared" si="45"/>
        <v/>
      </c>
      <c r="AM363" s="451" t="str">
        <f t="shared" si="46"/>
        <v/>
      </c>
      <c r="AN363" s="203">
        <f t="shared" si="47"/>
        <v>1</v>
      </c>
      <c r="AO363" s="454">
        <f>INDEX(INP_VIS_08a_Gerätemenge!$D$29:$N$94,MATCH(AO$2,INP_VIS_08a_Gerätemenge!$C$29:$C$94,0),MATCH($AG363,INP_VIS_08a_Gerätemenge!$D$12:$N$12,0))</f>
        <v>0</v>
      </c>
      <c r="AP363" s="454">
        <f>INDEX(INP_VIS_08a_Gerätemenge!$D$29:$N$94,MATCH(AP$2,INP_VIS_08a_Gerätemenge!$C$29:$C$94,0),MATCH($AG363,INP_VIS_08a_Gerätemenge!$D$12:$N$12,0))</f>
        <v>3</v>
      </c>
      <c r="AQ363" s="454">
        <f>INDEX(INP_VIS_08a_Gerätemenge!$D$29:$N$94,MATCH(AQ$2,INP_VIS_08a_Gerätemenge!$C$29:$C$94,0),MATCH($AG363,INP_VIS_08a_Gerätemenge!$D$12:$N$12,0))</f>
        <v>1</v>
      </c>
      <c r="AR363" s="454">
        <f>INDEX(INP_VIS_08a_Gerätemenge!$D$29:$N$94,MATCH(AR$2,INP_VIS_08a_Gerätemenge!$C$29:$C$94,0),MATCH($AG363,INP_VIS_08a_Gerätemenge!$D$12:$N$12,0))</f>
        <v>0</v>
      </c>
      <c r="AS363" s="454">
        <f>INDEX(INP_VIS_08a_Gerätemenge!$D$29:$N$94,MATCH(AS$2,INP_VIS_08a_Gerätemenge!$C$29:$C$94,0),MATCH($AG363,INP_VIS_08a_Gerätemenge!$D$12:$N$12,0))</f>
        <v>0</v>
      </c>
      <c r="AT363" s="454">
        <f>INDEX(INP_VIS_08a_Gerätemenge!$D$29:$N$94,MATCH(AT$2,INP_VIS_08a_Gerätemenge!$C$29:$C$94,0),MATCH($AG363,INP_VIS_08a_Gerätemenge!$D$12:$N$12,0))</f>
        <v>0</v>
      </c>
      <c r="AU363" s="454">
        <f>INDEX(INP_VIS_08a_Gerätemenge!$D$29:$N$94,MATCH(AU$2,INP_VIS_08a_Gerätemenge!$C$29:$C$94,0),MATCH($AG363,INP_VIS_08a_Gerätemenge!$D$12:$N$12,0))</f>
        <v>0</v>
      </c>
      <c r="AV363" s="454">
        <f>INDEX(INP_VIS_08a_Gerätemenge!$D$29:$N$94,MATCH(AV$2,INP_VIS_08a_Gerätemenge!$C$29:$C$94,0),MATCH($AG363,INP_VIS_08a_Gerätemenge!$D$12:$N$12,0))</f>
        <v>20</v>
      </c>
      <c r="AW363" s="454">
        <f>INDEX(INP_VIS_08a_Gerätemenge!$D$29:$N$94,MATCH(AW$2,INP_VIS_08a_Gerätemenge!$C$29:$C$94,0),MATCH($AG363,INP_VIS_08a_Gerätemenge!$D$12:$N$12,0))</f>
        <v>0</v>
      </c>
      <c r="AX363" s="454">
        <f>INDEX(INP_VIS_08a_Gerätemenge!$D$29:$N$94,MATCH(AX$2,INP_VIS_08a_Gerätemenge!$C$29:$C$94,0),MATCH($AG363,INP_VIS_08a_Gerätemenge!$D$12:$N$12,0))</f>
        <v>0</v>
      </c>
      <c r="AY363" s="454">
        <f>INDEX(INP_VIS_08a_Gerätemenge!$D$29:$N$94,MATCH(AY$2,INP_VIS_08a_Gerätemenge!$C$29:$C$94,0),MATCH($AG363,INP_VIS_08a_Gerätemenge!$D$12:$N$12,0))</f>
        <v>0</v>
      </c>
      <c r="AZ363" s="454">
        <f>INDEX(INP_VIS_08a_Gerätemenge!$D$29:$N$94,MATCH(AZ$2,INP_VIS_08a_Gerätemenge!$C$29:$C$94,0),MATCH($AG363,INP_VIS_08a_Gerätemenge!$D$12:$N$12,0))</f>
        <v>0</v>
      </c>
      <c r="BA363" s="454">
        <f>INDEX(INP_VIS_08a_Gerätemenge!$D$29:$N$94,MATCH(BA$2,INP_VIS_08a_Gerätemenge!$C$29:$C$94,0),MATCH($AG363,INP_VIS_08a_Gerätemenge!$D$12:$N$12,0))</f>
        <v>0</v>
      </c>
      <c r="BB363" s="454">
        <f>INDEX(INP_VIS_08a_Gerätemenge!$D$29:$N$94,MATCH(BB$2,INP_VIS_08a_Gerätemenge!$C$29:$C$94,0),MATCH($AG363,INP_VIS_08a_Gerätemenge!$D$12:$N$12,0))</f>
        <v>1</v>
      </c>
      <c r="BC363" s="454">
        <f>INDEX(INP_VIS_08a_Gerätemenge!$D$29:$N$94,MATCH(BC$2,INP_VIS_08a_Gerätemenge!$C$29:$C$94,0),MATCH($AG363,INP_VIS_08a_Gerätemenge!$D$12:$N$12,0))</f>
        <v>0</v>
      </c>
      <c r="BD363" s="454">
        <f>INDEX(INP_VIS_08a_Gerätemenge!$D$29:$N$94,MATCH(BD$2,INP_VIS_08a_Gerätemenge!$C$29:$C$94,0),MATCH($AG363,INP_VIS_08a_Gerätemenge!$D$12:$N$12,0))</f>
        <v>0</v>
      </c>
      <c r="BE363" s="454">
        <f>INDEX(INP_VIS_08a_Gerätemenge!$D$29:$N$94,MATCH(BE$2,INP_VIS_08a_Gerätemenge!$C$29:$C$94,0),MATCH($AG363,INP_VIS_08a_Gerätemenge!$D$12:$N$12,0))</f>
        <v>0</v>
      </c>
      <c r="BF363" s="454">
        <f>INDEX(INP_VIS_08a_Gerätemenge!$D$29:$N$94,MATCH(BF$2,INP_VIS_08a_Gerätemenge!$C$29:$C$94,0),MATCH($AG363,INP_VIS_08a_Gerätemenge!$D$12:$N$12,0))</f>
        <v>1</v>
      </c>
      <c r="BG363" s="454">
        <f>INDEX(INP_VIS_08a_Gerätemenge!$D$29:$N$94,MATCH(BG$2,INP_VIS_08a_Gerätemenge!$C$29:$C$94,0),MATCH($AG363,INP_VIS_08a_Gerätemenge!$D$12:$N$12,0))</f>
        <v>0</v>
      </c>
      <c r="BH363" s="454">
        <f>INDEX(INP_VIS_08a_Gerätemenge!$D$29:$N$94,MATCH(BH$2,INP_VIS_08a_Gerätemenge!$C$29:$C$94,0),MATCH($AG363,INP_VIS_08a_Gerätemenge!$D$12:$N$12,0))</f>
        <v>1</v>
      </c>
    </row>
    <row r="364" spans="1:60">
      <c r="A364" s="208">
        <v>3</v>
      </c>
      <c r="B364" s="209">
        <v>45119</v>
      </c>
      <c r="C364" s="208" t="s">
        <v>844</v>
      </c>
      <c r="D364" s="208" t="s">
        <v>375</v>
      </c>
      <c r="E364" s="208" t="s">
        <v>1127</v>
      </c>
      <c r="F364" s="208" t="s">
        <v>457</v>
      </c>
      <c r="H364" s="208" t="s">
        <v>372</v>
      </c>
      <c r="I364" s="210" t="s">
        <v>502</v>
      </c>
      <c r="J364" s="210" t="s">
        <v>385</v>
      </c>
      <c r="K364" s="210">
        <v>90</v>
      </c>
      <c r="L364" s="210">
        <v>36</v>
      </c>
      <c r="M364" s="210">
        <v>0</v>
      </c>
      <c r="N364" s="210">
        <v>0</v>
      </c>
      <c r="O364" s="208" t="s">
        <v>287</v>
      </c>
      <c r="P364" s="208">
        <v>150</v>
      </c>
      <c r="Q364" s="208" t="s">
        <v>26</v>
      </c>
      <c r="R364" s="208">
        <v>4</v>
      </c>
      <c r="S364" s="209">
        <v>45120</v>
      </c>
      <c r="T364" s="208" t="s">
        <v>1128</v>
      </c>
      <c r="U364" s="208" t="s">
        <v>375</v>
      </c>
      <c r="V364" s="208" t="s">
        <v>788</v>
      </c>
      <c r="W364" s="208" t="s">
        <v>789</v>
      </c>
      <c r="Y364" s="208" t="s">
        <v>372</v>
      </c>
      <c r="Z364" s="210" t="s">
        <v>453</v>
      </c>
      <c r="AA364" s="210" t="s">
        <v>385</v>
      </c>
      <c r="AB364" s="210">
        <v>135</v>
      </c>
      <c r="AC364" s="210">
        <v>68</v>
      </c>
      <c r="AD364" s="210">
        <v>0</v>
      </c>
      <c r="AE364" s="210">
        <v>0</v>
      </c>
      <c r="AF364" s="210" t="str">
        <f t="shared" si="40"/>
        <v>j</v>
      </c>
      <c r="AG364" s="210">
        <f>VLOOKUP(O364,'Flugplan Summen'!$C$9:$N$33,12,0)</f>
        <v>319</v>
      </c>
      <c r="AH364" s="451" t="str">
        <f t="shared" si="41"/>
        <v/>
      </c>
      <c r="AI364" s="451" t="str">
        <f t="shared" si="42"/>
        <v/>
      </c>
      <c r="AJ364" s="451">
        <f t="shared" si="43"/>
        <v>45119.909722222226</v>
      </c>
      <c r="AK364" s="451">
        <f t="shared" si="44"/>
        <v>45119.940972222226</v>
      </c>
      <c r="AL364" s="451">
        <f t="shared" si="45"/>
        <v>45120.423611111109</v>
      </c>
      <c r="AM364" s="451">
        <f t="shared" si="46"/>
        <v>45120.454861111109</v>
      </c>
      <c r="AN364" s="203">
        <f t="shared" si="47"/>
        <v>1</v>
      </c>
      <c r="AO364" s="454">
        <f>INDEX(INP_VIS_08a_Gerätemenge!$D$29:$N$94,MATCH(AO$2,INP_VIS_08a_Gerätemenge!$C$29:$C$94,0),MATCH($AG364,INP_VIS_08a_Gerätemenge!$D$12:$N$12,0))</f>
        <v>0</v>
      </c>
      <c r="AP364" s="454">
        <f>INDEX(INP_VIS_08a_Gerätemenge!$D$29:$N$94,MATCH(AP$2,INP_VIS_08a_Gerätemenge!$C$29:$C$94,0),MATCH($AG364,INP_VIS_08a_Gerätemenge!$D$12:$N$12,0))</f>
        <v>3</v>
      </c>
      <c r="AQ364" s="454">
        <f>INDEX(INP_VIS_08a_Gerätemenge!$D$29:$N$94,MATCH(AQ$2,INP_VIS_08a_Gerätemenge!$C$29:$C$94,0),MATCH($AG364,INP_VIS_08a_Gerätemenge!$D$12:$N$12,0))</f>
        <v>1</v>
      </c>
      <c r="AR364" s="454">
        <f>INDEX(INP_VIS_08a_Gerätemenge!$D$29:$N$94,MATCH(AR$2,INP_VIS_08a_Gerätemenge!$C$29:$C$94,0),MATCH($AG364,INP_VIS_08a_Gerätemenge!$D$12:$N$12,0))</f>
        <v>0</v>
      </c>
      <c r="AS364" s="454">
        <f>INDEX(INP_VIS_08a_Gerätemenge!$D$29:$N$94,MATCH(AS$2,INP_VIS_08a_Gerätemenge!$C$29:$C$94,0),MATCH($AG364,INP_VIS_08a_Gerätemenge!$D$12:$N$12,0))</f>
        <v>0</v>
      </c>
      <c r="AT364" s="454">
        <f>INDEX(INP_VIS_08a_Gerätemenge!$D$29:$N$94,MATCH(AT$2,INP_VIS_08a_Gerätemenge!$C$29:$C$94,0),MATCH($AG364,INP_VIS_08a_Gerätemenge!$D$12:$N$12,0))</f>
        <v>0</v>
      </c>
      <c r="AU364" s="454">
        <f>INDEX(INP_VIS_08a_Gerätemenge!$D$29:$N$94,MATCH(AU$2,INP_VIS_08a_Gerätemenge!$C$29:$C$94,0),MATCH($AG364,INP_VIS_08a_Gerätemenge!$D$12:$N$12,0))</f>
        <v>0</v>
      </c>
      <c r="AV364" s="454">
        <f>INDEX(INP_VIS_08a_Gerätemenge!$D$29:$N$94,MATCH(AV$2,INP_VIS_08a_Gerätemenge!$C$29:$C$94,0),MATCH($AG364,INP_VIS_08a_Gerätemenge!$D$12:$N$12,0))</f>
        <v>12</v>
      </c>
      <c r="AW364" s="454">
        <f>INDEX(INP_VIS_08a_Gerätemenge!$D$29:$N$94,MATCH(AW$2,INP_VIS_08a_Gerätemenge!$C$29:$C$94,0),MATCH($AG364,INP_VIS_08a_Gerätemenge!$D$12:$N$12,0))</f>
        <v>0</v>
      </c>
      <c r="AX364" s="454">
        <f>INDEX(INP_VIS_08a_Gerätemenge!$D$29:$N$94,MATCH(AX$2,INP_VIS_08a_Gerätemenge!$C$29:$C$94,0),MATCH($AG364,INP_VIS_08a_Gerätemenge!$D$12:$N$12,0))</f>
        <v>0</v>
      </c>
      <c r="AY364" s="454">
        <f>INDEX(INP_VIS_08a_Gerätemenge!$D$29:$N$94,MATCH(AY$2,INP_VIS_08a_Gerätemenge!$C$29:$C$94,0),MATCH($AG364,INP_VIS_08a_Gerätemenge!$D$12:$N$12,0))</f>
        <v>1</v>
      </c>
      <c r="AZ364" s="454">
        <f>INDEX(INP_VIS_08a_Gerätemenge!$D$29:$N$94,MATCH(AZ$2,INP_VIS_08a_Gerätemenge!$C$29:$C$94,0),MATCH($AG364,INP_VIS_08a_Gerätemenge!$D$12:$N$12,0))</f>
        <v>2</v>
      </c>
      <c r="BA364" s="454">
        <f>INDEX(INP_VIS_08a_Gerätemenge!$D$29:$N$94,MATCH(BA$2,INP_VIS_08a_Gerätemenge!$C$29:$C$94,0),MATCH($AG364,INP_VIS_08a_Gerätemenge!$D$12:$N$12,0))</f>
        <v>0</v>
      </c>
      <c r="BB364" s="454">
        <f>INDEX(INP_VIS_08a_Gerätemenge!$D$29:$N$94,MATCH(BB$2,INP_VIS_08a_Gerätemenge!$C$29:$C$94,0),MATCH($AG364,INP_VIS_08a_Gerätemenge!$D$12:$N$12,0))</f>
        <v>1</v>
      </c>
      <c r="BC364" s="454">
        <f>INDEX(INP_VIS_08a_Gerätemenge!$D$29:$N$94,MATCH(BC$2,INP_VIS_08a_Gerätemenge!$C$29:$C$94,0),MATCH($AG364,INP_VIS_08a_Gerätemenge!$D$12:$N$12,0))</f>
        <v>0</v>
      </c>
      <c r="BD364" s="454">
        <f>INDEX(INP_VIS_08a_Gerätemenge!$D$29:$N$94,MATCH(BD$2,INP_VIS_08a_Gerätemenge!$C$29:$C$94,0),MATCH($AG364,INP_VIS_08a_Gerätemenge!$D$12:$N$12,0))</f>
        <v>0</v>
      </c>
      <c r="BE364" s="454">
        <f>INDEX(INP_VIS_08a_Gerätemenge!$D$29:$N$94,MATCH(BE$2,INP_VIS_08a_Gerätemenge!$C$29:$C$94,0),MATCH($AG364,INP_VIS_08a_Gerätemenge!$D$12:$N$12,0))</f>
        <v>0</v>
      </c>
      <c r="BF364" s="454">
        <f>INDEX(INP_VIS_08a_Gerätemenge!$D$29:$N$94,MATCH(BF$2,INP_VIS_08a_Gerätemenge!$C$29:$C$94,0),MATCH($AG364,INP_VIS_08a_Gerätemenge!$D$12:$N$12,0))</f>
        <v>1</v>
      </c>
      <c r="BG364" s="454">
        <f>INDEX(INP_VIS_08a_Gerätemenge!$D$29:$N$94,MATCH(BG$2,INP_VIS_08a_Gerätemenge!$C$29:$C$94,0),MATCH($AG364,INP_VIS_08a_Gerätemenge!$D$12:$N$12,0))</f>
        <v>0</v>
      </c>
      <c r="BH364" s="454">
        <f>INDEX(INP_VIS_08a_Gerätemenge!$D$29:$N$94,MATCH(BH$2,INP_VIS_08a_Gerätemenge!$C$29:$C$94,0),MATCH($AG364,INP_VIS_08a_Gerätemenge!$D$12:$N$12,0))</f>
        <v>1</v>
      </c>
    </row>
    <row r="365" spans="1:60">
      <c r="A365" s="208">
        <v>3</v>
      </c>
      <c r="B365" s="209">
        <v>45119</v>
      </c>
      <c r="C365" s="208" t="s">
        <v>844</v>
      </c>
      <c r="D365" s="208" t="s">
        <v>375</v>
      </c>
      <c r="E365" s="208" t="s">
        <v>1129</v>
      </c>
      <c r="F365" s="208" t="s">
        <v>462</v>
      </c>
      <c r="H365" s="208" t="s">
        <v>372</v>
      </c>
      <c r="I365" s="210" t="s">
        <v>508</v>
      </c>
      <c r="J365" s="210" t="s">
        <v>433</v>
      </c>
      <c r="K365" s="210">
        <v>108</v>
      </c>
      <c r="L365" s="210">
        <v>43</v>
      </c>
      <c r="M365" s="210">
        <v>0</v>
      </c>
      <c r="N365" s="210">
        <v>0</v>
      </c>
      <c r="O365" s="208" t="s">
        <v>288</v>
      </c>
      <c r="P365" s="208">
        <v>180</v>
      </c>
      <c r="Q365" s="208" t="s">
        <v>26</v>
      </c>
      <c r="R365" s="208">
        <v>4</v>
      </c>
      <c r="S365" s="209">
        <v>45120</v>
      </c>
      <c r="T365" s="208" t="s">
        <v>439</v>
      </c>
      <c r="U365" s="208" t="s">
        <v>375</v>
      </c>
      <c r="V365" s="208" t="s">
        <v>451</v>
      </c>
      <c r="W365" s="208" t="s">
        <v>452</v>
      </c>
      <c r="Y365" s="208" t="s">
        <v>372</v>
      </c>
      <c r="Z365" s="210" t="s">
        <v>432</v>
      </c>
      <c r="AA365" s="210" t="s">
        <v>433</v>
      </c>
      <c r="AB365" s="210">
        <v>126</v>
      </c>
      <c r="AC365" s="210">
        <v>63</v>
      </c>
      <c r="AD365" s="210">
        <v>0</v>
      </c>
      <c r="AE365" s="210">
        <v>0</v>
      </c>
      <c r="AF365" s="210" t="str">
        <f t="shared" si="40"/>
        <v>j</v>
      </c>
      <c r="AG365" s="210">
        <f>VLOOKUP(O365,'Flugplan Summen'!$C$9:$N$33,12,0)</f>
        <v>320</v>
      </c>
      <c r="AH365" s="451" t="str">
        <f t="shared" si="41"/>
        <v/>
      </c>
      <c r="AI365" s="451" t="str">
        <f t="shared" si="42"/>
        <v/>
      </c>
      <c r="AJ365" s="451">
        <f t="shared" si="43"/>
        <v>45119.909722222226</v>
      </c>
      <c r="AK365" s="451">
        <f t="shared" si="44"/>
        <v>45119.940972222226</v>
      </c>
      <c r="AL365" s="451">
        <f t="shared" si="45"/>
        <v>45120.239583333328</v>
      </c>
      <c r="AM365" s="451">
        <f t="shared" si="46"/>
        <v>45120.270833333328</v>
      </c>
      <c r="AN365" s="203">
        <f t="shared" si="47"/>
        <v>1</v>
      </c>
      <c r="AO365" s="454">
        <f>INDEX(INP_VIS_08a_Gerätemenge!$D$29:$N$94,MATCH(AO$2,INP_VIS_08a_Gerätemenge!$C$29:$C$94,0),MATCH($AG365,INP_VIS_08a_Gerätemenge!$D$12:$N$12,0))</f>
        <v>0</v>
      </c>
      <c r="AP365" s="454">
        <f>INDEX(INP_VIS_08a_Gerätemenge!$D$29:$N$94,MATCH(AP$2,INP_VIS_08a_Gerätemenge!$C$29:$C$94,0),MATCH($AG365,INP_VIS_08a_Gerätemenge!$D$12:$N$12,0))</f>
        <v>3</v>
      </c>
      <c r="AQ365" s="454">
        <f>INDEX(INP_VIS_08a_Gerätemenge!$D$29:$N$94,MATCH(AQ$2,INP_VIS_08a_Gerätemenge!$C$29:$C$94,0),MATCH($AG365,INP_VIS_08a_Gerätemenge!$D$12:$N$12,0))</f>
        <v>1</v>
      </c>
      <c r="AR365" s="454">
        <f>INDEX(INP_VIS_08a_Gerätemenge!$D$29:$N$94,MATCH(AR$2,INP_VIS_08a_Gerätemenge!$C$29:$C$94,0),MATCH($AG365,INP_VIS_08a_Gerätemenge!$D$12:$N$12,0))</f>
        <v>0</v>
      </c>
      <c r="AS365" s="454">
        <f>INDEX(INP_VIS_08a_Gerätemenge!$D$29:$N$94,MATCH(AS$2,INP_VIS_08a_Gerätemenge!$C$29:$C$94,0),MATCH($AG365,INP_VIS_08a_Gerätemenge!$D$12:$N$12,0))</f>
        <v>0</v>
      </c>
      <c r="AT365" s="454">
        <f>INDEX(INP_VIS_08a_Gerätemenge!$D$29:$N$94,MATCH(AT$2,INP_VIS_08a_Gerätemenge!$C$29:$C$94,0),MATCH($AG365,INP_VIS_08a_Gerätemenge!$D$12:$N$12,0))</f>
        <v>0</v>
      </c>
      <c r="AU365" s="454">
        <f>INDEX(INP_VIS_08a_Gerätemenge!$D$29:$N$94,MATCH(AU$2,INP_VIS_08a_Gerätemenge!$C$29:$C$94,0),MATCH($AG365,INP_VIS_08a_Gerätemenge!$D$12:$N$12,0))</f>
        <v>0</v>
      </c>
      <c r="AV365" s="454">
        <f>INDEX(INP_VIS_08a_Gerätemenge!$D$29:$N$94,MATCH(AV$2,INP_VIS_08a_Gerätemenge!$C$29:$C$94,0),MATCH($AG365,INP_VIS_08a_Gerätemenge!$D$12:$N$12,0))</f>
        <v>20</v>
      </c>
      <c r="AW365" s="454">
        <f>INDEX(INP_VIS_08a_Gerätemenge!$D$29:$N$94,MATCH(AW$2,INP_VIS_08a_Gerätemenge!$C$29:$C$94,0),MATCH($AG365,INP_VIS_08a_Gerätemenge!$D$12:$N$12,0))</f>
        <v>0</v>
      </c>
      <c r="AX365" s="454">
        <f>INDEX(INP_VIS_08a_Gerätemenge!$D$29:$N$94,MATCH(AX$2,INP_VIS_08a_Gerätemenge!$C$29:$C$94,0),MATCH($AG365,INP_VIS_08a_Gerätemenge!$D$12:$N$12,0))</f>
        <v>0</v>
      </c>
      <c r="AY365" s="454">
        <f>INDEX(INP_VIS_08a_Gerätemenge!$D$29:$N$94,MATCH(AY$2,INP_VIS_08a_Gerätemenge!$C$29:$C$94,0),MATCH($AG365,INP_VIS_08a_Gerätemenge!$D$12:$N$12,0))</f>
        <v>0</v>
      </c>
      <c r="AZ365" s="454">
        <f>INDEX(INP_VIS_08a_Gerätemenge!$D$29:$N$94,MATCH(AZ$2,INP_VIS_08a_Gerätemenge!$C$29:$C$94,0),MATCH($AG365,INP_VIS_08a_Gerätemenge!$D$12:$N$12,0))</f>
        <v>0</v>
      </c>
      <c r="BA365" s="454">
        <f>INDEX(INP_VIS_08a_Gerätemenge!$D$29:$N$94,MATCH(BA$2,INP_VIS_08a_Gerätemenge!$C$29:$C$94,0),MATCH($AG365,INP_VIS_08a_Gerätemenge!$D$12:$N$12,0))</f>
        <v>0</v>
      </c>
      <c r="BB365" s="454">
        <f>INDEX(INP_VIS_08a_Gerätemenge!$D$29:$N$94,MATCH(BB$2,INP_VIS_08a_Gerätemenge!$C$29:$C$94,0),MATCH($AG365,INP_VIS_08a_Gerätemenge!$D$12:$N$12,0))</f>
        <v>1</v>
      </c>
      <c r="BC365" s="454">
        <f>INDEX(INP_VIS_08a_Gerätemenge!$D$29:$N$94,MATCH(BC$2,INP_VIS_08a_Gerätemenge!$C$29:$C$94,0),MATCH($AG365,INP_VIS_08a_Gerätemenge!$D$12:$N$12,0))</f>
        <v>0</v>
      </c>
      <c r="BD365" s="454">
        <f>INDEX(INP_VIS_08a_Gerätemenge!$D$29:$N$94,MATCH(BD$2,INP_VIS_08a_Gerätemenge!$C$29:$C$94,0),MATCH($AG365,INP_VIS_08a_Gerätemenge!$D$12:$N$12,0))</f>
        <v>0</v>
      </c>
      <c r="BE365" s="454">
        <f>INDEX(INP_VIS_08a_Gerätemenge!$D$29:$N$94,MATCH(BE$2,INP_VIS_08a_Gerätemenge!$C$29:$C$94,0),MATCH($AG365,INP_VIS_08a_Gerätemenge!$D$12:$N$12,0))</f>
        <v>0</v>
      </c>
      <c r="BF365" s="454">
        <f>INDEX(INP_VIS_08a_Gerätemenge!$D$29:$N$94,MATCH(BF$2,INP_VIS_08a_Gerätemenge!$C$29:$C$94,0),MATCH($AG365,INP_VIS_08a_Gerätemenge!$D$12:$N$12,0))</f>
        <v>1</v>
      </c>
      <c r="BG365" s="454">
        <f>INDEX(INP_VIS_08a_Gerätemenge!$D$29:$N$94,MATCH(BG$2,INP_VIS_08a_Gerätemenge!$C$29:$C$94,0),MATCH($AG365,INP_VIS_08a_Gerätemenge!$D$12:$N$12,0))</f>
        <v>0</v>
      </c>
      <c r="BH365" s="454">
        <f>INDEX(INP_VIS_08a_Gerätemenge!$D$29:$N$94,MATCH(BH$2,INP_VIS_08a_Gerätemenge!$C$29:$C$94,0),MATCH($AG365,INP_VIS_08a_Gerätemenge!$D$12:$N$12,0))</f>
        <v>1</v>
      </c>
    </row>
    <row r="366" spans="1:60">
      <c r="A366" s="208">
        <v>3</v>
      </c>
      <c r="B366" s="209">
        <v>45119</v>
      </c>
      <c r="C366" s="208" t="s">
        <v>873</v>
      </c>
      <c r="D366" s="208" t="s">
        <v>375</v>
      </c>
      <c r="E366" s="208" t="s">
        <v>874</v>
      </c>
      <c r="F366" s="208" t="s">
        <v>466</v>
      </c>
      <c r="H366" s="208" t="s">
        <v>372</v>
      </c>
      <c r="I366" s="210" t="s">
        <v>498</v>
      </c>
      <c r="J366" s="210" t="s">
        <v>438</v>
      </c>
      <c r="K366" s="210">
        <v>126</v>
      </c>
      <c r="L366" s="210">
        <v>63</v>
      </c>
      <c r="M366" s="210">
        <v>0</v>
      </c>
      <c r="N366" s="210">
        <v>0</v>
      </c>
      <c r="O366" s="208" t="s">
        <v>288</v>
      </c>
      <c r="P366" s="208">
        <v>180</v>
      </c>
      <c r="Q366" s="208" t="s">
        <v>26</v>
      </c>
      <c r="R366" s="208">
        <v>4</v>
      </c>
      <c r="S366" s="209">
        <v>45120</v>
      </c>
      <c r="T366" s="208" t="s">
        <v>460</v>
      </c>
      <c r="U366" s="208" t="s">
        <v>375</v>
      </c>
      <c r="V366" s="208" t="s">
        <v>631</v>
      </c>
      <c r="W366" s="208" t="s">
        <v>408</v>
      </c>
      <c r="Y366" s="208" t="s">
        <v>372</v>
      </c>
      <c r="Z366" s="210" t="s">
        <v>478</v>
      </c>
      <c r="AA366" s="210" t="s">
        <v>438</v>
      </c>
      <c r="AB366" s="210">
        <v>162</v>
      </c>
      <c r="AC366" s="210">
        <v>146</v>
      </c>
      <c r="AD366" s="210">
        <v>0</v>
      </c>
      <c r="AE366" s="210">
        <v>0</v>
      </c>
      <c r="AF366" s="210" t="str">
        <f t="shared" si="40"/>
        <v>j</v>
      </c>
      <c r="AG366" s="210">
        <f>VLOOKUP(O366,'Flugplan Summen'!$C$9:$N$33,12,0)</f>
        <v>320</v>
      </c>
      <c r="AH366" s="451" t="str">
        <f t="shared" si="41"/>
        <v/>
      </c>
      <c r="AI366" s="451" t="str">
        <f t="shared" si="42"/>
        <v/>
      </c>
      <c r="AJ366" s="451">
        <f t="shared" si="43"/>
        <v>45119.920138888891</v>
      </c>
      <c r="AK366" s="451">
        <f t="shared" si="44"/>
        <v>45119.951388888891</v>
      </c>
      <c r="AL366" s="451">
        <f t="shared" si="45"/>
        <v>45120.25</v>
      </c>
      <c r="AM366" s="451">
        <f t="shared" si="46"/>
        <v>45120.28125</v>
      </c>
      <c r="AN366" s="203">
        <f t="shared" si="47"/>
        <v>1</v>
      </c>
      <c r="AO366" s="454">
        <f>INDEX(INP_VIS_08a_Gerätemenge!$D$29:$N$94,MATCH(AO$2,INP_VIS_08a_Gerätemenge!$C$29:$C$94,0),MATCH($AG366,INP_VIS_08a_Gerätemenge!$D$12:$N$12,0))</f>
        <v>0</v>
      </c>
      <c r="AP366" s="454">
        <f>INDEX(INP_VIS_08a_Gerätemenge!$D$29:$N$94,MATCH(AP$2,INP_VIS_08a_Gerätemenge!$C$29:$C$94,0),MATCH($AG366,INP_VIS_08a_Gerätemenge!$D$12:$N$12,0))</f>
        <v>3</v>
      </c>
      <c r="AQ366" s="454">
        <f>INDEX(INP_VIS_08a_Gerätemenge!$D$29:$N$94,MATCH(AQ$2,INP_VIS_08a_Gerätemenge!$C$29:$C$94,0),MATCH($AG366,INP_VIS_08a_Gerätemenge!$D$12:$N$12,0))</f>
        <v>1</v>
      </c>
      <c r="AR366" s="454">
        <f>INDEX(INP_VIS_08a_Gerätemenge!$D$29:$N$94,MATCH(AR$2,INP_VIS_08a_Gerätemenge!$C$29:$C$94,0),MATCH($AG366,INP_VIS_08a_Gerätemenge!$D$12:$N$12,0))</f>
        <v>0</v>
      </c>
      <c r="AS366" s="454">
        <f>INDEX(INP_VIS_08a_Gerätemenge!$D$29:$N$94,MATCH(AS$2,INP_VIS_08a_Gerätemenge!$C$29:$C$94,0),MATCH($AG366,INP_VIS_08a_Gerätemenge!$D$12:$N$12,0))</f>
        <v>0</v>
      </c>
      <c r="AT366" s="454">
        <f>INDEX(INP_VIS_08a_Gerätemenge!$D$29:$N$94,MATCH(AT$2,INP_VIS_08a_Gerätemenge!$C$29:$C$94,0),MATCH($AG366,INP_VIS_08a_Gerätemenge!$D$12:$N$12,0))</f>
        <v>0</v>
      </c>
      <c r="AU366" s="454">
        <f>INDEX(INP_VIS_08a_Gerätemenge!$D$29:$N$94,MATCH(AU$2,INP_VIS_08a_Gerätemenge!$C$29:$C$94,0),MATCH($AG366,INP_VIS_08a_Gerätemenge!$D$12:$N$12,0))</f>
        <v>0</v>
      </c>
      <c r="AV366" s="454">
        <f>INDEX(INP_VIS_08a_Gerätemenge!$D$29:$N$94,MATCH(AV$2,INP_VIS_08a_Gerätemenge!$C$29:$C$94,0),MATCH($AG366,INP_VIS_08a_Gerätemenge!$D$12:$N$12,0))</f>
        <v>20</v>
      </c>
      <c r="AW366" s="454">
        <f>INDEX(INP_VIS_08a_Gerätemenge!$D$29:$N$94,MATCH(AW$2,INP_VIS_08a_Gerätemenge!$C$29:$C$94,0),MATCH($AG366,INP_VIS_08a_Gerätemenge!$D$12:$N$12,0))</f>
        <v>0</v>
      </c>
      <c r="AX366" s="454">
        <f>INDEX(INP_VIS_08a_Gerätemenge!$D$29:$N$94,MATCH(AX$2,INP_VIS_08a_Gerätemenge!$C$29:$C$94,0),MATCH($AG366,INP_VIS_08a_Gerätemenge!$D$12:$N$12,0))</f>
        <v>0</v>
      </c>
      <c r="AY366" s="454">
        <f>INDEX(INP_VIS_08a_Gerätemenge!$D$29:$N$94,MATCH(AY$2,INP_VIS_08a_Gerätemenge!$C$29:$C$94,0),MATCH($AG366,INP_VIS_08a_Gerätemenge!$D$12:$N$12,0))</f>
        <v>0</v>
      </c>
      <c r="AZ366" s="454">
        <f>INDEX(INP_VIS_08a_Gerätemenge!$D$29:$N$94,MATCH(AZ$2,INP_VIS_08a_Gerätemenge!$C$29:$C$94,0),MATCH($AG366,INP_VIS_08a_Gerätemenge!$D$12:$N$12,0))</f>
        <v>0</v>
      </c>
      <c r="BA366" s="454">
        <f>INDEX(INP_VIS_08a_Gerätemenge!$D$29:$N$94,MATCH(BA$2,INP_VIS_08a_Gerätemenge!$C$29:$C$94,0),MATCH($AG366,INP_VIS_08a_Gerätemenge!$D$12:$N$12,0))</f>
        <v>0</v>
      </c>
      <c r="BB366" s="454">
        <f>INDEX(INP_VIS_08a_Gerätemenge!$D$29:$N$94,MATCH(BB$2,INP_VIS_08a_Gerätemenge!$C$29:$C$94,0),MATCH($AG366,INP_VIS_08a_Gerätemenge!$D$12:$N$12,0))</f>
        <v>1</v>
      </c>
      <c r="BC366" s="454">
        <f>INDEX(INP_VIS_08a_Gerätemenge!$D$29:$N$94,MATCH(BC$2,INP_VIS_08a_Gerätemenge!$C$29:$C$94,0),MATCH($AG366,INP_VIS_08a_Gerätemenge!$D$12:$N$12,0))</f>
        <v>0</v>
      </c>
      <c r="BD366" s="454">
        <f>INDEX(INP_VIS_08a_Gerätemenge!$D$29:$N$94,MATCH(BD$2,INP_VIS_08a_Gerätemenge!$C$29:$C$94,0),MATCH($AG366,INP_VIS_08a_Gerätemenge!$D$12:$N$12,0))</f>
        <v>0</v>
      </c>
      <c r="BE366" s="454">
        <f>INDEX(INP_VIS_08a_Gerätemenge!$D$29:$N$94,MATCH(BE$2,INP_VIS_08a_Gerätemenge!$C$29:$C$94,0),MATCH($AG366,INP_VIS_08a_Gerätemenge!$D$12:$N$12,0))</f>
        <v>0</v>
      </c>
      <c r="BF366" s="454">
        <f>INDEX(INP_VIS_08a_Gerätemenge!$D$29:$N$94,MATCH(BF$2,INP_VIS_08a_Gerätemenge!$C$29:$C$94,0),MATCH($AG366,INP_VIS_08a_Gerätemenge!$D$12:$N$12,0))</f>
        <v>1</v>
      </c>
      <c r="BG366" s="454">
        <f>INDEX(INP_VIS_08a_Gerätemenge!$D$29:$N$94,MATCH(BG$2,INP_VIS_08a_Gerätemenge!$C$29:$C$94,0),MATCH($AG366,INP_VIS_08a_Gerätemenge!$D$12:$N$12,0))</f>
        <v>0</v>
      </c>
      <c r="BH366" s="454">
        <f>INDEX(INP_VIS_08a_Gerätemenge!$D$29:$N$94,MATCH(BH$2,INP_VIS_08a_Gerätemenge!$C$29:$C$94,0),MATCH($AG366,INP_VIS_08a_Gerätemenge!$D$12:$N$12,0))</f>
        <v>1</v>
      </c>
    </row>
    <row r="367" spans="1:60">
      <c r="A367" s="208">
        <v>3</v>
      </c>
      <c r="B367" s="209">
        <v>45119</v>
      </c>
      <c r="C367" s="208" t="s">
        <v>867</v>
      </c>
      <c r="D367" s="208" t="s">
        <v>375</v>
      </c>
      <c r="E367" s="208" t="s">
        <v>1040</v>
      </c>
      <c r="F367" s="208" t="s">
        <v>427</v>
      </c>
      <c r="H367" s="208" t="s">
        <v>372</v>
      </c>
      <c r="I367" s="210" t="s">
        <v>419</v>
      </c>
      <c r="J367" s="210" t="s">
        <v>459</v>
      </c>
      <c r="K367" s="210">
        <v>105</v>
      </c>
      <c r="L367" s="210">
        <v>53</v>
      </c>
      <c r="M367" s="210">
        <v>0</v>
      </c>
      <c r="N367" s="210">
        <v>0</v>
      </c>
      <c r="O367" s="208" t="s">
        <v>287</v>
      </c>
      <c r="P367" s="208">
        <v>150</v>
      </c>
      <c r="Q367" s="208" t="s">
        <v>26</v>
      </c>
      <c r="R367" s="208">
        <v>4</v>
      </c>
      <c r="S367" s="209">
        <v>45120</v>
      </c>
      <c r="T367" s="208" t="s">
        <v>563</v>
      </c>
      <c r="U367" s="208" t="s">
        <v>375</v>
      </c>
      <c r="V367" s="208" t="s">
        <v>1130</v>
      </c>
      <c r="W367" s="208" t="s">
        <v>1131</v>
      </c>
      <c r="Y367" s="208" t="s">
        <v>372</v>
      </c>
      <c r="Z367" s="210" t="s">
        <v>437</v>
      </c>
      <c r="AA367" s="210" t="s">
        <v>459</v>
      </c>
      <c r="AB367" s="210">
        <v>135</v>
      </c>
      <c r="AC367" s="210">
        <v>68</v>
      </c>
      <c r="AD367" s="210">
        <v>0</v>
      </c>
      <c r="AE367" s="210">
        <v>0</v>
      </c>
      <c r="AF367" s="210" t="str">
        <f t="shared" si="40"/>
        <v>j</v>
      </c>
      <c r="AG367" s="210">
        <f>VLOOKUP(O367,'Flugplan Summen'!$C$9:$N$33,12,0)</f>
        <v>319</v>
      </c>
      <c r="AH367" s="451" t="str">
        <f t="shared" si="41"/>
        <v/>
      </c>
      <c r="AI367" s="451" t="str">
        <f t="shared" si="42"/>
        <v/>
      </c>
      <c r="AJ367" s="451">
        <f t="shared" si="43"/>
        <v>45119.927083333336</v>
      </c>
      <c r="AK367" s="451">
        <f t="shared" si="44"/>
        <v>45119.958333333336</v>
      </c>
      <c r="AL367" s="451">
        <f t="shared" si="45"/>
        <v>45120.392361111109</v>
      </c>
      <c r="AM367" s="451">
        <f t="shared" si="46"/>
        <v>45120.423611111109</v>
      </c>
      <c r="AN367" s="203">
        <f t="shared" si="47"/>
        <v>1</v>
      </c>
      <c r="AO367" s="454">
        <f>INDEX(INP_VIS_08a_Gerätemenge!$D$29:$N$94,MATCH(AO$2,INP_VIS_08a_Gerätemenge!$C$29:$C$94,0),MATCH($AG367,INP_VIS_08a_Gerätemenge!$D$12:$N$12,0))</f>
        <v>0</v>
      </c>
      <c r="AP367" s="454">
        <f>INDEX(INP_VIS_08a_Gerätemenge!$D$29:$N$94,MATCH(AP$2,INP_VIS_08a_Gerätemenge!$C$29:$C$94,0),MATCH($AG367,INP_VIS_08a_Gerätemenge!$D$12:$N$12,0))</f>
        <v>3</v>
      </c>
      <c r="AQ367" s="454">
        <f>INDEX(INP_VIS_08a_Gerätemenge!$D$29:$N$94,MATCH(AQ$2,INP_VIS_08a_Gerätemenge!$C$29:$C$94,0),MATCH($AG367,INP_VIS_08a_Gerätemenge!$D$12:$N$12,0))</f>
        <v>1</v>
      </c>
      <c r="AR367" s="454">
        <f>INDEX(INP_VIS_08a_Gerätemenge!$D$29:$N$94,MATCH(AR$2,INP_VIS_08a_Gerätemenge!$C$29:$C$94,0),MATCH($AG367,INP_VIS_08a_Gerätemenge!$D$12:$N$12,0))</f>
        <v>0</v>
      </c>
      <c r="AS367" s="454">
        <f>INDEX(INP_VIS_08a_Gerätemenge!$D$29:$N$94,MATCH(AS$2,INP_VIS_08a_Gerätemenge!$C$29:$C$94,0),MATCH($AG367,INP_VIS_08a_Gerätemenge!$D$12:$N$12,0))</f>
        <v>0</v>
      </c>
      <c r="AT367" s="454">
        <f>INDEX(INP_VIS_08a_Gerätemenge!$D$29:$N$94,MATCH(AT$2,INP_VIS_08a_Gerätemenge!$C$29:$C$94,0),MATCH($AG367,INP_VIS_08a_Gerätemenge!$D$12:$N$12,0))</f>
        <v>0</v>
      </c>
      <c r="AU367" s="454">
        <f>INDEX(INP_VIS_08a_Gerätemenge!$D$29:$N$94,MATCH(AU$2,INP_VIS_08a_Gerätemenge!$C$29:$C$94,0),MATCH($AG367,INP_VIS_08a_Gerätemenge!$D$12:$N$12,0))</f>
        <v>0</v>
      </c>
      <c r="AV367" s="454">
        <f>INDEX(INP_VIS_08a_Gerätemenge!$D$29:$N$94,MATCH(AV$2,INP_VIS_08a_Gerätemenge!$C$29:$C$94,0),MATCH($AG367,INP_VIS_08a_Gerätemenge!$D$12:$N$12,0))</f>
        <v>12</v>
      </c>
      <c r="AW367" s="454">
        <f>INDEX(INP_VIS_08a_Gerätemenge!$D$29:$N$94,MATCH(AW$2,INP_VIS_08a_Gerätemenge!$C$29:$C$94,0),MATCH($AG367,INP_VIS_08a_Gerätemenge!$D$12:$N$12,0))</f>
        <v>0</v>
      </c>
      <c r="AX367" s="454">
        <f>INDEX(INP_VIS_08a_Gerätemenge!$D$29:$N$94,MATCH(AX$2,INP_VIS_08a_Gerätemenge!$C$29:$C$94,0),MATCH($AG367,INP_VIS_08a_Gerätemenge!$D$12:$N$12,0))</f>
        <v>0</v>
      </c>
      <c r="AY367" s="454">
        <f>INDEX(INP_VIS_08a_Gerätemenge!$D$29:$N$94,MATCH(AY$2,INP_VIS_08a_Gerätemenge!$C$29:$C$94,0),MATCH($AG367,INP_VIS_08a_Gerätemenge!$D$12:$N$12,0))</f>
        <v>1</v>
      </c>
      <c r="AZ367" s="454">
        <f>INDEX(INP_VIS_08a_Gerätemenge!$D$29:$N$94,MATCH(AZ$2,INP_VIS_08a_Gerätemenge!$C$29:$C$94,0),MATCH($AG367,INP_VIS_08a_Gerätemenge!$D$12:$N$12,0))</f>
        <v>2</v>
      </c>
      <c r="BA367" s="454">
        <f>INDEX(INP_VIS_08a_Gerätemenge!$D$29:$N$94,MATCH(BA$2,INP_VIS_08a_Gerätemenge!$C$29:$C$94,0),MATCH($AG367,INP_VIS_08a_Gerätemenge!$D$12:$N$12,0))</f>
        <v>0</v>
      </c>
      <c r="BB367" s="454">
        <f>INDEX(INP_VIS_08a_Gerätemenge!$D$29:$N$94,MATCH(BB$2,INP_VIS_08a_Gerätemenge!$C$29:$C$94,0),MATCH($AG367,INP_VIS_08a_Gerätemenge!$D$12:$N$12,0))</f>
        <v>1</v>
      </c>
      <c r="BC367" s="454">
        <f>INDEX(INP_VIS_08a_Gerätemenge!$D$29:$N$94,MATCH(BC$2,INP_VIS_08a_Gerätemenge!$C$29:$C$94,0),MATCH($AG367,INP_VIS_08a_Gerätemenge!$D$12:$N$12,0))</f>
        <v>0</v>
      </c>
      <c r="BD367" s="454">
        <f>INDEX(INP_VIS_08a_Gerätemenge!$D$29:$N$94,MATCH(BD$2,INP_VIS_08a_Gerätemenge!$C$29:$C$94,0),MATCH($AG367,INP_VIS_08a_Gerätemenge!$D$12:$N$12,0))</f>
        <v>0</v>
      </c>
      <c r="BE367" s="454">
        <f>INDEX(INP_VIS_08a_Gerätemenge!$D$29:$N$94,MATCH(BE$2,INP_VIS_08a_Gerätemenge!$C$29:$C$94,0),MATCH($AG367,INP_VIS_08a_Gerätemenge!$D$12:$N$12,0))</f>
        <v>0</v>
      </c>
      <c r="BF367" s="454">
        <f>INDEX(INP_VIS_08a_Gerätemenge!$D$29:$N$94,MATCH(BF$2,INP_VIS_08a_Gerätemenge!$C$29:$C$94,0),MATCH($AG367,INP_VIS_08a_Gerätemenge!$D$12:$N$12,0))</f>
        <v>1</v>
      </c>
      <c r="BG367" s="454">
        <f>INDEX(INP_VIS_08a_Gerätemenge!$D$29:$N$94,MATCH(BG$2,INP_VIS_08a_Gerätemenge!$C$29:$C$94,0),MATCH($AG367,INP_VIS_08a_Gerätemenge!$D$12:$N$12,0))</f>
        <v>0</v>
      </c>
      <c r="BH367" s="454">
        <f>INDEX(INP_VIS_08a_Gerätemenge!$D$29:$N$94,MATCH(BH$2,INP_VIS_08a_Gerätemenge!$C$29:$C$94,0),MATCH($AG367,INP_VIS_08a_Gerätemenge!$D$12:$N$12,0))</f>
        <v>1</v>
      </c>
    </row>
    <row r="368" spans="1:60">
      <c r="A368" s="208">
        <v>3</v>
      </c>
      <c r="B368" s="209">
        <v>45119</v>
      </c>
      <c r="C368" s="208" t="s">
        <v>879</v>
      </c>
      <c r="D368" s="208" t="s">
        <v>387</v>
      </c>
      <c r="E368" s="208" t="s">
        <v>880</v>
      </c>
      <c r="F368" s="208" t="s">
        <v>389</v>
      </c>
      <c r="H368" s="208" t="s">
        <v>372</v>
      </c>
      <c r="I368" s="210" t="s">
        <v>471</v>
      </c>
      <c r="J368" s="210" t="s">
        <v>391</v>
      </c>
      <c r="K368" s="210">
        <v>70</v>
      </c>
      <c r="L368" s="210">
        <v>35</v>
      </c>
      <c r="M368" s="210">
        <v>0</v>
      </c>
      <c r="N368" s="210">
        <v>0</v>
      </c>
      <c r="O368" s="208" t="s">
        <v>291</v>
      </c>
      <c r="P368" s="208">
        <v>100</v>
      </c>
      <c r="Q368" s="208" t="s">
        <v>26</v>
      </c>
      <c r="R368" s="208">
        <v>4</v>
      </c>
      <c r="S368" s="209">
        <v>45120</v>
      </c>
      <c r="T368" s="208" t="s">
        <v>386</v>
      </c>
      <c r="U368" s="208" t="s">
        <v>387</v>
      </c>
      <c r="V368" s="208" t="s">
        <v>388</v>
      </c>
      <c r="W368" s="208" t="s">
        <v>389</v>
      </c>
      <c r="Y368" s="208" t="s">
        <v>372</v>
      </c>
      <c r="Z368" s="210" t="s">
        <v>390</v>
      </c>
      <c r="AA368" s="210" t="s">
        <v>391</v>
      </c>
      <c r="AB368" s="210">
        <v>70</v>
      </c>
      <c r="AC368" s="210">
        <v>35</v>
      </c>
      <c r="AD368" s="210">
        <v>0</v>
      </c>
      <c r="AE368" s="210">
        <v>0</v>
      </c>
      <c r="AF368" s="210" t="str">
        <f t="shared" si="40"/>
        <v>j</v>
      </c>
      <c r="AG368" s="210" t="str">
        <f>VLOOKUP(O368,'Flugplan Summen'!$C$9:$N$33,12,0)</f>
        <v>E90</v>
      </c>
      <c r="AH368" s="451" t="str">
        <f t="shared" si="41"/>
        <v/>
      </c>
      <c r="AI368" s="451" t="str">
        <f t="shared" si="42"/>
        <v/>
      </c>
      <c r="AJ368" s="451">
        <f t="shared" si="43"/>
        <v>45119.930555555562</v>
      </c>
      <c r="AK368" s="451">
        <f t="shared" si="44"/>
        <v>45119.961805555562</v>
      </c>
      <c r="AL368" s="451">
        <f t="shared" si="45"/>
        <v>45120.222222222219</v>
      </c>
      <c r="AM368" s="451">
        <f t="shared" si="46"/>
        <v>45120.253472222219</v>
      </c>
      <c r="AN368" s="203">
        <f t="shared" si="47"/>
        <v>1</v>
      </c>
      <c r="AO368" s="454">
        <f>INDEX(INP_VIS_08a_Gerätemenge!$D$29:$N$94,MATCH(AO$2,INP_VIS_08a_Gerätemenge!$C$29:$C$94,0),MATCH($AG368,INP_VIS_08a_Gerätemenge!$D$12:$N$12,0))</f>
        <v>0</v>
      </c>
      <c r="AP368" s="454">
        <f>INDEX(INP_VIS_08a_Gerätemenge!$D$29:$N$94,MATCH(AP$2,INP_VIS_08a_Gerätemenge!$C$29:$C$94,0),MATCH($AG368,INP_VIS_08a_Gerätemenge!$D$12:$N$12,0))</f>
        <v>3</v>
      </c>
      <c r="AQ368" s="454">
        <f>INDEX(INP_VIS_08a_Gerätemenge!$D$29:$N$94,MATCH(AQ$2,INP_VIS_08a_Gerätemenge!$C$29:$C$94,0),MATCH($AG368,INP_VIS_08a_Gerätemenge!$D$12:$N$12,0))</f>
        <v>1</v>
      </c>
      <c r="AR368" s="454">
        <f>INDEX(INP_VIS_08a_Gerätemenge!$D$29:$N$94,MATCH(AR$2,INP_VIS_08a_Gerätemenge!$C$29:$C$94,0),MATCH($AG368,INP_VIS_08a_Gerätemenge!$D$12:$N$12,0))</f>
        <v>0</v>
      </c>
      <c r="AS368" s="454">
        <f>INDEX(INP_VIS_08a_Gerätemenge!$D$29:$N$94,MATCH(AS$2,INP_VIS_08a_Gerätemenge!$C$29:$C$94,0),MATCH($AG368,INP_VIS_08a_Gerätemenge!$D$12:$N$12,0))</f>
        <v>0</v>
      </c>
      <c r="AT368" s="454">
        <f>INDEX(INP_VIS_08a_Gerätemenge!$D$29:$N$94,MATCH(AT$2,INP_VIS_08a_Gerätemenge!$C$29:$C$94,0),MATCH($AG368,INP_VIS_08a_Gerätemenge!$D$12:$N$12,0))</f>
        <v>0</v>
      </c>
      <c r="AU368" s="454">
        <f>INDEX(INP_VIS_08a_Gerätemenge!$D$29:$N$94,MATCH(AU$2,INP_VIS_08a_Gerätemenge!$C$29:$C$94,0),MATCH($AG368,INP_VIS_08a_Gerätemenge!$D$12:$N$12,0))</f>
        <v>0</v>
      </c>
      <c r="AV368" s="454">
        <f>INDEX(INP_VIS_08a_Gerätemenge!$D$29:$N$94,MATCH(AV$2,INP_VIS_08a_Gerätemenge!$C$29:$C$94,0),MATCH($AG368,INP_VIS_08a_Gerätemenge!$D$12:$N$12,0))</f>
        <v>8</v>
      </c>
      <c r="AW368" s="454">
        <f>INDEX(INP_VIS_08a_Gerätemenge!$D$29:$N$94,MATCH(AW$2,INP_VIS_08a_Gerätemenge!$C$29:$C$94,0),MATCH($AG368,INP_VIS_08a_Gerätemenge!$D$12:$N$12,0))</f>
        <v>0</v>
      </c>
      <c r="AX368" s="454">
        <f>INDEX(INP_VIS_08a_Gerätemenge!$D$29:$N$94,MATCH(AX$2,INP_VIS_08a_Gerätemenge!$C$29:$C$94,0),MATCH($AG368,INP_VIS_08a_Gerätemenge!$D$12:$N$12,0))</f>
        <v>0</v>
      </c>
      <c r="AY368" s="454">
        <f>INDEX(INP_VIS_08a_Gerätemenge!$D$29:$N$94,MATCH(AY$2,INP_VIS_08a_Gerätemenge!$C$29:$C$94,0),MATCH($AG368,INP_VIS_08a_Gerätemenge!$D$12:$N$12,0))</f>
        <v>0</v>
      </c>
      <c r="AZ368" s="454">
        <f>INDEX(INP_VIS_08a_Gerätemenge!$D$29:$N$94,MATCH(AZ$2,INP_VIS_08a_Gerätemenge!$C$29:$C$94,0),MATCH($AG368,INP_VIS_08a_Gerätemenge!$D$12:$N$12,0))</f>
        <v>0</v>
      </c>
      <c r="BA368" s="454">
        <f>INDEX(INP_VIS_08a_Gerätemenge!$D$29:$N$94,MATCH(BA$2,INP_VIS_08a_Gerätemenge!$C$29:$C$94,0),MATCH($AG368,INP_VIS_08a_Gerätemenge!$D$12:$N$12,0))</f>
        <v>0</v>
      </c>
      <c r="BB368" s="454">
        <f>INDEX(INP_VIS_08a_Gerätemenge!$D$29:$N$94,MATCH(BB$2,INP_VIS_08a_Gerätemenge!$C$29:$C$94,0),MATCH($AG368,INP_VIS_08a_Gerätemenge!$D$12:$N$12,0))</f>
        <v>1</v>
      </c>
      <c r="BC368" s="454">
        <f>INDEX(INP_VIS_08a_Gerätemenge!$D$29:$N$94,MATCH(BC$2,INP_VIS_08a_Gerätemenge!$C$29:$C$94,0),MATCH($AG368,INP_VIS_08a_Gerätemenge!$D$12:$N$12,0))</f>
        <v>0</v>
      </c>
      <c r="BD368" s="454">
        <f>INDEX(INP_VIS_08a_Gerätemenge!$D$29:$N$94,MATCH(BD$2,INP_VIS_08a_Gerätemenge!$C$29:$C$94,0),MATCH($AG368,INP_VIS_08a_Gerätemenge!$D$12:$N$12,0))</f>
        <v>0</v>
      </c>
      <c r="BE368" s="454">
        <f>INDEX(INP_VIS_08a_Gerätemenge!$D$29:$N$94,MATCH(BE$2,INP_VIS_08a_Gerätemenge!$C$29:$C$94,0),MATCH($AG368,INP_VIS_08a_Gerätemenge!$D$12:$N$12,0))</f>
        <v>0</v>
      </c>
      <c r="BF368" s="454">
        <f>INDEX(INP_VIS_08a_Gerätemenge!$D$29:$N$94,MATCH(BF$2,INP_VIS_08a_Gerätemenge!$C$29:$C$94,0),MATCH($AG368,INP_VIS_08a_Gerätemenge!$D$12:$N$12,0))</f>
        <v>1</v>
      </c>
      <c r="BG368" s="454">
        <f>INDEX(INP_VIS_08a_Gerätemenge!$D$29:$N$94,MATCH(BG$2,INP_VIS_08a_Gerätemenge!$C$29:$C$94,0),MATCH($AG368,INP_VIS_08a_Gerätemenge!$D$12:$N$12,0))</f>
        <v>0</v>
      </c>
      <c r="BH368" s="454">
        <f>INDEX(INP_VIS_08a_Gerätemenge!$D$29:$N$94,MATCH(BH$2,INP_VIS_08a_Gerätemenge!$C$29:$C$94,0),MATCH($AG368,INP_VIS_08a_Gerätemenge!$D$12:$N$12,0))</f>
        <v>1</v>
      </c>
    </row>
    <row r="369" spans="1:60">
      <c r="A369" s="208">
        <v>3</v>
      </c>
      <c r="B369" s="209">
        <v>45119</v>
      </c>
      <c r="C369" s="208" t="s">
        <v>884</v>
      </c>
      <c r="D369" s="208" t="s">
        <v>375</v>
      </c>
      <c r="E369" s="208" t="s">
        <v>957</v>
      </c>
      <c r="F369" s="208" t="s">
        <v>431</v>
      </c>
      <c r="H369" s="208" t="s">
        <v>372</v>
      </c>
      <c r="I369" s="210" t="s">
        <v>498</v>
      </c>
      <c r="J369" s="210" t="s">
        <v>429</v>
      </c>
      <c r="K369" s="210">
        <v>105</v>
      </c>
      <c r="L369" s="210">
        <v>53</v>
      </c>
      <c r="M369" s="210">
        <v>0</v>
      </c>
      <c r="N369" s="210">
        <v>0</v>
      </c>
      <c r="O369" s="208" t="s">
        <v>287</v>
      </c>
      <c r="P369" s="208">
        <v>150</v>
      </c>
      <c r="Q369" s="208" t="s">
        <v>26</v>
      </c>
      <c r="R369" s="208">
        <v>4</v>
      </c>
      <c r="S369" s="209">
        <v>45120</v>
      </c>
      <c r="T369" s="208" t="s">
        <v>492</v>
      </c>
      <c r="U369" s="208" t="s">
        <v>375</v>
      </c>
      <c r="V369" s="208" t="s">
        <v>493</v>
      </c>
      <c r="W369" s="208" t="s">
        <v>489</v>
      </c>
      <c r="Y369" s="208" t="s">
        <v>372</v>
      </c>
      <c r="Z369" s="210" t="s">
        <v>494</v>
      </c>
      <c r="AA369" s="210" t="s">
        <v>429</v>
      </c>
      <c r="AB369" s="210">
        <v>105</v>
      </c>
      <c r="AC369" s="210">
        <v>53</v>
      </c>
      <c r="AD369" s="210">
        <v>0</v>
      </c>
      <c r="AE369" s="210">
        <v>0</v>
      </c>
      <c r="AF369" s="210" t="str">
        <f t="shared" si="40"/>
        <v>j</v>
      </c>
      <c r="AG369" s="210">
        <f>VLOOKUP(O369,'Flugplan Summen'!$C$9:$N$33,12,0)</f>
        <v>319</v>
      </c>
      <c r="AH369" s="451" t="str">
        <f t="shared" si="41"/>
        <v/>
      </c>
      <c r="AI369" s="451" t="str">
        <f t="shared" si="42"/>
        <v/>
      </c>
      <c r="AJ369" s="451">
        <f t="shared" si="43"/>
        <v>45119.9375</v>
      </c>
      <c r="AK369" s="451">
        <f t="shared" si="44"/>
        <v>45119.96875</v>
      </c>
      <c r="AL369" s="451">
        <f t="shared" si="45"/>
        <v>45120.288194444438</v>
      </c>
      <c r="AM369" s="451">
        <f t="shared" si="46"/>
        <v>45120.319444444438</v>
      </c>
      <c r="AN369" s="203">
        <f t="shared" si="47"/>
        <v>1</v>
      </c>
      <c r="AO369" s="454">
        <f>INDEX(INP_VIS_08a_Gerätemenge!$D$29:$N$94,MATCH(AO$2,INP_VIS_08a_Gerätemenge!$C$29:$C$94,0),MATCH($AG369,INP_VIS_08a_Gerätemenge!$D$12:$N$12,0))</f>
        <v>0</v>
      </c>
      <c r="AP369" s="454">
        <f>INDEX(INP_VIS_08a_Gerätemenge!$D$29:$N$94,MATCH(AP$2,INP_VIS_08a_Gerätemenge!$C$29:$C$94,0),MATCH($AG369,INP_VIS_08a_Gerätemenge!$D$12:$N$12,0))</f>
        <v>3</v>
      </c>
      <c r="AQ369" s="454">
        <f>INDEX(INP_VIS_08a_Gerätemenge!$D$29:$N$94,MATCH(AQ$2,INP_VIS_08a_Gerätemenge!$C$29:$C$94,0),MATCH($AG369,INP_VIS_08a_Gerätemenge!$D$12:$N$12,0))</f>
        <v>1</v>
      </c>
      <c r="AR369" s="454">
        <f>INDEX(INP_VIS_08a_Gerätemenge!$D$29:$N$94,MATCH(AR$2,INP_VIS_08a_Gerätemenge!$C$29:$C$94,0),MATCH($AG369,INP_VIS_08a_Gerätemenge!$D$12:$N$12,0))</f>
        <v>0</v>
      </c>
      <c r="AS369" s="454">
        <f>INDEX(INP_VIS_08a_Gerätemenge!$D$29:$N$94,MATCH(AS$2,INP_VIS_08a_Gerätemenge!$C$29:$C$94,0),MATCH($AG369,INP_VIS_08a_Gerätemenge!$D$12:$N$12,0))</f>
        <v>0</v>
      </c>
      <c r="AT369" s="454">
        <f>INDEX(INP_VIS_08a_Gerätemenge!$D$29:$N$94,MATCH(AT$2,INP_VIS_08a_Gerätemenge!$C$29:$C$94,0),MATCH($AG369,INP_VIS_08a_Gerätemenge!$D$12:$N$12,0))</f>
        <v>0</v>
      </c>
      <c r="AU369" s="454">
        <f>INDEX(INP_VIS_08a_Gerätemenge!$D$29:$N$94,MATCH(AU$2,INP_VIS_08a_Gerätemenge!$C$29:$C$94,0),MATCH($AG369,INP_VIS_08a_Gerätemenge!$D$12:$N$12,0))</f>
        <v>0</v>
      </c>
      <c r="AV369" s="454">
        <f>INDEX(INP_VIS_08a_Gerätemenge!$D$29:$N$94,MATCH(AV$2,INP_VIS_08a_Gerätemenge!$C$29:$C$94,0),MATCH($AG369,INP_VIS_08a_Gerätemenge!$D$12:$N$12,0))</f>
        <v>12</v>
      </c>
      <c r="AW369" s="454">
        <f>INDEX(INP_VIS_08a_Gerätemenge!$D$29:$N$94,MATCH(AW$2,INP_VIS_08a_Gerätemenge!$C$29:$C$94,0),MATCH($AG369,INP_VIS_08a_Gerätemenge!$D$12:$N$12,0))</f>
        <v>0</v>
      </c>
      <c r="AX369" s="454">
        <f>INDEX(INP_VIS_08a_Gerätemenge!$D$29:$N$94,MATCH(AX$2,INP_VIS_08a_Gerätemenge!$C$29:$C$94,0),MATCH($AG369,INP_VIS_08a_Gerätemenge!$D$12:$N$12,0))</f>
        <v>0</v>
      </c>
      <c r="AY369" s="454">
        <f>INDEX(INP_VIS_08a_Gerätemenge!$D$29:$N$94,MATCH(AY$2,INP_VIS_08a_Gerätemenge!$C$29:$C$94,0),MATCH($AG369,INP_VIS_08a_Gerätemenge!$D$12:$N$12,0))</f>
        <v>1</v>
      </c>
      <c r="AZ369" s="454">
        <f>INDEX(INP_VIS_08a_Gerätemenge!$D$29:$N$94,MATCH(AZ$2,INP_VIS_08a_Gerätemenge!$C$29:$C$94,0),MATCH($AG369,INP_VIS_08a_Gerätemenge!$D$12:$N$12,0))</f>
        <v>2</v>
      </c>
      <c r="BA369" s="454">
        <f>INDEX(INP_VIS_08a_Gerätemenge!$D$29:$N$94,MATCH(BA$2,INP_VIS_08a_Gerätemenge!$C$29:$C$94,0),MATCH($AG369,INP_VIS_08a_Gerätemenge!$D$12:$N$12,0))</f>
        <v>0</v>
      </c>
      <c r="BB369" s="454">
        <f>INDEX(INP_VIS_08a_Gerätemenge!$D$29:$N$94,MATCH(BB$2,INP_VIS_08a_Gerätemenge!$C$29:$C$94,0),MATCH($AG369,INP_VIS_08a_Gerätemenge!$D$12:$N$12,0))</f>
        <v>1</v>
      </c>
      <c r="BC369" s="454">
        <f>INDEX(INP_VIS_08a_Gerätemenge!$D$29:$N$94,MATCH(BC$2,INP_VIS_08a_Gerätemenge!$C$29:$C$94,0),MATCH($AG369,INP_VIS_08a_Gerätemenge!$D$12:$N$12,0))</f>
        <v>0</v>
      </c>
      <c r="BD369" s="454">
        <f>INDEX(INP_VIS_08a_Gerätemenge!$D$29:$N$94,MATCH(BD$2,INP_VIS_08a_Gerätemenge!$C$29:$C$94,0),MATCH($AG369,INP_VIS_08a_Gerätemenge!$D$12:$N$12,0))</f>
        <v>0</v>
      </c>
      <c r="BE369" s="454">
        <f>INDEX(INP_VIS_08a_Gerätemenge!$D$29:$N$94,MATCH(BE$2,INP_VIS_08a_Gerätemenge!$C$29:$C$94,0),MATCH($AG369,INP_VIS_08a_Gerätemenge!$D$12:$N$12,0))</f>
        <v>0</v>
      </c>
      <c r="BF369" s="454">
        <f>INDEX(INP_VIS_08a_Gerätemenge!$D$29:$N$94,MATCH(BF$2,INP_VIS_08a_Gerätemenge!$C$29:$C$94,0),MATCH($AG369,INP_VIS_08a_Gerätemenge!$D$12:$N$12,0))</f>
        <v>1</v>
      </c>
      <c r="BG369" s="454">
        <f>INDEX(INP_VIS_08a_Gerätemenge!$D$29:$N$94,MATCH(BG$2,INP_VIS_08a_Gerätemenge!$C$29:$C$94,0),MATCH($AG369,INP_VIS_08a_Gerätemenge!$D$12:$N$12,0))</f>
        <v>0</v>
      </c>
      <c r="BH369" s="454">
        <f>INDEX(INP_VIS_08a_Gerätemenge!$D$29:$N$94,MATCH(BH$2,INP_VIS_08a_Gerätemenge!$C$29:$C$94,0),MATCH($AG369,INP_VIS_08a_Gerätemenge!$D$12:$N$12,0))</f>
        <v>1</v>
      </c>
    </row>
    <row r="370" spans="1:60">
      <c r="A370" s="208">
        <v>3</v>
      </c>
      <c r="B370" s="209">
        <v>45119</v>
      </c>
      <c r="C370" s="208" t="s">
        <v>884</v>
      </c>
      <c r="D370" s="208" t="s">
        <v>369</v>
      </c>
      <c r="E370" s="208" t="s">
        <v>887</v>
      </c>
      <c r="F370" s="208" t="s">
        <v>639</v>
      </c>
      <c r="H370" s="208" t="s">
        <v>372</v>
      </c>
      <c r="I370" s="210" t="s">
        <v>508</v>
      </c>
      <c r="J370" s="210" t="s">
        <v>1132</v>
      </c>
      <c r="K370" s="210">
        <v>162</v>
      </c>
      <c r="L370" s="210">
        <v>162</v>
      </c>
      <c r="M370" s="210">
        <v>0</v>
      </c>
      <c r="N370" s="210">
        <v>0</v>
      </c>
      <c r="O370" s="208" t="s">
        <v>290</v>
      </c>
      <c r="P370" s="208">
        <v>180</v>
      </c>
      <c r="Q370" s="208" t="s">
        <v>26</v>
      </c>
      <c r="R370" s="208">
        <v>4</v>
      </c>
      <c r="S370" s="209">
        <v>45120</v>
      </c>
      <c r="T370" s="208" t="s">
        <v>380</v>
      </c>
      <c r="U370" s="208" t="s">
        <v>369</v>
      </c>
      <c r="V370" s="208" t="s">
        <v>440</v>
      </c>
      <c r="W370" s="208" t="s">
        <v>408</v>
      </c>
      <c r="Y370" s="208" t="s">
        <v>372</v>
      </c>
      <c r="Z370" s="210" t="s">
        <v>373</v>
      </c>
      <c r="AA370" s="210" t="s">
        <v>1132</v>
      </c>
      <c r="AB370" s="210">
        <v>162</v>
      </c>
      <c r="AC370" s="210">
        <v>162</v>
      </c>
      <c r="AD370" s="210">
        <v>0</v>
      </c>
      <c r="AE370" s="210">
        <v>0</v>
      </c>
      <c r="AF370" s="210" t="str">
        <f t="shared" si="40"/>
        <v>j</v>
      </c>
      <c r="AG370" s="210">
        <f>VLOOKUP(O370,'Flugplan Summen'!$C$9:$N$33,12,0)</f>
        <v>320</v>
      </c>
      <c r="AH370" s="451" t="str">
        <f t="shared" si="41"/>
        <v/>
      </c>
      <c r="AI370" s="451" t="str">
        <f t="shared" si="42"/>
        <v/>
      </c>
      <c r="AJ370" s="451">
        <f t="shared" si="43"/>
        <v>45119.9375</v>
      </c>
      <c r="AK370" s="451">
        <f t="shared" si="44"/>
        <v>45119.96875</v>
      </c>
      <c r="AL370" s="451">
        <f t="shared" si="45"/>
        <v>45120.21875</v>
      </c>
      <c r="AM370" s="451">
        <f t="shared" si="46"/>
        <v>45120.25</v>
      </c>
      <c r="AN370" s="203">
        <f t="shared" si="47"/>
        <v>1</v>
      </c>
      <c r="AO370" s="454">
        <f>INDEX(INP_VIS_08a_Gerätemenge!$D$29:$N$94,MATCH(AO$2,INP_VIS_08a_Gerätemenge!$C$29:$C$94,0),MATCH($AG370,INP_VIS_08a_Gerätemenge!$D$12:$N$12,0))</f>
        <v>0</v>
      </c>
      <c r="AP370" s="454">
        <f>INDEX(INP_VIS_08a_Gerätemenge!$D$29:$N$94,MATCH(AP$2,INP_VIS_08a_Gerätemenge!$C$29:$C$94,0),MATCH($AG370,INP_VIS_08a_Gerätemenge!$D$12:$N$12,0))</f>
        <v>3</v>
      </c>
      <c r="AQ370" s="454">
        <f>INDEX(INP_VIS_08a_Gerätemenge!$D$29:$N$94,MATCH(AQ$2,INP_VIS_08a_Gerätemenge!$C$29:$C$94,0),MATCH($AG370,INP_VIS_08a_Gerätemenge!$D$12:$N$12,0))</f>
        <v>1</v>
      </c>
      <c r="AR370" s="454">
        <f>INDEX(INP_VIS_08a_Gerätemenge!$D$29:$N$94,MATCH(AR$2,INP_VIS_08a_Gerätemenge!$C$29:$C$94,0),MATCH($AG370,INP_VIS_08a_Gerätemenge!$D$12:$N$12,0))</f>
        <v>0</v>
      </c>
      <c r="AS370" s="454">
        <f>INDEX(INP_VIS_08a_Gerätemenge!$D$29:$N$94,MATCH(AS$2,INP_VIS_08a_Gerätemenge!$C$29:$C$94,0),MATCH($AG370,INP_VIS_08a_Gerätemenge!$D$12:$N$12,0))</f>
        <v>0</v>
      </c>
      <c r="AT370" s="454">
        <f>INDEX(INP_VIS_08a_Gerätemenge!$D$29:$N$94,MATCH(AT$2,INP_VIS_08a_Gerätemenge!$C$29:$C$94,0),MATCH($AG370,INP_VIS_08a_Gerätemenge!$D$12:$N$12,0))</f>
        <v>0</v>
      </c>
      <c r="AU370" s="454">
        <f>INDEX(INP_VIS_08a_Gerätemenge!$D$29:$N$94,MATCH(AU$2,INP_VIS_08a_Gerätemenge!$C$29:$C$94,0),MATCH($AG370,INP_VIS_08a_Gerätemenge!$D$12:$N$12,0))</f>
        <v>0</v>
      </c>
      <c r="AV370" s="454">
        <f>INDEX(INP_VIS_08a_Gerätemenge!$D$29:$N$94,MATCH(AV$2,INP_VIS_08a_Gerätemenge!$C$29:$C$94,0),MATCH($AG370,INP_VIS_08a_Gerätemenge!$D$12:$N$12,0))</f>
        <v>20</v>
      </c>
      <c r="AW370" s="454">
        <f>INDEX(INP_VIS_08a_Gerätemenge!$D$29:$N$94,MATCH(AW$2,INP_VIS_08a_Gerätemenge!$C$29:$C$94,0),MATCH($AG370,INP_VIS_08a_Gerätemenge!$D$12:$N$12,0))</f>
        <v>0</v>
      </c>
      <c r="AX370" s="454">
        <f>INDEX(INP_VIS_08a_Gerätemenge!$D$29:$N$94,MATCH(AX$2,INP_VIS_08a_Gerätemenge!$C$29:$C$94,0),MATCH($AG370,INP_VIS_08a_Gerätemenge!$D$12:$N$12,0))</f>
        <v>0</v>
      </c>
      <c r="AY370" s="454">
        <f>INDEX(INP_VIS_08a_Gerätemenge!$D$29:$N$94,MATCH(AY$2,INP_VIS_08a_Gerätemenge!$C$29:$C$94,0),MATCH($AG370,INP_VIS_08a_Gerätemenge!$D$12:$N$12,0))</f>
        <v>0</v>
      </c>
      <c r="AZ370" s="454">
        <f>INDEX(INP_VIS_08a_Gerätemenge!$D$29:$N$94,MATCH(AZ$2,INP_VIS_08a_Gerätemenge!$C$29:$C$94,0),MATCH($AG370,INP_VIS_08a_Gerätemenge!$D$12:$N$12,0))</f>
        <v>0</v>
      </c>
      <c r="BA370" s="454">
        <f>INDEX(INP_VIS_08a_Gerätemenge!$D$29:$N$94,MATCH(BA$2,INP_VIS_08a_Gerätemenge!$C$29:$C$94,0),MATCH($AG370,INP_VIS_08a_Gerätemenge!$D$12:$N$12,0))</f>
        <v>0</v>
      </c>
      <c r="BB370" s="454">
        <f>INDEX(INP_VIS_08a_Gerätemenge!$D$29:$N$94,MATCH(BB$2,INP_VIS_08a_Gerätemenge!$C$29:$C$94,0),MATCH($AG370,INP_VIS_08a_Gerätemenge!$D$12:$N$12,0))</f>
        <v>1</v>
      </c>
      <c r="BC370" s="454">
        <f>INDEX(INP_VIS_08a_Gerätemenge!$D$29:$N$94,MATCH(BC$2,INP_VIS_08a_Gerätemenge!$C$29:$C$94,0),MATCH($AG370,INP_VIS_08a_Gerätemenge!$D$12:$N$12,0))</f>
        <v>0</v>
      </c>
      <c r="BD370" s="454">
        <f>INDEX(INP_VIS_08a_Gerätemenge!$D$29:$N$94,MATCH(BD$2,INP_VIS_08a_Gerätemenge!$C$29:$C$94,0),MATCH($AG370,INP_VIS_08a_Gerätemenge!$D$12:$N$12,0))</f>
        <v>0</v>
      </c>
      <c r="BE370" s="454">
        <f>INDEX(INP_VIS_08a_Gerätemenge!$D$29:$N$94,MATCH(BE$2,INP_VIS_08a_Gerätemenge!$C$29:$C$94,0),MATCH($AG370,INP_VIS_08a_Gerätemenge!$D$12:$N$12,0))</f>
        <v>0</v>
      </c>
      <c r="BF370" s="454">
        <f>INDEX(INP_VIS_08a_Gerätemenge!$D$29:$N$94,MATCH(BF$2,INP_VIS_08a_Gerätemenge!$C$29:$C$94,0),MATCH($AG370,INP_VIS_08a_Gerätemenge!$D$12:$N$12,0))</f>
        <v>1</v>
      </c>
      <c r="BG370" s="454">
        <f>INDEX(INP_VIS_08a_Gerätemenge!$D$29:$N$94,MATCH(BG$2,INP_VIS_08a_Gerätemenge!$C$29:$C$94,0),MATCH($AG370,INP_VIS_08a_Gerätemenge!$D$12:$N$12,0))</f>
        <v>0</v>
      </c>
      <c r="BH370" s="454">
        <f>INDEX(INP_VIS_08a_Gerätemenge!$D$29:$N$94,MATCH(BH$2,INP_VIS_08a_Gerätemenge!$C$29:$C$94,0),MATCH($AG370,INP_VIS_08a_Gerätemenge!$D$12:$N$12,0))</f>
        <v>1</v>
      </c>
    </row>
    <row r="371" spans="1:60">
      <c r="A371" s="208">
        <v>3</v>
      </c>
      <c r="B371" s="209">
        <v>45119</v>
      </c>
      <c r="C371" s="208" t="s">
        <v>884</v>
      </c>
      <c r="D371" s="208" t="s">
        <v>369</v>
      </c>
      <c r="E371" s="208" t="s">
        <v>1133</v>
      </c>
      <c r="F371" s="208" t="s">
        <v>652</v>
      </c>
      <c r="H371" s="208" t="s">
        <v>372</v>
      </c>
      <c r="I371" s="210" t="s">
        <v>471</v>
      </c>
      <c r="J371" s="210" t="s">
        <v>933</v>
      </c>
      <c r="K371" s="210">
        <v>162</v>
      </c>
      <c r="L371" s="210">
        <v>162</v>
      </c>
      <c r="M371" s="210">
        <v>0</v>
      </c>
      <c r="N371" s="210">
        <v>0</v>
      </c>
      <c r="O371" s="208" t="s">
        <v>290</v>
      </c>
      <c r="P371" s="208">
        <v>180</v>
      </c>
      <c r="Q371" s="208" t="s">
        <v>26</v>
      </c>
      <c r="R371" s="208">
        <v>4</v>
      </c>
      <c r="S371" s="209">
        <v>45120</v>
      </c>
      <c r="T371" s="208" t="s">
        <v>380</v>
      </c>
      <c r="U371" s="208" t="s">
        <v>369</v>
      </c>
      <c r="V371" s="208" t="s">
        <v>685</v>
      </c>
      <c r="W371" s="208" t="s">
        <v>662</v>
      </c>
      <c r="Y371" s="208" t="s">
        <v>372</v>
      </c>
      <c r="Z371" s="210" t="s">
        <v>441</v>
      </c>
      <c r="AA371" s="210" t="s">
        <v>933</v>
      </c>
      <c r="AB371" s="210">
        <v>162</v>
      </c>
      <c r="AC371" s="210">
        <v>162</v>
      </c>
      <c r="AD371" s="210">
        <v>0</v>
      </c>
      <c r="AE371" s="210">
        <v>0</v>
      </c>
      <c r="AF371" s="210" t="str">
        <f t="shared" si="40"/>
        <v>j</v>
      </c>
      <c r="AG371" s="210">
        <f>VLOOKUP(O371,'Flugplan Summen'!$C$9:$N$33,12,0)</f>
        <v>320</v>
      </c>
      <c r="AH371" s="451" t="str">
        <f t="shared" si="41"/>
        <v/>
      </c>
      <c r="AI371" s="451" t="str">
        <f t="shared" si="42"/>
        <v/>
      </c>
      <c r="AJ371" s="451">
        <f t="shared" si="43"/>
        <v>45119.9375</v>
      </c>
      <c r="AK371" s="451">
        <f t="shared" si="44"/>
        <v>45119.96875</v>
      </c>
      <c r="AL371" s="451">
        <f t="shared" si="45"/>
        <v>45120.21875</v>
      </c>
      <c r="AM371" s="451">
        <f t="shared" si="46"/>
        <v>45120.25</v>
      </c>
      <c r="AN371" s="203">
        <f t="shared" si="47"/>
        <v>1</v>
      </c>
      <c r="AO371" s="454">
        <f>INDEX(INP_VIS_08a_Gerätemenge!$D$29:$N$94,MATCH(AO$2,INP_VIS_08a_Gerätemenge!$C$29:$C$94,0),MATCH($AG371,INP_VIS_08a_Gerätemenge!$D$12:$N$12,0))</f>
        <v>0</v>
      </c>
      <c r="AP371" s="454">
        <f>INDEX(INP_VIS_08a_Gerätemenge!$D$29:$N$94,MATCH(AP$2,INP_VIS_08a_Gerätemenge!$C$29:$C$94,0),MATCH($AG371,INP_VIS_08a_Gerätemenge!$D$12:$N$12,0))</f>
        <v>3</v>
      </c>
      <c r="AQ371" s="454">
        <f>INDEX(INP_VIS_08a_Gerätemenge!$D$29:$N$94,MATCH(AQ$2,INP_VIS_08a_Gerätemenge!$C$29:$C$94,0),MATCH($AG371,INP_VIS_08a_Gerätemenge!$D$12:$N$12,0))</f>
        <v>1</v>
      </c>
      <c r="AR371" s="454">
        <f>INDEX(INP_VIS_08a_Gerätemenge!$D$29:$N$94,MATCH(AR$2,INP_VIS_08a_Gerätemenge!$C$29:$C$94,0),MATCH($AG371,INP_VIS_08a_Gerätemenge!$D$12:$N$12,0))</f>
        <v>0</v>
      </c>
      <c r="AS371" s="454">
        <f>INDEX(INP_VIS_08a_Gerätemenge!$D$29:$N$94,MATCH(AS$2,INP_VIS_08a_Gerätemenge!$C$29:$C$94,0),MATCH($AG371,INP_VIS_08a_Gerätemenge!$D$12:$N$12,0))</f>
        <v>0</v>
      </c>
      <c r="AT371" s="454">
        <f>INDEX(INP_VIS_08a_Gerätemenge!$D$29:$N$94,MATCH(AT$2,INP_VIS_08a_Gerätemenge!$C$29:$C$94,0),MATCH($AG371,INP_VIS_08a_Gerätemenge!$D$12:$N$12,0))</f>
        <v>0</v>
      </c>
      <c r="AU371" s="454">
        <f>INDEX(INP_VIS_08a_Gerätemenge!$D$29:$N$94,MATCH(AU$2,INP_VIS_08a_Gerätemenge!$C$29:$C$94,0),MATCH($AG371,INP_VIS_08a_Gerätemenge!$D$12:$N$12,0))</f>
        <v>0</v>
      </c>
      <c r="AV371" s="454">
        <f>INDEX(INP_VIS_08a_Gerätemenge!$D$29:$N$94,MATCH(AV$2,INP_VIS_08a_Gerätemenge!$C$29:$C$94,0),MATCH($AG371,INP_VIS_08a_Gerätemenge!$D$12:$N$12,0))</f>
        <v>20</v>
      </c>
      <c r="AW371" s="454">
        <f>INDEX(INP_VIS_08a_Gerätemenge!$D$29:$N$94,MATCH(AW$2,INP_VIS_08a_Gerätemenge!$C$29:$C$94,0),MATCH($AG371,INP_VIS_08a_Gerätemenge!$D$12:$N$12,0))</f>
        <v>0</v>
      </c>
      <c r="AX371" s="454">
        <f>INDEX(INP_VIS_08a_Gerätemenge!$D$29:$N$94,MATCH(AX$2,INP_VIS_08a_Gerätemenge!$C$29:$C$94,0),MATCH($AG371,INP_VIS_08a_Gerätemenge!$D$12:$N$12,0))</f>
        <v>0</v>
      </c>
      <c r="AY371" s="454">
        <f>INDEX(INP_VIS_08a_Gerätemenge!$D$29:$N$94,MATCH(AY$2,INP_VIS_08a_Gerätemenge!$C$29:$C$94,0),MATCH($AG371,INP_VIS_08a_Gerätemenge!$D$12:$N$12,0))</f>
        <v>0</v>
      </c>
      <c r="AZ371" s="454">
        <f>INDEX(INP_VIS_08a_Gerätemenge!$D$29:$N$94,MATCH(AZ$2,INP_VIS_08a_Gerätemenge!$C$29:$C$94,0),MATCH($AG371,INP_VIS_08a_Gerätemenge!$D$12:$N$12,0))</f>
        <v>0</v>
      </c>
      <c r="BA371" s="454">
        <f>INDEX(INP_VIS_08a_Gerätemenge!$D$29:$N$94,MATCH(BA$2,INP_VIS_08a_Gerätemenge!$C$29:$C$94,0),MATCH($AG371,INP_VIS_08a_Gerätemenge!$D$12:$N$12,0))</f>
        <v>0</v>
      </c>
      <c r="BB371" s="454">
        <f>INDEX(INP_VIS_08a_Gerätemenge!$D$29:$N$94,MATCH(BB$2,INP_VIS_08a_Gerätemenge!$C$29:$C$94,0),MATCH($AG371,INP_VIS_08a_Gerätemenge!$D$12:$N$12,0))</f>
        <v>1</v>
      </c>
      <c r="BC371" s="454">
        <f>INDEX(INP_VIS_08a_Gerätemenge!$D$29:$N$94,MATCH(BC$2,INP_VIS_08a_Gerätemenge!$C$29:$C$94,0),MATCH($AG371,INP_VIS_08a_Gerätemenge!$D$12:$N$12,0))</f>
        <v>0</v>
      </c>
      <c r="BD371" s="454">
        <f>INDEX(INP_VIS_08a_Gerätemenge!$D$29:$N$94,MATCH(BD$2,INP_VIS_08a_Gerätemenge!$C$29:$C$94,0),MATCH($AG371,INP_VIS_08a_Gerätemenge!$D$12:$N$12,0))</f>
        <v>0</v>
      </c>
      <c r="BE371" s="454">
        <f>INDEX(INP_VIS_08a_Gerätemenge!$D$29:$N$94,MATCH(BE$2,INP_VIS_08a_Gerätemenge!$C$29:$C$94,0),MATCH($AG371,INP_VIS_08a_Gerätemenge!$D$12:$N$12,0))</f>
        <v>0</v>
      </c>
      <c r="BF371" s="454">
        <f>INDEX(INP_VIS_08a_Gerätemenge!$D$29:$N$94,MATCH(BF$2,INP_VIS_08a_Gerätemenge!$C$29:$C$94,0),MATCH($AG371,INP_VIS_08a_Gerätemenge!$D$12:$N$12,0))</f>
        <v>1</v>
      </c>
      <c r="BG371" s="454">
        <f>INDEX(INP_VIS_08a_Gerätemenge!$D$29:$N$94,MATCH(BG$2,INP_VIS_08a_Gerätemenge!$C$29:$C$94,0),MATCH($AG371,INP_VIS_08a_Gerätemenge!$D$12:$N$12,0))</f>
        <v>0</v>
      </c>
      <c r="BH371" s="454">
        <f>INDEX(INP_VIS_08a_Gerätemenge!$D$29:$N$94,MATCH(BH$2,INP_VIS_08a_Gerätemenge!$C$29:$C$94,0),MATCH($AG371,INP_VIS_08a_Gerätemenge!$D$12:$N$12,0))</f>
        <v>1</v>
      </c>
    </row>
    <row r="372" spans="1:60">
      <c r="A372" s="208">
        <v>3</v>
      </c>
      <c r="B372" s="209">
        <v>45119</v>
      </c>
      <c r="C372" s="208" t="s">
        <v>884</v>
      </c>
      <c r="D372" s="208" t="s">
        <v>375</v>
      </c>
      <c r="E372" s="208" t="s">
        <v>885</v>
      </c>
      <c r="F372" s="208" t="s">
        <v>452</v>
      </c>
      <c r="H372" s="208" t="s">
        <v>372</v>
      </c>
      <c r="I372" s="210" t="s">
        <v>419</v>
      </c>
      <c r="J372" s="210" t="s">
        <v>570</v>
      </c>
      <c r="K372" s="210">
        <v>105</v>
      </c>
      <c r="L372" s="210">
        <v>53</v>
      </c>
      <c r="M372" s="210">
        <v>0</v>
      </c>
      <c r="N372" s="210">
        <v>0</v>
      </c>
      <c r="O372" s="208" t="s">
        <v>287</v>
      </c>
      <c r="P372" s="208">
        <v>150</v>
      </c>
      <c r="Q372" s="208" t="s">
        <v>26</v>
      </c>
      <c r="R372" s="208">
        <v>4</v>
      </c>
      <c r="S372" s="209">
        <v>45120</v>
      </c>
      <c r="T372" s="208" t="s">
        <v>554</v>
      </c>
      <c r="U372" s="208" t="s">
        <v>375</v>
      </c>
      <c r="V372" s="208" t="s">
        <v>555</v>
      </c>
      <c r="W372" s="208" t="s">
        <v>556</v>
      </c>
      <c r="Y372" s="208" t="s">
        <v>372</v>
      </c>
      <c r="Z372" s="210" t="s">
        <v>424</v>
      </c>
      <c r="AA372" s="210" t="s">
        <v>570</v>
      </c>
      <c r="AB372" s="210">
        <v>135</v>
      </c>
      <c r="AC372" s="210">
        <v>68</v>
      </c>
      <c r="AD372" s="210">
        <v>0</v>
      </c>
      <c r="AE372" s="210">
        <v>0</v>
      </c>
      <c r="AF372" s="210" t="str">
        <f t="shared" si="40"/>
        <v>j</v>
      </c>
      <c r="AG372" s="210">
        <f>VLOOKUP(O372,'Flugplan Summen'!$C$9:$N$33,12,0)</f>
        <v>319</v>
      </c>
      <c r="AH372" s="451" t="str">
        <f t="shared" si="41"/>
        <v/>
      </c>
      <c r="AI372" s="451" t="str">
        <f t="shared" si="42"/>
        <v/>
      </c>
      <c r="AJ372" s="451">
        <f t="shared" si="43"/>
        <v>45119.9375</v>
      </c>
      <c r="AK372" s="451">
        <f t="shared" si="44"/>
        <v>45119.96875</v>
      </c>
      <c r="AL372" s="451">
        <f t="shared" si="45"/>
        <v>45120.388888888883</v>
      </c>
      <c r="AM372" s="451">
        <f t="shared" si="46"/>
        <v>45120.420138888883</v>
      </c>
      <c r="AN372" s="203">
        <f t="shared" si="47"/>
        <v>1</v>
      </c>
      <c r="AO372" s="454">
        <f>INDEX(INP_VIS_08a_Gerätemenge!$D$29:$N$94,MATCH(AO$2,INP_VIS_08a_Gerätemenge!$C$29:$C$94,0),MATCH($AG372,INP_VIS_08a_Gerätemenge!$D$12:$N$12,0))</f>
        <v>0</v>
      </c>
      <c r="AP372" s="454">
        <f>INDEX(INP_VIS_08a_Gerätemenge!$D$29:$N$94,MATCH(AP$2,INP_VIS_08a_Gerätemenge!$C$29:$C$94,0),MATCH($AG372,INP_VIS_08a_Gerätemenge!$D$12:$N$12,0))</f>
        <v>3</v>
      </c>
      <c r="AQ372" s="454">
        <f>INDEX(INP_VIS_08a_Gerätemenge!$D$29:$N$94,MATCH(AQ$2,INP_VIS_08a_Gerätemenge!$C$29:$C$94,0),MATCH($AG372,INP_VIS_08a_Gerätemenge!$D$12:$N$12,0))</f>
        <v>1</v>
      </c>
      <c r="AR372" s="454">
        <f>INDEX(INP_VIS_08a_Gerätemenge!$D$29:$N$94,MATCH(AR$2,INP_VIS_08a_Gerätemenge!$C$29:$C$94,0),MATCH($AG372,INP_VIS_08a_Gerätemenge!$D$12:$N$12,0))</f>
        <v>0</v>
      </c>
      <c r="AS372" s="454">
        <f>INDEX(INP_VIS_08a_Gerätemenge!$D$29:$N$94,MATCH(AS$2,INP_VIS_08a_Gerätemenge!$C$29:$C$94,0),MATCH($AG372,INP_VIS_08a_Gerätemenge!$D$12:$N$12,0))</f>
        <v>0</v>
      </c>
      <c r="AT372" s="454">
        <f>INDEX(INP_VIS_08a_Gerätemenge!$D$29:$N$94,MATCH(AT$2,INP_VIS_08a_Gerätemenge!$C$29:$C$94,0),MATCH($AG372,INP_VIS_08a_Gerätemenge!$D$12:$N$12,0))</f>
        <v>0</v>
      </c>
      <c r="AU372" s="454">
        <f>INDEX(INP_VIS_08a_Gerätemenge!$D$29:$N$94,MATCH(AU$2,INP_VIS_08a_Gerätemenge!$C$29:$C$94,0),MATCH($AG372,INP_VIS_08a_Gerätemenge!$D$12:$N$12,0))</f>
        <v>0</v>
      </c>
      <c r="AV372" s="454">
        <f>INDEX(INP_VIS_08a_Gerätemenge!$D$29:$N$94,MATCH(AV$2,INP_VIS_08a_Gerätemenge!$C$29:$C$94,0),MATCH($AG372,INP_VIS_08a_Gerätemenge!$D$12:$N$12,0))</f>
        <v>12</v>
      </c>
      <c r="AW372" s="454">
        <f>INDEX(INP_VIS_08a_Gerätemenge!$D$29:$N$94,MATCH(AW$2,INP_VIS_08a_Gerätemenge!$C$29:$C$94,0),MATCH($AG372,INP_VIS_08a_Gerätemenge!$D$12:$N$12,0))</f>
        <v>0</v>
      </c>
      <c r="AX372" s="454">
        <f>INDEX(INP_VIS_08a_Gerätemenge!$D$29:$N$94,MATCH(AX$2,INP_VIS_08a_Gerätemenge!$C$29:$C$94,0),MATCH($AG372,INP_VIS_08a_Gerätemenge!$D$12:$N$12,0))</f>
        <v>0</v>
      </c>
      <c r="AY372" s="454">
        <f>INDEX(INP_VIS_08a_Gerätemenge!$D$29:$N$94,MATCH(AY$2,INP_VIS_08a_Gerätemenge!$C$29:$C$94,0),MATCH($AG372,INP_VIS_08a_Gerätemenge!$D$12:$N$12,0))</f>
        <v>1</v>
      </c>
      <c r="AZ372" s="454">
        <f>INDEX(INP_VIS_08a_Gerätemenge!$D$29:$N$94,MATCH(AZ$2,INP_VIS_08a_Gerätemenge!$C$29:$C$94,0),MATCH($AG372,INP_VIS_08a_Gerätemenge!$D$12:$N$12,0))</f>
        <v>2</v>
      </c>
      <c r="BA372" s="454">
        <f>INDEX(INP_VIS_08a_Gerätemenge!$D$29:$N$94,MATCH(BA$2,INP_VIS_08a_Gerätemenge!$C$29:$C$94,0),MATCH($AG372,INP_VIS_08a_Gerätemenge!$D$12:$N$12,0))</f>
        <v>0</v>
      </c>
      <c r="BB372" s="454">
        <f>INDEX(INP_VIS_08a_Gerätemenge!$D$29:$N$94,MATCH(BB$2,INP_VIS_08a_Gerätemenge!$C$29:$C$94,0),MATCH($AG372,INP_VIS_08a_Gerätemenge!$D$12:$N$12,0))</f>
        <v>1</v>
      </c>
      <c r="BC372" s="454">
        <f>INDEX(INP_VIS_08a_Gerätemenge!$D$29:$N$94,MATCH(BC$2,INP_VIS_08a_Gerätemenge!$C$29:$C$94,0),MATCH($AG372,INP_VIS_08a_Gerätemenge!$D$12:$N$12,0))</f>
        <v>0</v>
      </c>
      <c r="BD372" s="454">
        <f>INDEX(INP_VIS_08a_Gerätemenge!$D$29:$N$94,MATCH(BD$2,INP_VIS_08a_Gerätemenge!$C$29:$C$94,0),MATCH($AG372,INP_VIS_08a_Gerätemenge!$D$12:$N$12,0))</f>
        <v>0</v>
      </c>
      <c r="BE372" s="454">
        <f>INDEX(INP_VIS_08a_Gerätemenge!$D$29:$N$94,MATCH(BE$2,INP_VIS_08a_Gerätemenge!$C$29:$C$94,0),MATCH($AG372,INP_VIS_08a_Gerätemenge!$D$12:$N$12,0))</f>
        <v>0</v>
      </c>
      <c r="BF372" s="454">
        <f>INDEX(INP_VIS_08a_Gerätemenge!$D$29:$N$94,MATCH(BF$2,INP_VIS_08a_Gerätemenge!$C$29:$C$94,0),MATCH($AG372,INP_VIS_08a_Gerätemenge!$D$12:$N$12,0))</f>
        <v>1</v>
      </c>
      <c r="BG372" s="454">
        <f>INDEX(INP_VIS_08a_Gerätemenge!$D$29:$N$94,MATCH(BG$2,INP_VIS_08a_Gerätemenge!$C$29:$C$94,0),MATCH($AG372,INP_VIS_08a_Gerätemenge!$D$12:$N$12,0))</f>
        <v>0</v>
      </c>
      <c r="BH372" s="454">
        <f>INDEX(INP_VIS_08a_Gerätemenge!$D$29:$N$94,MATCH(BH$2,INP_VIS_08a_Gerätemenge!$C$29:$C$94,0),MATCH($AG372,INP_VIS_08a_Gerätemenge!$D$12:$N$12,0))</f>
        <v>1</v>
      </c>
    </row>
    <row r="373" spans="1:60">
      <c r="A373" s="208">
        <v>3</v>
      </c>
      <c r="B373" s="209">
        <v>45119</v>
      </c>
      <c r="C373" s="208" t="s">
        <v>889</v>
      </c>
      <c r="D373" s="208" t="s">
        <v>487</v>
      </c>
      <c r="E373" s="208" t="s">
        <v>888</v>
      </c>
      <c r="F373" s="208" t="s">
        <v>489</v>
      </c>
      <c r="H373" s="208" t="s">
        <v>372</v>
      </c>
      <c r="I373" s="210" t="s">
        <v>498</v>
      </c>
      <c r="J373" s="210" t="s">
        <v>485</v>
      </c>
      <c r="K373" s="210">
        <v>126</v>
      </c>
      <c r="L373" s="210">
        <v>63</v>
      </c>
      <c r="M373" s="210">
        <v>0</v>
      </c>
      <c r="N373" s="210">
        <v>0</v>
      </c>
      <c r="O373" s="208" t="s">
        <v>288</v>
      </c>
      <c r="P373" s="208">
        <v>180</v>
      </c>
      <c r="Q373" s="208" t="s">
        <v>509</v>
      </c>
      <c r="R373" s="208">
        <v>4</v>
      </c>
      <c r="S373" s="209">
        <v>45120</v>
      </c>
      <c r="T373" s="208" t="s">
        <v>1049</v>
      </c>
      <c r="U373" s="208" t="s">
        <v>487</v>
      </c>
      <c r="V373" s="208" t="s">
        <v>488</v>
      </c>
      <c r="W373" s="208" t="s">
        <v>489</v>
      </c>
      <c r="Y373" s="208" t="s">
        <v>372</v>
      </c>
      <c r="Z373" s="210" t="s">
        <v>671</v>
      </c>
      <c r="AA373" s="210" t="s">
        <v>485</v>
      </c>
      <c r="AB373" s="210">
        <v>126</v>
      </c>
      <c r="AC373" s="210">
        <v>63</v>
      </c>
      <c r="AD373" s="210">
        <v>0</v>
      </c>
      <c r="AE373" s="210">
        <v>0</v>
      </c>
      <c r="AF373" s="210" t="str">
        <f t="shared" si="40"/>
        <v>j</v>
      </c>
      <c r="AG373" s="210">
        <f>VLOOKUP(O373,'Flugplan Summen'!$C$9:$N$33,12,0)</f>
        <v>320</v>
      </c>
      <c r="AH373" s="451" t="str">
        <f t="shared" si="41"/>
        <v/>
      </c>
      <c r="AI373" s="451" t="str">
        <f t="shared" si="42"/>
        <v/>
      </c>
      <c r="AJ373" s="451">
        <f t="shared" si="43"/>
        <v>45119.944444444445</v>
      </c>
      <c r="AK373" s="451">
        <f t="shared" si="44"/>
        <v>45119.975694444445</v>
      </c>
      <c r="AL373" s="451">
        <f t="shared" si="45"/>
        <v>45120.274305555555</v>
      </c>
      <c r="AM373" s="451">
        <f t="shared" si="46"/>
        <v>45120.305555555555</v>
      </c>
      <c r="AN373" s="203">
        <f t="shared" si="47"/>
        <v>1</v>
      </c>
      <c r="AO373" s="454">
        <f>INDEX(INP_VIS_08a_Gerätemenge!$D$29:$N$94,MATCH(AO$2,INP_VIS_08a_Gerätemenge!$C$29:$C$94,0),MATCH($AG373,INP_VIS_08a_Gerätemenge!$D$12:$N$12,0))</f>
        <v>0</v>
      </c>
      <c r="AP373" s="454">
        <f>INDEX(INP_VIS_08a_Gerätemenge!$D$29:$N$94,MATCH(AP$2,INP_VIS_08a_Gerätemenge!$C$29:$C$94,0),MATCH($AG373,INP_VIS_08a_Gerätemenge!$D$12:$N$12,0))</f>
        <v>3</v>
      </c>
      <c r="AQ373" s="454">
        <f>INDEX(INP_VIS_08a_Gerätemenge!$D$29:$N$94,MATCH(AQ$2,INP_VIS_08a_Gerätemenge!$C$29:$C$94,0),MATCH($AG373,INP_VIS_08a_Gerätemenge!$D$12:$N$12,0))</f>
        <v>1</v>
      </c>
      <c r="AR373" s="454">
        <f>INDEX(INP_VIS_08a_Gerätemenge!$D$29:$N$94,MATCH(AR$2,INP_VIS_08a_Gerätemenge!$C$29:$C$94,0),MATCH($AG373,INP_VIS_08a_Gerätemenge!$D$12:$N$12,0))</f>
        <v>0</v>
      </c>
      <c r="AS373" s="454">
        <f>INDEX(INP_VIS_08a_Gerätemenge!$D$29:$N$94,MATCH(AS$2,INP_VIS_08a_Gerätemenge!$C$29:$C$94,0),MATCH($AG373,INP_VIS_08a_Gerätemenge!$D$12:$N$12,0))</f>
        <v>0</v>
      </c>
      <c r="AT373" s="454">
        <f>INDEX(INP_VIS_08a_Gerätemenge!$D$29:$N$94,MATCH(AT$2,INP_VIS_08a_Gerätemenge!$C$29:$C$94,0),MATCH($AG373,INP_VIS_08a_Gerätemenge!$D$12:$N$12,0))</f>
        <v>0</v>
      </c>
      <c r="AU373" s="454">
        <f>INDEX(INP_VIS_08a_Gerätemenge!$D$29:$N$94,MATCH(AU$2,INP_VIS_08a_Gerätemenge!$C$29:$C$94,0),MATCH($AG373,INP_VIS_08a_Gerätemenge!$D$12:$N$12,0))</f>
        <v>0</v>
      </c>
      <c r="AV373" s="454">
        <f>INDEX(INP_VIS_08a_Gerätemenge!$D$29:$N$94,MATCH(AV$2,INP_VIS_08a_Gerätemenge!$C$29:$C$94,0),MATCH($AG373,INP_VIS_08a_Gerätemenge!$D$12:$N$12,0))</f>
        <v>20</v>
      </c>
      <c r="AW373" s="454">
        <f>INDEX(INP_VIS_08a_Gerätemenge!$D$29:$N$94,MATCH(AW$2,INP_VIS_08a_Gerätemenge!$C$29:$C$94,0),MATCH($AG373,INP_VIS_08a_Gerätemenge!$D$12:$N$12,0))</f>
        <v>0</v>
      </c>
      <c r="AX373" s="454">
        <f>INDEX(INP_VIS_08a_Gerätemenge!$D$29:$N$94,MATCH(AX$2,INP_VIS_08a_Gerätemenge!$C$29:$C$94,0),MATCH($AG373,INP_VIS_08a_Gerätemenge!$D$12:$N$12,0))</f>
        <v>0</v>
      </c>
      <c r="AY373" s="454">
        <f>INDEX(INP_VIS_08a_Gerätemenge!$D$29:$N$94,MATCH(AY$2,INP_VIS_08a_Gerätemenge!$C$29:$C$94,0),MATCH($AG373,INP_VIS_08a_Gerätemenge!$D$12:$N$12,0))</f>
        <v>0</v>
      </c>
      <c r="AZ373" s="454">
        <f>INDEX(INP_VIS_08a_Gerätemenge!$D$29:$N$94,MATCH(AZ$2,INP_VIS_08a_Gerätemenge!$C$29:$C$94,0),MATCH($AG373,INP_VIS_08a_Gerätemenge!$D$12:$N$12,0))</f>
        <v>0</v>
      </c>
      <c r="BA373" s="454">
        <f>INDEX(INP_VIS_08a_Gerätemenge!$D$29:$N$94,MATCH(BA$2,INP_VIS_08a_Gerätemenge!$C$29:$C$94,0),MATCH($AG373,INP_VIS_08a_Gerätemenge!$D$12:$N$12,0))</f>
        <v>0</v>
      </c>
      <c r="BB373" s="454">
        <f>INDEX(INP_VIS_08a_Gerätemenge!$D$29:$N$94,MATCH(BB$2,INP_VIS_08a_Gerätemenge!$C$29:$C$94,0),MATCH($AG373,INP_VIS_08a_Gerätemenge!$D$12:$N$12,0))</f>
        <v>1</v>
      </c>
      <c r="BC373" s="454">
        <f>INDEX(INP_VIS_08a_Gerätemenge!$D$29:$N$94,MATCH(BC$2,INP_VIS_08a_Gerätemenge!$C$29:$C$94,0),MATCH($AG373,INP_VIS_08a_Gerätemenge!$D$12:$N$12,0))</f>
        <v>0</v>
      </c>
      <c r="BD373" s="454">
        <f>INDEX(INP_VIS_08a_Gerätemenge!$D$29:$N$94,MATCH(BD$2,INP_VIS_08a_Gerätemenge!$C$29:$C$94,0),MATCH($AG373,INP_VIS_08a_Gerätemenge!$D$12:$N$12,0))</f>
        <v>0</v>
      </c>
      <c r="BE373" s="454">
        <f>INDEX(INP_VIS_08a_Gerätemenge!$D$29:$N$94,MATCH(BE$2,INP_VIS_08a_Gerätemenge!$C$29:$C$94,0),MATCH($AG373,INP_VIS_08a_Gerätemenge!$D$12:$N$12,0))</f>
        <v>0</v>
      </c>
      <c r="BF373" s="454">
        <f>INDEX(INP_VIS_08a_Gerätemenge!$D$29:$N$94,MATCH(BF$2,INP_VIS_08a_Gerätemenge!$C$29:$C$94,0),MATCH($AG373,INP_VIS_08a_Gerätemenge!$D$12:$N$12,0))</f>
        <v>1</v>
      </c>
      <c r="BG373" s="454">
        <f>INDEX(INP_VIS_08a_Gerätemenge!$D$29:$N$94,MATCH(BG$2,INP_VIS_08a_Gerätemenge!$C$29:$C$94,0),MATCH($AG373,INP_VIS_08a_Gerätemenge!$D$12:$N$12,0))</f>
        <v>0</v>
      </c>
      <c r="BH373" s="454">
        <f>INDEX(INP_VIS_08a_Gerätemenge!$D$29:$N$94,MATCH(BH$2,INP_VIS_08a_Gerätemenge!$C$29:$C$94,0),MATCH($AG373,INP_VIS_08a_Gerätemenge!$D$12:$N$12,0))</f>
        <v>1</v>
      </c>
    </row>
    <row r="374" spans="1:60">
      <c r="A374" s="208">
        <v>3</v>
      </c>
      <c r="B374" s="209">
        <v>45119</v>
      </c>
      <c r="C374" s="208" t="s">
        <v>889</v>
      </c>
      <c r="D374" s="208" t="s">
        <v>375</v>
      </c>
      <c r="E374" s="208" t="s">
        <v>1134</v>
      </c>
      <c r="F374" s="208" t="s">
        <v>1087</v>
      </c>
      <c r="H374" s="208" t="s">
        <v>372</v>
      </c>
      <c r="I374" s="210" t="s">
        <v>502</v>
      </c>
      <c r="J374" s="210" t="s">
        <v>450</v>
      </c>
      <c r="K374" s="210">
        <v>135</v>
      </c>
      <c r="L374" s="210">
        <v>68</v>
      </c>
      <c r="M374" s="210">
        <v>0</v>
      </c>
      <c r="N374" s="210">
        <v>0</v>
      </c>
      <c r="O374" s="208" t="s">
        <v>287</v>
      </c>
      <c r="P374" s="208">
        <v>150</v>
      </c>
      <c r="Q374" s="208" t="s">
        <v>26</v>
      </c>
      <c r="R374" s="208">
        <v>4</v>
      </c>
      <c r="S374" s="209">
        <v>45120</v>
      </c>
      <c r="T374" s="208" t="s">
        <v>420</v>
      </c>
      <c r="U374" s="208" t="s">
        <v>375</v>
      </c>
      <c r="V374" s="208" t="s">
        <v>947</v>
      </c>
      <c r="W374" s="208" t="s">
        <v>948</v>
      </c>
      <c r="Y374" s="208" t="s">
        <v>372</v>
      </c>
      <c r="Z374" s="210" t="s">
        <v>657</v>
      </c>
      <c r="AA374" s="210" t="s">
        <v>450</v>
      </c>
      <c r="AB374" s="210">
        <v>135</v>
      </c>
      <c r="AC374" s="210">
        <v>176</v>
      </c>
      <c r="AD374" s="210">
        <v>0</v>
      </c>
      <c r="AE374" s="210">
        <v>0</v>
      </c>
      <c r="AF374" s="210" t="str">
        <f t="shared" si="40"/>
        <v>j</v>
      </c>
      <c r="AG374" s="210">
        <f>VLOOKUP(O374,'Flugplan Summen'!$C$9:$N$33,12,0)</f>
        <v>319</v>
      </c>
      <c r="AH374" s="451" t="str">
        <f t="shared" si="41"/>
        <v/>
      </c>
      <c r="AI374" s="451" t="str">
        <f t="shared" si="42"/>
        <v/>
      </c>
      <c r="AJ374" s="451">
        <f t="shared" si="43"/>
        <v>45119.944444444445</v>
      </c>
      <c r="AK374" s="451">
        <f t="shared" si="44"/>
        <v>45119.975694444445</v>
      </c>
      <c r="AL374" s="451">
        <f t="shared" si="45"/>
        <v>45120.267361111109</v>
      </c>
      <c r="AM374" s="451">
        <f t="shared" si="46"/>
        <v>45120.298611111109</v>
      </c>
      <c r="AN374" s="203">
        <f t="shared" si="47"/>
        <v>1</v>
      </c>
      <c r="AO374" s="454">
        <f>INDEX(INP_VIS_08a_Gerätemenge!$D$29:$N$94,MATCH(AO$2,INP_VIS_08a_Gerätemenge!$C$29:$C$94,0),MATCH($AG374,INP_VIS_08a_Gerätemenge!$D$12:$N$12,0))</f>
        <v>0</v>
      </c>
      <c r="AP374" s="454">
        <f>INDEX(INP_VIS_08a_Gerätemenge!$D$29:$N$94,MATCH(AP$2,INP_VIS_08a_Gerätemenge!$C$29:$C$94,0),MATCH($AG374,INP_VIS_08a_Gerätemenge!$D$12:$N$12,0))</f>
        <v>3</v>
      </c>
      <c r="AQ374" s="454">
        <f>INDEX(INP_VIS_08a_Gerätemenge!$D$29:$N$94,MATCH(AQ$2,INP_VIS_08a_Gerätemenge!$C$29:$C$94,0),MATCH($AG374,INP_VIS_08a_Gerätemenge!$D$12:$N$12,0))</f>
        <v>1</v>
      </c>
      <c r="AR374" s="454">
        <f>INDEX(INP_VIS_08a_Gerätemenge!$D$29:$N$94,MATCH(AR$2,INP_VIS_08a_Gerätemenge!$C$29:$C$94,0),MATCH($AG374,INP_VIS_08a_Gerätemenge!$D$12:$N$12,0))</f>
        <v>0</v>
      </c>
      <c r="AS374" s="454">
        <f>INDEX(INP_VIS_08a_Gerätemenge!$D$29:$N$94,MATCH(AS$2,INP_VIS_08a_Gerätemenge!$C$29:$C$94,0),MATCH($AG374,INP_VIS_08a_Gerätemenge!$D$12:$N$12,0))</f>
        <v>0</v>
      </c>
      <c r="AT374" s="454">
        <f>INDEX(INP_VIS_08a_Gerätemenge!$D$29:$N$94,MATCH(AT$2,INP_VIS_08a_Gerätemenge!$C$29:$C$94,0),MATCH($AG374,INP_VIS_08a_Gerätemenge!$D$12:$N$12,0))</f>
        <v>0</v>
      </c>
      <c r="AU374" s="454">
        <f>INDEX(INP_VIS_08a_Gerätemenge!$D$29:$N$94,MATCH(AU$2,INP_VIS_08a_Gerätemenge!$C$29:$C$94,0),MATCH($AG374,INP_VIS_08a_Gerätemenge!$D$12:$N$12,0))</f>
        <v>0</v>
      </c>
      <c r="AV374" s="454">
        <f>INDEX(INP_VIS_08a_Gerätemenge!$D$29:$N$94,MATCH(AV$2,INP_VIS_08a_Gerätemenge!$C$29:$C$94,0),MATCH($AG374,INP_VIS_08a_Gerätemenge!$D$12:$N$12,0))</f>
        <v>12</v>
      </c>
      <c r="AW374" s="454">
        <f>INDEX(INP_VIS_08a_Gerätemenge!$D$29:$N$94,MATCH(AW$2,INP_VIS_08a_Gerätemenge!$C$29:$C$94,0),MATCH($AG374,INP_VIS_08a_Gerätemenge!$D$12:$N$12,0))</f>
        <v>0</v>
      </c>
      <c r="AX374" s="454">
        <f>INDEX(INP_VIS_08a_Gerätemenge!$D$29:$N$94,MATCH(AX$2,INP_VIS_08a_Gerätemenge!$C$29:$C$94,0),MATCH($AG374,INP_VIS_08a_Gerätemenge!$D$12:$N$12,0))</f>
        <v>0</v>
      </c>
      <c r="AY374" s="454">
        <f>INDEX(INP_VIS_08a_Gerätemenge!$D$29:$N$94,MATCH(AY$2,INP_VIS_08a_Gerätemenge!$C$29:$C$94,0),MATCH($AG374,INP_VIS_08a_Gerätemenge!$D$12:$N$12,0))</f>
        <v>1</v>
      </c>
      <c r="AZ374" s="454">
        <f>INDEX(INP_VIS_08a_Gerätemenge!$D$29:$N$94,MATCH(AZ$2,INP_VIS_08a_Gerätemenge!$C$29:$C$94,0),MATCH($AG374,INP_VIS_08a_Gerätemenge!$D$12:$N$12,0))</f>
        <v>2</v>
      </c>
      <c r="BA374" s="454">
        <f>INDEX(INP_VIS_08a_Gerätemenge!$D$29:$N$94,MATCH(BA$2,INP_VIS_08a_Gerätemenge!$C$29:$C$94,0),MATCH($AG374,INP_VIS_08a_Gerätemenge!$D$12:$N$12,0))</f>
        <v>0</v>
      </c>
      <c r="BB374" s="454">
        <f>INDEX(INP_VIS_08a_Gerätemenge!$D$29:$N$94,MATCH(BB$2,INP_VIS_08a_Gerätemenge!$C$29:$C$94,0),MATCH($AG374,INP_VIS_08a_Gerätemenge!$D$12:$N$12,0))</f>
        <v>1</v>
      </c>
      <c r="BC374" s="454">
        <f>INDEX(INP_VIS_08a_Gerätemenge!$D$29:$N$94,MATCH(BC$2,INP_VIS_08a_Gerätemenge!$C$29:$C$94,0),MATCH($AG374,INP_VIS_08a_Gerätemenge!$D$12:$N$12,0))</f>
        <v>0</v>
      </c>
      <c r="BD374" s="454">
        <f>INDEX(INP_VIS_08a_Gerätemenge!$D$29:$N$94,MATCH(BD$2,INP_VIS_08a_Gerätemenge!$C$29:$C$94,0),MATCH($AG374,INP_VIS_08a_Gerätemenge!$D$12:$N$12,0))</f>
        <v>0</v>
      </c>
      <c r="BE374" s="454">
        <f>INDEX(INP_VIS_08a_Gerätemenge!$D$29:$N$94,MATCH(BE$2,INP_VIS_08a_Gerätemenge!$C$29:$C$94,0),MATCH($AG374,INP_VIS_08a_Gerätemenge!$D$12:$N$12,0))</f>
        <v>0</v>
      </c>
      <c r="BF374" s="454">
        <f>INDEX(INP_VIS_08a_Gerätemenge!$D$29:$N$94,MATCH(BF$2,INP_VIS_08a_Gerätemenge!$C$29:$C$94,0),MATCH($AG374,INP_VIS_08a_Gerätemenge!$D$12:$N$12,0))</f>
        <v>1</v>
      </c>
      <c r="BG374" s="454">
        <f>INDEX(INP_VIS_08a_Gerätemenge!$D$29:$N$94,MATCH(BG$2,INP_VIS_08a_Gerätemenge!$C$29:$C$94,0),MATCH($AG374,INP_VIS_08a_Gerätemenge!$D$12:$N$12,0))</f>
        <v>0</v>
      </c>
      <c r="BH374" s="454">
        <f>INDEX(INP_VIS_08a_Gerätemenge!$D$29:$N$94,MATCH(BH$2,INP_VIS_08a_Gerätemenge!$C$29:$C$94,0),MATCH($AG374,INP_VIS_08a_Gerätemenge!$D$12:$N$12,0))</f>
        <v>1</v>
      </c>
    </row>
    <row r="375" spans="1:60">
      <c r="A375" s="208">
        <v>3</v>
      </c>
      <c r="B375" s="209">
        <v>45119</v>
      </c>
      <c r="C375" s="208" t="s">
        <v>904</v>
      </c>
      <c r="D375" s="208" t="s">
        <v>392</v>
      </c>
      <c r="E375" s="208" t="s">
        <v>905</v>
      </c>
      <c r="F375" s="208" t="s">
        <v>394</v>
      </c>
      <c r="H375" s="208" t="s">
        <v>372</v>
      </c>
      <c r="I375" s="210" t="s">
        <v>508</v>
      </c>
      <c r="J375" s="210" t="s">
        <v>396</v>
      </c>
      <c r="K375" s="210">
        <v>54</v>
      </c>
      <c r="L375" s="210">
        <v>43</v>
      </c>
      <c r="M375" s="210">
        <v>0</v>
      </c>
      <c r="N375" s="210">
        <v>0</v>
      </c>
      <c r="O375" s="208" t="s">
        <v>293</v>
      </c>
      <c r="P375" s="208">
        <v>90</v>
      </c>
      <c r="Q375" s="208" t="s">
        <v>26</v>
      </c>
      <c r="R375" s="208">
        <v>4</v>
      </c>
      <c r="S375" s="209">
        <v>45120</v>
      </c>
      <c r="T375" s="208" t="s">
        <v>386</v>
      </c>
      <c r="U375" s="208" t="s">
        <v>392</v>
      </c>
      <c r="V375" s="208" t="s">
        <v>393</v>
      </c>
      <c r="W375" s="208" t="s">
        <v>394</v>
      </c>
      <c r="Y375" s="208" t="s">
        <v>372</v>
      </c>
      <c r="Z375" s="210" t="s">
        <v>395</v>
      </c>
      <c r="AA375" s="210" t="s">
        <v>396</v>
      </c>
      <c r="AB375" s="210">
        <v>54</v>
      </c>
      <c r="AC375" s="210">
        <v>43</v>
      </c>
      <c r="AD375" s="210">
        <v>0</v>
      </c>
      <c r="AE375" s="210">
        <v>0</v>
      </c>
      <c r="AF375" s="210" t="str">
        <f t="shared" si="40"/>
        <v>j</v>
      </c>
      <c r="AG375" s="210" t="str">
        <f>VLOOKUP(O375,'Flugplan Summen'!$C$9:$N$33,12,0)</f>
        <v>CR9</v>
      </c>
      <c r="AH375" s="451" t="str">
        <f t="shared" si="41"/>
        <v/>
      </c>
      <c r="AI375" s="451" t="str">
        <f t="shared" si="42"/>
        <v/>
      </c>
      <c r="AJ375" s="451">
        <f t="shared" si="43"/>
        <v>45119.954861111117</v>
      </c>
      <c r="AK375" s="451">
        <f t="shared" si="44"/>
        <v>45119.986111111117</v>
      </c>
      <c r="AL375" s="451">
        <f t="shared" si="45"/>
        <v>45120.222222222219</v>
      </c>
      <c r="AM375" s="451">
        <f t="shared" si="46"/>
        <v>45120.253472222219</v>
      </c>
      <c r="AN375" s="203">
        <f t="shared" si="47"/>
        <v>1</v>
      </c>
      <c r="AO375" s="454">
        <f>INDEX(INP_VIS_08a_Gerätemenge!$D$29:$N$94,MATCH(AO$2,INP_VIS_08a_Gerätemenge!$C$29:$C$94,0),MATCH($AG375,INP_VIS_08a_Gerätemenge!$D$12:$N$12,0))</f>
        <v>0</v>
      </c>
      <c r="AP375" s="454">
        <f>INDEX(INP_VIS_08a_Gerätemenge!$D$29:$N$94,MATCH(AP$2,INP_VIS_08a_Gerätemenge!$C$29:$C$94,0),MATCH($AG375,INP_VIS_08a_Gerätemenge!$D$12:$N$12,0))</f>
        <v>2</v>
      </c>
      <c r="AQ375" s="454">
        <f>INDEX(INP_VIS_08a_Gerätemenge!$D$29:$N$94,MATCH(AQ$2,INP_VIS_08a_Gerätemenge!$C$29:$C$94,0),MATCH($AG375,INP_VIS_08a_Gerätemenge!$D$12:$N$12,0))</f>
        <v>1</v>
      </c>
      <c r="AR375" s="454">
        <f>INDEX(INP_VIS_08a_Gerätemenge!$D$29:$N$94,MATCH(AR$2,INP_VIS_08a_Gerätemenge!$C$29:$C$94,0),MATCH($AG375,INP_VIS_08a_Gerätemenge!$D$12:$N$12,0))</f>
        <v>0</v>
      </c>
      <c r="AS375" s="454">
        <f>INDEX(INP_VIS_08a_Gerätemenge!$D$29:$N$94,MATCH(AS$2,INP_VIS_08a_Gerätemenge!$C$29:$C$94,0),MATCH($AG375,INP_VIS_08a_Gerätemenge!$D$12:$N$12,0))</f>
        <v>0</v>
      </c>
      <c r="AT375" s="454">
        <f>INDEX(INP_VIS_08a_Gerätemenge!$D$29:$N$94,MATCH(AT$2,INP_VIS_08a_Gerätemenge!$C$29:$C$94,0),MATCH($AG375,INP_VIS_08a_Gerätemenge!$D$12:$N$12,0))</f>
        <v>0</v>
      </c>
      <c r="AU375" s="454">
        <f>INDEX(INP_VIS_08a_Gerätemenge!$D$29:$N$94,MATCH(AU$2,INP_VIS_08a_Gerätemenge!$C$29:$C$94,0),MATCH($AG375,INP_VIS_08a_Gerätemenge!$D$12:$N$12,0))</f>
        <v>0</v>
      </c>
      <c r="AV375" s="454">
        <f>INDEX(INP_VIS_08a_Gerätemenge!$D$29:$N$94,MATCH(AV$2,INP_VIS_08a_Gerätemenge!$C$29:$C$94,0),MATCH($AG375,INP_VIS_08a_Gerätemenge!$D$12:$N$12,0))</f>
        <v>8</v>
      </c>
      <c r="AW375" s="454">
        <f>INDEX(INP_VIS_08a_Gerätemenge!$D$29:$N$94,MATCH(AW$2,INP_VIS_08a_Gerätemenge!$C$29:$C$94,0),MATCH($AG375,INP_VIS_08a_Gerätemenge!$D$12:$N$12,0))</f>
        <v>0</v>
      </c>
      <c r="AX375" s="454">
        <f>INDEX(INP_VIS_08a_Gerätemenge!$D$29:$N$94,MATCH(AX$2,INP_VIS_08a_Gerätemenge!$C$29:$C$94,0),MATCH($AG375,INP_VIS_08a_Gerätemenge!$D$12:$N$12,0))</f>
        <v>0</v>
      </c>
      <c r="AY375" s="454">
        <f>INDEX(INP_VIS_08a_Gerätemenge!$D$29:$N$94,MATCH(AY$2,INP_VIS_08a_Gerätemenge!$C$29:$C$94,0),MATCH($AG375,INP_VIS_08a_Gerätemenge!$D$12:$N$12,0))</f>
        <v>0</v>
      </c>
      <c r="AZ375" s="454">
        <f>INDEX(INP_VIS_08a_Gerätemenge!$D$29:$N$94,MATCH(AZ$2,INP_VIS_08a_Gerätemenge!$C$29:$C$94,0),MATCH($AG375,INP_VIS_08a_Gerätemenge!$D$12:$N$12,0))</f>
        <v>2</v>
      </c>
      <c r="BA375" s="454">
        <f>INDEX(INP_VIS_08a_Gerätemenge!$D$29:$N$94,MATCH(BA$2,INP_VIS_08a_Gerätemenge!$C$29:$C$94,0),MATCH($AG375,INP_VIS_08a_Gerätemenge!$D$12:$N$12,0))</f>
        <v>0</v>
      </c>
      <c r="BB375" s="454">
        <f>INDEX(INP_VIS_08a_Gerätemenge!$D$29:$N$94,MATCH(BB$2,INP_VIS_08a_Gerätemenge!$C$29:$C$94,0),MATCH($AG375,INP_VIS_08a_Gerätemenge!$D$12:$N$12,0))</f>
        <v>1</v>
      </c>
      <c r="BC375" s="454">
        <f>INDEX(INP_VIS_08a_Gerätemenge!$D$29:$N$94,MATCH(BC$2,INP_VIS_08a_Gerätemenge!$C$29:$C$94,0),MATCH($AG375,INP_VIS_08a_Gerätemenge!$D$12:$N$12,0))</f>
        <v>0</v>
      </c>
      <c r="BD375" s="454">
        <f>INDEX(INP_VIS_08a_Gerätemenge!$D$29:$N$94,MATCH(BD$2,INP_VIS_08a_Gerätemenge!$C$29:$C$94,0),MATCH($AG375,INP_VIS_08a_Gerätemenge!$D$12:$N$12,0))</f>
        <v>0</v>
      </c>
      <c r="BE375" s="454">
        <f>INDEX(INP_VIS_08a_Gerätemenge!$D$29:$N$94,MATCH(BE$2,INP_VIS_08a_Gerätemenge!$C$29:$C$94,0),MATCH($AG375,INP_VIS_08a_Gerätemenge!$D$12:$N$12,0))</f>
        <v>0</v>
      </c>
      <c r="BF375" s="454">
        <f>INDEX(INP_VIS_08a_Gerätemenge!$D$29:$N$94,MATCH(BF$2,INP_VIS_08a_Gerätemenge!$C$29:$C$94,0),MATCH($AG375,INP_VIS_08a_Gerätemenge!$D$12:$N$12,0))</f>
        <v>1</v>
      </c>
      <c r="BG375" s="454">
        <f>INDEX(INP_VIS_08a_Gerätemenge!$D$29:$N$94,MATCH(BG$2,INP_VIS_08a_Gerätemenge!$C$29:$C$94,0),MATCH($AG375,INP_VIS_08a_Gerätemenge!$D$12:$N$12,0))</f>
        <v>0</v>
      </c>
      <c r="BH375" s="454">
        <f>INDEX(INP_VIS_08a_Gerätemenge!$D$29:$N$94,MATCH(BH$2,INP_VIS_08a_Gerätemenge!$C$29:$C$94,0),MATCH($AG375,INP_VIS_08a_Gerätemenge!$D$12:$N$12,0))</f>
        <v>1</v>
      </c>
    </row>
    <row r="376" spans="1:60">
      <c r="A376" s="208">
        <v>3</v>
      </c>
      <c r="B376" s="209">
        <v>45119</v>
      </c>
      <c r="C376" s="208" t="s">
        <v>906</v>
      </c>
      <c r="D376" s="208" t="s">
        <v>375</v>
      </c>
      <c r="E376" s="208" t="s">
        <v>907</v>
      </c>
      <c r="F376" s="208" t="s">
        <v>423</v>
      </c>
      <c r="H376" s="208" t="s">
        <v>372</v>
      </c>
      <c r="I376" s="210" t="s">
        <v>498</v>
      </c>
      <c r="J376" s="210" t="s">
        <v>405</v>
      </c>
      <c r="K376" s="210">
        <v>126</v>
      </c>
      <c r="L376" s="210">
        <v>63</v>
      </c>
      <c r="M376" s="210">
        <v>0</v>
      </c>
      <c r="N376" s="210">
        <v>0</v>
      </c>
      <c r="O376" s="208" t="s">
        <v>288</v>
      </c>
      <c r="P376" s="208">
        <v>180</v>
      </c>
      <c r="Q376" s="208" t="s">
        <v>26</v>
      </c>
      <c r="R376" s="208">
        <v>4</v>
      </c>
      <c r="S376" s="209">
        <v>45120</v>
      </c>
      <c r="T376" s="208" t="s">
        <v>460</v>
      </c>
      <c r="U376" s="208" t="s">
        <v>375</v>
      </c>
      <c r="V376" s="208" t="s">
        <v>465</v>
      </c>
      <c r="W376" s="208" t="s">
        <v>466</v>
      </c>
      <c r="Y376" s="208" t="s">
        <v>372</v>
      </c>
      <c r="Z376" s="210" t="s">
        <v>404</v>
      </c>
      <c r="AA376" s="210" t="s">
        <v>405</v>
      </c>
      <c r="AB376" s="210">
        <v>126</v>
      </c>
      <c r="AC376" s="210">
        <v>63</v>
      </c>
      <c r="AD376" s="210">
        <v>0</v>
      </c>
      <c r="AE376" s="210">
        <v>0</v>
      </c>
      <c r="AF376" s="210" t="str">
        <f t="shared" si="40"/>
        <v>j</v>
      </c>
      <c r="AG376" s="210">
        <f>VLOOKUP(O376,'Flugplan Summen'!$C$9:$N$33,12,0)</f>
        <v>320</v>
      </c>
      <c r="AH376" s="451" t="str">
        <f t="shared" si="41"/>
        <v/>
      </c>
      <c r="AI376" s="451" t="str">
        <f t="shared" si="42"/>
        <v/>
      </c>
      <c r="AJ376" s="451">
        <f t="shared" si="43"/>
        <v>45119.958333333336</v>
      </c>
      <c r="AK376" s="451">
        <f t="shared" si="44"/>
        <v>45119.989583333336</v>
      </c>
      <c r="AL376" s="451">
        <f t="shared" si="45"/>
        <v>45120.25</v>
      </c>
      <c r="AM376" s="451">
        <f t="shared" si="46"/>
        <v>45120.28125</v>
      </c>
      <c r="AN376" s="203">
        <f t="shared" si="47"/>
        <v>1</v>
      </c>
      <c r="AO376" s="454">
        <f>INDEX(INP_VIS_08a_Gerätemenge!$D$29:$N$94,MATCH(AO$2,INP_VIS_08a_Gerätemenge!$C$29:$C$94,0),MATCH($AG376,INP_VIS_08a_Gerätemenge!$D$12:$N$12,0))</f>
        <v>0</v>
      </c>
      <c r="AP376" s="454">
        <f>INDEX(INP_VIS_08a_Gerätemenge!$D$29:$N$94,MATCH(AP$2,INP_VIS_08a_Gerätemenge!$C$29:$C$94,0),MATCH($AG376,INP_VIS_08a_Gerätemenge!$D$12:$N$12,0))</f>
        <v>3</v>
      </c>
      <c r="AQ376" s="454">
        <f>INDEX(INP_VIS_08a_Gerätemenge!$D$29:$N$94,MATCH(AQ$2,INP_VIS_08a_Gerätemenge!$C$29:$C$94,0),MATCH($AG376,INP_VIS_08a_Gerätemenge!$D$12:$N$12,0))</f>
        <v>1</v>
      </c>
      <c r="AR376" s="454">
        <f>INDEX(INP_VIS_08a_Gerätemenge!$D$29:$N$94,MATCH(AR$2,INP_VIS_08a_Gerätemenge!$C$29:$C$94,0),MATCH($AG376,INP_VIS_08a_Gerätemenge!$D$12:$N$12,0))</f>
        <v>0</v>
      </c>
      <c r="AS376" s="454">
        <f>INDEX(INP_VIS_08a_Gerätemenge!$D$29:$N$94,MATCH(AS$2,INP_VIS_08a_Gerätemenge!$C$29:$C$94,0),MATCH($AG376,INP_VIS_08a_Gerätemenge!$D$12:$N$12,0))</f>
        <v>0</v>
      </c>
      <c r="AT376" s="454">
        <f>INDEX(INP_VIS_08a_Gerätemenge!$D$29:$N$94,MATCH(AT$2,INP_VIS_08a_Gerätemenge!$C$29:$C$94,0),MATCH($AG376,INP_VIS_08a_Gerätemenge!$D$12:$N$12,0))</f>
        <v>0</v>
      </c>
      <c r="AU376" s="454">
        <f>INDEX(INP_VIS_08a_Gerätemenge!$D$29:$N$94,MATCH(AU$2,INP_VIS_08a_Gerätemenge!$C$29:$C$94,0),MATCH($AG376,INP_VIS_08a_Gerätemenge!$D$12:$N$12,0))</f>
        <v>0</v>
      </c>
      <c r="AV376" s="454">
        <f>INDEX(INP_VIS_08a_Gerätemenge!$D$29:$N$94,MATCH(AV$2,INP_VIS_08a_Gerätemenge!$C$29:$C$94,0),MATCH($AG376,INP_VIS_08a_Gerätemenge!$D$12:$N$12,0))</f>
        <v>20</v>
      </c>
      <c r="AW376" s="454">
        <f>INDEX(INP_VIS_08a_Gerätemenge!$D$29:$N$94,MATCH(AW$2,INP_VIS_08a_Gerätemenge!$C$29:$C$94,0),MATCH($AG376,INP_VIS_08a_Gerätemenge!$D$12:$N$12,0))</f>
        <v>0</v>
      </c>
      <c r="AX376" s="454">
        <f>INDEX(INP_VIS_08a_Gerätemenge!$D$29:$N$94,MATCH(AX$2,INP_VIS_08a_Gerätemenge!$C$29:$C$94,0),MATCH($AG376,INP_VIS_08a_Gerätemenge!$D$12:$N$12,0))</f>
        <v>0</v>
      </c>
      <c r="AY376" s="454">
        <f>INDEX(INP_VIS_08a_Gerätemenge!$D$29:$N$94,MATCH(AY$2,INP_VIS_08a_Gerätemenge!$C$29:$C$94,0),MATCH($AG376,INP_VIS_08a_Gerätemenge!$D$12:$N$12,0))</f>
        <v>0</v>
      </c>
      <c r="AZ376" s="454">
        <f>INDEX(INP_VIS_08a_Gerätemenge!$D$29:$N$94,MATCH(AZ$2,INP_VIS_08a_Gerätemenge!$C$29:$C$94,0),MATCH($AG376,INP_VIS_08a_Gerätemenge!$D$12:$N$12,0))</f>
        <v>0</v>
      </c>
      <c r="BA376" s="454">
        <f>INDEX(INP_VIS_08a_Gerätemenge!$D$29:$N$94,MATCH(BA$2,INP_VIS_08a_Gerätemenge!$C$29:$C$94,0),MATCH($AG376,INP_VIS_08a_Gerätemenge!$D$12:$N$12,0))</f>
        <v>0</v>
      </c>
      <c r="BB376" s="454">
        <f>INDEX(INP_VIS_08a_Gerätemenge!$D$29:$N$94,MATCH(BB$2,INP_VIS_08a_Gerätemenge!$C$29:$C$94,0),MATCH($AG376,INP_VIS_08a_Gerätemenge!$D$12:$N$12,0))</f>
        <v>1</v>
      </c>
      <c r="BC376" s="454">
        <f>INDEX(INP_VIS_08a_Gerätemenge!$D$29:$N$94,MATCH(BC$2,INP_VIS_08a_Gerätemenge!$C$29:$C$94,0),MATCH($AG376,INP_VIS_08a_Gerätemenge!$D$12:$N$12,0))</f>
        <v>0</v>
      </c>
      <c r="BD376" s="454">
        <f>INDEX(INP_VIS_08a_Gerätemenge!$D$29:$N$94,MATCH(BD$2,INP_VIS_08a_Gerätemenge!$C$29:$C$94,0),MATCH($AG376,INP_VIS_08a_Gerätemenge!$D$12:$N$12,0))</f>
        <v>0</v>
      </c>
      <c r="BE376" s="454">
        <f>INDEX(INP_VIS_08a_Gerätemenge!$D$29:$N$94,MATCH(BE$2,INP_VIS_08a_Gerätemenge!$C$29:$C$94,0),MATCH($AG376,INP_VIS_08a_Gerätemenge!$D$12:$N$12,0))</f>
        <v>0</v>
      </c>
      <c r="BF376" s="454">
        <f>INDEX(INP_VIS_08a_Gerätemenge!$D$29:$N$94,MATCH(BF$2,INP_VIS_08a_Gerätemenge!$C$29:$C$94,0),MATCH($AG376,INP_VIS_08a_Gerätemenge!$D$12:$N$12,0))</f>
        <v>1</v>
      </c>
      <c r="BG376" s="454">
        <f>INDEX(INP_VIS_08a_Gerätemenge!$D$29:$N$94,MATCH(BG$2,INP_VIS_08a_Gerätemenge!$C$29:$C$94,0),MATCH($AG376,INP_VIS_08a_Gerätemenge!$D$12:$N$12,0))</f>
        <v>0</v>
      </c>
      <c r="BH376" s="454">
        <f>INDEX(INP_VIS_08a_Gerätemenge!$D$29:$N$94,MATCH(BH$2,INP_VIS_08a_Gerätemenge!$C$29:$C$94,0),MATCH($AG376,INP_VIS_08a_Gerätemenge!$D$12:$N$12,0))</f>
        <v>1</v>
      </c>
    </row>
    <row r="377" spans="1:60">
      <c r="A377" s="208">
        <v>3</v>
      </c>
      <c r="B377" s="209">
        <v>45119</v>
      </c>
      <c r="C377" s="208" t="s">
        <v>906</v>
      </c>
      <c r="D377" s="208" t="s">
        <v>375</v>
      </c>
      <c r="E377" s="208" t="s">
        <v>893</v>
      </c>
      <c r="F377" s="208" t="s">
        <v>408</v>
      </c>
      <c r="H377" s="208" t="s">
        <v>372</v>
      </c>
      <c r="I377" s="210" t="s">
        <v>502</v>
      </c>
      <c r="J377" s="210" t="s">
        <v>464</v>
      </c>
      <c r="K377" s="210">
        <v>162</v>
      </c>
      <c r="L377" s="210">
        <v>146</v>
      </c>
      <c r="M377" s="210">
        <v>0</v>
      </c>
      <c r="N377" s="210">
        <v>0</v>
      </c>
      <c r="O377" s="208" t="s">
        <v>288</v>
      </c>
      <c r="P377" s="208">
        <v>180</v>
      </c>
      <c r="Q377" s="208" t="s">
        <v>26</v>
      </c>
      <c r="R377" s="208">
        <v>4</v>
      </c>
      <c r="S377" s="209">
        <v>45120</v>
      </c>
      <c r="T377" s="208" t="s">
        <v>368</v>
      </c>
      <c r="U377" s="208" t="s">
        <v>375</v>
      </c>
      <c r="V377" s="208" t="s">
        <v>991</v>
      </c>
      <c r="W377" s="208" t="s">
        <v>992</v>
      </c>
      <c r="Y377" s="208" t="s">
        <v>372</v>
      </c>
      <c r="Z377" s="210" t="s">
        <v>463</v>
      </c>
      <c r="AA377" s="210" t="s">
        <v>464</v>
      </c>
      <c r="AB377" s="210">
        <v>162</v>
      </c>
      <c r="AC377" s="210">
        <v>81</v>
      </c>
      <c r="AD377" s="210">
        <v>0</v>
      </c>
      <c r="AE377" s="210">
        <v>0</v>
      </c>
      <c r="AF377" s="210" t="str">
        <f t="shared" si="40"/>
        <v>j</v>
      </c>
      <c r="AG377" s="210">
        <f>VLOOKUP(O377,'Flugplan Summen'!$C$9:$N$33,12,0)</f>
        <v>320</v>
      </c>
      <c r="AH377" s="451" t="str">
        <f t="shared" si="41"/>
        <v/>
      </c>
      <c r="AI377" s="451" t="str">
        <f t="shared" si="42"/>
        <v/>
      </c>
      <c r="AJ377" s="451">
        <f t="shared" si="43"/>
        <v>45119.958333333336</v>
      </c>
      <c r="AK377" s="451">
        <f t="shared" si="44"/>
        <v>45119.989583333336</v>
      </c>
      <c r="AL377" s="451">
        <f t="shared" si="45"/>
        <v>45120.215277777774</v>
      </c>
      <c r="AM377" s="451">
        <f t="shared" si="46"/>
        <v>45120.246527777774</v>
      </c>
      <c r="AN377" s="203">
        <f t="shared" si="47"/>
        <v>1</v>
      </c>
      <c r="AO377" s="454">
        <f>INDEX(INP_VIS_08a_Gerätemenge!$D$29:$N$94,MATCH(AO$2,INP_VIS_08a_Gerätemenge!$C$29:$C$94,0),MATCH($AG377,INP_VIS_08a_Gerätemenge!$D$12:$N$12,0))</f>
        <v>0</v>
      </c>
      <c r="AP377" s="454">
        <f>INDEX(INP_VIS_08a_Gerätemenge!$D$29:$N$94,MATCH(AP$2,INP_VIS_08a_Gerätemenge!$C$29:$C$94,0),MATCH($AG377,INP_VIS_08a_Gerätemenge!$D$12:$N$12,0))</f>
        <v>3</v>
      </c>
      <c r="AQ377" s="454">
        <f>INDEX(INP_VIS_08a_Gerätemenge!$D$29:$N$94,MATCH(AQ$2,INP_VIS_08a_Gerätemenge!$C$29:$C$94,0),MATCH($AG377,INP_VIS_08a_Gerätemenge!$D$12:$N$12,0))</f>
        <v>1</v>
      </c>
      <c r="AR377" s="454">
        <f>INDEX(INP_VIS_08a_Gerätemenge!$D$29:$N$94,MATCH(AR$2,INP_VIS_08a_Gerätemenge!$C$29:$C$94,0),MATCH($AG377,INP_VIS_08a_Gerätemenge!$D$12:$N$12,0))</f>
        <v>0</v>
      </c>
      <c r="AS377" s="454">
        <f>INDEX(INP_VIS_08a_Gerätemenge!$D$29:$N$94,MATCH(AS$2,INP_VIS_08a_Gerätemenge!$C$29:$C$94,0),MATCH($AG377,INP_VIS_08a_Gerätemenge!$D$12:$N$12,0))</f>
        <v>0</v>
      </c>
      <c r="AT377" s="454">
        <f>INDEX(INP_VIS_08a_Gerätemenge!$D$29:$N$94,MATCH(AT$2,INP_VIS_08a_Gerätemenge!$C$29:$C$94,0),MATCH($AG377,INP_VIS_08a_Gerätemenge!$D$12:$N$12,0))</f>
        <v>0</v>
      </c>
      <c r="AU377" s="454">
        <f>INDEX(INP_VIS_08a_Gerätemenge!$D$29:$N$94,MATCH(AU$2,INP_VIS_08a_Gerätemenge!$C$29:$C$94,0),MATCH($AG377,INP_VIS_08a_Gerätemenge!$D$12:$N$12,0))</f>
        <v>0</v>
      </c>
      <c r="AV377" s="454">
        <f>INDEX(INP_VIS_08a_Gerätemenge!$D$29:$N$94,MATCH(AV$2,INP_VIS_08a_Gerätemenge!$C$29:$C$94,0),MATCH($AG377,INP_VIS_08a_Gerätemenge!$D$12:$N$12,0))</f>
        <v>20</v>
      </c>
      <c r="AW377" s="454">
        <f>INDEX(INP_VIS_08a_Gerätemenge!$D$29:$N$94,MATCH(AW$2,INP_VIS_08a_Gerätemenge!$C$29:$C$94,0),MATCH($AG377,INP_VIS_08a_Gerätemenge!$D$12:$N$12,0))</f>
        <v>0</v>
      </c>
      <c r="AX377" s="454">
        <f>INDEX(INP_VIS_08a_Gerätemenge!$D$29:$N$94,MATCH(AX$2,INP_VIS_08a_Gerätemenge!$C$29:$C$94,0),MATCH($AG377,INP_VIS_08a_Gerätemenge!$D$12:$N$12,0))</f>
        <v>0</v>
      </c>
      <c r="AY377" s="454">
        <f>INDEX(INP_VIS_08a_Gerätemenge!$D$29:$N$94,MATCH(AY$2,INP_VIS_08a_Gerätemenge!$C$29:$C$94,0),MATCH($AG377,INP_VIS_08a_Gerätemenge!$D$12:$N$12,0))</f>
        <v>0</v>
      </c>
      <c r="AZ377" s="454">
        <f>INDEX(INP_VIS_08a_Gerätemenge!$D$29:$N$94,MATCH(AZ$2,INP_VIS_08a_Gerätemenge!$C$29:$C$94,0),MATCH($AG377,INP_VIS_08a_Gerätemenge!$D$12:$N$12,0))</f>
        <v>0</v>
      </c>
      <c r="BA377" s="454">
        <f>INDEX(INP_VIS_08a_Gerätemenge!$D$29:$N$94,MATCH(BA$2,INP_VIS_08a_Gerätemenge!$C$29:$C$94,0),MATCH($AG377,INP_VIS_08a_Gerätemenge!$D$12:$N$12,0))</f>
        <v>0</v>
      </c>
      <c r="BB377" s="454">
        <f>INDEX(INP_VIS_08a_Gerätemenge!$D$29:$N$94,MATCH(BB$2,INP_VIS_08a_Gerätemenge!$C$29:$C$94,0),MATCH($AG377,INP_VIS_08a_Gerätemenge!$D$12:$N$12,0))</f>
        <v>1</v>
      </c>
      <c r="BC377" s="454">
        <f>INDEX(INP_VIS_08a_Gerätemenge!$D$29:$N$94,MATCH(BC$2,INP_VIS_08a_Gerätemenge!$C$29:$C$94,0),MATCH($AG377,INP_VIS_08a_Gerätemenge!$D$12:$N$12,0))</f>
        <v>0</v>
      </c>
      <c r="BD377" s="454">
        <f>INDEX(INP_VIS_08a_Gerätemenge!$D$29:$N$94,MATCH(BD$2,INP_VIS_08a_Gerätemenge!$C$29:$C$94,0),MATCH($AG377,INP_VIS_08a_Gerätemenge!$D$12:$N$12,0))</f>
        <v>0</v>
      </c>
      <c r="BE377" s="454">
        <f>INDEX(INP_VIS_08a_Gerätemenge!$D$29:$N$94,MATCH(BE$2,INP_VIS_08a_Gerätemenge!$C$29:$C$94,0),MATCH($AG377,INP_VIS_08a_Gerätemenge!$D$12:$N$12,0))</f>
        <v>0</v>
      </c>
      <c r="BF377" s="454">
        <f>INDEX(INP_VIS_08a_Gerätemenge!$D$29:$N$94,MATCH(BF$2,INP_VIS_08a_Gerätemenge!$C$29:$C$94,0),MATCH($AG377,INP_VIS_08a_Gerätemenge!$D$12:$N$12,0))</f>
        <v>1</v>
      </c>
      <c r="BG377" s="454">
        <f>INDEX(INP_VIS_08a_Gerätemenge!$D$29:$N$94,MATCH(BG$2,INP_VIS_08a_Gerätemenge!$C$29:$C$94,0),MATCH($AG377,INP_VIS_08a_Gerätemenge!$D$12:$N$12,0))</f>
        <v>0</v>
      </c>
      <c r="BH377" s="454">
        <f>INDEX(INP_VIS_08a_Gerätemenge!$D$29:$N$94,MATCH(BH$2,INP_VIS_08a_Gerätemenge!$C$29:$C$94,0),MATCH($AG377,INP_VIS_08a_Gerätemenge!$D$12:$N$12,0))</f>
        <v>1</v>
      </c>
    </row>
    <row r="378" spans="1:60">
      <c r="A378" s="208">
        <v>3</v>
      </c>
      <c r="B378" s="209">
        <v>45119</v>
      </c>
      <c r="C378" s="208" t="s">
        <v>918</v>
      </c>
      <c r="D378" s="208" t="s">
        <v>375</v>
      </c>
      <c r="E378" s="208" t="s">
        <v>909</v>
      </c>
      <c r="F378" s="208" t="s">
        <v>408</v>
      </c>
      <c r="H378" s="208" t="s">
        <v>372</v>
      </c>
      <c r="I378" s="210" t="s">
        <v>498</v>
      </c>
      <c r="J378" s="210" t="s">
        <v>414</v>
      </c>
      <c r="K378" s="210">
        <v>162</v>
      </c>
      <c r="L378" s="210">
        <v>146</v>
      </c>
      <c r="M378" s="210">
        <v>0</v>
      </c>
      <c r="N378" s="210">
        <v>0</v>
      </c>
      <c r="O378" s="208" t="s">
        <v>290</v>
      </c>
      <c r="P378" s="208">
        <v>180</v>
      </c>
      <c r="Q378" s="208" t="s">
        <v>26</v>
      </c>
      <c r="R378" s="208">
        <v>4</v>
      </c>
      <c r="S378" s="209">
        <v>45120</v>
      </c>
      <c r="T378" s="208" t="s">
        <v>415</v>
      </c>
      <c r="U378" s="208" t="s">
        <v>375</v>
      </c>
      <c r="V378" s="208" t="s">
        <v>407</v>
      </c>
      <c r="W378" s="208" t="s">
        <v>408</v>
      </c>
      <c r="Y378" s="208" t="s">
        <v>372</v>
      </c>
      <c r="Z378" s="210" t="s">
        <v>413</v>
      </c>
      <c r="AA378" s="210" t="s">
        <v>414</v>
      </c>
      <c r="AB378" s="210">
        <v>162</v>
      </c>
      <c r="AC378" s="210">
        <v>146</v>
      </c>
      <c r="AD378" s="210">
        <v>0</v>
      </c>
      <c r="AE378" s="210">
        <v>0</v>
      </c>
      <c r="AF378" s="210" t="str">
        <f t="shared" si="40"/>
        <v>j</v>
      </c>
      <c r="AG378" s="210">
        <f>VLOOKUP(O378,'Flugplan Summen'!$C$9:$N$33,12,0)</f>
        <v>320</v>
      </c>
      <c r="AH378" s="451" t="str">
        <f t="shared" si="41"/>
        <v/>
      </c>
      <c r="AI378" s="451" t="str">
        <f t="shared" si="42"/>
        <v/>
      </c>
      <c r="AJ378" s="451">
        <f t="shared" si="43"/>
        <v>45119.972222222226</v>
      </c>
      <c r="AK378" s="451">
        <f t="shared" si="44"/>
        <v>45120.003472222226</v>
      </c>
      <c r="AL378" s="451">
        <f t="shared" si="45"/>
        <v>45120.232638888883</v>
      </c>
      <c r="AM378" s="451">
        <f t="shared" si="46"/>
        <v>45120.263888888883</v>
      </c>
      <c r="AN378" s="203">
        <f t="shared" si="47"/>
        <v>1</v>
      </c>
      <c r="AO378" s="454">
        <f>INDEX(INP_VIS_08a_Gerätemenge!$D$29:$N$94,MATCH(AO$2,INP_VIS_08a_Gerätemenge!$C$29:$C$94,0),MATCH($AG378,INP_VIS_08a_Gerätemenge!$D$12:$N$12,0))</f>
        <v>0</v>
      </c>
      <c r="AP378" s="454">
        <f>INDEX(INP_VIS_08a_Gerätemenge!$D$29:$N$94,MATCH(AP$2,INP_VIS_08a_Gerätemenge!$C$29:$C$94,0),MATCH($AG378,INP_VIS_08a_Gerätemenge!$D$12:$N$12,0))</f>
        <v>3</v>
      </c>
      <c r="AQ378" s="454">
        <f>INDEX(INP_VIS_08a_Gerätemenge!$D$29:$N$94,MATCH(AQ$2,INP_VIS_08a_Gerätemenge!$C$29:$C$94,0),MATCH($AG378,INP_VIS_08a_Gerätemenge!$D$12:$N$12,0))</f>
        <v>1</v>
      </c>
      <c r="AR378" s="454">
        <f>INDEX(INP_VIS_08a_Gerätemenge!$D$29:$N$94,MATCH(AR$2,INP_VIS_08a_Gerätemenge!$C$29:$C$94,0),MATCH($AG378,INP_VIS_08a_Gerätemenge!$D$12:$N$12,0))</f>
        <v>0</v>
      </c>
      <c r="AS378" s="454">
        <f>INDEX(INP_VIS_08a_Gerätemenge!$D$29:$N$94,MATCH(AS$2,INP_VIS_08a_Gerätemenge!$C$29:$C$94,0),MATCH($AG378,INP_VIS_08a_Gerätemenge!$D$12:$N$12,0))</f>
        <v>0</v>
      </c>
      <c r="AT378" s="454">
        <f>INDEX(INP_VIS_08a_Gerätemenge!$D$29:$N$94,MATCH(AT$2,INP_VIS_08a_Gerätemenge!$C$29:$C$94,0),MATCH($AG378,INP_VIS_08a_Gerätemenge!$D$12:$N$12,0))</f>
        <v>0</v>
      </c>
      <c r="AU378" s="454">
        <f>INDEX(INP_VIS_08a_Gerätemenge!$D$29:$N$94,MATCH(AU$2,INP_VIS_08a_Gerätemenge!$C$29:$C$94,0),MATCH($AG378,INP_VIS_08a_Gerätemenge!$D$12:$N$12,0))</f>
        <v>0</v>
      </c>
      <c r="AV378" s="454">
        <f>INDEX(INP_VIS_08a_Gerätemenge!$D$29:$N$94,MATCH(AV$2,INP_VIS_08a_Gerätemenge!$C$29:$C$94,0),MATCH($AG378,INP_VIS_08a_Gerätemenge!$D$12:$N$12,0))</f>
        <v>20</v>
      </c>
      <c r="AW378" s="454">
        <f>INDEX(INP_VIS_08a_Gerätemenge!$D$29:$N$94,MATCH(AW$2,INP_VIS_08a_Gerätemenge!$C$29:$C$94,0),MATCH($AG378,INP_VIS_08a_Gerätemenge!$D$12:$N$12,0))</f>
        <v>0</v>
      </c>
      <c r="AX378" s="454">
        <f>INDEX(INP_VIS_08a_Gerätemenge!$D$29:$N$94,MATCH(AX$2,INP_VIS_08a_Gerätemenge!$C$29:$C$94,0),MATCH($AG378,INP_VIS_08a_Gerätemenge!$D$12:$N$12,0))</f>
        <v>0</v>
      </c>
      <c r="AY378" s="454">
        <f>INDEX(INP_VIS_08a_Gerätemenge!$D$29:$N$94,MATCH(AY$2,INP_VIS_08a_Gerätemenge!$C$29:$C$94,0),MATCH($AG378,INP_VIS_08a_Gerätemenge!$D$12:$N$12,0))</f>
        <v>0</v>
      </c>
      <c r="AZ378" s="454">
        <f>INDEX(INP_VIS_08a_Gerätemenge!$D$29:$N$94,MATCH(AZ$2,INP_VIS_08a_Gerätemenge!$C$29:$C$94,0),MATCH($AG378,INP_VIS_08a_Gerätemenge!$D$12:$N$12,0))</f>
        <v>0</v>
      </c>
      <c r="BA378" s="454">
        <f>INDEX(INP_VIS_08a_Gerätemenge!$D$29:$N$94,MATCH(BA$2,INP_VIS_08a_Gerätemenge!$C$29:$C$94,0),MATCH($AG378,INP_VIS_08a_Gerätemenge!$D$12:$N$12,0))</f>
        <v>0</v>
      </c>
      <c r="BB378" s="454">
        <f>INDEX(INP_VIS_08a_Gerätemenge!$D$29:$N$94,MATCH(BB$2,INP_VIS_08a_Gerätemenge!$C$29:$C$94,0),MATCH($AG378,INP_VIS_08a_Gerätemenge!$D$12:$N$12,0))</f>
        <v>1</v>
      </c>
      <c r="BC378" s="454">
        <f>INDEX(INP_VIS_08a_Gerätemenge!$D$29:$N$94,MATCH(BC$2,INP_VIS_08a_Gerätemenge!$C$29:$C$94,0),MATCH($AG378,INP_VIS_08a_Gerätemenge!$D$12:$N$12,0))</f>
        <v>0</v>
      </c>
      <c r="BD378" s="454">
        <f>INDEX(INP_VIS_08a_Gerätemenge!$D$29:$N$94,MATCH(BD$2,INP_VIS_08a_Gerätemenge!$C$29:$C$94,0),MATCH($AG378,INP_VIS_08a_Gerätemenge!$D$12:$N$12,0))</f>
        <v>0</v>
      </c>
      <c r="BE378" s="454">
        <f>INDEX(INP_VIS_08a_Gerätemenge!$D$29:$N$94,MATCH(BE$2,INP_VIS_08a_Gerätemenge!$C$29:$C$94,0),MATCH($AG378,INP_VIS_08a_Gerätemenge!$D$12:$N$12,0))</f>
        <v>0</v>
      </c>
      <c r="BF378" s="454">
        <f>INDEX(INP_VIS_08a_Gerätemenge!$D$29:$N$94,MATCH(BF$2,INP_VIS_08a_Gerätemenge!$C$29:$C$94,0),MATCH($AG378,INP_VIS_08a_Gerätemenge!$D$12:$N$12,0))</f>
        <v>1</v>
      </c>
      <c r="BG378" s="454">
        <f>INDEX(INP_VIS_08a_Gerätemenge!$D$29:$N$94,MATCH(BG$2,INP_VIS_08a_Gerätemenge!$C$29:$C$94,0),MATCH($AG378,INP_VIS_08a_Gerätemenge!$D$12:$N$12,0))</f>
        <v>0</v>
      </c>
      <c r="BH378" s="454">
        <f>INDEX(INP_VIS_08a_Gerätemenge!$D$29:$N$94,MATCH(BH$2,INP_VIS_08a_Gerätemenge!$C$29:$C$94,0),MATCH($AG378,INP_VIS_08a_Gerätemenge!$D$12:$N$12,0))</f>
        <v>1</v>
      </c>
    </row>
    <row r="379" spans="1:60">
      <c r="A379" s="208">
        <v>3</v>
      </c>
      <c r="B379" s="209">
        <v>45119</v>
      </c>
      <c r="C379" s="208" t="s">
        <v>920</v>
      </c>
      <c r="D379" s="208" t="s">
        <v>375</v>
      </c>
      <c r="E379" s="208" t="s">
        <v>921</v>
      </c>
      <c r="F379" s="208" t="s">
        <v>662</v>
      </c>
      <c r="H379" s="208" t="s">
        <v>372</v>
      </c>
      <c r="I379" s="210" t="s">
        <v>471</v>
      </c>
      <c r="J379" s="210" t="s">
        <v>379</v>
      </c>
      <c r="K379" s="210">
        <v>162</v>
      </c>
      <c r="L379" s="210">
        <v>81</v>
      </c>
      <c r="M379" s="210">
        <v>0</v>
      </c>
      <c r="N379" s="210">
        <v>0</v>
      </c>
      <c r="O379" s="208" t="s">
        <v>288</v>
      </c>
      <c r="P379" s="208">
        <v>180</v>
      </c>
      <c r="Q379" s="208" t="s">
        <v>26</v>
      </c>
      <c r="R379" s="208">
        <v>4</v>
      </c>
      <c r="S379" s="209">
        <v>45120</v>
      </c>
      <c r="T379" s="208" t="s">
        <v>368</v>
      </c>
      <c r="U379" s="208" t="s">
        <v>375</v>
      </c>
      <c r="V379" s="208" t="s">
        <v>747</v>
      </c>
      <c r="W379" s="208" t="s">
        <v>748</v>
      </c>
      <c r="Y379" s="208" t="s">
        <v>372</v>
      </c>
      <c r="Z379" s="210" t="s">
        <v>891</v>
      </c>
      <c r="AA379" s="210" t="s">
        <v>379</v>
      </c>
      <c r="AB379" s="210">
        <v>162</v>
      </c>
      <c r="AC379" s="210">
        <v>81</v>
      </c>
      <c r="AD379" s="210">
        <v>0</v>
      </c>
      <c r="AE379" s="210">
        <v>0</v>
      </c>
      <c r="AF379" s="210" t="str">
        <f t="shared" si="40"/>
        <v>j</v>
      </c>
      <c r="AG379" s="210">
        <f>VLOOKUP(O379,'Flugplan Summen'!$C$9:$N$33,12,0)</f>
        <v>320</v>
      </c>
      <c r="AH379" s="451" t="str">
        <f t="shared" si="41"/>
        <v/>
      </c>
      <c r="AI379" s="451" t="str">
        <f t="shared" si="42"/>
        <v/>
      </c>
      <c r="AJ379" s="451">
        <f t="shared" si="43"/>
        <v>45119.975694444445</v>
      </c>
      <c r="AK379" s="451">
        <f t="shared" si="44"/>
        <v>45120.006944444445</v>
      </c>
      <c r="AL379" s="451">
        <f t="shared" si="45"/>
        <v>45120.215277777774</v>
      </c>
      <c r="AM379" s="451">
        <f t="shared" si="46"/>
        <v>45120.246527777774</v>
      </c>
      <c r="AN379" s="203">
        <f t="shared" si="47"/>
        <v>1</v>
      </c>
      <c r="AO379" s="454">
        <f>INDEX(INP_VIS_08a_Gerätemenge!$D$29:$N$94,MATCH(AO$2,INP_VIS_08a_Gerätemenge!$C$29:$C$94,0),MATCH($AG379,INP_VIS_08a_Gerätemenge!$D$12:$N$12,0))</f>
        <v>0</v>
      </c>
      <c r="AP379" s="454">
        <f>INDEX(INP_VIS_08a_Gerätemenge!$D$29:$N$94,MATCH(AP$2,INP_VIS_08a_Gerätemenge!$C$29:$C$94,0),MATCH($AG379,INP_VIS_08a_Gerätemenge!$D$12:$N$12,0))</f>
        <v>3</v>
      </c>
      <c r="AQ379" s="454">
        <f>INDEX(INP_VIS_08a_Gerätemenge!$D$29:$N$94,MATCH(AQ$2,INP_VIS_08a_Gerätemenge!$C$29:$C$94,0),MATCH($AG379,INP_VIS_08a_Gerätemenge!$D$12:$N$12,0))</f>
        <v>1</v>
      </c>
      <c r="AR379" s="454">
        <f>INDEX(INP_VIS_08a_Gerätemenge!$D$29:$N$94,MATCH(AR$2,INP_VIS_08a_Gerätemenge!$C$29:$C$94,0),MATCH($AG379,INP_VIS_08a_Gerätemenge!$D$12:$N$12,0))</f>
        <v>0</v>
      </c>
      <c r="AS379" s="454">
        <f>INDEX(INP_VIS_08a_Gerätemenge!$D$29:$N$94,MATCH(AS$2,INP_VIS_08a_Gerätemenge!$C$29:$C$94,0),MATCH($AG379,INP_VIS_08a_Gerätemenge!$D$12:$N$12,0))</f>
        <v>0</v>
      </c>
      <c r="AT379" s="454">
        <f>INDEX(INP_VIS_08a_Gerätemenge!$D$29:$N$94,MATCH(AT$2,INP_VIS_08a_Gerätemenge!$C$29:$C$94,0),MATCH($AG379,INP_VIS_08a_Gerätemenge!$D$12:$N$12,0))</f>
        <v>0</v>
      </c>
      <c r="AU379" s="454">
        <f>INDEX(INP_VIS_08a_Gerätemenge!$D$29:$N$94,MATCH(AU$2,INP_VIS_08a_Gerätemenge!$C$29:$C$94,0),MATCH($AG379,INP_VIS_08a_Gerätemenge!$D$12:$N$12,0))</f>
        <v>0</v>
      </c>
      <c r="AV379" s="454">
        <f>INDEX(INP_VIS_08a_Gerätemenge!$D$29:$N$94,MATCH(AV$2,INP_VIS_08a_Gerätemenge!$C$29:$C$94,0),MATCH($AG379,INP_VIS_08a_Gerätemenge!$D$12:$N$12,0))</f>
        <v>20</v>
      </c>
      <c r="AW379" s="454">
        <f>INDEX(INP_VIS_08a_Gerätemenge!$D$29:$N$94,MATCH(AW$2,INP_VIS_08a_Gerätemenge!$C$29:$C$94,0),MATCH($AG379,INP_VIS_08a_Gerätemenge!$D$12:$N$12,0))</f>
        <v>0</v>
      </c>
      <c r="AX379" s="454">
        <f>INDEX(INP_VIS_08a_Gerätemenge!$D$29:$N$94,MATCH(AX$2,INP_VIS_08a_Gerätemenge!$C$29:$C$94,0),MATCH($AG379,INP_VIS_08a_Gerätemenge!$D$12:$N$12,0))</f>
        <v>0</v>
      </c>
      <c r="AY379" s="454">
        <f>INDEX(INP_VIS_08a_Gerätemenge!$D$29:$N$94,MATCH(AY$2,INP_VIS_08a_Gerätemenge!$C$29:$C$94,0),MATCH($AG379,INP_VIS_08a_Gerätemenge!$D$12:$N$12,0))</f>
        <v>0</v>
      </c>
      <c r="AZ379" s="454">
        <f>INDEX(INP_VIS_08a_Gerätemenge!$D$29:$N$94,MATCH(AZ$2,INP_VIS_08a_Gerätemenge!$C$29:$C$94,0),MATCH($AG379,INP_VIS_08a_Gerätemenge!$D$12:$N$12,0))</f>
        <v>0</v>
      </c>
      <c r="BA379" s="454">
        <f>INDEX(INP_VIS_08a_Gerätemenge!$D$29:$N$94,MATCH(BA$2,INP_VIS_08a_Gerätemenge!$C$29:$C$94,0),MATCH($AG379,INP_VIS_08a_Gerätemenge!$D$12:$N$12,0))</f>
        <v>0</v>
      </c>
      <c r="BB379" s="454">
        <f>INDEX(INP_VIS_08a_Gerätemenge!$D$29:$N$94,MATCH(BB$2,INP_VIS_08a_Gerätemenge!$C$29:$C$94,0),MATCH($AG379,INP_VIS_08a_Gerätemenge!$D$12:$N$12,0))</f>
        <v>1</v>
      </c>
      <c r="BC379" s="454">
        <f>INDEX(INP_VIS_08a_Gerätemenge!$D$29:$N$94,MATCH(BC$2,INP_VIS_08a_Gerätemenge!$C$29:$C$94,0),MATCH($AG379,INP_VIS_08a_Gerätemenge!$D$12:$N$12,0))</f>
        <v>0</v>
      </c>
      <c r="BD379" s="454">
        <f>INDEX(INP_VIS_08a_Gerätemenge!$D$29:$N$94,MATCH(BD$2,INP_VIS_08a_Gerätemenge!$C$29:$C$94,0),MATCH($AG379,INP_VIS_08a_Gerätemenge!$D$12:$N$12,0))</f>
        <v>0</v>
      </c>
      <c r="BE379" s="454">
        <f>INDEX(INP_VIS_08a_Gerätemenge!$D$29:$N$94,MATCH(BE$2,INP_VIS_08a_Gerätemenge!$C$29:$C$94,0),MATCH($AG379,INP_VIS_08a_Gerätemenge!$D$12:$N$12,0))</f>
        <v>0</v>
      </c>
      <c r="BF379" s="454">
        <f>INDEX(INP_VIS_08a_Gerätemenge!$D$29:$N$94,MATCH(BF$2,INP_VIS_08a_Gerätemenge!$C$29:$C$94,0),MATCH($AG379,INP_VIS_08a_Gerätemenge!$D$12:$N$12,0))</f>
        <v>1</v>
      </c>
      <c r="BG379" s="454">
        <f>INDEX(INP_VIS_08a_Gerätemenge!$D$29:$N$94,MATCH(BG$2,INP_VIS_08a_Gerätemenge!$C$29:$C$94,0),MATCH($AG379,INP_VIS_08a_Gerätemenge!$D$12:$N$12,0))</f>
        <v>0</v>
      </c>
      <c r="BH379" s="454">
        <f>INDEX(INP_VIS_08a_Gerätemenge!$D$29:$N$94,MATCH(BH$2,INP_VIS_08a_Gerätemenge!$C$29:$C$94,0),MATCH($AG379,INP_VIS_08a_Gerätemenge!$D$12:$N$12,0))</f>
        <v>1</v>
      </c>
    </row>
    <row r="380" spans="1:60">
      <c r="A380" s="208">
        <v>3</v>
      </c>
      <c r="B380" s="209">
        <v>45119</v>
      </c>
      <c r="C380" s="208" t="s">
        <v>920</v>
      </c>
      <c r="D380" s="208" t="s">
        <v>375</v>
      </c>
      <c r="E380" s="208" t="s">
        <v>797</v>
      </c>
      <c r="F380" s="208" t="s">
        <v>6</v>
      </c>
      <c r="H380" s="208" t="s">
        <v>372</v>
      </c>
      <c r="I380" s="210" t="s">
        <v>419</v>
      </c>
      <c r="J380" s="210" t="s">
        <v>491</v>
      </c>
      <c r="K380" s="210">
        <v>162</v>
      </c>
      <c r="L380" s="210">
        <v>211</v>
      </c>
      <c r="M380" s="210">
        <v>0</v>
      </c>
      <c r="N380" s="210">
        <v>0</v>
      </c>
      <c r="O380" s="208" t="s">
        <v>288</v>
      </c>
      <c r="P380" s="208">
        <v>180</v>
      </c>
      <c r="Q380" s="208" t="s">
        <v>26</v>
      </c>
      <c r="R380" s="208">
        <v>4</v>
      </c>
      <c r="S380" s="209">
        <v>45120</v>
      </c>
      <c r="T380" s="208" t="s">
        <v>434</v>
      </c>
      <c r="U380" s="208" t="s">
        <v>375</v>
      </c>
      <c r="V380" s="208" t="s">
        <v>461</v>
      </c>
      <c r="W380" s="208" t="s">
        <v>462</v>
      </c>
      <c r="Y380" s="208" t="s">
        <v>372</v>
      </c>
      <c r="Z380" s="210" t="s">
        <v>490</v>
      </c>
      <c r="AA380" s="210" t="s">
        <v>491</v>
      </c>
      <c r="AB380" s="210">
        <v>108</v>
      </c>
      <c r="AC380" s="210">
        <v>43</v>
      </c>
      <c r="AD380" s="210">
        <v>0</v>
      </c>
      <c r="AE380" s="210">
        <v>0</v>
      </c>
      <c r="AF380" s="210" t="str">
        <f t="shared" si="40"/>
        <v>j</v>
      </c>
      <c r="AG380" s="210">
        <f>VLOOKUP(O380,'Flugplan Summen'!$C$9:$N$33,12,0)</f>
        <v>320</v>
      </c>
      <c r="AH380" s="451" t="str">
        <f t="shared" si="41"/>
        <v/>
      </c>
      <c r="AI380" s="451" t="str">
        <f t="shared" si="42"/>
        <v/>
      </c>
      <c r="AJ380" s="451">
        <f t="shared" si="43"/>
        <v>45119.975694444445</v>
      </c>
      <c r="AK380" s="451">
        <f t="shared" si="44"/>
        <v>45120.006944444445</v>
      </c>
      <c r="AL380" s="451">
        <f t="shared" si="45"/>
        <v>45120.236111111109</v>
      </c>
      <c r="AM380" s="451">
        <f t="shared" si="46"/>
        <v>45120.267361111109</v>
      </c>
      <c r="AN380" s="203">
        <f t="shared" si="47"/>
        <v>1</v>
      </c>
      <c r="AO380" s="454">
        <f>INDEX(INP_VIS_08a_Gerätemenge!$D$29:$N$94,MATCH(AO$2,INP_VIS_08a_Gerätemenge!$C$29:$C$94,0),MATCH($AG380,INP_VIS_08a_Gerätemenge!$D$12:$N$12,0))</f>
        <v>0</v>
      </c>
      <c r="AP380" s="454">
        <f>INDEX(INP_VIS_08a_Gerätemenge!$D$29:$N$94,MATCH(AP$2,INP_VIS_08a_Gerätemenge!$C$29:$C$94,0),MATCH($AG380,INP_VIS_08a_Gerätemenge!$D$12:$N$12,0))</f>
        <v>3</v>
      </c>
      <c r="AQ380" s="454">
        <f>INDEX(INP_VIS_08a_Gerätemenge!$D$29:$N$94,MATCH(AQ$2,INP_VIS_08a_Gerätemenge!$C$29:$C$94,0),MATCH($AG380,INP_VIS_08a_Gerätemenge!$D$12:$N$12,0))</f>
        <v>1</v>
      </c>
      <c r="AR380" s="454">
        <f>INDEX(INP_VIS_08a_Gerätemenge!$D$29:$N$94,MATCH(AR$2,INP_VIS_08a_Gerätemenge!$C$29:$C$94,0),MATCH($AG380,INP_VIS_08a_Gerätemenge!$D$12:$N$12,0))</f>
        <v>0</v>
      </c>
      <c r="AS380" s="454">
        <f>INDEX(INP_VIS_08a_Gerätemenge!$D$29:$N$94,MATCH(AS$2,INP_VIS_08a_Gerätemenge!$C$29:$C$94,0),MATCH($AG380,INP_VIS_08a_Gerätemenge!$D$12:$N$12,0))</f>
        <v>0</v>
      </c>
      <c r="AT380" s="454">
        <f>INDEX(INP_VIS_08a_Gerätemenge!$D$29:$N$94,MATCH(AT$2,INP_VIS_08a_Gerätemenge!$C$29:$C$94,0),MATCH($AG380,INP_VIS_08a_Gerätemenge!$D$12:$N$12,0))</f>
        <v>0</v>
      </c>
      <c r="AU380" s="454">
        <f>INDEX(INP_VIS_08a_Gerätemenge!$D$29:$N$94,MATCH(AU$2,INP_VIS_08a_Gerätemenge!$C$29:$C$94,0),MATCH($AG380,INP_VIS_08a_Gerätemenge!$D$12:$N$12,0))</f>
        <v>0</v>
      </c>
      <c r="AV380" s="454">
        <f>INDEX(INP_VIS_08a_Gerätemenge!$D$29:$N$94,MATCH(AV$2,INP_VIS_08a_Gerätemenge!$C$29:$C$94,0),MATCH($AG380,INP_VIS_08a_Gerätemenge!$D$12:$N$12,0))</f>
        <v>20</v>
      </c>
      <c r="AW380" s="454">
        <f>INDEX(INP_VIS_08a_Gerätemenge!$D$29:$N$94,MATCH(AW$2,INP_VIS_08a_Gerätemenge!$C$29:$C$94,0),MATCH($AG380,INP_VIS_08a_Gerätemenge!$D$12:$N$12,0))</f>
        <v>0</v>
      </c>
      <c r="AX380" s="454">
        <f>INDEX(INP_VIS_08a_Gerätemenge!$D$29:$N$94,MATCH(AX$2,INP_VIS_08a_Gerätemenge!$C$29:$C$94,0),MATCH($AG380,INP_VIS_08a_Gerätemenge!$D$12:$N$12,0))</f>
        <v>0</v>
      </c>
      <c r="AY380" s="454">
        <f>INDEX(INP_VIS_08a_Gerätemenge!$D$29:$N$94,MATCH(AY$2,INP_VIS_08a_Gerätemenge!$C$29:$C$94,0),MATCH($AG380,INP_VIS_08a_Gerätemenge!$D$12:$N$12,0))</f>
        <v>0</v>
      </c>
      <c r="AZ380" s="454">
        <f>INDEX(INP_VIS_08a_Gerätemenge!$D$29:$N$94,MATCH(AZ$2,INP_VIS_08a_Gerätemenge!$C$29:$C$94,0),MATCH($AG380,INP_VIS_08a_Gerätemenge!$D$12:$N$12,0))</f>
        <v>0</v>
      </c>
      <c r="BA380" s="454">
        <f>INDEX(INP_VIS_08a_Gerätemenge!$D$29:$N$94,MATCH(BA$2,INP_VIS_08a_Gerätemenge!$C$29:$C$94,0),MATCH($AG380,INP_VIS_08a_Gerätemenge!$D$12:$N$12,0))</f>
        <v>0</v>
      </c>
      <c r="BB380" s="454">
        <f>INDEX(INP_VIS_08a_Gerätemenge!$D$29:$N$94,MATCH(BB$2,INP_VIS_08a_Gerätemenge!$C$29:$C$94,0),MATCH($AG380,INP_VIS_08a_Gerätemenge!$D$12:$N$12,0))</f>
        <v>1</v>
      </c>
      <c r="BC380" s="454">
        <f>INDEX(INP_VIS_08a_Gerätemenge!$D$29:$N$94,MATCH(BC$2,INP_VIS_08a_Gerätemenge!$C$29:$C$94,0),MATCH($AG380,INP_VIS_08a_Gerätemenge!$D$12:$N$12,0))</f>
        <v>0</v>
      </c>
      <c r="BD380" s="454">
        <f>INDEX(INP_VIS_08a_Gerätemenge!$D$29:$N$94,MATCH(BD$2,INP_VIS_08a_Gerätemenge!$C$29:$C$94,0),MATCH($AG380,INP_VIS_08a_Gerätemenge!$D$12:$N$12,0))</f>
        <v>0</v>
      </c>
      <c r="BE380" s="454">
        <f>INDEX(INP_VIS_08a_Gerätemenge!$D$29:$N$94,MATCH(BE$2,INP_VIS_08a_Gerätemenge!$C$29:$C$94,0),MATCH($AG380,INP_VIS_08a_Gerätemenge!$D$12:$N$12,0))</f>
        <v>0</v>
      </c>
      <c r="BF380" s="454">
        <f>INDEX(INP_VIS_08a_Gerätemenge!$D$29:$N$94,MATCH(BF$2,INP_VIS_08a_Gerätemenge!$C$29:$C$94,0),MATCH($AG380,INP_VIS_08a_Gerätemenge!$D$12:$N$12,0))</f>
        <v>1</v>
      </c>
      <c r="BG380" s="454">
        <f>INDEX(INP_VIS_08a_Gerätemenge!$D$29:$N$94,MATCH(BG$2,INP_VIS_08a_Gerätemenge!$C$29:$C$94,0),MATCH($AG380,INP_VIS_08a_Gerätemenge!$D$12:$N$12,0))</f>
        <v>0</v>
      </c>
      <c r="BH380" s="454">
        <f>INDEX(INP_VIS_08a_Gerätemenge!$D$29:$N$94,MATCH(BH$2,INP_VIS_08a_Gerätemenge!$C$29:$C$94,0),MATCH($AG380,INP_VIS_08a_Gerätemenge!$D$12:$N$12,0))</f>
        <v>1</v>
      </c>
    </row>
    <row r="381" spans="1:60">
      <c r="A381" s="208">
        <v>4</v>
      </c>
      <c r="B381" s="209">
        <v>45120</v>
      </c>
      <c r="C381" s="208" t="s">
        <v>926</v>
      </c>
      <c r="D381" s="208" t="s">
        <v>381</v>
      </c>
      <c r="E381" s="208" t="s">
        <v>927</v>
      </c>
      <c r="F381" s="208" t="s">
        <v>872</v>
      </c>
      <c r="H381" s="208" t="s">
        <v>840</v>
      </c>
      <c r="J381" s="210" t="s">
        <v>454</v>
      </c>
      <c r="K381" s="210">
        <v>0</v>
      </c>
      <c r="L381" s="210">
        <v>0</v>
      </c>
      <c r="M381" s="210">
        <v>0</v>
      </c>
      <c r="N381" s="210">
        <v>14000</v>
      </c>
      <c r="O381" s="208" t="s">
        <v>289</v>
      </c>
      <c r="P381" s="208">
        <v>189</v>
      </c>
      <c r="Q381" s="208" t="s">
        <v>26</v>
      </c>
      <c r="R381" s="208">
        <v>4</v>
      </c>
      <c r="S381" s="209">
        <v>45120</v>
      </c>
      <c r="T381" s="208" t="s">
        <v>368</v>
      </c>
      <c r="U381" s="208" t="s">
        <v>381</v>
      </c>
      <c r="V381" s="208" t="s">
        <v>477</v>
      </c>
      <c r="W381" s="208" t="s">
        <v>408</v>
      </c>
      <c r="Y381" s="208" t="s">
        <v>372</v>
      </c>
      <c r="Z381" s="210" t="s">
        <v>399</v>
      </c>
      <c r="AA381" s="210" t="s">
        <v>454</v>
      </c>
      <c r="AB381" s="210">
        <v>170</v>
      </c>
      <c r="AC381" s="210">
        <v>170</v>
      </c>
      <c r="AD381" s="210">
        <v>0</v>
      </c>
      <c r="AE381" s="210">
        <v>0</v>
      </c>
      <c r="AF381" s="210" t="str">
        <f t="shared" si="40"/>
        <v>j</v>
      </c>
      <c r="AG381" s="414" t="s">
        <v>841</v>
      </c>
      <c r="AH381" s="451" t="str">
        <f t="shared" si="41"/>
        <v/>
      </c>
      <c r="AI381" s="451" t="str">
        <f t="shared" si="42"/>
        <v/>
      </c>
      <c r="AJ381" s="451">
        <f t="shared" si="43"/>
        <v>45120.041666666672</v>
      </c>
      <c r="AK381" s="451">
        <f t="shared" si="44"/>
        <v>45120.072916666672</v>
      </c>
      <c r="AL381" s="451">
        <f t="shared" si="45"/>
        <v>45120.215277777774</v>
      </c>
      <c r="AM381" s="451">
        <f t="shared" si="46"/>
        <v>45120.246527777774</v>
      </c>
      <c r="AN381" s="203">
        <f t="shared" si="47"/>
        <v>1</v>
      </c>
      <c r="AO381" s="454">
        <f>INDEX(INP_VIS_08a_Gerätemenge!$D$29:$N$94,MATCH(AO$2,INP_VIS_08a_Gerätemenge!$C$29:$C$94,0),MATCH($AG381,INP_VIS_08a_Gerätemenge!$D$12:$N$12,0))</f>
        <v>0</v>
      </c>
      <c r="AP381" s="454">
        <f>INDEX(INP_VIS_08a_Gerätemenge!$D$29:$N$94,MATCH(AP$2,INP_VIS_08a_Gerätemenge!$C$29:$C$94,0),MATCH($AG381,INP_VIS_08a_Gerätemenge!$D$12:$N$12,0))</f>
        <v>5</v>
      </c>
      <c r="AQ381" s="454">
        <f>INDEX(INP_VIS_08a_Gerätemenge!$D$29:$N$94,MATCH(AQ$2,INP_VIS_08a_Gerätemenge!$C$29:$C$94,0),MATCH($AG381,INP_VIS_08a_Gerätemenge!$D$12:$N$12,0))</f>
        <v>2</v>
      </c>
      <c r="AR381" s="454">
        <f>INDEX(INP_VIS_08a_Gerätemenge!$D$29:$N$94,MATCH(AR$2,INP_VIS_08a_Gerätemenge!$C$29:$C$94,0),MATCH($AG381,INP_VIS_08a_Gerätemenge!$D$12:$N$12,0))</f>
        <v>0</v>
      </c>
      <c r="AS381" s="454">
        <f>INDEX(INP_VIS_08a_Gerätemenge!$D$29:$N$94,MATCH(AS$2,INP_VIS_08a_Gerätemenge!$C$29:$C$94,0),MATCH($AG381,INP_VIS_08a_Gerätemenge!$D$12:$N$12,0))</f>
        <v>0</v>
      </c>
      <c r="AT381" s="454">
        <f>INDEX(INP_VIS_08a_Gerätemenge!$D$29:$N$94,MATCH(AT$2,INP_VIS_08a_Gerätemenge!$C$29:$C$94,0),MATCH($AG381,INP_VIS_08a_Gerätemenge!$D$12:$N$12,0))</f>
        <v>0</v>
      </c>
      <c r="AU381" s="454">
        <f>INDEX(INP_VIS_08a_Gerätemenge!$D$29:$N$94,MATCH(AU$2,INP_VIS_08a_Gerätemenge!$C$29:$C$94,0),MATCH($AG381,INP_VIS_08a_Gerätemenge!$D$12:$N$12,0))</f>
        <v>0</v>
      </c>
      <c r="AV381" s="454">
        <f>INDEX(INP_VIS_08a_Gerätemenge!$D$29:$N$94,MATCH(AV$2,INP_VIS_08a_Gerätemenge!$C$29:$C$94,0),MATCH($AG381,INP_VIS_08a_Gerätemenge!$D$12:$N$12,0))</f>
        <v>24</v>
      </c>
      <c r="AW381" s="454">
        <f>INDEX(INP_VIS_08a_Gerätemenge!$D$29:$N$94,MATCH(AW$2,INP_VIS_08a_Gerätemenge!$C$29:$C$94,0),MATCH($AG381,INP_VIS_08a_Gerätemenge!$D$12:$N$12,0))</f>
        <v>0</v>
      </c>
      <c r="AX381" s="454">
        <f>INDEX(INP_VIS_08a_Gerätemenge!$D$29:$N$94,MATCH(AX$2,INP_VIS_08a_Gerätemenge!$C$29:$C$94,0),MATCH($AG381,INP_VIS_08a_Gerätemenge!$D$12:$N$12,0))</f>
        <v>0</v>
      </c>
      <c r="AY381" s="454">
        <f>INDEX(INP_VIS_08a_Gerätemenge!$D$29:$N$94,MATCH(AY$2,INP_VIS_08a_Gerätemenge!$C$29:$C$94,0),MATCH($AG381,INP_VIS_08a_Gerätemenge!$D$12:$N$12,0))</f>
        <v>1</v>
      </c>
      <c r="AZ381" s="454">
        <f>INDEX(INP_VIS_08a_Gerätemenge!$D$29:$N$94,MATCH(AZ$2,INP_VIS_08a_Gerätemenge!$C$29:$C$94,0),MATCH($AG381,INP_VIS_08a_Gerätemenge!$D$12:$N$12,0))</f>
        <v>0</v>
      </c>
      <c r="BA381" s="454">
        <f>INDEX(INP_VIS_08a_Gerätemenge!$D$29:$N$94,MATCH(BA$2,INP_VIS_08a_Gerätemenge!$C$29:$C$94,0),MATCH($AG381,INP_VIS_08a_Gerätemenge!$D$12:$N$12,0))</f>
        <v>0</v>
      </c>
      <c r="BB381" s="454">
        <f>INDEX(INP_VIS_08a_Gerätemenge!$D$29:$N$94,MATCH(BB$2,INP_VIS_08a_Gerätemenge!$C$29:$C$94,0),MATCH($AG381,INP_VIS_08a_Gerätemenge!$D$12:$N$12,0))</f>
        <v>1</v>
      </c>
      <c r="BC381" s="454">
        <f>INDEX(INP_VIS_08a_Gerätemenge!$D$29:$N$94,MATCH(BC$2,INP_VIS_08a_Gerätemenge!$C$29:$C$94,0),MATCH($AG381,INP_VIS_08a_Gerätemenge!$D$12:$N$12,0))</f>
        <v>0</v>
      </c>
      <c r="BD381" s="454">
        <f>INDEX(INP_VIS_08a_Gerätemenge!$D$29:$N$94,MATCH(BD$2,INP_VIS_08a_Gerätemenge!$C$29:$C$94,0),MATCH($AG381,INP_VIS_08a_Gerätemenge!$D$12:$N$12,0))</f>
        <v>0</v>
      </c>
      <c r="BE381" s="454">
        <f>INDEX(INP_VIS_08a_Gerätemenge!$D$29:$N$94,MATCH(BE$2,INP_VIS_08a_Gerätemenge!$C$29:$C$94,0),MATCH($AG381,INP_VIS_08a_Gerätemenge!$D$12:$N$12,0))</f>
        <v>0</v>
      </c>
      <c r="BF381" s="454">
        <f>INDEX(INP_VIS_08a_Gerätemenge!$D$29:$N$94,MATCH(BF$2,INP_VIS_08a_Gerätemenge!$C$29:$C$94,0),MATCH($AG381,INP_VIS_08a_Gerätemenge!$D$12:$N$12,0))</f>
        <v>1</v>
      </c>
      <c r="BG381" s="454">
        <f>INDEX(INP_VIS_08a_Gerätemenge!$D$29:$N$94,MATCH(BG$2,INP_VIS_08a_Gerätemenge!$C$29:$C$94,0),MATCH($AG381,INP_VIS_08a_Gerätemenge!$D$12:$N$12,0))</f>
        <v>0</v>
      </c>
      <c r="BH381" s="454">
        <f>INDEX(INP_VIS_08a_Gerätemenge!$D$29:$N$94,MATCH(BH$2,INP_VIS_08a_Gerätemenge!$C$29:$C$94,0),MATCH($AG381,INP_VIS_08a_Gerätemenge!$D$12:$N$12,0))</f>
        <v>1</v>
      </c>
    </row>
    <row r="382" spans="1:60">
      <c r="A382" s="208">
        <v>4</v>
      </c>
      <c r="B382" s="209">
        <v>45120</v>
      </c>
      <c r="C382" s="208" t="s">
        <v>930</v>
      </c>
      <c r="D382" s="208" t="s">
        <v>375</v>
      </c>
      <c r="E382" s="208" t="s">
        <v>931</v>
      </c>
      <c r="F382" s="208" t="s">
        <v>444</v>
      </c>
      <c r="H382" s="208" t="s">
        <v>840</v>
      </c>
      <c r="J382" s="210" t="s">
        <v>410</v>
      </c>
      <c r="K382" s="210">
        <v>0</v>
      </c>
      <c r="L382" s="210">
        <v>0</v>
      </c>
      <c r="M382" s="210">
        <v>0</v>
      </c>
      <c r="N382" s="210">
        <v>15000</v>
      </c>
      <c r="O382" s="208" t="s">
        <v>288</v>
      </c>
      <c r="P382" s="208">
        <v>180</v>
      </c>
      <c r="Q382" s="208" t="s">
        <v>26</v>
      </c>
      <c r="R382" s="208">
        <v>4</v>
      </c>
      <c r="S382" s="209">
        <v>45120</v>
      </c>
      <c r="T382" s="208" t="s">
        <v>476</v>
      </c>
      <c r="U382" s="208" t="s">
        <v>375</v>
      </c>
      <c r="V382" s="208" t="s">
        <v>616</v>
      </c>
      <c r="W382" s="208" t="s">
        <v>617</v>
      </c>
      <c r="Y382" s="208" t="s">
        <v>372</v>
      </c>
      <c r="Z382" s="210" t="s">
        <v>449</v>
      </c>
      <c r="AA382" s="210" t="s">
        <v>410</v>
      </c>
      <c r="AB382" s="210">
        <v>162</v>
      </c>
      <c r="AC382" s="210">
        <v>81</v>
      </c>
      <c r="AD382" s="210">
        <v>0</v>
      </c>
      <c r="AE382" s="210">
        <v>0</v>
      </c>
      <c r="AF382" s="210" t="str">
        <f t="shared" si="40"/>
        <v>j</v>
      </c>
      <c r="AG382" s="414" t="s">
        <v>841</v>
      </c>
      <c r="AH382" s="451" t="str">
        <f t="shared" si="41"/>
        <v/>
      </c>
      <c r="AI382" s="451" t="str">
        <f t="shared" si="42"/>
        <v/>
      </c>
      <c r="AJ382" s="451">
        <f t="shared" si="43"/>
        <v>45120.059027777781</v>
      </c>
      <c r="AK382" s="451">
        <f t="shared" si="44"/>
        <v>45120.090277777781</v>
      </c>
      <c r="AL382" s="451">
        <f t="shared" si="45"/>
        <v>45120.256944444438</v>
      </c>
      <c r="AM382" s="451">
        <f t="shared" si="46"/>
        <v>45120.288194444438</v>
      </c>
      <c r="AN382" s="203">
        <f t="shared" si="47"/>
        <v>1</v>
      </c>
      <c r="AO382" s="454">
        <f>INDEX(INP_VIS_08a_Gerätemenge!$D$29:$N$94,MATCH(AO$2,INP_VIS_08a_Gerätemenge!$C$29:$C$94,0),MATCH($AG382,INP_VIS_08a_Gerätemenge!$D$12:$N$12,0))</f>
        <v>0</v>
      </c>
      <c r="AP382" s="454">
        <f>INDEX(INP_VIS_08a_Gerätemenge!$D$29:$N$94,MATCH(AP$2,INP_VIS_08a_Gerätemenge!$C$29:$C$94,0),MATCH($AG382,INP_VIS_08a_Gerätemenge!$D$12:$N$12,0))</f>
        <v>5</v>
      </c>
      <c r="AQ382" s="454">
        <f>INDEX(INP_VIS_08a_Gerätemenge!$D$29:$N$94,MATCH(AQ$2,INP_VIS_08a_Gerätemenge!$C$29:$C$94,0),MATCH($AG382,INP_VIS_08a_Gerätemenge!$D$12:$N$12,0))</f>
        <v>2</v>
      </c>
      <c r="AR382" s="454">
        <f>INDEX(INP_VIS_08a_Gerätemenge!$D$29:$N$94,MATCH(AR$2,INP_VIS_08a_Gerätemenge!$C$29:$C$94,0),MATCH($AG382,INP_VIS_08a_Gerätemenge!$D$12:$N$12,0))</f>
        <v>0</v>
      </c>
      <c r="AS382" s="454">
        <f>INDEX(INP_VIS_08a_Gerätemenge!$D$29:$N$94,MATCH(AS$2,INP_VIS_08a_Gerätemenge!$C$29:$C$94,0),MATCH($AG382,INP_VIS_08a_Gerätemenge!$D$12:$N$12,0))</f>
        <v>0</v>
      </c>
      <c r="AT382" s="454">
        <f>INDEX(INP_VIS_08a_Gerätemenge!$D$29:$N$94,MATCH(AT$2,INP_VIS_08a_Gerätemenge!$C$29:$C$94,0),MATCH($AG382,INP_VIS_08a_Gerätemenge!$D$12:$N$12,0))</f>
        <v>0</v>
      </c>
      <c r="AU382" s="454">
        <f>INDEX(INP_VIS_08a_Gerätemenge!$D$29:$N$94,MATCH(AU$2,INP_VIS_08a_Gerätemenge!$C$29:$C$94,0),MATCH($AG382,INP_VIS_08a_Gerätemenge!$D$12:$N$12,0))</f>
        <v>0</v>
      </c>
      <c r="AV382" s="454">
        <f>INDEX(INP_VIS_08a_Gerätemenge!$D$29:$N$94,MATCH(AV$2,INP_VIS_08a_Gerätemenge!$C$29:$C$94,0),MATCH($AG382,INP_VIS_08a_Gerätemenge!$D$12:$N$12,0))</f>
        <v>24</v>
      </c>
      <c r="AW382" s="454">
        <f>INDEX(INP_VIS_08a_Gerätemenge!$D$29:$N$94,MATCH(AW$2,INP_VIS_08a_Gerätemenge!$C$29:$C$94,0),MATCH($AG382,INP_VIS_08a_Gerätemenge!$D$12:$N$12,0))</f>
        <v>0</v>
      </c>
      <c r="AX382" s="454">
        <f>INDEX(INP_VIS_08a_Gerätemenge!$D$29:$N$94,MATCH(AX$2,INP_VIS_08a_Gerätemenge!$C$29:$C$94,0),MATCH($AG382,INP_VIS_08a_Gerätemenge!$D$12:$N$12,0))</f>
        <v>0</v>
      </c>
      <c r="AY382" s="454">
        <f>INDEX(INP_VIS_08a_Gerätemenge!$D$29:$N$94,MATCH(AY$2,INP_VIS_08a_Gerätemenge!$C$29:$C$94,0),MATCH($AG382,INP_VIS_08a_Gerätemenge!$D$12:$N$12,0))</f>
        <v>1</v>
      </c>
      <c r="AZ382" s="454">
        <f>INDEX(INP_VIS_08a_Gerätemenge!$D$29:$N$94,MATCH(AZ$2,INP_VIS_08a_Gerätemenge!$C$29:$C$94,0),MATCH($AG382,INP_VIS_08a_Gerätemenge!$D$12:$N$12,0))</f>
        <v>0</v>
      </c>
      <c r="BA382" s="454">
        <f>INDEX(INP_VIS_08a_Gerätemenge!$D$29:$N$94,MATCH(BA$2,INP_VIS_08a_Gerätemenge!$C$29:$C$94,0),MATCH($AG382,INP_VIS_08a_Gerätemenge!$D$12:$N$12,0))</f>
        <v>0</v>
      </c>
      <c r="BB382" s="454">
        <f>INDEX(INP_VIS_08a_Gerätemenge!$D$29:$N$94,MATCH(BB$2,INP_VIS_08a_Gerätemenge!$C$29:$C$94,0),MATCH($AG382,INP_VIS_08a_Gerätemenge!$D$12:$N$12,0))</f>
        <v>1</v>
      </c>
      <c r="BC382" s="454">
        <f>INDEX(INP_VIS_08a_Gerätemenge!$D$29:$N$94,MATCH(BC$2,INP_VIS_08a_Gerätemenge!$C$29:$C$94,0),MATCH($AG382,INP_VIS_08a_Gerätemenge!$D$12:$N$12,0))</f>
        <v>0</v>
      </c>
      <c r="BD382" s="454">
        <f>INDEX(INP_VIS_08a_Gerätemenge!$D$29:$N$94,MATCH(BD$2,INP_VIS_08a_Gerätemenge!$C$29:$C$94,0),MATCH($AG382,INP_VIS_08a_Gerätemenge!$D$12:$N$12,0))</f>
        <v>0</v>
      </c>
      <c r="BE382" s="454">
        <f>INDEX(INP_VIS_08a_Gerätemenge!$D$29:$N$94,MATCH(BE$2,INP_VIS_08a_Gerätemenge!$C$29:$C$94,0),MATCH($AG382,INP_VIS_08a_Gerätemenge!$D$12:$N$12,0))</f>
        <v>0</v>
      </c>
      <c r="BF382" s="454">
        <f>INDEX(INP_VIS_08a_Gerätemenge!$D$29:$N$94,MATCH(BF$2,INP_VIS_08a_Gerätemenge!$C$29:$C$94,0),MATCH($AG382,INP_VIS_08a_Gerätemenge!$D$12:$N$12,0))</f>
        <v>1</v>
      </c>
      <c r="BG382" s="454">
        <f>INDEX(INP_VIS_08a_Gerätemenge!$D$29:$N$94,MATCH(BG$2,INP_VIS_08a_Gerätemenge!$C$29:$C$94,0),MATCH($AG382,INP_VIS_08a_Gerätemenge!$D$12:$N$12,0))</f>
        <v>0</v>
      </c>
      <c r="BH382" s="454">
        <f>INDEX(INP_VIS_08a_Gerätemenge!$D$29:$N$94,MATCH(BH$2,INP_VIS_08a_Gerätemenge!$C$29:$C$94,0),MATCH($AG382,INP_VIS_08a_Gerätemenge!$D$12:$N$12,0))</f>
        <v>1</v>
      </c>
    </row>
    <row r="383" spans="1:60">
      <c r="A383" s="208">
        <v>4</v>
      </c>
      <c r="B383" s="209">
        <v>45120</v>
      </c>
      <c r="C383" s="208" t="s">
        <v>401</v>
      </c>
      <c r="D383" s="208" t="s">
        <v>847</v>
      </c>
      <c r="E383" s="208" t="s">
        <v>936</v>
      </c>
      <c r="F383" s="208" t="s">
        <v>849</v>
      </c>
      <c r="H383" s="208" t="s">
        <v>850</v>
      </c>
      <c r="J383" s="210" t="s">
        <v>855</v>
      </c>
      <c r="K383" s="210">
        <v>0</v>
      </c>
      <c r="L383" s="210">
        <v>0</v>
      </c>
      <c r="M383" s="210">
        <v>18000</v>
      </c>
      <c r="N383" s="210">
        <v>0</v>
      </c>
      <c r="O383" s="208" t="s">
        <v>298</v>
      </c>
      <c r="Q383" s="208" t="s">
        <v>509</v>
      </c>
      <c r="R383" s="208">
        <v>4</v>
      </c>
      <c r="S383" s="209">
        <v>45120</v>
      </c>
      <c r="T383" s="208" t="s">
        <v>873</v>
      </c>
      <c r="U383" s="208" t="s">
        <v>847</v>
      </c>
      <c r="V383" s="208" t="s">
        <v>877</v>
      </c>
      <c r="W383" s="208" t="s">
        <v>849</v>
      </c>
      <c r="Y383" s="208" t="s">
        <v>850</v>
      </c>
      <c r="AA383" s="210" t="s">
        <v>855</v>
      </c>
      <c r="AB383" s="210">
        <v>0</v>
      </c>
      <c r="AC383" s="210">
        <v>0</v>
      </c>
      <c r="AD383" s="210">
        <v>18000</v>
      </c>
      <c r="AE383" s="210">
        <v>0</v>
      </c>
      <c r="AF383" s="210" t="str">
        <f t="shared" si="40"/>
        <v>j</v>
      </c>
      <c r="AG383" s="210" t="str">
        <f>VLOOKUP(O383,'Flugplan Summen'!$C$9:$N$33,12,0)</f>
        <v>76W</v>
      </c>
      <c r="AH383" s="451" t="str">
        <f t="shared" si="41"/>
        <v/>
      </c>
      <c r="AI383" s="451" t="str">
        <f t="shared" si="42"/>
        <v/>
      </c>
      <c r="AJ383" s="451">
        <f t="shared" si="43"/>
        <v>45120.25</v>
      </c>
      <c r="AK383" s="451">
        <f t="shared" si="44"/>
        <v>45120.28125</v>
      </c>
      <c r="AL383" s="451">
        <f t="shared" si="45"/>
        <v>45120.895833333328</v>
      </c>
      <c r="AM383" s="451">
        <f t="shared" si="46"/>
        <v>45120.927083333328</v>
      </c>
      <c r="AN383" s="203">
        <f t="shared" si="47"/>
        <v>1</v>
      </c>
      <c r="AO383" s="454">
        <f>INDEX(INP_VIS_08a_Gerätemenge!$D$29:$N$94,MATCH(AO$2,INP_VIS_08a_Gerätemenge!$C$29:$C$94,0),MATCH($AG383,INP_VIS_08a_Gerätemenge!$D$12:$N$12,0))</f>
        <v>2</v>
      </c>
      <c r="AP383" s="454">
        <f>INDEX(INP_VIS_08a_Gerätemenge!$D$29:$N$94,MATCH(AP$2,INP_VIS_08a_Gerätemenge!$C$29:$C$94,0),MATCH($AG383,INP_VIS_08a_Gerätemenge!$D$12:$N$12,0))</f>
        <v>4</v>
      </c>
      <c r="AQ383" s="454">
        <f>INDEX(INP_VIS_08a_Gerätemenge!$D$29:$N$94,MATCH(AQ$2,INP_VIS_08a_Gerätemenge!$C$29:$C$94,0),MATCH($AG383,INP_VIS_08a_Gerätemenge!$D$12:$N$12,0))</f>
        <v>1</v>
      </c>
      <c r="AR383" s="454">
        <f>INDEX(INP_VIS_08a_Gerätemenge!$D$29:$N$94,MATCH(AR$2,INP_VIS_08a_Gerätemenge!$C$29:$C$94,0),MATCH($AG383,INP_VIS_08a_Gerätemenge!$D$12:$N$12,0))</f>
        <v>0</v>
      </c>
      <c r="AS383" s="454">
        <f>INDEX(INP_VIS_08a_Gerätemenge!$D$29:$N$94,MATCH(AS$2,INP_VIS_08a_Gerätemenge!$C$29:$C$94,0),MATCH($AG383,INP_VIS_08a_Gerätemenge!$D$12:$N$12,0))</f>
        <v>1</v>
      </c>
      <c r="AT383" s="454">
        <f>INDEX(INP_VIS_08a_Gerätemenge!$D$29:$N$94,MATCH(AT$2,INP_VIS_08a_Gerätemenge!$C$29:$C$94,0),MATCH($AG383,INP_VIS_08a_Gerätemenge!$D$12:$N$12,0))</f>
        <v>0</v>
      </c>
      <c r="AU383" s="454">
        <f>INDEX(INP_VIS_08a_Gerätemenge!$D$29:$N$94,MATCH(AU$2,INP_VIS_08a_Gerätemenge!$C$29:$C$94,0),MATCH($AG383,INP_VIS_08a_Gerätemenge!$D$12:$N$12,0))</f>
        <v>1</v>
      </c>
      <c r="AV383" s="454">
        <f>INDEX(INP_VIS_08a_Gerätemenge!$D$29:$N$94,MATCH(AV$2,INP_VIS_08a_Gerätemenge!$C$29:$C$94,0),MATCH($AG383,INP_VIS_08a_Gerätemenge!$D$12:$N$12,0))</f>
        <v>16</v>
      </c>
      <c r="AW383" s="454">
        <f>INDEX(INP_VIS_08a_Gerätemenge!$D$29:$N$94,MATCH(AW$2,INP_VIS_08a_Gerätemenge!$C$29:$C$94,0),MATCH($AG383,INP_VIS_08a_Gerätemenge!$D$12:$N$12,0))</f>
        <v>16</v>
      </c>
      <c r="AX383" s="454">
        <f>INDEX(INP_VIS_08a_Gerätemenge!$D$29:$N$94,MATCH(AX$2,INP_VIS_08a_Gerätemenge!$C$29:$C$94,0),MATCH($AG383,INP_VIS_08a_Gerätemenge!$D$12:$N$12,0))</f>
        <v>0</v>
      </c>
      <c r="AY383" s="454">
        <f>INDEX(INP_VIS_08a_Gerätemenge!$D$29:$N$94,MATCH(AY$2,INP_VIS_08a_Gerätemenge!$C$29:$C$94,0),MATCH($AG383,INP_VIS_08a_Gerätemenge!$D$12:$N$12,0))</f>
        <v>0</v>
      </c>
      <c r="AZ383" s="454">
        <f>INDEX(INP_VIS_08a_Gerätemenge!$D$29:$N$94,MATCH(AZ$2,INP_VIS_08a_Gerätemenge!$C$29:$C$94,0),MATCH($AG383,INP_VIS_08a_Gerätemenge!$D$12:$N$12,0))</f>
        <v>0</v>
      </c>
      <c r="BA383" s="454">
        <f>INDEX(INP_VIS_08a_Gerätemenge!$D$29:$N$94,MATCH(BA$2,INP_VIS_08a_Gerätemenge!$C$29:$C$94,0),MATCH($AG383,INP_VIS_08a_Gerätemenge!$D$12:$N$12,0))</f>
        <v>0</v>
      </c>
      <c r="BB383" s="454">
        <f>INDEX(INP_VIS_08a_Gerätemenge!$D$29:$N$94,MATCH(BB$2,INP_VIS_08a_Gerätemenge!$C$29:$C$94,0),MATCH($AG383,INP_VIS_08a_Gerätemenge!$D$12:$N$12,0))</f>
        <v>0</v>
      </c>
      <c r="BC383" s="454">
        <f>INDEX(INP_VIS_08a_Gerätemenge!$D$29:$N$94,MATCH(BC$2,INP_VIS_08a_Gerätemenge!$C$29:$C$94,0),MATCH($AG383,INP_VIS_08a_Gerätemenge!$D$12:$N$12,0))</f>
        <v>1</v>
      </c>
      <c r="BD383" s="454">
        <f>INDEX(INP_VIS_08a_Gerätemenge!$D$29:$N$94,MATCH(BD$2,INP_VIS_08a_Gerätemenge!$C$29:$C$94,0),MATCH($AG383,INP_VIS_08a_Gerätemenge!$D$12:$N$12,0))</f>
        <v>0</v>
      </c>
      <c r="BE383" s="454">
        <f>INDEX(INP_VIS_08a_Gerätemenge!$D$29:$N$94,MATCH(BE$2,INP_VIS_08a_Gerätemenge!$C$29:$C$94,0),MATCH($AG383,INP_VIS_08a_Gerätemenge!$D$12:$N$12,0))</f>
        <v>0</v>
      </c>
      <c r="BF383" s="454">
        <f>INDEX(INP_VIS_08a_Gerätemenge!$D$29:$N$94,MATCH(BF$2,INP_VIS_08a_Gerätemenge!$C$29:$C$94,0),MATCH($AG383,INP_VIS_08a_Gerätemenge!$D$12:$N$12,0))</f>
        <v>1</v>
      </c>
      <c r="BG383" s="454">
        <f>INDEX(INP_VIS_08a_Gerätemenge!$D$29:$N$94,MATCH(BG$2,INP_VIS_08a_Gerätemenge!$C$29:$C$94,0),MATCH($AG383,INP_VIS_08a_Gerätemenge!$D$12:$N$12,0))</f>
        <v>0</v>
      </c>
      <c r="BH383" s="454">
        <f>INDEX(INP_VIS_08a_Gerätemenge!$D$29:$N$94,MATCH(BH$2,INP_VIS_08a_Gerätemenge!$C$29:$C$94,0),MATCH($AG383,INP_VIS_08a_Gerätemenge!$D$12:$N$12,0))</f>
        <v>1</v>
      </c>
    </row>
    <row r="384" spans="1:60">
      <c r="A384" s="208">
        <v>4</v>
      </c>
      <c r="B384" s="209">
        <v>45120</v>
      </c>
      <c r="C384" s="208" t="s">
        <v>415</v>
      </c>
      <c r="D384" s="208" t="s">
        <v>416</v>
      </c>
      <c r="E384" s="208" t="s">
        <v>417</v>
      </c>
      <c r="F384" s="208" t="s">
        <v>418</v>
      </c>
      <c r="H384" s="208" t="s">
        <v>372</v>
      </c>
      <c r="I384" s="210" t="s">
        <v>419</v>
      </c>
      <c r="J384" s="210" t="s">
        <v>454</v>
      </c>
      <c r="K384" s="210">
        <v>170</v>
      </c>
      <c r="L384" s="210">
        <v>221</v>
      </c>
      <c r="M384" s="210">
        <v>0</v>
      </c>
      <c r="N384" s="210">
        <v>0</v>
      </c>
      <c r="O384" s="208" t="s">
        <v>289</v>
      </c>
      <c r="P384" s="208">
        <v>189</v>
      </c>
      <c r="Q384" s="208" t="s">
        <v>26</v>
      </c>
      <c r="R384" s="208">
        <v>4</v>
      </c>
      <c r="S384" s="209">
        <v>45120</v>
      </c>
      <c r="T384" s="208" t="s">
        <v>420</v>
      </c>
      <c r="U384" s="208" t="s">
        <v>416</v>
      </c>
      <c r="V384" s="208" t="s">
        <v>421</v>
      </c>
      <c r="W384" s="208" t="s">
        <v>418</v>
      </c>
      <c r="Y384" s="208" t="s">
        <v>372</v>
      </c>
      <c r="Z384" s="210" t="s">
        <v>1135</v>
      </c>
      <c r="AA384" s="210" t="s">
        <v>454</v>
      </c>
      <c r="AB384" s="210">
        <v>170</v>
      </c>
      <c r="AC384" s="210">
        <v>221</v>
      </c>
      <c r="AD384" s="210">
        <v>0</v>
      </c>
      <c r="AE384" s="210">
        <v>0</v>
      </c>
      <c r="AF384" s="210" t="str">
        <f t="shared" si="40"/>
        <v/>
      </c>
      <c r="AG384" s="210" t="str">
        <f>VLOOKUP(O384,'Flugplan Summen'!$C$9:$N$33,12,0)</f>
        <v>73H</v>
      </c>
      <c r="AH384" s="451">
        <f t="shared" si="41"/>
        <v>45120.256944444445</v>
      </c>
      <c r="AI384" s="451">
        <f t="shared" si="42"/>
        <v>45120.291666666672</v>
      </c>
      <c r="AJ384" s="451" t="str">
        <f t="shared" si="43"/>
        <v/>
      </c>
      <c r="AK384" s="451" t="str">
        <f t="shared" si="44"/>
        <v/>
      </c>
      <c r="AL384" s="451" t="str">
        <f t="shared" si="45"/>
        <v/>
      </c>
      <c r="AM384" s="451" t="str">
        <f t="shared" si="46"/>
        <v/>
      </c>
      <c r="AN384" s="203">
        <f t="shared" si="47"/>
        <v>1</v>
      </c>
      <c r="AO384" s="454">
        <f>INDEX(INP_VIS_08a_Gerätemenge!$D$29:$N$94,MATCH(AO$2,INP_VIS_08a_Gerätemenge!$C$29:$C$94,0),MATCH($AG384,INP_VIS_08a_Gerätemenge!$D$12:$N$12,0))</f>
        <v>0</v>
      </c>
      <c r="AP384" s="454">
        <f>INDEX(INP_VIS_08a_Gerätemenge!$D$29:$N$94,MATCH(AP$2,INP_VIS_08a_Gerätemenge!$C$29:$C$94,0),MATCH($AG384,INP_VIS_08a_Gerätemenge!$D$12:$N$12,0))</f>
        <v>3</v>
      </c>
      <c r="AQ384" s="454">
        <f>INDEX(INP_VIS_08a_Gerätemenge!$D$29:$N$94,MATCH(AQ$2,INP_VIS_08a_Gerätemenge!$C$29:$C$94,0),MATCH($AG384,INP_VIS_08a_Gerätemenge!$D$12:$N$12,0))</f>
        <v>1</v>
      </c>
      <c r="AR384" s="454">
        <f>INDEX(INP_VIS_08a_Gerätemenge!$D$29:$N$94,MATCH(AR$2,INP_VIS_08a_Gerätemenge!$C$29:$C$94,0),MATCH($AG384,INP_VIS_08a_Gerätemenge!$D$12:$N$12,0))</f>
        <v>0</v>
      </c>
      <c r="AS384" s="454">
        <f>INDEX(INP_VIS_08a_Gerätemenge!$D$29:$N$94,MATCH(AS$2,INP_VIS_08a_Gerätemenge!$C$29:$C$94,0),MATCH($AG384,INP_VIS_08a_Gerätemenge!$D$12:$N$12,0))</f>
        <v>0</v>
      </c>
      <c r="AT384" s="454">
        <f>INDEX(INP_VIS_08a_Gerätemenge!$D$29:$N$94,MATCH(AT$2,INP_VIS_08a_Gerätemenge!$C$29:$C$94,0),MATCH($AG384,INP_VIS_08a_Gerätemenge!$D$12:$N$12,0))</f>
        <v>0</v>
      </c>
      <c r="AU384" s="454">
        <f>INDEX(INP_VIS_08a_Gerätemenge!$D$29:$N$94,MATCH(AU$2,INP_VIS_08a_Gerätemenge!$C$29:$C$94,0),MATCH($AG384,INP_VIS_08a_Gerätemenge!$D$12:$N$12,0))</f>
        <v>0</v>
      </c>
      <c r="AV384" s="454">
        <f>INDEX(INP_VIS_08a_Gerätemenge!$D$29:$N$94,MATCH(AV$2,INP_VIS_08a_Gerätemenge!$C$29:$C$94,0),MATCH($AG384,INP_VIS_08a_Gerätemenge!$D$12:$N$12,0))</f>
        <v>24</v>
      </c>
      <c r="AW384" s="454">
        <f>INDEX(INP_VIS_08a_Gerätemenge!$D$29:$N$94,MATCH(AW$2,INP_VIS_08a_Gerätemenge!$C$29:$C$94,0),MATCH($AG384,INP_VIS_08a_Gerätemenge!$D$12:$N$12,0))</f>
        <v>0</v>
      </c>
      <c r="AX384" s="454">
        <f>INDEX(INP_VIS_08a_Gerätemenge!$D$29:$N$94,MATCH(AX$2,INP_VIS_08a_Gerätemenge!$C$29:$C$94,0),MATCH($AG384,INP_VIS_08a_Gerätemenge!$D$12:$N$12,0))</f>
        <v>0</v>
      </c>
      <c r="AY384" s="454">
        <f>INDEX(INP_VIS_08a_Gerätemenge!$D$29:$N$94,MATCH(AY$2,INP_VIS_08a_Gerätemenge!$C$29:$C$94,0),MATCH($AG384,INP_VIS_08a_Gerätemenge!$D$12:$N$12,0))</f>
        <v>1</v>
      </c>
      <c r="AZ384" s="454">
        <f>INDEX(INP_VIS_08a_Gerätemenge!$D$29:$N$94,MATCH(AZ$2,INP_VIS_08a_Gerätemenge!$C$29:$C$94,0),MATCH($AG384,INP_VIS_08a_Gerätemenge!$D$12:$N$12,0))</f>
        <v>0</v>
      </c>
      <c r="BA384" s="454">
        <f>INDEX(INP_VIS_08a_Gerätemenge!$D$29:$N$94,MATCH(BA$2,INP_VIS_08a_Gerätemenge!$C$29:$C$94,0),MATCH($AG384,INP_VIS_08a_Gerätemenge!$D$12:$N$12,0))</f>
        <v>2</v>
      </c>
      <c r="BB384" s="454">
        <f>INDEX(INP_VIS_08a_Gerätemenge!$D$29:$N$94,MATCH(BB$2,INP_VIS_08a_Gerätemenge!$C$29:$C$94,0),MATCH($AG384,INP_VIS_08a_Gerätemenge!$D$12:$N$12,0))</f>
        <v>1</v>
      </c>
      <c r="BC384" s="454">
        <f>INDEX(INP_VIS_08a_Gerätemenge!$D$29:$N$94,MATCH(BC$2,INP_VIS_08a_Gerätemenge!$C$29:$C$94,0),MATCH($AG384,INP_VIS_08a_Gerätemenge!$D$12:$N$12,0))</f>
        <v>0</v>
      </c>
      <c r="BD384" s="454">
        <f>INDEX(INP_VIS_08a_Gerätemenge!$D$29:$N$94,MATCH(BD$2,INP_VIS_08a_Gerätemenge!$C$29:$C$94,0),MATCH($AG384,INP_VIS_08a_Gerätemenge!$D$12:$N$12,0))</f>
        <v>0</v>
      </c>
      <c r="BE384" s="454">
        <f>INDEX(INP_VIS_08a_Gerätemenge!$D$29:$N$94,MATCH(BE$2,INP_VIS_08a_Gerätemenge!$C$29:$C$94,0),MATCH($AG384,INP_VIS_08a_Gerätemenge!$D$12:$N$12,0))</f>
        <v>0</v>
      </c>
      <c r="BF384" s="454">
        <f>INDEX(INP_VIS_08a_Gerätemenge!$D$29:$N$94,MATCH(BF$2,INP_VIS_08a_Gerätemenge!$C$29:$C$94,0),MATCH($AG384,INP_VIS_08a_Gerätemenge!$D$12:$N$12,0))</f>
        <v>1</v>
      </c>
      <c r="BG384" s="454">
        <f>INDEX(INP_VIS_08a_Gerätemenge!$D$29:$N$94,MATCH(BG$2,INP_VIS_08a_Gerätemenge!$C$29:$C$94,0),MATCH($AG384,INP_VIS_08a_Gerätemenge!$D$12:$N$12,0))</f>
        <v>0</v>
      </c>
      <c r="BH384" s="454">
        <f>INDEX(INP_VIS_08a_Gerätemenge!$D$29:$N$94,MATCH(BH$2,INP_VIS_08a_Gerätemenge!$C$29:$C$94,0),MATCH($AG384,INP_VIS_08a_Gerätemenge!$D$12:$N$12,0))</f>
        <v>1</v>
      </c>
    </row>
    <row r="385" spans="1:60">
      <c r="A385" s="208">
        <v>4</v>
      </c>
      <c r="B385" s="209">
        <v>45120</v>
      </c>
      <c r="C385" s="208" t="s">
        <v>415</v>
      </c>
      <c r="D385" s="208" t="s">
        <v>881</v>
      </c>
      <c r="E385" s="208" t="s">
        <v>937</v>
      </c>
      <c r="F385" s="208" t="s">
        <v>722</v>
      </c>
      <c r="H385" s="208" t="s">
        <v>850</v>
      </c>
      <c r="J385" s="210" t="s">
        <v>883</v>
      </c>
      <c r="K385" s="210">
        <v>0</v>
      </c>
      <c r="L385" s="210">
        <v>0</v>
      </c>
      <c r="M385" s="210">
        <v>12000</v>
      </c>
      <c r="N385" s="210">
        <v>0</v>
      </c>
      <c r="O385" s="208" t="s">
        <v>301</v>
      </c>
      <c r="Q385" s="208" t="s">
        <v>509</v>
      </c>
      <c r="R385" s="208">
        <v>4</v>
      </c>
      <c r="S385" s="209">
        <v>45120</v>
      </c>
      <c r="T385" s="208" t="s">
        <v>879</v>
      </c>
      <c r="U385" s="208" t="s">
        <v>881</v>
      </c>
      <c r="V385" s="208" t="s">
        <v>882</v>
      </c>
      <c r="W385" s="208" t="s">
        <v>722</v>
      </c>
      <c r="Y385" s="208" t="s">
        <v>850</v>
      </c>
      <c r="AA385" s="210" t="s">
        <v>883</v>
      </c>
      <c r="AB385" s="210">
        <v>0</v>
      </c>
      <c r="AC385" s="210">
        <v>0</v>
      </c>
      <c r="AD385" s="210">
        <v>12000</v>
      </c>
      <c r="AE385" s="210">
        <v>0</v>
      </c>
      <c r="AF385" s="210" t="str">
        <f t="shared" si="40"/>
        <v>j</v>
      </c>
      <c r="AG385" s="210" t="str">
        <f>VLOOKUP(O385,'Flugplan Summen'!$C$9:$N$33,12,0)</f>
        <v>73P</v>
      </c>
      <c r="AH385" s="451" t="str">
        <f t="shared" si="41"/>
        <v/>
      </c>
      <c r="AI385" s="451" t="str">
        <f t="shared" si="42"/>
        <v/>
      </c>
      <c r="AJ385" s="451">
        <f t="shared" si="43"/>
        <v>45120.256944444445</v>
      </c>
      <c r="AK385" s="451">
        <f t="shared" si="44"/>
        <v>45120.288194444445</v>
      </c>
      <c r="AL385" s="451">
        <f t="shared" si="45"/>
        <v>45120.90625</v>
      </c>
      <c r="AM385" s="451">
        <f t="shared" si="46"/>
        <v>45120.9375</v>
      </c>
      <c r="AN385" s="203">
        <f t="shared" si="47"/>
        <v>1</v>
      </c>
      <c r="AO385" s="454">
        <f>INDEX(INP_VIS_08a_Gerätemenge!$D$29:$N$94,MATCH(AO$2,INP_VIS_08a_Gerätemenge!$C$29:$C$94,0),MATCH($AG385,INP_VIS_08a_Gerätemenge!$D$12:$N$12,0))</f>
        <v>0</v>
      </c>
      <c r="AP385" s="454">
        <f>INDEX(INP_VIS_08a_Gerätemenge!$D$29:$N$94,MATCH(AP$2,INP_VIS_08a_Gerätemenge!$C$29:$C$94,0),MATCH($AG385,INP_VIS_08a_Gerätemenge!$D$12:$N$12,0))</f>
        <v>3</v>
      </c>
      <c r="AQ385" s="454">
        <f>INDEX(INP_VIS_08a_Gerätemenge!$D$29:$N$94,MATCH(AQ$2,INP_VIS_08a_Gerätemenge!$C$29:$C$94,0),MATCH($AG385,INP_VIS_08a_Gerätemenge!$D$12:$N$12,0))</f>
        <v>1</v>
      </c>
      <c r="AR385" s="454">
        <f>INDEX(INP_VIS_08a_Gerätemenge!$D$29:$N$94,MATCH(AR$2,INP_VIS_08a_Gerätemenge!$C$29:$C$94,0),MATCH($AG385,INP_VIS_08a_Gerätemenge!$D$12:$N$12,0))</f>
        <v>1</v>
      </c>
      <c r="AS385" s="454">
        <f>INDEX(INP_VIS_08a_Gerätemenge!$D$29:$N$94,MATCH(AS$2,INP_VIS_08a_Gerätemenge!$C$29:$C$94,0),MATCH($AG385,INP_VIS_08a_Gerätemenge!$D$12:$N$12,0))</f>
        <v>0</v>
      </c>
      <c r="AT385" s="454">
        <f>INDEX(INP_VIS_08a_Gerätemenge!$D$29:$N$94,MATCH(AT$2,INP_VIS_08a_Gerätemenge!$C$29:$C$94,0),MATCH($AG385,INP_VIS_08a_Gerätemenge!$D$12:$N$12,0))</f>
        <v>0</v>
      </c>
      <c r="AU385" s="454">
        <f>INDEX(INP_VIS_08a_Gerätemenge!$D$29:$N$94,MATCH(AU$2,INP_VIS_08a_Gerätemenge!$C$29:$C$94,0),MATCH($AG385,INP_VIS_08a_Gerätemenge!$D$12:$N$12,0))</f>
        <v>0</v>
      </c>
      <c r="AV385" s="454">
        <f>INDEX(INP_VIS_08a_Gerätemenge!$D$29:$N$94,MATCH(AV$2,INP_VIS_08a_Gerätemenge!$C$29:$C$94,0),MATCH($AG385,INP_VIS_08a_Gerätemenge!$D$12:$N$12,0))</f>
        <v>8</v>
      </c>
      <c r="AW385" s="454">
        <f>INDEX(INP_VIS_08a_Gerätemenge!$D$29:$N$94,MATCH(AW$2,INP_VIS_08a_Gerätemenge!$C$29:$C$94,0),MATCH($AG385,INP_VIS_08a_Gerätemenge!$D$12:$N$12,0))</f>
        <v>22</v>
      </c>
      <c r="AX385" s="454">
        <f>INDEX(INP_VIS_08a_Gerätemenge!$D$29:$N$94,MATCH(AX$2,INP_VIS_08a_Gerätemenge!$C$29:$C$94,0),MATCH($AG385,INP_VIS_08a_Gerätemenge!$D$12:$N$12,0))</f>
        <v>0</v>
      </c>
      <c r="AY385" s="454">
        <f>INDEX(INP_VIS_08a_Gerätemenge!$D$29:$N$94,MATCH(AY$2,INP_VIS_08a_Gerätemenge!$C$29:$C$94,0),MATCH($AG385,INP_VIS_08a_Gerätemenge!$D$12:$N$12,0))</f>
        <v>1</v>
      </c>
      <c r="AZ385" s="454">
        <f>INDEX(INP_VIS_08a_Gerätemenge!$D$29:$N$94,MATCH(AZ$2,INP_VIS_08a_Gerätemenge!$C$29:$C$94,0),MATCH($AG385,INP_VIS_08a_Gerätemenge!$D$12:$N$12,0))</f>
        <v>0</v>
      </c>
      <c r="BA385" s="454">
        <f>INDEX(INP_VIS_08a_Gerätemenge!$D$29:$N$94,MATCH(BA$2,INP_VIS_08a_Gerätemenge!$C$29:$C$94,0),MATCH($AG385,INP_VIS_08a_Gerätemenge!$D$12:$N$12,0))</f>
        <v>0</v>
      </c>
      <c r="BB385" s="454">
        <f>INDEX(INP_VIS_08a_Gerätemenge!$D$29:$N$94,MATCH(BB$2,INP_VIS_08a_Gerätemenge!$C$29:$C$94,0),MATCH($AG385,INP_VIS_08a_Gerätemenge!$D$12:$N$12,0))</f>
        <v>1</v>
      </c>
      <c r="BC385" s="454">
        <f>INDEX(INP_VIS_08a_Gerätemenge!$D$29:$N$94,MATCH(BC$2,INP_VIS_08a_Gerätemenge!$C$29:$C$94,0),MATCH($AG385,INP_VIS_08a_Gerätemenge!$D$12:$N$12,0))</f>
        <v>0</v>
      </c>
      <c r="BD385" s="454">
        <f>INDEX(INP_VIS_08a_Gerätemenge!$D$29:$N$94,MATCH(BD$2,INP_VIS_08a_Gerätemenge!$C$29:$C$94,0),MATCH($AG385,INP_VIS_08a_Gerätemenge!$D$12:$N$12,0))</f>
        <v>0</v>
      </c>
      <c r="BE385" s="454">
        <f>INDEX(INP_VIS_08a_Gerätemenge!$D$29:$N$94,MATCH(BE$2,INP_VIS_08a_Gerätemenge!$C$29:$C$94,0),MATCH($AG385,INP_VIS_08a_Gerätemenge!$D$12:$N$12,0))</f>
        <v>0</v>
      </c>
      <c r="BF385" s="454">
        <f>INDEX(INP_VIS_08a_Gerätemenge!$D$29:$N$94,MATCH(BF$2,INP_VIS_08a_Gerätemenge!$C$29:$C$94,0),MATCH($AG385,INP_VIS_08a_Gerätemenge!$D$12:$N$12,0))</f>
        <v>1</v>
      </c>
      <c r="BG385" s="454">
        <f>INDEX(INP_VIS_08a_Gerätemenge!$D$29:$N$94,MATCH(BG$2,INP_VIS_08a_Gerätemenge!$C$29:$C$94,0),MATCH($AG385,INP_VIS_08a_Gerätemenge!$D$12:$N$12,0))</f>
        <v>1</v>
      </c>
      <c r="BH385" s="454">
        <f>INDEX(INP_VIS_08a_Gerätemenge!$D$29:$N$94,MATCH(BH$2,INP_VIS_08a_Gerätemenge!$C$29:$C$94,0),MATCH($AG385,INP_VIS_08a_Gerätemenge!$D$12:$N$12,0))</f>
        <v>1</v>
      </c>
    </row>
    <row r="386" spans="1:60">
      <c r="A386" s="208">
        <v>4</v>
      </c>
      <c r="B386" s="209">
        <v>45120</v>
      </c>
      <c r="C386" s="208" t="s">
        <v>439</v>
      </c>
      <c r="D386" s="208" t="s">
        <v>847</v>
      </c>
      <c r="E386" s="208" t="s">
        <v>938</v>
      </c>
      <c r="F386" s="208" t="s">
        <v>858</v>
      </c>
      <c r="H386" s="208" t="s">
        <v>850</v>
      </c>
      <c r="J386" s="210" t="s">
        <v>878</v>
      </c>
      <c r="K386" s="210">
        <v>0</v>
      </c>
      <c r="L386" s="210">
        <v>0</v>
      </c>
      <c r="M386" s="210">
        <v>21000</v>
      </c>
      <c r="N386" s="210">
        <v>0</v>
      </c>
      <c r="O386" s="208" t="s">
        <v>298</v>
      </c>
      <c r="Q386" s="208" t="s">
        <v>509</v>
      </c>
      <c r="R386" s="208">
        <v>4</v>
      </c>
      <c r="S386" s="209">
        <v>45120</v>
      </c>
      <c r="T386" s="208" t="s">
        <v>856</v>
      </c>
      <c r="U386" s="208" t="s">
        <v>847</v>
      </c>
      <c r="V386" s="208" t="s">
        <v>857</v>
      </c>
      <c r="W386" s="208" t="s">
        <v>858</v>
      </c>
      <c r="Y386" s="208" t="s">
        <v>850</v>
      </c>
      <c r="AA386" s="210" t="s">
        <v>878</v>
      </c>
      <c r="AB386" s="210">
        <v>0</v>
      </c>
      <c r="AC386" s="210">
        <v>0</v>
      </c>
      <c r="AD386" s="210">
        <v>21000</v>
      </c>
      <c r="AE386" s="210">
        <v>0</v>
      </c>
      <c r="AF386" s="210" t="str">
        <f t="shared" si="40"/>
        <v>j</v>
      </c>
      <c r="AG386" s="210" t="str">
        <f>VLOOKUP(O386,'Flugplan Summen'!$C$9:$N$33,12,0)</f>
        <v>76W</v>
      </c>
      <c r="AH386" s="451" t="str">
        <f t="shared" si="41"/>
        <v/>
      </c>
      <c r="AI386" s="451" t="str">
        <f t="shared" si="42"/>
        <v/>
      </c>
      <c r="AJ386" s="451">
        <f t="shared" si="43"/>
        <v>45120.263888888891</v>
      </c>
      <c r="AK386" s="451">
        <f t="shared" si="44"/>
        <v>45120.295138888891</v>
      </c>
      <c r="AL386" s="451">
        <f t="shared" si="45"/>
        <v>45120.888888888883</v>
      </c>
      <c r="AM386" s="451">
        <f t="shared" si="46"/>
        <v>45120.920138888883</v>
      </c>
      <c r="AN386" s="203">
        <f t="shared" si="47"/>
        <v>1</v>
      </c>
      <c r="AO386" s="454">
        <f>INDEX(INP_VIS_08a_Gerätemenge!$D$29:$N$94,MATCH(AO$2,INP_VIS_08a_Gerätemenge!$C$29:$C$94,0),MATCH($AG386,INP_VIS_08a_Gerätemenge!$D$12:$N$12,0))</f>
        <v>2</v>
      </c>
      <c r="AP386" s="454">
        <f>INDEX(INP_VIS_08a_Gerätemenge!$D$29:$N$94,MATCH(AP$2,INP_VIS_08a_Gerätemenge!$C$29:$C$94,0),MATCH($AG386,INP_VIS_08a_Gerätemenge!$D$12:$N$12,0))</f>
        <v>4</v>
      </c>
      <c r="AQ386" s="454">
        <f>INDEX(INP_VIS_08a_Gerätemenge!$D$29:$N$94,MATCH(AQ$2,INP_VIS_08a_Gerätemenge!$C$29:$C$94,0),MATCH($AG386,INP_VIS_08a_Gerätemenge!$D$12:$N$12,0))</f>
        <v>1</v>
      </c>
      <c r="AR386" s="454">
        <f>INDEX(INP_VIS_08a_Gerätemenge!$D$29:$N$94,MATCH(AR$2,INP_VIS_08a_Gerätemenge!$C$29:$C$94,0),MATCH($AG386,INP_VIS_08a_Gerätemenge!$D$12:$N$12,0))</f>
        <v>0</v>
      </c>
      <c r="AS386" s="454">
        <f>INDEX(INP_VIS_08a_Gerätemenge!$D$29:$N$94,MATCH(AS$2,INP_VIS_08a_Gerätemenge!$C$29:$C$94,0),MATCH($AG386,INP_VIS_08a_Gerätemenge!$D$12:$N$12,0))</f>
        <v>1</v>
      </c>
      <c r="AT386" s="454">
        <f>INDEX(INP_VIS_08a_Gerätemenge!$D$29:$N$94,MATCH(AT$2,INP_VIS_08a_Gerätemenge!$C$29:$C$94,0),MATCH($AG386,INP_VIS_08a_Gerätemenge!$D$12:$N$12,0))</f>
        <v>0</v>
      </c>
      <c r="AU386" s="454">
        <f>INDEX(INP_VIS_08a_Gerätemenge!$D$29:$N$94,MATCH(AU$2,INP_VIS_08a_Gerätemenge!$C$29:$C$94,0),MATCH($AG386,INP_VIS_08a_Gerätemenge!$D$12:$N$12,0))</f>
        <v>1</v>
      </c>
      <c r="AV386" s="454">
        <f>INDEX(INP_VIS_08a_Gerätemenge!$D$29:$N$94,MATCH(AV$2,INP_VIS_08a_Gerätemenge!$C$29:$C$94,0),MATCH($AG386,INP_VIS_08a_Gerätemenge!$D$12:$N$12,0))</f>
        <v>16</v>
      </c>
      <c r="AW386" s="454">
        <f>INDEX(INP_VIS_08a_Gerätemenge!$D$29:$N$94,MATCH(AW$2,INP_VIS_08a_Gerätemenge!$C$29:$C$94,0),MATCH($AG386,INP_VIS_08a_Gerätemenge!$D$12:$N$12,0))</f>
        <v>16</v>
      </c>
      <c r="AX386" s="454">
        <f>INDEX(INP_VIS_08a_Gerätemenge!$D$29:$N$94,MATCH(AX$2,INP_VIS_08a_Gerätemenge!$C$29:$C$94,0),MATCH($AG386,INP_VIS_08a_Gerätemenge!$D$12:$N$12,0))</f>
        <v>0</v>
      </c>
      <c r="AY386" s="454">
        <f>INDEX(INP_VIS_08a_Gerätemenge!$D$29:$N$94,MATCH(AY$2,INP_VIS_08a_Gerätemenge!$C$29:$C$94,0),MATCH($AG386,INP_VIS_08a_Gerätemenge!$D$12:$N$12,0))</f>
        <v>0</v>
      </c>
      <c r="AZ386" s="454">
        <f>INDEX(INP_VIS_08a_Gerätemenge!$D$29:$N$94,MATCH(AZ$2,INP_VIS_08a_Gerätemenge!$C$29:$C$94,0),MATCH($AG386,INP_VIS_08a_Gerätemenge!$D$12:$N$12,0))</f>
        <v>0</v>
      </c>
      <c r="BA386" s="454">
        <f>INDEX(INP_VIS_08a_Gerätemenge!$D$29:$N$94,MATCH(BA$2,INP_VIS_08a_Gerätemenge!$C$29:$C$94,0),MATCH($AG386,INP_VIS_08a_Gerätemenge!$D$12:$N$12,0))</f>
        <v>0</v>
      </c>
      <c r="BB386" s="454">
        <f>INDEX(INP_VIS_08a_Gerätemenge!$D$29:$N$94,MATCH(BB$2,INP_VIS_08a_Gerätemenge!$C$29:$C$94,0),MATCH($AG386,INP_VIS_08a_Gerätemenge!$D$12:$N$12,0))</f>
        <v>0</v>
      </c>
      <c r="BC386" s="454">
        <f>INDEX(INP_VIS_08a_Gerätemenge!$D$29:$N$94,MATCH(BC$2,INP_VIS_08a_Gerätemenge!$C$29:$C$94,0),MATCH($AG386,INP_VIS_08a_Gerätemenge!$D$12:$N$12,0))</f>
        <v>1</v>
      </c>
      <c r="BD386" s="454">
        <f>INDEX(INP_VIS_08a_Gerätemenge!$D$29:$N$94,MATCH(BD$2,INP_VIS_08a_Gerätemenge!$C$29:$C$94,0),MATCH($AG386,INP_VIS_08a_Gerätemenge!$D$12:$N$12,0))</f>
        <v>0</v>
      </c>
      <c r="BE386" s="454">
        <f>INDEX(INP_VIS_08a_Gerätemenge!$D$29:$N$94,MATCH(BE$2,INP_VIS_08a_Gerätemenge!$C$29:$C$94,0),MATCH($AG386,INP_VIS_08a_Gerätemenge!$D$12:$N$12,0))</f>
        <v>0</v>
      </c>
      <c r="BF386" s="454">
        <f>INDEX(INP_VIS_08a_Gerätemenge!$D$29:$N$94,MATCH(BF$2,INP_VIS_08a_Gerätemenge!$C$29:$C$94,0),MATCH($AG386,INP_VIS_08a_Gerätemenge!$D$12:$N$12,0))</f>
        <v>1</v>
      </c>
      <c r="BG386" s="454">
        <f>INDEX(INP_VIS_08a_Gerätemenge!$D$29:$N$94,MATCH(BG$2,INP_VIS_08a_Gerätemenge!$C$29:$C$94,0),MATCH($AG386,INP_VIS_08a_Gerätemenge!$D$12:$N$12,0))</f>
        <v>0</v>
      </c>
      <c r="BH386" s="454">
        <f>INDEX(INP_VIS_08a_Gerätemenge!$D$29:$N$94,MATCH(BH$2,INP_VIS_08a_Gerätemenge!$C$29:$C$94,0),MATCH($AG386,INP_VIS_08a_Gerätemenge!$D$12:$N$12,0))</f>
        <v>1</v>
      </c>
    </row>
    <row r="387" spans="1:60">
      <c r="A387" s="208">
        <v>4</v>
      </c>
      <c r="B387" s="209">
        <v>45120</v>
      </c>
      <c r="C387" s="208" t="s">
        <v>455</v>
      </c>
      <c r="D387" s="208" t="s">
        <v>416</v>
      </c>
      <c r="E387" s="208" t="s">
        <v>1136</v>
      </c>
      <c r="F387" s="208" t="s">
        <v>1114</v>
      </c>
      <c r="H387" s="208" t="s">
        <v>372</v>
      </c>
      <c r="I387" s="210" t="s">
        <v>498</v>
      </c>
      <c r="J387" s="210" t="s">
        <v>396</v>
      </c>
      <c r="K387" s="210">
        <v>170</v>
      </c>
      <c r="L387" s="210">
        <v>221</v>
      </c>
      <c r="M387" s="210">
        <v>0</v>
      </c>
      <c r="N387" s="210">
        <v>0</v>
      </c>
      <c r="O387" s="208" t="s">
        <v>289</v>
      </c>
      <c r="P387" s="208">
        <v>189</v>
      </c>
      <c r="Q387" s="208" t="s">
        <v>26</v>
      </c>
      <c r="R387" s="208">
        <v>4</v>
      </c>
      <c r="S387" s="209">
        <v>45120</v>
      </c>
      <c r="T387" s="208" t="s">
        <v>472</v>
      </c>
      <c r="U387" s="208" t="s">
        <v>416</v>
      </c>
      <c r="V387" s="208" t="s">
        <v>473</v>
      </c>
      <c r="W387" s="208" t="s">
        <v>474</v>
      </c>
      <c r="Y387" s="208" t="s">
        <v>372</v>
      </c>
      <c r="Z387" s="210" t="s">
        <v>1137</v>
      </c>
      <c r="AA387" s="210" t="s">
        <v>396</v>
      </c>
      <c r="AB387" s="210">
        <v>170</v>
      </c>
      <c r="AC387" s="210">
        <v>221</v>
      </c>
      <c r="AD387" s="210">
        <v>0</v>
      </c>
      <c r="AE387" s="210">
        <v>0</v>
      </c>
      <c r="AF387" s="210" t="str">
        <f t="shared" si="40"/>
        <v/>
      </c>
      <c r="AG387" s="210" t="str">
        <f>VLOOKUP(O387,'Flugplan Summen'!$C$9:$N$33,12,0)</f>
        <v>73H</v>
      </c>
      <c r="AH387" s="451">
        <f t="shared" si="41"/>
        <v>45120.270833333336</v>
      </c>
      <c r="AI387" s="451">
        <f t="shared" si="42"/>
        <v>45120.326388888891</v>
      </c>
      <c r="AJ387" s="451" t="str">
        <f t="shared" si="43"/>
        <v/>
      </c>
      <c r="AK387" s="451" t="str">
        <f t="shared" si="44"/>
        <v/>
      </c>
      <c r="AL387" s="451" t="str">
        <f t="shared" si="45"/>
        <v/>
      </c>
      <c r="AM387" s="451" t="str">
        <f t="shared" si="46"/>
        <v/>
      </c>
      <c r="AN387" s="203">
        <f t="shared" si="47"/>
        <v>1</v>
      </c>
      <c r="AO387" s="454">
        <f>INDEX(INP_VIS_08a_Gerätemenge!$D$29:$N$94,MATCH(AO$2,INP_VIS_08a_Gerätemenge!$C$29:$C$94,0),MATCH($AG387,INP_VIS_08a_Gerätemenge!$D$12:$N$12,0))</f>
        <v>0</v>
      </c>
      <c r="AP387" s="454">
        <f>INDEX(INP_VIS_08a_Gerätemenge!$D$29:$N$94,MATCH(AP$2,INP_VIS_08a_Gerätemenge!$C$29:$C$94,0),MATCH($AG387,INP_VIS_08a_Gerätemenge!$D$12:$N$12,0))</f>
        <v>3</v>
      </c>
      <c r="AQ387" s="454">
        <f>INDEX(INP_VIS_08a_Gerätemenge!$D$29:$N$94,MATCH(AQ$2,INP_VIS_08a_Gerätemenge!$C$29:$C$94,0),MATCH($AG387,INP_VIS_08a_Gerätemenge!$D$12:$N$12,0))</f>
        <v>1</v>
      </c>
      <c r="AR387" s="454">
        <f>INDEX(INP_VIS_08a_Gerätemenge!$D$29:$N$94,MATCH(AR$2,INP_VIS_08a_Gerätemenge!$C$29:$C$94,0),MATCH($AG387,INP_VIS_08a_Gerätemenge!$D$12:$N$12,0))</f>
        <v>0</v>
      </c>
      <c r="AS387" s="454">
        <f>INDEX(INP_VIS_08a_Gerätemenge!$D$29:$N$94,MATCH(AS$2,INP_VIS_08a_Gerätemenge!$C$29:$C$94,0),MATCH($AG387,INP_VIS_08a_Gerätemenge!$D$12:$N$12,0))</f>
        <v>0</v>
      </c>
      <c r="AT387" s="454">
        <f>INDEX(INP_VIS_08a_Gerätemenge!$D$29:$N$94,MATCH(AT$2,INP_VIS_08a_Gerätemenge!$C$29:$C$94,0),MATCH($AG387,INP_VIS_08a_Gerätemenge!$D$12:$N$12,0))</f>
        <v>0</v>
      </c>
      <c r="AU387" s="454">
        <f>INDEX(INP_VIS_08a_Gerätemenge!$D$29:$N$94,MATCH(AU$2,INP_VIS_08a_Gerätemenge!$C$29:$C$94,0),MATCH($AG387,INP_VIS_08a_Gerätemenge!$D$12:$N$12,0))</f>
        <v>0</v>
      </c>
      <c r="AV387" s="454">
        <f>INDEX(INP_VIS_08a_Gerätemenge!$D$29:$N$94,MATCH(AV$2,INP_VIS_08a_Gerätemenge!$C$29:$C$94,0),MATCH($AG387,INP_VIS_08a_Gerätemenge!$D$12:$N$12,0))</f>
        <v>24</v>
      </c>
      <c r="AW387" s="454">
        <f>INDEX(INP_VIS_08a_Gerätemenge!$D$29:$N$94,MATCH(AW$2,INP_VIS_08a_Gerätemenge!$C$29:$C$94,0),MATCH($AG387,INP_VIS_08a_Gerätemenge!$D$12:$N$12,0))</f>
        <v>0</v>
      </c>
      <c r="AX387" s="454">
        <f>INDEX(INP_VIS_08a_Gerätemenge!$D$29:$N$94,MATCH(AX$2,INP_VIS_08a_Gerätemenge!$C$29:$C$94,0),MATCH($AG387,INP_VIS_08a_Gerätemenge!$D$12:$N$12,0))</f>
        <v>0</v>
      </c>
      <c r="AY387" s="454">
        <f>INDEX(INP_VIS_08a_Gerätemenge!$D$29:$N$94,MATCH(AY$2,INP_VIS_08a_Gerätemenge!$C$29:$C$94,0),MATCH($AG387,INP_VIS_08a_Gerätemenge!$D$12:$N$12,0))</f>
        <v>1</v>
      </c>
      <c r="AZ387" s="454">
        <f>INDEX(INP_VIS_08a_Gerätemenge!$D$29:$N$94,MATCH(AZ$2,INP_VIS_08a_Gerätemenge!$C$29:$C$94,0),MATCH($AG387,INP_VIS_08a_Gerätemenge!$D$12:$N$12,0))</f>
        <v>0</v>
      </c>
      <c r="BA387" s="454">
        <f>INDEX(INP_VIS_08a_Gerätemenge!$D$29:$N$94,MATCH(BA$2,INP_VIS_08a_Gerätemenge!$C$29:$C$94,0),MATCH($AG387,INP_VIS_08a_Gerätemenge!$D$12:$N$12,0))</f>
        <v>2</v>
      </c>
      <c r="BB387" s="454">
        <f>INDEX(INP_VIS_08a_Gerätemenge!$D$29:$N$94,MATCH(BB$2,INP_VIS_08a_Gerätemenge!$C$29:$C$94,0),MATCH($AG387,INP_VIS_08a_Gerätemenge!$D$12:$N$12,0))</f>
        <v>1</v>
      </c>
      <c r="BC387" s="454">
        <f>INDEX(INP_VIS_08a_Gerätemenge!$D$29:$N$94,MATCH(BC$2,INP_VIS_08a_Gerätemenge!$C$29:$C$94,0),MATCH($AG387,INP_VIS_08a_Gerätemenge!$D$12:$N$12,0))</f>
        <v>0</v>
      </c>
      <c r="BD387" s="454">
        <f>INDEX(INP_VIS_08a_Gerätemenge!$D$29:$N$94,MATCH(BD$2,INP_VIS_08a_Gerätemenge!$C$29:$C$94,0),MATCH($AG387,INP_VIS_08a_Gerätemenge!$D$12:$N$12,0))</f>
        <v>0</v>
      </c>
      <c r="BE387" s="454">
        <f>INDEX(INP_VIS_08a_Gerätemenge!$D$29:$N$94,MATCH(BE$2,INP_VIS_08a_Gerätemenge!$C$29:$C$94,0),MATCH($AG387,INP_VIS_08a_Gerätemenge!$D$12:$N$12,0))</f>
        <v>0</v>
      </c>
      <c r="BF387" s="454">
        <f>INDEX(INP_VIS_08a_Gerätemenge!$D$29:$N$94,MATCH(BF$2,INP_VIS_08a_Gerätemenge!$C$29:$C$94,0),MATCH($AG387,INP_VIS_08a_Gerätemenge!$D$12:$N$12,0))</f>
        <v>1</v>
      </c>
      <c r="BG387" s="454">
        <f>INDEX(INP_VIS_08a_Gerätemenge!$D$29:$N$94,MATCH(BG$2,INP_VIS_08a_Gerätemenge!$C$29:$C$94,0),MATCH($AG387,INP_VIS_08a_Gerätemenge!$D$12:$N$12,0))</f>
        <v>0</v>
      </c>
      <c r="BH387" s="454">
        <f>INDEX(INP_VIS_08a_Gerätemenge!$D$29:$N$94,MATCH(BH$2,INP_VIS_08a_Gerätemenge!$C$29:$C$94,0),MATCH($AG387,INP_VIS_08a_Gerätemenge!$D$12:$N$12,0))</f>
        <v>1</v>
      </c>
    </row>
    <row r="388" spans="1:60">
      <c r="A388" s="208">
        <v>4</v>
      </c>
      <c r="B388" s="209">
        <v>45120</v>
      </c>
      <c r="C388" s="208" t="s">
        <v>1082</v>
      </c>
      <c r="D388" s="208" t="s">
        <v>516</v>
      </c>
      <c r="E388" s="208" t="s">
        <v>517</v>
      </c>
      <c r="F388" s="208" t="s">
        <v>518</v>
      </c>
      <c r="H388" s="208" t="s">
        <v>372</v>
      </c>
      <c r="I388" s="210" t="s">
        <v>419</v>
      </c>
      <c r="J388" s="210" t="s">
        <v>379</v>
      </c>
      <c r="K388" s="210">
        <v>162</v>
      </c>
      <c r="L388" s="210">
        <v>81</v>
      </c>
      <c r="M388" s="210">
        <v>0</v>
      </c>
      <c r="N388" s="210">
        <v>0</v>
      </c>
      <c r="O388" s="208" t="s">
        <v>292</v>
      </c>
      <c r="P388" s="208">
        <v>180</v>
      </c>
      <c r="Q388" s="208" t="s">
        <v>26</v>
      </c>
      <c r="R388" s="208">
        <v>4</v>
      </c>
      <c r="S388" s="209">
        <v>45120</v>
      </c>
      <c r="T388" s="208" t="s">
        <v>526</v>
      </c>
      <c r="U388" s="208" t="s">
        <v>516</v>
      </c>
      <c r="V388" s="208" t="s">
        <v>520</v>
      </c>
      <c r="W388" s="208" t="s">
        <v>518</v>
      </c>
      <c r="Y388" s="208" t="s">
        <v>372</v>
      </c>
      <c r="Z388" s="210" t="s">
        <v>378</v>
      </c>
      <c r="AA388" s="210" t="s">
        <v>379</v>
      </c>
      <c r="AB388" s="210">
        <v>162</v>
      </c>
      <c r="AC388" s="210">
        <v>81</v>
      </c>
      <c r="AD388" s="210">
        <v>0</v>
      </c>
      <c r="AE388" s="210">
        <v>0</v>
      </c>
      <c r="AF388" s="210" t="str">
        <f t="shared" si="40"/>
        <v/>
      </c>
      <c r="AG388" s="210">
        <f>VLOOKUP(O388,'Flugplan Summen'!$C$9:$N$33,12,0)</f>
        <v>320</v>
      </c>
      <c r="AH388" s="451">
        <f t="shared" si="41"/>
        <v>45120.295138888891</v>
      </c>
      <c r="AI388" s="451">
        <f t="shared" si="42"/>
        <v>45120.336805555562</v>
      </c>
      <c r="AJ388" s="451" t="str">
        <f t="shared" si="43"/>
        <v/>
      </c>
      <c r="AK388" s="451" t="str">
        <f t="shared" si="44"/>
        <v/>
      </c>
      <c r="AL388" s="451" t="str">
        <f t="shared" si="45"/>
        <v/>
      </c>
      <c r="AM388" s="451" t="str">
        <f t="shared" si="46"/>
        <v/>
      </c>
      <c r="AN388" s="203">
        <f t="shared" si="47"/>
        <v>1</v>
      </c>
      <c r="AO388" s="454">
        <f>INDEX(INP_VIS_08a_Gerätemenge!$D$29:$N$94,MATCH(AO$2,INP_VIS_08a_Gerätemenge!$C$29:$C$94,0),MATCH($AG388,INP_VIS_08a_Gerätemenge!$D$12:$N$12,0))</f>
        <v>0</v>
      </c>
      <c r="AP388" s="454">
        <f>INDEX(INP_VIS_08a_Gerätemenge!$D$29:$N$94,MATCH(AP$2,INP_VIS_08a_Gerätemenge!$C$29:$C$94,0),MATCH($AG388,INP_VIS_08a_Gerätemenge!$D$12:$N$12,0))</f>
        <v>3</v>
      </c>
      <c r="AQ388" s="454">
        <f>INDEX(INP_VIS_08a_Gerätemenge!$D$29:$N$94,MATCH(AQ$2,INP_VIS_08a_Gerätemenge!$C$29:$C$94,0),MATCH($AG388,INP_VIS_08a_Gerätemenge!$D$12:$N$12,0))</f>
        <v>1</v>
      </c>
      <c r="AR388" s="454">
        <f>INDEX(INP_VIS_08a_Gerätemenge!$D$29:$N$94,MATCH(AR$2,INP_VIS_08a_Gerätemenge!$C$29:$C$94,0),MATCH($AG388,INP_VIS_08a_Gerätemenge!$D$12:$N$12,0))</f>
        <v>0</v>
      </c>
      <c r="AS388" s="454">
        <f>INDEX(INP_VIS_08a_Gerätemenge!$D$29:$N$94,MATCH(AS$2,INP_VIS_08a_Gerätemenge!$C$29:$C$94,0),MATCH($AG388,INP_VIS_08a_Gerätemenge!$D$12:$N$12,0))</f>
        <v>0</v>
      </c>
      <c r="AT388" s="454">
        <f>INDEX(INP_VIS_08a_Gerätemenge!$D$29:$N$94,MATCH(AT$2,INP_VIS_08a_Gerätemenge!$C$29:$C$94,0),MATCH($AG388,INP_VIS_08a_Gerätemenge!$D$12:$N$12,0))</f>
        <v>0</v>
      </c>
      <c r="AU388" s="454">
        <f>INDEX(INP_VIS_08a_Gerätemenge!$D$29:$N$94,MATCH(AU$2,INP_VIS_08a_Gerätemenge!$C$29:$C$94,0),MATCH($AG388,INP_VIS_08a_Gerätemenge!$D$12:$N$12,0))</f>
        <v>0</v>
      </c>
      <c r="AV388" s="454">
        <f>INDEX(INP_VIS_08a_Gerätemenge!$D$29:$N$94,MATCH(AV$2,INP_VIS_08a_Gerätemenge!$C$29:$C$94,0),MATCH($AG388,INP_VIS_08a_Gerätemenge!$D$12:$N$12,0))</f>
        <v>20</v>
      </c>
      <c r="AW388" s="454">
        <f>INDEX(INP_VIS_08a_Gerätemenge!$D$29:$N$94,MATCH(AW$2,INP_VIS_08a_Gerätemenge!$C$29:$C$94,0),MATCH($AG388,INP_VIS_08a_Gerätemenge!$D$12:$N$12,0))</f>
        <v>0</v>
      </c>
      <c r="AX388" s="454">
        <f>INDEX(INP_VIS_08a_Gerätemenge!$D$29:$N$94,MATCH(AX$2,INP_VIS_08a_Gerätemenge!$C$29:$C$94,0),MATCH($AG388,INP_VIS_08a_Gerätemenge!$D$12:$N$12,0))</f>
        <v>0</v>
      </c>
      <c r="AY388" s="454">
        <f>INDEX(INP_VIS_08a_Gerätemenge!$D$29:$N$94,MATCH(AY$2,INP_VIS_08a_Gerätemenge!$C$29:$C$94,0),MATCH($AG388,INP_VIS_08a_Gerätemenge!$D$12:$N$12,0))</f>
        <v>0</v>
      </c>
      <c r="AZ388" s="454">
        <f>INDEX(INP_VIS_08a_Gerätemenge!$D$29:$N$94,MATCH(AZ$2,INP_VIS_08a_Gerätemenge!$C$29:$C$94,0),MATCH($AG388,INP_VIS_08a_Gerätemenge!$D$12:$N$12,0))</f>
        <v>0</v>
      </c>
      <c r="BA388" s="454">
        <f>INDEX(INP_VIS_08a_Gerätemenge!$D$29:$N$94,MATCH(BA$2,INP_VIS_08a_Gerätemenge!$C$29:$C$94,0),MATCH($AG388,INP_VIS_08a_Gerätemenge!$D$12:$N$12,0))</f>
        <v>0</v>
      </c>
      <c r="BB388" s="454">
        <f>INDEX(INP_VIS_08a_Gerätemenge!$D$29:$N$94,MATCH(BB$2,INP_VIS_08a_Gerätemenge!$C$29:$C$94,0),MATCH($AG388,INP_VIS_08a_Gerätemenge!$D$12:$N$12,0))</f>
        <v>1</v>
      </c>
      <c r="BC388" s="454">
        <f>INDEX(INP_VIS_08a_Gerätemenge!$D$29:$N$94,MATCH(BC$2,INP_VIS_08a_Gerätemenge!$C$29:$C$94,0),MATCH($AG388,INP_VIS_08a_Gerätemenge!$D$12:$N$12,0))</f>
        <v>0</v>
      </c>
      <c r="BD388" s="454">
        <f>INDEX(INP_VIS_08a_Gerätemenge!$D$29:$N$94,MATCH(BD$2,INP_VIS_08a_Gerätemenge!$C$29:$C$94,0),MATCH($AG388,INP_VIS_08a_Gerätemenge!$D$12:$N$12,0))</f>
        <v>0</v>
      </c>
      <c r="BE388" s="454">
        <f>INDEX(INP_VIS_08a_Gerätemenge!$D$29:$N$94,MATCH(BE$2,INP_VIS_08a_Gerätemenge!$C$29:$C$94,0),MATCH($AG388,INP_VIS_08a_Gerätemenge!$D$12:$N$12,0))</f>
        <v>0</v>
      </c>
      <c r="BF388" s="454">
        <f>INDEX(INP_VIS_08a_Gerätemenge!$D$29:$N$94,MATCH(BF$2,INP_VIS_08a_Gerätemenge!$C$29:$C$94,0),MATCH($AG388,INP_VIS_08a_Gerätemenge!$D$12:$N$12,0))</f>
        <v>1</v>
      </c>
      <c r="BG388" s="454">
        <f>INDEX(INP_VIS_08a_Gerätemenge!$D$29:$N$94,MATCH(BG$2,INP_VIS_08a_Gerätemenge!$C$29:$C$94,0),MATCH($AG388,INP_VIS_08a_Gerätemenge!$D$12:$N$12,0))</f>
        <v>0</v>
      </c>
      <c r="BH388" s="454">
        <f>INDEX(INP_VIS_08a_Gerätemenge!$D$29:$N$94,MATCH(BH$2,INP_VIS_08a_Gerätemenge!$C$29:$C$94,0),MATCH($AG388,INP_VIS_08a_Gerätemenge!$D$12:$N$12,0))</f>
        <v>1</v>
      </c>
    </row>
    <row r="389" spans="1:60">
      <c r="A389" s="208">
        <v>4</v>
      </c>
      <c r="B389" s="209">
        <v>45120</v>
      </c>
      <c r="C389" s="208" t="s">
        <v>496</v>
      </c>
      <c r="D389" s="208" t="s">
        <v>392</v>
      </c>
      <c r="E389" s="208" t="s">
        <v>497</v>
      </c>
      <c r="F389" s="208" t="s">
        <v>403</v>
      </c>
      <c r="H389" s="208" t="s">
        <v>372</v>
      </c>
      <c r="I389" s="210" t="s">
        <v>502</v>
      </c>
      <c r="J389" s="210" t="s">
        <v>405</v>
      </c>
      <c r="K389" s="210">
        <v>83</v>
      </c>
      <c r="L389" s="210">
        <v>66</v>
      </c>
      <c r="M389" s="210">
        <v>0</v>
      </c>
      <c r="N389" s="210">
        <v>0</v>
      </c>
      <c r="O389" s="208" t="s">
        <v>287</v>
      </c>
      <c r="P389" s="208">
        <v>138</v>
      </c>
      <c r="Q389" s="208" t="s">
        <v>26</v>
      </c>
      <c r="R389" s="208">
        <v>4</v>
      </c>
      <c r="S389" s="209">
        <v>45120</v>
      </c>
      <c r="T389" s="208" t="s">
        <v>499</v>
      </c>
      <c r="U389" s="208" t="s">
        <v>392</v>
      </c>
      <c r="V389" s="208" t="s">
        <v>500</v>
      </c>
      <c r="W389" s="208" t="s">
        <v>403</v>
      </c>
      <c r="Y389" s="208" t="s">
        <v>372</v>
      </c>
      <c r="Z389" s="210" t="s">
        <v>404</v>
      </c>
      <c r="AA389" s="210" t="s">
        <v>405</v>
      </c>
      <c r="AB389" s="210">
        <v>83</v>
      </c>
      <c r="AC389" s="210">
        <v>66</v>
      </c>
      <c r="AD389" s="210">
        <v>0</v>
      </c>
      <c r="AE389" s="210">
        <v>0</v>
      </c>
      <c r="AF389" s="210" t="str">
        <f t="shared" ref="AF389:AF452" si="48">IF(S389="","j",IF(((S389+T389)-(B389+C389))&gt;(80/60/24),"j",""))</f>
        <v/>
      </c>
      <c r="AG389" s="210">
        <f>VLOOKUP(O389,'Flugplan Summen'!$C$9:$N$33,12,0)</f>
        <v>319</v>
      </c>
      <c r="AH389" s="451">
        <f t="shared" ref="AH389:AH452" si="49">IF(AF389="",B389+C389-(5/60/24),"")</f>
        <v>45120.315972222226</v>
      </c>
      <c r="AI389" s="451">
        <f t="shared" ref="AI389:AI452" si="50">IF(AF389="",S389+T389-(5/60/24),"")</f>
        <v>45120.34375</v>
      </c>
      <c r="AJ389" s="451" t="str">
        <f t="shared" ref="AJ389:AJ452" si="51">IF(AF389="j",IF(C389="","",B389+C389-(5/60/24)),"")</f>
        <v/>
      </c>
      <c r="AK389" s="451" t="str">
        <f t="shared" ref="AK389:AK452" si="52">IF(AJ389="","",B389+C389+40/60/24)</f>
        <v/>
      </c>
      <c r="AL389" s="451" t="str">
        <f t="shared" ref="AL389:AL452" si="53">IF(AF389="j",IF(T389="","",S389+T389-(40/60/24)),"")</f>
        <v/>
      </c>
      <c r="AM389" s="451" t="str">
        <f t="shared" ref="AM389:AM452" si="54">IF(AL389="","",S389+T389+5/60/24)</f>
        <v/>
      </c>
      <c r="AN389" s="203">
        <f t="shared" ref="AN389:AN452" si="55">IF(AH389&lt;&gt;"",1,IF(AND(AJ389&lt;&gt;"",AL389&lt;&gt;""),0.5*0+1,1))</f>
        <v>1</v>
      </c>
      <c r="AO389" s="454">
        <f>INDEX(INP_VIS_08a_Gerätemenge!$D$29:$N$94,MATCH(AO$2,INP_VIS_08a_Gerätemenge!$C$29:$C$94,0),MATCH($AG389,INP_VIS_08a_Gerätemenge!$D$12:$N$12,0))</f>
        <v>0</v>
      </c>
      <c r="AP389" s="454">
        <f>INDEX(INP_VIS_08a_Gerätemenge!$D$29:$N$94,MATCH(AP$2,INP_VIS_08a_Gerätemenge!$C$29:$C$94,0),MATCH($AG389,INP_VIS_08a_Gerätemenge!$D$12:$N$12,0))</f>
        <v>3</v>
      </c>
      <c r="AQ389" s="454">
        <f>INDEX(INP_VIS_08a_Gerätemenge!$D$29:$N$94,MATCH(AQ$2,INP_VIS_08a_Gerätemenge!$C$29:$C$94,0),MATCH($AG389,INP_VIS_08a_Gerätemenge!$D$12:$N$12,0))</f>
        <v>1</v>
      </c>
      <c r="AR389" s="454">
        <f>INDEX(INP_VIS_08a_Gerätemenge!$D$29:$N$94,MATCH(AR$2,INP_VIS_08a_Gerätemenge!$C$29:$C$94,0),MATCH($AG389,INP_VIS_08a_Gerätemenge!$D$12:$N$12,0))</f>
        <v>0</v>
      </c>
      <c r="AS389" s="454">
        <f>INDEX(INP_VIS_08a_Gerätemenge!$D$29:$N$94,MATCH(AS$2,INP_VIS_08a_Gerätemenge!$C$29:$C$94,0),MATCH($AG389,INP_VIS_08a_Gerätemenge!$D$12:$N$12,0))</f>
        <v>0</v>
      </c>
      <c r="AT389" s="454">
        <f>INDEX(INP_VIS_08a_Gerätemenge!$D$29:$N$94,MATCH(AT$2,INP_VIS_08a_Gerätemenge!$C$29:$C$94,0),MATCH($AG389,INP_VIS_08a_Gerätemenge!$D$12:$N$12,0))</f>
        <v>0</v>
      </c>
      <c r="AU389" s="454">
        <f>INDEX(INP_VIS_08a_Gerätemenge!$D$29:$N$94,MATCH(AU$2,INP_VIS_08a_Gerätemenge!$C$29:$C$94,0),MATCH($AG389,INP_VIS_08a_Gerätemenge!$D$12:$N$12,0))</f>
        <v>0</v>
      </c>
      <c r="AV389" s="454">
        <f>INDEX(INP_VIS_08a_Gerätemenge!$D$29:$N$94,MATCH(AV$2,INP_VIS_08a_Gerätemenge!$C$29:$C$94,0),MATCH($AG389,INP_VIS_08a_Gerätemenge!$D$12:$N$12,0))</f>
        <v>12</v>
      </c>
      <c r="AW389" s="454">
        <f>INDEX(INP_VIS_08a_Gerätemenge!$D$29:$N$94,MATCH(AW$2,INP_VIS_08a_Gerätemenge!$C$29:$C$94,0),MATCH($AG389,INP_VIS_08a_Gerätemenge!$D$12:$N$12,0))</f>
        <v>0</v>
      </c>
      <c r="AX389" s="454">
        <f>INDEX(INP_VIS_08a_Gerätemenge!$D$29:$N$94,MATCH(AX$2,INP_VIS_08a_Gerätemenge!$C$29:$C$94,0),MATCH($AG389,INP_VIS_08a_Gerätemenge!$D$12:$N$12,0))</f>
        <v>0</v>
      </c>
      <c r="AY389" s="454">
        <f>INDEX(INP_VIS_08a_Gerätemenge!$D$29:$N$94,MATCH(AY$2,INP_VIS_08a_Gerätemenge!$C$29:$C$94,0),MATCH($AG389,INP_VIS_08a_Gerätemenge!$D$12:$N$12,0))</f>
        <v>1</v>
      </c>
      <c r="AZ389" s="454">
        <f>INDEX(INP_VIS_08a_Gerätemenge!$D$29:$N$94,MATCH(AZ$2,INP_VIS_08a_Gerätemenge!$C$29:$C$94,0),MATCH($AG389,INP_VIS_08a_Gerätemenge!$D$12:$N$12,0))</f>
        <v>2</v>
      </c>
      <c r="BA389" s="454">
        <f>INDEX(INP_VIS_08a_Gerätemenge!$D$29:$N$94,MATCH(BA$2,INP_VIS_08a_Gerätemenge!$C$29:$C$94,0),MATCH($AG389,INP_VIS_08a_Gerätemenge!$D$12:$N$12,0))</f>
        <v>0</v>
      </c>
      <c r="BB389" s="454">
        <f>INDEX(INP_VIS_08a_Gerätemenge!$D$29:$N$94,MATCH(BB$2,INP_VIS_08a_Gerätemenge!$C$29:$C$94,0),MATCH($AG389,INP_VIS_08a_Gerätemenge!$D$12:$N$12,0))</f>
        <v>1</v>
      </c>
      <c r="BC389" s="454">
        <f>INDEX(INP_VIS_08a_Gerätemenge!$D$29:$N$94,MATCH(BC$2,INP_VIS_08a_Gerätemenge!$C$29:$C$94,0),MATCH($AG389,INP_VIS_08a_Gerätemenge!$D$12:$N$12,0))</f>
        <v>0</v>
      </c>
      <c r="BD389" s="454">
        <f>INDEX(INP_VIS_08a_Gerätemenge!$D$29:$N$94,MATCH(BD$2,INP_VIS_08a_Gerätemenge!$C$29:$C$94,0),MATCH($AG389,INP_VIS_08a_Gerätemenge!$D$12:$N$12,0))</f>
        <v>0</v>
      </c>
      <c r="BE389" s="454">
        <f>INDEX(INP_VIS_08a_Gerätemenge!$D$29:$N$94,MATCH(BE$2,INP_VIS_08a_Gerätemenge!$C$29:$C$94,0),MATCH($AG389,INP_VIS_08a_Gerätemenge!$D$12:$N$12,0))</f>
        <v>0</v>
      </c>
      <c r="BF389" s="454">
        <f>INDEX(INP_VIS_08a_Gerätemenge!$D$29:$N$94,MATCH(BF$2,INP_VIS_08a_Gerätemenge!$C$29:$C$94,0),MATCH($AG389,INP_VIS_08a_Gerätemenge!$D$12:$N$12,0))</f>
        <v>1</v>
      </c>
      <c r="BG389" s="454">
        <f>INDEX(INP_VIS_08a_Gerätemenge!$D$29:$N$94,MATCH(BG$2,INP_VIS_08a_Gerätemenge!$C$29:$C$94,0),MATCH($AG389,INP_VIS_08a_Gerätemenge!$D$12:$N$12,0))</f>
        <v>0</v>
      </c>
      <c r="BH389" s="454">
        <f>INDEX(INP_VIS_08a_Gerätemenge!$D$29:$N$94,MATCH(BH$2,INP_VIS_08a_Gerätemenge!$C$29:$C$94,0),MATCH($AG389,INP_VIS_08a_Gerätemenge!$D$12:$N$12,0))</f>
        <v>1</v>
      </c>
    </row>
    <row r="390" spans="1:60">
      <c r="A390" s="208">
        <v>4</v>
      </c>
      <c r="B390" s="209">
        <v>45120</v>
      </c>
      <c r="C390" s="208" t="s">
        <v>496</v>
      </c>
      <c r="D390" s="208" t="s">
        <v>505</v>
      </c>
      <c r="E390" s="208" t="s">
        <v>506</v>
      </c>
      <c r="F390" s="208" t="s">
        <v>507</v>
      </c>
      <c r="H390" s="208" t="s">
        <v>372</v>
      </c>
      <c r="I390" s="210" t="s">
        <v>508</v>
      </c>
      <c r="J390" s="210" t="s">
        <v>391</v>
      </c>
      <c r="K390" s="210">
        <v>101</v>
      </c>
      <c r="L390" s="210">
        <v>51</v>
      </c>
      <c r="M390" s="210">
        <v>0</v>
      </c>
      <c r="N390" s="210">
        <v>0</v>
      </c>
      <c r="O390" s="208" t="s">
        <v>287</v>
      </c>
      <c r="P390" s="208">
        <v>144</v>
      </c>
      <c r="Q390" s="208" t="s">
        <v>509</v>
      </c>
      <c r="R390" s="208">
        <v>4</v>
      </c>
      <c r="S390" s="209">
        <v>45120</v>
      </c>
      <c r="T390" s="208" t="s">
        <v>510</v>
      </c>
      <c r="U390" s="208" t="s">
        <v>505</v>
      </c>
      <c r="V390" s="208" t="s">
        <v>511</v>
      </c>
      <c r="W390" s="208" t="s">
        <v>507</v>
      </c>
      <c r="Y390" s="208" t="s">
        <v>372</v>
      </c>
      <c r="Z390" s="210" t="s">
        <v>390</v>
      </c>
      <c r="AA390" s="210" t="s">
        <v>391</v>
      </c>
      <c r="AB390" s="210">
        <v>101</v>
      </c>
      <c r="AC390" s="210">
        <v>51</v>
      </c>
      <c r="AD390" s="210">
        <v>0</v>
      </c>
      <c r="AE390" s="210">
        <v>0</v>
      </c>
      <c r="AF390" s="210" t="str">
        <f t="shared" si="48"/>
        <v/>
      </c>
      <c r="AG390" s="210">
        <f>VLOOKUP(O390,'Flugplan Summen'!$C$9:$N$33,12,0)</f>
        <v>319</v>
      </c>
      <c r="AH390" s="451">
        <f t="shared" si="49"/>
        <v>45120.315972222226</v>
      </c>
      <c r="AI390" s="451">
        <f t="shared" si="50"/>
        <v>45120.350694444445</v>
      </c>
      <c r="AJ390" s="451" t="str">
        <f t="shared" si="51"/>
        <v/>
      </c>
      <c r="AK390" s="451" t="str">
        <f t="shared" si="52"/>
        <v/>
      </c>
      <c r="AL390" s="451" t="str">
        <f t="shared" si="53"/>
        <v/>
      </c>
      <c r="AM390" s="451" t="str">
        <f t="shared" si="54"/>
        <v/>
      </c>
      <c r="AN390" s="203">
        <f t="shared" si="55"/>
        <v>1</v>
      </c>
      <c r="AO390" s="454">
        <f>INDEX(INP_VIS_08a_Gerätemenge!$D$29:$N$94,MATCH(AO$2,INP_VIS_08a_Gerätemenge!$C$29:$C$94,0),MATCH($AG390,INP_VIS_08a_Gerätemenge!$D$12:$N$12,0))</f>
        <v>0</v>
      </c>
      <c r="AP390" s="454">
        <f>INDEX(INP_VIS_08a_Gerätemenge!$D$29:$N$94,MATCH(AP$2,INP_VIS_08a_Gerätemenge!$C$29:$C$94,0),MATCH($AG390,INP_VIS_08a_Gerätemenge!$D$12:$N$12,0))</f>
        <v>3</v>
      </c>
      <c r="AQ390" s="454">
        <f>INDEX(INP_VIS_08a_Gerätemenge!$D$29:$N$94,MATCH(AQ$2,INP_VIS_08a_Gerätemenge!$C$29:$C$94,0),MATCH($AG390,INP_VIS_08a_Gerätemenge!$D$12:$N$12,0))</f>
        <v>1</v>
      </c>
      <c r="AR390" s="454">
        <f>INDEX(INP_VIS_08a_Gerätemenge!$D$29:$N$94,MATCH(AR$2,INP_VIS_08a_Gerätemenge!$C$29:$C$94,0),MATCH($AG390,INP_VIS_08a_Gerätemenge!$D$12:$N$12,0))</f>
        <v>0</v>
      </c>
      <c r="AS390" s="454">
        <f>INDEX(INP_VIS_08a_Gerätemenge!$D$29:$N$94,MATCH(AS$2,INP_VIS_08a_Gerätemenge!$C$29:$C$94,0),MATCH($AG390,INP_VIS_08a_Gerätemenge!$D$12:$N$12,0))</f>
        <v>0</v>
      </c>
      <c r="AT390" s="454">
        <f>INDEX(INP_VIS_08a_Gerätemenge!$D$29:$N$94,MATCH(AT$2,INP_VIS_08a_Gerätemenge!$C$29:$C$94,0),MATCH($AG390,INP_VIS_08a_Gerätemenge!$D$12:$N$12,0))</f>
        <v>0</v>
      </c>
      <c r="AU390" s="454">
        <f>INDEX(INP_VIS_08a_Gerätemenge!$D$29:$N$94,MATCH(AU$2,INP_VIS_08a_Gerätemenge!$C$29:$C$94,0),MATCH($AG390,INP_VIS_08a_Gerätemenge!$D$12:$N$12,0))</f>
        <v>0</v>
      </c>
      <c r="AV390" s="454">
        <f>INDEX(INP_VIS_08a_Gerätemenge!$D$29:$N$94,MATCH(AV$2,INP_VIS_08a_Gerätemenge!$C$29:$C$94,0),MATCH($AG390,INP_VIS_08a_Gerätemenge!$D$12:$N$12,0))</f>
        <v>12</v>
      </c>
      <c r="AW390" s="454">
        <f>INDEX(INP_VIS_08a_Gerätemenge!$D$29:$N$94,MATCH(AW$2,INP_VIS_08a_Gerätemenge!$C$29:$C$94,0),MATCH($AG390,INP_VIS_08a_Gerätemenge!$D$12:$N$12,0))</f>
        <v>0</v>
      </c>
      <c r="AX390" s="454">
        <f>INDEX(INP_VIS_08a_Gerätemenge!$D$29:$N$94,MATCH(AX$2,INP_VIS_08a_Gerätemenge!$C$29:$C$94,0),MATCH($AG390,INP_VIS_08a_Gerätemenge!$D$12:$N$12,0))</f>
        <v>0</v>
      </c>
      <c r="AY390" s="454">
        <f>INDEX(INP_VIS_08a_Gerätemenge!$D$29:$N$94,MATCH(AY$2,INP_VIS_08a_Gerätemenge!$C$29:$C$94,0),MATCH($AG390,INP_VIS_08a_Gerätemenge!$D$12:$N$12,0))</f>
        <v>1</v>
      </c>
      <c r="AZ390" s="454">
        <f>INDEX(INP_VIS_08a_Gerätemenge!$D$29:$N$94,MATCH(AZ$2,INP_VIS_08a_Gerätemenge!$C$29:$C$94,0),MATCH($AG390,INP_VIS_08a_Gerätemenge!$D$12:$N$12,0))</f>
        <v>2</v>
      </c>
      <c r="BA390" s="454">
        <f>INDEX(INP_VIS_08a_Gerätemenge!$D$29:$N$94,MATCH(BA$2,INP_VIS_08a_Gerätemenge!$C$29:$C$94,0),MATCH($AG390,INP_VIS_08a_Gerätemenge!$D$12:$N$12,0))</f>
        <v>0</v>
      </c>
      <c r="BB390" s="454">
        <f>INDEX(INP_VIS_08a_Gerätemenge!$D$29:$N$94,MATCH(BB$2,INP_VIS_08a_Gerätemenge!$C$29:$C$94,0),MATCH($AG390,INP_VIS_08a_Gerätemenge!$D$12:$N$12,0))</f>
        <v>1</v>
      </c>
      <c r="BC390" s="454">
        <f>INDEX(INP_VIS_08a_Gerätemenge!$D$29:$N$94,MATCH(BC$2,INP_VIS_08a_Gerätemenge!$C$29:$C$94,0),MATCH($AG390,INP_VIS_08a_Gerätemenge!$D$12:$N$12,0))</f>
        <v>0</v>
      </c>
      <c r="BD390" s="454">
        <f>INDEX(INP_VIS_08a_Gerätemenge!$D$29:$N$94,MATCH(BD$2,INP_VIS_08a_Gerätemenge!$C$29:$C$94,0),MATCH($AG390,INP_VIS_08a_Gerätemenge!$D$12:$N$12,0))</f>
        <v>0</v>
      </c>
      <c r="BE390" s="454">
        <f>INDEX(INP_VIS_08a_Gerätemenge!$D$29:$N$94,MATCH(BE$2,INP_VIS_08a_Gerätemenge!$C$29:$C$94,0),MATCH($AG390,INP_VIS_08a_Gerätemenge!$D$12:$N$12,0))</f>
        <v>0</v>
      </c>
      <c r="BF390" s="454">
        <f>INDEX(INP_VIS_08a_Gerätemenge!$D$29:$N$94,MATCH(BF$2,INP_VIS_08a_Gerätemenge!$C$29:$C$94,0),MATCH($AG390,INP_VIS_08a_Gerätemenge!$D$12:$N$12,0))</f>
        <v>1</v>
      </c>
      <c r="BG390" s="454">
        <f>INDEX(INP_VIS_08a_Gerätemenge!$D$29:$N$94,MATCH(BG$2,INP_VIS_08a_Gerätemenge!$C$29:$C$94,0),MATCH($AG390,INP_VIS_08a_Gerätemenge!$D$12:$N$12,0))</f>
        <v>0</v>
      </c>
      <c r="BH390" s="454">
        <f>INDEX(INP_VIS_08a_Gerätemenge!$D$29:$N$94,MATCH(BH$2,INP_VIS_08a_Gerätemenge!$C$29:$C$94,0),MATCH($AG390,INP_VIS_08a_Gerätemenge!$D$12:$N$12,0))</f>
        <v>1</v>
      </c>
    </row>
    <row r="391" spans="1:60">
      <c r="A391" s="208">
        <v>4</v>
      </c>
      <c r="B391" s="209">
        <v>45120</v>
      </c>
      <c r="C391" s="208" t="s">
        <v>496</v>
      </c>
      <c r="D391" s="208" t="s">
        <v>881</v>
      </c>
      <c r="E391" s="208" t="s">
        <v>940</v>
      </c>
      <c r="F391" s="208" t="s">
        <v>394</v>
      </c>
      <c r="H391" s="208" t="s">
        <v>854</v>
      </c>
      <c r="J391" s="210" t="s">
        <v>913</v>
      </c>
      <c r="K391" s="210">
        <v>0</v>
      </c>
      <c r="L391" s="210">
        <v>0</v>
      </c>
      <c r="M391" s="210">
        <v>0</v>
      </c>
      <c r="N391" s="210">
        <v>0</v>
      </c>
      <c r="O391" s="208" t="s">
        <v>304</v>
      </c>
      <c r="Q391" s="208" t="s">
        <v>509</v>
      </c>
      <c r="R391" s="208">
        <v>4</v>
      </c>
      <c r="S391" s="209">
        <v>45120</v>
      </c>
      <c r="T391" s="208" t="s">
        <v>910</v>
      </c>
      <c r="U391" s="208" t="s">
        <v>881</v>
      </c>
      <c r="V391" s="208" t="s">
        <v>911</v>
      </c>
      <c r="W391" s="208" t="s">
        <v>912</v>
      </c>
      <c r="Y391" s="208" t="s">
        <v>850</v>
      </c>
      <c r="AA391" s="210" t="s">
        <v>913</v>
      </c>
      <c r="AB391" s="210">
        <v>0</v>
      </c>
      <c r="AC391" s="210">
        <v>0</v>
      </c>
      <c r="AD391" s="210">
        <v>2300</v>
      </c>
      <c r="AE391" s="210">
        <v>0</v>
      </c>
      <c r="AF391" s="210" t="str">
        <f t="shared" si="48"/>
        <v>j</v>
      </c>
      <c r="AG391" s="210">
        <f>VLOOKUP(O391,'Flugplan Summen'!$C$9:$N$33,12,0)</f>
        <v>319</v>
      </c>
      <c r="AH391" s="451" t="str">
        <f t="shared" si="49"/>
        <v/>
      </c>
      <c r="AI391" s="451" t="str">
        <f t="shared" si="50"/>
        <v/>
      </c>
      <c r="AJ391" s="451">
        <f t="shared" si="51"/>
        <v>45120.315972222226</v>
      </c>
      <c r="AK391" s="451">
        <f t="shared" si="52"/>
        <v>45120.347222222226</v>
      </c>
      <c r="AL391" s="451">
        <f t="shared" si="53"/>
        <v>45120.940972222219</v>
      </c>
      <c r="AM391" s="451">
        <f t="shared" si="54"/>
        <v>45120.972222222219</v>
      </c>
      <c r="AN391" s="203">
        <f t="shared" si="55"/>
        <v>1</v>
      </c>
      <c r="AO391" s="454">
        <f>INDEX(INP_VIS_08a_Gerätemenge!$D$29:$N$94,MATCH(AO$2,INP_VIS_08a_Gerätemenge!$C$29:$C$94,0),MATCH($AG391,INP_VIS_08a_Gerätemenge!$D$12:$N$12,0))</f>
        <v>0</v>
      </c>
      <c r="AP391" s="454">
        <f>INDEX(INP_VIS_08a_Gerätemenge!$D$29:$N$94,MATCH(AP$2,INP_VIS_08a_Gerätemenge!$C$29:$C$94,0),MATCH($AG391,INP_VIS_08a_Gerätemenge!$D$12:$N$12,0))</f>
        <v>3</v>
      </c>
      <c r="AQ391" s="454">
        <f>INDEX(INP_VIS_08a_Gerätemenge!$D$29:$N$94,MATCH(AQ$2,INP_VIS_08a_Gerätemenge!$C$29:$C$94,0),MATCH($AG391,INP_VIS_08a_Gerätemenge!$D$12:$N$12,0))</f>
        <v>1</v>
      </c>
      <c r="AR391" s="454">
        <f>INDEX(INP_VIS_08a_Gerätemenge!$D$29:$N$94,MATCH(AR$2,INP_VIS_08a_Gerätemenge!$C$29:$C$94,0),MATCH($AG391,INP_VIS_08a_Gerätemenge!$D$12:$N$12,0))</f>
        <v>0</v>
      </c>
      <c r="AS391" s="454">
        <f>INDEX(INP_VIS_08a_Gerätemenge!$D$29:$N$94,MATCH(AS$2,INP_VIS_08a_Gerätemenge!$C$29:$C$94,0),MATCH($AG391,INP_VIS_08a_Gerätemenge!$D$12:$N$12,0))</f>
        <v>0</v>
      </c>
      <c r="AT391" s="454">
        <f>INDEX(INP_VIS_08a_Gerätemenge!$D$29:$N$94,MATCH(AT$2,INP_VIS_08a_Gerätemenge!$C$29:$C$94,0),MATCH($AG391,INP_VIS_08a_Gerätemenge!$D$12:$N$12,0))</f>
        <v>0</v>
      </c>
      <c r="AU391" s="454">
        <f>INDEX(INP_VIS_08a_Gerätemenge!$D$29:$N$94,MATCH(AU$2,INP_VIS_08a_Gerätemenge!$C$29:$C$94,0),MATCH($AG391,INP_VIS_08a_Gerätemenge!$D$12:$N$12,0))</f>
        <v>0</v>
      </c>
      <c r="AV391" s="454">
        <f>INDEX(INP_VIS_08a_Gerätemenge!$D$29:$N$94,MATCH(AV$2,INP_VIS_08a_Gerätemenge!$C$29:$C$94,0),MATCH($AG391,INP_VIS_08a_Gerätemenge!$D$12:$N$12,0))</f>
        <v>12</v>
      </c>
      <c r="AW391" s="454">
        <f>INDEX(INP_VIS_08a_Gerätemenge!$D$29:$N$94,MATCH(AW$2,INP_VIS_08a_Gerätemenge!$C$29:$C$94,0),MATCH($AG391,INP_VIS_08a_Gerätemenge!$D$12:$N$12,0))</f>
        <v>0</v>
      </c>
      <c r="AX391" s="454">
        <f>INDEX(INP_VIS_08a_Gerätemenge!$D$29:$N$94,MATCH(AX$2,INP_VIS_08a_Gerätemenge!$C$29:$C$94,0),MATCH($AG391,INP_VIS_08a_Gerätemenge!$D$12:$N$12,0))</f>
        <v>0</v>
      </c>
      <c r="AY391" s="454">
        <f>INDEX(INP_VIS_08a_Gerätemenge!$D$29:$N$94,MATCH(AY$2,INP_VIS_08a_Gerätemenge!$C$29:$C$94,0),MATCH($AG391,INP_VIS_08a_Gerätemenge!$D$12:$N$12,0))</f>
        <v>1</v>
      </c>
      <c r="AZ391" s="454">
        <f>INDEX(INP_VIS_08a_Gerätemenge!$D$29:$N$94,MATCH(AZ$2,INP_VIS_08a_Gerätemenge!$C$29:$C$94,0),MATCH($AG391,INP_VIS_08a_Gerätemenge!$D$12:$N$12,0))</f>
        <v>2</v>
      </c>
      <c r="BA391" s="454">
        <f>INDEX(INP_VIS_08a_Gerätemenge!$D$29:$N$94,MATCH(BA$2,INP_VIS_08a_Gerätemenge!$C$29:$C$94,0),MATCH($AG391,INP_VIS_08a_Gerätemenge!$D$12:$N$12,0))</f>
        <v>0</v>
      </c>
      <c r="BB391" s="454">
        <f>INDEX(INP_VIS_08a_Gerätemenge!$D$29:$N$94,MATCH(BB$2,INP_VIS_08a_Gerätemenge!$C$29:$C$94,0),MATCH($AG391,INP_VIS_08a_Gerätemenge!$D$12:$N$12,0))</f>
        <v>1</v>
      </c>
      <c r="BC391" s="454">
        <f>INDEX(INP_VIS_08a_Gerätemenge!$D$29:$N$94,MATCH(BC$2,INP_VIS_08a_Gerätemenge!$C$29:$C$94,0),MATCH($AG391,INP_VIS_08a_Gerätemenge!$D$12:$N$12,0))</f>
        <v>0</v>
      </c>
      <c r="BD391" s="454">
        <f>INDEX(INP_VIS_08a_Gerätemenge!$D$29:$N$94,MATCH(BD$2,INP_VIS_08a_Gerätemenge!$C$29:$C$94,0),MATCH($AG391,INP_VIS_08a_Gerätemenge!$D$12:$N$12,0))</f>
        <v>0</v>
      </c>
      <c r="BE391" s="454">
        <f>INDEX(INP_VIS_08a_Gerätemenge!$D$29:$N$94,MATCH(BE$2,INP_VIS_08a_Gerätemenge!$C$29:$C$94,0),MATCH($AG391,INP_VIS_08a_Gerätemenge!$D$12:$N$12,0))</f>
        <v>0</v>
      </c>
      <c r="BF391" s="454">
        <f>INDEX(INP_VIS_08a_Gerätemenge!$D$29:$N$94,MATCH(BF$2,INP_VIS_08a_Gerätemenge!$C$29:$C$94,0),MATCH($AG391,INP_VIS_08a_Gerätemenge!$D$12:$N$12,0))</f>
        <v>1</v>
      </c>
      <c r="BG391" s="454">
        <f>INDEX(INP_VIS_08a_Gerätemenge!$D$29:$N$94,MATCH(BG$2,INP_VIS_08a_Gerätemenge!$C$29:$C$94,0),MATCH($AG391,INP_VIS_08a_Gerätemenge!$D$12:$N$12,0))</f>
        <v>0</v>
      </c>
      <c r="BH391" s="454">
        <f>INDEX(INP_VIS_08a_Gerätemenge!$D$29:$N$94,MATCH(BH$2,INP_VIS_08a_Gerätemenge!$C$29:$C$94,0),MATCH($AG391,INP_VIS_08a_Gerätemenge!$D$12:$N$12,0))</f>
        <v>1</v>
      </c>
    </row>
    <row r="392" spans="1:60">
      <c r="A392" s="208">
        <v>4</v>
      </c>
      <c r="B392" s="209">
        <v>45120</v>
      </c>
      <c r="C392" s="208" t="s">
        <v>512</v>
      </c>
      <c r="D392" s="208" t="s">
        <v>375</v>
      </c>
      <c r="E392" s="208" t="s">
        <v>513</v>
      </c>
      <c r="F392" s="208" t="s">
        <v>444</v>
      </c>
      <c r="H392" s="208" t="s">
        <v>372</v>
      </c>
      <c r="I392" s="210" t="s">
        <v>502</v>
      </c>
      <c r="J392" s="210" t="s">
        <v>464</v>
      </c>
      <c r="K392" s="210">
        <v>108</v>
      </c>
      <c r="L392" s="210">
        <v>43</v>
      </c>
      <c r="M392" s="210">
        <v>0</v>
      </c>
      <c r="N392" s="210">
        <v>0</v>
      </c>
      <c r="O392" s="208" t="s">
        <v>288</v>
      </c>
      <c r="P392" s="208">
        <v>180</v>
      </c>
      <c r="Q392" s="208" t="s">
        <v>26</v>
      </c>
      <c r="R392" s="208">
        <v>4</v>
      </c>
      <c r="S392" s="209">
        <v>45120</v>
      </c>
      <c r="T392" s="208" t="s">
        <v>514</v>
      </c>
      <c r="U392" s="208" t="s">
        <v>375</v>
      </c>
      <c r="V392" s="208" t="s">
        <v>515</v>
      </c>
      <c r="W392" s="208" t="s">
        <v>444</v>
      </c>
      <c r="Y392" s="208" t="s">
        <v>372</v>
      </c>
      <c r="Z392" s="210" t="s">
        <v>463</v>
      </c>
      <c r="AA392" s="210" t="s">
        <v>464</v>
      </c>
      <c r="AB392" s="210">
        <v>108</v>
      </c>
      <c r="AC392" s="210">
        <v>43</v>
      </c>
      <c r="AD392" s="210">
        <v>0</v>
      </c>
      <c r="AE392" s="210">
        <v>0</v>
      </c>
      <c r="AF392" s="210" t="str">
        <f t="shared" si="48"/>
        <v/>
      </c>
      <c r="AG392" s="210">
        <f>VLOOKUP(O392,'Flugplan Summen'!$C$9:$N$33,12,0)</f>
        <v>320</v>
      </c>
      <c r="AH392" s="451">
        <f t="shared" si="49"/>
        <v>45120.319444444445</v>
      </c>
      <c r="AI392" s="451">
        <f t="shared" si="50"/>
        <v>45120.347222222226</v>
      </c>
      <c r="AJ392" s="451" t="str">
        <f t="shared" si="51"/>
        <v/>
      </c>
      <c r="AK392" s="451" t="str">
        <f t="shared" si="52"/>
        <v/>
      </c>
      <c r="AL392" s="451" t="str">
        <f t="shared" si="53"/>
        <v/>
      </c>
      <c r="AM392" s="451" t="str">
        <f t="shared" si="54"/>
        <v/>
      </c>
      <c r="AN392" s="203">
        <f t="shared" si="55"/>
        <v>1</v>
      </c>
      <c r="AO392" s="454">
        <f>INDEX(INP_VIS_08a_Gerätemenge!$D$29:$N$94,MATCH(AO$2,INP_VIS_08a_Gerätemenge!$C$29:$C$94,0),MATCH($AG392,INP_VIS_08a_Gerätemenge!$D$12:$N$12,0))</f>
        <v>0</v>
      </c>
      <c r="AP392" s="454">
        <f>INDEX(INP_VIS_08a_Gerätemenge!$D$29:$N$94,MATCH(AP$2,INP_VIS_08a_Gerätemenge!$C$29:$C$94,0),MATCH($AG392,INP_VIS_08a_Gerätemenge!$D$12:$N$12,0))</f>
        <v>3</v>
      </c>
      <c r="AQ392" s="454">
        <f>INDEX(INP_VIS_08a_Gerätemenge!$D$29:$N$94,MATCH(AQ$2,INP_VIS_08a_Gerätemenge!$C$29:$C$94,0),MATCH($AG392,INP_VIS_08a_Gerätemenge!$D$12:$N$12,0))</f>
        <v>1</v>
      </c>
      <c r="AR392" s="454">
        <f>INDEX(INP_VIS_08a_Gerätemenge!$D$29:$N$94,MATCH(AR$2,INP_VIS_08a_Gerätemenge!$C$29:$C$94,0),MATCH($AG392,INP_VIS_08a_Gerätemenge!$D$12:$N$12,0))</f>
        <v>0</v>
      </c>
      <c r="AS392" s="454">
        <f>INDEX(INP_VIS_08a_Gerätemenge!$D$29:$N$94,MATCH(AS$2,INP_VIS_08a_Gerätemenge!$C$29:$C$94,0),MATCH($AG392,INP_VIS_08a_Gerätemenge!$D$12:$N$12,0))</f>
        <v>0</v>
      </c>
      <c r="AT392" s="454">
        <f>INDEX(INP_VIS_08a_Gerätemenge!$D$29:$N$94,MATCH(AT$2,INP_VIS_08a_Gerätemenge!$C$29:$C$94,0),MATCH($AG392,INP_VIS_08a_Gerätemenge!$D$12:$N$12,0))</f>
        <v>0</v>
      </c>
      <c r="AU392" s="454">
        <f>INDEX(INP_VIS_08a_Gerätemenge!$D$29:$N$94,MATCH(AU$2,INP_VIS_08a_Gerätemenge!$C$29:$C$94,0),MATCH($AG392,INP_VIS_08a_Gerätemenge!$D$12:$N$12,0))</f>
        <v>0</v>
      </c>
      <c r="AV392" s="454">
        <f>INDEX(INP_VIS_08a_Gerätemenge!$D$29:$N$94,MATCH(AV$2,INP_VIS_08a_Gerätemenge!$C$29:$C$94,0),MATCH($AG392,INP_VIS_08a_Gerätemenge!$D$12:$N$12,0))</f>
        <v>20</v>
      </c>
      <c r="AW392" s="454">
        <f>INDEX(INP_VIS_08a_Gerätemenge!$D$29:$N$94,MATCH(AW$2,INP_VIS_08a_Gerätemenge!$C$29:$C$94,0),MATCH($AG392,INP_VIS_08a_Gerätemenge!$D$12:$N$12,0))</f>
        <v>0</v>
      </c>
      <c r="AX392" s="454">
        <f>INDEX(INP_VIS_08a_Gerätemenge!$D$29:$N$94,MATCH(AX$2,INP_VIS_08a_Gerätemenge!$C$29:$C$94,0),MATCH($AG392,INP_VIS_08a_Gerätemenge!$D$12:$N$12,0))</f>
        <v>0</v>
      </c>
      <c r="AY392" s="454">
        <f>INDEX(INP_VIS_08a_Gerätemenge!$D$29:$N$94,MATCH(AY$2,INP_VIS_08a_Gerätemenge!$C$29:$C$94,0),MATCH($AG392,INP_VIS_08a_Gerätemenge!$D$12:$N$12,0))</f>
        <v>0</v>
      </c>
      <c r="AZ392" s="454">
        <f>INDEX(INP_VIS_08a_Gerätemenge!$D$29:$N$94,MATCH(AZ$2,INP_VIS_08a_Gerätemenge!$C$29:$C$94,0),MATCH($AG392,INP_VIS_08a_Gerätemenge!$D$12:$N$12,0))</f>
        <v>0</v>
      </c>
      <c r="BA392" s="454">
        <f>INDEX(INP_VIS_08a_Gerätemenge!$D$29:$N$94,MATCH(BA$2,INP_VIS_08a_Gerätemenge!$C$29:$C$94,0),MATCH($AG392,INP_VIS_08a_Gerätemenge!$D$12:$N$12,0))</f>
        <v>0</v>
      </c>
      <c r="BB392" s="454">
        <f>INDEX(INP_VIS_08a_Gerätemenge!$D$29:$N$94,MATCH(BB$2,INP_VIS_08a_Gerätemenge!$C$29:$C$94,0),MATCH($AG392,INP_VIS_08a_Gerätemenge!$D$12:$N$12,0))</f>
        <v>1</v>
      </c>
      <c r="BC392" s="454">
        <f>INDEX(INP_VIS_08a_Gerätemenge!$D$29:$N$94,MATCH(BC$2,INP_VIS_08a_Gerätemenge!$C$29:$C$94,0),MATCH($AG392,INP_VIS_08a_Gerätemenge!$D$12:$N$12,0))</f>
        <v>0</v>
      </c>
      <c r="BD392" s="454">
        <f>INDEX(INP_VIS_08a_Gerätemenge!$D$29:$N$94,MATCH(BD$2,INP_VIS_08a_Gerätemenge!$C$29:$C$94,0),MATCH($AG392,INP_VIS_08a_Gerätemenge!$D$12:$N$12,0))</f>
        <v>0</v>
      </c>
      <c r="BE392" s="454">
        <f>INDEX(INP_VIS_08a_Gerätemenge!$D$29:$N$94,MATCH(BE$2,INP_VIS_08a_Gerätemenge!$C$29:$C$94,0),MATCH($AG392,INP_VIS_08a_Gerätemenge!$D$12:$N$12,0))</f>
        <v>0</v>
      </c>
      <c r="BF392" s="454">
        <f>INDEX(INP_VIS_08a_Gerätemenge!$D$29:$N$94,MATCH(BF$2,INP_VIS_08a_Gerätemenge!$C$29:$C$94,0),MATCH($AG392,INP_VIS_08a_Gerätemenge!$D$12:$N$12,0))</f>
        <v>1</v>
      </c>
      <c r="BG392" s="454">
        <f>INDEX(INP_VIS_08a_Gerätemenge!$D$29:$N$94,MATCH(BG$2,INP_VIS_08a_Gerätemenge!$C$29:$C$94,0),MATCH($AG392,INP_VIS_08a_Gerätemenge!$D$12:$N$12,0))</f>
        <v>0</v>
      </c>
      <c r="BH392" s="454">
        <f>INDEX(INP_VIS_08a_Gerätemenge!$D$29:$N$94,MATCH(BH$2,INP_VIS_08a_Gerätemenge!$C$29:$C$94,0),MATCH($AG392,INP_VIS_08a_Gerätemenge!$D$12:$N$12,0))</f>
        <v>1</v>
      </c>
    </row>
    <row r="393" spans="1:60">
      <c r="A393" s="208">
        <v>4</v>
      </c>
      <c r="B393" s="209">
        <v>45120</v>
      </c>
      <c r="C393" s="208" t="s">
        <v>526</v>
      </c>
      <c r="D393" s="208" t="s">
        <v>527</v>
      </c>
      <c r="E393" s="208" t="s">
        <v>528</v>
      </c>
      <c r="F393" s="208" t="s">
        <v>466</v>
      </c>
      <c r="H393" s="208" t="s">
        <v>372</v>
      </c>
      <c r="I393" s="210" t="s">
        <v>502</v>
      </c>
      <c r="J393" s="210" t="s">
        <v>414</v>
      </c>
      <c r="K393" s="210">
        <v>84</v>
      </c>
      <c r="L393" s="210">
        <v>42</v>
      </c>
      <c r="M393" s="210">
        <v>0</v>
      </c>
      <c r="N393" s="210">
        <v>0</v>
      </c>
      <c r="O393" s="208" t="s">
        <v>297</v>
      </c>
      <c r="P393" s="208">
        <v>120</v>
      </c>
      <c r="Q393" s="208" t="s">
        <v>26</v>
      </c>
      <c r="R393" s="208">
        <v>4</v>
      </c>
      <c r="S393" s="209">
        <v>45120</v>
      </c>
      <c r="T393" s="208" t="s">
        <v>519</v>
      </c>
      <c r="U393" s="208" t="s">
        <v>527</v>
      </c>
      <c r="V393" s="208" t="s">
        <v>529</v>
      </c>
      <c r="W393" s="208" t="s">
        <v>466</v>
      </c>
      <c r="Y393" s="208" t="s">
        <v>372</v>
      </c>
      <c r="Z393" s="210" t="s">
        <v>413</v>
      </c>
      <c r="AA393" s="210" t="s">
        <v>414</v>
      </c>
      <c r="AB393" s="210">
        <v>84</v>
      </c>
      <c r="AC393" s="210">
        <v>42</v>
      </c>
      <c r="AD393" s="210">
        <v>0</v>
      </c>
      <c r="AE393" s="210">
        <v>0</v>
      </c>
      <c r="AF393" s="210" t="str">
        <f t="shared" si="48"/>
        <v/>
      </c>
      <c r="AG393" s="210" t="str">
        <f>VLOOKUP(O393,'Flugplan Summen'!$C$9:$N$33,12,0)</f>
        <v>E90</v>
      </c>
      <c r="AH393" s="451">
        <f t="shared" si="49"/>
        <v>45120.336805555562</v>
      </c>
      <c r="AI393" s="451">
        <f t="shared" si="50"/>
        <v>45120.368055555562</v>
      </c>
      <c r="AJ393" s="451" t="str">
        <f t="shared" si="51"/>
        <v/>
      </c>
      <c r="AK393" s="451" t="str">
        <f t="shared" si="52"/>
        <v/>
      </c>
      <c r="AL393" s="451" t="str">
        <f t="shared" si="53"/>
        <v/>
      </c>
      <c r="AM393" s="451" t="str">
        <f t="shared" si="54"/>
        <v/>
      </c>
      <c r="AN393" s="203">
        <f t="shared" si="55"/>
        <v>1</v>
      </c>
      <c r="AO393" s="454">
        <f>INDEX(INP_VIS_08a_Gerätemenge!$D$29:$N$94,MATCH(AO$2,INP_VIS_08a_Gerätemenge!$C$29:$C$94,0),MATCH($AG393,INP_VIS_08a_Gerätemenge!$D$12:$N$12,0))</f>
        <v>0</v>
      </c>
      <c r="AP393" s="454">
        <f>INDEX(INP_VIS_08a_Gerätemenge!$D$29:$N$94,MATCH(AP$2,INP_VIS_08a_Gerätemenge!$C$29:$C$94,0),MATCH($AG393,INP_VIS_08a_Gerätemenge!$D$12:$N$12,0))</f>
        <v>3</v>
      </c>
      <c r="AQ393" s="454">
        <f>INDEX(INP_VIS_08a_Gerätemenge!$D$29:$N$94,MATCH(AQ$2,INP_VIS_08a_Gerätemenge!$C$29:$C$94,0),MATCH($AG393,INP_VIS_08a_Gerätemenge!$D$12:$N$12,0))</f>
        <v>1</v>
      </c>
      <c r="AR393" s="454">
        <f>INDEX(INP_VIS_08a_Gerätemenge!$D$29:$N$94,MATCH(AR$2,INP_VIS_08a_Gerätemenge!$C$29:$C$94,0),MATCH($AG393,INP_VIS_08a_Gerätemenge!$D$12:$N$12,0))</f>
        <v>0</v>
      </c>
      <c r="AS393" s="454">
        <f>INDEX(INP_VIS_08a_Gerätemenge!$D$29:$N$94,MATCH(AS$2,INP_VIS_08a_Gerätemenge!$C$29:$C$94,0),MATCH($AG393,INP_VIS_08a_Gerätemenge!$D$12:$N$12,0))</f>
        <v>0</v>
      </c>
      <c r="AT393" s="454">
        <f>INDEX(INP_VIS_08a_Gerätemenge!$D$29:$N$94,MATCH(AT$2,INP_VIS_08a_Gerätemenge!$C$29:$C$94,0),MATCH($AG393,INP_VIS_08a_Gerätemenge!$D$12:$N$12,0))</f>
        <v>0</v>
      </c>
      <c r="AU393" s="454">
        <f>INDEX(INP_VIS_08a_Gerätemenge!$D$29:$N$94,MATCH(AU$2,INP_VIS_08a_Gerätemenge!$C$29:$C$94,0),MATCH($AG393,INP_VIS_08a_Gerätemenge!$D$12:$N$12,0))</f>
        <v>0</v>
      </c>
      <c r="AV393" s="454">
        <f>INDEX(INP_VIS_08a_Gerätemenge!$D$29:$N$94,MATCH(AV$2,INP_VIS_08a_Gerätemenge!$C$29:$C$94,0),MATCH($AG393,INP_VIS_08a_Gerätemenge!$D$12:$N$12,0))</f>
        <v>8</v>
      </c>
      <c r="AW393" s="454">
        <f>INDEX(INP_VIS_08a_Gerätemenge!$D$29:$N$94,MATCH(AW$2,INP_VIS_08a_Gerätemenge!$C$29:$C$94,0),MATCH($AG393,INP_VIS_08a_Gerätemenge!$D$12:$N$12,0))</f>
        <v>0</v>
      </c>
      <c r="AX393" s="454">
        <f>INDEX(INP_VIS_08a_Gerätemenge!$D$29:$N$94,MATCH(AX$2,INP_VIS_08a_Gerätemenge!$C$29:$C$94,0),MATCH($AG393,INP_VIS_08a_Gerätemenge!$D$12:$N$12,0))</f>
        <v>0</v>
      </c>
      <c r="AY393" s="454">
        <f>INDEX(INP_VIS_08a_Gerätemenge!$D$29:$N$94,MATCH(AY$2,INP_VIS_08a_Gerätemenge!$C$29:$C$94,0),MATCH($AG393,INP_VIS_08a_Gerätemenge!$D$12:$N$12,0))</f>
        <v>0</v>
      </c>
      <c r="AZ393" s="454">
        <f>INDEX(INP_VIS_08a_Gerätemenge!$D$29:$N$94,MATCH(AZ$2,INP_VIS_08a_Gerätemenge!$C$29:$C$94,0),MATCH($AG393,INP_VIS_08a_Gerätemenge!$D$12:$N$12,0))</f>
        <v>0</v>
      </c>
      <c r="BA393" s="454">
        <f>INDEX(INP_VIS_08a_Gerätemenge!$D$29:$N$94,MATCH(BA$2,INP_VIS_08a_Gerätemenge!$C$29:$C$94,0),MATCH($AG393,INP_VIS_08a_Gerätemenge!$D$12:$N$12,0))</f>
        <v>0</v>
      </c>
      <c r="BB393" s="454">
        <f>INDEX(INP_VIS_08a_Gerätemenge!$D$29:$N$94,MATCH(BB$2,INP_VIS_08a_Gerätemenge!$C$29:$C$94,0),MATCH($AG393,INP_VIS_08a_Gerätemenge!$D$12:$N$12,0))</f>
        <v>1</v>
      </c>
      <c r="BC393" s="454">
        <f>INDEX(INP_VIS_08a_Gerätemenge!$D$29:$N$94,MATCH(BC$2,INP_VIS_08a_Gerätemenge!$C$29:$C$94,0),MATCH($AG393,INP_VIS_08a_Gerätemenge!$D$12:$N$12,0))</f>
        <v>0</v>
      </c>
      <c r="BD393" s="454">
        <f>INDEX(INP_VIS_08a_Gerätemenge!$D$29:$N$94,MATCH(BD$2,INP_VIS_08a_Gerätemenge!$C$29:$C$94,0),MATCH($AG393,INP_VIS_08a_Gerätemenge!$D$12:$N$12,0))</f>
        <v>0</v>
      </c>
      <c r="BE393" s="454">
        <f>INDEX(INP_VIS_08a_Gerätemenge!$D$29:$N$94,MATCH(BE$2,INP_VIS_08a_Gerätemenge!$C$29:$C$94,0),MATCH($AG393,INP_VIS_08a_Gerätemenge!$D$12:$N$12,0))</f>
        <v>0</v>
      </c>
      <c r="BF393" s="454">
        <f>INDEX(INP_VIS_08a_Gerätemenge!$D$29:$N$94,MATCH(BF$2,INP_VIS_08a_Gerätemenge!$C$29:$C$94,0),MATCH($AG393,INP_VIS_08a_Gerätemenge!$D$12:$N$12,0))</f>
        <v>1</v>
      </c>
      <c r="BG393" s="454">
        <f>INDEX(INP_VIS_08a_Gerätemenge!$D$29:$N$94,MATCH(BG$2,INP_VIS_08a_Gerätemenge!$C$29:$C$94,0),MATCH($AG393,INP_VIS_08a_Gerätemenge!$D$12:$N$12,0))</f>
        <v>0</v>
      </c>
      <c r="BH393" s="454">
        <f>INDEX(INP_VIS_08a_Gerätemenge!$D$29:$N$94,MATCH(BH$2,INP_VIS_08a_Gerätemenge!$C$29:$C$94,0),MATCH($AG393,INP_VIS_08a_Gerätemenge!$D$12:$N$12,0))</f>
        <v>1</v>
      </c>
    </row>
    <row r="394" spans="1:60">
      <c r="A394" s="208">
        <v>4</v>
      </c>
      <c r="B394" s="209">
        <v>45120</v>
      </c>
      <c r="C394" s="208" t="s">
        <v>499</v>
      </c>
      <c r="D394" s="208" t="s">
        <v>1138</v>
      </c>
      <c r="E394" s="208" t="s">
        <v>851</v>
      </c>
      <c r="F394" s="208" t="s">
        <v>948</v>
      </c>
      <c r="H394" s="208" t="s">
        <v>372</v>
      </c>
      <c r="I394" s="210" t="s">
        <v>471</v>
      </c>
      <c r="J394" s="210" t="s">
        <v>491</v>
      </c>
      <c r="K394" s="210">
        <v>151</v>
      </c>
      <c r="L394" s="210">
        <v>196</v>
      </c>
      <c r="M394" s="210">
        <v>1200</v>
      </c>
      <c r="N394" s="210">
        <v>0</v>
      </c>
      <c r="O394" s="208" t="s">
        <v>288</v>
      </c>
      <c r="P394" s="208">
        <v>168</v>
      </c>
      <c r="Q394" s="208" t="s">
        <v>26</v>
      </c>
      <c r="R394" s="208">
        <v>4</v>
      </c>
      <c r="S394" s="209">
        <v>45120</v>
      </c>
      <c r="T394" s="208" t="s">
        <v>544</v>
      </c>
      <c r="U394" s="208" t="s">
        <v>1138</v>
      </c>
      <c r="V394" s="208" t="s">
        <v>1139</v>
      </c>
      <c r="W394" s="208" t="s">
        <v>1140</v>
      </c>
      <c r="Y394" s="208" t="s">
        <v>372</v>
      </c>
      <c r="Z394" s="210" t="s">
        <v>490</v>
      </c>
      <c r="AA394" s="210" t="s">
        <v>491</v>
      </c>
      <c r="AB394" s="210">
        <v>151</v>
      </c>
      <c r="AC394" s="210">
        <v>76</v>
      </c>
      <c r="AD394" s="210">
        <v>1200</v>
      </c>
      <c r="AE394" s="210">
        <v>0</v>
      </c>
      <c r="AF394" s="210" t="str">
        <f t="shared" si="48"/>
        <v/>
      </c>
      <c r="AG394" s="210">
        <f>VLOOKUP(O394,'Flugplan Summen'!$C$9:$N$33,12,0)</f>
        <v>320</v>
      </c>
      <c r="AH394" s="451">
        <f t="shared" si="49"/>
        <v>45120.34375</v>
      </c>
      <c r="AI394" s="451">
        <f t="shared" si="50"/>
        <v>45120.371527777781</v>
      </c>
      <c r="AJ394" s="451" t="str">
        <f t="shared" si="51"/>
        <v/>
      </c>
      <c r="AK394" s="451" t="str">
        <f t="shared" si="52"/>
        <v/>
      </c>
      <c r="AL394" s="451" t="str">
        <f t="shared" si="53"/>
        <v/>
      </c>
      <c r="AM394" s="451" t="str">
        <f t="shared" si="54"/>
        <v/>
      </c>
      <c r="AN394" s="203">
        <f t="shared" si="55"/>
        <v>1</v>
      </c>
      <c r="AO394" s="454">
        <f>INDEX(INP_VIS_08a_Gerätemenge!$D$29:$N$94,MATCH(AO$2,INP_VIS_08a_Gerätemenge!$C$29:$C$94,0),MATCH($AG394,INP_VIS_08a_Gerätemenge!$D$12:$N$12,0))</f>
        <v>0</v>
      </c>
      <c r="AP394" s="454">
        <f>INDEX(INP_VIS_08a_Gerätemenge!$D$29:$N$94,MATCH(AP$2,INP_VIS_08a_Gerätemenge!$C$29:$C$94,0),MATCH($AG394,INP_VIS_08a_Gerätemenge!$D$12:$N$12,0))</f>
        <v>3</v>
      </c>
      <c r="AQ394" s="454">
        <f>INDEX(INP_VIS_08a_Gerätemenge!$D$29:$N$94,MATCH(AQ$2,INP_VIS_08a_Gerätemenge!$C$29:$C$94,0),MATCH($AG394,INP_VIS_08a_Gerätemenge!$D$12:$N$12,0))</f>
        <v>1</v>
      </c>
      <c r="AR394" s="454">
        <f>INDEX(INP_VIS_08a_Gerätemenge!$D$29:$N$94,MATCH(AR$2,INP_VIS_08a_Gerätemenge!$C$29:$C$94,0),MATCH($AG394,INP_VIS_08a_Gerätemenge!$D$12:$N$12,0))</f>
        <v>0</v>
      </c>
      <c r="AS394" s="454">
        <f>INDEX(INP_VIS_08a_Gerätemenge!$D$29:$N$94,MATCH(AS$2,INP_VIS_08a_Gerätemenge!$C$29:$C$94,0),MATCH($AG394,INP_VIS_08a_Gerätemenge!$D$12:$N$12,0))</f>
        <v>0</v>
      </c>
      <c r="AT394" s="454">
        <f>INDEX(INP_VIS_08a_Gerätemenge!$D$29:$N$94,MATCH(AT$2,INP_VIS_08a_Gerätemenge!$C$29:$C$94,0),MATCH($AG394,INP_VIS_08a_Gerätemenge!$D$12:$N$12,0))</f>
        <v>0</v>
      </c>
      <c r="AU394" s="454">
        <f>INDEX(INP_VIS_08a_Gerätemenge!$D$29:$N$94,MATCH(AU$2,INP_VIS_08a_Gerätemenge!$C$29:$C$94,0),MATCH($AG394,INP_VIS_08a_Gerätemenge!$D$12:$N$12,0))</f>
        <v>0</v>
      </c>
      <c r="AV394" s="454">
        <f>INDEX(INP_VIS_08a_Gerätemenge!$D$29:$N$94,MATCH(AV$2,INP_VIS_08a_Gerätemenge!$C$29:$C$94,0),MATCH($AG394,INP_VIS_08a_Gerätemenge!$D$12:$N$12,0))</f>
        <v>20</v>
      </c>
      <c r="AW394" s="454">
        <f>INDEX(INP_VIS_08a_Gerätemenge!$D$29:$N$94,MATCH(AW$2,INP_VIS_08a_Gerätemenge!$C$29:$C$94,0),MATCH($AG394,INP_VIS_08a_Gerätemenge!$D$12:$N$12,0))</f>
        <v>0</v>
      </c>
      <c r="AX394" s="454">
        <f>INDEX(INP_VIS_08a_Gerätemenge!$D$29:$N$94,MATCH(AX$2,INP_VIS_08a_Gerätemenge!$C$29:$C$94,0),MATCH($AG394,INP_VIS_08a_Gerätemenge!$D$12:$N$12,0))</f>
        <v>0</v>
      </c>
      <c r="AY394" s="454">
        <f>INDEX(INP_VIS_08a_Gerätemenge!$D$29:$N$94,MATCH(AY$2,INP_VIS_08a_Gerätemenge!$C$29:$C$94,0),MATCH($AG394,INP_VIS_08a_Gerätemenge!$D$12:$N$12,0))</f>
        <v>0</v>
      </c>
      <c r="AZ394" s="454">
        <f>INDEX(INP_VIS_08a_Gerätemenge!$D$29:$N$94,MATCH(AZ$2,INP_VIS_08a_Gerätemenge!$C$29:$C$94,0),MATCH($AG394,INP_VIS_08a_Gerätemenge!$D$12:$N$12,0))</f>
        <v>0</v>
      </c>
      <c r="BA394" s="454">
        <f>INDEX(INP_VIS_08a_Gerätemenge!$D$29:$N$94,MATCH(BA$2,INP_VIS_08a_Gerätemenge!$C$29:$C$94,0),MATCH($AG394,INP_VIS_08a_Gerätemenge!$D$12:$N$12,0))</f>
        <v>0</v>
      </c>
      <c r="BB394" s="454">
        <f>INDEX(INP_VIS_08a_Gerätemenge!$D$29:$N$94,MATCH(BB$2,INP_VIS_08a_Gerätemenge!$C$29:$C$94,0),MATCH($AG394,INP_VIS_08a_Gerätemenge!$D$12:$N$12,0))</f>
        <v>1</v>
      </c>
      <c r="BC394" s="454">
        <f>INDEX(INP_VIS_08a_Gerätemenge!$D$29:$N$94,MATCH(BC$2,INP_VIS_08a_Gerätemenge!$C$29:$C$94,0),MATCH($AG394,INP_VIS_08a_Gerätemenge!$D$12:$N$12,0))</f>
        <v>0</v>
      </c>
      <c r="BD394" s="454">
        <f>INDEX(INP_VIS_08a_Gerätemenge!$D$29:$N$94,MATCH(BD$2,INP_VIS_08a_Gerätemenge!$C$29:$C$94,0),MATCH($AG394,INP_VIS_08a_Gerätemenge!$D$12:$N$12,0))</f>
        <v>0</v>
      </c>
      <c r="BE394" s="454">
        <f>INDEX(INP_VIS_08a_Gerätemenge!$D$29:$N$94,MATCH(BE$2,INP_VIS_08a_Gerätemenge!$C$29:$C$94,0),MATCH($AG394,INP_VIS_08a_Gerätemenge!$D$12:$N$12,0))</f>
        <v>0</v>
      </c>
      <c r="BF394" s="454">
        <f>INDEX(INP_VIS_08a_Gerätemenge!$D$29:$N$94,MATCH(BF$2,INP_VIS_08a_Gerätemenge!$C$29:$C$94,0),MATCH($AG394,INP_VIS_08a_Gerätemenge!$D$12:$N$12,0))</f>
        <v>1</v>
      </c>
      <c r="BG394" s="454">
        <f>INDEX(INP_VIS_08a_Gerätemenge!$D$29:$N$94,MATCH(BG$2,INP_VIS_08a_Gerätemenge!$C$29:$C$94,0),MATCH($AG394,INP_VIS_08a_Gerätemenge!$D$12:$N$12,0))</f>
        <v>0</v>
      </c>
      <c r="BH394" s="454">
        <f>INDEX(INP_VIS_08a_Gerätemenge!$D$29:$N$94,MATCH(BH$2,INP_VIS_08a_Gerätemenge!$C$29:$C$94,0),MATCH($AG394,INP_VIS_08a_Gerätemenge!$D$12:$N$12,0))</f>
        <v>1</v>
      </c>
    </row>
    <row r="395" spans="1:60">
      <c r="A395" s="208">
        <v>4</v>
      </c>
      <c r="B395" s="209">
        <v>45120</v>
      </c>
      <c r="C395" s="208" t="s">
        <v>530</v>
      </c>
      <c r="D395" s="208" t="s">
        <v>531</v>
      </c>
      <c r="E395" s="208" t="s">
        <v>532</v>
      </c>
      <c r="F395" s="208" t="s">
        <v>533</v>
      </c>
      <c r="H395" s="208" t="s">
        <v>372</v>
      </c>
      <c r="I395" s="210" t="s">
        <v>498</v>
      </c>
      <c r="J395" s="210" t="s">
        <v>534</v>
      </c>
      <c r="K395" s="210">
        <v>194</v>
      </c>
      <c r="L395" s="210">
        <v>213</v>
      </c>
      <c r="M395" s="210">
        <v>4500</v>
      </c>
      <c r="N395" s="210">
        <v>0</v>
      </c>
      <c r="O395" s="208" t="s">
        <v>299</v>
      </c>
      <c r="P395" s="208">
        <v>216</v>
      </c>
      <c r="Q395" s="208" t="s">
        <v>509</v>
      </c>
      <c r="R395" s="208">
        <v>4</v>
      </c>
      <c r="S395" s="209">
        <v>45120</v>
      </c>
      <c r="T395" s="208" t="s">
        <v>535</v>
      </c>
      <c r="U395" s="208" t="s">
        <v>531</v>
      </c>
      <c r="V395" s="208" t="s">
        <v>536</v>
      </c>
      <c r="W395" s="208" t="s">
        <v>533</v>
      </c>
      <c r="Y395" s="208" t="s">
        <v>372</v>
      </c>
      <c r="Z395" s="210" t="s">
        <v>537</v>
      </c>
      <c r="AA395" s="210" t="s">
        <v>534</v>
      </c>
      <c r="AB395" s="210">
        <v>194</v>
      </c>
      <c r="AC395" s="210">
        <v>213</v>
      </c>
      <c r="AD395" s="210">
        <v>4500</v>
      </c>
      <c r="AE395" s="210">
        <v>0</v>
      </c>
      <c r="AF395" s="210" t="str">
        <f t="shared" si="48"/>
        <v>j</v>
      </c>
      <c r="AG395" s="210" t="str">
        <f>VLOOKUP(O395,'Flugplan Summen'!$C$9:$N$33,12,0)</f>
        <v>76W</v>
      </c>
      <c r="AH395" s="451" t="str">
        <f t="shared" si="49"/>
        <v/>
      </c>
      <c r="AI395" s="451" t="str">
        <f t="shared" si="50"/>
        <v/>
      </c>
      <c r="AJ395" s="451">
        <f t="shared" si="51"/>
        <v>45120.357638888891</v>
      </c>
      <c r="AK395" s="451">
        <f t="shared" si="52"/>
        <v>45120.388888888891</v>
      </c>
      <c r="AL395" s="451">
        <f t="shared" si="53"/>
        <v>45120.416666666664</v>
      </c>
      <c r="AM395" s="451">
        <f t="shared" si="54"/>
        <v>45120.447916666664</v>
      </c>
      <c r="AN395" s="203">
        <f t="shared" si="55"/>
        <v>1</v>
      </c>
      <c r="AO395" s="454">
        <f>INDEX(INP_VIS_08a_Gerätemenge!$D$29:$N$94,MATCH(AO$2,INP_VIS_08a_Gerätemenge!$C$29:$C$94,0),MATCH($AG395,INP_VIS_08a_Gerätemenge!$D$12:$N$12,0))</f>
        <v>2</v>
      </c>
      <c r="AP395" s="454">
        <f>INDEX(INP_VIS_08a_Gerätemenge!$D$29:$N$94,MATCH(AP$2,INP_VIS_08a_Gerätemenge!$C$29:$C$94,0),MATCH($AG395,INP_VIS_08a_Gerätemenge!$D$12:$N$12,0))</f>
        <v>4</v>
      </c>
      <c r="AQ395" s="454">
        <f>INDEX(INP_VIS_08a_Gerätemenge!$D$29:$N$94,MATCH(AQ$2,INP_VIS_08a_Gerätemenge!$C$29:$C$94,0),MATCH($AG395,INP_VIS_08a_Gerätemenge!$D$12:$N$12,0))</f>
        <v>1</v>
      </c>
      <c r="AR395" s="454">
        <f>INDEX(INP_VIS_08a_Gerätemenge!$D$29:$N$94,MATCH(AR$2,INP_VIS_08a_Gerätemenge!$C$29:$C$94,0),MATCH($AG395,INP_VIS_08a_Gerätemenge!$D$12:$N$12,0))</f>
        <v>0</v>
      </c>
      <c r="AS395" s="454">
        <f>INDEX(INP_VIS_08a_Gerätemenge!$D$29:$N$94,MATCH(AS$2,INP_VIS_08a_Gerätemenge!$C$29:$C$94,0),MATCH($AG395,INP_VIS_08a_Gerätemenge!$D$12:$N$12,0))</f>
        <v>1</v>
      </c>
      <c r="AT395" s="454">
        <f>INDEX(INP_VIS_08a_Gerätemenge!$D$29:$N$94,MATCH(AT$2,INP_VIS_08a_Gerätemenge!$C$29:$C$94,0),MATCH($AG395,INP_VIS_08a_Gerätemenge!$D$12:$N$12,0))</f>
        <v>0</v>
      </c>
      <c r="AU395" s="454">
        <f>INDEX(INP_VIS_08a_Gerätemenge!$D$29:$N$94,MATCH(AU$2,INP_VIS_08a_Gerätemenge!$C$29:$C$94,0),MATCH($AG395,INP_VIS_08a_Gerätemenge!$D$12:$N$12,0))</f>
        <v>1</v>
      </c>
      <c r="AV395" s="454">
        <f>INDEX(INP_VIS_08a_Gerätemenge!$D$29:$N$94,MATCH(AV$2,INP_VIS_08a_Gerätemenge!$C$29:$C$94,0),MATCH($AG395,INP_VIS_08a_Gerätemenge!$D$12:$N$12,0))</f>
        <v>16</v>
      </c>
      <c r="AW395" s="454">
        <f>INDEX(INP_VIS_08a_Gerätemenge!$D$29:$N$94,MATCH(AW$2,INP_VIS_08a_Gerätemenge!$C$29:$C$94,0),MATCH($AG395,INP_VIS_08a_Gerätemenge!$D$12:$N$12,0))</f>
        <v>16</v>
      </c>
      <c r="AX395" s="454">
        <f>INDEX(INP_VIS_08a_Gerätemenge!$D$29:$N$94,MATCH(AX$2,INP_VIS_08a_Gerätemenge!$C$29:$C$94,0),MATCH($AG395,INP_VIS_08a_Gerätemenge!$D$12:$N$12,0))</f>
        <v>0</v>
      </c>
      <c r="AY395" s="454">
        <f>INDEX(INP_VIS_08a_Gerätemenge!$D$29:$N$94,MATCH(AY$2,INP_VIS_08a_Gerätemenge!$C$29:$C$94,0),MATCH($AG395,INP_VIS_08a_Gerätemenge!$D$12:$N$12,0))</f>
        <v>0</v>
      </c>
      <c r="AZ395" s="454">
        <f>INDEX(INP_VIS_08a_Gerätemenge!$D$29:$N$94,MATCH(AZ$2,INP_VIS_08a_Gerätemenge!$C$29:$C$94,0),MATCH($AG395,INP_VIS_08a_Gerätemenge!$D$12:$N$12,0))</f>
        <v>0</v>
      </c>
      <c r="BA395" s="454">
        <f>INDEX(INP_VIS_08a_Gerätemenge!$D$29:$N$94,MATCH(BA$2,INP_VIS_08a_Gerätemenge!$C$29:$C$94,0),MATCH($AG395,INP_VIS_08a_Gerätemenge!$D$12:$N$12,0))</f>
        <v>0</v>
      </c>
      <c r="BB395" s="454">
        <f>INDEX(INP_VIS_08a_Gerätemenge!$D$29:$N$94,MATCH(BB$2,INP_VIS_08a_Gerätemenge!$C$29:$C$94,0),MATCH($AG395,INP_VIS_08a_Gerätemenge!$D$12:$N$12,0))</f>
        <v>0</v>
      </c>
      <c r="BC395" s="454">
        <f>INDEX(INP_VIS_08a_Gerätemenge!$D$29:$N$94,MATCH(BC$2,INP_VIS_08a_Gerätemenge!$C$29:$C$94,0),MATCH($AG395,INP_VIS_08a_Gerätemenge!$D$12:$N$12,0))</f>
        <v>1</v>
      </c>
      <c r="BD395" s="454">
        <f>INDEX(INP_VIS_08a_Gerätemenge!$D$29:$N$94,MATCH(BD$2,INP_VIS_08a_Gerätemenge!$C$29:$C$94,0),MATCH($AG395,INP_VIS_08a_Gerätemenge!$D$12:$N$12,0))</f>
        <v>0</v>
      </c>
      <c r="BE395" s="454">
        <f>INDEX(INP_VIS_08a_Gerätemenge!$D$29:$N$94,MATCH(BE$2,INP_VIS_08a_Gerätemenge!$C$29:$C$94,0),MATCH($AG395,INP_VIS_08a_Gerätemenge!$D$12:$N$12,0))</f>
        <v>0</v>
      </c>
      <c r="BF395" s="454">
        <f>INDEX(INP_VIS_08a_Gerätemenge!$D$29:$N$94,MATCH(BF$2,INP_VIS_08a_Gerätemenge!$C$29:$C$94,0),MATCH($AG395,INP_VIS_08a_Gerätemenge!$D$12:$N$12,0))</f>
        <v>1</v>
      </c>
      <c r="BG395" s="454">
        <f>INDEX(INP_VIS_08a_Gerätemenge!$D$29:$N$94,MATCH(BG$2,INP_VIS_08a_Gerätemenge!$C$29:$C$94,0),MATCH($AG395,INP_VIS_08a_Gerätemenge!$D$12:$N$12,0))</f>
        <v>0</v>
      </c>
      <c r="BH395" s="454">
        <f>INDEX(INP_VIS_08a_Gerätemenge!$D$29:$N$94,MATCH(BH$2,INP_VIS_08a_Gerätemenge!$C$29:$C$94,0),MATCH($AG395,INP_VIS_08a_Gerätemenge!$D$12:$N$12,0))</f>
        <v>1</v>
      </c>
    </row>
    <row r="396" spans="1:60">
      <c r="A396" s="208">
        <v>4</v>
      </c>
      <c r="B396" s="209">
        <v>45120</v>
      </c>
      <c r="C396" s="208" t="s">
        <v>544</v>
      </c>
      <c r="D396" s="208" t="s">
        <v>392</v>
      </c>
      <c r="E396" s="208" t="s">
        <v>549</v>
      </c>
      <c r="F396" s="208" t="s">
        <v>394</v>
      </c>
      <c r="H396" s="208" t="s">
        <v>372</v>
      </c>
      <c r="I396" s="210" t="s">
        <v>502</v>
      </c>
      <c r="J396" s="210" t="s">
        <v>396</v>
      </c>
      <c r="K396" s="210">
        <v>54</v>
      </c>
      <c r="L396" s="210">
        <v>43</v>
      </c>
      <c r="M396" s="210">
        <v>0</v>
      </c>
      <c r="N396" s="210">
        <v>0</v>
      </c>
      <c r="O396" s="208" t="s">
        <v>293</v>
      </c>
      <c r="P396" s="208">
        <v>90</v>
      </c>
      <c r="Q396" s="208" t="s">
        <v>26</v>
      </c>
      <c r="R396" s="208">
        <v>4</v>
      </c>
      <c r="S396" s="209">
        <v>45120</v>
      </c>
      <c r="T396" s="208" t="s">
        <v>550</v>
      </c>
      <c r="U396" s="208" t="s">
        <v>392</v>
      </c>
      <c r="V396" s="208" t="s">
        <v>551</v>
      </c>
      <c r="W396" s="208" t="s">
        <v>394</v>
      </c>
      <c r="Y396" s="208" t="s">
        <v>372</v>
      </c>
      <c r="Z396" s="210" t="s">
        <v>395</v>
      </c>
      <c r="AA396" s="210" t="s">
        <v>396</v>
      </c>
      <c r="AB396" s="210">
        <v>54</v>
      </c>
      <c r="AC396" s="210">
        <v>43</v>
      </c>
      <c r="AD396" s="210">
        <v>0</v>
      </c>
      <c r="AE396" s="210">
        <v>0</v>
      </c>
      <c r="AF396" s="210" t="str">
        <f t="shared" si="48"/>
        <v/>
      </c>
      <c r="AG396" s="210" t="str">
        <f>VLOOKUP(O396,'Flugplan Summen'!$C$9:$N$33,12,0)</f>
        <v>CR9</v>
      </c>
      <c r="AH396" s="451">
        <f t="shared" si="49"/>
        <v>45120.371527777781</v>
      </c>
      <c r="AI396" s="451">
        <f t="shared" si="50"/>
        <v>45120.395833333336</v>
      </c>
      <c r="AJ396" s="451" t="str">
        <f t="shared" si="51"/>
        <v/>
      </c>
      <c r="AK396" s="451" t="str">
        <f t="shared" si="52"/>
        <v/>
      </c>
      <c r="AL396" s="451" t="str">
        <f t="shared" si="53"/>
        <v/>
      </c>
      <c r="AM396" s="451" t="str">
        <f t="shared" si="54"/>
        <v/>
      </c>
      <c r="AN396" s="203">
        <f t="shared" si="55"/>
        <v>1</v>
      </c>
      <c r="AO396" s="454">
        <f>INDEX(INP_VIS_08a_Gerätemenge!$D$29:$N$94,MATCH(AO$2,INP_VIS_08a_Gerätemenge!$C$29:$C$94,0),MATCH($AG396,INP_VIS_08a_Gerätemenge!$D$12:$N$12,0))</f>
        <v>0</v>
      </c>
      <c r="AP396" s="454">
        <f>INDEX(INP_VIS_08a_Gerätemenge!$D$29:$N$94,MATCH(AP$2,INP_VIS_08a_Gerätemenge!$C$29:$C$94,0),MATCH($AG396,INP_VIS_08a_Gerätemenge!$D$12:$N$12,0))</f>
        <v>2</v>
      </c>
      <c r="AQ396" s="454">
        <f>INDEX(INP_VIS_08a_Gerätemenge!$D$29:$N$94,MATCH(AQ$2,INP_VIS_08a_Gerätemenge!$C$29:$C$94,0),MATCH($AG396,INP_VIS_08a_Gerätemenge!$D$12:$N$12,0))</f>
        <v>1</v>
      </c>
      <c r="AR396" s="454">
        <f>INDEX(INP_VIS_08a_Gerätemenge!$D$29:$N$94,MATCH(AR$2,INP_VIS_08a_Gerätemenge!$C$29:$C$94,0),MATCH($AG396,INP_VIS_08a_Gerätemenge!$D$12:$N$12,0))</f>
        <v>0</v>
      </c>
      <c r="AS396" s="454">
        <f>INDEX(INP_VIS_08a_Gerätemenge!$D$29:$N$94,MATCH(AS$2,INP_VIS_08a_Gerätemenge!$C$29:$C$94,0),MATCH($AG396,INP_VIS_08a_Gerätemenge!$D$12:$N$12,0))</f>
        <v>0</v>
      </c>
      <c r="AT396" s="454">
        <f>INDEX(INP_VIS_08a_Gerätemenge!$D$29:$N$94,MATCH(AT$2,INP_VIS_08a_Gerätemenge!$C$29:$C$94,0),MATCH($AG396,INP_VIS_08a_Gerätemenge!$D$12:$N$12,0))</f>
        <v>0</v>
      </c>
      <c r="AU396" s="454">
        <f>INDEX(INP_VIS_08a_Gerätemenge!$D$29:$N$94,MATCH(AU$2,INP_VIS_08a_Gerätemenge!$C$29:$C$94,0),MATCH($AG396,INP_VIS_08a_Gerätemenge!$D$12:$N$12,0))</f>
        <v>0</v>
      </c>
      <c r="AV396" s="454">
        <f>INDEX(INP_VIS_08a_Gerätemenge!$D$29:$N$94,MATCH(AV$2,INP_VIS_08a_Gerätemenge!$C$29:$C$94,0),MATCH($AG396,INP_VIS_08a_Gerätemenge!$D$12:$N$12,0))</f>
        <v>8</v>
      </c>
      <c r="AW396" s="454">
        <f>INDEX(INP_VIS_08a_Gerätemenge!$D$29:$N$94,MATCH(AW$2,INP_VIS_08a_Gerätemenge!$C$29:$C$94,0),MATCH($AG396,INP_VIS_08a_Gerätemenge!$D$12:$N$12,0))</f>
        <v>0</v>
      </c>
      <c r="AX396" s="454">
        <f>INDEX(INP_VIS_08a_Gerätemenge!$D$29:$N$94,MATCH(AX$2,INP_VIS_08a_Gerätemenge!$C$29:$C$94,0),MATCH($AG396,INP_VIS_08a_Gerätemenge!$D$12:$N$12,0))</f>
        <v>0</v>
      </c>
      <c r="AY396" s="454">
        <f>INDEX(INP_VIS_08a_Gerätemenge!$D$29:$N$94,MATCH(AY$2,INP_VIS_08a_Gerätemenge!$C$29:$C$94,0),MATCH($AG396,INP_VIS_08a_Gerätemenge!$D$12:$N$12,0))</f>
        <v>0</v>
      </c>
      <c r="AZ396" s="454">
        <f>INDEX(INP_VIS_08a_Gerätemenge!$D$29:$N$94,MATCH(AZ$2,INP_VIS_08a_Gerätemenge!$C$29:$C$94,0),MATCH($AG396,INP_VIS_08a_Gerätemenge!$D$12:$N$12,0))</f>
        <v>2</v>
      </c>
      <c r="BA396" s="454">
        <f>INDEX(INP_VIS_08a_Gerätemenge!$D$29:$N$94,MATCH(BA$2,INP_VIS_08a_Gerätemenge!$C$29:$C$94,0),MATCH($AG396,INP_VIS_08a_Gerätemenge!$D$12:$N$12,0))</f>
        <v>0</v>
      </c>
      <c r="BB396" s="454">
        <f>INDEX(INP_VIS_08a_Gerätemenge!$D$29:$N$94,MATCH(BB$2,INP_VIS_08a_Gerätemenge!$C$29:$C$94,0),MATCH($AG396,INP_VIS_08a_Gerätemenge!$D$12:$N$12,0))</f>
        <v>1</v>
      </c>
      <c r="BC396" s="454">
        <f>INDEX(INP_VIS_08a_Gerätemenge!$D$29:$N$94,MATCH(BC$2,INP_VIS_08a_Gerätemenge!$C$29:$C$94,0),MATCH($AG396,INP_VIS_08a_Gerätemenge!$D$12:$N$12,0))</f>
        <v>0</v>
      </c>
      <c r="BD396" s="454">
        <f>INDEX(INP_VIS_08a_Gerätemenge!$D$29:$N$94,MATCH(BD$2,INP_VIS_08a_Gerätemenge!$C$29:$C$94,0),MATCH($AG396,INP_VIS_08a_Gerätemenge!$D$12:$N$12,0))</f>
        <v>0</v>
      </c>
      <c r="BE396" s="454">
        <f>INDEX(INP_VIS_08a_Gerätemenge!$D$29:$N$94,MATCH(BE$2,INP_VIS_08a_Gerätemenge!$C$29:$C$94,0),MATCH($AG396,INP_VIS_08a_Gerätemenge!$D$12:$N$12,0))</f>
        <v>0</v>
      </c>
      <c r="BF396" s="454">
        <f>INDEX(INP_VIS_08a_Gerätemenge!$D$29:$N$94,MATCH(BF$2,INP_VIS_08a_Gerätemenge!$C$29:$C$94,0),MATCH($AG396,INP_VIS_08a_Gerätemenge!$D$12:$N$12,0))</f>
        <v>1</v>
      </c>
      <c r="BG396" s="454">
        <f>INDEX(INP_VIS_08a_Gerätemenge!$D$29:$N$94,MATCH(BG$2,INP_VIS_08a_Gerätemenge!$C$29:$C$94,0),MATCH($AG396,INP_VIS_08a_Gerätemenge!$D$12:$N$12,0))</f>
        <v>0</v>
      </c>
      <c r="BH396" s="454">
        <f>INDEX(INP_VIS_08a_Gerätemenge!$D$29:$N$94,MATCH(BH$2,INP_VIS_08a_Gerätemenge!$C$29:$C$94,0),MATCH($AG396,INP_VIS_08a_Gerätemenge!$D$12:$N$12,0))</f>
        <v>1</v>
      </c>
    </row>
    <row r="397" spans="1:60">
      <c r="A397" s="208">
        <v>4</v>
      </c>
      <c r="B397" s="209">
        <v>45120</v>
      </c>
      <c r="C397" s="208" t="s">
        <v>552</v>
      </c>
      <c r="D397" s="208" t="s">
        <v>387</v>
      </c>
      <c r="E397" s="208" t="s">
        <v>557</v>
      </c>
      <c r="F397" s="208" t="s">
        <v>389</v>
      </c>
      <c r="H397" s="208" t="s">
        <v>372</v>
      </c>
      <c r="I397" s="210" t="s">
        <v>508</v>
      </c>
      <c r="J397" s="210" t="s">
        <v>391</v>
      </c>
      <c r="K397" s="210">
        <v>70</v>
      </c>
      <c r="L397" s="210">
        <v>35</v>
      </c>
      <c r="M397" s="210">
        <v>0</v>
      </c>
      <c r="N397" s="210">
        <v>0</v>
      </c>
      <c r="O397" s="208" t="s">
        <v>291</v>
      </c>
      <c r="P397" s="208">
        <v>100</v>
      </c>
      <c r="Q397" s="208" t="s">
        <v>26</v>
      </c>
      <c r="R397" s="208">
        <v>4</v>
      </c>
      <c r="S397" s="209">
        <v>45120</v>
      </c>
      <c r="T397" s="208" t="s">
        <v>547</v>
      </c>
      <c r="U397" s="208" t="s">
        <v>387</v>
      </c>
      <c r="V397" s="208" t="s">
        <v>558</v>
      </c>
      <c r="W397" s="208" t="s">
        <v>389</v>
      </c>
      <c r="Y397" s="208" t="s">
        <v>372</v>
      </c>
      <c r="Z397" s="210" t="s">
        <v>390</v>
      </c>
      <c r="AA397" s="210" t="s">
        <v>391</v>
      </c>
      <c r="AB397" s="210">
        <v>70</v>
      </c>
      <c r="AC397" s="210">
        <v>35</v>
      </c>
      <c r="AD397" s="210">
        <v>0</v>
      </c>
      <c r="AE397" s="210">
        <v>0</v>
      </c>
      <c r="AF397" s="210" t="str">
        <f t="shared" si="48"/>
        <v/>
      </c>
      <c r="AG397" s="210" t="str">
        <f>VLOOKUP(O397,'Flugplan Summen'!$C$9:$N$33,12,0)</f>
        <v>E90</v>
      </c>
      <c r="AH397" s="451">
        <f t="shared" si="49"/>
        <v>45120.378472222226</v>
      </c>
      <c r="AI397" s="451">
        <f t="shared" si="50"/>
        <v>45120.399305555562</v>
      </c>
      <c r="AJ397" s="451" t="str">
        <f t="shared" si="51"/>
        <v/>
      </c>
      <c r="AK397" s="451" t="str">
        <f t="shared" si="52"/>
        <v/>
      </c>
      <c r="AL397" s="451" t="str">
        <f t="shared" si="53"/>
        <v/>
      </c>
      <c r="AM397" s="451" t="str">
        <f t="shared" si="54"/>
        <v/>
      </c>
      <c r="AN397" s="203">
        <f t="shared" si="55"/>
        <v>1</v>
      </c>
      <c r="AO397" s="454">
        <f>INDEX(INP_VIS_08a_Gerätemenge!$D$29:$N$94,MATCH(AO$2,INP_VIS_08a_Gerätemenge!$C$29:$C$94,0),MATCH($AG397,INP_VIS_08a_Gerätemenge!$D$12:$N$12,0))</f>
        <v>0</v>
      </c>
      <c r="AP397" s="454">
        <f>INDEX(INP_VIS_08a_Gerätemenge!$D$29:$N$94,MATCH(AP$2,INP_VIS_08a_Gerätemenge!$C$29:$C$94,0),MATCH($AG397,INP_VIS_08a_Gerätemenge!$D$12:$N$12,0))</f>
        <v>3</v>
      </c>
      <c r="AQ397" s="454">
        <f>INDEX(INP_VIS_08a_Gerätemenge!$D$29:$N$94,MATCH(AQ$2,INP_VIS_08a_Gerätemenge!$C$29:$C$94,0),MATCH($AG397,INP_VIS_08a_Gerätemenge!$D$12:$N$12,0))</f>
        <v>1</v>
      </c>
      <c r="AR397" s="454">
        <f>INDEX(INP_VIS_08a_Gerätemenge!$D$29:$N$94,MATCH(AR$2,INP_VIS_08a_Gerätemenge!$C$29:$C$94,0),MATCH($AG397,INP_VIS_08a_Gerätemenge!$D$12:$N$12,0))</f>
        <v>0</v>
      </c>
      <c r="AS397" s="454">
        <f>INDEX(INP_VIS_08a_Gerätemenge!$D$29:$N$94,MATCH(AS$2,INP_VIS_08a_Gerätemenge!$C$29:$C$94,0),MATCH($AG397,INP_VIS_08a_Gerätemenge!$D$12:$N$12,0))</f>
        <v>0</v>
      </c>
      <c r="AT397" s="454">
        <f>INDEX(INP_VIS_08a_Gerätemenge!$D$29:$N$94,MATCH(AT$2,INP_VIS_08a_Gerätemenge!$C$29:$C$94,0),MATCH($AG397,INP_VIS_08a_Gerätemenge!$D$12:$N$12,0))</f>
        <v>0</v>
      </c>
      <c r="AU397" s="454">
        <f>INDEX(INP_VIS_08a_Gerätemenge!$D$29:$N$94,MATCH(AU$2,INP_VIS_08a_Gerätemenge!$C$29:$C$94,0),MATCH($AG397,INP_VIS_08a_Gerätemenge!$D$12:$N$12,0))</f>
        <v>0</v>
      </c>
      <c r="AV397" s="454">
        <f>INDEX(INP_VIS_08a_Gerätemenge!$D$29:$N$94,MATCH(AV$2,INP_VIS_08a_Gerätemenge!$C$29:$C$94,0),MATCH($AG397,INP_VIS_08a_Gerätemenge!$D$12:$N$12,0))</f>
        <v>8</v>
      </c>
      <c r="AW397" s="454">
        <f>INDEX(INP_VIS_08a_Gerätemenge!$D$29:$N$94,MATCH(AW$2,INP_VIS_08a_Gerätemenge!$C$29:$C$94,0),MATCH($AG397,INP_VIS_08a_Gerätemenge!$D$12:$N$12,0))</f>
        <v>0</v>
      </c>
      <c r="AX397" s="454">
        <f>INDEX(INP_VIS_08a_Gerätemenge!$D$29:$N$94,MATCH(AX$2,INP_VIS_08a_Gerätemenge!$C$29:$C$94,0),MATCH($AG397,INP_VIS_08a_Gerätemenge!$D$12:$N$12,0))</f>
        <v>0</v>
      </c>
      <c r="AY397" s="454">
        <f>INDEX(INP_VIS_08a_Gerätemenge!$D$29:$N$94,MATCH(AY$2,INP_VIS_08a_Gerätemenge!$C$29:$C$94,0),MATCH($AG397,INP_VIS_08a_Gerätemenge!$D$12:$N$12,0))</f>
        <v>0</v>
      </c>
      <c r="AZ397" s="454">
        <f>INDEX(INP_VIS_08a_Gerätemenge!$D$29:$N$94,MATCH(AZ$2,INP_VIS_08a_Gerätemenge!$C$29:$C$94,0),MATCH($AG397,INP_VIS_08a_Gerätemenge!$D$12:$N$12,0))</f>
        <v>0</v>
      </c>
      <c r="BA397" s="454">
        <f>INDEX(INP_VIS_08a_Gerätemenge!$D$29:$N$94,MATCH(BA$2,INP_VIS_08a_Gerätemenge!$C$29:$C$94,0),MATCH($AG397,INP_VIS_08a_Gerätemenge!$D$12:$N$12,0))</f>
        <v>0</v>
      </c>
      <c r="BB397" s="454">
        <f>INDEX(INP_VIS_08a_Gerätemenge!$D$29:$N$94,MATCH(BB$2,INP_VIS_08a_Gerätemenge!$C$29:$C$94,0),MATCH($AG397,INP_VIS_08a_Gerätemenge!$D$12:$N$12,0))</f>
        <v>1</v>
      </c>
      <c r="BC397" s="454">
        <f>INDEX(INP_VIS_08a_Gerätemenge!$D$29:$N$94,MATCH(BC$2,INP_VIS_08a_Gerätemenge!$C$29:$C$94,0),MATCH($AG397,INP_VIS_08a_Gerätemenge!$D$12:$N$12,0))</f>
        <v>0</v>
      </c>
      <c r="BD397" s="454">
        <f>INDEX(INP_VIS_08a_Gerätemenge!$D$29:$N$94,MATCH(BD$2,INP_VIS_08a_Gerätemenge!$C$29:$C$94,0),MATCH($AG397,INP_VIS_08a_Gerätemenge!$D$12:$N$12,0))</f>
        <v>0</v>
      </c>
      <c r="BE397" s="454">
        <f>INDEX(INP_VIS_08a_Gerätemenge!$D$29:$N$94,MATCH(BE$2,INP_VIS_08a_Gerätemenge!$C$29:$C$94,0),MATCH($AG397,INP_VIS_08a_Gerätemenge!$D$12:$N$12,0))</f>
        <v>0</v>
      </c>
      <c r="BF397" s="454">
        <f>INDEX(INP_VIS_08a_Gerätemenge!$D$29:$N$94,MATCH(BF$2,INP_VIS_08a_Gerätemenge!$C$29:$C$94,0),MATCH($AG397,INP_VIS_08a_Gerätemenge!$D$12:$N$12,0))</f>
        <v>1</v>
      </c>
      <c r="BG397" s="454">
        <f>INDEX(INP_VIS_08a_Gerätemenge!$D$29:$N$94,MATCH(BG$2,INP_VIS_08a_Gerätemenge!$C$29:$C$94,0),MATCH($AG397,INP_VIS_08a_Gerätemenge!$D$12:$N$12,0))</f>
        <v>0</v>
      </c>
      <c r="BH397" s="454">
        <f>INDEX(INP_VIS_08a_Gerätemenge!$D$29:$N$94,MATCH(BH$2,INP_VIS_08a_Gerätemenge!$C$29:$C$94,0),MATCH($AG397,INP_VIS_08a_Gerätemenge!$D$12:$N$12,0))</f>
        <v>1</v>
      </c>
    </row>
    <row r="398" spans="1:60">
      <c r="A398" s="208">
        <v>4</v>
      </c>
      <c r="B398" s="209">
        <v>45120</v>
      </c>
      <c r="C398" s="208" t="s">
        <v>1057</v>
      </c>
      <c r="D398" s="208" t="s">
        <v>375</v>
      </c>
      <c r="E398" s="208" t="s">
        <v>574</v>
      </c>
      <c r="F398" s="208" t="s">
        <v>436</v>
      </c>
      <c r="H398" s="208" t="s">
        <v>372</v>
      </c>
      <c r="I398" s="210" t="s">
        <v>471</v>
      </c>
      <c r="J398" s="210" t="s">
        <v>433</v>
      </c>
      <c r="K398" s="210">
        <v>135</v>
      </c>
      <c r="L398" s="210">
        <v>68</v>
      </c>
      <c r="M398" s="210">
        <v>0</v>
      </c>
      <c r="N398" s="210">
        <v>0</v>
      </c>
      <c r="O398" s="208" t="s">
        <v>287</v>
      </c>
      <c r="P398" s="208">
        <v>150</v>
      </c>
      <c r="Q398" s="208" t="s">
        <v>26</v>
      </c>
      <c r="R398" s="208">
        <v>4</v>
      </c>
      <c r="S398" s="209">
        <v>45120</v>
      </c>
      <c r="T398" s="208" t="s">
        <v>554</v>
      </c>
      <c r="U398" s="208" t="s">
        <v>375</v>
      </c>
      <c r="V398" s="208" t="s">
        <v>576</v>
      </c>
      <c r="W398" s="208" t="s">
        <v>577</v>
      </c>
      <c r="Y398" s="208" t="s">
        <v>372</v>
      </c>
      <c r="Z398" s="210" t="s">
        <v>432</v>
      </c>
      <c r="AA398" s="210" t="s">
        <v>433</v>
      </c>
      <c r="AB398" s="210">
        <v>135</v>
      </c>
      <c r="AC398" s="210">
        <v>68</v>
      </c>
      <c r="AD398" s="210">
        <v>0</v>
      </c>
      <c r="AE398" s="210">
        <v>0</v>
      </c>
      <c r="AF398" s="210" t="str">
        <f t="shared" si="48"/>
        <v/>
      </c>
      <c r="AG398" s="210">
        <f>VLOOKUP(O398,'Flugplan Summen'!$C$9:$N$33,12,0)</f>
        <v>319</v>
      </c>
      <c r="AH398" s="451">
        <f t="shared" si="49"/>
        <v>45120.385416666672</v>
      </c>
      <c r="AI398" s="451">
        <f t="shared" si="50"/>
        <v>45120.413194444445</v>
      </c>
      <c r="AJ398" s="451" t="str">
        <f t="shared" si="51"/>
        <v/>
      </c>
      <c r="AK398" s="451" t="str">
        <f t="shared" si="52"/>
        <v/>
      </c>
      <c r="AL398" s="451" t="str">
        <f t="shared" si="53"/>
        <v/>
      </c>
      <c r="AM398" s="451" t="str">
        <f t="shared" si="54"/>
        <v/>
      </c>
      <c r="AN398" s="203">
        <f t="shared" si="55"/>
        <v>1</v>
      </c>
      <c r="AO398" s="454">
        <f>INDEX(INP_VIS_08a_Gerätemenge!$D$29:$N$94,MATCH(AO$2,INP_VIS_08a_Gerätemenge!$C$29:$C$94,0),MATCH($AG398,INP_VIS_08a_Gerätemenge!$D$12:$N$12,0))</f>
        <v>0</v>
      </c>
      <c r="AP398" s="454">
        <f>INDEX(INP_VIS_08a_Gerätemenge!$D$29:$N$94,MATCH(AP$2,INP_VIS_08a_Gerätemenge!$C$29:$C$94,0),MATCH($AG398,INP_VIS_08a_Gerätemenge!$D$12:$N$12,0))</f>
        <v>3</v>
      </c>
      <c r="AQ398" s="454">
        <f>INDEX(INP_VIS_08a_Gerätemenge!$D$29:$N$94,MATCH(AQ$2,INP_VIS_08a_Gerätemenge!$C$29:$C$94,0),MATCH($AG398,INP_VIS_08a_Gerätemenge!$D$12:$N$12,0))</f>
        <v>1</v>
      </c>
      <c r="AR398" s="454">
        <f>INDEX(INP_VIS_08a_Gerätemenge!$D$29:$N$94,MATCH(AR$2,INP_VIS_08a_Gerätemenge!$C$29:$C$94,0),MATCH($AG398,INP_VIS_08a_Gerätemenge!$D$12:$N$12,0))</f>
        <v>0</v>
      </c>
      <c r="AS398" s="454">
        <f>INDEX(INP_VIS_08a_Gerätemenge!$D$29:$N$94,MATCH(AS$2,INP_VIS_08a_Gerätemenge!$C$29:$C$94,0),MATCH($AG398,INP_VIS_08a_Gerätemenge!$D$12:$N$12,0))</f>
        <v>0</v>
      </c>
      <c r="AT398" s="454">
        <f>INDEX(INP_VIS_08a_Gerätemenge!$D$29:$N$94,MATCH(AT$2,INP_VIS_08a_Gerätemenge!$C$29:$C$94,0),MATCH($AG398,INP_VIS_08a_Gerätemenge!$D$12:$N$12,0))</f>
        <v>0</v>
      </c>
      <c r="AU398" s="454">
        <f>INDEX(INP_VIS_08a_Gerätemenge!$D$29:$N$94,MATCH(AU$2,INP_VIS_08a_Gerätemenge!$C$29:$C$94,0),MATCH($AG398,INP_VIS_08a_Gerätemenge!$D$12:$N$12,0))</f>
        <v>0</v>
      </c>
      <c r="AV398" s="454">
        <f>INDEX(INP_VIS_08a_Gerätemenge!$D$29:$N$94,MATCH(AV$2,INP_VIS_08a_Gerätemenge!$C$29:$C$94,0),MATCH($AG398,INP_VIS_08a_Gerätemenge!$D$12:$N$12,0))</f>
        <v>12</v>
      </c>
      <c r="AW398" s="454">
        <f>INDEX(INP_VIS_08a_Gerätemenge!$D$29:$N$94,MATCH(AW$2,INP_VIS_08a_Gerätemenge!$C$29:$C$94,0),MATCH($AG398,INP_VIS_08a_Gerätemenge!$D$12:$N$12,0))</f>
        <v>0</v>
      </c>
      <c r="AX398" s="454">
        <f>INDEX(INP_VIS_08a_Gerätemenge!$D$29:$N$94,MATCH(AX$2,INP_VIS_08a_Gerätemenge!$C$29:$C$94,0),MATCH($AG398,INP_VIS_08a_Gerätemenge!$D$12:$N$12,0))</f>
        <v>0</v>
      </c>
      <c r="AY398" s="454">
        <f>INDEX(INP_VIS_08a_Gerätemenge!$D$29:$N$94,MATCH(AY$2,INP_VIS_08a_Gerätemenge!$C$29:$C$94,0),MATCH($AG398,INP_VIS_08a_Gerätemenge!$D$12:$N$12,0))</f>
        <v>1</v>
      </c>
      <c r="AZ398" s="454">
        <f>INDEX(INP_VIS_08a_Gerätemenge!$D$29:$N$94,MATCH(AZ$2,INP_VIS_08a_Gerätemenge!$C$29:$C$94,0),MATCH($AG398,INP_VIS_08a_Gerätemenge!$D$12:$N$12,0))</f>
        <v>2</v>
      </c>
      <c r="BA398" s="454">
        <f>INDEX(INP_VIS_08a_Gerätemenge!$D$29:$N$94,MATCH(BA$2,INP_VIS_08a_Gerätemenge!$C$29:$C$94,0),MATCH($AG398,INP_VIS_08a_Gerätemenge!$D$12:$N$12,0))</f>
        <v>0</v>
      </c>
      <c r="BB398" s="454">
        <f>INDEX(INP_VIS_08a_Gerätemenge!$D$29:$N$94,MATCH(BB$2,INP_VIS_08a_Gerätemenge!$C$29:$C$94,0),MATCH($AG398,INP_VIS_08a_Gerätemenge!$D$12:$N$12,0))</f>
        <v>1</v>
      </c>
      <c r="BC398" s="454">
        <f>INDEX(INP_VIS_08a_Gerätemenge!$D$29:$N$94,MATCH(BC$2,INP_VIS_08a_Gerätemenge!$C$29:$C$94,0),MATCH($AG398,INP_VIS_08a_Gerätemenge!$D$12:$N$12,0))</f>
        <v>0</v>
      </c>
      <c r="BD398" s="454">
        <f>INDEX(INP_VIS_08a_Gerätemenge!$D$29:$N$94,MATCH(BD$2,INP_VIS_08a_Gerätemenge!$C$29:$C$94,0),MATCH($AG398,INP_VIS_08a_Gerätemenge!$D$12:$N$12,0))</f>
        <v>0</v>
      </c>
      <c r="BE398" s="454">
        <f>INDEX(INP_VIS_08a_Gerätemenge!$D$29:$N$94,MATCH(BE$2,INP_VIS_08a_Gerätemenge!$C$29:$C$94,0),MATCH($AG398,INP_VIS_08a_Gerätemenge!$D$12:$N$12,0))</f>
        <v>0</v>
      </c>
      <c r="BF398" s="454">
        <f>INDEX(INP_VIS_08a_Gerätemenge!$D$29:$N$94,MATCH(BF$2,INP_VIS_08a_Gerätemenge!$C$29:$C$94,0),MATCH($AG398,INP_VIS_08a_Gerätemenge!$D$12:$N$12,0))</f>
        <v>1</v>
      </c>
      <c r="BG398" s="454">
        <f>INDEX(INP_VIS_08a_Gerätemenge!$D$29:$N$94,MATCH(BG$2,INP_VIS_08a_Gerätemenge!$C$29:$C$94,0),MATCH($AG398,INP_VIS_08a_Gerätemenge!$D$12:$N$12,0))</f>
        <v>0</v>
      </c>
      <c r="BH398" s="454">
        <f>INDEX(INP_VIS_08a_Gerätemenge!$D$29:$N$94,MATCH(BH$2,INP_VIS_08a_Gerätemenge!$C$29:$C$94,0),MATCH($AG398,INP_VIS_08a_Gerätemenge!$D$12:$N$12,0))</f>
        <v>1</v>
      </c>
    </row>
    <row r="399" spans="1:60">
      <c r="A399" s="208">
        <v>4</v>
      </c>
      <c r="B399" s="209">
        <v>45120</v>
      </c>
      <c r="C399" s="208" t="s">
        <v>559</v>
      </c>
      <c r="D399" s="208" t="s">
        <v>375</v>
      </c>
      <c r="E399" s="208" t="s">
        <v>579</v>
      </c>
      <c r="F399" s="208" t="s">
        <v>462</v>
      </c>
      <c r="H399" s="208" t="s">
        <v>372</v>
      </c>
      <c r="I399" s="210" t="s">
        <v>502</v>
      </c>
      <c r="J399" s="210" t="s">
        <v>464</v>
      </c>
      <c r="K399" s="210">
        <v>108</v>
      </c>
      <c r="L399" s="210">
        <v>43</v>
      </c>
      <c r="M399" s="210">
        <v>0</v>
      </c>
      <c r="N399" s="210">
        <v>0</v>
      </c>
      <c r="O399" s="208" t="s">
        <v>288</v>
      </c>
      <c r="P399" s="208">
        <v>180</v>
      </c>
      <c r="Q399" s="208" t="s">
        <v>26</v>
      </c>
      <c r="R399" s="208">
        <v>4</v>
      </c>
      <c r="S399" s="209">
        <v>45120</v>
      </c>
      <c r="T399" s="208" t="s">
        <v>563</v>
      </c>
      <c r="U399" s="208" t="s">
        <v>375</v>
      </c>
      <c r="V399" s="208" t="s">
        <v>932</v>
      </c>
      <c r="W399" s="208" t="s">
        <v>408</v>
      </c>
      <c r="Y399" s="208" t="s">
        <v>372</v>
      </c>
      <c r="Z399" s="210" t="s">
        <v>463</v>
      </c>
      <c r="AA399" s="210" t="s">
        <v>464</v>
      </c>
      <c r="AB399" s="210">
        <v>162</v>
      </c>
      <c r="AC399" s="210">
        <v>146</v>
      </c>
      <c r="AD399" s="210">
        <v>0</v>
      </c>
      <c r="AE399" s="210">
        <v>0</v>
      </c>
      <c r="AF399" s="210" t="str">
        <f t="shared" si="48"/>
        <v/>
      </c>
      <c r="AG399" s="210">
        <f>VLOOKUP(O399,'Flugplan Summen'!$C$9:$N$33,12,0)</f>
        <v>320</v>
      </c>
      <c r="AH399" s="451">
        <f t="shared" si="49"/>
        <v>45120.392361111117</v>
      </c>
      <c r="AI399" s="451">
        <f t="shared" si="50"/>
        <v>45120.416666666672</v>
      </c>
      <c r="AJ399" s="451" t="str">
        <f t="shared" si="51"/>
        <v/>
      </c>
      <c r="AK399" s="451" t="str">
        <f t="shared" si="52"/>
        <v/>
      </c>
      <c r="AL399" s="451" t="str">
        <f t="shared" si="53"/>
        <v/>
      </c>
      <c r="AM399" s="451" t="str">
        <f t="shared" si="54"/>
        <v/>
      </c>
      <c r="AN399" s="203">
        <f t="shared" si="55"/>
        <v>1</v>
      </c>
      <c r="AO399" s="454">
        <f>INDEX(INP_VIS_08a_Gerätemenge!$D$29:$N$94,MATCH(AO$2,INP_VIS_08a_Gerätemenge!$C$29:$C$94,0),MATCH($AG399,INP_VIS_08a_Gerätemenge!$D$12:$N$12,0))</f>
        <v>0</v>
      </c>
      <c r="AP399" s="454">
        <f>INDEX(INP_VIS_08a_Gerätemenge!$D$29:$N$94,MATCH(AP$2,INP_VIS_08a_Gerätemenge!$C$29:$C$94,0),MATCH($AG399,INP_VIS_08a_Gerätemenge!$D$12:$N$12,0))</f>
        <v>3</v>
      </c>
      <c r="AQ399" s="454">
        <f>INDEX(INP_VIS_08a_Gerätemenge!$D$29:$N$94,MATCH(AQ$2,INP_VIS_08a_Gerätemenge!$C$29:$C$94,0),MATCH($AG399,INP_VIS_08a_Gerätemenge!$D$12:$N$12,0))</f>
        <v>1</v>
      </c>
      <c r="AR399" s="454">
        <f>INDEX(INP_VIS_08a_Gerätemenge!$D$29:$N$94,MATCH(AR$2,INP_VIS_08a_Gerätemenge!$C$29:$C$94,0),MATCH($AG399,INP_VIS_08a_Gerätemenge!$D$12:$N$12,0))</f>
        <v>0</v>
      </c>
      <c r="AS399" s="454">
        <f>INDEX(INP_VIS_08a_Gerätemenge!$D$29:$N$94,MATCH(AS$2,INP_VIS_08a_Gerätemenge!$C$29:$C$94,0),MATCH($AG399,INP_VIS_08a_Gerätemenge!$D$12:$N$12,0))</f>
        <v>0</v>
      </c>
      <c r="AT399" s="454">
        <f>INDEX(INP_VIS_08a_Gerätemenge!$D$29:$N$94,MATCH(AT$2,INP_VIS_08a_Gerätemenge!$C$29:$C$94,0),MATCH($AG399,INP_VIS_08a_Gerätemenge!$D$12:$N$12,0))</f>
        <v>0</v>
      </c>
      <c r="AU399" s="454">
        <f>INDEX(INP_VIS_08a_Gerätemenge!$D$29:$N$94,MATCH(AU$2,INP_VIS_08a_Gerätemenge!$C$29:$C$94,0),MATCH($AG399,INP_VIS_08a_Gerätemenge!$D$12:$N$12,0))</f>
        <v>0</v>
      </c>
      <c r="AV399" s="454">
        <f>INDEX(INP_VIS_08a_Gerätemenge!$D$29:$N$94,MATCH(AV$2,INP_VIS_08a_Gerätemenge!$C$29:$C$94,0),MATCH($AG399,INP_VIS_08a_Gerätemenge!$D$12:$N$12,0))</f>
        <v>20</v>
      </c>
      <c r="AW399" s="454">
        <f>INDEX(INP_VIS_08a_Gerätemenge!$D$29:$N$94,MATCH(AW$2,INP_VIS_08a_Gerätemenge!$C$29:$C$94,0),MATCH($AG399,INP_VIS_08a_Gerätemenge!$D$12:$N$12,0))</f>
        <v>0</v>
      </c>
      <c r="AX399" s="454">
        <f>INDEX(INP_VIS_08a_Gerätemenge!$D$29:$N$94,MATCH(AX$2,INP_VIS_08a_Gerätemenge!$C$29:$C$94,0),MATCH($AG399,INP_VIS_08a_Gerätemenge!$D$12:$N$12,0))</f>
        <v>0</v>
      </c>
      <c r="AY399" s="454">
        <f>INDEX(INP_VIS_08a_Gerätemenge!$D$29:$N$94,MATCH(AY$2,INP_VIS_08a_Gerätemenge!$C$29:$C$94,0),MATCH($AG399,INP_VIS_08a_Gerätemenge!$D$12:$N$12,0))</f>
        <v>0</v>
      </c>
      <c r="AZ399" s="454">
        <f>INDEX(INP_VIS_08a_Gerätemenge!$D$29:$N$94,MATCH(AZ$2,INP_VIS_08a_Gerätemenge!$C$29:$C$94,0),MATCH($AG399,INP_VIS_08a_Gerätemenge!$D$12:$N$12,0))</f>
        <v>0</v>
      </c>
      <c r="BA399" s="454">
        <f>INDEX(INP_VIS_08a_Gerätemenge!$D$29:$N$94,MATCH(BA$2,INP_VIS_08a_Gerätemenge!$C$29:$C$94,0),MATCH($AG399,INP_VIS_08a_Gerätemenge!$D$12:$N$12,0))</f>
        <v>0</v>
      </c>
      <c r="BB399" s="454">
        <f>INDEX(INP_VIS_08a_Gerätemenge!$D$29:$N$94,MATCH(BB$2,INP_VIS_08a_Gerätemenge!$C$29:$C$94,0),MATCH($AG399,INP_VIS_08a_Gerätemenge!$D$12:$N$12,0))</f>
        <v>1</v>
      </c>
      <c r="BC399" s="454">
        <f>INDEX(INP_VIS_08a_Gerätemenge!$D$29:$N$94,MATCH(BC$2,INP_VIS_08a_Gerätemenge!$C$29:$C$94,0),MATCH($AG399,INP_VIS_08a_Gerätemenge!$D$12:$N$12,0))</f>
        <v>0</v>
      </c>
      <c r="BD399" s="454">
        <f>INDEX(INP_VIS_08a_Gerätemenge!$D$29:$N$94,MATCH(BD$2,INP_VIS_08a_Gerätemenge!$C$29:$C$94,0),MATCH($AG399,INP_VIS_08a_Gerätemenge!$D$12:$N$12,0))</f>
        <v>0</v>
      </c>
      <c r="BE399" s="454">
        <f>INDEX(INP_VIS_08a_Gerätemenge!$D$29:$N$94,MATCH(BE$2,INP_VIS_08a_Gerätemenge!$C$29:$C$94,0),MATCH($AG399,INP_VIS_08a_Gerätemenge!$D$12:$N$12,0))</f>
        <v>0</v>
      </c>
      <c r="BF399" s="454">
        <f>INDEX(INP_VIS_08a_Gerätemenge!$D$29:$N$94,MATCH(BF$2,INP_VIS_08a_Gerätemenge!$C$29:$C$94,0),MATCH($AG399,INP_VIS_08a_Gerätemenge!$D$12:$N$12,0))</f>
        <v>1</v>
      </c>
      <c r="BG399" s="454">
        <f>INDEX(INP_VIS_08a_Gerätemenge!$D$29:$N$94,MATCH(BG$2,INP_VIS_08a_Gerätemenge!$C$29:$C$94,0),MATCH($AG399,INP_VIS_08a_Gerätemenge!$D$12:$N$12,0))</f>
        <v>0</v>
      </c>
      <c r="BH399" s="454">
        <f>INDEX(INP_VIS_08a_Gerätemenge!$D$29:$N$94,MATCH(BH$2,INP_VIS_08a_Gerätemenge!$C$29:$C$94,0),MATCH($AG399,INP_VIS_08a_Gerätemenge!$D$12:$N$12,0))</f>
        <v>1</v>
      </c>
    </row>
    <row r="400" spans="1:60">
      <c r="A400" s="208">
        <v>4</v>
      </c>
      <c r="B400" s="209">
        <v>45120</v>
      </c>
      <c r="C400" s="208" t="s">
        <v>541</v>
      </c>
      <c r="D400" s="208" t="s">
        <v>582</v>
      </c>
      <c r="E400" s="208" t="s">
        <v>583</v>
      </c>
      <c r="F400" s="208" t="s">
        <v>474</v>
      </c>
      <c r="H400" s="208" t="s">
        <v>372</v>
      </c>
      <c r="I400" s="210" t="s">
        <v>419</v>
      </c>
      <c r="J400" s="210" t="s">
        <v>379</v>
      </c>
      <c r="K400" s="210">
        <v>167</v>
      </c>
      <c r="L400" s="210">
        <v>217</v>
      </c>
      <c r="M400" s="210">
        <v>0</v>
      </c>
      <c r="N400" s="210">
        <v>0</v>
      </c>
      <c r="O400" s="208" t="s">
        <v>292</v>
      </c>
      <c r="P400" s="208">
        <v>186</v>
      </c>
      <c r="Q400" s="208" t="s">
        <v>26</v>
      </c>
      <c r="R400" s="208">
        <v>4</v>
      </c>
      <c r="S400" s="209">
        <v>45120</v>
      </c>
      <c r="T400" s="208" t="s">
        <v>535</v>
      </c>
      <c r="U400" s="208" t="s">
        <v>582</v>
      </c>
      <c r="V400" s="208" t="s">
        <v>584</v>
      </c>
      <c r="W400" s="208" t="s">
        <v>474</v>
      </c>
      <c r="Y400" s="208" t="s">
        <v>372</v>
      </c>
      <c r="Z400" s="210" t="s">
        <v>378</v>
      </c>
      <c r="AA400" s="210" t="s">
        <v>379</v>
      </c>
      <c r="AB400" s="210">
        <v>167</v>
      </c>
      <c r="AC400" s="210">
        <v>217</v>
      </c>
      <c r="AD400" s="210">
        <v>0</v>
      </c>
      <c r="AE400" s="210">
        <v>0</v>
      </c>
      <c r="AF400" s="210" t="str">
        <f t="shared" si="48"/>
        <v/>
      </c>
      <c r="AG400" s="210">
        <f>VLOOKUP(O400,'Flugplan Summen'!$C$9:$N$33,12,0)</f>
        <v>320</v>
      </c>
      <c r="AH400" s="451">
        <f t="shared" si="49"/>
        <v>45120.40625</v>
      </c>
      <c r="AI400" s="451">
        <f t="shared" si="50"/>
        <v>45120.440972222226</v>
      </c>
      <c r="AJ400" s="451" t="str">
        <f t="shared" si="51"/>
        <v/>
      </c>
      <c r="AK400" s="451" t="str">
        <f t="shared" si="52"/>
        <v/>
      </c>
      <c r="AL400" s="451" t="str">
        <f t="shared" si="53"/>
        <v/>
      </c>
      <c r="AM400" s="451" t="str">
        <f t="shared" si="54"/>
        <v/>
      </c>
      <c r="AN400" s="203">
        <f t="shared" si="55"/>
        <v>1</v>
      </c>
      <c r="AO400" s="454">
        <f>INDEX(INP_VIS_08a_Gerätemenge!$D$29:$N$94,MATCH(AO$2,INP_VIS_08a_Gerätemenge!$C$29:$C$94,0),MATCH($AG400,INP_VIS_08a_Gerätemenge!$D$12:$N$12,0))</f>
        <v>0</v>
      </c>
      <c r="AP400" s="454">
        <f>INDEX(INP_VIS_08a_Gerätemenge!$D$29:$N$94,MATCH(AP$2,INP_VIS_08a_Gerätemenge!$C$29:$C$94,0),MATCH($AG400,INP_VIS_08a_Gerätemenge!$D$12:$N$12,0))</f>
        <v>3</v>
      </c>
      <c r="AQ400" s="454">
        <f>INDEX(INP_VIS_08a_Gerätemenge!$D$29:$N$94,MATCH(AQ$2,INP_VIS_08a_Gerätemenge!$C$29:$C$94,0),MATCH($AG400,INP_VIS_08a_Gerätemenge!$D$12:$N$12,0))</f>
        <v>1</v>
      </c>
      <c r="AR400" s="454">
        <f>INDEX(INP_VIS_08a_Gerätemenge!$D$29:$N$94,MATCH(AR$2,INP_VIS_08a_Gerätemenge!$C$29:$C$94,0),MATCH($AG400,INP_VIS_08a_Gerätemenge!$D$12:$N$12,0))</f>
        <v>0</v>
      </c>
      <c r="AS400" s="454">
        <f>INDEX(INP_VIS_08a_Gerätemenge!$D$29:$N$94,MATCH(AS$2,INP_VIS_08a_Gerätemenge!$C$29:$C$94,0),MATCH($AG400,INP_VIS_08a_Gerätemenge!$D$12:$N$12,0))</f>
        <v>0</v>
      </c>
      <c r="AT400" s="454">
        <f>INDEX(INP_VIS_08a_Gerätemenge!$D$29:$N$94,MATCH(AT$2,INP_VIS_08a_Gerätemenge!$C$29:$C$94,0),MATCH($AG400,INP_VIS_08a_Gerätemenge!$D$12:$N$12,0))</f>
        <v>0</v>
      </c>
      <c r="AU400" s="454">
        <f>INDEX(INP_VIS_08a_Gerätemenge!$D$29:$N$94,MATCH(AU$2,INP_VIS_08a_Gerätemenge!$C$29:$C$94,0),MATCH($AG400,INP_VIS_08a_Gerätemenge!$D$12:$N$12,0))</f>
        <v>0</v>
      </c>
      <c r="AV400" s="454">
        <f>INDEX(INP_VIS_08a_Gerätemenge!$D$29:$N$94,MATCH(AV$2,INP_VIS_08a_Gerätemenge!$C$29:$C$94,0),MATCH($AG400,INP_VIS_08a_Gerätemenge!$D$12:$N$12,0))</f>
        <v>20</v>
      </c>
      <c r="AW400" s="454">
        <f>INDEX(INP_VIS_08a_Gerätemenge!$D$29:$N$94,MATCH(AW$2,INP_VIS_08a_Gerätemenge!$C$29:$C$94,0),MATCH($AG400,INP_VIS_08a_Gerätemenge!$D$12:$N$12,0))</f>
        <v>0</v>
      </c>
      <c r="AX400" s="454">
        <f>INDEX(INP_VIS_08a_Gerätemenge!$D$29:$N$94,MATCH(AX$2,INP_VIS_08a_Gerätemenge!$C$29:$C$94,0),MATCH($AG400,INP_VIS_08a_Gerätemenge!$D$12:$N$12,0))</f>
        <v>0</v>
      </c>
      <c r="AY400" s="454">
        <f>INDEX(INP_VIS_08a_Gerätemenge!$D$29:$N$94,MATCH(AY$2,INP_VIS_08a_Gerätemenge!$C$29:$C$94,0),MATCH($AG400,INP_VIS_08a_Gerätemenge!$D$12:$N$12,0))</f>
        <v>0</v>
      </c>
      <c r="AZ400" s="454">
        <f>INDEX(INP_VIS_08a_Gerätemenge!$D$29:$N$94,MATCH(AZ$2,INP_VIS_08a_Gerätemenge!$C$29:$C$94,0),MATCH($AG400,INP_VIS_08a_Gerätemenge!$D$12:$N$12,0))</f>
        <v>0</v>
      </c>
      <c r="BA400" s="454">
        <f>INDEX(INP_VIS_08a_Gerätemenge!$D$29:$N$94,MATCH(BA$2,INP_VIS_08a_Gerätemenge!$C$29:$C$94,0),MATCH($AG400,INP_VIS_08a_Gerätemenge!$D$12:$N$12,0))</f>
        <v>0</v>
      </c>
      <c r="BB400" s="454">
        <f>INDEX(INP_VIS_08a_Gerätemenge!$D$29:$N$94,MATCH(BB$2,INP_VIS_08a_Gerätemenge!$C$29:$C$94,0),MATCH($AG400,INP_VIS_08a_Gerätemenge!$D$12:$N$12,0))</f>
        <v>1</v>
      </c>
      <c r="BC400" s="454">
        <f>INDEX(INP_VIS_08a_Gerätemenge!$D$29:$N$94,MATCH(BC$2,INP_VIS_08a_Gerätemenge!$C$29:$C$94,0),MATCH($AG400,INP_VIS_08a_Gerätemenge!$D$12:$N$12,0))</f>
        <v>0</v>
      </c>
      <c r="BD400" s="454">
        <f>INDEX(INP_VIS_08a_Gerätemenge!$D$29:$N$94,MATCH(BD$2,INP_VIS_08a_Gerätemenge!$C$29:$C$94,0),MATCH($AG400,INP_VIS_08a_Gerätemenge!$D$12:$N$12,0))</f>
        <v>0</v>
      </c>
      <c r="BE400" s="454">
        <f>INDEX(INP_VIS_08a_Gerätemenge!$D$29:$N$94,MATCH(BE$2,INP_VIS_08a_Gerätemenge!$C$29:$C$94,0),MATCH($AG400,INP_VIS_08a_Gerätemenge!$D$12:$N$12,0))</f>
        <v>0</v>
      </c>
      <c r="BF400" s="454">
        <f>INDEX(INP_VIS_08a_Gerätemenge!$D$29:$N$94,MATCH(BF$2,INP_VIS_08a_Gerätemenge!$C$29:$C$94,0),MATCH($AG400,INP_VIS_08a_Gerätemenge!$D$12:$N$12,0))</f>
        <v>1</v>
      </c>
      <c r="BG400" s="454">
        <f>INDEX(INP_VIS_08a_Gerätemenge!$D$29:$N$94,MATCH(BG$2,INP_VIS_08a_Gerätemenge!$C$29:$C$94,0),MATCH($AG400,INP_VIS_08a_Gerätemenge!$D$12:$N$12,0))</f>
        <v>0</v>
      </c>
      <c r="BH400" s="454">
        <f>INDEX(INP_VIS_08a_Gerätemenge!$D$29:$N$94,MATCH(BH$2,INP_VIS_08a_Gerätemenge!$C$29:$C$94,0),MATCH($AG400,INP_VIS_08a_Gerätemenge!$D$12:$N$12,0))</f>
        <v>1</v>
      </c>
    </row>
    <row r="401" spans="1:60">
      <c r="A401" s="208">
        <v>4</v>
      </c>
      <c r="B401" s="209">
        <v>45120</v>
      </c>
      <c r="C401" s="208" t="s">
        <v>585</v>
      </c>
      <c r="D401" s="208" t="s">
        <v>375</v>
      </c>
      <c r="E401" s="208" t="s">
        <v>586</v>
      </c>
      <c r="F401" s="208" t="s">
        <v>466</v>
      </c>
      <c r="H401" s="208" t="s">
        <v>372</v>
      </c>
      <c r="I401" s="210" t="s">
        <v>498</v>
      </c>
      <c r="J401" s="210" t="s">
        <v>414</v>
      </c>
      <c r="K401" s="210">
        <v>126</v>
      </c>
      <c r="L401" s="210">
        <v>63</v>
      </c>
      <c r="M401" s="210">
        <v>0</v>
      </c>
      <c r="N401" s="210">
        <v>0</v>
      </c>
      <c r="O401" s="208" t="s">
        <v>288</v>
      </c>
      <c r="P401" s="208">
        <v>180</v>
      </c>
      <c r="Q401" s="208" t="s">
        <v>26</v>
      </c>
      <c r="R401" s="208">
        <v>4</v>
      </c>
      <c r="S401" s="209">
        <v>45120</v>
      </c>
      <c r="T401" s="208" t="s">
        <v>950</v>
      </c>
      <c r="U401" s="208" t="s">
        <v>375</v>
      </c>
      <c r="V401" s="208" t="s">
        <v>572</v>
      </c>
      <c r="W401" s="208" t="s">
        <v>573</v>
      </c>
      <c r="Y401" s="208" t="s">
        <v>372</v>
      </c>
      <c r="Z401" s="210" t="s">
        <v>413</v>
      </c>
      <c r="AA401" s="210" t="s">
        <v>414</v>
      </c>
      <c r="AB401" s="210">
        <v>162</v>
      </c>
      <c r="AC401" s="210">
        <v>81</v>
      </c>
      <c r="AD401" s="210">
        <v>0</v>
      </c>
      <c r="AE401" s="210">
        <v>0</v>
      </c>
      <c r="AF401" s="210" t="str">
        <f t="shared" si="48"/>
        <v/>
      </c>
      <c r="AG401" s="210">
        <f>VLOOKUP(O401,'Flugplan Summen'!$C$9:$N$33,12,0)</f>
        <v>320</v>
      </c>
      <c r="AH401" s="451">
        <f t="shared" si="49"/>
        <v>45120.409722222226</v>
      </c>
      <c r="AI401" s="451">
        <f t="shared" si="50"/>
        <v>45120.4375</v>
      </c>
      <c r="AJ401" s="451" t="str">
        <f t="shared" si="51"/>
        <v/>
      </c>
      <c r="AK401" s="451" t="str">
        <f t="shared" si="52"/>
        <v/>
      </c>
      <c r="AL401" s="451" t="str">
        <f t="shared" si="53"/>
        <v/>
      </c>
      <c r="AM401" s="451" t="str">
        <f t="shared" si="54"/>
        <v/>
      </c>
      <c r="AN401" s="203">
        <f t="shared" si="55"/>
        <v>1</v>
      </c>
      <c r="AO401" s="454">
        <f>INDEX(INP_VIS_08a_Gerätemenge!$D$29:$N$94,MATCH(AO$2,INP_VIS_08a_Gerätemenge!$C$29:$C$94,0),MATCH($AG401,INP_VIS_08a_Gerätemenge!$D$12:$N$12,0))</f>
        <v>0</v>
      </c>
      <c r="AP401" s="454">
        <f>INDEX(INP_VIS_08a_Gerätemenge!$D$29:$N$94,MATCH(AP$2,INP_VIS_08a_Gerätemenge!$C$29:$C$94,0),MATCH($AG401,INP_VIS_08a_Gerätemenge!$D$12:$N$12,0))</f>
        <v>3</v>
      </c>
      <c r="AQ401" s="454">
        <f>INDEX(INP_VIS_08a_Gerätemenge!$D$29:$N$94,MATCH(AQ$2,INP_VIS_08a_Gerätemenge!$C$29:$C$94,0),MATCH($AG401,INP_VIS_08a_Gerätemenge!$D$12:$N$12,0))</f>
        <v>1</v>
      </c>
      <c r="AR401" s="454">
        <f>INDEX(INP_VIS_08a_Gerätemenge!$D$29:$N$94,MATCH(AR$2,INP_VIS_08a_Gerätemenge!$C$29:$C$94,0),MATCH($AG401,INP_VIS_08a_Gerätemenge!$D$12:$N$12,0))</f>
        <v>0</v>
      </c>
      <c r="AS401" s="454">
        <f>INDEX(INP_VIS_08a_Gerätemenge!$D$29:$N$94,MATCH(AS$2,INP_VIS_08a_Gerätemenge!$C$29:$C$94,0),MATCH($AG401,INP_VIS_08a_Gerätemenge!$D$12:$N$12,0))</f>
        <v>0</v>
      </c>
      <c r="AT401" s="454">
        <f>INDEX(INP_VIS_08a_Gerätemenge!$D$29:$N$94,MATCH(AT$2,INP_VIS_08a_Gerätemenge!$C$29:$C$94,0),MATCH($AG401,INP_VIS_08a_Gerätemenge!$D$12:$N$12,0))</f>
        <v>0</v>
      </c>
      <c r="AU401" s="454">
        <f>INDEX(INP_VIS_08a_Gerätemenge!$D$29:$N$94,MATCH(AU$2,INP_VIS_08a_Gerätemenge!$C$29:$C$94,0),MATCH($AG401,INP_VIS_08a_Gerätemenge!$D$12:$N$12,0))</f>
        <v>0</v>
      </c>
      <c r="AV401" s="454">
        <f>INDEX(INP_VIS_08a_Gerätemenge!$D$29:$N$94,MATCH(AV$2,INP_VIS_08a_Gerätemenge!$C$29:$C$94,0),MATCH($AG401,INP_VIS_08a_Gerätemenge!$D$12:$N$12,0))</f>
        <v>20</v>
      </c>
      <c r="AW401" s="454">
        <f>INDEX(INP_VIS_08a_Gerätemenge!$D$29:$N$94,MATCH(AW$2,INP_VIS_08a_Gerätemenge!$C$29:$C$94,0),MATCH($AG401,INP_VIS_08a_Gerätemenge!$D$12:$N$12,0))</f>
        <v>0</v>
      </c>
      <c r="AX401" s="454">
        <f>INDEX(INP_VIS_08a_Gerätemenge!$D$29:$N$94,MATCH(AX$2,INP_VIS_08a_Gerätemenge!$C$29:$C$94,0),MATCH($AG401,INP_VIS_08a_Gerätemenge!$D$12:$N$12,0))</f>
        <v>0</v>
      </c>
      <c r="AY401" s="454">
        <f>INDEX(INP_VIS_08a_Gerätemenge!$D$29:$N$94,MATCH(AY$2,INP_VIS_08a_Gerätemenge!$C$29:$C$94,0),MATCH($AG401,INP_VIS_08a_Gerätemenge!$D$12:$N$12,0))</f>
        <v>0</v>
      </c>
      <c r="AZ401" s="454">
        <f>INDEX(INP_VIS_08a_Gerätemenge!$D$29:$N$94,MATCH(AZ$2,INP_VIS_08a_Gerätemenge!$C$29:$C$94,0),MATCH($AG401,INP_VIS_08a_Gerätemenge!$D$12:$N$12,0))</f>
        <v>0</v>
      </c>
      <c r="BA401" s="454">
        <f>INDEX(INP_VIS_08a_Gerätemenge!$D$29:$N$94,MATCH(BA$2,INP_VIS_08a_Gerätemenge!$C$29:$C$94,0),MATCH($AG401,INP_VIS_08a_Gerätemenge!$D$12:$N$12,0))</f>
        <v>0</v>
      </c>
      <c r="BB401" s="454">
        <f>INDEX(INP_VIS_08a_Gerätemenge!$D$29:$N$94,MATCH(BB$2,INP_VIS_08a_Gerätemenge!$C$29:$C$94,0),MATCH($AG401,INP_VIS_08a_Gerätemenge!$D$12:$N$12,0))</f>
        <v>1</v>
      </c>
      <c r="BC401" s="454">
        <f>INDEX(INP_VIS_08a_Gerätemenge!$D$29:$N$94,MATCH(BC$2,INP_VIS_08a_Gerätemenge!$C$29:$C$94,0),MATCH($AG401,INP_VIS_08a_Gerätemenge!$D$12:$N$12,0))</f>
        <v>0</v>
      </c>
      <c r="BD401" s="454">
        <f>INDEX(INP_VIS_08a_Gerätemenge!$D$29:$N$94,MATCH(BD$2,INP_VIS_08a_Gerätemenge!$C$29:$C$94,0),MATCH($AG401,INP_VIS_08a_Gerätemenge!$D$12:$N$12,0))</f>
        <v>0</v>
      </c>
      <c r="BE401" s="454">
        <f>INDEX(INP_VIS_08a_Gerätemenge!$D$29:$N$94,MATCH(BE$2,INP_VIS_08a_Gerätemenge!$C$29:$C$94,0),MATCH($AG401,INP_VIS_08a_Gerätemenge!$D$12:$N$12,0))</f>
        <v>0</v>
      </c>
      <c r="BF401" s="454">
        <f>INDEX(INP_VIS_08a_Gerätemenge!$D$29:$N$94,MATCH(BF$2,INP_VIS_08a_Gerätemenge!$C$29:$C$94,0),MATCH($AG401,INP_VIS_08a_Gerätemenge!$D$12:$N$12,0))</f>
        <v>1</v>
      </c>
      <c r="BG401" s="454">
        <f>INDEX(INP_VIS_08a_Gerätemenge!$D$29:$N$94,MATCH(BG$2,INP_VIS_08a_Gerätemenge!$C$29:$C$94,0),MATCH($AG401,INP_VIS_08a_Gerätemenge!$D$12:$N$12,0))</f>
        <v>0</v>
      </c>
      <c r="BH401" s="454">
        <f>INDEX(INP_VIS_08a_Gerätemenge!$D$29:$N$94,MATCH(BH$2,INP_VIS_08a_Gerätemenge!$C$29:$C$94,0),MATCH($AG401,INP_VIS_08a_Gerätemenge!$D$12:$N$12,0))</f>
        <v>1</v>
      </c>
    </row>
    <row r="402" spans="1:60">
      <c r="A402" s="208">
        <v>4</v>
      </c>
      <c r="B402" s="209">
        <v>45120</v>
      </c>
      <c r="C402" s="208" t="s">
        <v>563</v>
      </c>
      <c r="D402" s="208" t="s">
        <v>392</v>
      </c>
      <c r="E402" s="208" t="s">
        <v>594</v>
      </c>
      <c r="F402" s="208" t="s">
        <v>403</v>
      </c>
      <c r="H402" s="208" t="s">
        <v>372</v>
      </c>
      <c r="I402" s="210" t="s">
        <v>498</v>
      </c>
      <c r="J402" s="210" t="s">
        <v>405</v>
      </c>
      <c r="K402" s="210">
        <v>83</v>
      </c>
      <c r="L402" s="210">
        <v>66</v>
      </c>
      <c r="M402" s="210">
        <v>0</v>
      </c>
      <c r="N402" s="210">
        <v>0</v>
      </c>
      <c r="O402" s="208" t="s">
        <v>287</v>
      </c>
      <c r="P402" s="208">
        <v>138</v>
      </c>
      <c r="Q402" s="208" t="s">
        <v>26</v>
      </c>
      <c r="R402" s="208">
        <v>4</v>
      </c>
      <c r="S402" s="209">
        <v>45120</v>
      </c>
      <c r="T402" s="208" t="s">
        <v>592</v>
      </c>
      <c r="U402" s="208" t="s">
        <v>392</v>
      </c>
      <c r="V402" s="208" t="s">
        <v>595</v>
      </c>
      <c r="W402" s="208" t="s">
        <v>403</v>
      </c>
      <c r="Y402" s="208" t="s">
        <v>372</v>
      </c>
      <c r="Z402" s="210" t="s">
        <v>404</v>
      </c>
      <c r="AA402" s="210" t="s">
        <v>405</v>
      </c>
      <c r="AB402" s="210">
        <v>83</v>
      </c>
      <c r="AC402" s="210">
        <v>66</v>
      </c>
      <c r="AD402" s="210">
        <v>0</v>
      </c>
      <c r="AE402" s="210">
        <v>0</v>
      </c>
      <c r="AF402" s="210" t="str">
        <f t="shared" si="48"/>
        <v/>
      </c>
      <c r="AG402" s="210">
        <f>VLOOKUP(O402,'Flugplan Summen'!$C$9:$N$33,12,0)</f>
        <v>319</v>
      </c>
      <c r="AH402" s="451">
        <f t="shared" si="49"/>
        <v>45120.416666666672</v>
      </c>
      <c r="AI402" s="451">
        <f t="shared" si="50"/>
        <v>45120.444444444445</v>
      </c>
      <c r="AJ402" s="451" t="str">
        <f t="shared" si="51"/>
        <v/>
      </c>
      <c r="AK402" s="451" t="str">
        <f t="shared" si="52"/>
        <v/>
      </c>
      <c r="AL402" s="451" t="str">
        <f t="shared" si="53"/>
        <v/>
      </c>
      <c r="AM402" s="451" t="str">
        <f t="shared" si="54"/>
        <v/>
      </c>
      <c r="AN402" s="203">
        <f t="shared" si="55"/>
        <v>1</v>
      </c>
      <c r="AO402" s="454">
        <f>INDEX(INP_VIS_08a_Gerätemenge!$D$29:$N$94,MATCH(AO$2,INP_VIS_08a_Gerätemenge!$C$29:$C$94,0),MATCH($AG402,INP_VIS_08a_Gerätemenge!$D$12:$N$12,0))</f>
        <v>0</v>
      </c>
      <c r="AP402" s="454">
        <f>INDEX(INP_VIS_08a_Gerätemenge!$D$29:$N$94,MATCH(AP$2,INP_VIS_08a_Gerätemenge!$C$29:$C$94,0),MATCH($AG402,INP_VIS_08a_Gerätemenge!$D$12:$N$12,0))</f>
        <v>3</v>
      </c>
      <c r="AQ402" s="454">
        <f>INDEX(INP_VIS_08a_Gerätemenge!$D$29:$N$94,MATCH(AQ$2,INP_VIS_08a_Gerätemenge!$C$29:$C$94,0),MATCH($AG402,INP_VIS_08a_Gerätemenge!$D$12:$N$12,0))</f>
        <v>1</v>
      </c>
      <c r="AR402" s="454">
        <f>INDEX(INP_VIS_08a_Gerätemenge!$D$29:$N$94,MATCH(AR$2,INP_VIS_08a_Gerätemenge!$C$29:$C$94,0),MATCH($AG402,INP_VIS_08a_Gerätemenge!$D$12:$N$12,0))</f>
        <v>0</v>
      </c>
      <c r="AS402" s="454">
        <f>INDEX(INP_VIS_08a_Gerätemenge!$D$29:$N$94,MATCH(AS$2,INP_VIS_08a_Gerätemenge!$C$29:$C$94,0),MATCH($AG402,INP_VIS_08a_Gerätemenge!$D$12:$N$12,0))</f>
        <v>0</v>
      </c>
      <c r="AT402" s="454">
        <f>INDEX(INP_VIS_08a_Gerätemenge!$D$29:$N$94,MATCH(AT$2,INP_VIS_08a_Gerätemenge!$C$29:$C$94,0),MATCH($AG402,INP_VIS_08a_Gerätemenge!$D$12:$N$12,0))</f>
        <v>0</v>
      </c>
      <c r="AU402" s="454">
        <f>INDEX(INP_VIS_08a_Gerätemenge!$D$29:$N$94,MATCH(AU$2,INP_VIS_08a_Gerätemenge!$C$29:$C$94,0),MATCH($AG402,INP_VIS_08a_Gerätemenge!$D$12:$N$12,0))</f>
        <v>0</v>
      </c>
      <c r="AV402" s="454">
        <f>INDEX(INP_VIS_08a_Gerätemenge!$D$29:$N$94,MATCH(AV$2,INP_VIS_08a_Gerätemenge!$C$29:$C$94,0),MATCH($AG402,INP_VIS_08a_Gerätemenge!$D$12:$N$12,0))</f>
        <v>12</v>
      </c>
      <c r="AW402" s="454">
        <f>INDEX(INP_VIS_08a_Gerätemenge!$D$29:$N$94,MATCH(AW$2,INP_VIS_08a_Gerätemenge!$C$29:$C$94,0),MATCH($AG402,INP_VIS_08a_Gerätemenge!$D$12:$N$12,0))</f>
        <v>0</v>
      </c>
      <c r="AX402" s="454">
        <f>INDEX(INP_VIS_08a_Gerätemenge!$D$29:$N$94,MATCH(AX$2,INP_VIS_08a_Gerätemenge!$C$29:$C$94,0),MATCH($AG402,INP_VIS_08a_Gerätemenge!$D$12:$N$12,0))</f>
        <v>0</v>
      </c>
      <c r="AY402" s="454">
        <f>INDEX(INP_VIS_08a_Gerätemenge!$D$29:$N$94,MATCH(AY$2,INP_VIS_08a_Gerätemenge!$C$29:$C$94,0),MATCH($AG402,INP_VIS_08a_Gerätemenge!$D$12:$N$12,0))</f>
        <v>1</v>
      </c>
      <c r="AZ402" s="454">
        <f>INDEX(INP_VIS_08a_Gerätemenge!$D$29:$N$94,MATCH(AZ$2,INP_VIS_08a_Gerätemenge!$C$29:$C$94,0),MATCH($AG402,INP_VIS_08a_Gerätemenge!$D$12:$N$12,0))</f>
        <v>2</v>
      </c>
      <c r="BA402" s="454">
        <f>INDEX(INP_VIS_08a_Gerätemenge!$D$29:$N$94,MATCH(BA$2,INP_VIS_08a_Gerätemenge!$C$29:$C$94,0),MATCH($AG402,INP_VIS_08a_Gerätemenge!$D$12:$N$12,0))</f>
        <v>0</v>
      </c>
      <c r="BB402" s="454">
        <f>INDEX(INP_VIS_08a_Gerätemenge!$D$29:$N$94,MATCH(BB$2,INP_VIS_08a_Gerätemenge!$C$29:$C$94,0),MATCH($AG402,INP_VIS_08a_Gerätemenge!$D$12:$N$12,0))</f>
        <v>1</v>
      </c>
      <c r="BC402" s="454">
        <f>INDEX(INP_VIS_08a_Gerätemenge!$D$29:$N$94,MATCH(BC$2,INP_VIS_08a_Gerätemenge!$C$29:$C$94,0),MATCH($AG402,INP_VIS_08a_Gerätemenge!$D$12:$N$12,0))</f>
        <v>0</v>
      </c>
      <c r="BD402" s="454">
        <f>INDEX(INP_VIS_08a_Gerätemenge!$D$29:$N$94,MATCH(BD$2,INP_VIS_08a_Gerätemenge!$C$29:$C$94,0),MATCH($AG402,INP_VIS_08a_Gerätemenge!$D$12:$N$12,0))</f>
        <v>0</v>
      </c>
      <c r="BE402" s="454">
        <f>INDEX(INP_VIS_08a_Gerätemenge!$D$29:$N$94,MATCH(BE$2,INP_VIS_08a_Gerätemenge!$C$29:$C$94,0),MATCH($AG402,INP_VIS_08a_Gerätemenge!$D$12:$N$12,0))</f>
        <v>0</v>
      </c>
      <c r="BF402" s="454">
        <f>INDEX(INP_VIS_08a_Gerätemenge!$D$29:$N$94,MATCH(BF$2,INP_VIS_08a_Gerätemenge!$C$29:$C$94,0),MATCH($AG402,INP_VIS_08a_Gerätemenge!$D$12:$N$12,0))</f>
        <v>1</v>
      </c>
      <c r="BG402" s="454">
        <f>INDEX(INP_VIS_08a_Gerätemenge!$D$29:$N$94,MATCH(BG$2,INP_VIS_08a_Gerätemenge!$C$29:$C$94,0),MATCH($AG402,INP_VIS_08a_Gerätemenge!$D$12:$N$12,0))</f>
        <v>0</v>
      </c>
      <c r="BH402" s="454">
        <f>INDEX(INP_VIS_08a_Gerätemenge!$D$29:$N$94,MATCH(BH$2,INP_VIS_08a_Gerätemenge!$C$29:$C$94,0),MATCH($AG402,INP_VIS_08a_Gerätemenge!$D$12:$N$12,0))</f>
        <v>1</v>
      </c>
    </row>
    <row r="403" spans="1:60">
      <c r="A403" s="208">
        <v>4</v>
      </c>
      <c r="B403" s="209">
        <v>45120</v>
      </c>
      <c r="C403" s="208" t="s">
        <v>563</v>
      </c>
      <c r="D403" s="208" t="s">
        <v>375</v>
      </c>
      <c r="E403" s="208" t="s">
        <v>596</v>
      </c>
      <c r="F403" s="208" t="s">
        <v>423</v>
      </c>
      <c r="H403" s="208" t="s">
        <v>372</v>
      </c>
      <c r="I403" s="210" t="s">
        <v>502</v>
      </c>
      <c r="J403" s="210" t="s">
        <v>479</v>
      </c>
      <c r="K403" s="210">
        <v>126</v>
      </c>
      <c r="L403" s="210">
        <v>63</v>
      </c>
      <c r="M403" s="210">
        <v>0</v>
      </c>
      <c r="N403" s="210">
        <v>0</v>
      </c>
      <c r="O403" s="208" t="s">
        <v>290</v>
      </c>
      <c r="P403" s="208">
        <v>180</v>
      </c>
      <c r="Q403" s="208" t="s">
        <v>26</v>
      </c>
      <c r="R403" s="208">
        <v>4</v>
      </c>
      <c r="S403" s="209">
        <v>45120</v>
      </c>
      <c r="T403" s="208" t="s">
        <v>535</v>
      </c>
      <c r="U403" s="208" t="s">
        <v>375</v>
      </c>
      <c r="V403" s="208" t="s">
        <v>861</v>
      </c>
      <c r="W403" s="208" t="s">
        <v>462</v>
      </c>
      <c r="Y403" s="208" t="s">
        <v>372</v>
      </c>
      <c r="Z403" s="210" t="s">
        <v>449</v>
      </c>
      <c r="AA403" s="210" t="s">
        <v>479</v>
      </c>
      <c r="AB403" s="210">
        <v>108</v>
      </c>
      <c r="AC403" s="210">
        <v>43</v>
      </c>
      <c r="AD403" s="210">
        <v>0</v>
      </c>
      <c r="AE403" s="210">
        <v>0</v>
      </c>
      <c r="AF403" s="210" t="str">
        <f t="shared" si="48"/>
        <v/>
      </c>
      <c r="AG403" s="210">
        <f>VLOOKUP(O403,'Flugplan Summen'!$C$9:$N$33,12,0)</f>
        <v>320</v>
      </c>
      <c r="AH403" s="451">
        <f t="shared" si="49"/>
        <v>45120.416666666672</v>
      </c>
      <c r="AI403" s="451">
        <f t="shared" si="50"/>
        <v>45120.440972222226</v>
      </c>
      <c r="AJ403" s="451" t="str">
        <f t="shared" si="51"/>
        <v/>
      </c>
      <c r="AK403" s="451" t="str">
        <f t="shared" si="52"/>
        <v/>
      </c>
      <c r="AL403" s="451" t="str">
        <f t="shared" si="53"/>
        <v/>
      </c>
      <c r="AM403" s="451" t="str">
        <f t="shared" si="54"/>
        <v/>
      </c>
      <c r="AN403" s="203">
        <f t="shared" si="55"/>
        <v>1</v>
      </c>
      <c r="AO403" s="454">
        <f>INDEX(INP_VIS_08a_Gerätemenge!$D$29:$N$94,MATCH(AO$2,INP_VIS_08a_Gerätemenge!$C$29:$C$94,0),MATCH($AG403,INP_VIS_08a_Gerätemenge!$D$12:$N$12,0))</f>
        <v>0</v>
      </c>
      <c r="AP403" s="454">
        <f>INDEX(INP_VIS_08a_Gerätemenge!$D$29:$N$94,MATCH(AP$2,INP_VIS_08a_Gerätemenge!$C$29:$C$94,0),MATCH($AG403,INP_VIS_08a_Gerätemenge!$D$12:$N$12,0))</f>
        <v>3</v>
      </c>
      <c r="AQ403" s="454">
        <f>INDEX(INP_VIS_08a_Gerätemenge!$D$29:$N$94,MATCH(AQ$2,INP_VIS_08a_Gerätemenge!$C$29:$C$94,0),MATCH($AG403,INP_VIS_08a_Gerätemenge!$D$12:$N$12,0))</f>
        <v>1</v>
      </c>
      <c r="AR403" s="454">
        <f>INDEX(INP_VIS_08a_Gerätemenge!$D$29:$N$94,MATCH(AR$2,INP_VIS_08a_Gerätemenge!$C$29:$C$94,0),MATCH($AG403,INP_VIS_08a_Gerätemenge!$D$12:$N$12,0))</f>
        <v>0</v>
      </c>
      <c r="AS403" s="454">
        <f>INDEX(INP_VIS_08a_Gerätemenge!$D$29:$N$94,MATCH(AS$2,INP_VIS_08a_Gerätemenge!$C$29:$C$94,0),MATCH($AG403,INP_VIS_08a_Gerätemenge!$D$12:$N$12,0))</f>
        <v>0</v>
      </c>
      <c r="AT403" s="454">
        <f>INDEX(INP_VIS_08a_Gerätemenge!$D$29:$N$94,MATCH(AT$2,INP_VIS_08a_Gerätemenge!$C$29:$C$94,0),MATCH($AG403,INP_VIS_08a_Gerätemenge!$D$12:$N$12,0))</f>
        <v>0</v>
      </c>
      <c r="AU403" s="454">
        <f>INDEX(INP_VIS_08a_Gerätemenge!$D$29:$N$94,MATCH(AU$2,INP_VIS_08a_Gerätemenge!$C$29:$C$94,0),MATCH($AG403,INP_VIS_08a_Gerätemenge!$D$12:$N$12,0))</f>
        <v>0</v>
      </c>
      <c r="AV403" s="454">
        <f>INDEX(INP_VIS_08a_Gerätemenge!$D$29:$N$94,MATCH(AV$2,INP_VIS_08a_Gerätemenge!$C$29:$C$94,0),MATCH($AG403,INP_VIS_08a_Gerätemenge!$D$12:$N$12,0))</f>
        <v>20</v>
      </c>
      <c r="AW403" s="454">
        <f>INDEX(INP_VIS_08a_Gerätemenge!$D$29:$N$94,MATCH(AW$2,INP_VIS_08a_Gerätemenge!$C$29:$C$94,0),MATCH($AG403,INP_VIS_08a_Gerätemenge!$D$12:$N$12,0))</f>
        <v>0</v>
      </c>
      <c r="AX403" s="454">
        <f>INDEX(INP_VIS_08a_Gerätemenge!$D$29:$N$94,MATCH(AX$2,INP_VIS_08a_Gerätemenge!$C$29:$C$94,0),MATCH($AG403,INP_VIS_08a_Gerätemenge!$D$12:$N$12,0))</f>
        <v>0</v>
      </c>
      <c r="AY403" s="454">
        <f>INDEX(INP_VIS_08a_Gerätemenge!$D$29:$N$94,MATCH(AY$2,INP_VIS_08a_Gerätemenge!$C$29:$C$94,0),MATCH($AG403,INP_VIS_08a_Gerätemenge!$D$12:$N$12,0))</f>
        <v>0</v>
      </c>
      <c r="AZ403" s="454">
        <f>INDEX(INP_VIS_08a_Gerätemenge!$D$29:$N$94,MATCH(AZ$2,INP_VIS_08a_Gerätemenge!$C$29:$C$94,0),MATCH($AG403,INP_VIS_08a_Gerätemenge!$D$12:$N$12,0))</f>
        <v>0</v>
      </c>
      <c r="BA403" s="454">
        <f>INDEX(INP_VIS_08a_Gerätemenge!$D$29:$N$94,MATCH(BA$2,INP_VIS_08a_Gerätemenge!$C$29:$C$94,0),MATCH($AG403,INP_VIS_08a_Gerätemenge!$D$12:$N$12,0))</f>
        <v>0</v>
      </c>
      <c r="BB403" s="454">
        <f>INDEX(INP_VIS_08a_Gerätemenge!$D$29:$N$94,MATCH(BB$2,INP_VIS_08a_Gerätemenge!$C$29:$C$94,0),MATCH($AG403,INP_VIS_08a_Gerätemenge!$D$12:$N$12,0))</f>
        <v>1</v>
      </c>
      <c r="BC403" s="454">
        <f>INDEX(INP_VIS_08a_Gerätemenge!$D$29:$N$94,MATCH(BC$2,INP_VIS_08a_Gerätemenge!$C$29:$C$94,0),MATCH($AG403,INP_VIS_08a_Gerätemenge!$D$12:$N$12,0))</f>
        <v>0</v>
      </c>
      <c r="BD403" s="454">
        <f>INDEX(INP_VIS_08a_Gerätemenge!$D$29:$N$94,MATCH(BD$2,INP_VIS_08a_Gerätemenge!$C$29:$C$94,0),MATCH($AG403,INP_VIS_08a_Gerätemenge!$D$12:$N$12,0))</f>
        <v>0</v>
      </c>
      <c r="BE403" s="454">
        <f>INDEX(INP_VIS_08a_Gerätemenge!$D$29:$N$94,MATCH(BE$2,INP_VIS_08a_Gerätemenge!$C$29:$C$94,0),MATCH($AG403,INP_VIS_08a_Gerätemenge!$D$12:$N$12,0))</f>
        <v>0</v>
      </c>
      <c r="BF403" s="454">
        <f>INDEX(INP_VIS_08a_Gerätemenge!$D$29:$N$94,MATCH(BF$2,INP_VIS_08a_Gerätemenge!$C$29:$C$94,0),MATCH($AG403,INP_VIS_08a_Gerätemenge!$D$12:$N$12,0))</f>
        <v>1</v>
      </c>
      <c r="BG403" s="454">
        <f>INDEX(INP_VIS_08a_Gerätemenge!$D$29:$N$94,MATCH(BG$2,INP_VIS_08a_Gerätemenge!$C$29:$C$94,0),MATCH($AG403,INP_VIS_08a_Gerätemenge!$D$12:$N$12,0))</f>
        <v>0</v>
      </c>
      <c r="BH403" s="454">
        <f>INDEX(INP_VIS_08a_Gerätemenge!$D$29:$N$94,MATCH(BH$2,INP_VIS_08a_Gerätemenge!$C$29:$C$94,0),MATCH($AG403,INP_VIS_08a_Gerätemenge!$D$12:$N$12,0))</f>
        <v>1</v>
      </c>
    </row>
    <row r="404" spans="1:60">
      <c r="A404" s="208">
        <v>4</v>
      </c>
      <c r="B404" s="209">
        <v>45120</v>
      </c>
      <c r="C404" s="208" t="s">
        <v>563</v>
      </c>
      <c r="D404" s="208" t="s">
        <v>481</v>
      </c>
      <c r="E404" s="208" t="s">
        <v>598</v>
      </c>
      <c r="F404" s="208" t="s">
        <v>483</v>
      </c>
      <c r="H404" s="208" t="s">
        <v>372</v>
      </c>
      <c r="I404" s="210" t="s">
        <v>471</v>
      </c>
      <c r="J404" s="210" t="s">
        <v>491</v>
      </c>
      <c r="K404" s="210">
        <v>162</v>
      </c>
      <c r="L404" s="210">
        <v>211</v>
      </c>
      <c r="M404" s="210">
        <v>1400</v>
      </c>
      <c r="N404" s="210">
        <v>0</v>
      </c>
      <c r="O404" s="208" t="s">
        <v>295</v>
      </c>
      <c r="P404" s="208">
        <v>180</v>
      </c>
      <c r="Q404" s="208" t="s">
        <v>509</v>
      </c>
      <c r="R404" s="208">
        <v>4</v>
      </c>
      <c r="S404" s="209">
        <v>45120</v>
      </c>
      <c r="T404" s="208" t="s">
        <v>599</v>
      </c>
      <c r="U404" s="208" t="s">
        <v>481</v>
      </c>
      <c r="V404" s="208" t="s">
        <v>600</v>
      </c>
      <c r="W404" s="208" t="s">
        <v>483</v>
      </c>
      <c r="Y404" s="208" t="s">
        <v>372</v>
      </c>
      <c r="Z404" s="210" t="s">
        <v>490</v>
      </c>
      <c r="AA404" s="210" t="s">
        <v>491</v>
      </c>
      <c r="AB404" s="210">
        <v>162</v>
      </c>
      <c r="AC404" s="210">
        <v>211</v>
      </c>
      <c r="AD404" s="210">
        <v>1400</v>
      </c>
      <c r="AE404" s="210">
        <v>0</v>
      </c>
      <c r="AF404" s="210" t="str">
        <f t="shared" si="48"/>
        <v/>
      </c>
      <c r="AG404" s="210">
        <f>VLOOKUP(O404,'Flugplan Summen'!$C$9:$N$33,12,0)</f>
        <v>320</v>
      </c>
      <c r="AH404" s="451">
        <f t="shared" si="49"/>
        <v>45120.416666666672</v>
      </c>
      <c r="AI404" s="451">
        <f t="shared" si="50"/>
        <v>45120.451388888891</v>
      </c>
      <c r="AJ404" s="451" t="str">
        <f t="shared" si="51"/>
        <v/>
      </c>
      <c r="AK404" s="451" t="str">
        <f t="shared" si="52"/>
        <v/>
      </c>
      <c r="AL404" s="451" t="str">
        <f t="shared" si="53"/>
        <v/>
      </c>
      <c r="AM404" s="451" t="str">
        <f t="shared" si="54"/>
        <v/>
      </c>
      <c r="AN404" s="203">
        <f t="shared" si="55"/>
        <v>1</v>
      </c>
      <c r="AO404" s="454">
        <f>INDEX(INP_VIS_08a_Gerätemenge!$D$29:$N$94,MATCH(AO$2,INP_VIS_08a_Gerätemenge!$C$29:$C$94,0),MATCH($AG404,INP_VIS_08a_Gerätemenge!$D$12:$N$12,0))</f>
        <v>0</v>
      </c>
      <c r="AP404" s="454">
        <f>INDEX(INP_VIS_08a_Gerätemenge!$D$29:$N$94,MATCH(AP$2,INP_VIS_08a_Gerätemenge!$C$29:$C$94,0),MATCH($AG404,INP_VIS_08a_Gerätemenge!$D$12:$N$12,0))</f>
        <v>3</v>
      </c>
      <c r="AQ404" s="454">
        <f>INDEX(INP_VIS_08a_Gerätemenge!$D$29:$N$94,MATCH(AQ$2,INP_VIS_08a_Gerätemenge!$C$29:$C$94,0),MATCH($AG404,INP_VIS_08a_Gerätemenge!$D$12:$N$12,0))</f>
        <v>1</v>
      </c>
      <c r="AR404" s="454">
        <f>INDEX(INP_VIS_08a_Gerätemenge!$D$29:$N$94,MATCH(AR$2,INP_VIS_08a_Gerätemenge!$C$29:$C$94,0),MATCH($AG404,INP_VIS_08a_Gerätemenge!$D$12:$N$12,0))</f>
        <v>0</v>
      </c>
      <c r="AS404" s="454">
        <f>INDEX(INP_VIS_08a_Gerätemenge!$D$29:$N$94,MATCH(AS$2,INP_VIS_08a_Gerätemenge!$C$29:$C$94,0),MATCH($AG404,INP_VIS_08a_Gerätemenge!$D$12:$N$12,0))</f>
        <v>0</v>
      </c>
      <c r="AT404" s="454">
        <f>INDEX(INP_VIS_08a_Gerätemenge!$D$29:$N$94,MATCH(AT$2,INP_VIS_08a_Gerätemenge!$C$29:$C$94,0),MATCH($AG404,INP_VIS_08a_Gerätemenge!$D$12:$N$12,0))</f>
        <v>0</v>
      </c>
      <c r="AU404" s="454">
        <f>INDEX(INP_VIS_08a_Gerätemenge!$D$29:$N$94,MATCH(AU$2,INP_VIS_08a_Gerätemenge!$C$29:$C$94,0),MATCH($AG404,INP_VIS_08a_Gerätemenge!$D$12:$N$12,0))</f>
        <v>0</v>
      </c>
      <c r="AV404" s="454">
        <f>INDEX(INP_VIS_08a_Gerätemenge!$D$29:$N$94,MATCH(AV$2,INP_VIS_08a_Gerätemenge!$C$29:$C$94,0),MATCH($AG404,INP_VIS_08a_Gerätemenge!$D$12:$N$12,0))</f>
        <v>20</v>
      </c>
      <c r="AW404" s="454">
        <f>INDEX(INP_VIS_08a_Gerätemenge!$D$29:$N$94,MATCH(AW$2,INP_VIS_08a_Gerätemenge!$C$29:$C$94,0),MATCH($AG404,INP_VIS_08a_Gerätemenge!$D$12:$N$12,0))</f>
        <v>0</v>
      </c>
      <c r="AX404" s="454">
        <f>INDEX(INP_VIS_08a_Gerätemenge!$D$29:$N$94,MATCH(AX$2,INP_VIS_08a_Gerätemenge!$C$29:$C$94,0),MATCH($AG404,INP_VIS_08a_Gerätemenge!$D$12:$N$12,0))</f>
        <v>0</v>
      </c>
      <c r="AY404" s="454">
        <f>INDEX(INP_VIS_08a_Gerätemenge!$D$29:$N$94,MATCH(AY$2,INP_VIS_08a_Gerätemenge!$C$29:$C$94,0),MATCH($AG404,INP_VIS_08a_Gerätemenge!$D$12:$N$12,0))</f>
        <v>0</v>
      </c>
      <c r="AZ404" s="454">
        <f>INDEX(INP_VIS_08a_Gerätemenge!$D$29:$N$94,MATCH(AZ$2,INP_VIS_08a_Gerätemenge!$C$29:$C$94,0),MATCH($AG404,INP_VIS_08a_Gerätemenge!$D$12:$N$12,0))</f>
        <v>0</v>
      </c>
      <c r="BA404" s="454">
        <f>INDEX(INP_VIS_08a_Gerätemenge!$D$29:$N$94,MATCH(BA$2,INP_VIS_08a_Gerätemenge!$C$29:$C$94,0),MATCH($AG404,INP_VIS_08a_Gerätemenge!$D$12:$N$12,0))</f>
        <v>0</v>
      </c>
      <c r="BB404" s="454">
        <f>INDEX(INP_VIS_08a_Gerätemenge!$D$29:$N$94,MATCH(BB$2,INP_VIS_08a_Gerätemenge!$C$29:$C$94,0),MATCH($AG404,INP_VIS_08a_Gerätemenge!$D$12:$N$12,0))</f>
        <v>1</v>
      </c>
      <c r="BC404" s="454">
        <f>INDEX(INP_VIS_08a_Gerätemenge!$D$29:$N$94,MATCH(BC$2,INP_VIS_08a_Gerätemenge!$C$29:$C$94,0),MATCH($AG404,INP_VIS_08a_Gerätemenge!$D$12:$N$12,0))</f>
        <v>0</v>
      </c>
      <c r="BD404" s="454">
        <f>INDEX(INP_VIS_08a_Gerätemenge!$D$29:$N$94,MATCH(BD$2,INP_VIS_08a_Gerätemenge!$C$29:$C$94,0),MATCH($AG404,INP_VIS_08a_Gerätemenge!$D$12:$N$12,0))</f>
        <v>0</v>
      </c>
      <c r="BE404" s="454">
        <f>INDEX(INP_VIS_08a_Gerätemenge!$D$29:$N$94,MATCH(BE$2,INP_VIS_08a_Gerätemenge!$C$29:$C$94,0),MATCH($AG404,INP_VIS_08a_Gerätemenge!$D$12:$N$12,0))</f>
        <v>0</v>
      </c>
      <c r="BF404" s="454">
        <f>INDEX(INP_VIS_08a_Gerätemenge!$D$29:$N$94,MATCH(BF$2,INP_VIS_08a_Gerätemenge!$C$29:$C$94,0),MATCH($AG404,INP_VIS_08a_Gerätemenge!$D$12:$N$12,0))</f>
        <v>1</v>
      </c>
      <c r="BG404" s="454">
        <f>INDEX(INP_VIS_08a_Gerätemenge!$D$29:$N$94,MATCH(BG$2,INP_VIS_08a_Gerätemenge!$C$29:$C$94,0),MATCH($AG404,INP_VIS_08a_Gerätemenge!$D$12:$N$12,0))</f>
        <v>0</v>
      </c>
      <c r="BH404" s="454">
        <f>INDEX(INP_VIS_08a_Gerätemenge!$D$29:$N$94,MATCH(BH$2,INP_VIS_08a_Gerätemenge!$C$29:$C$94,0),MATCH($AG404,INP_VIS_08a_Gerätemenge!$D$12:$N$12,0))</f>
        <v>1</v>
      </c>
    </row>
    <row r="405" spans="1:60">
      <c r="A405" s="208">
        <v>4</v>
      </c>
      <c r="B405" s="209">
        <v>45120</v>
      </c>
      <c r="C405" s="208" t="s">
        <v>601</v>
      </c>
      <c r="D405" s="208" t="s">
        <v>602</v>
      </c>
      <c r="E405" s="208" t="s">
        <v>603</v>
      </c>
      <c r="F405" s="208" t="s">
        <v>604</v>
      </c>
      <c r="H405" s="208" t="s">
        <v>372</v>
      </c>
      <c r="I405" s="210" t="s">
        <v>508</v>
      </c>
      <c r="J405" s="210" t="s">
        <v>433</v>
      </c>
      <c r="K405" s="210">
        <v>57</v>
      </c>
      <c r="L405" s="210">
        <v>29</v>
      </c>
      <c r="M405" s="210">
        <v>0</v>
      </c>
      <c r="N405" s="210">
        <v>0</v>
      </c>
      <c r="O405" s="208" t="s">
        <v>303</v>
      </c>
      <c r="P405" s="208">
        <v>82</v>
      </c>
      <c r="Q405" s="208" t="s">
        <v>26</v>
      </c>
      <c r="R405" s="208">
        <v>4</v>
      </c>
      <c r="S405" s="209">
        <v>45120</v>
      </c>
      <c r="T405" s="208" t="s">
        <v>599</v>
      </c>
      <c r="U405" s="208" t="s">
        <v>602</v>
      </c>
      <c r="V405" s="208" t="s">
        <v>605</v>
      </c>
      <c r="W405" s="208" t="s">
        <v>604</v>
      </c>
      <c r="Y405" s="208" t="s">
        <v>372</v>
      </c>
      <c r="Z405" s="210" t="s">
        <v>432</v>
      </c>
      <c r="AA405" s="210" t="s">
        <v>433</v>
      </c>
      <c r="AB405" s="210">
        <v>57</v>
      </c>
      <c r="AC405" s="210">
        <v>29</v>
      </c>
      <c r="AD405" s="210">
        <v>0</v>
      </c>
      <c r="AE405" s="210">
        <v>0</v>
      </c>
      <c r="AF405" s="210" t="str">
        <f t="shared" si="48"/>
        <v/>
      </c>
      <c r="AG405" s="210" t="str">
        <f>VLOOKUP(O405,'Flugplan Summen'!$C$9:$N$33,12,0)</f>
        <v>E90</v>
      </c>
      <c r="AH405" s="451">
        <f t="shared" si="49"/>
        <v>45120.420138888891</v>
      </c>
      <c r="AI405" s="451">
        <f t="shared" si="50"/>
        <v>45120.451388888891</v>
      </c>
      <c r="AJ405" s="451" t="str">
        <f t="shared" si="51"/>
        <v/>
      </c>
      <c r="AK405" s="451" t="str">
        <f t="shared" si="52"/>
        <v/>
      </c>
      <c r="AL405" s="451" t="str">
        <f t="shared" si="53"/>
        <v/>
      </c>
      <c r="AM405" s="451" t="str">
        <f t="shared" si="54"/>
        <v/>
      </c>
      <c r="AN405" s="203">
        <f t="shared" si="55"/>
        <v>1</v>
      </c>
      <c r="AO405" s="454">
        <f>INDEX(INP_VIS_08a_Gerätemenge!$D$29:$N$94,MATCH(AO$2,INP_VIS_08a_Gerätemenge!$C$29:$C$94,0),MATCH($AG405,INP_VIS_08a_Gerätemenge!$D$12:$N$12,0))</f>
        <v>0</v>
      </c>
      <c r="AP405" s="454">
        <f>INDEX(INP_VIS_08a_Gerätemenge!$D$29:$N$94,MATCH(AP$2,INP_VIS_08a_Gerätemenge!$C$29:$C$94,0),MATCH($AG405,INP_VIS_08a_Gerätemenge!$D$12:$N$12,0))</f>
        <v>3</v>
      </c>
      <c r="AQ405" s="454">
        <f>INDEX(INP_VIS_08a_Gerätemenge!$D$29:$N$94,MATCH(AQ$2,INP_VIS_08a_Gerätemenge!$C$29:$C$94,0),MATCH($AG405,INP_VIS_08a_Gerätemenge!$D$12:$N$12,0))</f>
        <v>1</v>
      </c>
      <c r="AR405" s="454">
        <f>INDEX(INP_VIS_08a_Gerätemenge!$D$29:$N$94,MATCH(AR$2,INP_VIS_08a_Gerätemenge!$C$29:$C$94,0),MATCH($AG405,INP_VIS_08a_Gerätemenge!$D$12:$N$12,0))</f>
        <v>0</v>
      </c>
      <c r="AS405" s="454">
        <f>INDEX(INP_VIS_08a_Gerätemenge!$D$29:$N$94,MATCH(AS$2,INP_VIS_08a_Gerätemenge!$C$29:$C$94,0),MATCH($AG405,INP_VIS_08a_Gerätemenge!$D$12:$N$12,0))</f>
        <v>0</v>
      </c>
      <c r="AT405" s="454">
        <f>INDEX(INP_VIS_08a_Gerätemenge!$D$29:$N$94,MATCH(AT$2,INP_VIS_08a_Gerätemenge!$C$29:$C$94,0),MATCH($AG405,INP_VIS_08a_Gerätemenge!$D$12:$N$12,0))</f>
        <v>0</v>
      </c>
      <c r="AU405" s="454">
        <f>INDEX(INP_VIS_08a_Gerätemenge!$D$29:$N$94,MATCH(AU$2,INP_VIS_08a_Gerätemenge!$C$29:$C$94,0),MATCH($AG405,INP_VIS_08a_Gerätemenge!$D$12:$N$12,0))</f>
        <v>0</v>
      </c>
      <c r="AV405" s="454">
        <f>INDEX(INP_VIS_08a_Gerätemenge!$D$29:$N$94,MATCH(AV$2,INP_VIS_08a_Gerätemenge!$C$29:$C$94,0),MATCH($AG405,INP_VIS_08a_Gerätemenge!$D$12:$N$12,0))</f>
        <v>8</v>
      </c>
      <c r="AW405" s="454">
        <f>INDEX(INP_VIS_08a_Gerätemenge!$D$29:$N$94,MATCH(AW$2,INP_VIS_08a_Gerätemenge!$C$29:$C$94,0),MATCH($AG405,INP_VIS_08a_Gerätemenge!$D$12:$N$12,0))</f>
        <v>0</v>
      </c>
      <c r="AX405" s="454">
        <f>INDEX(INP_VIS_08a_Gerätemenge!$D$29:$N$94,MATCH(AX$2,INP_VIS_08a_Gerätemenge!$C$29:$C$94,0),MATCH($AG405,INP_VIS_08a_Gerätemenge!$D$12:$N$12,0))</f>
        <v>0</v>
      </c>
      <c r="AY405" s="454">
        <f>INDEX(INP_VIS_08a_Gerätemenge!$D$29:$N$94,MATCH(AY$2,INP_VIS_08a_Gerätemenge!$C$29:$C$94,0),MATCH($AG405,INP_VIS_08a_Gerätemenge!$D$12:$N$12,0))</f>
        <v>0</v>
      </c>
      <c r="AZ405" s="454">
        <f>INDEX(INP_VIS_08a_Gerätemenge!$D$29:$N$94,MATCH(AZ$2,INP_VIS_08a_Gerätemenge!$C$29:$C$94,0),MATCH($AG405,INP_VIS_08a_Gerätemenge!$D$12:$N$12,0))</f>
        <v>0</v>
      </c>
      <c r="BA405" s="454">
        <f>INDEX(INP_VIS_08a_Gerätemenge!$D$29:$N$94,MATCH(BA$2,INP_VIS_08a_Gerätemenge!$C$29:$C$94,0),MATCH($AG405,INP_VIS_08a_Gerätemenge!$D$12:$N$12,0))</f>
        <v>0</v>
      </c>
      <c r="BB405" s="454">
        <f>INDEX(INP_VIS_08a_Gerätemenge!$D$29:$N$94,MATCH(BB$2,INP_VIS_08a_Gerätemenge!$C$29:$C$94,0),MATCH($AG405,INP_VIS_08a_Gerätemenge!$D$12:$N$12,0))</f>
        <v>1</v>
      </c>
      <c r="BC405" s="454">
        <f>INDEX(INP_VIS_08a_Gerätemenge!$D$29:$N$94,MATCH(BC$2,INP_VIS_08a_Gerätemenge!$C$29:$C$94,0),MATCH($AG405,INP_VIS_08a_Gerätemenge!$D$12:$N$12,0))</f>
        <v>0</v>
      </c>
      <c r="BD405" s="454">
        <f>INDEX(INP_VIS_08a_Gerätemenge!$D$29:$N$94,MATCH(BD$2,INP_VIS_08a_Gerätemenge!$C$29:$C$94,0),MATCH($AG405,INP_VIS_08a_Gerätemenge!$D$12:$N$12,0))</f>
        <v>0</v>
      </c>
      <c r="BE405" s="454">
        <f>INDEX(INP_VIS_08a_Gerätemenge!$D$29:$N$94,MATCH(BE$2,INP_VIS_08a_Gerätemenge!$C$29:$C$94,0),MATCH($AG405,INP_VIS_08a_Gerätemenge!$D$12:$N$12,0))</f>
        <v>0</v>
      </c>
      <c r="BF405" s="454">
        <f>INDEX(INP_VIS_08a_Gerätemenge!$D$29:$N$94,MATCH(BF$2,INP_VIS_08a_Gerätemenge!$C$29:$C$94,0),MATCH($AG405,INP_VIS_08a_Gerätemenge!$D$12:$N$12,0))</f>
        <v>1</v>
      </c>
      <c r="BG405" s="454">
        <f>INDEX(INP_VIS_08a_Gerätemenge!$D$29:$N$94,MATCH(BG$2,INP_VIS_08a_Gerätemenge!$C$29:$C$94,0),MATCH($AG405,INP_VIS_08a_Gerätemenge!$D$12:$N$12,0))</f>
        <v>0</v>
      </c>
      <c r="BH405" s="454">
        <f>INDEX(INP_VIS_08a_Gerätemenge!$D$29:$N$94,MATCH(BH$2,INP_VIS_08a_Gerätemenge!$C$29:$C$94,0),MATCH($AG405,INP_VIS_08a_Gerätemenge!$D$12:$N$12,0))</f>
        <v>1</v>
      </c>
    </row>
    <row r="406" spans="1:60">
      <c r="A406" s="208">
        <v>4</v>
      </c>
      <c r="B406" s="209">
        <v>45120</v>
      </c>
      <c r="C406" s="208" t="s">
        <v>575</v>
      </c>
      <c r="D406" s="208" t="s">
        <v>611</v>
      </c>
      <c r="E406" s="208" t="s">
        <v>612</v>
      </c>
      <c r="F406" s="208" t="s">
        <v>613</v>
      </c>
      <c r="H406" s="208" t="s">
        <v>372</v>
      </c>
      <c r="I406" s="210" t="s">
        <v>502</v>
      </c>
      <c r="J406" s="210" t="s">
        <v>464</v>
      </c>
      <c r="K406" s="210">
        <v>104</v>
      </c>
      <c r="L406" s="210">
        <v>52</v>
      </c>
      <c r="M406" s="210">
        <v>0</v>
      </c>
      <c r="N406" s="210">
        <v>0</v>
      </c>
      <c r="O406" s="208" t="s">
        <v>300</v>
      </c>
      <c r="P406" s="208">
        <v>148</v>
      </c>
      <c r="Q406" s="208" t="s">
        <v>26</v>
      </c>
      <c r="R406" s="208">
        <v>4</v>
      </c>
      <c r="S406" s="209">
        <v>45120</v>
      </c>
      <c r="T406" s="208" t="s">
        <v>614</v>
      </c>
      <c r="U406" s="208" t="s">
        <v>611</v>
      </c>
      <c r="V406" s="208" t="s">
        <v>615</v>
      </c>
      <c r="W406" s="208" t="s">
        <v>613</v>
      </c>
      <c r="Y406" s="208" t="s">
        <v>372</v>
      </c>
      <c r="Z406" s="210" t="s">
        <v>463</v>
      </c>
      <c r="AA406" s="210" t="s">
        <v>464</v>
      </c>
      <c r="AB406" s="210">
        <v>104</v>
      </c>
      <c r="AC406" s="210">
        <v>52</v>
      </c>
      <c r="AD406" s="210">
        <v>0</v>
      </c>
      <c r="AE406" s="210">
        <v>0</v>
      </c>
      <c r="AF406" s="210" t="str">
        <f t="shared" si="48"/>
        <v/>
      </c>
      <c r="AG406" s="210">
        <f>VLOOKUP(O406,'Flugplan Summen'!$C$9:$N$33,12,0)</f>
        <v>319</v>
      </c>
      <c r="AH406" s="451">
        <f t="shared" si="49"/>
        <v>45120.427083333336</v>
      </c>
      <c r="AI406" s="451">
        <f t="shared" si="50"/>
        <v>45120.454861111117</v>
      </c>
      <c r="AJ406" s="451" t="str">
        <f t="shared" si="51"/>
        <v/>
      </c>
      <c r="AK406" s="451" t="str">
        <f t="shared" si="52"/>
        <v/>
      </c>
      <c r="AL406" s="451" t="str">
        <f t="shared" si="53"/>
        <v/>
      </c>
      <c r="AM406" s="451" t="str">
        <f t="shared" si="54"/>
        <v/>
      </c>
      <c r="AN406" s="203">
        <f t="shared" si="55"/>
        <v>1</v>
      </c>
      <c r="AO406" s="454">
        <f>INDEX(INP_VIS_08a_Gerätemenge!$D$29:$N$94,MATCH(AO$2,INP_VIS_08a_Gerätemenge!$C$29:$C$94,0),MATCH($AG406,INP_VIS_08a_Gerätemenge!$D$12:$N$12,0))</f>
        <v>0</v>
      </c>
      <c r="AP406" s="454">
        <f>INDEX(INP_VIS_08a_Gerätemenge!$D$29:$N$94,MATCH(AP$2,INP_VIS_08a_Gerätemenge!$C$29:$C$94,0),MATCH($AG406,INP_VIS_08a_Gerätemenge!$D$12:$N$12,0))</f>
        <v>3</v>
      </c>
      <c r="AQ406" s="454">
        <f>INDEX(INP_VIS_08a_Gerätemenge!$D$29:$N$94,MATCH(AQ$2,INP_VIS_08a_Gerätemenge!$C$29:$C$94,0),MATCH($AG406,INP_VIS_08a_Gerätemenge!$D$12:$N$12,0))</f>
        <v>1</v>
      </c>
      <c r="AR406" s="454">
        <f>INDEX(INP_VIS_08a_Gerätemenge!$D$29:$N$94,MATCH(AR$2,INP_VIS_08a_Gerätemenge!$C$29:$C$94,0),MATCH($AG406,INP_VIS_08a_Gerätemenge!$D$12:$N$12,0))</f>
        <v>0</v>
      </c>
      <c r="AS406" s="454">
        <f>INDEX(INP_VIS_08a_Gerätemenge!$D$29:$N$94,MATCH(AS$2,INP_VIS_08a_Gerätemenge!$C$29:$C$94,0),MATCH($AG406,INP_VIS_08a_Gerätemenge!$D$12:$N$12,0))</f>
        <v>0</v>
      </c>
      <c r="AT406" s="454">
        <f>INDEX(INP_VIS_08a_Gerätemenge!$D$29:$N$94,MATCH(AT$2,INP_VIS_08a_Gerätemenge!$C$29:$C$94,0),MATCH($AG406,INP_VIS_08a_Gerätemenge!$D$12:$N$12,0))</f>
        <v>0</v>
      </c>
      <c r="AU406" s="454">
        <f>INDEX(INP_VIS_08a_Gerätemenge!$D$29:$N$94,MATCH(AU$2,INP_VIS_08a_Gerätemenge!$C$29:$C$94,0),MATCH($AG406,INP_VIS_08a_Gerätemenge!$D$12:$N$12,0))</f>
        <v>0</v>
      </c>
      <c r="AV406" s="454">
        <f>INDEX(INP_VIS_08a_Gerätemenge!$D$29:$N$94,MATCH(AV$2,INP_VIS_08a_Gerätemenge!$C$29:$C$94,0),MATCH($AG406,INP_VIS_08a_Gerätemenge!$D$12:$N$12,0))</f>
        <v>12</v>
      </c>
      <c r="AW406" s="454">
        <f>INDEX(INP_VIS_08a_Gerätemenge!$D$29:$N$94,MATCH(AW$2,INP_VIS_08a_Gerätemenge!$C$29:$C$94,0),MATCH($AG406,INP_VIS_08a_Gerätemenge!$D$12:$N$12,0))</f>
        <v>0</v>
      </c>
      <c r="AX406" s="454">
        <f>INDEX(INP_VIS_08a_Gerätemenge!$D$29:$N$94,MATCH(AX$2,INP_VIS_08a_Gerätemenge!$C$29:$C$94,0),MATCH($AG406,INP_VIS_08a_Gerätemenge!$D$12:$N$12,0))</f>
        <v>0</v>
      </c>
      <c r="AY406" s="454">
        <f>INDEX(INP_VIS_08a_Gerätemenge!$D$29:$N$94,MATCH(AY$2,INP_VIS_08a_Gerätemenge!$C$29:$C$94,0),MATCH($AG406,INP_VIS_08a_Gerätemenge!$D$12:$N$12,0))</f>
        <v>1</v>
      </c>
      <c r="AZ406" s="454">
        <f>INDEX(INP_VIS_08a_Gerätemenge!$D$29:$N$94,MATCH(AZ$2,INP_VIS_08a_Gerätemenge!$C$29:$C$94,0),MATCH($AG406,INP_VIS_08a_Gerätemenge!$D$12:$N$12,0))</f>
        <v>2</v>
      </c>
      <c r="BA406" s="454">
        <f>INDEX(INP_VIS_08a_Gerätemenge!$D$29:$N$94,MATCH(BA$2,INP_VIS_08a_Gerätemenge!$C$29:$C$94,0),MATCH($AG406,INP_VIS_08a_Gerätemenge!$D$12:$N$12,0))</f>
        <v>0</v>
      </c>
      <c r="BB406" s="454">
        <f>INDEX(INP_VIS_08a_Gerätemenge!$D$29:$N$94,MATCH(BB$2,INP_VIS_08a_Gerätemenge!$C$29:$C$94,0),MATCH($AG406,INP_VIS_08a_Gerätemenge!$D$12:$N$12,0))</f>
        <v>1</v>
      </c>
      <c r="BC406" s="454">
        <f>INDEX(INP_VIS_08a_Gerätemenge!$D$29:$N$94,MATCH(BC$2,INP_VIS_08a_Gerätemenge!$C$29:$C$94,0),MATCH($AG406,INP_VIS_08a_Gerätemenge!$D$12:$N$12,0))</f>
        <v>0</v>
      </c>
      <c r="BD406" s="454">
        <f>INDEX(INP_VIS_08a_Gerätemenge!$D$29:$N$94,MATCH(BD$2,INP_VIS_08a_Gerätemenge!$C$29:$C$94,0),MATCH($AG406,INP_VIS_08a_Gerätemenge!$D$12:$N$12,0))</f>
        <v>0</v>
      </c>
      <c r="BE406" s="454">
        <f>INDEX(INP_VIS_08a_Gerätemenge!$D$29:$N$94,MATCH(BE$2,INP_VIS_08a_Gerätemenge!$C$29:$C$94,0),MATCH($AG406,INP_VIS_08a_Gerätemenge!$D$12:$N$12,0))</f>
        <v>0</v>
      </c>
      <c r="BF406" s="454">
        <f>INDEX(INP_VIS_08a_Gerätemenge!$D$29:$N$94,MATCH(BF$2,INP_VIS_08a_Gerätemenge!$C$29:$C$94,0),MATCH($AG406,INP_VIS_08a_Gerätemenge!$D$12:$N$12,0))</f>
        <v>1</v>
      </c>
      <c r="BG406" s="454">
        <f>INDEX(INP_VIS_08a_Gerätemenge!$D$29:$N$94,MATCH(BG$2,INP_VIS_08a_Gerätemenge!$C$29:$C$94,0),MATCH($AG406,INP_VIS_08a_Gerätemenge!$D$12:$N$12,0))</f>
        <v>0</v>
      </c>
      <c r="BH406" s="454">
        <f>INDEX(INP_VIS_08a_Gerätemenge!$D$29:$N$94,MATCH(BH$2,INP_VIS_08a_Gerätemenge!$C$29:$C$94,0),MATCH($AG406,INP_VIS_08a_Gerätemenge!$D$12:$N$12,0))</f>
        <v>1</v>
      </c>
    </row>
    <row r="407" spans="1:60">
      <c r="A407" s="208">
        <v>4</v>
      </c>
      <c r="B407" s="209">
        <v>45120</v>
      </c>
      <c r="C407" s="208" t="s">
        <v>571</v>
      </c>
      <c r="D407" s="208" t="s">
        <v>387</v>
      </c>
      <c r="E407" s="208" t="s">
        <v>590</v>
      </c>
      <c r="F407" s="208" t="s">
        <v>389</v>
      </c>
      <c r="H407" s="208" t="s">
        <v>372</v>
      </c>
      <c r="I407" s="210" t="s">
        <v>508</v>
      </c>
      <c r="J407" s="210" t="s">
        <v>391</v>
      </c>
      <c r="K407" s="210">
        <v>70</v>
      </c>
      <c r="L407" s="210">
        <v>35</v>
      </c>
      <c r="M407" s="210">
        <v>0</v>
      </c>
      <c r="N407" s="210">
        <v>0</v>
      </c>
      <c r="O407" s="208" t="s">
        <v>291</v>
      </c>
      <c r="P407" s="208">
        <v>100</v>
      </c>
      <c r="Q407" s="208" t="s">
        <v>26</v>
      </c>
      <c r="R407" s="208">
        <v>4</v>
      </c>
      <c r="S407" s="209">
        <v>45120</v>
      </c>
      <c r="T407" s="208" t="s">
        <v>614</v>
      </c>
      <c r="U407" s="208" t="s">
        <v>387</v>
      </c>
      <c r="V407" s="208" t="s">
        <v>619</v>
      </c>
      <c r="W407" s="208" t="s">
        <v>389</v>
      </c>
      <c r="Y407" s="208" t="s">
        <v>372</v>
      </c>
      <c r="Z407" s="210" t="s">
        <v>390</v>
      </c>
      <c r="AA407" s="210" t="s">
        <v>391</v>
      </c>
      <c r="AB407" s="210">
        <v>70</v>
      </c>
      <c r="AC407" s="210">
        <v>35</v>
      </c>
      <c r="AD407" s="210">
        <v>0</v>
      </c>
      <c r="AE407" s="210">
        <v>0</v>
      </c>
      <c r="AF407" s="210" t="str">
        <f t="shared" si="48"/>
        <v/>
      </c>
      <c r="AG407" s="210" t="str">
        <f>VLOOKUP(O407,'Flugplan Summen'!$C$9:$N$33,12,0)</f>
        <v>E90</v>
      </c>
      <c r="AH407" s="451">
        <f t="shared" si="49"/>
        <v>45120.434027777781</v>
      </c>
      <c r="AI407" s="451">
        <f t="shared" si="50"/>
        <v>45120.454861111117</v>
      </c>
      <c r="AJ407" s="451" t="str">
        <f t="shared" si="51"/>
        <v/>
      </c>
      <c r="AK407" s="451" t="str">
        <f t="shared" si="52"/>
        <v/>
      </c>
      <c r="AL407" s="451" t="str">
        <f t="shared" si="53"/>
        <v/>
      </c>
      <c r="AM407" s="451" t="str">
        <f t="shared" si="54"/>
        <v/>
      </c>
      <c r="AN407" s="203">
        <f t="shared" si="55"/>
        <v>1</v>
      </c>
      <c r="AO407" s="454">
        <f>INDEX(INP_VIS_08a_Gerätemenge!$D$29:$N$94,MATCH(AO$2,INP_VIS_08a_Gerätemenge!$C$29:$C$94,0),MATCH($AG407,INP_VIS_08a_Gerätemenge!$D$12:$N$12,0))</f>
        <v>0</v>
      </c>
      <c r="AP407" s="454">
        <f>INDEX(INP_VIS_08a_Gerätemenge!$D$29:$N$94,MATCH(AP$2,INP_VIS_08a_Gerätemenge!$C$29:$C$94,0),MATCH($AG407,INP_VIS_08a_Gerätemenge!$D$12:$N$12,0))</f>
        <v>3</v>
      </c>
      <c r="AQ407" s="454">
        <f>INDEX(INP_VIS_08a_Gerätemenge!$D$29:$N$94,MATCH(AQ$2,INP_VIS_08a_Gerätemenge!$C$29:$C$94,0),MATCH($AG407,INP_VIS_08a_Gerätemenge!$D$12:$N$12,0))</f>
        <v>1</v>
      </c>
      <c r="AR407" s="454">
        <f>INDEX(INP_VIS_08a_Gerätemenge!$D$29:$N$94,MATCH(AR$2,INP_VIS_08a_Gerätemenge!$C$29:$C$94,0),MATCH($AG407,INP_VIS_08a_Gerätemenge!$D$12:$N$12,0))</f>
        <v>0</v>
      </c>
      <c r="AS407" s="454">
        <f>INDEX(INP_VIS_08a_Gerätemenge!$D$29:$N$94,MATCH(AS$2,INP_VIS_08a_Gerätemenge!$C$29:$C$94,0),MATCH($AG407,INP_VIS_08a_Gerätemenge!$D$12:$N$12,0))</f>
        <v>0</v>
      </c>
      <c r="AT407" s="454">
        <f>INDEX(INP_VIS_08a_Gerätemenge!$D$29:$N$94,MATCH(AT$2,INP_VIS_08a_Gerätemenge!$C$29:$C$94,0),MATCH($AG407,INP_VIS_08a_Gerätemenge!$D$12:$N$12,0))</f>
        <v>0</v>
      </c>
      <c r="AU407" s="454">
        <f>INDEX(INP_VIS_08a_Gerätemenge!$D$29:$N$94,MATCH(AU$2,INP_VIS_08a_Gerätemenge!$C$29:$C$94,0),MATCH($AG407,INP_VIS_08a_Gerätemenge!$D$12:$N$12,0))</f>
        <v>0</v>
      </c>
      <c r="AV407" s="454">
        <f>INDEX(INP_VIS_08a_Gerätemenge!$D$29:$N$94,MATCH(AV$2,INP_VIS_08a_Gerätemenge!$C$29:$C$94,0),MATCH($AG407,INP_VIS_08a_Gerätemenge!$D$12:$N$12,0))</f>
        <v>8</v>
      </c>
      <c r="AW407" s="454">
        <f>INDEX(INP_VIS_08a_Gerätemenge!$D$29:$N$94,MATCH(AW$2,INP_VIS_08a_Gerätemenge!$C$29:$C$94,0),MATCH($AG407,INP_VIS_08a_Gerätemenge!$D$12:$N$12,0))</f>
        <v>0</v>
      </c>
      <c r="AX407" s="454">
        <f>INDEX(INP_VIS_08a_Gerätemenge!$D$29:$N$94,MATCH(AX$2,INP_VIS_08a_Gerätemenge!$C$29:$C$94,0),MATCH($AG407,INP_VIS_08a_Gerätemenge!$D$12:$N$12,0))</f>
        <v>0</v>
      </c>
      <c r="AY407" s="454">
        <f>INDEX(INP_VIS_08a_Gerätemenge!$D$29:$N$94,MATCH(AY$2,INP_VIS_08a_Gerätemenge!$C$29:$C$94,0),MATCH($AG407,INP_VIS_08a_Gerätemenge!$D$12:$N$12,0))</f>
        <v>0</v>
      </c>
      <c r="AZ407" s="454">
        <f>INDEX(INP_VIS_08a_Gerätemenge!$D$29:$N$94,MATCH(AZ$2,INP_VIS_08a_Gerätemenge!$C$29:$C$94,0),MATCH($AG407,INP_VIS_08a_Gerätemenge!$D$12:$N$12,0))</f>
        <v>0</v>
      </c>
      <c r="BA407" s="454">
        <f>INDEX(INP_VIS_08a_Gerätemenge!$D$29:$N$94,MATCH(BA$2,INP_VIS_08a_Gerätemenge!$C$29:$C$94,0),MATCH($AG407,INP_VIS_08a_Gerätemenge!$D$12:$N$12,0))</f>
        <v>0</v>
      </c>
      <c r="BB407" s="454">
        <f>INDEX(INP_VIS_08a_Gerätemenge!$D$29:$N$94,MATCH(BB$2,INP_VIS_08a_Gerätemenge!$C$29:$C$94,0),MATCH($AG407,INP_VIS_08a_Gerätemenge!$D$12:$N$12,0))</f>
        <v>1</v>
      </c>
      <c r="BC407" s="454">
        <f>INDEX(INP_VIS_08a_Gerätemenge!$D$29:$N$94,MATCH(BC$2,INP_VIS_08a_Gerätemenge!$C$29:$C$94,0),MATCH($AG407,INP_VIS_08a_Gerätemenge!$D$12:$N$12,0))</f>
        <v>0</v>
      </c>
      <c r="BD407" s="454">
        <f>INDEX(INP_VIS_08a_Gerätemenge!$D$29:$N$94,MATCH(BD$2,INP_VIS_08a_Gerätemenge!$C$29:$C$94,0),MATCH($AG407,INP_VIS_08a_Gerätemenge!$D$12:$N$12,0))</f>
        <v>0</v>
      </c>
      <c r="BE407" s="454">
        <f>INDEX(INP_VIS_08a_Gerätemenge!$D$29:$N$94,MATCH(BE$2,INP_VIS_08a_Gerätemenge!$C$29:$C$94,0),MATCH($AG407,INP_VIS_08a_Gerätemenge!$D$12:$N$12,0))</f>
        <v>0</v>
      </c>
      <c r="BF407" s="454">
        <f>INDEX(INP_VIS_08a_Gerätemenge!$D$29:$N$94,MATCH(BF$2,INP_VIS_08a_Gerätemenge!$C$29:$C$94,0),MATCH($AG407,INP_VIS_08a_Gerätemenge!$D$12:$N$12,0))</f>
        <v>1</v>
      </c>
      <c r="BG407" s="454">
        <f>INDEX(INP_VIS_08a_Gerätemenge!$D$29:$N$94,MATCH(BG$2,INP_VIS_08a_Gerätemenge!$C$29:$C$94,0),MATCH($AG407,INP_VIS_08a_Gerätemenge!$D$12:$N$12,0))</f>
        <v>0</v>
      </c>
      <c r="BH407" s="454">
        <f>INDEX(INP_VIS_08a_Gerätemenge!$D$29:$N$94,MATCH(BH$2,INP_VIS_08a_Gerätemenge!$C$29:$C$94,0),MATCH($AG407,INP_VIS_08a_Gerätemenge!$D$12:$N$12,0))</f>
        <v>1</v>
      </c>
    </row>
    <row r="408" spans="1:60">
      <c r="A408" s="208">
        <v>4</v>
      </c>
      <c r="B408" s="209">
        <v>45120</v>
      </c>
      <c r="C408" s="208" t="s">
        <v>571</v>
      </c>
      <c r="D408" s="208" t="s">
        <v>375</v>
      </c>
      <c r="E408" s="208" t="s">
        <v>1141</v>
      </c>
      <c r="F408" s="208" t="s">
        <v>1084</v>
      </c>
      <c r="H408" s="208" t="s">
        <v>372</v>
      </c>
      <c r="I408" s="210" t="s">
        <v>471</v>
      </c>
      <c r="J408" s="210" t="s">
        <v>400</v>
      </c>
      <c r="K408" s="210">
        <v>90</v>
      </c>
      <c r="L408" s="210">
        <v>36</v>
      </c>
      <c r="M408" s="210">
        <v>0</v>
      </c>
      <c r="N408" s="210">
        <v>0</v>
      </c>
      <c r="O408" s="208" t="s">
        <v>287</v>
      </c>
      <c r="P408" s="208">
        <v>150</v>
      </c>
      <c r="Q408" s="208" t="s">
        <v>26</v>
      </c>
      <c r="R408" s="208">
        <v>4</v>
      </c>
      <c r="S408" s="209">
        <v>45120</v>
      </c>
      <c r="T408" s="208" t="s">
        <v>607</v>
      </c>
      <c r="U408" s="208" t="s">
        <v>375</v>
      </c>
      <c r="V408" s="208" t="s">
        <v>898</v>
      </c>
      <c r="W408" s="208" t="s">
        <v>634</v>
      </c>
      <c r="Y408" s="208" t="s">
        <v>372</v>
      </c>
      <c r="Z408" s="210" t="s">
        <v>437</v>
      </c>
      <c r="AA408" s="210" t="s">
        <v>400</v>
      </c>
      <c r="AB408" s="210">
        <v>135</v>
      </c>
      <c r="AC408" s="210">
        <v>68</v>
      </c>
      <c r="AD408" s="210">
        <v>0</v>
      </c>
      <c r="AE408" s="210">
        <v>0</v>
      </c>
      <c r="AF408" s="210" t="str">
        <f t="shared" si="48"/>
        <v/>
      </c>
      <c r="AG408" s="210">
        <f>VLOOKUP(O408,'Flugplan Summen'!$C$9:$N$33,12,0)</f>
        <v>319</v>
      </c>
      <c r="AH408" s="451">
        <f t="shared" si="49"/>
        <v>45120.434027777781</v>
      </c>
      <c r="AI408" s="451">
        <f t="shared" si="50"/>
        <v>45120.465277777781</v>
      </c>
      <c r="AJ408" s="451" t="str">
        <f t="shared" si="51"/>
        <v/>
      </c>
      <c r="AK408" s="451" t="str">
        <f t="shared" si="52"/>
        <v/>
      </c>
      <c r="AL408" s="451" t="str">
        <f t="shared" si="53"/>
        <v/>
      </c>
      <c r="AM408" s="451" t="str">
        <f t="shared" si="54"/>
        <v/>
      </c>
      <c r="AN408" s="203">
        <f t="shared" si="55"/>
        <v>1</v>
      </c>
      <c r="AO408" s="454">
        <f>INDEX(INP_VIS_08a_Gerätemenge!$D$29:$N$94,MATCH(AO$2,INP_VIS_08a_Gerätemenge!$C$29:$C$94,0),MATCH($AG408,INP_VIS_08a_Gerätemenge!$D$12:$N$12,0))</f>
        <v>0</v>
      </c>
      <c r="AP408" s="454">
        <f>INDEX(INP_VIS_08a_Gerätemenge!$D$29:$N$94,MATCH(AP$2,INP_VIS_08a_Gerätemenge!$C$29:$C$94,0),MATCH($AG408,INP_VIS_08a_Gerätemenge!$D$12:$N$12,0))</f>
        <v>3</v>
      </c>
      <c r="AQ408" s="454">
        <f>INDEX(INP_VIS_08a_Gerätemenge!$D$29:$N$94,MATCH(AQ$2,INP_VIS_08a_Gerätemenge!$C$29:$C$94,0),MATCH($AG408,INP_VIS_08a_Gerätemenge!$D$12:$N$12,0))</f>
        <v>1</v>
      </c>
      <c r="AR408" s="454">
        <f>INDEX(INP_VIS_08a_Gerätemenge!$D$29:$N$94,MATCH(AR$2,INP_VIS_08a_Gerätemenge!$C$29:$C$94,0),MATCH($AG408,INP_VIS_08a_Gerätemenge!$D$12:$N$12,0))</f>
        <v>0</v>
      </c>
      <c r="AS408" s="454">
        <f>INDEX(INP_VIS_08a_Gerätemenge!$D$29:$N$94,MATCH(AS$2,INP_VIS_08a_Gerätemenge!$C$29:$C$94,0),MATCH($AG408,INP_VIS_08a_Gerätemenge!$D$12:$N$12,0))</f>
        <v>0</v>
      </c>
      <c r="AT408" s="454">
        <f>INDEX(INP_VIS_08a_Gerätemenge!$D$29:$N$94,MATCH(AT$2,INP_VIS_08a_Gerätemenge!$C$29:$C$94,0),MATCH($AG408,INP_VIS_08a_Gerätemenge!$D$12:$N$12,0))</f>
        <v>0</v>
      </c>
      <c r="AU408" s="454">
        <f>INDEX(INP_VIS_08a_Gerätemenge!$D$29:$N$94,MATCH(AU$2,INP_VIS_08a_Gerätemenge!$C$29:$C$94,0),MATCH($AG408,INP_VIS_08a_Gerätemenge!$D$12:$N$12,0))</f>
        <v>0</v>
      </c>
      <c r="AV408" s="454">
        <f>INDEX(INP_VIS_08a_Gerätemenge!$D$29:$N$94,MATCH(AV$2,INP_VIS_08a_Gerätemenge!$C$29:$C$94,0),MATCH($AG408,INP_VIS_08a_Gerätemenge!$D$12:$N$12,0))</f>
        <v>12</v>
      </c>
      <c r="AW408" s="454">
        <f>INDEX(INP_VIS_08a_Gerätemenge!$D$29:$N$94,MATCH(AW$2,INP_VIS_08a_Gerätemenge!$C$29:$C$94,0),MATCH($AG408,INP_VIS_08a_Gerätemenge!$D$12:$N$12,0))</f>
        <v>0</v>
      </c>
      <c r="AX408" s="454">
        <f>INDEX(INP_VIS_08a_Gerätemenge!$D$29:$N$94,MATCH(AX$2,INP_VIS_08a_Gerätemenge!$C$29:$C$94,0),MATCH($AG408,INP_VIS_08a_Gerätemenge!$D$12:$N$12,0))</f>
        <v>0</v>
      </c>
      <c r="AY408" s="454">
        <f>INDEX(INP_VIS_08a_Gerätemenge!$D$29:$N$94,MATCH(AY$2,INP_VIS_08a_Gerätemenge!$C$29:$C$94,0),MATCH($AG408,INP_VIS_08a_Gerätemenge!$D$12:$N$12,0))</f>
        <v>1</v>
      </c>
      <c r="AZ408" s="454">
        <f>INDEX(INP_VIS_08a_Gerätemenge!$D$29:$N$94,MATCH(AZ$2,INP_VIS_08a_Gerätemenge!$C$29:$C$94,0),MATCH($AG408,INP_VIS_08a_Gerätemenge!$D$12:$N$12,0))</f>
        <v>2</v>
      </c>
      <c r="BA408" s="454">
        <f>INDEX(INP_VIS_08a_Gerätemenge!$D$29:$N$94,MATCH(BA$2,INP_VIS_08a_Gerätemenge!$C$29:$C$94,0),MATCH($AG408,INP_VIS_08a_Gerätemenge!$D$12:$N$12,0))</f>
        <v>0</v>
      </c>
      <c r="BB408" s="454">
        <f>INDEX(INP_VIS_08a_Gerätemenge!$D$29:$N$94,MATCH(BB$2,INP_VIS_08a_Gerätemenge!$C$29:$C$94,0),MATCH($AG408,INP_VIS_08a_Gerätemenge!$D$12:$N$12,0))</f>
        <v>1</v>
      </c>
      <c r="BC408" s="454">
        <f>INDEX(INP_VIS_08a_Gerätemenge!$D$29:$N$94,MATCH(BC$2,INP_VIS_08a_Gerätemenge!$C$29:$C$94,0),MATCH($AG408,INP_VIS_08a_Gerätemenge!$D$12:$N$12,0))</f>
        <v>0</v>
      </c>
      <c r="BD408" s="454">
        <f>INDEX(INP_VIS_08a_Gerätemenge!$D$29:$N$94,MATCH(BD$2,INP_VIS_08a_Gerätemenge!$C$29:$C$94,0),MATCH($AG408,INP_VIS_08a_Gerätemenge!$D$12:$N$12,0))</f>
        <v>0</v>
      </c>
      <c r="BE408" s="454">
        <f>INDEX(INP_VIS_08a_Gerätemenge!$D$29:$N$94,MATCH(BE$2,INP_VIS_08a_Gerätemenge!$C$29:$C$94,0),MATCH($AG408,INP_VIS_08a_Gerätemenge!$D$12:$N$12,0))</f>
        <v>0</v>
      </c>
      <c r="BF408" s="454">
        <f>INDEX(INP_VIS_08a_Gerätemenge!$D$29:$N$94,MATCH(BF$2,INP_VIS_08a_Gerätemenge!$C$29:$C$94,0),MATCH($AG408,INP_VIS_08a_Gerätemenge!$D$12:$N$12,0))</f>
        <v>1</v>
      </c>
      <c r="BG408" s="454">
        <f>INDEX(INP_VIS_08a_Gerätemenge!$D$29:$N$94,MATCH(BG$2,INP_VIS_08a_Gerätemenge!$C$29:$C$94,0),MATCH($AG408,INP_VIS_08a_Gerätemenge!$D$12:$N$12,0))</f>
        <v>0</v>
      </c>
      <c r="BH408" s="454">
        <f>INDEX(INP_VIS_08a_Gerätemenge!$D$29:$N$94,MATCH(BH$2,INP_VIS_08a_Gerätemenge!$C$29:$C$94,0),MATCH($AG408,INP_VIS_08a_Gerätemenge!$D$12:$N$12,0))</f>
        <v>1</v>
      </c>
    </row>
    <row r="409" spans="1:60">
      <c r="A409" s="208">
        <v>4</v>
      </c>
      <c r="B409" s="209">
        <v>45120</v>
      </c>
      <c r="C409" s="208" t="s">
        <v>950</v>
      </c>
      <c r="D409" s="208" t="s">
        <v>951</v>
      </c>
      <c r="E409" s="208" t="s">
        <v>952</v>
      </c>
      <c r="F409" s="208" t="s">
        <v>474</v>
      </c>
      <c r="H409" s="208" t="s">
        <v>372</v>
      </c>
      <c r="I409" s="210" t="s">
        <v>419</v>
      </c>
      <c r="J409" s="210" t="s">
        <v>410</v>
      </c>
      <c r="K409" s="210">
        <v>170</v>
      </c>
      <c r="L409" s="210">
        <v>221</v>
      </c>
      <c r="M409" s="210">
        <v>0</v>
      </c>
      <c r="N409" s="210">
        <v>0</v>
      </c>
      <c r="O409" s="208" t="s">
        <v>296</v>
      </c>
      <c r="P409" s="208">
        <v>189</v>
      </c>
      <c r="Q409" s="208" t="s">
        <v>26</v>
      </c>
      <c r="R409" s="208">
        <v>4</v>
      </c>
      <c r="S409" s="209">
        <v>45120</v>
      </c>
      <c r="T409" s="208" t="s">
        <v>954</v>
      </c>
      <c r="U409" s="208" t="s">
        <v>951</v>
      </c>
      <c r="V409" s="208" t="s">
        <v>955</v>
      </c>
      <c r="W409" s="208" t="s">
        <v>474</v>
      </c>
      <c r="Y409" s="208" t="s">
        <v>372</v>
      </c>
      <c r="Z409" s="210" t="s">
        <v>1137</v>
      </c>
      <c r="AA409" s="210" t="s">
        <v>410</v>
      </c>
      <c r="AB409" s="210">
        <v>170</v>
      </c>
      <c r="AC409" s="210">
        <v>221</v>
      </c>
      <c r="AD409" s="210">
        <v>0</v>
      </c>
      <c r="AE409" s="210">
        <v>0</v>
      </c>
      <c r="AF409" s="210" t="str">
        <f t="shared" si="48"/>
        <v>j</v>
      </c>
      <c r="AG409" s="210" t="str">
        <f>VLOOKUP(O409,'Flugplan Summen'!$C$9:$N$33,12,0)</f>
        <v>73H</v>
      </c>
      <c r="AH409" s="451" t="str">
        <f t="shared" si="49"/>
        <v/>
      </c>
      <c r="AI409" s="451" t="str">
        <f t="shared" si="50"/>
        <v/>
      </c>
      <c r="AJ409" s="451">
        <f t="shared" si="51"/>
        <v>45120.4375</v>
      </c>
      <c r="AK409" s="451">
        <f t="shared" si="52"/>
        <v>45120.46875</v>
      </c>
      <c r="AL409" s="451">
        <f t="shared" si="53"/>
        <v>45120.475694444438</v>
      </c>
      <c r="AM409" s="451">
        <f t="shared" si="54"/>
        <v>45120.506944444438</v>
      </c>
      <c r="AN409" s="203">
        <f t="shared" si="55"/>
        <v>1</v>
      </c>
      <c r="AO409" s="454">
        <f>INDEX(INP_VIS_08a_Gerätemenge!$D$29:$N$94,MATCH(AO$2,INP_VIS_08a_Gerätemenge!$C$29:$C$94,0),MATCH($AG409,INP_VIS_08a_Gerätemenge!$D$12:$N$12,0))</f>
        <v>0</v>
      </c>
      <c r="AP409" s="454">
        <f>INDEX(INP_VIS_08a_Gerätemenge!$D$29:$N$94,MATCH(AP$2,INP_VIS_08a_Gerätemenge!$C$29:$C$94,0),MATCH($AG409,INP_VIS_08a_Gerätemenge!$D$12:$N$12,0))</f>
        <v>3</v>
      </c>
      <c r="AQ409" s="454">
        <f>INDEX(INP_VIS_08a_Gerätemenge!$D$29:$N$94,MATCH(AQ$2,INP_VIS_08a_Gerätemenge!$C$29:$C$94,0),MATCH($AG409,INP_VIS_08a_Gerätemenge!$D$12:$N$12,0))</f>
        <v>1</v>
      </c>
      <c r="AR409" s="454">
        <f>INDEX(INP_VIS_08a_Gerätemenge!$D$29:$N$94,MATCH(AR$2,INP_VIS_08a_Gerätemenge!$C$29:$C$94,0),MATCH($AG409,INP_VIS_08a_Gerätemenge!$D$12:$N$12,0))</f>
        <v>0</v>
      </c>
      <c r="AS409" s="454">
        <f>INDEX(INP_VIS_08a_Gerätemenge!$D$29:$N$94,MATCH(AS$2,INP_VIS_08a_Gerätemenge!$C$29:$C$94,0),MATCH($AG409,INP_VIS_08a_Gerätemenge!$D$12:$N$12,0))</f>
        <v>0</v>
      </c>
      <c r="AT409" s="454">
        <f>INDEX(INP_VIS_08a_Gerätemenge!$D$29:$N$94,MATCH(AT$2,INP_VIS_08a_Gerätemenge!$C$29:$C$94,0),MATCH($AG409,INP_VIS_08a_Gerätemenge!$D$12:$N$12,0))</f>
        <v>0</v>
      </c>
      <c r="AU409" s="454">
        <f>INDEX(INP_VIS_08a_Gerätemenge!$D$29:$N$94,MATCH(AU$2,INP_VIS_08a_Gerätemenge!$C$29:$C$94,0),MATCH($AG409,INP_VIS_08a_Gerätemenge!$D$12:$N$12,0))</f>
        <v>0</v>
      </c>
      <c r="AV409" s="454">
        <f>INDEX(INP_VIS_08a_Gerätemenge!$D$29:$N$94,MATCH(AV$2,INP_VIS_08a_Gerätemenge!$C$29:$C$94,0),MATCH($AG409,INP_VIS_08a_Gerätemenge!$D$12:$N$12,0))</f>
        <v>24</v>
      </c>
      <c r="AW409" s="454">
        <f>INDEX(INP_VIS_08a_Gerätemenge!$D$29:$N$94,MATCH(AW$2,INP_VIS_08a_Gerätemenge!$C$29:$C$94,0),MATCH($AG409,INP_VIS_08a_Gerätemenge!$D$12:$N$12,0))</f>
        <v>0</v>
      </c>
      <c r="AX409" s="454">
        <f>INDEX(INP_VIS_08a_Gerätemenge!$D$29:$N$94,MATCH(AX$2,INP_VIS_08a_Gerätemenge!$C$29:$C$94,0),MATCH($AG409,INP_VIS_08a_Gerätemenge!$D$12:$N$12,0))</f>
        <v>0</v>
      </c>
      <c r="AY409" s="454">
        <f>INDEX(INP_VIS_08a_Gerätemenge!$D$29:$N$94,MATCH(AY$2,INP_VIS_08a_Gerätemenge!$C$29:$C$94,0),MATCH($AG409,INP_VIS_08a_Gerätemenge!$D$12:$N$12,0))</f>
        <v>1</v>
      </c>
      <c r="AZ409" s="454">
        <f>INDEX(INP_VIS_08a_Gerätemenge!$D$29:$N$94,MATCH(AZ$2,INP_VIS_08a_Gerätemenge!$C$29:$C$94,0),MATCH($AG409,INP_VIS_08a_Gerätemenge!$D$12:$N$12,0))</f>
        <v>0</v>
      </c>
      <c r="BA409" s="454">
        <f>INDEX(INP_VIS_08a_Gerätemenge!$D$29:$N$94,MATCH(BA$2,INP_VIS_08a_Gerätemenge!$C$29:$C$94,0),MATCH($AG409,INP_VIS_08a_Gerätemenge!$D$12:$N$12,0))</f>
        <v>2</v>
      </c>
      <c r="BB409" s="454">
        <f>INDEX(INP_VIS_08a_Gerätemenge!$D$29:$N$94,MATCH(BB$2,INP_VIS_08a_Gerätemenge!$C$29:$C$94,0),MATCH($AG409,INP_VIS_08a_Gerätemenge!$D$12:$N$12,0))</f>
        <v>1</v>
      </c>
      <c r="BC409" s="454">
        <f>INDEX(INP_VIS_08a_Gerätemenge!$D$29:$N$94,MATCH(BC$2,INP_VIS_08a_Gerätemenge!$C$29:$C$94,0),MATCH($AG409,INP_VIS_08a_Gerätemenge!$D$12:$N$12,0))</f>
        <v>0</v>
      </c>
      <c r="BD409" s="454">
        <f>INDEX(INP_VIS_08a_Gerätemenge!$D$29:$N$94,MATCH(BD$2,INP_VIS_08a_Gerätemenge!$C$29:$C$94,0),MATCH($AG409,INP_VIS_08a_Gerätemenge!$D$12:$N$12,0))</f>
        <v>0</v>
      </c>
      <c r="BE409" s="454">
        <f>INDEX(INP_VIS_08a_Gerätemenge!$D$29:$N$94,MATCH(BE$2,INP_VIS_08a_Gerätemenge!$C$29:$C$94,0),MATCH($AG409,INP_VIS_08a_Gerätemenge!$D$12:$N$12,0))</f>
        <v>0</v>
      </c>
      <c r="BF409" s="454">
        <f>INDEX(INP_VIS_08a_Gerätemenge!$D$29:$N$94,MATCH(BF$2,INP_VIS_08a_Gerätemenge!$C$29:$C$94,0),MATCH($AG409,INP_VIS_08a_Gerätemenge!$D$12:$N$12,0))</f>
        <v>1</v>
      </c>
      <c r="BG409" s="454">
        <f>INDEX(INP_VIS_08a_Gerätemenge!$D$29:$N$94,MATCH(BG$2,INP_VIS_08a_Gerätemenge!$C$29:$C$94,0),MATCH($AG409,INP_VIS_08a_Gerätemenge!$D$12:$N$12,0))</f>
        <v>0</v>
      </c>
      <c r="BH409" s="454">
        <f>INDEX(INP_VIS_08a_Gerätemenge!$D$29:$N$94,MATCH(BH$2,INP_VIS_08a_Gerätemenge!$C$29:$C$94,0),MATCH($AG409,INP_VIS_08a_Gerätemenge!$D$12:$N$12,0))</f>
        <v>1</v>
      </c>
    </row>
    <row r="410" spans="1:60">
      <c r="A410" s="208">
        <v>4</v>
      </c>
      <c r="B410" s="209">
        <v>45120</v>
      </c>
      <c r="C410" s="208" t="s">
        <v>535</v>
      </c>
      <c r="D410" s="208" t="s">
        <v>539</v>
      </c>
      <c r="E410" s="208" t="s">
        <v>540</v>
      </c>
      <c r="F410" s="208" t="s">
        <v>474</v>
      </c>
      <c r="H410" s="208" t="s">
        <v>509</v>
      </c>
      <c r="I410" s="210" t="s">
        <v>498</v>
      </c>
      <c r="J410" s="210" t="s">
        <v>454</v>
      </c>
      <c r="K410" s="210">
        <v>170</v>
      </c>
      <c r="L410" s="210">
        <v>221</v>
      </c>
      <c r="M410" s="210">
        <v>0</v>
      </c>
      <c r="N410" s="210">
        <v>0</v>
      </c>
      <c r="O410" s="208" t="s">
        <v>289</v>
      </c>
      <c r="P410" s="208">
        <v>189</v>
      </c>
      <c r="Q410" s="208" t="s">
        <v>26</v>
      </c>
      <c r="R410" s="208">
        <v>4</v>
      </c>
      <c r="S410" s="209">
        <v>45120</v>
      </c>
      <c r="T410" s="208" t="s">
        <v>632</v>
      </c>
      <c r="U410" s="208" t="s">
        <v>539</v>
      </c>
      <c r="V410" s="208" t="s">
        <v>542</v>
      </c>
      <c r="W410" s="208" t="s">
        <v>474</v>
      </c>
      <c r="Y410" s="208" t="s">
        <v>509</v>
      </c>
      <c r="Z410" s="210" t="s">
        <v>679</v>
      </c>
      <c r="AA410" s="210" t="s">
        <v>454</v>
      </c>
      <c r="AB410" s="210">
        <v>170</v>
      </c>
      <c r="AC410" s="210">
        <v>221</v>
      </c>
      <c r="AD410" s="210">
        <v>0</v>
      </c>
      <c r="AE410" s="210">
        <v>0</v>
      </c>
      <c r="AF410" s="210" t="str">
        <f t="shared" si="48"/>
        <v/>
      </c>
      <c r="AG410" s="210" t="str">
        <f>VLOOKUP(O410,'Flugplan Summen'!$C$9:$N$33,12,0)</f>
        <v>73H</v>
      </c>
      <c r="AH410" s="451">
        <f t="shared" si="49"/>
        <v>45120.440972222226</v>
      </c>
      <c r="AI410" s="451">
        <f t="shared" si="50"/>
        <v>45120.475694444445</v>
      </c>
      <c r="AJ410" s="451" t="str">
        <f t="shared" si="51"/>
        <v/>
      </c>
      <c r="AK410" s="451" t="str">
        <f t="shared" si="52"/>
        <v/>
      </c>
      <c r="AL410" s="451" t="str">
        <f t="shared" si="53"/>
        <v/>
      </c>
      <c r="AM410" s="451" t="str">
        <f t="shared" si="54"/>
        <v/>
      </c>
      <c r="AN410" s="203">
        <f t="shared" si="55"/>
        <v>1</v>
      </c>
      <c r="AO410" s="454">
        <f>INDEX(INP_VIS_08a_Gerätemenge!$D$29:$N$94,MATCH(AO$2,INP_VIS_08a_Gerätemenge!$C$29:$C$94,0),MATCH($AG410,INP_VIS_08a_Gerätemenge!$D$12:$N$12,0))</f>
        <v>0</v>
      </c>
      <c r="AP410" s="454">
        <f>INDEX(INP_VIS_08a_Gerätemenge!$D$29:$N$94,MATCH(AP$2,INP_VIS_08a_Gerätemenge!$C$29:$C$94,0),MATCH($AG410,INP_VIS_08a_Gerätemenge!$D$12:$N$12,0))</f>
        <v>3</v>
      </c>
      <c r="AQ410" s="454">
        <f>INDEX(INP_VIS_08a_Gerätemenge!$D$29:$N$94,MATCH(AQ$2,INP_VIS_08a_Gerätemenge!$C$29:$C$94,0),MATCH($AG410,INP_VIS_08a_Gerätemenge!$D$12:$N$12,0))</f>
        <v>1</v>
      </c>
      <c r="AR410" s="454">
        <f>INDEX(INP_VIS_08a_Gerätemenge!$D$29:$N$94,MATCH(AR$2,INP_VIS_08a_Gerätemenge!$C$29:$C$94,0),MATCH($AG410,INP_VIS_08a_Gerätemenge!$D$12:$N$12,0))</f>
        <v>0</v>
      </c>
      <c r="AS410" s="454">
        <f>INDEX(INP_VIS_08a_Gerätemenge!$D$29:$N$94,MATCH(AS$2,INP_VIS_08a_Gerätemenge!$C$29:$C$94,0),MATCH($AG410,INP_VIS_08a_Gerätemenge!$D$12:$N$12,0))</f>
        <v>0</v>
      </c>
      <c r="AT410" s="454">
        <f>INDEX(INP_VIS_08a_Gerätemenge!$D$29:$N$94,MATCH(AT$2,INP_VIS_08a_Gerätemenge!$C$29:$C$94,0),MATCH($AG410,INP_VIS_08a_Gerätemenge!$D$12:$N$12,0))</f>
        <v>0</v>
      </c>
      <c r="AU410" s="454">
        <f>INDEX(INP_VIS_08a_Gerätemenge!$D$29:$N$94,MATCH(AU$2,INP_VIS_08a_Gerätemenge!$C$29:$C$94,0),MATCH($AG410,INP_VIS_08a_Gerätemenge!$D$12:$N$12,0))</f>
        <v>0</v>
      </c>
      <c r="AV410" s="454">
        <f>INDEX(INP_VIS_08a_Gerätemenge!$D$29:$N$94,MATCH(AV$2,INP_VIS_08a_Gerätemenge!$C$29:$C$94,0),MATCH($AG410,INP_VIS_08a_Gerätemenge!$D$12:$N$12,0))</f>
        <v>24</v>
      </c>
      <c r="AW410" s="454">
        <f>INDEX(INP_VIS_08a_Gerätemenge!$D$29:$N$94,MATCH(AW$2,INP_VIS_08a_Gerätemenge!$C$29:$C$94,0),MATCH($AG410,INP_VIS_08a_Gerätemenge!$D$12:$N$12,0))</f>
        <v>0</v>
      </c>
      <c r="AX410" s="454">
        <f>INDEX(INP_VIS_08a_Gerätemenge!$D$29:$N$94,MATCH(AX$2,INP_VIS_08a_Gerätemenge!$C$29:$C$94,0),MATCH($AG410,INP_VIS_08a_Gerätemenge!$D$12:$N$12,0))</f>
        <v>0</v>
      </c>
      <c r="AY410" s="454">
        <f>INDEX(INP_VIS_08a_Gerätemenge!$D$29:$N$94,MATCH(AY$2,INP_VIS_08a_Gerätemenge!$C$29:$C$94,0),MATCH($AG410,INP_VIS_08a_Gerätemenge!$D$12:$N$12,0))</f>
        <v>1</v>
      </c>
      <c r="AZ410" s="454">
        <f>INDEX(INP_VIS_08a_Gerätemenge!$D$29:$N$94,MATCH(AZ$2,INP_VIS_08a_Gerätemenge!$C$29:$C$94,0),MATCH($AG410,INP_VIS_08a_Gerätemenge!$D$12:$N$12,0))</f>
        <v>0</v>
      </c>
      <c r="BA410" s="454">
        <f>INDEX(INP_VIS_08a_Gerätemenge!$D$29:$N$94,MATCH(BA$2,INP_VIS_08a_Gerätemenge!$C$29:$C$94,0),MATCH($AG410,INP_VIS_08a_Gerätemenge!$D$12:$N$12,0))</f>
        <v>2</v>
      </c>
      <c r="BB410" s="454">
        <f>INDEX(INP_VIS_08a_Gerätemenge!$D$29:$N$94,MATCH(BB$2,INP_VIS_08a_Gerätemenge!$C$29:$C$94,0),MATCH($AG410,INP_VIS_08a_Gerätemenge!$D$12:$N$12,0))</f>
        <v>1</v>
      </c>
      <c r="BC410" s="454">
        <f>INDEX(INP_VIS_08a_Gerätemenge!$D$29:$N$94,MATCH(BC$2,INP_VIS_08a_Gerätemenge!$C$29:$C$94,0),MATCH($AG410,INP_VIS_08a_Gerätemenge!$D$12:$N$12,0))</f>
        <v>0</v>
      </c>
      <c r="BD410" s="454">
        <f>INDEX(INP_VIS_08a_Gerätemenge!$D$29:$N$94,MATCH(BD$2,INP_VIS_08a_Gerätemenge!$C$29:$C$94,0),MATCH($AG410,INP_VIS_08a_Gerätemenge!$D$12:$N$12,0))</f>
        <v>0</v>
      </c>
      <c r="BE410" s="454">
        <f>INDEX(INP_VIS_08a_Gerätemenge!$D$29:$N$94,MATCH(BE$2,INP_VIS_08a_Gerätemenge!$C$29:$C$94,0),MATCH($AG410,INP_VIS_08a_Gerätemenge!$D$12:$N$12,0))</f>
        <v>0</v>
      </c>
      <c r="BF410" s="454">
        <f>INDEX(INP_VIS_08a_Gerätemenge!$D$29:$N$94,MATCH(BF$2,INP_VIS_08a_Gerätemenge!$C$29:$C$94,0),MATCH($AG410,INP_VIS_08a_Gerätemenge!$D$12:$N$12,0))</f>
        <v>1</v>
      </c>
      <c r="BG410" s="454">
        <f>INDEX(INP_VIS_08a_Gerätemenge!$D$29:$N$94,MATCH(BG$2,INP_VIS_08a_Gerätemenge!$C$29:$C$94,0),MATCH($AG410,INP_VIS_08a_Gerätemenge!$D$12:$N$12,0))</f>
        <v>0</v>
      </c>
      <c r="BH410" s="454">
        <f>INDEX(INP_VIS_08a_Gerätemenge!$D$29:$N$94,MATCH(BH$2,INP_VIS_08a_Gerätemenge!$C$29:$C$94,0),MATCH($AG410,INP_VIS_08a_Gerätemenge!$D$12:$N$12,0))</f>
        <v>1</v>
      </c>
    </row>
    <row r="411" spans="1:60">
      <c r="A411" s="208">
        <v>4</v>
      </c>
      <c r="B411" s="209">
        <v>45120</v>
      </c>
      <c r="C411" s="208" t="s">
        <v>599</v>
      </c>
      <c r="D411" s="208" t="s">
        <v>381</v>
      </c>
      <c r="E411" s="208" t="s">
        <v>649</v>
      </c>
      <c r="F411" s="208" t="s">
        <v>408</v>
      </c>
      <c r="H411" s="208" t="s">
        <v>372</v>
      </c>
      <c r="I411" s="210" t="s">
        <v>502</v>
      </c>
      <c r="J411" s="210" t="s">
        <v>414</v>
      </c>
      <c r="K411" s="210">
        <v>170</v>
      </c>
      <c r="L411" s="210">
        <v>170</v>
      </c>
      <c r="M411" s="210">
        <v>0</v>
      </c>
      <c r="N411" s="210">
        <v>0</v>
      </c>
      <c r="O411" s="208" t="s">
        <v>289</v>
      </c>
      <c r="P411" s="208">
        <v>189</v>
      </c>
      <c r="Q411" s="208" t="s">
        <v>26</v>
      </c>
      <c r="R411" s="208">
        <v>4</v>
      </c>
      <c r="S411" s="209">
        <v>45120</v>
      </c>
      <c r="T411" s="208" t="s">
        <v>642</v>
      </c>
      <c r="U411" s="208" t="s">
        <v>381</v>
      </c>
      <c r="V411" s="208" t="s">
        <v>661</v>
      </c>
      <c r="W411" s="208" t="s">
        <v>662</v>
      </c>
      <c r="Y411" s="208" t="s">
        <v>372</v>
      </c>
      <c r="Z411" s="210" t="s">
        <v>413</v>
      </c>
      <c r="AA411" s="210" t="s">
        <v>414</v>
      </c>
      <c r="AB411" s="210">
        <v>170</v>
      </c>
      <c r="AC411" s="210">
        <v>170</v>
      </c>
      <c r="AD411" s="210">
        <v>0</v>
      </c>
      <c r="AE411" s="210">
        <v>0</v>
      </c>
      <c r="AF411" s="210" t="str">
        <f t="shared" si="48"/>
        <v>j</v>
      </c>
      <c r="AG411" s="210" t="str">
        <f>VLOOKUP(O411,'Flugplan Summen'!$C$9:$N$33,12,0)</f>
        <v>73H</v>
      </c>
      <c r="AH411" s="451" t="str">
        <f t="shared" si="49"/>
        <v/>
      </c>
      <c r="AI411" s="451" t="str">
        <f t="shared" si="50"/>
        <v/>
      </c>
      <c r="AJ411" s="451">
        <f t="shared" si="51"/>
        <v>45120.451388888891</v>
      </c>
      <c r="AK411" s="451">
        <f t="shared" si="52"/>
        <v>45120.482638888891</v>
      </c>
      <c r="AL411" s="451">
        <f t="shared" si="53"/>
        <v>45120.513888888883</v>
      </c>
      <c r="AM411" s="451">
        <f t="shared" si="54"/>
        <v>45120.545138888883</v>
      </c>
      <c r="AN411" s="203">
        <f t="shared" si="55"/>
        <v>1</v>
      </c>
      <c r="AO411" s="454">
        <f>INDEX(INP_VIS_08a_Gerätemenge!$D$29:$N$94,MATCH(AO$2,INP_VIS_08a_Gerätemenge!$C$29:$C$94,0),MATCH($AG411,INP_VIS_08a_Gerätemenge!$D$12:$N$12,0))</f>
        <v>0</v>
      </c>
      <c r="AP411" s="454">
        <f>INDEX(INP_VIS_08a_Gerätemenge!$D$29:$N$94,MATCH(AP$2,INP_VIS_08a_Gerätemenge!$C$29:$C$94,0),MATCH($AG411,INP_VIS_08a_Gerätemenge!$D$12:$N$12,0))</f>
        <v>3</v>
      </c>
      <c r="AQ411" s="454">
        <f>INDEX(INP_VIS_08a_Gerätemenge!$D$29:$N$94,MATCH(AQ$2,INP_VIS_08a_Gerätemenge!$C$29:$C$94,0),MATCH($AG411,INP_VIS_08a_Gerätemenge!$D$12:$N$12,0))</f>
        <v>1</v>
      </c>
      <c r="AR411" s="454">
        <f>INDEX(INP_VIS_08a_Gerätemenge!$D$29:$N$94,MATCH(AR$2,INP_VIS_08a_Gerätemenge!$C$29:$C$94,0),MATCH($AG411,INP_VIS_08a_Gerätemenge!$D$12:$N$12,0))</f>
        <v>0</v>
      </c>
      <c r="AS411" s="454">
        <f>INDEX(INP_VIS_08a_Gerätemenge!$D$29:$N$94,MATCH(AS$2,INP_VIS_08a_Gerätemenge!$C$29:$C$94,0),MATCH($AG411,INP_VIS_08a_Gerätemenge!$D$12:$N$12,0))</f>
        <v>0</v>
      </c>
      <c r="AT411" s="454">
        <f>INDEX(INP_VIS_08a_Gerätemenge!$D$29:$N$94,MATCH(AT$2,INP_VIS_08a_Gerätemenge!$C$29:$C$94,0),MATCH($AG411,INP_VIS_08a_Gerätemenge!$D$12:$N$12,0))</f>
        <v>0</v>
      </c>
      <c r="AU411" s="454">
        <f>INDEX(INP_VIS_08a_Gerätemenge!$D$29:$N$94,MATCH(AU$2,INP_VIS_08a_Gerätemenge!$C$29:$C$94,0),MATCH($AG411,INP_VIS_08a_Gerätemenge!$D$12:$N$12,0))</f>
        <v>0</v>
      </c>
      <c r="AV411" s="454">
        <f>INDEX(INP_VIS_08a_Gerätemenge!$D$29:$N$94,MATCH(AV$2,INP_VIS_08a_Gerätemenge!$C$29:$C$94,0),MATCH($AG411,INP_VIS_08a_Gerätemenge!$D$12:$N$12,0))</f>
        <v>24</v>
      </c>
      <c r="AW411" s="454">
        <f>INDEX(INP_VIS_08a_Gerätemenge!$D$29:$N$94,MATCH(AW$2,INP_VIS_08a_Gerätemenge!$C$29:$C$94,0),MATCH($AG411,INP_VIS_08a_Gerätemenge!$D$12:$N$12,0))</f>
        <v>0</v>
      </c>
      <c r="AX411" s="454">
        <f>INDEX(INP_VIS_08a_Gerätemenge!$D$29:$N$94,MATCH(AX$2,INP_VIS_08a_Gerätemenge!$C$29:$C$94,0),MATCH($AG411,INP_VIS_08a_Gerätemenge!$D$12:$N$12,0))</f>
        <v>0</v>
      </c>
      <c r="AY411" s="454">
        <f>INDEX(INP_VIS_08a_Gerätemenge!$D$29:$N$94,MATCH(AY$2,INP_VIS_08a_Gerätemenge!$C$29:$C$94,0),MATCH($AG411,INP_VIS_08a_Gerätemenge!$D$12:$N$12,0))</f>
        <v>1</v>
      </c>
      <c r="AZ411" s="454">
        <f>INDEX(INP_VIS_08a_Gerätemenge!$D$29:$N$94,MATCH(AZ$2,INP_VIS_08a_Gerätemenge!$C$29:$C$94,0),MATCH($AG411,INP_VIS_08a_Gerätemenge!$D$12:$N$12,0))</f>
        <v>0</v>
      </c>
      <c r="BA411" s="454">
        <f>INDEX(INP_VIS_08a_Gerätemenge!$D$29:$N$94,MATCH(BA$2,INP_VIS_08a_Gerätemenge!$C$29:$C$94,0),MATCH($AG411,INP_VIS_08a_Gerätemenge!$D$12:$N$12,0))</f>
        <v>2</v>
      </c>
      <c r="BB411" s="454">
        <f>INDEX(INP_VIS_08a_Gerätemenge!$D$29:$N$94,MATCH(BB$2,INP_VIS_08a_Gerätemenge!$C$29:$C$94,0),MATCH($AG411,INP_VIS_08a_Gerätemenge!$D$12:$N$12,0))</f>
        <v>1</v>
      </c>
      <c r="BC411" s="454">
        <f>INDEX(INP_VIS_08a_Gerätemenge!$D$29:$N$94,MATCH(BC$2,INP_VIS_08a_Gerätemenge!$C$29:$C$94,0),MATCH($AG411,INP_VIS_08a_Gerätemenge!$D$12:$N$12,0))</f>
        <v>0</v>
      </c>
      <c r="BD411" s="454">
        <f>INDEX(INP_VIS_08a_Gerätemenge!$D$29:$N$94,MATCH(BD$2,INP_VIS_08a_Gerätemenge!$C$29:$C$94,0),MATCH($AG411,INP_VIS_08a_Gerätemenge!$D$12:$N$12,0))</f>
        <v>0</v>
      </c>
      <c r="BE411" s="454">
        <f>INDEX(INP_VIS_08a_Gerätemenge!$D$29:$N$94,MATCH(BE$2,INP_VIS_08a_Gerätemenge!$C$29:$C$94,0),MATCH($AG411,INP_VIS_08a_Gerätemenge!$D$12:$N$12,0))</f>
        <v>0</v>
      </c>
      <c r="BF411" s="454">
        <f>INDEX(INP_VIS_08a_Gerätemenge!$D$29:$N$94,MATCH(BF$2,INP_VIS_08a_Gerätemenge!$C$29:$C$94,0),MATCH($AG411,INP_VIS_08a_Gerätemenge!$D$12:$N$12,0))</f>
        <v>1</v>
      </c>
      <c r="BG411" s="454">
        <f>INDEX(INP_VIS_08a_Gerätemenge!$D$29:$N$94,MATCH(BG$2,INP_VIS_08a_Gerätemenge!$C$29:$C$94,0),MATCH($AG411,INP_VIS_08a_Gerätemenge!$D$12:$N$12,0))</f>
        <v>0</v>
      </c>
      <c r="BH411" s="454">
        <f>INDEX(INP_VIS_08a_Gerätemenge!$D$29:$N$94,MATCH(BH$2,INP_VIS_08a_Gerätemenge!$C$29:$C$94,0),MATCH($AG411,INP_VIS_08a_Gerätemenge!$D$12:$N$12,0))</f>
        <v>1</v>
      </c>
    </row>
    <row r="412" spans="1:60">
      <c r="A412" s="208">
        <v>4</v>
      </c>
      <c r="B412" s="209">
        <v>45120</v>
      </c>
      <c r="C412" s="208" t="s">
        <v>587</v>
      </c>
      <c r="D412" s="208" t="s">
        <v>369</v>
      </c>
      <c r="E412" s="208" t="s">
        <v>637</v>
      </c>
      <c r="F412" s="208" t="s">
        <v>408</v>
      </c>
      <c r="H412" s="208" t="s">
        <v>372</v>
      </c>
      <c r="I412" s="210" t="s">
        <v>508</v>
      </c>
      <c r="J412" s="210" t="s">
        <v>459</v>
      </c>
      <c r="K412" s="210">
        <v>162</v>
      </c>
      <c r="L412" s="210">
        <v>162</v>
      </c>
      <c r="M412" s="210">
        <v>0</v>
      </c>
      <c r="N412" s="210">
        <v>0</v>
      </c>
      <c r="O412" s="208" t="s">
        <v>290</v>
      </c>
      <c r="P412" s="208">
        <v>180</v>
      </c>
      <c r="Q412" s="208" t="s">
        <v>26</v>
      </c>
      <c r="R412" s="208">
        <v>4</v>
      </c>
      <c r="S412" s="209">
        <v>45120</v>
      </c>
      <c r="T412" s="208" t="s">
        <v>630</v>
      </c>
      <c r="U412" s="208" t="s">
        <v>369</v>
      </c>
      <c r="V412" s="208" t="s">
        <v>622</v>
      </c>
      <c r="W412" s="208" t="s">
        <v>518</v>
      </c>
      <c r="Y412" s="208" t="s">
        <v>372</v>
      </c>
      <c r="Z412" s="210" t="s">
        <v>657</v>
      </c>
      <c r="AA412" s="210" t="s">
        <v>459</v>
      </c>
      <c r="AB412" s="210">
        <v>162</v>
      </c>
      <c r="AC412" s="210">
        <v>162</v>
      </c>
      <c r="AD412" s="210">
        <v>0</v>
      </c>
      <c r="AE412" s="210">
        <v>0</v>
      </c>
      <c r="AF412" s="210" t="str">
        <f t="shared" si="48"/>
        <v>j</v>
      </c>
      <c r="AG412" s="210">
        <f>VLOOKUP(O412,'Flugplan Summen'!$C$9:$N$33,12,0)</f>
        <v>320</v>
      </c>
      <c r="AH412" s="451" t="str">
        <f t="shared" si="49"/>
        <v/>
      </c>
      <c r="AI412" s="451" t="str">
        <f t="shared" si="50"/>
        <v/>
      </c>
      <c r="AJ412" s="451">
        <f t="shared" si="51"/>
        <v>45120.458333333336</v>
      </c>
      <c r="AK412" s="451">
        <f t="shared" si="52"/>
        <v>45120.489583333336</v>
      </c>
      <c r="AL412" s="451">
        <f t="shared" si="53"/>
        <v>45120.517361111109</v>
      </c>
      <c r="AM412" s="451">
        <f t="shared" si="54"/>
        <v>45120.548611111109</v>
      </c>
      <c r="AN412" s="203">
        <f t="shared" si="55"/>
        <v>1</v>
      </c>
      <c r="AO412" s="454">
        <f>INDEX(INP_VIS_08a_Gerätemenge!$D$29:$N$94,MATCH(AO$2,INP_VIS_08a_Gerätemenge!$C$29:$C$94,0),MATCH($AG412,INP_VIS_08a_Gerätemenge!$D$12:$N$12,0))</f>
        <v>0</v>
      </c>
      <c r="AP412" s="454">
        <f>INDEX(INP_VIS_08a_Gerätemenge!$D$29:$N$94,MATCH(AP$2,INP_VIS_08a_Gerätemenge!$C$29:$C$94,0),MATCH($AG412,INP_VIS_08a_Gerätemenge!$D$12:$N$12,0))</f>
        <v>3</v>
      </c>
      <c r="AQ412" s="454">
        <f>INDEX(INP_VIS_08a_Gerätemenge!$D$29:$N$94,MATCH(AQ$2,INP_VIS_08a_Gerätemenge!$C$29:$C$94,0),MATCH($AG412,INP_VIS_08a_Gerätemenge!$D$12:$N$12,0))</f>
        <v>1</v>
      </c>
      <c r="AR412" s="454">
        <f>INDEX(INP_VIS_08a_Gerätemenge!$D$29:$N$94,MATCH(AR$2,INP_VIS_08a_Gerätemenge!$C$29:$C$94,0),MATCH($AG412,INP_VIS_08a_Gerätemenge!$D$12:$N$12,0))</f>
        <v>0</v>
      </c>
      <c r="AS412" s="454">
        <f>INDEX(INP_VIS_08a_Gerätemenge!$D$29:$N$94,MATCH(AS$2,INP_VIS_08a_Gerätemenge!$C$29:$C$94,0),MATCH($AG412,INP_VIS_08a_Gerätemenge!$D$12:$N$12,0))</f>
        <v>0</v>
      </c>
      <c r="AT412" s="454">
        <f>INDEX(INP_VIS_08a_Gerätemenge!$D$29:$N$94,MATCH(AT$2,INP_VIS_08a_Gerätemenge!$C$29:$C$94,0),MATCH($AG412,INP_VIS_08a_Gerätemenge!$D$12:$N$12,0))</f>
        <v>0</v>
      </c>
      <c r="AU412" s="454">
        <f>INDEX(INP_VIS_08a_Gerätemenge!$D$29:$N$94,MATCH(AU$2,INP_VIS_08a_Gerätemenge!$C$29:$C$94,0),MATCH($AG412,INP_VIS_08a_Gerätemenge!$D$12:$N$12,0))</f>
        <v>0</v>
      </c>
      <c r="AV412" s="454">
        <f>INDEX(INP_VIS_08a_Gerätemenge!$D$29:$N$94,MATCH(AV$2,INP_VIS_08a_Gerätemenge!$C$29:$C$94,0),MATCH($AG412,INP_VIS_08a_Gerätemenge!$D$12:$N$12,0))</f>
        <v>20</v>
      </c>
      <c r="AW412" s="454">
        <f>INDEX(INP_VIS_08a_Gerätemenge!$D$29:$N$94,MATCH(AW$2,INP_VIS_08a_Gerätemenge!$C$29:$C$94,0),MATCH($AG412,INP_VIS_08a_Gerätemenge!$D$12:$N$12,0))</f>
        <v>0</v>
      </c>
      <c r="AX412" s="454">
        <f>INDEX(INP_VIS_08a_Gerätemenge!$D$29:$N$94,MATCH(AX$2,INP_VIS_08a_Gerätemenge!$C$29:$C$94,0),MATCH($AG412,INP_VIS_08a_Gerätemenge!$D$12:$N$12,0))</f>
        <v>0</v>
      </c>
      <c r="AY412" s="454">
        <f>INDEX(INP_VIS_08a_Gerätemenge!$D$29:$N$94,MATCH(AY$2,INP_VIS_08a_Gerätemenge!$C$29:$C$94,0),MATCH($AG412,INP_VIS_08a_Gerätemenge!$D$12:$N$12,0))</f>
        <v>0</v>
      </c>
      <c r="AZ412" s="454">
        <f>INDEX(INP_VIS_08a_Gerätemenge!$D$29:$N$94,MATCH(AZ$2,INP_VIS_08a_Gerätemenge!$C$29:$C$94,0),MATCH($AG412,INP_VIS_08a_Gerätemenge!$D$12:$N$12,0))</f>
        <v>0</v>
      </c>
      <c r="BA412" s="454">
        <f>INDEX(INP_VIS_08a_Gerätemenge!$D$29:$N$94,MATCH(BA$2,INP_VIS_08a_Gerätemenge!$C$29:$C$94,0),MATCH($AG412,INP_VIS_08a_Gerätemenge!$D$12:$N$12,0))</f>
        <v>0</v>
      </c>
      <c r="BB412" s="454">
        <f>INDEX(INP_VIS_08a_Gerätemenge!$D$29:$N$94,MATCH(BB$2,INP_VIS_08a_Gerätemenge!$C$29:$C$94,0),MATCH($AG412,INP_VIS_08a_Gerätemenge!$D$12:$N$12,0))</f>
        <v>1</v>
      </c>
      <c r="BC412" s="454">
        <f>INDEX(INP_VIS_08a_Gerätemenge!$D$29:$N$94,MATCH(BC$2,INP_VIS_08a_Gerätemenge!$C$29:$C$94,0),MATCH($AG412,INP_VIS_08a_Gerätemenge!$D$12:$N$12,0))</f>
        <v>0</v>
      </c>
      <c r="BD412" s="454">
        <f>INDEX(INP_VIS_08a_Gerätemenge!$D$29:$N$94,MATCH(BD$2,INP_VIS_08a_Gerätemenge!$C$29:$C$94,0),MATCH($AG412,INP_VIS_08a_Gerätemenge!$D$12:$N$12,0))</f>
        <v>0</v>
      </c>
      <c r="BE412" s="454">
        <f>INDEX(INP_VIS_08a_Gerätemenge!$D$29:$N$94,MATCH(BE$2,INP_VIS_08a_Gerätemenge!$C$29:$C$94,0),MATCH($AG412,INP_VIS_08a_Gerätemenge!$D$12:$N$12,0))</f>
        <v>0</v>
      </c>
      <c r="BF412" s="454">
        <f>INDEX(INP_VIS_08a_Gerätemenge!$D$29:$N$94,MATCH(BF$2,INP_VIS_08a_Gerätemenge!$C$29:$C$94,0),MATCH($AG412,INP_VIS_08a_Gerätemenge!$D$12:$N$12,0))</f>
        <v>1</v>
      </c>
      <c r="BG412" s="454">
        <f>INDEX(INP_VIS_08a_Gerätemenge!$D$29:$N$94,MATCH(BG$2,INP_VIS_08a_Gerätemenge!$C$29:$C$94,0),MATCH($AG412,INP_VIS_08a_Gerätemenge!$D$12:$N$12,0))</f>
        <v>0</v>
      </c>
      <c r="BH412" s="454">
        <f>INDEX(INP_VIS_08a_Gerätemenge!$D$29:$N$94,MATCH(BH$2,INP_VIS_08a_Gerätemenge!$C$29:$C$94,0),MATCH($AG412,INP_VIS_08a_Gerätemenge!$D$12:$N$12,0))</f>
        <v>1</v>
      </c>
    </row>
    <row r="413" spans="1:60">
      <c r="A413" s="208">
        <v>4</v>
      </c>
      <c r="B413" s="209">
        <v>45120</v>
      </c>
      <c r="C413" s="208" t="s">
        <v>623</v>
      </c>
      <c r="D413" s="208" t="s">
        <v>375</v>
      </c>
      <c r="E413" s="208" t="s">
        <v>915</v>
      </c>
      <c r="F413" s="208" t="s">
        <v>748</v>
      </c>
      <c r="H413" s="208" t="s">
        <v>372</v>
      </c>
      <c r="I413" s="210" t="s">
        <v>502</v>
      </c>
      <c r="J413" s="210" t="s">
        <v>405</v>
      </c>
      <c r="K413" s="210">
        <v>162</v>
      </c>
      <c r="L413" s="210">
        <v>81</v>
      </c>
      <c r="M413" s="210">
        <v>0</v>
      </c>
      <c r="N413" s="210">
        <v>0</v>
      </c>
      <c r="O413" s="208" t="s">
        <v>288</v>
      </c>
      <c r="P413" s="208">
        <v>180</v>
      </c>
      <c r="Q413" s="208" t="s">
        <v>26</v>
      </c>
      <c r="R413" s="208">
        <v>4</v>
      </c>
      <c r="S413" s="209">
        <v>45120</v>
      </c>
      <c r="T413" s="208" t="s">
        <v>1060</v>
      </c>
      <c r="U413" s="208" t="s">
        <v>375</v>
      </c>
      <c r="V413" s="208" t="s">
        <v>960</v>
      </c>
      <c r="W413" s="208" t="s">
        <v>408</v>
      </c>
      <c r="Y413" s="208" t="s">
        <v>372</v>
      </c>
      <c r="Z413" s="210" t="s">
        <v>404</v>
      </c>
      <c r="AA413" s="210" t="s">
        <v>405</v>
      </c>
      <c r="AB413" s="210">
        <v>162</v>
      </c>
      <c r="AC413" s="210">
        <v>146</v>
      </c>
      <c r="AD413" s="210">
        <v>0</v>
      </c>
      <c r="AE413" s="210">
        <v>0</v>
      </c>
      <c r="AF413" s="210" t="str">
        <f t="shared" si="48"/>
        <v/>
      </c>
      <c r="AG413" s="210">
        <f>VLOOKUP(O413,'Flugplan Summen'!$C$9:$N$33,12,0)</f>
        <v>320</v>
      </c>
      <c r="AH413" s="451">
        <f t="shared" si="49"/>
        <v>45120.461805555562</v>
      </c>
      <c r="AI413" s="451">
        <f t="shared" si="50"/>
        <v>45120.496527777781</v>
      </c>
      <c r="AJ413" s="451" t="str">
        <f t="shared" si="51"/>
        <v/>
      </c>
      <c r="AK413" s="451" t="str">
        <f t="shared" si="52"/>
        <v/>
      </c>
      <c r="AL413" s="451" t="str">
        <f t="shared" si="53"/>
        <v/>
      </c>
      <c r="AM413" s="451" t="str">
        <f t="shared" si="54"/>
        <v/>
      </c>
      <c r="AN413" s="203">
        <f t="shared" si="55"/>
        <v>1</v>
      </c>
      <c r="AO413" s="454">
        <f>INDEX(INP_VIS_08a_Gerätemenge!$D$29:$N$94,MATCH(AO$2,INP_VIS_08a_Gerätemenge!$C$29:$C$94,0),MATCH($AG413,INP_VIS_08a_Gerätemenge!$D$12:$N$12,0))</f>
        <v>0</v>
      </c>
      <c r="AP413" s="454">
        <f>INDEX(INP_VIS_08a_Gerätemenge!$D$29:$N$94,MATCH(AP$2,INP_VIS_08a_Gerätemenge!$C$29:$C$94,0),MATCH($AG413,INP_VIS_08a_Gerätemenge!$D$12:$N$12,0))</f>
        <v>3</v>
      </c>
      <c r="AQ413" s="454">
        <f>INDEX(INP_VIS_08a_Gerätemenge!$D$29:$N$94,MATCH(AQ$2,INP_VIS_08a_Gerätemenge!$C$29:$C$94,0),MATCH($AG413,INP_VIS_08a_Gerätemenge!$D$12:$N$12,0))</f>
        <v>1</v>
      </c>
      <c r="AR413" s="454">
        <f>INDEX(INP_VIS_08a_Gerätemenge!$D$29:$N$94,MATCH(AR$2,INP_VIS_08a_Gerätemenge!$C$29:$C$94,0),MATCH($AG413,INP_VIS_08a_Gerätemenge!$D$12:$N$12,0))</f>
        <v>0</v>
      </c>
      <c r="AS413" s="454">
        <f>INDEX(INP_VIS_08a_Gerätemenge!$D$29:$N$94,MATCH(AS$2,INP_VIS_08a_Gerätemenge!$C$29:$C$94,0),MATCH($AG413,INP_VIS_08a_Gerätemenge!$D$12:$N$12,0))</f>
        <v>0</v>
      </c>
      <c r="AT413" s="454">
        <f>INDEX(INP_VIS_08a_Gerätemenge!$D$29:$N$94,MATCH(AT$2,INP_VIS_08a_Gerätemenge!$C$29:$C$94,0),MATCH($AG413,INP_VIS_08a_Gerätemenge!$D$12:$N$12,0))</f>
        <v>0</v>
      </c>
      <c r="AU413" s="454">
        <f>INDEX(INP_VIS_08a_Gerätemenge!$D$29:$N$94,MATCH(AU$2,INP_VIS_08a_Gerätemenge!$C$29:$C$94,0),MATCH($AG413,INP_VIS_08a_Gerätemenge!$D$12:$N$12,0))</f>
        <v>0</v>
      </c>
      <c r="AV413" s="454">
        <f>INDEX(INP_VIS_08a_Gerätemenge!$D$29:$N$94,MATCH(AV$2,INP_VIS_08a_Gerätemenge!$C$29:$C$94,0),MATCH($AG413,INP_VIS_08a_Gerätemenge!$D$12:$N$12,0))</f>
        <v>20</v>
      </c>
      <c r="AW413" s="454">
        <f>INDEX(INP_VIS_08a_Gerätemenge!$D$29:$N$94,MATCH(AW$2,INP_VIS_08a_Gerätemenge!$C$29:$C$94,0),MATCH($AG413,INP_VIS_08a_Gerätemenge!$D$12:$N$12,0))</f>
        <v>0</v>
      </c>
      <c r="AX413" s="454">
        <f>INDEX(INP_VIS_08a_Gerätemenge!$D$29:$N$94,MATCH(AX$2,INP_VIS_08a_Gerätemenge!$C$29:$C$94,0),MATCH($AG413,INP_VIS_08a_Gerätemenge!$D$12:$N$12,0))</f>
        <v>0</v>
      </c>
      <c r="AY413" s="454">
        <f>INDEX(INP_VIS_08a_Gerätemenge!$D$29:$N$94,MATCH(AY$2,INP_VIS_08a_Gerätemenge!$C$29:$C$94,0),MATCH($AG413,INP_VIS_08a_Gerätemenge!$D$12:$N$12,0))</f>
        <v>0</v>
      </c>
      <c r="AZ413" s="454">
        <f>INDEX(INP_VIS_08a_Gerätemenge!$D$29:$N$94,MATCH(AZ$2,INP_VIS_08a_Gerätemenge!$C$29:$C$94,0),MATCH($AG413,INP_VIS_08a_Gerätemenge!$D$12:$N$12,0))</f>
        <v>0</v>
      </c>
      <c r="BA413" s="454">
        <f>INDEX(INP_VIS_08a_Gerätemenge!$D$29:$N$94,MATCH(BA$2,INP_VIS_08a_Gerätemenge!$C$29:$C$94,0),MATCH($AG413,INP_VIS_08a_Gerätemenge!$D$12:$N$12,0))</f>
        <v>0</v>
      </c>
      <c r="BB413" s="454">
        <f>INDEX(INP_VIS_08a_Gerätemenge!$D$29:$N$94,MATCH(BB$2,INP_VIS_08a_Gerätemenge!$C$29:$C$94,0),MATCH($AG413,INP_VIS_08a_Gerätemenge!$D$12:$N$12,0))</f>
        <v>1</v>
      </c>
      <c r="BC413" s="454">
        <f>INDEX(INP_VIS_08a_Gerätemenge!$D$29:$N$94,MATCH(BC$2,INP_VIS_08a_Gerätemenge!$C$29:$C$94,0),MATCH($AG413,INP_VIS_08a_Gerätemenge!$D$12:$N$12,0))</f>
        <v>0</v>
      </c>
      <c r="BD413" s="454">
        <f>INDEX(INP_VIS_08a_Gerätemenge!$D$29:$N$94,MATCH(BD$2,INP_VIS_08a_Gerätemenge!$C$29:$C$94,0),MATCH($AG413,INP_VIS_08a_Gerätemenge!$D$12:$N$12,0))</f>
        <v>0</v>
      </c>
      <c r="BE413" s="454">
        <f>INDEX(INP_VIS_08a_Gerätemenge!$D$29:$N$94,MATCH(BE$2,INP_VIS_08a_Gerätemenge!$C$29:$C$94,0),MATCH($AG413,INP_VIS_08a_Gerätemenge!$D$12:$N$12,0))</f>
        <v>0</v>
      </c>
      <c r="BF413" s="454">
        <f>INDEX(INP_VIS_08a_Gerätemenge!$D$29:$N$94,MATCH(BF$2,INP_VIS_08a_Gerätemenge!$C$29:$C$94,0),MATCH($AG413,INP_VIS_08a_Gerätemenge!$D$12:$N$12,0))</f>
        <v>1</v>
      </c>
      <c r="BG413" s="454">
        <f>INDEX(INP_VIS_08a_Gerätemenge!$D$29:$N$94,MATCH(BG$2,INP_VIS_08a_Gerätemenge!$C$29:$C$94,0),MATCH($AG413,INP_VIS_08a_Gerätemenge!$D$12:$N$12,0))</f>
        <v>0</v>
      </c>
      <c r="BH413" s="454">
        <f>INDEX(INP_VIS_08a_Gerätemenge!$D$29:$N$94,MATCH(BH$2,INP_VIS_08a_Gerätemenge!$C$29:$C$94,0),MATCH($AG413,INP_VIS_08a_Gerätemenge!$D$12:$N$12,0))</f>
        <v>1</v>
      </c>
    </row>
    <row r="414" spans="1:60">
      <c r="A414" s="208">
        <v>4</v>
      </c>
      <c r="B414" s="209">
        <v>45120</v>
      </c>
      <c r="C414" s="208" t="s">
        <v>623</v>
      </c>
      <c r="D414" s="208" t="s">
        <v>375</v>
      </c>
      <c r="E414" s="208" t="s">
        <v>624</v>
      </c>
      <c r="F414" s="208" t="s">
        <v>452</v>
      </c>
      <c r="H414" s="208" t="s">
        <v>372</v>
      </c>
      <c r="I414" s="210" t="s">
        <v>471</v>
      </c>
      <c r="J414" s="210" t="s">
        <v>433</v>
      </c>
      <c r="K414" s="210">
        <v>126</v>
      </c>
      <c r="L414" s="210">
        <v>63</v>
      </c>
      <c r="M414" s="210">
        <v>0</v>
      </c>
      <c r="N414" s="210">
        <v>0</v>
      </c>
      <c r="O414" s="208" t="s">
        <v>288</v>
      </c>
      <c r="P414" s="208">
        <v>180</v>
      </c>
      <c r="Q414" s="208" t="s">
        <v>26</v>
      </c>
      <c r="R414" s="208">
        <v>4</v>
      </c>
      <c r="S414" s="209">
        <v>45120</v>
      </c>
      <c r="T414" s="208" t="s">
        <v>653</v>
      </c>
      <c r="U414" s="208" t="s">
        <v>375</v>
      </c>
      <c r="V414" s="208" t="s">
        <v>1059</v>
      </c>
      <c r="W414" s="208" t="s">
        <v>408</v>
      </c>
      <c r="Y414" s="208" t="s">
        <v>372</v>
      </c>
      <c r="Z414" s="210" t="s">
        <v>432</v>
      </c>
      <c r="AA414" s="210" t="s">
        <v>433</v>
      </c>
      <c r="AB414" s="210">
        <v>162</v>
      </c>
      <c r="AC414" s="210">
        <v>146</v>
      </c>
      <c r="AD414" s="210">
        <v>0</v>
      </c>
      <c r="AE414" s="210">
        <v>0</v>
      </c>
      <c r="AF414" s="210" t="str">
        <f t="shared" si="48"/>
        <v/>
      </c>
      <c r="AG414" s="210">
        <f>VLOOKUP(O414,'Flugplan Summen'!$C$9:$N$33,12,0)</f>
        <v>320</v>
      </c>
      <c r="AH414" s="451">
        <f t="shared" si="49"/>
        <v>45120.461805555562</v>
      </c>
      <c r="AI414" s="451">
        <f t="shared" si="50"/>
        <v>45120.510416666672</v>
      </c>
      <c r="AJ414" s="451" t="str">
        <f t="shared" si="51"/>
        <v/>
      </c>
      <c r="AK414" s="451" t="str">
        <f t="shared" si="52"/>
        <v/>
      </c>
      <c r="AL414" s="451" t="str">
        <f t="shared" si="53"/>
        <v/>
      </c>
      <c r="AM414" s="451" t="str">
        <f t="shared" si="54"/>
        <v/>
      </c>
      <c r="AN414" s="203">
        <f t="shared" si="55"/>
        <v>1</v>
      </c>
      <c r="AO414" s="454">
        <f>INDEX(INP_VIS_08a_Gerätemenge!$D$29:$N$94,MATCH(AO$2,INP_VIS_08a_Gerätemenge!$C$29:$C$94,0),MATCH($AG414,INP_VIS_08a_Gerätemenge!$D$12:$N$12,0))</f>
        <v>0</v>
      </c>
      <c r="AP414" s="454">
        <f>INDEX(INP_VIS_08a_Gerätemenge!$D$29:$N$94,MATCH(AP$2,INP_VIS_08a_Gerätemenge!$C$29:$C$94,0),MATCH($AG414,INP_VIS_08a_Gerätemenge!$D$12:$N$12,0))</f>
        <v>3</v>
      </c>
      <c r="AQ414" s="454">
        <f>INDEX(INP_VIS_08a_Gerätemenge!$D$29:$N$94,MATCH(AQ$2,INP_VIS_08a_Gerätemenge!$C$29:$C$94,0),MATCH($AG414,INP_VIS_08a_Gerätemenge!$D$12:$N$12,0))</f>
        <v>1</v>
      </c>
      <c r="AR414" s="454">
        <f>INDEX(INP_VIS_08a_Gerätemenge!$D$29:$N$94,MATCH(AR$2,INP_VIS_08a_Gerätemenge!$C$29:$C$94,0),MATCH($AG414,INP_VIS_08a_Gerätemenge!$D$12:$N$12,0))</f>
        <v>0</v>
      </c>
      <c r="AS414" s="454">
        <f>INDEX(INP_VIS_08a_Gerätemenge!$D$29:$N$94,MATCH(AS$2,INP_VIS_08a_Gerätemenge!$C$29:$C$94,0),MATCH($AG414,INP_VIS_08a_Gerätemenge!$D$12:$N$12,0))</f>
        <v>0</v>
      </c>
      <c r="AT414" s="454">
        <f>INDEX(INP_VIS_08a_Gerätemenge!$D$29:$N$94,MATCH(AT$2,INP_VIS_08a_Gerätemenge!$C$29:$C$94,0),MATCH($AG414,INP_VIS_08a_Gerätemenge!$D$12:$N$12,0))</f>
        <v>0</v>
      </c>
      <c r="AU414" s="454">
        <f>INDEX(INP_VIS_08a_Gerätemenge!$D$29:$N$94,MATCH(AU$2,INP_VIS_08a_Gerätemenge!$C$29:$C$94,0),MATCH($AG414,INP_VIS_08a_Gerätemenge!$D$12:$N$12,0))</f>
        <v>0</v>
      </c>
      <c r="AV414" s="454">
        <f>INDEX(INP_VIS_08a_Gerätemenge!$D$29:$N$94,MATCH(AV$2,INP_VIS_08a_Gerätemenge!$C$29:$C$94,0),MATCH($AG414,INP_VIS_08a_Gerätemenge!$D$12:$N$12,0))</f>
        <v>20</v>
      </c>
      <c r="AW414" s="454">
        <f>INDEX(INP_VIS_08a_Gerätemenge!$D$29:$N$94,MATCH(AW$2,INP_VIS_08a_Gerätemenge!$C$29:$C$94,0),MATCH($AG414,INP_VIS_08a_Gerätemenge!$D$12:$N$12,0))</f>
        <v>0</v>
      </c>
      <c r="AX414" s="454">
        <f>INDEX(INP_VIS_08a_Gerätemenge!$D$29:$N$94,MATCH(AX$2,INP_VIS_08a_Gerätemenge!$C$29:$C$94,0),MATCH($AG414,INP_VIS_08a_Gerätemenge!$D$12:$N$12,0))</f>
        <v>0</v>
      </c>
      <c r="AY414" s="454">
        <f>INDEX(INP_VIS_08a_Gerätemenge!$D$29:$N$94,MATCH(AY$2,INP_VIS_08a_Gerätemenge!$C$29:$C$94,0),MATCH($AG414,INP_VIS_08a_Gerätemenge!$D$12:$N$12,0))</f>
        <v>0</v>
      </c>
      <c r="AZ414" s="454">
        <f>INDEX(INP_VIS_08a_Gerätemenge!$D$29:$N$94,MATCH(AZ$2,INP_VIS_08a_Gerätemenge!$C$29:$C$94,0),MATCH($AG414,INP_VIS_08a_Gerätemenge!$D$12:$N$12,0))</f>
        <v>0</v>
      </c>
      <c r="BA414" s="454">
        <f>INDEX(INP_VIS_08a_Gerätemenge!$D$29:$N$94,MATCH(BA$2,INP_VIS_08a_Gerätemenge!$C$29:$C$94,0),MATCH($AG414,INP_VIS_08a_Gerätemenge!$D$12:$N$12,0))</f>
        <v>0</v>
      </c>
      <c r="BB414" s="454">
        <f>INDEX(INP_VIS_08a_Gerätemenge!$D$29:$N$94,MATCH(BB$2,INP_VIS_08a_Gerätemenge!$C$29:$C$94,0),MATCH($AG414,INP_VIS_08a_Gerätemenge!$D$12:$N$12,0))</f>
        <v>1</v>
      </c>
      <c r="BC414" s="454">
        <f>INDEX(INP_VIS_08a_Gerätemenge!$D$29:$N$94,MATCH(BC$2,INP_VIS_08a_Gerätemenge!$C$29:$C$94,0),MATCH($AG414,INP_VIS_08a_Gerätemenge!$D$12:$N$12,0))</f>
        <v>0</v>
      </c>
      <c r="BD414" s="454">
        <f>INDEX(INP_VIS_08a_Gerätemenge!$D$29:$N$94,MATCH(BD$2,INP_VIS_08a_Gerätemenge!$C$29:$C$94,0),MATCH($AG414,INP_VIS_08a_Gerätemenge!$D$12:$N$12,0))</f>
        <v>0</v>
      </c>
      <c r="BE414" s="454">
        <f>INDEX(INP_VIS_08a_Gerätemenge!$D$29:$N$94,MATCH(BE$2,INP_VIS_08a_Gerätemenge!$C$29:$C$94,0),MATCH($AG414,INP_VIS_08a_Gerätemenge!$D$12:$N$12,0))</f>
        <v>0</v>
      </c>
      <c r="BF414" s="454">
        <f>INDEX(INP_VIS_08a_Gerätemenge!$D$29:$N$94,MATCH(BF$2,INP_VIS_08a_Gerätemenge!$C$29:$C$94,0),MATCH($AG414,INP_VIS_08a_Gerätemenge!$D$12:$N$12,0))</f>
        <v>1</v>
      </c>
      <c r="BG414" s="454">
        <f>INDEX(INP_VIS_08a_Gerätemenge!$D$29:$N$94,MATCH(BG$2,INP_VIS_08a_Gerätemenge!$C$29:$C$94,0),MATCH($AG414,INP_VIS_08a_Gerätemenge!$D$12:$N$12,0))</f>
        <v>0</v>
      </c>
      <c r="BH414" s="454">
        <f>INDEX(INP_VIS_08a_Gerätemenge!$D$29:$N$94,MATCH(BH$2,INP_VIS_08a_Gerätemenge!$C$29:$C$94,0),MATCH($AG414,INP_VIS_08a_Gerätemenge!$D$12:$N$12,0))</f>
        <v>1</v>
      </c>
    </row>
    <row r="415" spans="1:60">
      <c r="A415" s="208">
        <v>4</v>
      </c>
      <c r="B415" s="209">
        <v>45120</v>
      </c>
      <c r="C415" s="208" t="s">
        <v>628</v>
      </c>
      <c r="D415" s="208" t="s">
        <v>375</v>
      </c>
      <c r="E415" s="208" t="s">
        <v>1029</v>
      </c>
      <c r="F415" s="208" t="s">
        <v>992</v>
      </c>
      <c r="H415" s="208" t="s">
        <v>372</v>
      </c>
      <c r="I415" s="210" t="s">
        <v>508</v>
      </c>
      <c r="J415" s="210" t="s">
        <v>450</v>
      </c>
      <c r="K415" s="210">
        <v>162</v>
      </c>
      <c r="L415" s="210">
        <v>81</v>
      </c>
      <c r="M415" s="210">
        <v>0</v>
      </c>
      <c r="N415" s="210">
        <v>0</v>
      </c>
      <c r="O415" s="208" t="s">
        <v>288</v>
      </c>
      <c r="P415" s="208">
        <v>180</v>
      </c>
      <c r="Q415" s="208" t="s">
        <v>26</v>
      </c>
      <c r="R415" s="208">
        <v>4</v>
      </c>
      <c r="S415" s="209">
        <v>45120</v>
      </c>
      <c r="T415" s="208" t="s">
        <v>681</v>
      </c>
      <c r="U415" s="208" t="s">
        <v>375</v>
      </c>
      <c r="V415" s="208" t="s">
        <v>1068</v>
      </c>
      <c r="W415" s="208" t="s">
        <v>444</v>
      </c>
      <c r="Y415" s="208" t="s">
        <v>372</v>
      </c>
      <c r="Z415" s="210" t="s">
        <v>437</v>
      </c>
      <c r="AA415" s="210" t="s">
        <v>450</v>
      </c>
      <c r="AB415" s="210">
        <v>108</v>
      </c>
      <c r="AC415" s="210">
        <v>43</v>
      </c>
      <c r="AD415" s="210">
        <v>0</v>
      </c>
      <c r="AE415" s="210">
        <v>0</v>
      </c>
      <c r="AF415" s="210" t="str">
        <f t="shared" si="48"/>
        <v>j</v>
      </c>
      <c r="AG415" s="210">
        <f>VLOOKUP(O415,'Flugplan Summen'!$C$9:$N$33,12,0)</f>
        <v>320</v>
      </c>
      <c r="AH415" s="451" t="str">
        <f t="shared" si="49"/>
        <v/>
      </c>
      <c r="AI415" s="451" t="str">
        <f t="shared" si="50"/>
        <v/>
      </c>
      <c r="AJ415" s="451">
        <f t="shared" si="51"/>
        <v>45120.472222222226</v>
      </c>
      <c r="AK415" s="451">
        <f t="shared" si="52"/>
        <v>45120.503472222226</v>
      </c>
      <c r="AL415" s="451">
        <f t="shared" si="53"/>
        <v>45120.569444444438</v>
      </c>
      <c r="AM415" s="451">
        <f t="shared" si="54"/>
        <v>45120.600694444438</v>
      </c>
      <c r="AN415" s="203">
        <f t="shared" si="55"/>
        <v>1</v>
      </c>
      <c r="AO415" s="454">
        <f>INDEX(INP_VIS_08a_Gerätemenge!$D$29:$N$94,MATCH(AO$2,INP_VIS_08a_Gerätemenge!$C$29:$C$94,0),MATCH($AG415,INP_VIS_08a_Gerätemenge!$D$12:$N$12,0))</f>
        <v>0</v>
      </c>
      <c r="AP415" s="454">
        <f>INDEX(INP_VIS_08a_Gerätemenge!$D$29:$N$94,MATCH(AP$2,INP_VIS_08a_Gerätemenge!$C$29:$C$94,0),MATCH($AG415,INP_VIS_08a_Gerätemenge!$D$12:$N$12,0))</f>
        <v>3</v>
      </c>
      <c r="AQ415" s="454">
        <f>INDEX(INP_VIS_08a_Gerätemenge!$D$29:$N$94,MATCH(AQ$2,INP_VIS_08a_Gerätemenge!$C$29:$C$94,0),MATCH($AG415,INP_VIS_08a_Gerätemenge!$D$12:$N$12,0))</f>
        <v>1</v>
      </c>
      <c r="AR415" s="454">
        <f>INDEX(INP_VIS_08a_Gerätemenge!$D$29:$N$94,MATCH(AR$2,INP_VIS_08a_Gerätemenge!$C$29:$C$94,0),MATCH($AG415,INP_VIS_08a_Gerätemenge!$D$12:$N$12,0))</f>
        <v>0</v>
      </c>
      <c r="AS415" s="454">
        <f>INDEX(INP_VIS_08a_Gerätemenge!$D$29:$N$94,MATCH(AS$2,INP_VIS_08a_Gerätemenge!$C$29:$C$94,0),MATCH($AG415,INP_VIS_08a_Gerätemenge!$D$12:$N$12,0))</f>
        <v>0</v>
      </c>
      <c r="AT415" s="454">
        <f>INDEX(INP_VIS_08a_Gerätemenge!$D$29:$N$94,MATCH(AT$2,INP_VIS_08a_Gerätemenge!$C$29:$C$94,0),MATCH($AG415,INP_VIS_08a_Gerätemenge!$D$12:$N$12,0))</f>
        <v>0</v>
      </c>
      <c r="AU415" s="454">
        <f>INDEX(INP_VIS_08a_Gerätemenge!$D$29:$N$94,MATCH(AU$2,INP_VIS_08a_Gerätemenge!$C$29:$C$94,0),MATCH($AG415,INP_VIS_08a_Gerätemenge!$D$12:$N$12,0))</f>
        <v>0</v>
      </c>
      <c r="AV415" s="454">
        <f>INDEX(INP_VIS_08a_Gerätemenge!$D$29:$N$94,MATCH(AV$2,INP_VIS_08a_Gerätemenge!$C$29:$C$94,0),MATCH($AG415,INP_VIS_08a_Gerätemenge!$D$12:$N$12,0))</f>
        <v>20</v>
      </c>
      <c r="AW415" s="454">
        <f>INDEX(INP_VIS_08a_Gerätemenge!$D$29:$N$94,MATCH(AW$2,INP_VIS_08a_Gerätemenge!$C$29:$C$94,0),MATCH($AG415,INP_VIS_08a_Gerätemenge!$D$12:$N$12,0))</f>
        <v>0</v>
      </c>
      <c r="AX415" s="454">
        <f>INDEX(INP_VIS_08a_Gerätemenge!$D$29:$N$94,MATCH(AX$2,INP_VIS_08a_Gerätemenge!$C$29:$C$94,0),MATCH($AG415,INP_VIS_08a_Gerätemenge!$D$12:$N$12,0))</f>
        <v>0</v>
      </c>
      <c r="AY415" s="454">
        <f>INDEX(INP_VIS_08a_Gerätemenge!$D$29:$N$94,MATCH(AY$2,INP_VIS_08a_Gerätemenge!$C$29:$C$94,0),MATCH($AG415,INP_VIS_08a_Gerätemenge!$D$12:$N$12,0))</f>
        <v>0</v>
      </c>
      <c r="AZ415" s="454">
        <f>INDEX(INP_VIS_08a_Gerätemenge!$D$29:$N$94,MATCH(AZ$2,INP_VIS_08a_Gerätemenge!$C$29:$C$94,0),MATCH($AG415,INP_VIS_08a_Gerätemenge!$D$12:$N$12,0))</f>
        <v>0</v>
      </c>
      <c r="BA415" s="454">
        <f>INDEX(INP_VIS_08a_Gerätemenge!$D$29:$N$94,MATCH(BA$2,INP_VIS_08a_Gerätemenge!$C$29:$C$94,0),MATCH($AG415,INP_VIS_08a_Gerätemenge!$D$12:$N$12,0))</f>
        <v>0</v>
      </c>
      <c r="BB415" s="454">
        <f>INDEX(INP_VIS_08a_Gerätemenge!$D$29:$N$94,MATCH(BB$2,INP_VIS_08a_Gerätemenge!$C$29:$C$94,0),MATCH($AG415,INP_VIS_08a_Gerätemenge!$D$12:$N$12,0))</f>
        <v>1</v>
      </c>
      <c r="BC415" s="454">
        <f>INDEX(INP_VIS_08a_Gerätemenge!$D$29:$N$94,MATCH(BC$2,INP_VIS_08a_Gerätemenge!$C$29:$C$94,0),MATCH($AG415,INP_VIS_08a_Gerätemenge!$D$12:$N$12,0))</f>
        <v>0</v>
      </c>
      <c r="BD415" s="454">
        <f>INDEX(INP_VIS_08a_Gerätemenge!$D$29:$N$94,MATCH(BD$2,INP_VIS_08a_Gerätemenge!$C$29:$C$94,0),MATCH($AG415,INP_VIS_08a_Gerätemenge!$D$12:$N$12,0))</f>
        <v>0</v>
      </c>
      <c r="BE415" s="454">
        <f>INDEX(INP_VIS_08a_Gerätemenge!$D$29:$N$94,MATCH(BE$2,INP_VIS_08a_Gerätemenge!$C$29:$C$94,0),MATCH($AG415,INP_VIS_08a_Gerätemenge!$D$12:$N$12,0))</f>
        <v>0</v>
      </c>
      <c r="BF415" s="454">
        <f>INDEX(INP_VIS_08a_Gerätemenge!$D$29:$N$94,MATCH(BF$2,INP_VIS_08a_Gerätemenge!$C$29:$C$94,0),MATCH($AG415,INP_VIS_08a_Gerätemenge!$D$12:$N$12,0))</f>
        <v>1</v>
      </c>
      <c r="BG415" s="454">
        <f>INDEX(INP_VIS_08a_Gerätemenge!$D$29:$N$94,MATCH(BG$2,INP_VIS_08a_Gerätemenge!$C$29:$C$94,0),MATCH($AG415,INP_VIS_08a_Gerätemenge!$D$12:$N$12,0))</f>
        <v>0</v>
      </c>
      <c r="BH415" s="454">
        <f>INDEX(INP_VIS_08a_Gerätemenge!$D$29:$N$94,MATCH(BH$2,INP_VIS_08a_Gerätemenge!$C$29:$C$94,0),MATCH($AG415,INP_VIS_08a_Gerätemenge!$D$12:$N$12,0))</f>
        <v>1</v>
      </c>
    </row>
    <row r="416" spans="1:60">
      <c r="A416" s="208">
        <v>4</v>
      </c>
      <c r="B416" s="209">
        <v>45120</v>
      </c>
      <c r="C416" s="208" t="s">
        <v>632</v>
      </c>
      <c r="D416" s="208" t="s">
        <v>375</v>
      </c>
      <c r="E416" s="208" t="s">
        <v>1055</v>
      </c>
      <c r="F416" s="208" t="s">
        <v>444</v>
      </c>
      <c r="H416" s="208" t="s">
        <v>372</v>
      </c>
      <c r="I416" s="210" t="s">
        <v>498</v>
      </c>
      <c r="J416" s="210" t="s">
        <v>464</v>
      </c>
      <c r="K416" s="210">
        <v>108</v>
      </c>
      <c r="L416" s="210">
        <v>43</v>
      </c>
      <c r="M416" s="210">
        <v>0</v>
      </c>
      <c r="N416" s="210">
        <v>0</v>
      </c>
      <c r="O416" s="208" t="s">
        <v>288</v>
      </c>
      <c r="P416" s="208">
        <v>180</v>
      </c>
      <c r="Q416" s="208" t="s">
        <v>26</v>
      </c>
      <c r="R416" s="208">
        <v>4</v>
      </c>
      <c r="S416" s="209">
        <v>45120</v>
      </c>
      <c r="T416" s="208" t="s">
        <v>967</v>
      </c>
      <c r="U416" s="208" t="s">
        <v>375</v>
      </c>
      <c r="V416" s="208" t="s">
        <v>1056</v>
      </c>
      <c r="W416" s="208" t="s">
        <v>444</v>
      </c>
      <c r="Y416" s="208" t="s">
        <v>372</v>
      </c>
      <c r="Z416" s="210" t="s">
        <v>463</v>
      </c>
      <c r="AA416" s="210" t="s">
        <v>464</v>
      </c>
      <c r="AB416" s="210">
        <v>108</v>
      </c>
      <c r="AC416" s="210">
        <v>43</v>
      </c>
      <c r="AD416" s="210">
        <v>0</v>
      </c>
      <c r="AE416" s="210">
        <v>0</v>
      </c>
      <c r="AF416" s="210" t="str">
        <f t="shared" si="48"/>
        <v/>
      </c>
      <c r="AG416" s="210">
        <f>VLOOKUP(O416,'Flugplan Summen'!$C$9:$N$33,12,0)</f>
        <v>320</v>
      </c>
      <c r="AH416" s="451">
        <f t="shared" si="49"/>
        <v>45120.475694444445</v>
      </c>
      <c r="AI416" s="451">
        <f t="shared" si="50"/>
        <v>45120.503472222226</v>
      </c>
      <c r="AJ416" s="451" t="str">
        <f t="shared" si="51"/>
        <v/>
      </c>
      <c r="AK416" s="451" t="str">
        <f t="shared" si="52"/>
        <v/>
      </c>
      <c r="AL416" s="451" t="str">
        <f t="shared" si="53"/>
        <v/>
      </c>
      <c r="AM416" s="451" t="str">
        <f t="shared" si="54"/>
        <v/>
      </c>
      <c r="AN416" s="203">
        <f t="shared" si="55"/>
        <v>1</v>
      </c>
      <c r="AO416" s="454">
        <f>INDEX(INP_VIS_08a_Gerätemenge!$D$29:$N$94,MATCH(AO$2,INP_VIS_08a_Gerätemenge!$C$29:$C$94,0),MATCH($AG416,INP_VIS_08a_Gerätemenge!$D$12:$N$12,0))</f>
        <v>0</v>
      </c>
      <c r="AP416" s="454">
        <f>INDEX(INP_VIS_08a_Gerätemenge!$D$29:$N$94,MATCH(AP$2,INP_VIS_08a_Gerätemenge!$C$29:$C$94,0),MATCH($AG416,INP_VIS_08a_Gerätemenge!$D$12:$N$12,0))</f>
        <v>3</v>
      </c>
      <c r="AQ416" s="454">
        <f>INDEX(INP_VIS_08a_Gerätemenge!$D$29:$N$94,MATCH(AQ$2,INP_VIS_08a_Gerätemenge!$C$29:$C$94,0),MATCH($AG416,INP_VIS_08a_Gerätemenge!$D$12:$N$12,0))</f>
        <v>1</v>
      </c>
      <c r="AR416" s="454">
        <f>INDEX(INP_VIS_08a_Gerätemenge!$D$29:$N$94,MATCH(AR$2,INP_VIS_08a_Gerätemenge!$C$29:$C$94,0),MATCH($AG416,INP_VIS_08a_Gerätemenge!$D$12:$N$12,0))</f>
        <v>0</v>
      </c>
      <c r="AS416" s="454">
        <f>INDEX(INP_VIS_08a_Gerätemenge!$D$29:$N$94,MATCH(AS$2,INP_VIS_08a_Gerätemenge!$C$29:$C$94,0),MATCH($AG416,INP_VIS_08a_Gerätemenge!$D$12:$N$12,0))</f>
        <v>0</v>
      </c>
      <c r="AT416" s="454">
        <f>INDEX(INP_VIS_08a_Gerätemenge!$D$29:$N$94,MATCH(AT$2,INP_VIS_08a_Gerätemenge!$C$29:$C$94,0),MATCH($AG416,INP_VIS_08a_Gerätemenge!$D$12:$N$12,0))</f>
        <v>0</v>
      </c>
      <c r="AU416" s="454">
        <f>INDEX(INP_VIS_08a_Gerätemenge!$D$29:$N$94,MATCH(AU$2,INP_VIS_08a_Gerätemenge!$C$29:$C$94,0),MATCH($AG416,INP_VIS_08a_Gerätemenge!$D$12:$N$12,0))</f>
        <v>0</v>
      </c>
      <c r="AV416" s="454">
        <f>INDEX(INP_VIS_08a_Gerätemenge!$D$29:$N$94,MATCH(AV$2,INP_VIS_08a_Gerätemenge!$C$29:$C$94,0),MATCH($AG416,INP_VIS_08a_Gerätemenge!$D$12:$N$12,0))</f>
        <v>20</v>
      </c>
      <c r="AW416" s="454">
        <f>INDEX(INP_VIS_08a_Gerätemenge!$D$29:$N$94,MATCH(AW$2,INP_VIS_08a_Gerätemenge!$C$29:$C$94,0),MATCH($AG416,INP_VIS_08a_Gerätemenge!$D$12:$N$12,0))</f>
        <v>0</v>
      </c>
      <c r="AX416" s="454">
        <f>INDEX(INP_VIS_08a_Gerätemenge!$D$29:$N$94,MATCH(AX$2,INP_VIS_08a_Gerätemenge!$C$29:$C$94,0),MATCH($AG416,INP_VIS_08a_Gerätemenge!$D$12:$N$12,0))</f>
        <v>0</v>
      </c>
      <c r="AY416" s="454">
        <f>INDEX(INP_VIS_08a_Gerätemenge!$D$29:$N$94,MATCH(AY$2,INP_VIS_08a_Gerätemenge!$C$29:$C$94,0),MATCH($AG416,INP_VIS_08a_Gerätemenge!$D$12:$N$12,0))</f>
        <v>0</v>
      </c>
      <c r="AZ416" s="454">
        <f>INDEX(INP_VIS_08a_Gerätemenge!$D$29:$N$94,MATCH(AZ$2,INP_VIS_08a_Gerätemenge!$C$29:$C$94,0),MATCH($AG416,INP_VIS_08a_Gerätemenge!$D$12:$N$12,0))</f>
        <v>0</v>
      </c>
      <c r="BA416" s="454">
        <f>INDEX(INP_VIS_08a_Gerätemenge!$D$29:$N$94,MATCH(BA$2,INP_VIS_08a_Gerätemenge!$C$29:$C$94,0),MATCH($AG416,INP_VIS_08a_Gerätemenge!$D$12:$N$12,0))</f>
        <v>0</v>
      </c>
      <c r="BB416" s="454">
        <f>INDEX(INP_VIS_08a_Gerätemenge!$D$29:$N$94,MATCH(BB$2,INP_VIS_08a_Gerätemenge!$C$29:$C$94,0),MATCH($AG416,INP_VIS_08a_Gerätemenge!$D$12:$N$12,0))</f>
        <v>1</v>
      </c>
      <c r="BC416" s="454">
        <f>INDEX(INP_VIS_08a_Gerätemenge!$D$29:$N$94,MATCH(BC$2,INP_VIS_08a_Gerätemenge!$C$29:$C$94,0),MATCH($AG416,INP_VIS_08a_Gerätemenge!$D$12:$N$12,0))</f>
        <v>0</v>
      </c>
      <c r="BD416" s="454">
        <f>INDEX(INP_VIS_08a_Gerätemenge!$D$29:$N$94,MATCH(BD$2,INP_VIS_08a_Gerätemenge!$C$29:$C$94,0),MATCH($AG416,INP_VIS_08a_Gerätemenge!$D$12:$N$12,0))</f>
        <v>0</v>
      </c>
      <c r="BE416" s="454">
        <f>INDEX(INP_VIS_08a_Gerätemenge!$D$29:$N$94,MATCH(BE$2,INP_VIS_08a_Gerätemenge!$C$29:$C$94,0),MATCH($AG416,INP_VIS_08a_Gerätemenge!$D$12:$N$12,0))</f>
        <v>0</v>
      </c>
      <c r="BF416" s="454">
        <f>INDEX(INP_VIS_08a_Gerätemenge!$D$29:$N$94,MATCH(BF$2,INP_VIS_08a_Gerätemenge!$C$29:$C$94,0),MATCH($AG416,INP_VIS_08a_Gerätemenge!$D$12:$N$12,0))</f>
        <v>1</v>
      </c>
      <c r="BG416" s="454">
        <f>INDEX(INP_VIS_08a_Gerätemenge!$D$29:$N$94,MATCH(BG$2,INP_VIS_08a_Gerätemenge!$C$29:$C$94,0),MATCH($AG416,INP_VIS_08a_Gerätemenge!$D$12:$N$12,0))</f>
        <v>0</v>
      </c>
      <c r="BH416" s="454">
        <f>INDEX(INP_VIS_08a_Gerätemenge!$D$29:$N$94,MATCH(BH$2,INP_VIS_08a_Gerätemenge!$C$29:$C$94,0),MATCH($AG416,INP_VIS_08a_Gerätemenge!$D$12:$N$12,0))</f>
        <v>1</v>
      </c>
    </row>
    <row r="417" spans="1:60">
      <c r="A417" s="208">
        <v>4</v>
      </c>
      <c r="B417" s="209">
        <v>45120</v>
      </c>
      <c r="C417" s="208" t="s">
        <v>640</v>
      </c>
      <c r="D417" s="208" t="s">
        <v>375</v>
      </c>
      <c r="E417" s="208" t="s">
        <v>641</v>
      </c>
      <c r="F417" s="208" t="s">
        <v>489</v>
      </c>
      <c r="H417" s="208" t="s">
        <v>372</v>
      </c>
      <c r="I417" s="210" t="s">
        <v>498</v>
      </c>
      <c r="J417" s="210" t="s">
        <v>385</v>
      </c>
      <c r="K417" s="210">
        <v>105</v>
      </c>
      <c r="L417" s="210">
        <v>53</v>
      </c>
      <c r="M417" s="210">
        <v>0</v>
      </c>
      <c r="N417" s="210">
        <v>0</v>
      </c>
      <c r="O417" s="208" t="s">
        <v>287</v>
      </c>
      <c r="P417" s="208">
        <v>150</v>
      </c>
      <c r="Q417" s="208" t="s">
        <v>26</v>
      </c>
      <c r="R417" s="208">
        <v>4</v>
      </c>
      <c r="S417" s="209">
        <v>45120</v>
      </c>
      <c r="T417" s="208" t="s">
        <v>642</v>
      </c>
      <c r="U417" s="208" t="s">
        <v>375</v>
      </c>
      <c r="V417" s="208" t="s">
        <v>643</v>
      </c>
      <c r="W417" s="208" t="s">
        <v>489</v>
      </c>
      <c r="Y417" s="208" t="s">
        <v>372</v>
      </c>
      <c r="Z417" s="210" t="s">
        <v>494</v>
      </c>
      <c r="AA417" s="210" t="s">
        <v>385</v>
      </c>
      <c r="AB417" s="210">
        <v>105</v>
      </c>
      <c r="AC417" s="210">
        <v>53</v>
      </c>
      <c r="AD417" s="210">
        <v>0</v>
      </c>
      <c r="AE417" s="210">
        <v>0</v>
      </c>
      <c r="AF417" s="210" t="str">
        <f t="shared" si="48"/>
        <v/>
      </c>
      <c r="AG417" s="210">
        <f>VLOOKUP(O417,'Flugplan Summen'!$C$9:$N$33,12,0)</f>
        <v>319</v>
      </c>
      <c r="AH417" s="451">
        <f t="shared" si="49"/>
        <v>45120.486111111117</v>
      </c>
      <c r="AI417" s="451">
        <f t="shared" si="50"/>
        <v>45120.538194444445</v>
      </c>
      <c r="AJ417" s="451" t="str">
        <f t="shared" si="51"/>
        <v/>
      </c>
      <c r="AK417" s="451" t="str">
        <f t="shared" si="52"/>
        <v/>
      </c>
      <c r="AL417" s="451" t="str">
        <f t="shared" si="53"/>
        <v/>
      </c>
      <c r="AM417" s="451" t="str">
        <f t="shared" si="54"/>
        <v/>
      </c>
      <c r="AN417" s="203">
        <f t="shared" si="55"/>
        <v>1</v>
      </c>
      <c r="AO417" s="454">
        <f>INDEX(INP_VIS_08a_Gerätemenge!$D$29:$N$94,MATCH(AO$2,INP_VIS_08a_Gerätemenge!$C$29:$C$94,0),MATCH($AG417,INP_VIS_08a_Gerätemenge!$D$12:$N$12,0))</f>
        <v>0</v>
      </c>
      <c r="AP417" s="454">
        <f>INDEX(INP_VIS_08a_Gerätemenge!$D$29:$N$94,MATCH(AP$2,INP_VIS_08a_Gerätemenge!$C$29:$C$94,0),MATCH($AG417,INP_VIS_08a_Gerätemenge!$D$12:$N$12,0))</f>
        <v>3</v>
      </c>
      <c r="AQ417" s="454">
        <f>INDEX(INP_VIS_08a_Gerätemenge!$D$29:$N$94,MATCH(AQ$2,INP_VIS_08a_Gerätemenge!$C$29:$C$94,0),MATCH($AG417,INP_VIS_08a_Gerätemenge!$D$12:$N$12,0))</f>
        <v>1</v>
      </c>
      <c r="AR417" s="454">
        <f>INDEX(INP_VIS_08a_Gerätemenge!$D$29:$N$94,MATCH(AR$2,INP_VIS_08a_Gerätemenge!$C$29:$C$94,0),MATCH($AG417,INP_VIS_08a_Gerätemenge!$D$12:$N$12,0))</f>
        <v>0</v>
      </c>
      <c r="AS417" s="454">
        <f>INDEX(INP_VIS_08a_Gerätemenge!$D$29:$N$94,MATCH(AS$2,INP_VIS_08a_Gerätemenge!$C$29:$C$94,0),MATCH($AG417,INP_VIS_08a_Gerätemenge!$D$12:$N$12,0))</f>
        <v>0</v>
      </c>
      <c r="AT417" s="454">
        <f>INDEX(INP_VIS_08a_Gerätemenge!$D$29:$N$94,MATCH(AT$2,INP_VIS_08a_Gerätemenge!$C$29:$C$94,0),MATCH($AG417,INP_VIS_08a_Gerätemenge!$D$12:$N$12,0))</f>
        <v>0</v>
      </c>
      <c r="AU417" s="454">
        <f>INDEX(INP_VIS_08a_Gerätemenge!$D$29:$N$94,MATCH(AU$2,INP_VIS_08a_Gerätemenge!$C$29:$C$94,0),MATCH($AG417,INP_VIS_08a_Gerätemenge!$D$12:$N$12,0))</f>
        <v>0</v>
      </c>
      <c r="AV417" s="454">
        <f>INDEX(INP_VIS_08a_Gerätemenge!$D$29:$N$94,MATCH(AV$2,INP_VIS_08a_Gerätemenge!$C$29:$C$94,0),MATCH($AG417,INP_VIS_08a_Gerätemenge!$D$12:$N$12,0))</f>
        <v>12</v>
      </c>
      <c r="AW417" s="454">
        <f>INDEX(INP_VIS_08a_Gerätemenge!$D$29:$N$94,MATCH(AW$2,INP_VIS_08a_Gerätemenge!$C$29:$C$94,0),MATCH($AG417,INP_VIS_08a_Gerätemenge!$D$12:$N$12,0))</f>
        <v>0</v>
      </c>
      <c r="AX417" s="454">
        <f>INDEX(INP_VIS_08a_Gerätemenge!$D$29:$N$94,MATCH(AX$2,INP_VIS_08a_Gerätemenge!$C$29:$C$94,0),MATCH($AG417,INP_VIS_08a_Gerätemenge!$D$12:$N$12,0))</f>
        <v>0</v>
      </c>
      <c r="AY417" s="454">
        <f>INDEX(INP_VIS_08a_Gerätemenge!$D$29:$N$94,MATCH(AY$2,INP_VIS_08a_Gerätemenge!$C$29:$C$94,0),MATCH($AG417,INP_VIS_08a_Gerätemenge!$D$12:$N$12,0))</f>
        <v>1</v>
      </c>
      <c r="AZ417" s="454">
        <f>INDEX(INP_VIS_08a_Gerätemenge!$D$29:$N$94,MATCH(AZ$2,INP_VIS_08a_Gerätemenge!$C$29:$C$94,0),MATCH($AG417,INP_VIS_08a_Gerätemenge!$D$12:$N$12,0))</f>
        <v>2</v>
      </c>
      <c r="BA417" s="454">
        <f>INDEX(INP_VIS_08a_Gerätemenge!$D$29:$N$94,MATCH(BA$2,INP_VIS_08a_Gerätemenge!$C$29:$C$94,0),MATCH($AG417,INP_VIS_08a_Gerätemenge!$D$12:$N$12,0))</f>
        <v>0</v>
      </c>
      <c r="BB417" s="454">
        <f>INDEX(INP_VIS_08a_Gerätemenge!$D$29:$N$94,MATCH(BB$2,INP_VIS_08a_Gerätemenge!$C$29:$C$94,0),MATCH($AG417,INP_VIS_08a_Gerätemenge!$D$12:$N$12,0))</f>
        <v>1</v>
      </c>
      <c r="BC417" s="454">
        <f>INDEX(INP_VIS_08a_Gerätemenge!$D$29:$N$94,MATCH(BC$2,INP_VIS_08a_Gerätemenge!$C$29:$C$94,0),MATCH($AG417,INP_VIS_08a_Gerätemenge!$D$12:$N$12,0))</f>
        <v>0</v>
      </c>
      <c r="BD417" s="454">
        <f>INDEX(INP_VIS_08a_Gerätemenge!$D$29:$N$94,MATCH(BD$2,INP_VIS_08a_Gerätemenge!$C$29:$C$94,0),MATCH($AG417,INP_VIS_08a_Gerätemenge!$D$12:$N$12,0))</f>
        <v>0</v>
      </c>
      <c r="BE417" s="454">
        <f>INDEX(INP_VIS_08a_Gerätemenge!$D$29:$N$94,MATCH(BE$2,INP_VIS_08a_Gerätemenge!$C$29:$C$94,0),MATCH($AG417,INP_VIS_08a_Gerätemenge!$D$12:$N$12,0))</f>
        <v>0</v>
      </c>
      <c r="BF417" s="454">
        <f>INDEX(INP_VIS_08a_Gerätemenge!$D$29:$N$94,MATCH(BF$2,INP_VIS_08a_Gerätemenge!$C$29:$C$94,0),MATCH($AG417,INP_VIS_08a_Gerätemenge!$D$12:$N$12,0))</f>
        <v>1</v>
      </c>
      <c r="BG417" s="454">
        <f>INDEX(INP_VIS_08a_Gerätemenge!$D$29:$N$94,MATCH(BG$2,INP_VIS_08a_Gerätemenge!$C$29:$C$94,0),MATCH($AG417,INP_VIS_08a_Gerätemenge!$D$12:$N$12,0))</f>
        <v>0</v>
      </c>
      <c r="BH417" s="454">
        <f>INDEX(INP_VIS_08a_Gerätemenge!$D$29:$N$94,MATCH(BH$2,INP_VIS_08a_Gerätemenge!$C$29:$C$94,0),MATCH($AG417,INP_VIS_08a_Gerätemenge!$D$12:$N$12,0))</f>
        <v>1</v>
      </c>
    </row>
    <row r="418" spans="1:60">
      <c r="A418" s="208">
        <v>4</v>
      </c>
      <c r="B418" s="209">
        <v>45120</v>
      </c>
      <c r="C418" s="208" t="s">
        <v>954</v>
      </c>
      <c r="D418" s="208" t="s">
        <v>381</v>
      </c>
      <c r="E418" s="208" t="s">
        <v>1142</v>
      </c>
      <c r="F418" s="208" t="s">
        <v>1124</v>
      </c>
      <c r="H418" s="208" t="s">
        <v>372</v>
      </c>
      <c r="I418" s="210" t="s">
        <v>471</v>
      </c>
      <c r="J418" s="210" t="s">
        <v>391</v>
      </c>
      <c r="K418" s="210">
        <v>170</v>
      </c>
      <c r="L418" s="210">
        <v>170</v>
      </c>
      <c r="M418" s="210">
        <v>0</v>
      </c>
      <c r="N418" s="210">
        <v>0</v>
      </c>
      <c r="O418" s="208" t="s">
        <v>289</v>
      </c>
      <c r="P418" s="208">
        <v>189</v>
      </c>
      <c r="Q418" s="208" t="s">
        <v>26</v>
      </c>
      <c r="R418" s="208">
        <v>4</v>
      </c>
      <c r="S418" s="209">
        <v>45120</v>
      </c>
      <c r="T418" s="208" t="s">
        <v>1069</v>
      </c>
      <c r="U418" s="208" t="s">
        <v>381</v>
      </c>
      <c r="V418" s="208" t="s">
        <v>1143</v>
      </c>
      <c r="W418" s="208" t="s">
        <v>639</v>
      </c>
      <c r="Y418" s="208" t="s">
        <v>372</v>
      </c>
      <c r="Z418" s="210" t="s">
        <v>390</v>
      </c>
      <c r="AA418" s="210" t="s">
        <v>391</v>
      </c>
      <c r="AB418" s="210">
        <v>170</v>
      </c>
      <c r="AC418" s="210">
        <v>170</v>
      </c>
      <c r="AD418" s="210">
        <v>0</v>
      </c>
      <c r="AE418" s="210">
        <v>0</v>
      </c>
      <c r="AF418" s="210" t="str">
        <f t="shared" si="48"/>
        <v>j</v>
      </c>
      <c r="AG418" s="210" t="str">
        <f>VLOOKUP(O418,'Flugplan Summen'!$C$9:$N$33,12,0)</f>
        <v>73H</v>
      </c>
      <c r="AH418" s="451" t="str">
        <f t="shared" si="49"/>
        <v/>
      </c>
      <c r="AI418" s="451" t="str">
        <f t="shared" si="50"/>
        <v/>
      </c>
      <c r="AJ418" s="451">
        <f t="shared" si="51"/>
        <v>45120.5</v>
      </c>
      <c r="AK418" s="451">
        <f t="shared" si="52"/>
        <v>45120.53125</v>
      </c>
      <c r="AL418" s="451">
        <f t="shared" si="53"/>
        <v>45120.53125</v>
      </c>
      <c r="AM418" s="451">
        <f t="shared" si="54"/>
        <v>45120.5625</v>
      </c>
      <c r="AN418" s="203">
        <f t="shared" si="55"/>
        <v>1</v>
      </c>
      <c r="AO418" s="454">
        <f>INDEX(INP_VIS_08a_Gerätemenge!$D$29:$N$94,MATCH(AO$2,INP_VIS_08a_Gerätemenge!$C$29:$C$94,0),MATCH($AG418,INP_VIS_08a_Gerätemenge!$D$12:$N$12,0))</f>
        <v>0</v>
      </c>
      <c r="AP418" s="454">
        <f>INDEX(INP_VIS_08a_Gerätemenge!$D$29:$N$94,MATCH(AP$2,INP_VIS_08a_Gerätemenge!$C$29:$C$94,0),MATCH($AG418,INP_VIS_08a_Gerätemenge!$D$12:$N$12,0))</f>
        <v>3</v>
      </c>
      <c r="AQ418" s="454">
        <f>INDEX(INP_VIS_08a_Gerätemenge!$D$29:$N$94,MATCH(AQ$2,INP_VIS_08a_Gerätemenge!$C$29:$C$94,0),MATCH($AG418,INP_VIS_08a_Gerätemenge!$D$12:$N$12,0))</f>
        <v>1</v>
      </c>
      <c r="AR418" s="454">
        <f>INDEX(INP_VIS_08a_Gerätemenge!$D$29:$N$94,MATCH(AR$2,INP_VIS_08a_Gerätemenge!$C$29:$C$94,0),MATCH($AG418,INP_VIS_08a_Gerätemenge!$D$12:$N$12,0))</f>
        <v>0</v>
      </c>
      <c r="AS418" s="454">
        <f>INDEX(INP_VIS_08a_Gerätemenge!$D$29:$N$94,MATCH(AS$2,INP_VIS_08a_Gerätemenge!$C$29:$C$94,0),MATCH($AG418,INP_VIS_08a_Gerätemenge!$D$12:$N$12,0))</f>
        <v>0</v>
      </c>
      <c r="AT418" s="454">
        <f>INDEX(INP_VIS_08a_Gerätemenge!$D$29:$N$94,MATCH(AT$2,INP_VIS_08a_Gerätemenge!$C$29:$C$94,0),MATCH($AG418,INP_VIS_08a_Gerätemenge!$D$12:$N$12,0))</f>
        <v>0</v>
      </c>
      <c r="AU418" s="454">
        <f>INDEX(INP_VIS_08a_Gerätemenge!$D$29:$N$94,MATCH(AU$2,INP_VIS_08a_Gerätemenge!$C$29:$C$94,0),MATCH($AG418,INP_VIS_08a_Gerätemenge!$D$12:$N$12,0))</f>
        <v>0</v>
      </c>
      <c r="AV418" s="454">
        <f>INDEX(INP_VIS_08a_Gerätemenge!$D$29:$N$94,MATCH(AV$2,INP_VIS_08a_Gerätemenge!$C$29:$C$94,0),MATCH($AG418,INP_VIS_08a_Gerätemenge!$D$12:$N$12,0))</f>
        <v>24</v>
      </c>
      <c r="AW418" s="454">
        <f>INDEX(INP_VIS_08a_Gerätemenge!$D$29:$N$94,MATCH(AW$2,INP_VIS_08a_Gerätemenge!$C$29:$C$94,0),MATCH($AG418,INP_VIS_08a_Gerätemenge!$D$12:$N$12,0))</f>
        <v>0</v>
      </c>
      <c r="AX418" s="454">
        <f>INDEX(INP_VIS_08a_Gerätemenge!$D$29:$N$94,MATCH(AX$2,INP_VIS_08a_Gerätemenge!$C$29:$C$94,0),MATCH($AG418,INP_VIS_08a_Gerätemenge!$D$12:$N$12,0))</f>
        <v>0</v>
      </c>
      <c r="AY418" s="454">
        <f>INDEX(INP_VIS_08a_Gerätemenge!$D$29:$N$94,MATCH(AY$2,INP_VIS_08a_Gerätemenge!$C$29:$C$94,0),MATCH($AG418,INP_VIS_08a_Gerätemenge!$D$12:$N$12,0))</f>
        <v>1</v>
      </c>
      <c r="AZ418" s="454">
        <f>INDEX(INP_VIS_08a_Gerätemenge!$D$29:$N$94,MATCH(AZ$2,INP_VIS_08a_Gerätemenge!$C$29:$C$94,0),MATCH($AG418,INP_VIS_08a_Gerätemenge!$D$12:$N$12,0))</f>
        <v>0</v>
      </c>
      <c r="BA418" s="454">
        <f>INDEX(INP_VIS_08a_Gerätemenge!$D$29:$N$94,MATCH(BA$2,INP_VIS_08a_Gerätemenge!$C$29:$C$94,0),MATCH($AG418,INP_VIS_08a_Gerätemenge!$D$12:$N$12,0))</f>
        <v>2</v>
      </c>
      <c r="BB418" s="454">
        <f>INDEX(INP_VIS_08a_Gerätemenge!$D$29:$N$94,MATCH(BB$2,INP_VIS_08a_Gerätemenge!$C$29:$C$94,0),MATCH($AG418,INP_VIS_08a_Gerätemenge!$D$12:$N$12,0))</f>
        <v>1</v>
      </c>
      <c r="BC418" s="454">
        <f>INDEX(INP_VIS_08a_Gerätemenge!$D$29:$N$94,MATCH(BC$2,INP_VIS_08a_Gerätemenge!$C$29:$C$94,0),MATCH($AG418,INP_VIS_08a_Gerätemenge!$D$12:$N$12,0))</f>
        <v>0</v>
      </c>
      <c r="BD418" s="454">
        <f>INDEX(INP_VIS_08a_Gerätemenge!$D$29:$N$94,MATCH(BD$2,INP_VIS_08a_Gerätemenge!$C$29:$C$94,0),MATCH($AG418,INP_VIS_08a_Gerätemenge!$D$12:$N$12,0))</f>
        <v>0</v>
      </c>
      <c r="BE418" s="454">
        <f>INDEX(INP_VIS_08a_Gerätemenge!$D$29:$N$94,MATCH(BE$2,INP_VIS_08a_Gerätemenge!$C$29:$C$94,0),MATCH($AG418,INP_VIS_08a_Gerätemenge!$D$12:$N$12,0))</f>
        <v>0</v>
      </c>
      <c r="BF418" s="454">
        <f>INDEX(INP_VIS_08a_Gerätemenge!$D$29:$N$94,MATCH(BF$2,INP_VIS_08a_Gerätemenge!$C$29:$C$94,0),MATCH($AG418,INP_VIS_08a_Gerätemenge!$D$12:$N$12,0))</f>
        <v>1</v>
      </c>
      <c r="BG418" s="454">
        <f>INDEX(INP_VIS_08a_Gerätemenge!$D$29:$N$94,MATCH(BG$2,INP_VIS_08a_Gerätemenge!$C$29:$C$94,0),MATCH($AG418,INP_VIS_08a_Gerätemenge!$D$12:$N$12,0))</f>
        <v>0</v>
      </c>
      <c r="BH418" s="454">
        <f>INDEX(INP_VIS_08a_Gerätemenge!$D$29:$N$94,MATCH(BH$2,INP_VIS_08a_Gerätemenge!$C$29:$C$94,0),MATCH($AG418,INP_VIS_08a_Gerätemenge!$D$12:$N$12,0))</f>
        <v>1</v>
      </c>
    </row>
    <row r="419" spans="1:60">
      <c r="A419" s="208">
        <v>4</v>
      </c>
      <c r="B419" s="209">
        <v>45120</v>
      </c>
      <c r="C419" s="208" t="s">
        <v>967</v>
      </c>
      <c r="D419" s="208" t="s">
        <v>487</v>
      </c>
      <c r="E419" s="208" t="s">
        <v>645</v>
      </c>
      <c r="F419" s="208" t="s">
        <v>489</v>
      </c>
      <c r="H419" s="208" t="s">
        <v>372</v>
      </c>
      <c r="I419" s="210" t="s">
        <v>419</v>
      </c>
      <c r="J419" s="210" t="s">
        <v>491</v>
      </c>
      <c r="K419" s="210">
        <v>101</v>
      </c>
      <c r="L419" s="210">
        <v>51</v>
      </c>
      <c r="M419" s="210">
        <v>1200</v>
      </c>
      <c r="N419" s="210">
        <v>0</v>
      </c>
      <c r="O419" s="208" t="s">
        <v>287</v>
      </c>
      <c r="P419" s="208">
        <v>144</v>
      </c>
      <c r="Q419" s="208" t="s">
        <v>26</v>
      </c>
      <c r="R419" s="208">
        <v>4</v>
      </c>
      <c r="S419" s="209">
        <v>45120</v>
      </c>
      <c r="T419" s="208" t="s">
        <v>1077</v>
      </c>
      <c r="U419" s="208" t="s">
        <v>487</v>
      </c>
      <c r="V419" s="208" t="s">
        <v>647</v>
      </c>
      <c r="W419" s="208" t="s">
        <v>489</v>
      </c>
      <c r="Y419" s="208" t="s">
        <v>372</v>
      </c>
      <c r="Z419" s="210" t="s">
        <v>490</v>
      </c>
      <c r="AA419" s="210" t="s">
        <v>491</v>
      </c>
      <c r="AB419" s="210">
        <v>101</v>
      </c>
      <c r="AC419" s="210">
        <v>51</v>
      </c>
      <c r="AD419" s="210">
        <v>1200</v>
      </c>
      <c r="AE419" s="210">
        <v>0</v>
      </c>
      <c r="AF419" s="210" t="str">
        <f t="shared" si="48"/>
        <v>j</v>
      </c>
      <c r="AG419" s="210">
        <f>VLOOKUP(O419,'Flugplan Summen'!$C$9:$N$33,12,0)</f>
        <v>319</v>
      </c>
      <c r="AH419" s="451" t="str">
        <f t="shared" si="49"/>
        <v/>
      </c>
      <c r="AI419" s="451" t="str">
        <f t="shared" si="50"/>
        <v/>
      </c>
      <c r="AJ419" s="451">
        <f t="shared" si="51"/>
        <v>45120.503472222226</v>
      </c>
      <c r="AK419" s="451">
        <f t="shared" si="52"/>
        <v>45120.534722222226</v>
      </c>
      <c r="AL419" s="451">
        <f t="shared" si="53"/>
        <v>45120.541666666664</v>
      </c>
      <c r="AM419" s="451">
        <f t="shared" si="54"/>
        <v>45120.572916666664</v>
      </c>
      <c r="AN419" s="203">
        <f t="shared" si="55"/>
        <v>1</v>
      </c>
      <c r="AO419" s="454">
        <f>INDEX(INP_VIS_08a_Gerätemenge!$D$29:$N$94,MATCH(AO$2,INP_VIS_08a_Gerätemenge!$C$29:$C$94,0),MATCH($AG419,INP_VIS_08a_Gerätemenge!$D$12:$N$12,0))</f>
        <v>0</v>
      </c>
      <c r="AP419" s="454">
        <f>INDEX(INP_VIS_08a_Gerätemenge!$D$29:$N$94,MATCH(AP$2,INP_VIS_08a_Gerätemenge!$C$29:$C$94,0),MATCH($AG419,INP_VIS_08a_Gerätemenge!$D$12:$N$12,0))</f>
        <v>3</v>
      </c>
      <c r="AQ419" s="454">
        <f>INDEX(INP_VIS_08a_Gerätemenge!$D$29:$N$94,MATCH(AQ$2,INP_VIS_08a_Gerätemenge!$C$29:$C$94,0),MATCH($AG419,INP_VIS_08a_Gerätemenge!$D$12:$N$12,0))</f>
        <v>1</v>
      </c>
      <c r="AR419" s="454">
        <f>INDEX(INP_VIS_08a_Gerätemenge!$D$29:$N$94,MATCH(AR$2,INP_VIS_08a_Gerätemenge!$C$29:$C$94,0),MATCH($AG419,INP_VIS_08a_Gerätemenge!$D$12:$N$12,0))</f>
        <v>0</v>
      </c>
      <c r="AS419" s="454">
        <f>INDEX(INP_VIS_08a_Gerätemenge!$D$29:$N$94,MATCH(AS$2,INP_VIS_08a_Gerätemenge!$C$29:$C$94,0),MATCH($AG419,INP_VIS_08a_Gerätemenge!$D$12:$N$12,0))</f>
        <v>0</v>
      </c>
      <c r="AT419" s="454">
        <f>INDEX(INP_VIS_08a_Gerätemenge!$D$29:$N$94,MATCH(AT$2,INP_VIS_08a_Gerätemenge!$C$29:$C$94,0),MATCH($AG419,INP_VIS_08a_Gerätemenge!$D$12:$N$12,0))</f>
        <v>0</v>
      </c>
      <c r="AU419" s="454">
        <f>INDEX(INP_VIS_08a_Gerätemenge!$D$29:$N$94,MATCH(AU$2,INP_VIS_08a_Gerätemenge!$C$29:$C$94,0),MATCH($AG419,INP_VIS_08a_Gerätemenge!$D$12:$N$12,0))</f>
        <v>0</v>
      </c>
      <c r="AV419" s="454">
        <f>INDEX(INP_VIS_08a_Gerätemenge!$D$29:$N$94,MATCH(AV$2,INP_VIS_08a_Gerätemenge!$C$29:$C$94,0),MATCH($AG419,INP_VIS_08a_Gerätemenge!$D$12:$N$12,0))</f>
        <v>12</v>
      </c>
      <c r="AW419" s="454">
        <f>INDEX(INP_VIS_08a_Gerätemenge!$D$29:$N$94,MATCH(AW$2,INP_VIS_08a_Gerätemenge!$C$29:$C$94,0),MATCH($AG419,INP_VIS_08a_Gerätemenge!$D$12:$N$12,0))</f>
        <v>0</v>
      </c>
      <c r="AX419" s="454">
        <f>INDEX(INP_VIS_08a_Gerätemenge!$D$29:$N$94,MATCH(AX$2,INP_VIS_08a_Gerätemenge!$C$29:$C$94,0),MATCH($AG419,INP_VIS_08a_Gerätemenge!$D$12:$N$12,0))</f>
        <v>0</v>
      </c>
      <c r="AY419" s="454">
        <f>INDEX(INP_VIS_08a_Gerätemenge!$D$29:$N$94,MATCH(AY$2,INP_VIS_08a_Gerätemenge!$C$29:$C$94,0),MATCH($AG419,INP_VIS_08a_Gerätemenge!$D$12:$N$12,0))</f>
        <v>1</v>
      </c>
      <c r="AZ419" s="454">
        <f>INDEX(INP_VIS_08a_Gerätemenge!$D$29:$N$94,MATCH(AZ$2,INP_VIS_08a_Gerätemenge!$C$29:$C$94,0),MATCH($AG419,INP_VIS_08a_Gerätemenge!$D$12:$N$12,0))</f>
        <v>2</v>
      </c>
      <c r="BA419" s="454">
        <f>INDEX(INP_VIS_08a_Gerätemenge!$D$29:$N$94,MATCH(BA$2,INP_VIS_08a_Gerätemenge!$C$29:$C$94,0),MATCH($AG419,INP_VIS_08a_Gerätemenge!$D$12:$N$12,0))</f>
        <v>0</v>
      </c>
      <c r="BB419" s="454">
        <f>INDEX(INP_VIS_08a_Gerätemenge!$D$29:$N$94,MATCH(BB$2,INP_VIS_08a_Gerätemenge!$C$29:$C$94,0),MATCH($AG419,INP_VIS_08a_Gerätemenge!$D$12:$N$12,0))</f>
        <v>1</v>
      </c>
      <c r="BC419" s="454">
        <f>INDEX(INP_VIS_08a_Gerätemenge!$D$29:$N$94,MATCH(BC$2,INP_VIS_08a_Gerätemenge!$C$29:$C$94,0),MATCH($AG419,INP_VIS_08a_Gerätemenge!$D$12:$N$12,0))</f>
        <v>0</v>
      </c>
      <c r="BD419" s="454">
        <f>INDEX(INP_VIS_08a_Gerätemenge!$D$29:$N$94,MATCH(BD$2,INP_VIS_08a_Gerätemenge!$C$29:$C$94,0),MATCH($AG419,INP_VIS_08a_Gerätemenge!$D$12:$N$12,0))</f>
        <v>0</v>
      </c>
      <c r="BE419" s="454">
        <f>INDEX(INP_VIS_08a_Gerätemenge!$D$29:$N$94,MATCH(BE$2,INP_VIS_08a_Gerätemenge!$C$29:$C$94,0),MATCH($AG419,INP_VIS_08a_Gerätemenge!$D$12:$N$12,0))</f>
        <v>0</v>
      </c>
      <c r="BF419" s="454">
        <f>INDEX(INP_VIS_08a_Gerätemenge!$D$29:$N$94,MATCH(BF$2,INP_VIS_08a_Gerätemenge!$C$29:$C$94,0),MATCH($AG419,INP_VIS_08a_Gerätemenge!$D$12:$N$12,0))</f>
        <v>1</v>
      </c>
      <c r="BG419" s="454">
        <f>INDEX(INP_VIS_08a_Gerätemenge!$D$29:$N$94,MATCH(BG$2,INP_VIS_08a_Gerätemenge!$C$29:$C$94,0),MATCH($AG419,INP_VIS_08a_Gerätemenge!$D$12:$N$12,0))</f>
        <v>0</v>
      </c>
      <c r="BH419" s="454">
        <f>INDEX(INP_VIS_08a_Gerätemenge!$D$29:$N$94,MATCH(BH$2,INP_VIS_08a_Gerätemenge!$C$29:$C$94,0),MATCH($AG419,INP_VIS_08a_Gerätemenge!$D$12:$N$12,0))</f>
        <v>1</v>
      </c>
    </row>
    <row r="420" spans="1:60">
      <c r="A420" s="208">
        <v>4</v>
      </c>
      <c r="B420" s="209">
        <v>45120</v>
      </c>
      <c r="C420" s="208" t="s">
        <v>961</v>
      </c>
      <c r="D420" s="208" t="s">
        <v>375</v>
      </c>
      <c r="E420" s="208" t="s">
        <v>1009</v>
      </c>
      <c r="F420" s="208" t="s">
        <v>948</v>
      </c>
      <c r="H420" s="208" t="s">
        <v>372</v>
      </c>
      <c r="I420" s="210" t="s">
        <v>508</v>
      </c>
      <c r="J420" s="210" t="s">
        <v>479</v>
      </c>
      <c r="K420" s="210">
        <v>135</v>
      </c>
      <c r="L420" s="210">
        <v>176</v>
      </c>
      <c r="M420" s="210">
        <v>0</v>
      </c>
      <c r="N420" s="210">
        <v>0</v>
      </c>
      <c r="O420" s="208" t="s">
        <v>287</v>
      </c>
      <c r="P420" s="208">
        <v>150</v>
      </c>
      <c r="Q420" s="208" t="s">
        <v>26</v>
      </c>
      <c r="R420" s="208">
        <v>4</v>
      </c>
      <c r="S420" s="209">
        <v>45120</v>
      </c>
      <c r="T420" s="208" t="s">
        <v>665</v>
      </c>
      <c r="U420" s="208" t="s">
        <v>375</v>
      </c>
      <c r="V420" s="208" t="s">
        <v>1144</v>
      </c>
      <c r="W420" s="208" t="s">
        <v>1145</v>
      </c>
      <c r="Y420" s="208" t="s">
        <v>372</v>
      </c>
      <c r="Z420" s="210" t="s">
        <v>453</v>
      </c>
      <c r="AA420" s="210" t="s">
        <v>479</v>
      </c>
      <c r="AB420" s="210">
        <v>135</v>
      </c>
      <c r="AC420" s="210">
        <v>68</v>
      </c>
      <c r="AD420" s="210">
        <v>0</v>
      </c>
      <c r="AE420" s="210">
        <v>0</v>
      </c>
      <c r="AF420" s="210" t="str">
        <f t="shared" si="48"/>
        <v/>
      </c>
      <c r="AG420" s="210">
        <f>VLOOKUP(O420,'Flugplan Summen'!$C$9:$N$33,12,0)</f>
        <v>319</v>
      </c>
      <c r="AH420" s="451">
        <f t="shared" si="49"/>
        <v>45120.513888888891</v>
      </c>
      <c r="AI420" s="451">
        <f t="shared" si="50"/>
        <v>45120.548611111117</v>
      </c>
      <c r="AJ420" s="451" t="str">
        <f t="shared" si="51"/>
        <v/>
      </c>
      <c r="AK420" s="451" t="str">
        <f t="shared" si="52"/>
        <v/>
      </c>
      <c r="AL420" s="451" t="str">
        <f t="shared" si="53"/>
        <v/>
      </c>
      <c r="AM420" s="451" t="str">
        <f t="shared" si="54"/>
        <v/>
      </c>
      <c r="AN420" s="203">
        <f t="shared" si="55"/>
        <v>1</v>
      </c>
      <c r="AO420" s="454">
        <f>INDEX(INP_VIS_08a_Gerätemenge!$D$29:$N$94,MATCH(AO$2,INP_VIS_08a_Gerätemenge!$C$29:$C$94,0),MATCH($AG420,INP_VIS_08a_Gerätemenge!$D$12:$N$12,0))</f>
        <v>0</v>
      </c>
      <c r="AP420" s="454">
        <f>INDEX(INP_VIS_08a_Gerätemenge!$D$29:$N$94,MATCH(AP$2,INP_VIS_08a_Gerätemenge!$C$29:$C$94,0),MATCH($AG420,INP_VIS_08a_Gerätemenge!$D$12:$N$12,0))</f>
        <v>3</v>
      </c>
      <c r="AQ420" s="454">
        <f>INDEX(INP_VIS_08a_Gerätemenge!$D$29:$N$94,MATCH(AQ$2,INP_VIS_08a_Gerätemenge!$C$29:$C$94,0),MATCH($AG420,INP_VIS_08a_Gerätemenge!$D$12:$N$12,0))</f>
        <v>1</v>
      </c>
      <c r="AR420" s="454">
        <f>INDEX(INP_VIS_08a_Gerätemenge!$D$29:$N$94,MATCH(AR$2,INP_VIS_08a_Gerätemenge!$C$29:$C$94,0),MATCH($AG420,INP_VIS_08a_Gerätemenge!$D$12:$N$12,0))</f>
        <v>0</v>
      </c>
      <c r="AS420" s="454">
        <f>INDEX(INP_VIS_08a_Gerätemenge!$D$29:$N$94,MATCH(AS$2,INP_VIS_08a_Gerätemenge!$C$29:$C$94,0),MATCH($AG420,INP_VIS_08a_Gerätemenge!$D$12:$N$12,0))</f>
        <v>0</v>
      </c>
      <c r="AT420" s="454">
        <f>INDEX(INP_VIS_08a_Gerätemenge!$D$29:$N$94,MATCH(AT$2,INP_VIS_08a_Gerätemenge!$C$29:$C$94,0),MATCH($AG420,INP_VIS_08a_Gerätemenge!$D$12:$N$12,0))</f>
        <v>0</v>
      </c>
      <c r="AU420" s="454">
        <f>INDEX(INP_VIS_08a_Gerätemenge!$D$29:$N$94,MATCH(AU$2,INP_VIS_08a_Gerätemenge!$C$29:$C$94,0),MATCH($AG420,INP_VIS_08a_Gerätemenge!$D$12:$N$12,0))</f>
        <v>0</v>
      </c>
      <c r="AV420" s="454">
        <f>INDEX(INP_VIS_08a_Gerätemenge!$D$29:$N$94,MATCH(AV$2,INP_VIS_08a_Gerätemenge!$C$29:$C$94,0),MATCH($AG420,INP_VIS_08a_Gerätemenge!$D$12:$N$12,0))</f>
        <v>12</v>
      </c>
      <c r="AW420" s="454">
        <f>INDEX(INP_VIS_08a_Gerätemenge!$D$29:$N$94,MATCH(AW$2,INP_VIS_08a_Gerätemenge!$C$29:$C$94,0),MATCH($AG420,INP_VIS_08a_Gerätemenge!$D$12:$N$12,0))</f>
        <v>0</v>
      </c>
      <c r="AX420" s="454">
        <f>INDEX(INP_VIS_08a_Gerätemenge!$D$29:$N$94,MATCH(AX$2,INP_VIS_08a_Gerätemenge!$C$29:$C$94,0),MATCH($AG420,INP_VIS_08a_Gerätemenge!$D$12:$N$12,0))</f>
        <v>0</v>
      </c>
      <c r="AY420" s="454">
        <f>INDEX(INP_VIS_08a_Gerätemenge!$D$29:$N$94,MATCH(AY$2,INP_VIS_08a_Gerätemenge!$C$29:$C$94,0),MATCH($AG420,INP_VIS_08a_Gerätemenge!$D$12:$N$12,0))</f>
        <v>1</v>
      </c>
      <c r="AZ420" s="454">
        <f>INDEX(INP_VIS_08a_Gerätemenge!$D$29:$N$94,MATCH(AZ$2,INP_VIS_08a_Gerätemenge!$C$29:$C$94,0),MATCH($AG420,INP_VIS_08a_Gerätemenge!$D$12:$N$12,0))</f>
        <v>2</v>
      </c>
      <c r="BA420" s="454">
        <f>INDEX(INP_VIS_08a_Gerätemenge!$D$29:$N$94,MATCH(BA$2,INP_VIS_08a_Gerätemenge!$C$29:$C$94,0),MATCH($AG420,INP_VIS_08a_Gerätemenge!$D$12:$N$12,0))</f>
        <v>0</v>
      </c>
      <c r="BB420" s="454">
        <f>INDEX(INP_VIS_08a_Gerätemenge!$D$29:$N$94,MATCH(BB$2,INP_VIS_08a_Gerätemenge!$C$29:$C$94,0),MATCH($AG420,INP_VIS_08a_Gerätemenge!$D$12:$N$12,0))</f>
        <v>1</v>
      </c>
      <c r="BC420" s="454">
        <f>INDEX(INP_VIS_08a_Gerätemenge!$D$29:$N$94,MATCH(BC$2,INP_VIS_08a_Gerätemenge!$C$29:$C$94,0),MATCH($AG420,INP_VIS_08a_Gerätemenge!$D$12:$N$12,0))</f>
        <v>0</v>
      </c>
      <c r="BD420" s="454">
        <f>INDEX(INP_VIS_08a_Gerätemenge!$D$29:$N$94,MATCH(BD$2,INP_VIS_08a_Gerätemenge!$C$29:$C$94,0),MATCH($AG420,INP_VIS_08a_Gerätemenge!$D$12:$N$12,0))</f>
        <v>0</v>
      </c>
      <c r="BE420" s="454">
        <f>INDEX(INP_VIS_08a_Gerätemenge!$D$29:$N$94,MATCH(BE$2,INP_VIS_08a_Gerätemenge!$C$29:$C$94,0),MATCH($AG420,INP_VIS_08a_Gerätemenge!$D$12:$N$12,0))</f>
        <v>0</v>
      </c>
      <c r="BF420" s="454">
        <f>INDEX(INP_VIS_08a_Gerätemenge!$D$29:$N$94,MATCH(BF$2,INP_VIS_08a_Gerätemenge!$C$29:$C$94,0),MATCH($AG420,INP_VIS_08a_Gerätemenge!$D$12:$N$12,0))</f>
        <v>1</v>
      </c>
      <c r="BG420" s="454">
        <f>INDEX(INP_VIS_08a_Gerätemenge!$D$29:$N$94,MATCH(BG$2,INP_VIS_08a_Gerätemenge!$C$29:$C$94,0),MATCH($AG420,INP_VIS_08a_Gerätemenge!$D$12:$N$12,0))</f>
        <v>0</v>
      </c>
      <c r="BH420" s="454">
        <f>INDEX(INP_VIS_08a_Gerätemenge!$D$29:$N$94,MATCH(BH$2,INP_VIS_08a_Gerätemenge!$C$29:$C$94,0),MATCH($AG420,INP_VIS_08a_Gerätemenge!$D$12:$N$12,0))</f>
        <v>1</v>
      </c>
    </row>
    <row r="421" spans="1:60">
      <c r="A421" s="208">
        <v>4</v>
      </c>
      <c r="B421" s="209">
        <v>45120</v>
      </c>
      <c r="C421" s="208" t="s">
        <v>621</v>
      </c>
      <c r="D421" s="208" t="s">
        <v>392</v>
      </c>
      <c r="E421" s="208" t="s">
        <v>664</v>
      </c>
      <c r="F421" s="208" t="s">
        <v>394</v>
      </c>
      <c r="H421" s="208" t="s">
        <v>372</v>
      </c>
      <c r="I421" s="210" t="s">
        <v>502</v>
      </c>
      <c r="J421" s="210" t="s">
        <v>396</v>
      </c>
      <c r="K421" s="210">
        <v>54</v>
      </c>
      <c r="L421" s="210">
        <v>43</v>
      </c>
      <c r="M421" s="210">
        <v>0</v>
      </c>
      <c r="N421" s="210">
        <v>0</v>
      </c>
      <c r="O421" s="208" t="s">
        <v>293</v>
      </c>
      <c r="P421" s="208">
        <v>90</v>
      </c>
      <c r="Q421" s="208" t="s">
        <v>26</v>
      </c>
      <c r="R421" s="208">
        <v>4</v>
      </c>
      <c r="S421" s="209">
        <v>45120</v>
      </c>
      <c r="T421" s="208" t="s">
        <v>665</v>
      </c>
      <c r="U421" s="208" t="s">
        <v>392</v>
      </c>
      <c r="V421" s="208" t="s">
        <v>666</v>
      </c>
      <c r="W421" s="208" t="s">
        <v>394</v>
      </c>
      <c r="Y421" s="208" t="s">
        <v>372</v>
      </c>
      <c r="Z421" s="210" t="s">
        <v>395</v>
      </c>
      <c r="AA421" s="210" t="s">
        <v>396</v>
      </c>
      <c r="AB421" s="210">
        <v>54</v>
      </c>
      <c r="AC421" s="210">
        <v>43</v>
      </c>
      <c r="AD421" s="210">
        <v>0</v>
      </c>
      <c r="AE421" s="210">
        <v>0</v>
      </c>
      <c r="AF421" s="210" t="str">
        <f t="shared" si="48"/>
        <v/>
      </c>
      <c r="AG421" s="210" t="str">
        <f>VLOOKUP(O421,'Flugplan Summen'!$C$9:$N$33,12,0)</f>
        <v>CR9</v>
      </c>
      <c r="AH421" s="451">
        <f t="shared" si="49"/>
        <v>45120.520833333336</v>
      </c>
      <c r="AI421" s="451">
        <f t="shared" si="50"/>
        <v>45120.548611111117</v>
      </c>
      <c r="AJ421" s="451" t="str">
        <f t="shared" si="51"/>
        <v/>
      </c>
      <c r="AK421" s="451" t="str">
        <f t="shared" si="52"/>
        <v/>
      </c>
      <c r="AL421" s="451" t="str">
        <f t="shared" si="53"/>
        <v/>
      </c>
      <c r="AM421" s="451" t="str">
        <f t="shared" si="54"/>
        <v/>
      </c>
      <c r="AN421" s="203">
        <f t="shared" si="55"/>
        <v>1</v>
      </c>
      <c r="AO421" s="454">
        <f>INDEX(INP_VIS_08a_Gerätemenge!$D$29:$N$94,MATCH(AO$2,INP_VIS_08a_Gerätemenge!$C$29:$C$94,0),MATCH($AG421,INP_VIS_08a_Gerätemenge!$D$12:$N$12,0))</f>
        <v>0</v>
      </c>
      <c r="AP421" s="454">
        <f>INDEX(INP_VIS_08a_Gerätemenge!$D$29:$N$94,MATCH(AP$2,INP_VIS_08a_Gerätemenge!$C$29:$C$94,0),MATCH($AG421,INP_VIS_08a_Gerätemenge!$D$12:$N$12,0))</f>
        <v>2</v>
      </c>
      <c r="AQ421" s="454">
        <f>INDEX(INP_VIS_08a_Gerätemenge!$D$29:$N$94,MATCH(AQ$2,INP_VIS_08a_Gerätemenge!$C$29:$C$94,0),MATCH($AG421,INP_VIS_08a_Gerätemenge!$D$12:$N$12,0))</f>
        <v>1</v>
      </c>
      <c r="AR421" s="454">
        <f>INDEX(INP_VIS_08a_Gerätemenge!$D$29:$N$94,MATCH(AR$2,INP_VIS_08a_Gerätemenge!$C$29:$C$94,0),MATCH($AG421,INP_VIS_08a_Gerätemenge!$D$12:$N$12,0))</f>
        <v>0</v>
      </c>
      <c r="AS421" s="454">
        <f>INDEX(INP_VIS_08a_Gerätemenge!$D$29:$N$94,MATCH(AS$2,INP_VIS_08a_Gerätemenge!$C$29:$C$94,0),MATCH($AG421,INP_VIS_08a_Gerätemenge!$D$12:$N$12,0))</f>
        <v>0</v>
      </c>
      <c r="AT421" s="454">
        <f>INDEX(INP_VIS_08a_Gerätemenge!$D$29:$N$94,MATCH(AT$2,INP_VIS_08a_Gerätemenge!$C$29:$C$94,0),MATCH($AG421,INP_VIS_08a_Gerätemenge!$D$12:$N$12,0))</f>
        <v>0</v>
      </c>
      <c r="AU421" s="454">
        <f>INDEX(INP_VIS_08a_Gerätemenge!$D$29:$N$94,MATCH(AU$2,INP_VIS_08a_Gerätemenge!$C$29:$C$94,0),MATCH($AG421,INP_VIS_08a_Gerätemenge!$D$12:$N$12,0))</f>
        <v>0</v>
      </c>
      <c r="AV421" s="454">
        <f>INDEX(INP_VIS_08a_Gerätemenge!$D$29:$N$94,MATCH(AV$2,INP_VIS_08a_Gerätemenge!$C$29:$C$94,0),MATCH($AG421,INP_VIS_08a_Gerätemenge!$D$12:$N$12,0))</f>
        <v>8</v>
      </c>
      <c r="AW421" s="454">
        <f>INDEX(INP_VIS_08a_Gerätemenge!$D$29:$N$94,MATCH(AW$2,INP_VIS_08a_Gerätemenge!$C$29:$C$94,0),MATCH($AG421,INP_VIS_08a_Gerätemenge!$D$12:$N$12,0))</f>
        <v>0</v>
      </c>
      <c r="AX421" s="454">
        <f>INDEX(INP_VIS_08a_Gerätemenge!$D$29:$N$94,MATCH(AX$2,INP_VIS_08a_Gerätemenge!$C$29:$C$94,0),MATCH($AG421,INP_VIS_08a_Gerätemenge!$D$12:$N$12,0))</f>
        <v>0</v>
      </c>
      <c r="AY421" s="454">
        <f>INDEX(INP_VIS_08a_Gerätemenge!$D$29:$N$94,MATCH(AY$2,INP_VIS_08a_Gerätemenge!$C$29:$C$94,0),MATCH($AG421,INP_VIS_08a_Gerätemenge!$D$12:$N$12,0))</f>
        <v>0</v>
      </c>
      <c r="AZ421" s="454">
        <f>INDEX(INP_VIS_08a_Gerätemenge!$D$29:$N$94,MATCH(AZ$2,INP_VIS_08a_Gerätemenge!$C$29:$C$94,0),MATCH($AG421,INP_VIS_08a_Gerätemenge!$D$12:$N$12,0))</f>
        <v>2</v>
      </c>
      <c r="BA421" s="454">
        <f>INDEX(INP_VIS_08a_Gerätemenge!$D$29:$N$94,MATCH(BA$2,INP_VIS_08a_Gerätemenge!$C$29:$C$94,0),MATCH($AG421,INP_VIS_08a_Gerätemenge!$D$12:$N$12,0))</f>
        <v>0</v>
      </c>
      <c r="BB421" s="454">
        <f>INDEX(INP_VIS_08a_Gerätemenge!$D$29:$N$94,MATCH(BB$2,INP_VIS_08a_Gerätemenge!$C$29:$C$94,0),MATCH($AG421,INP_VIS_08a_Gerätemenge!$D$12:$N$12,0))</f>
        <v>1</v>
      </c>
      <c r="BC421" s="454">
        <f>INDEX(INP_VIS_08a_Gerätemenge!$D$29:$N$94,MATCH(BC$2,INP_VIS_08a_Gerätemenge!$C$29:$C$94,0),MATCH($AG421,INP_VIS_08a_Gerätemenge!$D$12:$N$12,0))</f>
        <v>0</v>
      </c>
      <c r="BD421" s="454">
        <f>INDEX(INP_VIS_08a_Gerätemenge!$D$29:$N$94,MATCH(BD$2,INP_VIS_08a_Gerätemenge!$C$29:$C$94,0),MATCH($AG421,INP_VIS_08a_Gerätemenge!$D$12:$N$12,0))</f>
        <v>0</v>
      </c>
      <c r="BE421" s="454">
        <f>INDEX(INP_VIS_08a_Gerätemenge!$D$29:$N$94,MATCH(BE$2,INP_VIS_08a_Gerätemenge!$C$29:$C$94,0),MATCH($AG421,INP_VIS_08a_Gerätemenge!$D$12:$N$12,0))</f>
        <v>0</v>
      </c>
      <c r="BF421" s="454">
        <f>INDEX(INP_VIS_08a_Gerätemenge!$D$29:$N$94,MATCH(BF$2,INP_VIS_08a_Gerätemenge!$C$29:$C$94,0),MATCH($AG421,INP_VIS_08a_Gerätemenge!$D$12:$N$12,0))</f>
        <v>1</v>
      </c>
      <c r="BG421" s="454">
        <f>INDEX(INP_VIS_08a_Gerätemenge!$D$29:$N$94,MATCH(BG$2,INP_VIS_08a_Gerätemenge!$C$29:$C$94,0),MATCH($AG421,INP_VIS_08a_Gerätemenge!$D$12:$N$12,0))</f>
        <v>0</v>
      </c>
      <c r="BH421" s="454">
        <f>INDEX(INP_VIS_08a_Gerätemenge!$D$29:$N$94,MATCH(BH$2,INP_VIS_08a_Gerätemenge!$C$29:$C$94,0),MATCH($AG421,INP_VIS_08a_Gerätemenge!$D$12:$N$12,0))</f>
        <v>1</v>
      </c>
    </row>
    <row r="422" spans="1:60">
      <c r="A422" s="208">
        <v>4</v>
      </c>
      <c r="B422" s="209">
        <v>45120</v>
      </c>
      <c r="C422" s="208" t="s">
        <v>646</v>
      </c>
      <c r="D422" s="208" t="s">
        <v>481</v>
      </c>
      <c r="E422" s="208" t="s">
        <v>667</v>
      </c>
      <c r="F422" s="208" t="s">
        <v>668</v>
      </c>
      <c r="H422" s="208" t="s">
        <v>372</v>
      </c>
      <c r="I422" s="210" t="s">
        <v>498</v>
      </c>
      <c r="J422" s="210" t="s">
        <v>485</v>
      </c>
      <c r="K422" s="210">
        <v>190</v>
      </c>
      <c r="L422" s="210">
        <v>247</v>
      </c>
      <c r="M422" s="210">
        <v>2100</v>
      </c>
      <c r="N422" s="210">
        <v>0</v>
      </c>
      <c r="O422" s="208" t="s">
        <v>294</v>
      </c>
      <c r="P422" s="208">
        <v>211</v>
      </c>
      <c r="Q422" s="208" t="s">
        <v>509</v>
      </c>
      <c r="R422" s="208">
        <v>4</v>
      </c>
      <c r="S422" s="209">
        <v>45120</v>
      </c>
      <c r="T422" s="208" t="s">
        <v>669</v>
      </c>
      <c r="U422" s="208" t="s">
        <v>481</v>
      </c>
      <c r="V422" s="208" t="s">
        <v>670</v>
      </c>
      <c r="W422" s="208" t="s">
        <v>668</v>
      </c>
      <c r="Y422" s="208" t="s">
        <v>372</v>
      </c>
      <c r="Z422" s="210" t="s">
        <v>671</v>
      </c>
      <c r="AA422" s="210" t="s">
        <v>485</v>
      </c>
      <c r="AB422" s="210">
        <v>190</v>
      </c>
      <c r="AC422" s="210">
        <v>247</v>
      </c>
      <c r="AD422" s="210">
        <v>2100</v>
      </c>
      <c r="AE422" s="210">
        <v>0</v>
      </c>
      <c r="AF422" s="210" t="str">
        <f t="shared" si="48"/>
        <v/>
      </c>
      <c r="AG422" s="210">
        <f>VLOOKUP(O422,'Flugplan Summen'!$C$9:$N$33,12,0)</f>
        <v>320</v>
      </c>
      <c r="AH422" s="451">
        <f t="shared" si="49"/>
        <v>45120.527777777781</v>
      </c>
      <c r="AI422" s="451">
        <f t="shared" si="50"/>
        <v>45120.572916666672</v>
      </c>
      <c r="AJ422" s="451" t="str">
        <f t="shared" si="51"/>
        <v/>
      </c>
      <c r="AK422" s="451" t="str">
        <f t="shared" si="52"/>
        <v/>
      </c>
      <c r="AL422" s="451" t="str">
        <f t="shared" si="53"/>
        <v/>
      </c>
      <c r="AM422" s="451" t="str">
        <f t="shared" si="54"/>
        <v/>
      </c>
      <c r="AN422" s="203">
        <f t="shared" si="55"/>
        <v>1</v>
      </c>
      <c r="AO422" s="454">
        <f>INDEX(INP_VIS_08a_Gerätemenge!$D$29:$N$94,MATCH(AO$2,INP_VIS_08a_Gerätemenge!$C$29:$C$94,0),MATCH($AG422,INP_VIS_08a_Gerätemenge!$D$12:$N$12,0))</f>
        <v>0</v>
      </c>
      <c r="AP422" s="454">
        <f>INDEX(INP_VIS_08a_Gerätemenge!$D$29:$N$94,MATCH(AP$2,INP_VIS_08a_Gerätemenge!$C$29:$C$94,0),MATCH($AG422,INP_VIS_08a_Gerätemenge!$D$12:$N$12,0))</f>
        <v>3</v>
      </c>
      <c r="AQ422" s="454">
        <f>INDEX(INP_VIS_08a_Gerätemenge!$D$29:$N$94,MATCH(AQ$2,INP_VIS_08a_Gerätemenge!$C$29:$C$94,0),MATCH($AG422,INP_VIS_08a_Gerätemenge!$D$12:$N$12,0))</f>
        <v>1</v>
      </c>
      <c r="AR422" s="454">
        <f>INDEX(INP_VIS_08a_Gerätemenge!$D$29:$N$94,MATCH(AR$2,INP_VIS_08a_Gerätemenge!$C$29:$C$94,0),MATCH($AG422,INP_VIS_08a_Gerätemenge!$D$12:$N$12,0))</f>
        <v>0</v>
      </c>
      <c r="AS422" s="454">
        <f>INDEX(INP_VIS_08a_Gerätemenge!$D$29:$N$94,MATCH(AS$2,INP_VIS_08a_Gerätemenge!$C$29:$C$94,0),MATCH($AG422,INP_VIS_08a_Gerätemenge!$D$12:$N$12,0))</f>
        <v>0</v>
      </c>
      <c r="AT422" s="454">
        <f>INDEX(INP_VIS_08a_Gerätemenge!$D$29:$N$94,MATCH(AT$2,INP_VIS_08a_Gerätemenge!$C$29:$C$94,0),MATCH($AG422,INP_VIS_08a_Gerätemenge!$D$12:$N$12,0))</f>
        <v>0</v>
      </c>
      <c r="AU422" s="454">
        <f>INDEX(INP_VIS_08a_Gerätemenge!$D$29:$N$94,MATCH(AU$2,INP_VIS_08a_Gerätemenge!$C$29:$C$94,0),MATCH($AG422,INP_VIS_08a_Gerätemenge!$D$12:$N$12,0))</f>
        <v>0</v>
      </c>
      <c r="AV422" s="454">
        <f>INDEX(INP_VIS_08a_Gerätemenge!$D$29:$N$94,MATCH(AV$2,INP_VIS_08a_Gerätemenge!$C$29:$C$94,0),MATCH($AG422,INP_VIS_08a_Gerätemenge!$D$12:$N$12,0))</f>
        <v>20</v>
      </c>
      <c r="AW422" s="454">
        <f>INDEX(INP_VIS_08a_Gerätemenge!$D$29:$N$94,MATCH(AW$2,INP_VIS_08a_Gerätemenge!$C$29:$C$94,0),MATCH($AG422,INP_VIS_08a_Gerätemenge!$D$12:$N$12,0))</f>
        <v>0</v>
      </c>
      <c r="AX422" s="454">
        <f>INDEX(INP_VIS_08a_Gerätemenge!$D$29:$N$94,MATCH(AX$2,INP_VIS_08a_Gerätemenge!$C$29:$C$94,0),MATCH($AG422,INP_VIS_08a_Gerätemenge!$D$12:$N$12,0))</f>
        <v>0</v>
      </c>
      <c r="AY422" s="454">
        <f>INDEX(INP_VIS_08a_Gerätemenge!$D$29:$N$94,MATCH(AY$2,INP_VIS_08a_Gerätemenge!$C$29:$C$94,0),MATCH($AG422,INP_VIS_08a_Gerätemenge!$D$12:$N$12,0))</f>
        <v>0</v>
      </c>
      <c r="AZ422" s="454">
        <f>INDEX(INP_VIS_08a_Gerätemenge!$D$29:$N$94,MATCH(AZ$2,INP_VIS_08a_Gerätemenge!$C$29:$C$94,0),MATCH($AG422,INP_VIS_08a_Gerätemenge!$D$12:$N$12,0))</f>
        <v>0</v>
      </c>
      <c r="BA422" s="454">
        <f>INDEX(INP_VIS_08a_Gerätemenge!$D$29:$N$94,MATCH(BA$2,INP_VIS_08a_Gerätemenge!$C$29:$C$94,0),MATCH($AG422,INP_VIS_08a_Gerätemenge!$D$12:$N$12,0))</f>
        <v>0</v>
      </c>
      <c r="BB422" s="454">
        <f>INDEX(INP_VIS_08a_Gerätemenge!$D$29:$N$94,MATCH(BB$2,INP_VIS_08a_Gerätemenge!$C$29:$C$94,0),MATCH($AG422,INP_VIS_08a_Gerätemenge!$D$12:$N$12,0))</f>
        <v>1</v>
      </c>
      <c r="BC422" s="454">
        <f>INDEX(INP_VIS_08a_Gerätemenge!$D$29:$N$94,MATCH(BC$2,INP_VIS_08a_Gerätemenge!$C$29:$C$94,0),MATCH($AG422,INP_VIS_08a_Gerätemenge!$D$12:$N$12,0))</f>
        <v>0</v>
      </c>
      <c r="BD422" s="454">
        <f>INDEX(INP_VIS_08a_Gerätemenge!$D$29:$N$94,MATCH(BD$2,INP_VIS_08a_Gerätemenge!$C$29:$C$94,0),MATCH($AG422,INP_VIS_08a_Gerätemenge!$D$12:$N$12,0))</f>
        <v>0</v>
      </c>
      <c r="BE422" s="454">
        <f>INDEX(INP_VIS_08a_Gerätemenge!$D$29:$N$94,MATCH(BE$2,INP_VIS_08a_Gerätemenge!$C$29:$C$94,0),MATCH($AG422,INP_VIS_08a_Gerätemenge!$D$12:$N$12,0))</f>
        <v>0</v>
      </c>
      <c r="BF422" s="454">
        <f>INDEX(INP_VIS_08a_Gerätemenge!$D$29:$N$94,MATCH(BF$2,INP_VIS_08a_Gerätemenge!$C$29:$C$94,0),MATCH($AG422,INP_VIS_08a_Gerätemenge!$D$12:$N$12,0))</f>
        <v>1</v>
      </c>
      <c r="BG422" s="454">
        <f>INDEX(INP_VIS_08a_Gerätemenge!$D$29:$N$94,MATCH(BG$2,INP_VIS_08a_Gerätemenge!$C$29:$C$94,0),MATCH($AG422,INP_VIS_08a_Gerätemenge!$D$12:$N$12,0))</f>
        <v>0</v>
      </c>
      <c r="BH422" s="454">
        <f>INDEX(INP_VIS_08a_Gerätemenge!$D$29:$N$94,MATCH(BH$2,INP_VIS_08a_Gerätemenge!$C$29:$C$94,0),MATCH($AG422,INP_VIS_08a_Gerätemenge!$D$12:$N$12,0))</f>
        <v>1</v>
      </c>
    </row>
    <row r="423" spans="1:60">
      <c r="A423" s="208">
        <v>4</v>
      </c>
      <c r="B423" s="209">
        <v>45120</v>
      </c>
      <c r="C423" s="208" t="s">
        <v>958</v>
      </c>
      <c r="D423" s="208" t="s">
        <v>369</v>
      </c>
      <c r="E423" s="208" t="s">
        <v>683</v>
      </c>
      <c r="F423" s="208" t="s">
        <v>662</v>
      </c>
      <c r="H423" s="208" t="s">
        <v>372</v>
      </c>
      <c r="I423" s="210" t="s">
        <v>502</v>
      </c>
      <c r="J423" s="210" t="s">
        <v>405</v>
      </c>
      <c r="K423" s="210">
        <v>162</v>
      </c>
      <c r="L423" s="210">
        <v>162</v>
      </c>
      <c r="M423" s="210">
        <v>0</v>
      </c>
      <c r="N423" s="210">
        <v>0</v>
      </c>
      <c r="O423" s="208" t="s">
        <v>290</v>
      </c>
      <c r="P423" s="208">
        <v>180</v>
      </c>
      <c r="Q423" s="208" t="s">
        <v>26</v>
      </c>
      <c r="R423" s="208">
        <v>4</v>
      </c>
      <c r="S423" s="209">
        <v>45120</v>
      </c>
      <c r="T423" s="208" t="s">
        <v>669</v>
      </c>
      <c r="U423" s="208" t="s">
        <v>369</v>
      </c>
      <c r="V423" s="208" t="s">
        <v>962</v>
      </c>
      <c r="W423" s="208" t="s">
        <v>675</v>
      </c>
      <c r="Y423" s="208" t="s">
        <v>372</v>
      </c>
      <c r="Z423" s="210" t="s">
        <v>404</v>
      </c>
      <c r="AA423" s="210" t="s">
        <v>405</v>
      </c>
      <c r="AB423" s="210">
        <v>162</v>
      </c>
      <c r="AC423" s="210">
        <v>162</v>
      </c>
      <c r="AD423" s="210">
        <v>0</v>
      </c>
      <c r="AE423" s="210">
        <v>0</v>
      </c>
      <c r="AF423" s="210" t="str">
        <f t="shared" si="48"/>
        <v/>
      </c>
      <c r="AG423" s="210">
        <f>VLOOKUP(O423,'Flugplan Summen'!$C$9:$N$33,12,0)</f>
        <v>320</v>
      </c>
      <c r="AH423" s="451">
        <f t="shared" si="49"/>
        <v>45120.53125</v>
      </c>
      <c r="AI423" s="451">
        <f t="shared" si="50"/>
        <v>45120.572916666672</v>
      </c>
      <c r="AJ423" s="451" t="str">
        <f t="shared" si="51"/>
        <v/>
      </c>
      <c r="AK423" s="451" t="str">
        <f t="shared" si="52"/>
        <v/>
      </c>
      <c r="AL423" s="451" t="str">
        <f t="shared" si="53"/>
        <v/>
      </c>
      <c r="AM423" s="451" t="str">
        <f t="shared" si="54"/>
        <v/>
      </c>
      <c r="AN423" s="203">
        <f t="shared" si="55"/>
        <v>1</v>
      </c>
      <c r="AO423" s="454">
        <f>INDEX(INP_VIS_08a_Gerätemenge!$D$29:$N$94,MATCH(AO$2,INP_VIS_08a_Gerätemenge!$C$29:$C$94,0),MATCH($AG423,INP_VIS_08a_Gerätemenge!$D$12:$N$12,0))</f>
        <v>0</v>
      </c>
      <c r="AP423" s="454">
        <f>INDEX(INP_VIS_08a_Gerätemenge!$D$29:$N$94,MATCH(AP$2,INP_VIS_08a_Gerätemenge!$C$29:$C$94,0),MATCH($AG423,INP_VIS_08a_Gerätemenge!$D$12:$N$12,0))</f>
        <v>3</v>
      </c>
      <c r="AQ423" s="454">
        <f>INDEX(INP_VIS_08a_Gerätemenge!$D$29:$N$94,MATCH(AQ$2,INP_VIS_08a_Gerätemenge!$C$29:$C$94,0),MATCH($AG423,INP_VIS_08a_Gerätemenge!$D$12:$N$12,0))</f>
        <v>1</v>
      </c>
      <c r="AR423" s="454">
        <f>INDEX(INP_VIS_08a_Gerätemenge!$D$29:$N$94,MATCH(AR$2,INP_VIS_08a_Gerätemenge!$C$29:$C$94,0),MATCH($AG423,INP_VIS_08a_Gerätemenge!$D$12:$N$12,0))</f>
        <v>0</v>
      </c>
      <c r="AS423" s="454">
        <f>INDEX(INP_VIS_08a_Gerätemenge!$D$29:$N$94,MATCH(AS$2,INP_VIS_08a_Gerätemenge!$C$29:$C$94,0),MATCH($AG423,INP_VIS_08a_Gerätemenge!$D$12:$N$12,0))</f>
        <v>0</v>
      </c>
      <c r="AT423" s="454">
        <f>INDEX(INP_VIS_08a_Gerätemenge!$D$29:$N$94,MATCH(AT$2,INP_VIS_08a_Gerätemenge!$C$29:$C$94,0),MATCH($AG423,INP_VIS_08a_Gerätemenge!$D$12:$N$12,0))</f>
        <v>0</v>
      </c>
      <c r="AU423" s="454">
        <f>INDEX(INP_VIS_08a_Gerätemenge!$D$29:$N$94,MATCH(AU$2,INP_VIS_08a_Gerätemenge!$C$29:$C$94,0),MATCH($AG423,INP_VIS_08a_Gerätemenge!$D$12:$N$12,0))</f>
        <v>0</v>
      </c>
      <c r="AV423" s="454">
        <f>INDEX(INP_VIS_08a_Gerätemenge!$D$29:$N$94,MATCH(AV$2,INP_VIS_08a_Gerätemenge!$C$29:$C$94,0),MATCH($AG423,INP_VIS_08a_Gerätemenge!$D$12:$N$12,0))</f>
        <v>20</v>
      </c>
      <c r="AW423" s="454">
        <f>INDEX(INP_VIS_08a_Gerätemenge!$D$29:$N$94,MATCH(AW$2,INP_VIS_08a_Gerätemenge!$C$29:$C$94,0),MATCH($AG423,INP_VIS_08a_Gerätemenge!$D$12:$N$12,0))</f>
        <v>0</v>
      </c>
      <c r="AX423" s="454">
        <f>INDEX(INP_VIS_08a_Gerätemenge!$D$29:$N$94,MATCH(AX$2,INP_VIS_08a_Gerätemenge!$C$29:$C$94,0),MATCH($AG423,INP_VIS_08a_Gerätemenge!$D$12:$N$12,0))</f>
        <v>0</v>
      </c>
      <c r="AY423" s="454">
        <f>INDEX(INP_VIS_08a_Gerätemenge!$D$29:$N$94,MATCH(AY$2,INP_VIS_08a_Gerätemenge!$C$29:$C$94,0),MATCH($AG423,INP_VIS_08a_Gerätemenge!$D$12:$N$12,0))</f>
        <v>0</v>
      </c>
      <c r="AZ423" s="454">
        <f>INDEX(INP_VIS_08a_Gerätemenge!$D$29:$N$94,MATCH(AZ$2,INP_VIS_08a_Gerätemenge!$C$29:$C$94,0),MATCH($AG423,INP_VIS_08a_Gerätemenge!$D$12:$N$12,0))</f>
        <v>0</v>
      </c>
      <c r="BA423" s="454">
        <f>INDEX(INP_VIS_08a_Gerätemenge!$D$29:$N$94,MATCH(BA$2,INP_VIS_08a_Gerätemenge!$C$29:$C$94,0),MATCH($AG423,INP_VIS_08a_Gerätemenge!$D$12:$N$12,0))</f>
        <v>0</v>
      </c>
      <c r="BB423" s="454">
        <f>INDEX(INP_VIS_08a_Gerätemenge!$D$29:$N$94,MATCH(BB$2,INP_VIS_08a_Gerätemenge!$C$29:$C$94,0),MATCH($AG423,INP_VIS_08a_Gerätemenge!$D$12:$N$12,0))</f>
        <v>1</v>
      </c>
      <c r="BC423" s="454">
        <f>INDEX(INP_VIS_08a_Gerätemenge!$D$29:$N$94,MATCH(BC$2,INP_VIS_08a_Gerätemenge!$C$29:$C$94,0),MATCH($AG423,INP_VIS_08a_Gerätemenge!$D$12:$N$12,0))</f>
        <v>0</v>
      </c>
      <c r="BD423" s="454">
        <f>INDEX(INP_VIS_08a_Gerätemenge!$D$29:$N$94,MATCH(BD$2,INP_VIS_08a_Gerätemenge!$C$29:$C$94,0),MATCH($AG423,INP_VIS_08a_Gerätemenge!$D$12:$N$12,0))</f>
        <v>0</v>
      </c>
      <c r="BE423" s="454">
        <f>INDEX(INP_VIS_08a_Gerätemenge!$D$29:$N$94,MATCH(BE$2,INP_VIS_08a_Gerätemenge!$C$29:$C$94,0),MATCH($AG423,INP_VIS_08a_Gerätemenge!$D$12:$N$12,0))</f>
        <v>0</v>
      </c>
      <c r="BF423" s="454">
        <f>INDEX(INP_VIS_08a_Gerätemenge!$D$29:$N$94,MATCH(BF$2,INP_VIS_08a_Gerätemenge!$C$29:$C$94,0),MATCH($AG423,INP_VIS_08a_Gerätemenge!$D$12:$N$12,0))</f>
        <v>1</v>
      </c>
      <c r="BG423" s="454">
        <f>INDEX(INP_VIS_08a_Gerätemenge!$D$29:$N$94,MATCH(BG$2,INP_VIS_08a_Gerätemenge!$C$29:$C$94,0),MATCH($AG423,INP_VIS_08a_Gerätemenge!$D$12:$N$12,0))</f>
        <v>0</v>
      </c>
      <c r="BH423" s="454">
        <f>INDEX(INP_VIS_08a_Gerätemenge!$D$29:$N$94,MATCH(BH$2,INP_VIS_08a_Gerätemenge!$C$29:$C$94,0),MATCH($AG423,INP_VIS_08a_Gerätemenge!$D$12:$N$12,0))</f>
        <v>1</v>
      </c>
    </row>
    <row r="424" spans="1:60">
      <c r="A424" s="208">
        <v>4</v>
      </c>
      <c r="B424" s="209">
        <v>45120</v>
      </c>
      <c r="C424" s="208" t="s">
        <v>642</v>
      </c>
      <c r="D424" s="208" t="s">
        <v>676</v>
      </c>
      <c r="E424" s="208" t="s">
        <v>1146</v>
      </c>
      <c r="F424" s="208" t="s">
        <v>6</v>
      </c>
      <c r="H424" s="208" t="s">
        <v>509</v>
      </c>
      <c r="I424" s="210" t="s">
        <v>419</v>
      </c>
      <c r="J424" s="210" t="s">
        <v>410</v>
      </c>
      <c r="K424" s="210">
        <v>151</v>
      </c>
      <c r="L424" s="210">
        <v>196</v>
      </c>
      <c r="M424" s="210">
        <v>0</v>
      </c>
      <c r="N424" s="210">
        <v>0</v>
      </c>
      <c r="O424" s="208" t="s">
        <v>302</v>
      </c>
      <c r="P424" s="208">
        <v>168</v>
      </c>
      <c r="Q424" s="208" t="s">
        <v>26</v>
      </c>
      <c r="R424" s="208">
        <v>4</v>
      </c>
      <c r="S424" s="209">
        <v>45120</v>
      </c>
      <c r="T424" s="208" t="s">
        <v>678</v>
      </c>
      <c r="U424" s="208" t="s">
        <v>676</v>
      </c>
      <c r="V424" s="208" t="s">
        <v>1147</v>
      </c>
      <c r="W424" s="208" t="s">
        <v>6</v>
      </c>
      <c r="Y424" s="208" t="s">
        <v>509</v>
      </c>
      <c r="Z424" s="210" t="s">
        <v>679</v>
      </c>
      <c r="AA424" s="210" t="s">
        <v>410</v>
      </c>
      <c r="AB424" s="210">
        <v>151</v>
      </c>
      <c r="AC424" s="210">
        <v>196</v>
      </c>
      <c r="AD424" s="210">
        <v>0</v>
      </c>
      <c r="AE424" s="210">
        <v>0</v>
      </c>
      <c r="AF424" s="210" t="str">
        <f t="shared" si="48"/>
        <v/>
      </c>
      <c r="AG424" s="210" t="str">
        <f>VLOOKUP(O424,'Flugplan Summen'!$C$9:$N$33,12,0)</f>
        <v>73H</v>
      </c>
      <c r="AH424" s="451">
        <f t="shared" si="49"/>
        <v>45120.538194444445</v>
      </c>
      <c r="AI424" s="451">
        <f t="shared" si="50"/>
        <v>45120.579861111117</v>
      </c>
      <c r="AJ424" s="451" t="str">
        <f t="shared" si="51"/>
        <v/>
      </c>
      <c r="AK424" s="451" t="str">
        <f t="shared" si="52"/>
        <v/>
      </c>
      <c r="AL424" s="451" t="str">
        <f t="shared" si="53"/>
        <v/>
      </c>
      <c r="AM424" s="451" t="str">
        <f t="shared" si="54"/>
        <v/>
      </c>
      <c r="AN424" s="203">
        <f t="shared" si="55"/>
        <v>1</v>
      </c>
      <c r="AO424" s="454">
        <f>INDEX(INP_VIS_08a_Gerätemenge!$D$29:$N$94,MATCH(AO$2,INP_VIS_08a_Gerätemenge!$C$29:$C$94,0),MATCH($AG424,INP_VIS_08a_Gerätemenge!$D$12:$N$12,0))</f>
        <v>0</v>
      </c>
      <c r="AP424" s="454">
        <f>INDEX(INP_VIS_08a_Gerätemenge!$D$29:$N$94,MATCH(AP$2,INP_VIS_08a_Gerätemenge!$C$29:$C$94,0),MATCH($AG424,INP_VIS_08a_Gerätemenge!$D$12:$N$12,0))</f>
        <v>3</v>
      </c>
      <c r="AQ424" s="454">
        <f>INDEX(INP_VIS_08a_Gerätemenge!$D$29:$N$94,MATCH(AQ$2,INP_VIS_08a_Gerätemenge!$C$29:$C$94,0),MATCH($AG424,INP_VIS_08a_Gerätemenge!$D$12:$N$12,0))</f>
        <v>1</v>
      </c>
      <c r="AR424" s="454">
        <f>INDEX(INP_VIS_08a_Gerätemenge!$D$29:$N$94,MATCH(AR$2,INP_VIS_08a_Gerätemenge!$C$29:$C$94,0),MATCH($AG424,INP_VIS_08a_Gerätemenge!$D$12:$N$12,0))</f>
        <v>0</v>
      </c>
      <c r="AS424" s="454">
        <f>INDEX(INP_VIS_08a_Gerätemenge!$D$29:$N$94,MATCH(AS$2,INP_VIS_08a_Gerätemenge!$C$29:$C$94,0),MATCH($AG424,INP_VIS_08a_Gerätemenge!$D$12:$N$12,0))</f>
        <v>0</v>
      </c>
      <c r="AT424" s="454">
        <f>INDEX(INP_VIS_08a_Gerätemenge!$D$29:$N$94,MATCH(AT$2,INP_VIS_08a_Gerätemenge!$C$29:$C$94,0),MATCH($AG424,INP_VIS_08a_Gerätemenge!$D$12:$N$12,0))</f>
        <v>0</v>
      </c>
      <c r="AU424" s="454">
        <f>INDEX(INP_VIS_08a_Gerätemenge!$D$29:$N$94,MATCH(AU$2,INP_VIS_08a_Gerätemenge!$C$29:$C$94,0),MATCH($AG424,INP_VIS_08a_Gerätemenge!$D$12:$N$12,0))</f>
        <v>0</v>
      </c>
      <c r="AV424" s="454">
        <f>INDEX(INP_VIS_08a_Gerätemenge!$D$29:$N$94,MATCH(AV$2,INP_VIS_08a_Gerätemenge!$C$29:$C$94,0),MATCH($AG424,INP_VIS_08a_Gerätemenge!$D$12:$N$12,0))</f>
        <v>24</v>
      </c>
      <c r="AW424" s="454">
        <f>INDEX(INP_VIS_08a_Gerätemenge!$D$29:$N$94,MATCH(AW$2,INP_VIS_08a_Gerätemenge!$C$29:$C$94,0),MATCH($AG424,INP_VIS_08a_Gerätemenge!$D$12:$N$12,0))</f>
        <v>0</v>
      </c>
      <c r="AX424" s="454">
        <f>INDEX(INP_VIS_08a_Gerätemenge!$D$29:$N$94,MATCH(AX$2,INP_VIS_08a_Gerätemenge!$C$29:$C$94,0),MATCH($AG424,INP_VIS_08a_Gerätemenge!$D$12:$N$12,0))</f>
        <v>0</v>
      </c>
      <c r="AY424" s="454">
        <f>INDEX(INP_VIS_08a_Gerätemenge!$D$29:$N$94,MATCH(AY$2,INP_VIS_08a_Gerätemenge!$C$29:$C$94,0),MATCH($AG424,INP_VIS_08a_Gerätemenge!$D$12:$N$12,0))</f>
        <v>1</v>
      </c>
      <c r="AZ424" s="454">
        <f>INDEX(INP_VIS_08a_Gerätemenge!$D$29:$N$94,MATCH(AZ$2,INP_VIS_08a_Gerätemenge!$C$29:$C$94,0),MATCH($AG424,INP_VIS_08a_Gerätemenge!$D$12:$N$12,0))</f>
        <v>0</v>
      </c>
      <c r="BA424" s="454">
        <f>INDEX(INP_VIS_08a_Gerätemenge!$D$29:$N$94,MATCH(BA$2,INP_VIS_08a_Gerätemenge!$C$29:$C$94,0),MATCH($AG424,INP_VIS_08a_Gerätemenge!$D$12:$N$12,0))</f>
        <v>2</v>
      </c>
      <c r="BB424" s="454">
        <f>INDEX(INP_VIS_08a_Gerätemenge!$D$29:$N$94,MATCH(BB$2,INP_VIS_08a_Gerätemenge!$C$29:$C$94,0),MATCH($AG424,INP_VIS_08a_Gerätemenge!$D$12:$N$12,0))</f>
        <v>1</v>
      </c>
      <c r="BC424" s="454">
        <f>INDEX(INP_VIS_08a_Gerätemenge!$D$29:$N$94,MATCH(BC$2,INP_VIS_08a_Gerätemenge!$C$29:$C$94,0),MATCH($AG424,INP_VIS_08a_Gerätemenge!$D$12:$N$12,0))</f>
        <v>0</v>
      </c>
      <c r="BD424" s="454">
        <f>INDEX(INP_VIS_08a_Gerätemenge!$D$29:$N$94,MATCH(BD$2,INP_VIS_08a_Gerätemenge!$C$29:$C$94,0),MATCH($AG424,INP_VIS_08a_Gerätemenge!$D$12:$N$12,0))</f>
        <v>0</v>
      </c>
      <c r="BE424" s="454">
        <f>INDEX(INP_VIS_08a_Gerätemenge!$D$29:$N$94,MATCH(BE$2,INP_VIS_08a_Gerätemenge!$C$29:$C$94,0),MATCH($AG424,INP_VIS_08a_Gerätemenge!$D$12:$N$12,0))</f>
        <v>0</v>
      </c>
      <c r="BF424" s="454">
        <f>INDEX(INP_VIS_08a_Gerätemenge!$D$29:$N$94,MATCH(BF$2,INP_VIS_08a_Gerätemenge!$C$29:$C$94,0),MATCH($AG424,INP_VIS_08a_Gerätemenge!$D$12:$N$12,0))</f>
        <v>1</v>
      </c>
      <c r="BG424" s="454">
        <f>INDEX(INP_VIS_08a_Gerätemenge!$D$29:$N$94,MATCH(BG$2,INP_VIS_08a_Gerätemenge!$C$29:$C$94,0),MATCH($AG424,INP_VIS_08a_Gerätemenge!$D$12:$N$12,0))</f>
        <v>0</v>
      </c>
      <c r="BH424" s="454">
        <f>INDEX(INP_VIS_08a_Gerätemenge!$D$29:$N$94,MATCH(BH$2,INP_VIS_08a_Gerätemenge!$C$29:$C$94,0),MATCH($AG424,INP_VIS_08a_Gerätemenge!$D$12:$N$12,0))</f>
        <v>1</v>
      </c>
    </row>
    <row r="425" spans="1:60">
      <c r="A425" s="208">
        <v>4</v>
      </c>
      <c r="B425" s="209">
        <v>45120</v>
      </c>
      <c r="C425" s="208" t="s">
        <v>978</v>
      </c>
      <c r="D425" s="208" t="s">
        <v>560</v>
      </c>
      <c r="E425" s="208" t="s">
        <v>672</v>
      </c>
      <c r="F425" s="208" t="s">
        <v>1148</v>
      </c>
      <c r="H425" s="208" t="s">
        <v>372</v>
      </c>
      <c r="I425" s="210" t="s">
        <v>502</v>
      </c>
      <c r="J425" s="210" t="s">
        <v>464</v>
      </c>
      <c r="K425" s="210">
        <v>104</v>
      </c>
      <c r="L425" s="210">
        <v>52</v>
      </c>
      <c r="M425" s="210">
        <v>0</v>
      </c>
      <c r="N425" s="210">
        <v>0</v>
      </c>
      <c r="O425" s="208" t="s">
        <v>300</v>
      </c>
      <c r="P425" s="208">
        <v>148</v>
      </c>
      <c r="Q425" s="208" t="s">
        <v>26</v>
      </c>
      <c r="R425" s="208">
        <v>4</v>
      </c>
      <c r="S425" s="209">
        <v>45120</v>
      </c>
      <c r="T425" s="208" t="s">
        <v>669</v>
      </c>
      <c r="U425" s="208" t="s">
        <v>560</v>
      </c>
      <c r="V425" s="208" t="s">
        <v>1149</v>
      </c>
      <c r="W425" s="208" t="s">
        <v>1148</v>
      </c>
      <c r="Y425" s="208" t="s">
        <v>372</v>
      </c>
      <c r="Z425" s="210" t="s">
        <v>463</v>
      </c>
      <c r="AA425" s="210" t="s">
        <v>464</v>
      </c>
      <c r="AB425" s="210">
        <v>104</v>
      </c>
      <c r="AC425" s="210">
        <v>52</v>
      </c>
      <c r="AD425" s="210">
        <v>0</v>
      </c>
      <c r="AE425" s="210">
        <v>0</v>
      </c>
      <c r="AF425" s="210" t="str">
        <f t="shared" si="48"/>
        <v/>
      </c>
      <c r="AG425" s="210">
        <f>VLOOKUP(O425,'Flugplan Summen'!$C$9:$N$33,12,0)</f>
        <v>319</v>
      </c>
      <c r="AH425" s="451">
        <f t="shared" si="49"/>
        <v>45120.545138888891</v>
      </c>
      <c r="AI425" s="451">
        <f t="shared" si="50"/>
        <v>45120.572916666672</v>
      </c>
      <c r="AJ425" s="451" t="str">
        <f t="shared" si="51"/>
        <v/>
      </c>
      <c r="AK425" s="451" t="str">
        <f t="shared" si="52"/>
        <v/>
      </c>
      <c r="AL425" s="451" t="str">
        <f t="shared" si="53"/>
        <v/>
      </c>
      <c r="AM425" s="451" t="str">
        <f t="shared" si="54"/>
        <v/>
      </c>
      <c r="AN425" s="203">
        <f t="shared" si="55"/>
        <v>1</v>
      </c>
      <c r="AO425" s="454">
        <f>INDEX(INP_VIS_08a_Gerätemenge!$D$29:$N$94,MATCH(AO$2,INP_VIS_08a_Gerätemenge!$C$29:$C$94,0),MATCH($AG425,INP_VIS_08a_Gerätemenge!$D$12:$N$12,0))</f>
        <v>0</v>
      </c>
      <c r="AP425" s="454">
        <f>INDEX(INP_VIS_08a_Gerätemenge!$D$29:$N$94,MATCH(AP$2,INP_VIS_08a_Gerätemenge!$C$29:$C$94,0),MATCH($AG425,INP_VIS_08a_Gerätemenge!$D$12:$N$12,0))</f>
        <v>3</v>
      </c>
      <c r="AQ425" s="454">
        <f>INDEX(INP_VIS_08a_Gerätemenge!$D$29:$N$94,MATCH(AQ$2,INP_VIS_08a_Gerätemenge!$C$29:$C$94,0),MATCH($AG425,INP_VIS_08a_Gerätemenge!$D$12:$N$12,0))</f>
        <v>1</v>
      </c>
      <c r="AR425" s="454">
        <f>INDEX(INP_VIS_08a_Gerätemenge!$D$29:$N$94,MATCH(AR$2,INP_VIS_08a_Gerätemenge!$C$29:$C$94,0),MATCH($AG425,INP_VIS_08a_Gerätemenge!$D$12:$N$12,0))</f>
        <v>0</v>
      </c>
      <c r="AS425" s="454">
        <f>INDEX(INP_VIS_08a_Gerätemenge!$D$29:$N$94,MATCH(AS$2,INP_VIS_08a_Gerätemenge!$C$29:$C$94,0),MATCH($AG425,INP_VIS_08a_Gerätemenge!$D$12:$N$12,0))</f>
        <v>0</v>
      </c>
      <c r="AT425" s="454">
        <f>INDEX(INP_VIS_08a_Gerätemenge!$D$29:$N$94,MATCH(AT$2,INP_VIS_08a_Gerätemenge!$C$29:$C$94,0),MATCH($AG425,INP_VIS_08a_Gerätemenge!$D$12:$N$12,0))</f>
        <v>0</v>
      </c>
      <c r="AU425" s="454">
        <f>INDEX(INP_VIS_08a_Gerätemenge!$D$29:$N$94,MATCH(AU$2,INP_VIS_08a_Gerätemenge!$C$29:$C$94,0),MATCH($AG425,INP_VIS_08a_Gerätemenge!$D$12:$N$12,0))</f>
        <v>0</v>
      </c>
      <c r="AV425" s="454">
        <f>INDEX(INP_VIS_08a_Gerätemenge!$D$29:$N$94,MATCH(AV$2,INP_VIS_08a_Gerätemenge!$C$29:$C$94,0),MATCH($AG425,INP_VIS_08a_Gerätemenge!$D$12:$N$12,0))</f>
        <v>12</v>
      </c>
      <c r="AW425" s="454">
        <f>INDEX(INP_VIS_08a_Gerätemenge!$D$29:$N$94,MATCH(AW$2,INP_VIS_08a_Gerätemenge!$C$29:$C$94,0),MATCH($AG425,INP_VIS_08a_Gerätemenge!$D$12:$N$12,0))</f>
        <v>0</v>
      </c>
      <c r="AX425" s="454">
        <f>INDEX(INP_VIS_08a_Gerätemenge!$D$29:$N$94,MATCH(AX$2,INP_VIS_08a_Gerätemenge!$C$29:$C$94,0),MATCH($AG425,INP_VIS_08a_Gerätemenge!$D$12:$N$12,0))</f>
        <v>0</v>
      </c>
      <c r="AY425" s="454">
        <f>INDEX(INP_VIS_08a_Gerätemenge!$D$29:$N$94,MATCH(AY$2,INP_VIS_08a_Gerätemenge!$C$29:$C$94,0),MATCH($AG425,INP_VIS_08a_Gerätemenge!$D$12:$N$12,0))</f>
        <v>1</v>
      </c>
      <c r="AZ425" s="454">
        <f>INDEX(INP_VIS_08a_Gerätemenge!$D$29:$N$94,MATCH(AZ$2,INP_VIS_08a_Gerätemenge!$C$29:$C$94,0),MATCH($AG425,INP_VIS_08a_Gerätemenge!$D$12:$N$12,0))</f>
        <v>2</v>
      </c>
      <c r="BA425" s="454">
        <f>INDEX(INP_VIS_08a_Gerätemenge!$D$29:$N$94,MATCH(BA$2,INP_VIS_08a_Gerätemenge!$C$29:$C$94,0),MATCH($AG425,INP_VIS_08a_Gerätemenge!$D$12:$N$12,0))</f>
        <v>0</v>
      </c>
      <c r="BB425" s="454">
        <f>INDEX(INP_VIS_08a_Gerätemenge!$D$29:$N$94,MATCH(BB$2,INP_VIS_08a_Gerätemenge!$C$29:$C$94,0),MATCH($AG425,INP_VIS_08a_Gerätemenge!$D$12:$N$12,0))</f>
        <v>1</v>
      </c>
      <c r="BC425" s="454">
        <f>INDEX(INP_VIS_08a_Gerätemenge!$D$29:$N$94,MATCH(BC$2,INP_VIS_08a_Gerätemenge!$C$29:$C$94,0),MATCH($AG425,INP_VIS_08a_Gerätemenge!$D$12:$N$12,0))</f>
        <v>0</v>
      </c>
      <c r="BD425" s="454">
        <f>INDEX(INP_VIS_08a_Gerätemenge!$D$29:$N$94,MATCH(BD$2,INP_VIS_08a_Gerätemenge!$C$29:$C$94,0),MATCH($AG425,INP_VIS_08a_Gerätemenge!$D$12:$N$12,0))</f>
        <v>0</v>
      </c>
      <c r="BE425" s="454">
        <f>INDEX(INP_VIS_08a_Gerätemenge!$D$29:$N$94,MATCH(BE$2,INP_VIS_08a_Gerätemenge!$C$29:$C$94,0),MATCH($AG425,INP_VIS_08a_Gerätemenge!$D$12:$N$12,0))</f>
        <v>0</v>
      </c>
      <c r="BF425" s="454">
        <f>INDEX(INP_VIS_08a_Gerätemenge!$D$29:$N$94,MATCH(BF$2,INP_VIS_08a_Gerätemenge!$C$29:$C$94,0),MATCH($AG425,INP_VIS_08a_Gerätemenge!$D$12:$N$12,0))</f>
        <v>1</v>
      </c>
      <c r="BG425" s="454">
        <f>INDEX(INP_VIS_08a_Gerätemenge!$D$29:$N$94,MATCH(BG$2,INP_VIS_08a_Gerätemenge!$C$29:$C$94,0),MATCH($AG425,INP_VIS_08a_Gerätemenge!$D$12:$N$12,0))</f>
        <v>0</v>
      </c>
      <c r="BH425" s="454">
        <f>INDEX(INP_VIS_08a_Gerätemenge!$D$29:$N$94,MATCH(BH$2,INP_VIS_08a_Gerätemenge!$C$29:$C$94,0),MATCH($AG425,INP_VIS_08a_Gerätemenge!$D$12:$N$12,0))</f>
        <v>1</v>
      </c>
    </row>
    <row r="426" spans="1:60">
      <c r="A426" s="208">
        <v>4</v>
      </c>
      <c r="B426" s="209">
        <v>45120</v>
      </c>
      <c r="C426" s="208" t="s">
        <v>665</v>
      </c>
      <c r="D426" s="208" t="s">
        <v>375</v>
      </c>
      <c r="E426" s="208" t="s">
        <v>1150</v>
      </c>
      <c r="F426" s="208" t="s">
        <v>1131</v>
      </c>
      <c r="H426" s="208" t="s">
        <v>372</v>
      </c>
      <c r="I426" s="210" t="s">
        <v>508</v>
      </c>
      <c r="J426" s="210" t="s">
        <v>400</v>
      </c>
      <c r="K426" s="210">
        <v>135</v>
      </c>
      <c r="L426" s="210">
        <v>68</v>
      </c>
      <c r="M426" s="210">
        <v>0</v>
      </c>
      <c r="N426" s="210">
        <v>0</v>
      </c>
      <c r="O426" s="208" t="s">
        <v>287</v>
      </c>
      <c r="P426" s="208">
        <v>150</v>
      </c>
      <c r="Q426" s="208" t="s">
        <v>26</v>
      </c>
      <c r="R426" s="208">
        <v>4</v>
      </c>
      <c r="S426" s="209">
        <v>45120</v>
      </c>
      <c r="T426" s="208" t="s">
        <v>725</v>
      </c>
      <c r="U426" s="208" t="s">
        <v>375</v>
      </c>
      <c r="V426" s="208" t="s">
        <v>1085</v>
      </c>
      <c r="W426" s="208" t="s">
        <v>462</v>
      </c>
      <c r="Y426" s="208" t="s">
        <v>372</v>
      </c>
      <c r="Z426" s="210" t="s">
        <v>424</v>
      </c>
      <c r="AA426" s="210" t="s">
        <v>400</v>
      </c>
      <c r="AB426" s="210">
        <v>90</v>
      </c>
      <c r="AC426" s="210">
        <v>36</v>
      </c>
      <c r="AD426" s="210">
        <v>0</v>
      </c>
      <c r="AE426" s="210">
        <v>0</v>
      </c>
      <c r="AF426" s="210" t="str">
        <f t="shared" si="48"/>
        <v>j</v>
      </c>
      <c r="AG426" s="210">
        <f>VLOOKUP(O426,'Flugplan Summen'!$C$9:$N$33,12,0)</f>
        <v>319</v>
      </c>
      <c r="AH426" s="451" t="str">
        <f t="shared" si="49"/>
        <v/>
      </c>
      <c r="AI426" s="451" t="str">
        <f t="shared" si="50"/>
        <v/>
      </c>
      <c r="AJ426" s="451">
        <f t="shared" si="51"/>
        <v>45120.548611111117</v>
      </c>
      <c r="AK426" s="451">
        <f t="shared" si="52"/>
        <v>45120.579861111117</v>
      </c>
      <c r="AL426" s="451">
        <f t="shared" si="53"/>
        <v>45120.583333333328</v>
      </c>
      <c r="AM426" s="451">
        <f t="shared" si="54"/>
        <v>45120.614583333328</v>
      </c>
      <c r="AN426" s="203">
        <f t="shared" si="55"/>
        <v>1</v>
      </c>
      <c r="AO426" s="454">
        <f>INDEX(INP_VIS_08a_Gerätemenge!$D$29:$N$94,MATCH(AO$2,INP_VIS_08a_Gerätemenge!$C$29:$C$94,0),MATCH($AG426,INP_VIS_08a_Gerätemenge!$D$12:$N$12,0))</f>
        <v>0</v>
      </c>
      <c r="AP426" s="454">
        <f>INDEX(INP_VIS_08a_Gerätemenge!$D$29:$N$94,MATCH(AP$2,INP_VIS_08a_Gerätemenge!$C$29:$C$94,0),MATCH($AG426,INP_VIS_08a_Gerätemenge!$D$12:$N$12,0))</f>
        <v>3</v>
      </c>
      <c r="AQ426" s="454">
        <f>INDEX(INP_VIS_08a_Gerätemenge!$D$29:$N$94,MATCH(AQ$2,INP_VIS_08a_Gerätemenge!$C$29:$C$94,0),MATCH($AG426,INP_VIS_08a_Gerätemenge!$D$12:$N$12,0))</f>
        <v>1</v>
      </c>
      <c r="AR426" s="454">
        <f>INDEX(INP_VIS_08a_Gerätemenge!$D$29:$N$94,MATCH(AR$2,INP_VIS_08a_Gerätemenge!$C$29:$C$94,0),MATCH($AG426,INP_VIS_08a_Gerätemenge!$D$12:$N$12,0))</f>
        <v>0</v>
      </c>
      <c r="AS426" s="454">
        <f>INDEX(INP_VIS_08a_Gerätemenge!$D$29:$N$94,MATCH(AS$2,INP_VIS_08a_Gerätemenge!$C$29:$C$94,0),MATCH($AG426,INP_VIS_08a_Gerätemenge!$D$12:$N$12,0))</f>
        <v>0</v>
      </c>
      <c r="AT426" s="454">
        <f>INDEX(INP_VIS_08a_Gerätemenge!$D$29:$N$94,MATCH(AT$2,INP_VIS_08a_Gerätemenge!$C$29:$C$94,0),MATCH($AG426,INP_VIS_08a_Gerätemenge!$D$12:$N$12,0))</f>
        <v>0</v>
      </c>
      <c r="AU426" s="454">
        <f>INDEX(INP_VIS_08a_Gerätemenge!$D$29:$N$94,MATCH(AU$2,INP_VIS_08a_Gerätemenge!$C$29:$C$94,0),MATCH($AG426,INP_VIS_08a_Gerätemenge!$D$12:$N$12,0))</f>
        <v>0</v>
      </c>
      <c r="AV426" s="454">
        <f>INDEX(INP_VIS_08a_Gerätemenge!$D$29:$N$94,MATCH(AV$2,INP_VIS_08a_Gerätemenge!$C$29:$C$94,0),MATCH($AG426,INP_VIS_08a_Gerätemenge!$D$12:$N$12,0))</f>
        <v>12</v>
      </c>
      <c r="AW426" s="454">
        <f>INDEX(INP_VIS_08a_Gerätemenge!$D$29:$N$94,MATCH(AW$2,INP_VIS_08a_Gerätemenge!$C$29:$C$94,0),MATCH($AG426,INP_VIS_08a_Gerätemenge!$D$12:$N$12,0))</f>
        <v>0</v>
      </c>
      <c r="AX426" s="454">
        <f>INDEX(INP_VIS_08a_Gerätemenge!$D$29:$N$94,MATCH(AX$2,INP_VIS_08a_Gerätemenge!$C$29:$C$94,0),MATCH($AG426,INP_VIS_08a_Gerätemenge!$D$12:$N$12,0))</f>
        <v>0</v>
      </c>
      <c r="AY426" s="454">
        <f>INDEX(INP_VIS_08a_Gerätemenge!$D$29:$N$94,MATCH(AY$2,INP_VIS_08a_Gerätemenge!$C$29:$C$94,0),MATCH($AG426,INP_VIS_08a_Gerätemenge!$D$12:$N$12,0))</f>
        <v>1</v>
      </c>
      <c r="AZ426" s="454">
        <f>INDEX(INP_VIS_08a_Gerätemenge!$D$29:$N$94,MATCH(AZ$2,INP_VIS_08a_Gerätemenge!$C$29:$C$94,0),MATCH($AG426,INP_VIS_08a_Gerätemenge!$D$12:$N$12,0))</f>
        <v>2</v>
      </c>
      <c r="BA426" s="454">
        <f>INDEX(INP_VIS_08a_Gerätemenge!$D$29:$N$94,MATCH(BA$2,INP_VIS_08a_Gerätemenge!$C$29:$C$94,0),MATCH($AG426,INP_VIS_08a_Gerätemenge!$D$12:$N$12,0))</f>
        <v>0</v>
      </c>
      <c r="BB426" s="454">
        <f>INDEX(INP_VIS_08a_Gerätemenge!$D$29:$N$94,MATCH(BB$2,INP_VIS_08a_Gerätemenge!$C$29:$C$94,0),MATCH($AG426,INP_VIS_08a_Gerätemenge!$D$12:$N$12,0))</f>
        <v>1</v>
      </c>
      <c r="BC426" s="454">
        <f>INDEX(INP_VIS_08a_Gerätemenge!$D$29:$N$94,MATCH(BC$2,INP_VIS_08a_Gerätemenge!$C$29:$C$94,0),MATCH($AG426,INP_VIS_08a_Gerätemenge!$D$12:$N$12,0))</f>
        <v>0</v>
      </c>
      <c r="BD426" s="454">
        <f>INDEX(INP_VIS_08a_Gerätemenge!$D$29:$N$94,MATCH(BD$2,INP_VIS_08a_Gerätemenge!$C$29:$C$94,0),MATCH($AG426,INP_VIS_08a_Gerätemenge!$D$12:$N$12,0))</f>
        <v>0</v>
      </c>
      <c r="BE426" s="454">
        <f>INDEX(INP_VIS_08a_Gerätemenge!$D$29:$N$94,MATCH(BE$2,INP_VIS_08a_Gerätemenge!$C$29:$C$94,0),MATCH($AG426,INP_VIS_08a_Gerätemenge!$D$12:$N$12,0))</f>
        <v>0</v>
      </c>
      <c r="BF426" s="454">
        <f>INDEX(INP_VIS_08a_Gerätemenge!$D$29:$N$94,MATCH(BF$2,INP_VIS_08a_Gerätemenge!$C$29:$C$94,0),MATCH($AG426,INP_VIS_08a_Gerätemenge!$D$12:$N$12,0))</f>
        <v>1</v>
      </c>
      <c r="BG426" s="454">
        <f>INDEX(INP_VIS_08a_Gerätemenge!$D$29:$N$94,MATCH(BG$2,INP_VIS_08a_Gerätemenge!$C$29:$C$94,0),MATCH($AG426,INP_VIS_08a_Gerätemenge!$D$12:$N$12,0))</f>
        <v>0</v>
      </c>
      <c r="BH426" s="454">
        <f>INDEX(INP_VIS_08a_Gerätemenge!$D$29:$N$94,MATCH(BH$2,INP_VIS_08a_Gerätemenge!$C$29:$C$94,0),MATCH($AG426,INP_VIS_08a_Gerätemenge!$D$12:$N$12,0))</f>
        <v>1</v>
      </c>
    </row>
    <row r="427" spans="1:60">
      <c r="A427" s="208">
        <v>4</v>
      </c>
      <c r="B427" s="209">
        <v>45120</v>
      </c>
      <c r="C427" s="208" t="s">
        <v>665</v>
      </c>
      <c r="D427" s="208" t="s">
        <v>582</v>
      </c>
      <c r="E427" s="208" t="s">
        <v>680</v>
      </c>
      <c r="F427" s="208" t="s">
        <v>668</v>
      </c>
      <c r="H427" s="208" t="s">
        <v>372</v>
      </c>
      <c r="I427" s="210" t="s">
        <v>471</v>
      </c>
      <c r="J427" s="210" t="s">
        <v>379</v>
      </c>
      <c r="K427" s="210">
        <v>170</v>
      </c>
      <c r="L427" s="210">
        <v>221</v>
      </c>
      <c r="M427" s="210">
        <v>0</v>
      </c>
      <c r="N427" s="210">
        <v>0</v>
      </c>
      <c r="O427" s="208" t="s">
        <v>289</v>
      </c>
      <c r="P427" s="208">
        <v>189</v>
      </c>
      <c r="Q427" s="208" t="s">
        <v>26</v>
      </c>
      <c r="R427" s="208">
        <v>4</v>
      </c>
      <c r="S427" s="209">
        <v>45120</v>
      </c>
      <c r="T427" s="208" t="s">
        <v>681</v>
      </c>
      <c r="U427" s="208" t="s">
        <v>582</v>
      </c>
      <c r="V427" s="208" t="s">
        <v>682</v>
      </c>
      <c r="W427" s="208" t="s">
        <v>668</v>
      </c>
      <c r="Y427" s="208" t="s">
        <v>372</v>
      </c>
      <c r="Z427" s="210" t="s">
        <v>378</v>
      </c>
      <c r="AA427" s="210" t="s">
        <v>379</v>
      </c>
      <c r="AB427" s="210">
        <v>170</v>
      </c>
      <c r="AC427" s="210">
        <v>221</v>
      </c>
      <c r="AD427" s="210">
        <v>0</v>
      </c>
      <c r="AE427" s="210">
        <v>0</v>
      </c>
      <c r="AF427" s="210" t="str">
        <f t="shared" si="48"/>
        <v/>
      </c>
      <c r="AG427" s="210" t="str">
        <f>VLOOKUP(O427,'Flugplan Summen'!$C$9:$N$33,12,0)</f>
        <v>73H</v>
      </c>
      <c r="AH427" s="451">
        <f t="shared" si="49"/>
        <v>45120.548611111117</v>
      </c>
      <c r="AI427" s="451">
        <f t="shared" si="50"/>
        <v>45120.59375</v>
      </c>
      <c r="AJ427" s="451" t="str">
        <f t="shared" si="51"/>
        <v/>
      </c>
      <c r="AK427" s="451" t="str">
        <f t="shared" si="52"/>
        <v/>
      </c>
      <c r="AL427" s="451" t="str">
        <f t="shared" si="53"/>
        <v/>
      </c>
      <c r="AM427" s="451" t="str">
        <f t="shared" si="54"/>
        <v/>
      </c>
      <c r="AN427" s="203">
        <f t="shared" si="55"/>
        <v>1</v>
      </c>
      <c r="AO427" s="454">
        <f>INDEX(INP_VIS_08a_Gerätemenge!$D$29:$N$94,MATCH(AO$2,INP_VIS_08a_Gerätemenge!$C$29:$C$94,0),MATCH($AG427,INP_VIS_08a_Gerätemenge!$D$12:$N$12,0))</f>
        <v>0</v>
      </c>
      <c r="AP427" s="454">
        <f>INDEX(INP_VIS_08a_Gerätemenge!$D$29:$N$94,MATCH(AP$2,INP_VIS_08a_Gerätemenge!$C$29:$C$94,0),MATCH($AG427,INP_VIS_08a_Gerätemenge!$D$12:$N$12,0))</f>
        <v>3</v>
      </c>
      <c r="AQ427" s="454">
        <f>INDEX(INP_VIS_08a_Gerätemenge!$D$29:$N$94,MATCH(AQ$2,INP_VIS_08a_Gerätemenge!$C$29:$C$94,0),MATCH($AG427,INP_VIS_08a_Gerätemenge!$D$12:$N$12,0))</f>
        <v>1</v>
      </c>
      <c r="AR427" s="454">
        <f>INDEX(INP_VIS_08a_Gerätemenge!$D$29:$N$94,MATCH(AR$2,INP_VIS_08a_Gerätemenge!$C$29:$C$94,0),MATCH($AG427,INP_VIS_08a_Gerätemenge!$D$12:$N$12,0))</f>
        <v>0</v>
      </c>
      <c r="AS427" s="454">
        <f>INDEX(INP_VIS_08a_Gerätemenge!$D$29:$N$94,MATCH(AS$2,INP_VIS_08a_Gerätemenge!$C$29:$C$94,0),MATCH($AG427,INP_VIS_08a_Gerätemenge!$D$12:$N$12,0))</f>
        <v>0</v>
      </c>
      <c r="AT427" s="454">
        <f>INDEX(INP_VIS_08a_Gerätemenge!$D$29:$N$94,MATCH(AT$2,INP_VIS_08a_Gerätemenge!$C$29:$C$94,0),MATCH($AG427,INP_VIS_08a_Gerätemenge!$D$12:$N$12,0))</f>
        <v>0</v>
      </c>
      <c r="AU427" s="454">
        <f>INDEX(INP_VIS_08a_Gerätemenge!$D$29:$N$94,MATCH(AU$2,INP_VIS_08a_Gerätemenge!$C$29:$C$94,0),MATCH($AG427,INP_VIS_08a_Gerätemenge!$D$12:$N$12,0))</f>
        <v>0</v>
      </c>
      <c r="AV427" s="454">
        <f>INDEX(INP_VIS_08a_Gerätemenge!$D$29:$N$94,MATCH(AV$2,INP_VIS_08a_Gerätemenge!$C$29:$C$94,0),MATCH($AG427,INP_VIS_08a_Gerätemenge!$D$12:$N$12,0))</f>
        <v>24</v>
      </c>
      <c r="AW427" s="454">
        <f>INDEX(INP_VIS_08a_Gerätemenge!$D$29:$N$94,MATCH(AW$2,INP_VIS_08a_Gerätemenge!$C$29:$C$94,0),MATCH($AG427,INP_VIS_08a_Gerätemenge!$D$12:$N$12,0))</f>
        <v>0</v>
      </c>
      <c r="AX427" s="454">
        <f>INDEX(INP_VIS_08a_Gerätemenge!$D$29:$N$94,MATCH(AX$2,INP_VIS_08a_Gerätemenge!$C$29:$C$94,0),MATCH($AG427,INP_VIS_08a_Gerätemenge!$D$12:$N$12,0))</f>
        <v>0</v>
      </c>
      <c r="AY427" s="454">
        <f>INDEX(INP_VIS_08a_Gerätemenge!$D$29:$N$94,MATCH(AY$2,INP_VIS_08a_Gerätemenge!$C$29:$C$94,0),MATCH($AG427,INP_VIS_08a_Gerätemenge!$D$12:$N$12,0))</f>
        <v>1</v>
      </c>
      <c r="AZ427" s="454">
        <f>INDEX(INP_VIS_08a_Gerätemenge!$D$29:$N$94,MATCH(AZ$2,INP_VIS_08a_Gerätemenge!$C$29:$C$94,0),MATCH($AG427,INP_VIS_08a_Gerätemenge!$D$12:$N$12,0))</f>
        <v>0</v>
      </c>
      <c r="BA427" s="454">
        <f>INDEX(INP_VIS_08a_Gerätemenge!$D$29:$N$94,MATCH(BA$2,INP_VIS_08a_Gerätemenge!$C$29:$C$94,0),MATCH($AG427,INP_VIS_08a_Gerätemenge!$D$12:$N$12,0))</f>
        <v>2</v>
      </c>
      <c r="BB427" s="454">
        <f>INDEX(INP_VIS_08a_Gerätemenge!$D$29:$N$94,MATCH(BB$2,INP_VIS_08a_Gerätemenge!$C$29:$C$94,0),MATCH($AG427,INP_VIS_08a_Gerätemenge!$D$12:$N$12,0))</f>
        <v>1</v>
      </c>
      <c r="BC427" s="454">
        <f>INDEX(INP_VIS_08a_Gerätemenge!$D$29:$N$94,MATCH(BC$2,INP_VIS_08a_Gerätemenge!$C$29:$C$94,0),MATCH($AG427,INP_VIS_08a_Gerätemenge!$D$12:$N$12,0))</f>
        <v>0</v>
      </c>
      <c r="BD427" s="454">
        <f>INDEX(INP_VIS_08a_Gerätemenge!$D$29:$N$94,MATCH(BD$2,INP_VIS_08a_Gerätemenge!$C$29:$C$94,0),MATCH($AG427,INP_VIS_08a_Gerätemenge!$D$12:$N$12,0))</f>
        <v>0</v>
      </c>
      <c r="BE427" s="454">
        <f>INDEX(INP_VIS_08a_Gerätemenge!$D$29:$N$94,MATCH(BE$2,INP_VIS_08a_Gerätemenge!$C$29:$C$94,0),MATCH($AG427,INP_VIS_08a_Gerätemenge!$D$12:$N$12,0))</f>
        <v>0</v>
      </c>
      <c r="BF427" s="454">
        <f>INDEX(INP_VIS_08a_Gerätemenge!$D$29:$N$94,MATCH(BF$2,INP_VIS_08a_Gerätemenge!$C$29:$C$94,0),MATCH($AG427,INP_VIS_08a_Gerätemenge!$D$12:$N$12,0))</f>
        <v>1</v>
      </c>
      <c r="BG427" s="454">
        <f>INDEX(INP_VIS_08a_Gerätemenge!$D$29:$N$94,MATCH(BG$2,INP_VIS_08a_Gerätemenge!$C$29:$C$94,0),MATCH($AG427,INP_VIS_08a_Gerätemenge!$D$12:$N$12,0))</f>
        <v>0</v>
      </c>
      <c r="BH427" s="454">
        <f>INDEX(INP_VIS_08a_Gerätemenge!$D$29:$N$94,MATCH(BH$2,INP_VIS_08a_Gerätemenge!$C$29:$C$94,0),MATCH($AG427,INP_VIS_08a_Gerätemenge!$D$12:$N$12,0))</f>
        <v>1</v>
      </c>
    </row>
    <row r="428" spans="1:60">
      <c r="A428" s="208">
        <v>4</v>
      </c>
      <c r="B428" s="209">
        <v>45120</v>
      </c>
      <c r="C428" s="208" t="s">
        <v>650</v>
      </c>
      <c r="D428" s="208" t="s">
        <v>560</v>
      </c>
      <c r="E428" s="208" t="s">
        <v>981</v>
      </c>
      <c r="F428" s="208" t="s">
        <v>562</v>
      </c>
      <c r="H428" s="208" t="s">
        <v>372</v>
      </c>
      <c r="I428" s="210" t="s">
        <v>508</v>
      </c>
      <c r="J428" s="210" t="s">
        <v>459</v>
      </c>
      <c r="K428" s="210">
        <v>63</v>
      </c>
      <c r="L428" s="210">
        <v>32</v>
      </c>
      <c r="M428" s="210">
        <v>0</v>
      </c>
      <c r="N428" s="210">
        <v>0</v>
      </c>
      <c r="O428" s="208" t="s">
        <v>293</v>
      </c>
      <c r="P428" s="208">
        <v>90</v>
      </c>
      <c r="Q428" s="208" t="s">
        <v>26</v>
      </c>
      <c r="R428" s="208">
        <v>4</v>
      </c>
      <c r="S428" s="209">
        <v>45120</v>
      </c>
      <c r="T428" s="208" t="s">
        <v>699</v>
      </c>
      <c r="U428" s="208" t="s">
        <v>560</v>
      </c>
      <c r="V428" s="208" t="s">
        <v>982</v>
      </c>
      <c r="W428" s="208" t="s">
        <v>562</v>
      </c>
      <c r="Y428" s="208" t="s">
        <v>372</v>
      </c>
      <c r="Z428" s="210" t="s">
        <v>409</v>
      </c>
      <c r="AA428" s="210" t="s">
        <v>459</v>
      </c>
      <c r="AB428" s="210">
        <v>63</v>
      </c>
      <c r="AC428" s="210">
        <v>32</v>
      </c>
      <c r="AD428" s="210">
        <v>0</v>
      </c>
      <c r="AE428" s="210">
        <v>0</v>
      </c>
      <c r="AF428" s="210" t="str">
        <f t="shared" si="48"/>
        <v/>
      </c>
      <c r="AG428" s="210" t="str">
        <f>VLOOKUP(O428,'Flugplan Summen'!$C$9:$N$33,12,0)</f>
        <v>CR9</v>
      </c>
      <c r="AH428" s="451">
        <f t="shared" si="49"/>
        <v>45120.559027777781</v>
      </c>
      <c r="AI428" s="451">
        <f t="shared" si="50"/>
        <v>45120.583333333336</v>
      </c>
      <c r="AJ428" s="451" t="str">
        <f t="shared" si="51"/>
        <v/>
      </c>
      <c r="AK428" s="451" t="str">
        <f t="shared" si="52"/>
        <v/>
      </c>
      <c r="AL428" s="451" t="str">
        <f t="shared" si="53"/>
        <v/>
      </c>
      <c r="AM428" s="451" t="str">
        <f t="shared" si="54"/>
        <v/>
      </c>
      <c r="AN428" s="203">
        <f t="shared" si="55"/>
        <v>1</v>
      </c>
      <c r="AO428" s="454">
        <f>INDEX(INP_VIS_08a_Gerätemenge!$D$29:$N$94,MATCH(AO$2,INP_VIS_08a_Gerätemenge!$C$29:$C$94,0),MATCH($AG428,INP_VIS_08a_Gerätemenge!$D$12:$N$12,0))</f>
        <v>0</v>
      </c>
      <c r="AP428" s="454">
        <f>INDEX(INP_VIS_08a_Gerätemenge!$D$29:$N$94,MATCH(AP$2,INP_VIS_08a_Gerätemenge!$C$29:$C$94,0),MATCH($AG428,INP_VIS_08a_Gerätemenge!$D$12:$N$12,0))</f>
        <v>2</v>
      </c>
      <c r="AQ428" s="454">
        <f>INDEX(INP_VIS_08a_Gerätemenge!$D$29:$N$94,MATCH(AQ$2,INP_VIS_08a_Gerätemenge!$C$29:$C$94,0),MATCH($AG428,INP_VIS_08a_Gerätemenge!$D$12:$N$12,0))</f>
        <v>1</v>
      </c>
      <c r="AR428" s="454">
        <f>INDEX(INP_VIS_08a_Gerätemenge!$D$29:$N$94,MATCH(AR$2,INP_VIS_08a_Gerätemenge!$C$29:$C$94,0),MATCH($AG428,INP_VIS_08a_Gerätemenge!$D$12:$N$12,0))</f>
        <v>0</v>
      </c>
      <c r="AS428" s="454">
        <f>INDEX(INP_VIS_08a_Gerätemenge!$D$29:$N$94,MATCH(AS$2,INP_VIS_08a_Gerätemenge!$C$29:$C$94,0),MATCH($AG428,INP_VIS_08a_Gerätemenge!$D$12:$N$12,0))</f>
        <v>0</v>
      </c>
      <c r="AT428" s="454">
        <f>INDEX(INP_VIS_08a_Gerätemenge!$D$29:$N$94,MATCH(AT$2,INP_VIS_08a_Gerätemenge!$C$29:$C$94,0),MATCH($AG428,INP_VIS_08a_Gerätemenge!$D$12:$N$12,0))</f>
        <v>0</v>
      </c>
      <c r="AU428" s="454">
        <f>INDEX(INP_VIS_08a_Gerätemenge!$D$29:$N$94,MATCH(AU$2,INP_VIS_08a_Gerätemenge!$C$29:$C$94,0),MATCH($AG428,INP_VIS_08a_Gerätemenge!$D$12:$N$12,0))</f>
        <v>0</v>
      </c>
      <c r="AV428" s="454">
        <f>INDEX(INP_VIS_08a_Gerätemenge!$D$29:$N$94,MATCH(AV$2,INP_VIS_08a_Gerätemenge!$C$29:$C$94,0),MATCH($AG428,INP_VIS_08a_Gerätemenge!$D$12:$N$12,0))</f>
        <v>8</v>
      </c>
      <c r="AW428" s="454">
        <f>INDEX(INP_VIS_08a_Gerätemenge!$D$29:$N$94,MATCH(AW$2,INP_VIS_08a_Gerätemenge!$C$29:$C$94,0),MATCH($AG428,INP_VIS_08a_Gerätemenge!$D$12:$N$12,0))</f>
        <v>0</v>
      </c>
      <c r="AX428" s="454">
        <f>INDEX(INP_VIS_08a_Gerätemenge!$D$29:$N$94,MATCH(AX$2,INP_VIS_08a_Gerätemenge!$C$29:$C$94,0),MATCH($AG428,INP_VIS_08a_Gerätemenge!$D$12:$N$12,0))</f>
        <v>0</v>
      </c>
      <c r="AY428" s="454">
        <f>INDEX(INP_VIS_08a_Gerätemenge!$D$29:$N$94,MATCH(AY$2,INP_VIS_08a_Gerätemenge!$C$29:$C$94,0),MATCH($AG428,INP_VIS_08a_Gerätemenge!$D$12:$N$12,0))</f>
        <v>0</v>
      </c>
      <c r="AZ428" s="454">
        <f>INDEX(INP_VIS_08a_Gerätemenge!$D$29:$N$94,MATCH(AZ$2,INP_VIS_08a_Gerätemenge!$C$29:$C$94,0),MATCH($AG428,INP_VIS_08a_Gerätemenge!$D$12:$N$12,0))</f>
        <v>2</v>
      </c>
      <c r="BA428" s="454">
        <f>INDEX(INP_VIS_08a_Gerätemenge!$D$29:$N$94,MATCH(BA$2,INP_VIS_08a_Gerätemenge!$C$29:$C$94,0),MATCH($AG428,INP_VIS_08a_Gerätemenge!$D$12:$N$12,0))</f>
        <v>0</v>
      </c>
      <c r="BB428" s="454">
        <f>INDEX(INP_VIS_08a_Gerätemenge!$D$29:$N$94,MATCH(BB$2,INP_VIS_08a_Gerätemenge!$C$29:$C$94,0),MATCH($AG428,INP_VIS_08a_Gerätemenge!$D$12:$N$12,0))</f>
        <v>1</v>
      </c>
      <c r="BC428" s="454">
        <f>INDEX(INP_VIS_08a_Gerätemenge!$D$29:$N$94,MATCH(BC$2,INP_VIS_08a_Gerätemenge!$C$29:$C$94,0),MATCH($AG428,INP_VIS_08a_Gerätemenge!$D$12:$N$12,0))</f>
        <v>0</v>
      </c>
      <c r="BD428" s="454">
        <f>INDEX(INP_VIS_08a_Gerätemenge!$D$29:$N$94,MATCH(BD$2,INP_VIS_08a_Gerätemenge!$C$29:$C$94,0),MATCH($AG428,INP_VIS_08a_Gerätemenge!$D$12:$N$12,0))</f>
        <v>0</v>
      </c>
      <c r="BE428" s="454">
        <f>INDEX(INP_VIS_08a_Gerätemenge!$D$29:$N$94,MATCH(BE$2,INP_VIS_08a_Gerätemenge!$C$29:$C$94,0),MATCH($AG428,INP_VIS_08a_Gerätemenge!$D$12:$N$12,0))</f>
        <v>0</v>
      </c>
      <c r="BF428" s="454">
        <f>INDEX(INP_VIS_08a_Gerätemenge!$D$29:$N$94,MATCH(BF$2,INP_VIS_08a_Gerätemenge!$C$29:$C$94,0),MATCH($AG428,INP_VIS_08a_Gerätemenge!$D$12:$N$12,0))</f>
        <v>1</v>
      </c>
      <c r="BG428" s="454">
        <f>INDEX(INP_VIS_08a_Gerätemenge!$D$29:$N$94,MATCH(BG$2,INP_VIS_08a_Gerätemenge!$C$29:$C$94,0),MATCH($AG428,INP_VIS_08a_Gerätemenge!$D$12:$N$12,0))</f>
        <v>0</v>
      </c>
      <c r="BH428" s="454">
        <f>INDEX(INP_VIS_08a_Gerätemenge!$D$29:$N$94,MATCH(BH$2,INP_VIS_08a_Gerätemenge!$C$29:$C$94,0),MATCH($AG428,INP_VIS_08a_Gerätemenge!$D$12:$N$12,0))</f>
        <v>1</v>
      </c>
    </row>
    <row r="429" spans="1:60">
      <c r="A429" s="208">
        <v>4</v>
      </c>
      <c r="B429" s="209">
        <v>45120</v>
      </c>
      <c r="C429" s="208" t="s">
        <v>1077</v>
      </c>
      <c r="D429" s="208" t="s">
        <v>375</v>
      </c>
      <c r="E429" s="208" t="s">
        <v>762</v>
      </c>
      <c r="F429" s="208" t="s">
        <v>617</v>
      </c>
      <c r="H429" s="208" t="s">
        <v>372</v>
      </c>
      <c r="I429" s="210" t="s">
        <v>498</v>
      </c>
      <c r="J429" s="210" t="s">
        <v>385</v>
      </c>
      <c r="K429" s="210">
        <v>162</v>
      </c>
      <c r="L429" s="210">
        <v>81</v>
      </c>
      <c r="M429" s="210">
        <v>0</v>
      </c>
      <c r="N429" s="210">
        <v>0</v>
      </c>
      <c r="O429" s="208" t="s">
        <v>288</v>
      </c>
      <c r="P429" s="208">
        <v>180</v>
      </c>
      <c r="Q429" s="208" t="s">
        <v>26</v>
      </c>
      <c r="R429" s="208">
        <v>4</v>
      </c>
      <c r="S429" s="209">
        <v>45120</v>
      </c>
      <c r="T429" s="208" t="s">
        <v>690</v>
      </c>
      <c r="U429" s="208" t="s">
        <v>375</v>
      </c>
      <c r="V429" s="208" t="s">
        <v>691</v>
      </c>
      <c r="W429" s="208" t="s">
        <v>466</v>
      </c>
      <c r="Y429" s="208" t="s">
        <v>372</v>
      </c>
      <c r="Z429" s="210" t="s">
        <v>453</v>
      </c>
      <c r="AA429" s="210" t="s">
        <v>385</v>
      </c>
      <c r="AB429" s="210">
        <v>126</v>
      </c>
      <c r="AC429" s="210">
        <v>63</v>
      </c>
      <c r="AD429" s="210">
        <v>0</v>
      </c>
      <c r="AE429" s="210">
        <v>0</v>
      </c>
      <c r="AF429" s="210" t="str">
        <f t="shared" si="48"/>
        <v/>
      </c>
      <c r="AG429" s="210">
        <f>VLOOKUP(O429,'Flugplan Summen'!$C$9:$N$33,12,0)</f>
        <v>320</v>
      </c>
      <c r="AH429" s="451">
        <f t="shared" si="49"/>
        <v>45120.565972222226</v>
      </c>
      <c r="AI429" s="451">
        <f t="shared" si="50"/>
        <v>45120.604166666672</v>
      </c>
      <c r="AJ429" s="451" t="str">
        <f t="shared" si="51"/>
        <v/>
      </c>
      <c r="AK429" s="451" t="str">
        <f t="shared" si="52"/>
        <v/>
      </c>
      <c r="AL429" s="451" t="str">
        <f t="shared" si="53"/>
        <v/>
      </c>
      <c r="AM429" s="451" t="str">
        <f t="shared" si="54"/>
        <v/>
      </c>
      <c r="AN429" s="203">
        <f t="shared" si="55"/>
        <v>1</v>
      </c>
      <c r="AO429" s="454">
        <f>INDEX(INP_VIS_08a_Gerätemenge!$D$29:$N$94,MATCH(AO$2,INP_VIS_08a_Gerätemenge!$C$29:$C$94,0),MATCH($AG429,INP_VIS_08a_Gerätemenge!$D$12:$N$12,0))</f>
        <v>0</v>
      </c>
      <c r="AP429" s="454">
        <f>INDEX(INP_VIS_08a_Gerätemenge!$D$29:$N$94,MATCH(AP$2,INP_VIS_08a_Gerätemenge!$C$29:$C$94,0),MATCH($AG429,INP_VIS_08a_Gerätemenge!$D$12:$N$12,0))</f>
        <v>3</v>
      </c>
      <c r="AQ429" s="454">
        <f>INDEX(INP_VIS_08a_Gerätemenge!$D$29:$N$94,MATCH(AQ$2,INP_VIS_08a_Gerätemenge!$C$29:$C$94,0),MATCH($AG429,INP_VIS_08a_Gerätemenge!$D$12:$N$12,0))</f>
        <v>1</v>
      </c>
      <c r="AR429" s="454">
        <f>INDEX(INP_VIS_08a_Gerätemenge!$D$29:$N$94,MATCH(AR$2,INP_VIS_08a_Gerätemenge!$C$29:$C$94,0),MATCH($AG429,INP_VIS_08a_Gerätemenge!$D$12:$N$12,0))</f>
        <v>0</v>
      </c>
      <c r="AS429" s="454">
        <f>INDEX(INP_VIS_08a_Gerätemenge!$D$29:$N$94,MATCH(AS$2,INP_VIS_08a_Gerätemenge!$C$29:$C$94,0),MATCH($AG429,INP_VIS_08a_Gerätemenge!$D$12:$N$12,0))</f>
        <v>0</v>
      </c>
      <c r="AT429" s="454">
        <f>INDEX(INP_VIS_08a_Gerätemenge!$D$29:$N$94,MATCH(AT$2,INP_VIS_08a_Gerätemenge!$C$29:$C$94,0),MATCH($AG429,INP_VIS_08a_Gerätemenge!$D$12:$N$12,0))</f>
        <v>0</v>
      </c>
      <c r="AU429" s="454">
        <f>INDEX(INP_VIS_08a_Gerätemenge!$D$29:$N$94,MATCH(AU$2,INP_VIS_08a_Gerätemenge!$C$29:$C$94,0),MATCH($AG429,INP_VIS_08a_Gerätemenge!$D$12:$N$12,0))</f>
        <v>0</v>
      </c>
      <c r="AV429" s="454">
        <f>INDEX(INP_VIS_08a_Gerätemenge!$D$29:$N$94,MATCH(AV$2,INP_VIS_08a_Gerätemenge!$C$29:$C$94,0),MATCH($AG429,INP_VIS_08a_Gerätemenge!$D$12:$N$12,0))</f>
        <v>20</v>
      </c>
      <c r="AW429" s="454">
        <f>INDEX(INP_VIS_08a_Gerätemenge!$D$29:$N$94,MATCH(AW$2,INP_VIS_08a_Gerätemenge!$C$29:$C$94,0),MATCH($AG429,INP_VIS_08a_Gerätemenge!$D$12:$N$12,0))</f>
        <v>0</v>
      </c>
      <c r="AX429" s="454">
        <f>INDEX(INP_VIS_08a_Gerätemenge!$D$29:$N$94,MATCH(AX$2,INP_VIS_08a_Gerätemenge!$C$29:$C$94,0),MATCH($AG429,INP_VIS_08a_Gerätemenge!$D$12:$N$12,0))</f>
        <v>0</v>
      </c>
      <c r="AY429" s="454">
        <f>INDEX(INP_VIS_08a_Gerätemenge!$D$29:$N$94,MATCH(AY$2,INP_VIS_08a_Gerätemenge!$C$29:$C$94,0),MATCH($AG429,INP_VIS_08a_Gerätemenge!$D$12:$N$12,0))</f>
        <v>0</v>
      </c>
      <c r="AZ429" s="454">
        <f>INDEX(INP_VIS_08a_Gerätemenge!$D$29:$N$94,MATCH(AZ$2,INP_VIS_08a_Gerätemenge!$C$29:$C$94,0),MATCH($AG429,INP_VIS_08a_Gerätemenge!$D$12:$N$12,0))</f>
        <v>0</v>
      </c>
      <c r="BA429" s="454">
        <f>INDEX(INP_VIS_08a_Gerätemenge!$D$29:$N$94,MATCH(BA$2,INP_VIS_08a_Gerätemenge!$C$29:$C$94,0),MATCH($AG429,INP_VIS_08a_Gerätemenge!$D$12:$N$12,0))</f>
        <v>0</v>
      </c>
      <c r="BB429" s="454">
        <f>INDEX(INP_VIS_08a_Gerätemenge!$D$29:$N$94,MATCH(BB$2,INP_VIS_08a_Gerätemenge!$C$29:$C$94,0),MATCH($AG429,INP_VIS_08a_Gerätemenge!$D$12:$N$12,0))</f>
        <v>1</v>
      </c>
      <c r="BC429" s="454">
        <f>INDEX(INP_VIS_08a_Gerätemenge!$D$29:$N$94,MATCH(BC$2,INP_VIS_08a_Gerätemenge!$C$29:$C$94,0),MATCH($AG429,INP_VIS_08a_Gerätemenge!$D$12:$N$12,0))</f>
        <v>0</v>
      </c>
      <c r="BD429" s="454">
        <f>INDEX(INP_VIS_08a_Gerätemenge!$D$29:$N$94,MATCH(BD$2,INP_VIS_08a_Gerätemenge!$C$29:$C$94,0),MATCH($AG429,INP_VIS_08a_Gerätemenge!$D$12:$N$12,0))</f>
        <v>0</v>
      </c>
      <c r="BE429" s="454">
        <f>INDEX(INP_VIS_08a_Gerätemenge!$D$29:$N$94,MATCH(BE$2,INP_VIS_08a_Gerätemenge!$C$29:$C$94,0),MATCH($AG429,INP_VIS_08a_Gerätemenge!$D$12:$N$12,0))</f>
        <v>0</v>
      </c>
      <c r="BF429" s="454">
        <f>INDEX(INP_VIS_08a_Gerätemenge!$D$29:$N$94,MATCH(BF$2,INP_VIS_08a_Gerätemenge!$C$29:$C$94,0),MATCH($AG429,INP_VIS_08a_Gerätemenge!$D$12:$N$12,0))</f>
        <v>1</v>
      </c>
      <c r="BG429" s="454">
        <f>INDEX(INP_VIS_08a_Gerätemenge!$D$29:$N$94,MATCH(BG$2,INP_VIS_08a_Gerätemenge!$C$29:$C$94,0),MATCH($AG429,INP_VIS_08a_Gerätemenge!$D$12:$N$12,0))</f>
        <v>0</v>
      </c>
      <c r="BH429" s="454">
        <f>INDEX(INP_VIS_08a_Gerätemenge!$D$29:$N$94,MATCH(BH$2,INP_VIS_08a_Gerätemenge!$C$29:$C$94,0),MATCH($AG429,INP_VIS_08a_Gerätemenge!$D$12:$N$12,0))</f>
        <v>1</v>
      </c>
    </row>
    <row r="430" spans="1:60">
      <c r="A430" s="208">
        <v>4</v>
      </c>
      <c r="B430" s="209">
        <v>45120</v>
      </c>
      <c r="C430" s="208" t="s">
        <v>1077</v>
      </c>
      <c r="D430" s="208" t="s">
        <v>369</v>
      </c>
      <c r="E430" s="208" t="s">
        <v>1034</v>
      </c>
      <c r="F430" s="208" t="s">
        <v>929</v>
      </c>
      <c r="H430" s="208" t="s">
        <v>372</v>
      </c>
      <c r="I430" s="210" t="s">
        <v>502</v>
      </c>
      <c r="J430" s="210" t="s">
        <v>429</v>
      </c>
      <c r="K430" s="210">
        <v>162</v>
      </c>
      <c r="L430" s="210">
        <v>162</v>
      </c>
      <c r="M430" s="210">
        <v>0</v>
      </c>
      <c r="N430" s="210">
        <v>0</v>
      </c>
      <c r="O430" s="208" t="s">
        <v>288</v>
      </c>
      <c r="P430" s="208">
        <v>180</v>
      </c>
      <c r="Q430" s="208" t="s">
        <v>26</v>
      </c>
      <c r="R430" s="208">
        <v>4</v>
      </c>
      <c r="S430" s="209">
        <v>45120</v>
      </c>
      <c r="T430" s="208" t="s">
        <v>728</v>
      </c>
      <c r="U430" s="208" t="s">
        <v>369</v>
      </c>
      <c r="V430" s="208" t="s">
        <v>973</v>
      </c>
      <c r="W430" s="208" t="s">
        <v>929</v>
      </c>
      <c r="Y430" s="208" t="s">
        <v>372</v>
      </c>
      <c r="Z430" s="210" t="s">
        <v>441</v>
      </c>
      <c r="AA430" s="210" t="s">
        <v>429</v>
      </c>
      <c r="AB430" s="210">
        <v>162</v>
      </c>
      <c r="AC430" s="210">
        <v>162</v>
      </c>
      <c r="AD430" s="210">
        <v>0</v>
      </c>
      <c r="AE430" s="210">
        <v>0</v>
      </c>
      <c r="AF430" s="210" t="str">
        <f t="shared" si="48"/>
        <v/>
      </c>
      <c r="AG430" s="210">
        <f>VLOOKUP(O430,'Flugplan Summen'!$C$9:$N$33,12,0)</f>
        <v>320</v>
      </c>
      <c r="AH430" s="451">
        <f t="shared" si="49"/>
        <v>45120.565972222226</v>
      </c>
      <c r="AI430" s="451">
        <f t="shared" si="50"/>
        <v>45120.618055555562</v>
      </c>
      <c r="AJ430" s="451" t="str">
        <f t="shared" si="51"/>
        <v/>
      </c>
      <c r="AK430" s="451" t="str">
        <f t="shared" si="52"/>
        <v/>
      </c>
      <c r="AL430" s="451" t="str">
        <f t="shared" si="53"/>
        <v/>
      </c>
      <c r="AM430" s="451" t="str">
        <f t="shared" si="54"/>
        <v/>
      </c>
      <c r="AN430" s="203">
        <f t="shared" si="55"/>
        <v>1</v>
      </c>
      <c r="AO430" s="454">
        <f>INDEX(INP_VIS_08a_Gerätemenge!$D$29:$N$94,MATCH(AO$2,INP_VIS_08a_Gerätemenge!$C$29:$C$94,0),MATCH($AG430,INP_VIS_08a_Gerätemenge!$D$12:$N$12,0))</f>
        <v>0</v>
      </c>
      <c r="AP430" s="454">
        <f>INDEX(INP_VIS_08a_Gerätemenge!$D$29:$N$94,MATCH(AP$2,INP_VIS_08a_Gerätemenge!$C$29:$C$94,0),MATCH($AG430,INP_VIS_08a_Gerätemenge!$D$12:$N$12,0))</f>
        <v>3</v>
      </c>
      <c r="AQ430" s="454">
        <f>INDEX(INP_VIS_08a_Gerätemenge!$D$29:$N$94,MATCH(AQ$2,INP_VIS_08a_Gerätemenge!$C$29:$C$94,0),MATCH($AG430,INP_VIS_08a_Gerätemenge!$D$12:$N$12,0))</f>
        <v>1</v>
      </c>
      <c r="AR430" s="454">
        <f>INDEX(INP_VIS_08a_Gerätemenge!$D$29:$N$94,MATCH(AR$2,INP_VIS_08a_Gerätemenge!$C$29:$C$94,0),MATCH($AG430,INP_VIS_08a_Gerätemenge!$D$12:$N$12,0))</f>
        <v>0</v>
      </c>
      <c r="AS430" s="454">
        <f>INDEX(INP_VIS_08a_Gerätemenge!$D$29:$N$94,MATCH(AS$2,INP_VIS_08a_Gerätemenge!$C$29:$C$94,0),MATCH($AG430,INP_VIS_08a_Gerätemenge!$D$12:$N$12,0))</f>
        <v>0</v>
      </c>
      <c r="AT430" s="454">
        <f>INDEX(INP_VIS_08a_Gerätemenge!$D$29:$N$94,MATCH(AT$2,INP_VIS_08a_Gerätemenge!$C$29:$C$94,0),MATCH($AG430,INP_VIS_08a_Gerätemenge!$D$12:$N$12,0))</f>
        <v>0</v>
      </c>
      <c r="AU430" s="454">
        <f>INDEX(INP_VIS_08a_Gerätemenge!$D$29:$N$94,MATCH(AU$2,INP_VIS_08a_Gerätemenge!$C$29:$C$94,0),MATCH($AG430,INP_VIS_08a_Gerätemenge!$D$12:$N$12,0))</f>
        <v>0</v>
      </c>
      <c r="AV430" s="454">
        <f>INDEX(INP_VIS_08a_Gerätemenge!$D$29:$N$94,MATCH(AV$2,INP_VIS_08a_Gerätemenge!$C$29:$C$94,0),MATCH($AG430,INP_VIS_08a_Gerätemenge!$D$12:$N$12,0))</f>
        <v>20</v>
      </c>
      <c r="AW430" s="454">
        <f>INDEX(INP_VIS_08a_Gerätemenge!$D$29:$N$94,MATCH(AW$2,INP_VIS_08a_Gerätemenge!$C$29:$C$94,0),MATCH($AG430,INP_VIS_08a_Gerätemenge!$D$12:$N$12,0))</f>
        <v>0</v>
      </c>
      <c r="AX430" s="454">
        <f>INDEX(INP_VIS_08a_Gerätemenge!$D$29:$N$94,MATCH(AX$2,INP_VIS_08a_Gerätemenge!$C$29:$C$94,0),MATCH($AG430,INP_VIS_08a_Gerätemenge!$D$12:$N$12,0))</f>
        <v>0</v>
      </c>
      <c r="AY430" s="454">
        <f>INDEX(INP_VIS_08a_Gerätemenge!$D$29:$N$94,MATCH(AY$2,INP_VIS_08a_Gerätemenge!$C$29:$C$94,0),MATCH($AG430,INP_VIS_08a_Gerätemenge!$D$12:$N$12,0))</f>
        <v>0</v>
      </c>
      <c r="AZ430" s="454">
        <f>INDEX(INP_VIS_08a_Gerätemenge!$D$29:$N$94,MATCH(AZ$2,INP_VIS_08a_Gerätemenge!$C$29:$C$94,0),MATCH($AG430,INP_VIS_08a_Gerätemenge!$D$12:$N$12,0))</f>
        <v>0</v>
      </c>
      <c r="BA430" s="454">
        <f>INDEX(INP_VIS_08a_Gerätemenge!$D$29:$N$94,MATCH(BA$2,INP_VIS_08a_Gerätemenge!$C$29:$C$94,0),MATCH($AG430,INP_VIS_08a_Gerätemenge!$D$12:$N$12,0))</f>
        <v>0</v>
      </c>
      <c r="BB430" s="454">
        <f>INDEX(INP_VIS_08a_Gerätemenge!$D$29:$N$94,MATCH(BB$2,INP_VIS_08a_Gerätemenge!$C$29:$C$94,0),MATCH($AG430,INP_VIS_08a_Gerätemenge!$D$12:$N$12,0))</f>
        <v>1</v>
      </c>
      <c r="BC430" s="454">
        <f>INDEX(INP_VIS_08a_Gerätemenge!$D$29:$N$94,MATCH(BC$2,INP_VIS_08a_Gerätemenge!$C$29:$C$94,0),MATCH($AG430,INP_VIS_08a_Gerätemenge!$D$12:$N$12,0))</f>
        <v>0</v>
      </c>
      <c r="BD430" s="454">
        <f>INDEX(INP_VIS_08a_Gerätemenge!$D$29:$N$94,MATCH(BD$2,INP_VIS_08a_Gerätemenge!$C$29:$C$94,0),MATCH($AG430,INP_VIS_08a_Gerätemenge!$D$12:$N$12,0))</f>
        <v>0</v>
      </c>
      <c r="BE430" s="454">
        <f>INDEX(INP_VIS_08a_Gerätemenge!$D$29:$N$94,MATCH(BE$2,INP_VIS_08a_Gerätemenge!$C$29:$C$94,0),MATCH($AG430,INP_VIS_08a_Gerätemenge!$D$12:$N$12,0))</f>
        <v>0</v>
      </c>
      <c r="BF430" s="454">
        <f>INDEX(INP_VIS_08a_Gerätemenge!$D$29:$N$94,MATCH(BF$2,INP_VIS_08a_Gerätemenge!$C$29:$C$94,0),MATCH($AG430,INP_VIS_08a_Gerätemenge!$D$12:$N$12,0))</f>
        <v>1</v>
      </c>
      <c r="BG430" s="454">
        <f>INDEX(INP_VIS_08a_Gerätemenge!$D$29:$N$94,MATCH(BG$2,INP_VIS_08a_Gerätemenge!$C$29:$C$94,0),MATCH($AG430,INP_VIS_08a_Gerätemenge!$D$12:$N$12,0))</f>
        <v>0</v>
      </c>
      <c r="BH430" s="454">
        <f>INDEX(INP_VIS_08a_Gerätemenge!$D$29:$N$94,MATCH(BH$2,INP_VIS_08a_Gerätemenge!$C$29:$C$94,0),MATCH($AG430,INP_VIS_08a_Gerätemenge!$D$12:$N$12,0))</f>
        <v>1</v>
      </c>
    </row>
    <row r="431" spans="1:60">
      <c r="A431" s="208">
        <v>4</v>
      </c>
      <c r="B431" s="209">
        <v>45120</v>
      </c>
      <c r="C431" s="208" t="s">
        <v>673</v>
      </c>
      <c r="D431" s="208" t="s">
        <v>375</v>
      </c>
      <c r="E431" s="208" t="s">
        <v>702</v>
      </c>
      <c r="F431" s="208" t="s">
        <v>577</v>
      </c>
      <c r="H431" s="208" t="s">
        <v>372</v>
      </c>
      <c r="I431" s="210" t="s">
        <v>498</v>
      </c>
      <c r="J431" s="210" t="s">
        <v>414</v>
      </c>
      <c r="K431" s="210">
        <v>135</v>
      </c>
      <c r="L431" s="210">
        <v>68</v>
      </c>
      <c r="M431" s="210">
        <v>0</v>
      </c>
      <c r="N431" s="210">
        <v>0</v>
      </c>
      <c r="O431" s="208" t="s">
        <v>287</v>
      </c>
      <c r="P431" s="208">
        <v>150</v>
      </c>
      <c r="Q431" s="208" t="s">
        <v>26</v>
      </c>
      <c r="R431" s="208">
        <v>4</v>
      </c>
      <c r="S431" s="209">
        <v>45120</v>
      </c>
      <c r="T431" s="208" t="s">
        <v>694</v>
      </c>
      <c r="U431" s="208" t="s">
        <v>375</v>
      </c>
      <c r="V431" s="208" t="s">
        <v>726</v>
      </c>
      <c r="W431" s="208" t="s">
        <v>389</v>
      </c>
      <c r="Y431" s="208" t="s">
        <v>372</v>
      </c>
      <c r="Z431" s="210" t="s">
        <v>413</v>
      </c>
      <c r="AA431" s="210" t="s">
        <v>414</v>
      </c>
      <c r="AB431" s="210">
        <v>105</v>
      </c>
      <c r="AC431" s="210">
        <v>53</v>
      </c>
      <c r="AD431" s="210">
        <v>0</v>
      </c>
      <c r="AE431" s="210">
        <v>0</v>
      </c>
      <c r="AF431" s="210" t="str">
        <f t="shared" si="48"/>
        <v/>
      </c>
      <c r="AG431" s="210">
        <f>VLOOKUP(O431,'Flugplan Summen'!$C$9:$N$33,12,0)</f>
        <v>319</v>
      </c>
      <c r="AH431" s="451">
        <f t="shared" si="49"/>
        <v>45120.569444444445</v>
      </c>
      <c r="AI431" s="451">
        <f t="shared" si="50"/>
        <v>45120.611111111117</v>
      </c>
      <c r="AJ431" s="451" t="str">
        <f t="shared" si="51"/>
        <v/>
      </c>
      <c r="AK431" s="451" t="str">
        <f t="shared" si="52"/>
        <v/>
      </c>
      <c r="AL431" s="451" t="str">
        <f t="shared" si="53"/>
        <v/>
      </c>
      <c r="AM431" s="451" t="str">
        <f t="shared" si="54"/>
        <v/>
      </c>
      <c r="AN431" s="203">
        <f t="shared" si="55"/>
        <v>1</v>
      </c>
      <c r="AO431" s="454">
        <f>INDEX(INP_VIS_08a_Gerätemenge!$D$29:$N$94,MATCH(AO$2,INP_VIS_08a_Gerätemenge!$C$29:$C$94,0),MATCH($AG431,INP_VIS_08a_Gerätemenge!$D$12:$N$12,0))</f>
        <v>0</v>
      </c>
      <c r="AP431" s="454">
        <f>INDEX(INP_VIS_08a_Gerätemenge!$D$29:$N$94,MATCH(AP$2,INP_VIS_08a_Gerätemenge!$C$29:$C$94,0),MATCH($AG431,INP_VIS_08a_Gerätemenge!$D$12:$N$12,0))</f>
        <v>3</v>
      </c>
      <c r="AQ431" s="454">
        <f>INDEX(INP_VIS_08a_Gerätemenge!$D$29:$N$94,MATCH(AQ$2,INP_VIS_08a_Gerätemenge!$C$29:$C$94,0),MATCH($AG431,INP_VIS_08a_Gerätemenge!$D$12:$N$12,0))</f>
        <v>1</v>
      </c>
      <c r="AR431" s="454">
        <f>INDEX(INP_VIS_08a_Gerätemenge!$D$29:$N$94,MATCH(AR$2,INP_VIS_08a_Gerätemenge!$C$29:$C$94,0),MATCH($AG431,INP_VIS_08a_Gerätemenge!$D$12:$N$12,0))</f>
        <v>0</v>
      </c>
      <c r="AS431" s="454">
        <f>INDEX(INP_VIS_08a_Gerätemenge!$D$29:$N$94,MATCH(AS$2,INP_VIS_08a_Gerätemenge!$C$29:$C$94,0),MATCH($AG431,INP_VIS_08a_Gerätemenge!$D$12:$N$12,0))</f>
        <v>0</v>
      </c>
      <c r="AT431" s="454">
        <f>INDEX(INP_VIS_08a_Gerätemenge!$D$29:$N$94,MATCH(AT$2,INP_VIS_08a_Gerätemenge!$C$29:$C$94,0),MATCH($AG431,INP_VIS_08a_Gerätemenge!$D$12:$N$12,0))</f>
        <v>0</v>
      </c>
      <c r="AU431" s="454">
        <f>INDEX(INP_VIS_08a_Gerätemenge!$D$29:$N$94,MATCH(AU$2,INP_VIS_08a_Gerätemenge!$C$29:$C$94,0),MATCH($AG431,INP_VIS_08a_Gerätemenge!$D$12:$N$12,0))</f>
        <v>0</v>
      </c>
      <c r="AV431" s="454">
        <f>INDEX(INP_VIS_08a_Gerätemenge!$D$29:$N$94,MATCH(AV$2,INP_VIS_08a_Gerätemenge!$C$29:$C$94,0),MATCH($AG431,INP_VIS_08a_Gerätemenge!$D$12:$N$12,0))</f>
        <v>12</v>
      </c>
      <c r="AW431" s="454">
        <f>INDEX(INP_VIS_08a_Gerätemenge!$D$29:$N$94,MATCH(AW$2,INP_VIS_08a_Gerätemenge!$C$29:$C$94,0),MATCH($AG431,INP_VIS_08a_Gerätemenge!$D$12:$N$12,0))</f>
        <v>0</v>
      </c>
      <c r="AX431" s="454">
        <f>INDEX(INP_VIS_08a_Gerätemenge!$D$29:$N$94,MATCH(AX$2,INP_VIS_08a_Gerätemenge!$C$29:$C$94,0),MATCH($AG431,INP_VIS_08a_Gerätemenge!$D$12:$N$12,0))</f>
        <v>0</v>
      </c>
      <c r="AY431" s="454">
        <f>INDEX(INP_VIS_08a_Gerätemenge!$D$29:$N$94,MATCH(AY$2,INP_VIS_08a_Gerätemenge!$C$29:$C$94,0),MATCH($AG431,INP_VIS_08a_Gerätemenge!$D$12:$N$12,0))</f>
        <v>1</v>
      </c>
      <c r="AZ431" s="454">
        <f>INDEX(INP_VIS_08a_Gerätemenge!$D$29:$N$94,MATCH(AZ$2,INP_VIS_08a_Gerätemenge!$C$29:$C$94,0),MATCH($AG431,INP_VIS_08a_Gerätemenge!$D$12:$N$12,0))</f>
        <v>2</v>
      </c>
      <c r="BA431" s="454">
        <f>INDEX(INP_VIS_08a_Gerätemenge!$D$29:$N$94,MATCH(BA$2,INP_VIS_08a_Gerätemenge!$C$29:$C$94,0),MATCH($AG431,INP_VIS_08a_Gerätemenge!$D$12:$N$12,0))</f>
        <v>0</v>
      </c>
      <c r="BB431" s="454">
        <f>INDEX(INP_VIS_08a_Gerätemenge!$D$29:$N$94,MATCH(BB$2,INP_VIS_08a_Gerätemenge!$C$29:$C$94,0),MATCH($AG431,INP_VIS_08a_Gerätemenge!$D$12:$N$12,0))</f>
        <v>1</v>
      </c>
      <c r="BC431" s="454">
        <f>INDEX(INP_VIS_08a_Gerätemenge!$D$29:$N$94,MATCH(BC$2,INP_VIS_08a_Gerätemenge!$C$29:$C$94,0),MATCH($AG431,INP_VIS_08a_Gerätemenge!$D$12:$N$12,0))</f>
        <v>0</v>
      </c>
      <c r="BD431" s="454">
        <f>INDEX(INP_VIS_08a_Gerätemenge!$D$29:$N$94,MATCH(BD$2,INP_VIS_08a_Gerätemenge!$C$29:$C$94,0),MATCH($AG431,INP_VIS_08a_Gerätemenge!$D$12:$N$12,0))</f>
        <v>0</v>
      </c>
      <c r="BE431" s="454">
        <f>INDEX(INP_VIS_08a_Gerätemenge!$D$29:$N$94,MATCH(BE$2,INP_VIS_08a_Gerätemenge!$C$29:$C$94,0),MATCH($AG431,INP_VIS_08a_Gerätemenge!$D$12:$N$12,0))</f>
        <v>0</v>
      </c>
      <c r="BF431" s="454">
        <f>INDEX(INP_VIS_08a_Gerätemenge!$D$29:$N$94,MATCH(BF$2,INP_VIS_08a_Gerätemenge!$C$29:$C$94,0),MATCH($AG431,INP_VIS_08a_Gerätemenge!$D$12:$N$12,0))</f>
        <v>1</v>
      </c>
      <c r="BG431" s="454">
        <f>INDEX(INP_VIS_08a_Gerätemenge!$D$29:$N$94,MATCH(BG$2,INP_VIS_08a_Gerätemenge!$C$29:$C$94,0),MATCH($AG431,INP_VIS_08a_Gerätemenge!$D$12:$N$12,0))</f>
        <v>0</v>
      </c>
      <c r="BH431" s="454">
        <f>INDEX(INP_VIS_08a_Gerätemenge!$D$29:$N$94,MATCH(BH$2,INP_VIS_08a_Gerätemenge!$C$29:$C$94,0),MATCH($AG431,INP_VIS_08a_Gerätemenge!$D$12:$N$12,0))</f>
        <v>1</v>
      </c>
    </row>
    <row r="432" spans="1:60">
      <c r="A432" s="208">
        <v>4</v>
      </c>
      <c r="B432" s="209">
        <v>45120</v>
      </c>
      <c r="C432" s="208" t="s">
        <v>673</v>
      </c>
      <c r="D432" s="208" t="s">
        <v>387</v>
      </c>
      <c r="E432" s="208" t="s">
        <v>686</v>
      </c>
      <c r="F432" s="208" t="s">
        <v>389</v>
      </c>
      <c r="H432" s="208" t="s">
        <v>372</v>
      </c>
      <c r="I432" s="210" t="s">
        <v>471</v>
      </c>
      <c r="J432" s="210" t="s">
        <v>433</v>
      </c>
      <c r="K432" s="210">
        <v>70</v>
      </c>
      <c r="L432" s="210">
        <v>35</v>
      </c>
      <c r="M432" s="210">
        <v>0</v>
      </c>
      <c r="N432" s="210">
        <v>0</v>
      </c>
      <c r="O432" s="208" t="s">
        <v>291</v>
      </c>
      <c r="P432" s="208">
        <v>100</v>
      </c>
      <c r="Q432" s="208" t="s">
        <v>26</v>
      </c>
      <c r="R432" s="208">
        <v>4</v>
      </c>
      <c r="S432" s="209">
        <v>45120</v>
      </c>
      <c r="T432" s="208" t="s">
        <v>687</v>
      </c>
      <c r="U432" s="208" t="s">
        <v>387</v>
      </c>
      <c r="V432" s="208" t="s">
        <v>688</v>
      </c>
      <c r="W432" s="208" t="s">
        <v>389</v>
      </c>
      <c r="Y432" s="208" t="s">
        <v>372</v>
      </c>
      <c r="Z432" s="210" t="s">
        <v>432</v>
      </c>
      <c r="AA432" s="210" t="s">
        <v>433</v>
      </c>
      <c r="AB432" s="210">
        <v>70</v>
      </c>
      <c r="AC432" s="210">
        <v>35</v>
      </c>
      <c r="AD432" s="210">
        <v>0</v>
      </c>
      <c r="AE432" s="210">
        <v>0</v>
      </c>
      <c r="AF432" s="210" t="str">
        <f t="shared" si="48"/>
        <v/>
      </c>
      <c r="AG432" s="210" t="str">
        <f>VLOOKUP(O432,'Flugplan Summen'!$C$9:$N$33,12,0)</f>
        <v>E90</v>
      </c>
      <c r="AH432" s="451">
        <f t="shared" si="49"/>
        <v>45120.569444444445</v>
      </c>
      <c r="AI432" s="451">
        <f t="shared" si="50"/>
        <v>45120.590277777781</v>
      </c>
      <c r="AJ432" s="451" t="str">
        <f t="shared" si="51"/>
        <v/>
      </c>
      <c r="AK432" s="451" t="str">
        <f t="shared" si="52"/>
        <v/>
      </c>
      <c r="AL432" s="451" t="str">
        <f t="shared" si="53"/>
        <v/>
      </c>
      <c r="AM432" s="451" t="str">
        <f t="shared" si="54"/>
        <v/>
      </c>
      <c r="AN432" s="203">
        <f t="shared" si="55"/>
        <v>1</v>
      </c>
      <c r="AO432" s="454">
        <f>INDEX(INP_VIS_08a_Gerätemenge!$D$29:$N$94,MATCH(AO$2,INP_VIS_08a_Gerätemenge!$C$29:$C$94,0),MATCH($AG432,INP_VIS_08a_Gerätemenge!$D$12:$N$12,0))</f>
        <v>0</v>
      </c>
      <c r="AP432" s="454">
        <f>INDEX(INP_VIS_08a_Gerätemenge!$D$29:$N$94,MATCH(AP$2,INP_VIS_08a_Gerätemenge!$C$29:$C$94,0),MATCH($AG432,INP_VIS_08a_Gerätemenge!$D$12:$N$12,0))</f>
        <v>3</v>
      </c>
      <c r="AQ432" s="454">
        <f>INDEX(INP_VIS_08a_Gerätemenge!$D$29:$N$94,MATCH(AQ$2,INP_VIS_08a_Gerätemenge!$C$29:$C$94,0),MATCH($AG432,INP_VIS_08a_Gerätemenge!$D$12:$N$12,0))</f>
        <v>1</v>
      </c>
      <c r="AR432" s="454">
        <f>INDEX(INP_VIS_08a_Gerätemenge!$D$29:$N$94,MATCH(AR$2,INP_VIS_08a_Gerätemenge!$C$29:$C$94,0),MATCH($AG432,INP_VIS_08a_Gerätemenge!$D$12:$N$12,0))</f>
        <v>0</v>
      </c>
      <c r="AS432" s="454">
        <f>INDEX(INP_VIS_08a_Gerätemenge!$D$29:$N$94,MATCH(AS$2,INP_VIS_08a_Gerätemenge!$C$29:$C$94,0),MATCH($AG432,INP_VIS_08a_Gerätemenge!$D$12:$N$12,0))</f>
        <v>0</v>
      </c>
      <c r="AT432" s="454">
        <f>INDEX(INP_VIS_08a_Gerätemenge!$D$29:$N$94,MATCH(AT$2,INP_VIS_08a_Gerätemenge!$C$29:$C$94,0),MATCH($AG432,INP_VIS_08a_Gerätemenge!$D$12:$N$12,0))</f>
        <v>0</v>
      </c>
      <c r="AU432" s="454">
        <f>INDEX(INP_VIS_08a_Gerätemenge!$D$29:$N$94,MATCH(AU$2,INP_VIS_08a_Gerätemenge!$C$29:$C$94,0),MATCH($AG432,INP_VIS_08a_Gerätemenge!$D$12:$N$12,0))</f>
        <v>0</v>
      </c>
      <c r="AV432" s="454">
        <f>INDEX(INP_VIS_08a_Gerätemenge!$D$29:$N$94,MATCH(AV$2,INP_VIS_08a_Gerätemenge!$C$29:$C$94,0),MATCH($AG432,INP_VIS_08a_Gerätemenge!$D$12:$N$12,0))</f>
        <v>8</v>
      </c>
      <c r="AW432" s="454">
        <f>INDEX(INP_VIS_08a_Gerätemenge!$D$29:$N$94,MATCH(AW$2,INP_VIS_08a_Gerätemenge!$C$29:$C$94,0),MATCH($AG432,INP_VIS_08a_Gerätemenge!$D$12:$N$12,0))</f>
        <v>0</v>
      </c>
      <c r="AX432" s="454">
        <f>INDEX(INP_VIS_08a_Gerätemenge!$D$29:$N$94,MATCH(AX$2,INP_VIS_08a_Gerätemenge!$C$29:$C$94,0),MATCH($AG432,INP_VIS_08a_Gerätemenge!$D$12:$N$12,0))</f>
        <v>0</v>
      </c>
      <c r="AY432" s="454">
        <f>INDEX(INP_VIS_08a_Gerätemenge!$D$29:$N$94,MATCH(AY$2,INP_VIS_08a_Gerätemenge!$C$29:$C$94,0),MATCH($AG432,INP_VIS_08a_Gerätemenge!$D$12:$N$12,0))</f>
        <v>0</v>
      </c>
      <c r="AZ432" s="454">
        <f>INDEX(INP_VIS_08a_Gerätemenge!$D$29:$N$94,MATCH(AZ$2,INP_VIS_08a_Gerätemenge!$C$29:$C$94,0),MATCH($AG432,INP_VIS_08a_Gerätemenge!$D$12:$N$12,0))</f>
        <v>0</v>
      </c>
      <c r="BA432" s="454">
        <f>INDEX(INP_VIS_08a_Gerätemenge!$D$29:$N$94,MATCH(BA$2,INP_VIS_08a_Gerätemenge!$C$29:$C$94,0),MATCH($AG432,INP_VIS_08a_Gerätemenge!$D$12:$N$12,0))</f>
        <v>0</v>
      </c>
      <c r="BB432" s="454">
        <f>INDEX(INP_VIS_08a_Gerätemenge!$D$29:$N$94,MATCH(BB$2,INP_VIS_08a_Gerätemenge!$C$29:$C$94,0),MATCH($AG432,INP_VIS_08a_Gerätemenge!$D$12:$N$12,0))</f>
        <v>1</v>
      </c>
      <c r="BC432" s="454">
        <f>INDEX(INP_VIS_08a_Gerätemenge!$D$29:$N$94,MATCH(BC$2,INP_VIS_08a_Gerätemenge!$C$29:$C$94,0),MATCH($AG432,INP_VIS_08a_Gerätemenge!$D$12:$N$12,0))</f>
        <v>0</v>
      </c>
      <c r="BD432" s="454">
        <f>INDEX(INP_VIS_08a_Gerätemenge!$D$29:$N$94,MATCH(BD$2,INP_VIS_08a_Gerätemenge!$C$29:$C$94,0),MATCH($AG432,INP_VIS_08a_Gerätemenge!$D$12:$N$12,0))</f>
        <v>0</v>
      </c>
      <c r="BE432" s="454">
        <f>INDEX(INP_VIS_08a_Gerätemenge!$D$29:$N$94,MATCH(BE$2,INP_VIS_08a_Gerätemenge!$C$29:$C$94,0),MATCH($AG432,INP_VIS_08a_Gerätemenge!$D$12:$N$12,0))</f>
        <v>0</v>
      </c>
      <c r="BF432" s="454">
        <f>INDEX(INP_VIS_08a_Gerätemenge!$D$29:$N$94,MATCH(BF$2,INP_VIS_08a_Gerätemenge!$C$29:$C$94,0),MATCH($AG432,INP_VIS_08a_Gerätemenge!$D$12:$N$12,0))</f>
        <v>1</v>
      </c>
      <c r="BG432" s="454">
        <f>INDEX(INP_VIS_08a_Gerätemenge!$D$29:$N$94,MATCH(BG$2,INP_VIS_08a_Gerätemenge!$C$29:$C$94,0),MATCH($AG432,INP_VIS_08a_Gerätemenge!$D$12:$N$12,0))</f>
        <v>0</v>
      </c>
      <c r="BH432" s="454">
        <f>INDEX(INP_VIS_08a_Gerätemenge!$D$29:$N$94,MATCH(BH$2,INP_VIS_08a_Gerätemenge!$C$29:$C$94,0),MATCH($AG432,INP_VIS_08a_Gerätemenge!$D$12:$N$12,0))</f>
        <v>1</v>
      </c>
    </row>
    <row r="433" spans="1:60">
      <c r="A433" s="208">
        <v>4</v>
      </c>
      <c r="B433" s="209">
        <v>45120</v>
      </c>
      <c r="C433" s="208" t="s">
        <v>669</v>
      </c>
      <c r="D433" s="208" t="s">
        <v>375</v>
      </c>
      <c r="E433" s="208" t="s">
        <v>990</v>
      </c>
      <c r="F433" s="208" t="s">
        <v>462</v>
      </c>
      <c r="H433" s="208" t="s">
        <v>372</v>
      </c>
      <c r="I433" s="210" t="s">
        <v>508</v>
      </c>
      <c r="J433" s="210" t="s">
        <v>479</v>
      </c>
      <c r="K433" s="210">
        <v>108</v>
      </c>
      <c r="L433" s="210">
        <v>43</v>
      </c>
      <c r="M433" s="210">
        <v>0</v>
      </c>
      <c r="N433" s="210">
        <v>0</v>
      </c>
      <c r="O433" s="208" t="s">
        <v>290</v>
      </c>
      <c r="P433" s="208">
        <v>180</v>
      </c>
      <c r="Q433" s="208" t="s">
        <v>26</v>
      </c>
      <c r="R433" s="208">
        <v>4</v>
      </c>
      <c r="S433" s="209">
        <v>45120</v>
      </c>
      <c r="T433" s="208" t="s">
        <v>694</v>
      </c>
      <c r="U433" s="208" t="s">
        <v>375</v>
      </c>
      <c r="V433" s="208" t="s">
        <v>996</v>
      </c>
      <c r="W433" s="208" t="s">
        <v>929</v>
      </c>
      <c r="Y433" s="208" t="s">
        <v>372</v>
      </c>
      <c r="Z433" s="210" t="s">
        <v>449</v>
      </c>
      <c r="AA433" s="210" t="s">
        <v>479</v>
      </c>
      <c r="AB433" s="210">
        <v>162</v>
      </c>
      <c r="AC433" s="210">
        <v>81</v>
      </c>
      <c r="AD433" s="210">
        <v>0</v>
      </c>
      <c r="AE433" s="210">
        <v>0</v>
      </c>
      <c r="AF433" s="210" t="str">
        <f t="shared" si="48"/>
        <v/>
      </c>
      <c r="AG433" s="210">
        <f>VLOOKUP(O433,'Flugplan Summen'!$C$9:$N$33,12,0)</f>
        <v>320</v>
      </c>
      <c r="AH433" s="451">
        <f t="shared" si="49"/>
        <v>45120.572916666672</v>
      </c>
      <c r="AI433" s="451">
        <f t="shared" si="50"/>
        <v>45120.611111111117</v>
      </c>
      <c r="AJ433" s="451" t="str">
        <f t="shared" si="51"/>
        <v/>
      </c>
      <c r="AK433" s="451" t="str">
        <f t="shared" si="52"/>
        <v/>
      </c>
      <c r="AL433" s="451" t="str">
        <f t="shared" si="53"/>
        <v/>
      </c>
      <c r="AM433" s="451" t="str">
        <f t="shared" si="54"/>
        <v/>
      </c>
      <c r="AN433" s="203">
        <f t="shared" si="55"/>
        <v>1</v>
      </c>
      <c r="AO433" s="454">
        <f>INDEX(INP_VIS_08a_Gerätemenge!$D$29:$N$94,MATCH(AO$2,INP_VIS_08a_Gerätemenge!$C$29:$C$94,0),MATCH($AG433,INP_VIS_08a_Gerätemenge!$D$12:$N$12,0))</f>
        <v>0</v>
      </c>
      <c r="AP433" s="454">
        <f>INDEX(INP_VIS_08a_Gerätemenge!$D$29:$N$94,MATCH(AP$2,INP_VIS_08a_Gerätemenge!$C$29:$C$94,0),MATCH($AG433,INP_VIS_08a_Gerätemenge!$D$12:$N$12,0))</f>
        <v>3</v>
      </c>
      <c r="AQ433" s="454">
        <f>INDEX(INP_VIS_08a_Gerätemenge!$D$29:$N$94,MATCH(AQ$2,INP_VIS_08a_Gerätemenge!$C$29:$C$94,0),MATCH($AG433,INP_VIS_08a_Gerätemenge!$D$12:$N$12,0))</f>
        <v>1</v>
      </c>
      <c r="AR433" s="454">
        <f>INDEX(INP_VIS_08a_Gerätemenge!$D$29:$N$94,MATCH(AR$2,INP_VIS_08a_Gerätemenge!$C$29:$C$94,0),MATCH($AG433,INP_VIS_08a_Gerätemenge!$D$12:$N$12,0))</f>
        <v>0</v>
      </c>
      <c r="AS433" s="454">
        <f>INDEX(INP_VIS_08a_Gerätemenge!$D$29:$N$94,MATCH(AS$2,INP_VIS_08a_Gerätemenge!$C$29:$C$94,0),MATCH($AG433,INP_VIS_08a_Gerätemenge!$D$12:$N$12,0))</f>
        <v>0</v>
      </c>
      <c r="AT433" s="454">
        <f>INDEX(INP_VIS_08a_Gerätemenge!$D$29:$N$94,MATCH(AT$2,INP_VIS_08a_Gerätemenge!$C$29:$C$94,0),MATCH($AG433,INP_VIS_08a_Gerätemenge!$D$12:$N$12,0))</f>
        <v>0</v>
      </c>
      <c r="AU433" s="454">
        <f>INDEX(INP_VIS_08a_Gerätemenge!$D$29:$N$94,MATCH(AU$2,INP_VIS_08a_Gerätemenge!$C$29:$C$94,0),MATCH($AG433,INP_VIS_08a_Gerätemenge!$D$12:$N$12,0))</f>
        <v>0</v>
      </c>
      <c r="AV433" s="454">
        <f>INDEX(INP_VIS_08a_Gerätemenge!$D$29:$N$94,MATCH(AV$2,INP_VIS_08a_Gerätemenge!$C$29:$C$94,0),MATCH($AG433,INP_VIS_08a_Gerätemenge!$D$12:$N$12,0))</f>
        <v>20</v>
      </c>
      <c r="AW433" s="454">
        <f>INDEX(INP_VIS_08a_Gerätemenge!$D$29:$N$94,MATCH(AW$2,INP_VIS_08a_Gerätemenge!$C$29:$C$94,0),MATCH($AG433,INP_VIS_08a_Gerätemenge!$D$12:$N$12,0))</f>
        <v>0</v>
      </c>
      <c r="AX433" s="454">
        <f>INDEX(INP_VIS_08a_Gerätemenge!$D$29:$N$94,MATCH(AX$2,INP_VIS_08a_Gerätemenge!$C$29:$C$94,0),MATCH($AG433,INP_VIS_08a_Gerätemenge!$D$12:$N$12,0))</f>
        <v>0</v>
      </c>
      <c r="AY433" s="454">
        <f>INDEX(INP_VIS_08a_Gerätemenge!$D$29:$N$94,MATCH(AY$2,INP_VIS_08a_Gerätemenge!$C$29:$C$94,0),MATCH($AG433,INP_VIS_08a_Gerätemenge!$D$12:$N$12,0))</f>
        <v>0</v>
      </c>
      <c r="AZ433" s="454">
        <f>INDEX(INP_VIS_08a_Gerätemenge!$D$29:$N$94,MATCH(AZ$2,INP_VIS_08a_Gerätemenge!$C$29:$C$94,0),MATCH($AG433,INP_VIS_08a_Gerätemenge!$D$12:$N$12,0))</f>
        <v>0</v>
      </c>
      <c r="BA433" s="454">
        <f>INDEX(INP_VIS_08a_Gerätemenge!$D$29:$N$94,MATCH(BA$2,INP_VIS_08a_Gerätemenge!$C$29:$C$94,0),MATCH($AG433,INP_VIS_08a_Gerätemenge!$D$12:$N$12,0))</f>
        <v>0</v>
      </c>
      <c r="BB433" s="454">
        <f>INDEX(INP_VIS_08a_Gerätemenge!$D$29:$N$94,MATCH(BB$2,INP_VIS_08a_Gerätemenge!$C$29:$C$94,0),MATCH($AG433,INP_VIS_08a_Gerätemenge!$D$12:$N$12,0))</f>
        <v>1</v>
      </c>
      <c r="BC433" s="454">
        <f>INDEX(INP_VIS_08a_Gerätemenge!$D$29:$N$94,MATCH(BC$2,INP_VIS_08a_Gerätemenge!$C$29:$C$94,0),MATCH($AG433,INP_VIS_08a_Gerätemenge!$D$12:$N$12,0))</f>
        <v>0</v>
      </c>
      <c r="BD433" s="454">
        <f>INDEX(INP_VIS_08a_Gerätemenge!$D$29:$N$94,MATCH(BD$2,INP_VIS_08a_Gerätemenge!$C$29:$C$94,0),MATCH($AG433,INP_VIS_08a_Gerätemenge!$D$12:$N$12,0))</f>
        <v>0</v>
      </c>
      <c r="BE433" s="454">
        <f>INDEX(INP_VIS_08a_Gerätemenge!$D$29:$N$94,MATCH(BE$2,INP_VIS_08a_Gerätemenge!$C$29:$C$94,0),MATCH($AG433,INP_VIS_08a_Gerätemenge!$D$12:$N$12,0))</f>
        <v>0</v>
      </c>
      <c r="BF433" s="454">
        <f>INDEX(INP_VIS_08a_Gerätemenge!$D$29:$N$94,MATCH(BF$2,INP_VIS_08a_Gerätemenge!$C$29:$C$94,0),MATCH($AG433,INP_VIS_08a_Gerätemenge!$D$12:$N$12,0))</f>
        <v>1</v>
      </c>
      <c r="BG433" s="454">
        <f>INDEX(INP_VIS_08a_Gerätemenge!$D$29:$N$94,MATCH(BG$2,INP_VIS_08a_Gerätemenge!$C$29:$C$94,0),MATCH($AG433,INP_VIS_08a_Gerätemenge!$D$12:$N$12,0))</f>
        <v>0</v>
      </c>
      <c r="BH433" s="454">
        <f>INDEX(INP_VIS_08a_Gerätemenge!$D$29:$N$94,MATCH(BH$2,INP_VIS_08a_Gerätemenge!$C$29:$C$94,0),MATCH($AG433,INP_VIS_08a_Gerätemenge!$D$12:$N$12,0))</f>
        <v>1</v>
      </c>
    </row>
    <row r="434" spans="1:60">
      <c r="A434" s="208">
        <v>4</v>
      </c>
      <c r="B434" s="209">
        <v>45120</v>
      </c>
      <c r="C434" s="208" t="s">
        <v>692</v>
      </c>
      <c r="D434" s="208" t="s">
        <v>986</v>
      </c>
      <c r="E434" s="208" t="s">
        <v>987</v>
      </c>
      <c r="F434" s="208" t="s">
        <v>988</v>
      </c>
      <c r="H434" s="208" t="s">
        <v>372</v>
      </c>
      <c r="I434" s="210" t="s">
        <v>502</v>
      </c>
      <c r="J434" s="210" t="s">
        <v>446</v>
      </c>
      <c r="K434" s="210">
        <v>104</v>
      </c>
      <c r="L434" s="210">
        <v>52</v>
      </c>
      <c r="M434" s="210">
        <v>0</v>
      </c>
      <c r="N434" s="210">
        <v>0</v>
      </c>
      <c r="O434" s="208" t="s">
        <v>300</v>
      </c>
      <c r="P434" s="208">
        <v>148</v>
      </c>
      <c r="Q434" s="208" t="s">
        <v>26</v>
      </c>
      <c r="R434" s="208">
        <v>4</v>
      </c>
      <c r="S434" s="209">
        <v>45120</v>
      </c>
      <c r="T434" s="208" t="s">
        <v>725</v>
      </c>
      <c r="U434" s="208" t="s">
        <v>986</v>
      </c>
      <c r="V434" s="208" t="s">
        <v>989</v>
      </c>
      <c r="W434" s="208" t="s">
        <v>988</v>
      </c>
      <c r="Y434" s="208" t="s">
        <v>372</v>
      </c>
      <c r="Z434" s="210" t="s">
        <v>395</v>
      </c>
      <c r="AA434" s="210" t="s">
        <v>446</v>
      </c>
      <c r="AB434" s="210">
        <v>104</v>
      </c>
      <c r="AC434" s="210">
        <v>52</v>
      </c>
      <c r="AD434" s="210">
        <v>0</v>
      </c>
      <c r="AE434" s="210">
        <v>0</v>
      </c>
      <c r="AF434" s="210" t="str">
        <f t="shared" si="48"/>
        <v/>
      </c>
      <c r="AG434" s="210">
        <f>VLOOKUP(O434,'Flugplan Summen'!$C$9:$N$33,12,0)</f>
        <v>319</v>
      </c>
      <c r="AH434" s="451">
        <f t="shared" si="49"/>
        <v>45120.576388888891</v>
      </c>
      <c r="AI434" s="451">
        <f t="shared" si="50"/>
        <v>45120.607638888891</v>
      </c>
      <c r="AJ434" s="451" t="str">
        <f t="shared" si="51"/>
        <v/>
      </c>
      <c r="AK434" s="451" t="str">
        <f t="shared" si="52"/>
        <v/>
      </c>
      <c r="AL434" s="451" t="str">
        <f t="shared" si="53"/>
        <v/>
      </c>
      <c r="AM434" s="451" t="str">
        <f t="shared" si="54"/>
        <v/>
      </c>
      <c r="AN434" s="203">
        <f t="shared" si="55"/>
        <v>1</v>
      </c>
      <c r="AO434" s="454">
        <f>INDEX(INP_VIS_08a_Gerätemenge!$D$29:$N$94,MATCH(AO$2,INP_VIS_08a_Gerätemenge!$C$29:$C$94,0),MATCH($AG434,INP_VIS_08a_Gerätemenge!$D$12:$N$12,0))</f>
        <v>0</v>
      </c>
      <c r="AP434" s="454">
        <f>INDEX(INP_VIS_08a_Gerätemenge!$D$29:$N$94,MATCH(AP$2,INP_VIS_08a_Gerätemenge!$C$29:$C$94,0),MATCH($AG434,INP_VIS_08a_Gerätemenge!$D$12:$N$12,0))</f>
        <v>3</v>
      </c>
      <c r="AQ434" s="454">
        <f>INDEX(INP_VIS_08a_Gerätemenge!$D$29:$N$94,MATCH(AQ$2,INP_VIS_08a_Gerätemenge!$C$29:$C$94,0),MATCH($AG434,INP_VIS_08a_Gerätemenge!$D$12:$N$12,0))</f>
        <v>1</v>
      </c>
      <c r="AR434" s="454">
        <f>INDEX(INP_VIS_08a_Gerätemenge!$D$29:$N$94,MATCH(AR$2,INP_VIS_08a_Gerätemenge!$C$29:$C$94,0),MATCH($AG434,INP_VIS_08a_Gerätemenge!$D$12:$N$12,0))</f>
        <v>0</v>
      </c>
      <c r="AS434" s="454">
        <f>INDEX(INP_VIS_08a_Gerätemenge!$D$29:$N$94,MATCH(AS$2,INP_VIS_08a_Gerätemenge!$C$29:$C$94,0),MATCH($AG434,INP_VIS_08a_Gerätemenge!$D$12:$N$12,0))</f>
        <v>0</v>
      </c>
      <c r="AT434" s="454">
        <f>INDEX(INP_VIS_08a_Gerätemenge!$D$29:$N$94,MATCH(AT$2,INP_VIS_08a_Gerätemenge!$C$29:$C$94,0),MATCH($AG434,INP_VIS_08a_Gerätemenge!$D$12:$N$12,0))</f>
        <v>0</v>
      </c>
      <c r="AU434" s="454">
        <f>INDEX(INP_VIS_08a_Gerätemenge!$D$29:$N$94,MATCH(AU$2,INP_VIS_08a_Gerätemenge!$C$29:$C$94,0),MATCH($AG434,INP_VIS_08a_Gerätemenge!$D$12:$N$12,0))</f>
        <v>0</v>
      </c>
      <c r="AV434" s="454">
        <f>INDEX(INP_VIS_08a_Gerätemenge!$D$29:$N$94,MATCH(AV$2,INP_VIS_08a_Gerätemenge!$C$29:$C$94,0),MATCH($AG434,INP_VIS_08a_Gerätemenge!$D$12:$N$12,0))</f>
        <v>12</v>
      </c>
      <c r="AW434" s="454">
        <f>INDEX(INP_VIS_08a_Gerätemenge!$D$29:$N$94,MATCH(AW$2,INP_VIS_08a_Gerätemenge!$C$29:$C$94,0),MATCH($AG434,INP_VIS_08a_Gerätemenge!$D$12:$N$12,0))</f>
        <v>0</v>
      </c>
      <c r="AX434" s="454">
        <f>INDEX(INP_VIS_08a_Gerätemenge!$D$29:$N$94,MATCH(AX$2,INP_VIS_08a_Gerätemenge!$C$29:$C$94,0),MATCH($AG434,INP_VIS_08a_Gerätemenge!$D$12:$N$12,0))</f>
        <v>0</v>
      </c>
      <c r="AY434" s="454">
        <f>INDEX(INP_VIS_08a_Gerätemenge!$D$29:$N$94,MATCH(AY$2,INP_VIS_08a_Gerätemenge!$C$29:$C$94,0),MATCH($AG434,INP_VIS_08a_Gerätemenge!$D$12:$N$12,0))</f>
        <v>1</v>
      </c>
      <c r="AZ434" s="454">
        <f>INDEX(INP_VIS_08a_Gerätemenge!$D$29:$N$94,MATCH(AZ$2,INP_VIS_08a_Gerätemenge!$C$29:$C$94,0),MATCH($AG434,INP_VIS_08a_Gerätemenge!$D$12:$N$12,0))</f>
        <v>2</v>
      </c>
      <c r="BA434" s="454">
        <f>INDEX(INP_VIS_08a_Gerätemenge!$D$29:$N$94,MATCH(BA$2,INP_VIS_08a_Gerätemenge!$C$29:$C$94,0),MATCH($AG434,INP_VIS_08a_Gerätemenge!$D$12:$N$12,0))</f>
        <v>0</v>
      </c>
      <c r="BB434" s="454">
        <f>INDEX(INP_VIS_08a_Gerätemenge!$D$29:$N$94,MATCH(BB$2,INP_VIS_08a_Gerätemenge!$C$29:$C$94,0),MATCH($AG434,INP_VIS_08a_Gerätemenge!$D$12:$N$12,0))</f>
        <v>1</v>
      </c>
      <c r="BC434" s="454">
        <f>INDEX(INP_VIS_08a_Gerätemenge!$D$29:$N$94,MATCH(BC$2,INP_VIS_08a_Gerätemenge!$C$29:$C$94,0),MATCH($AG434,INP_VIS_08a_Gerätemenge!$D$12:$N$12,0))</f>
        <v>0</v>
      </c>
      <c r="BD434" s="454">
        <f>INDEX(INP_VIS_08a_Gerätemenge!$D$29:$N$94,MATCH(BD$2,INP_VIS_08a_Gerätemenge!$C$29:$C$94,0),MATCH($AG434,INP_VIS_08a_Gerätemenge!$D$12:$N$12,0))</f>
        <v>0</v>
      </c>
      <c r="BE434" s="454">
        <f>INDEX(INP_VIS_08a_Gerätemenge!$D$29:$N$94,MATCH(BE$2,INP_VIS_08a_Gerätemenge!$C$29:$C$94,0),MATCH($AG434,INP_VIS_08a_Gerätemenge!$D$12:$N$12,0))</f>
        <v>0</v>
      </c>
      <c r="BF434" s="454">
        <f>INDEX(INP_VIS_08a_Gerätemenge!$D$29:$N$94,MATCH(BF$2,INP_VIS_08a_Gerätemenge!$C$29:$C$94,0),MATCH($AG434,INP_VIS_08a_Gerätemenge!$D$12:$N$12,0))</f>
        <v>1</v>
      </c>
      <c r="BG434" s="454">
        <f>INDEX(INP_VIS_08a_Gerätemenge!$D$29:$N$94,MATCH(BG$2,INP_VIS_08a_Gerätemenge!$C$29:$C$94,0),MATCH($AG434,INP_VIS_08a_Gerätemenge!$D$12:$N$12,0))</f>
        <v>0</v>
      </c>
      <c r="BH434" s="454">
        <f>INDEX(INP_VIS_08a_Gerätemenge!$D$29:$N$94,MATCH(BH$2,INP_VIS_08a_Gerätemenge!$C$29:$C$94,0),MATCH($AG434,INP_VIS_08a_Gerätemenge!$D$12:$N$12,0))</f>
        <v>1</v>
      </c>
    </row>
    <row r="435" spans="1:60">
      <c r="A435" s="208">
        <v>4</v>
      </c>
      <c r="B435" s="209">
        <v>45120</v>
      </c>
      <c r="C435" s="208" t="s">
        <v>692</v>
      </c>
      <c r="D435" s="208" t="s">
        <v>416</v>
      </c>
      <c r="E435" s="208" t="s">
        <v>697</v>
      </c>
      <c r="F435" s="208" t="s">
        <v>418</v>
      </c>
      <c r="H435" s="208" t="s">
        <v>372</v>
      </c>
      <c r="I435" s="210" t="s">
        <v>419</v>
      </c>
      <c r="J435" s="210" t="s">
        <v>454</v>
      </c>
      <c r="K435" s="210">
        <v>170</v>
      </c>
      <c r="L435" s="210">
        <v>221</v>
      </c>
      <c r="M435" s="210">
        <v>0</v>
      </c>
      <c r="N435" s="210">
        <v>0</v>
      </c>
      <c r="O435" s="208" t="s">
        <v>289</v>
      </c>
      <c r="P435" s="208">
        <v>189</v>
      </c>
      <c r="Q435" s="208" t="s">
        <v>26</v>
      </c>
      <c r="R435" s="208">
        <v>4</v>
      </c>
      <c r="S435" s="209">
        <v>45120</v>
      </c>
      <c r="T435" s="208" t="s">
        <v>694</v>
      </c>
      <c r="U435" s="208" t="s">
        <v>416</v>
      </c>
      <c r="V435" s="208" t="s">
        <v>698</v>
      </c>
      <c r="W435" s="208" t="s">
        <v>418</v>
      </c>
      <c r="Y435" s="208" t="s">
        <v>372</v>
      </c>
      <c r="Z435" s="210" t="s">
        <v>1137</v>
      </c>
      <c r="AA435" s="210" t="s">
        <v>454</v>
      </c>
      <c r="AB435" s="210">
        <v>170</v>
      </c>
      <c r="AC435" s="210">
        <v>221</v>
      </c>
      <c r="AD435" s="210">
        <v>0</v>
      </c>
      <c r="AE435" s="210">
        <v>0</v>
      </c>
      <c r="AF435" s="210" t="str">
        <f t="shared" si="48"/>
        <v/>
      </c>
      <c r="AG435" s="210" t="str">
        <f>VLOOKUP(O435,'Flugplan Summen'!$C$9:$N$33,12,0)</f>
        <v>73H</v>
      </c>
      <c r="AH435" s="451">
        <f t="shared" si="49"/>
        <v>45120.576388888891</v>
      </c>
      <c r="AI435" s="451">
        <f t="shared" si="50"/>
        <v>45120.611111111117</v>
      </c>
      <c r="AJ435" s="451" t="str">
        <f t="shared" si="51"/>
        <v/>
      </c>
      <c r="AK435" s="451" t="str">
        <f t="shared" si="52"/>
        <v/>
      </c>
      <c r="AL435" s="451" t="str">
        <f t="shared" si="53"/>
        <v/>
      </c>
      <c r="AM435" s="451" t="str">
        <f t="shared" si="54"/>
        <v/>
      </c>
      <c r="AN435" s="203">
        <f t="shared" si="55"/>
        <v>1</v>
      </c>
      <c r="AO435" s="454">
        <f>INDEX(INP_VIS_08a_Gerätemenge!$D$29:$N$94,MATCH(AO$2,INP_VIS_08a_Gerätemenge!$C$29:$C$94,0),MATCH($AG435,INP_VIS_08a_Gerätemenge!$D$12:$N$12,0))</f>
        <v>0</v>
      </c>
      <c r="AP435" s="454">
        <f>INDEX(INP_VIS_08a_Gerätemenge!$D$29:$N$94,MATCH(AP$2,INP_VIS_08a_Gerätemenge!$C$29:$C$94,0),MATCH($AG435,INP_VIS_08a_Gerätemenge!$D$12:$N$12,0))</f>
        <v>3</v>
      </c>
      <c r="AQ435" s="454">
        <f>INDEX(INP_VIS_08a_Gerätemenge!$D$29:$N$94,MATCH(AQ$2,INP_VIS_08a_Gerätemenge!$C$29:$C$94,0),MATCH($AG435,INP_VIS_08a_Gerätemenge!$D$12:$N$12,0))</f>
        <v>1</v>
      </c>
      <c r="AR435" s="454">
        <f>INDEX(INP_VIS_08a_Gerätemenge!$D$29:$N$94,MATCH(AR$2,INP_VIS_08a_Gerätemenge!$C$29:$C$94,0),MATCH($AG435,INP_VIS_08a_Gerätemenge!$D$12:$N$12,0))</f>
        <v>0</v>
      </c>
      <c r="AS435" s="454">
        <f>INDEX(INP_VIS_08a_Gerätemenge!$D$29:$N$94,MATCH(AS$2,INP_VIS_08a_Gerätemenge!$C$29:$C$94,0),MATCH($AG435,INP_VIS_08a_Gerätemenge!$D$12:$N$12,0))</f>
        <v>0</v>
      </c>
      <c r="AT435" s="454">
        <f>INDEX(INP_VIS_08a_Gerätemenge!$D$29:$N$94,MATCH(AT$2,INP_VIS_08a_Gerätemenge!$C$29:$C$94,0),MATCH($AG435,INP_VIS_08a_Gerätemenge!$D$12:$N$12,0))</f>
        <v>0</v>
      </c>
      <c r="AU435" s="454">
        <f>INDEX(INP_VIS_08a_Gerätemenge!$D$29:$N$94,MATCH(AU$2,INP_VIS_08a_Gerätemenge!$C$29:$C$94,0),MATCH($AG435,INP_VIS_08a_Gerätemenge!$D$12:$N$12,0))</f>
        <v>0</v>
      </c>
      <c r="AV435" s="454">
        <f>INDEX(INP_VIS_08a_Gerätemenge!$D$29:$N$94,MATCH(AV$2,INP_VIS_08a_Gerätemenge!$C$29:$C$94,0),MATCH($AG435,INP_VIS_08a_Gerätemenge!$D$12:$N$12,0))</f>
        <v>24</v>
      </c>
      <c r="AW435" s="454">
        <f>INDEX(INP_VIS_08a_Gerätemenge!$D$29:$N$94,MATCH(AW$2,INP_VIS_08a_Gerätemenge!$C$29:$C$94,0),MATCH($AG435,INP_VIS_08a_Gerätemenge!$D$12:$N$12,0))</f>
        <v>0</v>
      </c>
      <c r="AX435" s="454">
        <f>INDEX(INP_VIS_08a_Gerätemenge!$D$29:$N$94,MATCH(AX$2,INP_VIS_08a_Gerätemenge!$C$29:$C$94,0),MATCH($AG435,INP_VIS_08a_Gerätemenge!$D$12:$N$12,0))</f>
        <v>0</v>
      </c>
      <c r="AY435" s="454">
        <f>INDEX(INP_VIS_08a_Gerätemenge!$D$29:$N$94,MATCH(AY$2,INP_VIS_08a_Gerätemenge!$C$29:$C$94,0),MATCH($AG435,INP_VIS_08a_Gerätemenge!$D$12:$N$12,0))</f>
        <v>1</v>
      </c>
      <c r="AZ435" s="454">
        <f>INDEX(INP_VIS_08a_Gerätemenge!$D$29:$N$94,MATCH(AZ$2,INP_VIS_08a_Gerätemenge!$C$29:$C$94,0),MATCH($AG435,INP_VIS_08a_Gerätemenge!$D$12:$N$12,0))</f>
        <v>0</v>
      </c>
      <c r="BA435" s="454">
        <f>INDEX(INP_VIS_08a_Gerätemenge!$D$29:$N$94,MATCH(BA$2,INP_VIS_08a_Gerätemenge!$C$29:$C$94,0),MATCH($AG435,INP_VIS_08a_Gerätemenge!$D$12:$N$12,0))</f>
        <v>2</v>
      </c>
      <c r="BB435" s="454">
        <f>INDEX(INP_VIS_08a_Gerätemenge!$D$29:$N$94,MATCH(BB$2,INP_VIS_08a_Gerätemenge!$C$29:$C$94,0),MATCH($AG435,INP_VIS_08a_Gerätemenge!$D$12:$N$12,0))</f>
        <v>1</v>
      </c>
      <c r="BC435" s="454">
        <f>INDEX(INP_VIS_08a_Gerätemenge!$D$29:$N$94,MATCH(BC$2,INP_VIS_08a_Gerätemenge!$C$29:$C$94,0),MATCH($AG435,INP_VIS_08a_Gerätemenge!$D$12:$N$12,0))</f>
        <v>0</v>
      </c>
      <c r="BD435" s="454">
        <f>INDEX(INP_VIS_08a_Gerätemenge!$D$29:$N$94,MATCH(BD$2,INP_VIS_08a_Gerätemenge!$C$29:$C$94,0),MATCH($AG435,INP_VIS_08a_Gerätemenge!$D$12:$N$12,0))</f>
        <v>0</v>
      </c>
      <c r="BE435" s="454">
        <f>INDEX(INP_VIS_08a_Gerätemenge!$D$29:$N$94,MATCH(BE$2,INP_VIS_08a_Gerätemenge!$C$29:$C$94,0),MATCH($AG435,INP_VIS_08a_Gerätemenge!$D$12:$N$12,0))</f>
        <v>0</v>
      </c>
      <c r="BF435" s="454">
        <f>INDEX(INP_VIS_08a_Gerätemenge!$D$29:$N$94,MATCH(BF$2,INP_VIS_08a_Gerätemenge!$C$29:$C$94,0),MATCH($AG435,INP_VIS_08a_Gerätemenge!$D$12:$N$12,0))</f>
        <v>1</v>
      </c>
      <c r="BG435" s="454">
        <f>INDEX(INP_VIS_08a_Gerätemenge!$D$29:$N$94,MATCH(BG$2,INP_VIS_08a_Gerätemenge!$C$29:$C$94,0),MATCH($AG435,INP_VIS_08a_Gerätemenge!$D$12:$N$12,0))</f>
        <v>0</v>
      </c>
      <c r="BH435" s="454">
        <f>INDEX(INP_VIS_08a_Gerätemenge!$D$29:$N$94,MATCH(BH$2,INP_VIS_08a_Gerätemenge!$C$29:$C$94,0),MATCH($AG435,INP_VIS_08a_Gerätemenge!$D$12:$N$12,0))</f>
        <v>1</v>
      </c>
    </row>
    <row r="436" spans="1:60">
      <c r="A436" s="208">
        <v>4</v>
      </c>
      <c r="B436" s="209">
        <v>45120</v>
      </c>
      <c r="C436" s="208" t="s">
        <v>678</v>
      </c>
      <c r="D436" s="208" t="s">
        <v>392</v>
      </c>
      <c r="E436" s="208" t="s">
        <v>677</v>
      </c>
      <c r="F436" s="208" t="s">
        <v>403</v>
      </c>
      <c r="H436" s="208" t="s">
        <v>372</v>
      </c>
      <c r="I436" s="210" t="s">
        <v>502</v>
      </c>
      <c r="J436" s="210" t="s">
        <v>405</v>
      </c>
      <c r="K436" s="210">
        <v>101</v>
      </c>
      <c r="L436" s="210">
        <v>81</v>
      </c>
      <c r="M436" s="210">
        <v>0</v>
      </c>
      <c r="N436" s="210">
        <v>0</v>
      </c>
      <c r="O436" s="208" t="s">
        <v>290</v>
      </c>
      <c r="P436" s="208">
        <v>168</v>
      </c>
      <c r="Q436" s="208" t="s">
        <v>509</v>
      </c>
      <c r="R436" s="208">
        <v>4</v>
      </c>
      <c r="S436" s="209">
        <v>45120</v>
      </c>
      <c r="T436" s="208" t="s">
        <v>694</v>
      </c>
      <c r="U436" s="208" t="s">
        <v>392</v>
      </c>
      <c r="V436" s="208" t="s">
        <v>700</v>
      </c>
      <c r="W436" s="208" t="s">
        <v>403</v>
      </c>
      <c r="Y436" s="208" t="s">
        <v>372</v>
      </c>
      <c r="Z436" s="210" t="s">
        <v>404</v>
      </c>
      <c r="AA436" s="210" t="s">
        <v>405</v>
      </c>
      <c r="AB436" s="210">
        <v>101</v>
      </c>
      <c r="AC436" s="210">
        <v>81</v>
      </c>
      <c r="AD436" s="210">
        <v>0</v>
      </c>
      <c r="AE436" s="210">
        <v>0</v>
      </c>
      <c r="AF436" s="210" t="str">
        <f t="shared" si="48"/>
        <v/>
      </c>
      <c r="AG436" s="210">
        <f>VLOOKUP(O436,'Flugplan Summen'!$C$9:$N$33,12,0)</f>
        <v>320</v>
      </c>
      <c r="AH436" s="451">
        <f t="shared" si="49"/>
        <v>45120.579861111117</v>
      </c>
      <c r="AI436" s="451">
        <f t="shared" si="50"/>
        <v>45120.611111111117</v>
      </c>
      <c r="AJ436" s="451" t="str">
        <f t="shared" si="51"/>
        <v/>
      </c>
      <c r="AK436" s="451" t="str">
        <f t="shared" si="52"/>
        <v/>
      </c>
      <c r="AL436" s="451" t="str">
        <f t="shared" si="53"/>
        <v/>
      </c>
      <c r="AM436" s="451" t="str">
        <f t="shared" si="54"/>
        <v/>
      </c>
      <c r="AN436" s="203">
        <f t="shared" si="55"/>
        <v>1</v>
      </c>
      <c r="AO436" s="454">
        <f>INDEX(INP_VIS_08a_Gerätemenge!$D$29:$N$94,MATCH(AO$2,INP_VIS_08a_Gerätemenge!$C$29:$C$94,0),MATCH($AG436,INP_VIS_08a_Gerätemenge!$D$12:$N$12,0))</f>
        <v>0</v>
      </c>
      <c r="AP436" s="454">
        <f>INDEX(INP_VIS_08a_Gerätemenge!$D$29:$N$94,MATCH(AP$2,INP_VIS_08a_Gerätemenge!$C$29:$C$94,0),MATCH($AG436,INP_VIS_08a_Gerätemenge!$D$12:$N$12,0))</f>
        <v>3</v>
      </c>
      <c r="AQ436" s="454">
        <f>INDEX(INP_VIS_08a_Gerätemenge!$D$29:$N$94,MATCH(AQ$2,INP_VIS_08a_Gerätemenge!$C$29:$C$94,0),MATCH($AG436,INP_VIS_08a_Gerätemenge!$D$12:$N$12,0))</f>
        <v>1</v>
      </c>
      <c r="AR436" s="454">
        <f>INDEX(INP_VIS_08a_Gerätemenge!$D$29:$N$94,MATCH(AR$2,INP_VIS_08a_Gerätemenge!$C$29:$C$94,0),MATCH($AG436,INP_VIS_08a_Gerätemenge!$D$12:$N$12,0))</f>
        <v>0</v>
      </c>
      <c r="AS436" s="454">
        <f>INDEX(INP_VIS_08a_Gerätemenge!$D$29:$N$94,MATCH(AS$2,INP_VIS_08a_Gerätemenge!$C$29:$C$94,0),MATCH($AG436,INP_VIS_08a_Gerätemenge!$D$12:$N$12,0))</f>
        <v>0</v>
      </c>
      <c r="AT436" s="454">
        <f>INDEX(INP_VIS_08a_Gerätemenge!$D$29:$N$94,MATCH(AT$2,INP_VIS_08a_Gerätemenge!$C$29:$C$94,0),MATCH($AG436,INP_VIS_08a_Gerätemenge!$D$12:$N$12,0))</f>
        <v>0</v>
      </c>
      <c r="AU436" s="454">
        <f>INDEX(INP_VIS_08a_Gerätemenge!$D$29:$N$94,MATCH(AU$2,INP_VIS_08a_Gerätemenge!$C$29:$C$94,0),MATCH($AG436,INP_VIS_08a_Gerätemenge!$D$12:$N$12,0))</f>
        <v>0</v>
      </c>
      <c r="AV436" s="454">
        <f>INDEX(INP_VIS_08a_Gerätemenge!$D$29:$N$94,MATCH(AV$2,INP_VIS_08a_Gerätemenge!$C$29:$C$94,0),MATCH($AG436,INP_VIS_08a_Gerätemenge!$D$12:$N$12,0))</f>
        <v>20</v>
      </c>
      <c r="AW436" s="454">
        <f>INDEX(INP_VIS_08a_Gerätemenge!$D$29:$N$94,MATCH(AW$2,INP_VIS_08a_Gerätemenge!$C$29:$C$94,0),MATCH($AG436,INP_VIS_08a_Gerätemenge!$D$12:$N$12,0))</f>
        <v>0</v>
      </c>
      <c r="AX436" s="454">
        <f>INDEX(INP_VIS_08a_Gerätemenge!$D$29:$N$94,MATCH(AX$2,INP_VIS_08a_Gerätemenge!$C$29:$C$94,0),MATCH($AG436,INP_VIS_08a_Gerätemenge!$D$12:$N$12,0))</f>
        <v>0</v>
      </c>
      <c r="AY436" s="454">
        <f>INDEX(INP_VIS_08a_Gerätemenge!$D$29:$N$94,MATCH(AY$2,INP_VIS_08a_Gerätemenge!$C$29:$C$94,0),MATCH($AG436,INP_VIS_08a_Gerätemenge!$D$12:$N$12,0))</f>
        <v>0</v>
      </c>
      <c r="AZ436" s="454">
        <f>INDEX(INP_VIS_08a_Gerätemenge!$D$29:$N$94,MATCH(AZ$2,INP_VIS_08a_Gerätemenge!$C$29:$C$94,0),MATCH($AG436,INP_VIS_08a_Gerätemenge!$D$12:$N$12,0))</f>
        <v>0</v>
      </c>
      <c r="BA436" s="454">
        <f>INDEX(INP_VIS_08a_Gerätemenge!$D$29:$N$94,MATCH(BA$2,INP_VIS_08a_Gerätemenge!$C$29:$C$94,0),MATCH($AG436,INP_VIS_08a_Gerätemenge!$D$12:$N$12,0))</f>
        <v>0</v>
      </c>
      <c r="BB436" s="454">
        <f>INDEX(INP_VIS_08a_Gerätemenge!$D$29:$N$94,MATCH(BB$2,INP_VIS_08a_Gerätemenge!$C$29:$C$94,0),MATCH($AG436,INP_VIS_08a_Gerätemenge!$D$12:$N$12,0))</f>
        <v>1</v>
      </c>
      <c r="BC436" s="454">
        <f>INDEX(INP_VIS_08a_Gerätemenge!$D$29:$N$94,MATCH(BC$2,INP_VIS_08a_Gerätemenge!$C$29:$C$94,0),MATCH($AG436,INP_VIS_08a_Gerätemenge!$D$12:$N$12,0))</f>
        <v>0</v>
      </c>
      <c r="BD436" s="454">
        <f>INDEX(INP_VIS_08a_Gerätemenge!$D$29:$N$94,MATCH(BD$2,INP_VIS_08a_Gerätemenge!$C$29:$C$94,0),MATCH($AG436,INP_VIS_08a_Gerätemenge!$D$12:$N$12,0))</f>
        <v>0</v>
      </c>
      <c r="BE436" s="454">
        <f>INDEX(INP_VIS_08a_Gerätemenge!$D$29:$N$94,MATCH(BE$2,INP_VIS_08a_Gerätemenge!$C$29:$C$94,0),MATCH($AG436,INP_VIS_08a_Gerätemenge!$D$12:$N$12,0))</f>
        <v>0</v>
      </c>
      <c r="BF436" s="454">
        <f>INDEX(INP_VIS_08a_Gerätemenge!$D$29:$N$94,MATCH(BF$2,INP_VIS_08a_Gerätemenge!$C$29:$C$94,0),MATCH($AG436,INP_VIS_08a_Gerätemenge!$D$12:$N$12,0))</f>
        <v>1</v>
      </c>
      <c r="BG436" s="454">
        <f>INDEX(INP_VIS_08a_Gerätemenge!$D$29:$N$94,MATCH(BG$2,INP_VIS_08a_Gerätemenge!$C$29:$C$94,0),MATCH($AG436,INP_VIS_08a_Gerätemenge!$D$12:$N$12,0))</f>
        <v>0</v>
      </c>
      <c r="BH436" s="454">
        <f>INDEX(INP_VIS_08a_Gerätemenge!$D$29:$N$94,MATCH(BH$2,INP_VIS_08a_Gerätemenge!$C$29:$C$94,0),MATCH($AG436,INP_VIS_08a_Gerätemenge!$D$12:$N$12,0))</f>
        <v>1</v>
      </c>
    </row>
    <row r="437" spans="1:60">
      <c r="A437" s="208">
        <v>4</v>
      </c>
      <c r="B437" s="209">
        <v>45120</v>
      </c>
      <c r="C437" s="208" t="s">
        <v>678</v>
      </c>
      <c r="D437" s="208" t="s">
        <v>1138</v>
      </c>
      <c r="E437" s="208" t="s">
        <v>1151</v>
      </c>
      <c r="F437" s="208" t="s">
        <v>1140</v>
      </c>
      <c r="H437" s="208" t="s">
        <v>372</v>
      </c>
      <c r="I437" s="210" t="s">
        <v>471</v>
      </c>
      <c r="J437" s="210" t="s">
        <v>396</v>
      </c>
      <c r="K437" s="210">
        <v>151</v>
      </c>
      <c r="L437" s="210">
        <v>76</v>
      </c>
      <c r="M437" s="210">
        <v>1200</v>
      </c>
      <c r="N437" s="210">
        <v>0</v>
      </c>
      <c r="O437" s="208" t="s">
        <v>288</v>
      </c>
      <c r="P437" s="208">
        <v>168</v>
      </c>
      <c r="Q437" s="208" t="s">
        <v>26</v>
      </c>
      <c r="R437" s="208">
        <v>4</v>
      </c>
      <c r="S437" s="209">
        <v>45120</v>
      </c>
      <c r="T437" s="208" t="s">
        <v>725</v>
      </c>
      <c r="U437" s="208" t="s">
        <v>1138</v>
      </c>
      <c r="V437" s="208" t="s">
        <v>855</v>
      </c>
      <c r="W437" s="208" t="s">
        <v>948</v>
      </c>
      <c r="Y437" s="208" t="s">
        <v>372</v>
      </c>
      <c r="Z437" s="210" t="s">
        <v>644</v>
      </c>
      <c r="AA437" s="210" t="s">
        <v>396</v>
      </c>
      <c r="AB437" s="210">
        <v>151</v>
      </c>
      <c r="AC437" s="210">
        <v>196</v>
      </c>
      <c r="AD437" s="210">
        <v>1200</v>
      </c>
      <c r="AE437" s="210">
        <v>0</v>
      </c>
      <c r="AF437" s="210" t="str">
        <f t="shared" si="48"/>
        <v/>
      </c>
      <c r="AG437" s="210">
        <f>VLOOKUP(O437,'Flugplan Summen'!$C$9:$N$33,12,0)</f>
        <v>320</v>
      </c>
      <c r="AH437" s="451">
        <f t="shared" si="49"/>
        <v>45120.579861111117</v>
      </c>
      <c r="AI437" s="451">
        <f t="shared" si="50"/>
        <v>45120.607638888891</v>
      </c>
      <c r="AJ437" s="451" t="str">
        <f t="shared" si="51"/>
        <v/>
      </c>
      <c r="AK437" s="451" t="str">
        <f t="shared" si="52"/>
        <v/>
      </c>
      <c r="AL437" s="451" t="str">
        <f t="shared" si="53"/>
        <v/>
      </c>
      <c r="AM437" s="451" t="str">
        <f t="shared" si="54"/>
        <v/>
      </c>
      <c r="AN437" s="203">
        <f t="shared" si="55"/>
        <v>1</v>
      </c>
      <c r="AO437" s="454">
        <f>INDEX(INP_VIS_08a_Gerätemenge!$D$29:$N$94,MATCH(AO$2,INP_VIS_08a_Gerätemenge!$C$29:$C$94,0),MATCH($AG437,INP_VIS_08a_Gerätemenge!$D$12:$N$12,0))</f>
        <v>0</v>
      </c>
      <c r="AP437" s="454">
        <f>INDEX(INP_VIS_08a_Gerätemenge!$D$29:$N$94,MATCH(AP$2,INP_VIS_08a_Gerätemenge!$C$29:$C$94,0),MATCH($AG437,INP_VIS_08a_Gerätemenge!$D$12:$N$12,0))</f>
        <v>3</v>
      </c>
      <c r="AQ437" s="454">
        <f>INDEX(INP_VIS_08a_Gerätemenge!$D$29:$N$94,MATCH(AQ$2,INP_VIS_08a_Gerätemenge!$C$29:$C$94,0),MATCH($AG437,INP_VIS_08a_Gerätemenge!$D$12:$N$12,0))</f>
        <v>1</v>
      </c>
      <c r="AR437" s="454">
        <f>INDEX(INP_VIS_08a_Gerätemenge!$D$29:$N$94,MATCH(AR$2,INP_VIS_08a_Gerätemenge!$C$29:$C$94,0),MATCH($AG437,INP_VIS_08a_Gerätemenge!$D$12:$N$12,0))</f>
        <v>0</v>
      </c>
      <c r="AS437" s="454">
        <f>INDEX(INP_VIS_08a_Gerätemenge!$D$29:$N$94,MATCH(AS$2,INP_VIS_08a_Gerätemenge!$C$29:$C$94,0),MATCH($AG437,INP_VIS_08a_Gerätemenge!$D$12:$N$12,0))</f>
        <v>0</v>
      </c>
      <c r="AT437" s="454">
        <f>INDEX(INP_VIS_08a_Gerätemenge!$D$29:$N$94,MATCH(AT$2,INP_VIS_08a_Gerätemenge!$C$29:$C$94,0),MATCH($AG437,INP_VIS_08a_Gerätemenge!$D$12:$N$12,0))</f>
        <v>0</v>
      </c>
      <c r="AU437" s="454">
        <f>INDEX(INP_VIS_08a_Gerätemenge!$D$29:$N$94,MATCH(AU$2,INP_VIS_08a_Gerätemenge!$C$29:$C$94,0),MATCH($AG437,INP_VIS_08a_Gerätemenge!$D$12:$N$12,0))</f>
        <v>0</v>
      </c>
      <c r="AV437" s="454">
        <f>INDEX(INP_VIS_08a_Gerätemenge!$D$29:$N$94,MATCH(AV$2,INP_VIS_08a_Gerätemenge!$C$29:$C$94,0),MATCH($AG437,INP_VIS_08a_Gerätemenge!$D$12:$N$12,0))</f>
        <v>20</v>
      </c>
      <c r="AW437" s="454">
        <f>INDEX(INP_VIS_08a_Gerätemenge!$D$29:$N$94,MATCH(AW$2,INP_VIS_08a_Gerätemenge!$C$29:$C$94,0),MATCH($AG437,INP_VIS_08a_Gerätemenge!$D$12:$N$12,0))</f>
        <v>0</v>
      </c>
      <c r="AX437" s="454">
        <f>INDEX(INP_VIS_08a_Gerätemenge!$D$29:$N$94,MATCH(AX$2,INP_VIS_08a_Gerätemenge!$C$29:$C$94,0),MATCH($AG437,INP_VIS_08a_Gerätemenge!$D$12:$N$12,0))</f>
        <v>0</v>
      </c>
      <c r="AY437" s="454">
        <f>INDEX(INP_VIS_08a_Gerätemenge!$D$29:$N$94,MATCH(AY$2,INP_VIS_08a_Gerätemenge!$C$29:$C$94,0),MATCH($AG437,INP_VIS_08a_Gerätemenge!$D$12:$N$12,0))</f>
        <v>0</v>
      </c>
      <c r="AZ437" s="454">
        <f>INDEX(INP_VIS_08a_Gerätemenge!$D$29:$N$94,MATCH(AZ$2,INP_VIS_08a_Gerätemenge!$C$29:$C$94,0),MATCH($AG437,INP_VIS_08a_Gerätemenge!$D$12:$N$12,0))</f>
        <v>0</v>
      </c>
      <c r="BA437" s="454">
        <f>INDEX(INP_VIS_08a_Gerätemenge!$D$29:$N$94,MATCH(BA$2,INP_VIS_08a_Gerätemenge!$C$29:$C$94,0),MATCH($AG437,INP_VIS_08a_Gerätemenge!$D$12:$N$12,0))</f>
        <v>0</v>
      </c>
      <c r="BB437" s="454">
        <f>INDEX(INP_VIS_08a_Gerätemenge!$D$29:$N$94,MATCH(BB$2,INP_VIS_08a_Gerätemenge!$C$29:$C$94,0),MATCH($AG437,INP_VIS_08a_Gerätemenge!$D$12:$N$12,0))</f>
        <v>1</v>
      </c>
      <c r="BC437" s="454">
        <f>INDEX(INP_VIS_08a_Gerätemenge!$D$29:$N$94,MATCH(BC$2,INP_VIS_08a_Gerätemenge!$C$29:$C$94,0),MATCH($AG437,INP_VIS_08a_Gerätemenge!$D$12:$N$12,0))</f>
        <v>0</v>
      </c>
      <c r="BD437" s="454">
        <f>INDEX(INP_VIS_08a_Gerätemenge!$D$29:$N$94,MATCH(BD$2,INP_VIS_08a_Gerätemenge!$C$29:$C$94,0),MATCH($AG437,INP_VIS_08a_Gerätemenge!$D$12:$N$12,0))</f>
        <v>0</v>
      </c>
      <c r="BE437" s="454">
        <f>INDEX(INP_VIS_08a_Gerätemenge!$D$29:$N$94,MATCH(BE$2,INP_VIS_08a_Gerätemenge!$C$29:$C$94,0),MATCH($AG437,INP_VIS_08a_Gerätemenge!$D$12:$N$12,0))</f>
        <v>0</v>
      </c>
      <c r="BF437" s="454">
        <f>INDEX(INP_VIS_08a_Gerätemenge!$D$29:$N$94,MATCH(BF$2,INP_VIS_08a_Gerätemenge!$C$29:$C$94,0),MATCH($AG437,INP_VIS_08a_Gerätemenge!$D$12:$N$12,0))</f>
        <v>1</v>
      </c>
      <c r="BG437" s="454">
        <f>INDEX(INP_VIS_08a_Gerätemenge!$D$29:$N$94,MATCH(BG$2,INP_VIS_08a_Gerätemenge!$C$29:$C$94,0),MATCH($AG437,INP_VIS_08a_Gerätemenge!$D$12:$N$12,0))</f>
        <v>0</v>
      </c>
      <c r="BH437" s="454">
        <f>INDEX(INP_VIS_08a_Gerätemenge!$D$29:$N$94,MATCH(BH$2,INP_VIS_08a_Gerätemenge!$C$29:$C$94,0),MATCH($AG437,INP_VIS_08a_Gerätemenge!$D$12:$N$12,0))</f>
        <v>1</v>
      </c>
    </row>
    <row r="438" spans="1:60">
      <c r="A438" s="208">
        <v>4</v>
      </c>
      <c r="B438" s="209">
        <v>45120</v>
      </c>
      <c r="C438" s="208" t="s">
        <v>710</v>
      </c>
      <c r="D438" s="208" t="s">
        <v>481</v>
      </c>
      <c r="E438" s="208" t="s">
        <v>711</v>
      </c>
      <c r="F438" s="208" t="s">
        <v>483</v>
      </c>
      <c r="H438" s="208" t="s">
        <v>372</v>
      </c>
      <c r="I438" s="210" t="s">
        <v>498</v>
      </c>
      <c r="J438" s="210" t="s">
        <v>485</v>
      </c>
      <c r="K438" s="210">
        <v>162</v>
      </c>
      <c r="L438" s="210">
        <v>211</v>
      </c>
      <c r="M438" s="210">
        <v>1400</v>
      </c>
      <c r="N438" s="210">
        <v>0</v>
      </c>
      <c r="O438" s="208" t="s">
        <v>295</v>
      </c>
      <c r="P438" s="208">
        <v>180</v>
      </c>
      <c r="Q438" s="208" t="s">
        <v>509</v>
      </c>
      <c r="R438" s="208">
        <v>4</v>
      </c>
      <c r="S438" s="209">
        <v>45120</v>
      </c>
      <c r="T438" s="208" t="s">
        <v>712</v>
      </c>
      <c r="U438" s="208" t="s">
        <v>481</v>
      </c>
      <c r="V438" s="208" t="s">
        <v>713</v>
      </c>
      <c r="W438" s="208" t="s">
        <v>483</v>
      </c>
      <c r="Y438" s="208" t="s">
        <v>372</v>
      </c>
      <c r="Z438" s="210" t="s">
        <v>484</v>
      </c>
      <c r="AA438" s="210" t="s">
        <v>485</v>
      </c>
      <c r="AB438" s="210">
        <v>162</v>
      </c>
      <c r="AC438" s="210">
        <v>211</v>
      </c>
      <c r="AD438" s="210">
        <v>1400</v>
      </c>
      <c r="AE438" s="210">
        <v>0</v>
      </c>
      <c r="AF438" s="210" t="str">
        <f t="shared" si="48"/>
        <v/>
      </c>
      <c r="AG438" s="210">
        <f>VLOOKUP(O438,'Flugplan Summen'!$C$9:$N$33,12,0)</f>
        <v>320</v>
      </c>
      <c r="AH438" s="451">
        <f t="shared" si="49"/>
        <v>45120.600694444445</v>
      </c>
      <c r="AI438" s="451">
        <f t="shared" si="50"/>
        <v>45120.635416666672</v>
      </c>
      <c r="AJ438" s="451" t="str">
        <f t="shared" si="51"/>
        <v/>
      </c>
      <c r="AK438" s="451" t="str">
        <f t="shared" si="52"/>
        <v/>
      </c>
      <c r="AL438" s="451" t="str">
        <f t="shared" si="53"/>
        <v/>
      </c>
      <c r="AM438" s="451" t="str">
        <f t="shared" si="54"/>
        <v/>
      </c>
      <c r="AN438" s="203">
        <f t="shared" si="55"/>
        <v>1</v>
      </c>
      <c r="AO438" s="454">
        <f>INDEX(INP_VIS_08a_Gerätemenge!$D$29:$N$94,MATCH(AO$2,INP_VIS_08a_Gerätemenge!$C$29:$C$94,0),MATCH($AG438,INP_VIS_08a_Gerätemenge!$D$12:$N$12,0))</f>
        <v>0</v>
      </c>
      <c r="AP438" s="454">
        <f>INDEX(INP_VIS_08a_Gerätemenge!$D$29:$N$94,MATCH(AP$2,INP_VIS_08a_Gerätemenge!$C$29:$C$94,0),MATCH($AG438,INP_VIS_08a_Gerätemenge!$D$12:$N$12,0))</f>
        <v>3</v>
      </c>
      <c r="AQ438" s="454">
        <f>INDEX(INP_VIS_08a_Gerätemenge!$D$29:$N$94,MATCH(AQ$2,INP_VIS_08a_Gerätemenge!$C$29:$C$94,0),MATCH($AG438,INP_VIS_08a_Gerätemenge!$D$12:$N$12,0))</f>
        <v>1</v>
      </c>
      <c r="AR438" s="454">
        <f>INDEX(INP_VIS_08a_Gerätemenge!$D$29:$N$94,MATCH(AR$2,INP_VIS_08a_Gerätemenge!$C$29:$C$94,0),MATCH($AG438,INP_VIS_08a_Gerätemenge!$D$12:$N$12,0))</f>
        <v>0</v>
      </c>
      <c r="AS438" s="454">
        <f>INDEX(INP_VIS_08a_Gerätemenge!$D$29:$N$94,MATCH(AS$2,INP_VIS_08a_Gerätemenge!$C$29:$C$94,0),MATCH($AG438,INP_VIS_08a_Gerätemenge!$D$12:$N$12,0))</f>
        <v>0</v>
      </c>
      <c r="AT438" s="454">
        <f>INDEX(INP_VIS_08a_Gerätemenge!$D$29:$N$94,MATCH(AT$2,INP_VIS_08a_Gerätemenge!$C$29:$C$94,0),MATCH($AG438,INP_VIS_08a_Gerätemenge!$D$12:$N$12,0))</f>
        <v>0</v>
      </c>
      <c r="AU438" s="454">
        <f>INDEX(INP_VIS_08a_Gerätemenge!$D$29:$N$94,MATCH(AU$2,INP_VIS_08a_Gerätemenge!$C$29:$C$94,0),MATCH($AG438,INP_VIS_08a_Gerätemenge!$D$12:$N$12,0))</f>
        <v>0</v>
      </c>
      <c r="AV438" s="454">
        <f>INDEX(INP_VIS_08a_Gerätemenge!$D$29:$N$94,MATCH(AV$2,INP_VIS_08a_Gerätemenge!$C$29:$C$94,0),MATCH($AG438,INP_VIS_08a_Gerätemenge!$D$12:$N$12,0))</f>
        <v>20</v>
      </c>
      <c r="AW438" s="454">
        <f>INDEX(INP_VIS_08a_Gerätemenge!$D$29:$N$94,MATCH(AW$2,INP_VIS_08a_Gerätemenge!$C$29:$C$94,0),MATCH($AG438,INP_VIS_08a_Gerätemenge!$D$12:$N$12,0))</f>
        <v>0</v>
      </c>
      <c r="AX438" s="454">
        <f>INDEX(INP_VIS_08a_Gerätemenge!$D$29:$N$94,MATCH(AX$2,INP_VIS_08a_Gerätemenge!$C$29:$C$94,0),MATCH($AG438,INP_VIS_08a_Gerätemenge!$D$12:$N$12,0))</f>
        <v>0</v>
      </c>
      <c r="AY438" s="454">
        <f>INDEX(INP_VIS_08a_Gerätemenge!$D$29:$N$94,MATCH(AY$2,INP_VIS_08a_Gerätemenge!$C$29:$C$94,0),MATCH($AG438,INP_VIS_08a_Gerätemenge!$D$12:$N$12,0))</f>
        <v>0</v>
      </c>
      <c r="AZ438" s="454">
        <f>INDEX(INP_VIS_08a_Gerätemenge!$D$29:$N$94,MATCH(AZ$2,INP_VIS_08a_Gerätemenge!$C$29:$C$94,0),MATCH($AG438,INP_VIS_08a_Gerätemenge!$D$12:$N$12,0))</f>
        <v>0</v>
      </c>
      <c r="BA438" s="454">
        <f>INDEX(INP_VIS_08a_Gerätemenge!$D$29:$N$94,MATCH(BA$2,INP_VIS_08a_Gerätemenge!$C$29:$C$94,0),MATCH($AG438,INP_VIS_08a_Gerätemenge!$D$12:$N$12,0))</f>
        <v>0</v>
      </c>
      <c r="BB438" s="454">
        <f>INDEX(INP_VIS_08a_Gerätemenge!$D$29:$N$94,MATCH(BB$2,INP_VIS_08a_Gerätemenge!$C$29:$C$94,0),MATCH($AG438,INP_VIS_08a_Gerätemenge!$D$12:$N$12,0))</f>
        <v>1</v>
      </c>
      <c r="BC438" s="454">
        <f>INDEX(INP_VIS_08a_Gerätemenge!$D$29:$N$94,MATCH(BC$2,INP_VIS_08a_Gerätemenge!$C$29:$C$94,0),MATCH($AG438,INP_VIS_08a_Gerätemenge!$D$12:$N$12,0))</f>
        <v>0</v>
      </c>
      <c r="BD438" s="454">
        <f>INDEX(INP_VIS_08a_Gerätemenge!$D$29:$N$94,MATCH(BD$2,INP_VIS_08a_Gerätemenge!$C$29:$C$94,0),MATCH($AG438,INP_VIS_08a_Gerätemenge!$D$12:$N$12,0))</f>
        <v>0</v>
      </c>
      <c r="BE438" s="454">
        <f>INDEX(INP_VIS_08a_Gerätemenge!$D$29:$N$94,MATCH(BE$2,INP_VIS_08a_Gerätemenge!$C$29:$C$94,0),MATCH($AG438,INP_VIS_08a_Gerätemenge!$D$12:$N$12,0))</f>
        <v>0</v>
      </c>
      <c r="BF438" s="454">
        <f>INDEX(INP_VIS_08a_Gerätemenge!$D$29:$N$94,MATCH(BF$2,INP_VIS_08a_Gerätemenge!$C$29:$C$94,0),MATCH($AG438,INP_VIS_08a_Gerätemenge!$D$12:$N$12,0))</f>
        <v>1</v>
      </c>
      <c r="BG438" s="454">
        <f>INDEX(INP_VIS_08a_Gerätemenge!$D$29:$N$94,MATCH(BG$2,INP_VIS_08a_Gerätemenge!$C$29:$C$94,0),MATCH($AG438,INP_VIS_08a_Gerätemenge!$D$12:$N$12,0))</f>
        <v>0</v>
      </c>
      <c r="BH438" s="454">
        <f>INDEX(INP_VIS_08a_Gerätemenge!$D$29:$N$94,MATCH(BH$2,INP_VIS_08a_Gerätemenge!$C$29:$C$94,0),MATCH($AG438,INP_VIS_08a_Gerätemenge!$D$12:$N$12,0))</f>
        <v>1</v>
      </c>
    </row>
    <row r="439" spans="1:60">
      <c r="A439" s="208">
        <v>4</v>
      </c>
      <c r="B439" s="209">
        <v>45120</v>
      </c>
      <c r="C439" s="208" t="s">
        <v>710</v>
      </c>
      <c r="D439" s="208" t="s">
        <v>527</v>
      </c>
      <c r="E439" s="208" t="s">
        <v>717</v>
      </c>
      <c r="F439" s="208" t="s">
        <v>466</v>
      </c>
      <c r="H439" s="208" t="s">
        <v>372</v>
      </c>
      <c r="I439" s="210" t="s">
        <v>502</v>
      </c>
      <c r="J439" s="210" t="s">
        <v>464</v>
      </c>
      <c r="K439" s="210">
        <v>126</v>
      </c>
      <c r="L439" s="210">
        <v>63</v>
      </c>
      <c r="M439" s="210">
        <v>0</v>
      </c>
      <c r="N439" s="210">
        <v>0</v>
      </c>
      <c r="O439" s="208" t="s">
        <v>288</v>
      </c>
      <c r="P439" s="208">
        <v>180</v>
      </c>
      <c r="Q439" s="208" t="s">
        <v>509</v>
      </c>
      <c r="R439" s="208">
        <v>4</v>
      </c>
      <c r="S439" s="209">
        <v>45120</v>
      </c>
      <c r="T439" s="208" t="s">
        <v>718</v>
      </c>
      <c r="U439" s="208" t="s">
        <v>527</v>
      </c>
      <c r="V439" s="208" t="s">
        <v>719</v>
      </c>
      <c r="W439" s="208" t="s">
        <v>466</v>
      </c>
      <c r="Y439" s="208" t="s">
        <v>372</v>
      </c>
      <c r="Z439" s="210" t="s">
        <v>463</v>
      </c>
      <c r="AA439" s="210" t="s">
        <v>464</v>
      </c>
      <c r="AB439" s="210">
        <v>126</v>
      </c>
      <c r="AC439" s="210">
        <v>63</v>
      </c>
      <c r="AD439" s="210">
        <v>0</v>
      </c>
      <c r="AE439" s="210">
        <v>0</v>
      </c>
      <c r="AF439" s="210" t="str">
        <f t="shared" si="48"/>
        <v/>
      </c>
      <c r="AG439" s="210">
        <f>VLOOKUP(O439,'Flugplan Summen'!$C$9:$N$33,12,0)</f>
        <v>320</v>
      </c>
      <c r="AH439" s="451">
        <f t="shared" si="49"/>
        <v>45120.600694444445</v>
      </c>
      <c r="AI439" s="451">
        <f t="shared" si="50"/>
        <v>45120.631944444445</v>
      </c>
      <c r="AJ439" s="451" t="str">
        <f t="shared" si="51"/>
        <v/>
      </c>
      <c r="AK439" s="451" t="str">
        <f t="shared" si="52"/>
        <v/>
      </c>
      <c r="AL439" s="451" t="str">
        <f t="shared" si="53"/>
        <v/>
      </c>
      <c r="AM439" s="451" t="str">
        <f t="shared" si="54"/>
        <v/>
      </c>
      <c r="AN439" s="203">
        <f t="shared" si="55"/>
        <v>1</v>
      </c>
      <c r="AO439" s="454">
        <f>INDEX(INP_VIS_08a_Gerätemenge!$D$29:$N$94,MATCH(AO$2,INP_VIS_08a_Gerätemenge!$C$29:$C$94,0),MATCH($AG439,INP_VIS_08a_Gerätemenge!$D$12:$N$12,0))</f>
        <v>0</v>
      </c>
      <c r="AP439" s="454">
        <f>INDEX(INP_VIS_08a_Gerätemenge!$D$29:$N$94,MATCH(AP$2,INP_VIS_08a_Gerätemenge!$C$29:$C$94,0),MATCH($AG439,INP_VIS_08a_Gerätemenge!$D$12:$N$12,0))</f>
        <v>3</v>
      </c>
      <c r="AQ439" s="454">
        <f>INDEX(INP_VIS_08a_Gerätemenge!$D$29:$N$94,MATCH(AQ$2,INP_VIS_08a_Gerätemenge!$C$29:$C$94,0),MATCH($AG439,INP_VIS_08a_Gerätemenge!$D$12:$N$12,0))</f>
        <v>1</v>
      </c>
      <c r="AR439" s="454">
        <f>INDEX(INP_VIS_08a_Gerätemenge!$D$29:$N$94,MATCH(AR$2,INP_VIS_08a_Gerätemenge!$C$29:$C$94,0),MATCH($AG439,INP_VIS_08a_Gerätemenge!$D$12:$N$12,0))</f>
        <v>0</v>
      </c>
      <c r="AS439" s="454">
        <f>INDEX(INP_VIS_08a_Gerätemenge!$D$29:$N$94,MATCH(AS$2,INP_VIS_08a_Gerätemenge!$C$29:$C$94,0),MATCH($AG439,INP_VIS_08a_Gerätemenge!$D$12:$N$12,0))</f>
        <v>0</v>
      </c>
      <c r="AT439" s="454">
        <f>INDEX(INP_VIS_08a_Gerätemenge!$D$29:$N$94,MATCH(AT$2,INP_VIS_08a_Gerätemenge!$C$29:$C$94,0),MATCH($AG439,INP_VIS_08a_Gerätemenge!$D$12:$N$12,0))</f>
        <v>0</v>
      </c>
      <c r="AU439" s="454">
        <f>INDEX(INP_VIS_08a_Gerätemenge!$D$29:$N$94,MATCH(AU$2,INP_VIS_08a_Gerätemenge!$C$29:$C$94,0),MATCH($AG439,INP_VIS_08a_Gerätemenge!$D$12:$N$12,0))</f>
        <v>0</v>
      </c>
      <c r="AV439" s="454">
        <f>INDEX(INP_VIS_08a_Gerätemenge!$D$29:$N$94,MATCH(AV$2,INP_VIS_08a_Gerätemenge!$C$29:$C$94,0),MATCH($AG439,INP_VIS_08a_Gerätemenge!$D$12:$N$12,0))</f>
        <v>20</v>
      </c>
      <c r="AW439" s="454">
        <f>INDEX(INP_VIS_08a_Gerätemenge!$D$29:$N$94,MATCH(AW$2,INP_VIS_08a_Gerätemenge!$C$29:$C$94,0),MATCH($AG439,INP_VIS_08a_Gerätemenge!$D$12:$N$12,0))</f>
        <v>0</v>
      </c>
      <c r="AX439" s="454">
        <f>INDEX(INP_VIS_08a_Gerätemenge!$D$29:$N$94,MATCH(AX$2,INP_VIS_08a_Gerätemenge!$C$29:$C$94,0),MATCH($AG439,INP_VIS_08a_Gerätemenge!$D$12:$N$12,0))</f>
        <v>0</v>
      </c>
      <c r="AY439" s="454">
        <f>INDEX(INP_VIS_08a_Gerätemenge!$D$29:$N$94,MATCH(AY$2,INP_VIS_08a_Gerätemenge!$C$29:$C$94,0),MATCH($AG439,INP_VIS_08a_Gerätemenge!$D$12:$N$12,0))</f>
        <v>0</v>
      </c>
      <c r="AZ439" s="454">
        <f>INDEX(INP_VIS_08a_Gerätemenge!$D$29:$N$94,MATCH(AZ$2,INP_VIS_08a_Gerätemenge!$C$29:$C$94,0),MATCH($AG439,INP_VIS_08a_Gerätemenge!$D$12:$N$12,0))</f>
        <v>0</v>
      </c>
      <c r="BA439" s="454">
        <f>INDEX(INP_VIS_08a_Gerätemenge!$D$29:$N$94,MATCH(BA$2,INP_VIS_08a_Gerätemenge!$C$29:$C$94,0),MATCH($AG439,INP_VIS_08a_Gerätemenge!$D$12:$N$12,0))</f>
        <v>0</v>
      </c>
      <c r="BB439" s="454">
        <f>INDEX(INP_VIS_08a_Gerätemenge!$D$29:$N$94,MATCH(BB$2,INP_VIS_08a_Gerätemenge!$C$29:$C$94,0),MATCH($AG439,INP_VIS_08a_Gerätemenge!$D$12:$N$12,0))</f>
        <v>1</v>
      </c>
      <c r="BC439" s="454">
        <f>INDEX(INP_VIS_08a_Gerätemenge!$D$29:$N$94,MATCH(BC$2,INP_VIS_08a_Gerätemenge!$C$29:$C$94,0),MATCH($AG439,INP_VIS_08a_Gerätemenge!$D$12:$N$12,0))</f>
        <v>0</v>
      </c>
      <c r="BD439" s="454">
        <f>INDEX(INP_VIS_08a_Gerätemenge!$D$29:$N$94,MATCH(BD$2,INP_VIS_08a_Gerätemenge!$C$29:$C$94,0),MATCH($AG439,INP_VIS_08a_Gerätemenge!$D$12:$N$12,0))</f>
        <v>0</v>
      </c>
      <c r="BE439" s="454">
        <f>INDEX(INP_VIS_08a_Gerätemenge!$D$29:$N$94,MATCH(BE$2,INP_VIS_08a_Gerätemenge!$C$29:$C$94,0),MATCH($AG439,INP_VIS_08a_Gerätemenge!$D$12:$N$12,0))</f>
        <v>0</v>
      </c>
      <c r="BF439" s="454">
        <f>INDEX(INP_VIS_08a_Gerätemenge!$D$29:$N$94,MATCH(BF$2,INP_VIS_08a_Gerätemenge!$C$29:$C$94,0),MATCH($AG439,INP_VIS_08a_Gerätemenge!$D$12:$N$12,0))</f>
        <v>1</v>
      </c>
      <c r="BG439" s="454">
        <f>INDEX(INP_VIS_08a_Gerätemenge!$D$29:$N$94,MATCH(BG$2,INP_VIS_08a_Gerätemenge!$C$29:$C$94,0),MATCH($AG439,INP_VIS_08a_Gerätemenge!$D$12:$N$12,0))</f>
        <v>0</v>
      </c>
      <c r="BH439" s="454">
        <f>INDEX(INP_VIS_08a_Gerätemenge!$D$29:$N$94,MATCH(BH$2,INP_VIS_08a_Gerätemenge!$C$29:$C$94,0),MATCH($AG439,INP_VIS_08a_Gerätemenge!$D$12:$N$12,0))</f>
        <v>1</v>
      </c>
    </row>
    <row r="440" spans="1:60">
      <c r="A440" s="208">
        <v>4</v>
      </c>
      <c r="B440" s="209">
        <v>45120</v>
      </c>
      <c r="C440" s="208" t="s">
        <v>710</v>
      </c>
      <c r="D440" s="208" t="s">
        <v>375</v>
      </c>
      <c r="E440" s="208" t="s">
        <v>714</v>
      </c>
      <c r="F440" s="208" t="s">
        <v>556</v>
      </c>
      <c r="H440" s="208" t="s">
        <v>372</v>
      </c>
      <c r="I440" s="210" t="s">
        <v>508</v>
      </c>
      <c r="J440" s="210" t="s">
        <v>391</v>
      </c>
      <c r="K440" s="210">
        <v>135</v>
      </c>
      <c r="L440" s="210">
        <v>68</v>
      </c>
      <c r="M440" s="210">
        <v>0</v>
      </c>
      <c r="N440" s="210">
        <v>0</v>
      </c>
      <c r="O440" s="208" t="s">
        <v>287</v>
      </c>
      <c r="P440" s="208">
        <v>150</v>
      </c>
      <c r="Q440" s="208" t="s">
        <v>26</v>
      </c>
      <c r="R440" s="208">
        <v>4</v>
      </c>
      <c r="S440" s="209">
        <v>45120</v>
      </c>
      <c r="T440" s="208" t="s">
        <v>712</v>
      </c>
      <c r="U440" s="208" t="s">
        <v>375</v>
      </c>
      <c r="V440" s="208" t="s">
        <v>1152</v>
      </c>
      <c r="W440" s="208" t="s">
        <v>1153</v>
      </c>
      <c r="Y440" s="208" t="s">
        <v>372</v>
      </c>
      <c r="Z440" s="210" t="s">
        <v>390</v>
      </c>
      <c r="AA440" s="210" t="s">
        <v>391</v>
      </c>
      <c r="AB440" s="210">
        <v>135</v>
      </c>
      <c r="AC440" s="210">
        <v>68</v>
      </c>
      <c r="AD440" s="210">
        <v>0</v>
      </c>
      <c r="AE440" s="210">
        <v>0</v>
      </c>
      <c r="AF440" s="210" t="str">
        <f t="shared" si="48"/>
        <v/>
      </c>
      <c r="AG440" s="210">
        <f>VLOOKUP(O440,'Flugplan Summen'!$C$9:$N$33,12,0)</f>
        <v>319</v>
      </c>
      <c r="AH440" s="451">
        <f t="shared" si="49"/>
        <v>45120.600694444445</v>
      </c>
      <c r="AI440" s="451">
        <f t="shared" si="50"/>
        <v>45120.635416666672</v>
      </c>
      <c r="AJ440" s="451" t="str">
        <f t="shared" si="51"/>
        <v/>
      </c>
      <c r="AK440" s="451" t="str">
        <f t="shared" si="52"/>
        <v/>
      </c>
      <c r="AL440" s="451" t="str">
        <f t="shared" si="53"/>
        <v/>
      </c>
      <c r="AM440" s="451" t="str">
        <f t="shared" si="54"/>
        <v/>
      </c>
      <c r="AN440" s="203">
        <f t="shared" si="55"/>
        <v>1</v>
      </c>
      <c r="AO440" s="454">
        <f>INDEX(INP_VIS_08a_Gerätemenge!$D$29:$N$94,MATCH(AO$2,INP_VIS_08a_Gerätemenge!$C$29:$C$94,0),MATCH($AG440,INP_VIS_08a_Gerätemenge!$D$12:$N$12,0))</f>
        <v>0</v>
      </c>
      <c r="AP440" s="454">
        <f>INDEX(INP_VIS_08a_Gerätemenge!$D$29:$N$94,MATCH(AP$2,INP_VIS_08a_Gerätemenge!$C$29:$C$94,0),MATCH($AG440,INP_VIS_08a_Gerätemenge!$D$12:$N$12,0))</f>
        <v>3</v>
      </c>
      <c r="AQ440" s="454">
        <f>INDEX(INP_VIS_08a_Gerätemenge!$D$29:$N$94,MATCH(AQ$2,INP_VIS_08a_Gerätemenge!$C$29:$C$94,0),MATCH($AG440,INP_VIS_08a_Gerätemenge!$D$12:$N$12,0))</f>
        <v>1</v>
      </c>
      <c r="AR440" s="454">
        <f>INDEX(INP_VIS_08a_Gerätemenge!$D$29:$N$94,MATCH(AR$2,INP_VIS_08a_Gerätemenge!$C$29:$C$94,0),MATCH($AG440,INP_VIS_08a_Gerätemenge!$D$12:$N$12,0))</f>
        <v>0</v>
      </c>
      <c r="AS440" s="454">
        <f>INDEX(INP_VIS_08a_Gerätemenge!$D$29:$N$94,MATCH(AS$2,INP_VIS_08a_Gerätemenge!$C$29:$C$94,0),MATCH($AG440,INP_VIS_08a_Gerätemenge!$D$12:$N$12,0))</f>
        <v>0</v>
      </c>
      <c r="AT440" s="454">
        <f>INDEX(INP_VIS_08a_Gerätemenge!$D$29:$N$94,MATCH(AT$2,INP_VIS_08a_Gerätemenge!$C$29:$C$94,0),MATCH($AG440,INP_VIS_08a_Gerätemenge!$D$12:$N$12,0))</f>
        <v>0</v>
      </c>
      <c r="AU440" s="454">
        <f>INDEX(INP_VIS_08a_Gerätemenge!$D$29:$N$94,MATCH(AU$2,INP_VIS_08a_Gerätemenge!$C$29:$C$94,0),MATCH($AG440,INP_VIS_08a_Gerätemenge!$D$12:$N$12,0))</f>
        <v>0</v>
      </c>
      <c r="AV440" s="454">
        <f>INDEX(INP_VIS_08a_Gerätemenge!$D$29:$N$94,MATCH(AV$2,INP_VIS_08a_Gerätemenge!$C$29:$C$94,0),MATCH($AG440,INP_VIS_08a_Gerätemenge!$D$12:$N$12,0))</f>
        <v>12</v>
      </c>
      <c r="AW440" s="454">
        <f>INDEX(INP_VIS_08a_Gerätemenge!$D$29:$N$94,MATCH(AW$2,INP_VIS_08a_Gerätemenge!$C$29:$C$94,0),MATCH($AG440,INP_VIS_08a_Gerätemenge!$D$12:$N$12,0))</f>
        <v>0</v>
      </c>
      <c r="AX440" s="454">
        <f>INDEX(INP_VIS_08a_Gerätemenge!$D$29:$N$94,MATCH(AX$2,INP_VIS_08a_Gerätemenge!$C$29:$C$94,0),MATCH($AG440,INP_VIS_08a_Gerätemenge!$D$12:$N$12,0))</f>
        <v>0</v>
      </c>
      <c r="AY440" s="454">
        <f>INDEX(INP_VIS_08a_Gerätemenge!$D$29:$N$94,MATCH(AY$2,INP_VIS_08a_Gerätemenge!$C$29:$C$94,0),MATCH($AG440,INP_VIS_08a_Gerätemenge!$D$12:$N$12,0))</f>
        <v>1</v>
      </c>
      <c r="AZ440" s="454">
        <f>INDEX(INP_VIS_08a_Gerätemenge!$D$29:$N$94,MATCH(AZ$2,INP_VIS_08a_Gerätemenge!$C$29:$C$94,0),MATCH($AG440,INP_VIS_08a_Gerätemenge!$D$12:$N$12,0))</f>
        <v>2</v>
      </c>
      <c r="BA440" s="454">
        <f>INDEX(INP_VIS_08a_Gerätemenge!$D$29:$N$94,MATCH(BA$2,INP_VIS_08a_Gerätemenge!$C$29:$C$94,0),MATCH($AG440,INP_VIS_08a_Gerätemenge!$D$12:$N$12,0))</f>
        <v>0</v>
      </c>
      <c r="BB440" s="454">
        <f>INDEX(INP_VIS_08a_Gerätemenge!$D$29:$N$94,MATCH(BB$2,INP_VIS_08a_Gerätemenge!$C$29:$C$94,0),MATCH($AG440,INP_VIS_08a_Gerätemenge!$D$12:$N$12,0))</f>
        <v>1</v>
      </c>
      <c r="BC440" s="454">
        <f>INDEX(INP_VIS_08a_Gerätemenge!$D$29:$N$94,MATCH(BC$2,INP_VIS_08a_Gerätemenge!$C$29:$C$94,0),MATCH($AG440,INP_VIS_08a_Gerätemenge!$D$12:$N$12,0))</f>
        <v>0</v>
      </c>
      <c r="BD440" s="454">
        <f>INDEX(INP_VIS_08a_Gerätemenge!$D$29:$N$94,MATCH(BD$2,INP_VIS_08a_Gerätemenge!$C$29:$C$94,0),MATCH($AG440,INP_VIS_08a_Gerätemenge!$D$12:$N$12,0))</f>
        <v>0</v>
      </c>
      <c r="BE440" s="454">
        <f>INDEX(INP_VIS_08a_Gerätemenge!$D$29:$N$94,MATCH(BE$2,INP_VIS_08a_Gerätemenge!$C$29:$C$94,0),MATCH($AG440,INP_VIS_08a_Gerätemenge!$D$12:$N$12,0))</f>
        <v>0</v>
      </c>
      <c r="BF440" s="454">
        <f>INDEX(INP_VIS_08a_Gerätemenge!$D$29:$N$94,MATCH(BF$2,INP_VIS_08a_Gerätemenge!$C$29:$C$94,0),MATCH($AG440,INP_VIS_08a_Gerätemenge!$D$12:$N$12,0))</f>
        <v>1</v>
      </c>
      <c r="BG440" s="454">
        <f>INDEX(INP_VIS_08a_Gerätemenge!$D$29:$N$94,MATCH(BG$2,INP_VIS_08a_Gerätemenge!$C$29:$C$94,0),MATCH($AG440,INP_VIS_08a_Gerätemenge!$D$12:$N$12,0))</f>
        <v>0</v>
      </c>
      <c r="BH440" s="454">
        <f>INDEX(INP_VIS_08a_Gerätemenge!$D$29:$N$94,MATCH(BH$2,INP_VIS_08a_Gerätemenge!$C$29:$C$94,0),MATCH($AG440,INP_VIS_08a_Gerätemenge!$D$12:$N$12,0))</f>
        <v>1</v>
      </c>
    </row>
    <row r="441" spans="1:60">
      <c r="A441" s="208">
        <v>4</v>
      </c>
      <c r="B441" s="209">
        <v>45120</v>
      </c>
      <c r="C441" s="208" t="s">
        <v>710</v>
      </c>
      <c r="D441" s="208" t="s">
        <v>720</v>
      </c>
      <c r="E441" s="208" t="s">
        <v>721</v>
      </c>
      <c r="F441" s="208" t="s">
        <v>722</v>
      </c>
      <c r="H441" s="208" t="s">
        <v>372</v>
      </c>
      <c r="I441" s="210" t="s">
        <v>471</v>
      </c>
      <c r="J441" s="210" t="s">
        <v>433</v>
      </c>
      <c r="K441" s="210">
        <v>70</v>
      </c>
      <c r="L441" s="210">
        <v>35</v>
      </c>
      <c r="M441" s="210">
        <v>0</v>
      </c>
      <c r="N441" s="210">
        <v>0</v>
      </c>
      <c r="O441" s="208" t="s">
        <v>291</v>
      </c>
      <c r="P441" s="208">
        <v>100</v>
      </c>
      <c r="Q441" s="208" t="s">
        <v>26</v>
      </c>
      <c r="R441" s="208">
        <v>4</v>
      </c>
      <c r="S441" s="209">
        <v>45120</v>
      </c>
      <c r="T441" s="208" t="s">
        <v>723</v>
      </c>
      <c r="U441" s="208" t="s">
        <v>720</v>
      </c>
      <c r="V441" s="208" t="s">
        <v>724</v>
      </c>
      <c r="W441" s="208" t="s">
        <v>722</v>
      </c>
      <c r="Y441" s="208" t="s">
        <v>372</v>
      </c>
      <c r="Z441" s="210" t="s">
        <v>432</v>
      </c>
      <c r="AA441" s="210" t="s">
        <v>433</v>
      </c>
      <c r="AB441" s="210">
        <v>70</v>
      </c>
      <c r="AC441" s="210">
        <v>35</v>
      </c>
      <c r="AD441" s="210">
        <v>0</v>
      </c>
      <c r="AE441" s="210">
        <v>0</v>
      </c>
      <c r="AF441" s="210" t="str">
        <f t="shared" si="48"/>
        <v/>
      </c>
      <c r="AG441" s="210" t="str">
        <f>VLOOKUP(O441,'Flugplan Summen'!$C$9:$N$33,12,0)</f>
        <v>E90</v>
      </c>
      <c r="AH441" s="451">
        <f t="shared" si="49"/>
        <v>45120.600694444445</v>
      </c>
      <c r="AI441" s="451">
        <f t="shared" si="50"/>
        <v>45120.628472222226</v>
      </c>
      <c r="AJ441" s="451" t="str">
        <f t="shared" si="51"/>
        <v/>
      </c>
      <c r="AK441" s="451" t="str">
        <f t="shared" si="52"/>
        <v/>
      </c>
      <c r="AL441" s="451" t="str">
        <f t="shared" si="53"/>
        <v/>
      </c>
      <c r="AM441" s="451" t="str">
        <f t="shared" si="54"/>
        <v/>
      </c>
      <c r="AN441" s="203">
        <f t="shared" si="55"/>
        <v>1</v>
      </c>
      <c r="AO441" s="454">
        <f>INDEX(INP_VIS_08a_Gerätemenge!$D$29:$N$94,MATCH(AO$2,INP_VIS_08a_Gerätemenge!$C$29:$C$94,0),MATCH($AG441,INP_VIS_08a_Gerätemenge!$D$12:$N$12,0))</f>
        <v>0</v>
      </c>
      <c r="AP441" s="454">
        <f>INDEX(INP_VIS_08a_Gerätemenge!$D$29:$N$94,MATCH(AP$2,INP_VIS_08a_Gerätemenge!$C$29:$C$94,0),MATCH($AG441,INP_VIS_08a_Gerätemenge!$D$12:$N$12,0))</f>
        <v>3</v>
      </c>
      <c r="AQ441" s="454">
        <f>INDEX(INP_VIS_08a_Gerätemenge!$D$29:$N$94,MATCH(AQ$2,INP_VIS_08a_Gerätemenge!$C$29:$C$94,0),MATCH($AG441,INP_VIS_08a_Gerätemenge!$D$12:$N$12,0))</f>
        <v>1</v>
      </c>
      <c r="AR441" s="454">
        <f>INDEX(INP_VIS_08a_Gerätemenge!$D$29:$N$94,MATCH(AR$2,INP_VIS_08a_Gerätemenge!$C$29:$C$94,0),MATCH($AG441,INP_VIS_08a_Gerätemenge!$D$12:$N$12,0))</f>
        <v>0</v>
      </c>
      <c r="AS441" s="454">
        <f>INDEX(INP_VIS_08a_Gerätemenge!$D$29:$N$94,MATCH(AS$2,INP_VIS_08a_Gerätemenge!$C$29:$C$94,0),MATCH($AG441,INP_VIS_08a_Gerätemenge!$D$12:$N$12,0))</f>
        <v>0</v>
      </c>
      <c r="AT441" s="454">
        <f>INDEX(INP_VIS_08a_Gerätemenge!$D$29:$N$94,MATCH(AT$2,INP_VIS_08a_Gerätemenge!$C$29:$C$94,0),MATCH($AG441,INP_VIS_08a_Gerätemenge!$D$12:$N$12,0))</f>
        <v>0</v>
      </c>
      <c r="AU441" s="454">
        <f>INDEX(INP_VIS_08a_Gerätemenge!$D$29:$N$94,MATCH(AU$2,INP_VIS_08a_Gerätemenge!$C$29:$C$94,0),MATCH($AG441,INP_VIS_08a_Gerätemenge!$D$12:$N$12,0))</f>
        <v>0</v>
      </c>
      <c r="AV441" s="454">
        <f>INDEX(INP_VIS_08a_Gerätemenge!$D$29:$N$94,MATCH(AV$2,INP_VIS_08a_Gerätemenge!$C$29:$C$94,0),MATCH($AG441,INP_VIS_08a_Gerätemenge!$D$12:$N$12,0))</f>
        <v>8</v>
      </c>
      <c r="AW441" s="454">
        <f>INDEX(INP_VIS_08a_Gerätemenge!$D$29:$N$94,MATCH(AW$2,INP_VIS_08a_Gerätemenge!$C$29:$C$94,0),MATCH($AG441,INP_VIS_08a_Gerätemenge!$D$12:$N$12,0))</f>
        <v>0</v>
      </c>
      <c r="AX441" s="454">
        <f>INDEX(INP_VIS_08a_Gerätemenge!$D$29:$N$94,MATCH(AX$2,INP_VIS_08a_Gerätemenge!$C$29:$C$94,0),MATCH($AG441,INP_VIS_08a_Gerätemenge!$D$12:$N$12,0))</f>
        <v>0</v>
      </c>
      <c r="AY441" s="454">
        <f>INDEX(INP_VIS_08a_Gerätemenge!$D$29:$N$94,MATCH(AY$2,INP_VIS_08a_Gerätemenge!$C$29:$C$94,0),MATCH($AG441,INP_VIS_08a_Gerätemenge!$D$12:$N$12,0))</f>
        <v>0</v>
      </c>
      <c r="AZ441" s="454">
        <f>INDEX(INP_VIS_08a_Gerätemenge!$D$29:$N$94,MATCH(AZ$2,INP_VIS_08a_Gerätemenge!$C$29:$C$94,0),MATCH($AG441,INP_VIS_08a_Gerätemenge!$D$12:$N$12,0))</f>
        <v>0</v>
      </c>
      <c r="BA441" s="454">
        <f>INDEX(INP_VIS_08a_Gerätemenge!$D$29:$N$94,MATCH(BA$2,INP_VIS_08a_Gerätemenge!$C$29:$C$94,0),MATCH($AG441,INP_VIS_08a_Gerätemenge!$D$12:$N$12,0))</f>
        <v>0</v>
      </c>
      <c r="BB441" s="454">
        <f>INDEX(INP_VIS_08a_Gerätemenge!$D$29:$N$94,MATCH(BB$2,INP_VIS_08a_Gerätemenge!$C$29:$C$94,0),MATCH($AG441,INP_VIS_08a_Gerätemenge!$D$12:$N$12,0))</f>
        <v>1</v>
      </c>
      <c r="BC441" s="454">
        <f>INDEX(INP_VIS_08a_Gerätemenge!$D$29:$N$94,MATCH(BC$2,INP_VIS_08a_Gerätemenge!$C$29:$C$94,0),MATCH($AG441,INP_VIS_08a_Gerätemenge!$D$12:$N$12,0))</f>
        <v>0</v>
      </c>
      <c r="BD441" s="454">
        <f>INDEX(INP_VIS_08a_Gerätemenge!$D$29:$N$94,MATCH(BD$2,INP_VIS_08a_Gerätemenge!$C$29:$C$94,0),MATCH($AG441,INP_VIS_08a_Gerätemenge!$D$12:$N$12,0))</f>
        <v>0</v>
      </c>
      <c r="BE441" s="454">
        <f>INDEX(INP_VIS_08a_Gerätemenge!$D$29:$N$94,MATCH(BE$2,INP_VIS_08a_Gerätemenge!$C$29:$C$94,0),MATCH($AG441,INP_VIS_08a_Gerätemenge!$D$12:$N$12,0))</f>
        <v>0</v>
      </c>
      <c r="BF441" s="454">
        <f>INDEX(INP_VIS_08a_Gerätemenge!$D$29:$N$94,MATCH(BF$2,INP_VIS_08a_Gerätemenge!$C$29:$C$94,0),MATCH($AG441,INP_VIS_08a_Gerätemenge!$D$12:$N$12,0))</f>
        <v>1</v>
      </c>
      <c r="BG441" s="454">
        <f>INDEX(INP_VIS_08a_Gerätemenge!$D$29:$N$94,MATCH(BG$2,INP_VIS_08a_Gerätemenge!$C$29:$C$94,0),MATCH($AG441,INP_VIS_08a_Gerätemenge!$D$12:$N$12,0))</f>
        <v>0</v>
      </c>
      <c r="BH441" s="454">
        <f>INDEX(INP_VIS_08a_Gerätemenge!$D$29:$N$94,MATCH(BH$2,INP_VIS_08a_Gerätemenge!$C$29:$C$94,0),MATCH($AG441,INP_VIS_08a_Gerätemenge!$D$12:$N$12,0))</f>
        <v>1</v>
      </c>
    </row>
    <row r="442" spans="1:60">
      <c r="A442" s="208">
        <v>4</v>
      </c>
      <c r="B442" s="209">
        <v>45120</v>
      </c>
      <c r="C442" s="208" t="s">
        <v>703</v>
      </c>
      <c r="D442" s="208" t="s">
        <v>375</v>
      </c>
      <c r="E442" s="208" t="s">
        <v>908</v>
      </c>
      <c r="F442" s="208" t="s">
        <v>789</v>
      </c>
      <c r="H442" s="208" t="s">
        <v>372</v>
      </c>
      <c r="I442" s="210" t="s">
        <v>502</v>
      </c>
      <c r="J442" s="210" t="s">
        <v>405</v>
      </c>
      <c r="K442" s="210">
        <v>135</v>
      </c>
      <c r="L442" s="210">
        <v>68</v>
      </c>
      <c r="M442" s="210">
        <v>0</v>
      </c>
      <c r="N442" s="210">
        <v>0</v>
      </c>
      <c r="O442" s="208" t="s">
        <v>287</v>
      </c>
      <c r="P442" s="208">
        <v>150</v>
      </c>
      <c r="Q442" s="208" t="s">
        <v>26</v>
      </c>
      <c r="R442" s="208">
        <v>4</v>
      </c>
      <c r="S442" s="209">
        <v>45120</v>
      </c>
      <c r="T442" s="208" t="s">
        <v>730</v>
      </c>
      <c r="U442" s="208" t="s">
        <v>375</v>
      </c>
      <c r="V442" s="208" t="s">
        <v>1120</v>
      </c>
      <c r="W442" s="208" t="s">
        <v>444</v>
      </c>
      <c r="Y442" s="208" t="s">
        <v>372</v>
      </c>
      <c r="Z442" s="210" t="s">
        <v>404</v>
      </c>
      <c r="AA442" s="210" t="s">
        <v>405</v>
      </c>
      <c r="AB442" s="210">
        <v>90</v>
      </c>
      <c r="AC442" s="210">
        <v>36</v>
      </c>
      <c r="AD442" s="210">
        <v>0</v>
      </c>
      <c r="AE442" s="210">
        <v>0</v>
      </c>
      <c r="AF442" s="210" t="str">
        <f t="shared" si="48"/>
        <v/>
      </c>
      <c r="AG442" s="210">
        <f>VLOOKUP(O442,'Flugplan Summen'!$C$9:$N$33,12,0)</f>
        <v>319</v>
      </c>
      <c r="AH442" s="451">
        <f t="shared" si="49"/>
        <v>45120.621527777781</v>
      </c>
      <c r="AI442" s="451">
        <f t="shared" si="50"/>
        <v>45120.65625</v>
      </c>
      <c r="AJ442" s="451" t="str">
        <f t="shared" si="51"/>
        <v/>
      </c>
      <c r="AK442" s="451" t="str">
        <f t="shared" si="52"/>
        <v/>
      </c>
      <c r="AL442" s="451" t="str">
        <f t="shared" si="53"/>
        <v/>
      </c>
      <c r="AM442" s="451" t="str">
        <f t="shared" si="54"/>
        <v/>
      </c>
      <c r="AN442" s="203">
        <f t="shared" si="55"/>
        <v>1</v>
      </c>
      <c r="AO442" s="454">
        <f>INDEX(INP_VIS_08a_Gerätemenge!$D$29:$N$94,MATCH(AO$2,INP_VIS_08a_Gerätemenge!$C$29:$C$94,0),MATCH($AG442,INP_VIS_08a_Gerätemenge!$D$12:$N$12,0))</f>
        <v>0</v>
      </c>
      <c r="AP442" s="454">
        <f>INDEX(INP_VIS_08a_Gerätemenge!$D$29:$N$94,MATCH(AP$2,INP_VIS_08a_Gerätemenge!$C$29:$C$94,0),MATCH($AG442,INP_VIS_08a_Gerätemenge!$D$12:$N$12,0))</f>
        <v>3</v>
      </c>
      <c r="AQ442" s="454">
        <f>INDEX(INP_VIS_08a_Gerätemenge!$D$29:$N$94,MATCH(AQ$2,INP_VIS_08a_Gerätemenge!$C$29:$C$94,0),MATCH($AG442,INP_VIS_08a_Gerätemenge!$D$12:$N$12,0))</f>
        <v>1</v>
      </c>
      <c r="AR442" s="454">
        <f>INDEX(INP_VIS_08a_Gerätemenge!$D$29:$N$94,MATCH(AR$2,INP_VIS_08a_Gerätemenge!$C$29:$C$94,0),MATCH($AG442,INP_VIS_08a_Gerätemenge!$D$12:$N$12,0))</f>
        <v>0</v>
      </c>
      <c r="AS442" s="454">
        <f>INDEX(INP_VIS_08a_Gerätemenge!$D$29:$N$94,MATCH(AS$2,INP_VIS_08a_Gerätemenge!$C$29:$C$94,0),MATCH($AG442,INP_VIS_08a_Gerätemenge!$D$12:$N$12,0))</f>
        <v>0</v>
      </c>
      <c r="AT442" s="454">
        <f>INDEX(INP_VIS_08a_Gerätemenge!$D$29:$N$94,MATCH(AT$2,INP_VIS_08a_Gerätemenge!$C$29:$C$94,0),MATCH($AG442,INP_VIS_08a_Gerätemenge!$D$12:$N$12,0))</f>
        <v>0</v>
      </c>
      <c r="AU442" s="454">
        <f>INDEX(INP_VIS_08a_Gerätemenge!$D$29:$N$94,MATCH(AU$2,INP_VIS_08a_Gerätemenge!$C$29:$C$94,0),MATCH($AG442,INP_VIS_08a_Gerätemenge!$D$12:$N$12,0))</f>
        <v>0</v>
      </c>
      <c r="AV442" s="454">
        <f>INDEX(INP_VIS_08a_Gerätemenge!$D$29:$N$94,MATCH(AV$2,INP_VIS_08a_Gerätemenge!$C$29:$C$94,0),MATCH($AG442,INP_VIS_08a_Gerätemenge!$D$12:$N$12,0))</f>
        <v>12</v>
      </c>
      <c r="AW442" s="454">
        <f>INDEX(INP_VIS_08a_Gerätemenge!$D$29:$N$94,MATCH(AW$2,INP_VIS_08a_Gerätemenge!$C$29:$C$94,0),MATCH($AG442,INP_VIS_08a_Gerätemenge!$D$12:$N$12,0))</f>
        <v>0</v>
      </c>
      <c r="AX442" s="454">
        <f>INDEX(INP_VIS_08a_Gerätemenge!$D$29:$N$94,MATCH(AX$2,INP_VIS_08a_Gerätemenge!$C$29:$C$94,0),MATCH($AG442,INP_VIS_08a_Gerätemenge!$D$12:$N$12,0))</f>
        <v>0</v>
      </c>
      <c r="AY442" s="454">
        <f>INDEX(INP_VIS_08a_Gerätemenge!$D$29:$N$94,MATCH(AY$2,INP_VIS_08a_Gerätemenge!$C$29:$C$94,0),MATCH($AG442,INP_VIS_08a_Gerätemenge!$D$12:$N$12,0))</f>
        <v>1</v>
      </c>
      <c r="AZ442" s="454">
        <f>INDEX(INP_VIS_08a_Gerätemenge!$D$29:$N$94,MATCH(AZ$2,INP_VIS_08a_Gerätemenge!$C$29:$C$94,0),MATCH($AG442,INP_VIS_08a_Gerätemenge!$D$12:$N$12,0))</f>
        <v>2</v>
      </c>
      <c r="BA442" s="454">
        <f>INDEX(INP_VIS_08a_Gerätemenge!$D$29:$N$94,MATCH(BA$2,INP_VIS_08a_Gerätemenge!$C$29:$C$94,0),MATCH($AG442,INP_VIS_08a_Gerätemenge!$D$12:$N$12,0))</f>
        <v>0</v>
      </c>
      <c r="BB442" s="454">
        <f>INDEX(INP_VIS_08a_Gerätemenge!$D$29:$N$94,MATCH(BB$2,INP_VIS_08a_Gerätemenge!$C$29:$C$94,0),MATCH($AG442,INP_VIS_08a_Gerätemenge!$D$12:$N$12,0))</f>
        <v>1</v>
      </c>
      <c r="BC442" s="454">
        <f>INDEX(INP_VIS_08a_Gerätemenge!$D$29:$N$94,MATCH(BC$2,INP_VIS_08a_Gerätemenge!$C$29:$C$94,0),MATCH($AG442,INP_VIS_08a_Gerätemenge!$D$12:$N$12,0))</f>
        <v>0</v>
      </c>
      <c r="BD442" s="454">
        <f>INDEX(INP_VIS_08a_Gerätemenge!$D$29:$N$94,MATCH(BD$2,INP_VIS_08a_Gerätemenge!$C$29:$C$94,0),MATCH($AG442,INP_VIS_08a_Gerätemenge!$D$12:$N$12,0))</f>
        <v>0</v>
      </c>
      <c r="BE442" s="454">
        <f>INDEX(INP_VIS_08a_Gerätemenge!$D$29:$N$94,MATCH(BE$2,INP_VIS_08a_Gerätemenge!$C$29:$C$94,0),MATCH($AG442,INP_VIS_08a_Gerätemenge!$D$12:$N$12,0))</f>
        <v>0</v>
      </c>
      <c r="BF442" s="454">
        <f>INDEX(INP_VIS_08a_Gerätemenge!$D$29:$N$94,MATCH(BF$2,INP_VIS_08a_Gerätemenge!$C$29:$C$94,0),MATCH($AG442,INP_VIS_08a_Gerätemenge!$D$12:$N$12,0))</f>
        <v>1</v>
      </c>
      <c r="BG442" s="454">
        <f>INDEX(INP_VIS_08a_Gerätemenge!$D$29:$N$94,MATCH(BG$2,INP_VIS_08a_Gerätemenge!$C$29:$C$94,0),MATCH($AG442,INP_VIS_08a_Gerätemenge!$D$12:$N$12,0))</f>
        <v>0</v>
      </c>
      <c r="BH442" s="454">
        <f>INDEX(INP_VIS_08a_Gerätemenge!$D$29:$N$94,MATCH(BH$2,INP_VIS_08a_Gerätemenge!$C$29:$C$94,0),MATCH($AG442,INP_VIS_08a_Gerätemenge!$D$12:$N$12,0))</f>
        <v>1</v>
      </c>
    </row>
    <row r="443" spans="1:60">
      <c r="A443" s="208">
        <v>4</v>
      </c>
      <c r="B443" s="209">
        <v>45120</v>
      </c>
      <c r="C443" s="208" t="s">
        <v>723</v>
      </c>
      <c r="D443" s="208" t="s">
        <v>375</v>
      </c>
      <c r="E443" s="208" t="s">
        <v>995</v>
      </c>
      <c r="F443" s="208" t="s">
        <v>408</v>
      </c>
      <c r="H443" s="208" t="s">
        <v>372</v>
      </c>
      <c r="I443" s="210" t="s">
        <v>498</v>
      </c>
      <c r="J443" s="210" t="s">
        <v>414</v>
      </c>
      <c r="K443" s="210">
        <v>162</v>
      </c>
      <c r="L443" s="210">
        <v>146</v>
      </c>
      <c r="M443" s="210">
        <v>0</v>
      </c>
      <c r="N443" s="210">
        <v>0</v>
      </c>
      <c r="O443" s="208" t="s">
        <v>288</v>
      </c>
      <c r="P443" s="208">
        <v>180</v>
      </c>
      <c r="Q443" s="208" t="s">
        <v>26</v>
      </c>
      <c r="R443" s="208">
        <v>4</v>
      </c>
      <c r="S443" s="209">
        <v>45120</v>
      </c>
      <c r="T443" s="208" t="s">
        <v>744</v>
      </c>
      <c r="U443" s="208" t="s">
        <v>375</v>
      </c>
      <c r="V443" s="208" t="s">
        <v>817</v>
      </c>
      <c r="W443" s="208" t="s">
        <v>769</v>
      </c>
      <c r="Y443" s="208" t="s">
        <v>372</v>
      </c>
      <c r="Z443" s="210" t="s">
        <v>413</v>
      </c>
      <c r="AA443" s="210" t="s">
        <v>414</v>
      </c>
      <c r="AB443" s="210">
        <v>126</v>
      </c>
      <c r="AC443" s="210">
        <v>63</v>
      </c>
      <c r="AD443" s="210">
        <v>0</v>
      </c>
      <c r="AE443" s="210">
        <v>0</v>
      </c>
      <c r="AF443" s="210" t="str">
        <f t="shared" si="48"/>
        <v/>
      </c>
      <c r="AG443" s="210">
        <f>VLOOKUP(O443,'Flugplan Summen'!$C$9:$N$33,12,0)</f>
        <v>320</v>
      </c>
      <c r="AH443" s="451">
        <f t="shared" si="49"/>
        <v>45120.628472222226</v>
      </c>
      <c r="AI443" s="451">
        <f t="shared" si="50"/>
        <v>45120.663194444445</v>
      </c>
      <c r="AJ443" s="451" t="str">
        <f t="shared" si="51"/>
        <v/>
      </c>
      <c r="AK443" s="451" t="str">
        <f t="shared" si="52"/>
        <v/>
      </c>
      <c r="AL443" s="451" t="str">
        <f t="shared" si="53"/>
        <v/>
      </c>
      <c r="AM443" s="451" t="str">
        <f t="shared" si="54"/>
        <v/>
      </c>
      <c r="AN443" s="203">
        <f t="shared" si="55"/>
        <v>1</v>
      </c>
      <c r="AO443" s="454">
        <f>INDEX(INP_VIS_08a_Gerätemenge!$D$29:$N$94,MATCH(AO$2,INP_VIS_08a_Gerätemenge!$C$29:$C$94,0),MATCH($AG443,INP_VIS_08a_Gerätemenge!$D$12:$N$12,0))</f>
        <v>0</v>
      </c>
      <c r="AP443" s="454">
        <f>INDEX(INP_VIS_08a_Gerätemenge!$D$29:$N$94,MATCH(AP$2,INP_VIS_08a_Gerätemenge!$C$29:$C$94,0),MATCH($AG443,INP_VIS_08a_Gerätemenge!$D$12:$N$12,0))</f>
        <v>3</v>
      </c>
      <c r="AQ443" s="454">
        <f>INDEX(INP_VIS_08a_Gerätemenge!$D$29:$N$94,MATCH(AQ$2,INP_VIS_08a_Gerätemenge!$C$29:$C$94,0),MATCH($AG443,INP_VIS_08a_Gerätemenge!$D$12:$N$12,0))</f>
        <v>1</v>
      </c>
      <c r="AR443" s="454">
        <f>INDEX(INP_VIS_08a_Gerätemenge!$D$29:$N$94,MATCH(AR$2,INP_VIS_08a_Gerätemenge!$C$29:$C$94,0),MATCH($AG443,INP_VIS_08a_Gerätemenge!$D$12:$N$12,0))</f>
        <v>0</v>
      </c>
      <c r="AS443" s="454">
        <f>INDEX(INP_VIS_08a_Gerätemenge!$D$29:$N$94,MATCH(AS$2,INP_VIS_08a_Gerätemenge!$C$29:$C$94,0),MATCH($AG443,INP_VIS_08a_Gerätemenge!$D$12:$N$12,0))</f>
        <v>0</v>
      </c>
      <c r="AT443" s="454">
        <f>INDEX(INP_VIS_08a_Gerätemenge!$D$29:$N$94,MATCH(AT$2,INP_VIS_08a_Gerätemenge!$C$29:$C$94,0),MATCH($AG443,INP_VIS_08a_Gerätemenge!$D$12:$N$12,0))</f>
        <v>0</v>
      </c>
      <c r="AU443" s="454">
        <f>INDEX(INP_VIS_08a_Gerätemenge!$D$29:$N$94,MATCH(AU$2,INP_VIS_08a_Gerätemenge!$C$29:$C$94,0),MATCH($AG443,INP_VIS_08a_Gerätemenge!$D$12:$N$12,0))</f>
        <v>0</v>
      </c>
      <c r="AV443" s="454">
        <f>INDEX(INP_VIS_08a_Gerätemenge!$D$29:$N$94,MATCH(AV$2,INP_VIS_08a_Gerätemenge!$C$29:$C$94,0),MATCH($AG443,INP_VIS_08a_Gerätemenge!$D$12:$N$12,0))</f>
        <v>20</v>
      </c>
      <c r="AW443" s="454">
        <f>INDEX(INP_VIS_08a_Gerätemenge!$D$29:$N$94,MATCH(AW$2,INP_VIS_08a_Gerätemenge!$C$29:$C$94,0),MATCH($AG443,INP_VIS_08a_Gerätemenge!$D$12:$N$12,0))</f>
        <v>0</v>
      </c>
      <c r="AX443" s="454">
        <f>INDEX(INP_VIS_08a_Gerätemenge!$D$29:$N$94,MATCH(AX$2,INP_VIS_08a_Gerätemenge!$C$29:$C$94,0),MATCH($AG443,INP_VIS_08a_Gerätemenge!$D$12:$N$12,0))</f>
        <v>0</v>
      </c>
      <c r="AY443" s="454">
        <f>INDEX(INP_VIS_08a_Gerätemenge!$D$29:$N$94,MATCH(AY$2,INP_VIS_08a_Gerätemenge!$C$29:$C$94,0),MATCH($AG443,INP_VIS_08a_Gerätemenge!$D$12:$N$12,0))</f>
        <v>0</v>
      </c>
      <c r="AZ443" s="454">
        <f>INDEX(INP_VIS_08a_Gerätemenge!$D$29:$N$94,MATCH(AZ$2,INP_VIS_08a_Gerätemenge!$C$29:$C$94,0),MATCH($AG443,INP_VIS_08a_Gerätemenge!$D$12:$N$12,0))</f>
        <v>0</v>
      </c>
      <c r="BA443" s="454">
        <f>INDEX(INP_VIS_08a_Gerätemenge!$D$29:$N$94,MATCH(BA$2,INP_VIS_08a_Gerätemenge!$C$29:$C$94,0),MATCH($AG443,INP_VIS_08a_Gerätemenge!$D$12:$N$12,0))</f>
        <v>0</v>
      </c>
      <c r="BB443" s="454">
        <f>INDEX(INP_VIS_08a_Gerätemenge!$D$29:$N$94,MATCH(BB$2,INP_VIS_08a_Gerätemenge!$C$29:$C$94,0),MATCH($AG443,INP_VIS_08a_Gerätemenge!$D$12:$N$12,0))</f>
        <v>1</v>
      </c>
      <c r="BC443" s="454">
        <f>INDEX(INP_VIS_08a_Gerätemenge!$D$29:$N$94,MATCH(BC$2,INP_VIS_08a_Gerätemenge!$C$29:$C$94,0),MATCH($AG443,INP_VIS_08a_Gerätemenge!$D$12:$N$12,0))</f>
        <v>0</v>
      </c>
      <c r="BD443" s="454">
        <f>INDEX(INP_VIS_08a_Gerätemenge!$D$29:$N$94,MATCH(BD$2,INP_VIS_08a_Gerätemenge!$C$29:$C$94,0),MATCH($AG443,INP_VIS_08a_Gerätemenge!$D$12:$N$12,0))</f>
        <v>0</v>
      </c>
      <c r="BE443" s="454">
        <f>INDEX(INP_VIS_08a_Gerätemenge!$D$29:$N$94,MATCH(BE$2,INP_VIS_08a_Gerätemenge!$C$29:$C$94,0),MATCH($AG443,INP_VIS_08a_Gerätemenge!$D$12:$N$12,0))</f>
        <v>0</v>
      </c>
      <c r="BF443" s="454">
        <f>INDEX(INP_VIS_08a_Gerätemenge!$D$29:$N$94,MATCH(BF$2,INP_VIS_08a_Gerätemenge!$C$29:$C$94,0),MATCH($AG443,INP_VIS_08a_Gerätemenge!$D$12:$N$12,0))</f>
        <v>1</v>
      </c>
      <c r="BG443" s="454">
        <f>INDEX(INP_VIS_08a_Gerätemenge!$D$29:$N$94,MATCH(BG$2,INP_VIS_08a_Gerätemenge!$C$29:$C$94,0),MATCH($AG443,INP_VIS_08a_Gerätemenge!$D$12:$N$12,0))</f>
        <v>0</v>
      </c>
      <c r="BH443" s="454">
        <f>INDEX(INP_VIS_08a_Gerätemenge!$D$29:$N$94,MATCH(BH$2,INP_VIS_08a_Gerätemenge!$C$29:$C$94,0),MATCH($AG443,INP_VIS_08a_Gerätemenge!$D$12:$N$12,0))</f>
        <v>1</v>
      </c>
    </row>
    <row r="444" spans="1:60">
      <c r="A444" s="208">
        <v>4</v>
      </c>
      <c r="B444" s="209">
        <v>45120</v>
      </c>
      <c r="C444" s="208" t="s">
        <v>718</v>
      </c>
      <c r="D444" s="208" t="s">
        <v>375</v>
      </c>
      <c r="E444" s="208" t="s">
        <v>1154</v>
      </c>
      <c r="F444" s="208" t="s">
        <v>1122</v>
      </c>
      <c r="H444" s="208" t="s">
        <v>372</v>
      </c>
      <c r="I444" s="210" t="s">
        <v>508</v>
      </c>
      <c r="J444" s="210" t="s">
        <v>479</v>
      </c>
      <c r="K444" s="210">
        <v>135</v>
      </c>
      <c r="L444" s="210">
        <v>68</v>
      </c>
      <c r="M444" s="210">
        <v>0</v>
      </c>
      <c r="N444" s="210">
        <v>0</v>
      </c>
      <c r="O444" s="208" t="s">
        <v>287</v>
      </c>
      <c r="P444" s="208">
        <v>150</v>
      </c>
      <c r="Q444" s="208" t="s">
        <v>26</v>
      </c>
      <c r="R444" s="208">
        <v>4</v>
      </c>
      <c r="S444" s="209">
        <v>45120</v>
      </c>
      <c r="T444" s="208" t="s">
        <v>749</v>
      </c>
      <c r="U444" s="208" t="s">
        <v>375</v>
      </c>
      <c r="V444" s="208" t="s">
        <v>916</v>
      </c>
      <c r="W444" s="208" t="s">
        <v>3</v>
      </c>
      <c r="Y444" s="208" t="s">
        <v>372</v>
      </c>
      <c r="Z444" s="210" t="s">
        <v>657</v>
      </c>
      <c r="AA444" s="210" t="s">
        <v>479</v>
      </c>
      <c r="AB444" s="210">
        <v>135</v>
      </c>
      <c r="AC444" s="210">
        <v>68</v>
      </c>
      <c r="AD444" s="210">
        <v>0</v>
      </c>
      <c r="AE444" s="210">
        <v>0</v>
      </c>
      <c r="AF444" s="210" t="str">
        <f t="shared" si="48"/>
        <v/>
      </c>
      <c r="AG444" s="210">
        <f>VLOOKUP(O444,'Flugplan Summen'!$C$9:$N$33,12,0)</f>
        <v>319</v>
      </c>
      <c r="AH444" s="451">
        <f t="shared" si="49"/>
        <v>45120.631944444445</v>
      </c>
      <c r="AI444" s="451">
        <f t="shared" si="50"/>
        <v>45120.666666666672</v>
      </c>
      <c r="AJ444" s="451" t="str">
        <f t="shared" si="51"/>
        <v/>
      </c>
      <c r="AK444" s="451" t="str">
        <f t="shared" si="52"/>
        <v/>
      </c>
      <c r="AL444" s="451" t="str">
        <f t="shared" si="53"/>
        <v/>
      </c>
      <c r="AM444" s="451" t="str">
        <f t="shared" si="54"/>
        <v/>
      </c>
      <c r="AN444" s="203">
        <f t="shared" si="55"/>
        <v>1</v>
      </c>
      <c r="AO444" s="454">
        <f>INDEX(INP_VIS_08a_Gerätemenge!$D$29:$N$94,MATCH(AO$2,INP_VIS_08a_Gerätemenge!$C$29:$C$94,0),MATCH($AG444,INP_VIS_08a_Gerätemenge!$D$12:$N$12,0))</f>
        <v>0</v>
      </c>
      <c r="AP444" s="454">
        <f>INDEX(INP_VIS_08a_Gerätemenge!$D$29:$N$94,MATCH(AP$2,INP_VIS_08a_Gerätemenge!$C$29:$C$94,0),MATCH($AG444,INP_VIS_08a_Gerätemenge!$D$12:$N$12,0))</f>
        <v>3</v>
      </c>
      <c r="AQ444" s="454">
        <f>INDEX(INP_VIS_08a_Gerätemenge!$D$29:$N$94,MATCH(AQ$2,INP_VIS_08a_Gerätemenge!$C$29:$C$94,0),MATCH($AG444,INP_VIS_08a_Gerätemenge!$D$12:$N$12,0))</f>
        <v>1</v>
      </c>
      <c r="AR444" s="454">
        <f>INDEX(INP_VIS_08a_Gerätemenge!$D$29:$N$94,MATCH(AR$2,INP_VIS_08a_Gerätemenge!$C$29:$C$94,0),MATCH($AG444,INP_VIS_08a_Gerätemenge!$D$12:$N$12,0))</f>
        <v>0</v>
      </c>
      <c r="AS444" s="454">
        <f>INDEX(INP_VIS_08a_Gerätemenge!$D$29:$N$94,MATCH(AS$2,INP_VIS_08a_Gerätemenge!$C$29:$C$94,0),MATCH($AG444,INP_VIS_08a_Gerätemenge!$D$12:$N$12,0))</f>
        <v>0</v>
      </c>
      <c r="AT444" s="454">
        <f>INDEX(INP_VIS_08a_Gerätemenge!$D$29:$N$94,MATCH(AT$2,INP_VIS_08a_Gerätemenge!$C$29:$C$94,0),MATCH($AG444,INP_VIS_08a_Gerätemenge!$D$12:$N$12,0))</f>
        <v>0</v>
      </c>
      <c r="AU444" s="454">
        <f>INDEX(INP_VIS_08a_Gerätemenge!$D$29:$N$94,MATCH(AU$2,INP_VIS_08a_Gerätemenge!$C$29:$C$94,0),MATCH($AG444,INP_VIS_08a_Gerätemenge!$D$12:$N$12,0))</f>
        <v>0</v>
      </c>
      <c r="AV444" s="454">
        <f>INDEX(INP_VIS_08a_Gerätemenge!$D$29:$N$94,MATCH(AV$2,INP_VIS_08a_Gerätemenge!$C$29:$C$94,0),MATCH($AG444,INP_VIS_08a_Gerätemenge!$D$12:$N$12,0))</f>
        <v>12</v>
      </c>
      <c r="AW444" s="454">
        <f>INDEX(INP_VIS_08a_Gerätemenge!$D$29:$N$94,MATCH(AW$2,INP_VIS_08a_Gerätemenge!$C$29:$C$94,0),MATCH($AG444,INP_VIS_08a_Gerätemenge!$D$12:$N$12,0))</f>
        <v>0</v>
      </c>
      <c r="AX444" s="454">
        <f>INDEX(INP_VIS_08a_Gerätemenge!$D$29:$N$94,MATCH(AX$2,INP_VIS_08a_Gerätemenge!$C$29:$C$94,0),MATCH($AG444,INP_VIS_08a_Gerätemenge!$D$12:$N$12,0))</f>
        <v>0</v>
      </c>
      <c r="AY444" s="454">
        <f>INDEX(INP_VIS_08a_Gerätemenge!$D$29:$N$94,MATCH(AY$2,INP_VIS_08a_Gerätemenge!$C$29:$C$94,0),MATCH($AG444,INP_VIS_08a_Gerätemenge!$D$12:$N$12,0))</f>
        <v>1</v>
      </c>
      <c r="AZ444" s="454">
        <f>INDEX(INP_VIS_08a_Gerätemenge!$D$29:$N$94,MATCH(AZ$2,INP_VIS_08a_Gerätemenge!$C$29:$C$94,0),MATCH($AG444,INP_VIS_08a_Gerätemenge!$D$12:$N$12,0))</f>
        <v>2</v>
      </c>
      <c r="BA444" s="454">
        <f>INDEX(INP_VIS_08a_Gerätemenge!$D$29:$N$94,MATCH(BA$2,INP_VIS_08a_Gerätemenge!$C$29:$C$94,0),MATCH($AG444,INP_VIS_08a_Gerätemenge!$D$12:$N$12,0))</f>
        <v>0</v>
      </c>
      <c r="BB444" s="454">
        <f>INDEX(INP_VIS_08a_Gerätemenge!$D$29:$N$94,MATCH(BB$2,INP_VIS_08a_Gerätemenge!$C$29:$C$94,0),MATCH($AG444,INP_VIS_08a_Gerätemenge!$D$12:$N$12,0))</f>
        <v>1</v>
      </c>
      <c r="BC444" s="454">
        <f>INDEX(INP_VIS_08a_Gerätemenge!$D$29:$N$94,MATCH(BC$2,INP_VIS_08a_Gerätemenge!$C$29:$C$94,0),MATCH($AG444,INP_VIS_08a_Gerätemenge!$D$12:$N$12,0))</f>
        <v>0</v>
      </c>
      <c r="BD444" s="454">
        <f>INDEX(INP_VIS_08a_Gerätemenge!$D$29:$N$94,MATCH(BD$2,INP_VIS_08a_Gerätemenge!$C$29:$C$94,0),MATCH($AG444,INP_VIS_08a_Gerätemenge!$D$12:$N$12,0))</f>
        <v>0</v>
      </c>
      <c r="BE444" s="454">
        <f>INDEX(INP_VIS_08a_Gerätemenge!$D$29:$N$94,MATCH(BE$2,INP_VIS_08a_Gerätemenge!$C$29:$C$94,0),MATCH($AG444,INP_VIS_08a_Gerätemenge!$D$12:$N$12,0))</f>
        <v>0</v>
      </c>
      <c r="BF444" s="454">
        <f>INDEX(INP_VIS_08a_Gerätemenge!$D$29:$N$94,MATCH(BF$2,INP_VIS_08a_Gerätemenge!$C$29:$C$94,0),MATCH($AG444,INP_VIS_08a_Gerätemenge!$D$12:$N$12,0))</f>
        <v>1</v>
      </c>
      <c r="BG444" s="454">
        <f>INDEX(INP_VIS_08a_Gerätemenge!$D$29:$N$94,MATCH(BG$2,INP_VIS_08a_Gerätemenge!$C$29:$C$94,0),MATCH($AG444,INP_VIS_08a_Gerätemenge!$D$12:$N$12,0))</f>
        <v>0</v>
      </c>
      <c r="BH444" s="454">
        <f>INDEX(INP_VIS_08a_Gerätemenge!$D$29:$N$94,MATCH(BH$2,INP_VIS_08a_Gerätemenge!$C$29:$C$94,0),MATCH($AG444,INP_VIS_08a_Gerätemenge!$D$12:$N$12,0))</f>
        <v>1</v>
      </c>
    </row>
    <row r="445" spans="1:60">
      <c r="A445" s="208">
        <v>4</v>
      </c>
      <c r="B445" s="209">
        <v>45120</v>
      </c>
      <c r="C445" s="208" t="s">
        <v>736</v>
      </c>
      <c r="D445" s="208" t="s">
        <v>416</v>
      </c>
      <c r="E445" s="208" t="s">
        <v>737</v>
      </c>
      <c r="F445" s="208" t="s">
        <v>474</v>
      </c>
      <c r="H445" s="208" t="s">
        <v>372</v>
      </c>
      <c r="I445" s="210" t="s">
        <v>471</v>
      </c>
      <c r="J445" s="210" t="s">
        <v>379</v>
      </c>
      <c r="K445" s="210">
        <v>170</v>
      </c>
      <c r="L445" s="210">
        <v>221</v>
      </c>
      <c r="M445" s="210">
        <v>0</v>
      </c>
      <c r="N445" s="210">
        <v>0</v>
      </c>
      <c r="O445" s="208" t="s">
        <v>289</v>
      </c>
      <c r="P445" s="208">
        <v>189</v>
      </c>
      <c r="Q445" s="208" t="s">
        <v>26</v>
      </c>
      <c r="R445" s="208">
        <v>4</v>
      </c>
      <c r="S445" s="209">
        <v>45120</v>
      </c>
      <c r="T445" s="208" t="s">
        <v>738</v>
      </c>
      <c r="U445" s="208" t="s">
        <v>416</v>
      </c>
      <c r="V445" s="208" t="s">
        <v>739</v>
      </c>
      <c r="W445" s="208" t="s">
        <v>474</v>
      </c>
      <c r="Y445" s="208" t="s">
        <v>372</v>
      </c>
      <c r="Z445" s="210" t="s">
        <v>378</v>
      </c>
      <c r="AA445" s="210" t="s">
        <v>379</v>
      </c>
      <c r="AB445" s="210">
        <v>170</v>
      </c>
      <c r="AC445" s="210">
        <v>221</v>
      </c>
      <c r="AD445" s="210">
        <v>0</v>
      </c>
      <c r="AE445" s="210">
        <v>0</v>
      </c>
      <c r="AF445" s="210" t="str">
        <f t="shared" si="48"/>
        <v/>
      </c>
      <c r="AG445" s="210" t="str">
        <f>VLOOKUP(O445,'Flugplan Summen'!$C$9:$N$33,12,0)</f>
        <v>73H</v>
      </c>
      <c r="AH445" s="451">
        <f t="shared" si="49"/>
        <v>45120.645833333336</v>
      </c>
      <c r="AI445" s="451">
        <f t="shared" si="50"/>
        <v>45120.684027777781</v>
      </c>
      <c r="AJ445" s="451" t="str">
        <f t="shared" si="51"/>
        <v/>
      </c>
      <c r="AK445" s="451" t="str">
        <f t="shared" si="52"/>
        <v/>
      </c>
      <c r="AL445" s="451" t="str">
        <f t="shared" si="53"/>
        <v/>
      </c>
      <c r="AM445" s="451" t="str">
        <f t="shared" si="54"/>
        <v/>
      </c>
      <c r="AN445" s="203">
        <f t="shared" si="55"/>
        <v>1</v>
      </c>
      <c r="AO445" s="454">
        <f>INDEX(INP_VIS_08a_Gerätemenge!$D$29:$N$94,MATCH(AO$2,INP_VIS_08a_Gerätemenge!$C$29:$C$94,0),MATCH($AG445,INP_VIS_08a_Gerätemenge!$D$12:$N$12,0))</f>
        <v>0</v>
      </c>
      <c r="AP445" s="454">
        <f>INDEX(INP_VIS_08a_Gerätemenge!$D$29:$N$94,MATCH(AP$2,INP_VIS_08a_Gerätemenge!$C$29:$C$94,0),MATCH($AG445,INP_VIS_08a_Gerätemenge!$D$12:$N$12,0))</f>
        <v>3</v>
      </c>
      <c r="AQ445" s="454">
        <f>INDEX(INP_VIS_08a_Gerätemenge!$D$29:$N$94,MATCH(AQ$2,INP_VIS_08a_Gerätemenge!$C$29:$C$94,0),MATCH($AG445,INP_VIS_08a_Gerätemenge!$D$12:$N$12,0))</f>
        <v>1</v>
      </c>
      <c r="AR445" s="454">
        <f>INDEX(INP_VIS_08a_Gerätemenge!$D$29:$N$94,MATCH(AR$2,INP_VIS_08a_Gerätemenge!$C$29:$C$94,0),MATCH($AG445,INP_VIS_08a_Gerätemenge!$D$12:$N$12,0))</f>
        <v>0</v>
      </c>
      <c r="AS445" s="454">
        <f>INDEX(INP_VIS_08a_Gerätemenge!$D$29:$N$94,MATCH(AS$2,INP_VIS_08a_Gerätemenge!$C$29:$C$94,0),MATCH($AG445,INP_VIS_08a_Gerätemenge!$D$12:$N$12,0))</f>
        <v>0</v>
      </c>
      <c r="AT445" s="454">
        <f>INDEX(INP_VIS_08a_Gerätemenge!$D$29:$N$94,MATCH(AT$2,INP_VIS_08a_Gerätemenge!$C$29:$C$94,0),MATCH($AG445,INP_VIS_08a_Gerätemenge!$D$12:$N$12,0))</f>
        <v>0</v>
      </c>
      <c r="AU445" s="454">
        <f>INDEX(INP_VIS_08a_Gerätemenge!$D$29:$N$94,MATCH(AU$2,INP_VIS_08a_Gerätemenge!$C$29:$C$94,0),MATCH($AG445,INP_VIS_08a_Gerätemenge!$D$12:$N$12,0))</f>
        <v>0</v>
      </c>
      <c r="AV445" s="454">
        <f>INDEX(INP_VIS_08a_Gerätemenge!$D$29:$N$94,MATCH(AV$2,INP_VIS_08a_Gerätemenge!$C$29:$C$94,0),MATCH($AG445,INP_VIS_08a_Gerätemenge!$D$12:$N$12,0))</f>
        <v>24</v>
      </c>
      <c r="AW445" s="454">
        <f>INDEX(INP_VIS_08a_Gerätemenge!$D$29:$N$94,MATCH(AW$2,INP_VIS_08a_Gerätemenge!$C$29:$C$94,0),MATCH($AG445,INP_VIS_08a_Gerätemenge!$D$12:$N$12,0))</f>
        <v>0</v>
      </c>
      <c r="AX445" s="454">
        <f>INDEX(INP_VIS_08a_Gerätemenge!$D$29:$N$94,MATCH(AX$2,INP_VIS_08a_Gerätemenge!$C$29:$C$94,0),MATCH($AG445,INP_VIS_08a_Gerätemenge!$D$12:$N$12,0))</f>
        <v>0</v>
      </c>
      <c r="AY445" s="454">
        <f>INDEX(INP_VIS_08a_Gerätemenge!$D$29:$N$94,MATCH(AY$2,INP_VIS_08a_Gerätemenge!$C$29:$C$94,0),MATCH($AG445,INP_VIS_08a_Gerätemenge!$D$12:$N$12,0))</f>
        <v>1</v>
      </c>
      <c r="AZ445" s="454">
        <f>INDEX(INP_VIS_08a_Gerätemenge!$D$29:$N$94,MATCH(AZ$2,INP_VIS_08a_Gerätemenge!$C$29:$C$94,0),MATCH($AG445,INP_VIS_08a_Gerätemenge!$D$12:$N$12,0))</f>
        <v>0</v>
      </c>
      <c r="BA445" s="454">
        <f>INDEX(INP_VIS_08a_Gerätemenge!$D$29:$N$94,MATCH(BA$2,INP_VIS_08a_Gerätemenge!$C$29:$C$94,0),MATCH($AG445,INP_VIS_08a_Gerätemenge!$D$12:$N$12,0))</f>
        <v>2</v>
      </c>
      <c r="BB445" s="454">
        <f>INDEX(INP_VIS_08a_Gerätemenge!$D$29:$N$94,MATCH(BB$2,INP_VIS_08a_Gerätemenge!$C$29:$C$94,0),MATCH($AG445,INP_VIS_08a_Gerätemenge!$D$12:$N$12,0))</f>
        <v>1</v>
      </c>
      <c r="BC445" s="454">
        <f>INDEX(INP_VIS_08a_Gerätemenge!$D$29:$N$94,MATCH(BC$2,INP_VIS_08a_Gerätemenge!$C$29:$C$94,0),MATCH($AG445,INP_VIS_08a_Gerätemenge!$D$12:$N$12,0))</f>
        <v>0</v>
      </c>
      <c r="BD445" s="454">
        <f>INDEX(INP_VIS_08a_Gerätemenge!$D$29:$N$94,MATCH(BD$2,INP_VIS_08a_Gerätemenge!$C$29:$C$94,0),MATCH($AG445,INP_VIS_08a_Gerätemenge!$D$12:$N$12,0))</f>
        <v>0</v>
      </c>
      <c r="BE445" s="454">
        <f>INDEX(INP_VIS_08a_Gerätemenge!$D$29:$N$94,MATCH(BE$2,INP_VIS_08a_Gerätemenge!$C$29:$C$94,0),MATCH($AG445,INP_VIS_08a_Gerätemenge!$D$12:$N$12,0))</f>
        <v>0</v>
      </c>
      <c r="BF445" s="454">
        <f>INDEX(INP_VIS_08a_Gerätemenge!$D$29:$N$94,MATCH(BF$2,INP_VIS_08a_Gerätemenge!$C$29:$C$94,0),MATCH($AG445,INP_VIS_08a_Gerätemenge!$D$12:$N$12,0))</f>
        <v>1</v>
      </c>
      <c r="BG445" s="454">
        <f>INDEX(INP_VIS_08a_Gerätemenge!$D$29:$N$94,MATCH(BG$2,INP_VIS_08a_Gerätemenge!$C$29:$C$94,0),MATCH($AG445,INP_VIS_08a_Gerätemenge!$D$12:$N$12,0))</f>
        <v>0</v>
      </c>
      <c r="BH445" s="454">
        <f>INDEX(INP_VIS_08a_Gerätemenge!$D$29:$N$94,MATCH(BH$2,INP_VIS_08a_Gerätemenge!$C$29:$C$94,0),MATCH($AG445,INP_VIS_08a_Gerätemenge!$D$12:$N$12,0))</f>
        <v>1</v>
      </c>
    </row>
    <row r="446" spans="1:60">
      <c r="A446" s="208">
        <v>4</v>
      </c>
      <c r="B446" s="209">
        <v>45120</v>
      </c>
      <c r="C446" s="208" t="s">
        <v>730</v>
      </c>
      <c r="D446" s="208" t="s">
        <v>481</v>
      </c>
      <c r="E446" s="208" t="s">
        <v>1155</v>
      </c>
      <c r="F446" s="208" t="s">
        <v>668</v>
      </c>
      <c r="H446" s="208" t="s">
        <v>372</v>
      </c>
      <c r="I446" s="210" t="s">
        <v>498</v>
      </c>
      <c r="J446" s="210" t="s">
        <v>485</v>
      </c>
      <c r="K446" s="210">
        <v>198</v>
      </c>
      <c r="L446" s="210">
        <v>257</v>
      </c>
      <c r="M446" s="210">
        <v>1700</v>
      </c>
      <c r="N446" s="210">
        <v>0</v>
      </c>
      <c r="O446" s="208" t="s">
        <v>306</v>
      </c>
      <c r="P446" s="208">
        <v>220</v>
      </c>
      <c r="Q446" s="208" t="s">
        <v>509</v>
      </c>
      <c r="R446" s="208">
        <v>4</v>
      </c>
      <c r="S446" s="209">
        <v>45120</v>
      </c>
      <c r="T446" s="208" t="s">
        <v>759</v>
      </c>
      <c r="U446" s="208" t="s">
        <v>481</v>
      </c>
      <c r="V446" s="208" t="s">
        <v>1156</v>
      </c>
      <c r="W446" s="208" t="s">
        <v>668</v>
      </c>
      <c r="Y446" s="208" t="s">
        <v>372</v>
      </c>
      <c r="Z446" s="210" t="s">
        <v>671</v>
      </c>
      <c r="AA446" s="210" t="s">
        <v>485</v>
      </c>
      <c r="AB446" s="210">
        <v>198</v>
      </c>
      <c r="AC446" s="210">
        <v>257</v>
      </c>
      <c r="AD446" s="210">
        <v>1700</v>
      </c>
      <c r="AE446" s="210">
        <v>0</v>
      </c>
      <c r="AF446" s="210" t="str">
        <f t="shared" si="48"/>
        <v/>
      </c>
      <c r="AG446" s="210">
        <f>VLOOKUP(O446,'Flugplan Summen'!$C$9:$N$33,12,0)</f>
        <v>321</v>
      </c>
      <c r="AH446" s="451">
        <f t="shared" si="49"/>
        <v>45120.65625</v>
      </c>
      <c r="AI446" s="451">
        <f t="shared" si="50"/>
        <v>45120.701388888891</v>
      </c>
      <c r="AJ446" s="451" t="str">
        <f t="shared" si="51"/>
        <v/>
      </c>
      <c r="AK446" s="451" t="str">
        <f t="shared" si="52"/>
        <v/>
      </c>
      <c r="AL446" s="451" t="str">
        <f t="shared" si="53"/>
        <v/>
      </c>
      <c r="AM446" s="451" t="str">
        <f t="shared" si="54"/>
        <v/>
      </c>
      <c r="AN446" s="203">
        <f t="shared" si="55"/>
        <v>1</v>
      </c>
      <c r="AO446" s="454">
        <f>INDEX(INP_VIS_08a_Gerätemenge!$D$29:$N$94,MATCH(AO$2,INP_VIS_08a_Gerätemenge!$C$29:$C$94,0),MATCH($AG446,INP_VIS_08a_Gerätemenge!$D$12:$N$12,0))</f>
        <v>0</v>
      </c>
      <c r="AP446" s="454">
        <f>INDEX(INP_VIS_08a_Gerätemenge!$D$29:$N$94,MATCH(AP$2,INP_VIS_08a_Gerätemenge!$C$29:$C$94,0),MATCH($AG446,INP_VIS_08a_Gerätemenge!$D$12:$N$12,0))</f>
        <v>3</v>
      </c>
      <c r="AQ446" s="454">
        <f>INDEX(INP_VIS_08a_Gerätemenge!$D$29:$N$94,MATCH(AQ$2,INP_VIS_08a_Gerätemenge!$C$29:$C$94,0),MATCH($AG446,INP_VIS_08a_Gerätemenge!$D$12:$N$12,0))</f>
        <v>1</v>
      </c>
      <c r="AR446" s="454">
        <f>INDEX(INP_VIS_08a_Gerätemenge!$D$29:$N$94,MATCH(AR$2,INP_VIS_08a_Gerätemenge!$C$29:$C$94,0),MATCH($AG446,INP_VIS_08a_Gerätemenge!$D$12:$N$12,0))</f>
        <v>1</v>
      </c>
      <c r="AS446" s="454">
        <f>INDEX(INP_VIS_08a_Gerätemenge!$D$29:$N$94,MATCH(AS$2,INP_VIS_08a_Gerätemenge!$C$29:$C$94,0),MATCH($AG446,INP_VIS_08a_Gerätemenge!$D$12:$N$12,0))</f>
        <v>0</v>
      </c>
      <c r="AT446" s="454">
        <f>INDEX(INP_VIS_08a_Gerätemenge!$D$29:$N$94,MATCH(AT$2,INP_VIS_08a_Gerätemenge!$C$29:$C$94,0),MATCH($AG446,INP_VIS_08a_Gerätemenge!$D$12:$N$12,0))</f>
        <v>0</v>
      </c>
      <c r="AU446" s="454">
        <f>INDEX(INP_VIS_08a_Gerätemenge!$D$29:$N$94,MATCH(AU$2,INP_VIS_08a_Gerätemenge!$C$29:$C$94,0),MATCH($AG446,INP_VIS_08a_Gerätemenge!$D$12:$N$12,0))</f>
        <v>0</v>
      </c>
      <c r="AV446" s="454">
        <f>INDEX(INP_VIS_08a_Gerätemenge!$D$29:$N$94,MATCH(AV$2,INP_VIS_08a_Gerätemenge!$C$29:$C$94,0),MATCH($AG446,INP_VIS_08a_Gerätemenge!$D$12:$N$12,0))</f>
        <v>16</v>
      </c>
      <c r="AW446" s="454">
        <f>INDEX(INP_VIS_08a_Gerätemenge!$D$29:$N$94,MATCH(AW$2,INP_VIS_08a_Gerätemenge!$C$29:$C$94,0),MATCH($AG446,INP_VIS_08a_Gerätemenge!$D$12:$N$12,0))</f>
        <v>6</v>
      </c>
      <c r="AX446" s="454">
        <f>INDEX(INP_VIS_08a_Gerätemenge!$D$29:$N$94,MATCH(AX$2,INP_VIS_08a_Gerätemenge!$C$29:$C$94,0),MATCH($AG446,INP_VIS_08a_Gerätemenge!$D$12:$N$12,0))</f>
        <v>0</v>
      </c>
      <c r="AY446" s="454">
        <f>INDEX(INP_VIS_08a_Gerätemenge!$D$29:$N$94,MATCH(AY$2,INP_VIS_08a_Gerätemenge!$C$29:$C$94,0),MATCH($AG446,INP_VIS_08a_Gerätemenge!$D$12:$N$12,0))</f>
        <v>0</v>
      </c>
      <c r="AZ446" s="454">
        <f>INDEX(INP_VIS_08a_Gerätemenge!$D$29:$N$94,MATCH(AZ$2,INP_VIS_08a_Gerätemenge!$C$29:$C$94,0),MATCH($AG446,INP_VIS_08a_Gerätemenge!$D$12:$N$12,0))</f>
        <v>0</v>
      </c>
      <c r="BA446" s="454">
        <f>INDEX(INP_VIS_08a_Gerätemenge!$D$29:$N$94,MATCH(BA$2,INP_VIS_08a_Gerätemenge!$C$29:$C$94,0),MATCH($AG446,INP_VIS_08a_Gerätemenge!$D$12:$N$12,0))</f>
        <v>0</v>
      </c>
      <c r="BB446" s="454">
        <f>INDEX(INP_VIS_08a_Gerätemenge!$D$29:$N$94,MATCH(BB$2,INP_VIS_08a_Gerätemenge!$C$29:$C$94,0),MATCH($AG446,INP_VIS_08a_Gerätemenge!$D$12:$N$12,0))</f>
        <v>1</v>
      </c>
      <c r="BC446" s="454">
        <f>INDEX(INP_VIS_08a_Gerätemenge!$D$29:$N$94,MATCH(BC$2,INP_VIS_08a_Gerätemenge!$C$29:$C$94,0),MATCH($AG446,INP_VIS_08a_Gerätemenge!$D$12:$N$12,0))</f>
        <v>0</v>
      </c>
      <c r="BD446" s="454">
        <f>INDEX(INP_VIS_08a_Gerätemenge!$D$29:$N$94,MATCH(BD$2,INP_VIS_08a_Gerätemenge!$C$29:$C$94,0),MATCH($AG446,INP_VIS_08a_Gerätemenge!$D$12:$N$12,0))</f>
        <v>0</v>
      </c>
      <c r="BE446" s="454">
        <f>INDEX(INP_VIS_08a_Gerätemenge!$D$29:$N$94,MATCH(BE$2,INP_VIS_08a_Gerätemenge!$C$29:$C$94,0),MATCH($AG446,INP_VIS_08a_Gerätemenge!$D$12:$N$12,0))</f>
        <v>0</v>
      </c>
      <c r="BF446" s="454">
        <f>INDEX(INP_VIS_08a_Gerätemenge!$D$29:$N$94,MATCH(BF$2,INP_VIS_08a_Gerätemenge!$C$29:$C$94,0),MATCH($AG446,INP_VIS_08a_Gerätemenge!$D$12:$N$12,0))</f>
        <v>1</v>
      </c>
      <c r="BG446" s="454">
        <f>INDEX(INP_VIS_08a_Gerätemenge!$D$29:$N$94,MATCH(BG$2,INP_VIS_08a_Gerätemenge!$C$29:$C$94,0),MATCH($AG446,INP_VIS_08a_Gerätemenge!$D$12:$N$12,0))</f>
        <v>0</v>
      </c>
      <c r="BH446" s="454">
        <f>INDEX(INP_VIS_08a_Gerätemenge!$D$29:$N$94,MATCH(BH$2,INP_VIS_08a_Gerätemenge!$C$29:$C$94,0),MATCH($AG446,INP_VIS_08a_Gerätemenge!$D$12:$N$12,0))</f>
        <v>1</v>
      </c>
    </row>
    <row r="447" spans="1:60">
      <c r="A447" s="208">
        <v>4</v>
      </c>
      <c r="B447" s="209">
        <v>45120</v>
      </c>
      <c r="C447" s="208" t="s">
        <v>744</v>
      </c>
      <c r="D447" s="208" t="s">
        <v>375</v>
      </c>
      <c r="E447" s="208" t="s">
        <v>745</v>
      </c>
      <c r="F447" s="208" t="s">
        <v>573</v>
      </c>
      <c r="H447" s="208" t="s">
        <v>372</v>
      </c>
      <c r="I447" s="210" t="s">
        <v>502</v>
      </c>
      <c r="J447" s="210" t="s">
        <v>400</v>
      </c>
      <c r="K447" s="210">
        <v>162</v>
      </c>
      <c r="L447" s="210">
        <v>81</v>
      </c>
      <c r="M447" s="210">
        <v>0</v>
      </c>
      <c r="N447" s="210">
        <v>0</v>
      </c>
      <c r="O447" s="208" t="s">
        <v>288</v>
      </c>
      <c r="P447" s="208">
        <v>180</v>
      </c>
      <c r="Q447" s="208" t="s">
        <v>26</v>
      </c>
      <c r="R447" s="208">
        <v>4</v>
      </c>
      <c r="S447" s="209">
        <v>45120</v>
      </c>
      <c r="T447" s="208" t="s">
        <v>1157</v>
      </c>
      <c r="U447" s="208" t="s">
        <v>375</v>
      </c>
      <c r="V447" s="208" t="s">
        <v>945</v>
      </c>
      <c r="W447" s="208" t="s">
        <v>946</v>
      </c>
      <c r="Y447" s="208" t="s">
        <v>372</v>
      </c>
      <c r="Z447" s="210" t="s">
        <v>449</v>
      </c>
      <c r="AA447" s="210" t="s">
        <v>400</v>
      </c>
      <c r="AB447" s="210">
        <v>162</v>
      </c>
      <c r="AC447" s="210">
        <v>81</v>
      </c>
      <c r="AD447" s="210">
        <v>0</v>
      </c>
      <c r="AE447" s="210">
        <v>0</v>
      </c>
      <c r="AF447" s="210" t="str">
        <f t="shared" si="48"/>
        <v/>
      </c>
      <c r="AG447" s="210">
        <f>VLOOKUP(O447,'Flugplan Summen'!$C$9:$N$33,12,0)</f>
        <v>320</v>
      </c>
      <c r="AH447" s="451">
        <f t="shared" si="49"/>
        <v>45120.663194444445</v>
      </c>
      <c r="AI447" s="451">
        <f t="shared" si="50"/>
        <v>45120.697916666672</v>
      </c>
      <c r="AJ447" s="451" t="str">
        <f t="shared" si="51"/>
        <v/>
      </c>
      <c r="AK447" s="451" t="str">
        <f t="shared" si="52"/>
        <v/>
      </c>
      <c r="AL447" s="451" t="str">
        <f t="shared" si="53"/>
        <v/>
      </c>
      <c r="AM447" s="451" t="str">
        <f t="shared" si="54"/>
        <v/>
      </c>
      <c r="AN447" s="203">
        <f t="shared" si="55"/>
        <v>1</v>
      </c>
      <c r="AO447" s="454">
        <f>INDEX(INP_VIS_08a_Gerätemenge!$D$29:$N$94,MATCH(AO$2,INP_VIS_08a_Gerätemenge!$C$29:$C$94,0),MATCH($AG447,INP_VIS_08a_Gerätemenge!$D$12:$N$12,0))</f>
        <v>0</v>
      </c>
      <c r="AP447" s="454">
        <f>INDEX(INP_VIS_08a_Gerätemenge!$D$29:$N$94,MATCH(AP$2,INP_VIS_08a_Gerätemenge!$C$29:$C$94,0),MATCH($AG447,INP_VIS_08a_Gerätemenge!$D$12:$N$12,0))</f>
        <v>3</v>
      </c>
      <c r="AQ447" s="454">
        <f>INDEX(INP_VIS_08a_Gerätemenge!$D$29:$N$94,MATCH(AQ$2,INP_VIS_08a_Gerätemenge!$C$29:$C$94,0),MATCH($AG447,INP_VIS_08a_Gerätemenge!$D$12:$N$12,0))</f>
        <v>1</v>
      </c>
      <c r="AR447" s="454">
        <f>INDEX(INP_VIS_08a_Gerätemenge!$D$29:$N$94,MATCH(AR$2,INP_VIS_08a_Gerätemenge!$C$29:$C$94,0),MATCH($AG447,INP_VIS_08a_Gerätemenge!$D$12:$N$12,0))</f>
        <v>0</v>
      </c>
      <c r="AS447" s="454">
        <f>INDEX(INP_VIS_08a_Gerätemenge!$D$29:$N$94,MATCH(AS$2,INP_VIS_08a_Gerätemenge!$C$29:$C$94,0),MATCH($AG447,INP_VIS_08a_Gerätemenge!$D$12:$N$12,0))</f>
        <v>0</v>
      </c>
      <c r="AT447" s="454">
        <f>INDEX(INP_VIS_08a_Gerätemenge!$D$29:$N$94,MATCH(AT$2,INP_VIS_08a_Gerätemenge!$C$29:$C$94,0),MATCH($AG447,INP_VIS_08a_Gerätemenge!$D$12:$N$12,0))</f>
        <v>0</v>
      </c>
      <c r="AU447" s="454">
        <f>INDEX(INP_VIS_08a_Gerätemenge!$D$29:$N$94,MATCH(AU$2,INP_VIS_08a_Gerätemenge!$C$29:$C$94,0),MATCH($AG447,INP_VIS_08a_Gerätemenge!$D$12:$N$12,0))</f>
        <v>0</v>
      </c>
      <c r="AV447" s="454">
        <f>INDEX(INP_VIS_08a_Gerätemenge!$D$29:$N$94,MATCH(AV$2,INP_VIS_08a_Gerätemenge!$C$29:$C$94,0),MATCH($AG447,INP_VIS_08a_Gerätemenge!$D$12:$N$12,0))</f>
        <v>20</v>
      </c>
      <c r="AW447" s="454">
        <f>INDEX(INP_VIS_08a_Gerätemenge!$D$29:$N$94,MATCH(AW$2,INP_VIS_08a_Gerätemenge!$C$29:$C$94,0),MATCH($AG447,INP_VIS_08a_Gerätemenge!$D$12:$N$12,0))</f>
        <v>0</v>
      </c>
      <c r="AX447" s="454">
        <f>INDEX(INP_VIS_08a_Gerätemenge!$D$29:$N$94,MATCH(AX$2,INP_VIS_08a_Gerätemenge!$C$29:$C$94,0),MATCH($AG447,INP_VIS_08a_Gerätemenge!$D$12:$N$12,0))</f>
        <v>0</v>
      </c>
      <c r="AY447" s="454">
        <f>INDEX(INP_VIS_08a_Gerätemenge!$D$29:$N$94,MATCH(AY$2,INP_VIS_08a_Gerätemenge!$C$29:$C$94,0),MATCH($AG447,INP_VIS_08a_Gerätemenge!$D$12:$N$12,0))</f>
        <v>0</v>
      </c>
      <c r="AZ447" s="454">
        <f>INDEX(INP_VIS_08a_Gerätemenge!$D$29:$N$94,MATCH(AZ$2,INP_VIS_08a_Gerätemenge!$C$29:$C$94,0),MATCH($AG447,INP_VIS_08a_Gerätemenge!$D$12:$N$12,0))</f>
        <v>0</v>
      </c>
      <c r="BA447" s="454">
        <f>INDEX(INP_VIS_08a_Gerätemenge!$D$29:$N$94,MATCH(BA$2,INP_VIS_08a_Gerätemenge!$C$29:$C$94,0),MATCH($AG447,INP_VIS_08a_Gerätemenge!$D$12:$N$12,0))</f>
        <v>0</v>
      </c>
      <c r="BB447" s="454">
        <f>INDEX(INP_VIS_08a_Gerätemenge!$D$29:$N$94,MATCH(BB$2,INP_VIS_08a_Gerätemenge!$C$29:$C$94,0),MATCH($AG447,INP_VIS_08a_Gerätemenge!$D$12:$N$12,0))</f>
        <v>1</v>
      </c>
      <c r="BC447" s="454">
        <f>INDEX(INP_VIS_08a_Gerätemenge!$D$29:$N$94,MATCH(BC$2,INP_VIS_08a_Gerätemenge!$C$29:$C$94,0),MATCH($AG447,INP_VIS_08a_Gerätemenge!$D$12:$N$12,0))</f>
        <v>0</v>
      </c>
      <c r="BD447" s="454">
        <f>INDEX(INP_VIS_08a_Gerätemenge!$D$29:$N$94,MATCH(BD$2,INP_VIS_08a_Gerätemenge!$C$29:$C$94,0),MATCH($AG447,INP_VIS_08a_Gerätemenge!$D$12:$N$12,0))</f>
        <v>0</v>
      </c>
      <c r="BE447" s="454">
        <f>INDEX(INP_VIS_08a_Gerätemenge!$D$29:$N$94,MATCH(BE$2,INP_VIS_08a_Gerätemenge!$C$29:$C$94,0),MATCH($AG447,INP_VIS_08a_Gerätemenge!$D$12:$N$12,0))</f>
        <v>0</v>
      </c>
      <c r="BF447" s="454">
        <f>INDEX(INP_VIS_08a_Gerätemenge!$D$29:$N$94,MATCH(BF$2,INP_VIS_08a_Gerätemenge!$C$29:$C$94,0),MATCH($AG447,INP_VIS_08a_Gerätemenge!$D$12:$N$12,0))</f>
        <v>1</v>
      </c>
      <c r="BG447" s="454">
        <f>INDEX(INP_VIS_08a_Gerätemenge!$D$29:$N$94,MATCH(BG$2,INP_VIS_08a_Gerätemenge!$C$29:$C$94,0),MATCH($AG447,INP_VIS_08a_Gerätemenge!$D$12:$N$12,0))</f>
        <v>0</v>
      </c>
      <c r="BH447" s="454">
        <f>INDEX(INP_VIS_08a_Gerätemenge!$D$29:$N$94,MATCH(BH$2,INP_VIS_08a_Gerätemenge!$C$29:$C$94,0),MATCH($AG447,INP_VIS_08a_Gerätemenge!$D$12:$N$12,0))</f>
        <v>1</v>
      </c>
    </row>
    <row r="448" spans="1:60">
      <c r="A448" s="208">
        <v>4</v>
      </c>
      <c r="B448" s="209">
        <v>45120</v>
      </c>
      <c r="C448" s="208" t="s">
        <v>749</v>
      </c>
      <c r="D448" s="208" t="s">
        <v>375</v>
      </c>
      <c r="E448" s="208" t="s">
        <v>756</v>
      </c>
      <c r="F448" s="208" t="s">
        <v>462</v>
      </c>
      <c r="H448" s="208" t="s">
        <v>372</v>
      </c>
      <c r="I448" s="210" t="s">
        <v>502</v>
      </c>
      <c r="J448" s="210" t="s">
        <v>405</v>
      </c>
      <c r="K448" s="210">
        <v>108</v>
      </c>
      <c r="L448" s="210">
        <v>43</v>
      </c>
      <c r="M448" s="210">
        <v>0</v>
      </c>
      <c r="N448" s="210">
        <v>0</v>
      </c>
      <c r="O448" s="208" t="s">
        <v>292</v>
      </c>
      <c r="P448" s="208">
        <v>180</v>
      </c>
      <c r="Q448" s="208" t="s">
        <v>26</v>
      </c>
      <c r="R448" s="208">
        <v>4</v>
      </c>
      <c r="S448" s="209">
        <v>45120</v>
      </c>
      <c r="T448" s="208" t="s">
        <v>734</v>
      </c>
      <c r="U448" s="208" t="s">
        <v>375</v>
      </c>
      <c r="V448" s="208" t="s">
        <v>758</v>
      </c>
      <c r="W448" s="208" t="s">
        <v>462</v>
      </c>
      <c r="Y448" s="208" t="s">
        <v>372</v>
      </c>
      <c r="Z448" s="210" t="s">
        <v>404</v>
      </c>
      <c r="AA448" s="210" t="s">
        <v>405</v>
      </c>
      <c r="AB448" s="210">
        <v>108</v>
      </c>
      <c r="AC448" s="210">
        <v>43</v>
      </c>
      <c r="AD448" s="210">
        <v>0</v>
      </c>
      <c r="AE448" s="210">
        <v>0</v>
      </c>
      <c r="AF448" s="210" t="str">
        <f t="shared" si="48"/>
        <v/>
      </c>
      <c r="AG448" s="210">
        <f>VLOOKUP(O448,'Flugplan Summen'!$C$9:$N$33,12,0)</f>
        <v>320</v>
      </c>
      <c r="AH448" s="451">
        <f t="shared" si="49"/>
        <v>45120.666666666672</v>
      </c>
      <c r="AI448" s="451">
        <f t="shared" si="50"/>
        <v>45120.690972222226</v>
      </c>
      <c r="AJ448" s="451" t="str">
        <f t="shared" si="51"/>
        <v/>
      </c>
      <c r="AK448" s="451" t="str">
        <f t="shared" si="52"/>
        <v/>
      </c>
      <c r="AL448" s="451" t="str">
        <f t="shared" si="53"/>
        <v/>
      </c>
      <c r="AM448" s="451" t="str">
        <f t="shared" si="54"/>
        <v/>
      </c>
      <c r="AN448" s="203">
        <f t="shared" si="55"/>
        <v>1</v>
      </c>
      <c r="AO448" s="454">
        <f>INDEX(INP_VIS_08a_Gerätemenge!$D$29:$N$94,MATCH(AO$2,INP_VIS_08a_Gerätemenge!$C$29:$C$94,0),MATCH($AG448,INP_VIS_08a_Gerätemenge!$D$12:$N$12,0))</f>
        <v>0</v>
      </c>
      <c r="AP448" s="454">
        <f>INDEX(INP_VIS_08a_Gerätemenge!$D$29:$N$94,MATCH(AP$2,INP_VIS_08a_Gerätemenge!$C$29:$C$94,0),MATCH($AG448,INP_VIS_08a_Gerätemenge!$D$12:$N$12,0))</f>
        <v>3</v>
      </c>
      <c r="AQ448" s="454">
        <f>INDEX(INP_VIS_08a_Gerätemenge!$D$29:$N$94,MATCH(AQ$2,INP_VIS_08a_Gerätemenge!$C$29:$C$94,0),MATCH($AG448,INP_VIS_08a_Gerätemenge!$D$12:$N$12,0))</f>
        <v>1</v>
      </c>
      <c r="AR448" s="454">
        <f>INDEX(INP_VIS_08a_Gerätemenge!$D$29:$N$94,MATCH(AR$2,INP_VIS_08a_Gerätemenge!$C$29:$C$94,0),MATCH($AG448,INP_VIS_08a_Gerätemenge!$D$12:$N$12,0))</f>
        <v>0</v>
      </c>
      <c r="AS448" s="454">
        <f>INDEX(INP_VIS_08a_Gerätemenge!$D$29:$N$94,MATCH(AS$2,INP_VIS_08a_Gerätemenge!$C$29:$C$94,0),MATCH($AG448,INP_VIS_08a_Gerätemenge!$D$12:$N$12,0))</f>
        <v>0</v>
      </c>
      <c r="AT448" s="454">
        <f>INDEX(INP_VIS_08a_Gerätemenge!$D$29:$N$94,MATCH(AT$2,INP_VIS_08a_Gerätemenge!$C$29:$C$94,0),MATCH($AG448,INP_VIS_08a_Gerätemenge!$D$12:$N$12,0))</f>
        <v>0</v>
      </c>
      <c r="AU448" s="454">
        <f>INDEX(INP_VIS_08a_Gerätemenge!$D$29:$N$94,MATCH(AU$2,INP_VIS_08a_Gerätemenge!$C$29:$C$94,0),MATCH($AG448,INP_VIS_08a_Gerätemenge!$D$12:$N$12,0))</f>
        <v>0</v>
      </c>
      <c r="AV448" s="454">
        <f>INDEX(INP_VIS_08a_Gerätemenge!$D$29:$N$94,MATCH(AV$2,INP_VIS_08a_Gerätemenge!$C$29:$C$94,0),MATCH($AG448,INP_VIS_08a_Gerätemenge!$D$12:$N$12,0))</f>
        <v>20</v>
      </c>
      <c r="AW448" s="454">
        <f>INDEX(INP_VIS_08a_Gerätemenge!$D$29:$N$94,MATCH(AW$2,INP_VIS_08a_Gerätemenge!$C$29:$C$94,0),MATCH($AG448,INP_VIS_08a_Gerätemenge!$D$12:$N$12,0))</f>
        <v>0</v>
      </c>
      <c r="AX448" s="454">
        <f>INDEX(INP_VIS_08a_Gerätemenge!$D$29:$N$94,MATCH(AX$2,INP_VIS_08a_Gerätemenge!$C$29:$C$94,0),MATCH($AG448,INP_VIS_08a_Gerätemenge!$D$12:$N$12,0))</f>
        <v>0</v>
      </c>
      <c r="AY448" s="454">
        <f>INDEX(INP_VIS_08a_Gerätemenge!$D$29:$N$94,MATCH(AY$2,INP_VIS_08a_Gerätemenge!$C$29:$C$94,0),MATCH($AG448,INP_VIS_08a_Gerätemenge!$D$12:$N$12,0))</f>
        <v>0</v>
      </c>
      <c r="AZ448" s="454">
        <f>INDEX(INP_VIS_08a_Gerätemenge!$D$29:$N$94,MATCH(AZ$2,INP_VIS_08a_Gerätemenge!$C$29:$C$94,0),MATCH($AG448,INP_VIS_08a_Gerätemenge!$D$12:$N$12,0))</f>
        <v>0</v>
      </c>
      <c r="BA448" s="454">
        <f>INDEX(INP_VIS_08a_Gerätemenge!$D$29:$N$94,MATCH(BA$2,INP_VIS_08a_Gerätemenge!$C$29:$C$94,0),MATCH($AG448,INP_VIS_08a_Gerätemenge!$D$12:$N$12,0))</f>
        <v>0</v>
      </c>
      <c r="BB448" s="454">
        <f>INDEX(INP_VIS_08a_Gerätemenge!$D$29:$N$94,MATCH(BB$2,INP_VIS_08a_Gerätemenge!$C$29:$C$94,0),MATCH($AG448,INP_VIS_08a_Gerätemenge!$D$12:$N$12,0))</f>
        <v>1</v>
      </c>
      <c r="BC448" s="454">
        <f>INDEX(INP_VIS_08a_Gerätemenge!$D$29:$N$94,MATCH(BC$2,INP_VIS_08a_Gerätemenge!$C$29:$C$94,0),MATCH($AG448,INP_VIS_08a_Gerätemenge!$D$12:$N$12,0))</f>
        <v>0</v>
      </c>
      <c r="BD448" s="454">
        <f>INDEX(INP_VIS_08a_Gerätemenge!$D$29:$N$94,MATCH(BD$2,INP_VIS_08a_Gerätemenge!$C$29:$C$94,0),MATCH($AG448,INP_VIS_08a_Gerätemenge!$D$12:$N$12,0))</f>
        <v>0</v>
      </c>
      <c r="BE448" s="454">
        <f>INDEX(INP_VIS_08a_Gerätemenge!$D$29:$N$94,MATCH(BE$2,INP_VIS_08a_Gerätemenge!$C$29:$C$94,0),MATCH($AG448,INP_VIS_08a_Gerätemenge!$D$12:$N$12,0))</f>
        <v>0</v>
      </c>
      <c r="BF448" s="454">
        <f>INDEX(INP_VIS_08a_Gerätemenge!$D$29:$N$94,MATCH(BF$2,INP_VIS_08a_Gerätemenge!$C$29:$C$94,0),MATCH($AG448,INP_VIS_08a_Gerätemenge!$D$12:$N$12,0))</f>
        <v>1</v>
      </c>
      <c r="BG448" s="454">
        <f>INDEX(INP_VIS_08a_Gerätemenge!$D$29:$N$94,MATCH(BG$2,INP_VIS_08a_Gerätemenge!$C$29:$C$94,0),MATCH($AG448,INP_VIS_08a_Gerätemenge!$D$12:$N$12,0))</f>
        <v>0</v>
      </c>
      <c r="BH448" s="454">
        <f>INDEX(INP_VIS_08a_Gerätemenge!$D$29:$N$94,MATCH(BH$2,INP_VIS_08a_Gerätemenge!$C$29:$C$94,0),MATCH($AG448,INP_VIS_08a_Gerätemenge!$D$12:$N$12,0))</f>
        <v>1</v>
      </c>
    </row>
    <row r="449" spans="1:60">
      <c r="A449" s="208">
        <v>4</v>
      </c>
      <c r="B449" s="209">
        <v>45120</v>
      </c>
      <c r="C449" s="208" t="s">
        <v>1007</v>
      </c>
      <c r="D449" s="208" t="s">
        <v>375</v>
      </c>
      <c r="E449" s="208" t="s">
        <v>963</v>
      </c>
      <c r="F449" s="208" t="s">
        <v>634</v>
      </c>
      <c r="H449" s="208" t="s">
        <v>372</v>
      </c>
      <c r="I449" s="210" t="s">
        <v>508</v>
      </c>
      <c r="J449" s="210" t="s">
        <v>385</v>
      </c>
      <c r="K449" s="210">
        <v>135</v>
      </c>
      <c r="L449" s="210">
        <v>68</v>
      </c>
      <c r="M449" s="210">
        <v>0</v>
      </c>
      <c r="N449" s="210">
        <v>0</v>
      </c>
      <c r="O449" s="208" t="s">
        <v>287</v>
      </c>
      <c r="P449" s="208">
        <v>150</v>
      </c>
      <c r="Q449" s="208" t="s">
        <v>26</v>
      </c>
      <c r="R449" s="208">
        <v>4</v>
      </c>
      <c r="S449" s="209">
        <v>45120</v>
      </c>
      <c r="T449" s="208" t="s">
        <v>751</v>
      </c>
      <c r="U449" s="208" t="s">
        <v>375</v>
      </c>
      <c r="V449" s="208" t="s">
        <v>752</v>
      </c>
      <c r="W449" s="208" t="s">
        <v>489</v>
      </c>
      <c r="Y449" s="208" t="s">
        <v>372</v>
      </c>
      <c r="Z449" s="210" t="s">
        <v>494</v>
      </c>
      <c r="AA449" s="210" t="s">
        <v>385</v>
      </c>
      <c r="AB449" s="210">
        <v>105</v>
      </c>
      <c r="AC449" s="210">
        <v>53</v>
      </c>
      <c r="AD449" s="210">
        <v>0</v>
      </c>
      <c r="AE449" s="210">
        <v>0</v>
      </c>
      <c r="AF449" s="210" t="str">
        <f t="shared" si="48"/>
        <v/>
      </c>
      <c r="AG449" s="210">
        <f>VLOOKUP(O449,'Flugplan Summen'!$C$9:$N$33,12,0)</f>
        <v>319</v>
      </c>
      <c r="AH449" s="451">
        <f t="shared" si="49"/>
        <v>45120.680555555562</v>
      </c>
      <c r="AI449" s="451">
        <f t="shared" si="50"/>
        <v>45120.715277777781</v>
      </c>
      <c r="AJ449" s="451" t="str">
        <f t="shared" si="51"/>
        <v/>
      </c>
      <c r="AK449" s="451" t="str">
        <f t="shared" si="52"/>
        <v/>
      </c>
      <c r="AL449" s="451" t="str">
        <f t="shared" si="53"/>
        <v/>
      </c>
      <c r="AM449" s="451" t="str">
        <f t="shared" si="54"/>
        <v/>
      </c>
      <c r="AN449" s="203">
        <f t="shared" si="55"/>
        <v>1</v>
      </c>
      <c r="AO449" s="454">
        <f>INDEX(INP_VIS_08a_Gerätemenge!$D$29:$N$94,MATCH(AO$2,INP_VIS_08a_Gerätemenge!$C$29:$C$94,0),MATCH($AG449,INP_VIS_08a_Gerätemenge!$D$12:$N$12,0))</f>
        <v>0</v>
      </c>
      <c r="AP449" s="454">
        <f>INDEX(INP_VIS_08a_Gerätemenge!$D$29:$N$94,MATCH(AP$2,INP_VIS_08a_Gerätemenge!$C$29:$C$94,0),MATCH($AG449,INP_VIS_08a_Gerätemenge!$D$12:$N$12,0))</f>
        <v>3</v>
      </c>
      <c r="AQ449" s="454">
        <f>INDEX(INP_VIS_08a_Gerätemenge!$D$29:$N$94,MATCH(AQ$2,INP_VIS_08a_Gerätemenge!$C$29:$C$94,0),MATCH($AG449,INP_VIS_08a_Gerätemenge!$D$12:$N$12,0))</f>
        <v>1</v>
      </c>
      <c r="AR449" s="454">
        <f>INDEX(INP_VIS_08a_Gerätemenge!$D$29:$N$94,MATCH(AR$2,INP_VIS_08a_Gerätemenge!$C$29:$C$94,0),MATCH($AG449,INP_VIS_08a_Gerätemenge!$D$12:$N$12,0))</f>
        <v>0</v>
      </c>
      <c r="AS449" s="454">
        <f>INDEX(INP_VIS_08a_Gerätemenge!$D$29:$N$94,MATCH(AS$2,INP_VIS_08a_Gerätemenge!$C$29:$C$94,0),MATCH($AG449,INP_VIS_08a_Gerätemenge!$D$12:$N$12,0))</f>
        <v>0</v>
      </c>
      <c r="AT449" s="454">
        <f>INDEX(INP_VIS_08a_Gerätemenge!$D$29:$N$94,MATCH(AT$2,INP_VIS_08a_Gerätemenge!$C$29:$C$94,0),MATCH($AG449,INP_VIS_08a_Gerätemenge!$D$12:$N$12,0))</f>
        <v>0</v>
      </c>
      <c r="AU449" s="454">
        <f>INDEX(INP_VIS_08a_Gerätemenge!$D$29:$N$94,MATCH(AU$2,INP_VIS_08a_Gerätemenge!$C$29:$C$94,0),MATCH($AG449,INP_VIS_08a_Gerätemenge!$D$12:$N$12,0))</f>
        <v>0</v>
      </c>
      <c r="AV449" s="454">
        <f>INDEX(INP_VIS_08a_Gerätemenge!$D$29:$N$94,MATCH(AV$2,INP_VIS_08a_Gerätemenge!$C$29:$C$94,0),MATCH($AG449,INP_VIS_08a_Gerätemenge!$D$12:$N$12,0))</f>
        <v>12</v>
      </c>
      <c r="AW449" s="454">
        <f>INDEX(INP_VIS_08a_Gerätemenge!$D$29:$N$94,MATCH(AW$2,INP_VIS_08a_Gerätemenge!$C$29:$C$94,0),MATCH($AG449,INP_VIS_08a_Gerätemenge!$D$12:$N$12,0))</f>
        <v>0</v>
      </c>
      <c r="AX449" s="454">
        <f>INDEX(INP_VIS_08a_Gerätemenge!$D$29:$N$94,MATCH(AX$2,INP_VIS_08a_Gerätemenge!$C$29:$C$94,0),MATCH($AG449,INP_VIS_08a_Gerätemenge!$D$12:$N$12,0))</f>
        <v>0</v>
      </c>
      <c r="AY449" s="454">
        <f>INDEX(INP_VIS_08a_Gerätemenge!$D$29:$N$94,MATCH(AY$2,INP_VIS_08a_Gerätemenge!$C$29:$C$94,0),MATCH($AG449,INP_VIS_08a_Gerätemenge!$D$12:$N$12,0))</f>
        <v>1</v>
      </c>
      <c r="AZ449" s="454">
        <f>INDEX(INP_VIS_08a_Gerätemenge!$D$29:$N$94,MATCH(AZ$2,INP_VIS_08a_Gerätemenge!$C$29:$C$94,0),MATCH($AG449,INP_VIS_08a_Gerätemenge!$D$12:$N$12,0))</f>
        <v>2</v>
      </c>
      <c r="BA449" s="454">
        <f>INDEX(INP_VIS_08a_Gerätemenge!$D$29:$N$94,MATCH(BA$2,INP_VIS_08a_Gerätemenge!$C$29:$C$94,0),MATCH($AG449,INP_VIS_08a_Gerätemenge!$D$12:$N$12,0))</f>
        <v>0</v>
      </c>
      <c r="BB449" s="454">
        <f>INDEX(INP_VIS_08a_Gerätemenge!$D$29:$N$94,MATCH(BB$2,INP_VIS_08a_Gerätemenge!$C$29:$C$94,0),MATCH($AG449,INP_VIS_08a_Gerätemenge!$D$12:$N$12,0))</f>
        <v>1</v>
      </c>
      <c r="BC449" s="454">
        <f>INDEX(INP_VIS_08a_Gerätemenge!$D$29:$N$94,MATCH(BC$2,INP_VIS_08a_Gerätemenge!$C$29:$C$94,0),MATCH($AG449,INP_VIS_08a_Gerätemenge!$D$12:$N$12,0))</f>
        <v>0</v>
      </c>
      <c r="BD449" s="454">
        <f>INDEX(INP_VIS_08a_Gerätemenge!$D$29:$N$94,MATCH(BD$2,INP_VIS_08a_Gerätemenge!$C$29:$C$94,0),MATCH($AG449,INP_VIS_08a_Gerätemenge!$D$12:$N$12,0))</f>
        <v>0</v>
      </c>
      <c r="BE449" s="454">
        <f>INDEX(INP_VIS_08a_Gerätemenge!$D$29:$N$94,MATCH(BE$2,INP_VIS_08a_Gerätemenge!$C$29:$C$94,0),MATCH($AG449,INP_VIS_08a_Gerätemenge!$D$12:$N$12,0))</f>
        <v>0</v>
      </c>
      <c r="BF449" s="454">
        <f>INDEX(INP_VIS_08a_Gerätemenge!$D$29:$N$94,MATCH(BF$2,INP_VIS_08a_Gerätemenge!$C$29:$C$94,0),MATCH($AG449,INP_VIS_08a_Gerätemenge!$D$12:$N$12,0))</f>
        <v>1</v>
      </c>
      <c r="BG449" s="454">
        <f>INDEX(INP_VIS_08a_Gerätemenge!$D$29:$N$94,MATCH(BG$2,INP_VIS_08a_Gerätemenge!$C$29:$C$94,0),MATCH($AG449,INP_VIS_08a_Gerätemenge!$D$12:$N$12,0))</f>
        <v>0</v>
      </c>
      <c r="BH449" s="454">
        <f>INDEX(INP_VIS_08a_Gerätemenge!$D$29:$N$94,MATCH(BH$2,INP_VIS_08a_Gerätemenge!$C$29:$C$94,0),MATCH($AG449,INP_VIS_08a_Gerätemenge!$D$12:$N$12,0))</f>
        <v>1</v>
      </c>
    </row>
    <row r="450" spans="1:60">
      <c r="A450" s="208">
        <v>4</v>
      </c>
      <c r="B450" s="209">
        <v>45120</v>
      </c>
      <c r="C450" s="208" t="s">
        <v>734</v>
      </c>
      <c r="D450" s="208" t="s">
        <v>375</v>
      </c>
      <c r="E450" s="208" t="s">
        <v>969</v>
      </c>
      <c r="F450" s="208" t="s">
        <v>444</v>
      </c>
      <c r="H450" s="208" t="s">
        <v>372</v>
      </c>
      <c r="I450" s="210" t="s">
        <v>502</v>
      </c>
      <c r="J450" s="210" t="s">
        <v>464</v>
      </c>
      <c r="K450" s="210">
        <v>108</v>
      </c>
      <c r="L450" s="210">
        <v>43</v>
      </c>
      <c r="M450" s="210">
        <v>0</v>
      </c>
      <c r="N450" s="210">
        <v>0</v>
      </c>
      <c r="O450" s="208" t="s">
        <v>288</v>
      </c>
      <c r="P450" s="208">
        <v>180</v>
      </c>
      <c r="Q450" s="208" t="s">
        <v>26</v>
      </c>
      <c r="R450" s="208">
        <v>4</v>
      </c>
      <c r="S450" s="209">
        <v>45120</v>
      </c>
      <c r="T450" s="208" t="s">
        <v>757</v>
      </c>
      <c r="U450" s="208" t="s">
        <v>375</v>
      </c>
      <c r="V450" s="208" t="s">
        <v>970</v>
      </c>
      <c r="W450" s="208" t="s">
        <v>444</v>
      </c>
      <c r="Y450" s="208" t="s">
        <v>372</v>
      </c>
      <c r="Z450" s="210" t="s">
        <v>463</v>
      </c>
      <c r="AA450" s="210" t="s">
        <v>464</v>
      </c>
      <c r="AB450" s="210">
        <v>108</v>
      </c>
      <c r="AC450" s="210">
        <v>43</v>
      </c>
      <c r="AD450" s="210">
        <v>0</v>
      </c>
      <c r="AE450" s="210">
        <v>0</v>
      </c>
      <c r="AF450" s="210" t="str">
        <f t="shared" si="48"/>
        <v/>
      </c>
      <c r="AG450" s="210">
        <f>VLOOKUP(O450,'Flugplan Summen'!$C$9:$N$33,12,0)</f>
        <v>320</v>
      </c>
      <c r="AH450" s="451">
        <f t="shared" si="49"/>
        <v>45120.690972222226</v>
      </c>
      <c r="AI450" s="451">
        <f t="shared" si="50"/>
        <v>45120.71875</v>
      </c>
      <c r="AJ450" s="451" t="str">
        <f t="shared" si="51"/>
        <v/>
      </c>
      <c r="AK450" s="451" t="str">
        <f t="shared" si="52"/>
        <v/>
      </c>
      <c r="AL450" s="451" t="str">
        <f t="shared" si="53"/>
        <v/>
      </c>
      <c r="AM450" s="451" t="str">
        <f t="shared" si="54"/>
        <v/>
      </c>
      <c r="AN450" s="203">
        <f t="shared" si="55"/>
        <v>1</v>
      </c>
      <c r="AO450" s="454">
        <f>INDEX(INP_VIS_08a_Gerätemenge!$D$29:$N$94,MATCH(AO$2,INP_VIS_08a_Gerätemenge!$C$29:$C$94,0),MATCH($AG450,INP_VIS_08a_Gerätemenge!$D$12:$N$12,0))</f>
        <v>0</v>
      </c>
      <c r="AP450" s="454">
        <f>INDEX(INP_VIS_08a_Gerätemenge!$D$29:$N$94,MATCH(AP$2,INP_VIS_08a_Gerätemenge!$C$29:$C$94,0),MATCH($AG450,INP_VIS_08a_Gerätemenge!$D$12:$N$12,0))</f>
        <v>3</v>
      </c>
      <c r="AQ450" s="454">
        <f>INDEX(INP_VIS_08a_Gerätemenge!$D$29:$N$94,MATCH(AQ$2,INP_VIS_08a_Gerätemenge!$C$29:$C$94,0),MATCH($AG450,INP_VIS_08a_Gerätemenge!$D$12:$N$12,0))</f>
        <v>1</v>
      </c>
      <c r="AR450" s="454">
        <f>INDEX(INP_VIS_08a_Gerätemenge!$D$29:$N$94,MATCH(AR$2,INP_VIS_08a_Gerätemenge!$C$29:$C$94,0),MATCH($AG450,INP_VIS_08a_Gerätemenge!$D$12:$N$12,0))</f>
        <v>0</v>
      </c>
      <c r="AS450" s="454">
        <f>INDEX(INP_VIS_08a_Gerätemenge!$D$29:$N$94,MATCH(AS$2,INP_VIS_08a_Gerätemenge!$C$29:$C$94,0),MATCH($AG450,INP_VIS_08a_Gerätemenge!$D$12:$N$12,0))</f>
        <v>0</v>
      </c>
      <c r="AT450" s="454">
        <f>INDEX(INP_VIS_08a_Gerätemenge!$D$29:$N$94,MATCH(AT$2,INP_VIS_08a_Gerätemenge!$C$29:$C$94,0),MATCH($AG450,INP_VIS_08a_Gerätemenge!$D$12:$N$12,0))</f>
        <v>0</v>
      </c>
      <c r="AU450" s="454">
        <f>INDEX(INP_VIS_08a_Gerätemenge!$D$29:$N$94,MATCH(AU$2,INP_VIS_08a_Gerätemenge!$C$29:$C$94,0),MATCH($AG450,INP_VIS_08a_Gerätemenge!$D$12:$N$12,0))</f>
        <v>0</v>
      </c>
      <c r="AV450" s="454">
        <f>INDEX(INP_VIS_08a_Gerätemenge!$D$29:$N$94,MATCH(AV$2,INP_VIS_08a_Gerätemenge!$C$29:$C$94,0),MATCH($AG450,INP_VIS_08a_Gerätemenge!$D$12:$N$12,0))</f>
        <v>20</v>
      </c>
      <c r="AW450" s="454">
        <f>INDEX(INP_VIS_08a_Gerätemenge!$D$29:$N$94,MATCH(AW$2,INP_VIS_08a_Gerätemenge!$C$29:$C$94,0),MATCH($AG450,INP_VIS_08a_Gerätemenge!$D$12:$N$12,0))</f>
        <v>0</v>
      </c>
      <c r="AX450" s="454">
        <f>INDEX(INP_VIS_08a_Gerätemenge!$D$29:$N$94,MATCH(AX$2,INP_VIS_08a_Gerätemenge!$C$29:$C$94,0),MATCH($AG450,INP_VIS_08a_Gerätemenge!$D$12:$N$12,0))</f>
        <v>0</v>
      </c>
      <c r="AY450" s="454">
        <f>INDEX(INP_VIS_08a_Gerätemenge!$D$29:$N$94,MATCH(AY$2,INP_VIS_08a_Gerätemenge!$C$29:$C$94,0),MATCH($AG450,INP_VIS_08a_Gerätemenge!$D$12:$N$12,0))</f>
        <v>0</v>
      </c>
      <c r="AZ450" s="454">
        <f>INDEX(INP_VIS_08a_Gerätemenge!$D$29:$N$94,MATCH(AZ$2,INP_VIS_08a_Gerätemenge!$C$29:$C$94,0),MATCH($AG450,INP_VIS_08a_Gerätemenge!$D$12:$N$12,0))</f>
        <v>0</v>
      </c>
      <c r="BA450" s="454">
        <f>INDEX(INP_VIS_08a_Gerätemenge!$D$29:$N$94,MATCH(BA$2,INP_VIS_08a_Gerätemenge!$C$29:$C$94,0),MATCH($AG450,INP_VIS_08a_Gerätemenge!$D$12:$N$12,0))</f>
        <v>0</v>
      </c>
      <c r="BB450" s="454">
        <f>INDEX(INP_VIS_08a_Gerätemenge!$D$29:$N$94,MATCH(BB$2,INP_VIS_08a_Gerätemenge!$C$29:$C$94,0),MATCH($AG450,INP_VIS_08a_Gerätemenge!$D$12:$N$12,0))</f>
        <v>1</v>
      </c>
      <c r="BC450" s="454">
        <f>INDEX(INP_VIS_08a_Gerätemenge!$D$29:$N$94,MATCH(BC$2,INP_VIS_08a_Gerätemenge!$C$29:$C$94,0),MATCH($AG450,INP_VIS_08a_Gerätemenge!$D$12:$N$12,0))</f>
        <v>0</v>
      </c>
      <c r="BD450" s="454">
        <f>INDEX(INP_VIS_08a_Gerätemenge!$D$29:$N$94,MATCH(BD$2,INP_VIS_08a_Gerätemenge!$C$29:$C$94,0),MATCH($AG450,INP_VIS_08a_Gerätemenge!$D$12:$N$12,0))</f>
        <v>0</v>
      </c>
      <c r="BE450" s="454">
        <f>INDEX(INP_VIS_08a_Gerätemenge!$D$29:$N$94,MATCH(BE$2,INP_VIS_08a_Gerätemenge!$C$29:$C$94,0),MATCH($AG450,INP_VIS_08a_Gerätemenge!$D$12:$N$12,0))</f>
        <v>0</v>
      </c>
      <c r="BF450" s="454">
        <f>INDEX(INP_VIS_08a_Gerätemenge!$D$29:$N$94,MATCH(BF$2,INP_VIS_08a_Gerätemenge!$C$29:$C$94,0),MATCH($AG450,INP_VIS_08a_Gerätemenge!$D$12:$N$12,0))</f>
        <v>1</v>
      </c>
      <c r="BG450" s="454">
        <f>INDEX(INP_VIS_08a_Gerätemenge!$D$29:$N$94,MATCH(BG$2,INP_VIS_08a_Gerätemenge!$C$29:$C$94,0),MATCH($AG450,INP_VIS_08a_Gerätemenge!$D$12:$N$12,0))</f>
        <v>0</v>
      </c>
      <c r="BH450" s="454">
        <f>INDEX(INP_VIS_08a_Gerätemenge!$D$29:$N$94,MATCH(BH$2,INP_VIS_08a_Gerätemenge!$C$29:$C$94,0),MATCH($AG450,INP_VIS_08a_Gerätemenge!$D$12:$N$12,0))</f>
        <v>1</v>
      </c>
    </row>
    <row r="451" spans="1:60">
      <c r="A451" s="208">
        <v>4</v>
      </c>
      <c r="B451" s="209">
        <v>45120</v>
      </c>
      <c r="C451" s="208" t="s">
        <v>755</v>
      </c>
      <c r="D451" s="208" t="s">
        <v>392</v>
      </c>
      <c r="E451" s="208" t="s">
        <v>1091</v>
      </c>
      <c r="F451" s="208" t="s">
        <v>394</v>
      </c>
      <c r="H451" s="208" t="s">
        <v>372</v>
      </c>
      <c r="I451" s="210" t="s">
        <v>502</v>
      </c>
      <c r="J451" s="210" t="s">
        <v>396</v>
      </c>
      <c r="K451" s="210">
        <v>60</v>
      </c>
      <c r="L451" s="210">
        <v>48</v>
      </c>
      <c r="M451" s="210">
        <v>0</v>
      </c>
      <c r="N451" s="210">
        <v>0</v>
      </c>
      <c r="O451" s="208" t="s">
        <v>305</v>
      </c>
      <c r="P451" s="208">
        <v>100</v>
      </c>
      <c r="Q451" s="208" t="s">
        <v>26</v>
      </c>
      <c r="R451" s="208">
        <v>4</v>
      </c>
      <c r="S451" s="209">
        <v>45120</v>
      </c>
      <c r="T451" s="208" t="s">
        <v>757</v>
      </c>
      <c r="U451" s="208" t="s">
        <v>392</v>
      </c>
      <c r="V451" s="208" t="s">
        <v>1092</v>
      </c>
      <c r="W451" s="208" t="s">
        <v>394</v>
      </c>
      <c r="Y451" s="208" t="s">
        <v>372</v>
      </c>
      <c r="Z451" s="210" t="s">
        <v>395</v>
      </c>
      <c r="AA451" s="210" t="s">
        <v>396</v>
      </c>
      <c r="AB451" s="210">
        <v>60</v>
      </c>
      <c r="AC451" s="210">
        <v>48</v>
      </c>
      <c r="AD451" s="210">
        <v>0</v>
      </c>
      <c r="AE451" s="210">
        <v>0</v>
      </c>
      <c r="AF451" s="210" t="str">
        <f t="shared" si="48"/>
        <v/>
      </c>
      <c r="AG451" s="210" t="str">
        <f>VLOOKUP(O451,'Flugplan Summen'!$C$9:$N$33,12,0)</f>
        <v>CR9</v>
      </c>
      <c r="AH451" s="451">
        <f t="shared" si="49"/>
        <v>45120.694444444445</v>
      </c>
      <c r="AI451" s="451">
        <f t="shared" si="50"/>
        <v>45120.71875</v>
      </c>
      <c r="AJ451" s="451" t="str">
        <f t="shared" si="51"/>
        <v/>
      </c>
      <c r="AK451" s="451" t="str">
        <f t="shared" si="52"/>
        <v/>
      </c>
      <c r="AL451" s="451" t="str">
        <f t="shared" si="53"/>
        <v/>
      </c>
      <c r="AM451" s="451" t="str">
        <f t="shared" si="54"/>
        <v/>
      </c>
      <c r="AN451" s="203">
        <f t="shared" si="55"/>
        <v>1</v>
      </c>
      <c r="AO451" s="454">
        <f>INDEX(INP_VIS_08a_Gerätemenge!$D$29:$N$94,MATCH(AO$2,INP_VIS_08a_Gerätemenge!$C$29:$C$94,0),MATCH($AG451,INP_VIS_08a_Gerätemenge!$D$12:$N$12,0))</f>
        <v>0</v>
      </c>
      <c r="AP451" s="454">
        <f>INDEX(INP_VIS_08a_Gerätemenge!$D$29:$N$94,MATCH(AP$2,INP_VIS_08a_Gerätemenge!$C$29:$C$94,0),MATCH($AG451,INP_VIS_08a_Gerätemenge!$D$12:$N$12,0))</f>
        <v>2</v>
      </c>
      <c r="AQ451" s="454">
        <f>INDEX(INP_VIS_08a_Gerätemenge!$D$29:$N$94,MATCH(AQ$2,INP_VIS_08a_Gerätemenge!$C$29:$C$94,0),MATCH($AG451,INP_VIS_08a_Gerätemenge!$D$12:$N$12,0))</f>
        <v>1</v>
      </c>
      <c r="AR451" s="454">
        <f>INDEX(INP_VIS_08a_Gerätemenge!$D$29:$N$94,MATCH(AR$2,INP_VIS_08a_Gerätemenge!$C$29:$C$94,0),MATCH($AG451,INP_VIS_08a_Gerätemenge!$D$12:$N$12,0))</f>
        <v>0</v>
      </c>
      <c r="AS451" s="454">
        <f>INDEX(INP_VIS_08a_Gerätemenge!$D$29:$N$94,MATCH(AS$2,INP_VIS_08a_Gerätemenge!$C$29:$C$94,0),MATCH($AG451,INP_VIS_08a_Gerätemenge!$D$12:$N$12,0))</f>
        <v>0</v>
      </c>
      <c r="AT451" s="454">
        <f>INDEX(INP_VIS_08a_Gerätemenge!$D$29:$N$94,MATCH(AT$2,INP_VIS_08a_Gerätemenge!$C$29:$C$94,0),MATCH($AG451,INP_VIS_08a_Gerätemenge!$D$12:$N$12,0))</f>
        <v>0</v>
      </c>
      <c r="AU451" s="454">
        <f>INDEX(INP_VIS_08a_Gerätemenge!$D$29:$N$94,MATCH(AU$2,INP_VIS_08a_Gerätemenge!$C$29:$C$94,0),MATCH($AG451,INP_VIS_08a_Gerätemenge!$D$12:$N$12,0))</f>
        <v>0</v>
      </c>
      <c r="AV451" s="454">
        <f>INDEX(INP_VIS_08a_Gerätemenge!$D$29:$N$94,MATCH(AV$2,INP_VIS_08a_Gerätemenge!$C$29:$C$94,0),MATCH($AG451,INP_VIS_08a_Gerätemenge!$D$12:$N$12,0))</f>
        <v>8</v>
      </c>
      <c r="AW451" s="454">
        <f>INDEX(INP_VIS_08a_Gerätemenge!$D$29:$N$94,MATCH(AW$2,INP_VIS_08a_Gerätemenge!$C$29:$C$94,0),MATCH($AG451,INP_VIS_08a_Gerätemenge!$D$12:$N$12,0))</f>
        <v>0</v>
      </c>
      <c r="AX451" s="454">
        <f>INDEX(INP_VIS_08a_Gerätemenge!$D$29:$N$94,MATCH(AX$2,INP_VIS_08a_Gerätemenge!$C$29:$C$94,0),MATCH($AG451,INP_VIS_08a_Gerätemenge!$D$12:$N$12,0))</f>
        <v>0</v>
      </c>
      <c r="AY451" s="454">
        <f>INDEX(INP_VIS_08a_Gerätemenge!$D$29:$N$94,MATCH(AY$2,INP_VIS_08a_Gerätemenge!$C$29:$C$94,0),MATCH($AG451,INP_VIS_08a_Gerätemenge!$D$12:$N$12,0))</f>
        <v>0</v>
      </c>
      <c r="AZ451" s="454">
        <f>INDEX(INP_VIS_08a_Gerätemenge!$D$29:$N$94,MATCH(AZ$2,INP_VIS_08a_Gerätemenge!$C$29:$C$94,0),MATCH($AG451,INP_VIS_08a_Gerätemenge!$D$12:$N$12,0))</f>
        <v>2</v>
      </c>
      <c r="BA451" s="454">
        <f>INDEX(INP_VIS_08a_Gerätemenge!$D$29:$N$94,MATCH(BA$2,INP_VIS_08a_Gerätemenge!$C$29:$C$94,0),MATCH($AG451,INP_VIS_08a_Gerätemenge!$D$12:$N$12,0))</f>
        <v>0</v>
      </c>
      <c r="BB451" s="454">
        <f>INDEX(INP_VIS_08a_Gerätemenge!$D$29:$N$94,MATCH(BB$2,INP_VIS_08a_Gerätemenge!$C$29:$C$94,0),MATCH($AG451,INP_VIS_08a_Gerätemenge!$D$12:$N$12,0))</f>
        <v>1</v>
      </c>
      <c r="BC451" s="454">
        <f>INDEX(INP_VIS_08a_Gerätemenge!$D$29:$N$94,MATCH(BC$2,INP_VIS_08a_Gerätemenge!$C$29:$C$94,0),MATCH($AG451,INP_VIS_08a_Gerätemenge!$D$12:$N$12,0))</f>
        <v>0</v>
      </c>
      <c r="BD451" s="454">
        <f>INDEX(INP_VIS_08a_Gerätemenge!$D$29:$N$94,MATCH(BD$2,INP_VIS_08a_Gerätemenge!$C$29:$C$94,0),MATCH($AG451,INP_VIS_08a_Gerätemenge!$D$12:$N$12,0))</f>
        <v>0</v>
      </c>
      <c r="BE451" s="454">
        <f>INDEX(INP_VIS_08a_Gerätemenge!$D$29:$N$94,MATCH(BE$2,INP_VIS_08a_Gerätemenge!$C$29:$C$94,0),MATCH($AG451,INP_VIS_08a_Gerätemenge!$D$12:$N$12,0))</f>
        <v>0</v>
      </c>
      <c r="BF451" s="454">
        <f>INDEX(INP_VIS_08a_Gerätemenge!$D$29:$N$94,MATCH(BF$2,INP_VIS_08a_Gerätemenge!$C$29:$C$94,0),MATCH($AG451,INP_VIS_08a_Gerätemenge!$D$12:$N$12,0))</f>
        <v>1</v>
      </c>
      <c r="BG451" s="454">
        <f>INDEX(INP_VIS_08a_Gerätemenge!$D$29:$N$94,MATCH(BG$2,INP_VIS_08a_Gerätemenge!$C$29:$C$94,0),MATCH($AG451,INP_VIS_08a_Gerätemenge!$D$12:$N$12,0))</f>
        <v>0</v>
      </c>
      <c r="BH451" s="454">
        <f>INDEX(INP_VIS_08a_Gerätemenge!$D$29:$N$94,MATCH(BH$2,INP_VIS_08a_Gerätemenge!$C$29:$C$94,0),MATCH($AG451,INP_VIS_08a_Gerätemenge!$D$12:$N$12,0))</f>
        <v>1</v>
      </c>
    </row>
    <row r="452" spans="1:60">
      <c r="A452" s="208">
        <v>4</v>
      </c>
      <c r="B452" s="209">
        <v>45120</v>
      </c>
      <c r="C452" s="208" t="s">
        <v>759</v>
      </c>
      <c r="D452" s="208" t="s">
        <v>582</v>
      </c>
      <c r="E452" s="208" t="s">
        <v>760</v>
      </c>
      <c r="F452" s="208" t="s">
        <v>668</v>
      </c>
      <c r="H452" s="208" t="s">
        <v>372</v>
      </c>
      <c r="I452" s="210" t="s">
        <v>419</v>
      </c>
      <c r="J452" s="210" t="s">
        <v>491</v>
      </c>
      <c r="K452" s="210">
        <v>170</v>
      </c>
      <c r="L452" s="210">
        <v>221</v>
      </c>
      <c r="M452" s="210">
        <v>0</v>
      </c>
      <c r="N452" s="210">
        <v>0</v>
      </c>
      <c r="O452" s="208" t="s">
        <v>289</v>
      </c>
      <c r="P452" s="208">
        <v>189</v>
      </c>
      <c r="Q452" s="208" t="s">
        <v>26</v>
      </c>
      <c r="R452" s="208">
        <v>4</v>
      </c>
      <c r="S452" s="209">
        <v>45120</v>
      </c>
      <c r="T452" s="208" t="s">
        <v>761</v>
      </c>
      <c r="U452" s="208" t="s">
        <v>582</v>
      </c>
      <c r="V452" s="208" t="s">
        <v>697</v>
      </c>
      <c r="W452" s="208" t="s">
        <v>668</v>
      </c>
      <c r="Y452" s="208" t="s">
        <v>372</v>
      </c>
      <c r="Z452" s="210" t="s">
        <v>490</v>
      </c>
      <c r="AA452" s="210" t="s">
        <v>491</v>
      </c>
      <c r="AB452" s="210">
        <v>170</v>
      </c>
      <c r="AC452" s="210">
        <v>221</v>
      </c>
      <c r="AD452" s="210">
        <v>0</v>
      </c>
      <c r="AE452" s="210">
        <v>0</v>
      </c>
      <c r="AF452" s="210" t="str">
        <f t="shared" si="48"/>
        <v/>
      </c>
      <c r="AG452" s="210" t="str">
        <f>VLOOKUP(O452,'Flugplan Summen'!$C$9:$N$33,12,0)</f>
        <v>73H</v>
      </c>
      <c r="AH452" s="451">
        <f t="shared" si="49"/>
        <v>45120.701388888891</v>
      </c>
      <c r="AI452" s="451">
        <f t="shared" si="50"/>
        <v>45120.746527777781</v>
      </c>
      <c r="AJ452" s="451" t="str">
        <f t="shared" si="51"/>
        <v/>
      </c>
      <c r="AK452" s="451" t="str">
        <f t="shared" si="52"/>
        <v/>
      </c>
      <c r="AL452" s="451" t="str">
        <f t="shared" si="53"/>
        <v/>
      </c>
      <c r="AM452" s="451" t="str">
        <f t="shared" si="54"/>
        <v/>
      </c>
      <c r="AN452" s="203">
        <f t="shared" si="55"/>
        <v>1</v>
      </c>
      <c r="AO452" s="454">
        <f>INDEX(INP_VIS_08a_Gerätemenge!$D$29:$N$94,MATCH(AO$2,INP_VIS_08a_Gerätemenge!$C$29:$C$94,0),MATCH($AG452,INP_VIS_08a_Gerätemenge!$D$12:$N$12,0))</f>
        <v>0</v>
      </c>
      <c r="AP452" s="454">
        <f>INDEX(INP_VIS_08a_Gerätemenge!$D$29:$N$94,MATCH(AP$2,INP_VIS_08a_Gerätemenge!$C$29:$C$94,0),MATCH($AG452,INP_VIS_08a_Gerätemenge!$D$12:$N$12,0))</f>
        <v>3</v>
      </c>
      <c r="AQ452" s="454">
        <f>INDEX(INP_VIS_08a_Gerätemenge!$D$29:$N$94,MATCH(AQ$2,INP_VIS_08a_Gerätemenge!$C$29:$C$94,0),MATCH($AG452,INP_VIS_08a_Gerätemenge!$D$12:$N$12,0))</f>
        <v>1</v>
      </c>
      <c r="AR452" s="454">
        <f>INDEX(INP_VIS_08a_Gerätemenge!$D$29:$N$94,MATCH(AR$2,INP_VIS_08a_Gerätemenge!$C$29:$C$94,0),MATCH($AG452,INP_VIS_08a_Gerätemenge!$D$12:$N$12,0))</f>
        <v>0</v>
      </c>
      <c r="AS452" s="454">
        <f>INDEX(INP_VIS_08a_Gerätemenge!$D$29:$N$94,MATCH(AS$2,INP_VIS_08a_Gerätemenge!$C$29:$C$94,0),MATCH($AG452,INP_VIS_08a_Gerätemenge!$D$12:$N$12,0))</f>
        <v>0</v>
      </c>
      <c r="AT452" s="454">
        <f>INDEX(INP_VIS_08a_Gerätemenge!$D$29:$N$94,MATCH(AT$2,INP_VIS_08a_Gerätemenge!$C$29:$C$94,0),MATCH($AG452,INP_VIS_08a_Gerätemenge!$D$12:$N$12,0))</f>
        <v>0</v>
      </c>
      <c r="AU452" s="454">
        <f>INDEX(INP_VIS_08a_Gerätemenge!$D$29:$N$94,MATCH(AU$2,INP_VIS_08a_Gerätemenge!$C$29:$C$94,0),MATCH($AG452,INP_VIS_08a_Gerätemenge!$D$12:$N$12,0))</f>
        <v>0</v>
      </c>
      <c r="AV452" s="454">
        <f>INDEX(INP_VIS_08a_Gerätemenge!$D$29:$N$94,MATCH(AV$2,INP_VIS_08a_Gerätemenge!$C$29:$C$94,0),MATCH($AG452,INP_VIS_08a_Gerätemenge!$D$12:$N$12,0))</f>
        <v>24</v>
      </c>
      <c r="AW452" s="454">
        <f>INDEX(INP_VIS_08a_Gerätemenge!$D$29:$N$94,MATCH(AW$2,INP_VIS_08a_Gerätemenge!$C$29:$C$94,0),MATCH($AG452,INP_VIS_08a_Gerätemenge!$D$12:$N$12,0))</f>
        <v>0</v>
      </c>
      <c r="AX452" s="454">
        <f>INDEX(INP_VIS_08a_Gerätemenge!$D$29:$N$94,MATCH(AX$2,INP_VIS_08a_Gerätemenge!$C$29:$C$94,0),MATCH($AG452,INP_VIS_08a_Gerätemenge!$D$12:$N$12,0))</f>
        <v>0</v>
      </c>
      <c r="AY452" s="454">
        <f>INDEX(INP_VIS_08a_Gerätemenge!$D$29:$N$94,MATCH(AY$2,INP_VIS_08a_Gerätemenge!$C$29:$C$94,0),MATCH($AG452,INP_VIS_08a_Gerätemenge!$D$12:$N$12,0))</f>
        <v>1</v>
      </c>
      <c r="AZ452" s="454">
        <f>INDEX(INP_VIS_08a_Gerätemenge!$D$29:$N$94,MATCH(AZ$2,INP_VIS_08a_Gerätemenge!$C$29:$C$94,0),MATCH($AG452,INP_VIS_08a_Gerätemenge!$D$12:$N$12,0))</f>
        <v>0</v>
      </c>
      <c r="BA452" s="454">
        <f>INDEX(INP_VIS_08a_Gerätemenge!$D$29:$N$94,MATCH(BA$2,INP_VIS_08a_Gerätemenge!$C$29:$C$94,0),MATCH($AG452,INP_VIS_08a_Gerätemenge!$D$12:$N$12,0))</f>
        <v>2</v>
      </c>
      <c r="BB452" s="454">
        <f>INDEX(INP_VIS_08a_Gerätemenge!$D$29:$N$94,MATCH(BB$2,INP_VIS_08a_Gerätemenge!$C$29:$C$94,0),MATCH($AG452,INP_VIS_08a_Gerätemenge!$D$12:$N$12,0))</f>
        <v>1</v>
      </c>
      <c r="BC452" s="454">
        <f>INDEX(INP_VIS_08a_Gerätemenge!$D$29:$N$94,MATCH(BC$2,INP_VIS_08a_Gerätemenge!$C$29:$C$94,0),MATCH($AG452,INP_VIS_08a_Gerätemenge!$D$12:$N$12,0))</f>
        <v>0</v>
      </c>
      <c r="BD452" s="454">
        <f>INDEX(INP_VIS_08a_Gerätemenge!$D$29:$N$94,MATCH(BD$2,INP_VIS_08a_Gerätemenge!$C$29:$C$94,0),MATCH($AG452,INP_VIS_08a_Gerätemenge!$D$12:$N$12,0))</f>
        <v>0</v>
      </c>
      <c r="BE452" s="454">
        <f>INDEX(INP_VIS_08a_Gerätemenge!$D$29:$N$94,MATCH(BE$2,INP_VIS_08a_Gerätemenge!$C$29:$C$94,0),MATCH($AG452,INP_VIS_08a_Gerätemenge!$D$12:$N$12,0))</f>
        <v>0</v>
      </c>
      <c r="BF452" s="454">
        <f>INDEX(INP_VIS_08a_Gerätemenge!$D$29:$N$94,MATCH(BF$2,INP_VIS_08a_Gerätemenge!$C$29:$C$94,0),MATCH($AG452,INP_VIS_08a_Gerätemenge!$D$12:$N$12,0))</f>
        <v>1</v>
      </c>
      <c r="BG452" s="454">
        <f>INDEX(INP_VIS_08a_Gerätemenge!$D$29:$N$94,MATCH(BG$2,INP_VIS_08a_Gerätemenge!$C$29:$C$94,0),MATCH($AG452,INP_VIS_08a_Gerätemenge!$D$12:$N$12,0))</f>
        <v>0</v>
      </c>
      <c r="BH452" s="454">
        <f>INDEX(INP_VIS_08a_Gerätemenge!$D$29:$N$94,MATCH(BH$2,INP_VIS_08a_Gerätemenge!$C$29:$C$94,0),MATCH($AG452,INP_VIS_08a_Gerätemenge!$D$12:$N$12,0))</f>
        <v>1</v>
      </c>
    </row>
    <row r="453" spans="1:60">
      <c r="A453" s="208">
        <v>4</v>
      </c>
      <c r="B453" s="209">
        <v>45120</v>
      </c>
      <c r="C453" s="208" t="s">
        <v>741</v>
      </c>
      <c r="D453" s="208" t="s">
        <v>375</v>
      </c>
      <c r="E453" s="208" t="s">
        <v>1019</v>
      </c>
      <c r="F453" s="208" t="s">
        <v>408</v>
      </c>
      <c r="H453" s="208" t="s">
        <v>372</v>
      </c>
      <c r="I453" s="210" t="s">
        <v>502</v>
      </c>
      <c r="J453" s="210" t="s">
        <v>414</v>
      </c>
      <c r="K453" s="210">
        <v>162</v>
      </c>
      <c r="L453" s="210">
        <v>146</v>
      </c>
      <c r="M453" s="210">
        <v>0</v>
      </c>
      <c r="N453" s="210">
        <v>0</v>
      </c>
      <c r="O453" s="208" t="s">
        <v>288</v>
      </c>
      <c r="P453" s="208">
        <v>180</v>
      </c>
      <c r="Q453" s="208" t="s">
        <v>26</v>
      </c>
      <c r="R453" s="208">
        <v>4</v>
      </c>
      <c r="S453" s="209">
        <v>45120</v>
      </c>
      <c r="T453" s="208" t="s">
        <v>761</v>
      </c>
      <c r="U453" s="208" t="s">
        <v>375</v>
      </c>
      <c r="V453" s="208" t="s">
        <v>1095</v>
      </c>
      <c r="W453" s="208" t="s">
        <v>462</v>
      </c>
      <c r="Y453" s="208" t="s">
        <v>372</v>
      </c>
      <c r="Z453" s="210" t="s">
        <v>413</v>
      </c>
      <c r="AA453" s="210" t="s">
        <v>414</v>
      </c>
      <c r="AB453" s="210">
        <v>108</v>
      </c>
      <c r="AC453" s="210">
        <v>43</v>
      </c>
      <c r="AD453" s="210">
        <v>0</v>
      </c>
      <c r="AE453" s="210">
        <v>0</v>
      </c>
      <c r="AF453" s="210" t="str">
        <f t="shared" ref="AF453:AF516" si="56">IF(S453="","j",IF(((S453+T453)-(B453+C453))&gt;(80/60/24),"j",""))</f>
        <v/>
      </c>
      <c r="AG453" s="210">
        <f>VLOOKUP(O453,'Flugplan Summen'!$C$9:$N$33,12,0)</f>
        <v>320</v>
      </c>
      <c r="AH453" s="451">
        <f t="shared" ref="AH453:AH516" si="57">IF(AF453="",B453+C453-(5/60/24),"")</f>
        <v>45120.708333333336</v>
      </c>
      <c r="AI453" s="451">
        <f t="shared" ref="AI453:AI516" si="58">IF(AF453="",S453+T453-(5/60/24),"")</f>
        <v>45120.746527777781</v>
      </c>
      <c r="AJ453" s="451" t="str">
        <f t="shared" ref="AJ453:AJ516" si="59">IF(AF453="j",IF(C453="","",B453+C453-(5/60/24)),"")</f>
        <v/>
      </c>
      <c r="AK453" s="451" t="str">
        <f t="shared" ref="AK453:AK516" si="60">IF(AJ453="","",B453+C453+40/60/24)</f>
        <v/>
      </c>
      <c r="AL453" s="451" t="str">
        <f t="shared" ref="AL453:AL516" si="61">IF(AF453="j",IF(T453="","",S453+T453-(40/60/24)),"")</f>
        <v/>
      </c>
      <c r="AM453" s="451" t="str">
        <f t="shared" ref="AM453:AM516" si="62">IF(AL453="","",S453+T453+5/60/24)</f>
        <v/>
      </c>
      <c r="AN453" s="203">
        <f t="shared" ref="AN453:AN516" si="63">IF(AH453&lt;&gt;"",1,IF(AND(AJ453&lt;&gt;"",AL453&lt;&gt;""),0.5*0+1,1))</f>
        <v>1</v>
      </c>
      <c r="AO453" s="454">
        <f>INDEX(INP_VIS_08a_Gerätemenge!$D$29:$N$94,MATCH(AO$2,INP_VIS_08a_Gerätemenge!$C$29:$C$94,0),MATCH($AG453,INP_VIS_08a_Gerätemenge!$D$12:$N$12,0))</f>
        <v>0</v>
      </c>
      <c r="AP453" s="454">
        <f>INDEX(INP_VIS_08a_Gerätemenge!$D$29:$N$94,MATCH(AP$2,INP_VIS_08a_Gerätemenge!$C$29:$C$94,0),MATCH($AG453,INP_VIS_08a_Gerätemenge!$D$12:$N$12,0))</f>
        <v>3</v>
      </c>
      <c r="AQ453" s="454">
        <f>INDEX(INP_VIS_08a_Gerätemenge!$D$29:$N$94,MATCH(AQ$2,INP_VIS_08a_Gerätemenge!$C$29:$C$94,0),MATCH($AG453,INP_VIS_08a_Gerätemenge!$D$12:$N$12,0))</f>
        <v>1</v>
      </c>
      <c r="AR453" s="454">
        <f>INDEX(INP_VIS_08a_Gerätemenge!$D$29:$N$94,MATCH(AR$2,INP_VIS_08a_Gerätemenge!$C$29:$C$94,0),MATCH($AG453,INP_VIS_08a_Gerätemenge!$D$12:$N$12,0))</f>
        <v>0</v>
      </c>
      <c r="AS453" s="454">
        <f>INDEX(INP_VIS_08a_Gerätemenge!$D$29:$N$94,MATCH(AS$2,INP_VIS_08a_Gerätemenge!$C$29:$C$94,0),MATCH($AG453,INP_VIS_08a_Gerätemenge!$D$12:$N$12,0))</f>
        <v>0</v>
      </c>
      <c r="AT453" s="454">
        <f>INDEX(INP_VIS_08a_Gerätemenge!$D$29:$N$94,MATCH(AT$2,INP_VIS_08a_Gerätemenge!$C$29:$C$94,0),MATCH($AG453,INP_VIS_08a_Gerätemenge!$D$12:$N$12,0))</f>
        <v>0</v>
      </c>
      <c r="AU453" s="454">
        <f>INDEX(INP_VIS_08a_Gerätemenge!$D$29:$N$94,MATCH(AU$2,INP_VIS_08a_Gerätemenge!$C$29:$C$94,0),MATCH($AG453,INP_VIS_08a_Gerätemenge!$D$12:$N$12,0))</f>
        <v>0</v>
      </c>
      <c r="AV453" s="454">
        <f>INDEX(INP_VIS_08a_Gerätemenge!$D$29:$N$94,MATCH(AV$2,INP_VIS_08a_Gerätemenge!$C$29:$C$94,0),MATCH($AG453,INP_VIS_08a_Gerätemenge!$D$12:$N$12,0))</f>
        <v>20</v>
      </c>
      <c r="AW453" s="454">
        <f>INDEX(INP_VIS_08a_Gerätemenge!$D$29:$N$94,MATCH(AW$2,INP_VIS_08a_Gerätemenge!$C$29:$C$94,0),MATCH($AG453,INP_VIS_08a_Gerätemenge!$D$12:$N$12,0))</f>
        <v>0</v>
      </c>
      <c r="AX453" s="454">
        <f>INDEX(INP_VIS_08a_Gerätemenge!$D$29:$N$94,MATCH(AX$2,INP_VIS_08a_Gerätemenge!$C$29:$C$94,0),MATCH($AG453,INP_VIS_08a_Gerätemenge!$D$12:$N$12,0))</f>
        <v>0</v>
      </c>
      <c r="AY453" s="454">
        <f>INDEX(INP_VIS_08a_Gerätemenge!$D$29:$N$94,MATCH(AY$2,INP_VIS_08a_Gerätemenge!$C$29:$C$94,0),MATCH($AG453,INP_VIS_08a_Gerätemenge!$D$12:$N$12,0))</f>
        <v>0</v>
      </c>
      <c r="AZ453" s="454">
        <f>INDEX(INP_VIS_08a_Gerätemenge!$D$29:$N$94,MATCH(AZ$2,INP_VIS_08a_Gerätemenge!$C$29:$C$94,0),MATCH($AG453,INP_VIS_08a_Gerätemenge!$D$12:$N$12,0))</f>
        <v>0</v>
      </c>
      <c r="BA453" s="454">
        <f>INDEX(INP_VIS_08a_Gerätemenge!$D$29:$N$94,MATCH(BA$2,INP_VIS_08a_Gerätemenge!$C$29:$C$94,0),MATCH($AG453,INP_VIS_08a_Gerätemenge!$D$12:$N$12,0))</f>
        <v>0</v>
      </c>
      <c r="BB453" s="454">
        <f>INDEX(INP_VIS_08a_Gerätemenge!$D$29:$N$94,MATCH(BB$2,INP_VIS_08a_Gerätemenge!$C$29:$C$94,0),MATCH($AG453,INP_VIS_08a_Gerätemenge!$D$12:$N$12,0))</f>
        <v>1</v>
      </c>
      <c r="BC453" s="454">
        <f>INDEX(INP_VIS_08a_Gerätemenge!$D$29:$N$94,MATCH(BC$2,INP_VIS_08a_Gerätemenge!$C$29:$C$94,0),MATCH($AG453,INP_VIS_08a_Gerätemenge!$D$12:$N$12,0))</f>
        <v>0</v>
      </c>
      <c r="BD453" s="454">
        <f>INDEX(INP_VIS_08a_Gerätemenge!$D$29:$N$94,MATCH(BD$2,INP_VIS_08a_Gerätemenge!$C$29:$C$94,0),MATCH($AG453,INP_VIS_08a_Gerätemenge!$D$12:$N$12,0))</f>
        <v>0</v>
      </c>
      <c r="BE453" s="454">
        <f>INDEX(INP_VIS_08a_Gerätemenge!$D$29:$N$94,MATCH(BE$2,INP_VIS_08a_Gerätemenge!$C$29:$C$94,0),MATCH($AG453,INP_VIS_08a_Gerätemenge!$D$12:$N$12,0))</f>
        <v>0</v>
      </c>
      <c r="BF453" s="454">
        <f>INDEX(INP_VIS_08a_Gerätemenge!$D$29:$N$94,MATCH(BF$2,INP_VIS_08a_Gerätemenge!$C$29:$C$94,0),MATCH($AG453,INP_VIS_08a_Gerätemenge!$D$12:$N$12,0))</f>
        <v>1</v>
      </c>
      <c r="BG453" s="454">
        <f>INDEX(INP_VIS_08a_Gerätemenge!$D$29:$N$94,MATCH(BG$2,INP_VIS_08a_Gerätemenge!$C$29:$C$94,0),MATCH($AG453,INP_VIS_08a_Gerätemenge!$D$12:$N$12,0))</f>
        <v>0</v>
      </c>
      <c r="BH453" s="454">
        <f>INDEX(INP_VIS_08a_Gerätemenge!$D$29:$N$94,MATCH(BH$2,INP_VIS_08a_Gerätemenge!$C$29:$C$94,0),MATCH($AG453,INP_VIS_08a_Gerätemenge!$D$12:$N$12,0))</f>
        <v>1</v>
      </c>
    </row>
    <row r="454" spans="1:60">
      <c r="A454" s="208">
        <v>4</v>
      </c>
      <c r="B454" s="209">
        <v>45120</v>
      </c>
      <c r="C454" s="208" t="s">
        <v>741</v>
      </c>
      <c r="D454" s="208" t="s">
        <v>1013</v>
      </c>
      <c r="E454" s="208" t="s">
        <v>1014</v>
      </c>
      <c r="F454" s="208" t="s">
        <v>6</v>
      </c>
      <c r="H454" s="208" t="s">
        <v>509</v>
      </c>
      <c r="I454" s="210" t="s">
        <v>471</v>
      </c>
      <c r="J454" s="210" t="s">
        <v>379</v>
      </c>
      <c r="K454" s="210">
        <v>170</v>
      </c>
      <c r="L454" s="210">
        <v>221</v>
      </c>
      <c r="M454" s="210">
        <v>0</v>
      </c>
      <c r="N454" s="210">
        <v>0</v>
      </c>
      <c r="O454" s="208" t="s">
        <v>289</v>
      </c>
      <c r="P454" s="208">
        <v>189</v>
      </c>
      <c r="Q454" s="208" t="s">
        <v>26</v>
      </c>
      <c r="R454" s="208">
        <v>4</v>
      </c>
      <c r="S454" s="209">
        <v>45120</v>
      </c>
      <c r="T454" s="208" t="s">
        <v>761</v>
      </c>
      <c r="U454" s="208" t="s">
        <v>1013</v>
      </c>
      <c r="V454" s="208" t="s">
        <v>1015</v>
      </c>
      <c r="W454" s="208" t="s">
        <v>6</v>
      </c>
      <c r="Y454" s="208" t="s">
        <v>509</v>
      </c>
      <c r="Z454" s="210" t="s">
        <v>378</v>
      </c>
      <c r="AA454" s="210" t="s">
        <v>379</v>
      </c>
      <c r="AB454" s="210">
        <v>170</v>
      </c>
      <c r="AC454" s="210">
        <v>221</v>
      </c>
      <c r="AD454" s="210">
        <v>0</v>
      </c>
      <c r="AE454" s="210">
        <v>0</v>
      </c>
      <c r="AF454" s="210" t="str">
        <f t="shared" si="56"/>
        <v/>
      </c>
      <c r="AG454" s="210" t="str">
        <f>VLOOKUP(O454,'Flugplan Summen'!$C$9:$N$33,12,0)</f>
        <v>73H</v>
      </c>
      <c r="AH454" s="451">
        <f t="shared" si="57"/>
        <v>45120.708333333336</v>
      </c>
      <c r="AI454" s="451">
        <f t="shared" si="58"/>
        <v>45120.746527777781</v>
      </c>
      <c r="AJ454" s="451" t="str">
        <f t="shared" si="59"/>
        <v/>
      </c>
      <c r="AK454" s="451" t="str">
        <f t="shared" si="60"/>
        <v/>
      </c>
      <c r="AL454" s="451" t="str">
        <f t="shared" si="61"/>
        <v/>
      </c>
      <c r="AM454" s="451" t="str">
        <f t="shared" si="62"/>
        <v/>
      </c>
      <c r="AN454" s="203">
        <f t="shared" si="63"/>
        <v>1</v>
      </c>
      <c r="AO454" s="454">
        <f>INDEX(INP_VIS_08a_Gerätemenge!$D$29:$N$94,MATCH(AO$2,INP_VIS_08a_Gerätemenge!$C$29:$C$94,0),MATCH($AG454,INP_VIS_08a_Gerätemenge!$D$12:$N$12,0))</f>
        <v>0</v>
      </c>
      <c r="AP454" s="454">
        <f>INDEX(INP_VIS_08a_Gerätemenge!$D$29:$N$94,MATCH(AP$2,INP_VIS_08a_Gerätemenge!$C$29:$C$94,0),MATCH($AG454,INP_VIS_08a_Gerätemenge!$D$12:$N$12,0))</f>
        <v>3</v>
      </c>
      <c r="AQ454" s="454">
        <f>INDEX(INP_VIS_08a_Gerätemenge!$D$29:$N$94,MATCH(AQ$2,INP_VIS_08a_Gerätemenge!$C$29:$C$94,0),MATCH($AG454,INP_VIS_08a_Gerätemenge!$D$12:$N$12,0))</f>
        <v>1</v>
      </c>
      <c r="AR454" s="454">
        <f>INDEX(INP_VIS_08a_Gerätemenge!$D$29:$N$94,MATCH(AR$2,INP_VIS_08a_Gerätemenge!$C$29:$C$94,0),MATCH($AG454,INP_VIS_08a_Gerätemenge!$D$12:$N$12,0))</f>
        <v>0</v>
      </c>
      <c r="AS454" s="454">
        <f>INDEX(INP_VIS_08a_Gerätemenge!$D$29:$N$94,MATCH(AS$2,INP_VIS_08a_Gerätemenge!$C$29:$C$94,0),MATCH($AG454,INP_VIS_08a_Gerätemenge!$D$12:$N$12,0))</f>
        <v>0</v>
      </c>
      <c r="AT454" s="454">
        <f>INDEX(INP_VIS_08a_Gerätemenge!$D$29:$N$94,MATCH(AT$2,INP_VIS_08a_Gerätemenge!$C$29:$C$94,0),MATCH($AG454,INP_VIS_08a_Gerätemenge!$D$12:$N$12,0))</f>
        <v>0</v>
      </c>
      <c r="AU454" s="454">
        <f>INDEX(INP_VIS_08a_Gerätemenge!$D$29:$N$94,MATCH(AU$2,INP_VIS_08a_Gerätemenge!$C$29:$C$94,0),MATCH($AG454,INP_VIS_08a_Gerätemenge!$D$12:$N$12,0))</f>
        <v>0</v>
      </c>
      <c r="AV454" s="454">
        <f>INDEX(INP_VIS_08a_Gerätemenge!$D$29:$N$94,MATCH(AV$2,INP_VIS_08a_Gerätemenge!$C$29:$C$94,0),MATCH($AG454,INP_VIS_08a_Gerätemenge!$D$12:$N$12,0))</f>
        <v>24</v>
      </c>
      <c r="AW454" s="454">
        <f>INDEX(INP_VIS_08a_Gerätemenge!$D$29:$N$94,MATCH(AW$2,INP_VIS_08a_Gerätemenge!$C$29:$C$94,0),MATCH($AG454,INP_VIS_08a_Gerätemenge!$D$12:$N$12,0))</f>
        <v>0</v>
      </c>
      <c r="AX454" s="454">
        <f>INDEX(INP_VIS_08a_Gerätemenge!$D$29:$N$94,MATCH(AX$2,INP_VIS_08a_Gerätemenge!$C$29:$C$94,0),MATCH($AG454,INP_VIS_08a_Gerätemenge!$D$12:$N$12,0))</f>
        <v>0</v>
      </c>
      <c r="AY454" s="454">
        <f>INDEX(INP_VIS_08a_Gerätemenge!$D$29:$N$94,MATCH(AY$2,INP_VIS_08a_Gerätemenge!$C$29:$C$94,0),MATCH($AG454,INP_VIS_08a_Gerätemenge!$D$12:$N$12,0))</f>
        <v>1</v>
      </c>
      <c r="AZ454" s="454">
        <f>INDEX(INP_VIS_08a_Gerätemenge!$D$29:$N$94,MATCH(AZ$2,INP_VIS_08a_Gerätemenge!$C$29:$C$94,0),MATCH($AG454,INP_VIS_08a_Gerätemenge!$D$12:$N$12,0))</f>
        <v>0</v>
      </c>
      <c r="BA454" s="454">
        <f>INDEX(INP_VIS_08a_Gerätemenge!$D$29:$N$94,MATCH(BA$2,INP_VIS_08a_Gerätemenge!$C$29:$C$94,0),MATCH($AG454,INP_VIS_08a_Gerätemenge!$D$12:$N$12,0))</f>
        <v>2</v>
      </c>
      <c r="BB454" s="454">
        <f>INDEX(INP_VIS_08a_Gerätemenge!$D$29:$N$94,MATCH(BB$2,INP_VIS_08a_Gerätemenge!$C$29:$C$94,0),MATCH($AG454,INP_VIS_08a_Gerätemenge!$D$12:$N$12,0))</f>
        <v>1</v>
      </c>
      <c r="BC454" s="454">
        <f>INDEX(INP_VIS_08a_Gerätemenge!$D$29:$N$94,MATCH(BC$2,INP_VIS_08a_Gerätemenge!$C$29:$C$94,0),MATCH($AG454,INP_VIS_08a_Gerätemenge!$D$12:$N$12,0))</f>
        <v>0</v>
      </c>
      <c r="BD454" s="454">
        <f>INDEX(INP_VIS_08a_Gerätemenge!$D$29:$N$94,MATCH(BD$2,INP_VIS_08a_Gerätemenge!$C$29:$C$94,0),MATCH($AG454,INP_VIS_08a_Gerätemenge!$D$12:$N$12,0))</f>
        <v>0</v>
      </c>
      <c r="BE454" s="454">
        <f>INDEX(INP_VIS_08a_Gerätemenge!$D$29:$N$94,MATCH(BE$2,INP_VIS_08a_Gerätemenge!$C$29:$C$94,0),MATCH($AG454,INP_VIS_08a_Gerätemenge!$D$12:$N$12,0))</f>
        <v>0</v>
      </c>
      <c r="BF454" s="454">
        <f>INDEX(INP_VIS_08a_Gerätemenge!$D$29:$N$94,MATCH(BF$2,INP_VIS_08a_Gerätemenge!$C$29:$C$94,0),MATCH($AG454,INP_VIS_08a_Gerätemenge!$D$12:$N$12,0))</f>
        <v>1</v>
      </c>
      <c r="BG454" s="454">
        <f>INDEX(INP_VIS_08a_Gerätemenge!$D$29:$N$94,MATCH(BG$2,INP_VIS_08a_Gerätemenge!$C$29:$C$94,0),MATCH($AG454,INP_VIS_08a_Gerätemenge!$D$12:$N$12,0))</f>
        <v>0</v>
      </c>
      <c r="BH454" s="454">
        <f>INDEX(INP_VIS_08a_Gerätemenge!$D$29:$N$94,MATCH(BH$2,INP_VIS_08a_Gerätemenge!$C$29:$C$94,0),MATCH($AG454,INP_VIS_08a_Gerätemenge!$D$12:$N$12,0))</f>
        <v>1</v>
      </c>
    </row>
    <row r="455" spans="1:60">
      <c r="A455" s="208">
        <v>4</v>
      </c>
      <c r="B455" s="209">
        <v>45120</v>
      </c>
      <c r="C455" s="208" t="s">
        <v>763</v>
      </c>
      <c r="D455" s="208" t="s">
        <v>375</v>
      </c>
      <c r="E455" s="208" t="s">
        <v>764</v>
      </c>
      <c r="F455" s="208" t="s">
        <v>489</v>
      </c>
      <c r="H455" s="208" t="s">
        <v>372</v>
      </c>
      <c r="I455" s="210" t="s">
        <v>498</v>
      </c>
      <c r="J455" s="210" t="s">
        <v>479</v>
      </c>
      <c r="K455" s="210">
        <v>105</v>
      </c>
      <c r="L455" s="210">
        <v>53</v>
      </c>
      <c r="M455" s="210">
        <v>0</v>
      </c>
      <c r="N455" s="210">
        <v>0</v>
      </c>
      <c r="O455" s="208" t="s">
        <v>287</v>
      </c>
      <c r="P455" s="208">
        <v>150</v>
      </c>
      <c r="Q455" s="208" t="s">
        <v>26</v>
      </c>
      <c r="R455" s="208">
        <v>4</v>
      </c>
      <c r="S455" s="209">
        <v>45120</v>
      </c>
      <c r="T455" s="208" t="s">
        <v>746</v>
      </c>
      <c r="U455" s="208" t="s">
        <v>375</v>
      </c>
      <c r="V455" s="208" t="s">
        <v>765</v>
      </c>
      <c r="W455" s="208" t="s">
        <v>452</v>
      </c>
      <c r="Y455" s="208" t="s">
        <v>372</v>
      </c>
      <c r="Z455" s="210" t="s">
        <v>424</v>
      </c>
      <c r="AA455" s="210" t="s">
        <v>479</v>
      </c>
      <c r="AB455" s="210">
        <v>105</v>
      </c>
      <c r="AC455" s="210">
        <v>53</v>
      </c>
      <c r="AD455" s="210">
        <v>0</v>
      </c>
      <c r="AE455" s="210">
        <v>0</v>
      </c>
      <c r="AF455" s="210" t="str">
        <f t="shared" si="56"/>
        <v/>
      </c>
      <c r="AG455" s="210">
        <f>VLOOKUP(O455,'Flugplan Summen'!$C$9:$N$33,12,0)</f>
        <v>319</v>
      </c>
      <c r="AH455" s="451">
        <f t="shared" si="57"/>
        <v>45120.711805555562</v>
      </c>
      <c r="AI455" s="451">
        <f t="shared" si="58"/>
        <v>45120.739583333336</v>
      </c>
      <c r="AJ455" s="451" t="str">
        <f t="shared" si="59"/>
        <v/>
      </c>
      <c r="AK455" s="451" t="str">
        <f t="shared" si="60"/>
        <v/>
      </c>
      <c r="AL455" s="451" t="str">
        <f t="shared" si="61"/>
        <v/>
      </c>
      <c r="AM455" s="451" t="str">
        <f t="shared" si="62"/>
        <v/>
      </c>
      <c r="AN455" s="203">
        <f t="shared" si="63"/>
        <v>1</v>
      </c>
      <c r="AO455" s="454">
        <f>INDEX(INP_VIS_08a_Gerätemenge!$D$29:$N$94,MATCH(AO$2,INP_VIS_08a_Gerätemenge!$C$29:$C$94,0),MATCH($AG455,INP_VIS_08a_Gerätemenge!$D$12:$N$12,0))</f>
        <v>0</v>
      </c>
      <c r="AP455" s="454">
        <f>INDEX(INP_VIS_08a_Gerätemenge!$D$29:$N$94,MATCH(AP$2,INP_VIS_08a_Gerätemenge!$C$29:$C$94,0),MATCH($AG455,INP_VIS_08a_Gerätemenge!$D$12:$N$12,0))</f>
        <v>3</v>
      </c>
      <c r="AQ455" s="454">
        <f>INDEX(INP_VIS_08a_Gerätemenge!$D$29:$N$94,MATCH(AQ$2,INP_VIS_08a_Gerätemenge!$C$29:$C$94,0),MATCH($AG455,INP_VIS_08a_Gerätemenge!$D$12:$N$12,0))</f>
        <v>1</v>
      </c>
      <c r="AR455" s="454">
        <f>INDEX(INP_VIS_08a_Gerätemenge!$D$29:$N$94,MATCH(AR$2,INP_VIS_08a_Gerätemenge!$C$29:$C$94,0),MATCH($AG455,INP_VIS_08a_Gerätemenge!$D$12:$N$12,0))</f>
        <v>0</v>
      </c>
      <c r="AS455" s="454">
        <f>INDEX(INP_VIS_08a_Gerätemenge!$D$29:$N$94,MATCH(AS$2,INP_VIS_08a_Gerätemenge!$C$29:$C$94,0),MATCH($AG455,INP_VIS_08a_Gerätemenge!$D$12:$N$12,0))</f>
        <v>0</v>
      </c>
      <c r="AT455" s="454">
        <f>INDEX(INP_VIS_08a_Gerätemenge!$D$29:$N$94,MATCH(AT$2,INP_VIS_08a_Gerätemenge!$C$29:$C$94,0),MATCH($AG455,INP_VIS_08a_Gerätemenge!$D$12:$N$12,0))</f>
        <v>0</v>
      </c>
      <c r="AU455" s="454">
        <f>INDEX(INP_VIS_08a_Gerätemenge!$D$29:$N$94,MATCH(AU$2,INP_VIS_08a_Gerätemenge!$C$29:$C$94,0),MATCH($AG455,INP_VIS_08a_Gerätemenge!$D$12:$N$12,0))</f>
        <v>0</v>
      </c>
      <c r="AV455" s="454">
        <f>INDEX(INP_VIS_08a_Gerätemenge!$D$29:$N$94,MATCH(AV$2,INP_VIS_08a_Gerätemenge!$C$29:$C$94,0),MATCH($AG455,INP_VIS_08a_Gerätemenge!$D$12:$N$12,0))</f>
        <v>12</v>
      </c>
      <c r="AW455" s="454">
        <f>INDEX(INP_VIS_08a_Gerätemenge!$D$29:$N$94,MATCH(AW$2,INP_VIS_08a_Gerätemenge!$C$29:$C$94,0),MATCH($AG455,INP_VIS_08a_Gerätemenge!$D$12:$N$12,0))</f>
        <v>0</v>
      </c>
      <c r="AX455" s="454">
        <f>INDEX(INP_VIS_08a_Gerätemenge!$D$29:$N$94,MATCH(AX$2,INP_VIS_08a_Gerätemenge!$C$29:$C$94,0),MATCH($AG455,INP_VIS_08a_Gerätemenge!$D$12:$N$12,0))</f>
        <v>0</v>
      </c>
      <c r="AY455" s="454">
        <f>INDEX(INP_VIS_08a_Gerätemenge!$D$29:$N$94,MATCH(AY$2,INP_VIS_08a_Gerätemenge!$C$29:$C$94,0),MATCH($AG455,INP_VIS_08a_Gerätemenge!$D$12:$N$12,0))</f>
        <v>1</v>
      </c>
      <c r="AZ455" s="454">
        <f>INDEX(INP_VIS_08a_Gerätemenge!$D$29:$N$94,MATCH(AZ$2,INP_VIS_08a_Gerätemenge!$C$29:$C$94,0),MATCH($AG455,INP_VIS_08a_Gerätemenge!$D$12:$N$12,0))</f>
        <v>2</v>
      </c>
      <c r="BA455" s="454">
        <f>INDEX(INP_VIS_08a_Gerätemenge!$D$29:$N$94,MATCH(BA$2,INP_VIS_08a_Gerätemenge!$C$29:$C$94,0),MATCH($AG455,INP_VIS_08a_Gerätemenge!$D$12:$N$12,0))</f>
        <v>0</v>
      </c>
      <c r="BB455" s="454">
        <f>INDEX(INP_VIS_08a_Gerätemenge!$D$29:$N$94,MATCH(BB$2,INP_VIS_08a_Gerätemenge!$C$29:$C$94,0),MATCH($AG455,INP_VIS_08a_Gerätemenge!$D$12:$N$12,0))</f>
        <v>1</v>
      </c>
      <c r="BC455" s="454">
        <f>INDEX(INP_VIS_08a_Gerätemenge!$D$29:$N$94,MATCH(BC$2,INP_VIS_08a_Gerätemenge!$C$29:$C$94,0),MATCH($AG455,INP_VIS_08a_Gerätemenge!$D$12:$N$12,0))</f>
        <v>0</v>
      </c>
      <c r="BD455" s="454">
        <f>INDEX(INP_VIS_08a_Gerätemenge!$D$29:$N$94,MATCH(BD$2,INP_VIS_08a_Gerätemenge!$C$29:$C$94,0),MATCH($AG455,INP_VIS_08a_Gerätemenge!$D$12:$N$12,0))</f>
        <v>0</v>
      </c>
      <c r="BE455" s="454">
        <f>INDEX(INP_VIS_08a_Gerätemenge!$D$29:$N$94,MATCH(BE$2,INP_VIS_08a_Gerätemenge!$C$29:$C$94,0),MATCH($AG455,INP_VIS_08a_Gerätemenge!$D$12:$N$12,0))</f>
        <v>0</v>
      </c>
      <c r="BF455" s="454">
        <f>INDEX(INP_VIS_08a_Gerätemenge!$D$29:$N$94,MATCH(BF$2,INP_VIS_08a_Gerätemenge!$C$29:$C$94,0),MATCH($AG455,INP_VIS_08a_Gerätemenge!$D$12:$N$12,0))</f>
        <v>1</v>
      </c>
      <c r="BG455" s="454">
        <f>INDEX(INP_VIS_08a_Gerätemenge!$D$29:$N$94,MATCH(BG$2,INP_VIS_08a_Gerätemenge!$C$29:$C$94,0),MATCH($AG455,INP_VIS_08a_Gerätemenge!$D$12:$N$12,0))</f>
        <v>0</v>
      </c>
      <c r="BH455" s="454">
        <f>INDEX(INP_VIS_08a_Gerätemenge!$D$29:$N$94,MATCH(BH$2,INP_VIS_08a_Gerätemenge!$C$29:$C$94,0),MATCH($AG455,INP_VIS_08a_Gerätemenge!$D$12:$N$12,0))</f>
        <v>1</v>
      </c>
    </row>
    <row r="456" spans="1:60">
      <c r="A456" s="208">
        <v>4</v>
      </c>
      <c r="B456" s="209">
        <v>45120</v>
      </c>
      <c r="C456" s="208" t="s">
        <v>757</v>
      </c>
      <c r="D456" s="208" t="s">
        <v>375</v>
      </c>
      <c r="E456" s="208" t="s">
        <v>1090</v>
      </c>
      <c r="F456" s="208" t="s">
        <v>408</v>
      </c>
      <c r="H456" s="208" t="s">
        <v>372</v>
      </c>
      <c r="I456" s="210" t="s">
        <v>502</v>
      </c>
      <c r="J456" s="210" t="s">
        <v>429</v>
      </c>
      <c r="K456" s="210">
        <v>162</v>
      </c>
      <c r="L456" s="210">
        <v>146</v>
      </c>
      <c r="M456" s="210">
        <v>0</v>
      </c>
      <c r="N456" s="210">
        <v>0</v>
      </c>
      <c r="O456" s="208" t="s">
        <v>288</v>
      </c>
      <c r="P456" s="208">
        <v>180</v>
      </c>
      <c r="Q456" s="208" t="s">
        <v>26</v>
      </c>
      <c r="R456" s="208">
        <v>4</v>
      </c>
      <c r="S456" s="209">
        <v>45120</v>
      </c>
      <c r="T456" s="208" t="s">
        <v>1158</v>
      </c>
      <c r="U456" s="208" t="s">
        <v>375</v>
      </c>
      <c r="V456" s="208" t="s">
        <v>1101</v>
      </c>
      <c r="W456" s="208" t="s">
        <v>457</v>
      </c>
      <c r="Y456" s="208" t="s">
        <v>372</v>
      </c>
      <c r="Z456" s="210" t="s">
        <v>453</v>
      </c>
      <c r="AA456" s="210" t="s">
        <v>429</v>
      </c>
      <c r="AB456" s="210">
        <v>108</v>
      </c>
      <c r="AC456" s="210">
        <v>43</v>
      </c>
      <c r="AD456" s="210">
        <v>0</v>
      </c>
      <c r="AE456" s="210">
        <v>0</v>
      </c>
      <c r="AF456" s="210" t="str">
        <f t="shared" si="56"/>
        <v/>
      </c>
      <c r="AG456" s="210">
        <f>VLOOKUP(O456,'Flugplan Summen'!$C$9:$N$33,12,0)</f>
        <v>320</v>
      </c>
      <c r="AH456" s="451">
        <f t="shared" si="57"/>
        <v>45120.71875</v>
      </c>
      <c r="AI456" s="451">
        <f t="shared" si="58"/>
        <v>45120.760416666672</v>
      </c>
      <c r="AJ456" s="451" t="str">
        <f t="shared" si="59"/>
        <v/>
      </c>
      <c r="AK456" s="451" t="str">
        <f t="shared" si="60"/>
        <v/>
      </c>
      <c r="AL456" s="451" t="str">
        <f t="shared" si="61"/>
        <v/>
      </c>
      <c r="AM456" s="451" t="str">
        <f t="shared" si="62"/>
        <v/>
      </c>
      <c r="AN456" s="203">
        <f t="shared" si="63"/>
        <v>1</v>
      </c>
      <c r="AO456" s="454">
        <f>INDEX(INP_VIS_08a_Gerätemenge!$D$29:$N$94,MATCH(AO$2,INP_VIS_08a_Gerätemenge!$C$29:$C$94,0),MATCH($AG456,INP_VIS_08a_Gerätemenge!$D$12:$N$12,0))</f>
        <v>0</v>
      </c>
      <c r="AP456" s="454">
        <f>INDEX(INP_VIS_08a_Gerätemenge!$D$29:$N$94,MATCH(AP$2,INP_VIS_08a_Gerätemenge!$C$29:$C$94,0),MATCH($AG456,INP_VIS_08a_Gerätemenge!$D$12:$N$12,0))</f>
        <v>3</v>
      </c>
      <c r="AQ456" s="454">
        <f>INDEX(INP_VIS_08a_Gerätemenge!$D$29:$N$94,MATCH(AQ$2,INP_VIS_08a_Gerätemenge!$C$29:$C$94,0),MATCH($AG456,INP_VIS_08a_Gerätemenge!$D$12:$N$12,0))</f>
        <v>1</v>
      </c>
      <c r="AR456" s="454">
        <f>INDEX(INP_VIS_08a_Gerätemenge!$D$29:$N$94,MATCH(AR$2,INP_VIS_08a_Gerätemenge!$C$29:$C$94,0),MATCH($AG456,INP_VIS_08a_Gerätemenge!$D$12:$N$12,0))</f>
        <v>0</v>
      </c>
      <c r="AS456" s="454">
        <f>INDEX(INP_VIS_08a_Gerätemenge!$D$29:$N$94,MATCH(AS$2,INP_VIS_08a_Gerätemenge!$C$29:$C$94,0),MATCH($AG456,INP_VIS_08a_Gerätemenge!$D$12:$N$12,0))</f>
        <v>0</v>
      </c>
      <c r="AT456" s="454">
        <f>INDEX(INP_VIS_08a_Gerätemenge!$D$29:$N$94,MATCH(AT$2,INP_VIS_08a_Gerätemenge!$C$29:$C$94,0),MATCH($AG456,INP_VIS_08a_Gerätemenge!$D$12:$N$12,0))</f>
        <v>0</v>
      </c>
      <c r="AU456" s="454">
        <f>INDEX(INP_VIS_08a_Gerätemenge!$D$29:$N$94,MATCH(AU$2,INP_VIS_08a_Gerätemenge!$C$29:$C$94,0),MATCH($AG456,INP_VIS_08a_Gerätemenge!$D$12:$N$12,0))</f>
        <v>0</v>
      </c>
      <c r="AV456" s="454">
        <f>INDEX(INP_VIS_08a_Gerätemenge!$D$29:$N$94,MATCH(AV$2,INP_VIS_08a_Gerätemenge!$C$29:$C$94,0),MATCH($AG456,INP_VIS_08a_Gerätemenge!$D$12:$N$12,0))</f>
        <v>20</v>
      </c>
      <c r="AW456" s="454">
        <f>INDEX(INP_VIS_08a_Gerätemenge!$D$29:$N$94,MATCH(AW$2,INP_VIS_08a_Gerätemenge!$C$29:$C$94,0),MATCH($AG456,INP_VIS_08a_Gerätemenge!$D$12:$N$12,0))</f>
        <v>0</v>
      </c>
      <c r="AX456" s="454">
        <f>INDEX(INP_VIS_08a_Gerätemenge!$D$29:$N$94,MATCH(AX$2,INP_VIS_08a_Gerätemenge!$C$29:$C$94,0),MATCH($AG456,INP_VIS_08a_Gerätemenge!$D$12:$N$12,0))</f>
        <v>0</v>
      </c>
      <c r="AY456" s="454">
        <f>INDEX(INP_VIS_08a_Gerätemenge!$D$29:$N$94,MATCH(AY$2,INP_VIS_08a_Gerätemenge!$C$29:$C$94,0),MATCH($AG456,INP_VIS_08a_Gerätemenge!$D$12:$N$12,0))</f>
        <v>0</v>
      </c>
      <c r="AZ456" s="454">
        <f>INDEX(INP_VIS_08a_Gerätemenge!$D$29:$N$94,MATCH(AZ$2,INP_VIS_08a_Gerätemenge!$C$29:$C$94,0),MATCH($AG456,INP_VIS_08a_Gerätemenge!$D$12:$N$12,0))</f>
        <v>0</v>
      </c>
      <c r="BA456" s="454">
        <f>INDEX(INP_VIS_08a_Gerätemenge!$D$29:$N$94,MATCH(BA$2,INP_VIS_08a_Gerätemenge!$C$29:$C$94,0),MATCH($AG456,INP_VIS_08a_Gerätemenge!$D$12:$N$12,0))</f>
        <v>0</v>
      </c>
      <c r="BB456" s="454">
        <f>INDEX(INP_VIS_08a_Gerätemenge!$D$29:$N$94,MATCH(BB$2,INP_VIS_08a_Gerätemenge!$C$29:$C$94,0),MATCH($AG456,INP_VIS_08a_Gerätemenge!$D$12:$N$12,0))</f>
        <v>1</v>
      </c>
      <c r="BC456" s="454">
        <f>INDEX(INP_VIS_08a_Gerätemenge!$D$29:$N$94,MATCH(BC$2,INP_VIS_08a_Gerätemenge!$C$29:$C$94,0),MATCH($AG456,INP_VIS_08a_Gerätemenge!$D$12:$N$12,0))</f>
        <v>0</v>
      </c>
      <c r="BD456" s="454">
        <f>INDEX(INP_VIS_08a_Gerätemenge!$D$29:$N$94,MATCH(BD$2,INP_VIS_08a_Gerätemenge!$C$29:$C$94,0),MATCH($AG456,INP_VIS_08a_Gerätemenge!$D$12:$N$12,0))</f>
        <v>0</v>
      </c>
      <c r="BE456" s="454">
        <f>INDEX(INP_VIS_08a_Gerätemenge!$D$29:$N$94,MATCH(BE$2,INP_VIS_08a_Gerätemenge!$C$29:$C$94,0),MATCH($AG456,INP_VIS_08a_Gerätemenge!$D$12:$N$12,0))</f>
        <v>0</v>
      </c>
      <c r="BF456" s="454">
        <f>INDEX(INP_VIS_08a_Gerätemenge!$D$29:$N$94,MATCH(BF$2,INP_VIS_08a_Gerätemenge!$C$29:$C$94,0),MATCH($AG456,INP_VIS_08a_Gerätemenge!$D$12:$N$12,0))</f>
        <v>1</v>
      </c>
      <c r="BG456" s="454">
        <f>INDEX(INP_VIS_08a_Gerätemenge!$D$29:$N$94,MATCH(BG$2,INP_VIS_08a_Gerätemenge!$C$29:$C$94,0),MATCH($AG456,INP_VIS_08a_Gerätemenge!$D$12:$N$12,0))</f>
        <v>0</v>
      </c>
      <c r="BH456" s="454">
        <f>INDEX(INP_VIS_08a_Gerätemenge!$D$29:$N$94,MATCH(BH$2,INP_VIS_08a_Gerätemenge!$C$29:$C$94,0),MATCH($AG456,INP_VIS_08a_Gerätemenge!$D$12:$N$12,0))</f>
        <v>1</v>
      </c>
    </row>
    <row r="457" spans="1:60">
      <c r="A457" s="208">
        <v>4</v>
      </c>
      <c r="B457" s="209">
        <v>45120</v>
      </c>
      <c r="C457" s="208" t="s">
        <v>1159</v>
      </c>
      <c r="D457" s="208" t="s">
        <v>375</v>
      </c>
      <c r="E457" s="208" t="s">
        <v>1096</v>
      </c>
      <c r="F457" s="208" t="s">
        <v>444</v>
      </c>
      <c r="H457" s="208" t="s">
        <v>372</v>
      </c>
      <c r="I457" s="210" t="s">
        <v>508</v>
      </c>
      <c r="J457" s="210" t="s">
        <v>400</v>
      </c>
      <c r="K457" s="210">
        <v>108</v>
      </c>
      <c r="L457" s="210">
        <v>43</v>
      </c>
      <c r="M457" s="210">
        <v>0</v>
      </c>
      <c r="N457" s="210">
        <v>0</v>
      </c>
      <c r="O457" s="208" t="s">
        <v>288</v>
      </c>
      <c r="P457" s="208">
        <v>180</v>
      </c>
      <c r="Q457" s="208" t="s">
        <v>26</v>
      </c>
      <c r="R457" s="208">
        <v>4</v>
      </c>
      <c r="S457" s="209">
        <v>45120</v>
      </c>
      <c r="T457" s="208" t="s">
        <v>785</v>
      </c>
      <c r="U457" s="208" t="s">
        <v>375</v>
      </c>
      <c r="V457" s="208" t="s">
        <v>1160</v>
      </c>
      <c r="W457" s="208" t="s">
        <v>1161</v>
      </c>
      <c r="Y457" s="208" t="s">
        <v>372</v>
      </c>
      <c r="Z457" s="210" t="s">
        <v>437</v>
      </c>
      <c r="AA457" s="210" t="s">
        <v>400</v>
      </c>
      <c r="AB457" s="210">
        <v>162</v>
      </c>
      <c r="AC457" s="210">
        <v>81</v>
      </c>
      <c r="AD457" s="210">
        <v>0</v>
      </c>
      <c r="AE457" s="210">
        <v>0</v>
      </c>
      <c r="AF457" s="210" t="str">
        <f t="shared" si="56"/>
        <v/>
      </c>
      <c r="AG457" s="210">
        <f>VLOOKUP(O457,'Flugplan Summen'!$C$9:$N$33,12,0)</f>
        <v>320</v>
      </c>
      <c r="AH457" s="451">
        <f t="shared" si="57"/>
        <v>45120.722222222226</v>
      </c>
      <c r="AI457" s="451">
        <f t="shared" si="58"/>
        <v>45120.75</v>
      </c>
      <c r="AJ457" s="451" t="str">
        <f t="shared" si="59"/>
        <v/>
      </c>
      <c r="AK457" s="451" t="str">
        <f t="shared" si="60"/>
        <v/>
      </c>
      <c r="AL457" s="451" t="str">
        <f t="shared" si="61"/>
        <v/>
      </c>
      <c r="AM457" s="451" t="str">
        <f t="shared" si="62"/>
        <v/>
      </c>
      <c r="AN457" s="203">
        <f t="shared" si="63"/>
        <v>1</v>
      </c>
      <c r="AO457" s="454">
        <f>INDEX(INP_VIS_08a_Gerätemenge!$D$29:$N$94,MATCH(AO$2,INP_VIS_08a_Gerätemenge!$C$29:$C$94,0),MATCH($AG457,INP_VIS_08a_Gerätemenge!$D$12:$N$12,0))</f>
        <v>0</v>
      </c>
      <c r="AP457" s="454">
        <f>INDEX(INP_VIS_08a_Gerätemenge!$D$29:$N$94,MATCH(AP$2,INP_VIS_08a_Gerätemenge!$C$29:$C$94,0),MATCH($AG457,INP_VIS_08a_Gerätemenge!$D$12:$N$12,0))</f>
        <v>3</v>
      </c>
      <c r="AQ457" s="454">
        <f>INDEX(INP_VIS_08a_Gerätemenge!$D$29:$N$94,MATCH(AQ$2,INP_VIS_08a_Gerätemenge!$C$29:$C$94,0),MATCH($AG457,INP_VIS_08a_Gerätemenge!$D$12:$N$12,0))</f>
        <v>1</v>
      </c>
      <c r="AR457" s="454">
        <f>INDEX(INP_VIS_08a_Gerätemenge!$D$29:$N$94,MATCH(AR$2,INP_VIS_08a_Gerätemenge!$C$29:$C$94,0),MATCH($AG457,INP_VIS_08a_Gerätemenge!$D$12:$N$12,0))</f>
        <v>0</v>
      </c>
      <c r="AS457" s="454">
        <f>INDEX(INP_VIS_08a_Gerätemenge!$D$29:$N$94,MATCH(AS$2,INP_VIS_08a_Gerätemenge!$C$29:$C$94,0),MATCH($AG457,INP_VIS_08a_Gerätemenge!$D$12:$N$12,0))</f>
        <v>0</v>
      </c>
      <c r="AT457" s="454">
        <f>INDEX(INP_VIS_08a_Gerätemenge!$D$29:$N$94,MATCH(AT$2,INP_VIS_08a_Gerätemenge!$C$29:$C$94,0),MATCH($AG457,INP_VIS_08a_Gerätemenge!$D$12:$N$12,0))</f>
        <v>0</v>
      </c>
      <c r="AU457" s="454">
        <f>INDEX(INP_VIS_08a_Gerätemenge!$D$29:$N$94,MATCH(AU$2,INP_VIS_08a_Gerätemenge!$C$29:$C$94,0),MATCH($AG457,INP_VIS_08a_Gerätemenge!$D$12:$N$12,0))</f>
        <v>0</v>
      </c>
      <c r="AV457" s="454">
        <f>INDEX(INP_VIS_08a_Gerätemenge!$D$29:$N$94,MATCH(AV$2,INP_VIS_08a_Gerätemenge!$C$29:$C$94,0),MATCH($AG457,INP_VIS_08a_Gerätemenge!$D$12:$N$12,0))</f>
        <v>20</v>
      </c>
      <c r="AW457" s="454">
        <f>INDEX(INP_VIS_08a_Gerätemenge!$D$29:$N$94,MATCH(AW$2,INP_VIS_08a_Gerätemenge!$C$29:$C$94,0),MATCH($AG457,INP_VIS_08a_Gerätemenge!$D$12:$N$12,0))</f>
        <v>0</v>
      </c>
      <c r="AX457" s="454">
        <f>INDEX(INP_VIS_08a_Gerätemenge!$D$29:$N$94,MATCH(AX$2,INP_VIS_08a_Gerätemenge!$C$29:$C$94,0),MATCH($AG457,INP_VIS_08a_Gerätemenge!$D$12:$N$12,0))</f>
        <v>0</v>
      </c>
      <c r="AY457" s="454">
        <f>INDEX(INP_VIS_08a_Gerätemenge!$D$29:$N$94,MATCH(AY$2,INP_VIS_08a_Gerätemenge!$C$29:$C$94,0),MATCH($AG457,INP_VIS_08a_Gerätemenge!$D$12:$N$12,0))</f>
        <v>0</v>
      </c>
      <c r="AZ457" s="454">
        <f>INDEX(INP_VIS_08a_Gerätemenge!$D$29:$N$94,MATCH(AZ$2,INP_VIS_08a_Gerätemenge!$C$29:$C$94,0),MATCH($AG457,INP_VIS_08a_Gerätemenge!$D$12:$N$12,0))</f>
        <v>0</v>
      </c>
      <c r="BA457" s="454">
        <f>INDEX(INP_VIS_08a_Gerätemenge!$D$29:$N$94,MATCH(BA$2,INP_VIS_08a_Gerätemenge!$C$29:$C$94,0),MATCH($AG457,INP_VIS_08a_Gerätemenge!$D$12:$N$12,0))</f>
        <v>0</v>
      </c>
      <c r="BB457" s="454">
        <f>INDEX(INP_VIS_08a_Gerätemenge!$D$29:$N$94,MATCH(BB$2,INP_VIS_08a_Gerätemenge!$C$29:$C$94,0),MATCH($AG457,INP_VIS_08a_Gerätemenge!$D$12:$N$12,0))</f>
        <v>1</v>
      </c>
      <c r="BC457" s="454">
        <f>INDEX(INP_VIS_08a_Gerätemenge!$D$29:$N$94,MATCH(BC$2,INP_VIS_08a_Gerätemenge!$C$29:$C$94,0),MATCH($AG457,INP_VIS_08a_Gerätemenge!$D$12:$N$12,0))</f>
        <v>0</v>
      </c>
      <c r="BD457" s="454">
        <f>INDEX(INP_VIS_08a_Gerätemenge!$D$29:$N$94,MATCH(BD$2,INP_VIS_08a_Gerätemenge!$C$29:$C$94,0),MATCH($AG457,INP_VIS_08a_Gerätemenge!$D$12:$N$12,0))</f>
        <v>0</v>
      </c>
      <c r="BE457" s="454">
        <f>INDEX(INP_VIS_08a_Gerätemenge!$D$29:$N$94,MATCH(BE$2,INP_VIS_08a_Gerätemenge!$C$29:$C$94,0),MATCH($AG457,INP_VIS_08a_Gerätemenge!$D$12:$N$12,0))</f>
        <v>0</v>
      </c>
      <c r="BF457" s="454">
        <f>INDEX(INP_VIS_08a_Gerätemenge!$D$29:$N$94,MATCH(BF$2,INP_VIS_08a_Gerätemenge!$C$29:$C$94,0),MATCH($AG457,INP_VIS_08a_Gerätemenge!$D$12:$N$12,0))</f>
        <v>1</v>
      </c>
      <c r="BG457" s="454">
        <f>INDEX(INP_VIS_08a_Gerätemenge!$D$29:$N$94,MATCH(BG$2,INP_VIS_08a_Gerätemenge!$C$29:$C$94,0),MATCH($AG457,INP_VIS_08a_Gerätemenge!$D$12:$N$12,0))</f>
        <v>0</v>
      </c>
      <c r="BH457" s="454">
        <f>INDEX(INP_VIS_08a_Gerätemenge!$D$29:$N$94,MATCH(BH$2,INP_VIS_08a_Gerätemenge!$C$29:$C$94,0),MATCH($AG457,INP_VIS_08a_Gerätemenge!$D$12:$N$12,0))</f>
        <v>1</v>
      </c>
    </row>
    <row r="458" spans="1:60">
      <c r="A458" s="208">
        <v>4</v>
      </c>
      <c r="B458" s="209">
        <v>45120</v>
      </c>
      <c r="C458" s="208" t="s">
        <v>766</v>
      </c>
      <c r="D458" s="208" t="s">
        <v>387</v>
      </c>
      <c r="E458" s="208" t="s">
        <v>774</v>
      </c>
      <c r="F458" s="208" t="s">
        <v>389</v>
      </c>
      <c r="H458" s="208" t="s">
        <v>372</v>
      </c>
      <c r="I458" s="210" t="s">
        <v>508</v>
      </c>
      <c r="J458" s="210" t="s">
        <v>391</v>
      </c>
      <c r="K458" s="210">
        <v>70</v>
      </c>
      <c r="L458" s="210">
        <v>35</v>
      </c>
      <c r="M458" s="210">
        <v>0</v>
      </c>
      <c r="N458" s="210">
        <v>0</v>
      </c>
      <c r="O458" s="208" t="s">
        <v>291</v>
      </c>
      <c r="P458" s="208">
        <v>100</v>
      </c>
      <c r="Q458" s="208" t="s">
        <v>26</v>
      </c>
      <c r="R458" s="208">
        <v>4</v>
      </c>
      <c r="S458" s="209">
        <v>45120</v>
      </c>
      <c r="T458" s="208" t="s">
        <v>775</v>
      </c>
      <c r="U458" s="208" t="s">
        <v>387</v>
      </c>
      <c r="V458" s="208" t="s">
        <v>776</v>
      </c>
      <c r="W458" s="208" t="s">
        <v>389</v>
      </c>
      <c r="Y458" s="208" t="s">
        <v>372</v>
      </c>
      <c r="Z458" s="210" t="s">
        <v>390</v>
      </c>
      <c r="AA458" s="210" t="s">
        <v>391</v>
      </c>
      <c r="AB458" s="210">
        <v>70</v>
      </c>
      <c r="AC458" s="210">
        <v>35</v>
      </c>
      <c r="AD458" s="210">
        <v>0</v>
      </c>
      <c r="AE458" s="210">
        <v>0</v>
      </c>
      <c r="AF458" s="210" t="str">
        <f t="shared" si="56"/>
        <v/>
      </c>
      <c r="AG458" s="210" t="str">
        <f>VLOOKUP(O458,'Flugplan Summen'!$C$9:$N$33,12,0)</f>
        <v>E90</v>
      </c>
      <c r="AH458" s="451">
        <f t="shared" si="57"/>
        <v>45120.732638888891</v>
      </c>
      <c r="AI458" s="451">
        <f t="shared" si="58"/>
        <v>45120.756944444445</v>
      </c>
      <c r="AJ458" s="451" t="str">
        <f t="shared" si="59"/>
        <v/>
      </c>
      <c r="AK458" s="451" t="str">
        <f t="shared" si="60"/>
        <v/>
      </c>
      <c r="AL458" s="451" t="str">
        <f t="shared" si="61"/>
        <v/>
      </c>
      <c r="AM458" s="451" t="str">
        <f t="shared" si="62"/>
        <v/>
      </c>
      <c r="AN458" s="203">
        <f t="shared" si="63"/>
        <v>1</v>
      </c>
      <c r="AO458" s="454">
        <f>INDEX(INP_VIS_08a_Gerätemenge!$D$29:$N$94,MATCH(AO$2,INP_VIS_08a_Gerätemenge!$C$29:$C$94,0),MATCH($AG458,INP_VIS_08a_Gerätemenge!$D$12:$N$12,0))</f>
        <v>0</v>
      </c>
      <c r="AP458" s="454">
        <f>INDEX(INP_VIS_08a_Gerätemenge!$D$29:$N$94,MATCH(AP$2,INP_VIS_08a_Gerätemenge!$C$29:$C$94,0),MATCH($AG458,INP_VIS_08a_Gerätemenge!$D$12:$N$12,0))</f>
        <v>3</v>
      </c>
      <c r="AQ458" s="454">
        <f>INDEX(INP_VIS_08a_Gerätemenge!$D$29:$N$94,MATCH(AQ$2,INP_VIS_08a_Gerätemenge!$C$29:$C$94,0),MATCH($AG458,INP_VIS_08a_Gerätemenge!$D$12:$N$12,0))</f>
        <v>1</v>
      </c>
      <c r="AR458" s="454">
        <f>INDEX(INP_VIS_08a_Gerätemenge!$D$29:$N$94,MATCH(AR$2,INP_VIS_08a_Gerätemenge!$C$29:$C$94,0),MATCH($AG458,INP_VIS_08a_Gerätemenge!$D$12:$N$12,0))</f>
        <v>0</v>
      </c>
      <c r="AS458" s="454">
        <f>INDEX(INP_VIS_08a_Gerätemenge!$D$29:$N$94,MATCH(AS$2,INP_VIS_08a_Gerätemenge!$C$29:$C$94,0),MATCH($AG458,INP_VIS_08a_Gerätemenge!$D$12:$N$12,0))</f>
        <v>0</v>
      </c>
      <c r="AT458" s="454">
        <f>INDEX(INP_VIS_08a_Gerätemenge!$D$29:$N$94,MATCH(AT$2,INP_VIS_08a_Gerätemenge!$C$29:$C$94,0),MATCH($AG458,INP_VIS_08a_Gerätemenge!$D$12:$N$12,0))</f>
        <v>0</v>
      </c>
      <c r="AU458" s="454">
        <f>INDEX(INP_VIS_08a_Gerätemenge!$D$29:$N$94,MATCH(AU$2,INP_VIS_08a_Gerätemenge!$C$29:$C$94,0),MATCH($AG458,INP_VIS_08a_Gerätemenge!$D$12:$N$12,0))</f>
        <v>0</v>
      </c>
      <c r="AV458" s="454">
        <f>INDEX(INP_VIS_08a_Gerätemenge!$D$29:$N$94,MATCH(AV$2,INP_VIS_08a_Gerätemenge!$C$29:$C$94,0),MATCH($AG458,INP_VIS_08a_Gerätemenge!$D$12:$N$12,0))</f>
        <v>8</v>
      </c>
      <c r="AW458" s="454">
        <f>INDEX(INP_VIS_08a_Gerätemenge!$D$29:$N$94,MATCH(AW$2,INP_VIS_08a_Gerätemenge!$C$29:$C$94,0),MATCH($AG458,INP_VIS_08a_Gerätemenge!$D$12:$N$12,0))</f>
        <v>0</v>
      </c>
      <c r="AX458" s="454">
        <f>INDEX(INP_VIS_08a_Gerätemenge!$D$29:$N$94,MATCH(AX$2,INP_VIS_08a_Gerätemenge!$C$29:$C$94,0),MATCH($AG458,INP_VIS_08a_Gerätemenge!$D$12:$N$12,0))</f>
        <v>0</v>
      </c>
      <c r="AY458" s="454">
        <f>INDEX(INP_VIS_08a_Gerätemenge!$D$29:$N$94,MATCH(AY$2,INP_VIS_08a_Gerätemenge!$C$29:$C$94,0),MATCH($AG458,INP_VIS_08a_Gerätemenge!$D$12:$N$12,0))</f>
        <v>0</v>
      </c>
      <c r="AZ458" s="454">
        <f>INDEX(INP_VIS_08a_Gerätemenge!$D$29:$N$94,MATCH(AZ$2,INP_VIS_08a_Gerätemenge!$C$29:$C$94,0),MATCH($AG458,INP_VIS_08a_Gerätemenge!$D$12:$N$12,0))</f>
        <v>0</v>
      </c>
      <c r="BA458" s="454">
        <f>INDEX(INP_VIS_08a_Gerätemenge!$D$29:$N$94,MATCH(BA$2,INP_VIS_08a_Gerätemenge!$C$29:$C$94,0),MATCH($AG458,INP_VIS_08a_Gerätemenge!$D$12:$N$12,0))</f>
        <v>0</v>
      </c>
      <c r="BB458" s="454">
        <f>INDEX(INP_VIS_08a_Gerätemenge!$D$29:$N$94,MATCH(BB$2,INP_VIS_08a_Gerätemenge!$C$29:$C$94,0),MATCH($AG458,INP_VIS_08a_Gerätemenge!$D$12:$N$12,0))</f>
        <v>1</v>
      </c>
      <c r="BC458" s="454">
        <f>INDEX(INP_VIS_08a_Gerätemenge!$D$29:$N$94,MATCH(BC$2,INP_VIS_08a_Gerätemenge!$C$29:$C$94,0),MATCH($AG458,INP_VIS_08a_Gerätemenge!$D$12:$N$12,0))</f>
        <v>0</v>
      </c>
      <c r="BD458" s="454">
        <f>INDEX(INP_VIS_08a_Gerätemenge!$D$29:$N$94,MATCH(BD$2,INP_VIS_08a_Gerätemenge!$C$29:$C$94,0),MATCH($AG458,INP_VIS_08a_Gerätemenge!$D$12:$N$12,0))</f>
        <v>0</v>
      </c>
      <c r="BE458" s="454">
        <f>INDEX(INP_VIS_08a_Gerätemenge!$D$29:$N$94,MATCH(BE$2,INP_VIS_08a_Gerätemenge!$C$29:$C$94,0),MATCH($AG458,INP_VIS_08a_Gerätemenge!$D$12:$N$12,0))</f>
        <v>0</v>
      </c>
      <c r="BF458" s="454">
        <f>INDEX(INP_VIS_08a_Gerätemenge!$D$29:$N$94,MATCH(BF$2,INP_VIS_08a_Gerätemenge!$C$29:$C$94,0),MATCH($AG458,INP_VIS_08a_Gerätemenge!$D$12:$N$12,0))</f>
        <v>1</v>
      </c>
      <c r="BG458" s="454">
        <f>INDEX(INP_VIS_08a_Gerätemenge!$D$29:$N$94,MATCH(BG$2,INP_VIS_08a_Gerätemenge!$C$29:$C$94,0),MATCH($AG458,INP_VIS_08a_Gerätemenge!$D$12:$N$12,0))</f>
        <v>0</v>
      </c>
      <c r="BH458" s="454">
        <f>INDEX(INP_VIS_08a_Gerätemenge!$D$29:$N$94,MATCH(BH$2,INP_VIS_08a_Gerätemenge!$C$29:$C$94,0),MATCH($AG458,INP_VIS_08a_Gerätemenge!$D$12:$N$12,0))</f>
        <v>1</v>
      </c>
    </row>
    <row r="459" spans="1:60">
      <c r="A459" s="208">
        <v>4</v>
      </c>
      <c r="B459" s="209">
        <v>45120</v>
      </c>
      <c r="C459" s="208" t="s">
        <v>746</v>
      </c>
      <c r="D459" s="208" t="s">
        <v>481</v>
      </c>
      <c r="E459" s="208" t="s">
        <v>777</v>
      </c>
      <c r="F459" s="208" t="s">
        <v>483</v>
      </c>
      <c r="H459" s="208" t="s">
        <v>372</v>
      </c>
      <c r="I459" s="210" t="s">
        <v>498</v>
      </c>
      <c r="J459" s="210" t="s">
        <v>485</v>
      </c>
      <c r="K459" s="210">
        <v>164</v>
      </c>
      <c r="L459" s="210">
        <v>213</v>
      </c>
      <c r="M459" s="210">
        <v>2100</v>
      </c>
      <c r="N459" s="210">
        <v>0</v>
      </c>
      <c r="O459" s="208" t="s">
        <v>294</v>
      </c>
      <c r="P459" s="208">
        <v>182</v>
      </c>
      <c r="Q459" s="208" t="s">
        <v>509</v>
      </c>
      <c r="R459" s="208">
        <v>4</v>
      </c>
      <c r="S459" s="209">
        <v>45120</v>
      </c>
      <c r="T459" s="208" t="s">
        <v>778</v>
      </c>
      <c r="U459" s="208" t="s">
        <v>481</v>
      </c>
      <c r="V459" s="208" t="s">
        <v>779</v>
      </c>
      <c r="W459" s="208" t="s">
        <v>483</v>
      </c>
      <c r="Y459" s="208" t="s">
        <v>372</v>
      </c>
      <c r="Z459" s="210" t="s">
        <v>484</v>
      </c>
      <c r="AA459" s="210" t="s">
        <v>485</v>
      </c>
      <c r="AB459" s="210">
        <v>164</v>
      </c>
      <c r="AC459" s="210">
        <v>213</v>
      </c>
      <c r="AD459" s="210">
        <v>2100</v>
      </c>
      <c r="AE459" s="210">
        <v>0</v>
      </c>
      <c r="AF459" s="210" t="str">
        <f t="shared" si="56"/>
        <v/>
      </c>
      <c r="AG459" s="210">
        <f>VLOOKUP(O459,'Flugplan Summen'!$C$9:$N$33,12,0)</f>
        <v>320</v>
      </c>
      <c r="AH459" s="451">
        <f t="shared" si="57"/>
        <v>45120.739583333336</v>
      </c>
      <c r="AI459" s="451">
        <f t="shared" si="58"/>
        <v>45120.774305555562</v>
      </c>
      <c r="AJ459" s="451" t="str">
        <f t="shared" si="59"/>
        <v/>
      </c>
      <c r="AK459" s="451" t="str">
        <f t="shared" si="60"/>
        <v/>
      </c>
      <c r="AL459" s="451" t="str">
        <f t="shared" si="61"/>
        <v/>
      </c>
      <c r="AM459" s="451" t="str">
        <f t="shared" si="62"/>
        <v/>
      </c>
      <c r="AN459" s="203">
        <f t="shared" si="63"/>
        <v>1</v>
      </c>
      <c r="AO459" s="454">
        <f>INDEX(INP_VIS_08a_Gerätemenge!$D$29:$N$94,MATCH(AO$2,INP_VIS_08a_Gerätemenge!$C$29:$C$94,0),MATCH($AG459,INP_VIS_08a_Gerätemenge!$D$12:$N$12,0))</f>
        <v>0</v>
      </c>
      <c r="AP459" s="454">
        <f>INDEX(INP_VIS_08a_Gerätemenge!$D$29:$N$94,MATCH(AP$2,INP_VIS_08a_Gerätemenge!$C$29:$C$94,0),MATCH($AG459,INP_VIS_08a_Gerätemenge!$D$12:$N$12,0))</f>
        <v>3</v>
      </c>
      <c r="AQ459" s="454">
        <f>INDEX(INP_VIS_08a_Gerätemenge!$D$29:$N$94,MATCH(AQ$2,INP_VIS_08a_Gerätemenge!$C$29:$C$94,0),MATCH($AG459,INP_VIS_08a_Gerätemenge!$D$12:$N$12,0))</f>
        <v>1</v>
      </c>
      <c r="AR459" s="454">
        <f>INDEX(INP_VIS_08a_Gerätemenge!$D$29:$N$94,MATCH(AR$2,INP_VIS_08a_Gerätemenge!$C$29:$C$94,0),MATCH($AG459,INP_VIS_08a_Gerätemenge!$D$12:$N$12,0))</f>
        <v>0</v>
      </c>
      <c r="AS459" s="454">
        <f>INDEX(INP_VIS_08a_Gerätemenge!$D$29:$N$94,MATCH(AS$2,INP_VIS_08a_Gerätemenge!$C$29:$C$94,0),MATCH($AG459,INP_VIS_08a_Gerätemenge!$D$12:$N$12,0))</f>
        <v>0</v>
      </c>
      <c r="AT459" s="454">
        <f>INDEX(INP_VIS_08a_Gerätemenge!$D$29:$N$94,MATCH(AT$2,INP_VIS_08a_Gerätemenge!$C$29:$C$94,0),MATCH($AG459,INP_VIS_08a_Gerätemenge!$D$12:$N$12,0))</f>
        <v>0</v>
      </c>
      <c r="AU459" s="454">
        <f>INDEX(INP_VIS_08a_Gerätemenge!$D$29:$N$94,MATCH(AU$2,INP_VIS_08a_Gerätemenge!$C$29:$C$94,0),MATCH($AG459,INP_VIS_08a_Gerätemenge!$D$12:$N$12,0))</f>
        <v>0</v>
      </c>
      <c r="AV459" s="454">
        <f>INDEX(INP_VIS_08a_Gerätemenge!$D$29:$N$94,MATCH(AV$2,INP_VIS_08a_Gerätemenge!$C$29:$C$94,0),MATCH($AG459,INP_VIS_08a_Gerätemenge!$D$12:$N$12,0))</f>
        <v>20</v>
      </c>
      <c r="AW459" s="454">
        <f>INDEX(INP_VIS_08a_Gerätemenge!$D$29:$N$94,MATCH(AW$2,INP_VIS_08a_Gerätemenge!$C$29:$C$94,0),MATCH($AG459,INP_VIS_08a_Gerätemenge!$D$12:$N$12,0))</f>
        <v>0</v>
      </c>
      <c r="AX459" s="454">
        <f>INDEX(INP_VIS_08a_Gerätemenge!$D$29:$N$94,MATCH(AX$2,INP_VIS_08a_Gerätemenge!$C$29:$C$94,0),MATCH($AG459,INP_VIS_08a_Gerätemenge!$D$12:$N$12,0))</f>
        <v>0</v>
      </c>
      <c r="AY459" s="454">
        <f>INDEX(INP_VIS_08a_Gerätemenge!$D$29:$N$94,MATCH(AY$2,INP_VIS_08a_Gerätemenge!$C$29:$C$94,0),MATCH($AG459,INP_VIS_08a_Gerätemenge!$D$12:$N$12,0))</f>
        <v>0</v>
      </c>
      <c r="AZ459" s="454">
        <f>INDEX(INP_VIS_08a_Gerätemenge!$D$29:$N$94,MATCH(AZ$2,INP_VIS_08a_Gerätemenge!$C$29:$C$94,0),MATCH($AG459,INP_VIS_08a_Gerätemenge!$D$12:$N$12,0))</f>
        <v>0</v>
      </c>
      <c r="BA459" s="454">
        <f>INDEX(INP_VIS_08a_Gerätemenge!$D$29:$N$94,MATCH(BA$2,INP_VIS_08a_Gerätemenge!$C$29:$C$94,0),MATCH($AG459,INP_VIS_08a_Gerätemenge!$D$12:$N$12,0))</f>
        <v>0</v>
      </c>
      <c r="BB459" s="454">
        <f>INDEX(INP_VIS_08a_Gerätemenge!$D$29:$N$94,MATCH(BB$2,INP_VIS_08a_Gerätemenge!$C$29:$C$94,0),MATCH($AG459,INP_VIS_08a_Gerätemenge!$D$12:$N$12,0))</f>
        <v>1</v>
      </c>
      <c r="BC459" s="454">
        <f>INDEX(INP_VIS_08a_Gerätemenge!$D$29:$N$94,MATCH(BC$2,INP_VIS_08a_Gerätemenge!$C$29:$C$94,0),MATCH($AG459,INP_VIS_08a_Gerätemenge!$D$12:$N$12,0))</f>
        <v>0</v>
      </c>
      <c r="BD459" s="454">
        <f>INDEX(INP_VIS_08a_Gerätemenge!$D$29:$N$94,MATCH(BD$2,INP_VIS_08a_Gerätemenge!$C$29:$C$94,0),MATCH($AG459,INP_VIS_08a_Gerätemenge!$D$12:$N$12,0))</f>
        <v>0</v>
      </c>
      <c r="BE459" s="454">
        <f>INDEX(INP_VIS_08a_Gerätemenge!$D$29:$N$94,MATCH(BE$2,INP_VIS_08a_Gerätemenge!$C$29:$C$94,0),MATCH($AG459,INP_VIS_08a_Gerätemenge!$D$12:$N$12,0))</f>
        <v>0</v>
      </c>
      <c r="BF459" s="454">
        <f>INDEX(INP_VIS_08a_Gerätemenge!$D$29:$N$94,MATCH(BF$2,INP_VIS_08a_Gerätemenge!$C$29:$C$94,0),MATCH($AG459,INP_VIS_08a_Gerätemenge!$D$12:$N$12,0))</f>
        <v>1</v>
      </c>
      <c r="BG459" s="454">
        <f>INDEX(INP_VIS_08a_Gerätemenge!$D$29:$N$94,MATCH(BG$2,INP_VIS_08a_Gerätemenge!$C$29:$C$94,0),MATCH($AG459,INP_VIS_08a_Gerätemenge!$D$12:$N$12,0))</f>
        <v>0</v>
      </c>
      <c r="BH459" s="454">
        <f>INDEX(INP_VIS_08a_Gerätemenge!$D$29:$N$94,MATCH(BH$2,INP_VIS_08a_Gerätemenge!$C$29:$C$94,0),MATCH($AG459,INP_VIS_08a_Gerätemenge!$D$12:$N$12,0))</f>
        <v>1</v>
      </c>
    </row>
    <row r="460" spans="1:60">
      <c r="A460" s="208">
        <v>4</v>
      </c>
      <c r="B460" s="209">
        <v>45120</v>
      </c>
      <c r="C460" s="208" t="s">
        <v>746</v>
      </c>
      <c r="D460" s="208" t="s">
        <v>375</v>
      </c>
      <c r="E460" s="208" t="s">
        <v>1110</v>
      </c>
      <c r="F460" s="208" t="s">
        <v>462</v>
      </c>
      <c r="H460" s="208" t="s">
        <v>372</v>
      </c>
      <c r="I460" s="210" t="s">
        <v>508</v>
      </c>
      <c r="J460" s="210" t="s">
        <v>618</v>
      </c>
      <c r="K460" s="210">
        <v>90</v>
      </c>
      <c r="L460" s="210">
        <v>36</v>
      </c>
      <c r="M460" s="210">
        <v>0</v>
      </c>
      <c r="N460" s="210">
        <v>0</v>
      </c>
      <c r="O460" s="208" t="s">
        <v>287</v>
      </c>
      <c r="P460" s="208">
        <v>150</v>
      </c>
      <c r="Q460" s="208" t="s">
        <v>26</v>
      </c>
      <c r="R460" s="208">
        <v>5</v>
      </c>
      <c r="S460" s="209">
        <v>45121</v>
      </c>
      <c r="T460" s="208" t="s">
        <v>492</v>
      </c>
      <c r="U460" s="208" t="s">
        <v>375</v>
      </c>
      <c r="V460" s="208" t="s">
        <v>493</v>
      </c>
      <c r="W460" s="208" t="s">
        <v>489</v>
      </c>
      <c r="Y460" s="208" t="s">
        <v>372</v>
      </c>
      <c r="Z460" s="210" t="s">
        <v>494</v>
      </c>
      <c r="AA460" s="210" t="s">
        <v>618</v>
      </c>
      <c r="AB460" s="210">
        <v>105</v>
      </c>
      <c r="AC460" s="210">
        <v>53</v>
      </c>
      <c r="AD460" s="210">
        <v>0</v>
      </c>
      <c r="AE460" s="210">
        <v>0</v>
      </c>
      <c r="AF460" s="210" t="str">
        <f t="shared" si="56"/>
        <v>j</v>
      </c>
      <c r="AG460" s="210">
        <f>VLOOKUP(O460,'Flugplan Summen'!$C$9:$N$33,12,0)</f>
        <v>319</v>
      </c>
      <c r="AH460" s="451" t="str">
        <f t="shared" si="57"/>
        <v/>
      </c>
      <c r="AI460" s="451" t="str">
        <f t="shared" si="58"/>
        <v/>
      </c>
      <c r="AJ460" s="451">
        <f t="shared" si="59"/>
        <v>45120.739583333336</v>
      </c>
      <c r="AK460" s="451">
        <f t="shared" si="60"/>
        <v>45120.770833333336</v>
      </c>
      <c r="AL460" s="451">
        <f t="shared" si="61"/>
        <v>45121.288194444438</v>
      </c>
      <c r="AM460" s="451">
        <f t="shared" si="62"/>
        <v>45121.319444444438</v>
      </c>
      <c r="AN460" s="203">
        <f t="shared" si="63"/>
        <v>1</v>
      </c>
      <c r="AO460" s="454">
        <f>INDEX(INP_VIS_08a_Gerätemenge!$D$29:$N$94,MATCH(AO$2,INP_VIS_08a_Gerätemenge!$C$29:$C$94,0),MATCH($AG460,INP_VIS_08a_Gerätemenge!$D$12:$N$12,0))</f>
        <v>0</v>
      </c>
      <c r="AP460" s="454">
        <f>INDEX(INP_VIS_08a_Gerätemenge!$D$29:$N$94,MATCH(AP$2,INP_VIS_08a_Gerätemenge!$C$29:$C$94,0),MATCH($AG460,INP_VIS_08a_Gerätemenge!$D$12:$N$12,0))</f>
        <v>3</v>
      </c>
      <c r="AQ460" s="454">
        <f>INDEX(INP_VIS_08a_Gerätemenge!$D$29:$N$94,MATCH(AQ$2,INP_VIS_08a_Gerätemenge!$C$29:$C$94,0),MATCH($AG460,INP_VIS_08a_Gerätemenge!$D$12:$N$12,0))</f>
        <v>1</v>
      </c>
      <c r="AR460" s="454">
        <f>INDEX(INP_VIS_08a_Gerätemenge!$D$29:$N$94,MATCH(AR$2,INP_VIS_08a_Gerätemenge!$C$29:$C$94,0),MATCH($AG460,INP_VIS_08a_Gerätemenge!$D$12:$N$12,0))</f>
        <v>0</v>
      </c>
      <c r="AS460" s="454">
        <f>INDEX(INP_VIS_08a_Gerätemenge!$D$29:$N$94,MATCH(AS$2,INP_VIS_08a_Gerätemenge!$C$29:$C$94,0),MATCH($AG460,INP_VIS_08a_Gerätemenge!$D$12:$N$12,0))</f>
        <v>0</v>
      </c>
      <c r="AT460" s="454">
        <f>INDEX(INP_VIS_08a_Gerätemenge!$D$29:$N$94,MATCH(AT$2,INP_VIS_08a_Gerätemenge!$C$29:$C$94,0),MATCH($AG460,INP_VIS_08a_Gerätemenge!$D$12:$N$12,0))</f>
        <v>0</v>
      </c>
      <c r="AU460" s="454">
        <f>INDEX(INP_VIS_08a_Gerätemenge!$D$29:$N$94,MATCH(AU$2,INP_VIS_08a_Gerätemenge!$C$29:$C$94,0),MATCH($AG460,INP_VIS_08a_Gerätemenge!$D$12:$N$12,0))</f>
        <v>0</v>
      </c>
      <c r="AV460" s="454">
        <f>INDEX(INP_VIS_08a_Gerätemenge!$D$29:$N$94,MATCH(AV$2,INP_VIS_08a_Gerätemenge!$C$29:$C$94,0),MATCH($AG460,INP_VIS_08a_Gerätemenge!$D$12:$N$12,0))</f>
        <v>12</v>
      </c>
      <c r="AW460" s="454">
        <f>INDEX(INP_VIS_08a_Gerätemenge!$D$29:$N$94,MATCH(AW$2,INP_VIS_08a_Gerätemenge!$C$29:$C$94,0),MATCH($AG460,INP_VIS_08a_Gerätemenge!$D$12:$N$12,0))</f>
        <v>0</v>
      </c>
      <c r="AX460" s="454">
        <f>INDEX(INP_VIS_08a_Gerätemenge!$D$29:$N$94,MATCH(AX$2,INP_VIS_08a_Gerätemenge!$C$29:$C$94,0),MATCH($AG460,INP_VIS_08a_Gerätemenge!$D$12:$N$12,0))</f>
        <v>0</v>
      </c>
      <c r="AY460" s="454">
        <f>INDEX(INP_VIS_08a_Gerätemenge!$D$29:$N$94,MATCH(AY$2,INP_VIS_08a_Gerätemenge!$C$29:$C$94,0),MATCH($AG460,INP_VIS_08a_Gerätemenge!$D$12:$N$12,0))</f>
        <v>1</v>
      </c>
      <c r="AZ460" s="454">
        <f>INDEX(INP_VIS_08a_Gerätemenge!$D$29:$N$94,MATCH(AZ$2,INP_VIS_08a_Gerätemenge!$C$29:$C$94,0),MATCH($AG460,INP_VIS_08a_Gerätemenge!$D$12:$N$12,0))</f>
        <v>2</v>
      </c>
      <c r="BA460" s="454">
        <f>INDEX(INP_VIS_08a_Gerätemenge!$D$29:$N$94,MATCH(BA$2,INP_VIS_08a_Gerätemenge!$C$29:$C$94,0),MATCH($AG460,INP_VIS_08a_Gerätemenge!$D$12:$N$12,0))</f>
        <v>0</v>
      </c>
      <c r="BB460" s="454">
        <f>INDEX(INP_VIS_08a_Gerätemenge!$D$29:$N$94,MATCH(BB$2,INP_VIS_08a_Gerätemenge!$C$29:$C$94,0),MATCH($AG460,INP_VIS_08a_Gerätemenge!$D$12:$N$12,0))</f>
        <v>1</v>
      </c>
      <c r="BC460" s="454">
        <f>INDEX(INP_VIS_08a_Gerätemenge!$D$29:$N$94,MATCH(BC$2,INP_VIS_08a_Gerätemenge!$C$29:$C$94,0),MATCH($AG460,INP_VIS_08a_Gerätemenge!$D$12:$N$12,0))</f>
        <v>0</v>
      </c>
      <c r="BD460" s="454">
        <f>INDEX(INP_VIS_08a_Gerätemenge!$D$29:$N$94,MATCH(BD$2,INP_VIS_08a_Gerätemenge!$C$29:$C$94,0),MATCH($AG460,INP_VIS_08a_Gerätemenge!$D$12:$N$12,0))</f>
        <v>0</v>
      </c>
      <c r="BE460" s="454">
        <f>INDEX(INP_VIS_08a_Gerätemenge!$D$29:$N$94,MATCH(BE$2,INP_VIS_08a_Gerätemenge!$C$29:$C$94,0),MATCH($AG460,INP_VIS_08a_Gerätemenge!$D$12:$N$12,0))</f>
        <v>0</v>
      </c>
      <c r="BF460" s="454">
        <f>INDEX(INP_VIS_08a_Gerätemenge!$D$29:$N$94,MATCH(BF$2,INP_VIS_08a_Gerätemenge!$C$29:$C$94,0),MATCH($AG460,INP_VIS_08a_Gerätemenge!$D$12:$N$12,0))</f>
        <v>1</v>
      </c>
      <c r="BG460" s="454">
        <f>INDEX(INP_VIS_08a_Gerätemenge!$D$29:$N$94,MATCH(BG$2,INP_VIS_08a_Gerätemenge!$C$29:$C$94,0),MATCH($AG460,INP_VIS_08a_Gerätemenge!$D$12:$N$12,0))</f>
        <v>0</v>
      </c>
      <c r="BH460" s="454">
        <f>INDEX(INP_VIS_08a_Gerätemenge!$D$29:$N$94,MATCH(BH$2,INP_VIS_08a_Gerätemenge!$C$29:$C$94,0),MATCH($AG460,INP_VIS_08a_Gerätemenge!$D$12:$N$12,0))</f>
        <v>1</v>
      </c>
    </row>
    <row r="461" spans="1:60">
      <c r="A461" s="208">
        <v>4</v>
      </c>
      <c r="B461" s="209">
        <v>45120</v>
      </c>
      <c r="C461" s="208" t="s">
        <v>746</v>
      </c>
      <c r="D461" s="208" t="s">
        <v>375</v>
      </c>
      <c r="E461" s="208" t="s">
        <v>780</v>
      </c>
      <c r="F461" s="208" t="s">
        <v>466</v>
      </c>
      <c r="H461" s="208" t="s">
        <v>372</v>
      </c>
      <c r="I461" s="210" t="s">
        <v>508</v>
      </c>
      <c r="J461" s="210" t="s">
        <v>570</v>
      </c>
      <c r="K461" s="210">
        <v>126</v>
      </c>
      <c r="L461" s="210">
        <v>63</v>
      </c>
      <c r="M461" s="210">
        <v>0</v>
      </c>
      <c r="N461" s="210">
        <v>0</v>
      </c>
      <c r="O461" s="208" t="s">
        <v>288</v>
      </c>
      <c r="P461" s="208">
        <v>180</v>
      </c>
      <c r="Q461" s="208" t="s">
        <v>26</v>
      </c>
      <c r="R461" s="208">
        <v>4</v>
      </c>
      <c r="S461" s="209">
        <v>45120</v>
      </c>
      <c r="T461" s="208" t="s">
        <v>1106</v>
      </c>
      <c r="U461" s="208" t="s">
        <v>375</v>
      </c>
      <c r="V461" s="208" t="s">
        <v>430</v>
      </c>
      <c r="W461" s="208" t="s">
        <v>431</v>
      </c>
      <c r="Y461" s="208" t="s">
        <v>372</v>
      </c>
      <c r="Z461" s="210" t="s">
        <v>437</v>
      </c>
      <c r="AA461" s="210" t="s">
        <v>570</v>
      </c>
      <c r="AB461" s="210">
        <v>126</v>
      </c>
      <c r="AC461" s="210">
        <v>63</v>
      </c>
      <c r="AD461" s="210">
        <v>0</v>
      </c>
      <c r="AE461" s="210">
        <v>0</v>
      </c>
      <c r="AF461" s="210" t="str">
        <f t="shared" si="56"/>
        <v/>
      </c>
      <c r="AG461" s="210">
        <f>VLOOKUP(O461,'Flugplan Summen'!$C$9:$N$33,12,0)</f>
        <v>320</v>
      </c>
      <c r="AH461" s="451">
        <f t="shared" si="57"/>
        <v>45120.739583333336</v>
      </c>
      <c r="AI461" s="451">
        <f t="shared" si="58"/>
        <v>45120.791666666672</v>
      </c>
      <c r="AJ461" s="451" t="str">
        <f t="shared" si="59"/>
        <v/>
      </c>
      <c r="AK461" s="451" t="str">
        <f t="shared" si="60"/>
        <v/>
      </c>
      <c r="AL461" s="451" t="str">
        <f t="shared" si="61"/>
        <v/>
      </c>
      <c r="AM461" s="451" t="str">
        <f t="shared" si="62"/>
        <v/>
      </c>
      <c r="AN461" s="203">
        <f t="shared" si="63"/>
        <v>1</v>
      </c>
      <c r="AO461" s="454">
        <f>INDEX(INP_VIS_08a_Gerätemenge!$D$29:$N$94,MATCH(AO$2,INP_VIS_08a_Gerätemenge!$C$29:$C$94,0),MATCH($AG461,INP_VIS_08a_Gerätemenge!$D$12:$N$12,0))</f>
        <v>0</v>
      </c>
      <c r="AP461" s="454">
        <f>INDEX(INP_VIS_08a_Gerätemenge!$D$29:$N$94,MATCH(AP$2,INP_VIS_08a_Gerätemenge!$C$29:$C$94,0),MATCH($AG461,INP_VIS_08a_Gerätemenge!$D$12:$N$12,0))</f>
        <v>3</v>
      </c>
      <c r="AQ461" s="454">
        <f>INDEX(INP_VIS_08a_Gerätemenge!$D$29:$N$94,MATCH(AQ$2,INP_VIS_08a_Gerätemenge!$C$29:$C$94,0),MATCH($AG461,INP_VIS_08a_Gerätemenge!$D$12:$N$12,0))</f>
        <v>1</v>
      </c>
      <c r="AR461" s="454">
        <f>INDEX(INP_VIS_08a_Gerätemenge!$D$29:$N$94,MATCH(AR$2,INP_VIS_08a_Gerätemenge!$C$29:$C$94,0),MATCH($AG461,INP_VIS_08a_Gerätemenge!$D$12:$N$12,0))</f>
        <v>0</v>
      </c>
      <c r="AS461" s="454">
        <f>INDEX(INP_VIS_08a_Gerätemenge!$D$29:$N$94,MATCH(AS$2,INP_VIS_08a_Gerätemenge!$C$29:$C$94,0),MATCH($AG461,INP_VIS_08a_Gerätemenge!$D$12:$N$12,0))</f>
        <v>0</v>
      </c>
      <c r="AT461" s="454">
        <f>INDEX(INP_VIS_08a_Gerätemenge!$D$29:$N$94,MATCH(AT$2,INP_VIS_08a_Gerätemenge!$C$29:$C$94,0),MATCH($AG461,INP_VIS_08a_Gerätemenge!$D$12:$N$12,0))</f>
        <v>0</v>
      </c>
      <c r="AU461" s="454">
        <f>INDEX(INP_VIS_08a_Gerätemenge!$D$29:$N$94,MATCH(AU$2,INP_VIS_08a_Gerätemenge!$C$29:$C$94,0),MATCH($AG461,INP_VIS_08a_Gerätemenge!$D$12:$N$12,0))</f>
        <v>0</v>
      </c>
      <c r="AV461" s="454">
        <f>INDEX(INP_VIS_08a_Gerätemenge!$D$29:$N$94,MATCH(AV$2,INP_VIS_08a_Gerätemenge!$C$29:$C$94,0),MATCH($AG461,INP_VIS_08a_Gerätemenge!$D$12:$N$12,0))</f>
        <v>20</v>
      </c>
      <c r="AW461" s="454">
        <f>INDEX(INP_VIS_08a_Gerätemenge!$D$29:$N$94,MATCH(AW$2,INP_VIS_08a_Gerätemenge!$C$29:$C$94,0),MATCH($AG461,INP_VIS_08a_Gerätemenge!$D$12:$N$12,0))</f>
        <v>0</v>
      </c>
      <c r="AX461" s="454">
        <f>INDEX(INP_VIS_08a_Gerätemenge!$D$29:$N$94,MATCH(AX$2,INP_VIS_08a_Gerätemenge!$C$29:$C$94,0),MATCH($AG461,INP_VIS_08a_Gerätemenge!$D$12:$N$12,0))</f>
        <v>0</v>
      </c>
      <c r="AY461" s="454">
        <f>INDEX(INP_VIS_08a_Gerätemenge!$D$29:$N$94,MATCH(AY$2,INP_VIS_08a_Gerätemenge!$C$29:$C$94,0),MATCH($AG461,INP_VIS_08a_Gerätemenge!$D$12:$N$12,0))</f>
        <v>0</v>
      </c>
      <c r="AZ461" s="454">
        <f>INDEX(INP_VIS_08a_Gerätemenge!$D$29:$N$94,MATCH(AZ$2,INP_VIS_08a_Gerätemenge!$C$29:$C$94,0),MATCH($AG461,INP_VIS_08a_Gerätemenge!$D$12:$N$12,0))</f>
        <v>0</v>
      </c>
      <c r="BA461" s="454">
        <f>INDEX(INP_VIS_08a_Gerätemenge!$D$29:$N$94,MATCH(BA$2,INP_VIS_08a_Gerätemenge!$C$29:$C$94,0),MATCH($AG461,INP_VIS_08a_Gerätemenge!$D$12:$N$12,0))</f>
        <v>0</v>
      </c>
      <c r="BB461" s="454">
        <f>INDEX(INP_VIS_08a_Gerätemenge!$D$29:$N$94,MATCH(BB$2,INP_VIS_08a_Gerätemenge!$C$29:$C$94,0),MATCH($AG461,INP_VIS_08a_Gerätemenge!$D$12:$N$12,0))</f>
        <v>1</v>
      </c>
      <c r="BC461" s="454">
        <f>INDEX(INP_VIS_08a_Gerätemenge!$D$29:$N$94,MATCH(BC$2,INP_VIS_08a_Gerätemenge!$C$29:$C$94,0),MATCH($AG461,INP_VIS_08a_Gerätemenge!$D$12:$N$12,0))</f>
        <v>0</v>
      </c>
      <c r="BD461" s="454">
        <f>INDEX(INP_VIS_08a_Gerätemenge!$D$29:$N$94,MATCH(BD$2,INP_VIS_08a_Gerätemenge!$C$29:$C$94,0),MATCH($AG461,INP_VIS_08a_Gerätemenge!$D$12:$N$12,0))</f>
        <v>0</v>
      </c>
      <c r="BE461" s="454">
        <f>INDEX(INP_VIS_08a_Gerätemenge!$D$29:$N$94,MATCH(BE$2,INP_VIS_08a_Gerätemenge!$C$29:$C$94,0),MATCH($AG461,INP_VIS_08a_Gerätemenge!$D$12:$N$12,0))</f>
        <v>0</v>
      </c>
      <c r="BF461" s="454">
        <f>INDEX(INP_VIS_08a_Gerätemenge!$D$29:$N$94,MATCH(BF$2,INP_VIS_08a_Gerätemenge!$C$29:$C$94,0),MATCH($AG461,INP_VIS_08a_Gerätemenge!$D$12:$N$12,0))</f>
        <v>1</v>
      </c>
      <c r="BG461" s="454">
        <f>INDEX(INP_VIS_08a_Gerätemenge!$D$29:$N$94,MATCH(BG$2,INP_VIS_08a_Gerätemenge!$C$29:$C$94,0),MATCH($AG461,INP_VIS_08a_Gerätemenge!$D$12:$N$12,0))</f>
        <v>0</v>
      </c>
      <c r="BH461" s="454">
        <f>INDEX(INP_VIS_08a_Gerätemenge!$D$29:$N$94,MATCH(BH$2,INP_VIS_08a_Gerätemenge!$C$29:$C$94,0),MATCH($AG461,INP_VIS_08a_Gerätemenge!$D$12:$N$12,0))</f>
        <v>1</v>
      </c>
    </row>
    <row r="462" spans="1:60">
      <c r="A462" s="208">
        <v>4</v>
      </c>
      <c r="B462" s="209">
        <v>45120</v>
      </c>
      <c r="C462" s="208" t="s">
        <v>782</v>
      </c>
      <c r="D462" s="208" t="s">
        <v>392</v>
      </c>
      <c r="E462" s="208" t="s">
        <v>783</v>
      </c>
      <c r="F462" s="208" t="s">
        <v>403</v>
      </c>
      <c r="H462" s="208" t="s">
        <v>372</v>
      </c>
      <c r="I462" s="210" t="s">
        <v>502</v>
      </c>
      <c r="J462" s="210" t="s">
        <v>405</v>
      </c>
      <c r="K462" s="210">
        <v>83</v>
      </c>
      <c r="L462" s="210">
        <v>66</v>
      </c>
      <c r="M462" s="210">
        <v>0</v>
      </c>
      <c r="N462" s="210">
        <v>0</v>
      </c>
      <c r="O462" s="208" t="s">
        <v>287</v>
      </c>
      <c r="P462" s="208">
        <v>138</v>
      </c>
      <c r="Q462" s="208" t="s">
        <v>26</v>
      </c>
      <c r="R462" s="208">
        <v>4</v>
      </c>
      <c r="S462" s="209">
        <v>45120</v>
      </c>
      <c r="T462" s="208" t="s">
        <v>1020</v>
      </c>
      <c r="U462" s="208" t="s">
        <v>392</v>
      </c>
      <c r="V462" s="208" t="s">
        <v>784</v>
      </c>
      <c r="W462" s="208" t="s">
        <v>403</v>
      </c>
      <c r="Y462" s="208" t="s">
        <v>372</v>
      </c>
      <c r="Z462" s="210" t="s">
        <v>404</v>
      </c>
      <c r="AA462" s="210" t="s">
        <v>405</v>
      </c>
      <c r="AB462" s="210">
        <v>83</v>
      </c>
      <c r="AC462" s="210">
        <v>66</v>
      </c>
      <c r="AD462" s="210">
        <v>0</v>
      </c>
      <c r="AE462" s="210">
        <v>0</v>
      </c>
      <c r="AF462" s="210" t="str">
        <f t="shared" si="56"/>
        <v/>
      </c>
      <c r="AG462" s="210">
        <f>VLOOKUP(O462,'Flugplan Summen'!$C$9:$N$33,12,0)</f>
        <v>319</v>
      </c>
      <c r="AH462" s="451">
        <f t="shared" si="57"/>
        <v>45120.743055555562</v>
      </c>
      <c r="AI462" s="451">
        <f t="shared" si="58"/>
        <v>45120.770833333336</v>
      </c>
      <c r="AJ462" s="451" t="str">
        <f t="shared" si="59"/>
        <v/>
      </c>
      <c r="AK462" s="451" t="str">
        <f t="shared" si="60"/>
        <v/>
      </c>
      <c r="AL462" s="451" t="str">
        <f t="shared" si="61"/>
        <v/>
      </c>
      <c r="AM462" s="451" t="str">
        <f t="shared" si="62"/>
        <v/>
      </c>
      <c r="AN462" s="203">
        <f t="shared" si="63"/>
        <v>1</v>
      </c>
      <c r="AO462" s="454">
        <f>INDEX(INP_VIS_08a_Gerätemenge!$D$29:$N$94,MATCH(AO$2,INP_VIS_08a_Gerätemenge!$C$29:$C$94,0),MATCH($AG462,INP_VIS_08a_Gerätemenge!$D$12:$N$12,0))</f>
        <v>0</v>
      </c>
      <c r="AP462" s="454">
        <f>INDEX(INP_VIS_08a_Gerätemenge!$D$29:$N$94,MATCH(AP$2,INP_VIS_08a_Gerätemenge!$C$29:$C$94,0),MATCH($AG462,INP_VIS_08a_Gerätemenge!$D$12:$N$12,0))</f>
        <v>3</v>
      </c>
      <c r="AQ462" s="454">
        <f>INDEX(INP_VIS_08a_Gerätemenge!$D$29:$N$94,MATCH(AQ$2,INP_VIS_08a_Gerätemenge!$C$29:$C$94,0),MATCH($AG462,INP_VIS_08a_Gerätemenge!$D$12:$N$12,0))</f>
        <v>1</v>
      </c>
      <c r="AR462" s="454">
        <f>INDEX(INP_VIS_08a_Gerätemenge!$D$29:$N$94,MATCH(AR$2,INP_VIS_08a_Gerätemenge!$C$29:$C$94,0),MATCH($AG462,INP_VIS_08a_Gerätemenge!$D$12:$N$12,0))</f>
        <v>0</v>
      </c>
      <c r="AS462" s="454">
        <f>INDEX(INP_VIS_08a_Gerätemenge!$D$29:$N$94,MATCH(AS$2,INP_VIS_08a_Gerätemenge!$C$29:$C$94,0),MATCH($AG462,INP_VIS_08a_Gerätemenge!$D$12:$N$12,0))</f>
        <v>0</v>
      </c>
      <c r="AT462" s="454">
        <f>INDEX(INP_VIS_08a_Gerätemenge!$D$29:$N$94,MATCH(AT$2,INP_VIS_08a_Gerätemenge!$C$29:$C$94,0),MATCH($AG462,INP_VIS_08a_Gerätemenge!$D$12:$N$12,0))</f>
        <v>0</v>
      </c>
      <c r="AU462" s="454">
        <f>INDEX(INP_VIS_08a_Gerätemenge!$D$29:$N$94,MATCH(AU$2,INP_VIS_08a_Gerätemenge!$C$29:$C$94,0),MATCH($AG462,INP_VIS_08a_Gerätemenge!$D$12:$N$12,0))</f>
        <v>0</v>
      </c>
      <c r="AV462" s="454">
        <f>INDEX(INP_VIS_08a_Gerätemenge!$D$29:$N$94,MATCH(AV$2,INP_VIS_08a_Gerätemenge!$C$29:$C$94,0),MATCH($AG462,INP_VIS_08a_Gerätemenge!$D$12:$N$12,0))</f>
        <v>12</v>
      </c>
      <c r="AW462" s="454">
        <f>INDEX(INP_VIS_08a_Gerätemenge!$D$29:$N$94,MATCH(AW$2,INP_VIS_08a_Gerätemenge!$C$29:$C$94,0),MATCH($AG462,INP_VIS_08a_Gerätemenge!$D$12:$N$12,0))</f>
        <v>0</v>
      </c>
      <c r="AX462" s="454">
        <f>INDEX(INP_VIS_08a_Gerätemenge!$D$29:$N$94,MATCH(AX$2,INP_VIS_08a_Gerätemenge!$C$29:$C$94,0),MATCH($AG462,INP_VIS_08a_Gerätemenge!$D$12:$N$12,0))</f>
        <v>0</v>
      </c>
      <c r="AY462" s="454">
        <f>INDEX(INP_VIS_08a_Gerätemenge!$D$29:$N$94,MATCH(AY$2,INP_VIS_08a_Gerätemenge!$C$29:$C$94,0),MATCH($AG462,INP_VIS_08a_Gerätemenge!$D$12:$N$12,0))</f>
        <v>1</v>
      </c>
      <c r="AZ462" s="454">
        <f>INDEX(INP_VIS_08a_Gerätemenge!$D$29:$N$94,MATCH(AZ$2,INP_VIS_08a_Gerätemenge!$C$29:$C$94,0),MATCH($AG462,INP_VIS_08a_Gerätemenge!$D$12:$N$12,0))</f>
        <v>2</v>
      </c>
      <c r="BA462" s="454">
        <f>INDEX(INP_VIS_08a_Gerätemenge!$D$29:$N$94,MATCH(BA$2,INP_VIS_08a_Gerätemenge!$C$29:$C$94,0),MATCH($AG462,INP_VIS_08a_Gerätemenge!$D$12:$N$12,0))</f>
        <v>0</v>
      </c>
      <c r="BB462" s="454">
        <f>INDEX(INP_VIS_08a_Gerätemenge!$D$29:$N$94,MATCH(BB$2,INP_VIS_08a_Gerätemenge!$C$29:$C$94,0),MATCH($AG462,INP_VIS_08a_Gerätemenge!$D$12:$N$12,0))</f>
        <v>1</v>
      </c>
      <c r="BC462" s="454">
        <f>INDEX(INP_VIS_08a_Gerätemenge!$D$29:$N$94,MATCH(BC$2,INP_VIS_08a_Gerätemenge!$C$29:$C$94,0),MATCH($AG462,INP_VIS_08a_Gerätemenge!$D$12:$N$12,0))</f>
        <v>0</v>
      </c>
      <c r="BD462" s="454">
        <f>INDEX(INP_VIS_08a_Gerätemenge!$D$29:$N$94,MATCH(BD$2,INP_VIS_08a_Gerätemenge!$C$29:$C$94,0),MATCH($AG462,INP_VIS_08a_Gerätemenge!$D$12:$N$12,0))</f>
        <v>0</v>
      </c>
      <c r="BE462" s="454">
        <f>INDEX(INP_VIS_08a_Gerätemenge!$D$29:$N$94,MATCH(BE$2,INP_VIS_08a_Gerätemenge!$C$29:$C$94,0),MATCH($AG462,INP_VIS_08a_Gerätemenge!$D$12:$N$12,0))</f>
        <v>0</v>
      </c>
      <c r="BF462" s="454">
        <f>INDEX(INP_VIS_08a_Gerätemenge!$D$29:$N$94,MATCH(BF$2,INP_VIS_08a_Gerätemenge!$C$29:$C$94,0),MATCH($AG462,INP_VIS_08a_Gerätemenge!$D$12:$N$12,0))</f>
        <v>1</v>
      </c>
      <c r="BG462" s="454">
        <f>INDEX(INP_VIS_08a_Gerätemenge!$D$29:$N$94,MATCH(BG$2,INP_VIS_08a_Gerätemenge!$C$29:$C$94,0),MATCH($AG462,INP_VIS_08a_Gerätemenge!$D$12:$N$12,0))</f>
        <v>0</v>
      </c>
      <c r="BH462" s="454">
        <f>INDEX(INP_VIS_08a_Gerätemenge!$D$29:$N$94,MATCH(BH$2,INP_VIS_08a_Gerätemenge!$C$29:$C$94,0),MATCH($AG462,INP_VIS_08a_Gerätemenge!$D$12:$N$12,0))</f>
        <v>1</v>
      </c>
    </row>
    <row r="463" spans="1:60">
      <c r="A463" s="208">
        <v>4</v>
      </c>
      <c r="B463" s="209">
        <v>45120</v>
      </c>
      <c r="C463" s="208" t="s">
        <v>782</v>
      </c>
      <c r="D463" s="208" t="s">
        <v>505</v>
      </c>
      <c r="E463" s="208" t="s">
        <v>822</v>
      </c>
      <c r="F463" s="208" t="s">
        <v>507</v>
      </c>
      <c r="H463" s="208" t="s">
        <v>372</v>
      </c>
      <c r="I463" s="210" t="s">
        <v>471</v>
      </c>
      <c r="J463" s="210" t="s">
        <v>433</v>
      </c>
      <c r="K463" s="210">
        <v>122</v>
      </c>
      <c r="L463" s="210">
        <v>61</v>
      </c>
      <c r="M463" s="210">
        <v>0</v>
      </c>
      <c r="N463" s="210">
        <v>0</v>
      </c>
      <c r="O463" s="208" t="s">
        <v>288</v>
      </c>
      <c r="P463" s="208">
        <v>174</v>
      </c>
      <c r="Q463" s="208" t="s">
        <v>509</v>
      </c>
      <c r="R463" s="208">
        <v>4</v>
      </c>
      <c r="S463" s="209">
        <v>45120</v>
      </c>
      <c r="T463" s="208" t="s">
        <v>1016</v>
      </c>
      <c r="U463" s="208" t="s">
        <v>505</v>
      </c>
      <c r="V463" s="208" t="s">
        <v>824</v>
      </c>
      <c r="W463" s="208" t="s">
        <v>507</v>
      </c>
      <c r="Y463" s="208" t="s">
        <v>372</v>
      </c>
      <c r="Z463" s="210" t="s">
        <v>432</v>
      </c>
      <c r="AA463" s="210" t="s">
        <v>433</v>
      </c>
      <c r="AB463" s="210">
        <v>122</v>
      </c>
      <c r="AC463" s="210">
        <v>61</v>
      </c>
      <c r="AD463" s="210">
        <v>0</v>
      </c>
      <c r="AE463" s="210">
        <v>0</v>
      </c>
      <c r="AF463" s="210" t="str">
        <f t="shared" si="56"/>
        <v/>
      </c>
      <c r="AG463" s="210">
        <f>VLOOKUP(O463,'Flugplan Summen'!$C$9:$N$33,12,0)</f>
        <v>320</v>
      </c>
      <c r="AH463" s="451">
        <f t="shared" si="57"/>
        <v>45120.743055555562</v>
      </c>
      <c r="AI463" s="451">
        <f t="shared" si="58"/>
        <v>45120.777777777781</v>
      </c>
      <c r="AJ463" s="451" t="str">
        <f t="shared" si="59"/>
        <v/>
      </c>
      <c r="AK463" s="451" t="str">
        <f t="shared" si="60"/>
        <v/>
      </c>
      <c r="AL463" s="451" t="str">
        <f t="shared" si="61"/>
        <v/>
      </c>
      <c r="AM463" s="451" t="str">
        <f t="shared" si="62"/>
        <v/>
      </c>
      <c r="AN463" s="203">
        <f t="shared" si="63"/>
        <v>1</v>
      </c>
      <c r="AO463" s="454">
        <f>INDEX(INP_VIS_08a_Gerätemenge!$D$29:$N$94,MATCH(AO$2,INP_VIS_08a_Gerätemenge!$C$29:$C$94,0),MATCH($AG463,INP_VIS_08a_Gerätemenge!$D$12:$N$12,0))</f>
        <v>0</v>
      </c>
      <c r="AP463" s="454">
        <f>INDEX(INP_VIS_08a_Gerätemenge!$D$29:$N$94,MATCH(AP$2,INP_VIS_08a_Gerätemenge!$C$29:$C$94,0),MATCH($AG463,INP_VIS_08a_Gerätemenge!$D$12:$N$12,0))</f>
        <v>3</v>
      </c>
      <c r="AQ463" s="454">
        <f>INDEX(INP_VIS_08a_Gerätemenge!$D$29:$N$94,MATCH(AQ$2,INP_VIS_08a_Gerätemenge!$C$29:$C$94,0),MATCH($AG463,INP_VIS_08a_Gerätemenge!$D$12:$N$12,0))</f>
        <v>1</v>
      </c>
      <c r="AR463" s="454">
        <f>INDEX(INP_VIS_08a_Gerätemenge!$D$29:$N$94,MATCH(AR$2,INP_VIS_08a_Gerätemenge!$C$29:$C$94,0),MATCH($AG463,INP_VIS_08a_Gerätemenge!$D$12:$N$12,0))</f>
        <v>0</v>
      </c>
      <c r="AS463" s="454">
        <f>INDEX(INP_VIS_08a_Gerätemenge!$D$29:$N$94,MATCH(AS$2,INP_VIS_08a_Gerätemenge!$C$29:$C$94,0),MATCH($AG463,INP_VIS_08a_Gerätemenge!$D$12:$N$12,0))</f>
        <v>0</v>
      </c>
      <c r="AT463" s="454">
        <f>INDEX(INP_VIS_08a_Gerätemenge!$D$29:$N$94,MATCH(AT$2,INP_VIS_08a_Gerätemenge!$C$29:$C$94,0),MATCH($AG463,INP_VIS_08a_Gerätemenge!$D$12:$N$12,0))</f>
        <v>0</v>
      </c>
      <c r="AU463" s="454">
        <f>INDEX(INP_VIS_08a_Gerätemenge!$D$29:$N$94,MATCH(AU$2,INP_VIS_08a_Gerätemenge!$C$29:$C$94,0),MATCH($AG463,INP_VIS_08a_Gerätemenge!$D$12:$N$12,0))</f>
        <v>0</v>
      </c>
      <c r="AV463" s="454">
        <f>INDEX(INP_VIS_08a_Gerätemenge!$D$29:$N$94,MATCH(AV$2,INP_VIS_08a_Gerätemenge!$C$29:$C$94,0),MATCH($AG463,INP_VIS_08a_Gerätemenge!$D$12:$N$12,0))</f>
        <v>20</v>
      </c>
      <c r="AW463" s="454">
        <f>INDEX(INP_VIS_08a_Gerätemenge!$D$29:$N$94,MATCH(AW$2,INP_VIS_08a_Gerätemenge!$C$29:$C$94,0),MATCH($AG463,INP_VIS_08a_Gerätemenge!$D$12:$N$12,0))</f>
        <v>0</v>
      </c>
      <c r="AX463" s="454">
        <f>INDEX(INP_VIS_08a_Gerätemenge!$D$29:$N$94,MATCH(AX$2,INP_VIS_08a_Gerätemenge!$C$29:$C$94,0),MATCH($AG463,INP_VIS_08a_Gerätemenge!$D$12:$N$12,0))</f>
        <v>0</v>
      </c>
      <c r="AY463" s="454">
        <f>INDEX(INP_VIS_08a_Gerätemenge!$D$29:$N$94,MATCH(AY$2,INP_VIS_08a_Gerätemenge!$C$29:$C$94,0),MATCH($AG463,INP_VIS_08a_Gerätemenge!$D$12:$N$12,0))</f>
        <v>0</v>
      </c>
      <c r="AZ463" s="454">
        <f>INDEX(INP_VIS_08a_Gerätemenge!$D$29:$N$94,MATCH(AZ$2,INP_VIS_08a_Gerätemenge!$C$29:$C$94,0),MATCH($AG463,INP_VIS_08a_Gerätemenge!$D$12:$N$12,0))</f>
        <v>0</v>
      </c>
      <c r="BA463" s="454">
        <f>INDEX(INP_VIS_08a_Gerätemenge!$D$29:$N$94,MATCH(BA$2,INP_VIS_08a_Gerätemenge!$C$29:$C$94,0),MATCH($AG463,INP_VIS_08a_Gerätemenge!$D$12:$N$12,0))</f>
        <v>0</v>
      </c>
      <c r="BB463" s="454">
        <f>INDEX(INP_VIS_08a_Gerätemenge!$D$29:$N$94,MATCH(BB$2,INP_VIS_08a_Gerätemenge!$C$29:$C$94,0),MATCH($AG463,INP_VIS_08a_Gerätemenge!$D$12:$N$12,0))</f>
        <v>1</v>
      </c>
      <c r="BC463" s="454">
        <f>INDEX(INP_VIS_08a_Gerätemenge!$D$29:$N$94,MATCH(BC$2,INP_VIS_08a_Gerätemenge!$C$29:$C$94,0),MATCH($AG463,INP_VIS_08a_Gerätemenge!$D$12:$N$12,0))</f>
        <v>0</v>
      </c>
      <c r="BD463" s="454">
        <f>INDEX(INP_VIS_08a_Gerätemenge!$D$29:$N$94,MATCH(BD$2,INP_VIS_08a_Gerätemenge!$C$29:$C$94,0),MATCH($AG463,INP_VIS_08a_Gerätemenge!$D$12:$N$12,0))</f>
        <v>0</v>
      </c>
      <c r="BE463" s="454">
        <f>INDEX(INP_VIS_08a_Gerätemenge!$D$29:$N$94,MATCH(BE$2,INP_VIS_08a_Gerätemenge!$C$29:$C$94,0),MATCH($AG463,INP_VIS_08a_Gerätemenge!$D$12:$N$12,0))</f>
        <v>0</v>
      </c>
      <c r="BF463" s="454">
        <f>INDEX(INP_VIS_08a_Gerätemenge!$D$29:$N$94,MATCH(BF$2,INP_VIS_08a_Gerätemenge!$C$29:$C$94,0),MATCH($AG463,INP_VIS_08a_Gerätemenge!$D$12:$N$12,0))</f>
        <v>1</v>
      </c>
      <c r="BG463" s="454">
        <f>INDEX(INP_VIS_08a_Gerätemenge!$D$29:$N$94,MATCH(BG$2,INP_VIS_08a_Gerätemenge!$C$29:$C$94,0),MATCH($AG463,INP_VIS_08a_Gerätemenge!$D$12:$N$12,0))</f>
        <v>0</v>
      </c>
      <c r="BH463" s="454">
        <f>INDEX(INP_VIS_08a_Gerätemenge!$D$29:$N$94,MATCH(BH$2,INP_VIS_08a_Gerätemenge!$C$29:$C$94,0),MATCH($AG463,INP_VIS_08a_Gerätemenge!$D$12:$N$12,0))</f>
        <v>1</v>
      </c>
    </row>
    <row r="464" spans="1:60">
      <c r="A464" s="208">
        <v>4</v>
      </c>
      <c r="B464" s="209">
        <v>45120</v>
      </c>
      <c r="C464" s="208" t="s">
        <v>782</v>
      </c>
      <c r="D464" s="208" t="s">
        <v>481</v>
      </c>
      <c r="E464" s="208" t="s">
        <v>1097</v>
      </c>
      <c r="F464" s="208" t="s">
        <v>1098</v>
      </c>
      <c r="H464" s="208" t="s">
        <v>372</v>
      </c>
      <c r="I464" s="210" t="s">
        <v>419</v>
      </c>
      <c r="J464" s="210" t="s">
        <v>454</v>
      </c>
      <c r="K464" s="210">
        <v>170</v>
      </c>
      <c r="L464" s="210">
        <v>221</v>
      </c>
      <c r="M464" s="210">
        <v>0</v>
      </c>
      <c r="N464" s="210">
        <v>0</v>
      </c>
      <c r="O464" s="208" t="s">
        <v>289</v>
      </c>
      <c r="P464" s="208">
        <v>189</v>
      </c>
      <c r="Q464" s="208" t="s">
        <v>26</v>
      </c>
      <c r="R464" s="208">
        <v>4</v>
      </c>
      <c r="S464" s="209">
        <v>45120</v>
      </c>
      <c r="T464" s="208" t="s">
        <v>1099</v>
      </c>
      <c r="U464" s="208" t="s">
        <v>481</v>
      </c>
      <c r="V464" s="208" t="s">
        <v>1100</v>
      </c>
      <c r="W464" s="208" t="s">
        <v>1098</v>
      </c>
      <c r="Y464" s="208" t="s">
        <v>372</v>
      </c>
      <c r="Z464" s="210" t="s">
        <v>644</v>
      </c>
      <c r="AA464" s="210" t="s">
        <v>454</v>
      </c>
      <c r="AB464" s="210">
        <v>170</v>
      </c>
      <c r="AC464" s="210">
        <v>221</v>
      </c>
      <c r="AD464" s="210">
        <v>0</v>
      </c>
      <c r="AE464" s="210">
        <v>0</v>
      </c>
      <c r="AF464" s="210" t="str">
        <f t="shared" si="56"/>
        <v/>
      </c>
      <c r="AG464" s="210" t="str">
        <f>VLOOKUP(O464,'Flugplan Summen'!$C$9:$N$33,12,0)</f>
        <v>73H</v>
      </c>
      <c r="AH464" s="451">
        <f t="shared" si="57"/>
        <v>45120.743055555562</v>
      </c>
      <c r="AI464" s="451">
        <f t="shared" si="58"/>
        <v>45120.78125</v>
      </c>
      <c r="AJ464" s="451" t="str">
        <f t="shared" si="59"/>
        <v/>
      </c>
      <c r="AK464" s="451" t="str">
        <f t="shared" si="60"/>
        <v/>
      </c>
      <c r="AL464" s="451" t="str">
        <f t="shared" si="61"/>
        <v/>
      </c>
      <c r="AM464" s="451" t="str">
        <f t="shared" si="62"/>
        <v/>
      </c>
      <c r="AN464" s="203">
        <f t="shared" si="63"/>
        <v>1</v>
      </c>
      <c r="AO464" s="454">
        <f>INDEX(INP_VIS_08a_Gerätemenge!$D$29:$N$94,MATCH(AO$2,INP_VIS_08a_Gerätemenge!$C$29:$C$94,0),MATCH($AG464,INP_VIS_08a_Gerätemenge!$D$12:$N$12,0))</f>
        <v>0</v>
      </c>
      <c r="AP464" s="454">
        <f>INDEX(INP_VIS_08a_Gerätemenge!$D$29:$N$94,MATCH(AP$2,INP_VIS_08a_Gerätemenge!$C$29:$C$94,0),MATCH($AG464,INP_VIS_08a_Gerätemenge!$D$12:$N$12,0))</f>
        <v>3</v>
      </c>
      <c r="AQ464" s="454">
        <f>INDEX(INP_VIS_08a_Gerätemenge!$D$29:$N$94,MATCH(AQ$2,INP_VIS_08a_Gerätemenge!$C$29:$C$94,0),MATCH($AG464,INP_VIS_08a_Gerätemenge!$D$12:$N$12,0))</f>
        <v>1</v>
      </c>
      <c r="AR464" s="454">
        <f>INDEX(INP_VIS_08a_Gerätemenge!$D$29:$N$94,MATCH(AR$2,INP_VIS_08a_Gerätemenge!$C$29:$C$94,0),MATCH($AG464,INP_VIS_08a_Gerätemenge!$D$12:$N$12,0))</f>
        <v>0</v>
      </c>
      <c r="AS464" s="454">
        <f>INDEX(INP_VIS_08a_Gerätemenge!$D$29:$N$94,MATCH(AS$2,INP_VIS_08a_Gerätemenge!$C$29:$C$94,0),MATCH($AG464,INP_VIS_08a_Gerätemenge!$D$12:$N$12,0))</f>
        <v>0</v>
      </c>
      <c r="AT464" s="454">
        <f>INDEX(INP_VIS_08a_Gerätemenge!$D$29:$N$94,MATCH(AT$2,INP_VIS_08a_Gerätemenge!$C$29:$C$94,0),MATCH($AG464,INP_VIS_08a_Gerätemenge!$D$12:$N$12,0))</f>
        <v>0</v>
      </c>
      <c r="AU464" s="454">
        <f>INDEX(INP_VIS_08a_Gerätemenge!$D$29:$N$94,MATCH(AU$2,INP_VIS_08a_Gerätemenge!$C$29:$C$94,0),MATCH($AG464,INP_VIS_08a_Gerätemenge!$D$12:$N$12,0))</f>
        <v>0</v>
      </c>
      <c r="AV464" s="454">
        <f>INDEX(INP_VIS_08a_Gerätemenge!$D$29:$N$94,MATCH(AV$2,INP_VIS_08a_Gerätemenge!$C$29:$C$94,0),MATCH($AG464,INP_VIS_08a_Gerätemenge!$D$12:$N$12,0))</f>
        <v>24</v>
      </c>
      <c r="AW464" s="454">
        <f>INDEX(INP_VIS_08a_Gerätemenge!$D$29:$N$94,MATCH(AW$2,INP_VIS_08a_Gerätemenge!$C$29:$C$94,0),MATCH($AG464,INP_VIS_08a_Gerätemenge!$D$12:$N$12,0))</f>
        <v>0</v>
      </c>
      <c r="AX464" s="454">
        <f>INDEX(INP_VIS_08a_Gerätemenge!$D$29:$N$94,MATCH(AX$2,INP_VIS_08a_Gerätemenge!$C$29:$C$94,0),MATCH($AG464,INP_VIS_08a_Gerätemenge!$D$12:$N$12,0))</f>
        <v>0</v>
      </c>
      <c r="AY464" s="454">
        <f>INDEX(INP_VIS_08a_Gerätemenge!$D$29:$N$94,MATCH(AY$2,INP_VIS_08a_Gerätemenge!$C$29:$C$94,0),MATCH($AG464,INP_VIS_08a_Gerätemenge!$D$12:$N$12,0))</f>
        <v>1</v>
      </c>
      <c r="AZ464" s="454">
        <f>INDEX(INP_VIS_08a_Gerätemenge!$D$29:$N$94,MATCH(AZ$2,INP_VIS_08a_Gerätemenge!$C$29:$C$94,0),MATCH($AG464,INP_VIS_08a_Gerätemenge!$D$12:$N$12,0))</f>
        <v>0</v>
      </c>
      <c r="BA464" s="454">
        <f>INDEX(INP_VIS_08a_Gerätemenge!$D$29:$N$94,MATCH(BA$2,INP_VIS_08a_Gerätemenge!$C$29:$C$94,0),MATCH($AG464,INP_VIS_08a_Gerätemenge!$D$12:$N$12,0))</f>
        <v>2</v>
      </c>
      <c r="BB464" s="454">
        <f>INDEX(INP_VIS_08a_Gerätemenge!$D$29:$N$94,MATCH(BB$2,INP_VIS_08a_Gerätemenge!$C$29:$C$94,0),MATCH($AG464,INP_VIS_08a_Gerätemenge!$D$12:$N$12,0))</f>
        <v>1</v>
      </c>
      <c r="BC464" s="454">
        <f>INDEX(INP_VIS_08a_Gerätemenge!$D$29:$N$94,MATCH(BC$2,INP_VIS_08a_Gerätemenge!$C$29:$C$94,0),MATCH($AG464,INP_VIS_08a_Gerätemenge!$D$12:$N$12,0))</f>
        <v>0</v>
      </c>
      <c r="BD464" s="454">
        <f>INDEX(INP_VIS_08a_Gerätemenge!$D$29:$N$94,MATCH(BD$2,INP_VIS_08a_Gerätemenge!$C$29:$C$94,0),MATCH($AG464,INP_VIS_08a_Gerätemenge!$D$12:$N$12,0))</f>
        <v>0</v>
      </c>
      <c r="BE464" s="454">
        <f>INDEX(INP_VIS_08a_Gerätemenge!$D$29:$N$94,MATCH(BE$2,INP_VIS_08a_Gerätemenge!$C$29:$C$94,0),MATCH($AG464,INP_VIS_08a_Gerätemenge!$D$12:$N$12,0))</f>
        <v>0</v>
      </c>
      <c r="BF464" s="454">
        <f>INDEX(INP_VIS_08a_Gerätemenge!$D$29:$N$94,MATCH(BF$2,INP_VIS_08a_Gerätemenge!$C$29:$C$94,0),MATCH($AG464,INP_VIS_08a_Gerätemenge!$D$12:$N$12,0))</f>
        <v>1</v>
      </c>
      <c r="BG464" s="454">
        <f>INDEX(INP_VIS_08a_Gerätemenge!$D$29:$N$94,MATCH(BG$2,INP_VIS_08a_Gerätemenge!$C$29:$C$94,0),MATCH($AG464,INP_VIS_08a_Gerätemenge!$D$12:$N$12,0))</f>
        <v>0</v>
      </c>
      <c r="BH464" s="454">
        <f>INDEX(INP_VIS_08a_Gerätemenge!$D$29:$N$94,MATCH(BH$2,INP_VIS_08a_Gerätemenge!$C$29:$C$94,0),MATCH($AG464,INP_VIS_08a_Gerätemenge!$D$12:$N$12,0))</f>
        <v>1</v>
      </c>
    </row>
    <row r="465" spans="1:60">
      <c r="A465" s="208">
        <v>4</v>
      </c>
      <c r="B465" s="209">
        <v>45120</v>
      </c>
      <c r="C465" s="208" t="s">
        <v>761</v>
      </c>
      <c r="D465" s="208" t="s">
        <v>375</v>
      </c>
      <c r="E465" s="208" t="s">
        <v>834</v>
      </c>
      <c r="F465" s="208" t="s">
        <v>408</v>
      </c>
      <c r="H465" s="208" t="s">
        <v>372</v>
      </c>
      <c r="I465" s="210" t="s">
        <v>502</v>
      </c>
      <c r="J465" s="210" t="s">
        <v>385</v>
      </c>
      <c r="K465" s="210">
        <v>162</v>
      </c>
      <c r="L465" s="210">
        <v>146</v>
      </c>
      <c r="M465" s="210">
        <v>0</v>
      </c>
      <c r="N465" s="210">
        <v>0</v>
      </c>
      <c r="O465" s="208" t="s">
        <v>288</v>
      </c>
      <c r="P465" s="208">
        <v>180</v>
      </c>
      <c r="Q465" s="208" t="s">
        <v>26</v>
      </c>
      <c r="R465" s="208">
        <v>4</v>
      </c>
      <c r="S465" s="209">
        <v>45120</v>
      </c>
      <c r="T465" s="208" t="s">
        <v>1016</v>
      </c>
      <c r="U465" s="208" t="s">
        <v>375</v>
      </c>
      <c r="V465" s="208" t="s">
        <v>799</v>
      </c>
      <c r="W465" s="208" t="s">
        <v>423</v>
      </c>
      <c r="Y465" s="208" t="s">
        <v>372</v>
      </c>
      <c r="Z465" s="210" t="s">
        <v>449</v>
      </c>
      <c r="AA465" s="210" t="s">
        <v>385</v>
      </c>
      <c r="AB465" s="210">
        <v>126</v>
      </c>
      <c r="AC465" s="210">
        <v>63</v>
      </c>
      <c r="AD465" s="210">
        <v>0</v>
      </c>
      <c r="AE465" s="210">
        <v>0</v>
      </c>
      <c r="AF465" s="210" t="str">
        <f t="shared" si="56"/>
        <v/>
      </c>
      <c r="AG465" s="210">
        <f>VLOOKUP(O465,'Flugplan Summen'!$C$9:$N$33,12,0)</f>
        <v>320</v>
      </c>
      <c r="AH465" s="451">
        <f t="shared" si="57"/>
        <v>45120.746527777781</v>
      </c>
      <c r="AI465" s="451">
        <f t="shared" si="58"/>
        <v>45120.777777777781</v>
      </c>
      <c r="AJ465" s="451" t="str">
        <f t="shared" si="59"/>
        <v/>
      </c>
      <c r="AK465" s="451" t="str">
        <f t="shared" si="60"/>
        <v/>
      </c>
      <c r="AL465" s="451" t="str">
        <f t="shared" si="61"/>
        <v/>
      </c>
      <c r="AM465" s="451" t="str">
        <f t="shared" si="62"/>
        <v/>
      </c>
      <c r="AN465" s="203">
        <f t="shared" si="63"/>
        <v>1</v>
      </c>
      <c r="AO465" s="454">
        <f>INDEX(INP_VIS_08a_Gerätemenge!$D$29:$N$94,MATCH(AO$2,INP_VIS_08a_Gerätemenge!$C$29:$C$94,0),MATCH($AG465,INP_VIS_08a_Gerätemenge!$D$12:$N$12,0))</f>
        <v>0</v>
      </c>
      <c r="AP465" s="454">
        <f>INDEX(INP_VIS_08a_Gerätemenge!$D$29:$N$94,MATCH(AP$2,INP_VIS_08a_Gerätemenge!$C$29:$C$94,0),MATCH($AG465,INP_VIS_08a_Gerätemenge!$D$12:$N$12,0))</f>
        <v>3</v>
      </c>
      <c r="AQ465" s="454">
        <f>INDEX(INP_VIS_08a_Gerätemenge!$D$29:$N$94,MATCH(AQ$2,INP_VIS_08a_Gerätemenge!$C$29:$C$94,0),MATCH($AG465,INP_VIS_08a_Gerätemenge!$D$12:$N$12,0))</f>
        <v>1</v>
      </c>
      <c r="AR465" s="454">
        <f>INDEX(INP_VIS_08a_Gerätemenge!$D$29:$N$94,MATCH(AR$2,INP_VIS_08a_Gerätemenge!$C$29:$C$94,0),MATCH($AG465,INP_VIS_08a_Gerätemenge!$D$12:$N$12,0))</f>
        <v>0</v>
      </c>
      <c r="AS465" s="454">
        <f>INDEX(INP_VIS_08a_Gerätemenge!$D$29:$N$94,MATCH(AS$2,INP_VIS_08a_Gerätemenge!$C$29:$C$94,0),MATCH($AG465,INP_VIS_08a_Gerätemenge!$D$12:$N$12,0))</f>
        <v>0</v>
      </c>
      <c r="AT465" s="454">
        <f>INDEX(INP_VIS_08a_Gerätemenge!$D$29:$N$94,MATCH(AT$2,INP_VIS_08a_Gerätemenge!$C$29:$C$94,0),MATCH($AG465,INP_VIS_08a_Gerätemenge!$D$12:$N$12,0))</f>
        <v>0</v>
      </c>
      <c r="AU465" s="454">
        <f>INDEX(INP_VIS_08a_Gerätemenge!$D$29:$N$94,MATCH(AU$2,INP_VIS_08a_Gerätemenge!$C$29:$C$94,0),MATCH($AG465,INP_VIS_08a_Gerätemenge!$D$12:$N$12,0))</f>
        <v>0</v>
      </c>
      <c r="AV465" s="454">
        <f>INDEX(INP_VIS_08a_Gerätemenge!$D$29:$N$94,MATCH(AV$2,INP_VIS_08a_Gerätemenge!$C$29:$C$94,0),MATCH($AG465,INP_VIS_08a_Gerätemenge!$D$12:$N$12,0))</f>
        <v>20</v>
      </c>
      <c r="AW465" s="454">
        <f>INDEX(INP_VIS_08a_Gerätemenge!$D$29:$N$94,MATCH(AW$2,INP_VIS_08a_Gerätemenge!$C$29:$C$94,0),MATCH($AG465,INP_VIS_08a_Gerätemenge!$D$12:$N$12,0))</f>
        <v>0</v>
      </c>
      <c r="AX465" s="454">
        <f>INDEX(INP_VIS_08a_Gerätemenge!$D$29:$N$94,MATCH(AX$2,INP_VIS_08a_Gerätemenge!$C$29:$C$94,0),MATCH($AG465,INP_VIS_08a_Gerätemenge!$D$12:$N$12,0))</f>
        <v>0</v>
      </c>
      <c r="AY465" s="454">
        <f>INDEX(INP_VIS_08a_Gerätemenge!$D$29:$N$94,MATCH(AY$2,INP_VIS_08a_Gerätemenge!$C$29:$C$94,0),MATCH($AG465,INP_VIS_08a_Gerätemenge!$D$12:$N$12,0))</f>
        <v>0</v>
      </c>
      <c r="AZ465" s="454">
        <f>INDEX(INP_VIS_08a_Gerätemenge!$D$29:$N$94,MATCH(AZ$2,INP_VIS_08a_Gerätemenge!$C$29:$C$94,0),MATCH($AG465,INP_VIS_08a_Gerätemenge!$D$12:$N$12,0))</f>
        <v>0</v>
      </c>
      <c r="BA465" s="454">
        <f>INDEX(INP_VIS_08a_Gerätemenge!$D$29:$N$94,MATCH(BA$2,INP_VIS_08a_Gerätemenge!$C$29:$C$94,0),MATCH($AG465,INP_VIS_08a_Gerätemenge!$D$12:$N$12,0))</f>
        <v>0</v>
      </c>
      <c r="BB465" s="454">
        <f>INDEX(INP_VIS_08a_Gerätemenge!$D$29:$N$94,MATCH(BB$2,INP_VIS_08a_Gerätemenge!$C$29:$C$94,0),MATCH($AG465,INP_VIS_08a_Gerätemenge!$D$12:$N$12,0))</f>
        <v>1</v>
      </c>
      <c r="BC465" s="454">
        <f>INDEX(INP_VIS_08a_Gerätemenge!$D$29:$N$94,MATCH(BC$2,INP_VIS_08a_Gerätemenge!$C$29:$C$94,0),MATCH($AG465,INP_VIS_08a_Gerätemenge!$D$12:$N$12,0))</f>
        <v>0</v>
      </c>
      <c r="BD465" s="454">
        <f>INDEX(INP_VIS_08a_Gerätemenge!$D$29:$N$94,MATCH(BD$2,INP_VIS_08a_Gerätemenge!$C$29:$C$94,0),MATCH($AG465,INP_VIS_08a_Gerätemenge!$D$12:$N$12,0))</f>
        <v>0</v>
      </c>
      <c r="BE465" s="454">
        <f>INDEX(INP_VIS_08a_Gerätemenge!$D$29:$N$94,MATCH(BE$2,INP_VIS_08a_Gerätemenge!$C$29:$C$94,0),MATCH($AG465,INP_VIS_08a_Gerätemenge!$D$12:$N$12,0))</f>
        <v>0</v>
      </c>
      <c r="BF465" s="454">
        <f>INDEX(INP_VIS_08a_Gerätemenge!$D$29:$N$94,MATCH(BF$2,INP_VIS_08a_Gerätemenge!$C$29:$C$94,0),MATCH($AG465,INP_VIS_08a_Gerätemenge!$D$12:$N$12,0))</f>
        <v>1</v>
      </c>
      <c r="BG465" s="454">
        <f>INDEX(INP_VIS_08a_Gerätemenge!$D$29:$N$94,MATCH(BG$2,INP_VIS_08a_Gerätemenge!$C$29:$C$94,0),MATCH($AG465,INP_VIS_08a_Gerätemenge!$D$12:$N$12,0))</f>
        <v>0</v>
      </c>
      <c r="BH465" s="454">
        <f>INDEX(INP_VIS_08a_Gerätemenge!$D$29:$N$94,MATCH(BH$2,INP_VIS_08a_Gerätemenge!$C$29:$C$94,0),MATCH($AG465,INP_VIS_08a_Gerätemenge!$D$12:$N$12,0))</f>
        <v>1</v>
      </c>
    </row>
    <row r="466" spans="1:60">
      <c r="A466" s="208">
        <v>4</v>
      </c>
      <c r="B466" s="209">
        <v>45120</v>
      </c>
      <c r="C466" s="208" t="s">
        <v>790</v>
      </c>
      <c r="D466" s="208" t="s">
        <v>375</v>
      </c>
      <c r="E466" s="208" t="s">
        <v>1162</v>
      </c>
      <c r="F466" s="208" t="s">
        <v>1145</v>
      </c>
      <c r="H466" s="208" t="s">
        <v>372</v>
      </c>
      <c r="I466" s="210" t="s">
        <v>502</v>
      </c>
      <c r="J466" s="210" t="s">
        <v>479</v>
      </c>
      <c r="K466" s="210">
        <v>135</v>
      </c>
      <c r="L466" s="210">
        <v>68</v>
      </c>
      <c r="M466" s="210">
        <v>0</v>
      </c>
      <c r="N466" s="210">
        <v>0</v>
      </c>
      <c r="O466" s="208" t="s">
        <v>287</v>
      </c>
      <c r="P466" s="208">
        <v>150</v>
      </c>
      <c r="Q466" s="208" t="s">
        <v>26</v>
      </c>
      <c r="R466" s="208">
        <v>4</v>
      </c>
      <c r="S466" s="209">
        <v>45120</v>
      </c>
      <c r="T466" s="208" t="s">
        <v>787</v>
      </c>
      <c r="U466" s="208" t="s">
        <v>375</v>
      </c>
      <c r="V466" s="208" t="s">
        <v>792</v>
      </c>
      <c r="W466" s="208" t="s">
        <v>466</v>
      </c>
      <c r="Y466" s="208" t="s">
        <v>372</v>
      </c>
      <c r="Z466" s="210" t="s">
        <v>424</v>
      </c>
      <c r="AA466" s="210" t="s">
        <v>479</v>
      </c>
      <c r="AB466" s="210">
        <v>105</v>
      </c>
      <c r="AC466" s="210">
        <v>53</v>
      </c>
      <c r="AD466" s="210">
        <v>0</v>
      </c>
      <c r="AE466" s="210">
        <v>0</v>
      </c>
      <c r="AF466" s="210" t="str">
        <f t="shared" si="56"/>
        <v/>
      </c>
      <c r="AG466" s="210">
        <f>VLOOKUP(O466,'Flugplan Summen'!$C$9:$N$33,12,0)</f>
        <v>319</v>
      </c>
      <c r="AH466" s="451">
        <f t="shared" si="57"/>
        <v>45120.753472222226</v>
      </c>
      <c r="AI466" s="451">
        <f t="shared" si="58"/>
        <v>45120.784722222226</v>
      </c>
      <c r="AJ466" s="451" t="str">
        <f t="shared" si="59"/>
        <v/>
      </c>
      <c r="AK466" s="451" t="str">
        <f t="shared" si="60"/>
        <v/>
      </c>
      <c r="AL466" s="451" t="str">
        <f t="shared" si="61"/>
        <v/>
      </c>
      <c r="AM466" s="451" t="str">
        <f t="shared" si="62"/>
        <v/>
      </c>
      <c r="AN466" s="203">
        <f t="shared" si="63"/>
        <v>1</v>
      </c>
      <c r="AO466" s="454">
        <f>INDEX(INP_VIS_08a_Gerätemenge!$D$29:$N$94,MATCH(AO$2,INP_VIS_08a_Gerätemenge!$C$29:$C$94,0),MATCH($AG466,INP_VIS_08a_Gerätemenge!$D$12:$N$12,0))</f>
        <v>0</v>
      </c>
      <c r="AP466" s="454">
        <f>INDEX(INP_VIS_08a_Gerätemenge!$D$29:$N$94,MATCH(AP$2,INP_VIS_08a_Gerätemenge!$C$29:$C$94,0),MATCH($AG466,INP_VIS_08a_Gerätemenge!$D$12:$N$12,0))</f>
        <v>3</v>
      </c>
      <c r="AQ466" s="454">
        <f>INDEX(INP_VIS_08a_Gerätemenge!$D$29:$N$94,MATCH(AQ$2,INP_VIS_08a_Gerätemenge!$C$29:$C$94,0),MATCH($AG466,INP_VIS_08a_Gerätemenge!$D$12:$N$12,0))</f>
        <v>1</v>
      </c>
      <c r="AR466" s="454">
        <f>INDEX(INP_VIS_08a_Gerätemenge!$D$29:$N$94,MATCH(AR$2,INP_VIS_08a_Gerätemenge!$C$29:$C$94,0),MATCH($AG466,INP_VIS_08a_Gerätemenge!$D$12:$N$12,0))</f>
        <v>0</v>
      </c>
      <c r="AS466" s="454">
        <f>INDEX(INP_VIS_08a_Gerätemenge!$D$29:$N$94,MATCH(AS$2,INP_VIS_08a_Gerätemenge!$C$29:$C$94,0),MATCH($AG466,INP_VIS_08a_Gerätemenge!$D$12:$N$12,0))</f>
        <v>0</v>
      </c>
      <c r="AT466" s="454">
        <f>INDEX(INP_VIS_08a_Gerätemenge!$D$29:$N$94,MATCH(AT$2,INP_VIS_08a_Gerätemenge!$C$29:$C$94,0),MATCH($AG466,INP_VIS_08a_Gerätemenge!$D$12:$N$12,0))</f>
        <v>0</v>
      </c>
      <c r="AU466" s="454">
        <f>INDEX(INP_VIS_08a_Gerätemenge!$D$29:$N$94,MATCH(AU$2,INP_VIS_08a_Gerätemenge!$C$29:$C$94,0),MATCH($AG466,INP_VIS_08a_Gerätemenge!$D$12:$N$12,0))</f>
        <v>0</v>
      </c>
      <c r="AV466" s="454">
        <f>INDEX(INP_VIS_08a_Gerätemenge!$D$29:$N$94,MATCH(AV$2,INP_VIS_08a_Gerätemenge!$C$29:$C$94,0),MATCH($AG466,INP_VIS_08a_Gerätemenge!$D$12:$N$12,0))</f>
        <v>12</v>
      </c>
      <c r="AW466" s="454">
        <f>INDEX(INP_VIS_08a_Gerätemenge!$D$29:$N$94,MATCH(AW$2,INP_VIS_08a_Gerätemenge!$C$29:$C$94,0),MATCH($AG466,INP_VIS_08a_Gerätemenge!$D$12:$N$12,0))</f>
        <v>0</v>
      </c>
      <c r="AX466" s="454">
        <f>INDEX(INP_VIS_08a_Gerätemenge!$D$29:$N$94,MATCH(AX$2,INP_VIS_08a_Gerätemenge!$C$29:$C$94,0),MATCH($AG466,INP_VIS_08a_Gerätemenge!$D$12:$N$12,0))</f>
        <v>0</v>
      </c>
      <c r="AY466" s="454">
        <f>INDEX(INP_VIS_08a_Gerätemenge!$D$29:$N$94,MATCH(AY$2,INP_VIS_08a_Gerätemenge!$C$29:$C$94,0),MATCH($AG466,INP_VIS_08a_Gerätemenge!$D$12:$N$12,0))</f>
        <v>1</v>
      </c>
      <c r="AZ466" s="454">
        <f>INDEX(INP_VIS_08a_Gerätemenge!$D$29:$N$94,MATCH(AZ$2,INP_VIS_08a_Gerätemenge!$C$29:$C$94,0),MATCH($AG466,INP_VIS_08a_Gerätemenge!$D$12:$N$12,0))</f>
        <v>2</v>
      </c>
      <c r="BA466" s="454">
        <f>INDEX(INP_VIS_08a_Gerätemenge!$D$29:$N$94,MATCH(BA$2,INP_VIS_08a_Gerätemenge!$C$29:$C$94,0),MATCH($AG466,INP_VIS_08a_Gerätemenge!$D$12:$N$12,0))</f>
        <v>0</v>
      </c>
      <c r="BB466" s="454">
        <f>INDEX(INP_VIS_08a_Gerätemenge!$D$29:$N$94,MATCH(BB$2,INP_VIS_08a_Gerätemenge!$C$29:$C$94,0),MATCH($AG466,INP_VIS_08a_Gerätemenge!$D$12:$N$12,0))</f>
        <v>1</v>
      </c>
      <c r="BC466" s="454">
        <f>INDEX(INP_VIS_08a_Gerätemenge!$D$29:$N$94,MATCH(BC$2,INP_VIS_08a_Gerätemenge!$C$29:$C$94,0),MATCH($AG466,INP_VIS_08a_Gerätemenge!$D$12:$N$12,0))</f>
        <v>0</v>
      </c>
      <c r="BD466" s="454">
        <f>INDEX(INP_VIS_08a_Gerätemenge!$D$29:$N$94,MATCH(BD$2,INP_VIS_08a_Gerätemenge!$C$29:$C$94,0),MATCH($AG466,INP_VIS_08a_Gerätemenge!$D$12:$N$12,0))</f>
        <v>0</v>
      </c>
      <c r="BE466" s="454">
        <f>INDEX(INP_VIS_08a_Gerätemenge!$D$29:$N$94,MATCH(BE$2,INP_VIS_08a_Gerätemenge!$C$29:$C$94,0),MATCH($AG466,INP_VIS_08a_Gerätemenge!$D$12:$N$12,0))</f>
        <v>0</v>
      </c>
      <c r="BF466" s="454">
        <f>INDEX(INP_VIS_08a_Gerätemenge!$D$29:$N$94,MATCH(BF$2,INP_VIS_08a_Gerätemenge!$C$29:$C$94,0),MATCH($AG466,INP_VIS_08a_Gerätemenge!$D$12:$N$12,0))</f>
        <v>1</v>
      </c>
      <c r="BG466" s="454">
        <f>INDEX(INP_VIS_08a_Gerätemenge!$D$29:$N$94,MATCH(BG$2,INP_VIS_08a_Gerätemenge!$C$29:$C$94,0),MATCH($AG466,INP_VIS_08a_Gerätemenge!$D$12:$N$12,0))</f>
        <v>0</v>
      </c>
      <c r="BH466" s="454">
        <f>INDEX(INP_VIS_08a_Gerätemenge!$D$29:$N$94,MATCH(BH$2,INP_VIS_08a_Gerätemenge!$C$29:$C$94,0),MATCH($AG466,INP_VIS_08a_Gerätemenge!$D$12:$N$12,0))</f>
        <v>1</v>
      </c>
    </row>
    <row r="467" spans="1:60">
      <c r="A467" s="208">
        <v>4</v>
      </c>
      <c r="B467" s="209">
        <v>45120</v>
      </c>
      <c r="C467" s="208" t="s">
        <v>775</v>
      </c>
      <c r="D467" s="208" t="s">
        <v>375</v>
      </c>
      <c r="E467" s="208" t="s">
        <v>791</v>
      </c>
      <c r="F467" s="208" t="s">
        <v>389</v>
      </c>
      <c r="H467" s="208" t="s">
        <v>372</v>
      </c>
      <c r="I467" s="210" t="s">
        <v>508</v>
      </c>
      <c r="J467" s="210" t="s">
        <v>467</v>
      </c>
      <c r="K467" s="210">
        <v>105</v>
      </c>
      <c r="L467" s="210">
        <v>53</v>
      </c>
      <c r="M467" s="210">
        <v>0</v>
      </c>
      <c r="N467" s="210">
        <v>0</v>
      </c>
      <c r="O467" s="208" t="s">
        <v>287</v>
      </c>
      <c r="P467" s="208">
        <v>150</v>
      </c>
      <c r="Q467" s="208" t="s">
        <v>26</v>
      </c>
      <c r="R467" s="208">
        <v>4</v>
      </c>
      <c r="S467" s="209">
        <v>45120</v>
      </c>
      <c r="T467" s="208" t="s">
        <v>808</v>
      </c>
      <c r="U467" s="208" t="s">
        <v>375</v>
      </c>
      <c r="V467" s="208" t="s">
        <v>1163</v>
      </c>
      <c r="W467" s="208" t="s">
        <v>5</v>
      </c>
      <c r="Y467" s="208" t="s">
        <v>372</v>
      </c>
      <c r="Z467" s="210" t="s">
        <v>494</v>
      </c>
      <c r="AA467" s="210" t="s">
        <v>467</v>
      </c>
      <c r="AB467" s="210">
        <v>135</v>
      </c>
      <c r="AC467" s="210">
        <v>176</v>
      </c>
      <c r="AD467" s="210">
        <v>0</v>
      </c>
      <c r="AE467" s="210">
        <v>0</v>
      </c>
      <c r="AF467" s="210" t="str">
        <f t="shared" si="56"/>
        <v/>
      </c>
      <c r="AG467" s="210">
        <f>VLOOKUP(O467,'Flugplan Summen'!$C$9:$N$33,12,0)</f>
        <v>319</v>
      </c>
      <c r="AH467" s="451">
        <f t="shared" si="57"/>
        <v>45120.756944444445</v>
      </c>
      <c r="AI467" s="451">
        <f t="shared" si="58"/>
        <v>45120.798611111117</v>
      </c>
      <c r="AJ467" s="451" t="str">
        <f t="shared" si="59"/>
        <v/>
      </c>
      <c r="AK467" s="451" t="str">
        <f t="shared" si="60"/>
        <v/>
      </c>
      <c r="AL467" s="451" t="str">
        <f t="shared" si="61"/>
        <v/>
      </c>
      <c r="AM467" s="451" t="str">
        <f t="shared" si="62"/>
        <v/>
      </c>
      <c r="AN467" s="203">
        <f t="shared" si="63"/>
        <v>1</v>
      </c>
      <c r="AO467" s="454">
        <f>INDEX(INP_VIS_08a_Gerätemenge!$D$29:$N$94,MATCH(AO$2,INP_VIS_08a_Gerätemenge!$C$29:$C$94,0),MATCH($AG467,INP_VIS_08a_Gerätemenge!$D$12:$N$12,0))</f>
        <v>0</v>
      </c>
      <c r="AP467" s="454">
        <f>INDEX(INP_VIS_08a_Gerätemenge!$D$29:$N$94,MATCH(AP$2,INP_VIS_08a_Gerätemenge!$C$29:$C$94,0),MATCH($AG467,INP_VIS_08a_Gerätemenge!$D$12:$N$12,0))</f>
        <v>3</v>
      </c>
      <c r="AQ467" s="454">
        <f>INDEX(INP_VIS_08a_Gerätemenge!$D$29:$N$94,MATCH(AQ$2,INP_VIS_08a_Gerätemenge!$C$29:$C$94,0),MATCH($AG467,INP_VIS_08a_Gerätemenge!$D$12:$N$12,0))</f>
        <v>1</v>
      </c>
      <c r="AR467" s="454">
        <f>INDEX(INP_VIS_08a_Gerätemenge!$D$29:$N$94,MATCH(AR$2,INP_VIS_08a_Gerätemenge!$C$29:$C$94,0),MATCH($AG467,INP_VIS_08a_Gerätemenge!$D$12:$N$12,0))</f>
        <v>0</v>
      </c>
      <c r="AS467" s="454">
        <f>INDEX(INP_VIS_08a_Gerätemenge!$D$29:$N$94,MATCH(AS$2,INP_VIS_08a_Gerätemenge!$C$29:$C$94,0),MATCH($AG467,INP_VIS_08a_Gerätemenge!$D$12:$N$12,0))</f>
        <v>0</v>
      </c>
      <c r="AT467" s="454">
        <f>INDEX(INP_VIS_08a_Gerätemenge!$D$29:$N$94,MATCH(AT$2,INP_VIS_08a_Gerätemenge!$C$29:$C$94,0),MATCH($AG467,INP_VIS_08a_Gerätemenge!$D$12:$N$12,0))</f>
        <v>0</v>
      </c>
      <c r="AU467" s="454">
        <f>INDEX(INP_VIS_08a_Gerätemenge!$D$29:$N$94,MATCH(AU$2,INP_VIS_08a_Gerätemenge!$C$29:$C$94,0),MATCH($AG467,INP_VIS_08a_Gerätemenge!$D$12:$N$12,0))</f>
        <v>0</v>
      </c>
      <c r="AV467" s="454">
        <f>INDEX(INP_VIS_08a_Gerätemenge!$D$29:$N$94,MATCH(AV$2,INP_VIS_08a_Gerätemenge!$C$29:$C$94,0),MATCH($AG467,INP_VIS_08a_Gerätemenge!$D$12:$N$12,0))</f>
        <v>12</v>
      </c>
      <c r="AW467" s="454">
        <f>INDEX(INP_VIS_08a_Gerätemenge!$D$29:$N$94,MATCH(AW$2,INP_VIS_08a_Gerätemenge!$C$29:$C$94,0),MATCH($AG467,INP_VIS_08a_Gerätemenge!$D$12:$N$12,0))</f>
        <v>0</v>
      </c>
      <c r="AX467" s="454">
        <f>INDEX(INP_VIS_08a_Gerätemenge!$D$29:$N$94,MATCH(AX$2,INP_VIS_08a_Gerätemenge!$C$29:$C$94,0),MATCH($AG467,INP_VIS_08a_Gerätemenge!$D$12:$N$12,0))</f>
        <v>0</v>
      </c>
      <c r="AY467" s="454">
        <f>INDEX(INP_VIS_08a_Gerätemenge!$D$29:$N$94,MATCH(AY$2,INP_VIS_08a_Gerätemenge!$C$29:$C$94,0),MATCH($AG467,INP_VIS_08a_Gerätemenge!$D$12:$N$12,0))</f>
        <v>1</v>
      </c>
      <c r="AZ467" s="454">
        <f>INDEX(INP_VIS_08a_Gerätemenge!$D$29:$N$94,MATCH(AZ$2,INP_VIS_08a_Gerätemenge!$C$29:$C$94,0),MATCH($AG467,INP_VIS_08a_Gerätemenge!$D$12:$N$12,0))</f>
        <v>2</v>
      </c>
      <c r="BA467" s="454">
        <f>INDEX(INP_VIS_08a_Gerätemenge!$D$29:$N$94,MATCH(BA$2,INP_VIS_08a_Gerätemenge!$C$29:$C$94,0),MATCH($AG467,INP_VIS_08a_Gerätemenge!$D$12:$N$12,0))</f>
        <v>0</v>
      </c>
      <c r="BB467" s="454">
        <f>INDEX(INP_VIS_08a_Gerätemenge!$D$29:$N$94,MATCH(BB$2,INP_VIS_08a_Gerätemenge!$C$29:$C$94,0),MATCH($AG467,INP_VIS_08a_Gerätemenge!$D$12:$N$12,0))</f>
        <v>1</v>
      </c>
      <c r="BC467" s="454">
        <f>INDEX(INP_VIS_08a_Gerätemenge!$D$29:$N$94,MATCH(BC$2,INP_VIS_08a_Gerätemenge!$C$29:$C$94,0),MATCH($AG467,INP_VIS_08a_Gerätemenge!$D$12:$N$12,0))</f>
        <v>0</v>
      </c>
      <c r="BD467" s="454">
        <f>INDEX(INP_VIS_08a_Gerätemenge!$D$29:$N$94,MATCH(BD$2,INP_VIS_08a_Gerätemenge!$C$29:$C$94,0),MATCH($AG467,INP_VIS_08a_Gerätemenge!$D$12:$N$12,0))</f>
        <v>0</v>
      </c>
      <c r="BE467" s="454">
        <f>INDEX(INP_VIS_08a_Gerätemenge!$D$29:$N$94,MATCH(BE$2,INP_VIS_08a_Gerätemenge!$C$29:$C$94,0),MATCH($AG467,INP_VIS_08a_Gerätemenge!$D$12:$N$12,0))</f>
        <v>0</v>
      </c>
      <c r="BF467" s="454">
        <f>INDEX(INP_VIS_08a_Gerätemenge!$D$29:$N$94,MATCH(BF$2,INP_VIS_08a_Gerätemenge!$C$29:$C$94,0),MATCH($AG467,INP_VIS_08a_Gerätemenge!$D$12:$N$12,0))</f>
        <v>1</v>
      </c>
      <c r="BG467" s="454">
        <f>INDEX(INP_VIS_08a_Gerätemenge!$D$29:$N$94,MATCH(BG$2,INP_VIS_08a_Gerätemenge!$C$29:$C$94,0),MATCH($AG467,INP_VIS_08a_Gerätemenge!$D$12:$N$12,0))</f>
        <v>0</v>
      </c>
      <c r="BH467" s="454">
        <f>INDEX(INP_VIS_08a_Gerätemenge!$D$29:$N$94,MATCH(BH$2,INP_VIS_08a_Gerätemenge!$C$29:$C$94,0),MATCH($AG467,INP_VIS_08a_Gerätemenge!$D$12:$N$12,0))</f>
        <v>1</v>
      </c>
    </row>
    <row r="468" spans="1:60">
      <c r="A468" s="208">
        <v>4</v>
      </c>
      <c r="B468" s="209">
        <v>45120</v>
      </c>
      <c r="C468" s="208" t="s">
        <v>775</v>
      </c>
      <c r="D468" s="208" t="s">
        <v>516</v>
      </c>
      <c r="E468" s="208" t="s">
        <v>1164</v>
      </c>
      <c r="F468" s="208" t="s">
        <v>1165</v>
      </c>
      <c r="H468" s="208" t="s">
        <v>372</v>
      </c>
      <c r="I468" s="210" t="s">
        <v>471</v>
      </c>
      <c r="J468" s="210" t="s">
        <v>379</v>
      </c>
      <c r="K468" s="210">
        <v>162</v>
      </c>
      <c r="L468" s="210">
        <v>211</v>
      </c>
      <c r="M468" s="210">
        <v>0</v>
      </c>
      <c r="N468" s="210">
        <v>0</v>
      </c>
      <c r="O468" s="208" t="s">
        <v>292</v>
      </c>
      <c r="P468" s="208">
        <v>180</v>
      </c>
      <c r="Q468" s="208" t="s">
        <v>26</v>
      </c>
      <c r="R468" s="208">
        <v>4</v>
      </c>
      <c r="S468" s="209">
        <v>45120</v>
      </c>
      <c r="T468" s="208" t="s">
        <v>808</v>
      </c>
      <c r="U468" s="208" t="s">
        <v>516</v>
      </c>
      <c r="V468" s="208" t="s">
        <v>1166</v>
      </c>
      <c r="W468" s="208" t="s">
        <v>1165</v>
      </c>
      <c r="Y468" s="208" t="s">
        <v>372</v>
      </c>
      <c r="Z468" s="210" t="s">
        <v>378</v>
      </c>
      <c r="AA468" s="210" t="s">
        <v>379</v>
      </c>
      <c r="AB468" s="210">
        <v>162</v>
      </c>
      <c r="AC468" s="210">
        <v>211</v>
      </c>
      <c r="AD468" s="210">
        <v>0</v>
      </c>
      <c r="AE468" s="210">
        <v>0</v>
      </c>
      <c r="AF468" s="210" t="str">
        <f t="shared" si="56"/>
        <v/>
      </c>
      <c r="AG468" s="210">
        <f>VLOOKUP(O468,'Flugplan Summen'!$C$9:$N$33,12,0)</f>
        <v>320</v>
      </c>
      <c r="AH468" s="451">
        <f t="shared" si="57"/>
        <v>45120.756944444445</v>
      </c>
      <c r="AI468" s="451">
        <f t="shared" si="58"/>
        <v>45120.798611111117</v>
      </c>
      <c r="AJ468" s="451" t="str">
        <f t="shared" si="59"/>
        <v/>
      </c>
      <c r="AK468" s="451" t="str">
        <f t="shared" si="60"/>
        <v/>
      </c>
      <c r="AL468" s="451" t="str">
        <f t="shared" si="61"/>
        <v/>
      </c>
      <c r="AM468" s="451" t="str">
        <f t="shared" si="62"/>
        <v/>
      </c>
      <c r="AN468" s="203">
        <f t="shared" si="63"/>
        <v>1</v>
      </c>
      <c r="AO468" s="454">
        <f>INDEX(INP_VIS_08a_Gerätemenge!$D$29:$N$94,MATCH(AO$2,INP_VIS_08a_Gerätemenge!$C$29:$C$94,0),MATCH($AG468,INP_VIS_08a_Gerätemenge!$D$12:$N$12,0))</f>
        <v>0</v>
      </c>
      <c r="AP468" s="454">
        <f>INDEX(INP_VIS_08a_Gerätemenge!$D$29:$N$94,MATCH(AP$2,INP_VIS_08a_Gerätemenge!$C$29:$C$94,0),MATCH($AG468,INP_VIS_08a_Gerätemenge!$D$12:$N$12,0))</f>
        <v>3</v>
      </c>
      <c r="AQ468" s="454">
        <f>INDEX(INP_VIS_08a_Gerätemenge!$D$29:$N$94,MATCH(AQ$2,INP_VIS_08a_Gerätemenge!$C$29:$C$94,0),MATCH($AG468,INP_VIS_08a_Gerätemenge!$D$12:$N$12,0))</f>
        <v>1</v>
      </c>
      <c r="AR468" s="454">
        <f>INDEX(INP_VIS_08a_Gerätemenge!$D$29:$N$94,MATCH(AR$2,INP_VIS_08a_Gerätemenge!$C$29:$C$94,0),MATCH($AG468,INP_VIS_08a_Gerätemenge!$D$12:$N$12,0))</f>
        <v>0</v>
      </c>
      <c r="AS468" s="454">
        <f>INDEX(INP_VIS_08a_Gerätemenge!$D$29:$N$94,MATCH(AS$2,INP_VIS_08a_Gerätemenge!$C$29:$C$94,0),MATCH($AG468,INP_VIS_08a_Gerätemenge!$D$12:$N$12,0))</f>
        <v>0</v>
      </c>
      <c r="AT468" s="454">
        <f>INDEX(INP_VIS_08a_Gerätemenge!$D$29:$N$94,MATCH(AT$2,INP_VIS_08a_Gerätemenge!$C$29:$C$94,0),MATCH($AG468,INP_VIS_08a_Gerätemenge!$D$12:$N$12,0))</f>
        <v>0</v>
      </c>
      <c r="AU468" s="454">
        <f>INDEX(INP_VIS_08a_Gerätemenge!$D$29:$N$94,MATCH(AU$2,INP_VIS_08a_Gerätemenge!$C$29:$C$94,0),MATCH($AG468,INP_VIS_08a_Gerätemenge!$D$12:$N$12,0))</f>
        <v>0</v>
      </c>
      <c r="AV468" s="454">
        <f>INDEX(INP_VIS_08a_Gerätemenge!$D$29:$N$94,MATCH(AV$2,INP_VIS_08a_Gerätemenge!$C$29:$C$94,0),MATCH($AG468,INP_VIS_08a_Gerätemenge!$D$12:$N$12,0))</f>
        <v>20</v>
      </c>
      <c r="AW468" s="454">
        <f>INDEX(INP_VIS_08a_Gerätemenge!$D$29:$N$94,MATCH(AW$2,INP_VIS_08a_Gerätemenge!$C$29:$C$94,0),MATCH($AG468,INP_VIS_08a_Gerätemenge!$D$12:$N$12,0))</f>
        <v>0</v>
      </c>
      <c r="AX468" s="454">
        <f>INDEX(INP_VIS_08a_Gerätemenge!$D$29:$N$94,MATCH(AX$2,INP_VIS_08a_Gerätemenge!$C$29:$C$94,0),MATCH($AG468,INP_VIS_08a_Gerätemenge!$D$12:$N$12,0))</f>
        <v>0</v>
      </c>
      <c r="AY468" s="454">
        <f>INDEX(INP_VIS_08a_Gerätemenge!$D$29:$N$94,MATCH(AY$2,INP_VIS_08a_Gerätemenge!$C$29:$C$94,0),MATCH($AG468,INP_VIS_08a_Gerätemenge!$D$12:$N$12,0))</f>
        <v>0</v>
      </c>
      <c r="AZ468" s="454">
        <f>INDEX(INP_VIS_08a_Gerätemenge!$D$29:$N$94,MATCH(AZ$2,INP_VIS_08a_Gerätemenge!$C$29:$C$94,0),MATCH($AG468,INP_VIS_08a_Gerätemenge!$D$12:$N$12,0))</f>
        <v>0</v>
      </c>
      <c r="BA468" s="454">
        <f>INDEX(INP_VIS_08a_Gerätemenge!$D$29:$N$94,MATCH(BA$2,INP_VIS_08a_Gerätemenge!$C$29:$C$94,0),MATCH($AG468,INP_VIS_08a_Gerätemenge!$D$12:$N$12,0))</f>
        <v>0</v>
      </c>
      <c r="BB468" s="454">
        <f>INDEX(INP_VIS_08a_Gerätemenge!$D$29:$N$94,MATCH(BB$2,INP_VIS_08a_Gerätemenge!$C$29:$C$94,0),MATCH($AG468,INP_VIS_08a_Gerätemenge!$D$12:$N$12,0))</f>
        <v>1</v>
      </c>
      <c r="BC468" s="454">
        <f>INDEX(INP_VIS_08a_Gerätemenge!$D$29:$N$94,MATCH(BC$2,INP_VIS_08a_Gerätemenge!$C$29:$C$94,0),MATCH($AG468,INP_VIS_08a_Gerätemenge!$D$12:$N$12,0))</f>
        <v>0</v>
      </c>
      <c r="BD468" s="454">
        <f>INDEX(INP_VIS_08a_Gerätemenge!$D$29:$N$94,MATCH(BD$2,INP_VIS_08a_Gerätemenge!$C$29:$C$94,0),MATCH($AG468,INP_VIS_08a_Gerätemenge!$D$12:$N$12,0))</f>
        <v>0</v>
      </c>
      <c r="BE468" s="454">
        <f>INDEX(INP_VIS_08a_Gerätemenge!$D$29:$N$94,MATCH(BE$2,INP_VIS_08a_Gerätemenge!$C$29:$C$94,0),MATCH($AG468,INP_VIS_08a_Gerätemenge!$D$12:$N$12,0))</f>
        <v>0</v>
      </c>
      <c r="BF468" s="454">
        <f>INDEX(INP_VIS_08a_Gerätemenge!$D$29:$N$94,MATCH(BF$2,INP_VIS_08a_Gerätemenge!$C$29:$C$94,0),MATCH($AG468,INP_VIS_08a_Gerätemenge!$D$12:$N$12,0))</f>
        <v>1</v>
      </c>
      <c r="BG468" s="454">
        <f>INDEX(INP_VIS_08a_Gerätemenge!$D$29:$N$94,MATCH(BG$2,INP_VIS_08a_Gerätemenge!$C$29:$C$94,0),MATCH($AG468,INP_VIS_08a_Gerätemenge!$D$12:$N$12,0))</f>
        <v>0</v>
      </c>
      <c r="BH468" s="454">
        <f>INDEX(INP_VIS_08a_Gerätemenge!$D$29:$N$94,MATCH(BH$2,INP_VIS_08a_Gerätemenge!$C$29:$C$94,0),MATCH($AG468,INP_VIS_08a_Gerätemenge!$D$12:$N$12,0))</f>
        <v>1</v>
      </c>
    </row>
    <row r="469" spans="1:60">
      <c r="A469" s="208">
        <v>4</v>
      </c>
      <c r="B469" s="209">
        <v>45120</v>
      </c>
      <c r="C469" s="208" t="s">
        <v>778</v>
      </c>
      <c r="D469" s="208" t="s">
        <v>611</v>
      </c>
      <c r="E469" s="208" t="s">
        <v>794</v>
      </c>
      <c r="F469" s="208" t="s">
        <v>613</v>
      </c>
      <c r="H469" s="208" t="s">
        <v>372</v>
      </c>
      <c r="I469" s="210" t="s">
        <v>498</v>
      </c>
      <c r="J469" s="210" t="s">
        <v>464</v>
      </c>
      <c r="K469" s="210">
        <v>126</v>
      </c>
      <c r="L469" s="210">
        <v>63</v>
      </c>
      <c r="M469" s="210">
        <v>0</v>
      </c>
      <c r="N469" s="210">
        <v>0</v>
      </c>
      <c r="O469" s="208" t="s">
        <v>288</v>
      </c>
      <c r="P469" s="208">
        <v>180</v>
      </c>
      <c r="Q469" s="208" t="s">
        <v>509</v>
      </c>
      <c r="R469" s="208">
        <v>4</v>
      </c>
      <c r="S469" s="209">
        <v>45120</v>
      </c>
      <c r="T469" s="208" t="s">
        <v>795</v>
      </c>
      <c r="U469" s="208" t="s">
        <v>611</v>
      </c>
      <c r="V469" s="208" t="s">
        <v>796</v>
      </c>
      <c r="W469" s="208" t="s">
        <v>613</v>
      </c>
      <c r="Y469" s="208" t="s">
        <v>372</v>
      </c>
      <c r="Z469" s="210" t="s">
        <v>463</v>
      </c>
      <c r="AA469" s="210" t="s">
        <v>464</v>
      </c>
      <c r="AB469" s="210">
        <v>126</v>
      </c>
      <c r="AC469" s="210">
        <v>63</v>
      </c>
      <c r="AD469" s="210">
        <v>0</v>
      </c>
      <c r="AE469" s="210">
        <v>0</v>
      </c>
      <c r="AF469" s="210" t="str">
        <f t="shared" si="56"/>
        <v/>
      </c>
      <c r="AG469" s="210">
        <f>VLOOKUP(O469,'Flugplan Summen'!$C$9:$N$33,12,0)</f>
        <v>320</v>
      </c>
      <c r="AH469" s="451">
        <f t="shared" si="57"/>
        <v>45120.774305555562</v>
      </c>
      <c r="AI469" s="451">
        <f t="shared" si="58"/>
        <v>45120.802083333336</v>
      </c>
      <c r="AJ469" s="451" t="str">
        <f t="shared" si="59"/>
        <v/>
      </c>
      <c r="AK469" s="451" t="str">
        <f t="shared" si="60"/>
        <v/>
      </c>
      <c r="AL469" s="451" t="str">
        <f t="shared" si="61"/>
        <v/>
      </c>
      <c r="AM469" s="451" t="str">
        <f t="shared" si="62"/>
        <v/>
      </c>
      <c r="AN469" s="203">
        <f t="shared" si="63"/>
        <v>1</v>
      </c>
      <c r="AO469" s="454">
        <f>INDEX(INP_VIS_08a_Gerätemenge!$D$29:$N$94,MATCH(AO$2,INP_VIS_08a_Gerätemenge!$C$29:$C$94,0),MATCH($AG469,INP_VIS_08a_Gerätemenge!$D$12:$N$12,0))</f>
        <v>0</v>
      </c>
      <c r="AP469" s="454">
        <f>INDEX(INP_VIS_08a_Gerätemenge!$D$29:$N$94,MATCH(AP$2,INP_VIS_08a_Gerätemenge!$C$29:$C$94,0),MATCH($AG469,INP_VIS_08a_Gerätemenge!$D$12:$N$12,0))</f>
        <v>3</v>
      </c>
      <c r="AQ469" s="454">
        <f>INDEX(INP_VIS_08a_Gerätemenge!$D$29:$N$94,MATCH(AQ$2,INP_VIS_08a_Gerätemenge!$C$29:$C$94,0),MATCH($AG469,INP_VIS_08a_Gerätemenge!$D$12:$N$12,0))</f>
        <v>1</v>
      </c>
      <c r="AR469" s="454">
        <f>INDEX(INP_VIS_08a_Gerätemenge!$D$29:$N$94,MATCH(AR$2,INP_VIS_08a_Gerätemenge!$C$29:$C$94,0),MATCH($AG469,INP_VIS_08a_Gerätemenge!$D$12:$N$12,0))</f>
        <v>0</v>
      </c>
      <c r="AS469" s="454">
        <f>INDEX(INP_VIS_08a_Gerätemenge!$D$29:$N$94,MATCH(AS$2,INP_VIS_08a_Gerätemenge!$C$29:$C$94,0),MATCH($AG469,INP_VIS_08a_Gerätemenge!$D$12:$N$12,0))</f>
        <v>0</v>
      </c>
      <c r="AT469" s="454">
        <f>INDEX(INP_VIS_08a_Gerätemenge!$D$29:$N$94,MATCH(AT$2,INP_VIS_08a_Gerätemenge!$C$29:$C$94,0),MATCH($AG469,INP_VIS_08a_Gerätemenge!$D$12:$N$12,0))</f>
        <v>0</v>
      </c>
      <c r="AU469" s="454">
        <f>INDEX(INP_VIS_08a_Gerätemenge!$D$29:$N$94,MATCH(AU$2,INP_VIS_08a_Gerätemenge!$C$29:$C$94,0),MATCH($AG469,INP_VIS_08a_Gerätemenge!$D$12:$N$12,0))</f>
        <v>0</v>
      </c>
      <c r="AV469" s="454">
        <f>INDEX(INP_VIS_08a_Gerätemenge!$D$29:$N$94,MATCH(AV$2,INP_VIS_08a_Gerätemenge!$C$29:$C$94,0),MATCH($AG469,INP_VIS_08a_Gerätemenge!$D$12:$N$12,0))</f>
        <v>20</v>
      </c>
      <c r="AW469" s="454">
        <f>INDEX(INP_VIS_08a_Gerätemenge!$D$29:$N$94,MATCH(AW$2,INP_VIS_08a_Gerätemenge!$C$29:$C$94,0),MATCH($AG469,INP_VIS_08a_Gerätemenge!$D$12:$N$12,0))</f>
        <v>0</v>
      </c>
      <c r="AX469" s="454">
        <f>INDEX(INP_VIS_08a_Gerätemenge!$D$29:$N$94,MATCH(AX$2,INP_VIS_08a_Gerätemenge!$C$29:$C$94,0),MATCH($AG469,INP_VIS_08a_Gerätemenge!$D$12:$N$12,0))</f>
        <v>0</v>
      </c>
      <c r="AY469" s="454">
        <f>INDEX(INP_VIS_08a_Gerätemenge!$D$29:$N$94,MATCH(AY$2,INP_VIS_08a_Gerätemenge!$C$29:$C$94,0),MATCH($AG469,INP_VIS_08a_Gerätemenge!$D$12:$N$12,0))</f>
        <v>0</v>
      </c>
      <c r="AZ469" s="454">
        <f>INDEX(INP_VIS_08a_Gerätemenge!$D$29:$N$94,MATCH(AZ$2,INP_VIS_08a_Gerätemenge!$C$29:$C$94,0),MATCH($AG469,INP_VIS_08a_Gerätemenge!$D$12:$N$12,0))</f>
        <v>0</v>
      </c>
      <c r="BA469" s="454">
        <f>INDEX(INP_VIS_08a_Gerätemenge!$D$29:$N$94,MATCH(BA$2,INP_VIS_08a_Gerätemenge!$C$29:$C$94,0),MATCH($AG469,INP_VIS_08a_Gerätemenge!$D$12:$N$12,0))</f>
        <v>0</v>
      </c>
      <c r="BB469" s="454">
        <f>INDEX(INP_VIS_08a_Gerätemenge!$D$29:$N$94,MATCH(BB$2,INP_VIS_08a_Gerätemenge!$C$29:$C$94,0),MATCH($AG469,INP_VIS_08a_Gerätemenge!$D$12:$N$12,0))</f>
        <v>1</v>
      </c>
      <c r="BC469" s="454">
        <f>INDEX(INP_VIS_08a_Gerätemenge!$D$29:$N$94,MATCH(BC$2,INP_VIS_08a_Gerätemenge!$C$29:$C$94,0),MATCH($AG469,INP_VIS_08a_Gerätemenge!$D$12:$N$12,0))</f>
        <v>0</v>
      </c>
      <c r="BD469" s="454">
        <f>INDEX(INP_VIS_08a_Gerätemenge!$D$29:$N$94,MATCH(BD$2,INP_VIS_08a_Gerätemenge!$C$29:$C$94,0),MATCH($AG469,INP_VIS_08a_Gerätemenge!$D$12:$N$12,0))</f>
        <v>0</v>
      </c>
      <c r="BE469" s="454">
        <f>INDEX(INP_VIS_08a_Gerätemenge!$D$29:$N$94,MATCH(BE$2,INP_VIS_08a_Gerätemenge!$C$29:$C$94,0),MATCH($AG469,INP_VIS_08a_Gerätemenge!$D$12:$N$12,0))</f>
        <v>0</v>
      </c>
      <c r="BF469" s="454">
        <f>INDEX(INP_VIS_08a_Gerätemenge!$D$29:$N$94,MATCH(BF$2,INP_VIS_08a_Gerätemenge!$C$29:$C$94,0),MATCH($AG469,INP_VIS_08a_Gerätemenge!$D$12:$N$12,0))</f>
        <v>1</v>
      </c>
      <c r="BG469" s="454">
        <f>INDEX(INP_VIS_08a_Gerätemenge!$D$29:$N$94,MATCH(BG$2,INP_VIS_08a_Gerätemenge!$C$29:$C$94,0),MATCH($AG469,INP_VIS_08a_Gerätemenge!$D$12:$N$12,0))</f>
        <v>0</v>
      </c>
      <c r="BH469" s="454">
        <f>INDEX(INP_VIS_08a_Gerätemenge!$D$29:$N$94,MATCH(BH$2,INP_VIS_08a_Gerätemenge!$C$29:$C$94,0),MATCH($AG469,INP_VIS_08a_Gerätemenge!$D$12:$N$12,0))</f>
        <v>1</v>
      </c>
    </row>
    <row r="470" spans="1:60">
      <c r="A470" s="208">
        <v>4</v>
      </c>
      <c r="B470" s="209">
        <v>45120</v>
      </c>
      <c r="C470" s="208" t="s">
        <v>778</v>
      </c>
      <c r="D470" s="208" t="s">
        <v>375</v>
      </c>
      <c r="E470" s="208" t="s">
        <v>1167</v>
      </c>
      <c r="F470" s="208" t="s">
        <v>1153</v>
      </c>
      <c r="H470" s="208" t="s">
        <v>372</v>
      </c>
      <c r="I470" s="210" t="s">
        <v>508</v>
      </c>
      <c r="J470" s="210" t="s">
        <v>400</v>
      </c>
      <c r="K470" s="210">
        <v>135</v>
      </c>
      <c r="L470" s="210">
        <v>68</v>
      </c>
      <c r="M470" s="210">
        <v>0</v>
      </c>
      <c r="N470" s="210">
        <v>0</v>
      </c>
      <c r="O470" s="208" t="s">
        <v>287</v>
      </c>
      <c r="P470" s="208">
        <v>150</v>
      </c>
      <c r="Q470" s="208" t="s">
        <v>26</v>
      </c>
      <c r="R470" s="208">
        <v>4</v>
      </c>
      <c r="S470" s="209">
        <v>45120</v>
      </c>
      <c r="T470" s="208" t="s">
        <v>795</v>
      </c>
      <c r="U470" s="208" t="s">
        <v>375</v>
      </c>
      <c r="V470" s="208" t="s">
        <v>1017</v>
      </c>
      <c r="W470" s="208" t="s">
        <v>427</v>
      </c>
      <c r="Y470" s="208" t="s">
        <v>372</v>
      </c>
      <c r="Z470" s="210" t="s">
        <v>453</v>
      </c>
      <c r="AA470" s="210" t="s">
        <v>400</v>
      </c>
      <c r="AB470" s="210">
        <v>105</v>
      </c>
      <c r="AC470" s="210">
        <v>53</v>
      </c>
      <c r="AD470" s="210">
        <v>0</v>
      </c>
      <c r="AE470" s="210">
        <v>0</v>
      </c>
      <c r="AF470" s="210" t="str">
        <f t="shared" si="56"/>
        <v/>
      </c>
      <c r="AG470" s="210">
        <f>VLOOKUP(O470,'Flugplan Summen'!$C$9:$N$33,12,0)</f>
        <v>319</v>
      </c>
      <c r="AH470" s="451">
        <f t="shared" si="57"/>
        <v>45120.774305555562</v>
      </c>
      <c r="AI470" s="451">
        <f t="shared" si="58"/>
        <v>45120.802083333336</v>
      </c>
      <c r="AJ470" s="451" t="str">
        <f t="shared" si="59"/>
        <v/>
      </c>
      <c r="AK470" s="451" t="str">
        <f t="shared" si="60"/>
        <v/>
      </c>
      <c r="AL470" s="451" t="str">
        <f t="shared" si="61"/>
        <v/>
      </c>
      <c r="AM470" s="451" t="str">
        <f t="shared" si="62"/>
        <v/>
      </c>
      <c r="AN470" s="203">
        <f t="shared" si="63"/>
        <v>1</v>
      </c>
      <c r="AO470" s="454">
        <f>INDEX(INP_VIS_08a_Gerätemenge!$D$29:$N$94,MATCH(AO$2,INP_VIS_08a_Gerätemenge!$C$29:$C$94,0),MATCH($AG470,INP_VIS_08a_Gerätemenge!$D$12:$N$12,0))</f>
        <v>0</v>
      </c>
      <c r="AP470" s="454">
        <f>INDEX(INP_VIS_08a_Gerätemenge!$D$29:$N$94,MATCH(AP$2,INP_VIS_08a_Gerätemenge!$C$29:$C$94,0),MATCH($AG470,INP_VIS_08a_Gerätemenge!$D$12:$N$12,0))</f>
        <v>3</v>
      </c>
      <c r="AQ470" s="454">
        <f>INDEX(INP_VIS_08a_Gerätemenge!$D$29:$N$94,MATCH(AQ$2,INP_VIS_08a_Gerätemenge!$C$29:$C$94,0),MATCH($AG470,INP_VIS_08a_Gerätemenge!$D$12:$N$12,0))</f>
        <v>1</v>
      </c>
      <c r="AR470" s="454">
        <f>INDEX(INP_VIS_08a_Gerätemenge!$D$29:$N$94,MATCH(AR$2,INP_VIS_08a_Gerätemenge!$C$29:$C$94,0),MATCH($AG470,INP_VIS_08a_Gerätemenge!$D$12:$N$12,0))</f>
        <v>0</v>
      </c>
      <c r="AS470" s="454">
        <f>INDEX(INP_VIS_08a_Gerätemenge!$D$29:$N$94,MATCH(AS$2,INP_VIS_08a_Gerätemenge!$C$29:$C$94,0),MATCH($AG470,INP_VIS_08a_Gerätemenge!$D$12:$N$12,0))</f>
        <v>0</v>
      </c>
      <c r="AT470" s="454">
        <f>INDEX(INP_VIS_08a_Gerätemenge!$D$29:$N$94,MATCH(AT$2,INP_VIS_08a_Gerätemenge!$C$29:$C$94,0),MATCH($AG470,INP_VIS_08a_Gerätemenge!$D$12:$N$12,0))</f>
        <v>0</v>
      </c>
      <c r="AU470" s="454">
        <f>INDEX(INP_VIS_08a_Gerätemenge!$D$29:$N$94,MATCH(AU$2,INP_VIS_08a_Gerätemenge!$C$29:$C$94,0),MATCH($AG470,INP_VIS_08a_Gerätemenge!$D$12:$N$12,0))</f>
        <v>0</v>
      </c>
      <c r="AV470" s="454">
        <f>INDEX(INP_VIS_08a_Gerätemenge!$D$29:$N$94,MATCH(AV$2,INP_VIS_08a_Gerätemenge!$C$29:$C$94,0),MATCH($AG470,INP_VIS_08a_Gerätemenge!$D$12:$N$12,0))</f>
        <v>12</v>
      </c>
      <c r="AW470" s="454">
        <f>INDEX(INP_VIS_08a_Gerätemenge!$D$29:$N$94,MATCH(AW$2,INP_VIS_08a_Gerätemenge!$C$29:$C$94,0),MATCH($AG470,INP_VIS_08a_Gerätemenge!$D$12:$N$12,0))</f>
        <v>0</v>
      </c>
      <c r="AX470" s="454">
        <f>INDEX(INP_VIS_08a_Gerätemenge!$D$29:$N$94,MATCH(AX$2,INP_VIS_08a_Gerätemenge!$C$29:$C$94,0),MATCH($AG470,INP_VIS_08a_Gerätemenge!$D$12:$N$12,0))</f>
        <v>0</v>
      </c>
      <c r="AY470" s="454">
        <f>INDEX(INP_VIS_08a_Gerätemenge!$D$29:$N$94,MATCH(AY$2,INP_VIS_08a_Gerätemenge!$C$29:$C$94,0),MATCH($AG470,INP_VIS_08a_Gerätemenge!$D$12:$N$12,0))</f>
        <v>1</v>
      </c>
      <c r="AZ470" s="454">
        <f>INDEX(INP_VIS_08a_Gerätemenge!$D$29:$N$94,MATCH(AZ$2,INP_VIS_08a_Gerätemenge!$C$29:$C$94,0),MATCH($AG470,INP_VIS_08a_Gerätemenge!$D$12:$N$12,0))</f>
        <v>2</v>
      </c>
      <c r="BA470" s="454">
        <f>INDEX(INP_VIS_08a_Gerätemenge!$D$29:$N$94,MATCH(BA$2,INP_VIS_08a_Gerätemenge!$C$29:$C$94,0),MATCH($AG470,INP_VIS_08a_Gerätemenge!$D$12:$N$12,0))</f>
        <v>0</v>
      </c>
      <c r="BB470" s="454">
        <f>INDEX(INP_VIS_08a_Gerätemenge!$D$29:$N$94,MATCH(BB$2,INP_VIS_08a_Gerätemenge!$C$29:$C$94,0),MATCH($AG470,INP_VIS_08a_Gerätemenge!$D$12:$N$12,0))</f>
        <v>1</v>
      </c>
      <c r="BC470" s="454">
        <f>INDEX(INP_VIS_08a_Gerätemenge!$D$29:$N$94,MATCH(BC$2,INP_VIS_08a_Gerätemenge!$C$29:$C$94,0),MATCH($AG470,INP_VIS_08a_Gerätemenge!$D$12:$N$12,0))</f>
        <v>0</v>
      </c>
      <c r="BD470" s="454">
        <f>INDEX(INP_VIS_08a_Gerätemenge!$D$29:$N$94,MATCH(BD$2,INP_VIS_08a_Gerätemenge!$C$29:$C$94,0),MATCH($AG470,INP_VIS_08a_Gerätemenge!$D$12:$N$12,0))</f>
        <v>0</v>
      </c>
      <c r="BE470" s="454">
        <f>INDEX(INP_VIS_08a_Gerätemenge!$D$29:$N$94,MATCH(BE$2,INP_VIS_08a_Gerätemenge!$C$29:$C$94,0),MATCH($AG470,INP_VIS_08a_Gerätemenge!$D$12:$N$12,0))</f>
        <v>0</v>
      </c>
      <c r="BF470" s="454">
        <f>INDEX(INP_VIS_08a_Gerätemenge!$D$29:$N$94,MATCH(BF$2,INP_VIS_08a_Gerätemenge!$C$29:$C$94,0),MATCH($AG470,INP_VIS_08a_Gerätemenge!$D$12:$N$12,0))</f>
        <v>1</v>
      </c>
      <c r="BG470" s="454">
        <f>INDEX(INP_VIS_08a_Gerätemenge!$D$29:$N$94,MATCH(BG$2,INP_VIS_08a_Gerätemenge!$C$29:$C$94,0),MATCH($AG470,INP_VIS_08a_Gerätemenge!$D$12:$N$12,0))</f>
        <v>0</v>
      </c>
      <c r="BH470" s="454">
        <f>INDEX(INP_VIS_08a_Gerätemenge!$D$29:$N$94,MATCH(BH$2,INP_VIS_08a_Gerätemenge!$C$29:$C$94,0),MATCH($AG470,INP_VIS_08a_Gerätemenge!$D$12:$N$12,0))</f>
        <v>1</v>
      </c>
    </row>
    <row r="471" spans="1:60">
      <c r="A471" s="208">
        <v>4</v>
      </c>
      <c r="B471" s="209">
        <v>45120</v>
      </c>
      <c r="C471" s="208" t="s">
        <v>787</v>
      </c>
      <c r="D471" s="208" t="s">
        <v>527</v>
      </c>
      <c r="E471" s="208" t="s">
        <v>800</v>
      </c>
      <c r="F471" s="208" t="s">
        <v>466</v>
      </c>
      <c r="H471" s="208" t="s">
        <v>372</v>
      </c>
      <c r="I471" s="210" t="s">
        <v>498</v>
      </c>
      <c r="J471" s="210" t="s">
        <v>414</v>
      </c>
      <c r="K471" s="210">
        <v>84</v>
      </c>
      <c r="L471" s="210">
        <v>42</v>
      </c>
      <c r="M471" s="210">
        <v>0</v>
      </c>
      <c r="N471" s="210">
        <v>0</v>
      </c>
      <c r="O471" s="208" t="s">
        <v>297</v>
      </c>
      <c r="P471" s="208">
        <v>120</v>
      </c>
      <c r="Q471" s="208" t="s">
        <v>26</v>
      </c>
      <c r="R471" s="208">
        <v>4</v>
      </c>
      <c r="S471" s="209">
        <v>45120</v>
      </c>
      <c r="T471" s="208" t="s">
        <v>801</v>
      </c>
      <c r="U471" s="208" t="s">
        <v>527</v>
      </c>
      <c r="V471" s="208" t="s">
        <v>802</v>
      </c>
      <c r="W471" s="208" t="s">
        <v>466</v>
      </c>
      <c r="Y471" s="208" t="s">
        <v>372</v>
      </c>
      <c r="Z471" s="210" t="s">
        <v>413</v>
      </c>
      <c r="AA471" s="210" t="s">
        <v>414</v>
      </c>
      <c r="AB471" s="210">
        <v>84</v>
      </c>
      <c r="AC471" s="210">
        <v>42</v>
      </c>
      <c r="AD471" s="210">
        <v>0</v>
      </c>
      <c r="AE471" s="210">
        <v>0</v>
      </c>
      <c r="AF471" s="210" t="str">
        <f t="shared" si="56"/>
        <v/>
      </c>
      <c r="AG471" s="210" t="str">
        <f>VLOOKUP(O471,'Flugplan Summen'!$C$9:$N$33,12,0)</f>
        <v>E90</v>
      </c>
      <c r="AH471" s="451">
        <f t="shared" si="57"/>
        <v>45120.784722222226</v>
      </c>
      <c r="AI471" s="451">
        <f t="shared" si="58"/>
        <v>45120.815972222226</v>
      </c>
      <c r="AJ471" s="451" t="str">
        <f t="shared" si="59"/>
        <v/>
      </c>
      <c r="AK471" s="451" t="str">
        <f t="shared" si="60"/>
        <v/>
      </c>
      <c r="AL471" s="451" t="str">
        <f t="shared" si="61"/>
        <v/>
      </c>
      <c r="AM471" s="451" t="str">
        <f t="shared" si="62"/>
        <v/>
      </c>
      <c r="AN471" s="203">
        <f t="shared" si="63"/>
        <v>1</v>
      </c>
      <c r="AO471" s="454">
        <f>INDEX(INP_VIS_08a_Gerätemenge!$D$29:$N$94,MATCH(AO$2,INP_VIS_08a_Gerätemenge!$C$29:$C$94,0),MATCH($AG471,INP_VIS_08a_Gerätemenge!$D$12:$N$12,0))</f>
        <v>0</v>
      </c>
      <c r="AP471" s="454">
        <f>INDEX(INP_VIS_08a_Gerätemenge!$D$29:$N$94,MATCH(AP$2,INP_VIS_08a_Gerätemenge!$C$29:$C$94,0),MATCH($AG471,INP_VIS_08a_Gerätemenge!$D$12:$N$12,0))</f>
        <v>3</v>
      </c>
      <c r="AQ471" s="454">
        <f>INDEX(INP_VIS_08a_Gerätemenge!$D$29:$N$94,MATCH(AQ$2,INP_VIS_08a_Gerätemenge!$C$29:$C$94,0),MATCH($AG471,INP_VIS_08a_Gerätemenge!$D$12:$N$12,0))</f>
        <v>1</v>
      </c>
      <c r="AR471" s="454">
        <f>INDEX(INP_VIS_08a_Gerätemenge!$D$29:$N$94,MATCH(AR$2,INP_VIS_08a_Gerätemenge!$C$29:$C$94,0),MATCH($AG471,INP_VIS_08a_Gerätemenge!$D$12:$N$12,0))</f>
        <v>0</v>
      </c>
      <c r="AS471" s="454">
        <f>INDEX(INP_VIS_08a_Gerätemenge!$D$29:$N$94,MATCH(AS$2,INP_VIS_08a_Gerätemenge!$C$29:$C$94,0),MATCH($AG471,INP_VIS_08a_Gerätemenge!$D$12:$N$12,0))</f>
        <v>0</v>
      </c>
      <c r="AT471" s="454">
        <f>INDEX(INP_VIS_08a_Gerätemenge!$D$29:$N$94,MATCH(AT$2,INP_VIS_08a_Gerätemenge!$C$29:$C$94,0),MATCH($AG471,INP_VIS_08a_Gerätemenge!$D$12:$N$12,0))</f>
        <v>0</v>
      </c>
      <c r="AU471" s="454">
        <f>INDEX(INP_VIS_08a_Gerätemenge!$D$29:$N$94,MATCH(AU$2,INP_VIS_08a_Gerätemenge!$C$29:$C$94,0),MATCH($AG471,INP_VIS_08a_Gerätemenge!$D$12:$N$12,0))</f>
        <v>0</v>
      </c>
      <c r="AV471" s="454">
        <f>INDEX(INP_VIS_08a_Gerätemenge!$D$29:$N$94,MATCH(AV$2,INP_VIS_08a_Gerätemenge!$C$29:$C$94,0),MATCH($AG471,INP_VIS_08a_Gerätemenge!$D$12:$N$12,0))</f>
        <v>8</v>
      </c>
      <c r="AW471" s="454">
        <f>INDEX(INP_VIS_08a_Gerätemenge!$D$29:$N$94,MATCH(AW$2,INP_VIS_08a_Gerätemenge!$C$29:$C$94,0),MATCH($AG471,INP_VIS_08a_Gerätemenge!$D$12:$N$12,0))</f>
        <v>0</v>
      </c>
      <c r="AX471" s="454">
        <f>INDEX(INP_VIS_08a_Gerätemenge!$D$29:$N$94,MATCH(AX$2,INP_VIS_08a_Gerätemenge!$C$29:$C$94,0),MATCH($AG471,INP_VIS_08a_Gerätemenge!$D$12:$N$12,0))</f>
        <v>0</v>
      </c>
      <c r="AY471" s="454">
        <f>INDEX(INP_VIS_08a_Gerätemenge!$D$29:$N$94,MATCH(AY$2,INP_VIS_08a_Gerätemenge!$C$29:$C$94,0),MATCH($AG471,INP_VIS_08a_Gerätemenge!$D$12:$N$12,0))</f>
        <v>0</v>
      </c>
      <c r="AZ471" s="454">
        <f>INDEX(INP_VIS_08a_Gerätemenge!$D$29:$N$94,MATCH(AZ$2,INP_VIS_08a_Gerätemenge!$C$29:$C$94,0),MATCH($AG471,INP_VIS_08a_Gerätemenge!$D$12:$N$12,0))</f>
        <v>0</v>
      </c>
      <c r="BA471" s="454">
        <f>INDEX(INP_VIS_08a_Gerätemenge!$D$29:$N$94,MATCH(BA$2,INP_VIS_08a_Gerätemenge!$C$29:$C$94,0),MATCH($AG471,INP_VIS_08a_Gerätemenge!$D$12:$N$12,0))</f>
        <v>0</v>
      </c>
      <c r="BB471" s="454">
        <f>INDEX(INP_VIS_08a_Gerätemenge!$D$29:$N$94,MATCH(BB$2,INP_VIS_08a_Gerätemenge!$C$29:$C$94,0),MATCH($AG471,INP_VIS_08a_Gerätemenge!$D$12:$N$12,0))</f>
        <v>1</v>
      </c>
      <c r="BC471" s="454">
        <f>INDEX(INP_VIS_08a_Gerätemenge!$D$29:$N$94,MATCH(BC$2,INP_VIS_08a_Gerätemenge!$C$29:$C$94,0),MATCH($AG471,INP_VIS_08a_Gerätemenge!$D$12:$N$12,0))</f>
        <v>0</v>
      </c>
      <c r="BD471" s="454">
        <f>INDEX(INP_VIS_08a_Gerätemenge!$D$29:$N$94,MATCH(BD$2,INP_VIS_08a_Gerätemenge!$C$29:$C$94,0),MATCH($AG471,INP_VIS_08a_Gerätemenge!$D$12:$N$12,0))</f>
        <v>0</v>
      </c>
      <c r="BE471" s="454">
        <f>INDEX(INP_VIS_08a_Gerätemenge!$D$29:$N$94,MATCH(BE$2,INP_VIS_08a_Gerätemenge!$C$29:$C$94,0),MATCH($AG471,INP_VIS_08a_Gerätemenge!$D$12:$N$12,0))</f>
        <v>0</v>
      </c>
      <c r="BF471" s="454">
        <f>INDEX(INP_VIS_08a_Gerätemenge!$D$29:$N$94,MATCH(BF$2,INP_VIS_08a_Gerätemenge!$C$29:$C$94,0),MATCH($AG471,INP_VIS_08a_Gerätemenge!$D$12:$N$12,0))</f>
        <v>1</v>
      </c>
      <c r="BG471" s="454">
        <f>INDEX(INP_VIS_08a_Gerätemenge!$D$29:$N$94,MATCH(BG$2,INP_VIS_08a_Gerätemenge!$C$29:$C$94,0),MATCH($AG471,INP_VIS_08a_Gerätemenge!$D$12:$N$12,0))</f>
        <v>0</v>
      </c>
      <c r="BH471" s="454">
        <f>INDEX(INP_VIS_08a_Gerätemenge!$D$29:$N$94,MATCH(BH$2,INP_VIS_08a_Gerätemenge!$C$29:$C$94,0),MATCH($AG471,INP_VIS_08a_Gerätemenge!$D$12:$N$12,0))</f>
        <v>1</v>
      </c>
    </row>
    <row r="472" spans="1:60">
      <c r="A472" s="208">
        <v>4</v>
      </c>
      <c r="B472" s="209">
        <v>45120</v>
      </c>
      <c r="C472" s="208" t="s">
        <v>787</v>
      </c>
      <c r="D472" s="208" t="s">
        <v>375</v>
      </c>
      <c r="E472" s="208" t="s">
        <v>1168</v>
      </c>
      <c r="F472" s="208" t="s">
        <v>444</v>
      </c>
      <c r="H472" s="208" t="s">
        <v>372</v>
      </c>
      <c r="I472" s="210" t="s">
        <v>471</v>
      </c>
      <c r="J472" s="210" t="s">
        <v>495</v>
      </c>
      <c r="K472" s="210">
        <v>90</v>
      </c>
      <c r="L472" s="210">
        <v>36</v>
      </c>
      <c r="M472" s="210">
        <v>0</v>
      </c>
      <c r="N472" s="210">
        <v>0</v>
      </c>
      <c r="O472" s="208" t="s">
        <v>287</v>
      </c>
      <c r="P472" s="208">
        <v>150</v>
      </c>
      <c r="Q472" s="208" t="s">
        <v>26</v>
      </c>
      <c r="R472" s="208">
        <v>5</v>
      </c>
      <c r="S472" s="209">
        <v>45121</v>
      </c>
      <c r="T472" s="208" t="s">
        <v>468</v>
      </c>
      <c r="U472" s="208" t="s">
        <v>375</v>
      </c>
      <c r="V472" s="208" t="s">
        <v>747</v>
      </c>
      <c r="W472" s="208" t="s">
        <v>748</v>
      </c>
      <c r="Y472" s="208" t="s">
        <v>372</v>
      </c>
      <c r="Z472" s="210" t="s">
        <v>409</v>
      </c>
      <c r="AA472" s="210" t="s">
        <v>495</v>
      </c>
      <c r="AB472" s="210">
        <v>135</v>
      </c>
      <c r="AC472" s="210">
        <v>68</v>
      </c>
      <c r="AD472" s="210">
        <v>0</v>
      </c>
      <c r="AE472" s="210">
        <v>0</v>
      </c>
      <c r="AF472" s="210" t="str">
        <f t="shared" si="56"/>
        <v>j</v>
      </c>
      <c r="AG472" s="210">
        <f>VLOOKUP(O472,'Flugplan Summen'!$C$9:$N$33,12,0)</f>
        <v>319</v>
      </c>
      <c r="AH472" s="451" t="str">
        <f t="shared" si="57"/>
        <v/>
      </c>
      <c r="AI472" s="451" t="str">
        <f t="shared" si="58"/>
        <v/>
      </c>
      <c r="AJ472" s="451">
        <f t="shared" si="59"/>
        <v>45120.784722222226</v>
      </c>
      <c r="AK472" s="451">
        <f t="shared" si="60"/>
        <v>45120.815972222226</v>
      </c>
      <c r="AL472" s="451">
        <f t="shared" si="61"/>
        <v>45121.253472222219</v>
      </c>
      <c r="AM472" s="451">
        <f t="shared" si="62"/>
        <v>45121.284722222219</v>
      </c>
      <c r="AN472" s="203">
        <f t="shared" si="63"/>
        <v>1</v>
      </c>
      <c r="AO472" s="454">
        <f>INDEX(INP_VIS_08a_Gerätemenge!$D$29:$N$94,MATCH(AO$2,INP_VIS_08a_Gerätemenge!$C$29:$C$94,0),MATCH($AG472,INP_VIS_08a_Gerätemenge!$D$12:$N$12,0))</f>
        <v>0</v>
      </c>
      <c r="AP472" s="454">
        <f>INDEX(INP_VIS_08a_Gerätemenge!$D$29:$N$94,MATCH(AP$2,INP_VIS_08a_Gerätemenge!$C$29:$C$94,0),MATCH($AG472,INP_VIS_08a_Gerätemenge!$D$12:$N$12,0))</f>
        <v>3</v>
      </c>
      <c r="AQ472" s="454">
        <f>INDEX(INP_VIS_08a_Gerätemenge!$D$29:$N$94,MATCH(AQ$2,INP_VIS_08a_Gerätemenge!$C$29:$C$94,0),MATCH($AG472,INP_VIS_08a_Gerätemenge!$D$12:$N$12,0))</f>
        <v>1</v>
      </c>
      <c r="AR472" s="454">
        <f>INDEX(INP_VIS_08a_Gerätemenge!$D$29:$N$94,MATCH(AR$2,INP_VIS_08a_Gerätemenge!$C$29:$C$94,0),MATCH($AG472,INP_VIS_08a_Gerätemenge!$D$12:$N$12,0))</f>
        <v>0</v>
      </c>
      <c r="AS472" s="454">
        <f>INDEX(INP_VIS_08a_Gerätemenge!$D$29:$N$94,MATCH(AS$2,INP_VIS_08a_Gerätemenge!$C$29:$C$94,0),MATCH($AG472,INP_VIS_08a_Gerätemenge!$D$12:$N$12,0))</f>
        <v>0</v>
      </c>
      <c r="AT472" s="454">
        <f>INDEX(INP_VIS_08a_Gerätemenge!$D$29:$N$94,MATCH(AT$2,INP_VIS_08a_Gerätemenge!$C$29:$C$94,0),MATCH($AG472,INP_VIS_08a_Gerätemenge!$D$12:$N$12,0))</f>
        <v>0</v>
      </c>
      <c r="AU472" s="454">
        <f>INDEX(INP_VIS_08a_Gerätemenge!$D$29:$N$94,MATCH(AU$2,INP_VIS_08a_Gerätemenge!$C$29:$C$94,0),MATCH($AG472,INP_VIS_08a_Gerätemenge!$D$12:$N$12,0))</f>
        <v>0</v>
      </c>
      <c r="AV472" s="454">
        <f>INDEX(INP_VIS_08a_Gerätemenge!$D$29:$N$94,MATCH(AV$2,INP_VIS_08a_Gerätemenge!$C$29:$C$94,0),MATCH($AG472,INP_VIS_08a_Gerätemenge!$D$12:$N$12,0))</f>
        <v>12</v>
      </c>
      <c r="AW472" s="454">
        <f>INDEX(INP_VIS_08a_Gerätemenge!$D$29:$N$94,MATCH(AW$2,INP_VIS_08a_Gerätemenge!$C$29:$C$94,0),MATCH($AG472,INP_VIS_08a_Gerätemenge!$D$12:$N$12,0))</f>
        <v>0</v>
      </c>
      <c r="AX472" s="454">
        <f>INDEX(INP_VIS_08a_Gerätemenge!$D$29:$N$94,MATCH(AX$2,INP_VIS_08a_Gerätemenge!$C$29:$C$94,0),MATCH($AG472,INP_VIS_08a_Gerätemenge!$D$12:$N$12,0))</f>
        <v>0</v>
      </c>
      <c r="AY472" s="454">
        <f>INDEX(INP_VIS_08a_Gerätemenge!$D$29:$N$94,MATCH(AY$2,INP_VIS_08a_Gerätemenge!$C$29:$C$94,0),MATCH($AG472,INP_VIS_08a_Gerätemenge!$D$12:$N$12,0))</f>
        <v>1</v>
      </c>
      <c r="AZ472" s="454">
        <f>INDEX(INP_VIS_08a_Gerätemenge!$D$29:$N$94,MATCH(AZ$2,INP_VIS_08a_Gerätemenge!$C$29:$C$94,0),MATCH($AG472,INP_VIS_08a_Gerätemenge!$D$12:$N$12,0))</f>
        <v>2</v>
      </c>
      <c r="BA472" s="454">
        <f>INDEX(INP_VIS_08a_Gerätemenge!$D$29:$N$94,MATCH(BA$2,INP_VIS_08a_Gerätemenge!$C$29:$C$94,0),MATCH($AG472,INP_VIS_08a_Gerätemenge!$D$12:$N$12,0))</f>
        <v>0</v>
      </c>
      <c r="BB472" s="454">
        <f>INDEX(INP_VIS_08a_Gerätemenge!$D$29:$N$94,MATCH(BB$2,INP_VIS_08a_Gerätemenge!$C$29:$C$94,0),MATCH($AG472,INP_VIS_08a_Gerätemenge!$D$12:$N$12,0))</f>
        <v>1</v>
      </c>
      <c r="BC472" s="454">
        <f>INDEX(INP_VIS_08a_Gerätemenge!$D$29:$N$94,MATCH(BC$2,INP_VIS_08a_Gerätemenge!$C$29:$C$94,0),MATCH($AG472,INP_VIS_08a_Gerätemenge!$D$12:$N$12,0))</f>
        <v>0</v>
      </c>
      <c r="BD472" s="454">
        <f>INDEX(INP_VIS_08a_Gerätemenge!$D$29:$N$94,MATCH(BD$2,INP_VIS_08a_Gerätemenge!$C$29:$C$94,0),MATCH($AG472,INP_VIS_08a_Gerätemenge!$D$12:$N$12,0))</f>
        <v>0</v>
      </c>
      <c r="BE472" s="454">
        <f>INDEX(INP_VIS_08a_Gerätemenge!$D$29:$N$94,MATCH(BE$2,INP_VIS_08a_Gerätemenge!$C$29:$C$94,0),MATCH($AG472,INP_VIS_08a_Gerätemenge!$D$12:$N$12,0))</f>
        <v>0</v>
      </c>
      <c r="BF472" s="454">
        <f>INDEX(INP_VIS_08a_Gerätemenge!$D$29:$N$94,MATCH(BF$2,INP_VIS_08a_Gerätemenge!$C$29:$C$94,0),MATCH($AG472,INP_VIS_08a_Gerätemenge!$D$12:$N$12,0))</f>
        <v>1</v>
      </c>
      <c r="BG472" s="454">
        <f>INDEX(INP_VIS_08a_Gerätemenge!$D$29:$N$94,MATCH(BG$2,INP_VIS_08a_Gerätemenge!$C$29:$C$94,0),MATCH($AG472,INP_VIS_08a_Gerätemenge!$D$12:$N$12,0))</f>
        <v>0</v>
      </c>
      <c r="BH472" s="454">
        <f>INDEX(INP_VIS_08a_Gerätemenge!$D$29:$N$94,MATCH(BH$2,INP_VIS_08a_Gerätemenge!$C$29:$C$94,0),MATCH($AG472,INP_VIS_08a_Gerätemenge!$D$12:$N$12,0))</f>
        <v>1</v>
      </c>
    </row>
    <row r="473" spans="1:60">
      <c r="A473" s="208">
        <v>4</v>
      </c>
      <c r="B473" s="209">
        <v>45120</v>
      </c>
      <c r="C473" s="208" t="s">
        <v>803</v>
      </c>
      <c r="D473" s="208" t="s">
        <v>767</v>
      </c>
      <c r="E473" s="208" t="s">
        <v>804</v>
      </c>
      <c r="F473" s="208" t="s">
        <v>573</v>
      </c>
      <c r="H473" s="208" t="s">
        <v>372</v>
      </c>
      <c r="I473" s="210" t="s">
        <v>502</v>
      </c>
      <c r="J473" s="210" t="s">
        <v>770</v>
      </c>
      <c r="K473" s="210">
        <v>198</v>
      </c>
      <c r="L473" s="210">
        <v>99</v>
      </c>
      <c r="M473" s="210">
        <v>1000</v>
      </c>
      <c r="N473" s="210">
        <v>0</v>
      </c>
      <c r="O473" s="208" t="s">
        <v>294</v>
      </c>
      <c r="P473" s="208">
        <v>220</v>
      </c>
      <c r="Q473" s="208" t="s">
        <v>509</v>
      </c>
      <c r="R473" s="208">
        <v>4</v>
      </c>
      <c r="S473" s="209">
        <v>45120</v>
      </c>
      <c r="T473" s="208" t="s">
        <v>806</v>
      </c>
      <c r="U473" s="208" t="s">
        <v>767</v>
      </c>
      <c r="V473" s="208" t="s">
        <v>807</v>
      </c>
      <c r="W473" s="208" t="s">
        <v>573</v>
      </c>
      <c r="Y473" s="208" t="s">
        <v>372</v>
      </c>
      <c r="Z473" s="210" t="s">
        <v>773</v>
      </c>
      <c r="AA473" s="210" t="s">
        <v>391</v>
      </c>
      <c r="AB473" s="210">
        <v>198</v>
      </c>
      <c r="AC473" s="210">
        <v>99</v>
      </c>
      <c r="AD473" s="210">
        <v>0</v>
      </c>
      <c r="AE473" s="210">
        <v>0</v>
      </c>
      <c r="AF473" s="210" t="str">
        <f t="shared" si="56"/>
        <v/>
      </c>
      <c r="AG473" s="210">
        <f>VLOOKUP(O473,'Flugplan Summen'!$C$9:$N$33,12,0)</f>
        <v>320</v>
      </c>
      <c r="AH473" s="451">
        <f t="shared" si="57"/>
        <v>45120.788194444445</v>
      </c>
      <c r="AI473" s="451">
        <f t="shared" si="58"/>
        <v>45120.822916666672</v>
      </c>
      <c r="AJ473" s="451" t="str">
        <f t="shared" si="59"/>
        <v/>
      </c>
      <c r="AK473" s="451" t="str">
        <f t="shared" si="60"/>
        <v/>
      </c>
      <c r="AL473" s="451" t="str">
        <f t="shared" si="61"/>
        <v/>
      </c>
      <c r="AM473" s="451" t="str">
        <f t="shared" si="62"/>
        <v/>
      </c>
      <c r="AN473" s="203">
        <f t="shared" si="63"/>
        <v>1</v>
      </c>
      <c r="AO473" s="454">
        <f>INDEX(INP_VIS_08a_Gerätemenge!$D$29:$N$94,MATCH(AO$2,INP_VIS_08a_Gerätemenge!$C$29:$C$94,0),MATCH($AG473,INP_VIS_08a_Gerätemenge!$D$12:$N$12,0))</f>
        <v>0</v>
      </c>
      <c r="AP473" s="454">
        <f>INDEX(INP_VIS_08a_Gerätemenge!$D$29:$N$94,MATCH(AP$2,INP_VIS_08a_Gerätemenge!$C$29:$C$94,0),MATCH($AG473,INP_VIS_08a_Gerätemenge!$D$12:$N$12,0))</f>
        <v>3</v>
      </c>
      <c r="AQ473" s="454">
        <f>INDEX(INP_VIS_08a_Gerätemenge!$D$29:$N$94,MATCH(AQ$2,INP_VIS_08a_Gerätemenge!$C$29:$C$94,0),MATCH($AG473,INP_VIS_08a_Gerätemenge!$D$12:$N$12,0))</f>
        <v>1</v>
      </c>
      <c r="AR473" s="454">
        <f>INDEX(INP_VIS_08a_Gerätemenge!$D$29:$N$94,MATCH(AR$2,INP_VIS_08a_Gerätemenge!$C$29:$C$94,0),MATCH($AG473,INP_VIS_08a_Gerätemenge!$D$12:$N$12,0))</f>
        <v>0</v>
      </c>
      <c r="AS473" s="454">
        <f>INDEX(INP_VIS_08a_Gerätemenge!$D$29:$N$94,MATCH(AS$2,INP_VIS_08a_Gerätemenge!$C$29:$C$94,0),MATCH($AG473,INP_VIS_08a_Gerätemenge!$D$12:$N$12,0))</f>
        <v>0</v>
      </c>
      <c r="AT473" s="454">
        <f>INDEX(INP_VIS_08a_Gerätemenge!$D$29:$N$94,MATCH(AT$2,INP_VIS_08a_Gerätemenge!$C$29:$C$94,0),MATCH($AG473,INP_VIS_08a_Gerätemenge!$D$12:$N$12,0))</f>
        <v>0</v>
      </c>
      <c r="AU473" s="454">
        <f>INDEX(INP_VIS_08a_Gerätemenge!$D$29:$N$94,MATCH(AU$2,INP_VIS_08a_Gerätemenge!$C$29:$C$94,0),MATCH($AG473,INP_VIS_08a_Gerätemenge!$D$12:$N$12,0))</f>
        <v>0</v>
      </c>
      <c r="AV473" s="454">
        <f>INDEX(INP_VIS_08a_Gerätemenge!$D$29:$N$94,MATCH(AV$2,INP_VIS_08a_Gerätemenge!$C$29:$C$94,0),MATCH($AG473,INP_VIS_08a_Gerätemenge!$D$12:$N$12,0))</f>
        <v>20</v>
      </c>
      <c r="AW473" s="454">
        <f>INDEX(INP_VIS_08a_Gerätemenge!$D$29:$N$94,MATCH(AW$2,INP_VIS_08a_Gerätemenge!$C$29:$C$94,0),MATCH($AG473,INP_VIS_08a_Gerätemenge!$D$12:$N$12,0))</f>
        <v>0</v>
      </c>
      <c r="AX473" s="454">
        <f>INDEX(INP_VIS_08a_Gerätemenge!$D$29:$N$94,MATCH(AX$2,INP_VIS_08a_Gerätemenge!$C$29:$C$94,0),MATCH($AG473,INP_VIS_08a_Gerätemenge!$D$12:$N$12,0))</f>
        <v>0</v>
      </c>
      <c r="AY473" s="454">
        <f>INDEX(INP_VIS_08a_Gerätemenge!$D$29:$N$94,MATCH(AY$2,INP_VIS_08a_Gerätemenge!$C$29:$C$94,0),MATCH($AG473,INP_VIS_08a_Gerätemenge!$D$12:$N$12,0))</f>
        <v>0</v>
      </c>
      <c r="AZ473" s="454">
        <f>INDEX(INP_VIS_08a_Gerätemenge!$D$29:$N$94,MATCH(AZ$2,INP_VIS_08a_Gerätemenge!$C$29:$C$94,0),MATCH($AG473,INP_VIS_08a_Gerätemenge!$D$12:$N$12,0))</f>
        <v>0</v>
      </c>
      <c r="BA473" s="454">
        <f>INDEX(INP_VIS_08a_Gerätemenge!$D$29:$N$94,MATCH(BA$2,INP_VIS_08a_Gerätemenge!$C$29:$C$94,0),MATCH($AG473,INP_VIS_08a_Gerätemenge!$D$12:$N$12,0))</f>
        <v>0</v>
      </c>
      <c r="BB473" s="454">
        <f>INDEX(INP_VIS_08a_Gerätemenge!$D$29:$N$94,MATCH(BB$2,INP_VIS_08a_Gerätemenge!$C$29:$C$94,0),MATCH($AG473,INP_VIS_08a_Gerätemenge!$D$12:$N$12,0))</f>
        <v>1</v>
      </c>
      <c r="BC473" s="454">
        <f>INDEX(INP_VIS_08a_Gerätemenge!$D$29:$N$94,MATCH(BC$2,INP_VIS_08a_Gerätemenge!$C$29:$C$94,0),MATCH($AG473,INP_VIS_08a_Gerätemenge!$D$12:$N$12,0))</f>
        <v>0</v>
      </c>
      <c r="BD473" s="454">
        <f>INDEX(INP_VIS_08a_Gerätemenge!$D$29:$N$94,MATCH(BD$2,INP_VIS_08a_Gerätemenge!$C$29:$C$94,0),MATCH($AG473,INP_VIS_08a_Gerätemenge!$D$12:$N$12,0))</f>
        <v>0</v>
      </c>
      <c r="BE473" s="454">
        <f>INDEX(INP_VIS_08a_Gerätemenge!$D$29:$N$94,MATCH(BE$2,INP_VIS_08a_Gerätemenge!$C$29:$C$94,0),MATCH($AG473,INP_VIS_08a_Gerätemenge!$D$12:$N$12,0))</f>
        <v>0</v>
      </c>
      <c r="BF473" s="454">
        <f>INDEX(INP_VIS_08a_Gerätemenge!$D$29:$N$94,MATCH(BF$2,INP_VIS_08a_Gerätemenge!$C$29:$C$94,0),MATCH($AG473,INP_VIS_08a_Gerätemenge!$D$12:$N$12,0))</f>
        <v>1</v>
      </c>
      <c r="BG473" s="454">
        <f>INDEX(INP_VIS_08a_Gerätemenge!$D$29:$N$94,MATCH(BG$2,INP_VIS_08a_Gerätemenge!$C$29:$C$94,0),MATCH($AG473,INP_VIS_08a_Gerätemenge!$D$12:$N$12,0))</f>
        <v>0</v>
      </c>
      <c r="BH473" s="454">
        <f>INDEX(INP_VIS_08a_Gerätemenge!$D$29:$N$94,MATCH(BH$2,INP_VIS_08a_Gerätemenge!$C$29:$C$94,0),MATCH($AG473,INP_VIS_08a_Gerätemenge!$D$12:$N$12,0))</f>
        <v>1</v>
      </c>
    </row>
    <row r="474" spans="1:60">
      <c r="A474" s="208">
        <v>4</v>
      </c>
      <c r="B474" s="209">
        <v>45120</v>
      </c>
      <c r="C474" s="208" t="s">
        <v>808</v>
      </c>
      <c r="D474" s="208" t="s">
        <v>375</v>
      </c>
      <c r="E474" s="208" t="s">
        <v>837</v>
      </c>
      <c r="F474" s="208" t="s">
        <v>462</v>
      </c>
      <c r="H474" s="208" t="s">
        <v>372</v>
      </c>
      <c r="I474" s="210" t="s">
        <v>498</v>
      </c>
      <c r="J474" s="210" t="s">
        <v>405</v>
      </c>
      <c r="K474" s="210">
        <v>108</v>
      </c>
      <c r="L474" s="210">
        <v>43</v>
      </c>
      <c r="M474" s="210">
        <v>0</v>
      </c>
      <c r="N474" s="210">
        <v>0</v>
      </c>
      <c r="O474" s="208" t="s">
        <v>290</v>
      </c>
      <c r="P474" s="208">
        <v>180</v>
      </c>
      <c r="Q474" s="208" t="s">
        <v>26</v>
      </c>
      <c r="R474" s="208">
        <v>4</v>
      </c>
      <c r="S474" s="209">
        <v>45120</v>
      </c>
      <c r="T474" s="208" t="s">
        <v>806</v>
      </c>
      <c r="U474" s="208" t="s">
        <v>375</v>
      </c>
      <c r="V474" s="208" t="s">
        <v>835</v>
      </c>
      <c r="W474" s="208" t="s">
        <v>462</v>
      </c>
      <c r="Y474" s="208" t="s">
        <v>372</v>
      </c>
      <c r="Z474" s="210" t="s">
        <v>404</v>
      </c>
      <c r="AA474" s="210" t="s">
        <v>405</v>
      </c>
      <c r="AB474" s="210">
        <v>108</v>
      </c>
      <c r="AC474" s="210">
        <v>43</v>
      </c>
      <c r="AD474" s="210">
        <v>0</v>
      </c>
      <c r="AE474" s="210">
        <v>0</v>
      </c>
      <c r="AF474" s="210" t="str">
        <f t="shared" si="56"/>
        <v/>
      </c>
      <c r="AG474" s="210">
        <f>VLOOKUP(O474,'Flugplan Summen'!$C$9:$N$33,12,0)</f>
        <v>320</v>
      </c>
      <c r="AH474" s="451">
        <f t="shared" si="57"/>
        <v>45120.798611111117</v>
      </c>
      <c r="AI474" s="451">
        <f t="shared" si="58"/>
        <v>45120.822916666672</v>
      </c>
      <c r="AJ474" s="451" t="str">
        <f t="shared" si="59"/>
        <v/>
      </c>
      <c r="AK474" s="451" t="str">
        <f t="shared" si="60"/>
        <v/>
      </c>
      <c r="AL474" s="451" t="str">
        <f t="shared" si="61"/>
        <v/>
      </c>
      <c r="AM474" s="451" t="str">
        <f t="shared" si="62"/>
        <v/>
      </c>
      <c r="AN474" s="203">
        <f t="shared" si="63"/>
        <v>1</v>
      </c>
      <c r="AO474" s="454">
        <f>INDEX(INP_VIS_08a_Gerätemenge!$D$29:$N$94,MATCH(AO$2,INP_VIS_08a_Gerätemenge!$C$29:$C$94,0),MATCH($AG474,INP_VIS_08a_Gerätemenge!$D$12:$N$12,0))</f>
        <v>0</v>
      </c>
      <c r="AP474" s="454">
        <f>INDEX(INP_VIS_08a_Gerätemenge!$D$29:$N$94,MATCH(AP$2,INP_VIS_08a_Gerätemenge!$C$29:$C$94,0),MATCH($AG474,INP_VIS_08a_Gerätemenge!$D$12:$N$12,0))</f>
        <v>3</v>
      </c>
      <c r="AQ474" s="454">
        <f>INDEX(INP_VIS_08a_Gerätemenge!$D$29:$N$94,MATCH(AQ$2,INP_VIS_08a_Gerätemenge!$C$29:$C$94,0),MATCH($AG474,INP_VIS_08a_Gerätemenge!$D$12:$N$12,0))</f>
        <v>1</v>
      </c>
      <c r="AR474" s="454">
        <f>INDEX(INP_VIS_08a_Gerätemenge!$D$29:$N$94,MATCH(AR$2,INP_VIS_08a_Gerätemenge!$C$29:$C$94,0),MATCH($AG474,INP_VIS_08a_Gerätemenge!$D$12:$N$12,0))</f>
        <v>0</v>
      </c>
      <c r="AS474" s="454">
        <f>INDEX(INP_VIS_08a_Gerätemenge!$D$29:$N$94,MATCH(AS$2,INP_VIS_08a_Gerätemenge!$C$29:$C$94,0),MATCH($AG474,INP_VIS_08a_Gerätemenge!$D$12:$N$12,0))</f>
        <v>0</v>
      </c>
      <c r="AT474" s="454">
        <f>INDEX(INP_VIS_08a_Gerätemenge!$D$29:$N$94,MATCH(AT$2,INP_VIS_08a_Gerätemenge!$C$29:$C$94,0),MATCH($AG474,INP_VIS_08a_Gerätemenge!$D$12:$N$12,0))</f>
        <v>0</v>
      </c>
      <c r="AU474" s="454">
        <f>INDEX(INP_VIS_08a_Gerätemenge!$D$29:$N$94,MATCH(AU$2,INP_VIS_08a_Gerätemenge!$C$29:$C$94,0),MATCH($AG474,INP_VIS_08a_Gerätemenge!$D$12:$N$12,0))</f>
        <v>0</v>
      </c>
      <c r="AV474" s="454">
        <f>INDEX(INP_VIS_08a_Gerätemenge!$D$29:$N$94,MATCH(AV$2,INP_VIS_08a_Gerätemenge!$C$29:$C$94,0),MATCH($AG474,INP_VIS_08a_Gerätemenge!$D$12:$N$12,0))</f>
        <v>20</v>
      </c>
      <c r="AW474" s="454">
        <f>INDEX(INP_VIS_08a_Gerätemenge!$D$29:$N$94,MATCH(AW$2,INP_VIS_08a_Gerätemenge!$C$29:$C$94,0),MATCH($AG474,INP_VIS_08a_Gerätemenge!$D$12:$N$12,0))</f>
        <v>0</v>
      </c>
      <c r="AX474" s="454">
        <f>INDEX(INP_VIS_08a_Gerätemenge!$D$29:$N$94,MATCH(AX$2,INP_VIS_08a_Gerätemenge!$C$29:$C$94,0),MATCH($AG474,INP_VIS_08a_Gerätemenge!$D$12:$N$12,0))</f>
        <v>0</v>
      </c>
      <c r="AY474" s="454">
        <f>INDEX(INP_VIS_08a_Gerätemenge!$D$29:$N$94,MATCH(AY$2,INP_VIS_08a_Gerätemenge!$C$29:$C$94,0),MATCH($AG474,INP_VIS_08a_Gerätemenge!$D$12:$N$12,0))</f>
        <v>0</v>
      </c>
      <c r="AZ474" s="454">
        <f>INDEX(INP_VIS_08a_Gerätemenge!$D$29:$N$94,MATCH(AZ$2,INP_VIS_08a_Gerätemenge!$C$29:$C$94,0),MATCH($AG474,INP_VIS_08a_Gerätemenge!$D$12:$N$12,0))</f>
        <v>0</v>
      </c>
      <c r="BA474" s="454">
        <f>INDEX(INP_VIS_08a_Gerätemenge!$D$29:$N$94,MATCH(BA$2,INP_VIS_08a_Gerätemenge!$C$29:$C$94,0),MATCH($AG474,INP_VIS_08a_Gerätemenge!$D$12:$N$12,0))</f>
        <v>0</v>
      </c>
      <c r="BB474" s="454">
        <f>INDEX(INP_VIS_08a_Gerätemenge!$D$29:$N$94,MATCH(BB$2,INP_VIS_08a_Gerätemenge!$C$29:$C$94,0),MATCH($AG474,INP_VIS_08a_Gerätemenge!$D$12:$N$12,0))</f>
        <v>1</v>
      </c>
      <c r="BC474" s="454">
        <f>INDEX(INP_VIS_08a_Gerätemenge!$D$29:$N$94,MATCH(BC$2,INP_VIS_08a_Gerätemenge!$C$29:$C$94,0),MATCH($AG474,INP_VIS_08a_Gerätemenge!$D$12:$N$12,0))</f>
        <v>0</v>
      </c>
      <c r="BD474" s="454">
        <f>INDEX(INP_VIS_08a_Gerätemenge!$D$29:$N$94,MATCH(BD$2,INP_VIS_08a_Gerätemenge!$C$29:$C$94,0),MATCH($AG474,INP_VIS_08a_Gerätemenge!$D$12:$N$12,0))</f>
        <v>0</v>
      </c>
      <c r="BE474" s="454">
        <f>INDEX(INP_VIS_08a_Gerätemenge!$D$29:$N$94,MATCH(BE$2,INP_VIS_08a_Gerätemenge!$C$29:$C$94,0),MATCH($AG474,INP_VIS_08a_Gerätemenge!$D$12:$N$12,0))</f>
        <v>0</v>
      </c>
      <c r="BF474" s="454">
        <f>INDEX(INP_VIS_08a_Gerätemenge!$D$29:$N$94,MATCH(BF$2,INP_VIS_08a_Gerätemenge!$C$29:$C$94,0),MATCH($AG474,INP_VIS_08a_Gerätemenge!$D$12:$N$12,0))</f>
        <v>1</v>
      </c>
      <c r="BG474" s="454">
        <f>INDEX(INP_VIS_08a_Gerätemenge!$D$29:$N$94,MATCH(BG$2,INP_VIS_08a_Gerätemenge!$C$29:$C$94,0),MATCH($AG474,INP_VIS_08a_Gerätemenge!$D$12:$N$12,0))</f>
        <v>0</v>
      </c>
      <c r="BH474" s="454">
        <f>INDEX(INP_VIS_08a_Gerätemenge!$D$29:$N$94,MATCH(BH$2,INP_VIS_08a_Gerätemenge!$C$29:$C$94,0),MATCH($AG474,INP_VIS_08a_Gerätemenge!$D$12:$N$12,0))</f>
        <v>1</v>
      </c>
    </row>
    <row r="475" spans="1:60">
      <c r="A475" s="208">
        <v>4</v>
      </c>
      <c r="B475" s="209">
        <v>45120</v>
      </c>
      <c r="C475" s="208" t="s">
        <v>795</v>
      </c>
      <c r="D475" s="208" t="s">
        <v>589</v>
      </c>
      <c r="E475" s="208" t="s">
        <v>388</v>
      </c>
      <c r="F475" s="208" t="s">
        <v>452</v>
      </c>
      <c r="H475" s="208" t="s">
        <v>372</v>
      </c>
      <c r="I475" s="210" t="s">
        <v>508</v>
      </c>
      <c r="J475" s="210" t="s">
        <v>396</v>
      </c>
      <c r="K475" s="210">
        <v>130</v>
      </c>
      <c r="L475" s="210">
        <v>65</v>
      </c>
      <c r="M475" s="210">
        <v>0</v>
      </c>
      <c r="N475" s="210">
        <v>0</v>
      </c>
      <c r="O475" s="208" t="s">
        <v>290</v>
      </c>
      <c r="P475" s="208">
        <v>186</v>
      </c>
      <c r="Q475" s="208" t="s">
        <v>26</v>
      </c>
      <c r="R475" s="208">
        <v>4</v>
      </c>
      <c r="S475" s="209">
        <v>45120</v>
      </c>
      <c r="T475" s="208" t="s">
        <v>1169</v>
      </c>
      <c r="U475" s="208" t="s">
        <v>589</v>
      </c>
      <c r="V475" s="208" t="s">
        <v>557</v>
      </c>
      <c r="W475" s="208" t="s">
        <v>452</v>
      </c>
      <c r="Y475" s="208" t="s">
        <v>372</v>
      </c>
      <c r="Z475" s="210" t="s">
        <v>373</v>
      </c>
      <c r="AA475" s="210" t="s">
        <v>396</v>
      </c>
      <c r="AB475" s="210">
        <v>130</v>
      </c>
      <c r="AC475" s="210">
        <v>65</v>
      </c>
      <c r="AD475" s="210">
        <v>0</v>
      </c>
      <c r="AE475" s="210">
        <v>0</v>
      </c>
      <c r="AF475" s="210" t="str">
        <f t="shared" si="56"/>
        <v/>
      </c>
      <c r="AG475" s="210">
        <f>VLOOKUP(O475,'Flugplan Summen'!$C$9:$N$33,12,0)</f>
        <v>320</v>
      </c>
      <c r="AH475" s="451">
        <f t="shared" si="57"/>
        <v>45120.802083333336</v>
      </c>
      <c r="AI475" s="451">
        <f t="shared" si="58"/>
        <v>45120.829861111117</v>
      </c>
      <c r="AJ475" s="451" t="str">
        <f t="shared" si="59"/>
        <v/>
      </c>
      <c r="AK475" s="451" t="str">
        <f t="shared" si="60"/>
        <v/>
      </c>
      <c r="AL475" s="451" t="str">
        <f t="shared" si="61"/>
        <v/>
      </c>
      <c r="AM475" s="451" t="str">
        <f t="shared" si="62"/>
        <v/>
      </c>
      <c r="AN475" s="203">
        <f t="shared" si="63"/>
        <v>1</v>
      </c>
      <c r="AO475" s="454">
        <f>INDEX(INP_VIS_08a_Gerätemenge!$D$29:$N$94,MATCH(AO$2,INP_VIS_08a_Gerätemenge!$C$29:$C$94,0),MATCH($AG475,INP_VIS_08a_Gerätemenge!$D$12:$N$12,0))</f>
        <v>0</v>
      </c>
      <c r="AP475" s="454">
        <f>INDEX(INP_VIS_08a_Gerätemenge!$D$29:$N$94,MATCH(AP$2,INP_VIS_08a_Gerätemenge!$C$29:$C$94,0),MATCH($AG475,INP_VIS_08a_Gerätemenge!$D$12:$N$12,0))</f>
        <v>3</v>
      </c>
      <c r="AQ475" s="454">
        <f>INDEX(INP_VIS_08a_Gerätemenge!$D$29:$N$94,MATCH(AQ$2,INP_VIS_08a_Gerätemenge!$C$29:$C$94,0),MATCH($AG475,INP_VIS_08a_Gerätemenge!$D$12:$N$12,0))</f>
        <v>1</v>
      </c>
      <c r="AR475" s="454">
        <f>INDEX(INP_VIS_08a_Gerätemenge!$D$29:$N$94,MATCH(AR$2,INP_VIS_08a_Gerätemenge!$C$29:$C$94,0),MATCH($AG475,INP_VIS_08a_Gerätemenge!$D$12:$N$12,0))</f>
        <v>0</v>
      </c>
      <c r="AS475" s="454">
        <f>INDEX(INP_VIS_08a_Gerätemenge!$D$29:$N$94,MATCH(AS$2,INP_VIS_08a_Gerätemenge!$C$29:$C$94,0),MATCH($AG475,INP_VIS_08a_Gerätemenge!$D$12:$N$12,0))</f>
        <v>0</v>
      </c>
      <c r="AT475" s="454">
        <f>INDEX(INP_VIS_08a_Gerätemenge!$D$29:$N$94,MATCH(AT$2,INP_VIS_08a_Gerätemenge!$C$29:$C$94,0),MATCH($AG475,INP_VIS_08a_Gerätemenge!$D$12:$N$12,0))</f>
        <v>0</v>
      </c>
      <c r="AU475" s="454">
        <f>INDEX(INP_VIS_08a_Gerätemenge!$D$29:$N$94,MATCH(AU$2,INP_VIS_08a_Gerätemenge!$C$29:$C$94,0),MATCH($AG475,INP_VIS_08a_Gerätemenge!$D$12:$N$12,0))</f>
        <v>0</v>
      </c>
      <c r="AV475" s="454">
        <f>INDEX(INP_VIS_08a_Gerätemenge!$D$29:$N$94,MATCH(AV$2,INP_VIS_08a_Gerätemenge!$C$29:$C$94,0),MATCH($AG475,INP_VIS_08a_Gerätemenge!$D$12:$N$12,0))</f>
        <v>20</v>
      </c>
      <c r="AW475" s="454">
        <f>INDEX(INP_VIS_08a_Gerätemenge!$D$29:$N$94,MATCH(AW$2,INP_VIS_08a_Gerätemenge!$C$29:$C$94,0),MATCH($AG475,INP_VIS_08a_Gerätemenge!$D$12:$N$12,0))</f>
        <v>0</v>
      </c>
      <c r="AX475" s="454">
        <f>INDEX(INP_VIS_08a_Gerätemenge!$D$29:$N$94,MATCH(AX$2,INP_VIS_08a_Gerätemenge!$C$29:$C$94,0),MATCH($AG475,INP_VIS_08a_Gerätemenge!$D$12:$N$12,0))</f>
        <v>0</v>
      </c>
      <c r="AY475" s="454">
        <f>INDEX(INP_VIS_08a_Gerätemenge!$D$29:$N$94,MATCH(AY$2,INP_VIS_08a_Gerätemenge!$C$29:$C$94,0),MATCH($AG475,INP_VIS_08a_Gerätemenge!$D$12:$N$12,0))</f>
        <v>0</v>
      </c>
      <c r="AZ475" s="454">
        <f>INDEX(INP_VIS_08a_Gerätemenge!$D$29:$N$94,MATCH(AZ$2,INP_VIS_08a_Gerätemenge!$C$29:$C$94,0),MATCH($AG475,INP_VIS_08a_Gerätemenge!$D$12:$N$12,0))</f>
        <v>0</v>
      </c>
      <c r="BA475" s="454">
        <f>INDEX(INP_VIS_08a_Gerätemenge!$D$29:$N$94,MATCH(BA$2,INP_VIS_08a_Gerätemenge!$C$29:$C$94,0),MATCH($AG475,INP_VIS_08a_Gerätemenge!$D$12:$N$12,0))</f>
        <v>0</v>
      </c>
      <c r="BB475" s="454">
        <f>INDEX(INP_VIS_08a_Gerätemenge!$D$29:$N$94,MATCH(BB$2,INP_VIS_08a_Gerätemenge!$C$29:$C$94,0),MATCH($AG475,INP_VIS_08a_Gerätemenge!$D$12:$N$12,0))</f>
        <v>1</v>
      </c>
      <c r="BC475" s="454">
        <f>INDEX(INP_VIS_08a_Gerätemenge!$D$29:$N$94,MATCH(BC$2,INP_VIS_08a_Gerätemenge!$C$29:$C$94,0),MATCH($AG475,INP_VIS_08a_Gerätemenge!$D$12:$N$12,0))</f>
        <v>0</v>
      </c>
      <c r="BD475" s="454">
        <f>INDEX(INP_VIS_08a_Gerätemenge!$D$29:$N$94,MATCH(BD$2,INP_VIS_08a_Gerätemenge!$C$29:$C$94,0),MATCH($AG475,INP_VIS_08a_Gerätemenge!$D$12:$N$12,0))</f>
        <v>0</v>
      </c>
      <c r="BE475" s="454">
        <f>INDEX(INP_VIS_08a_Gerätemenge!$D$29:$N$94,MATCH(BE$2,INP_VIS_08a_Gerätemenge!$C$29:$C$94,0),MATCH($AG475,INP_VIS_08a_Gerätemenge!$D$12:$N$12,0))</f>
        <v>0</v>
      </c>
      <c r="BF475" s="454">
        <f>INDEX(INP_VIS_08a_Gerätemenge!$D$29:$N$94,MATCH(BF$2,INP_VIS_08a_Gerätemenge!$C$29:$C$94,0),MATCH($AG475,INP_VIS_08a_Gerätemenge!$D$12:$N$12,0))</f>
        <v>1</v>
      </c>
      <c r="BG475" s="454">
        <f>INDEX(INP_VIS_08a_Gerätemenge!$D$29:$N$94,MATCH(BG$2,INP_VIS_08a_Gerätemenge!$C$29:$C$94,0),MATCH($AG475,INP_VIS_08a_Gerätemenge!$D$12:$N$12,0))</f>
        <v>0</v>
      </c>
      <c r="BH475" s="454">
        <f>INDEX(INP_VIS_08a_Gerätemenge!$D$29:$N$94,MATCH(BH$2,INP_VIS_08a_Gerätemenge!$C$29:$C$94,0),MATCH($AG475,INP_VIS_08a_Gerätemenge!$D$12:$N$12,0))</f>
        <v>1</v>
      </c>
    </row>
    <row r="476" spans="1:60">
      <c r="A476" s="208">
        <v>4</v>
      </c>
      <c r="B476" s="209">
        <v>45120</v>
      </c>
      <c r="C476" s="208" t="s">
        <v>1170</v>
      </c>
      <c r="D476" s="208" t="s">
        <v>416</v>
      </c>
      <c r="E476" s="208" t="s">
        <v>522</v>
      </c>
      <c r="F476" s="208" t="s">
        <v>523</v>
      </c>
      <c r="H476" s="208" t="s">
        <v>372</v>
      </c>
      <c r="I476" s="210" t="s">
        <v>498</v>
      </c>
      <c r="J476" s="210" t="s">
        <v>485</v>
      </c>
      <c r="K476" s="210">
        <v>170</v>
      </c>
      <c r="L476" s="210">
        <v>221</v>
      </c>
      <c r="M476" s="210">
        <v>0</v>
      </c>
      <c r="N476" s="210">
        <v>0</v>
      </c>
      <c r="O476" s="208" t="s">
        <v>289</v>
      </c>
      <c r="P476" s="208">
        <v>189</v>
      </c>
      <c r="Q476" s="208" t="s">
        <v>26</v>
      </c>
      <c r="R476" s="208">
        <v>4</v>
      </c>
      <c r="S476" s="209">
        <v>45120</v>
      </c>
      <c r="T476" s="208" t="s">
        <v>1028</v>
      </c>
      <c r="U476" s="208" t="s">
        <v>416</v>
      </c>
      <c r="V476" s="208" t="s">
        <v>525</v>
      </c>
      <c r="W476" s="208" t="s">
        <v>523</v>
      </c>
      <c r="Y476" s="208" t="s">
        <v>372</v>
      </c>
      <c r="Z476" s="210" t="s">
        <v>671</v>
      </c>
      <c r="AA476" s="210" t="s">
        <v>485</v>
      </c>
      <c r="AB476" s="210">
        <v>170</v>
      </c>
      <c r="AC476" s="210">
        <v>221</v>
      </c>
      <c r="AD476" s="210">
        <v>0</v>
      </c>
      <c r="AE476" s="210">
        <v>0</v>
      </c>
      <c r="AF476" s="210" t="str">
        <f t="shared" si="56"/>
        <v/>
      </c>
      <c r="AG476" s="210" t="str">
        <f>VLOOKUP(O476,'Flugplan Summen'!$C$9:$N$33,12,0)</f>
        <v>73H</v>
      </c>
      <c r="AH476" s="451">
        <f t="shared" si="57"/>
        <v>45120.809027777781</v>
      </c>
      <c r="AI476" s="451">
        <f t="shared" si="58"/>
        <v>45120.854166666672</v>
      </c>
      <c r="AJ476" s="451" t="str">
        <f t="shared" si="59"/>
        <v/>
      </c>
      <c r="AK476" s="451" t="str">
        <f t="shared" si="60"/>
        <v/>
      </c>
      <c r="AL476" s="451" t="str">
        <f t="shared" si="61"/>
        <v/>
      </c>
      <c r="AM476" s="451" t="str">
        <f t="shared" si="62"/>
        <v/>
      </c>
      <c r="AN476" s="203">
        <f t="shared" si="63"/>
        <v>1</v>
      </c>
      <c r="AO476" s="454">
        <f>INDEX(INP_VIS_08a_Gerätemenge!$D$29:$N$94,MATCH(AO$2,INP_VIS_08a_Gerätemenge!$C$29:$C$94,0),MATCH($AG476,INP_VIS_08a_Gerätemenge!$D$12:$N$12,0))</f>
        <v>0</v>
      </c>
      <c r="AP476" s="454">
        <f>INDEX(INP_VIS_08a_Gerätemenge!$D$29:$N$94,MATCH(AP$2,INP_VIS_08a_Gerätemenge!$C$29:$C$94,0),MATCH($AG476,INP_VIS_08a_Gerätemenge!$D$12:$N$12,0))</f>
        <v>3</v>
      </c>
      <c r="AQ476" s="454">
        <f>INDEX(INP_VIS_08a_Gerätemenge!$D$29:$N$94,MATCH(AQ$2,INP_VIS_08a_Gerätemenge!$C$29:$C$94,0),MATCH($AG476,INP_VIS_08a_Gerätemenge!$D$12:$N$12,0))</f>
        <v>1</v>
      </c>
      <c r="AR476" s="454">
        <f>INDEX(INP_VIS_08a_Gerätemenge!$D$29:$N$94,MATCH(AR$2,INP_VIS_08a_Gerätemenge!$C$29:$C$94,0),MATCH($AG476,INP_VIS_08a_Gerätemenge!$D$12:$N$12,0))</f>
        <v>0</v>
      </c>
      <c r="AS476" s="454">
        <f>INDEX(INP_VIS_08a_Gerätemenge!$D$29:$N$94,MATCH(AS$2,INP_VIS_08a_Gerätemenge!$C$29:$C$94,0),MATCH($AG476,INP_VIS_08a_Gerätemenge!$D$12:$N$12,0))</f>
        <v>0</v>
      </c>
      <c r="AT476" s="454">
        <f>INDEX(INP_VIS_08a_Gerätemenge!$D$29:$N$94,MATCH(AT$2,INP_VIS_08a_Gerätemenge!$C$29:$C$94,0),MATCH($AG476,INP_VIS_08a_Gerätemenge!$D$12:$N$12,0))</f>
        <v>0</v>
      </c>
      <c r="AU476" s="454">
        <f>INDEX(INP_VIS_08a_Gerätemenge!$D$29:$N$94,MATCH(AU$2,INP_VIS_08a_Gerätemenge!$C$29:$C$94,0),MATCH($AG476,INP_VIS_08a_Gerätemenge!$D$12:$N$12,0))</f>
        <v>0</v>
      </c>
      <c r="AV476" s="454">
        <f>INDEX(INP_VIS_08a_Gerätemenge!$D$29:$N$94,MATCH(AV$2,INP_VIS_08a_Gerätemenge!$C$29:$C$94,0),MATCH($AG476,INP_VIS_08a_Gerätemenge!$D$12:$N$12,0))</f>
        <v>24</v>
      </c>
      <c r="AW476" s="454">
        <f>INDEX(INP_VIS_08a_Gerätemenge!$D$29:$N$94,MATCH(AW$2,INP_VIS_08a_Gerätemenge!$C$29:$C$94,0),MATCH($AG476,INP_VIS_08a_Gerätemenge!$D$12:$N$12,0))</f>
        <v>0</v>
      </c>
      <c r="AX476" s="454">
        <f>INDEX(INP_VIS_08a_Gerätemenge!$D$29:$N$94,MATCH(AX$2,INP_VIS_08a_Gerätemenge!$C$29:$C$94,0),MATCH($AG476,INP_VIS_08a_Gerätemenge!$D$12:$N$12,0))</f>
        <v>0</v>
      </c>
      <c r="AY476" s="454">
        <f>INDEX(INP_VIS_08a_Gerätemenge!$D$29:$N$94,MATCH(AY$2,INP_VIS_08a_Gerätemenge!$C$29:$C$94,0),MATCH($AG476,INP_VIS_08a_Gerätemenge!$D$12:$N$12,0))</f>
        <v>1</v>
      </c>
      <c r="AZ476" s="454">
        <f>INDEX(INP_VIS_08a_Gerätemenge!$D$29:$N$94,MATCH(AZ$2,INP_VIS_08a_Gerätemenge!$C$29:$C$94,0),MATCH($AG476,INP_VIS_08a_Gerätemenge!$D$12:$N$12,0))</f>
        <v>0</v>
      </c>
      <c r="BA476" s="454">
        <f>INDEX(INP_VIS_08a_Gerätemenge!$D$29:$N$94,MATCH(BA$2,INP_VIS_08a_Gerätemenge!$C$29:$C$94,0),MATCH($AG476,INP_VIS_08a_Gerätemenge!$D$12:$N$12,0))</f>
        <v>2</v>
      </c>
      <c r="BB476" s="454">
        <f>INDEX(INP_VIS_08a_Gerätemenge!$D$29:$N$94,MATCH(BB$2,INP_VIS_08a_Gerätemenge!$C$29:$C$94,0),MATCH($AG476,INP_VIS_08a_Gerätemenge!$D$12:$N$12,0))</f>
        <v>1</v>
      </c>
      <c r="BC476" s="454">
        <f>INDEX(INP_VIS_08a_Gerätemenge!$D$29:$N$94,MATCH(BC$2,INP_VIS_08a_Gerätemenge!$C$29:$C$94,0),MATCH($AG476,INP_VIS_08a_Gerätemenge!$D$12:$N$12,0))</f>
        <v>0</v>
      </c>
      <c r="BD476" s="454">
        <f>INDEX(INP_VIS_08a_Gerätemenge!$D$29:$N$94,MATCH(BD$2,INP_VIS_08a_Gerätemenge!$C$29:$C$94,0),MATCH($AG476,INP_VIS_08a_Gerätemenge!$D$12:$N$12,0))</f>
        <v>0</v>
      </c>
      <c r="BE476" s="454">
        <f>INDEX(INP_VIS_08a_Gerätemenge!$D$29:$N$94,MATCH(BE$2,INP_VIS_08a_Gerätemenge!$C$29:$C$94,0),MATCH($AG476,INP_VIS_08a_Gerätemenge!$D$12:$N$12,0))</f>
        <v>0</v>
      </c>
      <c r="BF476" s="454">
        <f>INDEX(INP_VIS_08a_Gerätemenge!$D$29:$N$94,MATCH(BF$2,INP_VIS_08a_Gerätemenge!$C$29:$C$94,0),MATCH($AG476,INP_VIS_08a_Gerätemenge!$D$12:$N$12,0))</f>
        <v>1</v>
      </c>
      <c r="BG476" s="454">
        <f>INDEX(INP_VIS_08a_Gerätemenge!$D$29:$N$94,MATCH(BG$2,INP_VIS_08a_Gerätemenge!$C$29:$C$94,0),MATCH($AG476,INP_VIS_08a_Gerätemenge!$D$12:$N$12,0))</f>
        <v>0</v>
      </c>
      <c r="BH476" s="454">
        <f>INDEX(INP_VIS_08a_Gerätemenge!$D$29:$N$94,MATCH(BH$2,INP_VIS_08a_Gerätemenge!$C$29:$C$94,0),MATCH($AG476,INP_VIS_08a_Gerätemenge!$D$12:$N$12,0))</f>
        <v>1</v>
      </c>
    </row>
    <row r="477" spans="1:60">
      <c r="A477" s="208">
        <v>4</v>
      </c>
      <c r="B477" s="209">
        <v>45120</v>
      </c>
      <c r="C477" s="208" t="s">
        <v>818</v>
      </c>
      <c r="D477" s="208" t="s">
        <v>416</v>
      </c>
      <c r="E477" s="208" t="s">
        <v>819</v>
      </c>
      <c r="F477" s="208" t="s">
        <v>474</v>
      </c>
      <c r="H477" s="208" t="s">
        <v>372</v>
      </c>
      <c r="I477" s="210" t="s">
        <v>419</v>
      </c>
      <c r="J477" s="210" t="s">
        <v>491</v>
      </c>
      <c r="K477" s="210">
        <v>170</v>
      </c>
      <c r="L477" s="210">
        <v>221</v>
      </c>
      <c r="M477" s="210">
        <v>0</v>
      </c>
      <c r="N477" s="210">
        <v>0</v>
      </c>
      <c r="O477" s="208" t="s">
        <v>289</v>
      </c>
      <c r="P477" s="208">
        <v>189</v>
      </c>
      <c r="Q477" s="208" t="s">
        <v>26</v>
      </c>
      <c r="R477" s="208">
        <v>4</v>
      </c>
      <c r="S477" s="209">
        <v>45120</v>
      </c>
      <c r="T477" s="208" t="s">
        <v>820</v>
      </c>
      <c r="U477" s="208" t="s">
        <v>416</v>
      </c>
      <c r="V477" s="208" t="s">
        <v>821</v>
      </c>
      <c r="W477" s="208" t="s">
        <v>474</v>
      </c>
      <c r="Y477" s="208" t="s">
        <v>372</v>
      </c>
      <c r="Z477" s="210" t="s">
        <v>490</v>
      </c>
      <c r="AA477" s="210" t="s">
        <v>491</v>
      </c>
      <c r="AB477" s="210">
        <v>170</v>
      </c>
      <c r="AC477" s="210">
        <v>221</v>
      </c>
      <c r="AD477" s="210">
        <v>0</v>
      </c>
      <c r="AE477" s="210">
        <v>0</v>
      </c>
      <c r="AF477" s="210" t="str">
        <f t="shared" si="56"/>
        <v/>
      </c>
      <c r="AG477" s="210" t="str">
        <f>VLOOKUP(O477,'Flugplan Summen'!$C$9:$N$33,12,0)</f>
        <v>73H</v>
      </c>
      <c r="AH477" s="451">
        <f t="shared" si="57"/>
        <v>45120.8125</v>
      </c>
      <c r="AI477" s="451">
        <f t="shared" si="58"/>
        <v>45120.850694444445</v>
      </c>
      <c r="AJ477" s="451" t="str">
        <f t="shared" si="59"/>
        <v/>
      </c>
      <c r="AK477" s="451" t="str">
        <f t="shared" si="60"/>
        <v/>
      </c>
      <c r="AL477" s="451" t="str">
        <f t="shared" si="61"/>
        <v/>
      </c>
      <c r="AM477" s="451" t="str">
        <f t="shared" si="62"/>
        <v/>
      </c>
      <c r="AN477" s="203">
        <f t="shared" si="63"/>
        <v>1</v>
      </c>
      <c r="AO477" s="454">
        <f>INDEX(INP_VIS_08a_Gerätemenge!$D$29:$N$94,MATCH(AO$2,INP_VIS_08a_Gerätemenge!$C$29:$C$94,0),MATCH($AG477,INP_VIS_08a_Gerätemenge!$D$12:$N$12,0))</f>
        <v>0</v>
      </c>
      <c r="AP477" s="454">
        <f>INDEX(INP_VIS_08a_Gerätemenge!$D$29:$N$94,MATCH(AP$2,INP_VIS_08a_Gerätemenge!$C$29:$C$94,0),MATCH($AG477,INP_VIS_08a_Gerätemenge!$D$12:$N$12,0))</f>
        <v>3</v>
      </c>
      <c r="AQ477" s="454">
        <f>INDEX(INP_VIS_08a_Gerätemenge!$D$29:$N$94,MATCH(AQ$2,INP_VIS_08a_Gerätemenge!$C$29:$C$94,0),MATCH($AG477,INP_VIS_08a_Gerätemenge!$D$12:$N$12,0))</f>
        <v>1</v>
      </c>
      <c r="AR477" s="454">
        <f>INDEX(INP_VIS_08a_Gerätemenge!$D$29:$N$94,MATCH(AR$2,INP_VIS_08a_Gerätemenge!$C$29:$C$94,0),MATCH($AG477,INP_VIS_08a_Gerätemenge!$D$12:$N$12,0))</f>
        <v>0</v>
      </c>
      <c r="AS477" s="454">
        <f>INDEX(INP_VIS_08a_Gerätemenge!$D$29:$N$94,MATCH(AS$2,INP_VIS_08a_Gerätemenge!$C$29:$C$94,0),MATCH($AG477,INP_VIS_08a_Gerätemenge!$D$12:$N$12,0))</f>
        <v>0</v>
      </c>
      <c r="AT477" s="454">
        <f>INDEX(INP_VIS_08a_Gerätemenge!$D$29:$N$94,MATCH(AT$2,INP_VIS_08a_Gerätemenge!$C$29:$C$94,0),MATCH($AG477,INP_VIS_08a_Gerätemenge!$D$12:$N$12,0))</f>
        <v>0</v>
      </c>
      <c r="AU477" s="454">
        <f>INDEX(INP_VIS_08a_Gerätemenge!$D$29:$N$94,MATCH(AU$2,INP_VIS_08a_Gerätemenge!$C$29:$C$94,0),MATCH($AG477,INP_VIS_08a_Gerätemenge!$D$12:$N$12,0))</f>
        <v>0</v>
      </c>
      <c r="AV477" s="454">
        <f>INDEX(INP_VIS_08a_Gerätemenge!$D$29:$N$94,MATCH(AV$2,INP_VIS_08a_Gerätemenge!$C$29:$C$94,0),MATCH($AG477,INP_VIS_08a_Gerätemenge!$D$12:$N$12,0))</f>
        <v>24</v>
      </c>
      <c r="AW477" s="454">
        <f>INDEX(INP_VIS_08a_Gerätemenge!$D$29:$N$94,MATCH(AW$2,INP_VIS_08a_Gerätemenge!$C$29:$C$94,0),MATCH($AG477,INP_VIS_08a_Gerätemenge!$D$12:$N$12,0))</f>
        <v>0</v>
      </c>
      <c r="AX477" s="454">
        <f>INDEX(INP_VIS_08a_Gerätemenge!$D$29:$N$94,MATCH(AX$2,INP_VIS_08a_Gerätemenge!$C$29:$C$94,0),MATCH($AG477,INP_VIS_08a_Gerätemenge!$D$12:$N$12,0))</f>
        <v>0</v>
      </c>
      <c r="AY477" s="454">
        <f>INDEX(INP_VIS_08a_Gerätemenge!$D$29:$N$94,MATCH(AY$2,INP_VIS_08a_Gerätemenge!$C$29:$C$94,0),MATCH($AG477,INP_VIS_08a_Gerätemenge!$D$12:$N$12,0))</f>
        <v>1</v>
      </c>
      <c r="AZ477" s="454">
        <f>INDEX(INP_VIS_08a_Gerätemenge!$D$29:$N$94,MATCH(AZ$2,INP_VIS_08a_Gerätemenge!$C$29:$C$94,0),MATCH($AG477,INP_VIS_08a_Gerätemenge!$D$12:$N$12,0))</f>
        <v>0</v>
      </c>
      <c r="BA477" s="454">
        <f>INDEX(INP_VIS_08a_Gerätemenge!$D$29:$N$94,MATCH(BA$2,INP_VIS_08a_Gerätemenge!$C$29:$C$94,0),MATCH($AG477,INP_VIS_08a_Gerätemenge!$D$12:$N$12,0))</f>
        <v>2</v>
      </c>
      <c r="BB477" s="454">
        <f>INDEX(INP_VIS_08a_Gerätemenge!$D$29:$N$94,MATCH(BB$2,INP_VIS_08a_Gerätemenge!$C$29:$C$94,0),MATCH($AG477,INP_VIS_08a_Gerätemenge!$D$12:$N$12,0))</f>
        <v>1</v>
      </c>
      <c r="BC477" s="454">
        <f>INDEX(INP_VIS_08a_Gerätemenge!$D$29:$N$94,MATCH(BC$2,INP_VIS_08a_Gerätemenge!$C$29:$C$94,0),MATCH($AG477,INP_VIS_08a_Gerätemenge!$D$12:$N$12,0))</f>
        <v>0</v>
      </c>
      <c r="BD477" s="454">
        <f>INDEX(INP_VIS_08a_Gerätemenge!$D$29:$N$94,MATCH(BD$2,INP_VIS_08a_Gerätemenge!$C$29:$C$94,0),MATCH($AG477,INP_VIS_08a_Gerätemenge!$D$12:$N$12,0))</f>
        <v>0</v>
      </c>
      <c r="BE477" s="454">
        <f>INDEX(INP_VIS_08a_Gerätemenge!$D$29:$N$94,MATCH(BE$2,INP_VIS_08a_Gerätemenge!$C$29:$C$94,0),MATCH($AG477,INP_VIS_08a_Gerätemenge!$D$12:$N$12,0))</f>
        <v>0</v>
      </c>
      <c r="BF477" s="454">
        <f>INDEX(INP_VIS_08a_Gerätemenge!$D$29:$N$94,MATCH(BF$2,INP_VIS_08a_Gerätemenge!$C$29:$C$94,0),MATCH($AG477,INP_VIS_08a_Gerätemenge!$D$12:$N$12,0))</f>
        <v>1</v>
      </c>
      <c r="BG477" s="454">
        <f>INDEX(INP_VIS_08a_Gerätemenge!$D$29:$N$94,MATCH(BG$2,INP_VIS_08a_Gerätemenge!$C$29:$C$94,0),MATCH($AG477,INP_VIS_08a_Gerätemenge!$D$12:$N$12,0))</f>
        <v>0</v>
      </c>
      <c r="BH477" s="454">
        <f>INDEX(INP_VIS_08a_Gerätemenge!$D$29:$N$94,MATCH(BH$2,INP_VIS_08a_Gerätemenge!$C$29:$C$94,0),MATCH($AG477,INP_VIS_08a_Gerätemenge!$D$12:$N$12,0))</f>
        <v>1</v>
      </c>
    </row>
    <row r="478" spans="1:60">
      <c r="A478" s="208">
        <v>4</v>
      </c>
      <c r="B478" s="209">
        <v>45120</v>
      </c>
      <c r="C478" s="208" t="s">
        <v>1103</v>
      </c>
      <c r="D478" s="208" t="s">
        <v>375</v>
      </c>
      <c r="E478" s="208" t="s">
        <v>1171</v>
      </c>
      <c r="F478" s="208" t="s">
        <v>444</v>
      </c>
      <c r="H478" s="208" t="s">
        <v>372</v>
      </c>
      <c r="I478" s="210" t="s">
        <v>502</v>
      </c>
      <c r="J478" s="210" t="s">
        <v>464</v>
      </c>
      <c r="K478" s="210">
        <v>108</v>
      </c>
      <c r="L478" s="210">
        <v>43</v>
      </c>
      <c r="M478" s="210">
        <v>0</v>
      </c>
      <c r="N478" s="210">
        <v>0</v>
      </c>
      <c r="O478" s="208" t="s">
        <v>288</v>
      </c>
      <c r="P478" s="208">
        <v>180</v>
      </c>
      <c r="Q478" s="208" t="s">
        <v>26</v>
      </c>
      <c r="R478" s="208">
        <v>4</v>
      </c>
      <c r="S478" s="209">
        <v>45120</v>
      </c>
      <c r="T478" s="208" t="s">
        <v>823</v>
      </c>
      <c r="U478" s="208" t="s">
        <v>375</v>
      </c>
      <c r="V478" s="208" t="s">
        <v>1172</v>
      </c>
      <c r="W478" s="208" t="s">
        <v>444</v>
      </c>
      <c r="Y478" s="208" t="s">
        <v>372</v>
      </c>
      <c r="Z478" s="210" t="s">
        <v>463</v>
      </c>
      <c r="AA478" s="210" t="s">
        <v>464</v>
      </c>
      <c r="AB478" s="210">
        <v>108</v>
      </c>
      <c r="AC478" s="210">
        <v>43</v>
      </c>
      <c r="AD478" s="210">
        <v>0</v>
      </c>
      <c r="AE478" s="210">
        <v>0</v>
      </c>
      <c r="AF478" s="210" t="str">
        <f t="shared" si="56"/>
        <v/>
      </c>
      <c r="AG478" s="210">
        <f>VLOOKUP(O478,'Flugplan Summen'!$C$9:$N$33,12,0)</f>
        <v>320</v>
      </c>
      <c r="AH478" s="451">
        <f t="shared" si="57"/>
        <v>45120.819444444445</v>
      </c>
      <c r="AI478" s="451">
        <f t="shared" si="58"/>
        <v>45120.847222222226</v>
      </c>
      <c r="AJ478" s="451" t="str">
        <f t="shared" si="59"/>
        <v/>
      </c>
      <c r="AK478" s="451" t="str">
        <f t="shared" si="60"/>
        <v/>
      </c>
      <c r="AL478" s="451" t="str">
        <f t="shared" si="61"/>
        <v/>
      </c>
      <c r="AM478" s="451" t="str">
        <f t="shared" si="62"/>
        <v/>
      </c>
      <c r="AN478" s="203">
        <f t="shared" si="63"/>
        <v>1</v>
      </c>
      <c r="AO478" s="454">
        <f>INDEX(INP_VIS_08a_Gerätemenge!$D$29:$N$94,MATCH(AO$2,INP_VIS_08a_Gerätemenge!$C$29:$C$94,0),MATCH($AG478,INP_VIS_08a_Gerätemenge!$D$12:$N$12,0))</f>
        <v>0</v>
      </c>
      <c r="AP478" s="454">
        <f>INDEX(INP_VIS_08a_Gerätemenge!$D$29:$N$94,MATCH(AP$2,INP_VIS_08a_Gerätemenge!$C$29:$C$94,0),MATCH($AG478,INP_VIS_08a_Gerätemenge!$D$12:$N$12,0))</f>
        <v>3</v>
      </c>
      <c r="AQ478" s="454">
        <f>INDEX(INP_VIS_08a_Gerätemenge!$D$29:$N$94,MATCH(AQ$2,INP_VIS_08a_Gerätemenge!$C$29:$C$94,0),MATCH($AG478,INP_VIS_08a_Gerätemenge!$D$12:$N$12,0))</f>
        <v>1</v>
      </c>
      <c r="AR478" s="454">
        <f>INDEX(INP_VIS_08a_Gerätemenge!$D$29:$N$94,MATCH(AR$2,INP_VIS_08a_Gerätemenge!$C$29:$C$94,0),MATCH($AG478,INP_VIS_08a_Gerätemenge!$D$12:$N$12,0))</f>
        <v>0</v>
      </c>
      <c r="AS478" s="454">
        <f>INDEX(INP_VIS_08a_Gerätemenge!$D$29:$N$94,MATCH(AS$2,INP_VIS_08a_Gerätemenge!$C$29:$C$94,0),MATCH($AG478,INP_VIS_08a_Gerätemenge!$D$12:$N$12,0))</f>
        <v>0</v>
      </c>
      <c r="AT478" s="454">
        <f>INDEX(INP_VIS_08a_Gerätemenge!$D$29:$N$94,MATCH(AT$2,INP_VIS_08a_Gerätemenge!$C$29:$C$94,0),MATCH($AG478,INP_VIS_08a_Gerätemenge!$D$12:$N$12,0))</f>
        <v>0</v>
      </c>
      <c r="AU478" s="454">
        <f>INDEX(INP_VIS_08a_Gerätemenge!$D$29:$N$94,MATCH(AU$2,INP_VIS_08a_Gerätemenge!$C$29:$C$94,0),MATCH($AG478,INP_VIS_08a_Gerätemenge!$D$12:$N$12,0))</f>
        <v>0</v>
      </c>
      <c r="AV478" s="454">
        <f>INDEX(INP_VIS_08a_Gerätemenge!$D$29:$N$94,MATCH(AV$2,INP_VIS_08a_Gerätemenge!$C$29:$C$94,0),MATCH($AG478,INP_VIS_08a_Gerätemenge!$D$12:$N$12,0))</f>
        <v>20</v>
      </c>
      <c r="AW478" s="454">
        <f>INDEX(INP_VIS_08a_Gerätemenge!$D$29:$N$94,MATCH(AW$2,INP_VIS_08a_Gerätemenge!$C$29:$C$94,0),MATCH($AG478,INP_VIS_08a_Gerätemenge!$D$12:$N$12,0))</f>
        <v>0</v>
      </c>
      <c r="AX478" s="454">
        <f>INDEX(INP_VIS_08a_Gerätemenge!$D$29:$N$94,MATCH(AX$2,INP_VIS_08a_Gerätemenge!$C$29:$C$94,0),MATCH($AG478,INP_VIS_08a_Gerätemenge!$D$12:$N$12,0))</f>
        <v>0</v>
      </c>
      <c r="AY478" s="454">
        <f>INDEX(INP_VIS_08a_Gerätemenge!$D$29:$N$94,MATCH(AY$2,INP_VIS_08a_Gerätemenge!$C$29:$C$94,0),MATCH($AG478,INP_VIS_08a_Gerätemenge!$D$12:$N$12,0))</f>
        <v>0</v>
      </c>
      <c r="AZ478" s="454">
        <f>INDEX(INP_VIS_08a_Gerätemenge!$D$29:$N$94,MATCH(AZ$2,INP_VIS_08a_Gerätemenge!$C$29:$C$94,0),MATCH($AG478,INP_VIS_08a_Gerätemenge!$D$12:$N$12,0))</f>
        <v>0</v>
      </c>
      <c r="BA478" s="454">
        <f>INDEX(INP_VIS_08a_Gerätemenge!$D$29:$N$94,MATCH(BA$2,INP_VIS_08a_Gerätemenge!$C$29:$C$94,0),MATCH($AG478,INP_VIS_08a_Gerätemenge!$D$12:$N$12,0))</f>
        <v>0</v>
      </c>
      <c r="BB478" s="454">
        <f>INDEX(INP_VIS_08a_Gerätemenge!$D$29:$N$94,MATCH(BB$2,INP_VIS_08a_Gerätemenge!$C$29:$C$94,0),MATCH($AG478,INP_VIS_08a_Gerätemenge!$D$12:$N$12,0))</f>
        <v>1</v>
      </c>
      <c r="BC478" s="454">
        <f>INDEX(INP_VIS_08a_Gerätemenge!$D$29:$N$94,MATCH(BC$2,INP_VIS_08a_Gerätemenge!$C$29:$C$94,0),MATCH($AG478,INP_VIS_08a_Gerätemenge!$D$12:$N$12,0))</f>
        <v>0</v>
      </c>
      <c r="BD478" s="454">
        <f>INDEX(INP_VIS_08a_Gerätemenge!$D$29:$N$94,MATCH(BD$2,INP_VIS_08a_Gerätemenge!$C$29:$C$94,0),MATCH($AG478,INP_VIS_08a_Gerätemenge!$D$12:$N$12,0))</f>
        <v>0</v>
      </c>
      <c r="BE478" s="454">
        <f>INDEX(INP_VIS_08a_Gerätemenge!$D$29:$N$94,MATCH(BE$2,INP_VIS_08a_Gerätemenge!$C$29:$C$94,0),MATCH($AG478,INP_VIS_08a_Gerätemenge!$D$12:$N$12,0))</f>
        <v>0</v>
      </c>
      <c r="BF478" s="454">
        <f>INDEX(INP_VIS_08a_Gerätemenge!$D$29:$N$94,MATCH(BF$2,INP_VIS_08a_Gerätemenge!$C$29:$C$94,0),MATCH($AG478,INP_VIS_08a_Gerätemenge!$D$12:$N$12,0))</f>
        <v>1</v>
      </c>
      <c r="BG478" s="454">
        <f>INDEX(INP_VIS_08a_Gerätemenge!$D$29:$N$94,MATCH(BG$2,INP_VIS_08a_Gerätemenge!$C$29:$C$94,0),MATCH($AG478,INP_VIS_08a_Gerätemenge!$D$12:$N$12,0))</f>
        <v>0</v>
      </c>
      <c r="BH478" s="454">
        <f>INDEX(INP_VIS_08a_Gerätemenge!$D$29:$N$94,MATCH(BH$2,INP_VIS_08a_Gerätemenge!$C$29:$C$94,0),MATCH($AG478,INP_VIS_08a_Gerätemenge!$D$12:$N$12,0))</f>
        <v>1</v>
      </c>
    </row>
    <row r="479" spans="1:60">
      <c r="A479" s="208">
        <v>4</v>
      </c>
      <c r="B479" s="209">
        <v>45120</v>
      </c>
      <c r="C479" s="208" t="s">
        <v>1173</v>
      </c>
      <c r="D479" s="208" t="s">
        <v>381</v>
      </c>
      <c r="E479" s="208" t="s">
        <v>869</v>
      </c>
      <c r="F479" s="208" t="s">
        <v>662</v>
      </c>
      <c r="H479" s="208" t="s">
        <v>372</v>
      </c>
      <c r="I479" s="210" t="s">
        <v>471</v>
      </c>
      <c r="J479" s="210" t="s">
        <v>410</v>
      </c>
      <c r="K479" s="210">
        <v>170</v>
      </c>
      <c r="L479" s="210">
        <v>170</v>
      </c>
      <c r="M479" s="210">
        <v>0</v>
      </c>
      <c r="N479" s="210">
        <v>0</v>
      </c>
      <c r="O479" s="208" t="s">
        <v>289</v>
      </c>
      <c r="P479" s="208">
        <v>189</v>
      </c>
      <c r="Q479" s="208" t="s">
        <v>26</v>
      </c>
      <c r="R479" s="208">
        <v>5</v>
      </c>
      <c r="S479" s="209">
        <v>45121</v>
      </c>
      <c r="T479" s="208" t="s">
        <v>870</v>
      </c>
      <c r="U479" s="208" t="s">
        <v>381</v>
      </c>
      <c r="V479" s="208" t="s">
        <v>871</v>
      </c>
      <c r="W479" s="208" t="s">
        <v>872</v>
      </c>
      <c r="Y479" s="208" t="s">
        <v>840</v>
      </c>
      <c r="AA479" s="210" t="s">
        <v>410</v>
      </c>
      <c r="AB479" s="210">
        <v>0</v>
      </c>
      <c r="AC479" s="210">
        <v>0</v>
      </c>
      <c r="AD479" s="210">
        <v>0</v>
      </c>
      <c r="AE479" s="210">
        <v>11000</v>
      </c>
      <c r="AF479" s="210" t="str">
        <f t="shared" si="56"/>
        <v>j</v>
      </c>
      <c r="AG479" s="414" t="s">
        <v>841</v>
      </c>
      <c r="AH479" s="451" t="str">
        <f t="shared" si="57"/>
        <v/>
      </c>
      <c r="AI479" s="451" t="str">
        <f t="shared" si="58"/>
        <v/>
      </c>
      <c r="AJ479" s="451">
        <f t="shared" si="59"/>
        <v>45120.826388888891</v>
      </c>
      <c r="AK479" s="451">
        <f t="shared" si="60"/>
        <v>45120.857638888891</v>
      </c>
      <c r="AL479" s="451">
        <f t="shared" si="61"/>
        <v>45120.975694444438</v>
      </c>
      <c r="AM479" s="451">
        <f t="shared" si="62"/>
        <v>45121.006944444438</v>
      </c>
      <c r="AN479" s="203">
        <f t="shared" si="63"/>
        <v>1</v>
      </c>
      <c r="AO479" s="454">
        <f>INDEX(INP_VIS_08a_Gerätemenge!$D$29:$N$94,MATCH(AO$2,INP_VIS_08a_Gerätemenge!$C$29:$C$94,0),MATCH($AG479,INP_VIS_08a_Gerätemenge!$D$12:$N$12,0))</f>
        <v>0</v>
      </c>
      <c r="AP479" s="454">
        <f>INDEX(INP_VIS_08a_Gerätemenge!$D$29:$N$94,MATCH(AP$2,INP_VIS_08a_Gerätemenge!$C$29:$C$94,0),MATCH($AG479,INP_VIS_08a_Gerätemenge!$D$12:$N$12,0))</f>
        <v>5</v>
      </c>
      <c r="AQ479" s="454">
        <f>INDEX(INP_VIS_08a_Gerätemenge!$D$29:$N$94,MATCH(AQ$2,INP_VIS_08a_Gerätemenge!$C$29:$C$94,0),MATCH($AG479,INP_VIS_08a_Gerätemenge!$D$12:$N$12,0))</f>
        <v>2</v>
      </c>
      <c r="AR479" s="454">
        <f>INDEX(INP_VIS_08a_Gerätemenge!$D$29:$N$94,MATCH(AR$2,INP_VIS_08a_Gerätemenge!$C$29:$C$94,0),MATCH($AG479,INP_VIS_08a_Gerätemenge!$D$12:$N$12,0))</f>
        <v>0</v>
      </c>
      <c r="AS479" s="454">
        <f>INDEX(INP_VIS_08a_Gerätemenge!$D$29:$N$94,MATCH(AS$2,INP_VIS_08a_Gerätemenge!$C$29:$C$94,0),MATCH($AG479,INP_VIS_08a_Gerätemenge!$D$12:$N$12,0))</f>
        <v>0</v>
      </c>
      <c r="AT479" s="454">
        <f>INDEX(INP_VIS_08a_Gerätemenge!$D$29:$N$94,MATCH(AT$2,INP_VIS_08a_Gerätemenge!$C$29:$C$94,0),MATCH($AG479,INP_VIS_08a_Gerätemenge!$D$12:$N$12,0))</f>
        <v>0</v>
      </c>
      <c r="AU479" s="454">
        <f>INDEX(INP_VIS_08a_Gerätemenge!$D$29:$N$94,MATCH(AU$2,INP_VIS_08a_Gerätemenge!$C$29:$C$94,0),MATCH($AG479,INP_VIS_08a_Gerätemenge!$D$12:$N$12,0))</f>
        <v>0</v>
      </c>
      <c r="AV479" s="454">
        <f>INDEX(INP_VIS_08a_Gerätemenge!$D$29:$N$94,MATCH(AV$2,INP_VIS_08a_Gerätemenge!$C$29:$C$94,0),MATCH($AG479,INP_VIS_08a_Gerätemenge!$D$12:$N$12,0))</f>
        <v>24</v>
      </c>
      <c r="AW479" s="454">
        <f>INDEX(INP_VIS_08a_Gerätemenge!$D$29:$N$94,MATCH(AW$2,INP_VIS_08a_Gerätemenge!$C$29:$C$94,0),MATCH($AG479,INP_VIS_08a_Gerätemenge!$D$12:$N$12,0))</f>
        <v>0</v>
      </c>
      <c r="AX479" s="454">
        <f>INDEX(INP_VIS_08a_Gerätemenge!$D$29:$N$94,MATCH(AX$2,INP_VIS_08a_Gerätemenge!$C$29:$C$94,0),MATCH($AG479,INP_VIS_08a_Gerätemenge!$D$12:$N$12,0))</f>
        <v>0</v>
      </c>
      <c r="AY479" s="454">
        <f>INDEX(INP_VIS_08a_Gerätemenge!$D$29:$N$94,MATCH(AY$2,INP_VIS_08a_Gerätemenge!$C$29:$C$94,0),MATCH($AG479,INP_VIS_08a_Gerätemenge!$D$12:$N$12,0))</f>
        <v>1</v>
      </c>
      <c r="AZ479" s="454">
        <f>INDEX(INP_VIS_08a_Gerätemenge!$D$29:$N$94,MATCH(AZ$2,INP_VIS_08a_Gerätemenge!$C$29:$C$94,0),MATCH($AG479,INP_VIS_08a_Gerätemenge!$D$12:$N$12,0))</f>
        <v>0</v>
      </c>
      <c r="BA479" s="454">
        <f>INDEX(INP_VIS_08a_Gerätemenge!$D$29:$N$94,MATCH(BA$2,INP_VIS_08a_Gerätemenge!$C$29:$C$94,0),MATCH($AG479,INP_VIS_08a_Gerätemenge!$D$12:$N$12,0))</f>
        <v>0</v>
      </c>
      <c r="BB479" s="454">
        <f>INDEX(INP_VIS_08a_Gerätemenge!$D$29:$N$94,MATCH(BB$2,INP_VIS_08a_Gerätemenge!$C$29:$C$94,0),MATCH($AG479,INP_VIS_08a_Gerätemenge!$D$12:$N$12,0))</f>
        <v>1</v>
      </c>
      <c r="BC479" s="454">
        <f>INDEX(INP_VIS_08a_Gerätemenge!$D$29:$N$94,MATCH(BC$2,INP_VIS_08a_Gerätemenge!$C$29:$C$94,0),MATCH($AG479,INP_VIS_08a_Gerätemenge!$D$12:$N$12,0))</f>
        <v>0</v>
      </c>
      <c r="BD479" s="454">
        <f>INDEX(INP_VIS_08a_Gerätemenge!$D$29:$N$94,MATCH(BD$2,INP_VIS_08a_Gerätemenge!$C$29:$C$94,0),MATCH($AG479,INP_VIS_08a_Gerätemenge!$D$12:$N$12,0))</f>
        <v>0</v>
      </c>
      <c r="BE479" s="454">
        <f>INDEX(INP_VIS_08a_Gerätemenge!$D$29:$N$94,MATCH(BE$2,INP_VIS_08a_Gerätemenge!$C$29:$C$94,0),MATCH($AG479,INP_VIS_08a_Gerätemenge!$D$12:$N$12,0))</f>
        <v>0</v>
      </c>
      <c r="BF479" s="454">
        <f>INDEX(INP_VIS_08a_Gerätemenge!$D$29:$N$94,MATCH(BF$2,INP_VIS_08a_Gerätemenge!$C$29:$C$94,0),MATCH($AG479,INP_VIS_08a_Gerätemenge!$D$12:$N$12,0))</f>
        <v>1</v>
      </c>
      <c r="BG479" s="454">
        <f>INDEX(INP_VIS_08a_Gerätemenge!$D$29:$N$94,MATCH(BG$2,INP_VIS_08a_Gerätemenge!$C$29:$C$94,0),MATCH($AG479,INP_VIS_08a_Gerätemenge!$D$12:$N$12,0))</f>
        <v>0</v>
      </c>
      <c r="BH479" s="454">
        <f>INDEX(INP_VIS_08a_Gerätemenge!$D$29:$N$94,MATCH(BH$2,INP_VIS_08a_Gerätemenge!$C$29:$C$94,0),MATCH($AG479,INP_VIS_08a_Gerätemenge!$D$12:$N$12,0))</f>
        <v>1</v>
      </c>
    </row>
    <row r="480" spans="1:60">
      <c r="A480" s="208">
        <v>4</v>
      </c>
      <c r="B480" s="209">
        <v>45120</v>
      </c>
      <c r="C480" s="208" t="s">
        <v>814</v>
      </c>
      <c r="D480" s="208" t="s">
        <v>847</v>
      </c>
      <c r="E480" s="208" t="s">
        <v>1024</v>
      </c>
      <c r="F480" s="208" t="s">
        <v>1025</v>
      </c>
      <c r="H480" s="208" t="s">
        <v>854</v>
      </c>
      <c r="J480" s="210" t="s">
        <v>851</v>
      </c>
      <c r="K480" s="210">
        <v>0</v>
      </c>
      <c r="L480" s="210">
        <v>0</v>
      </c>
      <c r="M480" s="210">
        <v>0</v>
      </c>
      <c r="N480" s="210">
        <v>0</v>
      </c>
      <c r="O480" s="208" t="s">
        <v>301</v>
      </c>
      <c r="Q480" s="208" t="s">
        <v>509</v>
      </c>
      <c r="R480" s="208">
        <v>4</v>
      </c>
      <c r="S480" s="209">
        <v>45120</v>
      </c>
      <c r="T480" s="208" t="s">
        <v>831</v>
      </c>
      <c r="U480" s="208" t="s">
        <v>847</v>
      </c>
      <c r="V480" s="208" t="s">
        <v>848</v>
      </c>
      <c r="W480" s="208" t="s">
        <v>849</v>
      </c>
      <c r="Y480" s="208" t="s">
        <v>850</v>
      </c>
      <c r="AA480" s="210" t="s">
        <v>851</v>
      </c>
      <c r="AB480" s="210">
        <v>0</v>
      </c>
      <c r="AC480" s="210">
        <v>0</v>
      </c>
      <c r="AD480" s="210">
        <v>10500</v>
      </c>
      <c r="AE480" s="210">
        <v>0</v>
      </c>
      <c r="AF480" s="210" t="str">
        <f t="shared" si="56"/>
        <v/>
      </c>
      <c r="AG480" s="210" t="str">
        <f>VLOOKUP(O480,'Flugplan Summen'!$C$9:$N$33,12,0)</f>
        <v>73P</v>
      </c>
      <c r="AH480" s="451">
        <f t="shared" si="57"/>
        <v>45120.833333333336</v>
      </c>
      <c r="AI480" s="451">
        <f t="shared" si="58"/>
        <v>45120.871527777781</v>
      </c>
      <c r="AJ480" s="451" t="str">
        <f t="shared" si="59"/>
        <v/>
      </c>
      <c r="AK480" s="451" t="str">
        <f t="shared" si="60"/>
        <v/>
      </c>
      <c r="AL480" s="451" t="str">
        <f t="shared" si="61"/>
        <v/>
      </c>
      <c r="AM480" s="451" t="str">
        <f t="shared" si="62"/>
        <v/>
      </c>
      <c r="AN480" s="203">
        <f t="shared" si="63"/>
        <v>1</v>
      </c>
      <c r="AO480" s="454">
        <f>INDEX(INP_VIS_08a_Gerätemenge!$D$29:$N$94,MATCH(AO$2,INP_VIS_08a_Gerätemenge!$C$29:$C$94,0),MATCH($AG480,INP_VIS_08a_Gerätemenge!$D$12:$N$12,0))</f>
        <v>0</v>
      </c>
      <c r="AP480" s="454">
        <f>INDEX(INP_VIS_08a_Gerätemenge!$D$29:$N$94,MATCH(AP$2,INP_VIS_08a_Gerätemenge!$C$29:$C$94,0),MATCH($AG480,INP_VIS_08a_Gerätemenge!$D$12:$N$12,0))</f>
        <v>3</v>
      </c>
      <c r="AQ480" s="454">
        <f>INDEX(INP_VIS_08a_Gerätemenge!$D$29:$N$94,MATCH(AQ$2,INP_VIS_08a_Gerätemenge!$C$29:$C$94,0),MATCH($AG480,INP_VIS_08a_Gerätemenge!$D$12:$N$12,0))</f>
        <v>1</v>
      </c>
      <c r="AR480" s="454">
        <f>INDEX(INP_VIS_08a_Gerätemenge!$D$29:$N$94,MATCH(AR$2,INP_VIS_08a_Gerätemenge!$C$29:$C$94,0),MATCH($AG480,INP_VIS_08a_Gerätemenge!$D$12:$N$12,0))</f>
        <v>1</v>
      </c>
      <c r="AS480" s="454">
        <f>INDEX(INP_VIS_08a_Gerätemenge!$D$29:$N$94,MATCH(AS$2,INP_VIS_08a_Gerätemenge!$C$29:$C$94,0),MATCH($AG480,INP_VIS_08a_Gerätemenge!$D$12:$N$12,0))</f>
        <v>0</v>
      </c>
      <c r="AT480" s="454">
        <f>INDEX(INP_VIS_08a_Gerätemenge!$D$29:$N$94,MATCH(AT$2,INP_VIS_08a_Gerätemenge!$C$29:$C$94,0),MATCH($AG480,INP_VIS_08a_Gerätemenge!$D$12:$N$12,0))</f>
        <v>0</v>
      </c>
      <c r="AU480" s="454">
        <f>INDEX(INP_VIS_08a_Gerätemenge!$D$29:$N$94,MATCH(AU$2,INP_VIS_08a_Gerätemenge!$C$29:$C$94,0),MATCH($AG480,INP_VIS_08a_Gerätemenge!$D$12:$N$12,0))</f>
        <v>0</v>
      </c>
      <c r="AV480" s="454">
        <f>INDEX(INP_VIS_08a_Gerätemenge!$D$29:$N$94,MATCH(AV$2,INP_VIS_08a_Gerätemenge!$C$29:$C$94,0),MATCH($AG480,INP_VIS_08a_Gerätemenge!$D$12:$N$12,0))</f>
        <v>8</v>
      </c>
      <c r="AW480" s="454">
        <f>INDEX(INP_VIS_08a_Gerätemenge!$D$29:$N$94,MATCH(AW$2,INP_VIS_08a_Gerätemenge!$C$29:$C$94,0),MATCH($AG480,INP_VIS_08a_Gerätemenge!$D$12:$N$12,0))</f>
        <v>22</v>
      </c>
      <c r="AX480" s="454">
        <f>INDEX(INP_VIS_08a_Gerätemenge!$D$29:$N$94,MATCH(AX$2,INP_VIS_08a_Gerätemenge!$C$29:$C$94,0),MATCH($AG480,INP_VIS_08a_Gerätemenge!$D$12:$N$12,0))</f>
        <v>0</v>
      </c>
      <c r="AY480" s="454">
        <f>INDEX(INP_VIS_08a_Gerätemenge!$D$29:$N$94,MATCH(AY$2,INP_VIS_08a_Gerätemenge!$C$29:$C$94,0),MATCH($AG480,INP_VIS_08a_Gerätemenge!$D$12:$N$12,0))</f>
        <v>1</v>
      </c>
      <c r="AZ480" s="454">
        <f>INDEX(INP_VIS_08a_Gerätemenge!$D$29:$N$94,MATCH(AZ$2,INP_VIS_08a_Gerätemenge!$C$29:$C$94,0),MATCH($AG480,INP_VIS_08a_Gerätemenge!$D$12:$N$12,0))</f>
        <v>0</v>
      </c>
      <c r="BA480" s="454">
        <f>INDEX(INP_VIS_08a_Gerätemenge!$D$29:$N$94,MATCH(BA$2,INP_VIS_08a_Gerätemenge!$C$29:$C$94,0),MATCH($AG480,INP_VIS_08a_Gerätemenge!$D$12:$N$12,0))</f>
        <v>0</v>
      </c>
      <c r="BB480" s="454">
        <f>INDEX(INP_VIS_08a_Gerätemenge!$D$29:$N$94,MATCH(BB$2,INP_VIS_08a_Gerätemenge!$C$29:$C$94,0),MATCH($AG480,INP_VIS_08a_Gerätemenge!$D$12:$N$12,0))</f>
        <v>1</v>
      </c>
      <c r="BC480" s="454">
        <f>INDEX(INP_VIS_08a_Gerätemenge!$D$29:$N$94,MATCH(BC$2,INP_VIS_08a_Gerätemenge!$C$29:$C$94,0),MATCH($AG480,INP_VIS_08a_Gerätemenge!$D$12:$N$12,0))</f>
        <v>0</v>
      </c>
      <c r="BD480" s="454">
        <f>INDEX(INP_VIS_08a_Gerätemenge!$D$29:$N$94,MATCH(BD$2,INP_VIS_08a_Gerätemenge!$C$29:$C$94,0),MATCH($AG480,INP_VIS_08a_Gerätemenge!$D$12:$N$12,0))</f>
        <v>0</v>
      </c>
      <c r="BE480" s="454">
        <f>INDEX(INP_VIS_08a_Gerätemenge!$D$29:$N$94,MATCH(BE$2,INP_VIS_08a_Gerätemenge!$C$29:$C$94,0),MATCH($AG480,INP_VIS_08a_Gerätemenge!$D$12:$N$12,0))</f>
        <v>0</v>
      </c>
      <c r="BF480" s="454">
        <f>INDEX(INP_VIS_08a_Gerätemenge!$D$29:$N$94,MATCH(BF$2,INP_VIS_08a_Gerätemenge!$C$29:$C$94,0),MATCH($AG480,INP_VIS_08a_Gerätemenge!$D$12:$N$12,0))</f>
        <v>1</v>
      </c>
      <c r="BG480" s="454">
        <f>INDEX(INP_VIS_08a_Gerätemenge!$D$29:$N$94,MATCH(BG$2,INP_VIS_08a_Gerätemenge!$C$29:$C$94,0),MATCH($AG480,INP_VIS_08a_Gerätemenge!$D$12:$N$12,0))</f>
        <v>1</v>
      </c>
      <c r="BH480" s="454">
        <f>INDEX(INP_VIS_08a_Gerätemenge!$D$29:$N$94,MATCH(BH$2,INP_VIS_08a_Gerätemenge!$C$29:$C$94,0),MATCH($AG480,INP_VIS_08a_Gerätemenge!$D$12:$N$12,0))</f>
        <v>1</v>
      </c>
    </row>
    <row r="481" spans="1:60">
      <c r="A481" s="208">
        <v>4</v>
      </c>
      <c r="B481" s="209">
        <v>45120</v>
      </c>
      <c r="C481" s="208" t="s">
        <v>829</v>
      </c>
      <c r="D481" s="208" t="s">
        <v>487</v>
      </c>
      <c r="E481" s="208" t="s">
        <v>830</v>
      </c>
      <c r="F481" s="208" t="s">
        <v>489</v>
      </c>
      <c r="H481" s="208" t="s">
        <v>372</v>
      </c>
      <c r="I481" s="210" t="s">
        <v>419</v>
      </c>
      <c r="J481" s="210" t="s">
        <v>379</v>
      </c>
      <c r="K481" s="210">
        <v>101</v>
      </c>
      <c r="L481" s="210">
        <v>51</v>
      </c>
      <c r="M481" s="210">
        <v>1200</v>
      </c>
      <c r="N481" s="210">
        <v>0</v>
      </c>
      <c r="O481" s="208" t="s">
        <v>287</v>
      </c>
      <c r="P481" s="208">
        <v>144</v>
      </c>
      <c r="Q481" s="208" t="s">
        <v>26</v>
      </c>
      <c r="R481" s="208">
        <v>4</v>
      </c>
      <c r="S481" s="209">
        <v>45120</v>
      </c>
      <c r="T481" s="208" t="s">
        <v>1026</v>
      </c>
      <c r="U481" s="208" t="s">
        <v>487</v>
      </c>
      <c r="V481" s="208" t="s">
        <v>832</v>
      </c>
      <c r="W481" s="208" t="s">
        <v>489</v>
      </c>
      <c r="Y481" s="208" t="s">
        <v>372</v>
      </c>
      <c r="Z481" s="210" t="s">
        <v>378</v>
      </c>
      <c r="AA481" s="210" t="s">
        <v>379</v>
      </c>
      <c r="AB481" s="210">
        <v>101</v>
      </c>
      <c r="AC481" s="210">
        <v>51</v>
      </c>
      <c r="AD481" s="210">
        <v>1200</v>
      </c>
      <c r="AE481" s="210">
        <v>0</v>
      </c>
      <c r="AF481" s="210" t="str">
        <f t="shared" si="56"/>
        <v/>
      </c>
      <c r="AG481" s="210">
        <f>VLOOKUP(O481,'Flugplan Summen'!$C$9:$N$33,12,0)</f>
        <v>319</v>
      </c>
      <c r="AH481" s="451">
        <f t="shared" si="57"/>
        <v>45120.836805555562</v>
      </c>
      <c r="AI481" s="451">
        <f t="shared" si="58"/>
        <v>45120.875</v>
      </c>
      <c r="AJ481" s="451" t="str">
        <f t="shared" si="59"/>
        <v/>
      </c>
      <c r="AK481" s="451" t="str">
        <f t="shared" si="60"/>
        <v/>
      </c>
      <c r="AL481" s="451" t="str">
        <f t="shared" si="61"/>
        <v/>
      </c>
      <c r="AM481" s="451" t="str">
        <f t="shared" si="62"/>
        <v/>
      </c>
      <c r="AN481" s="203">
        <f t="shared" si="63"/>
        <v>1</v>
      </c>
      <c r="AO481" s="454">
        <f>INDEX(INP_VIS_08a_Gerätemenge!$D$29:$N$94,MATCH(AO$2,INP_VIS_08a_Gerätemenge!$C$29:$C$94,0),MATCH($AG481,INP_VIS_08a_Gerätemenge!$D$12:$N$12,0))</f>
        <v>0</v>
      </c>
      <c r="AP481" s="454">
        <f>INDEX(INP_VIS_08a_Gerätemenge!$D$29:$N$94,MATCH(AP$2,INP_VIS_08a_Gerätemenge!$C$29:$C$94,0),MATCH($AG481,INP_VIS_08a_Gerätemenge!$D$12:$N$12,0))</f>
        <v>3</v>
      </c>
      <c r="AQ481" s="454">
        <f>INDEX(INP_VIS_08a_Gerätemenge!$D$29:$N$94,MATCH(AQ$2,INP_VIS_08a_Gerätemenge!$C$29:$C$94,0),MATCH($AG481,INP_VIS_08a_Gerätemenge!$D$12:$N$12,0))</f>
        <v>1</v>
      </c>
      <c r="AR481" s="454">
        <f>INDEX(INP_VIS_08a_Gerätemenge!$D$29:$N$94,MATCH(AR$2,INP_VIS_08a_Gerätemenge!$C$29:$C$94,0),MATCH($AG481,INP_VIS_08a_Gerätemenge!$D$12:$N$12,0))</f>
        <v>0</v>
      </c>
      <c r="AS481" s="454">
        <f>INDEX(INP_VIS_08a_Gerätemenge!$D$29:$N$94,MATCH(AS$2,INP_VIS_08a_Gerätemenge!$C$29:$C$94,0),MATCH($AG481,INP_VIS_08a_Gerätemenge!$D$12:$N$12,0))</f>
        <v>0</v>
      </c>
      <c r="AT481" s="454">
        <f>INDEX(INP_VIS_08a_Gerätemenge!$D$29:$N$94,MATCH(AT$2,INP_VIS_08a_Gerätemenge!$C$29:$C$94,0),MATCH($AG481,INP_VIS_08a_Gerätemenge!$D$12:$N$12,0))</f>
        <v>0</v>
      </c>
      <c r="AU481" s="454">
        <f>INDEX(INP_VIS_08a_Gerätemenge!$D$29:$N$94,MATCH(AU$2,INP_VIS_08a_Gerätemenge!$C$29:$C$94,0),MATCH($AG481,INP_VIS_08a_Gerätemenge!$D$12:$N$12,0))</f>
        <v>0</v>
      </c>
      <c r="AV481" s="454">
        <f>INDEX(INP_VIS_08a_Gerätemenge!$D$29:$N$94,MATCH(AV$2,INP_VIS_08a_Gerätemenge!$C$29:$C$94,0),MATCH($AG481,INP_VIS_08a_Gerätemenge!$D$12:$N$12,0))</f>
        <v>12</v>
      </c>
      <c r="AW481" s="454">
        <f>INDEX(INP_VIS_08a_Gerätemenge!$D$29:$N$94,MATCH(AW$2,INP_VIS_08a_Gerätemenge!$C$29:$C$94,0),MATCH($AG481,INP_VIS_08a_Gerätemenge!$D$12:$N$12,0))</f>
        <v>0</v>
      </c>
      <c r="AX481" s="454">
        <f>INDEX(INP_VIS_08a_Gerätemenge!$D$29:$N$94,MATCH(AX$2,INP_VIS_08a_Gerätemenge!$C$29:$C$94,0),MATCH($AG481,INP_VIS_08a_Gerätemenge!$D$12:$N$12,0))</f>
        <v>0</v>
      </c>
      <c r="AY481" s="454">
        <f>INDEX(INP_VIS_08a_Gerätemenge!$D$29:$N$94,MATCH(AY$2,INP_VIS_08a_Gerätemenge!$C$29:$C$94,0),MATCH($AG481,INP_VIS_08a_Gerätemenge!$D$12:$N$12,0))</f>
        <v>1</v>
      </c>
      <c r="AZ481" s="454">
        <f>INDEX(INP_VIS_08a_Gerätemenge!$D$29:$N$94,MATCH(AZ$2,INP_VIS_08a_Gerätemenge!$C$29:$C$94,0),MATCH($AG481,INP_VIS_08a_Gerätemenge!$D$12:$N$12,0))</f>
        <v>2</v>
      </c>
      <c r="BA481" s="454">
        <f>INDEX(INP_VIS_08a_Gerätemenge!$D$29:$N$94,MATCH(BA$2,INP_VIS_08a_Gerätemenge!$C$29:$C$94,0),MATCH($AG481,INP_VIS_08a_Gerätemenge!$D$12:$N$12,0))</f>
        <v>0</v>
      </c>
      <c r="BB481" s="454">
        <f>INDEX(INP_VIS_08a_Gerätemenge!$D$29:$N$94,MATCH(BB$2,INP_VIS_08a_Gerätemenge!$C$29:$C$94,0),MATCH($AG481,INP_VIS_08a_Gerätemenge!$D$12:$N$12,0))</f>
        <v>1</v>
      </c>
      <c r="BC481" s="454">
        <f>INDEX(INP_VIS_08a_Gerätemenge!$D$29:$N$94,MATCH(BC$2,INP_VIS_08a_Gerätemenge!$C$29:$C$94,0),MATCH($AG481,INP_VIS_08a_Gerätemenge!$D$12:$N$12,0))</f>
        <v>0</v>
      </c>
      <c r="BD481" s="454">
        <f>INDEX(INP_VIS_08a_Gerätemenge!$D$29:$N$94,MATCH(BD$2,INP_VIS_08a_Gerätemenge!$C$29:$C$94,0),MATCH($AG481,INP_VIS_08a_Gerätemenge!$D$12:$N$12,0))</f>
        <v>0</v>
      </c>
      <c r="BE481" s="454">
        <f>INDEX(INP_VIS_08a_Gerätemenge!$D$29:$N$94,MATCH(BE$2,INP_VIS_08a_Gerätemenge!$C$29:$C$94,0),MATCH($AG481,INP_VIS_08a_Gerätemenge!$D$12:$N$12,0))</f>
        <v>0</v>
      </c>
      <c r="BF481" s="454">
        <f>INDEX(INP_VIS_08a_Gerätemenge!$D$29:$N$94,MATCH(BF$2,INP_VIS_08a_Gerätemenge!$C$29:$C$94,0),MATCH($AG481,INP_VIS_08a_Gerätemenge!$D$12:$N$12,0))</f>
        <v>1</v>
      </c>
      <c r="BG481" s="454">
        <f>INDEX(INP_VIS_08a_Gerätemenge!$D$29:$N$94,MATCH(BG$2,INP_VIS_08a_Gerätemenge!$C$29:$C$94,0),MATCH($AG481,INP_VIS_08a_Gerätemenge!$D$12:$N$12,0))</f>
        <v>0</v>
      </c>
      <c r="BH481" s="454">
        <f>INDEX(INP_VIS_08a_Gerätemenge!$D$29:$N$94,MATCH(BH$2,INP_VIS_08a_Gerätemenge!$C$29:$C$94,0),MATCH($AG481,INP_VIS_08a_Gerätemenge!$D$12:$N$12,0))</f>
        <v>1</v>
      </c>
    </row>
    <row r="482" spans="1:60">
      <c r="A482" s="208">
        <v>4</v>
      </c>
      <c r="B482" s="209">
        <v>45120</v>
      </c>
      <c r="C482" s="208" t="s">
        <v>842</v>
      </c>
      <c r="D482" s="208" t="s">
        <v>416</v>
      </c>
      <c r="E482" s="208" t="s">
        <v>843</v>
      </c>
      <c r="F482" s="208" t="s">
        <v>474</v>
      </c>
      <c r="H482" s="208" t="s">
        <v>372</v>
      </c>
      <c r="I482" s="210" t="s">
        <v>419</v>
      </c>
      <c r="J482" s="210" t="s">
        <v>491</v>
      </c>
      <c r="K482" s="210">
        <v>170</v>
      </c>
      <c r="L482" s="210">
        <v>221</v>
      </c>
      <c r="M482" s="210">
        <v>0</v>
      </c>
      <c r="N482" s="210">
        <v>0</v>
      </c>
      <c r="O482" s="208" t="s">
        <v>289</v>
      </c>
      <c r="P482" s="208">
        <v>189</v>
      </c>
      <c r="Q482" s="208" t="s">
        <v>26</v>
      </c>
      <c r="R482" s="208">
        <v>4</v>
      </c>
      <c r="S482" s="209">
        <v>45120</v>
      </c>
      <c r="T482" s="208" t="s">
        <v>1030</v>
      </c>
      <c r="U482" s="208" t="s">
        <v>416</v>
      </c>
      <c r="V482" s="208" t="s">
        <v>812</v>
      </c>
      <c r="W482" s="208" t="s">
        <v>810</v>
      </c>
      <c r="Y482" s="208" t="s">
        <v>372</v>
      </c>
      <c r="Z482" s="210" t="s">
        <v>490</v>
      </c>
      <c r="AA482" s="210" t="s">
        <v>491</v>
      </c>
      <c r="AB482" s="210">
        <v>170</v>
      </c>
      <c r="AC482" s="210">
        <v>221</v>
      </c>
      <c r="AD482" s="210">
        <v>0</v>
      </c>
      <c r="AE482" s="210">
        <v>0</v>
      </c>
      <c r="AF482" s="210" t="str">
        <f t="shared" si="56"/>
        <v/>
      </c>
      <c r="AG482" s="210" t="str">
        <f>VLOOKUP(O482,'Flugplan Summen'!$C$9:$N$33,12,0)</f>
        <v>73H</v>
      </c>
      <c r="AH482" s="451">
        <f t="shared" si="57"/>
        <v>45120.868055555562</v>
      </c>
      <c r="AI482" s="451">
        <f t="shared" si="58"/>
        <v>45120.916666666672</v>
      </c>
      <c r="AJ482" s="451" t="str">
        <f t="shared" si="59"/>
        <v/>
      </c>
      <c r="AK482" s="451" t="str">
        <f t="shared" si="60"/>
        <v/>
      </c>
      <c r="AL482" s="451" t="str">
        <f t="shared" si="61"/>
        <v/>
      </c>
      <c r="AM482" s="451" t="str">
        <f t="shared" si="62"/>
        <v/>
      </c>
      <c r="AN482" s="203">
        <f t="shared" si="63"/>
        <v>1</v>
      </c>
      <c r="AO482" s="454">
        <f>INDEX(INP_VIS_08a_Gerätemenge!$D$29:$N$94,MATCH(AO$2,INP_VIS_08a_Gerätemenge!$C$29:$C$94,0),MATCH($AG482,INP_VIS_08a_Gerätemenge!$D$12:$N$12,0))</f>
        <v>0</v>
      </c>
      <c r="AP482" s="454">
        <f>INDEX(INP_VIS_08a_Gerätemenge!$D$29:$N$94,MATCH(AP$2,INP_VIS_08a_Gerätemenge!$C$29:$C$94,0),MATCH($AG482,INP_VIS_08a_Gerätemenge!$D$12:$N$12,0))</f>
        <v>3</v>
      </c>
      <c r="AQ482" s="454">
        <f>INDEX(INP_VIS_08a_Gerätemenge!$D$29:$N$94,MATCH(AQ$2,INP_VIS_08a_Gerätemenge!$C$29:$C$94,0),MATCH($AG482,INP_VIS_08a_Gerätemenge!$D$12:$N$12,0))</f>
        <v>1</v>
      </c>
      <c r="AR482" s="454">
        <f>INDEX(INP_VIS_08a_Gerätemenge!$D$29:$N$94,MATCH(AR$2,INP_VIS_08a_Gerätemenge!$C$29:$C$94,0),MATCH($AG482,INP_VIS_08a_Gerätemenge!$D$12:$N$12,0))</f>
        <v>0</v>
      </c>
      <c r="AS482" s="454">
        <f>INDEX(INP_VIS_08a_Gerätemenge!$D$29:$N$94,MATCH(AS$2,INP_VIS_08a_Gerätemenge!$C$29:$C$94,0),MATCH($AG482,INP_VIS_08a_Gerätemenge!$D$12:$N$12,0))</f>
        <v>0</v>
      </c>
      <c r="AT482" s="454">
        <f>INDEX(INP_VIS_08a_Gerätemenge!$D$29:$N$94,MATCH(AT$2,INP_VIS_08a_Gerätemenge!$C$29:$C$94,0),MATCH($AG482,INP_VIS_08a_Gerätemenge!$D$12:$N$12,0))</f>
        <v>0</v>
      </c>
      <c r="AU482" s="454">
        <f>INDEX(INP_VIS_08a_Gerätemenge!$D$29:$N$94,MATCH(AU$2,INP_VIS_08a_Gerätemenge!$C$29:$C$94,0),MATCH($AG482,INP_VIS_08a_Gerätemenge!$D$12:$N$12,0))</f>
        <v>0</v>
      </c>
      <c r="AV482" s="454">
        <f>INDEX(INP_VIS_08a_Gerätemenge!$D$29:$N$94,MATCH(AV$2,INP_VIS_08a_Gerätemenge!$C$29:$C$94,0),MATCH($AG482,INP_VIS_08a_Gerätemenge!$D$12:$N$12,0))</f>
        <v>24</v>
      </c>
      <c r="AW482" s="454">
        <f>INDEX(INP_VIS_08a_Gerätemenge!$D$29:$N$94,MATCH(AW$2,INP_VIS_08a_Gerätemenge!$C$29:$C$94,0),MATCH($AG482,INP_VIS_08a_Gerätemenge!$D$12:$N$12,0))</f>
        <v>0</v>
      </c>
      <c r="AX482" s="454">
        <f>INDEX(INP_VIS_08a_Gerätemenge!$D$29:$N$94,MATCH(AX$2,INP_VIS_08a_Gerätemenge!$C$29:$C$94,0),MATCH($AG482,INP_VIS_08a_Gerätemenge!$D$12:$N$12,0))</f>
        <v>0</v>
      </c>
      <c r="AY482" s="454">
        <f>INDEX(INP_VIS_08a_Gerätemenge!$D$29:$N$94,MATCH(AY$2,INP_VIS_08a_Gerätemenge!$C$29:$C$94,0),MATCH($AG482,INP_VIS_08a_Gerätemenge!$D$12:$N$12,0))</f>
        <v>1</v>
      </c>
      <c r="AZ482" s="454">
        <f>INDEX(INP_VIS_08a_Gerätemenge!$D$29:$N$94,MATCH(AZ$2,INP_VIS_08a_Gerätemenge!$C$29:$C$94,0),MATCH($AG482,INP_VIS_08a_Gerätemenge!$D$12:$N$12,0))</f>
        <v>0</v>
      </c>
      <c r="BA482" s="454">
        <f>INDEX(INP_VIS_08a_Gerätemenge!$D$29:$N$94,MATCH(BA$2,INP_VIS_08a_Gerätemenge!$C$29:$C$94,0),MATCH($AG482,INP_VIS_08a_Gerätemenge!$D$12:$N$12,0))</f>
        <v>2</v>
      </c>
      <c r="BB482" s="454">
        <f>INDEX(INP_VIS_08a_Gerätemenge!$D$29:$N$94,MATCH(BB$2,INP_VIS_08a_Gerätemenge!$C$29:$C$94,0),MATCH($AG482,INP_VIS_08a_Gerätemenge!$D$12:$N$12,0))</f>
        <v>1</v>
      </c>
      <c r="BC482" s="454">
        <f>INDEX(INP_VIS_08a_Gerätemenge!$D$29:$N$94,MATCH(BC$2,INP_VIS_08a_Gerätemenge!$C$29:$C$94,0),MATCH($AG482,INP_VIS_08a_Gerätemenge!$D$12:$N$12,0))</f>
        <v>0</v>
      </c>
      <c r="BD482" s="454">
        <f>INDEX(INP_VIS_08a_Gerätemenge!$D$29:$N$94,MATCH(BD$2,INP_VIS_08a_Gerätemenge!$C$29:$C$94,0),MATCH($AG482,INP_VIS_08a_Gerätemenge!$D$12:$N$12,0))</f>
        <v>0</v>
      </c>
      <c r="BE482" s="454">
        <f>INDEX(INP_VIS_08a_Gerätemenge!$D$29:$N$94,MATCH(BE$2,INP_VIS_08a_Gerätemenge!$C$29:$C$94,0),MATCH($AG482,INP_VIS_08a_Gerätemenge!$D$12:$N$12,0))</f>
        <v>0</v>
      </c>
      <c r="BF482" s="454">
        <f>INDEX(INP_VIS_08a_Gerätemenge!$D$29:$N$94,MATCH(BF$2,INP_VIS_08a_Gerätemenge!$C$29:$C$94,0),MATCH($AG482,INP_VIS_08a_Gerätemenge!$D$12:$N$12,0))</f>
        <v>1</v>
      </c>
      <c r="BG482" s="454">
        <f>INDEX(INP_VIS_08a_Gerätemenge!$D$29:$N$94,MATCH(BG$2,INP_VIS_08a_Gerätemenge!$C$29:$C$94,0),MATCH($AG482,INP_VIS_08a_Gerätemenge!$D$12:$N$12,0))</f>
        <v>0</v>
      </c>
      <c r="BH482" s="454">
        <f>INDEX(INP_VIS_08a_Gerätemenge!$D$29:$N$94,MATCH(BH$2,INP_VIS_08a_Gerätemenge!$C$29:$C$94,0),MATCH($AG482,INP_VIS_08a_Gerätemenge!$D$12:$N$12,0))</f>
        <v>1</v>
      </c>
    </row>
    <row r="483" spans="1:60">
      <c r="A483" s="208">
        <v>4</v>
      </c>
      <c r="B483" s="209">
        <v>45120</v>
      </c>
      <c r="C483" s="208" t="s">
        <v>862</v>
      </c>
      <c r="D483" s="208" t="s">
        <v>481</v>
      </c>
      <c r="E483" s="208" t="s">
        <v>863</v>
      </c>
      <c r="F483" s="208" t="s">
        <v>483</v>
      </c>
      <c r="H483" s="208" t="s">
        <v>372</v>
      </c>
      <c r="I483" s="210" t="s">
        <v>498</v>
      </c>
      <c r="J483" s="210" t="s">
        <v>485</v>
      </c>
      <c r="K483" s="210">
        <v>162</v>
      </c>
      <c r="L483" s="210">
        <v>211</v>
      </c>
      <c r="M483" s="210">
        <v>1400</v>
      </c>
      <c r="N483" s="210">
        <v>0</v>
      </c>
      <c r="O483" s="208" t="s">
        <v>295</v>
      </c>
      <c r="P483" s="208">
        <v>180</v>
      </c>
      <c r="Q483" s="208" t="s">
        <v>509</v>
      </c>
      <c r="R483" s="208">
        <v>5</v>
      </c>
      <c r="S483" s="209">
        <v>45121</v>
      </c>
      <c r="T483" s="208" t="s">
        <v>480</v>
      </c>
      <c r="U483" s="208" t="s">
        <v>481</v>
      </c>
      <c r="V483" s="208" t="s">
        <v>482</v>
      </c>
      <c r="W483" s="208" t="s">
        <v>483</v>
      </c>
      <c r="Y483" s="208" t="s">
        <v>372</v>
      </c>
      <c r="Z483" s="210" t="s">
        <v>671</v>
      </c>
      <c r="AA483" s="210" t="s">
        <v>485</v>
      </c>
      <c r="AB483" s="210">
        <v>162</v>
      </c>
      <c r="AC483" s="210">
        <v>211</v>
      </c>
      <c r="AD483" s="210">
        <v>1400</v>
      </c>
      <c r="AE483" s="210">
        <v>0</v>
      </c>
      <c r="AF483" s="210" t="str">
        <f t="shared" si="56"/>
        <v>j</v>
      </c>
      <c r="AG483" s="210">
        <f>VLOOKUP(O483,'Flugplan Summen'!$C$9:$N$33,12,0)</f>
        <v>320</v>
      </c>
      <c r="AH483" s="451" t="str">
        <f t="shared" si="57"/>
        <v/>
      </c>
      <c r="AI483" s="451" t="str">
        <f t="shared" si="58"/>
        <v/>
      </c>
      <c r="AJ483" s="451">
        <f t="shared" si="59"/>
        <v>45120.885416666672</v>
      </c>
      <c r="AK483" s="451">
        <f t="shared" si="60"/>
        <v>45120.916666666672</v>
      </c>
      <c r="AL483" s="451">
        <f t="shared" si="61"/>
        <v>45121.263888888883</v>
      </c>
      <c r="AM483" s="451">
        <f t="shared" si="62"/>
        <v>45121.295138888883</v>
      </c>
      <c r="AN483" s="203">
        <f t="shared" si="63"/>
        <v>1</v>
      </c>
      <c r="AO483" s="454">
        <f>INDEX(INP_VIS_08a_Gerätemenge!$D$29:$N$94,MATCH(AO$2,INP_VIS_08a_Gerätemenge!$C$29:$C$94,0),MATCH($AG483,INP_VIS_08a_Gerätemenge!$D$12:$N$12,0))</f>
        <v>0</v>
      </c>
      <c r="AP483" s="454">
        <f>INDEX(INP_VIS_08a_Gerätemenge!$D$29:$N$94,MATCH(AP$2,INP_VIS_08a_Gerätemenge!$C$29:$C$94,0),MATCH($AG483,INP_VIS_08a_Gerätemenge!$D$12:$N$12,0))</f>
        <v>3</v>
      </c>
      <c r="AQ483" s="454">
        <f>INDEX(INP_VIS_08a_Gerätemenge!$D$29:$N$94,MATCH(AQ$2,INP_VIS_08a_Gerätemenge!$C$29:$C$94,0),MATCH($AG483,INP_VIS_08a_Gerätemenge!$D$12:$N$12,0))</f>
        <v>1</v>
      </c>
      <c r="AR483" s="454">
        <f>INDEX(INP_VIS_08a_Gerätemenge!$D$29:$N$94,MATCH(AR$2,INP_VIS_08a_Gerätemenge!$C$29:$C$94,0),MATCH($AG483,INP_VIS_08a_Gerätemenge!$D$12:$N$12,0))</f>
        <v>0</v>
      </c>
      <c r="AS483" s="454">
        <f>INDEX(INP_VIS_08a_Gerätemenge!$D$29:$N$94,MATCH(AS$2,INP_VIS_08a_Gerätemenge!$C$29:$C$94,0),MATCH($AG483,INP_VIS_08a_Gerätemenge!$D$12:$N$12,0))</f>
        <v>0</v>
      </c>
      <c r="AT483" s="454">
        <f>INDEX(INP_VIS_08a_Gerätemenge!$D$29:$N$94,MATCH(AT$2,INP_VIS_08a_Gerätemenge!$C$29:$C$94,0),MATCH($AG483,INP_VIS_08a_Gerätemenge!$D$12:$N$12,0))</f>
        <v>0</v>
      </c>
      <c r="AU483" s="454">
        <f>INDEX(INP_VIS_08a_Gerätemenge!$D$29:$N$94,MATCH(AU$2,INP_VIS_08a_Gerätemenge!$C$29:$C$94,0),MATCH($AG483,INP_VIS_08a_Gerätemenge!$D$12:$N$12,0))</f>
        <v>0</v>
      </c>
      <c r="AV483" s="454">
        <f>INDEX(INP_VIS_08a_Gerätemenge!$D$29:$N$94,MATCH(AV$2,INP_VIS_08a_Gerätemenge!$C$29:$C$94,0),MATCH($AG483,INP_VIS_08a_Gerätemenge!$D$12:$N$12,0))</f>
        <v>20</v>
      </c>
      <c r="AW483" s="454">
        <f>INDEX(INP_VIS_08a_Gerätemenge!$D$29:$N$94,MATCH(AW$2,INP_VIS_08a_Gerätemenge!$C$29:$C$94,0),MATCH($AG483,INP_VIS_08a_Gerätemenge!$D$12:$N$12,0))</f>
        <v>0</v>
      </c>
      <c r="AX483" s="454">
        <f>INDEX(INP_VIS_08a_Gerätemenge!$D$29:$N$94,MATCH(AX$2,INP_VIS_08a_Gerätemenge!$C$29:$C$94,0),MATCH($AG483,INP_VIS_08a_Gerätemenge!$D$12:$N$12,0))</f>
        <v>0</v>
      </c>
      <c r="AY483" s="454">
        <f>INDEX(INP_VIS_08a_Gerätemenge!$D$29:$N$94,MATCH(AY$2,INP_VIS_08a_Gerätemenge!$C$29:$C$94,0),MATCH($AG483,INP_VIS_08a_Gerätemenge!$D$12:$N$12,0))</f>
        <v>0</v>
      </c>
      <c r="AZ483" s="454">
        <f>INDEX(INP_VIS_08a_Gerätemenge!$D$29:$N$94,MATCH(AZ$2,INP_VIS_08a_Gerätemenge!$C$29:$C$94,0),MATCH($AG483,INP_VIS_08a_Gerätemenge!$D$12:$N$12,0))</f>
        <v>0</v>
      </c>
      <c r="BA483" s="454">
        <f>INDEX(INP_VIS_08a_Gerätemenge!$D$29:$N$94,MATCH(BA$2,INP_VIS_08a_Gerätemenge!$C$29:$C$94,0),MATCH($AG483,INP_VIS_08a_Gerätemenge!$D$12:$N$12,0))</f>
        <v>0</v>
      </c>
      <c r="BB483" s="454">
        <f>INDEX(INP_VIS_08a_Gerätemenge!$D$29:$N$94,MATCH(BB$2,INP_VIS_08a_Gerätemenge!$C$29:$C$94,0),MATCH($AG483,INP_VIS_08a_Gerätemenge!$D$12:$N$12,0))</f>
        <v>1</v>
      </c>
      <c r="BC483" s="454">
        <f>INDEX(INP_VIS_08a_Gerätemenge!$D$29:$N$94,MATCH(BC$2,INP_VIS_08a_Gerätemenge!$C$29:$C$94,0),MATCH($AG483,INP_VIS_08a_Gerätemenge!$D$12:$N$12,0))</f>
        <v>0</v>
      </c>
      <c r="BD483" s="454">
        <f>INDEX(INP_VIS_08a_Gerätemenge!$D$29:$N$94,MATCH(BD$2,INP_VIS_08a_Gerätemenge!$C$29:$C$94,0),MATCH($AG483,INP_VIS_08a_Gerätemenge!$D$12:$N$12,0))</f>
        <v>0</v>
      </c>
      <c r="BE483" s="454">
        <f>INDEX(INP_VIS_08a_Gerätemenge!$D$29:$N$94,MATCH(BE$2,INP_VIS_08a_Gerätemenge!$C$29:$C$94,0),MATCH($AG483,INP_VIS_08a_Gerätemenge!$D$12:$N$12,0))</f>
        <v>0</v>
      </c>
      <c r="BF483" s="454">
        <f>INDEX(INP_VIS_08a_Gerätemenge!$D$29:$N$94,MATCH(BF$2,INP_VIS_08a_Gerätemenge!$C$29:$C$94,0),MATCH($AG483,INP_VIS_08a_Gerätemenge!$D$12:$N$12,0))</f>
        <v>1</v>
      </c>
      <c r="BG483" s="454">
        <f>INDEX(INP_VIS_08a_Gerätemenge!$D$29:$N$94,MATCH(BG$2,INP_VIS_08a_Gerätemenge!$C$29:$C$94,0),MATCH($AG483,INP_VIS_08a_Gerätemenge!$D$12:$N$12,0))</f>
        <v>0</v>
      </c>
      <c r="BH483" s="454">
        <f>INDEX(INP_VIS_08a_Gerätemenge!$D$29:$N$94,MATCH(BH$2,INP_VIS_08a_Gerätemenge!$C$29:$C$94,0),MATCH($AG483,INP_VIS_08a_Gerätemenge!$D$12:$N$12,0))</f>
        <v>1</v>
      </c>
    </row>
    <row r="484" spans="1:60">
      <c r="A484" s="208">
        <v>4</v>
      </c>
      <c r="B484" s="209">
        <v>45120</v>
      </c>
      <c r="C484" s="208" t="s">
        <v>862</v>
      </c>
      <c r="D484" s="208" t="s">
        <v>375</v>
      </c>
      <c r="E484" s="208" t="s">
        <v>1129</v>
      </c>
      <c r="F484" s="208" t="s">
        <v>462</v>
      </c>
      <c r="H484" s="208" t="s">
        <v>372</v>
      </c>
      <c r="I484" s="210" t="s">
        <v>502</v>
      </c>
      <c r="J484" s="210" t="s">
        <v>479</v>
      </c>
      <c r="K484" s="210">
        <v>108</v>
      </c>
      <c r="L484" s="210">
        <v>43</v>
      </c>
      <c r="M484" s="210">
        <v>0</v>
      </c>
      <c r="N484" s="210">
        <v>0</v>
      </c>
      <c r="O484" s="208" t="s">
        <v>288</v>
      </c>
      <c r="P484" s="208">
        <v>180</v>
      </c>
      <c r="Q484" s="208" t="s">
        <v>26</v>
      </c>
      <c r="R484" s="208">
        <v>5</v>
      </c>
      <c r="S484" s="209">
        <v>45121</v>
      </c>
      <c r="T484" s="208" t="s">
        <v>468</v>
      </c>
      <c r="U484" s="208" t="s">
        <v>375</v>
      </c>
      <c r="V484" s="208" t="s">
        <v>626</v>
      </c>
      <c r="W484" s="208" t="s">
        <v>627</v>
      </c>
      <c r="Y484" s="208" t="s">
        <v>372</v>
      </c>
      <c r="Z484" s="210" t="s">
        <v>449</v>
      </c>
      <c r="AA484" s="210" t="s">
        <v>479</v>
      </c>
      <c r="AB484" s="210">
        <v>162</v>
      </c>
      <c r="AC484" s="210">
        <v>81</v>
      </c>
      <c r="AD484" s="210">
        <v>0</v>
      </c>
      <c r="AE484" s="210">
        <v>0</v>
      </c>
      <c r="AF484" s="210" t="str">
        <f t="shared" si="56"/>
        <v>j</v>
      </c>
      <c r="AG484" s="210">
        <f>VLOOKUP(O484,'Flugplan Summen'!$C$9:$N$33,12,0)</f>
        <v>320</v>
      </c>
      <c r="AH484" s="451" t="str">
        <f t="shared" si="57"/>
        <v/>
      </c>
      <c r="AI484" s="451" t="str">
        <f t="shared" si="58"/>
        <v/>
      </c>
      <c r="AJ484" s="451">
        <f t="shared" si="59"/>
        <v>45120.885416666672</v>
      </c>
      <c r="AK484" s="451">
        <f t="shared" si="60"/>
        <v>45120.916666666672</v>
      </c>
      <c r="AL484" s="451">
        <f t="shared" si="61"/>
        <v>45121.253472222219</v>
      </c>
      <c r="AM484" s="451">
        <f t="shared" si="62"/>
        <v>45121.284722222219</v>
      </c>
      <c r="AN484" s="203">
        <f t="shared" si="63"/>
        <v>1</v>
      </c>
      <c r="AO484" s="454">
        <f>INDEX(INP_VIS_08a_Gerätemenge!$D$29:$N$94,MATCH(AO$2,INP_VIS_08a_Gerätemenge!$C$29:$C$94,0),MATCH($AG484,INP_VIS_08a_Gerätemenge!$D$12:$N$12,0))</f>
        <v>0</v>
      </c>
      <c r="AP484" s="454">
        <f>INDEX(INP_VIS_08a_Gerätemenge!$D$29:$N$94,MATCH(AP$2,INP_VIS_08a_Gerätemenge!$C$29:$C$94,0),MATCH($AG484,INP_VIS_08a_Gerätemenge!$D$12:$N$12,0))</f>
        <v>3</v>
      </c>
      <c r="AQ484" s="454">
        <f>INDEX(INP_VIS_08a_Gerätemenge!$D$29:$N$94,MATCH(AQ$2,INP_VIS_08a_Gerätemenge!$C$29:$C$94,0),MATCH($AG484,INP_VIS_08a_Gerätemenge!$D$12:$N$12,0))</f>
        <v>1</v>
      </c>
      <c r="AR484" s="454">
        <f>INDEX(INP_VIS_08a_Gerätemenge!$D$29:$N$94,MATCH(AR$2,INP_VIS_08a_Gerätemenge!$C$29:$C$94,0),MATCH($AG484,INP_VIS_08a_Gerätemenge!$D$12:$N$12,0))</f>
        <v>0</v>
      </c>
      <c r="AS484" s="454">
        <f>INDEX(INP_VIS_08a_Gerätemenge!$D$29:$N$94,MATCH(AS$2,INP_VIS_08a_Gerätemenge!$C$29:$C$94,0),MATCH($AG484,INP_VIS_08a_Gerätemenge!$D$12:$N$12,0))</f>
        <v>0</v>
      </c>
      <c r="AT484" s="454">
        <f>INDEX(INP_VIS_08a_Gerätemenge!$D$29:$N$94,MATCH(AT$2,INP_VIS_08a_Gerätemenge!$C$29:$C$94,0),MATCH($AG484,INP_VIS_08a_Gerätemenge!$D$12:$N$12,0))</f>
        <v>0</v>
      </c>
      <c r="AU484" s="454">
        <f>INDEX(INP_VIS_08a_Gerätemenge!$D$29:$N$94,MATCH(AU$2,INP_VIS_08a_Gerätemenge!$C$29:$C$94,0),MATCH($AG484,INP_VIS_08a_Gerätemenge!$D$12:$N$12,0))</f>
        <v>0</v>
      </c>
      <c r="AV484" s="454">
        <f>INDEX(INP_VIS_08a_Gerätemenge!$D$29:$N$94,MATCH(AV$2,INP_VIS_08a_Gerätemenge!$C$29:$C$94,0),MATCH($AG484,INP_VIS_08a_Gerätemenge!$D$12:$N$12,0))</f>
        <v>20</v>
      </c>
      <c r="AW484" s="454">
        <f>INDEX(INP_VIS_08a_Gerätemenge!$D$29:$N$94,MATCH(AW$2,INP_VIS_08a_Gerätemenge!$C$29:$C$94,0),MATCH($AG484,INP_VIS_08a_Gerätemenge!$D$12:$N$12,0))</f>
        <v>0</v>
      </c>
      <c r="AX484" s="454">
        <f>INDEX(INP_VIS_08a_Gerätemenge!$D$29:$N$94,MATCH(AX$2,INP_VIS_08a_Gerätemenge!$C$29:$C$94,0),MATCH($AG484,INP_VIS_08a_Gerätemenge!$D$12:$N$12,0))</f>
        <v>0</v>
      </c>
      <c r="AY484" s="454">
        <f>INDEX(INP_VIS_08a_Gerätemenge!$D$29:$N$94,MATCH(AY$2,INP_VIS_08a_Gerätemenge!$C$29:$C$94,0),MATCH($AG484,INP_VIS_08a_Gerätemenge!$D$12:$N$12,0))</f>
        <v>0</v>
      </c>
      <c r="AZ484" s="454">
        <f>INDEX(INP_VIS_08a_Gerätemenge!$D$29:$N$94,MATCH(AZ$2,INP_VIS_08a_Gerätemenge!$C$29:$C$94,0),MATCH($AG484,INP_VIS_08a_Gerätemenge!$D$12:$N$12,0))</f>
        <v>0</v>
      </c>
      <c r="BA484" s="454">
        <f>INDEX(INP_VIS_08a_Gerätemenge!$D$29:$N$94,MATCH(BA$2,INP_VIS_08a_Gerätemenge!$C$29:$C$94,0),MATCH($AG484,INP_VIS_08a_Gerätemenge!$D$12:$N$12,0))</f>
        <v>0</v>
      </c>
      <c r="BB484" s="454">
        <f>INDEX(INP_VIS_08a_Gerätemenge!$D$29:$N$94,MATCH(BB$2,INP_VIS_08a_Gerätemenge!$C$29:$C$94,0),MATCH($AG484,INP_VIS_08a_Gerätemenge!$D$12:$N$12,0))</f>
        <v>1</v>
      </c>
      <c r="BC484" s="454">
        <f>INDEX(INP_VIS_08a_Gerätemenge!$D$29:$N$94,MATCH(BC$2,INP_VIS_08a_Gerätemenge!$C$29:$C$94,0),MATCH($AG484,INP_VIS_08a_Gerätemenge!$D$12:$N$12,0))</f>
        <v>0</v>
      </c>
      <c r="BD484" s="454">
        <f>INDEX(INP_VIS_08a_Gerätemenge!$D$29:$N$94,MATCH(BD$2,INP_VIS_08a_Gerätemenge!$C$29:$C$94,0),MATCH($AG484,INP_VIS_08a_Gerätemenge!$D$12:$N$12,0))</f>
        <v>0</v>
      </c>
      <c r="BE484" s="454">
        <f>INDEX(INP_VIS_08a_Gerätemenge!$D$29:$N$94,MATCH(BE$2,INP_VIS_08a_Gerätemenge!$C$29:$C$94,0),MATCH($AG484,INP_VIS_08a_Gerätemenge!$D$12:$N$12,0))</f>
        <v>0</v>
      </c>
      <c r="BF484" s="454">
        <f>INDEX(INP_VIS_08a_Gerätemenge!$D$29:$N$94,MATCH(BF$2,INP_VIS_08a_Gerätemenge!$C$29:$C$94,0),MATCH($AG484,INP_VIS_08a_Gerätemenge!$D$12:$N$12,0))</f>
        <v>1</v>
      </c>
      <c r="BG484" s="454">
        <f>INDEX(INP_VIS_08a_Gerätemenge!$D$29:$N$94,MATCH(BG$2,INP_VIS_08a_Gerätemenge!$C$29:$C$94,0),MATCH($AG484,INP_VIS_08a_Gerätemenge!$D$12:$N$12,0))</f>
        <v>0</v>
      </c>
      <c r="BH484" s="454">
        <f>INDEX(INP_VIS_08a_Gerätemenge!$D$29:$N$94,MATCH(BH$2,INP_VIS_08a_Gerätemenge!$C$29:$C$94,0),MATCH($AG484,INP_VIS_08a_Gerätemenge!$D$12:$N$12,0))</f>
        <v>1</v>
      </c>
    </row>
    <row r="485" spans="1:60">
      <c r="A485" s="208">
        <v>4</v>
      </c>
      <c r="B485" s="209">
        <v>45120</v>
      </c>
      <c r="C485" s="208" t="s">
        <v>862</v>
      </c>
      <c r="D485" s="208" t="s">
        <v>375</v>
      </c>
      <c r="E485" s="208" t="s">
        <v>1127</v>
      </c>
      <c r="F485" s="208" t="s">
        <v>457</v>
      </c>
      <c r="H485" s="208" t="s">
        <v>372</v>
      </c>
      <c r="I485" s="210" t="s">
        <v>471</v>
      </c>
      <c r="J485" s="210" t="s">
        <v>454</v>
      </c>
      <c r="K485" s="210">
        <v>108</v>
      </c>
      <c r="L485" s="210">
        <v>43</v>
      </c>
      <c r="M485" s="210">
        <v>0</v>
      </c>
      <c r="N485" s="210">
        <v>0</v>
      </c>
      <c r="O485" s="208" t="s">
        <v>288</v>
      </c>
      <c r="P485" s="208">
        <v>180</v>
      </c>
      <c r="Q485" s="208" t="s">
        <v>26</v>
      </c>
      <c r="R485" s="208">
        <v>5</v>
      </c>
      <c r="S485" s="209">
        <v>45121</v>
      </c>
      <c r="T485" s="208" t="s">
        <v>838</v>
      </c>
      <c r="U485" s="208" t="s">
        <v>375</v>
      </c>
      <c r="V485" s="208" t="s">
        <v>839</v>
      </c>
      <c r="W485" s="208" t="s">
        <v>444</v>
      </c>
      <c r="Y485" s="208" t="s">
        <v>840</v>
      </c>
      <c r="AA485" s="210" t="s">
        <v>454</v>
      </c>
      <c r="AB485" s="210">
        <v>0</v>
      </c>
      <c r="AC485" s="210">
        <v>0</v>
      </c>
      <c r="AD485" s="210">
        <v>0</v>
      </c>
      <c r="AE485" s="210">
        <v>13000</v>
      </c>
      <c r="AF485" s="210" t="str">
        <f t="shared" si="56"/>
        <v>j</v>
      </c>
      <c r="AG485" s="414" t="s">
        <v>841</v>
      </c>
      <c r="AH485" s="451" t="str">
        <f t="shared" si="57"/>
        <v/>
      </c>
      <c r="AI485" s="451" t="str">
        <f t="shared" si="58"/>
        <v/>
      </c>
      <c r="AJ485" s="451">
        <f t="shared" si="59"/>
        <v>45120.885416666672</v>
      </c>
      <c r="AK485" s="451">
        <f t="shared" si="60"/>
        <v>45120.916666666672</v>
      </c>
      <c r="AL485" s="451">
        <f t="shared" si="61"/>
        <v>45120.982638888883</v>
      </c>
      <c r="AM485" s="451">
        <f t="shared" si="62"/>
        <v>45121.013888888883</v>
      </c>
      <c r="AN485" s="203">
        <f t="shared" si="63"/>
        <v>1</v>
      </c>
      <c r="AO485" s="454">
        <f>INDEX(INP_VIS_08a_Gerätemenge!$D$29:$N$94,MATCH(AO$2,INP_VIS_08a_Gerätemenge!$C$29:$C$94,0),MATCH($AG485,INP_VIS_08a_Gerätemenge!$D$12:$N$12,0))</f>
        <v>0</v>
      </c>
      <c r="AP485" s="454">
        <f>INDEX(INP_VIS_08a_Gerätemenge!$D$29:$N$94,MATCH(AP$2,INP_VIS_08a_Gerätemenge!$C$29:$C$94,0),MATCH($AG485,INP_VIS_08a_Gerätemenge!$D$12:$N$12,0))</f>
        <v>5</v>
      </c>
      <c r="AQ485" s="454">
        <f>INDEX(INP_VIS_08a_Gerätemenge!$D$29:$N$94,MATCH(AQ$2,INP_VIS_08a_Gerätemenge!$C$29:$C$94,0),MATCH($AG485,INP_VIS_08a_Gerätemenge!$D$12:$N$12,0))</f>
        <v>2</v>
      </c>
      <c r="AR485" s="454">
        <f>INDEX(INP_VIS_08a_Gerätemenge!$D$29:$N$94,MATCH(AR$2,INP_VIS_08a_Gerätemenge!$C$29:$C$94,0),MATCH($AG485,INP_VIS_08a_Gerätemenge!$D$12:$N$12,0))</f>
        <v>0</v>
      </c>
      <c r="AS485" s="454">
        <f>INDEX(INP_VIS_08a_Gerätemenge!$D$29:$N$94,MATCH(AS$2,INP_VIS_08a_Gerätemenge!$C$29:$C$94,0),MATCH($AG485,INP_VIS_08a_Gerätemenge!$D$12:$N$12,0))</f>
        <v>0</v>
      </c>
      <c r="AT485" s="454">
        <f>INDEX(INP_VIS_08a_Gerätemenge!$D$29:$N$94,MATCH(AT$2,INP_VIS_08a_Gerätemenge!$C$29:$C$94,0),MATCH($AG485,INP_VIS_08a_Gerätemenge!$D$12:$N$12,0))</f>
        <v>0</v>
      </c>
      <c r="AU485" s="454">
        <f>INDEX(INP_VIS_08a_Gerätemenge!$D$29:$N$94,MATCH(AU$2,INP_VIS_08a_Gerätemenge!$C$29:$C$94,0),MATCH($AG485,INP_VIS_08a_Gerätemenge!$D$12:$N$12,0))</f>
        <v>0</v>
      </c>
      <c r="AV485" s="454">
        <f>INDEX(INP_VIS_08a_Gerätemenge!$D$29:$N$94,MATCH(AV$2,INP_VIS_08a_Gerätemenge!$C$29:$C$94,0),MATCH($AG485,INP_VIS_08a_Gerätemenge!$D$12:$N$12,0))</f>
        <v>24</v>
      </c>
      <c r="AW485" s="454">
        <f>INDEX(INP_VIS_08a_Gerätemenge!$D$29:$N$94,MATCH(AW$2,INP_VIS_08a_Gerätemenge!$C$29:$C$94,0),MATCH($AG485,INP_VIS_08a_Gerätemenge!$D$12:$N$12,0))</f>
        <v>0</v>
      </c>
      <c r="AX485" s="454">
        <f>INDEX(INP_VIS_08a_Gerätemenge!$D$29:$N$94,MATCH(AX$2,INP_VIS_08a_Gerätemenge!$C$29:$C$94,0),MATCH($AG485,INP_VIS_08a_Gerätemenge!$D$12:$N$12,0))</f>
        <v>0</v>
      </c>
      <c r="AY485" s="454">
        <f>INDEX(INP_VIS_08a_Gerätemenge!$D$29:$N$94,MATCH(AY$2,INP_VIS_08a_Gerätemenge!$C$29:$C$94,0),MATCH($AG485,INP_VIS_08a_Gerätemenge!$D$12:$N$12,0))</f>
        <v>1</v>
      </c>
      <c r="AZ485" s="454">
        <f>INDEX(INP_VIS_08a_Gerätemenge!$D$29:$N$94,MATCH(AZ$2,INP_VIS_08a_Gerätemenge!$C$29:$C$94,0),MATCH($AG485,INP_VIS_08a_Gerätemenge!$D$12:$N$12,0))</f>
        <v>0</v>
      </c>
      <c r="BA485" s="454">
        <f>INDEX(INP_VIS_08a_Gerätemenge!$D$29:$N$94,MATCH(BA$2,INP_VIS_08a_Gerätemenge!$C$29:$C$94,0),MATCH($AG485,INP_VIS_08a_Gerätemenge!$D$12:$N$12,0))</f>
        <v>0</v>
      </c>
      <c r="BB485" s="454">
        <f>INDEX(INP_VIS_08a_Gerätemenge!$D$29:$N$94,MATCH(BB$2,INP_VIS_08a_Gerätemenge!$C$29:$C$94,0),MATCH($AG485,INP_VIS_08a_Gerätemenge!$D$12:$N$12,0))</f>
        <v>1</v>
      </c>
      <c r="BC485" s="454">
        <f>INDEX(INP_VIS_08a_Gerätemenge!$D$29:$N$94,MATCH(BC$2,INP_VIS_08a_Gerätemenge!$C$29:$C$94,0),MATCH($AG485,INP_VIS_08a_Gerätemenge!$D$12:$N$12,0))</f>
        <v>0</v>
      </c>
      <c r="BD485" s="454">
        <f>INDEX(INP_VIS_08a_Gerätemenge!$D$29:$N$94,MATCH(BD$2,INP_VIS_08a_Gerätemenge!$C$29:$C$94,0),MATCH($AG485,INP_VIS_08a_Gerätemenge!$D$12:$N$12,0))</f>
        <v>0</v>
      </c>
      <c r="BE485" s="454">
        <f>INDEX(INP_VIS_08a_Gerätemenge!$D$29:$N$94,MATCH(BE$2,INP_VIS_08a_Gerätemenge!$C$29:$C$94,0),MATCH($AG485,INP_VIS_08a_Gerätemenge!$D$12:$N$12,0))</f>
        <v>0</v>
      </c>
      <c r="BF485" s="454">
        <f>INDEX(INP_VIS_08a_Gerätemenge!$D$29:$N$94,MATCH(BF$2,INP_VIS_08a_Gerätemenge!$C$29:$C$94,0),MATCH($AG485,INP_VIS_08a_Gerätemenge!$D$12:$N$12,0))</f>
        <v>1</v>
      </c>
      <c r="BG485" s="454">
        <f>INDEX(INP_VIS_08a_Gerätemenge!$D$29:$N$94,MATCH(BG$2,INP_VIS_08a_Gerätemenge!$C$29:$C$94,0),MATCH($AG485,INP_VIS_08a_Gerätemenge!$D$12:$N$12,0))</f>
        <v>0</v>
      </c>
      <c r="BH485" s="454">
        <f>INDEX(INP_VIS_08a_Gerätemenge!$D$29:$N$94,MATCH(BH$2,INP_VIS_08a_Gerätemenge!$C$29:$C$94,0),MATCH($AG485,INP_VIS_08a_Gerätemenge!$D$12:$N$12,0))</f>
        <v>1</v>
      </c>
    </row>
    <row r="486" spans="1:60">
      <c r="A486" s="208">
        <v>4</v>
      </c>
      <c r="B486" s="209">
        <v>45120</v>
      </c>
      <c r="C486" s="208" t="s">
        <v>864</v>
      </c>
      <c r="D486" s="208" t="s">
        <v>375</v>
      </c>
      <c r="E486" s="208" t="s">
        <v>865</v>
      </c>
      <c r="F486" s="208" t="s">
        <v>489</v>
      </c>
      <c r="H486" s="208" t="s">
        <v>372</v>
      </c>
      <c r="I486" s="210" t="s">
        <v>419</v>
      </c>
      <c r="J486" s="210" t="s">
        <v>379</v>
      </c>
      <c r="K486" s="210">
        <v>105</v>
      </c>
      <c r="L486" s="210">
        <v>53</v>
      </c>
      <c r="M486" s="210">
        <v>0</v>
      </c>
      <c r="N486" s="210">
        <v>0</v>
      </c>
      <c r="O486" s="208" t="s">
        <v>287</v>
      </c>
      <c r="P486" s="208">
        <v>150</v>
      </c>
      <c r="Q486" s="208" t="s">
        <v>26</v>
      </c>
      <c r="R486" s="208">
        <v>5</v>
      </c>
      <c r="S486" s="209">
        <v>45121</v>
      </c>
      <c r="T486" s="208" t="s">
        <v>434</v>
      </c>
      <c r="U486" s="208" t="s">
        <v>375</v>
      </c>
      <c r="V486" s="208" t="s">
        <v>572</v>
      </c>
      <c r="W486" s="208" t="s">
        <v>573</v>
      </c>
      <c r="Y486" s="208" t="s">
        <v>372</v>
      </c>
      <c r="Z486" s="210" t="s">
        <v>891</v>
      </c>
      <c r="AA486" s="210" t="s">
        <v>379</v>
      </c>
      <c r="AB486" s="210">
        <v>135</v>
      </c>
      <c r="AC486" s="210">
        <v>68</v>
      </c>
      <c r="AD486" s="210">
        <v>0</v>
      </c>
      <c r="AE486" s="210">
        <v>0</v>
      </c>
      <c r="AF486" s="210" t="str">
        <f t="shared" si="56"/>
        <v>j</v>
      </c>
      <c r="AG486" s="210">
        <f>VLOOKUP(O486,'Flugplan Summen'!$C$9:$N$33,12,0)</f>
        <v>319</v>
      </c>
      <c r="AH486" s="451" t="str">
        <f t="shared" si="57"/>
        <v/>
      </c>
      <c r="AI486" s="451" t="str">
        <f t="shared" si="58"/>
        <v/>
      </c>
      <c r="AJ486" s="451">
        <f t="shared" si="59"/>
        <v>45120.895833333336</v>
      </c>
      <c r="AK486" s="451">
        <f t="shared" si="60"/>
        <v>45120.927083333336</v>
      </c>
      <c r="AL486" s="451">
        <f t="shared" si="61"/>
        <v>45121.236111111109</v>
      </c>
      <c r="AM486" s="451">
        <f t="shared" si="62"/>
        <v>45121.267361111109</v>
      </c>
      <c r="AN486" s="203">
        <f t="shared" si="63"/>
        <v>1</v>
      </c>
      <c r="AO486" s="454">
        <f>INDEX(INP_VIS_08a_Gerätemenge!$D$29:$N$94,MATCH(AO$2,INP_VIS_08a_Gerätemenge!$C$29:$C$94,0),MATCH($AG486,INP_VIS_08a_Gerätemenge!$D$12:$N$12,0))</f>
        <v>0</v>
      </c>
      <c r="AP486" s="454">
        <f>INDEX(INP_VIS_08a_Gerätemenge!$D$29:$N$94,MATCH(AP$2,INP_VIS_08a_Gerätemenge!$C$29:$C$94,0),MATCH($AG486,INP_VIS_08a_Gerätemenge!$D$12:$N$12,0))</f>
        <v>3</v>
      </c>
      <c r="AQ486" s="454">
        <f>INDEX(INP_VIS_08a_Gerätemenge!$D$29:$N$94,MATCH(AQ$2,INP_VIS_08a_Gerätemenge!$C$29:$C$94,0),MATCH($AG486,INP_VIS_08a_Gerätemenge!$D$12:$N$12,0))</f>
        <v>1</v>
      </c>
      <c r="AR486" s="454">
        <f>INDEX(INP_VIS_08a_Gerätemenge!$D$29:$N$94,MATCH(AR$2,INP_VIS_08a_Gerätemenge!$C$29:$C$94,0),MATCH($AG486,INP_VIS_08a_Gerätemenge!$D$12:$N$12,0))</f>
        <v>0</v>
      </c>
      <c r="AS486" s="454">
        <f>INDEX(INP_VIS_08a_Gerätemenge!$D$29:$N$94,MATCH(AS$2,INP_VIS_08a_Gerätemenge!$C$29:$C$94,0),MATCH($AG486,INP_VIS_08a_Gerätemenge!$D$12:$N$12,0))</f>
        <v>0</v>
      </c>
      <c r="AT486" s="454">
        <f>INDEX(INP_VIS_08a_Gerätemenge!$D$29:$N$94,MATCH(AT$2,INP_VIS_08a_Gerätemenge!$C$29:$C$94,0),MATCH($AG486,INP_VIS_08a_Gerätemenge!$D$12:$N$12,0))</f>
        <v>0</v>
      </c>
      <c r="AU486" s="454">
        <f>INDEX(INP_VIS_08a_Gerätemenge!$D$29:$N$94,MATCH(AU$2,INP_VIS_08a_Gerätemenge!$C$29:$C$94,0),MATCH($AG486,INP_VIS_08a_Gerätemenge!$D$12:$N$12,0))</f>
        <v>0</v>
      </c>
      <c r="AV486" s="454">
        <f>INDEX(INP_VIS_08a_Gerätemenge!$D$29:$N$94,MATCH(AV$2,INP_VIS_08a_Gerätemenge!$C$29:$C$94,0),MATCH($AG486,INP_VIS_08a_Gerätemenge!$D$12:$N$12,0))</f>
        <v>12</v>
      </c>
      <c r="AW486" s="454">
        <f>INDEX(INP_VIS_08a_Gerätemenge!$D$29:$N$94,MATCH(AW$2,INP_VIS_08a_Gerätemenge!$C$29:$C$94,0),MATCH($AG486,INP_VIS_08a_Gerätemenge!$D$12:$N$12,0))</f>
        <v>0</v>
      </c>
      <c r="AX486" s="454">
        <f>INDEX(INP_VIS_08a_Gerätemenge!$D$29:$N$94,MATCH(AX$2,INP_VIS_08a_Gerätemenge!$C$29:$C$94,0),MATCH($AG486,INP_VIS_08a_Gerätemenge!$D$12:$N$12,0))</f>
        <v>0</v>
      </c>
      <c r="AY486" s="454">
        <f>INDEX(INP_VIS_08a_Gerätemenge!$D$29:$N$94,MATCH(AY$2,INP_VIS_08a_Gerätemenge!$C$29:$C$94,0),MATCH($AG486,INP_VIS_08a_Gerätemenge!$D$12:$N$12,0))</f>
        <v>1</v>
      </c>
      <c r="AZ486" s="454">
        <f>INDEX(INP_VIS_08a_Gerätemenge!$D$29:$N$94,MATCH(AZ$2,INP_VIS_08a_Gerätemenge!$C$29:$C$94,0),MATCH($AG486,INP_VIS_08a_Gerätemenge!$D$12:$N$12,0))</f>
        <v>2</v>
      </c>
      <c r="BA486" s="454">
        <f>INDEX(INP_VIS_08a_Gerätemenge!$D$29:$N$94,MATCH(BA$2,INP_VIS_08a_Gerätemenge!$C$29:$C$94,0),MATCH($AG486,INP_VIS_08a_Gerätemenge!$D$12:$N$12,0))</f>
        <v>0</v>
      </c>
      <c r="BB486" s="454">
        <f>INDEX(INP_VIS_08a_Gerätemenge!$D$29:$N$94,MATCH(BB$2,INP_VIS_08a_Gerätemenge!$C$29:$C$94,0),MATCH($AG486,INP_VIS_08a_Gerätemenge!$D$12:$N$12,0))</f>
        <v>1</v>
      </c>
      <c r="BC486" s="454">
        <f>INDEX(INP_VIS_08a_Gerätemenge!$D$29:$N$94,MATCH(BC$2,INP_VIS_08a_Gerätemenge!$C$29:$C$94,0),MATCH($AG486,INP_VIS_08a_Gerätemenge!$D$12:$N$12,0))</f>
        <v>0</v>
      </c>
      <c r="BD486" s="454">
        <f>INDEX(INP_VIS_08a_Gerätemenge!$D$29:$N$94,MATCH(BD$2,INP_VIS_08a_Gerätemenge!$C$29:$C$94,0),MATCH($AG486,INP_VIS_08a_Gerätemenge!$D$12:$N$12,0))</f>
        <v>0</v>
      </c>
      <c r="BE486" s="454">
        <f>INDEX(INP_VIS_08a_Gerätemenge!$D$29:$N$94,MATCH(BE$2,INP_VIS_08a_Gerätemenge!$C$29:$C$94,0),MATCH($AG486,INP_VIS_08a_Gerätemenge!$D$12:$N$12,0))</f>
        <v>0</v>
      </c>
      <c r="BF486" s="454">
        <f>INDEX(INP_VIS_08a_Gerätemenge!$D$29:$N$94,MATCH(BF$2,INP_VIS_08a_Gerätemenge!$C$29:$C$94,0),MATCH($AG486,INP_VIS_08a_Gerätemenge!$D$12:$N$12,0))</f>
        <v>1</v>
      </c>
      <c r="BG486" s="454">
        <f>INDEX(INP_VIS_08a_Gerätemenge!$D$29:$N$94,MATCH(BG$2,INP_VIS_08a_Gerätemenge!$C$29:$C$94,0),MATCH($AG486,INP_VIS_08a_Gerätemenge!$D$12:$N$12,0))</f>
        <v>0</v>
      </c>
      <c r="BH486" s="454">
        <f>INDEX(INP_VIS_08a_Gerätemenge!$D$29:$N$94,MATCH(BH$2,INP_VIS_08a_Gerätemenge!$C$29:$C$94,0),MATCH($AG486,INP_VIS_08a_Gerätemenge!$D$12:$N$12,0))</f>
        <v>1</v>
      </c>
    </row>
    <row r="487" spans="1:60">
      <c r="A487" s="208">
        <v>4</v>
      </c>
      <c r="B487" s="209">
        <v>45120</v>
      </c>
      <c r="C487" s="208" t="s">
        <v>866</v>
      </c>
      <c r="D487" s="208" t="s">
        <v>375</v>
      </c>
      <c r="E487" s="208" t="s">
        <v>971</v>
      </c>
      <c r="F487" s="208" t="s">
        <v>3</v>
      </c>
      <c r="H487" s="208" t="s">
        <v>372</v>
      </c>
      <c r="I487" s="210" t="s">
        <v>508</v>
      </c>
      <c r="J487" s="210" t="s">
        <v>570</v>
      </c>
      <c r="K487" s="210">
        <v>135</v>
      </c>
      <c r="L487" s="210">
        <v>68</v>
      </c>
      <c r="M487" s="210">
        <v>0</v>
      </c>
      <c r="N487" s="210">
        <v>0</v>
      </c>
      <c r="O487" s="208" t="s">
        <v>287</v>
      </c>
      <c r="P487" s="208">
        <v>150</v>
      </c>
      <c r="Q487" s="208" t="s">
        <v>26</v>
      </c>
      <c r="R487" s="208">
        <v>5</v>
      </c>
      <c r="S487" s="209">
        <v>45121</v>
      </c>
      <c r="T487" s="208" t="s">
        <v>599</v>
      </c>
      <c r="U487" s="208" t="s">
        <v>375</v>
      </c>
      <c r="V487" s="208" t="s">
        <v>631</v>
      </c>
      <c r="W487" s="208" t="s">
        <v>408</v>
      </c>
      <c r="Y487" s="208" t="s">
        <v>372</v>
      </c>
      <c r="Z487" s="210" t="s">
        <v>437</v>
      </c>
      <c r="AA487" s="210" t="s">
        <v>570</v>
      </c>
      <c r="AB487" s="210">
        <v>135</v>
      </c>
      <c r="AC487" s="210">
        <v>122</v>
      </c>
      <c r="AD487" s="210">
        <v>0</v>
      </c>
      <c r="AE487" s="210">
        <v>0</v>
      </c>
      <c r="AF487" s="210" t="str">
        <f t="shared" si="56"/>
        <v>j</v>
      </c>
      <c r="AG487" s="210">
        <f>VLOOKUP(O487,'Flugplan Summen'!$C$9:$N$33,12,0)</f>
        <v>319</v>
      </c>
      <c r="AH487" s="451" t="str">
        <f t="shared" si="57"/>
        <v/>
      </c>
      <c r="AI487" s="451" t="str">
        <f t="shared" si="58"/>
        <v/>
      </c>
      <c r="AJ487" s="451">
        <f t="shared" si="59"/>
        <v>45120.899305555562</v>
      </c>
      <c r="AK487" s="451">
        <f t="shared" si="60"/>
        <v>45120.930555555562</v>
      </c>
      <c r="AL487" s="451">
        <f t="shared" si="61"/>
        <v>45121.427083333328</v>
      </c>
      <c r="AM487" s="451">
        <f t="shared" si="62"/>
        <v>45121.458333333328</v>
      </c>
      <c r="AN487" s="203">
        <f t="shared" si="63"/>
        <v>1</v>
      </c>
      <c r="AO487" s="454">
        <f>INDEX(INP_VIS_08a_Gerätemenge!$D$29:$N$94,MATCH(AO$2,INP_VIS_08a_Gerätemenge!$C$29:$C$94,0),MATCH($AG487,INP_VIS_08a_Gerätemenge!$D$12:$N$12,0))</f>
        <v>0</v>
      </c>
      <c r="AP487" s="454">
        <f>INDEX(INP_VIS_08a_Gerätemenge!$D$29:$N$94,MATCH(AP$2,INP_VIS_08a_Gerätemenge!$C$29:$C$94,0),MATCH($AG487,INP_VIS_08a_Gerätemenge!$D$12:$N$12,0))</f>
        <v>3</v>
      </c>
      <c r="AQ487" s="454">
        <f>INDEX(INP_VIS_08a_Gerätemenge!$D$29:$N$94,MATCH(AQ$2,INP_VIS_08a_Gerätemenge!$C$29:$C$94,0),MATCH($AG487,INP_VIS_08a_Gerätemenge!$D$12:$N$12,0))</f>
        <v>1</v>
      </c>
      <c r="AR487" s="454">
        <f>INDEX(INP_VIS_08a_Gerätemenge!$D$29:$N$94,MATCH(AR$2,INP_VIS_08a_Gerätemenge!$C$29:$C$94,0),MATCH($AG487,INP_VIS_08a_Gerätemenge!$D$12:$N$12,0))</f>
        <v>0</v>
      </c>
      <c r="AS487" s="454">
        <f>INDEX(INP_VIS_08a_Gerätemenge!$D$29:$N$94,MATCH(AS$2,INP_VIS_08a_Gerätemenge!$C$29:$C$94,0),MATCH($AG487,INP_VIS_08a_Gerätemenge!$D$12:$N$12,0))</f>
        <v>0</v>
      </c>
      <c r="AT487" s="454">
        <f>INDEX(INP_VIS_08a_Gerätemenge!$D$29:$N$94,MATCH(AT$2,INP_VIS_08a_Gerätemenge!$C$29:$C$94,0),MATCH($AG487,INP_VIS_08a_Gerätemenge!$D$12:$N$12,0))</f>
        <v>0</v>
      </c>
      <c r="AU487" s="454">
        <f>INDEX(INP_VIS_08a_Gerätemenge!$D$29:$N$94,MATCH(AU$2,INP_VIS_08a_Gerätemenge!$C$29:$C$94,0),MATCH($AG487,INP_VIS_08a_Gerätemenge!$D$12:$N$12,0))</f>
        <v>0</v>
      </c>
      <c r="AV487" s="454">
        <f>INDEX(INP_VIS_08a_Gerätemenge!$D$29:$N$94,MATCH(AV$2,INP_VIS_08a_Gerätemenge!$C$29:$C$94,0),MATCH($AG487,INP_VIS_08a_Gerätemenge!$D$12:$N$12,0))</f>
        <v>12</v>
      </c>
      <c r="AW487" s="454">
        <f>INDEX(INP_VIS_08a_Gerätemenge!$D$29:$N$94,MATCH(AW$2,INP_VIS_08a_Gerätemenge!$C$29:$C$94,0),MATCH($AG487,INP_VIS_08a_Gerätemenge!$D$12:$N$12,0))</f>
        <v>0</v>
      </c>
      <c r="AX487" s="454">
        <f>INDEX(INP_VIS_08a_Gerätemenge!$D$29:$N$94,MATCH(AX$2,INP_VIS_08a_Gerätemenge!$C$29:$C$94,0),MATCH($AG487,INP_VIS_08a_Gerätemenge!$D$12:$N$12,0))</f>
        <v>0</v>
      </c>
      <c r="AY487" s="454">
        <f>INDEX(INP_VIS_08a_Gerätemenge!$D$29:$N$94,MATCH(AY$2,INP_VIS_08a_Gerätemenge!$C$29:$C$94,0),MATCH($AG487,INP_VIS_08a_Gerätemenge!$D$12:$N$12,0))</f>
        <v>1</v>
      </c>
      <c r="AZ487" s="454">
        <f>INDEX(INP_VIS_08a_Gerätemenge!$D$29:$N$94,MATCH(AZ$2,INP_VIS_08a_Gerätemenge!$C$29:$C$94,0),MATCH($AG487,INP_VIS_08a_Gerätemenge!$D$12:$N$12,0))</f>
        <v>2</v>
      </c>
      <c r="BA487" s="454">
        <f>INDEX(INP_VIS_08a_Gerätemenge!$D$29:$N$94,MATCH(BA$2,INP_VIS_08a_Gerätemenge!$C$29:$C$94,0),MATCH($AG487,INP_VIS_08a_Gerätemenge!$D$12:$N$12,0))</f>
        <v>0</v>
      </c>
      <c r="BB487" s="454">
        <f>INDEX(INP_VIS_08a_Gerätemenge!$D$29:$N$94,MATCH(BB$2,INP_VIS_08a_Gerätemenge!$C$29:$C$94,0),MATCH($AG487,INP_VIS_08a_Gerätemenge!$D$12:$N$12,0))</f>
        <v>1</v>
      </c>
      <c r="BC487" s="454">
        <f>INDEX(INP_VIS_08a_Gerätemenge!$D$29:$N$94,MATCH(BC$2,INP_VIS_08a_Gerätemenge!$C$29:$C$94,0),MATCH($AG487,INP_VIS_08a_Gerätemenge!$D$12:$N$12,0))</f>
        <v>0</v>
      </c>
      <c r="BD487" s="454">
        <f>INDEX(INP_VIS_08a_Gerätemenge!$D$29:$N$94,MATCH(BD$2,INP_VIS_08a_Gerätemenge!$C$29:$C$94,0),MATCH($AG487,INP_VIS_08a_Gerätemenge!$D$12:$N$12,0))</f>
        <v>0</v>
      </c>
      <c r="BE487" s="454">
        <f>INDEX(INP_VIS_08a_Gerätemenge!$D$29:$N$94,MATCH(BE$2,INP_VIS_08a_Gerätemenge!$C$29:$C$94,0),MATCH($AG487,INP_VIS_08a_Gerätemenge!$D$12:$N$12,0))</f>
        <v>0</v>
      </c>
      <c r="BF487" s="454">
        <f>INDEX(INP_VIS_08a_Gerätemenge!$D$29:$N$94,MATCH(BF$2,INP_VIS_08a_Gerätemenge!$C$29:$C$94,0),MATCH($AG487,INP_VIS_08a_Gerätemenge!$D$12:$N$12,0))</f>
        <v>1</v>
      </c>
      <c r="BG487" s="454">
        <f>INDEX(INP_VIS_08a_Gerätemenge!$D$29:$N$94,MATCH(BG$2,INP_VIS_08a_Gerätemenge!$C$29:$C$94,0),MATCH($AG487,INP_VIS_08a_Gerätemenge!$D$12:$N$12,0))</f>
        <v>0</v>
      </c>
      <c r="BH487" s="454">
        <f>INDEX(INP_VIS_08a_Gerätemenge!$D$29:$N$94,MATCH(BH$2,INP_VIS_08a_Gerätemenge!$C$29:$C$94,0),MATCH($AG487,INP_VIS_08a_Gerätemenge!$D$12:$N$12,0))</f>
        <v>1</v>
      </c>
    </row>
    <row r="488" spans="1:60">
      <c r="A488" s="208">
        <v>4</v>
      </c>
      <c r="B488" s="209">
        <v>45120</v>
      </c>
      <c r="C488" s="208" t="s">
        <v>866</v>
      </c>
      <c r="D488" s="208" t="s">
        <v>381</v>
      </c>
      <c r="E488" s="208" t="s">
        <v>1115</v>
      </c>
      <c r="F488" s="208" t="s">
        <v>1116</v>
      </c>
      <c r="G488" s="208" t="s">
        <v>1117</v>
      </c>
      <c r="H488" s="208" t="s">
        <v>372</v>
      </c>
      <c r="I488" s="210" t="s">
        <v>471</v>
      </c>
      <c r="J488" s="210" t="s">
        <v>400</v>
      </c>
      <c r="K488" s="210">
        <v>170</v>
      </c>
      <c r="L488" s="210">
        <v>170</v>
      </c>
      <c r="M488" s="210">
        <v>0</v>
      </c>
      <c r="N488" s="210">
        <v>0</v>
      </c>
      <c r="O488" s="208" t="s">
        <v>296</v>
      </c>
      <c r="P488" s="208">
        <v>189</v>
      </c>
      <c r="Q488" s="208" t="s">
        <v>26</v>
      </c>
      <c r="R488" s="208">
        <v>5</v>
      </c>
      <c r="S488" s="209">
        <v>45121</v>
      </c>
      <c r="T488" s="208" t="s">
        <v>380</v>
      </c>
      <c r="U488" s="208" t="s">
        <v>381</v>
      </c>
      <c r="V488" s="208" t="s">
        <v>477</v>
      </c>
      <c r="W488" s="208" t="s">
        <v>408</v>
      </c>
      <c r="Y488" s="208" t="s">
        <v>372</v>
      </c>
      <c r="Z488" s="210" t="s">
        <v>478</v>
      </c>
      <c r="AA488" s="210" t="s">
        <v>400</v>
      </c>
      <c r="AB488" s="210">
        <v>170</v>
      </c>
      <c r="AC488" s="210">
        <v>170</v>
      </c>
      <c r="AD488" s="210">
        <v>0</v>
      </c>
      <c r="AE488" s="210">
        <v>0</v>
      </c>
      <c r="AF488" s="210" t="str">
        <f t="shared" si="56"/>
        <v>j</v>
      </c>
      <c r="AG488" s="210" t="str">
        <f>VLOOKUP(O488,'Flugplan Summen'!$C$9:$N$33,12,0)</f>
        <v>73H</v>
      </c>
      <c r="AH488" s="451" t="str">
        <f t="shared" si="57"/>
        <v/>
      </c>
      <c r="AI488" s="451" t="str">
        <f t="shared" si="58"/>
        <v/>
      </c>
      <c r="AJ488" s="451">
        <f t="shared" si="59"/>
        <v>45120.899305555562</v>
      </c>
      <c r="AK488" s="451">
        <f t="shared" si="60"/>
        <v>45120.930555555562</v>
      </c>
      <c r="AL488" s="451">
        <f t="shared" si="61"/>
        <v>45121.21875</v>
      </c>
      <c r="AM488" s="451">
        <f t="shared" si="62"/>
        <v>45121.25</v>
      </c>
      <c r="AN488" s="203">
        <f t="shared" si="63"/>
        <v>1</v>
      </c>
      <c r="AO488" s="454">
        <f>INDEX(INP_VIS_08a_Gerätemenge!$D$29:$N$94,MATCH(AO$2,INP_VIS_08a_Gerätemenge!$C$29:$C$94,0),MATCH($AG488,INP_VIS_08a_Gerätemenge!$D$12:$N$12,0))</f>
        <v>0</v>
      </c>
      <c r="AP488" s="454">
        <f>INDEX(INP_VIS_08a_Gerätemenge!$D$29:$N$94,MATCH(AP$2,INP_VIS_08a_Gerätemenge!$C$29:$C$94,0),MATCH($AG488,INP_VIS_08a_Gerätemenge!$D$12:$N$12,0))</f>
        <v>3</v>
      </c>
      <c r="AQ488" s="454">
        <f>INDEX(INP_VIS_08a_Gerätemenge!$D$29:$N$94,MATCH(AQ$2,INP_VIS_08a_Gerätemenge!$C$29:$C$94,0),MATCH($AG488,INP_VIS_08a_Gerätemenge!$D$12:$N$12,0))</f>
        <v>1</v>
      </c>
      <c r="AR488" s="454">
        <f>INDEX(INP_VIS_08a_Gerätemenge!$D$29:$N$94,MATCH(AR$2,INP_VIS_08a_Gerätemenge!$C$29:$C$94,0),MATCH($AG488,INP_VIS_08a_Gerätemenge!$D$12:$N$12,0))</f>
        <v>0</v>
      </c>
      <c r="AS488" s="454">
        <f>INDEX(INP_VIS_08a_Gerätemenge!$D$29:$N$94,MATCH(AS$2,INP_VIS_08a_Gerätemenge!$C$29:$C$94,0),MATCH($AG488,INP_VIS_08a_Gerätemenge!$D$12:$N$12,0))</f>
        <v>0</v>
      </c>
      <c r="AT488" s="454">
        <f>INDEX(INP_VIS_08a_Gerätemenge!$D$29:$N$94,MATCH(AT$2,INP_VIS_08a_Gerätemenge!$C$29:$C$94,0),MATCH($AG488,INP_VIS_08a_Gerätemenge!$D$12:$N$12,0))</f>
        <v>0</v>
      </c>
      <c r="AU488" s="454">
        <f>INDEX(INP_VIS_08a_Gerätemenge!$D$29:$N$94,MATCH(AU$2,INP_VIS_08a_Gerätemenge!$C$29:$C$94,0),MATCH($AG488,INP_VIS_08a_Gerätemenge!$D$12:$N$12,0))</f>
        <v>0</v>
      </c>
      <c r="AV488" s="454">
        <f>INDEX(INP_VIS_08a_Gerätemenge!$D$29:$N$94,MATCH(AV$2,INP_VIS_08a_Gerätemenge!$C$29:$C$94,0),MATCH($AG488,INP_VIS_08a_Gerätemenge!$D$12:$N$12,0))</f>
        <v>24</v>
      </c>
      <c r="AW488" s="454">
        <f>INDEX(INP_VIS_08a_Gerätemenge!$D$29:$N$94,MATCH(AW$2,INP_VIS_08a_Gerätemenge!$C$29:$C$94,0),MATCH($AG488,INP_VIS_08a_Gerätemenge!$D$12:$N$12,0))</f>
        <v>0</v>
      </c>
      <c r="AX488" s="454">
        <f>INDEX(INP_VIS_08a_Gerätemenge!$D$29:$N$94,MATCH(AX$2,INP_VIS_08a_Gerätemenge!$C$29:$C$94,0),MATCH($AG488,INP_VIS_08a_Gerätemenge!$D$12:$N$12,0))</f>
        <v>0</v>
      </c>
      <c r="AY488" s="454">
        <f>INDEX(INP_VIS_08a_Gerätemenge!$D$29:$N$94,MATCH(AY$2,INP_VIS_08a_Gerätemenge!$C$29:$C$94,0),MATCH($AG488,INP_VIS_08a_Gerätemenge!$D$12:$N$12,0))</f>
        <v>1</v>
      </c>
      <c r="AZ488" s="454">
        <f>INDEX(INP_VIS_08a_Gerätemenge!$D$29:$N$94,MATCH(AZ$2,INP_VIS_08a_Gerätemenge!$C$29:$C$94,0),MATCH($AG488,INP_VIS_08a_Gerätemenge!$D$12:$N$12,0))</f>
        <v>0</v>
      </c>
      <c r="BA488" s="454">
        <f>INDEX(INP_VIS_08a_Gerätemenge!$D$29:$N$94,MATCH(BA$2,INP_VIS_08a_Gerätemenge!$C$29:$C$94,0),MATCH($AG488,INP_VIS_08a_Gerätemenge!$D$12:$N$12,0))</f>
        <v>2</v>
      </c>
      <c r="BB488" s="454">
        <f>INDEX(INP_VIS_08a_Gerätemenge!$D$29:$N$94,MATCH(BB$2,INP_VIS_08a_Gerätemenge!$C$29:$C$94,0),MATCH($AG488,INP_VIS_08a_Gerätemenge!$D$12:$N$12,0))</f>
        <v>1</v>
      </c>
      <c r="BC488" s="454">
        <f>INDEX(INP_VIS_08a_Gerätemenge!$D$29:$N$94,MATCH(BC$2,INP_VIS_08a_Gerätemenge!$C$29:$C$94,0),MATCH($AG488,INP_VIS_08a_Gerätemenge!$D$12:$N$12,0))</f>
        <v>0</v>
      </c>
      <c r="BD488" s="454">
        <f>INDEX(INP_VIS_08a_Gerätemenge!$D$29:$N$94,MATCH(BD$2,INP_VIS_08a_Gerätemenge!$C$29:$C$94,0),MATCH($AG488,INP_VIS_08a_Gerätemenge!$D$12:$N$12,0))</f>
        <v>0</v>
      </c>
      <c r="BE488" s="454">
        <f>INDEX(INP_VIS_08a_Gerätemenge!$D$29:$N$94,MATCH(BE$2,INP_VIS_08a_Gerätemenge!$C$29:$C$94,0),MATCH($AG488,INP_VIS_08a_Gerätemenge!$D$12:$N$12,0))</f>
        <v>0</v>
      </c>
      <c r="BF488" s="454">
        <f>INDEX(INP_VIS_08a_Gerätemenge!$D$29:$N$94,MATCH(BF$2,INP_VIS_08a_Gerätemenge!$C$29:$C$94,0),MATCH($AG488,INP_VIS_08a_Gerätemenge!$D$12:$N$12,0))</f>
        <v>1</v>
      </c>
      <c r="BG488" s="454">
        <f>INDEX(INP_VIS_08a_Gerätemenge!$D$29:$N$94,MATCH(BG$2,INP_VIS_08a_Gerätemenge!$C$29:$C$94,0),MATCH($AG488,INP_VIS_08a_Gerätemenge!$D$12:$N$12,0))</f>
        <v>0</v>
      </c>
      <c r="BH488" s="454">
        <f>INDEX(INP_VIS_08a_Gerätemenge!$D$29:$N$94,MATCH(BH$2,INP_VIS_08a_Gerätemenge!$C$29:$C$94,0),MATCH($AG488,INP_VIS_08a_Gerätemenge!$D$12:$N$12,0))</f>
        <v>1</v>
      </c>
    </row>
    <row r="489" spans="1:60">
      <c r="A489" s="208">
        <v>4</v>
      </c>
      <c r="B489" s="209">
        <v>45120</v>
      </c>
      <c r="C489" s="208" t="s">
        <v>1125</v>
      </c>
      <c r="D489" s="208" t="s">
        <v>375</v>
      </c>
      <c r="E489" s="208" t="s">
        <v>1005</v>
      </c>
      <c r="F489" s="208" t="s">
        <v>946</v>
      </c>
      <c r="H489" s="208" t="s">
        <v>372</v>
      </c>
      <c r="I489" s="210" t="s">
        <v>498</v>
      </c>
      <c r="J489" s="210" t="s">
        <v>459</v>
      </c>
      <c r="K489" s="210">
        <v>162</v>
      </c>
      <c r="L489" s="210">
        <v>81</v>
      </c>
      <c r="M489" s="210">
        <v>0</v>
      </c>
      <c r="N489" s="210">
        <v>0</v>
      </c>
      <c r="O489" s="208" t="s">
        <v>288</v>
      </c>
      <c r="P489" s="208">
        <v>180</v>
      </c>
      <c r="Q489" s="208" t="s">
        <v>26</v>
      </c>
      <c r="R489" s="208">
        <v>5</v>
      </c>
      <c r="S489" s="209">
        <v>45121</v>
      </c>
      <c r="T489" s="208" t="s">
        <v>439</v>
      </c>
      <c r="U489" s="208" t="s">
        <v>375</v>
      </c>
      <c r="V489" s="208" t="s">
        <v>451</v>
      </c>
      <c r="W489" s="208" t="s">
        <v>452</v>
      </c>
      <c r="Y489" s="208" t="s">
        <v>372</v>
      </c>
      <c r="Z489" s="210" t="s">
        <v>453</v>
      </c>
      <c r="AA489" s="210" t="s">
        <v>459</v>
      </c>
      <c r="AB489" s="210">
        <v>126</v>
      </c>
      <c r="AC489" s="210">
        <v>63</v>
      </c>
      <c r="AD489" s="210">
        <v>0</v>
      </c>
      <c r="AE489" s="210">
        <v>0</v>
      </c>
      <c r="AF489" s="210" t="str">
        <f t="shared" si="56"/>
        <v>j</v>
      </c>
      <c r="AG489" s="210">
        <f>VLOOKUP(O489,'Flugplan Summen'!$C$9:$N$33,12,0)</f>
        <v>320</v>
      </c>
      <c r="AH489" s="451" t="str">
        <f t="shared" si="57"/>
        <v/>
      </c>
      <c r="AI489" s="451" t="str">
        <f t="shared" si="58"/>
        <v/>
      </c>
      <c r="AJ489" s="451">
        <f t="shared" si="59"/>
        <v>45120.90625</v>
      </c>
      <c r="AK489" s="451">
        <f t="shared" si="60"/>
        <v>45120.9375</v>
      </c>
      <c r="AL489" s="451">
        <f t="shared" si="61"/>
        <v>45121.239583333328</v>
      </c>
      <c r="AM489" s="451">
        <f t="shared" si="62"/>
        <v>45121.270833333328</v>
      </c>
      <c r="AN489" s="203">
        <f t="shared" si="63"/>
        <v>1</v>
      </c>
      <c r="AO489" s="454">
        <f>INDEX(INP_VIS_08a_Gerätemenge!$D$29:$N$94,MATCH(AO$2,INP_VIS_08a_Gerätemenge!$C$29:$C$94,0),MATCH($AG489,INP_VIS_08a_Gerätemenge!$D$12:$N$12,0))</f>
        <v>0</v>
      </c>
      <c r="AP489" s="454">
        <f>INDEX(INP_VIS_08a_Gerätemenge!$D$29:$N$94,MATCH(AP$2,INP_VIS_08a_Gerätemenge!$C$29:$C$94,0),MATCH($AG489,INP_VIS_08a_Gerätemenge!$D$12:$N$12,0))</f>
        <v>3</v>
      </c>
      <c r="AQ489" s="454">
        <f>INDEX(INP_VIS_08a_Gerätemenge!$D$29:$N$94,MATCH(AQ$2,INP_VIS_08a_Gerätemenge!$C$29:$C$94,0),MATCH($AG489,INP_VIS_08a_Gerätemenge!$D$12:$N$12,0))</f>
        <v>1</v>
      </c>
      <c r="AR489" s="454">
        <f>INDEX(INP_VIS_08a_Gerätemenge!$D$29:$N$94,MATCH(AR$2,INP_VIS_08a_Gerätemenge!$C$29:$C$94,0),MATCH($AG489,INP_VIS_08a_Gerätemenge!$D$12:$N$12,0))</f>
        <v>0</v>
      </c>
      <c r="AS489" s="454">
        <f>INDEX(INP_VIS_08a_Gerätemenge!$D$29:$N$94,MATCH(AS$2,INP_VIS_08a_Gerätemenge!$C$29:$C$94,0),MATCH($AG489,INP_VIS_08a_Gerätemenge!$D$12:$N$12,0))</f>
        <v>0</v>
      </c>
      <c r="AT489" s="454">
        <f>INDEX(INP_VIS_08a_Gerätemenge!$D$29:$N$94,MATCH(AT$2,INP_VIS_08a_Gerätemenge!$C$29:$C$94,0),MATCH($AG489,INP_VIS_08a_Gerätemenge!$D$12:$N$12,0))</f>
        <v>0</v>
      </c>
      <c r="AU489" s="454">
        <f>INDEX(INP_VIS_08a_Gerätemenge!$D$29:$N$94,MATCH(AU$2,INP_VIS_08a_Gerätemenge!$C$29:$C$94,0),MATCH($AG489,INP_VIS_08a_Gerätemenge!$D$12:$N$12,0))</f>
        <v>0</v>
      </c>
      <c r="AV489" s="454">
        <f>INDEX(INP_VIS_08a_Gerätemenge!$D$29:$N$94,MATCH(AV$2,INP_VIS_08a_Gerätemenge!$C$29:$C$94,0),MATCH($AG489,INP_VIS_08a_Gerätemenge!$D$12:$N$12,0))</f>
        <v>20</v>
      </c>
      <c r="AW489" s="454">
        <f>INDEX(INP_VIS_08a_Gerätemenge!$D$29:$N$94,MATCH(AW$2,INP_VIS_08a_Gerätemenge!$C$29:$C$94,0),MATCH($AG489,INP_VIS_08a_Gerätemenge!$D$12:$N$12,0))</f>
        <v>0</v>
      </c>
      <c r="AX489" s="454">
        <f>INDEX(INP_VIS_08a_Gerätemenge!$D$29:$N$94,MATCH(AX$2,INP_VIS_08a_Gerätemenge!$C$29:$C$94,0),MATCH($AG489,INP_VIS_08a_Gerätemenge!$D$12:$N$12,0))</f>
        <v>0</v>
      </c>
      <c r="AY489" s="454">
        <f>INDEX(INP_VIS_08a_Gerätemenge!$D$29:$N$94,MATCH(AY$2,INP_VIS_08a_Gerätemenge!$C$29:$C$94,0),MATCH($AG489,INP_VIS_08a_Gerätemenge!$D$12:$N$12,0))</f>
        <v>0</v>
      </c>
      <c r="AZ489" s="454">
        <f>INDEX(INP_VIS_08a_Gerätemenge!$D$29:$N$94,MATCH(AZ$2,INP_VIS_08a_Gerätemenge!$C$29:$C$94,0),MATCH($AG489,INP_VIS_08a_Gerätemenge!$D$12:$N$12,0))</f>
        <v>0</v>
      </c>
      <c r="BA489" s="454">
        <f>INDEX(INP_VIS_08a_Gerätemenge!$D$29:$N$94,MATCH(BA$2,INP_VIS_08a_Gerätemenge!$C$29:$C$94,0),MATCH($AG489,INP_VIS_08a_Gerätemenge!$D$12:$N$12,0))</f>
        <v>0</v>
      </c>
      <c r="BB489" s="454">
        <f>INDEX(INP_VIS_08a_Gerätemenge!$D$29:$N$94,MATCH(BB$2,INP_VIS_08a_Gerätemenge!$C$29:$C$94,0),MATCH($AG489,INP_VIS_08a_Gerätemenge!$D$12:$N$12,0))</f>
        <v>1</v>
      </c>
      <c r="BC489" s="454">
        <f>INDEX(INP_VIS_08a_Gerätemenge!$D$29:$N$94,MATCH(BC$2,INP_VIS_08a_Gerätemenge!$C$29:$C$94,0),MATCH($AG489,INP_VIS_08a_Gerätemenge!$D$12:$N$12,0))</f>
        <v>0</v>
      </c>
      <c r="BD489" s="454">
        <f>INDEX(INP_VIS_08a_Gerätemenge!$D$29:$N$94,MATCH(BD$2,INP_VIS_08a_Gerätemenge!$C$29:$C$94,0),MATCH($AG489,INP_VIS_08a_Gerätemenge!$D$12:$N$12,0))</f>
        <v>0</v>
      </c>
      <c r="BE489" s="454">
        <f>INDEX(INP_VIS_08a_Gerätemenge!$D$29:$N$94,MATCH(BE$2,INP_VIS_08a_Gerätemenge!$C$29:$C$94,0),MATCH($AG489,INP_VIS_08a_Gerätemenge!$D$12:$N$12,0))</f>
        <v>0</v>
      </c>
      <c r="BF489" s="454">
        <f>INDEX(INP_VIS_08a_Gerätemenge!$D$29:$N$94,MATCH(BF$2,INP_VIS_08a_Gerätemenge!$C$29:$C$94,0),MATCH($AG489,INP_VIS_08a_Gerätemenge!$D$12:$N$12,0))</f>
        <v>1</v>
      </c>
      <c r="BG489" s="454">
        <f>INDEX(INP_VIS_08a_Gerätemenge!$D$29:$N$94,MATCH(BG$2,INP_VIS_08a_Gerätemenge!$C$29:$C$94,0),MATCH($AG489,INP_VIS_08a_Gerätemenge!$D$12:$N$12,0))</f>
        <v>0</v>
      </c>
      <c r="BH489" s="454">
        <f>INDEX(INP_VIS_08a_Gerätemenge!$D$29:$N$94,MATCH(BH$2,INP_VIS_08a_Gerätemenge!$C$29:$C$94,0),MATCH($AG489,INP_VIS_08a_Gerätemenge!$D$12:$N$12,0))</f>
        <v>1</v>
      </c>
    </row>
    <row r="490" spans="1:60">
      <c r="A490" s="208">
        <v>4</v>
      </c>
      <c r="B490" s="209">
        <v>45120</v>
      </c>
      <c r="C490" s="208" t="s">
        <v>873</v>
      </c>
      <c r="D490" s="208" t="s">
        <v>375</v>
      </c>
      <c r="E490" s="208" t="s">
        <v>874</v>
      </c>
      <c r="F490" s="208" t="s">
        <v>466</v>
      </c>
      <c r="H490" s="208" t="s">
        <v>372</v>
      </c>
      <c r="I490" s="210" t="s">
        <v>498</v>
      </c>
      <c r="J490" s="210" t="s">
        <v>438</v>
      </c>
      <c r="K490" s="210">
        <v>105</v>
      </c>
      <c r="L490" s="210">
        <v>53</v>
      </c>
      <c r="M490" s="210">
        <v>0</v>
      </c>
      <c r="N490" s="210">
        <v>0</v>
      </c>
      <c r="O490" s="208" t="s">
        <v>287</v>
      </c>
      <c r="P490" s="208">
        <v>150</v>
      </c>
      <c r="Q490" s="208" t="s">
        <v>26</v>
      </c>
      <c r="R490" s="208">
        <v>5</v>
      </c>
      <c r="S490" s="209">
        <v>45121</v>
      </c>
      <c r="T490" s="208" t="s">
        <v>1051</v>
      </c>
      <c r="U490" s="208" t="s">
        <v>375</v>
      </c>
      <c r="V490" s="208" t="s">
        <v>411</v>
      </c>
      <c r="W490" s="208" t="s">
        <v>412</v>
      </c>
      <c r="Y490" s="208" t="s">
        <v>372</v>
      </c>
      <c r="Z490" s="210" t="s">
        <v>424</v>
      </c>
      <c r="AA490" s="210" t="s">
        <v>438</v>
      </c>
      <c r="AB490" s="210">
        <v>135</v>
      </c>
      <c r="AC490" s="210">
        <v>68</v>
      </c>
      <c r="AD490" s="210">
        <v>0</v>
      </c>
      <c r="AE490" s="210">
        <v>0</v>
      </c>
      <c r="AF490" s="210" t="str">
        <f t="shared" si="56"/>
        <v>j</v>
      </c>
      <c r="AG490" s="210">
        <f>VLOOKUP(O490,'Flugplan Summen'!$C$9:$N$33,12,0)</f>
        <v>319</v>
      </c>
      <c r="AH490" s="451" t="str">
        <f t="shared" si="57"/>
        <v/>
      </c>
      <c r="AI490" s="451" t="str">
        <f t="shared" si="58"/>
        <v/>
      </c>
      <c r="AJ490" s="451">
        <f t="shared" si="59"/>
        <v>45120.920138888891</v>
      </c>
      <c r="AK490" s="451">
        <f t="shared" si="60"/>
        <v>45120.951388888891</v>
      </c>
      <c r="AL490" s="451">
        <f t="shared" si="61"/>
        <v>45121.260416666664</v>
      </c>
      <c r="AM490" s="451">
        <f t="shared" si="62"/>
        <v>45121.291666666664</v>
      </c>
      <c r="AN490" s="203">
        <f t="shared" si="63"/>
        <v>1</v>
      </c>
      <c r="AO490" s="454">
        <f>INDEX(INP_VIS_08a_Gerätemenge!$D$29:$N$94,MATCH(AO$2,INP_VIS_08a_Gerätemenge!$C$29:$C$94,0),MATCH($AG490,INP_VIS_08a_Gerätemenge!$D$12:$N$12,0))</f>
        <v>0</v>
      </c>
      <c r="AP490" s="454">
        <f>INDEX(INP_VIS_08a_Gerätemenge!$D$29:$N$94,MATCH(AP$2,INP_VIS_08a_Gerätemenge!$C$29:$C$94,0),MATCH($AG490,INP_VIS_08a_Gerätemenge!$D$12:$N$12,0))</f>
        <v>3</v>
      </c>
      <c r="AQ490" s="454">
        <f>INDEX(INP_VIS_08a_Gerätemenge!$D$29:$N$94,MATCH(AQ$2,INP_VIS_08a_Gerätemenge!$C$29:$C$94,0),MATCH($AG490,INP_VIS_08a_Gerätemenge!$D$12:$N$12,0))</f>
        <v>1</v>
      </c>
      <c r="AR490" s="454">
        <f>INDEX(INP_VIS_08a_Gerätemenge!$D$29:$N$94,MATCH(AR$2,INP_VIS_08a_Gerätemenge!$C$29:$C$94,0),MATCH($AG490,INP_VIS_08a_Gerätemenge!$D$12:$N$12,0))</f>
        <v>0</v>
      </c>
      <c r="AS490" s="454">
        <f>INDEX(INP_VIS_08a_Gerätemenge!$D$29:$N$94,MATCH(AS$2,INP_VIS_08a_Gerätemenge!$C$29:$C$94,0),MATCH($AG490,INP_VIS_08a_Gerätemenge!$D$12:$N$12,0))</f>
        <v>0</v>
      </c>
      <c r="AT490" s="454">
        <f>INDEX(INP_VIS_08a_Gerätemenge!$D$29:$N$94,MATCH(AT$2,INP_VIS_08a_Gerätemenge!$C$29:$C$94,0),MATCH($AG490,INP_VIS_08a_Gerätemenge!$D$12:$N$12,0))</f>
        <v>0</v>
      </c>
      <c r="AU490" s="454">
        <f>INDEX(INP_VIS_08a_Gerätemenge!$D$29:$N$94,MATCH(AU$2,INP_VIS_08a_Gerätemenge!$C$29:$C$94,0),MATCH($AG490,INP_VIS_08a_Gerätemenge!$D$12:$N$12,0))</f>
        <v>0</v>
      </c>
      <c r="AV490" s="454">
        <f>INDEX(INP_VIS_08a_Gerätemenge!$D$29:$N$94,MATCH(AV$2,INP_VIS_08a_Gerätemenge!$C$29:$C$94,0),MATCH($AG490,INP_VIS_08a_Gerätemenge!$D$12:$N$12,0))</f>
        <v>12</v>
      </c>
      <c r="AW490" s="454">
        <f>INDEX(INP_VIS_08a_Gerätemenge!$D$29:$N$94,MATCH(AW$2,INP_VIS_08a_Gerätemenge!$C$29:$C$94,0),MATCH($AG490,INP_VIS_08a_Gerätemenge!$D$12:$N$12,0))</f>
        <v>0</v>
      </c>
      <c r="AX490" s="454">
        <f>INDEX(INP_VIS_08a_Gerätemenge!$D$29:$N$94,MATCH(AX$2,INP_VIS_08a_Gerätemenge!$C$29:$C$94,0),MATCH($AG490,INP_VIS_08a_Gerätemenge!$D$12:$N$12,0))</f>
        <v>0</v>
      </c>
      <c r="AY490" s="454">
        <f>INDEX(INP_VIS_08a_Gerätemenge!$D$29:$N$94,MATCH(AY$2,INP_VIS_08a_Gerätemenge!$C$29:$C$94,0),MATCH($AG490,INP_VIS_08a_Gerätemenge!$D$12:$N$12,0))</f>
        <v>1</v>
      </c>
      <c r="AZ490" s="454">
        <f>INDEX(INP_VIS_08a_Gerätemenge!$D$29:$N$94,MATCH(AZ$2,INP_VIS_08a_Gerätemenge!$C$29:$C$94,0),MATCH($AG490,INP_VIS_08a_Gerätemenge!$D$12:$N$12,0))</f>
        <v>2</v>
      </c>
      <c r="BA490" s="454">
        <f>INDEX(INP_VIS_08a_Gerätemenge!$D$29:$N$94,MATCH(BA$2,INP_VIS_08a_Gerätemenge!$C$29:$C$94,0),MATCH($AG490,INP_VIS_08a_Gerätemenge!$D$12:$N$12,0))</f>
        <v>0</v>
      </c>
      <c r="BB490" s="454">
        <f>INDEX(INP_VIS_08a_Gerätemenge!$D$29:$N$94,MATCH(BB$2,INP_VIS_08a_Gerätemenge!$C$29:$C$94,0),MATCH($AG490,INP_VIS_08a_Gerätemenge!$D$12:$N$12,0))</f>
        <v>1</v>
      </c>
      <c r="BC490" s="454">
        <f>INDEX(INP_VIS_08a_Gerätemenge!$D$29:$N$94,MATCH(BC$2,INP_VIS_08a_Gerätemenge!$C$29:$C$94,0),MATCH($AG490,INP_VIS_08a_Gerätemenge!$D$12:$N$12,0))</f>
        <v>0</v>
      </c>
      <c r="BD490" s="454">
        <f>INDEX(INP_VIS_08a_Gerätemenge!$D$29:$N$94,MATCH(BD$2,INP_VIS_08a_Gerätemenge!$C$29:$C$94,0),MATCH($AG490,INP_VIS_08a_Gerätemenge!$D$12:$N$12,0))</f>
        <v>0</v>
      </c>
      <c r="BE490" s="454">
        <f>INDEX(INP_VIS_08a_Gerätemenge!$D$29:$N$94,MATCH(BE$2,INP_VIS_08a_Gerätemenge!$C$29:$C$94,0),MATCH($AG490,INP_VIS_08a_Gerätemenge!$D$12:$N$12,0))</f>
        <v>0</v>
      </c>
      <c r="BF490" s="454">
        <f>INDEX(INP_VIS_08a_Gerätemenge!$D$29:$N$94,MATCH(BF$2,INP_VIS_08a_Gerätemenge!$C$29:$C$94,0),MATCH($AG490,INP_VIS_08a_Gerätemenge!$D$12:$N$12,0))</f>
        <v>1</v>
      </c>
      <c r="BG490" s="454">
        <f>INDEX(INP_VIS_08a_Gerätemenge!$D$29:$N$94,MATCH(BG$2,INP_VIS_08a_Gerätemenge!$C$29:$C$94,0),MATCH($AG490,INP_VIS_08a_Gerätemenge!$D$12:$N$12,0))</f>
        <v>0</v>
      </c>
      <c r="BH490" s="454">
        <f>INDEX(INP_VIS_08a_Gerätemenge!$D$29:$N$94,MATCH(BH$2,INP_VIS_08a_Gerätemenge!$C$29:$C$94,0),MATCH($AG490,INP_VIS_08a_Gerätemenge!$D$12:$N$12,0))</f>
        <v>1</v>
      </c>
    </row>
    <row r="491" spans="1:60">
      <c r="A491" s="208">
        <v>4</v>
      </c>
      <c r="B491" s="209">
        <v>45120</v>
      </c>
      <c r="C491" s="208" t="s">
        <v>873</v>
      </c>
      <c r="D491" s="208" t="s">
        <v>375</v>
      </c>
      <c r="E491" s="208" t="s">
        <v>1042</v>
      </c>
      <c r="F491" s="208" t="s">
        <v>929</v>
      </c>
      <c r="H491" s="208" t="s">
        <v>372</v>
      </c>
      <c r="I491" s="210" t="s">
        <v>508</v>
      </c>
      <c r="J491" s="210" t="s">
        <v>450</v>
      </c>
      <c r="K491" s="210">
        <v>162</v>
      </c>
      <c r="L491" s="210">
        <v>81</v>
      </c>
      <c r="M491" s="210">
        <v>0</v>
      </c>
      <c r="N491" s="210">
        <v>0</v>
      </c>
      <c r="O491" s="208" t="s">
        <v>290</v>
      </c>
      <c r="P491" s="208">
        <v>180</v>
      </c>
      <c r="Q491" s="208" t="s">
        <v>26</v>
      </c>
      <c r="R491" s="208">
        <v>5</v>
      </c>
      <c r="S491" s="209">
        <v>45121</v>
      </c>
      <c r="T491" s="208" t="s">
        <v>460</v>
      </c>
      <c r="U491" s="208" t="s">
        <v>375</v>
      </c>
      <c r="V491" s="208" t="s">
        <v>465</v>
      </c>
      <c r="W491" s="208" t="s">
        <v>466</v>
      </c>
      <c r="Y491" s="208" t="s">
        <v>372</v>
      </c>
      <c r="Z491" s="210" t="s">
        <v>437</v>
      </c>
      <c r="AA491" s="210" t="s">
        <v>450</v>
      </c>
      <c r="AB491" s="210">
        <v>126</v>
      </c>
      <c r="AC491" s="210">
        <v>63</v>
      </c>
      <c r="AD491" s="210">
        <v>0</v>
      </c>
      <c r="AE491" s="210">
        <v>0</v>
      </c>
      <c r="AF491" s="210" t="str">
        <f t="shared" si="56"/>
        <v>j</v>
      </c>
      <c r="AG491" s="210">
        <f>VLOOKUP(O491,'Flugplan Summen'!$C$9:$N$33,12,0)</f>
        <v>320</v>
      </c>
      <c r="AH491" s="451" t="str">
        <f t="shared" si="57"/>
        <v/>
      </c>
      <c r="AI491" s="451" t="str">
        <f t="shared" si="58"/>
        <v/>
      </c>
      <c r="AJ491" s="451">
        <f t="shared" si="59"/>
        <v>45120.920138888891</v>
      </c>
      <c r="AK491" s="451">
        <f t="shared" si="60"/>
        <v>45120.951388888891</v>
      </c>
      <c r="AL491" s="451">
        <f t="shared" si="61"/>
        <v>45121.25</v>
      </c>
      <c r="AM491" s="451">
        <f t="shared" si="62"/>
        <v>45121.28125</v>
      </c>
      <c r="AN491" s="203">
        <f t="shared" si="63"/>
        <v>1</v>
      </c>
      <c r="AO491" s="454">
        <f>INDEX(INP_VIS_08a_Gerätemenge!$D$29:$N$94,MATCH(AO$2,INP_VIS_08a_Gerätemenge!$C$29:$C$94,0),MATCH($AG491,INP_VIS_08a_Gerätemenge!$D$12:$N$12,0))</f>
        <v>0</v>
      </c>
      <c r="AP491" s="454">
        <f>INDEX(INP_VIS_08a_Gerätemenge!$D$29:$N$94,MATCH(AP$2,INP_VIS_08a_Gerätemenge!$C$29:$C$94,0),MATCH($AG491,INP_VIS_08a_Gerätemenge!$D$12:$N$12,0))</f>
        <v>3</v>
      </c>
      <c r="AQ491" s="454">
        <f>INDEX(INP_VIS_08a_Gerätemenge!$D$29:$N$94,MATCH(AQ$2,INP_VIS_08a_Gerätemenge!$C$29:$C$94,0),MATCH($AG491,INP_VIS_08a_Gerätemenge!$D$12:$N$12,0))</f>
        <v>1</v>
      </c>
      <c r="AR491" s="454">
        <f>INDEX(INP_VIS_08a_Gerätemenge!$D$29:$N$94,MATCH(AR$2,INP_VIS_08a_Gerätemenge!$C$29:$C$94,0),MATCH($AG491,INP_VIS_08a_Gerätemenge!$D$12:$N$12,0))</f>
        <v>0</v>
      </c>
      <c r="AS491" s="454">
        <f>INDEX(INP_VIS_08a_Gerätemenge!$D$29:$N$94,MATCH(AS$2,INP_VIS_08a_Gerätemenge!$C$29:$C$94,0),MATCH($AG491,INP_VIS_08a_Gerätemenge!$D$12:$N$12,0))</f>
        <v>0</v>
      </c>
      <c r="AT491" s="454">
        <f>INDEX(INP_VIS_08a_Gerätemenge!$D$29:$N$94,MATCH(AT$2,INP_VIS_08a_Gerätemenge!$C$29:$C$94,0),MATCH($AG491,INP_VIS_08a_Gerätemenge!$D$12:$N$12,0))</f>
        <v>0</v>
      </c>
      <c r="AU491" s="454">
        <f>INDEX(INP_VIS_08a_Gerätemenge!$D$29:$N$94,MATCH(AU$2,INP_VIS_08a_Gerätemenge!$C$29:$C$94,0),MATCH($AG491,INP_VIS_08a_Gerätemenge!$D$12:$N$12,0))</f>
        <v>0</v>
      </c>
      <c r="AV491" s="454">
        <f>INDEX(INP_VIS_08a_Gerätemenge!$D$29:$N$94,MATCH(AV$2,INP_VIS_08a_Gerätemenge!$C$29:$C$94,0),MATCH($AG491,INP_VIS_08a_Gerätemenge!$D$12:$N$12,0))</f>
        <v>20</v>
      </c>
      <c r="AW491" s="454">
        <f>INDEX(INP_VIS_08a_Gerätemenge!$D$29:$N$94,MATCH(AW$2,INP_VIS_08a_Gerätemenge!$C$29:$C$94,0),MATCH($AG491,INP_VIS_08a_Gerätemenge!$D$12:$N$12,0))</f>
        <v>0</v>
      </c>
      <c r="AX491" s="454">
        <f>INDEX(INP_VIS_08a_Gerätemenge!$D$29:$N$94,MATCH(AX$2,INP_VIS_08a_Gerätemenge!$C$29:$C$94,0),MATCH($AG491,INP_VIS_08a_Gerätemenge!$D$12:$N$12,0))</f>
        <v>0</v>
      </c>
      <c r="AY491" s="454">
        <f>INDEX(INP_VIS_08a_Gerätemenge!$D$29:$N$94,MATCH(AY$2,INP_VIS_08a_Gerätemenge!$C$29:$C$94,0),MATCH($AG491,INP_VIS_08a_Gerätemenge!$D$12:$N$12,0))</f>
        <v>0</v>
      </c>
      <c r="AZ491" s="454">
        <f>INDEX(INP_VIS_08a_Gerätemenge!$D$29:$N$94,MATCH(AZ$2,INP_VIS_08a_Gerätemenge!$C$29:$C$94,0),MATCH($AG491,INP_VIS_08a_Gerätemenge!$D$12:$N$12,0))</f>
        <v>0</v>
      </c>
      <c r="BA491" s="454">
        <f>INDEX(INP_VIS_08a_Gerätemenge!$D$29:$N$94,MATCH(BA$2,INP_VIS_08a_Gerätemenge!$C$29:$C$94,0),MATCH($AG491,INP_VIS_08a_Gerätemenge!$D$12:$N$12,0))</f>
        <v>0</v>
      </c>
      <c r="BB491" s="454">
        <f>INDEX(INP_VIS_08a_Gerätemenge!$D$29:$N$94,MATCH(BB$2,INP_VIS_08a_Gerätemenge!$C$29:$C$94,0),MATCH($AG491,INP_VIS_08a_Gerätemenge!$D$12:$N$12,0))</f>
        <v>1</v>
      </c>
      <c r="BC491" s="454">
        <f>INDEX(INP_VIS_08a_Gerätemenge!$D$29:$N$94,MATCH(BC$2,INP_VIS_08a_Gerätemenge!$C$29:$C$94,0),MATCH($AG491,INP_VIS_08a_Gerätemenge!$D$12:$N$12,0))</f>
        <v>0</v>
      </c>
      <c r="BD491" s="454">
        <f>INDEX(INP_VIS_08a_Gerätemenge!$D$29:$N$94,MATCH(BD$2,INP_VIS_08a_Gerätemenge!$C$29:$C$94,0),MATCH($AG491,INP_VIS_08a_Gerätemenge!$D$12:$N$12,0))</f>
        <v>0</v>
      </c>
      <c r="BE491" s="454">
        <f>INDEX(INP_VIS_08a_Gerätemenge!$D$29:$N$94,MATCH(BE$2,INP_VIS_08a_Gerätemenge!$C$29:$C$94,0),MATCH($AG491,INP_VIS_08a_Gerätemenge!$D$12:$N$12,0))</f>
        <v>0</v>
      </c>
      <c r="BF491" s="454">
        <f>INDEX(INP_VIS_08a_Gerätemenge!$D$29:$N$94,MATCH(BF$2,INP_VIS_08a_Gerätemenge!$C$29:$C$94,0),MATCH($AG491,INP_VIS_08a_Gerätemenge!$D$12:$N$12,0))</f>
        <v>1</v>
      </c>
      <c r="BG491" s="454">
        <f>INDEX(INP_VIS_08a_Gerätemenge!$D$29:$N$94,MATCH(BG$2,INP_VIS_08a_Gerätemenge!$C$29:$C$94,0),MATCH($AG491,INP_VIS_08a_Gerätemenge!$D$12:$N$12,0))</f>
        <v>0</v>
      </c>
      <c r="BH491" s="454">
        <f>INDEX(INP_VIS_08a_Gerätemenge!$D$29:$N$94,MATCH(BH$2,INP_VIS_08a_Gerätemenge!$C$29:$C$94,0),MATCH($AG491,INP_VIS_08a_Gerätemenge!$D$12:$N$12,0))</f>
        <v>1</v>
      </c>
    </row>
    <row r="492" spans="1:60">
      <c r="A492" s="208">
        <v>4</v>
      </c>
      <c r="B492" s="209">
        <v>45120</v>
      </c>
      <c r="C492" s="208" t="s">
        <v>867</v>
      </c>
      <c r="D492" s="208" t="s">
        <v>375</v>
      </c>
      <c r="E492" s="208" t="s">
        <v>1040</v>
      </c>
      <c r="F492" s="208" t="s">
        <v>427</v>
      </c>
      <c r="H492" s="208" t="s">
        <v>372</v>
      </c>
      <c r="I492" s="210" t="s">
        <v>502</v>
      </c>
      <c r="J492" s="210" t="s">
        <v>414</v>
      </c>
      <c r="K492" s="210">
        <v>105</v>
      </c>
      <c r="L492" s="210">
        <v>53</v>
      </c>
      <c r="M492" s="210">
        <v>0</v>
      </c>
      <c r="N492" s="210">
        <v>0</v>
      </c>
      <c r="O492" s="208" t="s">
        <v>287</v>
      </c>
      <c r="P492" s="208">
        <v>150</v>
      </c>
      <c r="Q492" s="208" t="s">
        <v>26</v>
      </c>
      <c r="R492" s="208">
        <v>5</v>
      </c>
      <c r="S492" s="209">
        <v>45121</v>
      </c>
      <c r="T492" s="208" t="s">
        <v>415</v>
      </c>
      <c r="U492" s="208" t="s">
        <v>375</v>
      </c>
      <c r="V492" s="208" t="s">
        <v>461</v>
      </c>
      <c r="W492" s="208" t="s">
        <v>462</v>
      </c>
      <c r="Y492" s="208" t="s">
        <v>372</v>
      </c>
      <c r="Z492" s="210" t="s">
        <v>413</v>
      </c>
      <c r="AA492" s="210" t="s">
        <v>414</v>
      </c>
      <c r="AB492" s="210">
        <v>90</v>
      </c>
      <c r="AC492" s="210">
        <v>36</v>
      </c>
      <c r="AD492" s="210">
        <v>0</v>
      </c>
      <c r="AE492" s="210">
        <v>0</v>
      </c>
      <c r="AF492" s="210" t="str">
        <f t="shared" si="56"/>
        <v>j</v>
      </c>
      <c r="AG492" s="210">
        <f>VLOOKUP(O492,'Flugplan Summen'!$C$9:$N$33,12,0)</f>
        <v>319</v>
      </c>
      <c r="AH492" s="451" t="str">
        <f t="shared" si="57"/>
        <v/>
      </c>
      <c r="AI492" s="451" t="str">
        <f t="shared" si="58"/>
        <v/>
      </c>
      <c r="AJ492" s="451">
        <f t="shared" si="59"/>
        <v>45120.927083333336</v>
      </c>
      <c r="AK492" s="451">
        <f t="shared" si="60"/>
        <v>45120.958333333336</v>
      </c>
      <c r="AL492" s="451">
        <f t="shared" si="61"/>
        <v>45121.232638888883</v>
      </c>
      <c r="AM492" s="451">
        <f t="shared" si="62"/>
        <v>45121.263888888883</v>
      </c>
      <c r="AN492" s="203">
        <f t="shared" si="63"/>
        <v>1</v>
      </c>
      <c r="AO492" s="454">
        <f>INDEX(INP_VIS_08a_Gerätemenge!$D$29:$N$94,MATCH(AO$2,INP_VIS_08a_Gerätemenge!$C$29:$C$94,0),MATCH($AG492,INP_VIS_08a_Gerätemenge!$D$12:$N$12,0))</f>
        <v>0</v>
      </c>
      <c r="AP492" s="454">
        <f>INDEX(INP_VIS_08a_Gerätemenge!$D$29:$N$94,MATCH(AP$2,INP_VIS_08a_Gerätemenge!$C$29:$C$94,0),MATCH($AG492,INP_VIS_08a_Gerätemenge!$D$12:$N$12,0))</f>
        <v>3</v>
      </c>
      <c r="AQ492" s="454">
        <f>INDEX(INP_VIS_08a_Gerätemenge!$D$29:$N$94,MATCH(AQ$2,INP_VIS_08a_Gerätemenge!$C$29:$C$94,0),MATCH($AG492,INP_VIS_08a_Gerätemenge!$D$12:$N$12,0))</f>
        <v>1</v>
      </c>
      <c r="AR492" s="454">
        <f>INDEX(INP_VIS_08a_Gerätemenge!$D$29:$N$94,MATCH(AR$2,INP_VIS_08a_Gerätemenge!$C$29:$C$94,0),MATCH($AG492,INP_VIS_08a_Gerätemenge!$D$12:$N$12,0))</f>
        <v>0</v>
      </c>
      <c r="AS492" s="454">
        <f>INDEX(INP_VIS_08a_Gerätemenge!$D$29:$N$94,MATCH(AS$2,INP_VIS_08a_Gerätemenge!$C$29:$C$94,0),MATCH($AG492,INP_VIS_08a_Gerätemenge!$D$12:$N$12,0))</f>
        <v>0</v>
      </c>
      <c r="AT492" s="454">
        <f>INDEX(INP_VIS_08a_Gerätemenge!$D$29:$N$94,MATCH(AT$2,INP_VIS_08a_Gerätemenge!$C$29:$C$94,0),MATCH($AG492,INP_VIS_08a_Gerätemenge!$D$12:$N$12,0))</f>
        <v>0</v>
      </c>
      <c r="AU492" s="454">
        <f>INDEX(INP_VIS_08a_Gerätemenge!$D$29:$N$94,MATCH(AU$2,INP_VIS_08a_Gerätemenge!$C$29:$C$94,0),MATCH($AG492,INP_VIS_08a_Gerätemenge!$D$12:$N$12,0))</f>
        <v>0</v>
      </c>
      <c r="AV492" s="454">
        <f>INDEX(INP_VIS_08a_Gerätemenge!$D$29:$N$94,MATCH(AV$2,INP_VIS_08a_Gerätemenge!$C$29:$C$94,0),MATCH($AG492,INP_VIS_08a_Gerätemenge!$D$12:$N$12,0))</f>
        <v>12</v>
      </c>
      <c r="AW492" s="454">
        <f>INDEX(INP_VIS_08a_Gerätemenge!$D$29:$N$94,MATCH(AW$2,INP_VIS_08a_Gerätemenge!$C$29:$C$94,0),MATCH($AG492,INP_VIS_08a_Gerätemenge!$D$12:$N$12,0))</f>
        <v>0</v>
      </c>
      <c r="AX492" s="454">
        <f>INDEX(INP_VIS_08a_Gerätemenge!$D$29:$N$94,MATCH(AX$2,INP_VIS_08a_Gerätemenge!$C$29:$C$94,0),MATCH($AG492,INP_VIS_08a_Gerätemenge!$D$12:$N$12,0))</f>
        <v>0</v>
      </c>
      <c r="AY492" s="454">
        <f>INDEX(INP_VIS_08a_Gerätemenge!$D$29:$N$94,MATCH(AY$2,INP_VIS_08a_Gerätemenge!$C$29:$C$94,0),MATCH($AG492,INP_VIS_08a_Gerätemenge!$D$12:$N$12,0))</f>
        <v>1</v>
      </c>
      <c r="AZ492" s="454">
        <f>INDEX(INP_VIS_08a_Gerätemenge!$D$29:$N$94,MATCH(AZ$2,INP_VIS_08a_Gerätemenge!$C$29:$C$94,0),MATCH($AG492,INP_VIS_08a_Gerätemenge!$D$12:$N$12,0))</f>
        <v>2</v>
      </c>
      <c r="BA492" s="454">
        <f>INDEX(INP_VIS_08a_Gerätemenge!$D$29:$N$94,MATCH(BA$2,INP_VIS_08a_Gerätemenge!$C$29:$C$94,0),MATCH($AG492,INP_VIS_08a_Gerätemenge!$D$12:$N$12,0))</f>
        <v>0</v>
      </c>
      <c r="BB492" s="454">
        <f>INDEX(INP_VIS_08a_Gerätemenge!$D$29:$N$94,MATCH(BB$2,INP_VIS_08a_Gerätemenge!$C$29:$C$94,0),MATCH($AG492,INP_VIS_08a_Gerätemenge!$D$12:$N$12,0))</f>
        <v>1</v>
      </c>
      <c r="BC492" s="454">
        <f>INDEX(INP_VIS_08a_Gerätemenge!$D$29:$N$94,MATCH(BC$2,INP_VIS_08a_Gerätemenge!$C$29:$C$94,0),MATCH($AG492,INP_VIS_08a_Gerätemenge!$D$12:$N$12,0))</f>
        <v>0</v>
      </c>
      <c r="BD492" s="454">
        <f>INDEX(INP_VIS_08a_Gerätemenge!$D$29:$N$94,MATCH(BD$2,INP_VIS_08a_Gerätemenge!$C$29:$C$94,0),MATCH($AG492,INP_VIS_08a_Gerätemenge!$D$12:$N$12,0))</f>
        <v>0</v>
      </c>
      <c r="BE492" s="454">
        <f>INDEX(INP_VIS_08a_Gerätemenge!$D$29:$N$94,MATCH(BE$2,INP_VIS_08a_Gerätemenge!$C$29:$C$94,0),MATCH($AG492,INP_VIS_08a_Gerätemenge!$D$12:$N$12,0))</f>
        <v>0</v>
      </c>
      <c r="BF492" s="454">
        <f>INDEX(INP_VIS_08a_Gerätemenge!$D$29:$N$94,MATCH(BF$2,INP_VIS_08a_Gerätemenge!$C$29:$C$94,0),MATCH($AG492,INP_VIS_08a_Gerätemenge!$D$12:$N$12,0))</f>
        <v>1</v>
      </c>
      <c r="BG492" s="454">
        <f>INDEX(INP_VIS_08a_Gerätemenge!$D$29:$N$94,MATCH(BG$2,INP_VIS_08a_Gerätemenge!$C$29:$C$94,0),MATCH($AG492,INP_VIS_08a_Gerätemenge!$D$12:$N$12,0))</f>
        <v>0</v>
      </c>
      <c r="BH492" s="454">
        <f>INDEX(INP_VIS_08a_Gerätemenge!$D$29:$N$94,MATCH(BH$2,INP_VIS_08a_Gerätemenge!$C$29:$C$94,0),MATCH($AG492,INP_VIS_08a_Gerätemenge!$D$12:$N$12,0))</f>
        <v>1</v>
      </c>
    </row>
    <row r="493" spans="1:60">
      <c r="A493" s="208">
        <v>4</v>
      </c>
      <c r="B493" s="209">
        <v>45120</v>
      </c>
      <c r="C493" s="208" t="s">
        <v>879</v>
      </c>
      <c r="D493" s="208" t="s">
        <v>375</v>
      </c>
      <c r="E493" s="208" t="s">
        <v>968</v>
      </c>
      <c r="F493" s="208" t="s">
        <v>769</v>
      </c>
      <c r="H493" s="208" t="s">
        <v>372</v>
      </c>
      <c r="I493" s="210" t="s">
        <v>502</v>
      </c>
      <c r="J493" s="210" t="s">
        <v>1174</v>
      </c>
      <c r="K493" s="210">
        <v>126</v>
      </c>
      <c r="L493" s="210">
        <v>63</v>
      </c>
      <c r="M493" s="210">
        <v>0</v>
      </c>
      <c r="N493" s="210">
        <v>0</v>
      </c>
      <c r="O493" s="208" t="s">
        <v>288</v>
      </c>
      <c r="P493" s="208">
        <v>180</v>
      </c>
      <c r="Q493" s="208" t="s">
        <v>26</v>
      </c>
      <c r="R493" s="208">
        <v>5</v>
      </c>
      <c r="S493" s="209">
        <v>45121</v>
      </c>
      <c r="T493" s="208" t="s">
        <v>368</v>
      </c>
      <c r="U493" s="208" t="s">
        <v>375</v>
      </c>
      <c r="V493" s="208" t="s">
        <v>960</v>
      </c>
      <c r="W493" s="208" t="s">
        <v>408</v>
      </c>
      <c r="Y493" s="208" t="s">
        <v>372</v>
      </c>
      <c r="Z493" s="210" t="s">
        <v>424</v>
      </c>
      <c r="AA493" s="210" t="s">
        <v>1174</v>
      </c>
      <c r="AB493" s="210">
        <v>162</v>
      </c>
      <c r="AC493" s="210">
        <v>146</v>
      </c>
      <c r="AD493" s="210">
        <v>0</v>
      </c>
      <c r="AE493" s="210">
        <v>0</v>
      </c>
      <c r="AF493" s="210" t="str">
        <f t="shared" si="56"/>
        <v>j</v>
      </c>
      <c r="AG493" s="210">
        <f>VLOOKUP(O493,'Flugplan Summen'!$C$9:$N$33,12,0)</f>
        <v>320</v>
      </c>
      <c r="AH493" s="451" t="str">
        <f t="shared" si="57"/>
        <v/>
      </c>
      <c r="AI493" s="451" t="str">
        <f t="shared" si="58"/>
        <v/>
      </c>
      <c r="AJ493" s="451">
        <f t="shared" si="59"/>
        <v>45120.930555555562</v>
      </c>
      <c r="AK493" s="451">
        <f t="shared" si="60"/>
        <v>45120.961805555562</v>
      </c>
      <c r="AL493" s="451">
        <f t="shared" si="61"/>
        <v>45121.215277777774</v>
      </c>
      <c r="AM493" s="451">
        <f t="shared" si="62"/>
        <v>45121.246527777774</v>
      </c>
      <c r="AN493" s="203">
        <f t="shared" si="63"/>
        <v>1</v>
      </c>
      <c r="AO493" s="454">
        <f>INDEX(INP_VIS_08a_Gerätemenge!$D$29:$N$94,MATCH(AO$2,INP_VIS_08a_Gerätemenge!$C$29:$C$94,0),MATCH($AG493,INP_VIS_08a_Gerätemenge!$D$12:$N$12,0))</f>
        <v>0</v>
      </c>
      <c r="AP493" s="454">
        <f>INDEX(INP_VIS_08a_Gerätemenge!$D$29:$N$94,MATCH(AP$2,INP_VIS_08a_Gerätemenge!$C$29:$C$94,0),MATCH($AG493,INP_VIS_08a_Gerätemenge!$D$12:$N$12,0))</f>
        <v>3</v>
      </c>
      <c r="AQ493" s="454">
        <f>INDEX(INP_VIS_08a_Gerätemenge!$D$29:$N$94,MATCH(AQ$2,INP_VIS_08a_Gerätemenge!$C$29:$C$94,0),MATCH($AG493,INP_VIS_08a_Gerätemenge!$D$12:$N$12,0))</f>
        <v>1</v>
      </c>
      <c r="AR493" s="454">
        <f>INDEX(INP_VIS_08a_Gerätemenge!$D$29:$N$94,MATCH(AR$2,INP_VIS_08a_Gerätemenge!$C$29:$C$94,0),MATCH($AG493,INP_VIS_08a_Gerätemenge!$D$12:$N$12,0))</f>
        <v>0</v>
      </c>
      <c r="AS493" s="454">
        <f>INDEX(INP_VIS_08a_Gerätemenge!$D$29:$N$94,MATCH(AS$2,INP_VIS_08a_Gerätemenge!$C$29:$C$94,0),MATCH($AG493,INP_VIS_08a_Gerätemenge!$D$12:$N$12,0))</f>
        <v>0</v>
      </c>
      <c r="AT493" s="454">
        <f>INDEX(INP_VIS_08a_Gerätemenge!$D$29:$N$94,MATCH(AT$2,INP_VIS_08a_Gerätemenge!$C$29:$C$94,0),MATCH($AG493,INP_VIS_08a_Gerätemenge!$D$12:$N$12,0))</f>
        <v>0</v>
      </c>
      <c r="AU493" s="454">
        <f>INDEX(INP_VIS_08a_Gerätemenge!$D$29:$N$94,MATCH(AU$2,INP_VIS_08a_Gerätemenge!$C$29:$C$94,0),MATCH($AG493,INP_VIS_08a_Gerätemenge!$D$12:$N$12,0))</f>
        <v>0</v>
      </c>
      <c r="AV493" s="454">
        <f>INDEX(INP_VIS_08a_Gerätemenge!$D$29:$N$94,MATCH(AV$2,INP_VIS_08a_Gerätemenge!$C$29:$C$94,0),MATCH($AG493,INP_VIS_08a_Gerätemenge!$D$12:$N$12,0))</f>
        <v>20</v>
      </c>
      <c r="AW493" s="454">
        <f>INDEX(INP_VIS_08a_Gerätemenge!$D$29:$N$94,MATCH(AW$2,INP_VIS_08a_Gerätemenge!$C$29:$C$94,0),MATCH($AG493,INP_VIS_08a_Gerätemenge!$D$12:$N$12,0))</f>
        <v>0</v>
      </c>
      <c r="AX493" s="454">
        <f>INDEX(INP_VIS_08a_Gerätemenge!$D$29:$N$94,MATCH(AX$2,INP_VIS_08a_Gerätemenge!$C$29:$C$94,0),MATCH($AG493,INP_VIS_08a_Gerätemenge!$D$12:$N$12,0))</f>
        <v>0</v>
      </c>
      <c r="AY493" s="454">
        <f>INDEX(INP_VIS_08a_Gerätemenge!$D$29:$N$94,MATCH(AY$2,INP_VIS_08a_Gerätemenge!$C$29:$C$94,0),MATCH($AG493,INP_VIS_08a_Gerätemenge!$D$12:$N$12,0))</f>
        <v>0</v>
      </c>
      <c r="AZ493" s="454">
        <f>INDEX(INP_VIS_08a_Gerätemenge!$D$29:$N$94,MATCH(AZ$2,INP_VIS_08a_Gerätemenge!$C$29:$C$94,0),MATCH($AG493,INP_VIS_08a_Gerätemenge!$D$12:$N$12,0))</f>
        <v>0</v>
      </c>
      <c r="BA493" s="454">
        <f>INDEX(INP_VIS_08a_Gerätemenge!$D$29:$N$94,MATCH(BA$2,INP_VIS_08a_Gerätemenge!$C$29:$C$94,0),MATCH($AG493,INP_VIS_08a_Gerätemenge!$D$12:$N$12,0))</f>
        <v>0</v>
      </c>
      <c r="BB493" s="454">
        <f>INDEX(INP_VIS_08a_Gerätemenge!$D$29:$N$94,MATCH(BB$2,INP_VIS_08a_Gerätemenge!$C$29:$C$94,0),MATCH($AG493,INP_VIS_08a_Gerätemenge!$D$12:$N$12,0))</f>
        <v>1</v>
      </c>
      <c r="BC493" s="454">
        <f>INDEX(INP_VIS_08a_Gerätemenge!$D$29:$N$94,MATCH(BC$2,INP_VIS_08a_Gerätemenge!$C$29:$C$94,0),MATCH($AG493,INP_VIS_08a_Gerätemenge!$D$12:$N$12,0))</f>
        <v>0</v>
      </c>
      <c r="BD493" s="454">
        <f>INDEX(INP_VIS_08a_Gerätemenge!$D$29:$N$94,MATCH(BD$2,INP_VIS_08a_Gerätemenge!$C$29:$C$94,0),MATCH($AG493,INP_VIS_08a_Gerätemenge!$D$12:$N$12,0))</f>
        <v>0</v>
      </c>
      <c r="BE493" s="454">
        <f>INDEX(INP_VIS_08a_Gerätemenge!$D$29:$N$94,MATCH(BE$2,INP_VIS_08a_Gerätemenge!$C$29:$C$94,0),MATCH($AG493,INP_VIS_08a_Gerätemenge!$D$12:$N$12,0))</f>
        <v>0</v>
      </c>
      <c r="BF493" s="454">
        <f>INDEX(INP_VIS_08a_Gerätemenge!$D$29:$N$94,MATCH(BF$2,INP_VIS_08a_Gerätemenge!$C$29:$C$94,0),MATCH($AG493,INP_VIS_08a_Gerätemenge!$D$12:$N$12,0))</f>
        <v>1</v>
      </c>
      <c r="BG493" s="454">
        <f>INDEX(INP_VIS_08a_Gerätemenge!$D$29:$N$94,MATCH(BG$2,INP_VIS_08a_Gerätemenge!$C$29:$C$94,0),MATCH($AG493,INP_VIS_08a_Gerätemenge!$D$12:$N$12,0))</f>
        <v>0</v>
      </c>
      <c r="BH493" s="454">
        <f>INDEX(INP_VIS_08a_Gerätemenge!$D$29:$N$94,MATCH(BH$2,INP_VIS_08a_Gerätemenge!$C$29:$C$94,0),MATCH($AG493,INP_VIS_08a_Gerätemenge!$D$12:$N$12,0))</f>
        <v>1</v>
      </c>
    </row>
    <row r="494" spans="1:60">
      <c r="A494" s="208">
        <v>4</v>
      </c>
      <c r="B494" s="209">
        <v>45120</v>
      </c>
      <c r="C494" s="208" t="s">
        <v>879</v>
      </c>
      <c r="D494" s="208" t="s">
        <v>387</v>
      </c>
      <c r="E494" s="208" t="s">
        <v>880</v>
      </c>
      <c r="F494" s="208" t="s">
        <v>389</v>
      </c>
      <c r="H494" s="208" t="s">
        <v>372</v>
      </c>
      <c r="I494" s="210" t="s">
        <v>508</v>
      </c>
      <c r="J494" s="210" t="s">
        <v>391</v>
      </c>
      <c r="K494" s="210">
        <v>70</v>
      </c>
      <c r="L494" s="210">
        <v>35</v>
      </c>
      <c r="M494" s="210">
        <v>0</v>
      </c>
      <c r="N494" s="210">
        <v>0</v>
      </c>
      <c r="O494" s="208" t="s">
        <v>291</v>
      </c>
      <c r="P494" s="208">
        <v>100</v>
      </c>
      <c r="Q494" s="208" t="s">
        <v>26</v>
      </c>
      <c r="R494" s="208">
        <v>5</v>
      </c>
      <c r="S494" s="209">
        <v>45121</v>
      </c>
      <c r="T494" s="208" t="s">
        <v>386</v>
      </c>
      <c r="U494" s="208" t="s">
        <v>387</v>
      </c>
      <c r="V494" s="208" t="s">
        <v>388</v>
      </c>
      <c r="W494" s="208" t="s">
        <v>389</v>
      </c>
      <c r="Y494" s="208" t="s">
        <v>372</v>
      </c>
      <c r="Z494" s="210" t="s">
        <v>390</v>
      </c>
      <c r="AA494" s="210" t="s">
        <v>391</v>
      </c>
      <c r="AB494" s="210">
        <v>70</v>
      </c>
      <c r="AC494" s="210">
        <v>35</v>
      </c>
      <c r="AD494" s="210">
        <v>0</v>
      </c>
      <c r="AE494" s="210">
        <v>0</v>
      </c>
      <c r="AF494" s="210" t="str">
        <f t="shared" si="56"/>
        <v>j</v>
      </c>
      <c r="AG494" s="210" t="str">
        <f>VLOOKUP(O494,'Flugplan Summen'!$C$9:$N$33,12,0)</f>
        <v>E90</v>
      </c>
      <c r="AH494" s="451" t="str">
        <f t="shared" si="57"/>
        <v/>
      </c>
      <c r="AI494" s="451" t="str">
        <f t="shared" si="58"/>
        <v/>
      </c>
      <c r="AJ494" s="451">
        <f t="shared" si="59"/>
        <v>45120.930555555562</v>
      </c>
      <c r="AK494" s="451">
        <f t="shared" si="60"/>
        <v>45120.961805555562</v>
      </c>
      <c r="AL494" s="451">
        <f t="shared" si="61"/>
        <v>45121.222222222219</v>
      </c>
      <c r="AM494" s="451">
        <f t="shared" si="62"/>
        <v>45121.253472222219</v>
      </c>
      <c r="AN494" s="203">
        <f t="shared" si="63"/>
        <v>1</v>
      </c>
      <c r="AO494" s="454">
        <f>INDEX(INP_VIS_08a_Gerätemenge!$D$29:$N$94,MATCH(AO$2,INP_VIS_08a_Gerätemenge!$C$29:$C$94,0),MATCH($AG494,INP_VIS_08a_Gerätemenge!$D$12:$N$12,0))</f>
        <v>0</v>
      </c>
      <c r="AP494" s="454">
        <f>INDEX(INP_VIS_08a_Gerätemenge!$D$29:$N$94,MATCH(AP$2,INP_VIS_08a_Gerätemenge!$C$29:$C$94,0),MATCH($AG494,INP_VIS_08a_Gerätemenge!$D$12:$N$12,0))</f>
        <v>3</v>
      </c>
      <c r="AQ494" s="454">
        <f>INDEX(INP_VIS_08a_Gerätemenge!$D$29:$N$94,MATCH(AQ$2,INP_VIS_08a_Gerätemenge!$C$29:$C$94,0),MATCH($AG494,INP_VIS_08a_Gerätemenge!$D$12:$N$12,0))</f>
        <v>1</v>
      </c>
      <c r="AR494" s="454">
        <f>INDEX(INP_VIS_08a_Gerätemenge!$D$29:$N$94,MATCH(AR$2,INP_VIS_08a_Gerätemenge!$C$29:$C$94,0),MATCH($AG494,INP_VIS_08a_Gerätemenge!$D$12:$N$12,0))</f>
        <v>0</v>
      </c>
      <c r="AS494" s="454">
        <f>INDEX(INP_VIS_08a_Gerätemenge!$D$29:$N$94,MATCH(AS$2,INP_VIS_08a_Gerätemenge!$C$29:$C$94,0),MATCH($AG494,INP_VIS_08a_Gerätemenge!$D$12:$N$12,0))</f>
        <v>0</v>
      </c>
      <c r="AT494" s="454">
        <f>INDEX(INP_VIS_08a_Gerätemenge!$D$29:$N$94,MATCH(AT$2,INP_VIS_08a_Gerätemenge!$C$29:$C$94,0),MATCH($AG494,INP_VIS_08a_Gerätemenge!$D$12:$N$12,0))</f>
        <v>0</v>
      </c>
      <c r="AU494" s="454">
        <f>INDEX(INP_VIS_08a_Gerätemenge!$D$29:$N$94,MATCH(AU$2,INP_VIS_08a_Gerätemenge!$C$29:$C$94,0),MATCH($AG494,INP_VIS_08a_Gerätemenge!$D$12:$N$12,0))</f>
        <v>0</v>
      </c>
      <c r="AV494" s="454">
        <f>INDEX(INP_VIS_08a_Gerätemenge!$D$29:$N$94,MATCH(AV$2,INP_VIS_08a_Gerätemenge!$C$29:$C$94,0),MATCH($AG494,INP_VIS_08a_Gerätemenge!$D$12:$N$12,0))</f>
        <v>8</v>
      </c>
      <c r="AW494" s="454">
        <f>INDEX(INP_VIS_08a_Gerätemenge!$D$29:$N$94,MATCH(AW$2,INP_VIS_08a_Gerätemenge!$C$29:$C$94,0),MATCH($AG494,INP_VIS_08a_Gerätemenge!$D$12:$N$12,0))</f>
        <v>0</v>
      </c>
      <c r="AX494" s="454">
        <f>INDEX(INP_VIS_08a_Gerätemenge!$D$29:$N$94,MATCH(AX$2,INP_VIS_08a_Gerätemenge!$C$29:$C$94,0),MATCH($AG494,INP_VIS_08a_Gerätemenge!$D$12:$N$12,0))</f>
        <v>0</v>
      </c>
      <c r="AY494" s="454">
        <f>INDEX(INP_VIS_08a_Gerätemenge!$D$29:$N$94,MATCH(AY$2,INP_VIS_08a_Gerätemenge!$C$29:$C$94,0),MATCH($AG494,INP_VIS_08a_Gerätemenge!$D$12:$N$12,0))</f>
        <v>0</v>
      </c>
      <c r="AZ494" s="454">
        <f>INDEX(INP_VIS_08a_Gerätemenge!$D$29:$N$94,MATCH(AZ$2,INP_VIS_08a_Gerätemenge!$C$29:$C$94,0),MATCH($AG494,INP_VIS_08a_Gerätemenge!$D$12:$N$12,0))</f>
        <v>0</v>
      </c>
      <c r="BA494" s="454">
        <f>INDEX(INP_VIS_08a_Gerätemenge!$D$29:$N$94,MATCH(BA$2,INP_VIS_08a_Gerätemenge!$C$29:$C$94,0),MATCH($AG494,INP_VIS_08a_Gerätemenge!$D$12:$N$12,0))</f>
        <v>0</v>
      </c>
      <c r="BB494" s="454">
        <f>INDEX(INP_VIS_08a_Gerätemenge!$D$29:$N$94,MATCH(BB$2,INP_VIS_08a_Gerätemenge!$C$29:$C$94,0),MATCH($AG494,INP_VIS_08a_Gerätemenge!$D$12:$N$12,0))</f>
        <v>1</v>
      </c>
      <c r="BC494" s="454">
        <f>INDEX(INP_VIS_08a_Gerätemenge!$D$29:$N$94,MATCH(BC$2,INP_VIS_08a_Gerätemenge!$C$29:$C$94,0),MATCH($AG494,INP_VIS_08a_Gerätemenge!$D$12:$N$12,0))</f>
        <v>0</v>
      </c>
      <c r="BD494" s="454">
        <f>INDEX(INP_VIS_08a_Gerätemenge!$D$29:$N$94,MATCH(BD$2,INP_VIS_08a_Gerätemenge!$C$29:$C$94,0),MATCH($AG494,INP_VIS_08a_Gerätemenge!$D$12:$N$12,0))</f>
        <v>0</v>
      </c>
      <c r="BE494" s="454">
        <f>INDEX(INP_VIS_08a_Gerätemenge!$D$29:$N$94,MATCH(BE$2,INP_VIS_08a_Gerätemenge!$C$29:$C$94,0),MATCH($AG494,INP_VIS_08a_Gerätemenge!$D$12:$N$12,0))</f>
        <v>0</v>
      </c>
      <c r="BF494" s="454">
        <f>INDEX(INP_VIS_08a_Gerätemenge!$D$29:$N$94,MATCH(BF$2,INP_VIS_08a_Gerätemenge!$C$29:$C$94,0),MATCH($AG494,INP_VIS_08a_Gerätemenge!$D$12:$N$12,0))</f>
        <v>1</v>
      </c>
      <c r="BG494" s="454">
        <f>INDEX(INP_VIS_08a_Gerätemenge!$D$29:$N$94,MATCH(BG$2,INP_VIS_08a_Gerätemenge!$C$29:$C$94,0),MATCH($AG494,INP_VIS_08a_Gerätemenge!$D$12:$N$12,0))</f>
        <v>0</v>
      </c>
      <c r="BH494" s="454">
        <f>INDEX(INP_VIS_08a_Gerätemenge!$D$29:$N$94,MATCH(BH$2,INP_VIS_08a_Gerätemenge!$C$29:$C$94,0),MATCH($AG494,INP_VIS_08a_Gerätemenge!$D$12:$N$12,0))</f>
        <v>1</v>
      </c>
    </row>
    <row r="495" spans="1:60">
      <c r="A495" s="208">
        <v>4</v>
      </c>
      <c r="B495" s="209">
        <v>45120</v>
      </c>
      <c r="C495" s="208" t="s">
        <v>879</v>
      </c>
      <c r="D495" s="208" t="s">
        <v>375</v>
      </c>
      <c r="E495" s="208" t="s">
        <v>907</v>
      </c>
      <c r="F495" s="208" t="s">
        <v>423</v>
      </c>
      <c r="H495" s="208" t="s">
        <v>372</v>
      </c>
      <c r="I495" s="210" t="s">
        <v>471</v>
      </c>
      <c r="J495" s="210" t="s">
        <v>933</v>
      </c>
      <c r="K495" s="210">
        <v>126</v>
      </c>
      <c r="L495" s="210">
        <v>63</v>
      </c>
      <c r="M495" s="210">
        <v>0</v>
      </c>
      <c r="N495" s="210">
        <v>0</v>
      </c>
      <c r="O495" s="208" t="s">
        <v>288</v>
      </c>
      <c r="P495" s="208">
        <v>180</v>
      </c>
      <c r="Q495" s="208" t="s">
        <v>26</v>
      </c>
      <c r="R495" s="208">
        <v>5</v>
      </c>
      <c r="S495" s="209">
        <v>45121</v>
      </c>
      <c r="T495" s="208" t="s">
        <v>406</v>
      </c>
      <c r="U495" s="208" t="s">
        <v>375</v>
      </c>
      <c r="V495" s="208" t="s">
        <v>715</v>
      </c>
      <c r="W495" s="208" t="s">
        <v>716</v>
      </c>
      <c r="Y495" s="208" t="s">
        <v>372</v>
      </c>
      <c r="Z495" s="210" t="s">
        <v>494</v>
      </c>
      <c r="AA495" s="210" t="s">
        <v>933</v>
      </c>
      <c r="AB495" s="210">
        <v>162</v>
      </c>
      <c r="AC495" s="210">
        <v>211</v>
      </c>
      <c r="AD495" s="210">
        <v>0</v>
      </c>
      <c r="AE495" s="210">
        <v>0</v>
      </c>
      <c r="AF495" s="210" t="str">
        <f t="shared" si="56"/>
        <v>j</v>
      </c>
      <c r="AG495" s="210">
        <f>VLOOKUP(O495,'Flugplan Summen'!$C$9:$N$33,12,0)</f>
        <v>320</v>
      </c>
      <c r="AH495" s="451" t="str">
        <f t="shared" si="57"/>
        <v/>
      </c>
      <c r="AI495" s="451" t="str">
        <f t="shared" si="58"/>
        <v/>
      </c>
      <c r="AJ495" s="451">
        <f t="shared" si="59"/>
        <v>45120.930555555562</v>
      </c>
      <c r="AK495" s="451">
        <f t="shared" si="60"/>
        <v>45120.961805555562</v>
      </c>
      <c r="AL495" s="451">
        <f t="shared" si="61"/>
        <v>45121.229166666664</v>
      </c>
      <c r="AM495" s="451">
        <f t="shared" si="62"/>
        <v>45121.260416666664</v>
      </c>
      <c r="AN495" s="203">
        <f t="shared" si="63"/>
        <v>1</v>
      </c>
      <c r="AO495" s="454">
        <f>INDEX(INP_VIS_08a_Gerätemenge!$D$29:$N$94,MATCH(AO$2,INP_VIS_08a_Gerätemenge!$C$29:$C$94,0),MATCH($AG495,INP_VIS_08a_Gerätemenge!$D$12:$N$12,0))</f>
        <v>0</v>
      </c>
      <c r="AP495" s="454">
        <f>INDEX(INP_VIS_08a_Gerätemenge!$D$29:$N$94,MATCH(AP$2,INP_VIS_08a_Gerätemenge!$C$29:$C$94,0),MATCH($AG495,INP_VIS_08a_Gerätemenge!$D$12:$N$12,0))</f>
        <v>3</v>
      </c>
      <c r="AQ495" s="454">
        <f>INDEX(INP_VIS_08a_Gerätemenge!$D$29:$N$94,MATCH(AQ$2,INP_VIS_08a_Gerätemenge!$C$29:$C$94,0),MATCH($AG495,INP_VIS_08a_Gerätemenge!$D$12:$N$12,0))</f>
        <v>1</v>
      </c>
      <c r="AR495" s="454">
        <f>INDEX(INP_VIS_08a_Gerätemenge!$D$29:$N$94,MATCH(AR$2,INP_VIS_08a_Gerätemenge!$C$29:$C$94,0),MATCH($AG495,INP_VIS_08a_Gerätemenge!$D$12:$N$12,0))</f>
        <v>0</v>
      </c>
      <c r="AS495" s="454">
        <f>INDEX(INP_VIS_08a_Gerätemenge!$D$29:$N$94,MATCH(AS$2,INP_VIS_08a_Gerätemenge!$C$29:$C$94,0),MATCH($AG495,INP_VIS_08a_Gerätemenge!$D$12:$N$12,0))</f>
        <v>0</v>
      </c>
      <c r="AT495" s="454">
        <f>INDEX(INP_VIS_08a_Gerätemenge!$D$29:$N$94,MATCH(AT$2,INP_VIS_08a_Gerätemenge!$C$29:$C$94,0),MATCH($AG495,INP_VIS_08a_Gerätemenge!$D$12:$N$12,0))</f>
        <v>0</v>
      </c>
      <c r="AU495" s="454">
        <f>INDEX(INP_VIS_08a_Gerätemenge!$D$29:$N$94,MATCH(AU$2,INP_VIS_08a_Gerätemenge!$C$29:$C$94,0),MATCH($AG495,INP_VIS_08a_Gerätemenge!$D$12:$N$12,0))</f>
        <v>0</v>
      </c>
      <c r="AV495" s="454">
        <f>INDEX(INP_VIS_08a_Gerätemenge!$D$29:$N$94,MATCH(AV$2,INP_VIS_08a_Gerätemenge!$C$29:$C$94,0),MATCH($AG495,INP_VIS_08a_Gerätemenge!$D$12:$N$12,0))</f>
        <v>20</v>
      </c>
      <c r="AW495" s="454">
        <f>INDEX(INP_VIS_08a_Gerätemenge!$D$29:$N$94,MATCH(AW$2,INP_VIS_08a_Gerätemenge!$C$29:$C$94,0),MATCH($AG495,INP_VIS_08a_Gerätemenge!$D$12:$N$12,0))</f>
        <v>0</v>
      </c>
      <c r="AX495" s="454">
        <f>INDEX(INP_VIS_08a_Gerätemenge!$D$29:$N$94,MATCH(AX$2,INP_VIS_08a_Gerätemenge!$C$29:$C$94,0),MATCH($AG495,INP_VIS_08a_Gerätemenge!$D$12:$N$12,0))</f>
        <v>0</v>
      </c>
      <c r="AY495" s="454">
        <f>INDEX(INP_VIS_08a_Gerätemenge!$D$29:$N$94,MATCH(AY$2,INP_VIS_08a_Gerätemenge!$C$29:$C$94,0),MATCH($AG495,INP_VIS_08a_Gerätemenge!$D$12:$N$12,0))</f>
        <v>0</v>
      </c>
      <c r="AZ495" s="454">
        <f>INDEX(INP_VIS_08a_Gerätemenge!$D$29:$N$94,MATCH(AZ$2,INP_VIS_08a_Gerätemenge!$C$29:$C$94,0),MATCH($AG495,INP_VIS_08a_Gerätemenge!$D$12:$N$12,0))</f>
        <v>0</v>
      </c>
      <c r="BA495" s="454">
        <f>INDEX(INP_VIS_08a_Gerätemenge!$D$29:$N$94,MATCH(BA$2,INP_VIS_08a_Gerätemenge!$C$29:$C$94,0),MATCH($AG495,INP_VIS_08a_Gerätemenge!$D$12:$N$12,0))</f>
        <v>0</v>
      </c>
      <c r="BB495" s="454">
        <f>INDEX(INP_VIS_08a_Gerätemenge!$D$29:$N$94,MATCH(BB$2,INP_VIS_08a_Gerätemenge!$C$29:$C$94,0),MATCH($AG495,INP_VIS_08a_Gerätemenge!$D$12:$N$12,0))</f>
        <v>1</v>
      </c>
      <c r="BC495" s="454">
        <f>INDEX(INP_VIS_08a_Gerätemenge!$D$29:$N$94,MATCH(BC$2,INP_VIS_08a_Gerätemenge!$C$29:$C$94,0),MATCH($AG495,INP_VIS_08a_Gerätemenge!$D$12:$N$12,0))</f>
        <v>0</v>
      </c>
      <c r="BD495" s="454">
        <f>INDEX(INP_VIS_08a_Gerätemenge!$D$29:$N$94,MATCH(BD$2,INP_VIS_08a_Gerätemenge!$C$29:$C$94,0),MATCH($AG495,INP_VIS_08a_Gerätemenge!$D$12:$N$12,0))</f>
        <v>0</v>
      </c>
      <c r="BE495" s="454">
        <f>INDEX(INP_VIS_08a_Gerätemenge!$D$29:$N$94,MATCH(BE$2,INP_VIS_08a_Gerätemenge!$C$29:$C$94,0),MATCH($AG495,INP_VIS_08a_Gerätemenge!$D$12:$N$12,0))</f>
        <v>0</v>
      </c>
      <c r="BF495" s="454">
        <f>INDEX(INP_VIS_08a_Gerätemenge!$D$29:$N$94,MATCH(BF$2,INP_VIS_08a_Gerätemenge!$C$29:$C$94,0),MATCH($AG495,INP_VIS_08a_Gerätemenge!$D$12:$N$12,0))</f>
        <v>1</v>
      </c>
      <c r="BG495" s="454">
        <f>INDEX(INP_VIS_08a_Gerätemenge!$D$29:$N$94,MATCH(BG$2,INP_VIS_08a_Gerätemenge!$C$29:$C$94,0),MATCH($AG495,INP_VIS_08a_Gerätemenge!$D$12:$N$12,0))</f>
        <v>0</v>
      </c>
      <c r="BH495" s="454">
        <f>INDEX(INP_VIS_08a_Gerätemenge!$D$29:$N$94,MATCH(BH$2,INP_VIS_08a_Gerätemenge!$C$29:$C$94,0),MATCH($AG495,INP_VIS_08a_Gerätemenge!$D$12:$N$12,0))</f>
        <v>1</v>
      </c>
    </row>
    <row r="496" spans="1:60">
      <c r="A496" s="208">
        <v>4</v>
      </c>
      <c r="B496" s="209">
        <v>45120</v>
      </c>
      <c r="C496" s="208" t="s">
        <v>884</v>
      </c>
      <c r="D496" s="208" t="s">
        <v>375</v>
      </c>
      <c r="E496" s="208" t="s">
        <v>885</v>
      </c>
      <c r="F496" s="208" t="s">
        <v>452</v>
      </c>
      <c r="H496" s="208" t="s">
        <v>372</v>
      </c>
      <c r="I496" s="210" t="s">
        <v>498</v>
      </c>
      <c r="J496" s="210" t="s">
        <v>467</v>
      </c>
      <c r="K496" s="210">
        <v>105</v>
      </c>
      <c r="L496" s="210">
        <v>53</v>
      </c>
      <c r="M496" s="210">
        <v>0</v>
      </c>
      <c r="N496" s="210">
        <v>0</v>
      </c>
      <c r="O496" s="208" t="s">
        <v>287</v>
      </c>
      <c r="P496" s="208">
        <v>150</v>
      </c>
      <c r="Q496" s="208" t="s">
        <v>26</v>
      </c>
      <c r="R496" s="208">
        <v>5</v>
      </c>
      <c r="S496" s="209">
        <v>45121</v>
      </c>
      <c r="T496" s="208" t="s">
        <v>460</v>
      </c>
      <c r="U496" s="208" t="s">
        <v>375</v>
      </c>
      <c r="V496" s="208" t="s">
        <v>788</v>
      </c>
      <c r="W496" s="208" t="s">
        <v>789</v>
      </c>
      <c r="Y496" s="208" t="s">
        <v>372</v>
      </c>
      <c r="Z496" s="210" t="s">
        <v>458</v>
      </c>
      <c r="AA496" s="210" t="s">
        <v>467</v>
      </c>
      <c r="AB496" s="210">
        <v>135</v>
      </c>
      <c r="AC496" s="210">
        <v>68</v>
      </c>
      <c r="AD496" s="210">
        <v>0</v>
      </c>
      <c r="AE496" s="210">
        <v>0</v>
      </c>
      <c r="AF496" s="210" t="str">
        <f t="shared" si="56"/>
        <v>j</v>
      </c>
      <c r="AG496" s="210">
        <f>VLOOKUP(O496,'Flugplan Summen'!$C$9:$N$33,12,0)</f>
        <v>319</v>
      </c>
      <c r="AH496" s="451" t="str">
        <f t="shared" si="57"/>
        <v/>
      </c>
      <c r="AI496" s="451" t="str">
        <f t="shared" si="58"/>
        <v/>
      </c>
      <c r="AJ496" s="451">
        <f t="shared" si="59"/>
        <v>45120.9375</v>
      </c>
      <c r="AK496" s="451">
        <f t="shared" si="60"/>
        <v>45120.96875</v>
      </c>
      <c r="AL496" s="451">
        <f t="shared" si="61"/>
        <v>45121.25</v>
      </c>
      <c r="AM496" s="451">
        <f t="shared" si="62"/>
        <v>45121.28125</v>
      </c>
      <c r="AN496" s="203">
        <f t="shared" si="63"/>
        <v>1</v>
      </c>
      <c r="AO496" s="454">
        <f>INDEX(INP_VIS_08a_Gerätemenge!$D$29:$N$94,MATCH(AO$2,INP_VIS_08a_Gerätemenge!$C$29:$C$94,0),MATCH($AG496,INP_VIS_08a_Gerätemenge!$D$12:$N$12,0))</f>
        <v>0</v>
      </c>
      <c r="AP496" s="454">
        <f>INDEX(INP_VIS_08a_Gerätemenge!$D$29:$N$94,MATCH(AP$2,INP_VIS_08a_Gerätemenge!$C$29:$C$94,0),MATCH($AG496,INP_VIS_08a_Gerätemenge!$D$12:$N$12,0))</f>
        <v>3</v>
      </c>
      <c r="AQ496" s="454">
        <f>INDEX(INP_VIS_08a_Gerätemenge!$D$29:$N$94,MATCH(AQ$2,INP_VIS_08a_Gerätemenge!$C$29:$C$94,0),MATCH($AG496,INP_VIS_08a_Gerätemenge!$D$12:$N$12,0))</f>
        <v>1</v>
      </c>
      <c r="AR496" s="454">
        <f>INDEX(INP_VIS_08a_Gerätemenge!$D$29:$N$94,MATCH(AR$2,INP_VIS_08a_Gerätemenge!$C$29:$C$94,0),MATCH($AG496,INP_VIS_08a_Gerätemenge!$D$12:$N$12,0))</f>
        <v>0</v>
      </c>
      <c r="AS496" s="454">
        <f>INDEX(INP_VIS_08a_Gerätemenge!$D$29:$N$94,MATCH(AS$2,INP_VIS_08a_Gerätemenge!$C$29:$C$94,0),MATCH($AG496,INP_VIS_08a_Gerätemenge!$D$12:$N$12,0))</f>
        <v>0</v>
      </c>
      <c r="AT496" s="454">
        <f>INDEX(INP_VIS_08a_Gerätemenge!$D$29:$N$94,MATCH(AT$2,INP_VIS_08a_Gerätemenge!$C$29:$C$94,0),MATCH($AG496,INP_VIS_08a_Gerätemenge!$D$12:$N$12,0))</f>
        <v>0</v>
      </c>
      <c r="AU496" s="454">
        <f>INDEX(INP_VIS_08a_Gerätemenge!$D$29:$N$94,MATCH(AU$2,INP_VIS_08a_Gerätemenge!$C$29:$C$94,0),MATCH($AG496,INP_VIS_08a_Gerätemenge!$D$12:$N$12,0))</f>
        <v>0</v>
      </c>
      <c r="AV496" s="454">
        <f>INDEX(INP_VIS_08a_Gerätemenge!$D$29:$N$94,MATCH(AV$2,INP_VIS_08a_Gerätemenge!$C$29:$C$94,0),MATCH($AG496,INP_VIS_08a_Gerätemenge!$D$12:$N$12,0))</f>
        <v>12</v>
      </c>
      <c r="AW496" s="454">
        <f>INDEX(INP_VIS_08a_Gerätemenge!$D$29:$N$94,MATCH(AW$2,INP_VIS_08a_Gerätemenge!$C$29:$C$94,0),MATCH($AG496,INP_VIS_08a_Gerätemenge!$D$12:$N$12,0))</f>
        <v>0</v>
      </c>
      <c r="AX496" s="454">
        <f>INDEX(INP_VIS_08a_Gerätemenge!$D$29:$N$94,MATCH(AX$2,INP_VIS_08a_Gerätemenge!$C$29:$C$94,0),MATCH($AG496,INP_VIS_08a_Gerätemenge!$D$12:$N$12,0))</f>
        <v>0</v>
      </c>
      <c r="AY496" s="454">
        <f>INDEX(INP_VIS_08a_Gerätemenge!$D$29:$N$94,MATCH(AY$2,INP_VIS_08a_Gerätemenge!$C$29:$C$94,0),MATCH($AG496,INP_VIS_08a_Gerätemenge!$D$12:$N$12,0))</f>
        <v>1</v>
      </c>
      <c r="AZ496" s="454">
        <f>INDEX(INP_VIS_08a_Gerätemenge!$D$29:$N$94,MATCH(AZ$2,INP_VIS_08a_Gerätemenge!$C$29:$C$94,0),MATCH($AG496,INP_VIS_08a_Gerätemenge!$D$12:$N$12,0))</f>
        <v>2</v>
      </c>
      <c r="BA496" s="454">
        <f>INDEX(INP_VIS_08a_Gerätemenge!$D$29:$N$94,MATCH(BA$2,INP_VIS_08a_Gerätemenge!$C$29:$C$94,0),MATCH($AG496,INP_VIS_08a_Gerätemenge!$D$12:$N$12,0))</f>
        <v>0</v>
      </c>
      <c r="BB496" s="454">
        <f>INDEX(INP_VIS_08a_Gerätemenge!$D$29:$N$94,MATCH(BB$2,INP_VIS_08a_Gerätemenge!$C$29:$C$94,0),MATCH($AG496,INP_VIS_08a_Gerätemenge!$D$12:$N$12,0))</f>
        <v>1</v>
      </c>
      <c r="BC496" s="454">
        <f>INDEX(INP_VIS_08a_Gerätemenge!$D$29:$N$94,MATCH(BC$2,INP_VIS_08a_Gerätemenge!$C$29:$C$94,0),MATCH($AG496,INP_VIS_08a_Gerätemenge!$D$12:$N$12,0))</f>
        <v>0</v>
      </c>
      <c r="BD496" s="454">
        <f>INDEX(INP_VIS_08a_Gerätemenge!$D$29:$N$94,MATCH(BD$2,INP_VIS_08a_Gerätemenge!$C$29:$C$94,0),MATCH($AG496,INP_VIS_08a_Gerätemenge!$D$12:$N$12,0))</f>
        <v>0</v>
      </c>
      <c r="BE496" s="454">
        <f>INDEX(INP_VIS_08a_Gerätemenge!$D$29:$N$94,MATCH(BE$2,INP_VIS_08a_Gerätemenge!$C$29:$C$94,0),MATCH($AG496,INP_VIS_08a_Gerätemenge!$D$12:$N$12,0))</f>
        <v>0</v>
      </c>
      <c r="BF496" s="454">
        <f>INDEX(INP_VIS_08a_Gerätemenge!$D$29:$N$94,MATCH(BF$2,INP_VIS_08a_Gerätemenge!$C$29:$C$94,0),MATCH($AG496,INP_VIS_08a_Gerätemenge!$D$12:$N$12,0))</f>
        <v>1</v>
      </c>
      <c r="BG496" s="454">
        <f>INDEX(INP_VIS_08a_Gerätemenge!$D$29:$N$94,MATCH(BG$2,INP_VIS_08a_Gerätemenge!$C$29:$C$94,0),MATCH($AG496,INP_VIS_08a_Gerätemenge!$D$12:$N$12,0))</f>
        <v>0</v>
      </c>
      <c r="BH496" s="454">
        <f>INDEX(INP_VIS_08a_Gerätemenge!$D$29:$N$94,MATCH(BH$2,INP_VIS_08a_Gerätemenge!$C$29:$C$94,0),MATCH($AG496,INP_VIS_08a_Gerätemenge!$D$12:$N$12,0))</f>
        <v>1</v>
      </c>
    </row>
    <row r="497" spans="1:60">
      <c r="A497" s="208">
        <v>4</v>
      </c>
      <c r="B497" s="209">
        <v>45120</v>
      </c>
      <c r="C497" s="208" t="s">
        <v>889</v>
      </c>
      <c r="D497" s="208" t="s">
        <v>375</v>
      </c>
      <c r="E497" s="208" t="s">
        <v>1175</v>
      </c>
      <c r="F497" s="208" t="s">
        <v>1161</v>
      </c>
      <c r="H497" s="208" t="s">
        <v>372</v>
      </c>
      <c r="I497" s="210" t="s">
        <v>502</v>
      </c>
      <c r="J497" s="210" t="s">
        <v>1132</v>
      </c>
      <c r="K497" s="210">
        <v>162</v>
      </c>
      <c r="L497" s="210">
        <v>81</v>
      </c>
      <c r="M497" s="210">
        <v>0</v>
      </c>
      <c r="N497" s="210">
        <v>0</v>
      </c>
      <c r="O497" s="208" t="s">
        <v>288</v>
      </c>
      <c r="P497" s="208">
        <v>180</v>
      </c>
      <c r="Q497" s="208" t="s">
        <v>26</v>
      </c>
      <c r="R497" s="208">
        <v>5</v>
      </c>
      <c r="S497" s="209">
        <v>45121</v>
      </c>
      <c r="T497" s="208" t="s">
        <v>554</v>
      </c>
      <c r="U497" s="208" t="s">
        <v>375</v>
      </c>
      <c r="V497" s="208" t="s">
        <v>616</v>
      </c>
      <c r="W497" s="208" t="s">
        <v>617</v>
      </c>
      <c r="Y497" s="208" t="s">
        <v>372</v>
      </c>
      <c r="Z497" s="210" t="s">
        <v>424</v>
      </c>
      <c r="AA497" s="210" t="s">
        <v>1132</v>
      </c>
      <c r="AB497" s="210">
        <v>162</v>
      </c>
      <c r="AC497" s="210">
        <v>81</v>
      </c>
      <c r="AD497" s="210">
        <v>0</v>
      </c>
      <c r="AE497" s="210">
        <v>0</v>
      </c>
      <c r="AF497" s="210" t="str">
        <f t="shared" si="56"/>
        <v>j</v>
      </c>
      <c r="AG497" s="210">
        <f>VLOOKUP(O497,'Flugplan Summen'!$C$9:$N$33,12,0)</f>
        <v>320</v>
      </c>
      <c r="AH497" s="451" t="str">
        <f t="shared" si="57"/>
        <v/>
      </c>
      <c r="AI497" s="451" t="str">
        <f t="shared" si="58"/>
        <v/>
      </c>
      <c r="AJ497" s="451">
        <f t="shared" si="59"/>
        <v>45120.944444444445</v>
      </c>
      <c r="AK497" s="451">
        <f t="shared" si="60"/>
        <v>45120.975694444445</v>
      </c>
      <c r="AL497" s="451">
        <f t="shared" si="61"/>
        <v>45121.388888888883</v>
      </c>
      <c r="AM497" s="451">
        <f t="shared" si="62"/>
        <v>45121.420138888883</v>
      </c>
      <c r="AN497" s="203">
        <f t="shared" si="63"/>
        <v>1</v>
      </c>
      <c r="AO497" s="454">
        <f>INDEX(INP_VIS_08a_Gerätemenge!$D$29:$N$94,MATCH(AO$2,INP_VIS_08a_Gerätemenge!$C$29:$C$94,0),MATCH($AG497,INP_VIS_08a_Gerätemenge!$D$12:$N$12,0))</f>
        <v>0</v>
      </c>
      <c r="AP497" s="454">
        <f>INDEX(INP_VIS_08a_Gerätemenge!$D$29:$N$94,MATCH(AP$2,INP_VIS_08a_Gerätemenge!$C$29:$C$94,0),MATCH($AG497,INP_VIS_08a_Gerätemenge!$D$12:$N$12,0))</f>
        <v>3</v>
      </c>
      <c r="AQ497" s="454">
        <f>INDEX(INP_VIS_08a_Gerätemenge!$D$29:$N$94,MATCH(AQ$2,INP_VIS_08a_Gerätemenge!$C$29:$C$94,0),MATCH($AG497,INP_VIS_08a_Gerätemenge!$D$12:$N$12,0))</f>
        <v>1</v>
      </c>
      <c r="AR497" s="454">
        <f>INDEX(INP_VIS_08a_Gerätemenge!$D$29:$N$94,MATCH(AR$2,INP_VIS_08a_Gerätemenge!$C$29:$C$94,0),MATCH($AG497,INP_VIS_08a_Gerätemenge!$D$12:$N$12,0))</f>
        <v>0</v>
      </c>
      <c r="AS497" s="454">
        <f>INDEX(INP_VIS_08a_Gerätemenge!$D$29:$N$94,MATCH(AS$2,INP_VIS_08a_Gerätemenge!$C$29:$C$94,0),MATCH($AG497,INP_VIS_08a_Gerätemenge!$D$12:$N$12,0))</f>
        <v>0</v>
      </c>
      <c r="AT497" s="454">
        <f>INDEX(INP_VIS_08a_Gerätemenge!$D$29:$N$94,MATCH(AT$2,INP_VIS_08a_Gerätemenge!$C$29:$C$94,0),MATCH($AG497,INP_VIS_08a_Gerätemenge!$D$12:$N$12,0))</f>
        <v>0</v>
      </c>
      <c r="AU497" s="454">
        <f>INDEX(INP_VIS_08a_Gerätemenge!$D$29:$N$94,MATCH(AU$2,INP_VIS_08a_Gerätemenge!$C$29:$C$94,0),MATCH($AG497,INP_VIS_08a_Gerätemenge!$D$12:$N$12,0))</f>
        <v>0</v>
      </c>
      <c r="AV497" s="454">
        <f>INDEX(INP_VIS_08a_Gerätemenge!$D$29:$N$94,MATCH(AV$2,INP_VIS_08a_Gerätemenge!$C$29:$C$94,0),MATCH($AG497,INP_VIS_08a_Gerätemenge!$D$12:$N$12,0))</f>
        <v>20</v>
      </c>
      <c r="AW497" s="454">
        <f>INDEX(INP_VIS_08a_Gerätemenge!$D$29:$N$94,MATCH(AW$2,INP_VIS_08a_Gerätemenge!$C$29:$C$94,0),MATCH($AG497,INP_VIS_08a_Gerätemenge!$D$12:$N$12,0))</f>
        <v>0</v>
      </c>
      <c r="AX497" s="454">
        <f>INDEX(INP_VIS_08a_Gerätemenge!$D$29:$N$94,MATCH(AX$2,INP_VIS_08a_Gerätemenge!$C$29:$C$94,0),MATCH($AG497,INP_VIS_08a_Gerätemenge!$D$12:$N$12,0))</f>
        <v>0</v>
      </c>
      <c r="AY497" s="454">
        <f>INDEX(INP_VIS_08a_Gerätemenge!$D$29:$N$94,MATCH(AY$2,INP_VIS_08a_Gerätemenge!$C$29:$C$94,0),MATCH($AG497,INP_VIS_08a_Gerätemenge!$D$12:$N$12,0))</f>
        <v>0</v>
      </c>
      <c r="AZ497" s="454">
        <f>INDEX(INP_VIS_08a_Gerätemenge!$D$29:$N$94,MATCH(AZ$2,INP_VIS_08a_Gerätemenge!$C$29:$C$94,0),MATCH($AG497,INP_VIS_08a_Gerätemenge!$D$12:$N$12,0))</f>
        <v>0</v>
      </c>
      <c r="BA497" s="454">
        <f>INDEX(INP_VIS_08a_Gerätemenge!$D$29:$N$94,MATCH(BA$2,INP_VIS_08a_Gerätemenge!$C$29:$C$94,0),MATCH($AG497,INP_VIS_08a_Gerätemenge!$D$12:$N$12,0))</f>
        <v>0</v>
      </c>
      <c r="BB497" s="454">
        <f>INDEX(INP_VIS_08a_Gerätemenge!$D$29:$N$94,MATCH(BB$2,INP_VIS_08a_Gerätemenge!$C$29:$C$94,0),MATCH($AG497,INP_VIS_08a_Gerätemenge!$D$12:$N$12,0))</f>
        <v>1</v>
      </c>
      <c r="BC497" s="454">
        <f>INDEX(INP_VIS_08a_Gerätemenge!$D$29:$N$94,MATCH(BC$2,INP_VIS_08a_Gerätemenge!$C$29:$C$94,0),MATCH($AG497,INP_VIS_08a_Gerätemenge!$D$12:$N$12,0))</f>
        <v>0</v>
      </c>
      <c r="BD497" s="454">
        <f>INDEX(INP_VIS_08a_Gerätemenge!$D$29:$N$94,MATCH(BD$2,INP_VIS_08a_Gerätemenge!$C$29:$C$94,0),MATCH($AG497,INP_VIS_08a_Gerätemenge!$D$12:$N$12,0))</f>
        <v>0</v>
      </c>
      <c r="BE497" s="454">
        <f>INDEX(INP_VIS_08a_Gerätemenge!$D$29:$N$94,MATCH(BE$2,INP_VIS_08a_Gerätemenge!$C$29:$C$94,0),MATCH($AG497,INP_VIS_08a_Gerätemenge!$D$12:$N$12,0))</f>
        <v>0</v>
      </c>
      <c r="BF497" s="454">
        <f>INDEX(INP_VIS_08a_Gerätemenge!$D$29:$N$94,MATCH(BF$2,INP_VIS_08a_Gerätemenge!$C$29:$C$94,0),MATCH($AG497,INP_VIS_08a_Gerätemenge!$D$12:$N$12,0))</f>
        <v>1</v>
      </c>
      <c r="BG497" s="454">
        <f>INDEX(INP_VIS_08a_Gerätemenge!$D$29:$N$94,MATCH(BG$2,INP_VIS_08a_Gerätemenge!$C$29:$C$94,0),MATCH($AG497,INP_VIS_08a_Gerätemenge!$D$12:$N$12,0))</f>
        <v>0</v>
      </c>
      <c r="BH497" s="454">
        <f>INDEX(INP_VIS_08a_Gerätemenge!$D$29:$N$94,MATCH(BH$2,INP_VIS_08a_Gerätemenge!$C$29:$C$94,0),MATCH($AG497,INP_VIS_08a_Gerätemenge!$D$12:$N$12,0))</f>
        <v>1</v>
      </c>
    </row>
    <row r="498" spans="1:60">
      <c r="A498" s="208">
        <v>4</v>
      </c>
      <c r="B498" s="209">
        <v>45120</v>
      </c>
      <c r="C498" s="208" t="s">
        <v>892</v>
      </c>
      <c r="D498" s="208" t="s">
        <v>487</v>
      </c>
      <c r="E498" s="208" t="s">
        <v>888</v>
      </c>
      <c r="F498" s="208" t="s">
        <v>489</v>
      </c>
      <c r="H498" s="208" t="s">
        <v>372</v>
      </c>
      <c r="I498" s="210" t="s">
        <v>419</v>
      </c>
      <c r="J498" s="210" t="s">
        <v>491</v>
      </c>
      <c r="K498" s="210">
        <v>101</v>
      </c>
      <c r="L498" s="210">
        <v>51</v>
      </c>
      <c r="M498" s="210">
        <v>1200</v>
      </c>
      <c r="N498" s="210">
        <v>0</v>
      </c>
      <c r="O498" s="208" t="s">
        <v>287</v>
      </c>
      <c r="P498" s="208">
        <v>144</v>
      </c>
      <c r="Q498" s="208" t="s">
        <v>26</v>
      </c>
      <c r="R498" s="208">
        <v>5</v>
      </c>
      <c r="S498" s="209">
        <v>45121</v>
      </c>
      <c r="T498" s="208" t="s">
        <v>486</v>
      </c>
      <c r="U498" s="208" t="s">
        <v>487</v>
      </c>
      <c r="V498" s="208" t="s">
        <v>488</v>
      </c>
      <c r="W498" s="208" t="s">
        <v>489</v>
      </c>
      <c r="Y498" s="208" t="s">
        <v>372</v>
      </c>
      <c r="Z498" s="210" t="s">
        <v>490</v>
      </c>
      <c r="AA498" s="210" t="s">
        <v>491</v>
      </c>
      <c r="AB498" s="210">
        <v>101</v>
      </c>
      <c r="AC498" s="210">
        <v>51</v>
      </c>
      <c r="AD498" s="210">
        <v>1200</v>
      </c>
      <c r="AE498" s="210">
        <v>0</v>
      </c>
      <c r="AF498" s="210" t="str">
        <f t="shared" si="56"/>
        <v>j</v>
      </c>
      <c r="AG498" s="210">
        <f>VLOOKUP(O498,'Flugplan Summen'!$C$9:$N$33,12,0)</f>
        <v>319</v>
      </c>
      <c r="AH498" s="451" t="str">
        <f t="shared" si="57"/>
        <v/>
      </c>
      <c r="AI498" s="451" t="str">
        <f t="shared" si="58"/>
        <v/>
      </c>
      <c r="AJ498" s="451">
        <f t="shared" si="59"/>
        <v>45120.947916666672</v>
      </c>
      <c r="AK498" s="451">
        <f t="shared" si="60"/>
        <v>45120.979166666672</v>
      </c>
      <c r="AL498" s="451">
        <f t="shared" si="61"/>
        <v>45121.277777777774</v>
      </c>
      <c r="AM498" s="451">
        <f t="shared" si="62"/>
        <v>45121.309027777774</v>
      </c>
      <c r="AN498" s="203">
        <f t="shared" si="63"/>
        <v>1</v>
      </c>
      <c r="AO498" s="454">
        <f>INDEX(INP_VIS_08a_Gerätemenge!$D$29:$N$94,MATCH(AO$2,INP_VIS_08a_Gerätemenge!$C$29:$C$94,0),MATCH($AG498,INP_VIS_08a_Gerätemenge!$D$12:$N$12,0))</f>
        <v>0</v>
      </c>
      <c r="AP498" s="454">
        <f>INDEX(INP_VIS_08a_Gerätemenge!$D$29:$N$94,MATCH(AP$2,INP_VIS_08a_Gerätemenge!$C$29:$C$94,0),MATCH($AG498,INP_VIS_08a_Gerätemenge!$D$12:$N$12,0))</f>
        <v>3</v>
      </c>
      <c r="AQ498" s="454">
        <f>INDEX(INP_VIS_08a_Gerätemenge!$D$29:$N$94,MATCH(AQ$2,INP_VIS_08a_Gerätemenge!$C$29:$C$94,0),MATCH($AG498,INP_VIS_08a_Gerätemenge!$D$12:$N$12,0))</f>
        <v>1</v>
      </c>
      <c r="AR498" s="454">
        <f>INDEX(INP_VIS_08a_Gerätemenge!$D$29:$N$94,MATCH(AR$2,INP_VIS_08a_Gerätemenge!$C$29:$C$94,0),MATCH($AG498,INP_VIS_08a_Gerätemenge!$D$12:$N$12,0))</f>
        <v>0</v>
      </c>
      <c r="AS498" s="454">
        <f>INDEX(INP_VIS_08a_Gerätemenge!$D$29:$N$94,MATCH(AS$2,INP_VIS_08a_Gerätemenge!$C$29:$C$94,0),MATCH($AG498,INP_VIS_08a_Gerätemenge!$D$12:$N$12,0))</f>
        <v>0</v>
      </c>
      <c r="AT498" s="454">
        <f>INDEX(INP_VIS_08a_Gerätemenge!$D$29:$N$94,MATCH(AT$2,INP_VIS_08a_Gerätemenge!$C$29:$C$94,0),MATCH($AG498,INP_VIS_08a_Gerätemenge!$D$12:$N$12,0))</f>
        <v>0</v>
      </c>
      <c r="AU498" s="454">
        <f>INDEX(INP_VIS_08a_Gerätemenge!$D$29:$N$94,MATCH(AU$2,INP_VIS_08a_Gerätemenge!$C$29:$C$94,0),MATCH($AG498,INP_VIS_08a_Gerätemenge!$D$12:$N$12,0))</f>
        <v>0</v>
      </c>
      <c r="AV498" s="454">
        <f>INDEX(INP_VIS_08a_Gerätemenge!$D$29:$N$94,MATCH(AV$2,INP_VIS_08a_Gerätemenge!$C$29:$C$94,0),MATCH($AG498,INP_VIS_08a_Gerätemenge!$D$12:$N$12,0))</f>
        <v>12</v>
      </c>
      <c r="AW498" s="454">
        <f>INDEX(INP_VIS_08a_Gerätemenge!$D$29:$N$94,MATCH(AW$2,INP_VIS_08a_Gerätemenge!$C$29:$C$94,0),MATCH($AG498,INP_VIS_08a_Gerätemenge!$D$12:$N$12,0))</f>
        <v>0</v>
      </c>
      <c r="AX498" s="454">
        <f>INDEX(INP_VIS_08a_Gerätemenge!$D$29:$N$94,MATCH(AX$2,INP_VIS_08a_Gerätemenge!$C$29:$C$94,0),MATCH($AG498,INP_VIS_08a_Gerätemenge!$D$12:$N$12,0))</f>
        <v>0</v>
      </c>
      <c r="AY498" s="454">
        <f>INDEX(INP_VIS_08a_Gerätemenge!$D$29:$N$94,MATCH(AY$2,INP_VIS_08a_Gerätemenge!$C$29:$C$94,0),MATCH($AG498,INP_VIS_08a_Gerätemenge!$D$12:$N$12,0))</f>
        <v>1</v>
      </c>
      <c r="AZ498" s="454">
        <f>INDEX(INP_VIS_08a_Gerätemenge!$D$29:$N$94,MATCH(AZ$2,INP_VIS_08a_Gerätemenge!$C$29:$C$94,0),MATCH($AG498,INP_VIS_08a_Gerätemenge!$D$12:$N$12,0))</f>
        <v>2</v>
      </c>
      <c r="BA498" s="454">
        <f>INDEX(INP_VIS_08a_Gerätemenge!$D$29:$N$94,MATCH(BA$2,INP_VIS_08a_Gerätemenge!$C$29:$C$94,0),MATCH($AG498,INP_VIS_08a_Gerätemenge!$D$12:$N$12,0))</f>
        <v>0</v>
      </c>
      <c r="BB498" s="454">
        <f>INDEX(INP_VIS_08a_Gerätemenge!$D$29:$N$94,MATCH(BB$2,INP_VIS_08a_Gerätemenge!$C$29:$C$94,0),MATCH($AG498,INP_VIS_08a_Gerätemenge!$D$12:$N$12,0))</f>
        <v>1</v>
      </c>
      <c r="BC498" s="454">
        <f>INDEX(INP_VIS_08a_Gerätemenge!$D$29:$N$94,MATCH(BC$2,INP_VIS_08a_Gerätemenge!$C$29:$C$94,0),MATCH($AG498,INP_VIS_08a_Gerätemenge!$D$12:$N$12,0))</f>
        <v>0</v>
      </c>
      <c r="BD498" s="454">
        <f>INDEX(INP_VIS_08a_Gerätemenge!$D$29:$N$94,MATCH(BD$2,INP_VIS_08a_Gerätemenge!$C$29:$C$94,0),MATCH($AG498,INP_VIS_08a_Gerätemenge!$D$12:$N$12,0))</f>
        <v>0</v>
      </c>
      <c r="BE498" s="454">
        <f>INDEX(INP_VIS_08a_Gerätemenge!$D$29:$N$94,MATCH(BE$2,INP_VIS_08a_Gerätemenge!$C$29:$C$94,0),MATCH($AG498,INP_VIS_08a_Gerätemenge!$D$12:$N$12,0))</f>
        <v>0</v>
      </c>
      <c r="BF498" s="454">
        <f>INDEX(INP_VIS_08a_Gerätemenge!$D$29:$N$94,MATCH(BF$2,INP_VIS_08a_Gerätemenge!$C$29:$C$94,0),MATCH($AG498,INP_VIS_08a_Gerätemenge!$D$12:$N$12,0))</f>
        <v>1</v>
      </c>
      <c r="BG498" s="454">
        <f>INDEX(INP_VIS_08a_Gerätemenge!$D$29:$N$94,MATCH(BG$2,INP_VIS_08a_Gerätemenge!$C$29:$C$94,0),MATCH($AG498,INP_VIS_08a_Gerätemenge!$D$12:$N$12,0))</f>
        <v>0</v>
      </c>
      <c r="BH498" s="454">
        <f>INDEX(INP_VIS_08a_Gerätemenge!$D$29:$N$94,MATCH(BH$2,INP_VIS_08a_Gerätemenge!$C$29:$C$94,0),MATCH($AG498,INP_VIS_08a_Gerätemenge!$D$12:$N$12,0))</f>
        <v>1</v>
      </c>
    </row>
    <row r="499" spans="1:60">
      <c r="A499" s="208">
        <v>4</v>
      </c>
      <c r="B499" s="209">
        <v>45120</v>
      </c>
      <c r="C499" s="208" t="s">
        <v>902</v>
      </c>
      <c r="D499" s="208" t="s">
        <v>392</v>
      </c>
      <c r="E499" s="208" t="s">
        <v>903</v>
      </c>
      <c r="F499" s="208" t="s">
        <v>403</v>
      </c>
      <c r="H499" s="208" t="s">
        <v>372</v>
      </c>
      <c r="I499" s="210" t="s">
        <v>502</v>
      </c>
      <c r="J499" s="210" t="s">
        <v>405</v>
      </c>
      <c r="K499" s="210">
        <v>83</v>
      </c>
      <c r="L499" s="210">
        <v>66</v>
      </c>
      <c r="M499" s="210">
        <v>0</v>
      </c>
      <c r="N499" s="210">
        <v>0</v>
      </c>
      <c r="O499" s="208" t="s">
        <v>287</v>
      </c>
      <c r="P499" s="208">
        <v>138</v>
      </c>
      <c r="Q499" s="208" t="s">
        <v>26</v>
      </c>
      <c r="R499" s="208">
        <v>5</v>
      </c>
      <c r="S499" s="209">
        <v>45121</v>
      </c>
      <c r="T499" s="208" t="s">
        <v>434</v>
      </c>
      <c r="U499" s="208" t="s">
        <v>392</v>
      </c>
      <c r="V499" s="208" t="s">
        <v>402</v>
      </c>
      <c r="W499" s="208" t="s">
        <v>403</v>
      </c>
      <c r="Y499" s="208" t="s">
        <v>372</v>
      </c>
      <c r="Z499" s="210" t="s">
        <v>404</v>
      </c>
      <c r="AA499" s="210" t="s">
        <v>405</v>
      </c>
      <c r="AB499" s="210">
        <v>83</v>
      </c>
      <c r="AC499" s="210">
        <v>66</v>
      </c>
      <c r="AD499" s="210">
        <v>0</v>
      </c>
      <c r="AE499" s="210">
        <v>0</v>
      </c>
      <c r="AF499" s="210" t="str">
        <f t="shared" si="56"/>
        <v>j</v>
      </c>
      <c r="AG499" s="210">
        <f>VLOOKUP(O499,'Flugplan Summen'!$C$9:$N$33,12,0)</f>
        <v>319</v>
      </c>
      <c r="AH499" s="451" t="str">
        <f t="shared" si="57"/>
        <v/>
      </c>
      <c r="AI499" s="451" t="str">
        <f t="shared" si="58"/>
        <v/>
      </c>
      <c r="AJ499" s="451">
        <f t="shared" si="59"/>
        <v>45120.951388888891</v>
      </c>
      <c r="AK499" s="451">
        <f t="shared" si="60"/>
        <v>45120.982638888891</v>
      </c>
      <c r="AL499" s="451">
        <f t="shared" si="61"/>
        <v>45121.236111111109</v>
      </c>
      <c r="AM499" s="451">
        <f t="shared" si="62"/>
        <v>45121.267361111109</v>
      </c>
      <c r="AN499" s="203">
        <f t="shared" si="63"/>
        <v>1</v>
      </c>
      <c r="AO499" s="454">
        <f>INDEX(INP_VIS_08a_Gerätemenge!$D$29:$N$94,MATCH(AO$2,INP_VIS_08a_Gerätemenge!$C$29:$C$94,0),MATCH($AG499,INP_VIS_08a_Gerätemenge!$D$12:$N$12,0))</f>
        <v>0</v>
      </c>
      <c r="AP499" s="454">
        <f>INDEX(INP_VIS_08a_Gerätemenge!$D$29:$N$94,MATCH(AP$2,INP_VIS_08a_Gerätemenge!$C$29:$C$94,0),MATCH($AG499,INP_VIS_08a_Gerätemenge!$D$12:$N$12,0))</f>
        <v>3</v>
      </c>
      <c r="AQ499" s="454">
        <f>INDEX(INP_VIS_08a_Gerätemenge!$D$29:$N$94,MATCH(AQ$2,INP_VIS_08a_Gerätemenge!$C$29:$C$94,0),MATCH($AG499,INP_VIS_08a_Gerätemenge!$D$12:$N$12,0))</f>
        <v>1</v>
      </c>
      <c r="AR499" s="454">
        <f>INDEX(INP_VIS_08a_Gerätemenge!$D$29:$N$94,MATCH(AR$2,INP_VIS_08a_Gerätemenge!$C$29:$C$94,0),MATCH($AG499,INP_VIS_08a_Gerätemenge!$D$12:$N$12,0))</f>
        <v>0</v>
      </c>
      <c r="AS499" s="454">
        <f>INDEX(INP_VIS_08a_Gerätemenge!$D$29:$N$94,MATCH(AS$2,INP_VIS_08a_Gerätemenge!$C$29:$C$94,0),MATCH($AG499,INP_VIS_08a_Gerätemenge!$D$12:$N$12,0))</f>
        <v>0</v>
      </c>
      <c r="AT499" s="454">
        <f>INDEX(INP_VIS_08a_Gerätemenge!$D$29:$N$94,MATCH(AT$2,INP_VIS_08a_Gerätemenge!$C$29:$C$94,0),MATCH($AG499,INP_VIS_08a_Gerätemenge!$D$12:$N$12,0))</f>
        <v>0</v>
      </c>
      <c r="AU499" s="454">
        <f>INDEX(INP_VIS_08a_Gerätemenge!$D$29:$N$94,MATCH(AU$2,INP_VIS_08a_Gerätemenge!$C$29:$C$94,0),MATCH($AG499,INP_VIS_08a_Gerätemenge!$D$12:$N$12,0))</f>
        <v>0</v>
      </c>
      <c r="AV499" s="454">
        <f>INDEX(INP_VIS_08a_Gerätemenge!$D$29:$N$94,MATCH(AV$2,INP_VIS_08a_Gerätemenge!$C$29:$C$94,0),MATCH($AG499,INP_VIS_08a_Gerätemenge!$D$12:$N$12,0))</f>
        <v>12</v>
      </c>
      <c r="AW499" s="454">
        <f>INDEX(INP_VIS_08a_Gerätemenge!$D$29:$N$94,MATCH(AW$2,INP_VIS_08a_Gerätemenge!$C$29:$C$94,0),MATCH($AG499,INP_VIS_08a_Gerätemenge!$D$12:$N$12,0))</f>
        <v>0</v>
      </c>
      <c r="AX499" s="454">
        <f>INDEX(INP_VIS_08a_Gerätemenge!$D$29:$N$94,MATCH(AX$2,INP_VIS_08a_Gerätemenge!$C$29:$C$94,0),MATCH($AG499,INP_VIS_08a_Gerätemenge!$D$12:$N$12,0))</f>
        <v>0</v>
      </c>
      <c r="AY499" s="454">
        <f>INDEX(INP_VIS_08a_Gerätemenge!$D$29:$N$94,MATCH(AY$2,INP_VIS_08a_Gerätemenge!$C$29:$C$94,0),MATCH($AG499,INP_VIS_08a_Gerätemenge!$D$12:$N$12,0))</f>
        <v>1</v>
      </c>
      <c r="AZ499" s="454">
        <f>INDEX(INP_VIS_08a_Gerätemenge!$D$29:$N$94,MATCH(AZ$2,INP_VIS_08a_Gerätemenge!$C$29:$C$94,0),MATCH($AG499,INP_VIS_08a_Gerätemenge!$D$12:$N$12,0))</f>
        <v>2</v>
      </c>
      <c r="BA499" s="454">
        <f>INDEX(INP_VIS_08a_Gerätemenge!$D$29:$N$94,MATCH(BA$2,INP_VIS_08a_Gerätemenge!$C$29:$C$94,0),MATCH($AG499,INP_VIS_08a_Gerätemenge!$D$12:$N$12,0))</f>
        <v>0</v>
      </c>
      <c r="BB499" s="454">
        <f>INDEX(INP_VIS_08a_Gerätemenge!$D$29:$N$94,MATCH(BB$2,INP_VIS_08a_Gerätemenge!$C$29:$C$94,0),MATCH($AG499,INP_VIS_08a_Gerätemenge!$D$12:$N$12,0))</f>
        <v>1</v>
      </c>
      <c r="BC499" s="454">
        <f>INDEX(INP_VIS_08a_Gerätemenge!$D$29:$N$94,MATCH(BC$2,INP_VIS_08a_Gerätemenge!$C$29:$C$94,0),MATCH($AG499,INP_VIS_08a_Gerätemenge!$D$12:$N$12,0))</f>
        <v>0</v>
      </c>
      <c r="BD499" s="454">
        <f>INDEX(INP_VIS_08a_Gerätemenge!$D$29:$N$94,MATCH(BD$2,INP_VIS_08a_Gerätemenge!$C$29:$C$94,0),MATCH($AG499,INP_VIS_08a_Gerätemenge!$D$12:$N$12,0))</f>
        <v>0</v>
      </c>
      <c r="BE499" s="454">
        <f>INDEX(INP_VIS_08a_Gerätemenge!$D$29:$N$94,MATCH(BE$2,INP_VIS_08a_Gerätemenge!$C$29:$C$94,0),MATCH($AG499,INP_VIS_08a_Gerätemenge!$D$12:$N$12,0))</f>
        <v>0</v>
      </c>
      <c r="BF499" s="454">
        <f>INDEX(INP_VIS_08a_Gerätemenge!$D$29:$N$94,MATCH(BF$2,INP_VIS_08a_Gerätemenge!$C$29:$C$94,0),MATCH($AG499,INP_VIS_08a_Gerätemenge!$D$12:$N$12,0))</f>
        <v>1</v>
      </c>
      <c r="BG499" s="454">
        <f>INDEX(INP_VIS_08a_Gerätemenge!$D$29:$N$94,MATCH(BG$2,INP_VIS_08a_Gerätemenge!$C$29:$C$94,0),MATCH($AG499,INP_VIS_08a_Gerätemenge!$D$12:$N$12,0))</f>
        <v>0</v>
      </c>
      <c r="BH499" s="454">
        <f>INDEX(INP_VIS_08a_Gerätemenge!$D$29:$N$94,MATCH(BH$2,INP_VIS_08a_Gerätemenge!$C$29:$C$94,0),MATCH($AG499,INP_VIS_08a_Gerätemenge!$D$12:$N$12,0))</f>
        <v>1</v>
      </c>
    </row>
    <row r="500" spans="1:60">
      <c r="A500" s="208">
        <v>4</v>
      </c>
      <c r="B500" s="209">
        <v>45120</v>
      </c>
      <c r="C500" s="208" t="s">
        <v>904</v>
      </c>
      <c r="D500" s="208" t="s">
        <v>392</v>
      </c>
      <c r="E500" s="208" t="s">
        <v>905</v>
      </c>
      <c r="F500" s="208" t="s">
        <v>394</v>
      </c>
      <c r="H500" s="208" t="s">
        <v>372</v>
      </c>
      <c r="I500" s="210" t="s">
        <v>498</v>
      </c>
      <c r="J500" s="210" t="s">
        <v>396</v>
      </c>
      <c r="K500" s="210">
        <v>54</v>
      </c>
      <c r="L500" s="210">
        <v>43</v>
      </c>
      <c r="M500" s="210">
        <v>0</v>
      </c>
      <c r="N500" s="210">
        <v>0</v>
      </c>
      <c r="O500" s="208" t="s">
        <v>293</v>
      </c>
      <c r="P500" s="208">
        <v>90</v>
      </c>
      <c r="Q500" s="208" t="s">
        <v>26</v>
      </c>
      <c r="R500" s="208">
        <v>5</v>
      </c>
      <c r="S500" s="209">
        <v>45121</v>
      </c>
      <c r="T500" s="208" t="s">
        <v>386</v>
      </c>
      <c r="U500" s="208" t="s">
        <v>392</v>
      </c>
      <c r="V500" s="208" t="s">
        <v>393</v>
      </c>
      <c r="W500" s="208" t="s">
        <v>394</v>
      </c>
      <c r="Y500" s="208" t="s">
        <v>372</v>
      </c>
      <c r="Z500" s="210" t="s">
        <v>395</v>
      </c>
      <c r="AA500" s="210" t="s">
        <v>396</v>
      </c>
      <c r="AB500" s="210">
        <v>54</v>
      </c>
      <c r="AC500" s="210">
        <v>43</v>
      </c>
      <c r="AD500" s="210">
        <v>0</v>
      </c>
      <c r="AE500" s="210">
        <v>0</v>
      </c>
      <c r="AF500" s="210" t="str">
        <f t="shared" si="56"/>
        <v>j</v>
      </c>
      <c r="AG500" s="210" t="str">
        <f>VLOOKUP(O500,'Flugplan Summen'!$C$9:$N$33,12,0)</f>
        <v>CR9</v>
      </c>
      <c r="AH500" s="451" t="str">
        <f t="shared" si="57"/>
        <v/>
      </c>
      <c r="AI500" s="451" t="str">
        <f t="shared" si="58"/>
        <v/>
      </c>
      <c r="AJ500" s="451">
        <f t="shared" si="59"/>
        <v>45120.954861111117</v>
      </c>
      <c r="AK500" s="451">
        <f t="shared" si="60"/>
        <v>45120.986111111117</v>
      </c>
      <c r="AL500" s="451">
        <f t="shared" si="61"/>
        <v>45121.222222222219</v>
      </c>
      <c r="AM500" s="451">
        <f t="shared" si="62"/>
        <v>45121.253472222219</v>
      </c>
      <c r="AN500" s="203">
        <f t="shared" si="63"/>
        <v>1</v>
      </c>
      <c r="AO500" s="454">
        <f>INDEX(INP_VIS_08a_Gerätemenge!$D$29:$N$94,MATCH(AO$2,INP_VIS_08a_Gerätemenge!$C$29:$C$94,0),MATCH($AG500,INP_VIS_08a_Gerätemenge!$D$12:$N$12,0))</f>
        <v>0</v>
      </c>
      <c r="AP500" s="454">
        <f>INDEX(INP_VIS_08a_Gerätemenge!$D$29:$N$94,MATCH(AP$2,INP_VIS_08a_Gerätemenge!$C$29:$C$94,0),MATCH($AG500,INP_VIS_08a_Gerätemenge!$D$12:$N$12,0))</f>
        <v>2</v>
      </c>
      <c r="AQ500" s="454">
        <f>INDEX(INP_VIS_08a_Gerätemenge!$D$29:$N$94,MATCH(AQ$2,INP_VIS_08a_Gerätemenge!$C$29:$C$94,0),MATCH($AG500,INP_VIS_08a_Gerätemenge!$D$12:$N$12,0))</f>
        <v>1</v>
      </c>
      <c r="AR500" s="454">
        <f>INDEX(INP_VIS_08a_Gerätemenge!$D$29:$N$94,MATCH(AR$2,INP_VIS_08a_Gerätemenge!$C$29:$C$94,0),MATCH($AG500,INP_VIS_08a_Gerätemenge!$D$12:$N$12,0))</f>
        <v>0</v>
      </c>
      <c r="AS500" s="454">
        <f>INDEX(INP_VIS_08a_Gerätemenge!$D$29:$N$94,MATCH(AS$2,INP_VIS_08a_Gerätemenge!$C$29:$C$94,0),MATCH($AG500,INP_VIS_08a_Gerätemenge!$D$12:$N$12,0))</f>
        <v>0</v>
      </c>
      <c r="AT500" s="454">
        <f>INDEX(INP_VIS_08a_Gerätemenge!$D$29:$N$94,MATCH(AT$2,INP_VIS_08a_Gerätemenge!$C$29:$C$94,0),MATCH($AG500,INP_VIS_08a_Gerätemenge!$D$12:$N$12,0))</f>
        <v>0</v>
      </c>
      <c r="AU500" s="454">
        <f>INDEX(INP_VIS_08a_Gerätemenge!$D$29:$N$94,MATCH(AU$2,INP_VIS_08a_Gerätemenge!$C$29:$C$94,0),MATCH($AG500,INP_VIS_08a_Gerätemenge!$D$12:$N$12,0))</f>
        <v>0</v>
      </c>
      <c r="AV500" s="454">
        <f>INDEX(INP_VIS_08a_Gerätemenge!$D$29:$N$94,MATCH(AV$2,INP_VIS_08a_Gerätemenge!$C$29:$C$94,0),MATCH($AG500,INP_VIS_08a_Gerätemenge!$D$12:$N$12,0))</f>
        <v>8</v>
      </c>
      <c r="AW500" s="454">
        <f>INDEX(INP_VIS_08a_Gerätemenge!$D$29:$N$94,MATCH(AW$2,INP_VIS_08a_Gerätemenge!$C$29:$C$94,0),MATCH($AG500,INP_VIS_08a_Gerätemenge!$D$12:$N$12,0))</f>
        <v>0</v>
      </c>
      <c r="AX500" s="454">
        <f>INDEX(INP_VIS_08a_Gerätemenge!$D$29:$N$94,MATCH(AX$2,INP_VIS_08a_Gerätemenge!$C$29:$C$94,0),MATCH($AG500,INP_VIS_08a_Gerätemenge!$D$12:$N$12,0))</f>
        <v>0</v>
      </c>
      <c r="AY500" s="454">
        <f>INDEX(INP_VIS_08a_Gerätemenge!$D$29:$N$94,MATCH(AY$2,INP_VIS_08a_Gerätemenge!$C$29:$C$94,0),MATCH($AG500,INP_VIS_08a_Gerätemenge!$D$12:$N$12,0))</f>
        <v>0</v>
      </c>
      <c r="AZ500" s="454">
        <f>INDEX(INP_VIS_08a_Gerätemenge!$D$29:$N$94,MATCH(AZ$2,INP_VIS_08a_Gerätemenge!$C$29:$C$94,0),MATCH($AG500,INP_VIS_08a_Gerätemenge!$D$12:$N$12,0))</f>
        <v>2</v>
      </c>
      <c r="BA500" s="454">
        <f>INDEX(INP_VIS_08a_Gerätemenge!$D$29:$N$94,MATCH(BA$2,INP_VIS_08a_Gerätemenge!$C$29:$C$94,0),MATCH($AG500,INP_VIS_08a_Gerätemenge!$D$12:$N$12,0))</f>
        <v>0</v>
      </c>
      <c r="BB500" s="454">
        <f>INDEX(INP_VIS_08a_Gerätemenge!$D$29:$N$94,MATCH(BB$2,INP_VIS_08a_Gerätemenge!$C$29:$C$94,0),MATCH($AG500,INP_VIS_08a_Gerätemenge!$D$12:$N$12,0))</f>
        <v>1</v>
      </c>
      <c r="BC500" s="454">
        <f>INDEX(INP_VIS_08a_Gerätemenge!$D$29:$N$94,MATCH(BC$2,INP_VIS_08a_Gerätemenge!$C$29:$C$94,0),MATCH($AG500,INP_VIS_08a_Gerätemenge!$D$12:$N$12,0))</f>
        <v>0</v>
      </c>
      <c r="BD500" s="454">
        <f>INDEX(INP_VIS_08a_Gerätemenge!$D$29:$N$94,MATCH(BD$2,INP_VIS_08a_Gerätemenge!$C$29:$C$94,0),MATCH($AG500,INP_VIS_08a_Gerätemenge!$D$12:$N$12,0))</f>
        <v>0</v>
      </c>
      <c r="BE500" s="454">
        <f>INDEX(INP_VIS_08a_Gerätemenge!$D$29:$N$94,MATCH(BE$2,INP_VIS_08a_Gerätemenge!$C$29:$C$94,0),MATCH($AG500,INP_VIS_08a_Gerätemenge!$D$12:$N$12,0))</f>
        <v>0</v>
      </c>
      <c r="BF500" s="454">
        <f>INDEX(INP_VIS_08a_Gerätemenge!$D$29:$N$94,MATCH(BF$2,INP_VIS_08a_Gerätemenge!$C$29:$C$94,0),MATCH($AG500,INP_VIS_08a_Gerätemenge!$D$12:$N$12,0))</f>
        <v>1</v>
      </c>
      <c r="BG500" s="454">
        <f>INDEX(INP_VIS_08a_Gerätemenge!$D$29:$N$94,MATCH(BG$2,INP_VIS_08a_Gerätemenge!$C$29:$C$94,0),MATCH($AG500,INP_VIS_08a_Gerätemenge!$D$12:$N$12,0))</f>
        <v>0</v>
      </c>
      <c r="BH500" s="454">
        <f>INDEX(INP_VIS_08a_Gerätemenge!$D$29:$N$94,MATCH(BH$2,INP_VIS_08a_Gerätemenge!$C$29:$C$94,0),MATCH($AG500,INP_VIS_08a_Gerätemenge!$D$12:$N$12,0))</f>
        <v>1</v>
      </c>
    </row>
    <row r="501" spans="1:60">
      <c r="A501" s="208">
        <v>4</v>
      </c>
      <c r="B501" s="209">
        <v>45120</v>
      </c>
      <c r="C501" s="208" t="s">
        <v>906</v>
      </c>
      <c r="D501" s="208" t="s">
        <v>375</v>
      </c>
      <c r="E501" s="208" t="s">
        <v>609</v>
      </c>
      <c r="F501" s="208" t="s">
        <v>431</v>
      </c>
      <c r="H501" s="208" t="s">
        <v>372</v>
      </c>
      <c r="I501" s="210" t="s">
        <v>471</v>
      </c>
      <c r="J501" s="210" t="s">
        <v>433</v>
      </c>
      <c r="K501" s="210">
        <v>126</v>
      </c>
      <c r="L501" s="210">
        <v>63</v>
      </c>
      <c r="M501" s="210">
        <v>0</v>
      </c>
      <c r="N501" s="210">
        <v>0</v>
      </c>
      <c r="O501" s="208" t="s">
        <v>288</v>
      </c>
      <c r="P501" s="208">
        <v>180</v>
      </c>
      <c r="Q501" s="208" t="s">
        <v>26</v>
      </c>
      <c r="R501" s="208">
        <v>5</v>
      </c>
      <c r="S501" s="209">
        <v>45121</v>
      </c>
      <c r="T501" s="208" t="s">
        <v>406</v>
      </c>
      <c r="U501" s="208" t="s">
        <v>375</v>
      </c>
      <c r="V501" s="208" t="s">
        <v>731</v>
      </c>
      <c r="W501" s="208" t="s">
        <v>732</v>
      </c>
      <c r="Y501" s="208" t="s">
        <v>372</v>
      </c>
      <c r="Z501" s="210" t="s">
        <v>432</v>
      </c>
      <c r="AA501" s="210" t="s">
        <v>433</v>
      </c>
      <c r="AB501" s="210">
        <v>162</v>
      </c>
      <c r="AC501" s="210">
        <v>81</v>
      </c>
      <c r="AD501" s="210">
        <v>0</v>
      </c>
      <c r="AE501" s="210">
        <v>0</v>
      </c>
      <c r="AF501" s="210" t="str">
        <f t="shared" si="56"/>
        <v>j</v>
      </c>
      <c r="AG501" s="210">
        <f>VLOOKUP(O501,'Flugplan Summen'!$C$9:$N$33,12,0)</f>
        <v>320</v>
      </c>
      <c r="AH501" s="451" t="str">
        <f t="shared" si="57"/>
        <v/>
      </c>
      <c r="AI501" s="451" t="str">
        <f t="shared" si="58"/>
        <v/>
      </c>
      <c r="AJ501" s="451">
        <f t="shared" si="59"/>
        <v>45120.958333333336</v>
      </c>
      <c r="AK501" s="451">
        <f t="shared" si="60"/>
        <v>45120.989583333336</v>
      </c>
      <c r="AL501" s="451">
        <f t="shared" si="61"/>
        <v>45121.229166666664</v>
      </c>
      <c r="AM501" s="451">
        <f t="shared" si="62"/>
        <v>45121.260416666664</v>
      </c>
      <c r="AN501" s="203">
        <f t="shared" si="63"/>
        <v>1</v>
      </c>
      <c r="AO501" s="454">
        <f>INDEX(INP_VIS_08a_Gerätemenge!$D$29:$N$94,MATCH(AO$2,INP_VIS_08a_Gerätemenge!$C$29:$C$94,0),MATCH($AG501,INP_VIS_08a_Gerätemenge!$D$12:$N$12,0))</f>
        <v>0</v>
      </c>
      <c r="AP501" s="454">
        <f>INDEX(INP_VIS_08a_Gerätemenge!$D$29:$N$94,MATCH(AP$2,INP_VIS_08a_Gerätemenge!$C$29:$C$94,0),MATCH($AG501,INP_VIS_08a_Gerätemenge!$D$12:$N$12,0))</f>
        <v>3</v>
      </c>
      <c r="AQ501" s="454">
        <f>INDEX(INP_VIS_08a_Gerätemenge!$D$29:$N$94,MATCH(AQ$2,INP_VIS_08a_Gerätemenge!$C$29:$C$94,0),MATCH($AG501,INP_VIS_08a_Gerätemenge!$D$12:$N$12,0))</f>
        <v>1</v>
      </c>
      <c r="AR501" s="454">
        <f>INDEX(INP_VIS_08a_Gerätemenge!$D$29:$N$94,MATCH(AR$2,INP_VIS_08a_Gerätemenge!$C$29:$C$94,0),MATCH($AG501,INP_VIS_08a_Gerätemenge!$D$12:$N$12,0))</f>
        <v>0</v>
      </c>
      <c r="AS501" s="454">
        <f>INDEX(INP_VIS_08a_Gerätemenge!$D$29:$N$94,MATCH(AS$2,INP_VIS_08a_Gerätemenge!$C$29:$C$94,0),MATCH($AG501,INP_VIS_08a_Gerätemenge!$D$12:$N$12,0))</f>
        <v>0</v>
      </c>
      <c r="AT501" s="454">
        <f>INDEX(INP_VIS_08a_Gerätemenge!$D$29:$N$94,MATCH(AT$2,INP_VIS_08a_Gerätemenge!$C$29:$C$94,0),MATCH($AG501,INP_VIS_08a_Gerätemenge!$D$12:$N$12,0))</f>
        <v>0</v>
      </c>
      <c r="AU501" s="454">
        <f>INDEX(INP_VIS_08a_Gerätemenge!$D$29:$N$94,MATCH(AU$2,INP_VIS_08a_Gerätemenge!$C$29:$C$94,0),MATCH($AG501,INP_VIS_08a_Gerätemenge!$D$12:$N$12,0))</f>
        <v>0</v>
      </c>
      <c r="AV501" s="454">
        <f>INDEX(INP_VIS_08a_Gerätemenge!$D$29:$N$94,MATCH(AV$2,INP_VIS_08a_Gerätemenge!$C$29:$C$94,0),MATCH($AG501,INP_VIS_08a_Gerätemenge!$D$12:$N$12,0))</f>
        <v>20</v>
      </c>
      <c r="AW501" s="454">
        <f>INDEX(INP_VIS_08a_Gerätemenge!$D$29:$N$94,MATCH(AW$2,INP_VIS_08a_Gerätemenge!$C$29:$C$94,0),MATCH($AG501,INP_VIS_08a_Gerätemenge!$D$12:$N$12,0))</f>
        <v>0</v>
      </c>
      <c r="AX501" s="454">
        <f>INDEX(INP_VIS_08a_Gerätemenge!$D$29:$N$94,MATCH(AX$2,INP_VIS_08a_Gerätemenge!$C$29:$C$94,0),MATCH($AG501,INP_VIS_08a_Gerätemenge!$D$12:$N$12,0))</f>
        <v>0</v>
      </c>
      <c r="AY501" s="454">
        <f>INDEX(INP_VIS_08a_Gerätemenge!$D$29:$N$94,MATCH(AY$2,INP_VIS_08a_Gerätemenge!$C$29:$C$94,0),MATCH($AG501,INP_VIS_08a_Gerätemenge!$D$12:$N$12,0))</f>
        <v>0</v>
      </c>
      <c r="AZ501" s="454">
        <f>INDEX(INP_VIS_08a_Gerätemenge!$D$29:$N$94,MATCH(AZ$2,INP_VIS_08a_Gerätemenge!$C$29:$C$94,0),MATCH($AG501,INP_VIS_08a_Gerätemenge!$D$12:$N$12,0))</f>
        <v>0</v>
      </c>
      <c r="BA501" s="454">
        <f>INDEX(INP_VIS_08a_Gerätemenge!$D$29:$N$94,MATCH(BA$2,INP_VIS_08a_Gerätemenge!$C$29:$C$94,0),MATCH($AG501,INP_VIS_08a_Gerätemenge!$D$12:$N$12,0))</f>
        <v>0</v>
      </c>
      <c r="BB501" s="454">
        <f>INDEX(INP_VIS_08a_Gerätemenge!$D$29:$N$94,MATCH(BB$2,INP_VIS_08a_Gerätemenge!$C$29:$C$94,0),MATCH($AG501,INP_VIS_08a_Gerätemenge!$D$12:$N$12,0))</f>
        <v>1</v>
      </c>
      <c r="BC501" s="454">
        <f>INDEX(INP_VIS_08a_Gerätemenge!$D$29:$N$94,MATCH(BC$2,INP_VIS_08a_Gerätemenge!$C$29:$C$94,0),MATCH($AG501,INP_VIS_08a_Gerätemenge!$D$12:$N$12,0))</f>
        <v>0</v>
      </c>
      <c r="BD501" s="454">
        <f>INDEX(INP_VIS_08a_Gerätemenge!$D$29:$N$94,MATCH(BD$2,INP_VIS_08a_Gerätemenge!$C$29:$C$94,0),MATCH($AG501,INP_VIS_08a_Gerätemenge!$D$12:$N$12,0))</f>
        <v>0</v>
      </c>
      <c r="BE501" s="454">
        <f>INDEX(INP_VIS_08a_Gerätemenge!$D$29:$N$94,MATCH(BE$2,INP_VIS_08a_Gerätemenge!$C$29:$C$94,0),MATCH($AG501,INP_VIS_08a_Gerätemenge!$D$12:$N$12,0))</f>
        <v>0</v>
      </c>
      <c r="BF501" s="454">
        <f>INDEX(INP_VIS_08a_Gerätemenge!$D$29:$N$94,MATCH(BF$2,INP_VIS_08a_Gerätemenge!$C$29:$C$94,0),MATCH($AG501,INP_VIS_08a_Gerätemenge!$D$12:$N$12,0))</f>
        <v>1</v>
      </c>
      <c r="BG501" s="454">
        <f>INDEX(INP_VIS_08a_Gerätemenge!$D$29:$N$94,MATCH(BG$2,INP_VIS_08a_Gerätemenge!$C$29:$C$94,0),MATCH($AG501,INP_VIS_08a_Gerätemenge!$D$12:$N$12,0))</f>
        <v>0</v>
      </c>
      <c r="BH501" s="454">
        <f>INDEX(INP_VIS_08a_Gerätemenge!$D$29:$N$94,MATCH(BH$2,INP_VIS_08a_Gerätemenge!$C$29:$C$94,0),MATCH($AG501,INP_VIS_08a_Gerätemenge!$D$12:$N$12,0))</f>
        <v>1</v>
      </c>
    </row>
    <row r="502" spans="1:60">
      <c r="A502" s="208">
        <v>4</v>
      </c>
      <c r="B502" s="209">
        <v>45120</v>
      </c>
      <c r="C502" s="208" t="s">
        <v>914</v>
      </c>
      <c r="D502" s="208" t="s">
        <v>375</v>
      </c>
      <c r="E502" s="208" t="s">
        <v>909</v>
      </c>
      <c r="F502" s="208" t="s">
        <v>408</v>
      </c>
      <c r="H502" s="208" t="s">
        <v>372</v>
      </c>
      <c r="I502" s="210" t="s">
        <v>498</v>
      </c>
      <c r="J502" s="210" t="s">
        <v>464</v>
      </c>
      <c r="K502" s="210">
        <v>162</v>
      </c>
      <c r="L502" s="210">
        <v>146</v>
      </c>
      <c r="M502" s="210">
        <v>0</v>
      </c>
      <c r="N502" s="210">
        <v>0</v>
      </c>
      <c r="O502" s="208" t="s">
        <v>290</v>
      </c>
      <c r="P502" s="208">
        <v>180</v>
      </c>
      <c r="Q502" s="208" t="s">
        <v>26</v>
      </c>
      <c r="R502" s="208">
        <v>5</v>
      </c>
      <c r="S502" s="209">
        <v>45121</v>
      </c>
      <c r="T502" s="208" t="s">
        <v>415</v>
      </c>
      <c r="U502" s="208" t="s">
        <v>375</v>
      </c>
      <c r="V502" s="208" t="s">
        <v>407</v>
      </c>
      <c r="W502" s="208" t="s">
        <v>408</v>
      </c>
      <c r="Y502" s="208" t="s">
        <v>372</v>
      </c>
      <c r="Z502" s="210" t="s">
        <v>463</v>
      </c>
      <c r="AA502" s="210" t="s">
        <v>464</v>
      </c>
      <c r="AB502" s="210">
        <v>162</v>
      </c>
      <c r="AC502" s="210">
        <v>146</v>
      </c>
      <c r="AD502" s="210">
        <v>0</v>
      </c>
      <c r="AE502" s="210">
        <v>0</v>
      </c>
      <c r="AF502" s="210" t="str">
        <f t="shared" si="56"/>
        <v>j</v>
      </c>
      <c r="AG502" s="210">
        <f>VLOOKUP(O502,'Flugplan Summen'!$C$9:$N$33,12,0)</f>
        <v>320</v>
      </c>
      <c r="AH502" s="451" t="str">
        <f t="shared" si="57"/>
        <v/>
      </c>
      <c r="AI502" s="451" t="str">
        <f t="shared" si="58"/>
        <v/>
      </c>
      <c r="AJ502" s="451">
        <f t="shared" si="59"/>
        <v>45120.96875</v>
      </c>
      <c r="AK502" s="451">
        <f t="shared" si="60"/>
        <v>45121</v>
      </c>
      <c r="AL502" s="451">
        <f t="shared" si="61"/>
        <v>45121.232638888883</v>
      </c>
      <c r="AM502" s="451">
        <f t="shared" si="62"/>
        <v>45121.263888888883</v>
      </c>
      <c r="AN502" s="203">
        <f t="shared" si="63"/>
        <v>1</v>
      </c>
      <c r="AO502" s="454">
        <f>INDEX(INP_VIS_08a_Gerätemenge!$D$29:$N$94,MATCH(AO$2,INP_VIS_08a_Gerätemenge!$C$29:$C$94,0),MATCH($AG502,INP_VIS_08a_Gerätemenge!$D$12:$N$12,0))</f>
        <v>0</v>
      </c>
      <c r="AP502" s="454">
        <f>INDEX(INP_VIS_08a_Gerätemenge!$D$29:$N$94,MATCH(AP$2,INP_VIS_08a_Gerätemenge!$C$29:$C$94,0),MATCH($AG502,INP_VIS_08a_Gerätemenge!$D$12:$N$12,0))</f>
        <v>3</v>
      </c>
      <c r="AQ502" s="454">
        <f>INDEX(INP_VIS_08a_Gerätemenge!$D$29:$N$94,MATCH(AQ$2,INP_VIS_08a_Gerätemenge!$C$29:$C$94,0),MATCH($AG502,INP_VIS_08a_Gerätemenge!$D$12:$N$12,0))</f>
        <v>1</v>
      </c>
      <c r="AR502" s="454">
        <f>INDEX(INP_VIS_08a_Gerätemenge!$D$29:$N$94,MATCH(AR$2,INP_VIS_08a_Gerätemenge!$C$29:$C$94,0),MATCH($AG502,INP_VIS_08a_Gerätemenge!$D$12:$N$12,0))</f>
        <v>0</v>
      </c>
      <c r="AS502" s="454">
        <f>INDEX(INP_VIS_08a_Gerätemenge!$D$29:$N$94,MATCH(AS$2,INP_VIS_08a_Gerätemenge!$C$29:$C$94,0),MATCH($AG502,INP_VIS_08a_Gerätemenge!$D$12:$N$12,0))</f>
        <v>0</v>
      </c>
      <c r="AT502" s="454">
        <f>INDEX(INP_VIS_08a_Gerätemenge!$D$29:$N$94,MATCH(AT$2,INP_VIS_08a_Gerätemenge!$C$29:$C$94,0),MATCH($AG502,INP_VIS_08a_Gerätemenge!$D$12:$N$12,0))</f>
        <v>0</v>
      </c>
      <c r="AU502" s="454">
        <f>INDEX(INP_VIS_08a_Gerätemenge!$D$29:$N$94,MATCH(AU$2,INP_VIS_08a_Gerätemenge!$C$29:$C$94,0),MATCH($AG502,INP_VIS_08a_Gerätemenge!$D$12:$N$12,0))</f>
        <v>0</v>
      </c>
      <c r="AV502" s="454">
        <f>INDEX(INP_VIS_08a_Gerätemenge!$D$29:$N$94,MATCH(AV$2,INP_VIS_08a_Gerätemenge!$C$29:$C$94,0),MATCH($AG502,INP_VIS_08a_Gerätemenge!$D$12:$N$12,0))</f>
        <v>20</v>
      </c>
      <c r="AW502" s="454">
        <f>INDEX(INP_VIS_08a_Gerätemenge!$D$29:$N$94,MATCH(AW$2,INP_VIS_08a_Gerätemenge!$C$29:$C$94,0),MATCH($AG502,INP_VIS_08a_Gerätemenge!$D$12:$N$12,0))</f>
        <v>0</v>
      </c>
      <c r="AX502" s="454">
        <f>INDEX(INP_VIS_08a_Gerätemenge!$D$29:$N$94,MATCH(AX$2,INP_VIS_08a_Gerätemenge!$C$29:$C$94,0),MATCH($AG502,INP_VIS_08a_Gerätemenge!$D$12:$N$12,0))</f>
        <v>0</v>
      </c>
      <c r="AY502" s="454">
        <f>INDEX(INP_VIS_08a_Gerätemenge!$D$29:$N$94,MATCH(AY$2,INP_VIS_08a_Gerätemenge!$C$29:$C$94,0),MATCH($AG502,INP_VIS_08a_Gerätemenge!$D$12:$N$12,0))</f>
        <v>0</v>
      </c>
      <c r="AZ502" s="454">
        <f>INDEX(INP_VIS_08a_Gerätemenge!$D$29:$N$94,MATCH(AZ$2,INP_VIS_08a_Gerätemenge!$C$29:$C$94,0),MATCH($AG502,INP_VIS_08a_Gerätemenge!$D$12:$N$12,0))</f>
        <v>0</v>
      </c>
      <c r="BA502" s="454">
        <f>INDEX(INP_VIS_08a_Gerätemenge!$D$29:$N$94,MATCH(BA$2,INP_VIS_08a_Gerätemenge!$C$29:$C$94,0),MATCH($AG502,INP_VIS_08a_Gerätemenge!$D$12:$N$12,0))</f>
        <v>0</v>
      </c>
      <c r="BB502" s="454">
        <f>INDEX(INP_VIS_08a_Gerätemenge!$D$29:$N$94,MATCH(BB$2,INP_VIS_08a_Gerätemenge!$C$29:$C$94,0),MATCH($AG502,INP_VIS_08a_Gerätemenge!$D$12:$N$12,0))</f>
        <v>1</v>
      </c>
      <c r="BC502" s="454">
        <f>INDEX(INP_VIS_08a_Gerätemenge!$D$29:$N$94,MATCH(BC$2,INP_VIS_08a_Gerätemenge!$C$29:$C$94,0),MATCH($AG502,INP_VIS_08a_Gerätemenge!$D$12:$N$12,0))</f>
        <v>0</v>
      </c>
      <c r="BD502" s="454">
        <f>INDEX(INP_VIS_08a_Gerätemenge!$D$29:$N$94,MATCH(BD$2,INP_VIS_08a_Gerätemenge!$C$29:$C$94,0),MATCH($AG502,INP_VIS_08a_Gerätemenge!$D$12:$N$12,0))</f>
        <v>0</v>
      </c>
      <c r="BE502" s="454">
        <f>INDEX(INP_VIS_08a_Gerätemenge!$D$29:$N$94,MATCH(BE$2,INP_VIS_08a_Gerätemenge!$C$29:$C$94,0),MATCH($AG502,INP_VIS_08a_Gerätemenge!$D$12:$N$12,0))</f>
        <v>0</v>
      </c>
      <c r="BF502" s="454">
        <f>INDEX(INP_VIS_08a_Gerätemenge!$D$29:$N$94,MATCH(BF$2,INP_VIS_08a_Gerätemenge!$C$29:$C$94,0),MATCH($AG502,INP_VIS_08a_Gerätemenge!$D$12:$N$12,0))</f>
        <v>1</v>
      </c>
      <c r="BG502" s="454">
        <f>INDEX(INP_VIS_08a_Gerätemenge!$D$29:$N$94,MATCH(BG$2,INP_VIS_08a_Gerätemenge!$C$29:$C$94,0),MATCH($AG502,INP_VIS_08a_Gerätemenge!$D$12:$N$12,0))</f>
        <v>0</v>
      </c>
      <c r="BH502" s="454">
        <f>INDEX(INP_VIS_08a_Gerätemenge!$D$29:$N$94,MATCH(BH$2,INP_VIS_08a_Gerätemenge!$C$29:$C$94,0),MATCH($AG502,INP_VIS_08a_Gerätemenge!$D$12:$N$12,0))</f>
        <v>1</v>
      </c>
    </row>
    <row r="503" spans="1:60">
      <c r="A503" s="208">
        <v>4</v>
      </c>
      <c r="B503" s="209">
        <v>45120</v>
      </c>
      <c r="C503" s="208" t="s">
        <v>914</v>
      </c>
      <c r="D503" s="208" t="s">
        <v>369</v>
      </c>
      <c r="E503" s="208" t="s">
        <v>1038</v>
      </c>
      <c r="F503" s="208" t="s">
        <v>675</v>
      </c>
      <c r="H503" s="208" t="s">
        <v>372</v>
      </c>
      <c r="I503" s="210" t="s">
        <v>508</v>
      </c>
      <c r="J503" s="210" t="s">
        <v>442</v>
      </c>
      <c r="K503" s="210">
        <v>162</v>
      </c>
      <c r="L503" s="210">
        <v>162</v>
      </c>
      <c r="M503" s="210">
        <v>0</v>
      </c>
      <c r="N503" s="210">
        <v>0</v>
      </c>
      <c r="O503" s="208" t="s">
        <v>290</v>
      </c>
      <c r="P503" s="208">
        <v>180</v>
      </c>
      <c r="Q503" s="208" t="s">
        <v>26</v>
      </c>
      <c r="R503" s="208">
        <v>5</v>
      </c>
      <c r="S503" s="209">
        <v>45121</v>
      </c>
      <c r="T503" s="208" t="s">
        <v>480</v>
      </c>
      <c r="U503" s="208" t="s">
        <v>369</v>
      </c>
      <c r="V503" s="208" t="s">
        <v>440</v>
      </c>
      <c r="W503" s="208" t="s">
        <v>408</v>
      </c>
      <c r="Y503" s="208" t="s">
        <v>372</v>
      </c>
      <c r="Z503" s="210" t="s">
        <v>441</v>
      </c>
      <c r="AA503" s="210" t="s">
        <v>442</v>
      </c>
      <c r="AB503" s="210">
        <v>162</v>
      </c>
      <c r="AC503" s="210">
        <v>162</v>
      </c>
      <c r="AD503" s="210">
        <v>0</v>
      </c>
      <c r="AE503" s="210">
        <v>0</v>
      </c>
      <c r="AF503" s="210" t="str">
        <f t="shared" si="56"/>
        <v>j</v>
      </c>
      <c r="AG503" s="210">
        <f>VLOOKUP(O503,'Flugplan Summen'!$C$9:$N$33,12,0)</f>
        <v>320</v>
      </c>
      <c r="AH503" s="451" t="str">
        <f t="shared" si="57"/>
        <v/>
      </c>
      <c r="AI503" s="451" t="str">
        <f t="shared" si="58"/>
        <v/>
      </c>
      <c r="AJ503" s="451">
        <f t="shared" si="59"/>
        <v>45120.96875</v>
      </c>
      <c r="AK503" s="451">
        <f t="shared" si="60"/>
        <v>45121</v>
      </c>
      <c r="AL503" s="451">
        <f t="shared" si="61"/>
        <v>45121.263888888883</v>
      </c>
      <c r="AM503" s="451">
        <f t="shared" si="62"/>
        <v>45121.295138888883</v>
      </c>
      <c r="AN503" s="203">
        <f t="shared" si="63"/>
        <v>1</v>
      </c>
      <c r="AO503" s="454">
        <f>INDEX(INP_VIS_08a_Gerätemenge!$D$29:$N$94,MATCH(AO$2,INP_VIS_08a_Gerätemenge!$C$29:$C$94,0),MATCH($AG503,INP_VIS_08a_Gerätemenge!$D$12:$N$12,0))</f>
        <v>0</v>
      </c>
      <c r="AP503" s="454">
        <f>INDEX(INP_VIS_08a_Gerätemenge!$D$29:$N$94,MATCH(AP$2,INP_VIS_08a_Gerätemenge!$C$29:$C$94,0),MATCH($AG503,INP_VIS_08a_Gerätemenge!$D$12:$N$12,0))</f>
        <v>3</v>
      </c>
      <c r="AQ503" s="454">
        <f>INDEX(INP_VIS_08a_Gerätemenge!$D$29:$N$94,MATCH(AQ$2,INP_VIS_08a_Gerätemenge!$C$29:$C$94,0),MATCH($AG503,INP_VIS_08a_Gerätemenge!$D$12:$N$12,0))</f>
        <v>1</v>
      </c>
      <c r="AR503" s="454">
        <f>INDEX(INP_VIS_08a_Gerätemenge!$D$29:$N$94,MATCH(AR$2,INP_VIS_08a_Gerätemenge!$C$29:$C$94,0),MATCH($AG503,INP_VIS_08a_Gerätemenge!$D$12:$N$12,0))</f>
        <v>0</v>
      </c>
      <c r="AS503" s="454">
        <f>INDEX(INP_VIS_08a_Gerätemenge!$D$29:$N$94,MATCH(AS$2,INP_VIS_08a_Gerätemenge!$C$29:$C$94,0),MATCH($AG503,INP_VIS_08a_Gerätemenge!$D$12:$N$12,0))</f>
        <v>0</v>
      </c>
      <c r="AT503" s="454">
        <f>INDEX(INP_VIS_08a_Gerätemenge!$D$29:$N$94,MATCH(AT$2,INP_VIS_08a_Gerätemenge!$C$29:$C$94,0),MATCH($AG503,INP_VIS_08a_Gerätemenge!$D$12:$N$12,0))</f>
        <v>0</v>
      </c>
      <c r="AU503" s="454">
        <f>INDEX(INP_VIS_08a_Gerätemenge!$D$29:$N$94,MATCH(AU$2,INP_VIS_08a_Gerätemenge!$C$29:$C$94,0),MATCH($AG503,INP_VIS_08a_Gerätemenge!$D$12:$N$12,0))</f>
        <v>0</v>
      </c>
      <c r="AV503" s="454">
        <f>INDEX(INP_VIS_08a_Gerätemenge!$D$29:$N$94,MATCH(AV$2,INP_VIS_08a_Gerätemenge!$C$29:$C$94,0),MATCH($AG503,INP_VIS_08a_Gerätemenge!$D$12:$N$12,0))</f>
        <v>20</v>
      </c>
      <c r="AW503" s="454">
        <f>INDEX(INP_VIS_08a_Gerätemenge!$D$29:$N$94,MATCH(AW$2,INP_VIS_08a_Gerätemenge!$C$29:$C$94,0),MATCH($AG503,INP_VIS_08a_Gerätemenge!$D$12:$N$12,0))</f>
        <v>0</v>
      </c>
      <c r="AX503" s="454">
        <f>INDEX(INP_VIS_08a_Gerätemenge!$D$29:$N$94,MATCH(AX$2,INP_VIS_08a_Gerätemenge!$C$29:$C$94,0),MATCH($AG503,INP_VIS_08a_Gerätemenge!$D$12:$N$12,0))</f>
        <v>0</v>
      </c>
      <c r="AY503" s="454">
        <f>INDEX(INP_VIS_08a_Gerätemenge!$D$29:$N$94,MATCH(AY$2,INP_VIS_08a_Gerätemenge!$C$29:$C$94,0),MATCH($AG503,INP_VIS_08a_Gerätemenge!$D$12:$N$12,0))</f>
        <v>0</v>
      </c>
      <c r="AZ503" s="454">
        <f>INDEX(INP_VIS_08a_Gerätemenge!$D$29:$N$94,MATCH(AZ$2,INP_VIS_08a_Gerätemenge!$C$29:$C$94,0),MATCH($AG503,INP_VIS_08a_Gerätemenge!$D$12:$N$12,0))</f>
        <v>0</v>
      </c>
      <c r="BA503" s="454">
        <f>INDEX(INP_VIS_08a_Gerätemenge!$D$29:$N$94,MATCH(BA$2,INP_VIS_08a_Gerätemenge!$C$29:$C$94,0),MATCH($AG503,INP_VIS_08a_Gerätemenge!$D$12:$N$12,0))</f>
        <v>0</v>
      </c>
      <c r="BB503" s="454">
        <f>INDEX(INP_VIS_08a_Gerätemenge!$D$29:$N$94,MATCH(BB$2,INP_VIS_08a_Gerätemenge!$C$29:$C$94,0),MATCH($AG503,INP_VIS_08a_Gerätemenge!$D$12:$N$12,0))</f>
        <v>1</v>
      </c>
      <c r="BC503" s="454">
        <f>INDEX(INP_VIS_08a_Gerätemenge!$D$29:$N$94,MATCH(BC$2,INP_VIS_08a_Gerätemenge!$C$29:$C$94,0),MATCH($AG503,INP_VIS_08a_Gerätemenge!$D$12:$N$12,0))</f>
        <v>0</v>
      </c>
      <c r="BD503" s="454">
        <f>INDEX(INP_VIS_08a_Gerätemenge!$D$29:$N$94,MATCH(BD$2,INP_VIS_08a_Gerätemenge!$C$29:$C$94,0),MATCH($AG503,INP_VIS_08a_Gerätemenge!$D$12:$N$12,0))</f>
        <v>0</v>
      </c>
      <c r="BE503" s="454">
        <f>INDEX(INP_VIS_08a_Gerätemenge!$D$29:$N$94,MATCH(BE$2,INP_VIS_08a_Gerätemenge!$C$29:$C$94,0),MATCH($AG503,INP_VIS_08a_Gerätemenge!$D$12:$N$12,0))</f>
        <v>0</v>
      </c>
      <c r="BF503" s="454">
        <f>INDEX(INP_VIS_08a_Gerätemenge!$D$29:$N$94,MATCH(BF$2,INP_VIS_08a_Gerätemenge!$C$29:$C$94,0),MATCH($AG503,INP_VIS_08a_Gerätemenge!$D$12:$N$12,0))</f>
        <v>1</v>
      </c>
      <c r="BG503" s="454">
        <f>INDEX(INP_VIS_08a_Gerätemenge!$D$29:$N$94,MATCH(BG$2,INP_VIS_08a_Gerätemenge!$C$29:$C$94,0),MATCH($AG503,INP_VIS_08a_Gerätemenge!$D$12:$N$12,0))</f>
        <v>0</v>
      </c>
      <c r="BH503" s="454">
        <f>INDEX(INP_VIS_08a_Gerätemenge!$D$29:$N$94,MATCH(BH$2,INP_VIS_08a_Gerätemenge!$C$29:$C$94,0),MATCH($AG503,INP_VIS_08a_Gerätemenge!$D$12:$N$12,0))</f>
        <v>1</v>
      </c>
    </row>
    <row r="504" spans="1:60">
      <c r="A504" s="208">
        <v>4</v>
      </c>
      <c r="B504" s="209">
        <v>45120</v>
      </c>
      <c r="C504" s="208" t="s">
        <v>914</v>
      </c>
      <c r="D504" s="208" t="s">
        <v>369</v>
      </c>
      <c r="E504" s="208" t="s">
        <v>899</v>
      </c>
      <c r="F504" s="208" t="s">
        <v>518</v>
      </c>
      <c r="H504" s="208" t="s">
        <v>372</v>
      </c>
      <c r="I504" s="210" t="s">
        <v>419</v>
      </c>
      <c r="J504" s="210" t="s">
        <v>374</v>
      </c>
      <c r="K504" s="210">
        <v>162</v>
      </c>
      <c r="L504" s="210">
        <v>162</v>
      </c>
      <c r="M504" s="210">
        <v>0</v>
      </c>
      <c r="N504" s="210">
        <v>0</v>
      </c>
      <c r="O504" s="208" t="s">
        <v>290</v>
      </c>
      <c r="P504" s="208">
        <v>180</v>
      </c>
      <c r="Q504" s="208" t="s">
        <v>26</v>
      </c>
      <c r="R504" s="208">
        <v>5</v>
      </c>
      <c r="S504" s="209">
        <v>45121</v>
      </c>
      <c r="T504" s="208" t="s">
        <v>386</v>
      </c>
      <c r="U504" s="208" t="s">
        <v>369</v>
      </c>
      <c r="V504" s="208" t="s">
        <v>1176</v>
      </c>
      <c r="W504" s="208" t="s">
        <v>398</v>
      </c>
      <c r="Y504" s="208" t="s">
        <v>372</v>
      </c>
      <c r="Z504" s="210" t="s">
        <v>373</v>
      </c>
      <c r="AA504" s="210" t="s">
        <v>374</v>
      </c>
      <c r="AB504" s="210">
        <v>162</v>
      </c>
      <c r="AC504" s="210">
        <v>162</v>
      </c>
      <c r="AD504" s="210">
        <v>0</v>
      </c>
      <c r="AE504" s="210">
        <v>0</v>
      </c>
      <c r="AF504" s="210" t="str">
        <f t="shared" si="56"/>
        <v>j</v>
      </c>
      <c r="AG504" s="210">
        <f>VLOOKUP(O504,'Flugplan Summen'!$C$9:$N$33,12,0)</f>
        <v>320</v>
      </c>
      <c r="AH504" s="451" t="str">
        <f t="shared" si="57"/>
        <v/>
      </c>
      <c r="AI504" s="451" t="str">
        <f t="shared" si="58"/>
        <v/>
      </c>
      <c r="AJ504" s="451">
        <f t="shared" si="59"/>
        <v>45120.96875</v>
      </c>
      <c r="AK504" s="451">
        <f t="shared" si="60"/>
        <v>45121</v>
      </c>
      <c r="AL504" s="451">
        <f t="shared" si="61"/>
        <v>45121.222222222219</v>
      </c>
      <c r="AM504" s="451">
        <f t="shared" si="62"/>
        <v>45121.253472222219</v>
      </c>
      <c r="AN504" s="203">
        <f t="shared" si="63"/>
        <v>1</v>
      </c>
      <c r="AO504" s="454">
        <f>INDEX(INP_VIS_08a_Gerätemenge!$D$29:$N$94,MATCH(AO$2,INP_VIS_08a_Gerätemenge!$C$29:$C$94,0),MATCH($AG504,INP_VIS_08a_Gerätemenge!$D$12:$N$12,0))</f>
        <v>0</v>
      </c>
      <c r="AP504" s="454">
        <f>INDEX(INP_VIS_08a_Gerätemenge!$D$29:$N$94,MATCH(AP$2,INP_VIS_08a_Gerätemenge!$C$29:$C$94,0),MATCH($AG504,INP_VIS_08a_Gerätemenge!$D$12:$N$12,0))</f>
        <v>3</v>
      </c>
      <c r="AQ504" s="454">
        <f>INDEX(INP_VIS_08a_Gerätemenge!$D$29:$N$94,MATCH(AQ$2,INP_VIS_08a_Gerätemenge!$C$29:$C$94,0),MATCH($AG504,INP_VIS_08a_Gerätemenge!$D$12:$N$12,0))</f>
        <v>1</v>
      </c>
      <c r="AR504" s="454">
        <f>INDEX(INP_VIS_08a_Gerätemenge!$D$29:$N$94,MATCH(AR$2,INP_VIS_08a_Gerätemenge!$C$29:$C$94,0),MATCH($AG504,INP_VIS_08a_Gerätemenge!$D$12:$N$12,0))</f>
        <v>0</v>
      </c>
      <c r="AS504" s="454">
        <f>INDEX(INP_VIS_08a_Gerätemenge!$D$29:$N$94,MATCH(AS$2,INP_VIS_08a_Gerätemenge!$C$29:$C$94,0),MATCH($AG504,INP_VIS_08a_Gerätemenge!$D$12:$N$12,0))</f>
        <v>0</v>
      </c>
      <c r="AT504" s="454">
        <f>INDEX(INP_VIS_08a_Gerätemenge!$D$29:$N$94,MATCH(AT$2,INP_VIS_08a_Gerätemenge!$C$29:$C$94,0),MATCH($AG504,INP_VIS_08a_Gerätemenge!$D$12:$N$12,0))</f>
        <v>0</v>
      </c>
      <c r="AU504" s="454">
        <f>INDEX(INP_VIS_08a_Gerätemenge!$D$29:$N$94,MATCH(AU$2,INP_VIS_08a_Gerätemenge!$C$29:$C$94,0),MATCH($AG504,INP_VIS_08a_Gerätemenge!$D$12:$N$12,0))</f>
        <v>0</v>
      </c>
      <c r="AV504" s="454">
        <f>INDEX(INP_VIS_08a_Gerätemenge!$D$29:$N$94,MATCH(AV$2,INP_VIS_08a_Gerätemenge!$C$29:$C$94,0),MATCH($AG504,INP_VIS_08a_Gerätemenge!$D$12:$N$12,0))</f>
        <v>20</v>
      </c>
      <c r="AW504" s="454">
        <f>INDEX(INP_VIS_08a_Gerätemenge!$D$29:$N$94,MATCH(AW$2,INP_VIS_08a_Gerätemenge!$C$29:$C$94,0),MATCH($AG504,INP_VIS_08a_Gerätemenge!$D$12:$N$12,0))</f>
        <v>0</v>
      </c>
      <c r="AX504" s="454">
        <f>INDEX(INP_VIS_08a_Gerätemenge!$D$29:$N$94,MATCH(AX$2,INP_VIS_08a_Gerätemenge!$C$29:$C$94,0),MATCH($AG504,INP_VIS_08a_Gerätemenge!$D$12:$N$12,0))</f>
        <v>0</v>
      </c>
      <c r="AY504" s="454">
        <f>INDEX(INP_VIS_08a_Gerätemenge!$D$29:$N$94,MATCH(AY$2,INP_VIS_08a_Gerätemenge!$C$29:$C$94,0),MATCH($AG504,INP_VIS_08a_Gerätemenge!$D$12:$N$12,0))</f>
        <v>0</v>
      </c>
      <c r="AZ504" s="454">
        <f>INDEX(INP_VIS_08a_Gerätemenge!$D$29:$N$94,MATCH(AZ$2,INP_VIS_08a_Gerätemenge!$C$29:$C$94,0),MATCH($AG504,INP_VIS_08a_Gerätemenge!$D$12:$N$12,0))</f>
        <v>0</v>
      </c>
      <c r="BA504" s="454">
        <f>INDEX(INP_VIS_08a_Gerätemenge!$D$29:$N$94,MATCH(BA$2,INP_VIS_08a_Gerätemenge!$C$29:$C$94,0),MATCH($AG504,INP_VIS_08a_Gerätemenge!$D$12:$N$12,0))</f>
        <v>0</v>
      </c>
      <c r="BB504" s="454">
        <f>INDEX(INP_VIS_08a_Gerätemenge!$D$29:$N$94,MATCH(BB$2,INP_VIS_08a_Gerätemenge!$C$29:$C$94,0),MATCH($AG504,INP_VIS_08a_Gerätemenge!$D$12:$N$12,0))</f>
        <v>1</v>
      </c>
      <c r="BC504" s="454">
        <f>INDEX(INP_VIS_08a_Gerätemenge!$D$29:$N$94,MATCH(BC$2,INP_VIS_08a_Gerätemenge!$C$29:$C$94,0),MATCH($AG504,INP_VIS_08a_Gerätemenge!$D$12:$N$12,0))</f>
        <v>0</v>
      </c>
      <c r="BD504" s="454">
        <f>INDEX(INP_VIS_08a_Gerätemenge!$D$29:$N$94,MATCH(BD$2,INP_VIS_08a_Gerätemenge!$C$29:$C$94,0),MATCH($AG504,INP_VIS_08a_Gerätemenge!$D$12:$N$12,0))</f>
        <v>0</v>
      </c>
      <c r="BE504" s="454">
        <f>INDEX(INP_VIS_08a_Gerätemenge!$D$29:$N$94,MATCH(BE$2,INP_VIS_08a_Gerätemenge!$C$29:$C$94,0),MATCH($AG504,INP_VIS_08a_Gerätemenge!$D$12:$N$12,0))</f>
        <v>0</v>
      </c>
      <c r="BF504" s="454">
        <f>INDEX(INP_VIS_08a_Gerätemenge!$D$29:$N$94,MATCH(BF$2,INP_VIS_08a_Gerätemenge!$C$29:$C$94,0),MATCH($AG504,INP_VIS_08a_Gerätemenge!$D$12:$N$12,0))</f>
        <v>1</v>
      </c>
      <c r="BG504" s="454">
        <f>INDEX(INP_VIS_08a_Gerätemenge!$D$29:$N$94,MATCH(BG$2,INP_VIS_08a_Gerätemenge!$C$29:$C$94,0),MATCH($AG504,INP_VIS_08a_Gerätemenge!$D$12:$N$12,0))</f>
        <v>0</v>
      </c>
      <c r="BH504" s="454">
        <f>INDEX(INP_VIS_08a_Gerätemenge!$D$29:$N$94,MATCH(BH$2,INP_VIS_08a_Gerätemenge!$C$29:$C$94,0),MATCH($AG504,INP_VIS_08a_Gerätemenge!$D$12:$N$12,0))</f>
        <v>1</v>
      </c>
    </row>
    <row r="505" spans="1:60">
      <c r="A505" s="208">
        <v>4</v>
      </c>
      <c r="B505" s="209">
        <v>45120</v>
      </c>
      <c r="C505" s="208" t="s">
        <v>918</v>
      </c>
      <c r="D505" s="208" t="s">
        <v>381</v>
      </c>
      <c r="E505" s="208" t="s">
        <v>1177</v>
      </c>
      <c r="F505" s="208" t="s">
        <v>639</v>
      </c>
      <c r="H505" s="208" t="s">
        <v>372</v>
      </c>
      <c r="I505" s="210" t="s">
        <v>502</v>
      </c>
      <c r="J505" s="210" t="s">
        <v>385</v>
      </c>
      <c r="K505" s="210">
        <v>170</v>
      </c>
      <c r="L505" s="210">
        <v>170</v>
      </c>
      <c r="M505" s="210">
        <v>0</v>
      </c>
      <c r="N505" s="210">
        <v>0</v>
      </c>
      <c r="O505" s="208" t="s">
        <v>289</v>
      </c>
      <c r="P505" s="208">
        <v>189</v>
      </c>
      <c r="Q505" s="208" t="s">
        <v>26</v>
      </c>
      <c r="R505" s="208">
        <v>5</v>
      </c>
      <c r="S505" s="209">
        <v>45121</v>
      </c>
      <c r="T505" s="208" t="s">
        <v>386</v>
      </c>
      <c r="U505" s="208" t="s">
        <v>381</v>
      </c>
      <c r="V505" s="208" t="s">
        <v>674</v>
      </c>
      <c r="W505" s="208" t="s">
        <v>675</v>
      </c>
      <c r="Y505" s="208" t="s">
        <v>372</v>
      </c>
      <c r="Z505" s="210" t="s">
        <v>384</v>
      </c>
      <c r="AA505" s="210" t="s">
        <v>385</v>
      </c>
      <c r="AB505" s="210">
        <v>170</v>
      </c>
      <c r="AC505" s="210">
        <v>170</v>
      </c>
      <c r="AD505" s="210">
        <v>0</v>
      </c>
      <c r="AE505" s="210">
        <v>0</v>
      </c>
      <c r="AF505" s="210" t="str">
        <f t="shared" si="56"/>
        <v>j</v>
      </c>
      <c r="AG505" s="210" t="str">
        <f>VLOOKUP(O505,'Flugplan Summen'!$C$9:$N$33,12,0)</f>
        <v>73H</v>
      </c>
      <c r="AH505" s="451" t="str">
        <f t="shared" si="57"/>
        <v/>
      </c>
      <c r="AI505" s="451" t="str">
        <f t="shared" si="58"/>
        <v/>
      </c>
      <c r="AJ505" s="451">
        <f t="shared" si="59"/>
        <v>45120.972222222226</v>
      </c>
      <c r="AK505" s="451">
        <f t="shared" si="60"/>
        <v>45121.003472222226</v>
      </c>
      <c r="AL505" s="451">
        <f t="shared" si="61"/>
        <v>45121.222222222219</v>
      </c>
      <c r="AM505" s="451">
        <f t="shared" si="62"/>
        <v>45121.253472222219</v>
      </c>
      <c r="AN505" s="203">
        <f t="shared" si="63"/>
        <v>1</v>
      </c>
      <c r="AO505" s="454">
        <f>INDEX(INP_VIS_08a_Gerätemenge!$D$29:$N$94,MATCH(AO$2,INP_VIS_08a_Gerätemenge!$C$29:$C$94,0),MATCH($AG505,INP_VIS_08a_Gerätemenge!$D$12:$N$12,0))</f>
        <v>0</v>
      </c>
      <c r="AP505" s="454">
        <f>INDEX(INP_VIS_08a_Gerätemenge!$D$29:$N$94,MATCH(AP$2,INP_VIS_08a_Gerätemenge!$C$29:$C$94,0),MATCH($AG505,INP_VIS_08a_Gerätemenge!$D$12:$N$12,0))</f>
        <v>3</v>
      </c>
      <c r="AQ505" s="454">
        <f>INDEX(INP_VIS_08a_Gerätemenge!$D$29:$N$94,MATCH(AQ$2,INP_VIS_08a_Gerätemenge!$C$29:$C$94,0),MATCH($AG505,INP_VIS_08a_Gerätemenge!$D$12:$N$12,0))</f>
        <v>1</v>
      </c>
      <c r="AR505" s="454">
        <f>INDEX(INP_VIS_08a_Gerätemenge!$D$29:$N$94,MATCH(AR$2,INP_VIS_08a_Gerätemenge!$C$29:$C$94,0),MATCH($AG505,INP_VIS_08a_Gerätemenge!$D$12:$N$12,0))</f>
        <v>0</v>
      </c>
      <c r="AS505" s="454">
        <f>INDEX(INP_VIS_08a_Gerätemenge!$D$29:$N$94,MATCH(AS$2,INP_VIS_08a_Gerätemenge!$C$29:$C$94,0),MATCH($AG505,INP_VIS_08a_Gerätemenge!$D$12:$N$12,0))</f>
        <v>0</v>
      </c>
      <c r="AT505" s="454">
        <f>INDEX(INP_VIS_08a_Gerätemenge!$D$29:$N$94,MATCH(AT$2,INP_VIS_08a_Gerätemenge!$C$29:$C$94,0),MATCH($AG505,INP_VIS_08a_Gerätemenge!$D$12:$N$12,0))</f>
        <v>0</v>
      </c>
      <c r="AU505" s="454">
        <f>INDEX(INP_VIS_08a_Gerätemenge!$D$29:$N$94,MATCH(AU$2,INP_VIS_08a_Gerätemenge!$C$29:$C$94,0),MATCH($AG505,INP_VIS_08a_Gerätemenge!$D$12:$N$12,0))</f>
        <v>0</v>
      </c>
      <c r="AV505" s="454">
        <f>INDEX(INP_VIS_08a_Gerätemenge!$D$29:$N$94,MATCH(AV$2,INP_VIS_08a_Gerätemenge!$C$29:$C$94,0),MATCH($AG505,INP_VIS_08a_Gerätemenge!$D$12:$N$12,0))</f>
        <v>24</v>
      </c>
      <c r="AW505" s="454">
        <f>INDEX(INP_VIS_08a_Gerätemenge!$D$29:$N$94,MATCH(AW$2,INP_VIS_08a_Gerätemenge!$C$29:$C$94,0),MATCH($AG505,INP_VIS_08a_Gerätemenge!$D$12:$N$12,0))</f>
        <v>0</v>
      </c>
      <c r="AX505" s="454">
        <f>INDEX(INP_VIS_08a_Gerätemenge!$D$29:$N$94,MATCH(AX$2,INP_VIS_08a_Gerätemenge!$C$29:$C$94,0),MATCH($AG505,INP_VIS_08a_Gerätemenge!$D$12:$N$12,0))</f>
        <v>0</v>
      </c>
      <c r="AY505" s="454">
        <f>INDEX(INP_VIS_08a_Gerätemenge!$D$29:$N$94,MATCH(AY$2,INP_VIS_08a_Gerätemenge!$C$29:$C$94,0),MATCH($AG505,INP_VIS_08a_Gerätemenge!$D$12:$N$12,0))</f>
        <v>1</v>
      </c>
      <c r="AZ505" s="454">
        <f>INDEX(INP_VIS_08a_Gerätemenge!$D$29:$N$94,MATCH(AZ$2,INP_VIS_08a_Gerätemenge!$C$29:$C$94,0),MATCH($AG505,INP_VIS_08a_Gerätemenge!$D$12:$N$12,0))</f>
        <v>0</v>
      </c>
      <c r="BA505" s="454">
        <f>INDEX(INP_VIS_08a_Gerätemenge!$D$29:$N$94,MATCH(BA$2,INP_VIS_08a_Gerätemenge!$C$29:$C$94,0),MATCH($AG505,INP_VIS_08a_Gerätemenge!$D$12:$N$12,0))</f>
        <v>2</v>
      </c>
      <c r="BB505" s="454">
        <f>INDEX(INP_VIS_08a_Gerätemenge!$D$29:$N$94,MATCH(BB$2,INP_VIS_08a_Gerätemenge!$C$29:$C$94,0),MATCH($AG505,INP_VIS_08a_Gerätemenge!$D$12:$N$12,0))</f>
        <v>1</v>
      </c>
      <c r="BC505" s="454">
        <f>INDEX(INP_VIS_08a_Gerätemenge!$D$29:$N$94,MATCH(BC$2,INP_VIS_08a_Gerätemenge!$C$29:$C$94,0),MATCH($AG505,INP_VIS_08a_Gerätemenge!$D$12:$N$12,0))</f>
        <v>0</v>
      </c>
      <c r="BD505" s="454">
        <f>INDEX(INP_VIS_08a_Gerätemenge!$D$29:$N$94,MATCH(BD$2,INP_VIS_08a_Gerätemenge!$C$29:$C$94,0),MATCH($AG505,INP_VIS_08a_Gerätemenge!$D$12:$N$12,0))</f>
        <v>0</v>
      </c>
      <c r="BE505" s="454">
        <f>INDEX(INP_VIS_08a_Gerätemenge!$D$29:$N$94,MATCH(BE$2,INP_VIS_08a_Gerätemenge!$C$29:$C$94,0),MATCH($AG505,INP_VIS_08a_Gerätemenge!$D$12:$N$12,0))</f>
        <v>0</v>
      </c>
      <c r="BF505" s="454">
        <f>INDEX(INP_VIS_08a_Gerätemenge!$D$29:$N$94,MATCH(BF$2,INP_VIS_08a_Gerätemenge!$C$29:$C$94,0),MATCH($AG505,INP_VIS_08a_Gerätemenge!$D$12:$N$12,0))</f>
        <v>1</v>
      </c>
      <c r="BG505" s="454">
        <f>INDEX(INP_VIS_08a_Gerätemenge!$D$29:$N$94,MATCH(BG$2,INP_VIS_08a_Gerätemenge!$C$29:$C$94,0),MATCH($AG505,INP_VIS_08a_Gerätemenge!$D$12:$N$12,0))</f>
        <v>0</v>
      </c>
      <c r="BH505" s="454">
        <f>INDEX(INP_VIS_08a_Gerätemenge!$D$29:$N$94,MATCH(BH$2,INP_VIS_08a_Gerätemenge!$C$29:$C$94,0),MATCH($AG505,INP_VIS_08a_Gerätemenge!$D$12:$N$12,0))</f>
        <v>1</v>
      </c>
    </row>
    <row r="506" spans="1:60">
      <c r="A506" s="208">
        <v>4</v>
      </c>
      <c r="B506" s="209">
        <v>45120</v>
      </c>
      <c r="C506" s="208" t="s">
        <v>918</v>
      </c>
      <c r="D506" s="208" t="s">
        <v>375</v>
      </c>
      <c r="E506" s="208" t="s">
        <v>1178</v>
      </c>
      <c r="F506" s="208" t="s">
        <v>5</v>
      </c>
      <c r="H506" s="208" t="s">
        <v>372</v>
      </c>
      <c r="I506" s="210" t="s">
        <v>471</v>
      </c>
      <c r="J506" s="210" t="s">
        <v>429</v>
      </c>
      <c r="K506" s="210">
        <v>135</v>
      </c>
      <c r="L506" s="210">
        <v>176</v>
      </c>
      <c r="M506" s="210">
        <v>0</v>
      </c>
      <c r="N506" s="210">
        <v>0</v>
      </c>
      <c r="O506" s="208" t="s">
        <v>287</v>
      </c>
      <c r="P506" s="208">
        <v>150</v>
      </c>
      <c r="Q506" s="208" t="s">
        <v>26</v>
      </c>
      <c r="R506" s="208">
        <v>5</v>
      </c>
      <c r="S506" s="209">
        <v>45121</v>
      </c>
      <c r="T506" s="208" t="s">
        <v>380</v>
      </c>
      <c r="U506" s="208" t="s">
        <v>375</v>
      </c>
      <c r="V506" s="208" t="s">
        <v>742</v>
      </c>
      <c r="W506" s="208" t="s">
        <v>743</v>
      </c>
      <c r="Y506" s="208" t="s">
        <v>372</v>
      </c>
      <c r="Z506" s="210" t="s">
        <v>475</v>
      </c>
      <c r="AA506" s="210" t="s">
        <v>429</v>
      </c>
      <c r="AB506" s="210">
        <v>135</v>
      </c>
      <c r="AC506" s="210">
        <v>68</v>
      </c>
      <c r="AD506" s="210">
        <v>0</v>
      </c>
      <c r="AE506" s="210">
        <v>0</v>
      </c>
      <c r="AF506" s="210" t="str">
        <f t="shared" si="56"/>
        <v>j</v>
      </c>
      <c r="AG506" s="210">
        <f>VLOOKUP(O506,'Flugplan Summen'!$C$9:$N$33,12,0)</f>
        <v>319</v>
      </c>
      <c r="AH506" s="451" t="str">
        <f t="shared" si="57"/>
        <v/>
      </c>
      <c r="AI506" s="451" t="str">
        <f t="shared" si="58"/>
        <v/>
      </c>
      <c r="AJ506" s="451">
        <f t="shared" si="59"/>
        <v>45120.972222222226</v>
      </c>
      <c r="AK506" s="451">
        <f t="shared" si="60"/>
        <v>45121.003472222226</v>
      </c>
      <c r="AL506" s="451">
        <f t="shared" si="61"/>
        <v>45121.21875</v>
      </c>
      <c r="AM506" s="451">
        <f t="shared" si="62"/>
        <v>45121.25</v>
      </c>
      <c r="AN506" s="203">
        <f t="shared" si="63"/>
        <v>1</v>
      </c>
      <c r="AO506" s="454">
        <f>INDEX(INP_VIS_08a_Gerätemenge!$D$29:$N$94,MATCH(AO$2,INP_VIS_08a_Gerätemenge!$C$29:$C$94,0),MATCH($AG506,INP_VIS_08a_Gerätemenge!$D$12:$N$12,0))</f>
        <v>0</v>
      </c>
      <c r="AP506" s="454">
        <f>INDEX(INP_VIS_08a_Gerätemenge!$D$29:$N$94,MATCH(AP$2,INP_VIS_08a_Gerätemenge!$C$29:$C$94,0),MATCH($AG506,INP_VIS_08a_Gerätemenge!$D$12:$N$12,0))</f>
        <v>3</v>
      </c>
      <c r="AQ506" s="454">
        <f>INDEX(INP_VIS_08a_Gerätemenge!$D$29:$N$94,MATCH(AQ$2,INP_VIS_08a_Gerätemenge!$C$29:$C$94,0),MATCH($AG506,INP_VIS_08a_Gerätemenge!$D$12:$N$12,0))</f>
        <v>1</v>
      </c>
      <c r="AR506" s="454">
        <f>INDEX(INP_VIS_08a_Gerätemenge!$D$29:$N$94,MATCH(AR$2,INP_VIS_08a_Gerätemenge!$C$29:$C$94,0),MATCH($AG506,INP_VIS_08a_Gerätemenge!$D$12:$N$12,0))</f>
        <v>0</v>
      </c>
      <c r="AS506" s="454">
        <f>INDEX(INP_VIS_08a_Gerätemenge!$D$29:$N$94,MATCH(AS$2,INP_VIS_08a_Gerätemenge!$C$29:$C$94,0),MATCH($AG506,INP_VIS_08a_Gerätemenge!$D$12:$N$12,0))</f>
        <v>0</v>
      </c>
      <c r="AT506" s="454">
        <f>INDEX(INP_VIS_08a_Gerätemenge!$D$29:$N$94,MATCH(AT$2,INP_VIS_08a_Gerätemenge!$C$29:$C$94,0),MATCH($AG506,INP_VIS_08a_Gerätemenge!$D$12:$N$12,0))</f>
        <v>0</v>
      </c>
      <c r="AU506" s="454">
        <f>INDEX(INP_VIS_08a_Gerätemenge!$D$29:$N$94,MATCH(AU$2,INP_VIS_08a_Gerätemenge!$C$29:$C$94,0),MATCH($AG506,INP_VIS_08a_Gerätemenge!$D$12:$N$12,0))</f>
        <v>0</v>
      </c>
      <c r="AV506" s="454">
        <f>INDEX(INP_VIS_08a_Gerätemenge!$D$29:$N$94,MATCH(AV$2,INP_VIS_08a_Gerätemenge!$C$29:$C$94,0),MATCH($AG506,INP_VIS_08a_Gerätemenge!$D$12:$N$12,0))</f>
        <v>12</v>
      </c>
      <c r="AW506" s="454">
        <f>INDEX(INP_VIS_08a_Gerätemenge!$D$29:$N$94,MATCH(AW$2,INP_VIS_08a_Gerätemenge!$C$29:$C$94,0),MATCH($AG506,INP_VIS_08a_Gerätemenge!$D$12:$N$12,0))</f>
        <v>0</v>
      </c>
      <c r="AX506" s="454">
        <f>INDEX(INP_VIS_08a_Gerätemenge!$D$29:$N$94,MATCH(AX$2,INP_VIS_08a_Gerätemenge!$C$29:$C$94,0),MATCH($AG506,INP_VIS_08a_Gerätemenge!$D$12:$N$12,0))</f>
        <v>0</v>
      </c>
      <c r="AY506" s="454">
        <f>INDEX(INP_VIS_08a_Gerätemenge!$D$29:$N$94,MATCH(AY$2,INP_VIS_08a_Gerätemenge!$C$29:$C$94,0),MATCH($AG506,INP_VIS_08a_Gerätemenge!$D$12:$N$12,0))</f>
        <v>1</v>
      </c>
      <c r="AZ506" s="454">
        <f>INDEX(INP_VIS_08a_Gerätemenge!$D$29:$N$94,MATCH(AZ$2,INP_VIS_08a_Gerätemenge!$C$29:$C$94,0),MATCH($AG506,INP_VIS_08a_Gerätemenge!$D$12:$N$12,0))</f>
        <v>2</v>
      </c>
      <c r="BA506" s="454">
        <f>INDEX(INP_VIS_08a_Gerätemenge!$D$29:$N$94,MATCH(BA$2,INP_VIS_08a_Gerätemenge!$C$29:$C$94,0),MATCH($AG506,INP_VIS_08a_Gerätemenge!$D$12:$N$12,0))</f>
        <v>0</v>
      </c>
      <c r="BB506" s="454">
        <f>INDEX(INP_VIS_08a_Gerätemenge!$D$29:$N$94,MATCH(BB$2,INP_VIS_08a_Gerätemenge!$C$29:$C$94,0),MATCH($AG506,INP_VIS_08a_Gerätemenge!$D$12:$N$12,0))</f>
        <v>1</v>
      </c>
      <c r="BC506" s="454">
        <f>INDEX(INP_VIS_08a_Gerätemenge!$D$29:$N$94,MATCH(BC$2,INP_VIS_08a_Gerätemenge!$C$29:$C$94,0),MATCH($AG506,INP_VIS_08a_Gerätemenge!$D$12:$N$12,0))</f>
        <v>0</v>
      </c>
      <c r="BD506" s="454">
        <f>INDEX(INP_VIS_08a_Gerätemenge!$D$29:$N$94,MATCH(BD$2,INP_VIS_08a_Gerätemenge!$C$29:$C$94,0),MATCH($AG506,INP_VIS_08a_Gerätemenge!$D$12:$N$12,0))</f>
        <v>0</v>
      </c>
      <c r="BE506" s="454">
        <f>INDEX(INP_VIS_08a_Gerätemenge!$D$29:$N$94,MATCH(BE$2,INP_VIS_08a_Gerätemenge!$C$29:$C$94,0),MATCH($AG506,INP_VIS_08a_Gerätemenge!$D$12:$N$12,0))</f>
        <v>0</v>
      </c>
      <c r="BF506" s="454">
        <f>INDEX(INP_VIS_08a_Gerätemenge!$D$29:$N$94,MATCH(BF$2,INP_VIS_08a_Gerätemenge!$C$29:$C$94,0),MATCH($AG506,INP_VIS_08a_Gerätemenge!$D$12:$N$12,0))</f>
        <v>1</v>
      </c>
      <c r="BG506" s="454">
        <f>INDEX(INP_VIS_08a_Gerätemenge!$D$29:$N$94,MATCH(BG$2,INP_VIS_08a_Gerätemenge!$C$29:$C$94,0),MATCH($AG506,INP_VIS_08a_Gerätemenge!$D$12:$N$12,0))</f>
        <v>0</v>
      </c>
      <c r="BH506" s="454">
        <f>INDEX(INP_VIS_08a_Gerätemenge!$D$29:$N$94,MATCH(BH$2,INP_VIS_08a_Gerätemenge!$C$29:$C$94,0),MATCH($AG506,INP_VIS_08a_Gerätemenge!$D$12:$N$12,0))</f>
        <v>1</v>
      </c>
    </row>
    <row r="507" spans="1:60">
      <c r="A507" s="208">
        <v>5</v>
      </c>
      <c r="B507" s="209">
        <v>45121</v>
      </c>
      <c r="C507" s="208" t="s">
        <v>926</v>
      </c>
      <c r="D507" s="208" t="s">
        <v>381</v>
      </c>
      <c r="E507" s="208" t="s">
        <v>927</v>
      </c>
      <c r="F507" s="208" t="s">
        <v>872</v>
      </c>
      <c r="H507" s="208" t="s">
        <v>840</v>
      </c>
      <c r="J507" s="210" t="s">
        <v>454</v>
      </c>
      <c r="K507" s="210">
        <v>0</v>
      </c>
      <c r="L507" s="210">
        <v>0</v>
      </c>
      <c r="M507" s="210">
        <v>0</v>
      </c>
      <c r="N507" s="210">
        <v>14000</v>
      </c>
      <c r="O507" s="208" t="s">
        <v>289</v>
      </c>
      <c r="P507" s="208">
        <v>189</v>
      </c>
      <c r="Q507" s="208" t="s">
        <v>26</v>
      </c>
      <c r="R507" s="208">
        <v>5</v>
      </c>
      <c r="S507" s="209">
        <v>45121</v>
      </c>
      <c r="T507" s="208" t="s">
        <v>386</v>
      </c>
      <c r="U507" s="208" t="s">
        <v>381</v>
      </c>
      <c r="V507" s="208" t="s">
        <v>661</v>
      </c>
      <c r="W507" s="208" t="s">
        <v>662</v>
      </c>
      <c r="Y507" s="208" t="s">
        <v>372</v>
      </c>
      <c r="Z507" s="210" t="s">
        <v>399</v>
      </c>
      <c r="AA507" s="210" t="s">
        <v>454</v>
      </c>
      <c r="AB507" s="210">
        <v>170</v>
      </c>
      <c r="AC507" s="210">
        <v>170</v>
      </c>
      <c r="AD507" s="210">
        <v>0</v>
      </c>
      <c r="AE507" s="210">
        <v>0</v>
      </c>
      <c r="AF507" s="210" t="str">
        <f t="shared" si="56"/>
        <v>j</v>
      </c>
      <c r="AG507" s="414" t="s">
        <v>841</v>
      </c>
      <c r="AH507" s="451" t="str">
        <f t="shared" si="57"/>
        <v/>
      </c>
      <c r="AI507" s="451" t="str">
        <f t="shared" si="58"/>
        <v/>
      </c>
      <c r="AJ507" s="451">
        <f t="shared" si="59"/>
        <v>45121.041666666672</v>
      </c>
      <c r="AK507" s="451">
        <f t="shared" si="60"/>
        <v>45121.072916666672</v>
      </c>
      <c r="AL507" s="451">
        <f t="shared" si="61"/>
        <v>45121.222222222219</v>
      </c>
      <c r="AM507" s="451">
        <f t="shared" si="62"/>
        <v>45121.253472222219</v>
      </c>
      <c r="AN507" s="203">
        <f t="shared" si="63"/>
        <v>1</v>
      </c>
      <c r="AO507" s="454">
        <f>INDEX(INP_VIS_08a_Gerätemenge!$D$29:$N$94,MATCH(AO$2,INP_VIS_08a_Gerätemenge!$C$29:$C$94,0),MATCH($AG507,INP_VIS_08a_Gerätemenge!$D$12:$N$12,0))</f>
        <v>0</v>
      </c>
      <c r="AP507" s="454">
        <f>INDEX(INP_VIS_08a_Gerätemenge!$D$29:$N$94,MATCH(AP$2,INP_VIS_08a_Gerätemenge!$C$29:$C$94,0),MATCH($AG507,INP_VIS_08a_Gerätemenge!$D$12:$N$12,0))</f>
        <v>5</v>
      </c>
      <c r="AQ507" s="454">
        <f>INDEX(INP_VIS_08a_Gerätemenge!$D$29:$N$94,MATCH(AQ$2,INP_VIS_08a_Gerätemenge!$C$29:$C$94,0),MATCH($AG507,INP_VIS_08a_Gerätemenge!$D$12:$N$12,0))</f>
        <v>2</v>
      </c>
      <c r="AR507" s="454">
        <f>INDEX(INP_VIS_08a_Gerätemenge!$D$29:$N$94,MATCH(AR$2,INP_VIS_08a_Gerätemenge!$C$29:$C$94,0),MATCH($AG507,INP_VIS_08a_Gerätemenge!$D$12:$N$12,0))</f>
        <v>0</v>
      </c>
      <c r="AS507" s="454">
        <f>INDEX(INP_VIS_08a_Gerätemenge!$D$29:$N$94,MATCH(AS$2,INP_VIS_08a_Gerätemenge!$C$29:$C$94,0),MATCH($AG507,INP_VIS_08a_Gerätemenge!$D$12:$N$12,0))</f>
        <v>0</v>
      </c>
      <c r="AT507" s="454">
        <f>INDEX(INP_VIS_08a_Gerätemenge!$D$29:$N$94,MATCH(AT$2,INP_VIS_08a_Gerätemenge!$C$29:$C$94,0),MATCH($AG507,INP_VIS_08a_Gerätemenge!$D$12:$N$12,0))</f>
        <v>0</v>
      </c>
      <c r="AU507" s="454">
        <f>INDEX(INP_VIS_08a_Gerätemenge!$D$29:$N$94,MATCH(AU$2,INP_VIS_08a_Gerätemenge!$C$29:$C$94,0),MATCH($AG507,INP_VIS_08a_Gerätemenge!$D$12:$N$12,0))</f>
        <v>0</v>
      </c>
      <c r="AV507" s="454">
        <f>INDEX(INP_VIS_08a_Gerätemenge!$D$29:$N$94,MATCH(AV$2,INP_VIS_08a_Gerätemenge!$C$29:$C$94,0),MATCH($AG507,INP_VIS_08a_Gerätemenge!$D$12:$N$12,0))</f>
        <v>24</v>
      </c>
      <c r="AW507" s="454">
        <f>INDEX(INP_VIS_08a_Gerätemenge!$D$29:$N$94,MATCH(AW$2,INP_VIS_08a_Gerätemenge!$C$29:$C$94,0),MATCH($AG507,INP_VIS_08a_Gerätemenge!$D$12:$N$12,0))</f>
        <v>0</v>
      </c>
      <c r="AX507" s="454">
        <f>INDEX(INP_VIS_08a_Gerätemenge!$D$29:$N$94,MATCH(AX$2,INP_VIS_08a_Gerätemenge!$C$29:$C$94,0),MATCH($AG507,INP_VIS_08a_Gerätemenge!$D$12:$N$12,0))</f>
        <v>0</v>
      </c>
      <c r="AY507" s="454">
        <f>INDEX(INP_VIS_08a_Gerätemenge!$D$29:$N$94,MATCH(AY$2,INP_VIS_08a_Gerätemenge!$C$29:$C$94,0),MATCH($AG507,INP_VIS_08a_Gerätemenge!$D$12:$N$12,0))</f>
        <v>1</v>
      </c>
      <c r="AZ507" s="454">
        <f>INDEX(INP_VIS_08a_Gerätemenge!$D$29:$N$94,MATCH(AZ$2,INP_VIS_08a_Gerätemenge!$C$29:$C$94,0),MATCH($AG507,INP_VIS_08a_Gerätemenge!$D$12:$N$12,0))</f>
        <v>0</v>
      </c>
      <c r="BA507" s="454">
        <f>INDEX(INP_VIS_08a_Gerätemenge!$D$29:$N$94,MATCH(BA$2,INP_VIS_08a_Gerätemenge!$C$29:$C$94,0),MATCH($AG507,INP_VIS_08a_Gerätemenge!$D$12:$N$12,0))</f>
        <v>0</v>
      </c>
      <c r="BB507" s="454">
        <f>INDEX(INP_VIS_08a_Gerätemenge!$D$29:$N$94,MATCH(BB$2,INP_VIS_08a_Gerätemenge!$C$29:$C$94,0),MATCH($AG507,INP_VIS_08a_Gerätemenge!$D$12:$N$12,0))</f>
        <v>1</v>
      </c>
      <c r="BC507" s="454">
        <f>INDEX(INP_VIS_08a_Gerätemenge!$D$29:$N$94,MATCH(BC$2,INP_VIS_08a_Gerätemenge!$C$29:$C$94,0),MATCH($AG507,INP_VIS_08a_Gerätemenge!$D$12:$N$12,0))</f>
        <v>0</v>
      </c>
      <c r="BD507" s="454">
        <f>INDEX(INP_VIS_08a_Gerätemenge!$D$29:$N$94,MATCH(BD$2,INP_VIS_08a_Gerätemenge!$C$29:$C$94,0),MATCH($AG507,INP_VIS_08a_Gerätemenge!$D$12:$N$12,0))</f>
        <v>0</v>
      </c>
      <c r="BE507" s="454">
        <f>INDEX(INP_VIS_08a_Gerätemenge!$D$29:$N$94,MATCH(BE$2,INP_VIS_08a_Gerätemenge!$C$29:$C$94,0),MATCH($AG507,INP_VIS_08a_Gerätemenge!$D$12:$N$12,0))</f>
        <v>0</v>
      </c>
      <c r="BF507" s="454">
        <f>INDEX(INP_VIS_08a_Gerätemenge!$D$29:$N$94,MATCH(BF$2,INP_VIS_08a_Gerätemenge!$C$29:$C$94,0),MATCH($AG507,INP_VIS_08a_Gerätemenge!$D$12:$N$12,0))</f>
        <v>1</v>
      </c>
      <c r="BG507" s="454">
        <f>INDEX(INP_VIS_08a_Gerätemenge!$D$29:$N$94,MATCH(BG$2,INP_VIS_08a_Gerätemenge!$C$29:$C$94,0),MATCH($AG507,INP_VIS_08a_Gerätemenge!$D$12:$N$12,0))</f>
        <v>0</v>
      </c>
      <c r="BH507" s="454">
        <f>INDEX(INP_VIS_08a_Gerätemenge!$D$29:$N$94,MATCH(BH$2,INP_VIS_08a_Gerätemenge!$C$29:$C$94,0),MATCH($AG507,INP_VIS_08a_Gerätemenge!$D$12:$N$12,0))</f>
        <v>1</v>
      </c>
    </row>
    <row r="508" spans="1:60">
      <c r="A508" s="208">
        <v>5</v>
      </c>
      <c r="B508" s="209">
        <v>45121</v>
      </c>
      <c r="C508" s="208" t="s">
        <v>930</v>
      </c>
      <c r="D508" s="208" t="s">
        <v>375</v>
      </c>
      <c r="E508" s="208" t="s">
        <v>931</v>
      </c>
      <c r="F508" s="208" t="s">
        <v>444</v>
      </c>
      <c r="H508" s="208" t="s">
        <v>840</v>
      </c>
      <c r="J508" s="210" t="s">
        <v>410</v>
      </c>
      <c r="K508" s="210">
        <v>0</v>
      </c>
      <c r="L508" s="210">
        <v>0</v>
      </c>
      <c r="M508" s="210">
        <v>0</v>
      </c>
      <c r="N508" s="210">
        <v>15000</v>
      </c>
      <c r="O508" s="208" t="s">
        <v>288</v>
      </c>
      <c r="P508" s="208">
        <v>180</v>
      </c>
      <c r="Q508" s="208" t="s">
        <v>26</v>
      </c>
      <c r="R508" s="208">
        <v>5</v>
      </c>
      <c r="S508" s="209">
        <v>45121</v>
      </c>
      <c r="T508" s="208" t="s">
        <v>468</v>
      </c>
      <c r="U508" s="208" t="s">
        <v>375</v>
      </c>
      <c r="V508" s="208" t="s">
        <v>422</v>
      </c>
      <c r="W508" s="208" t="s">
        <v>423</v>
      </c>
      <c r="Y508" s="208" t="s">
        <v>372</v>
      </c>
      <c r="Z508" s="210" t="s">
        <v>428</v>
      </c>
      <c r="AA508" s="210" t="s">
        <v>410</v>
      </c>
      <c r="AB508" s="210">
        <v>126</v>
      </c>
      <c r="AC508" s="210">
        <v>63</v>
      </c>
      <c r="AD508" s="210">
        <v>0</v>
      </c>
      <c r="AE508" s="210">
        <v>0</v>
      </c>
      <c r="AF508" s="210" t="str">
        <f t="shared" si="56"/>
        <v>j</v>
      </c>
      <c r="AG508" s="414" t="s">
        <v>841</v>
      </c>
      <c r="AH508" s="451" t="str">
        <f t="shared" si="57"/>
        <v/>
      </c>
      <c r="AI508" s="451" t="str">
        <f t="shared" si="58"/>
        <v/>
      </c>
      <c r="AJ508" s="451">
        <f t="shared" si="59"/>
        <v>45121.059027777781</v>
      </c>
      <c r="AK508" s="451">
        <f t="shared" si="60"/>
        <v>45121.090277777781</v>
      </c>
      <c r="AL508" s="451">
        <f t="shared" si="61"/>
        <v>45121.253472222219</v>
      </c>
      <c r="AM508" s="451">
        <f t="shared" si="62"/>
        <v>45121.284722222219</v>
      </c>
      <c r="AN508" s="203">
        <f t="shared" si="63"/>
        <v>1</v>
      </c>
      <c r="AO508" s="454">
        <f>INDEX(INP_VIS_08a_Gerätemenge!$D$29:$N$94,MATCH(AO$2,INP_VIS_08a_Gerätemenge!$C$29:$C$94,0),MATCH($AG508,INP_VIS_08a_Gerätemenge!$D$12:$N$12,0))</f>
        <v>0</v>
      </c>
      <c r="AP508" s="454">
        <f>INDEX(INP_VIS_08a_Gerätemenge!$D$29:$N$94,MATCH(AP$2,INP_VIS_08a_Gerätemenge!$C$29:$C$94,0),MATCH($AG508,INP_VIS_08a_Gerätemenge!$D$12:$N$12,0))</f>
        <v>5</v>
      </c>
      <c r="AQ508" s="454">
        <f>INDEX(INP_VIS_08a_Gerätemenge!$D$29:$N$94,MATCH(AQ$2,INP_VIS_08a_Gerätemenge!$C$29:$C$94,0),MATCH($AG508,INP_VIS_08a_Gerätemenge!$D$12:$N$12,0))</f>
        <v>2</v>
      </c>
      <c r="AR508" s="454">
        <f>INDEX(INP_VIS_08a_Gerätemenge!$D$29:$N$94,MATCH(AR$2,INP_VIS_08a_Gerätemenge!$C$29:$C$94,0),MATCH($AG508,INP_VIS_08a_Gerätemenge!$D$12:$N$12,0))</f>
        <v>0</v>
      </c>
      <c r="AS508" s="454">
        <f>INDEX(INP_VIS_08a_Gerätemenge!$D$29:$N$94,MATCH(AS$2,INP_VIS_08a_Gerätemenge!$C$29:$C$94,0),MATCH($AG508,INP_VIS_08a_Gerätemenge!$D$12:$N$12,0))</f>
        <v>0</v>
      </c>
      <c r="AT508" s="454">
        <f>INDEX(INP_VIS_08a_Gerätemenge!$D$29:$N$94,MATCH(AT$2,INP_VIS_08a_Gerätemenge!$C$29:$C$94,0),MATCH($AG508,INP_VIS_08a_Gerätemenge!$D$12:$N$12,0))</f>
        <v>0</v>
      </c>
      <c r="AU508" s="454">
        <f>INDEX(INP_VIS_08a_Gerätemenge!$D$29:$N$94,MATCH(AU$2,INP_VIS_08a_Gerätemenge!$C$29:$C$94,0),MATCH($AG508,INP_VIS_08a_Gerätemenge!$D$12:$N$12,0))</f>
        <v>0</v>
      </c>
      <c r="AV508" s="454">
        <f>INDEX(INP_VIS_08a_Gerätemenge!$D$29:$N$94,MATCH(AV$2,INP_VIS_08a_Gerätemenge!$C$29:$C$94,0),MATCH($AG508,INP_VIS_08a_Gerätemenge!$D$12:$N$12,0))</f>
        <v>24</v>
      </c>
      <c r="AW508" s="454">
        <f>INDEX(INP_VIS_08a_Gerätemenge!$D$29:$N$94,MATCH(AW$2,INP_VIS_08a_Gerätemenge!$C$29:$C$94,0),MATCH($AG508,INP_VIS_08a_Gerätemenge!$D$12:$N$12,0))</f>
        <v>0</v>
      </c>
      <c r="AX508" s="454">
        <f>INDEX(INP_VIS_08a_Gerätemenge!$D$29:$N$94,MATCH(AX$2,INP_VIS_08a_Gerätemenge!$C$29:$C$94,0),MATCH($AG508,INP_VIS_08a_Gerätemenge!$D$12:$N$12,0))</f>
        <v>0</v>
      </c>
      <c r="AY508" s="454">
        <f>INDEX(INP_VIS_08a_Gerätemenge!$D$29:$N$94,MATCH(AY$2,INP_VIS_08a_Gerätemenge!$C$29:$C$94,0),MATCH($AG508,INP_VIS_08a_Gerätemenge!$D$12:$N$12,0))</f>
        <v>1</v>
      </c>
      <c r="AZ508" s="454">
        <f>INDEX(INP_VIS_08a_Gerätemenge!$D$29:$N$94,MATCH(AZ$2,INP_VIS_08a_Gerätemenge!$C$29:$C$94,0),MATCH($AG508,INP_VIS_08a_Gerätemenge!$D$12:$N$12,0))</f>
        <v>0</v>
      </c>
      <c r="BA508" s="454">
        <f>INDEX(INP_VIS_08a_Gerätemenge!$D$29:$N$94,MATCH(BA$2,INP_VIS_08a_Gerätemenge!$C$29:$C$94,0),MATCH($AG508,INP_VIS_08a_Gerätemenge!$D$12:$N$12,0))</f>
        <v>0</v>
      </c>
      <c r="BB508" s="454">
        <f>INDEX(INP_VIS_08a_Gerätemenge!$D$29:$N$94,MATCH(BB$2,INP_VIS_08a_Gerätemenge!$C$29:$C$94,0),MATCH($AG508,INP_VIS_08a_Gerätemenge!$D$12:$N$12,0))</f>
        <v>1</v>
      </c>
      <c r="BC508" s="454">
        <f>INDEX(INP_VIS_08a_Gerätemenge!$D$29:$N$94,MATCH(BC$2,INP_VIS_08a_Gerätemenge!$C$29:$C$94,0),MATCH($AG508,INP_VIS_08a_Gerätemenge!$D$12:$N$12,0))</f>
        <v>0</v>
      </c>
      <c r="BD508" s="454">
        <f>INDEX(INP_VIS_08a_Gerätemenge!$D$29:$N$94,MATCH(BD$2,INP_VIS_08a_Gerätemenge!$C$29:$C$94,0),MATCH($AG508,INP_VIS_08a_Gerätemenge!$D$12:$N$12,0))</f>
        <v>0</v>
      </c>
      <c r="BE508" s="454">
        <f>INDEX(INP_VIS_08a_Gerätemenge!$D$29:$N$94,MATCH(BE$2,INP_VIS_08a_Gerätemenge!$C$29:$C$94,0),MATCH($AG508,INP_VIS_08a_Gerätemenge!$D$12:$N$12,0))</f>
        <v>0</v>
      </c>
      <c r="BF508" s="454">
        <f>INDEX(INP_VIS_08a_Gerätemenge!$D$29:$N$94,MATCH(BF$2,INP_VIS_08a_Gerätemenge!$C$29:$C$94,0),MATCH($AG508,INP_VIS_08a_Gerätemenge!$D$12:$N$12,0))</f>
        <v>1</v>
      </c>
      <c r="BG508" s="454">
        <f>INDEX(INP_VIS_08a_Gerätemenge!$D$29:$N$94,MATCH(BG$2,INP_VIS_08a_Gerätemenge!$C$29:$C$94,0),MATCH($AG508,INP_VIS_08a_Gerätemenge!$D$12:$N$12,0))</f>
        <v>0</v>
      </c>
      <c r="BH508" s="454">
        <f>INDEX(INP_VIS_08a_Gerätemenge!$D$29:$N$94,MATCH(BH$2,INP_VIS_08a_Gerätemenge!$C$29:$C$94,0),MATCH($AG508,INP_VIS_08a_Gerätemenge!$D$12:$N$12,0))</f>
        <v>1</v>
      </c>
    </row>
    <row r="509" spans="1:60">
      <c r="A509" s="208">
        <v>5</v>
      </c>
      <c r="B509" s="209">
        <v>45121</v>
      </c>
      <c r="C509" s="208" t="s">
        <v>401</v>
      </c>
      <c r="D509" s="208" t="s">
        <v>847</v>
      </c>
      <c r="E509" s="208" t="s">
        <v>936</v>
      </c>
      <c r="F509" s="208" t="s">
        <v>849</v>
      </c>
      <c r="H509" s="208" t="s">
        <v>850</v>
      </c>
      <c r="J509" s="210" t="s">
        <v>855</v>
      </c>
      <c r="K509" s="210">
        <v>0</v>
      </c>
      <c r="L509" s="210">
        <v>0</v>
      </c>
      <c r="M509" s="210">
        <v>18000</v>
      </c>
      <c r="N509" s="210">
        <v>0</v>
      </c>
      <c r="O509" s="208" t="s">
        <v>298</v>
      </c>
      <c r="Q509" s="208" t="s">
        <v>509</v>
      </c>
      <c r="R509" s="208">
        <v>5</v>
      </c>
      <c r="S509" s="209">
        <v>45121</v>
      </c>
      <c r="T509" s="208" t="s">
        <v>873</v>
      </c>
      <c r="U509" s="208" t="s">
        <v>847</v>
      </c>
      <c r="V509" s="208" t="s">
        <v>877</v>
      </c>
      <c r="W509" s="208" t="s">
        <v>849</v>
      </c>
      <c r="Y509" s="208" t="s">
        <v>850</v>
      </c>
      <c r="AA509" s="210" t="s">
        <v>855</v>
      </c>
      <c r="AB509" s="210">
        <v>0</v>
      </c>
      <c r="AC509" s="210">
        <v>0</v>
      </c>
      <c r="AD509" s="210">
        <v>18000</v>
      </c>
      <c r="AE509" s="210">
        <v>0</v>
      </c>
      <c r="AF509" s="210" t="str">
        <f t="shared" si="56"/>
        <v>j</v>
      </c>
      <c r="AG509" s="210" t="str">
        <f>VLOOKUP(O509,'Flugplan Summen'!$C$9:$N$33,12,0)</f>
        <v>76W</v>
      </c>
      <c r="AH509" s="451" t="str">
        <f t="shared" si="57"/>
        <v/>
      </c>
      <c r="AI509" s="451" t="str">
        <f t="shared" si="58"/>
        <v/>
      </c>
      <c r="AJ509" s="451">
        <f t="shared" si="59"/>
        <v>45121.25</v>
      </c>
      <c r="AK509" s="451">
        <f t="shared" si="60"/>
        <v>45121.28125</v>
      </c>
      <c r="AL509" s="451">
        <f t="shared" si="61"/>
        <v>45121.895833333328</v>
      </c>
      <c r="AM509" s="451">
        <f t="shared" si="62"/>
        <v>45121.927083333328</v>
      </c>
      <c r="AN509" s="203">
        <f t="shared" si="63"/>
        <v>1</v>
      </c>
      <c r="AO509" s="454">
        <f>INDEX(INP_VIS_08a_Gerätemenge!$D$29:$N$94,MATCH(AO$2,INP_VIS_08a_Gerätemenge!$C$29:$C$94,0),MATCH($AG509,INP_VIS_08a_Gerätemenge!$D$12:$N$12,0))</f>
        <v>2</v>
      </c>
      <c r="AP509" s="454">
        <f>INDEX(INP_VIS_08a_Gerätemenge!$D$29:$N$94,MATCH(AP$2,INP_VIS_08a_Gerätemenge!$C$29:$C$94,0),MATCH($AG509,INP_VIS_08a_Gerätemenge!$D$12:$N$12,0))</f>
        <v>4</v>
      </c>
      <c r="AQ509" s="454">
        <f>INDEX(INP_VIS_08a_Gerätemenge!$D$29:$N$94,MATCH(AQ$2,INP_VIS_08a_Gerätemenge!$C$29:$C$94,0),MATCH($AG509,INP_VIS_08a_Gerätemenge!$D$12:$N$12,0))</f>
        <v>1</v>
      </c>
      <c r="AR509" s="454">
        <f>INDEX(INP_VIS_08a_Gerätemenge!$D$29:$N$94,MATCH(AR$2,INP_VIS_08a_Gerätemenge!$C$29:$C$94,0),MATCH($AG509,INP_VIS_08a_Gerätemenge!$D$12:$N$12,0))</f>
        <v>0</v>
      </c>
      <c r="AS509" s="454">
        <f>INDEX(INP_VIS_08a_Gerätemenge!$D$29:$N$94,MATCH(AS$2,INP_VIS_08a_Gerätemenge!$C$29:$C$94,0),MATCH($AG509,INP_VIS_08a_Gerätemenge!$D$12:$N$12,0))</f>
        <v>1</v>
      </c>
      <c r="AT509" s="454">
        <f>INDEX(INP_VIS_08a_Gerätemenge!$D$29:$N$94,MATCH(AT$2,INP_VIS_08a_Gerätemenge!$C$29:$C$94,0),MATCH($AG509,INP_VIS_08a_Gerätemenge!$D$12:$N$12,0))</f>
        <v>0</v>
      </c>
      <c r="AU509" s="454">
        <f>INDEX(INP_VIS_08a_Gerätemenge!$D$29:$N$94,MATCH(AU$2,INP_VIS_08a_Gerätemenge!$C$29:$C$94,0),MATCH($AG509,INP_VIS_08a_Gerätemenge!$D$12:$N$12,0))</f>
        <v>1</v>
      </c>
      <c r="AV509" s="454">
        <f>INDEX(INP_VIS_08a_Gerätemenge!$D$29:$N$94,MATCH(AV$2,INP_VIS_08a_Gerätemenge!$C$29:$C$94,0),MATCH($AG509,INP_VIS_08a_Gerätemenge!$D$12:$N$12,0))</f>
        <v>16</v>
      </c>
      <c r="AW509" s="454">
        <f>INDEX(INP_VIS_08a_Gerätemenge!$D$29:$N$94,MATCH(AW$2,INP_VIS_08a_Gerätemenge!$C$29:$C$94,0),MATCH($AG509,INP_VIS_08a_Gerätemenge!$D$12:$N$12,0))</f>
        <v>16</v>
      </c>
      <c r="AX509" s="454">
        <f>INDEX(INP_VIS_08a_Gerätemenge!$D$29:$N$94,MATCH(AX$2,INP_VIS_08a_Gerätemenge!$C$29:$C$94,0),MATCH($AG509,INP_VIS_08a_Gerätemenge!$D$12:$N$12,0))</f>
        <v>0</v>
      </c>
      <c r="AY509" s="454">
        <f>INDEX(INP_VIS_08a_Gerätemenge!$D$29:$N$94,MATCH(AY$2,INP_VIS_08a_Gerätemenge!$C$29:$C$94,0),MATCH($AG509,INP_VIS_08a_Gerätemenge!$D$12:$N$12,0))</f>
        <v>0</v>
      </c>
      <c r="AZ509" s="454">
        <f>INDEX(INP_VIS_08a_Gerätemenge!$D$29:$N$94,MATCH(AZ$2,INP_VIS_08a_Gerätemenge!$C$29:$C$94,0),MATCH($AG509,INP_VIS_08a_Gerätemenge!$D$12:$N$12,0))</f>
        <v>0</v>
      </c>
      <c r="BA509" s="454">
        <f>INDEX(INP_VIS_08a_Gerätemenge!$D$29:$N$94,MATCH(BA$2,INP_VIS_08a_Gerätemenge!$C$29:$C$94,0),MATCH($AG509,INP_VIS_08a_Gerätemenge!$D$12:$N$12,0))</f>
        <v>0</v>
      </c>
      <c r="BB509" s="454">
        <f>INDEX(INP_VIS_08a_Gerätemenge!$D$29:$N$94,MATCH(BB$2,INP_VIS_08a_Gerätemenge!$C$29:$C$94,0),MATCH($AG509,INP_VIS_08a_Gerätemenge!$D$12:$N$12,0))</f>
        <v>0</v>
      </c>
      <c r="BC509" s="454">
        <f>INDEX(INP_VIS_08a_Gerätemenge!$D$29:$N$94,MATCH(BC$2,INP_VIS_08a_Gerätemenge!$C$29:$C$94,0),MATCH($AG509,INP_VIS_08a_Gerätemenge!$D$12:$N$12,0))</f>
        <v>1</v>
      </c>
      <c r="BD509" s="454">
        <f>INDEX(INP_VIS_08a_Gerätemenge!$D$29:$N$94,MATCH(BD$2,INP_VIS_08a_Gerätemenge!$C$29:$C$94,0),MATCH($AG509,INP_VIS_08a_Gerätemenge!$D$12:$N$12,0))</f>
        <v>0</v>
      </c>
      <c r="BE509" s="454">
        <f>INDEX(INP_VIS_08a_Gerätemenge!$D$29:$N$94,MATCH(BE$2,INP_VIS_08a_Gerätemenge!$C$29:$C$94,0),MATCH($AG509,INP_VIS_08a_Gerätemenge!$D$12:$N$12,0))</f>
        <v>0</v>
      </c>
      <c r="BF509" s="454">
        <f>INDEX(INP_VIS_08a_Gerätemenge!$D$29:$N$94,MATCH(BF$2,INP_VIS_08a_Gerätemenge!$C$29:$C$94,0),MATCH($AG509,INP_VIS_08a_Gerätemenge!$D$12:$N$12,0))</f>
        <v>1</v>
      </c>
      <c r="BG509" s="454">
        <f>INDEX(INP_VIS_08a_Gerätemenge!$D$29:$N$94,MATCH(BG$2,INP_VIS_08a_Gerätemenge!$C$29:$C$94,0),MATCH($AG509,INP_VIS_08a_Gerätemenge!$D$12:$N$12,0))</f>
        <v>0</v>
      </c>
      <c r="BH509" s="454">
        <f>INDEX(INP_VIS_08a_Gerätemenge!$D$29:$N$94,MATCH(BH$2,INP_VIS_08a_Gerätemenge!$C$29:$C$94,0),MATCH($AG509,INP_VIS_08a_Gerätemenge!$D$12:$N$12,0))</f>
        <v>1</v>
      </c>
    </row>
    <row r="510" spans="1:60">
      <c r="A510" s="208">
        <v>5</v>
      </c>
      <c r="B510" s="209">
        <v>45121</v>
      </c>
      <c r="C510" s="208" t="s">
        <v>415</v>
      </c>
      <c r="D510" s="208" t="s">
        <v>416</v>
      </c>
      <c r="E510" s="208" t="s">
        <v>417</v>
      </c>
      <c r="F510" s="208" t="s">
        <v>418</v>
      </c>
      <c r="H510" s="208" t="s">
        <v>372</v>
      </c>
      <c r="I510" s="210" t="s">
        <v>498</v>
      </c>
      <c r="J510" s="210" t="s">
        <v>429</v>
      </c>
      <c r="K510" s="210">
        <v>170</v>
      </c>
      <c r="L510" s="210">
        <v>221</v>
      </c>
      <c r="M510" s="210">
        <v>0</v>
      </c>
      <c r="N510" s="210">
        <v>0</v>
      </c>
      <c r="O510" s="208" t="s">
        <v>289</v>
      </c>
      <c r="P510" s="208">
        <v>189</v>
      </c>
      <c r="Q510" s="208" t="s">
        <v>26</v>
      </c>
      <c r="R510" s="208">
        <v>5</v>
      </c>
      <c r="S510" s="209">
        <v>45121</v>
      </c>
      <c r="T510" s="208" t="s">
        <v>420</v>
      </c>
      <c r="U510" s="208" t="s">
        <v>416</v>
      </c>
      <c r="V510" s="208" t="s">
        <v>421</v>
      </c>
      <c r="W510" s="208" t="s">
        <v>418</v>
      </c>
      <c r="Y510" s="208" t="s">
        <v>372</v>
      </c>
      <c r="Z510" s="210" t="s">
        <v>679</v>
      </c>
      <c r="AA510" s="210" t="s">
        <v>429</v>
      </c>
      <c r="AB510" s="210">
        <v>170</v>
      </c>
      <c r="AC510" s="210">
        <v>221</v>
      </c>
      <c r="AD510" s="210">
        <v>0</v>
      </c>
      <c r="AE510" s="210">
        <v>0</v>
      </c>
      <c r="AF510" s="210" t="str">
        <f t="shared" si="56"/>
        <v/>
      </c>
      <c r="AG510" s="210" t="str">
        <f>VLOOKUP(O510,'Flugplan Summen'!$C$9:$N$33,12,0)</f>
        <v>73H</v>
      </c>
      <c r="AH510" s="451">
        <f t="shared" si="57"/>
        <v>45121.256944444445</v>
      </c>
      <c r="AI510" s="451">
        <f t="shared" si="58"/>
        <v>45121.291666666672</v>
      </c>
      <c r="AJ510" s="451" t="str">
        <f t="shared" si="59"/>
        <v/>
      </c>
      <c r="AK510" s="451" t="str">
        <f t="shared" si="60"/>
        <v/>
      </c>
      <c r="AL510" s="451" t="str">
        <f t="shared" si="61"/>
        <v/>
      </c>
      <c r="AM510" s="451" t="str">
        <f t="shared" si="62"/>
        <v/>
      </c>
      <c r="AN510" s="203">
        <f t="shared" si="63"/>
        <v>1</v>
      </c>
      <c r="AO510" s="454">
        <f>INDEX(INP_VIS_08a_Gerätemenge!$D$29:$N$94,MATCH(AO$2,INP_VIS_08a_Gerätemenge!$C$29:$C$94,0),MATCH($AG510,INP_VIS_08a_Gerätemenge!$D$12:$N$12,0))</f>
        <v>0</v>
      </c>
      <c r="AP510" s="454">
        <f>INDEX(INP_VIS_08a_Gerätemenge!$D$29:$N$94,MATCH(AP$2,INP_VIS_08a_Gerätemenge!$C$29:$C$94,0),MATCH($AG510,INP_VIS_08a_Gerätemenge!$D$12:$N$12,0))</f>
        <v>3</v>
      </c>
      <c r="AQ510" s="454">
        <f>INDEX(INP_VIS_08a_Gerätemenge!$D$29:$N$94,MATCH(AQ$2,INP_VIS_08a_Gerätemenge!$C$29:$C$94,0),MATCH($AG510,INP_VIS_08a_Gerätemenge!$D$12:$N$12,0))</f>
        <v>1</v>
      </c>
      <c r="AR510" s="454">
        <f>INDEX(INP_VIS_08a_Gerätemenge!$D$29:$N$94,MATCH(AR$2,INP_VIS_08a_Gerätemenge!$C$29:$C$94,0),MATCH($AG510,INP_VIS_08a_Gerätemenge!$D$12:$N$12,0))</f>
        <v>0</v>
      </c>
      <c r="AS510" s="454">
        <f>INDEX(INP_VIS_08a_Gerätemenge!$D$29:$N$94,MATCH(AS$2,INP_VIS_08a_Gerätemenge!$C$29:$C$94,0),MATCH($AG510,INP_VIS_08a_Gerätemenge!$D$12:$N$12,0))</f>
        <v>0</v>
      </c>
      <c r="AT510" s="454">
        <f>INDEX(INP_VIS_08a_Gerätemenge!$D$29:$N$94,MATCH(AT$2,INP_VIS_08a_Gerätemenge!$C$29:$C$94,0),MATCH($AG510,INP_VIS_08a_Gerätemenge!$D$12:$N$12,0))</f>
        <v>0</v>
      </c>
      <c r="AU510" s="454">
        <f>INDEX(INP_VIS_08a_Gerätemenge!$D$29:$N$94,MATCH(AU$2,INP_VIS_08a_Gerätemenge!$C$29:$C$94,0),MATCH($AG510,INP_VIS_08a_Gerätemenge!$D$12:$N$12,0))</f>
        <v>0</v>
      </c>
      <c r="AV510" s="454">
        <f>INDEX(INP_VIS_08a_Gerätemenge!$D$29:$N$94,MATCH(AV$2,INP_VIS_08a_Gerätemenge!$C$29:$C$94,0),MATCH($AG510,INP_VIS_08a_Gerätemenge!$D$12:$N$12,0))</f>
        <v>24</v>
      </c>
      <c r="AW510" s="454">
        <f>INDEX(INP_VIS_08a_Gerätemenge!$D$29:$N$94,MATCH(AW$2,INP_VIS_08a_Gerätemenge!$C$29:$C$94,0),MATCH($AG510,INP_VIS_08a_Gerätemenge!$D$12:$N$12,0))</f>
        <v>0</v>
      </c>
      <c r="AX510" s="454">
        <f>INDEX(INP_VIS_08a_Gerätemenge!$D$29:$N$94,MATCH(AX$2,INP_VIS_08a_Gerätemenge!$C$29:$C$94,0),MATCH($AG510,INP_VIS_08a_Gerätemenge!$D$12:$N$12,0))</f>
        <v>0</v>
      </c>
      <c r="AY510" s="454">
        <f>INDEX(INP_VIS_08a_Gerätemenge!$D$29:$N$94,MATCH(AY$2,INP_VIS_08a_Gerätemenge!$C$29:$C$94,0),MATCH($AG510,INP_VIS_08a_Gerätemenge!$D$12:$N$12,0))</f>
        <v>1</v>
      </c>
      <c r="AZ510" s="454">
        <f>INDEX(INP_VIS_08a_Gerätemenge!$D$29:$N$94,MATCH(AZ$2,INP_VIS_08a_Gerätemenge!$C$29:$C$94,0),MATCH($AG510,INP_VIS_08a_Gerätemenge!$D$12:$N$12,0))</f>
        <v>0</v>
      </c>
      <c r="BA510" s="454">
        <f>INDEX(INP_VIS_08a_Gerätemenge!$D$29:$N$94,MATCH(BA$2,INP_VIS_08a_Gerätemenge!$C$29:$C$94,0),MATCH($AG510,INP_VIS_08a_Gerätemenge!$D$12:$N$12,0))</f>
        <v>2</v>
      </c>
      <c r="BB510" s="454">
        <f>INDEX(INP_VIS_08a_Gerätemenge!$D$29:$N$94,MATCH(BB$2,INP_VIS_08a_Gerätemenge!$C$29:$C$94,0),MATCH($AG510,INP_VIS_08a_Gerätemenge!$D$12:$N$12,0))</f>
        <v>1</v>
      </c>
      <c r="BC510" s="454">
        <f>INDEX(INP_VIS_08a_Gerätemenge!$D$29:$N$94,MATCH(BC$2,INP_VIS_08a_Gerätemenge!$C$29:$C$94,0),MATCH($AG510,INP_VIS_08a_Gerätemenge!$D$12:$N$12,0))</f>
        <v>0</v>
      </c>
      <c r="BD510" s="454">
        <f>INDEX(INP_VIS_08a_Gerätemenge!$D$29:$N$94,MATCH(BD$2,INP_VIS_08a_Gerätemenge!$C$29:$C$94,0),MATCH($AG510,INP_VIS_08a_Gerätemenge!$D$12:$N$12,0))</f>
        <v>0</v>
      </c>
      <c r="BE510" s="454">
        <f>INDEX(INP_VIS_08a_Gerätemenge!$D$29:$N$94,MATCH(BE$2,INP_VIS_08a_Gerätemenge!$C$29:$C$94,0),MATCH($AG510,INP_VIS_08a_Gerätemenge!$D$12:$N$12,0))</f>
        <v>0</v>
      </c>
      <c r="BF510" s="454">
        <f>INDEX(INP_VIS_08a_Gerätemenge!$D$29:$N$94,MATCH(BF$2,INP_VIS_08a_Gerätemenge!$C$29:$C$94,0),MATCH($AG510,INP_VIS_08a_Gerätemenge!$D$12:$N$12,0))</f>
        <v>1</v>
      </c>
      <c r="BG510" s="454">
        <f>INDEX(INP_VIS_08a_Gerätemenge!$D$29:$N$94,MATCH(BG$2,INP_VIS_08a_Gerätemenge!$C$29:$C$94,0),MATCH($AG510,INP_VIS_08a_Gerätemenge!$D$12:$N$12,0))</f>
        <v>0</v>
      </c>
      <c r="BH510" s="454">
        <f>INDEX(INP_VIS_08a_Gerätemenge!$D$29:$N$94,MATCH(BH$2,INP_VIS_08a_Gerätemenge!$C$29:$C$94,0),MATCH($AG510,INP_VIS_08a_Gerätemenge!$D$12:$N$12,0))</f>
        <v>1</v>
      </c>
    </row>
    <row r="511" spans="1:60">
      <c r="A511" s="208">
        <v>5</v>
      </c>
      <c r="B511" s="209">
        <v>45121</v>
      </c>
      <c r="C511" s="208" t="s">
        <v>415</v>
      </c>
      <c r="D511" s="208" t="s">
        <v>1179</v>
      </c>
      <c r="E511" s="208" t="s">
        <v>1180</v>
      </c>
      <c r="F511" s="208" t="s">
        <v>662</v>
      </c>
      <c r="H511" s="208" t="s">
        <v>372</v>
      </c>
      <c r="I511" s="210" t="s">
        <v>502</v>
      </c>
      <c r="J511" s="210" t="s">
        <v>400</v>
      </c>
      <c r="K511" s="210">
        <v>162</v>
      </c>
      <c r="L511" s="210">
        <v>81</v>
      </c>
      <c r="M511" s="210">
        <v>0</v>
      </c>
      <c r="N511" s="210">
        <v>0</v>
      </c>
      <c r="O511" s="208" t="s">
        <v>288</v>
      </c>
      <c r="P511" s="208">
        <v>180</v>
      </c>
      <c r="Q511" s="208" t="s">
        <v>26</v>
      </c>
      <c r="R511" s="208">
        <v>5</v>
      </c>
      <c r="S511" s="209">
        <v>45121</v>
      </c>
      <c r="T511" s="208" t="s">
        <v>1181</v>
      </c>
      <c r="U511" s="208" t="s">
        <v>1179</v>
      </c>
      <c r="V511" s="208" t="s">
        <v>1182</v>
      </c>
      <c r="W511" s="208" t="s">
        <v>662</v>
      </c>
      <c r="Y511" s="208" t="s">
        <v>372</v>
      </c>
      <c r="Z511" s="210" t="s">
        <v>373</v>
      </c>
      <c r="AA511" s="210" t="s">
        <v>400</v>
      </c>
      <c r="AB511" s="210">
        <v>162</v>
      </c>
      <c r="AC511" s="210">
        <v>81</v>
      </c>
      <c r="AD511" s="210">
        <v>0</v>
      </c>
      <c r="AE511" s="210">
        <v>0</v>
      </c>
      <c r="AF511" s="210" t="str">
        <f t="shared" si="56"/>
        <v>j</v>
      </c>
      <c r="AG511" s="210">
        <f>VLOOKUP(O511,'Flugplan Summen'!$C$9:$N$33,12,0)</f>
        <v>320</v>
      </c>
      <c r="AH511" s="451" t="str">
        <f t="shared" si="57"/>
        <v/>
      </c>
      <c r="AI511" s="451" t="str">
        <f t="shared" si="58"/>
        <v/>
      </c>
      <c r="AJ511" s="451">
        <f t="shared" si="59"/>
        <v>45121.256944444445</v>
      </c>
      <c r="AK511" s="451">
        <f t="shared" si="60"/>
        <v>45121.288194444445</v>
      </c>
      <c r="AL511" s="451">
        <f t="shared" si="61"/>
        <v>45121.350694444438</v>
      </c>
      <c r="AM511" s="451">
        <f t="shared" si="62"/>
        <v>45121.381944444438</v>
      </c>
      <c r="AN511" s="203">
        <f t="shared" si="63"/>
        <v>1</v>
      </c>
      <c r="AO511" s="454">
        <f>INDEX(INP_VIS_08a_Gerätemenge!$D$29:$N$94,MATCH(AO$2,INP_VIS_08a_Gerätemenge!$C$29:$C$94,0),MATCH($AG511,INP_VIS_08a_Gerätemenge!$D$12:$N$12,0))</f>
        <v>0</v>
      </c>
      <c r="AP511" s="454">
        <f>INDEX(INP_VIS_08a_Gerätemenge!$D$29:$N$94,MATCH(AP$2,INP_VIS_08a_Gerätemenge!$C$29:$C$94,0),MATCH($AG511,INP_VIS_08a_Gerätemenge!$D$12:$N$12,0))</f>
        <v>3</v>
      </c>
      <c r="AQ511" s="454">
        <f>INDEX(INP_VIS_08a_Gerätemenge!$D$29:$N$94,MATCH(AQ$2,INP_VIS_08a_Gerätemenge!$C$29:$C$94,0),MATCH($AG511,INP_VIS_08a_Gerätemenge!$D$12:$N$12,0))</f>
        <v>1</v>
      </c>
      <c r="AR511" s="454">
        <f>INDEX(INP_VIS_08a_Gerätemenge!$D$29:$N$94,MATCH(AR$2,INP_VIS_08a_Gerätemenge!$C$29:$C$94,0),MATCH($AG511,INP_VIS_08a_Gerätemenge!$D$12:$N$12,0))</f>
        <v>0</v>
      </c>
      <c r="AS511" s="454">
        <f>INDEX(INP_VIS_08a_Gerätemenge!$D$29:$N$94,MATCH(AS$2,INP_VIS_08a_Gerätemenge!$C$29:$C$94,0),MATCH($AG511,INP_VIS_08a_Gerätemenge!$D$12:$N$12,0))</f>
        <v>0</v>
      </c>
      <c r="AT511" s="454">
        <f>INDEX(INP_VIS_08a_Gerätemenge!$D$29:$N$94,MATCH(AT$2,INP_VIS_08a_Gerätemenge!$C$29:$C$94,0),MATCH($AG511,INP_VIS_08a_Gerätemenge!$D$12:$N$12,0))</f>
        <v>0</v>
      </c>
      <c r="AU511" s="454">
        <f>INDEX(INP_VIS_08a_Gerätemenge!$D$29:$N$94,MATCH(AU$2,INP_VIS_08a_Gerätemenge!$C$29:$C$94,0),MATCH($AG511,INP_VIS_08a_Gerätemenge!$D$12:$N$12,0))</f>
        <v>0</v>
      </c>
      <c r="AV511" s="454">
        <f>INDEX(INP_VIS_08a_Gerätemenge!$D$29:$N$94,MATCH(AV$2,INP_VIS_08a_Gerätemenge!$C$29:$C$94,0),MATCH($AG511,INP_VIS_08a_Gerätemenge!$D$12:$N$12,0))</f>
        <v>20</v>
      </c>
      <c r="AW511" s="454">
        <f>INDEX(INP_VIS_08a_Gerätemenge!$D$29:$N$94,MATCH(AW$2,INP_VIS_08a_Gerätemenge!$C$29:$C$94,0),MATCH($AG511,INP_VIS_08a_Gerätemenge!$D$12:$N$12,0))</f>
        <v>0</v>
      </c>
      <c r="AX511" s="454">
        <f>INDEX(INP_VIS_08a_Gerätemenge!$D$29:$N$94,MATCH(AX$2,INP_VIS_08a_Gerätemenge!$C$29:$C$94,0),MATCH($AG511,INP_VIS_08a_Gerätemenge!$D$12:$N$12,0))</f>
        <v>0</v>
      </c>
      <c r="AY511" s="454">
        <f>INDEX(INP_VIS_08a_Gerätemenge!$D$29:$N$94,MATCH(AY$2,INP_VIS_08a_Gerätemenge!$C$29:$C$94,0),MATCH($AG511,INP_VIS_08a_Gerätemenge!$D$12:$N$12,0))</f>
        <v>0</v>
      </c>
      <c r="AZ511" s="454">
        <f>INDEX(INP_VIS_08a_Gerätemenge!$D$29:$N$94,MATCH(AZ$2,INP_VIS_08a_Gerätemenge!$C$29:$C$94,0),MATCH($AG511,INP_VIS_08a_Gerätemenge!$D$12:$N$12,0))</f>
        <v>0</v>
      </c>
      <c r="BA511" s="454">
        <f>INDEX(INP_VIS_08a_Gerätemenge!$D$29:$N$94,MATCH(BA$2,INP_VIS_08a_Gerätemenge!$C$29:$C$94,0),MATCH($AG511,INP_VIS_08a_Gerätemenge!$D$12:$N$12,0))</f>
        <v>0</v>
      </c>
      <c r="BB511" s="454">
        <f>INDEX(INP_VIS_08a_Gerätemenge!$D$29:$N$94,MATCH(BB$2,INP_VIS_08a_Gerätemenge!$C$29:$C$94,0),MATCH($AG511,INP_VIS_08a_Gerätemenge!$D$12:$N$12,0))</f>
        <v>1</v>
      </c>
      <c r="BC511" s="454">
        <f>INDEX(INP_VIS_08a_Gerätemenge!$D$29:$N$94,MATCH(BC$2,INP_VIS_08a_Gerätemenge!$C$29:$C$94,0),MATCH($AG511,INP_VIS_08a_Gerätemenge!$D$12:$N$12,0))</f>
        <v>0</v>
      </c>
      <c r="BD511" s="454">
        <f>INDEX(INP_VIS_08a_Gerätemenge!$D$29:$N$94,MATCH(BD$2,INP_VIS_08a_Gerätemenge!$C$29:$C$94,0),MATCH($AG511,INP_VIS_08a_Gerätemenge!$D$12:$N$12,0))</f>
        <v>0</v>
      </c>
      <c r="BE511" s="454">
        <f>INDEX(INP_VIS_08a_Gerätemenge!$D$29:$N$94,MATCH(BE$2,INP_VIS_08a_Gerätemenge!$C$29:$C$94,0),MATCH($AG511,INP_VIS_08a_Gerätemenge!$D$12:$N$12,0))</f>
        <v>0</v>
      </c>
      <c r="BF511" s="454">
        <f>INDEX(INP_VIS_08a_Gerätemenge!$D$29:$N$94,MATCH(BF$2,INP_VIS_08a_Gerätemenge!$C$29:$C$94,0),MATCH($AG511,INP_VIS_08a_Gerätemenge!$D$12:$N$12,0))</f>
        <v>1</v>
      </c>
      <c r="BG511" s="454">
        <f>INDEX(INP_VIS_08a_Gerätemenge!$D$29:$N$94,MATCH(BG$2,INP_VIS_08a_Gerätemenge!$C$29:$C$94,0),MATCH($AG511,INP_VIS_08a_Gerätemenge!$D$12:$N$12,0))</f>
        <v>0</v>
      </c>
      <c r="BH511" s="454">
        <f>INDEX(INP_VIS_08a_Gerätemenge!$D$29:$N$94,MATCH(BH$2,INP_VIS_08a_Gerätemenge!$C$29:$C$94,0),MATCH($AG511,INP_VIS_08a_Gerätemenge!$D$12:$N$12,0))</f>
        <v>1</v>
      </c>
    </row>
    <row r="512" spans="1:60">
      <c r="A512" s="208">
        <v>5</v>
      </c>
      <c r="B512" s="209">
        <v>45121</v>
      </c>
      <c r="C512" s="208" t="s">
        <v>415</v>
      </c>
      <c r="D512" s="208" t="s">
        <v>881</v>
      </c>
      <c r="E512" s="208" t="s">
        <v>937</v>
      </c>
      <c r="F512" s="208" t="s">
        <v>722</v>
      </c>
      <c r="H512" s="208" t="s">
        <v>850</v>
      </c>
      <c r="J512" s="210" t="s">
        <v>883</v>
      </c>
      <c r="K512" s="210">
        <v>0</v>
      </c>
      <c r="L512" s="210">
        <v>0</v>
      </c>
      <c r="M512" s="210">
        <v>12000</v>
      </c>
      <c r="N512" s="210">
        <v>0</v>
      </c>
      <c r="O512" s="208" t="s">
        <v>301</v>
      </c>
      <c r="Q512" s="208" t="s">
        <v>509</v>
      </c>
      <c r="R512" s="208">
        <v>5</v>
      </c>
      <c r="S512" s="209">
        <v>45121</v>
      </c>
      <c r="T512" s="208" t="s">
        <v>879</v>
      </c>
      <c r="U512" s="208" t="s">
        <v>881</v>
      </c>
      <c r="V512" s="208" t="s">
        <v>882</v>
      </c>
      <c r="W512" s="208" t="s">
        <v>722</v>
      </c>
      <c r="Y512" s="208" t="s">
        <v>850</v>
      </c>
      <c r="AA512" s="210" t="s">
        <v>883</v>
      </c>
      <c r="AB512" s="210">
        <v>0</v>
      </c>
      <c r="AC512" s="210">
        <v>0</v>
      </c>
      <c r="AD512" s="210">
        <v>12000</v>
      </c>
      <c r="AE512" s="210">
        <v>0</v>
      </c>
      <c r="AF512" s="210" t="str">
        <f t="shared" si="56"/>
        <v>j</v>
      </c>
      <c r="AG512" s="210" t="str">
        <f>VLOOKUP(O512,'Flugplan Summen'!$C$9:$N$33,12,0)</f>
        <v>73P</v>
      </c>
      <c r="AH512" s="451" t="str">
        <f t="shared" si="57"/>
        <v/>
      </c>
      <c r="AI512" s="451" t="str">
        <f t="shared" si="58"/>
        <v/>
      </c>
      <c r="AJ512" s="451">
        <f t="shared" si="59"/>
        <v>45121.256944444445</v>
      </c>
      <c r="AK512" s="451">
        <f t="shared" si="60"/>
        <v>45121.288194444445</v>
      </c>
      <c r="AL512" s="451">
        <f t="shared" si="61"/>
        <v>45121.90625</v>
      </c>
      <c r="AM512" s="451">
        <f t="shared" si="62"/>
        <v>45121.9375</v>
      </c>
      <c r="AN512" s="203">
        <f t="shared" si="63"/>
        <v>1</v>
      </c>
      <c r="AO512" s="454">
        <f>INDEX(INP_VIS_08a_Gerätemenge!$D$29:$N$94,MATCH(AO$2,INP_VIS_08a_Gerätemenge!$C$29:$C$94,0),MATCH($AG512,INP_VIS_08a_Gerätemenge!$D$12:$N$12,0))</f>
        <v>0</v>
      </c>
      <c r="AP512" s="454">
        <f>INDEX(INP_VIS_08a_Gerätemenge!$D$29:$N$94,MATCH(AP$2,INP_VIS_08a_Gerätemenge!$C$29:$C$94,0),MATCH($AG512,INP_VIS_08a_Gerätemenge!$D$12:$N$12,0))</f>
        <v>3</v>
      </c>
      <c r="AQ512" s="454">
        <f>INDEX(INP_VIS_08a_Gerätemenge!$D$29:$N$94,MATCH(AQ$2,INP_VIS_08a_Gerätemenge!$C$29:$C$94,0),MATCH($AG512,INP_VIS_08a_Gerätemenge!$D$12:$N$12,0))</f>
        <v>1</v>
      </c>
      <c r="AR512" s="454">
        <f>INDEX(INP_VIS_08a_Gerätemenge!$D$29:$N$94,MATCH(AR$2,INP_VIS_08a_Gerätemenge!$C$29:$C$94,0),MATCH($AG512,INP_VIS_08a_Gerätemenge!$D$12:$N$12,0))</f>
        <v>1</v>
      </c>
      <c r="AS512" s="454">
        <f>INDEX(INP_VIS_08a_Gerätemenge!$D$29:$N$94,MATCH(AS$2,INP_VIS_08a_Gerätemenge!$C$29:$C$94,0),MATCH($AG512,INP_VIS_08a_Gerätemenge!$D$12:$N$12,0))</f>
        <v>0</v>
      </c>
      <c r="AT512" s="454">
        <f>INDEX(INP_VIS_08a_Gerätemenge!$D$29:$N$94,MATCH(AT$2,INP_VIS_08a_Gerätemenge!$C$29:$C$94,0),MATCH($AG512,INP_VIS_08a_Gerätemenge!$D$12:$N$12,0))</f>
        <v>0</v>
      </c>
      <c r="AU512" s="454">
        <f>INDEX(INP_VIS_08a_Gerätemenge!$D$29:$N$94,MATCH(AU$2,INP_VIS_08a_Gerätemenge!$C$29:$C$94,0),MATCH($AG512,INP_VIS_08a_Gerätemenge!$D$12:$N$12,0))</f>
        <v>0</v>
      </c>
      <c r="AV512" s="454">
        <f>INDEX(INP_VIS_08a_Gerätemenge!$D$29:$N$94,MATCH(AV$2,INP_VIS_08a_Gerätemenge!$C$29:$C$94,0),MATCH($AG512,INP_VIS_08a_Gerätemenge!$D$12:$N$12,0))</f>
        <v>8</v>
      </c>
      <c r="AW512" s="454">
        <f>INDEX(INP_VIS_08a_Gerätemenge!$D$29:$N$94,MATCH(AW$2,INP_VIS_08a_Gerätemenge!$C$29:$C$94,0),MATCH($AG512,INP_VIS_08a_Gerätemenge!$D$12:$N$12,0))</f>
        <v>22</v>
      </c>
      <c r="AX512" s="454">
        <f>INDEX(INP_VIS_08a_Gerätemenge!$D$29:$N$94,MATCH(AX$2,INP_VIS_08a_Gerätemenge!$C$29:$C$94,0),MATCH($AG512,INP_VIS_08a_Gerätemenge!$D$12:$N$12,0))</f>
        <v>0</v>
      </c>
      <c r="AY512" s="454">
        <f>INDEX(INP_VIS_08a_Gerätemenge!$D$29:$N$94,MATCH(AY$2,INP_VIS_08a_Gerätemenge!$C$29:$C$94,0),MATCH($AG512,INP_VIS_08a_Gerätemenge!$D$12:$N$12,0))</f>
        <v>1</v>
      </c>
      <c r="AZ512" s="454">
        <f>INDEX(INP_VIS_08a_Gerätemenge!$D$29:$N$94,MATCH(AZ$2,INP_VIS_08a_Gerätemenge!$C$29:$C$94,0),MATCH($AG512,INP_VIS_08a_Gerätemenge!$D$12:$N$12,0))</f>
        <v>0</v>
      </c>
      <c r="BA512" s="454">
        <f>INDEX(INP_VIS_08a_Gerätemenge!$D$29:$N$94,MATCH(BA$2,INP_VIS_08a_Gerätemenge!$C$29:$C$94,0),MATCH($AG512,INP_VIS_08a_Gerätemenge!$D$12:$N$12,0))</f>
        <v>0</v>
      </c>
      <c r="BB512" s="454">
        <f>INDEX(INP_VIS_08a_Gerätemenge!$D$29:$N$94,MATCH(BB$2,INP_VIS_08a_Gerätemenge!$C$29:$C$94,0),MATCH($AG512,INP_VIS_08a_Gerätemenge!$D$12:$N$12,0))</f>
        <v>1</v>
      </c>
      <c r="BC512" s="454">
        <f>INDEX(INP_VIS_08a_Gerätemenge!$D$29:$N$94,MATCH(BC$2,INP_VIS_08a_Gerätemenge!$C$29:$C$94,0),MATCH($AG512,INP_VIS_08a_Gerätemenge!$D$12:$N$12,0))</f>
        <v>0</v>
      </c>
      <c r="BD512" s="454">
        <f>INDEX(INP_VIS_08a_Gerätemenge!$D$29:$N$94,MATCH(BD$2,INP_VIS_08a_Gerätemenge!$C$29:$C$94,0),MATCH($AG512,INP_VIS_08a_Gerätemenge!$D$12:$N$12,0))</f>
        <v>0</v>
      </c>
      <c r="BE512" s="454">
        <f>INDEX(INP_VIS_08a_Gerätemenge!$D$29:$N$94,MATCH(BE$2,INP_VIS_08a_Gerätemenge!$C$29:$C$94,0),MATCH($AG512,INP_VIS_08a_Gerätemenge!$D$12:$N$12,0))</f>
        <v>0</v>
      </c>
      <c r="BF512" s="454">
        <f>INDEX(INP_VIS_08a_Gerätemenge!$D$29:$N$94,MATCH(BF$2,INP_VIS_08a_Gerätemenge!$C$29:$C$94,0),MATCH($AG512,INP_VIS_08a_Gerätemenge!$D$12:$N$12,0))</f>
        <v>1</v>
      </c>
      <c r="BG512" s="454">
        <f>INDEX(INP_VIS_08a_Gerätemenge!$D$29:$N$94,MATCH(BG$2,INP_VIS_08a_Gerätemenge!$C$29:$C$94,0),MATCH($AG512,INP_VIS_08a_Gerätemenge!$D$12:$N$12,0))</f>
        <v>1</v>
      </c>
      <c r="BH512" s="454">
        <f>INDEX(INP_VIS_08a_Gerätemenge!$D$29:$N$94,MATCH(BH$2,INP_VIS_08a_Gerätemenge!$C$29:$C$94,0),MATCH($AG512,INP_VIS_08a_Gerätemenge!$D$12:$N$12,0))</f>
        <v>1</v>
      </c>
    </row>
    <row r="513" spans="1:60">
      <c r="A513" s="208">
        <v>5</v>
      </c>
      <c r="B513" s="209">
        <v>45121</v>
      </c>
      <c r="C513" s="208" t="s">
        <v>439</v>
      </c>
      <c r="D513" s="208" t="s">
        <v>847</v>
      </c>
      <c r="E513" s="208" t="s">
        <v>938</v>
      </c>
      <c r="F513" s="208" t="s">
        <v>858</v>
      </c>
      <c r="H513" s="208" t="s">
        <v>850</v>
      </c>
      <c r="J513" s="210" t="s">
        <v>878</v>
      </c>
      <c r="K513" s="210">
        <v>0</v>
      </c>
      <c r="L513" s="210">
        <v>0</v>
      </c>
      <c r="M513" s="210">
        <v>21000</v>
      </c>
      <c r="N513" s="210">
        <v>0</v>
      </c>
      <c r="O513" s="208" t="s">
        <v>298</v>
      </c>
      <c r="Q513" s="208" t="s">
        <v>509</v>
      </c>
      <c r="R513" s="208">
        <v>5</v>
      </c>
      <c r="S513" s="209">
        <v>45121</v>
      </c>
      <c r="T513" s="208" t="s">
        <v>1126</v>
      </c>
      <c r="U513" s="208" t="s">
        <v>847</v>
      </c>
      <c r="V513" s="208" t="s">
        <v>857</v>
      </c>
      <c r="W513" s="208" t="s">
        <v>1183</v>
      </c>
      <c r="Y513" s="208" t="s">
        <v>850</v>
      </c>
      <c r="AA513" s="210" t="s">
        <v>878</v>
      </c>
      <c r="AB513" s="210">
        <v>0</v>
      </c>
      <c r="AC513" s="210">
        <v>0</v>
      </c>
      <c r="AD513" s="210">
        <v>21000</v>
      </c>
      <c r="AE513" s="210">
        <v>0</v>
      </c>
      <c r="AF513" s="210" t="str">
        <f t="shared" si="56"/>
        <v>j</v>
      </c>
      <c r="AG513" s="210" t="str">
        <f>VLOOKUP(O513,'Flugplan Summen'!$C$9:$N$33,12,0)</f>
        <v>76W</v>
      </c>
      <c r="AH513" s="451" t="str">
        <f t="shared" si="57"/>
        <v/>
      </c>
      <c r="AI513" s="451" t="str">
        <f t="shared" si="58"/>
        <v/>
      </c>
      <c r="AJ513" s="451">
        <f t="shared" si="59"/>
        <v>45121.263888888891</v>
      </c>
      <c r="AK513" s="451">
        <f t="shared" si="60"/>
        <v>45121.295138888891</v>
      </c>
      <c r="AL513" s="451">
        <f t="shared" si="61"/>
        <v>45121.909722222219</v>
      </c>
      <c r="AM513" s="451">
        <f t="shared" si="62"/>
        <v>45121.940972222219</v>
      </c>
      <c r="AN513" s="203">
        <f t="shared" si="63"/>
        <v>1</v>
      </c>
      <c r="AO513" s="454">
        <f>INDEX(INP_VIS_08a_Gerätemenge!$D$29:$N$94,MATCH(AO$2,INP_VIS_08a_Gerätemenge!$C$29:$C$94,0),MATCH($AG513,INP_VIS_08a_Gerätemenge!$D$12:$N$12,0))</f>
        <v>2</v>
      </c>
      <c r="AP513" s="454">
        <f>INDEX(INP_VIS_08a_Gerätemenge!$D$29:$N$94,MATCH(AP$2,INP_VIS_08a_Gerätemenge!$C$29:$C$94,0),MATCH($AG513,INP_VIS_08a_Gerätemenge!$D$12:$N$12,0))</f>
        <v>4</v>
      </c>
      <c r="AQ513" s="454">
        <f>INDEX(INP_VIS_08a_Gerätemenge!$D$29:$N$94,MATCH(AQ$2,INP_VIS_08a_Gerätemenge!$C$29:$C$94,0),MATCH($AG513,INP_VIS_08a_Gerätemenge!$D$12:$N$12,0))</f>
        <v>1</v>
      </c>
      <c r="AR513" s="454">
        <f>INDEX(INP_VIS_08a_Gerätemenge!$D$29:$N$94,MATCH(AR$2,INP_VIS_08a_Gerätemenge!$C$29:$C$94,0),MATCH($AG513,INP_VIS_08a_Gerätemenge!$D$12:$N$12,0))</f>
        <v>0</v>
      </c>
      <c r="AS513" s="454">
        <f>INDEX(INP_VIS_08a_Gerätemenge!$D$29:$N$94,MATCH(AS$2,INP_VIS_08a_Gerätemenge!$C$29:$C$94,0),MATCH($AG513,INP_VIS_08a_Gerätemenge!$D$12:$N$12,0))</f>
        <v>1</v>
      </c>
      <c r="AT513" s="454">
        <f>INDEX(INP_VIS_08a_Gerätemenge!$D$29:$N$94,MATCH(AT$2,INP_VIS_08a_Gerätemenge!$C$29:$C$94,0),MATCH($AG513,INP_VIS_08a_Gerätemenge!$D$12:$N$12,0))</f>
        <v>0</v>
      </c>
      <c r="AU513" s="454">
        <f>INDEX(INP_VIS_08a_Gerätemenge!$D$29:$N$94,MATCH(AU$2,INP_VIS_08a_Gerätemenge!$C$29:$C$94,0),MATCH($AG513,INP_VIS_08a_Gerätemenge!$D$12:$N$12,0))</f>
        <v>1</v>
      </c>
      <c r="AV513" s="454">
        <f>INDEX(INP_VIS_08a_Gerätemenge!$D$29:$N$94,MATCH(AV$2,INP_VIS_08a_Gerätemenge!$C$29:$C$94,0),MATCH($AG513,INP_VIS_08a_Gerätemenge!$D$12:$N$12,0))</f>
        <v>16</v>
      </c>
      <c r="AW513" s="454">
        <f>INDEX(INP_VIS_08a_Gerätemenge!$D$29:$N$94,MATCH(AW$2,INP_VIS_08a_Gerätemenge!$C$29:$C$94,0),MATCH($AG513,INP_VIS_08a_Gerätemenge!$D$12:$N$12,0))</f>
        <v>16</v>
      </c>
      <c r="AX513" s="454">
        <f>INDEX(INP_VIS_08a_Gerätemenge!$D$29:$N$94,MATCH(AX$2,INP_VIS_08a_Gerätemenge!$C$29:$C$94,0),MATCH($AG513,INP_VIS_08a_Gerätemenge!$D$12:$N$12,0))</f>
        <v>0</v>
      </c>
      <c r="AY513" s="454">
        <f>INDEX(INP_VIS_08a_Gerätemenge!$D$29:$N$94,MATCH(AY$2,INP_VIS_08a_Gerätemenge!$C$29:$C$94,0),MATCH($AG513,INP_VIS_08a_Gerätemenge!$D$12:$N$12,0))</f>
        <v>0</v>
      </c>
      <c r="AZ513" s="454">
        <f>INDEX(INP_VIS_08a_Gerätemenge!$D$29:$N$94,MATCH(AZ$2,INP_VIS_08a_Gerätemenge!$C$29:$C$94,0),MATCH($AG513,INP_VIS_08a_Gerätemenge!$D$12:$N$12,0))</f>
        <v>0</v>
      </c>
      <c r="BA513" s="454">
        <f>INDEX(INP_VIS_08a_Gerätemenge!$D$29:$N$94,MATCH(BA$2,INP_VIS_08a_Gerätemenge!$C$29:$C$94,0),MATCH($AG513,INP_VIS_08a_Gerätemenge!$D$12:$N$12,0))</f>
        <v>0</v>
      </c>
      <c r="BB513" s="454">
        <f>INDEX(INP_VIS_08a_Gerätemenge!$D$29:$N$94,MATCH(BB$2,INP_VIS_08a_Gerätemenge!$C$29:$C$94,0),MATCH($AG513,INP_VIS_08a_Gerätemenge!$D$12:$N$12,0))</f>
        <v>0</v>
      </c>
      <c r="BC513" s="454">
        <f>INDEX(INP_VIS_08a_Gerätemenge!$D$29:$N$94,MATCH(BC$2,INP_VIS_08a_Gerätemenge!$C$29:$C$94,0),MATCH($AG513,INP_VIS_08a_Gerätemenge!$D$12:$N$12,0))</f>
        <v>1</v>
      </c>
      <c r="BD513" s="454">
        <f>INDEX(INP_VIS_08a_Gerätemenge!$D$29:$N$94,MATCH(BD$2,INP_VIS_08a_Gerätemenge!$C$29:$C$94,0),MATCH($AG513,INP_VIS_08a_Gerätemenge!$D$12:$N$12,0))</f>
        <v>0</v>
      </c>
      <c r="BE513" s="454">
        <f>INDEX(INP_VIS_08a_Gerätemenge!$D$29:$N$94,MATCH(BE$2,INP_VIS_08a_Gerätemenge!$C$29:$C$94,0),MATCH($AG513,INP_VIS_08a_Gerätemenge!$D$12:$N$12,0))</f>
        <v>0</v>
      </c>
      <c r="BF513" s="454">
        <f>INDEX(INP_VIS_08a_Gerätemenge!$D$29:$N$94,MATCH(BF$2,INP_VIS_08a_Gerätemenge!$C$29:$C$94,0),MATCH($AG513,INP_VIS_08a_Gerätemenge!$D$12:$N$12,0))</f>
        <v>1</v>
      </c>
      <c r="BG513" s="454">
        <f>INDEX(INP_VIS_08a_Gerätemenge!$D$29:$N$94,MATCH(BG$2,INP_VIS_08a_Gerätemenge!$C$29:$C$94,0),MATCH($AG513,INP_VIS_08a_Gerätemenge!$D$12:$N$12,0))</f>
        <v>0</v>
      </c>
      <c r="BH513" s="454">
        <f>INDEX(INP_VIS_08a_Gerätemenge!$D$29:$N$94,MATCH(BH$2,INP_VIS_08a_Gerätemenge!$C$29:$C$94,0),MATCH($AG513,INP_VIS_08a_Gerätemenge!$D$12:$N$12,0))</f>
        <v>1</v>
      </c>
    </row>
    <row r="514" spans="1:60">
      <c r="A514" s="208">
        <v>5</v>
      </c>
      <c r="B514" s="209">
        <v>45121</v>
      </c>
      <c r="C514" s="208" t="s">
        <v>468</v>
      </c>
      <c r="D514" s="208" t="s">
        <v>416</v>
      </c>
      <c r="E514" s="208" t="s">
        <v>809</v>
      </c>
      <c r="F514" s="208" t="s">
        <v>810</v>
      </c>
      <c r="H514" s="208" t="s">
        <v>372</v>
      </c>
      <c r="I514" s="210" t="s">
        <v>419</v>
      </c>
      <c r="J514" s="210" t="s">
        <v>454</v>
      </c>
      <c r="K514" s="210">
        <v>170</v>
      </c>
      <c r="L514" s="210">
        <v>221</v>
      </c>
      <c r="M514" s="210">
        <v>0</v>
      </c>
      <c r="N514" s="210">
        <v>0</v>
      </c>
      <c r="O514" s="208" t="s">
        <v>289</v>
      </c>
      <c r="P514" s="208">
        <v>189</v>
      </c>
      <c r="Q514" s="208" t="s">
        <v>26</v>
      </c>
      <c r="R514" s="208">
        <v>5</v>
      </c>
      <c r="S514" s="209">
        <v>45121</v>
      </c>
      <c r="T514" s="208" t="s">
        <v>472</v>
      </c>
      <c r="U514" s="208" t="s">
        <v>416</v>
      </c>
      <c r="V514" s="208" t="s">
        <v>473</v>
      </c>
      <c r="W514" s="208" t="s">
        <v>474</v>
      </c>
      <c r="Y514" s="208" t="s">
        <v>372</v>
      </c>
      <c r="Z514" s="210" t="s">
        <v>543</v>
      </c>
      <c r="AA514" s="210" t="s">
        <v>454</v>
      </c>
      <c r="AB514" s="210">
        <v>170</v>
      </c>
      <c r="AC514" s="210">
        <v>221</v>
      </c>
      <c r="AD514" s="210">
        <v>0</v>
      </c>
      <c r="AE514" s="210">
        <v>0</v>
      </c>
      <c r="AF514" s="210" t="str">
        <f t="shared" si="56"/>
        <v/>
      </c>
      <c r="AG514" s="210" t="str">
        <f>VLOOKUP(O514,'Flugplan Summen'!$C$9:$N$33,12,0)</f>
        <v>73H</v>
      </c>
      <c r="AH514" s="451">
        <f t="shared" si="57"/>
        <v>45121.277777777781</v>
      </c>
      <c r="AI514" s="451">
        <f t="shared" si="58"/>
        <v>45121.326388888891</v>
      </c>
      <c r="AJ514" s="451" t="str">
        <f t="shared" si="59"/>
        <v/>
      </c>
      <c r="AK514" s="451" t="str">
        <f t="shared" si="60"/>
        <v/>
      </c>
      <c r="AL514" s="451" t="str">
        <f t="shared" si="61"/>
        <v/>
      </c>
      <c r="AM514" s="451" t="str">
        <f t="shared" si="62"/>
        <v/>
      </c>
      <c r="AN514" s="203">
        <f t="shared" si="63"/>
        <v>1</v>
      </c>
      <c r="AO514" s="454">
        <f>INDEX(INP_VIS_08a_Gerätemenge!$D$29:$N$94,MATCH(AO$2,INP_VIS_08a_Gerätemenge!$C$29:$C$94,0),MATCH($AG514,INP_VIS_08a_Gerätemenge!$D$12:$N$12,0))</f>
        <v>0</v>
      </c>
      <c r="AP514" s="454">
        <f>INDEX(INP_VIS_08a_Gerätemenge!$D$29:$N$94,MATCH(AP$2,INP_VIS_08a_Gerätemenge!$C$29:$C$94,0),MATCH($AG514,INP_VIS_08a_Gerätemenge!$D$12:$N$12,0))</f>
        <v>3</v>
      </c>
      <c r="AQ514" s="454">
        <f>INDEX(INP_VIS_08a_Gerätemenge!$D$29:$N$94,MATCH(AQ$2,INP_VIS_08a_Gerätemenge!$C$29:$C$94,0),MATCH($AG514,INP_VIS_08a_Gerätemenge!$D$12:$N$12,0))</f>
        <v>1</v>
      </c>
      <c r="AR514" s="454">
        <f>INDEX(INP_VIS_08a_Gerätemenge!$D$29:$N$94,MATCH(AR$2,INP_VIS_08a_Gerätemenge!$C$29:$C$94,0),MATCH($AG514,INP_VIS_08a_Gerätemenge!$D$12:$N$12,0))</f>
        <v>0</v>
      </c>
      <c r="AS514" s="454">
        <f>INDEX(INP_VIS_08a_Gerätemenge!$D$29:$N$94,MATCH(AS$2,INP_VIS_08a_Gerätemenge!$C$29:$C$94,0),MATCH($AG514,INP_VIS_08a_Gerätemenge!$D$12:$N$12,0))</f>
        <v>0</v>
      </c>
      <c r="AT514" s="454">
        <f>INDEX(INP_VIS_08a_Gerätemenge!$D$29:$N$94,MATCH(AT$2,INP_VIS_08a_Gerätemenge!$C$29:$C$94,0),MATCH($AG514,INP_VIS_08a_Gerätemenge!$D$12:$N$12,0))</f>
        <v>0</v>
      </c>
      <c r="AU514" s="454">
        <f>INDEX(INP_VIS_08a_Gerätemenge!$D$29:$N$94,MATCH(AU$2,INP_VIS_08a_Gerätemenge!$C$29:$C$94,0),MATCH($AG514,INP_VIS_08a_Gerätemenge!$D$12:$N$12,0))</f>
        <v>0</v>
      </c>
      <c r="AV514" s="454">
        <f>INDEX(INP_VIS_08a_Gerätemenge!$D$29:$N$94,MATCH(AV$2,INP_VIS_08a_Gerätemenge!$C$29:$C$94,0),MATCH($AG514,INP_VIS_08a_Gerätemenge!$D$12:$N$12,0))</f>
        <v>24</v>
      </c>
      <c r="AW514" s="454">
        <f>INDEX(INP_VIS_08a_Gerätemenge!$D$29:$N$94,MATCH(AW$2,INP_VIS_08a_Gerätemenge!$C$29:$C$94,0),MATCH($AG514,INP_VIS_08a_Gerätemenge!$D$12:$N$12,0))</f>
        <v>0</v>
      </c>
      <c r="AX514" s="454">
        <f>INDEX(INP_VIS_08a_Gerätemenge!$D$29:$N$94,MATCH(AX$2,INP_VIS_08a_Gerätemenge!$C$29:$C$94,0),MATCH($AG514,INP_VIS_08a_Gerätemenge!$D$12:$N$12,0))</f>
        <v>0</v>
      </c>
      <c r="AY514" s="454">
        <f>INDEX(INP_VIS_08a_Gerätemenge!$D$29:$N$94,MATCH(AY$2,INP_VIS_08a_Gerätemenge!$C$29:$C$94,0),MATCH($AG514,INP_VIS_08a_Gerätemenge!$D$12:$N$12,0))</f>
        <v>1</v>
      </c>
      <c r="AZ514" s="454">
        <f>INDEX(INP_VIS_08a_Gerätemenge!$D$29:$N$94,MATCH(AZ$2,INP_VIS_08a_Gerätemenge!$C$29:$C$94,0),MATCH($AG514,INP_VIS_08a_Gerätemenge!$D$12:$N$12,0))</f>
        <v>0</v>
      </c>
      <c r="BA514" s="454">
        <f>INDEX(INP_VIS_08a_Gerätemenge!$D$29:$N$94,MATCH(BA$2,INP_VIS_08a_Gerätemenge!$C$29:$C$94,0),MATCH($AG514,INP_VIS_08a_Gerätemenge!$D$12:$N$12,0))</f>
        <v>2</v>
      </c>
      <c r="BB514" s="454">
        <f>INDEX(INP_VIS_08a_Gerätemenge!$D$29:$N$94,MATCH(BB$2,INP_VIS_08a_Gerätemenge!$C$29:$C$94,0),MATCH($AG514,INP_VIS_08a_Gerätemenge!$D$12:$N$12,0))</f>
        <v>1</v>
      </c>
      <c r="BC514" s="454">
        <f>INDEX(INP_VIS_08a_Gerätemenge!$D$29:$N$94,MATCH(BC$2,INP_VIS_08a_Gerätemenge!$C$29:$C$94,0),MATCH($AG514,INP_VIS_08a_Gerätemenge!$D$12:$N$12,0))</f>
        <v>0</v>
      </c>
      <c r="BD514" s="454">
        <f>INDEX(INP_VIS_08a_Gerätemenge!$D$29:$N$94,MATCH(BD$2,INP_VIS_08a_Gerätemenge!$C$29:$C$94,0),MATCH($AG514,INP_VIS_08a_Gerätemenge!$D$12:$N$12,0))</f>
        <v>0</v>
      </c>
      <c r="BE514" s="454">
        <f>INDEX(INP_VIS_08a_Gerätemenge!$D$29:$N$94,MATCH(BE$2,INP_VIS_08a_Gerätemenge!$C$29:$C$94,0),MATCH($AG514,INP_VIS_08a_Gerätemenge!$D$12:$N$12,0))</f>
        <v>0</v>
      </c>
      <c r="BF514" s="454">
        <f>INDEX(INP_VIS_08a_Gerätemenge!$D$29:$N$94,MATCH(BF$2,INP_VIS_08a_Gerätemenge!$C$29:$C$94,0),MATCH($AG514,INP_VIS_08a_Gerätemenge!$D$12:$N$12,0))</f>
        <v>1</v>
      </c>
      <c r="BG514" s="454">
        <f>INDEX(INP_VIS_08a_Gerätemenge!$D$29:$N$94,MATCH(BG$2,INP_VIS_08a_Gerätemenge!$C$29:$C$94,0),MATCH($AG514,INP_VIS_08a_Gerätemenge!$D$12:$N$12,0))</f>
        <v>0</v>
      </c>
      <c r="BH514" s="454">
        <f>INDEX(INP_VIS_08a_Gerätemenge!$D$29:$N$94,MATCH(BH$2,INP_VIS_08a_Gerätemenge!$C$29:$C$94,0),MATCH($AG514,INP_VIS_08a_Gerätemenge!$D$12:$N$12,0))</f>
        <v>1</v>
      </c>
    </row>
    <row r="515" spans="1:60">
      <c r="A515" s="208">
        <v>5</v>
      </c>
      <c r="B515" s="209">
        <v>45121</v>
      </c>
      <c r="C515" s="208" t="s">
        <v>492</v>
      </c>
      <c r="D515" s="208" t="s">
        <v>505</v>
      </c>
      <c r="E515" s="208" t="s">
        <v>506</v>
      </c>
      <c r="F515" s="208" t="s">
        <v>507</v>
      </c>
      <c r="H515" s="208" t="s">
        <v>372</v>
      </c>
      <c r="I515" s="210" t="s">
        <v>471</v>
      </c>
      <c r="J515" s="210" t="s">
        <v>391</v>
      </c>
      <c r="K515" s="210">
        <v>101</v>
      </c>
      <c r="L515" s="210">
        <v>51</v>
      </c>
      <c r="M515" s="210">
        <v>0</v>
      </c>
      <c r="N515" s="210">
        <v>0</v>
      </c>
      <c r="O515" s="208" t="s">
        <v>287</v>
      </c>
      <c r="P515" s="208">
        <v>144</v>
      </c>
      <c r="Q515" s="208" t="s">
        <v>509</v>
      </c>
      <c r="R515" s="208">
        <v>5</v>
      </c>
      <c r="S515" s="209">
        <v>45121</v>
      </c>
      <c r="T515" s="208" t="s">
        <v>514</v>
      </c>
      <c r="U515" s="208" t="s">
        <v>505</v>
      </c>
      <c r="V515" s="208" t="s">
        <v>511</v>
      </c>
      <c r="W515" s="208" t="s">
        <v>507</v>
      </c>
      <c r="Y515" s="208" t="s">
        <v>372</v>
      </c>
      <c r="Z515" s="210" t="s">
        <v>390</v>
      </c>
      <c r="AA515" s="210" t="s">
        <v>391</v>
      </c>
      <c r="AB515" s="210">
        <v>101</v>
      </c>
      <c r="AC515" s="210">
        <v>51</v>
      </c>
      <c r="AD515" s="210">
        <v>0</v>
      </c>
      <c r="AE515" s="210">
        <v>0</v>
      </c>
      <c r="AF515" s="210" t="str">
        <f t="shared" si="56"/>
        <v/>
      </c>
      <c r="AG515" s="210">
        <f>VLOOKUP(O515,'Flugplan Summen'!$C$9:$N$33,12,0)</f>
        <v>319</v>
      </c>
      <c r="AH515" s="451">
        <f t="shared" si="57"/>
        <v>45121.3125</v>
      </c>
      <c r="AI515" s="451">
        <f t="shared" si="58"/>
        <v>45121.347222222226</v>
      </c>
      <c r="AJ515" s="451" t="str">
        <f t="shared" si="59"/>
        <v/>
      </c>
      <c r="AK515" s="451" t="str">
        <f t="shared" si="60"/>
        <v/>
      </c>
      <c r="AL515" s="451" t="str">
        <f t="shared" si="61"/>
        <v/>
      </c>
      <c r="AM515" s="451" t="str">
        <f t="shared" si="62"/>
        <v/>
      </c>
      <c r="AN515" s="203">
        <f t="shared" si="63"/>
        <v>1</v>
      </c>
      <c r="AO515" s="454">
        <f>INDEX(INP_VIS_08a_Gerätemenge!$D$29:$N$94,MATCH(AO$2,INP_VIS_08a_Gerätemenge!$C$29:$C$94,0),MATCH($AG515,INP_VIS_08a_Gerätemenge!$D$12:$N$12,0))</f>
        <v>0</v>
      </c>
      <c r="AP515" s="454">
        <f>INDEX(INP_VIS_08a_Gerätemenge!$D$29:$N$94,MATCH(AP$2,INP_VIS_08a_Gerätemenge!$C$29:$C$94,0),MATCH($AG515,INP_VIS_08a_Gerätemenge!$D$12:$N$12,0))</f>
        <v>3</v>
      </c>
      <c r="AQ515" s="454">
        <f>INDEX(INP_VIS_08a_Gerätemenge!$D$29:$N$94,MATCH(AQ$2,INP_VIS_08a_Gerätemenge!$C$29:$C$94,0),MATCH($AG515,INP_VIS_08a_Gerätemenge!$D$12:$N$12,0))</f>
        <v>1</v>
      </c>
      <c r="AR515" s="454">
        <f>INDEX(INP_VIS_08a_Gerätemenge!$D$29:$N$94,MATCH(AR$2,INP_VIS_08a_Gerätemenge!$C$29:$C$94,0),MATCH($AG515,INP_VIS_08a_Gerätemenge!$D$12:$N$12,0))</f>
        <v>0</v>
      </c>
      <c r="AS515" s="454">
        <f>INDEX(INP_VIS_08a_Gerätemenge!$D$29:$N$94,MATCH(AS$2,INP_VIS_08a_Gerätemenge!$C$29:$C$94,0),MATCH($AG515,INP_VIS_08a_Gerätemenge!$D$12:$N$12,0))</f>
        <v>0</v>
      </c>
      <c r="AT515" s="454">
        <f>INDEX(INP_VIS_08a_Gerätemenge!$D$29:$N$94,MATCH(AT$2,INP_VIS_08a_Gerätemenge!$C$29:$C$94,0),MATCH($AG515,INP_VIS_08a_Gerätemenge!$D$12:$N$12,0))</f>
        <v>0</v>
      </c>
      <c r="AU515" s="454">
        <f>INDEX(INP_VIS_08a_Gerätemenge!$D$29:$N$94,MATCH(AU$2,INP_VIS_08a_Gerätemenge!$C$29:$C$94,0),MATCH($AG515,INP_VIS_08a_Gerätemenge!$D$12:$N$12,0))</f>
        <v>0</v>
      </c>
      <c r="AV515" s="454">
        <f>INDEX(INP_VIS_08a_Gerätemenge!$D$29:$N$94,MATCH(AV$2,INP_VIS_08a_Gerätemenge!$C$29:$C$94,0),MATCH($AG515,INP_VIS_08a_Gerätemenge!$D$12:$N$12,0))</f>
        <v>12</v>
      </c>
      <c r="AW515" s="454">
        <f>INDEX(INP_VIS_08a_Gerätemenge!$D$29:$N$94,MATCH(AW$2,INP_VIS_08a_Gerätemenge!$C$29:$C$94,0),MATCH($AG515,INP_VIS_08a_Gerätemenge!$D$12:$N$12,0))</f>
        <v>0</v>
      </c>
      <c r="AX515" s="454">
        <f>INDEX(INP_VIS_08a_Gerätemenge!$D$29:$N$94,MATCH(AX$2,INP_VIS_08a_Gerätemenge!$C$29:$C$94,0),MATCH($AG515,INP_VIS_08a_Gerätemenge!$D$12:$N$12,0))</f>
        <v>0</v>
      </c>
      <c r="AY515" s="454">
        <f>INDEX(INP_VIS_08a_Gerätemenge!$D$29:$N$94,MATCH(AY$2,INP_VIS_08a_Gerätemenge!$C$29:$C$94,0),MATCH($AG515,INP_VIS_08a_Gerätemenge!$D$12:$N$12,0))</f>
        <v>1</v>
      </c>
      <c r="AZ515" s="454">
        <f>INDEX(INP_VIS_08a_Gerätemenge!$D$29:$N$94,MATCH(AZ$2,INP_VIS_08a_Gerätemenge!$C$29:$C$94,0),MATCH($AG515,INP_VIS_08a_Gerätemenge!$D$12:$N$12,0))</f>
        <v>2</v>
      </c>
      <c r="BA515" s="454">
        <f>INDEX(INP_VIS_08a_Gerätemenge!$D$29:$N$94,MATCH(BA$2,INP_VIS_08a_Gerätemenge!$C$29:$C$94,0),MATCH($AG515,INP_VIS_08a_Gerätemenge!$D$12:$N$12,0))</f>
        <v>0</v>
      </c>
      <c r="BB515" s="454">
        <f>INDEX(INP_VIS_08a_Gerätemenge!$D$29:$N$94,MATCH(BB$2,INP_VIS_08a_Gerätemenge!$C$29:$C$94,0),MATCH($AG515,INP_VIS_08a_Gerätemenge!$D$12:$N$12,0))</f>
        <v>1</v>
      </c>
      <c r="BC515" s="454">
        <f>INDEX(INP_VIS_08a_Gerätemenge!$D$29:$N$94,MATCH(BC$2,INP_VIS_08a_Gerätemenge!$C$29:$C$94,0),MATCH($AG515,INP_VIS_08a_Gerätemenge!$D$12:$N$12,0))</f>
        <v>0</v>
      </c>
      <c r="BD515" s="454">
        <f>INDEX(INP_VIS_08a_Gerätemenge!$D$29:$N$94,MATCH(BD$2,INP_VIS_08a_Gerätemenge!$C$29:$C$94,0),MATCH($AG515,INP_VIS_08a_Gerätemenge!$D$12:$N$12,0))</f>
        <v>0</v>
      </c>
      <c r="BE515" s="454">
        <f>INDEX(INP_VIS_08a_Gerätemenge!$D$29:$N$94,MATCH(BE$2,INP_VIS_08a_Gerätemenge!$C$29:$C$94,0),MATCH($AG515,INP_VIS_08a_Gerätemenge!$D$12:$N$12,0))</f>
        <v>0</v>
      </c>
      <c r="BF515" s="454">
        <f>INDEX(INP_VIS_08a_Gerätemenge!$D$29:$N$94,MATCH(BF$2,INP_VIS_08a_Gerätemenge!$C$29:$C$94,0),MATCH($AG515,INP_VIS_08a_Gerätemenge!$D$12:$N$12,0))</f>
        <v>1</v>
      </c>
      <c r="BG515" s="454">
        <f>INDEX(INP_VIS_08a_Gerätemenge!$D$29:$N$94,MATCH(BG$2,INP_VIS_08a_Gerätemenge!$C$29:$C$94,0),MATCH($AG515,INP_VIS_08a_Gerätemenge!$D$12:$N$12,0))</f>
        <v>0</v>
      </c>
      <c r="BH515" s="454">
        <f>INDEX(INP_VIS_08a_Gerätemenge!$D$29:$N$94,MATCH(BH$2,INP_VIS_08a_Gerätemenge!$C$29:$C$94,0),MATCH($AG515,INP_VIS_08a_Gerätemenge!$D$12:$N$12,0))</f>
        <v>1</v>
      </c>
    </row>
    <row r="516" spans="1:60">
      <c r="A516" s="208">
        <v>5</v>
      </c>
      <c r="B516" s="209">
        <v>45121</v>
      </c>
      <c r="C516" s="208" t="s">
        <v>496</v>
      </c>
      <c r="D516" s="208" t="s">
        <v>392</v>
      </c>
      <c r="E516" s="208" t="s">
        <v>497</v>
      </c>
      <c r="F516" s="208" t="s">
        <v>403</v>
      </c>
      <c r="H516" s="208" t="s">
        <v>372</v>
      </c>
      <c r="I516" s="210" t="s">
        <v>498</v>
      </c>
      <c r="J516" s="210" t="s">
        <v>405</v>
      </c>
      <c r="K516" s="210">
        <v>83</v>
      </c>
      <c r="L516" s="210">
        <v>66</v>
      </c>
      <c r="M516" s="210">
        <v>0</v>
      </c>
      <c r="N516" s="210">
        <v>0</v>
      </c>
      <c r="O516" s="208" t="s">
        <v>287</v>
      </c>
      <c r="P516" s="208">
        <v>138</v>
      </c>
      <c r="Q516" s="208" t="s">
        <v>26</v>
      </c>
      <c r="R516" s="208">
        <v>5</v>
      </c>
      <c r="S516" s="209">
        <v>45121</v>
      </c>
      <c r="T516" s="208" t="s">
        <v>499</v>
      </c>
      <c r="U516" s="208" t="s">
        <v>392</v>
      </c>
      <c r="V516" s="208" t="s">
        <v>500</v>
      </c>
      <c r="W516" s="208" t="s">
        <v>403</v>
      </c>
      <c r="Y516" s="208" t="s">
        <v>372</v>
      </c>
      <c r="Z516" s="210" t="s">
        <v>404</v>
      </c>
      <c r="AA516" s="210" t="s">
        <v>405</v>
      </c>
      <c r="AB516" s="210">
        <v>83</v>
      </c>
      <c r="AC516" s="210">
        <v>66</v>
      </c>
      <c r="AD516" s="210">
        <v>0</v>
      </c>
      <c r="AE516" s="210">
        <v>0</v>
      </c>
      <c r="AF516" s="210" t="str">
        <f t="shared" si="56"/>
        <v/>
      </c>
      <c r="AG516" s="210">
        <f>VLOOKUP(O516,'Flugplan Summen'!$C$9:$N$33,12,0)</f>
        <v>319</v>
      </c>
      <c r="AH516" s="451">
        <f t="shared" si="57"/>
        <v>45121.315972222226</v>
      </c>
      <c r="AI516" s="451">
        <f t="shared" si="58"/>
        <v>45121.34375</v>
      </c>
      <c r="AJ516" s="451" t="str">
        <f t="shared" si="59"/>
        <v/>
      </c>
      <c r="AK516" s="451" t="str">
        <f t="shared" si="60"/>
        <v/>
      </c>
      <c r="AL516" s="451" t="str">
        <f t="shared" si="61"/>
        <v/>
      </c>
      <c r="AM516" s="451" t="str">
        <f t="shared" si="62"/>
        <v/>
      </c>
      <c r="AN516" s="203">
        <f t="shared" si="63"/>
        <v>1</v>
      </c>
      <c r="AO516" s="454">
        <f>INDEX(INP_VIS_08a_Gerätemenge!$D$29:$N$94,MATCH(AO$2,INP_VIS_08a_Gerätemenge!$C$29:$C$94,0),MATCH($AG516,INP_VIS_08a_Gerätemenge!$D$12:$N$12,0))</f>
        <v>0</v>
      </c>
      <c r="AP516" s="454">
        <f>INDEX(INP_VIS_08a_Gerätemenge!$D$29:$N$94,MATCH(AP$2,INP_VIS_08a_Gerätemenge!$C$29:$C$94,0),MATCH($AG516,INP_VIS_08a_Gerätemenge!$D$12:$N$12,0))</f>
        <v>3</v>
      </c>
      <c r="AQ516" s="454">
        <f>INDEX(INP_VIS_08a_Gerätemenge!$D$29:$N$94,MATCH(AQ$2,INP_VIS_08a_Gerätemenge!$C$29:$C$94,0),MATCH($AG516,INP_VIS_08a_Gerätemenge!$D$12:$N$12,0))</f>
        <v>1</v>
      </c>
      <c r="AR516" s="454">
        <f>INDEX(INP_VIS_08a_Gerätemenge!$D$29:$N$94,MATCH(AR$2,INP_VIS_08a_Gerätemenge!$C$29:$C$94,0),MATCH($AG516,INP_VIS_08a_Gerätemenge!$D$12:$N$12,0))</f>
        <v>0</v>
      </c>
      <c r="AS516" s="454">
        <f>INDEX(INP_VIS_08a_Gerätemenge!$D$29:$N$94,MATCH(AS$2,INP_VIS_08a_Gerätemenge!$C$29:$C$94,0),MATCH($AG516,INP_VIS_08a_Gerätemenge!$D$12:$N$12,0))</f>
        <v>0</v>
      </c>
      <c r="AT516" s="454">
        <f>INDEX(INP_VIS_08a_Gerätemenge!$D$29:$N$94,MATCH(AT$2,INP_VIS_08a_Gerätemenge!$C$29:$C$94,0),MATCH($AG516,INP_VIS_08a_Gerätemenge!$D$12:$N$12,0))</f>
        <v>0</v>
      </c>
      <c r="AU516" s="454">
        <f>INDEX(INP_VIS_08a_Gerätemenge!$D$29:$N$94,MATCH(AU$2,INP_VIS_08a_Gerätemenge!$C$29:$C$94,0),MATCH($AG516,INP_VIS_08a_Gerätemenge!$D$12:$N$12,0))</f>
        <v>0</v>
      </c>
      <c r="AV516" s="454">
        <f>INDEX(INP_VIS_08a_Gerätemenge!$D$29:$N$94,MATCH(AV$2,INP_VIS_08a_Gerätemenge!$C$29:$C$94,0),MATCH($AG516,INP_VIS_08a_Gerätemenge!$D$12:$N$12,0))</f>
        <v>12</v>
      </c>
      <c r="AW516" s="454">
        <f>INDEX(INP_VIS_08a_Gerätemenge!$D$29:$N$94,MATCH(AW$2,INP_VIS_08a_Gerätemenge!$C$29:$C$94,0),MATCH($AG516,INP_VIS_08a_Gerätemenge!$D$12:$N$12,0))</f>
        <v>0</v>
      </c>
      <c r="AX516" s="454">
        <f>INDEX(INP_VIS_08a_Gerätemenge!$D$29:$N$94,MATCH(AX$2,INP_VIS_08a_Gerätemenge!$C$29:$C$94,0),MATCH($AG516,INP_VIS_08a_Gerätemenge!$D$12:$N$12,0))</f>
        <v>0</v>
      </c>
      <c r="AY516" s="454">
        <f>INDEX(INP_VIS_08a_Gerätemenge!$D$29:$N$94,MATCH(AY$2,INP_VIS_08a_Gerätemenge!$C$29:$C$94,0),MATCH($AG516,INP_VIS_08a_Gerätemenge!$D$12:$N$12,0))</f>
        <v>1</v>
      </c>
      <c r="AZ516" s="454">
        <f>INDEX(INP_VIS_08a_Gerätemenge!$D$29:$N$94,MATCH(AZ$2,INP_VIS_08a_Gerätemenge!$C$29:$C$94,0),MATCH($AG516,INP_VIS_08a_Gerätemenge!$D$12:$N$12,0))</f>
        <v>2</v>
      </c>
      <c r="BA516" s="454">
        <f>INDEX(INP_VIS_08a_Gerätemenge!$D$29:$N$94,MATCH(BA$2,INP_VIS_08a_Gerätemenge!$C$29:$C$94,0),MATCH($AG516,INP_VIS_08a_Gerätemenge!$D$12:$N$12,0))</f>
        <v>0</v>
      </c>
      <c r="BB516" s="454">
        <f>INDEX(INP_VIS_08a_Gerätemenge!$D$29:$N$94,MATCH(BB$2,INP_VIS_08a_Gerätemenge!$C$29:$C$94,0),MATCH($AG516,INP_VIS_08a_Gerätemenge!$D$12:$N$12,0))</f>
        <v>1</v>
      </c>
      <c r="BC516" s="454">
        <f>INDEX(INP_VIS_08a_Gerätemenge!$D$29:$N$94,MATCH(BC$2,INP_VIS_08a_Gerätemenge!$C$29:$C$94,0),MATCH($AG516,INP_VIS_08a_Gerätemenge!$D$12:$N$12,0))</f>
        <v>0</v>
      </c>
      <c r="BD516" s="454">
        <f>INDEX(INP_VIS_08a_Gerätemenge!$D$29:$N$94,MATCH(BD$2,INP_VIS_08a_Gerätemenge!$C$29:$C$94,0),MATCH($AG516,INP_VIS_08a_Gerätemenge!$D$12:$N$12,0))</f>
        <v>0</v>
      </c>
      <c r="BE516" s="454">
        <f>INDEX(INP_VIS_08a_Gerätemenge!$D$29:$N$94,MATCH(BE$2,INP_VIS_08a_Gerätemenge!$C$29:$C$94,0),MATCH($AG516,INP_VIS_08a_Gerätemenge!$D$12:$N$12,0))</f>
        <v>0</v>
      </c>
      <c r="BF516" s="454">
        <f>INDEX(INP_VIS_08a_Gerätemenge!$D$29:$N$94,MATCH(BF$2,INP_VIS_08a_Gerätemenge!$C$29:$C$94,0),MATCH($AG516,INP_VIS_08a_Gerätemenge!$D$12:$N$12,0))</f>
        <v>1</v>
      </c>
      <c r="BG516" s="454">
        <f>INDEX(INP_VIS_08a_Gerätemenge!$D$29:$N$94,MATCH(BG$2,INP_VIS_08a_Gerätemenge!$C$29:$C$94,0),MATCH($AG516,INP_VIS_08a_Gerätemenge!$D$12:$N$12,0))</f>
        <v>0</v>
      </c>
      <c r="BH516" s="454">
        <f>INDEX(INP_VIS_08a_Gerätemenge!$D$29:$N$94,MATCH(BH$2,INP_VIS_08a_Gerätemenge!$C$29:$C$94,0),MATCH($AG516,INP_VIS_08a_Gerätemenge!$D$12:$N$12,0))</f>
        <v>1</v>
      </c>
    </row>
    <row r="517" spans="1:60">
      <c r="A517" s="208">
        <v>5</v>
      </c>
      <c r="B517" s="209">
        <v>45121</v>
      </c>
      <c r="C517" s="208" t="s">
        <v>496</v>
      </c>
      <c r="D517" s="208" t="s">
        <v>881</v>
      </c>
      <c r="E517" s="208" t="s">
        <v>940</v>
      </c>
      <c r="F517" s="208" t="s">
        <v>394</v>
      </c>
      <c r="H517" s="208" t="s">
        <v>854</v>
      </c>
      <c r="J517" s="210" t="s">
        <v>913</v>
      </c>
      <c r="K517" s="210">
        <v>0</v>
      </c>
      <c r="L517" s="210">
        <v>0</v>
      </c>
      <c r="M517" s="210">
        <v>0</v>
      </c>
      <c r="N517" s="210">
        <v>0</v>
      </c>
      <c r="O517" s="208" t="s">
        <v>304</v>
      </c>
      <c r="Q517" s="208" t="s">
        <v>509</v>
      </c>
      <c r="AB517" s="210" t="s">
        <v>4</v>
      </c>
      <c r="AC517" s="210" t="s">
        <v>4</v>
      </c>
      <c r="AF517" s="210" t="str">
        <f t="shared" ref="AF517:AF580" si="64">IF(S517="","j",IF(((S517+T517)-(B517+C517))&gt;(80/60/24),"j",""))</f>
        <v>j</v>
      </c>
      <c r="AG517" s="210">
        <f>VLOOKUP(O517,'Flugplan Summen'!$C$9:$N$33,12,0)</f>
        <v>319</v>
      </c>
      <c r="AH517" s="451" t="str">
        <f t="shared" ref="AH517:AH580" si="65">IF(AF517="",B517+C517-(5/60/24),"")</f>
        <v/>
      </c>
      <c r="AI517" s="451" t="str">
        <f t="shared" ref="AI517:AI580" si="66">IF(AF517="",S517+T517-(5/60/24),"")</f>
        <v/>
      </c>
      <c r="AJ517" s="451">
        <f t="shared" ref="AJ517:AJ580" si="67">IF(AF517="j",IF(C517="","",B517+C517-(5/60/24)),"")</f>
        <v>45121.315972222226</v>
      </c>
      <c r="AK517" s="451">
        <f t="shared" ref="AK517:AK580" si="68">IF(AJ517="","",B517+C517+40/60/24)</f>
        <v>45121.347222222226</v>
      </c>
      <c r="AL517" s="451" t="str">
        <f t="shared" ref="AL517:AL580" si="69">IF(AF517="j",IF(T517="","",S517+T517-(40/60/24)),"")</f>
        <v/>
      </c>
      <c r="AM517" s="451" t="str">
        <f t="shared" ref="AM517:AM580" si="70">IF(AL517="","",S517+T517+5/60/24)</f>
        <v/>
      </c>
      <c r="AN517" s="203">
        <f t="shared" ref="AN517:AN580" si="71">IF(AH517&lt;&gt;"",1,IF(AND(AJ517&lt;&gt;"",AL517&lt;&gt;""),0.5*0+1,1))</f>
        <v>1</v>
      </c>
      <c r="AO517" s="454">
        <f>INDEX(INP_VIS_08a_Gerätemenge!$D$29:$N$94,MATCH(AO$2,INP_VIS_08a_Gerätemenge!$C$29:$C$94,0),MATCH($AG517,INP_VIS_08a_Gerätemenge!$D$12:$N$12,0))</f>
        <v>0</v>
      </c>
      <c r="AP517" s="454">
        <f>INDEX(INP_VIS_08a_Gerätemenge!$D$29:$N$94,MATCH(AP$2,INP_VIS_08a_Gerätemenge!$C$29:$C$94,0),MATCH($AG517,INP_VIS_08a_Gerätemenge!$D$12:$N$12,0))</f>
        <v>3</v>
      </c>
      <c r="AQ517" s="454">
        <f>INDEX(INP_VIS_08a_Gerätemenge!$D$29:$N$94,MATCH(AQ$2,INP_VIS_08a_Gerätemenge!$C$29:$C$94,0),MATCH($AG517,INP_VIS_08a_Gerätemenge!$D$12:$N$12,0))</f>
        <v>1</v>
      </c>
      <c r="AR517" s="454">
        <f>INDEX(INP_VIS_08a_Gerätemenge!$D$29:$N$94,MATCH(AR$2,INP_VIS_08a_Gerätemenge!$C$29:$C$94,0),MATCH($AG517,INP_VIS_08a_Gerätemenge!$D$12:$N$12,0))</f>
        <v>0</v>
      </c>
      <c r="AS517" s="454">
        <f>INDEX(INP_VIS_08a_Gerätemenge!$D$29:$N$94,MATCH(AS$2,INP_VIS_08a_Gerätemenge!$C$29:$C$94,0),MATCH($AG517,INP_VIS_08a_Gerätemenge!$D$12:$N$12,0))</f>
        <v>0</v>
      </c>
      <c r="AT517" s="454">
        <f>INDEX(INP_VIS_08a_Gerätemenge!$D$29:$N$94,MATCH(AT$2,INP_VIS_08a_Gerätemenge!$C$29:$C$94,0),MATCH($AG517,INP_VIS_08a_Gerätemenge!$D$12:$N$12,0))</f>
        <v>0</v>
      </c>
      <c r="AU517" s="454">
        <f>INDEX(INP_VIS_08a_Gerätemenge!$D$29:$N$94,MATCH(AU$2,INP_VIS_08a_Gerätemenge!$C$29:$C$94,0),MATCH($AG517,INP_VIS_08a_Gerätemenge!$D$12:$N$12,0))</f>
        <v>0</v>
      </c>
      <c r="AV517" s="454">
        <f>INDEX(INP_VIS_08a_Gerätemenge!$D$29:$N$94,MATCH(AV$2,INP_VIS_08a_Gerätemenge!$C$29:$C$94,0),MATCH($AG517,INP_VIS_08a_Gerätemenge!$D$12:$N$12,0))</f>
        <v>12</v>
      </c>
      <c r="AW517" s="454">
        <f>INDEX(INP_VIS_08a_Gerätemenge!$D$29:$N$94,MATCH(AW$2,INP_VIS_08a_Gerätemenge!$C$29:$C$94,0),MATCH($AG517,INP_VIS_08a_Gerätemenge!$D$12:$N$12,0))</f>
        <v>0</v>
      </c>
      <c r="AX517" s="454">
        <f>INDEX(INP_VIS_08a_Gerätemenge!$D$29:$N$94,MATCH(AX$2,INP_VIS_08a_Gerätemenge!$C$29:$C$94,0),MATCH($AG517,INP_VIS_08a_Gerätemenge!$D$12:$N$12,0))</f>
        <v>0</v>
      </c>
      <c r="AY517" s="454">
        <f>INDEX(INP_VIS_08a_Gerätemenge!$D$29:$N$94,MATCH(AY$2,INP_VIS_08a_Gerätemenge!$C$29:$C$94,0),MATCH($AG517,INP_VIS_08a_Gerätemenge!$D$12:$N$12,0))</f>
        <v>1</v>
      </c>
      <c r="AZ517" s="454">
        <f>INDEX(INP_VIS_08a_Gerätemenge!$D$29:$N$94,MATCH(AZ$2,INP_VIS_08a_Gerätemenge!$C$29:$C$94,0),MATCH($AG517,INP_VIS_08a_Gerätemenge!$D$12:$N$12,0))</f>
        <v>2</v>
      </c>
      <c r="BA517" s="454">
        <f>INDEX(INP_VIS_08a_Gerätemenge!$D$29:$N$94,MATCH(BA$2,INP_VIS_08a_Gerätemenge!$C$29:$C$94,0),MATCH($AG517,INP_VIS_08a_Gerätemenge!$D$12:$N$12,0))</f>
        <v>0</v>
      </c>
      <c r="BB517" s="454">
        <f>INDEX(INP_VIS_08a_Gerätemenge!$D$29:$N$94,MATCH(BB$2,INP_VIS_08a_Gerätemenge!$C$29:$C$94,0),MATCH($AG517,INP_VIS_08a_Gerätemenge!$D$12:$N$12,0))</f>
        <v>1</v>
      </c>
      <c r="BC517" s="454">
        <f>INDEX(INP_VIS_08a_Gerätemenge!$D$29:$N$94,MATCH(BC$2,INP_VIS_08a_Gerätemenge!$C$29:$C$94,0),MATCH($AG517,INP_VIS_08a_Gerätemenge!$D$12:$N$12,0))</f>
        <v>0</v>
      </c>
      <c r="BD517" s="454">
        <f>INDEX(INP_VIS_08a_Gerätemenge!$D$29:$N$94,MATCH(BD$2,INP_VIS_08a_Gerätemenge!$C$29:$C$94,0),MATCH($AG517,INP_VIS_08a_Gerätemenge!$D$12:$N$12,0))</f>
        <v>0</v>
      </c>
      <c r="BE517" s="454">
        <f>INDEX(INP_VIS_08a_Gerätemenge!$D$29:$N$94,MATCH(BE$2,INP_VIS_08a_Gerätemenge!$C$29:$C$94,0),MATCH($AG517,INP_VIS_08a_Gerätemenge!$D$12:$N$12,0))</f>
        <v>0</v>
      </c>
      <c r="BF517" s="454">
        <f>INDEX(INP_VIS_08a_Gerätemenge!$D$29:$N$94,MATCH(BF$2,INP_VIS_08a_Gerätemenge!$C$29:$C$94,0),MATCH($AG517,INP_VIS_08a_Gerätemenge!$D$12:$N$12,0))</f>
        <v>1</v>
      </c>
      <c r="BG517" s="454">
        <f>INDEX(INP_VIS_08a_Gerätemenge!$D$29:$N$94,MATCH(BG$2,INP_VIS_08a_Gerätemenge!$C$29:$C$94,0),MATCH($AG517,INP_VIS_08a_Gerätemenge!$D$12:$N$12,0))</f>
        <v>0</v>
      </c>
      <c r="BH517" s="454">
        <f>INDEX(INP_VIS_08a_Gerätemenge!$D$29:$N$94,MATCH(BH$2,INP_VIS_08a_Gerätemenge!$C$29:$C$94,0),MATCH($AG517,INP_VIS_08a_Gerätemenge!$D$12:$N$12,0))</f>
        <v>1</v>
      </c>
    </row>
    <row r="518" spans="1:60">
      <c r="A518" s="208">
        <v>5</v>
      </c>
      <c r="B518" s="209">
        <v>45121</v>
      </c>
      <c r="C518" s="208" t="s">
        <v>512</v>
      </c>
      <c r="D518" s="208" t="s">
        <v>375</v>
      </c>
      <c r="E518" s="208" t="s">
        <v>513</v>
      </c>
      <c r="F518" s="208" t="s">
        <v>444</v>
      </c>
      <c r="H518" s="208" t="s">
        <v>372</v>
      </c>
      <c r="I518" s="210" t="s">
        <v>502</v>
      </c>
      <c r="J518" s="210" t="s">
        <v>464</v>
      </c>
      <c r="K518" s="210">
        <v>108</v>
      </c>
      <c r="L518" s="210">
        <v>43</v>
      </c>
      <c r="M518" s="210">
        <v>0</v>
      </c>
      <c r="N518" s="210">
        <v>0</v>
      </c>
      <c r="O518" s="208" t="s">
        <v>288</v>
      </c>
      <c r="P518" s="208">
        <v>180</v>
      </c>
      <c r="Q518" s="208" t="s">
        <v>26</v>
      </c>
      <c r="R518" s="208">
        <v>5</v>
      </c>
      <c r="S518" s="209">
        <v>45121</v>
      </c>
      <c r="T518" s="208" t="s">
        <v>514</v>
      </c>
      <c r="U518" s="208" t="s">
        <v>375</v>
      </c>
      <c r="V518" s="208" t="s">
        <v>515</v>
      </c>
      <c r="W518" s="208" t="s">
        <v>444</v>
      </c>
      <c r="Y518" s="208" t="s">
        <v>372</v>
      </c>
      <c r="Z518" s="210" t="s">
        <v>463</v>
      </c>
      <c r="AA518" s="210" t="s">
        <v>464</v>
      </c>
      <c r="AB518" s="210">
        <v>108</v>
      </c>
      <c r="AC518" s="210">
        <v>43</v>
      </c>
      <c r="AD518" s="210">
        <v>0</v>
      </c>
      <c r="AE518" s="210">
        <v>0</v>
      </c>
      <c r="AF518" s="210" t="str">
        <f t="shared" si="64"/>
        <v/>
      </c>
      <c r="AG518" s="210">
        <f>VLOOKUP(O518,'Flugplan Summen'!$C$9:$N$33,12,0)</f>
        <v>320</v>
      </c>
      <c r="AH518" s="451">
        <f t="shared" si="65"/>
        <v>45121.319444444445</v>
      </c>
      <c r="AI518" s="451">
        <f t="shared" si="66"/>
        <v>45121.347222222226</v>
      </c>
      <c r="AJ518" s="451" t="str">
        <f t="shared" si="67"/>
        <v/>
      </c>
      <c r="AK518" s="451" t="str">
        <f t="shared" si="68"/>
        <v/>
      </c>
      <c r="AL518" s="451" t="str">
        <f t="shared" si="69"/>
        <v/>
      </c>
      <c r="AM518" s="451" t="str">
        <f t="shared" si="70"/>
        <v/>
      </c>
      <c r="AN518" s="203">
        <f t="shared" si="71"/>
        <v>1</v>
      </c>
      <c r="AO518" s="454">
        <f>INDEX(INP_VIS_08a_Gerätemenge!$D$29:$N$94,MATCH(AO$2,INP_VIS_08a_Gerätemenge!$C$29:$C$94,0),MATCH($AG518,INP_VIS_08a_Gerätemenge!$D$12:$N$12,0))</f>
        <v>0</v>
      </c>
      <c r="AP518" s="454">
        <f>INDEX(INP_VIS_08a_Gerätemenge!$D$29:$N$94,MATCH(AP$2,INP_VIS_08a_Gerätemenge!$C$29:$C$94,0),MATCH($AG518,INP_VIS_08a_Gerätemenge!$D$12:$N$12,0))</f>
        <v>3</v>
      </c>
      <c r="AQ518" s="454">
        <f>INDEX(INP_VIS_08a_Gerätemenge!$D$29:$N$94,MATCH(AQ$2,INP_VIS_08a_Gerätemenge!$C$29:$C$94,0),MATCH($AG518,INP_VIS_08a_Gerätemenge!$D$12:$N$12,0))</f>
        <v>1</v>
      </c>
      <c r="AR518" s="454">
        <f>INDEX(INP_VIS_08a_Gerätemenge!$D$29:$N$94,MATCH(AR$2,INP_VIS_08a_Gerätemenge!$C$29:$C$94,0),MATCH($AG518,INP_VIS_08a_Gerätemenge!$D$12:$N$12,0))</f>
        <v>0</v>
      </c>
      <c r="AS518" s="454">
        <f>INDEX(INP_VIS_08a_Gerätemenge!$D$29:$N$94,MATCH(AS$2,INP_VIS_08a_Gerätemenge!$C$29:$C$94,0),MATCH($AG518,INP_VIS_08a_Gerätemenge!$D$12:$N$12,0))</f>
        <v>0</v>
      </c>
      <c r="AT518" s="454">
        <f>INDEX(INP_VIS_08a_Gerätemenge!$D$29:$N$94,MATCH(AT$2,INP_VIS_08a_Gerätemenge!$C$29:$C$94,0),MATCH($AG518,INP_VIS_08a_Gerätemenge!$D$12:$N$12,0))</f>
        <v>0</v>
      </c>
      <c r="AU518" s="454">
        <f>INDEX(INP_VIS_08a_Gerätemenge!$D$29:$N$94,MATCH(AU$2,INP_VIS_08a_Gerätemenge!$C$29:$C$94,0),MATCH($AG518,INP_VIS_08a_Gerätemenge!$D$12:$N$12,0))</f>
        <v>0</v>
      </c>
      <c r="AV518" s="454">
        <f>INDEX(INP_VIS_08a_Gerätemenge!$D$29:$N$94,MATCH(AV$2,INP_VIS_08a_Gerätemenge!$C$29:$C$94,0),MATCH($AG518,INP_VIS_08a_Gerätemenge!$D$12:$N$12,0))</f>
        <v>20</v>
      </c>
      <c r="AW518" s="454">
        <f>INDEX(INP_VIS_08a_Gerätemenge!$D$29:$N$94,MATCH(AW$2,INP_VIS_08a_Gerätemenge!$C$29:$C$94,0),MATCH($AG518,INP_VIS_08a_Gerätemenge!$D$12:$N$12,0))</f>
        <v>0</v>
      </c>
      <c r="AX518" s="454">
        <f>INDEX(INP_VIS_08a_Gerätemenge!$D$29:$N$94,MATCH(AX$2,INP_VIS_08a_Gerätemenge!$C$29:$C$94,0),MATCH($AG518,INP_VIS_08a_Gerätemenge!$D$12:$N$12,0))</f>
        <v>0</v>
      </c>
      <c r="AY518" s="454">
        <f>INDEX(INP_VIS_08a_Gerätemenge!$D$29:$N$94,MATCH(AY$2,INP_VIS_08a_Gerätemenge!$C$29:$C$94,0),MATCH($AG518,INP_VIS_08a_Gerätemenge!$D$12:$N$12,0))</f>
        <v>0</v>
      </c>
      <c r="AZ518" s="454">
        <f>INDEX(INP_VIS_08a_Gerätemenge!$D$29:$N$94,MATCH(AZ$2,INP_VIS_08a_Gerätemenge!$C$29:$C$94,0),MATCH($AG518,INP_VIS_08a_Gerätemenge!$D$12:$N$12,0))</f>
        <v>0</v>
      </c>
      <c r="BA518" s="454">
        <f>INDEX(INP_VIS_08a_Gerätemenge!$D$29:$N$94,MATCH(BA$2,INP_VIS_08a_Gerätemenge!$C$29:$C$94,0),MATCH($AG518,INP_VIS_08a_Gerätemenge!$D$12:$N$12,0))</f>
        <v>0</v>
      </c>
      <c r="BB518" s="454">
        <f>INDEX(INP_VIS_08a_Gerätemenge!$D$29:$N$94,MATCH(BB$2,INP_VIS_08a_Gerätemenge!$C$29:$C$94,0),MATCH($AG518,INP_VIS_08a_Gerätemenge!$D$12:$N$12,0))</f>
        <v>1</v>
      </c>
      <c r="BC518" s="454">
        <f>INDEX(INP_VIS_08a_Gerätemenge!$D$29:$N$94,MATCH(BC$2,INP_VIS_08a_Gerätemenge!$C$29:$C$94,0),MATCH($AG518,INP_VIS_08a_Gerätemenge!$D$12:$N$12,0))</f>
        <v>0</v>
      </c>
      <c r="BD518" s="454">
        <f>INDEX(INP_VIS_08a_Gerätemenge!$D$29:$N$94,MATCH(BD$2,INP_VIS_08a_Gerätemenge!$C$29:$C$94,0),MATCH($AG518,INP_VIS_08a_Gerätemenge!$D$12:$N$12,0))</f>
        <v>0</v>
      </c>
      <c r="BE518" s="454">
        <f>INDEX(INP_VIS_08a_Gerätemenge!$D$29:$N$94,MATCH(BE$2,INP_VIS_08a_Gerätemenge!$C$29:$C$94,0),MATCH($AG518,INP_VIS_08a_Gerätemenge!$D$12:$N$12,0))</f>
        <v>0</v>
      </c>
      <c r="BF518" s="454">
        <f>INDEX(INP_VIS_08a_Gerätemenge!$D$29:$N$94,MATCH(BF$2,INP_VIS_08a_Gerätemenge!$C$29:$C$94,0),MATCH($AG518,INP_VIS_08a_Gerätemenge!$D$12:$N$12,0))</f>
        <v>1</v>
      </c>
      <c r="BG518" s="454">
        <f>INDEX(INP_VIS_08a_Gerätemenge!$D$29:$N$94,MATCH(BG$2,INP_VIS_08a_Gerätemenge!$C$29:$C$94,0),MATCH($AG518,INP_VIS_08a_Gerätemenge!$D$12:$N$12,0))</f>
        <v>0</v>
      </c>
      <c r="BH518" s="454">
        <f>INDEX(INP_VIS_08a_Gerätemenge!$D$29:$N$94,MATCH(BH$2,INP_VIS_08a_Gerätemenge!$C$29:$C$94,0),MATCH($AG518,INP_VIS_08a_Gerätemenge!$D$12:$N$12,0))</f>
        <v>1</v>
      </c>
    </row>
    <row r="519" spans="1:60">
      <c r="A519" s="208">
        <v>5</v>
      </c>
      <c r="B519" s="209">
        <v>45121</v>
      </c>
      <c r="C519" s="208" t="s">
        <v>526</v>
      </c>
      <c r="D519" s="208" t="s">
        <v>527</v>
      </c>
      <c r="E519" s="208" t="s">
        <v>528</v>
      </c>
      <c r="F519" s="208" t="s">
        <v>466</v>
      </c>
      <c r="H519" s="208" t="s">
        <v>372</v>
      </c>
      <c r="I519" s="210" t="s">
        <v>502</v>
      </c>
      <c r="J519" s="210" t="s">
        <v>414</v>
      </c>
      <c r="K519" s="210">
        <v>122</v>
      </c>
      <c r="L519" s="210">
        <v>61</v>
      </c>
      <c r="M519" s="210">
        <v>0</v>
      </c>
      <c r="N519" s="210">
        <v>0</v>
      </c>
      <c r="O519" s="208" t="s">
        <v>288</v>
      </c>
      <c r="P519" s="208">
        <v>174</v>
      </c>
      <c r="Q519" s="208" t="s">
        <v>509</v>
      </c>
      <c r="R519" s="208">
        <v>5</v>
      </c>
      <c r="S519" s="209">
        <v>45121</v>
      </c>
      <c r="T519" s="208" t="s">
        <v>519</v>
      </c>
      <c r="U519" s="208" t="s">
        <v>527</v>
      </c>
      <c r="V519" s="208" t="s">
        <v>529</v>
      </c>
      <c r="W519" s="208" t="s">
        <v>466</v>
      </c>
      <c r="Y519" s="208" t="s">
        <v>372</v>
      </c>
      <c r="Z519" s="210" t="s">
        <v>413</v>
      </c>
      <c r="AA519" s="210" t="s">
        <v>414</v>
      </c>
      <c r="AB519" s="210">
        <v>122</v>
      </c>
      <c r="AC519" s="210">
        <v>61</v>
      </c>
      <c r="AD519" s="210">
        <v>0</v>
      </c>
      <c r="AE519" s="210">
        <v>0</v>
      </c>
      <c r="AF519" s="210" t="str">
        <f t="shared" si="64"/>
        <v/>
      </c>
      <c r="AG519" s="210">
        <f>VLOOKUP(O519,'Flugplan Summen'!$C$9:$N$33,12,0)</f>
        <v>320</v>
      </c>
      <c r="AH519" s="451">
        <f t="shared" si="65"/>
        <v>45121.336805555562</v>
      </c>
      <c r="AI519" s="451">
        <f t="shared" si="66"/>
        <v>45121.368055555562</v>
      </c>
      <c r="AJ519" s="451" t="str">
        <f t="shared" si="67"/>
        <v/>
      </c>
      <c r="AK519" s="451" t="str">
        <f t="shared" si="68"/>
        <v/>
      </c>
      <c r="AL519" s="451" t="str">
        <f t="shared" si="69"/>
        <v/>
      </c>
      <c r="AM519" s="451" t="str">
        <f t="shared" si="70"/>
        <v/>
      </c>
      <c r="AN519" s="203">
        <f t="shared" si="71"/>
        <v>1</v>
      </c>
      <c r="AO519" s="454">
        <f>INDEX(INP_VIS_08a_Gerätemenge!$D$29:$N$94,MATCH(AO$2,INP_VIS_08a_Gerätemenge!$C$29:$C$94,0),MATCH($AG519,INP_VIS_08a_Gerätemenge!$D$12:$N$12,0))</f>
        <v>0</v>
      </c>
      <c r="AP519" s="454">
        <f>INDEX(INP_VIS_08a_Gerätemenge!$D$29:$N$94,MATCH(AP$2,INP_VIS_08a_Gerätemenge!$C$29:$C$94,0),MATCH($AG519,INP_VIS_08a_Gerätemenge!$D$12:$N$12,0))</f>
        <v>3</v>
      </c>
      <c r="AQ519" s="454">
        <f>INDEX(INP_VIS_08a_Gerätemenge!$D$29:$N$94,MATCH(AQ$2,INP_VIS_08a_Gerätemenge!$C$29:$C$94,0),MATCH($AG519,INP_VIS_08a_Gerätemenge!$D$12:$N$12,0))</f>
        <v>1</v>
      </c>
      <c r="AR519" s="454">
        <f>INDEX(INP_VIS_08a_Gerätemenge!$D$29:$N$94,MATCH(AR$2,INP_VIS_08a_Gerätemenge!$C$29:$C$94,0),MATCH($AG519,INP_VIS_08a_Gerätemenge!$D$12:$N$12,0))</f>
        <v>0</v>
      </c>
      <c r="AS519" s="454">
        <f>INDEX(INP_VIS_08a_Gerätemenge!$D$29:$N$94,MATCH(AS$2,INP_VIS_08a_Gerätemenge!$C$29:$C$94,0),MATCH($AG519,INP_VIS_08a_Gerätemenge!$D$12:$N$12,0))</f>
        <v>0</v>
      </c>
      <c r="AT519" s="454">
        <f>INDEX(INP_VIS_08a_Gerätemenge!$D$29:$N$94,MATCH(AT$2,INP_VIS_08a_Gerätemenge!$C$29:$C$94,0),MATCH($AG519,INP_VIS_08a_Gerätemenge!$D$12:$N$12,0))</f>
        <v>0</v>
      </c>
      <c r="AU519" s="454">
        <f>INDEX(INP_VIS_08a_Gerätemenge!$D$29:$N$94,MATCH(AU$2,INP_VIS_08a_Gerätemenge!$C$29:$C$94,0),MATCH($AG519,INP_VIS_08a_Gerätemenge!$D$12:$N$12,0))</f>
        <v>0</v>
      </c>
      <c r="AV519" s="454">
        <f>INDEX(INP_VIS_08a_Gerätemenge!$D$29:$N$94,MATCH(AV$2,INP_VIS_08a_Gerätemenge!$C$29:$C$94,0),MATCH($AG519,INP_VIS_08a_Gerätemenge!$D$12:$N$12,0))</f>
        <v>20</v>
      </c>
      <c r="AW519" s="454">
        <f>INDEX(INP_VIS_08a_Gerätemenge!$D$29:$N$94,MATCH(AW$2,INP_VIS_08a_Gerätemenge!$C$29:$C$94,0),MATCH($AG519,INP_VIS_08a_Gerätemenge!$D$12:$N$12,0))</f>
        <v>0</v>
      </c>
      <c r="AX519" s="454">
        <f>INDEX(INP_VIS_08a_Gerätemenge!$D$29:$N$94,MATCH(AX$2,INP_VIS_08a_Gerätemenge!$C$29:$C$94,0),MATCH($AG519,INP_VIS_08a_Gerätemenge!$D$12:$N$12,0))</f>
        <v>0</v>
      </c>
      <c r="AY519" s="454">
        <f>INDEX(INP_VIS_08a_Gerätemenge!$D$29:$N$94,MATCH(AY$2,INP_VIS_08a_Gerätemenge!$C$29:$C$94,0),MATCH($AG519,INP_VIS_08a_Gerätemenge!$D$12:$N$12,0))</f>
        <v>0</v>
      </c>
      <c r="AZ519" s="454">
        <f>INDEX(INP_VIS_08a_Gerätemenge!$D$29:$N$94,MATCH(AZ$2,INP_VIS_08a_Gerätemenge!$C$29:$C$94,0),MATCH($AG519,INP_VIS_08a_Gerätemenge!$D$12:$N$12,0))</f>
        <v>0</v>
      </c>
      <c r="BA519" s="454">
        <f>INDEX(INP_VIS_08a_Gerätemenge!$D$29:$N$94,MATCH(BA$2,INP_VIS_08a_Gerätemenge!$C$29:$C$94,0),MATCH($AG519,INP_VIS_08a_Gerätemenge!$D$12:$N$12,0))</f>
        <v>0</v>
      </c>
      <c r="BB519" s="454">
        <f>INDEX(INP_VIS_08a_Gerätemenge!$D$29:$N$94,MATCH(BB$2,INP_VIS_08a_Gerätemenge!$C$29:$C$94,0),MATCH($AG519,INP_VIS_08a_Gerätemenge!$D$12:$N$12,0))</f>
        <v>1</v>
      </c>
      <c r="BC519" s="454">
        <f>INDEX(INP_VIS_08a_Gerätemenge!$D$29:$N$94,MATCH(BC$2,INP_VIS_08a_Gerätemenge!$C$29:$C$94,0),MATCH($AG519,INP_VIS_08a_Gerätemenge!$D$12:$N$12,0))</f>
        <v>0</v>
      </c>
      <c r="BD519" s="454">
        <f>INDEX(INP_VIS_08a_Gerätemenge!$D$29:$N$94,MATCH(BD$2,INP_VIS_08a_Gerätemenge!$C$29:$C$94,0),MATCH($AG519,INP_VIS_08a_Gerätemenge!$D$12:$N$12,0))</f>
        <v>0</v>
      </c>
      <c r="BE519" s="454">
        <f>INDEX(INP_VIS_08a_Gerätemenge!$D$29:$N$94,MATCH(BE$2,INP_VIS_08a_Gerätemenge!$C$29:$C$94,0),MATCH($AG519,INP_VIS_08a_Gerätemenge!$D$12:$N$12,0))</f>
        <v>0</v>
      </c>
      <c r="BF519" s="454">
        <f>INDEX(INP_VIS_08a_Gerätemenge!$D$29:$N$94,MATCH(BF$2,INP_VIS_08a_Gerätemenge!$C$29:$C$94,0),MATCH($AG519,INP_VIS_08a_Gerätemenge!$D$12:$N$12,0))</f>
        <v>1</v>
      </c>
      <c r="BG519" s="454">
        <f>INDEX(INP_VIS_08a_Gerätemenge!$D$29:$N$94,MATCH(BG$2,INP_VIS_08a_Gerätemenge!$C$29:$C$94,0),MATCH($AG519,INP_VIS_08a_Gerätemenge!$D$12:$N$12,0))</f>
        <v>0</v>
      </c>
      <c r="BH519" s="454">
        <f>INDEX(INP_VIS_08a_Gerätemenge!$D$29:$N$94,MATCH(BH$2,INP_VIS_08a_Gerätemenge!$C$29:$C$94,0),MATCH($AG519,INP_VIS_08a_Gerätemenge!$D$12:$N$12,0))</f>
        <v>1</v>
      </c>
    </row>
    <row r="520" spans="1:60">
      <c r="A520" s="208">
        <v>5</v>
      </c>
      <c r="B520" s="209">
        <v>45121</v>
      </c>
      <c r="C520" s="208" t="s">
        <v>941</v>
      </c>
      <c r="D520" s="208" t="s">
        <v>825</v>
      </c>
      <c r="E520" s="208" t="s">
        <v>1184</v>
      </c>
      <c r="F520" s="208" t="s">
        <v>5</v>
      </c>
      <c r="H520" s="208" t="s">
        <v>372</v>
      </c>
      <c r="I520" s="210" t="s">
        <v>498</v>
      </c>
      <c r="J520" s="210" t="s">
        <v>485</v>
      </c>
      <c r="K520" s="210">
        <v>130</v>
      </c>
      <c r="L520" s="210">
        <v>169</v>
      </c>
      <c r="M520" s="210">
        <v>0</v>
      </c>
      <c r="N520" s="210">
        <v>0</v>
      </c>
      <c r="O520" s="208" t="s">
        <v>287</v>
      </c>
      <c r="P520" s="208">
        <v>144</v>
      </c>
      <c r="Q520" s="208" t="s">
        <v>26</v>
      </c>
      <c r="R520" s="208">
        <v>5</v>
      </c>
      <c r="S520" s="209">
        <v>45121</v>
      </c>
      <c r="T520" s="208" t="s">
        <v>559</v>
      </c>
      <c r="U520" s="208" t="s">
        <v>825</v>
      </c>
      <c r="V520" s="208" t="s">
        <v>1185</v>
      </c>
      <c r="W520" s="208" t="s">
        <v>5</v>
      </c>
      <c r="Y520" s="208" t="s">
        <v>372</v>
      </c>
      <c r="Z520" s="210" t="s">
        <v>671</v>
      </c>
      <c r="AA520" s="210" t="s">
        <v>485</v>
      </c>
      <c r="AB520" s="210">
        <v>130</v>
      </c>
      <c r="AC520" s="210">
        <v>169</v>
      </c>
      <c r="AD520" s="210">
        <v>0</v>
      </c>
      <c r="AE520" s="210">
        <v>0</v>
      </c>
      <c r="AF520" s="210" t="str">
        <f t="shared" si="64"/>
        <v/>
      </c>
      <c r="AG520" s="210">
        <f>VLOOKUP(O520,'Flugplan Summen'!$C$9:$N$33,12,0)</f>
        <v>319</v>
      </c>
      <c r="AH520" s="451">
        <f t="shared" si="65"/>
        <v>45121.361111111117</v>
      </c>
      <c r="AI520" s="451">
        <f t="shared" si="66"/>
        <v>45121.392361111117</v>
      </c>
      <c r="AJ520" s="451" t="str">
        <f t="shared" si="67"/>
        <v/>
      </c>
      <c r="AK520" s="451" t="str">
        <f t="shared" si="68"/>
        <v/>
      </c>
      <c r="AL520" s="451" t="str">
        <f t="shared" si="69"/>
        <v/>
      </c>
      <c r="AM520" s="451" t="str">
        <f t="shared" si="70"/>
        <v/>
      </c>
      <c r="AN520" s="203">
        <f t="shared" si="71"/>
        <v>1</v>
      </c>
      <c r="AO520" s="454">
        <f>INDEX(INP_VIS_08a_Gerätemenge!$D$29:$N$94,MATCH(AO$2,INP_VIS_08a_Gerätemenge!$C$29:$C$94,0),MATCH($AG520,INP_VIS_08a_Gerätemenge!$D$12:$N$12,0))</f>
        <v>0</v>
      </c>
      <c r="AP520" s="454">
        <f>INDEX(INP_VIS_08a_Gerätemenge!$D$29:$N$94,MATCH(AP$2,INP_VIS_08a_Gerätemenge!$C$29:$C$94,0),MATCH($AG520,INP_VIS_08a_Gerätemenge!$D$12:$N$12,0))</f>
        <v>3</v>
      </c>
      <c r="AQ520" s="454">
        <f>INDEX(INP_VIS_08a_Gerätemenge!$D$29:$N$94,MATCH(AQ$2,INP_VIS_08a_Gerätemenge!$C$29:$C$94,0),MATCH($AG520,INP_VIS_08a_Gerätemenge!$D$12:$N$12,0))</f>
        <v>1</v>
      </c>
      <c r="AR520" s="454">
        <f>INDEX(INP_VIS_08a_Gerätemenge!$D$29:$N$94,MATCH(AR$2,INP_VIS_08a_Gerätemenge!$C$29:$C$94,0),MATCH($AG520,INP_VIS_08a_Gerätemenge!$D$12:$N$12,0))</f>
        <v>0</v>
      </c>
      <c r="AS520" s="454">
        <f>INDEX(INP_VIS_08a_Gerätemenge!$D$29:$N$94,MATCH(AS$2,INP_VIS_08a_Gerätemenge!$C$29:$C$94,0),MATCH($AG520,INP_VIS_08a_Gerätemenge!$D$12:$N$12,0))</f>
        <v>0</v>
      </c>
      <c r="AT520" s="454">
        <f>INDEX(INP_VIS_08a_Gerätemenge!$D$29:$N$94,MATCH(AT$2,INP_VIS_08a_Gerätemenge!$C$29:$C$94,0),MATCH($AG520,INP_VIS_08a_Gerätemenge!$D$12:$N$12,0))</f>
        <v>0</v>
      </c>
      <c r="AU520" s="454">
        <f>INDEX(INP_VIS_08a_Gerätemenge!$D$29:$N$94,MATCH(AU$2,INP_VIS_08a_Gerätemenge!$C$29:$C$94,0),MATCH($AG520,INP_VIS_08a_Gerätemenge!$D$12:$N$12,0))</f>
        <v>0</v>
      </c>
      <c r="AV520" s="454">
        <f>INDEX(INP_VIS_08a_Gerätemenge!$D$29:$N$94,MATCH(AV$2,INP_VIS_08a_Gerätemenge!$C$29:$C$94,0),MATCH($AG520,INP_VIS_08a_Gerätemenge!$D$12:$N$12,0))</f>
        <v>12</v>
      </c>
      <c r="AW520" s="454">
        <f>INDEX(INP_VIS_08a_Gerätemenge!$D$29:$N$94,MATCH(AW$2,INP_VIS_08a_Gerätemenge!$C$29:$C$94,0),MATCH($AG520,INP_VIS_08a_Gerätemenge!$D$12:$N$12,0))</f>
        <v>0</v>
      </c>
      <c r="AX520" s="454">
        <f>INDEX(INP_VIS_08a_Gerätemenge!$D$29:$N$94,MATCH(AX$2,INP_VIS_08a_Gerätemenge!$C$29:$C$94,0),MATCH($AG520,INP_VIS_08a_Gerätemenge!$D$12:$N$12,0))</f>
        <v>0</v>
      </c>
      <c r="AY520" s="454">
        <f>INDEX(INP_VIS_08a_Gerätemenge!$D$29:$N$94,MATCH(AY$2,INP_VIS_08a_Gerätemenge!$C$29:$C$94,0),MATCH($AG520,INP_VIS_08a_Gerätemenge!$D$12:$N$12,0))</f>
        <v>1</v>
      </c>
      <c r="AZ520" s="454">
        <f>INDEX(INP_VIS_08a_Gerätemenge!$D$29:$N$94,MATCH(AZ$2,INP_VIS_08a_Gerätemenge!$C$29:$C$94,0),MATCH($AG520,INP_VIS_08a_Gerätemenge!$D$12:$N$12,0))</f>
        <v>2</v>
      </c>
      <c r="BA520" s="454">
        <f>INDEX(INP_VIS_08a_Gerätemenge!$D$29:$N$94,MATCH(BA$2,INP_VIS_08a_Gerätemenge!$C$29:$C$94,0),MATCH($AG520,INP_VIS_08a_Gerätemenge!$D$12:$N$12,0))</f>
        <v>0</v>
      </c>
      <c r="BB520" s="454">
        <f>INDEX(INP_VIS_08a_Gerätemenge!$D$29:$N$94,MATCH(BB$2,INP_VIS_08a_Gerätemenge!$C$29:$C$94,0),MATCH($AG520,INP_VIS_08a_Gerätemenge!$D$12:$N$12,0))</f>
        <v>1</v>
      </c>
      <c r="BC520" s="454">
        <f>INDEX(INP_VIS_08a_Gerätemenge!$D$29:$N$94,MATCH(BC$2,INP_VIS_08a_Gerätemenge!$C$29:$C$94,0),MATCH($AG520,INP_VIS_08a_Gerätemenge!$D$12:$N$12,0))</f>
        <v>0</v>
      </c>
      <c r="BD520" s="454">
        <f>INDEX(INP_VIS_08a_Gerätemenge!$D$29:$N$94,MATCH(BD$2,INP_VIS_08a_Gerätemenge!$C$29:$C$94,0),MATCH($AG520,INP_VIS_08a_Gerätemenge!$D$12:$N$12,0))</f>
        <v>0</v>
      </c>
      <c r="BE520" s="454">
        <f>INDEX(INP_VIS_08a_Gerätemenge!$D$29:$N$94,MATCH(BE$2,INP_VIS_08a_Gerätemenge!$C$29:$C$94,0),MATCH($AG520,INP_VIS_08a_Gerätemenge!$D$12:$N$12,0))</f>
        <v>0</v>
      </c>
      <c r="BF520" s="454">
        <f>INDEX(INP_VIS_08a_Gerätemenge!$D$29:$N$94,MATCH(BF$2,INP_VIS_08a_Gerätemenge!$C$29:$C$94,0),MATCH($AG520,INP_VIS_08a_Gerätemenge!$D$12:$N$12,0))</f>
        <v>1</v>
      </c>
      <c r="BG520" s="454">
        <f>INDEX(INP_VIS_08a_Gerätemenge!$D$29:$N$94,MATCH(BG$2,INP_VIS_08a_Gerätemenge!$C$29:$C$94,0),MATCH($AG520,INP_VIS_08a_Gerätemenge!$D$12:$N$12,0))</f>
        <v>0</v>
      </c>
      <c r="BH520" s="454">
        <f>INDEX(INP_VIS_08a_Gerätemenge!$D$29:$N$94,MATCH(BH$2,INP_VIS_08a_Gerätemenge!$C$29:$C$94,0),MATCH($AG520,INP_VIS_08a_Gerätemenge!$D$12:$N$12,0))</f>
        <v>1</v>
      </c>
    </row>
    <row r="521" spans="1:60">
      <c r="A521" s="208">
        <v>5</v>
      </c>
      <c r="B521" s="209">
        <v>45121</v>
      </c>
      <c r="C521" s="208" t="s">
        <v>544</v>
      </c>
      <c r="D521" s="208" t="s">
        <v>392</v>
      </c>
      <c r="E521" s="208" t="s">
        <v>549</v>
      </c>
      <c r="F521" s="208" t="s">
        <v>394</v>
      </c>
      <c r="H521" s="208" t="s">
        <v>372</v>
      </c>
      <c r="I521" s="210" t="s">
        <v>502</v>
      </c>
      <c r="J521" s="210" t="s">
        <v>396</v>
      </c>
      <c r="K521" s="210">
        <v>54</v>
      </c>
      <c r="L521" s="210">
        <v>43</v>
      </c>
      <c r="M521" s="210">
        <v>0</v>
      </c>
      <c r="N521" s="210">
        <v>0</v>
      </c>
      <c r="O521" s="208" t="s">
        <v>293</v>
      </c>
      <c r="P521" s="208">
        <v>90</v>
      </c>
      <c r="Q521" s="208" t="s">
        <v>26</v>
      </c>
      <c r="R521" s="208">
        <v>5</v>
      </c>
      <c r="S521" s="209">
        <v>45121</v>
      </c>
      <c r="T521" s="208" t="s">
        <v>550</v>
      </c>
      <c r="U521" s="208" t="s">
        <v>392</v>
      </c>
      <c r="V521" s="208" t="s">
        <v>551</v>
      </c>
      <c r="W521" s="208" t="s">
        <v>394</v>
      </c>
      <c r="Y521" s="208" t="s">
        <v>372</v>
      </c>
      <c r="Z521" s="210" t="s">
        <v>395</v>
      </c>
      <c r="AA521" s="210" t="s">
        <v>396</v>
      </c>
      <c r="AB521" s="210">
        <v>54</v>
      </c>
      <c r="AC521" s="210">
        <v>43</v>
      </c>
      <c r="AD521" s="210">
        <v>0</v>
      </c>
      <c r="AE521" s="210">
        <v>0</v>
      </c>
      <c r="AF521" s="210" t="str">
        <f t="shared" si="64"/>
        <v/>
      </c>
      <c r="AG521" s="210" t="str">
        <f>VLOOKUP(O521,'Flugplan Summen'!$C$9:$N$33,12,0)</f>
        <v>CR9</v>
      </c>
      <c r="AH521" s="451">
        <f t="shared" si="65"/>
        <v>45121.371527777781</v>
      </c>
      <c r="AI521" s="451">
        <f t="shared" si="66"/>
        <v>45121.395833333336</v>
      </c>
      <c r="AJ521" s="451" t="str">
        <f t="shared" si="67"/>
        <v/>
      </c>
      <c r="AK521" s="451" t="str">
        <f t="shared" si="68"/>
        <v/>
      </c>
      <c r="AL521" s="451" t="str">
        <f t="shared" si="69"/>
        <v/>
      </c>
      <c r="AM521" s="451" t="str">
        <f t="shared" si="70"/>
        <v/>
      </c>
      <c r="AN521" s="203">
        <f t="shared" si="71"/>
        <v>1</v>
      </c>
      <c r="AO521" s="454">
        <f>INDEX(INP_VIS_08a_Gerätemenge!$D$29:$N$94,MATCH(AO$2,INP_VIS_08a_Gerätemenge!$C$29:$C$94,0),MATCH($AG521,INP_VIS_08a_Gerätemenge!$D$12:$N$12,0))</f>
        <v>0</v>
      </c>
      <c r="AP521" s="454">
        <f>INDEX(INP_VIS_08a_Gerätemenge!$D$29:$N$94,MATCH(AP$2,INP_VIS_08a_Gerätemenge!$C$29:$C$94,0),MATCH($AG521,INP_VIS_08a_Gerätemenge!$D$12:$N$12,0))</f>
        <v>2</v>
      </c>
      <c r="AQ521" s="454">
        <f>INDEX(INP_VIS_08a_Gerätemenge!$D$29:$N$94,MATCH(AQ$2,INP_VIS_08a_Gerätemenge!$C$29:$C$94,0),MATCH($AG521,INP_VIS_08a_Gerätemenge!$D$12:$N$12,0))</f>
        <v>1</v>
      </c>
      <c r="AR521" s="454">
        <f>INDEX(INP_VIS_08a_Gerätemenge!$D$29:$N$94,MATCH(AR$2,INP_VIS_08a_Gerätemenge!$C$29:$C$94,0),MATCH($AG521,INP_VIS_08a_Gerätemenge!$D$12:$N$12,0))</f>
        <v>0</v>
      </c>
      <c r="AS521" s="454">
        <f>INDEX(INP_VIS_08a_Gerätemenge!$D$29:$N$94,MATCH(AS$2,INP_VIS_08a_Gerätemenge!$C$29:$C$94,0),MATCH($AG521,INP_VIS_08a_Gerätemenge!$D$12:$N$12,0))</f>
        <v>0</v>
      </c>
      <c r="AT521" s="454">
        <f>INDEX(INP_VIS_08a_Gerätemenge!$D$29:$N$94,MATCH(AT$2,INP_VIS_08a_Gerätemenge!$C$29:$C$94,0),MATCH($AG521,INP_VIS_08a_Gerätemenge!$D$12:$N$12,0))</f>
        <v>0</v>
      </c>
      <c r="AU521" s="454">
        <f>INDEX(INP_VIS_08a_Gerätemenge!$D$29:$N$94,MATCH(AU$2,INP_VIS_08a_Gerätemenge!$C$29:$C$94,0),MATCH($AG521,INP_VIS_08a_Gerätemenge!$D$12:$N$12,0))</f>
        <v>0</v>
      </c>
      <c r="AV521" s="454">
        <f>INDEX(INP_VIS_08a_Gerätemenge!$D$29:$N$94,MATCH(AV$2,INP_VIS_08a_Gerätemenge!$C$29:$C$94,0),MATCH($AG521,INP_VIS_08a_Gerätemenge!$D$12:$N$12,0))</f>
        <v>8</v>
      </c>
      <c r="AW521" s="454">
        <f>INDEX(INP_VIS_08a_Gerätemenge!$D$29:$N$94,MATCH(AW$2,INP_VIS_08a_Gerätemenge!$C$29:$C$94,0),MATCH($AG521,INP_VIS_08a_Gerätemenge!$D$12:$N$12,0))</f>
        <v>0</v>
      </c>
      <c r="AX521" s="454">
        <f>INDEX(INP_VIS_08a_Gerätemenge!$D$29:$N$94,MATCH(AX$2,INP_VIS_08a_Gerätemenge!$C$29:$C$94,0),MATCH($AG521,INP_VIS_08a_Gerätemenge!$D$12:$N$12,0))</f>
        <v>0</v>
      </c>
      <c r="AY521" s="454">
        <f>INDEX(INP_VIS_08a_Gerätemenge!$D$29:$N$94,MATCH(AY$2,INP_VIS_08a_Gerätemenge!$C$29:$C$94,0),MATCH($AG521,INP_VIS_08a_Gerätemenge!$D$12:$N$12,0))</f>
        <v>0</v>
      </c>
      <c r="AZ521" s="454">
        <f>INDEX(INP_VIS_08a_Gerätemenge!$D$29:$N$94,MATCH(AZ$2,INP_VIS_08a_Gerätemenge!$C$29:$C$94,0),MATCH($AG521,INP_VIS_08a_Gerätemenge!$D$12:$N$12,0))</f>
        <v>2</v>
      </c>
      <c r="BA521" s="454">
        <f>INDEX(INP_VIS_08a_Gerätemenge!$D$29:$N$94,MATCH(BA$2,INP_VIS_08a_Gerätemenge!$C$29:$C$94,0),MATCH($AG521,INP_VIS_08a_Gerätemenge!$D$12:$N$12,0))</f>
        <v>0</v>
      </c>
      <c r="BB521" s="454">
        <f>INDEX(INP_VIS_08a_Gerätemenge!$D$29:$N$94,MATCH(BB$2,INP_VIS_08a_Gerätemenge!$C$29:$C$94,0),MATCH($AG521,INP_VIS_08a_Gerätemenge!$D$12:$N$12,0))</f>
        <v>1</v>
      </c>
      <c r="BC521" s="454">
        <f>INDEX(INP_VIS_08a_Gerätemenge!$D$29:$N$94,MATCH(BC$2,INP_VIS_08a_Gerätemenge!$C$29:$C$94,0),MATCH($AG521,INP_VIS_08a_Gerätemenge!$D$12:$N$12,0))</f>
        <v>0</v>
      </c>
      <c r="BD521" s="454">
        <f>INDEX(INP_VIS_08a_Gerätemenge!$D$29:$N$94,MATCH(BD$2,INP_VIS_08a_Gerätemenge!$C$29:$C$94,0),MATCH($AG521,INP_VIS_08a_Gerätemenge!$D$12:$N$12,0))</f>
        <v>0</v>
      </c>
      <c r="BE521" s="454">
        <f>INDEX(INP_VIS_08a_Gerätemenge!$D$29:$N$94,MATCH(BE$2,INP_VIS_08a_Gerätemenge!$C$29:$C$94,0),MATCH($AG521,INP_VIS_08a_Gerätemenge!$D$12:$N$12,0))</f>
        <v>0</v>
      </c>
      <c r="BF521" s="454">
        <f>INDEX(INP_VIS_08a_Gerätemenge!$D$29:$N$94,MATCH(BF$2,INP_VIS_08a_Gerätemenge!$C$29:$C$94,0),MATCH($AG521,INP_VIS_08a_Gerätemenge!$D$12:$N$12,0))</f>
        <v>1</v>
      </c>
      <c r="BG521" s="454">
        <f>INDEX(INP_VIS_08a_Gerätemenge!$D$29:$N$94,MATCH(BG$2,INP_VIS_08a_Gerätemenge!$C$29:$C$94,0),MATCH($AG521,INP_VIS_08a_Gerätemenge!$D$12:$N$12,0))</f>
        <v>0</v>
      </c>
      <c r="BH521" s="454">
        <f>INDEX(INP_VIS_08a_Gerätemenge!$D$29:$N$94,MATCH(BH$2,INP_VIS_08a_Gerätemenge!$C$29:$C$94,0),MATCH($AG521,INP_VIS_08a_Gerätemenge!$D$12:$N$12,0))</f>
        <v>1</v>
      </c>
    </row>
    <row r="522" spans="1:60">
      <c r="A522" s="208">
        <v>5</v>
      </c>
      <c r="B522" s="209">
        <v>45121</v>
      </c>
      <c r="C522" s="208" t="s">
        <v>552</v>
      </c>
      <c r="D522" s="208" t="s">
        <v>387</v>
      </c>
      <c r="E522" s="208" t="s">
        <v>557</v>
      </c>
      <c r="F522" s="208" t="s">
        <v>389</v>
      </c>
      <c r="H522" s="208" t="s">
        <v>372</v>
      </c>
      <c r="I522" s="210" t="s">
        <v>508</v>
      </c>
      <c r="J522" s="210" t="s">
        <v>391</v>
      </c>
      <c r="K522" s="210">
        <v>70</v>
      </c>
      <c r="L522" s="210">
        <v>35</v>
      </c>
      <c r="M522" s="210">
        <v>0</v>
      </c>
      <c r="N522" s="210">
        <v>0</v>
      </c>
      <c r="O522" s="208" t="s">
        <v>291</v>
      </c>
      <c r="P522" s="208">
        <v>100</v>
      </c>
      <c r="Q522" s="208" t="s">
        <v>26</v>
      </c>
      <c r="R522" s="208">
        <v>5</v>
      </c>
      <c r="S522" s="209">
        <v>45121</v>
      </c>
      <c r="T522" s="208" t="s">
        <v>547</v>
      </c>
      <c r="U522" s="208" t="s">
        <v>387</v>
      </c>
      <c r="V522" s="208" t="s">
        <v>558</v>
      </c>
      <c r="W522" s="208" t="s">
        <v>389</v>
      </c>
      <c r="Y522" s="208" t="s">
        <v>372</v>
      </c>
      <c r="Z522" s="210" t="s">
        <v>390</v>
      </c>
      <c r="AA522" s="210" t="s">
        <v>391</v>
      </c>
      <c r="AB522" s="210">
        <v>70</v>
      </c>
      <c r="AC522" s="210">
        <v>35</v>
      </c>
      <c r="AD522" s="210">
        <v>0</v>
      </c>
      <c r="AE522" s="210">
        <v>0</v>
      </c>
      <c r="AF522" s="210" t="str">
        <f t="shared" si="64"/>
        <v/>
      </c>
      <c r="AG522" s="210" t="str">
        <f>VLOOKUP(O522,'Flugplan Summen'!$C$9:$N$33,12,0)</f>
        <v>E90</v>
      </c>
      <c r="AH522" s="451">
        <f t="shared" si="65"/>
        <v>45121.378472222226</v>
      </c>
      <c r="AI522" s="451">
        <f t="shared" si="66"/>
        <v>45121.399305555562</v>
      </c>
      <c r="AJ522" s="451" t="str">
        <f t="shared" si="67"/>
        <v/>
      </c>
      <c r="AK522" s="451" t="str">
        <f t="shared" si="68"/>
        <v/>
      </c>
      <c r="AL522" s="451" t="str">
        <f t="shared" si="69"/>
        <v/>
      </c>
      <c r="AM522" s="451" t="str">
        <f t="shared" si="70"/>
        <v/>
      </c>
      <c r="AN522" s="203">
        <f t="shared" si="71"/>
        <v>1</v>
      </c>
      <c r="AO522" s="454">
        <f>INDEX(INP_VIS_08a_Gerätemenge!$D$29:$N$94,MATCH(AO$2,INP_VIS_08a_Gerätemenge!$C$29:$C$94,0),MATCH($AG522,INP_VIS_08a_Gerätemenge!$D$12:$N$12,0))</f>
        <v>0</v>
      </c>
      <c r="AP522" s="454">
        <f>INDEX(INP_VIS_08a_Gerätemenge!$D$29:$N$94,MATCH(AP$2,INP_VIS_08a_Gerätemenge!$C$29:$C$94,0),MATCH($AG522,INP_VIS_08a_Gerätemenge!$D$12:$N$12,0))</f>
        <v>3</v>
      </c>
      <c r="AQ522" s="454">
        <f>INDEX(INP_VIS_08a_Gerätemenge!$D$29:$N$94,MATCH(AQ$2,INP_VIS_08a_Gerätemenge!$C$29:$C$94,0),MATCH($AG522,INP_VIS_08a_Gerätemenge!$D$12:$N$12,0))</f>
        <v>1</v>
      </c>
      <c r="AR522" s="454">
        <f>INDEX(INP_VIS_08a_Gerätemenge!$D$29:$N$94,MATCH(AR$2,INP_VIS_08a_Gerätemenge!$C$29:$C$94,0),MATCH($AG522,INP_VIS_08a_Gerätemenge!$D$12:$N$12,0))</f>
        <v>0</v>
      </c>
      <c r="AS522" s="454">
        <f>INDEX(INP_VIS_08a_Gerätemenge!$D$29:$N$94,MATCH(AS$2,INP_VIS_08a_Gerätemenge!$C$29:$C$94,0),MATCH($AG522,INP_VIS_08a_Gerätemenge!$D$12:$N$12,0))</f>
        <v>0</v>
      </c>
      <c r="AT522" s="454">
        <f>INDEX(INP_VIS_08a_Gerätemenge!$D$29:$N$94,MATCH(AT$2,INP_VIS_08a_Gerätemenge!$C$29:$C$94,0),MATCH($AG522,INP_VIS_08a_Gerätemenge!$D$12:$N$12,0))</f>
        <v>0</v>
      </c>
      <c r="AU522" s="454">
        <f>INDEX(INP_VIS_08a_Gerätemenge!$D$29:$N$94,MATCH(AU$2,INP_VIS_08a_Gerätemenge!$C$29:$C$94,0),MATCH($AG522,INP_VIS_08a_Gerätemenge!$D$12:$N$12,0))</f>
        <v>0</v>
      </c>
      <c r="AV522" s="454">
        <f>INDEX(INP_VIS_08a_Gerätemenge!$D$29:$N$94,MATCH(AV$2,INP_VIS_08a_Gerätemenge!$C$29:$C$94,0),MATCH($AG522,INP_VIS_08a_Gerätemenge!$D$12:$N$12,0))</f>
        <v>8</v>
      </c>
      <c r="AW522" s="454">
        <f>INDEX(INP_VIS_08a_Gerätemenge!$D$29:$N$94,MATCH(AW$2,INP_VIS_08a_Gerätemenge!$C$29:$C$94,0),MATCH($AG522,INP_VIS_08a_Gerätemenge!$D$12:$N$12,0))</f>
        <v>0</v>
      </c>
      <c r="AX522" s="454">
        <f>INDEX(INP_VIS_08a_Gerätemenge!$D$29:$N$94,MATCH(AX$2,INP_VIS_08a_Gerätemenge!$C$29:$C$94,0),MATCH($AG522,INP_VIS_08a_Gerätemenge!$D$12:$N$12,0))</f>
        <v>0</v>
      </c>
      <c r="AY522" s="454">
        <f>INDEX(INP_VIS_08a_Gerätemenge!$D$29:$N$94,MATCH(AY$2,INP_VIS_08a_Gerätemenge!$C$29:$C$94,0),MATCH($AG522,INP_VIS_08a_Gerätemenge!$D$12:$N$12,0))</f>
        <v>0</v>
      </c>
      <c r="AZ522" s="454">
        <f>INDEX(INP_VIS_08a_Gerätemenge!$D$29:$N$94,MATCH(AZ$2,INP_VIS_08a_Gerätemenge!$C$29:$C$94,0),MATCH($AG522,INP_VIS_08a_Gerätemenge!$D$12:$N$12,0))</f>
        <v>0</v>
      </c>
      <c r="BA522" s="454">
        <f>INDEX(INP_VIS_08a_Gerätemenge!$D$29:$N$94,MATCH(BA$2,INP_VIS_08a_Gerätemenge!$C$29:$C$94,0),MATCH($AG522,INP_VIS_08a_Gerätemenge!$D$12:$N$12,0))</f>
        <v>0</v>
      </c>
      <c r="BB522" s="454">
        <f>INDEX(INP_VIS_08a_Gerätemenge!$D$29:$N$94,MATCH(BB$2,INP_VIS_08a_Gerätemenge!$C$29:$C$94,0),MATCH($AG522,INP_VIS_08a_Gerätemenge!$D$12:$N$12,0))</f>
        <v>1</v>
      </c>
      <c r="BC522" s="454">
        <f>INDEX(INP_VIS_08a_Gerätemenge!$D$29:$N$94,MATCH(BC$2,INP_VIS_08a_Gerätemenge!$C$29:$C$94,0),MATCH($AG522,INP_VIS_08a_Gerätemenge!$D$12:$N$12,0))</f>
        <v>0</v>
      </c>
      <c r="BD522" s="454">
        <f>INDEX(INP_VIS_08a_Gerätemenge!$D$29:$N$94,MATCH(BD$2,INP_VIS_08a_Gerätemenge!$C$29:$C$94,0),MATCH($AG522,INP_VIS_08a_Gerätemenge!$D$12:$N$12,0))</f>
        <v>0</v>
      </c>
      <c r="BE522" s="454">
        <f>INDEX(INP_VIS_08a_Gerätemenge!$D$29:$N$94,MATCH(BE$2,INP_VIS_08a_Gerätemenge!$C$29:$C$94,0),MATCH($AG522,INP_VIS_08a_Gerätemenge!$D$12:$N$12,0))</f>
        <v>0</v>
      </c>
      <c r="BF522" s="454">
        <f>INDEX(INP_VIS_08a_Gerätemenge!$D$29:$N$94,MATCH(BF$2,INP_VIS_08a_Gerätemenge!$C$29:$C$94,0),MATCH($AG522,INP_VIS_08a_Gerätemenge!$D$12:$N$12,0))</f>
        <v>1</v>
      </c>
      <c r="BG522" s="454">
        <f>INDEX(INP_VIS_08a_Gerätemenge!$D$29:$N$94,MATCH(BG$2,INP_VIS_08a_Gerätemenge!$C$29:$C$94,0),MATCH($AG522,INP_VIS_08a_Gerätemenge!$D$12:$N$12,0))</f>
        <v>0</v>
      </c>
      <c r="BH522" s="454">
        <f>INDEX(INP_VIS_08a_Gerätemenge!$D$29:$N$94,MATCH(BH$2,INP_VIS_08a_Gerätemenge!$C$29:$C$94,0),MATCH($AG522,INP_VIS_08a_Gerätemenge!$D$12:$N$12,0))</f>
        <v>1</v>
      </c>
    </row>
    <row r="523" spans="1:60">
      <c r="A523" s="208">
        <v>5</v>
      </c>
      <c r="B523" s="209">
        <v>45121</v>
      </c>
      <c r="C523" s="208" t="s">
        <v>552</v>
      </c>
      <c r="D523" s="208" t="s">
        <v>582</v>
      </c>
      <c r="E523" s="208" t="s">
        <v>1011</v>
      </c>
      <c r="F523" s="208" t="s">
        <v>418</v>
      </c>
      <c r="H523" s="208" t="s">
        <v>372</v>
      </c>
      <c r="I523" s="210" t="s">
        <v>419</v>
      </c>
      <c r="J523" s="210" t="s">
        <v>379</v>
      </c>
      <c r="K523" s="210">
        <v>167</v>
      </c>
      <c r="L523" s="210">
        <v>217</v>
      </c>
      <c r="M523" s="210">
        <v>0</v>
      </c>
      <c r="N523" s="210">
        <v>0</v>
      </c>
      <c r="O523" s="208" t="s">
        <v>292</v>
      </c>
      <c r="P523" s="208">
        <v>186</v>
      </c>
      <c r="Q523" s="208" t="s">
        <v>26</v>
      </c>
      <c r="R523" s="208">
        <v>5</v>
      </c>
      <c r="S523" s="209">
        <v>45121</v>
      </c>
      <c r="T523" s="208" t="s">
        <v>554</v>
      </c>
      <c r="U523" s="208" t="s">
        <v>582</v>
      </c>
      <c r="V523" s="208" t="s">
        <v>1012</v>
      </c>
      <c r="W523" s="208" t="s">
        <v>418</v>
      </c>
      <c r="Y523" s="208" t="s">
        <v>372</v>
      </c>
      <c r="Z523" s="210" t="s">
        <v>378</v>
      </c>
      <c r="AA523" s="210" t="s">
        <v>379</v>
      </c>
      <c r="AB523" s="210">
        <v>167</v>
      </c>
      <c r="AC523" s="210">
        <v>217</v>
      </c>
      <c r="AD523" s="210">
        <v>0</v>
      </c>
      <c r="AE523" s="210">
        <v>0</v>
      </c>
      <c r="AF523" s="210" t="str">
        <f t="shared" si="64"/>
        <v/>
      </c>
      <c r="AG523" s="210">
        <f>VLOOKUP(O523,'Flugplan Summen'!$C$9:$N$33,12,0)</f>
        <v>320</v>
      </c>
      <c r="AH523" s="451">
        <f t="shared" si="65"/>
        <v>45121.378472222226</v>
      </c>
      <c r="AI523" s="451">
        <f t="shared" si="66"/>
        <v>45121.413194444445</v>
      </c>
      <c r="AJ523" s="451" t="str">
        <f t="shared" si="67"/>
        <v/>
      </c>
      <c r="AK523" s="451" t="str">
        <f t="shared" si="68"/>
        <v/>
      </c>
      <c r="AL523" s="451" t="str">
        <f t="shared" si="69"/>
        <v/>
      </c>
      <c r="AM523" s="451" t="str">
        <f t="shared" si="70"/>
        <v/>
      </c>
      <c r="AN523" s="203">
        <f t="shared" si="71"/>
        <v>1</v>
      </c>
      <c r="AO523" s="454">
        <f>INDEX(INP_VIS_08a_Gerätemenge!$D$29:$N$94,MATCH(AO$2,INP_VIS_08a_Gerätemenge!$C$29:$C$94,0),MATCH($AG523,INP_VIS_08a_Gerätemenge!$D$12:$N$12,0))</f>
        <v>0</v>
      </c>
      <c r="AP523" s="454">
        <f>INDEX(INP_VIS_08a_Gerätemenge!$D$29:$N$94,MATCH(AP$2,INP_VIS_08a_Gerätemenge!$C$29:$C$94,0),MATCH($AG523,INP_VIS_08a_Gerätemenge!$D$12:$N$12,0))</f>
        <v>3</v>
      </c>
      <c r="AQ523" s="454">
        <f>INDEX(INP_VIS_08a_Gerätemenge!$D$29:$N$94,MATCH(AQ$2,INP_VIS_08a_Gerätemenge!$C$29:$C$94,0),MATCH($AG523,INP_VIS_08a_Gerätemenge!$D$12:$N$12,0))</f>
        <v>1</v>
      </c>
      <c r="AR523" s="454">
        <f>INDEX(INP_VIS_08a_Gerätemenge!$D$29:$N$94,MATCH(AR$2,INP_VIS_08a_Gerätemenge!$C$29:$C$94,0),MATCH($AG523,INP_VIS_08a_Gerätemenge!$D$12:$N$12,0))</f>
        <v>0</v>
      </c>
      <c r="AS523" s="454">
        <f>INDEX(INP_VIS_08a_Gerätemenge!$D$29:$N$94,MATCH(AS$2,INP_VIS_08a_Gerätemenge!$C$29:$C$94,0),MATCH($AG523,INP_VIS_08a_Gerätemenge!$D$12:$N$12,0))</f>
        <v>0</v>
      </c>
      <c r="AT523" s="454">
        <f>INDEX(INP_VIS_08a_Gerätemenge!$D$29:$N$94,MATCH(AT$2,INP_VIS_08a_Gerätemenge!$C$29:$C$94,0),MATCH($AG523,INP_VIS_08a_Gerätemenge!$D$12:$N$12,0))</f>
        <v>0</v>
      </c>
      <c r="AU523" s="454">
        <f>INDEX(INP_VIS_08a_Gerätemenge!$D$29:$N$94,MATCH(AU$2,INP_VIS_08a_Gerätemenge!$C$29:$C$94,0),MATCH($AG523,INP_VIS_08a_Gerätemenge!$D$12:$N$12,0))</f>
        <v>0</v>
      </c>
      <c r="AV523" s="454">
        <f>INDEX(INP_VIS_08a_Gerätemenge!$D$29:$N$94,MATCH(AV$2,INP_VIS_08a_Gerätemenge!$C$29:$C$94,0),MATCH($AG523,INP_VIS_08a_Gerätemenge!$D$12:$N$12,0))</f>
        <v>20</v>
      </c>
      <c r="AW523" s="454">
        <f>INDEX(INP_VIS_08a_Gerätemenge!$D$29:$N$94,MATCH(AW$2,INP_VIS_08a_Gerätemenge!$C$29:$C$94,0),MATCH($AG523,INP_VIS_08a_Gerätemenge!$D$12:$N$12,0))</f>
        <v>0</v>
      </c>
      <c r="AX523" s="454">
        <f>INDEX(INP_VIS_08a_Gerätemenge!$D$29:$N$94,MATCH(AX$2,INP_VIS_08a_Gerätemenge!$C$29:$C$94,0),MATCH($AG523,INP_VIS_08a_Gerätemenge!$D$12:$N$12,0))</f>
        <v>0</v>
      </c>
      <c r="AY523" s="454">
        <f>INDEX(INP_VIS_08a_Gerätemenge!$D$29:$N$94,MATCH(AY$2,INP_VIS_08a_Gerätemenge!$C$29:$C$94,0),MATCH($AG523,INP_VIS_08a_Gerätemenge!$D$12:$N$12,0))</f>
        <v>0</v>
      </c>
      <c r="AZ523" s="454">
        <f>INDEX(INP_VIS_08a_Gerätemenge!$D$29:$N$94,MATCH(AZ$2,INP_VIS_08a_Gerätemenge!$C$29:$C$94,0),MATCH($AG523,INP_VIS_08a_Gerätemenge!$D$12:$N$12,0))</f>
        <v>0</v>
      </c>
      <c r="BA523" s="454">
        <f>INDEX(INP_VIS_08a_Gerätemenge!$D$29:$N$94,MATCH(BA$2,INP_VIS_08a_Gerätemenge!$C$29:$C$94,0),MATCH($AG523,INP_VIS_08a_Gerätemenge!$D$12:$N$12,0))</f>
        <v>0</v>
      </c>
      <c r="BB523" s="454">
        <f>INDEX(INP_VIS_08a_Gerätemenge!$D$29:$N$94,MATCH(BB$2,INP_VIS_08a_Gerätemenge!$C$29:$C$94,0),MATCH($AG523,INP_VIS_08a_Gerätemenge!$D$12:$N$12,0))</f>
        <v>1</v>
      </c>
      <c r="BC523" s="454">
        <f>INDEX(INP_VIS_08a_Gerätemenge!$D$29:$N$94,MATCH(BC$2,INP_VIS_08a_Gerätemenge!$C$29:$C$94,0),MATCH($AG523,INP_VIS_08a_Gerätemenge!$D$12:$N$12,0))</f>
        <v>0</v>
      </c>
      <c r="BD523" s="454">
        <f>INDEX(INP_VIS_08a_Gerätemenge!$D$29:$N$94,MATCH(BD$2,INP_VIS_08a_Gerätemenge!$C$29:$C$94,0),MATCH($AG523,INP_VIS_08a_Gerätemenge!$D$12:$N$12,0))</f>
        <v>0</v>
      </c>
      <c r="BE523" s="454">
        <f>INDEX(INP_VIS_08a_Gerätemenge!$D$29:$N$94,MATCH(BE$2,INP_VIS_08a_Gerätemenge!$C$29:$C$94,0),MATCH($AG523,INP_VIS_08a_Gerätemenge!$D$12:$N$12,0))</f>
        <v>0</v>
      </c>
      <c r="BF523" s="454">
        <f>INDEX(INP_VIS_08a_Gerätemenge!$D$29:$N$94,MATCH(BF$2,INP_VIS_08a_Gerätemenge!$C$29:$C$94,0),MATCH($AG523,INP_VIS_08a_Gerätemenge!$D$12:$N$12,0))</f>
        <v>1</v>
      </c>
      <c r="BG523" s="454">
        <f>INDEX(INP_VIS_08a_Gerätemenge!$D$29:$N$94,MATCH(BG$2,INP_VIS_08a_Gerätemenge!$C$29:$C$94,0),MATCH($AG523,INP_VIS_08a_Gerätemenge!$D$12:$N$12,0))</f>
        <v>0</v>
      </c>
      <c r="BH523" s="454">
        <f>INDEX(INP_VIS_08a_Gerätemenge!$D$29:$N$94,MATCH(BH$2,INP_VIS_08a_Gerätemenge!$C$29:$C$94,0),MATCH($AG523,INP_VIS_08a_Gerätemenge!$D$12:$N$12,0))</f>
        <v>1</v>
      </c>
    </row>
    <row r="524" spans="1:60">
      <c r="A524" s="208">
        <v>5</v>
      </c>
      <c r="B524" s="209">
        <v>45121</v>
      </c>
      <c r="C524" s="208" t="s">
        <v>524</v>
      </c>
      <c r="D524" s="208" t="s">
        <v>516</v>
      </c>
      <c r="E524" s="208" t="s">
        <v>517</v>
      </c>
      <c r="F524" s="208" t="s">
        <v>518</v>
      </c>
      <c r="H524" s="208" t="s">
        <v>372</v>
      </c>
      <c r="I524" s="210" t="s">
        <v>498</v>
      </c>
      <c r="J524" s="210" t="s">
        <v>410</v>
      </c>
      <c r="K524" s="210">
        <v>162</v>
      </c>
      <c r="L524" s="210">
        <v>81</v>
      </c>
      <c r="M524" s="210">
        <v>0</v>
      </c>
      <c r="N524" s="210">
        <v>0</v>
      </c>
      <c r="O524" s="208" t="s">
        <v>292</v>
      </c>
      <c r="P524" s="208">
        <v>180</v>
      </c>
      <c r="Q524" s="208" t="s">
        <v>26</v>
      </c>
      <c r="R524" s="208">
        <v>5</v>
      </c>
      <c r="S524" s="209">
        <v>45121</v>
      </c>
      <c r="T524" s="208" t="s">
        <v>566</v>
      </c>
      <c r="U524" s="208" t="s">
        <v>516</v>
      </c>
      <c r="V524" s="208" t="s">
        <v>520</v>
      </c>
      <c r="W524" s="208" t="s">
        <v>518</v>
      </c>
      <c r="Y524" s="208" t="s">
        <v>372</v>
      </c>
      <c r="Z524" s="210" t="s">
        <v>679</v>
      </c>
      <c r="AA524" s="210" t="s">
        <v>410</v>
      </c>
      <c r="AB524" s="210">
        <v>162</v>
      </c>
      <c r="AC524" s="210">
        <v>81</v>
      </c>
      <c r="AD524" s="210">
        <v>0</v>
      </c>
      <c r="AE524" s="210">
        <v>0</v>
      </c>
      <c r="AF524" s="210" t="str">
        <f t="shared" si="64"/>
        <v/>
      </c>
      <c r="AG524" s="210">
        <f>VLOOKUP(O524,'Flugplan Summen'!$C$9:$N$33,12,0)</f>
        <v>320</v>
      </c>
      <c r="AH524" s="451">
        <f t="shared" si="65"/>
        <v>45121.381944444445</v>
      </c>
      <c r="AI524" s="451">
        <f t="shared" si="66"/>
        <v>45121.423611111117</v>
      </c>
      <c r="AJ524" s="451" t="str">
        <f t="shared" si="67"/>
        <v/>
      </c>
      <c r="AK524" s="451" t="str">
        <f t="shared" si="68"/>
        <v/>
      </c>
      <c r="AL524" s="451" t="str">
        <f t="shared" si="69"/>
        <v/>
      </c>
      <c r="AM524" s="451" t="str">
        <f t="shared" si="70"/>
        <v/>
      </c>
      <c r="AN524" s="203">
        <f t="shared" si="71"/>
        <v>1</v>
      </c>
      <c r="AO524" s="454">
        <f>INDEX(INP_VIS_08a_Gerätemenge!$D$29:$N$94,MATCH(AO$2,INP_VIS_08a_Gerätemenge!$C$29:$C$94,0),MATCH($AG524,INP_VIS_08a_Gerätemenge!$D$12:$N$12,0))</f>
        <v>0</v>
      </c>
      <c r="AP524" s="454">
        <f>INDEX(INP_VIS_08a_Gerätemenge!$D$29:$N$94,MATCH(AP$2,INP_VIS_08a_Gerätemenge!$C$29:$C$94,0),MATCH($AG524,INP_VIS_08a_Gerätemenge!$D$12:$N$12,0))</f>
        <v>3</v>
      </c>
      <c r="AQ524" s="454">
        <f>INDEX(INP_VIS_08a_Gerätemenge!$D$29:$N$94,MATCH(AQ$2,INP_VIS_08a_Gerätemenge!$C$29:$C$94,0),MATCH($AG524,INP_VIS_08a_Gerätemenge!$D$12:$N$12,0))</f>
        <v>1</v>
      </c>
      <c r="AR524" s="454">
        <f>INDEX(INP_VIS_08a_Gerätemenge!$D$29:$N$94,MATCH(AR$2,INP_VIS_08a_Gerätemenge!$C$29:$C$94,0),MATCH($AG524,INP_VIS_08a_Gerätemenge!$D$12:$N$12,0))</f>
        <v>0</v>
      </c>
      <c r="AS524" s="454">
        <f>INDEX(INP_VIS_08a_Gerätemenge!$D$29:$N$94,MATCH(AS$2,INP_VIS_08a_Gerätemenge!$C$29:$C$94,0),MATCH($AG524,INP_VIS_08a_Gerätemenge!$D$12:$N$12,0))</f>
        <v>0</v>
      </c>
      <c r="AT524" s="454">
        <f>INDEX(INP_VIS_08a_Gerätemenge!$D$29:$N$94,MATCH(AT$2,INP_VIS_08a_Gerätemenge!$C$29:$C$94,0),MATCH($AG524,INP_VIS_08a_Gerätemenge!$D$12:$N$12,0))</f>
        <v>0</v>
      </c>
      <c r="AU524" s="454">
        <f>INDEX(INP_VIS_08a_Gerätemenge!$D$29:$N$94,MATCH(AU$2,INP_VIS_08a_Gerätemenge!$C$29:$C$94,0),MATCH($AG524,INP_VIS_08a_Gerätemenge!$D$12:$N$12,0))</f>
        <v>0</v>
      </c>
      <c r="AV524" s="454">
        <f>INDEX(INP_VIS_08a_Gerätemenge!$D$29:$N$94,MATCH(AV$2,INP_VIS_08a_Gerätemenge!$C$29:$C$94,0),MATCH($AG524,INP_VIS_08a_Gerätemenge!$D$12:$N$12,0))</f>
        <v>20</v>
      </c>
      <c r="AW524" s="454">
        <f>INDEX(INP_VIS_08a_Gerätemenge!$D$29:$N$94,MATCH(AW$2,INP_VIS_08a_Gerätemenge!$C$29:$C$94,0),MATCH($AG524,INP_VIS_08a_Gerätemenge!$D$12:$N$12,0))</f>
        <v>0</v>
      </c>
      <c r="AX524" s="454">
        <f>INDEX(INP_VIS_08a_Gerätemenge!$D$29:$N$94,MATCH(AX$2,INP_VIS_08a_Gerätemenge!$C$29:$C$94,0),MATCH($AG524,INP_VIS_08a_Gerätemenge!$D$12:$N$12,0))</f>
        <v>0</v>
      </c>
      <c r="AY524" s="454">
        <f>INDEX(INP_VIS_08a_Gerätemenge!$D$29:$N$94,MATCH(AY$2,INP_VIS_08a_Gerätemenge!$C$29:$C$94,0),MATCH($AG524,INP_VIS_08a_Gerätemenge!$D$12:$N$12,0))</f>
        <v>0</v>
      </c>
      <c r="AZ524" s="454">
        <f>INDEX(INP_VIS_08a_Gerätemenge!$D$29:$N$94,MATCH(AZ$2,INP_VIS_08a_Gerätemenge!$C$29:$C$94,0),MATCH($AG524,INP_VIS_08a_Gerätemenge!$D$12:$N$12,0))</f>
        <v>0</v>
      </c>
      <c r="BA524" s="454">
        <f>INDEX(INP_VIS_08a_Gerätemenge!$D$29:$N$94,MATCH(BA$2,INP_VIS_08a_Gerätemenge!$C$29:$C$94,0),MATCH($AG524,INP_VIS_08a_Gerätemenge!$D$12:$N$12,0))</f>
        <v>0</v>
      </c>
      <c r="BB524" s="454">
        <f>INDEX(INP_VIS_08a_Gerätemenge!$D$29:$N$94,MATCH(BB$2,INP_VIS_08a_Gerätemenge!$C$29:$C$94,0),MATCH($AG524,INP_VIS_08a_Gerätemenge!$D$12:$N$12,0))</f>
        <v>1</v>
      </c>
      <c r="BC524" s="454">
        <f>INDEX(INP_VIS_08a_Gerätemenge!$D$29:$N$94,MATCH(BC$2,INP_VIS_08a_Gerätemenge!$C$29:$C$94,0),MATCH($AG524,INP_VIS_08a_Gerätemenge!$D$12:$N$12,0))</f>
        <v>0</v>
      </c>
      <c r="BD524" s="454">
        <f>INDEX(INP_VIS_08a_Gerätemenge!$D$29:$N$94,MATCH(BD$2,INP_VIS_08a_Gerätemenge!$C$29:$C$94,0),MATCH($AG524,INP_VIS_08a_Gerätemenge!$D$12:$N$12,0))</f>
        <v>0</v>
      </c>
      <c r="BE524" s="454">
        <f>INDEX(INP_VIS_08a_Gerätemenge!$D$29:$N$94,MATCH(BE$2,INP_VIS_08a_Gerätemenge!$C$29:$C$94,0),MATCH($AG524,INP_VIS_08a_Gerätemenge!$D$12:$N$12,0))</f>
        <v>0</v>
      </c>
      <c r="BF524" s="454">
        <f>INDEX(INP_VIS_08a_Gerätemenge!$D$29:$N$94,MATCH(BF$2,INP_VIS_08a_Gerätemenge!$C$29:$C$94,0),MATCH($AG524,INP_VIS_08a_Gerätemenge!$D$12:$N$12,0))</f>
        <v>1</v>
      </c>
      <c r="BG524" s="454">
        <f>INDEX(INP_VIS_08a_Gerätemenge!$D$29:$N$94,MATCH(BG$2,INP_VIS_08a_Gerätemenge!$C$29:$C$94,0),MATCH($AG524,INP_VIS_08a_Gerätemenge!$D$12:$N$12,0))</f>
        <v>0</v>
      </c>
      <c r="BH524" s="454">
        <f>INDEX(INP_VIS_08a_Gerätemenge!$D$29:$N$94,MATCH(BH$2,INP_VIS_08a_Gerätemenge!$C$29:$C$94,0),MATCH($AG524,INP_VIS_08a_Gerätemenge!$D$12:$N$12,0))</f>
        <v>1</v>
      </c>
    </row>
    <row r="525" spans="1:60">
      <c r="A525" s="208">
        <v>5</v>
      </c>
      <c r="B525" s="209">
        <v>45121</v>
      </c>
      <c r="C525" s="208" t="s">
        <v>1057</v>
      </c>
      <c r="D525" s="208" t="s">
        <v>375</v>
      </c>
      <c r="E525" s="208" t="s">
        <v>579</v>
      </c>
      <c r="F525" s="208" t="s">
        <v>462</v>
      </c>
      <c r="H525" s="208" t="s">
        <v>372</v>
      </c>
      <c r="I525" s="210" t="s">
        <v>502</v>
      </c>
      <c r="J525" s="210" t="s">
        <v>414</v>
      </c>
      <c r="K525" s="210">
        <v>90</v>
      </c>
      <c r="L525" s="210">
        <v>36</v>
      </c>
      <c r="M525" s="210">
        <v>0</v>
      </c>
      <c r="N525" s="210">
        <v>0</v>
      </c>
      <c r="O525" s="208" t="s">
        <v>287</v>
      </c>
      <c r="P525" s="208">
        <v>150</v>
      </c>
      <c r="Q525" s="208" t="s">
        <v>26</v>
      </c>
      <c r="R525" s="208">
        <v>5</v>
      </c>
      <c r="S525" s="209">
        <v>45121</v>
      </c>
      <c r="T525" s="208" t="s">
        <v>585</v>
      </c>
      <c r="U525" s="208" t="s">
        <v>375</v>
      </c>
      <c r="V525" s="208" t="s">
        <v>576</v>
      </c>
      <c r="W525" s="208" t="s">
        <v>577</v>
      </c>
      <c r="Y525" s="208" t="s">
        <v>372</v>
      </c>
      <c r="Z525" s="210" t="s">
        <v>413</v>
      </c>
      <c r="AA525" s="210" t="s">
        <v>414</v>
      </c>
      <c r="AB525" s="210">
        <v>135</v>
      </c>
      <c r="AC525" s="210">
        <v>68</v>
      </c>
      <c r="AD525" s="210">
        <v>0</v>
      </c>
      <c r="AE525" s="210">
        <v>0</v>
      </c>
      <c r="AF525" s="210" t="str">
        <f t="shared" si="64"/>
        <v/>
      </c>
      <c r="AG525" s="210">
        <f>VLOOKUP(O525,'Flugplan Summen'!$C$9:$N$33,12,0)</f>
        <v>319</v>
      </c>
      <c r="AH525" s="451">
        <f t="shared" si="65"/>
        <v>45121.385416666672</v>
      </c>
      <c r="AI525" s="451">
        <f t="shared" si="66"/>
        <v>45121.409722222226</v>
      </c>
      <c r="AJ525" s="451" t="str">
        <f t="shared" si="67"/>
        <v/>
      </c>
      <c r="AK525" s="451" t="str">
        <f t="shared" si="68"/>
        <v/>
      </c>
      <c r="AL525" s="451" t="str">
        <f t="shared" si="69"/>
        <v/>
      </c>
      <c r="AM525" s="451" t="str">
        <f t="shared" si="70"/>
        <v/>
      </c>
      <c r="AN525" s="203">
        <f t="shared" si="71"/>
        <v>1</v>
      </c>
      <c r="AO525" s="454">
        <f>INDEX(INP_VIS_08a_Gerätemenge!$D$29:$N$94,MATCH(AO$2,INP_VIS_08a_Gerätemenge!$C$29:$C$94,0),MATCH($AG525,INP_VIS_08a_Gerätemenge!$D$12:$N$12,0))</f>
        <v>0</v>
      </c>
      <c r="AP525" s="454">
        <f>INDEX(INP_VIS_08a_Gerätemenge!$D$29:$N$94,MATCH(AP$2,INP_VIS_08a_Gerätemenge!$C$29:$C$94,0),MATCH($AG525,INP_VIS_08a_Gerätemenge!$D$12:$N$12,0))</f>
        <v>3</v>
      </c>
      <c r="AQ525" s="454">
        <f>INDEX(INP_VIS_08a_Gerätemenge!$D$29:$N$94,MATCH(AQ$2,INP_VIS_08a_Gerätemenge!$C$29:$C$94,0),MATCH($AG525,INP_VIS_08a_Gerätemenge!$D$12:$N$12,0))</f>
        <v>1</v>
      </c>
      <c r="AR525" s="454">
        <f>INDEX(INP_VIS_08a_Gerätemenge!$D$29:$N$94,MATCH(AR$2,INP_VIS_08a_Gerätemenge!$C$29:$C$94,0),MATCH($AG525,INP_VIS_08a_Gerätemenge!$D$12:$N$12,0))</f>
        <v>0</v>
      </c>
      <c r="AS525" s="454">
        <f>INDEX(INP_VIS_08a_Gerätemenge!$D$29:$N$94,MATCH(AS$2,INP_VIS_08a_Gerätemenge!$C$29:$C$94,0),MATCH($AG525,INP_VIS_08a_Gerätemenge!$D$12:$N$12,0))</f>
        <v>0</v>
      </c>
      <c r="AT525" s="454">
        <f>INDEX(INP_VIS_08a_Gerätemenge!$D$29:$N$94,MATCH(AT$2,INP_VIS_08a_Gerätemenge!$C$29:$C$94,0),MATCH($AG525,INP_VIS_08a_Gerätemenge!$D$12:$N$12,0))</f>
        <v>0</v>
      </c>
      <c r="AU525" s="454">
        <f>INDEX(INP_VIS_08a_Gerätemenge!$D$29:$N$94,MATCH(AU$2,INP_VIS_08a_Gerätemenge!$C$29:$C$94,0),MATCH($AG525,INP_VIS_08a_Gerätemenge!$D$12:$N$12,0))</f>
        <v>0</v>
      </c>
      <c r="AV525" s="454">
        <f>INDEX(INP_VIS_08a_Gerätemenge!$D$29:$N$94,MATCH(AV$2,INP_VIS_08a_Gerätemenge!$C$29:$C$94,0),MATCH($AG525,INP_VIS_08a_Gerätemenge!$D$12:$N$12,0))</f>
        <v>12</v>
      </c>
      <c r="AW525" s="454">
        <f>INDEX(INP_VIS_08a_Gerätemenge!$D$29:$N$94,MATCH(AW$2,INP_VIS_08a_Gerätemenge!$C$29:$C$94,0),MATCH($AG525,INP_VIS_08a_Gerätemenge!$D$12:$N$12,0))</f>
        <v>0</v>
      </c>
      <c r="AX525" s="454">
        <f>INDEX(INP_VIS_08a_Gerätemenge!$D$29:$N$94,MATCH(AX$2,INP_VIS_08a_Gerätemenge!$C$29:$C$94,0),MATCH($AG525,INP_VIS_08a_Gerätemenge!$D$12:$N$12,0))</f>
        <v>0</v>
      </c>
      <c r="AY525" s="454">
        <f>INDEX(INP_VIS_08a_Gerätemenge!$D$29:$N$94,MATCH(AY$2,INP_VIS_08a_Gerätemenge!$C$29:$C$94,0),MATCH($AG525,INP_VIS_08a_Gerätemenge!$D$12:$N$12,0))</f>
        <v>1</v>
      </c>
      <c r="AZ525" s="454">
        <f>INDEX(INP_VIS_08a_Gerätemenge!$D$29:$N$94,MATCH(AZ$2,INP_VIS_08a_Gerätemenge!$C$29:$C$94,0),MATCH($AG525,INP_VIS_08a_Gerätemenge!$D$12:$N$12,0))</f>
        <v>2</v>
      </c>
      <c r="BA525" s="454">
        <f>INDEX(INP_VIS_08a_Gerätemenge!$D$29:$N$94,MATCH(BA$2,INP_VIS_08a_Gerätemenge!$C$29:$C$94,0),MATCH($AG525,INP_VIS_08a_Gerätemenge!$D$12:$N$12,0))</f>
        <v>0</v>
      </c>
      <c r="BB525" s="454">
        <f>INDEX(INP_VIS_08a_Gerätemenge!$D$29:$N$94,MATCH(BB$2,INP_VIS_08a_Gerätemenge!$C$29:$C$94,0),MATCH($AG525,INP_VIS_08a_Gerätemenge!$D$12:$N$12,0))</f>
        <v>1</v>
      </c>
      <c r="BC525" s="454">
        <f>INDEX(INP_VIS_08a_Gerätemenge!$D$29:$N$94,MATCH(BC$2,INP_VIS_08a_Gerätemenge!$C$29:$C$94,0),MATCH($AG525,INP_VIS_08a_Gerätemenge!$D$12:$N$12,0))</f>
        <v>0</v>
      </c>
      <c r="BD525" s="454">
        <f>INDEX(INP_VIS_08a_Gerätemenge!$D$29:$N$94,MATCH(BD$2,INP_VIS_08a_Gerätemenge!$C$29:$C$94,0),MATCH($AG525,INP_VIS_08a_Gerätemenge!$D$12:$N$12,0))</f>
        <v>0</v>
      </c>
      <c r="BE525" s="454">
        <f>INDEX(INP_VIS_08a_Gerätemenge!$D$29:$N$94,MATCH(BE$2,INP_VIS_08a_Gerätemenge!$C$29:$C$94,0),MATCH($AG525,INP_VIS_08a_Gerätemenge!$D$12:$N$12,0))</f>
        <v>0</v>
      </c>
      <c r="BF525" s="454">
        <f>INDEX(INP_VIS_08a_Gerätemenge!$D$29:$N$94,MATCH(BF$2,INP_VIS_08a_Gerätemenge!$C$29:$C$94,0),MATCH($AG525,INP_VIS_08a_Gerätemenge!$D$12:$N$12,0))</f>
        <v>1</v>
      </c>
      <c r="BG525" s="454">
        <f>INDEX(INP_VIS_08a_Gerätemenge!$D$29:$N$94,MATCH(BG$2,INP_VIS_08a_Gerätemenge!$C$29:$C$94,0),MATCH($AG525,INP_VIS_08a_Gerätemenge!$D$12:$N$12,0))</f>
        <v>0</v>
      </c>
      <c r="BH525" s="454">
        <f>INDEX(INP_VIS_08a_Gerätemenge!$D$29:$N$94,MATCH(BH$2,INP_VIS_08a_Gerätemenge!$C$29:$C$94,0),MATCH($AG525,INP_VIS_08a_Gerätemenge!$D$12:$N$12,0))</f>
        <v>1</v>
      </c>
    </row>
    <row r="526" spans="1:60">
      <c r="A526" s="208">
        <v>5</v>
      </c>
      <c r="B526" s="209">
        <v>45121</v>
      </c>
      <c r="C526" s="208" t="s">
        <v>547</v>
      </c>
      <c r="D526" s="208" t="s">
        <v>1186</v>
      </c>
      <c r="E526" s="208" t="s">
        <v>1160</v>
      </c>
      <c r="F526" s="208" t="s">
        <v>1071</v>
      </c>
      <c r="H526" s="208" t="s">
        <v>509</v>
      </c>
      <c r="I526" s="210" t="s">
        <v>471</v>
      </c>
      <c r="J526" s="210" t="s">
        <v>450</v>
      </c>
      <c r="K526" s="210">
        <v>162</v>
      </c>
      <c r="L526" s="210">
        <v>162</v>
      </c>
      <c r="M526" s="210">
        <v>0</v>
      </c>
      <c r="N526" s="210">
        <v>0</v>
      </c>
      <c r="O526" s="208" t="s">
        <v>288</v>
      </c>
      <c r="P526" s="208">
        <v>180</v>
      </c>
      <c r="Q526" s="208" t="s">
        <v>26</v>
      </c>
      <c r="R526" s="208">
        <v>5</v>
      </c>
      <c r="S526" s="209">
        <v>45121</v>
      </c>
      <c r="T526" s="208" t="s">
        <v>571</v>
      </c>
      <c r="U526" s="208" t="s">
        <v>1186</v>
      </c>
      <c r="V526" s="208" t="s">
        <v>1175</v>
      </c>
      <c r="W526" s="208" t="s">
        <v>1071</v>
      </c>
      <c r="Y526" s="208" t="s">
        <v>509</v>
      </c>
      <c r="Z526" s="210" t="s">
        <v>543</v>
      </c>
      <c r="AA526" s="210" t="s">
        <v>450</v>
      </c>
      <c r="AB526" s="210">
        <v>162</v>
      </c>
      <c r="AC526" s="210">
        <v>162</v>
      </c>
      <c r="AD526" s="210">
        <v>0</v>
      </c>
      <c r="AE526" s="210">
        <v>0</v>
      </c>
      <c r="AF526" s="210" t="str">
        <f t="shared" si="64"/>
        <v/>
      </c>
      <c r="AG526" s="210">
        <f>VLOOKUP(O526,'Flugplan Summen'!$C$9:$N$33,12,0)</f>
        <v>320</v>
      </c>
      <c r="AH526" s="451">
        <f t="shared" si="65"/>
        <v>45121.399305555562</v>
      </c>
      <c r="AI526" s="451">
        <f t="shared" si="66"/>
        <v>45121.434027777781</v>
      </c>
      <c r="AJ526" s="451" t="str">
        <f t="shared" si="67"/>
        <v/>
      </c>
      <c r="AK526" s="451" t="str">
        <f t="shared" si="68"/>
        <v/>
      </c>
      <c r="AL526" s="451" t="str">
        <f t="shared" si="69"/>
        <v/>
      </c>
      <c r="AM526" s="451" t="str">
        <f t="shared" si="70"/>
        <v/>
      </c>
      <c r="AN526" s="203">
        <f t="shared" si="71"/>
        <v>1</v>
      </c>
      <c r="AO526" s="454">
        <f>INDEX(INP_VIS_08a_Gerätemenge!$D$29:$N$94,MATCH(AO$2,INP_VIS_08a_Gerätemenge!$C$29:$C$94,0),MATCH($AG526,INP_VIS_08a_Gerätemenge!$D$12:$N$12,0))</f>
        <v>0</v>
      </c>
      <c r="AP526" s="454">
        <f>INDEX(INP_VIS_08a_Gerätemenge!$D$29:$N$94,MATCH(AP$2,INP_VIS_08a_Gerätemenge!$C$29:$C$94,0),MATCH($AG526,INP_VIS_08a_Gerätemenge!$D$12:$N$12,0))</f>
        <v>3</v>
      </c>
      <c r="AQ526" s="454">
        <f>INDEX(INP_VIS_08a_Gerätemenge!$D$29:$N$94,MATCH(AQ$2,INP_VIS_08a_Gerätemenge!$C$29:$C$94,0),MATCH($AG526,INP_VIS_08a_Gerätemenge!$D$12:$N$12,0))</f>
        <v>1</v>
      </c>
      <c r="AR526" s="454">
        <f>INDEX(INP_VIS_08a_Gerätemenge!$D$29:$N$94,MATCH(AR$2,INP_VIS_08a_Gerätemenge!$C$29:$C$94,0),MATCH($AG526,INP_VIS_08a_Gerätemenge!$D$12:$N$12,0))</f>
        <v>0</v>
      </c>
      <c r="AS526" s="454">
        <f>INDEX(INP_VIS_08a_Gerätemenge!$D$29:$N$94,MATCH(AS$2,INP_VIS_08a_Gerätemenge!$C$29:$C$94,0),MATCH($AG526,INP_VIS_08a_Gerätemenge!$D$12:$N$12,0))</f>
        <v>0</v>
      </c>
      <c r="AT526" s="454">
        <f>INDEX(INP_VIS_08a_Gerätemenge!$D$29:$N$94,MATCH(AT$2,INP_VIS_08a_Gerätemenge!$C$29:$C$94,0),MATCH($AG526,INP_VIS_08a_Gerätemenge!$D$12:$N$12,0))</f>
        <v>0</v>
      </c>
      <c r="AU526" s="454">
        <f>INDEX(INP_VIS_08a_Gerätemenge!$D$29:$N$94,MATCH(AU$2,INP_VIS_08a_Gerätemenge!$C$29:$C$94,0),MATCH($AG526,INP_VIS_08a_Gerätemenge!$D$12:$N$12,0))</f>
        <v>0</v>
      </c>
      <c r="AV526" s="454">
        <f>INDEX(INP_VIS_08a_Gerätemenge!$D$29:$N$94,MATCH(AV$2,INP_VIS_08a_Gerätemenge!$C$29:$C$94,0),MATCH($AG526,INP_VIS_08a_Gerätemenge!$D$12:$N$12,0))</f>
        <v>20</v>
      </c>
      <c r="AW526" s="454">
        <f>INDEX(INP_VIS_08a_Gerätemenge!$D$29:$N$94,MATCH(AW$2,INP_VIS_08a_Gerätemenge!$C$29:$C$94,0),MATCH($AG526,INP_VIS_08a_Gerätemenge!$D$12:$N$12,0))</f>
        <v>0</v>
      </c>
      <c r="AX526" s="454">
        <f>INDEX(INP_VIS_08a_Gerätemenge!$D$29:$N$94,MATCH(AX$2,INP_VIS_08a_Gerätemenge!$C$29:$C$94,0),MATCH($AG526,INP_VIS_08a_Gerätemenge!$D$12:$N$12,0))</f>
        <v>0</v>
      </c>
      <c r="AY526" s="454">
        <f>INDEX(INP_VIS_08a_Gerätemenge!$D$29:$N$94,MATCH(AY$2,INP_VIS_08a_Gerätemenge!$C$29:$C$94,0),MATCH($AG526,INP_VIS_08a_Gerätemenge!$D$12:$N$12,0))</f>
        <v>0</v>
      </c>
      <c r="AZ526" s="454">
        <f>INDEX(INP_VIS_08a_Gerätemenge!$D$29:$N$94,MATCH(AZ$2,INP_VIS_08a_Gerätemenge!$C$29:$C$94,0),MATCH($AG526,INP_VIS_08a_Gerätemenge!$D$12:$N$12,0))</f>
        <v>0</v>
      </c>
      <c r="BA526" s="454">
        <f>INDEX(INP_VIS_08a_Gerätemenge!$D$29:$N$94,MATCH(BA$2,INP_VIS_08a_Gerätemenge!$C$29:$C$94,0),MATCH($AG526,INP_VIS_08a_Gerätemenge!$D$12:$N$12,0))</f>
        <v>0</v>
      </c>
      <c r="BB526" s="454">
        <f>INDEX(INP_VIS_08a_Gerätemenge!$D$29:$N$94,MATCH(BB$2,INP_VIS_08a_Gerätemenge!$C$29:$C$94,0),MATCH($AG526,INP_VIS_08a_Gerätemenge!$D$12:$N$12,0))</f>
        <v>1</v>
      </c>
      <c r="BC526" s="454">
        <f>INDEX(INP_VIS_08a_Gerätemenge!$D$29:$N$94,MATCH(BC$2,INP_VIS_08a_Gerätemenge!$C$29:$C$94,0),MATCH($AG526,INP_VIS_08a_Gerätemenge!$D$12:$N$12,0))</f>
        <v>0</v>
      </c>
      <c r="BD526" s="454">
        <f>INDEX(INP_VIS_08a_Gerätemenge!$D$29:$N$94,MATCH(BD$2,INP_VIS_08a_Gerätemenge!$C$29:$C$94,0),MATCH($AG526,INP_VIS_08a_Gerätemenge!$D$12:$N$12,0))</f>
        <v>0</v>
      </c>
      <c r="BE526" s="454">
        <f>INDEX(INP_VIS_08a_Gerätemenge!$D$29:$N$94,MATCH(BE$2,INP_VIS_08a_Gerätemenge!$C$29:$C$94,0),MATCH($AG526,INP_VIS_08a_Gerätemenge!$D$12:$N$12,0))</f>
        <v>0</v>
      </c>
      <c r="BF526" s="454">
        <f>INDEX(INP_VIS_08a_Gerätemenge!$D$29:$N$94,MATCH(BF$2,INP_VIS_08a_Gerätemenge!$C$29:$C$94,0),MATCH($AG526,INP_VIS_08a_Gerätemenge!$D$12:$N$12,0))</f>
        <v>1</v>
      </c>
      <c r="BG526" s="454">
        <f>INDEX(INP_VIS_08a_Gerätemenge!$D$29:$N$94,MATCH(BG$2,INP_VIS_08a_Gerätemenge!$C$29:$C$94,0),MATCH($AG526,INP_VIS_08a_Gerätemenge!$D$12:$N$12,0))</f>
        <v>0</v>
      </c>
      <c r="BH526" s="454">
        <f>INDEX(INP_VIS_08a_Gerätemenge!$D$29:$N$94,MATCH(BH$2,INP_VIS_08a_Gerätemenge!$C$29:$C$94,0),MATCH($AG526,INP_VIS_08a_Gerätemenge!$D$12:$N$12,0))</f>
        <v>1</v>
      </c>
    </row>
    <row r="527" spans="1:60">
      <c r="A527" s="208">
        <v>5</v>
      </c>
      <c r="B527" s="209">
        <v>45121</v>
      </c>
      <c r="C527" s="208" t="s">
        <v>541</v>
      </c>
      <c r="D527" s="208" t="s">
        <v>582</v>
      </c>
      <c r="E527" s="208" t="s">
        <v>583</v>
      </c>
      <c r="F527" s="208" t="s">
        <v>474</v>
      </c>
      <c r="H527" s="208" t="s">
        <v>372</v>
      </c>
      <c r="I527" s="210" t="s">
        <v>419</v>
      </c>
      <c r="J527" s="210" t="s">
        <v>491</v>
      </c>
      <c r="K527" s="210">
        <v>167</v>
      </c>
      <c r="L527" s="210">
        <v>217</v>
      </c>
      <c r="M527" s="210">
        <v>0</v>
      </c>
      <c r="N527" s="210">
        <v>0</v>
      </c>
      <c r="O527" s="208" t="s">
        <v>292</v>
      </c>
      <c r="P527" s="208">
        <v>186</v>
      </c>
      <c r="Q527" s="208" t="s">
        <v>26</v>
      </c>
      <c r="R527" s="208">
        <v>5</v>
      </c>
      <c r="S527" s="209">
        <v>45121</v>
      </c>
      <c r="T527" s="208" t="s">
        <v>535</v>
      </c>
      <c r="U527" s="208" t="s">
        <v>582</v>
      </c>
      <c r="V527" s="208" t="s">
        <v>584</v>
      </c>
      <c r="W527" s="208" t="s">
        <v>474</v>
      </c>
      <c r="Y527" s="208" t="s">
        <v>372</v>
      </c>
      <c r="Z527" s="210" t="s">
        <v>490</v>
      </c>
      <c r="AA527" s="210" t="s">
        <v>491</v>
      </c>
      <c r="AB527" s="210">
        <v>167</v>
      </c>
      <c r="AC527" s="210">
        <v>217</v>
      </c>
      <c r="AD527" s="210">
        <v>0</v>
      </c>
      <c r="AE527" s="210">
        <v>0</v>
      </c>
      <c r="AF527" s="210" t="str">
        <f t="shared" si="64"/>
        <v/>
      </c>
      <c r="AG527" s="210">
        <f>VLOOKUP(O527,'Flugplan Summen'!$C$9:$N$33,12,0)</f>
        <v>320</v>
      </c>
      <c r="AH527" s="451">
        <f t="shared" si="65"/>
        <v>45121.40625</v>
      </c>
      <c r="AI527" s="451">
        <f t="shared" si="66"/>
        <v>45121.440972222226</v>
      </c>
      <c r="AJ527" s="451" t="str">
        <f t="shared" si="67"/>
        <v/>
      </c>
      <c r="AK527" s="451" t="str">
        <f t="shared" si="68"/>
        <v/>
      </c>
      <c r="AL527" s="451" t="str">
        <f t="shared" si="69"/>
        <v/>
      </c>
      <c r="AM527" s="451" t="str">
        <f t="shared" si="70"/>
        <v/>
      </c>
      <c r="AN527" s="203">
        <f t="shared" si="71"/>
        <v>1</v>
      </c>
      <c r="AO527" s="454">
        <f>INDEX(INP_VIS_08a_Gerätemenge!$D$29:$N$94,MATCH(AO$2,INP_VIS_08a_Gerätemenge!$C$29:$C$94,0),MATCH($AG527,INP_VIS_08a_Gerätemenge!$D$12:$N$12,0))</f>
        <v>0</v>
      </c>
      <c r="AP527" s="454">
        <f>INDEX(INP_VIS_08a_Gerätemenge!$D$29:$N$94,MATCH(AP$2,INP_VIS_08a_Gerätemenge!$C$29:$C$94,0),MATCH($AG527,INP_VIS_08a_Gerätemenge!$D$12:$N$12,0))</f>
        <v>3</v>
      </c>
      <c r="AQ527" s="454">
        <f>INDEX(INP_VIS_08a_Gerätemenge!$D$29:$N$94,MATCH(AQ$2,INP_VIS_08a_Gerätemenge!$C$29:$C$94,0),MATCH($AG527,INP_VIS_08a_Gerätemenge!$D$12:$N$12,0))</f>
        <v>1</v>
      </c>
      <c r="AR527" s="454">
        <f>INDEX(INP_VIS_08a_Gerätemenge!$D$29:$N$94,MATCH(AR$2,INP_VIS_08a_Gerätemenge!$C$29:$C$94,0),MATCH($AG527,INP_VIS_08a_Gerätemenge!$D$12:$N$12,0))</f>
        <v>0</v>
      </c>
      <c r="AS527" s="454">
        <f>INDEX(INP_VIS_08a_Gerätemenge!$D$29:$N$94,MATCH(AS$2,INP_VIS_08a_Gerätemenge!$C$29:$C$94,0),MATCH($AG527,INP_VIS_08a_Gerätemenge!$D$12:$N$12,0))</f>
        <v>0</v>
      </c>
      <c r="AT527" s="454">
        <f>INDEX(INP_VIS_08a_Gerätemenge!$D$29:$N$94,MATCH(AT$2,INP_VIS_08a_Gerätemenge!$C$29:$C$94,0),MATCH($AG527,INP_VIS_08a_Gerätemenge!$D$12:$N$12,0))</f>
        <v>0</v>
      </c>
      <c r="AU527" s="454">
        <f>INDEX(INP_VIS_08a_Gerätemenge!$D$29:$N$94,MATCH(AU$2,INP_VIS_08a_Gerätemenge!$C$29:$C$94,0),MATCH($AG527,INP_VIS_08a_Gerätemenge!$D$12:$N$12,0))</f>
        <v>0</v>
      </c>
      <c r="AV527" s="454">
        <f>INDEX(INP_VIS_08a_Gerätemenge!$D$29:$N$94,MATCH(AV$2,INP_VIS_08a_Gerätemenge!$C$29:$C$94,0),MATCH($AG527,INP_VIS_08a_Gerätemenge!$D$12:$N$12,0))</f>
        <v>20</v>
      </c>
      <c r="AW527" s="454">
        <f>INDEX(INP_VIS_08a_Gerätemenge!$D$29:$N$94,MATCH(AW$2,INP_VIS_08a_Gerätemenge!$C$29:$C$94,0),MATCH($AG527,INP_VIS_08a_Gerätemenge!$D$12:$N$12,0))</f>
        <v>0</v>
      </c>
      <c r="AX527" s="454">
        <f>INDEX(INP_VIS_08a_Gerätemenge!$D$29:$N$94,MATCH(AX$2,INP_VIS_08a_Gerätemenge!$C$29:$C$94,0),MATCH($AG527,INP_VIS_08a_Gerätemenge!$D$12:$N$12,0))</f>
        <v>0</v>
      </c>
      <c r="AY527" s="454">
        <f>INDEX(INP_VIS_08a_Gerätemenge!$D$29:$N$94,MATCH(AY$2,INP_VIS_08a_Gerätemenge!$C$29:$C$94,0),MATCH($AG527,INP_VIS_08a_Gerätemenge!$D$12:$N$12,0))</f>
        <v>0</v>
      </c>
      <c r="AZ527" s="454">
        <f>INDEX(INP_VIS_08a_Gerätemenge!$D$29:$N$94,MATCH(AZ$2,INP_VIS_08a_Gerätemenge!$C$29:$C$94,0),MATCH($AG527,INP_VIS_08a_Gerätemenge!$D$12:$N$12,0))</f>
        <v>0</v>
      </c>
      <c r="BA527" s="454">
        <f>INDEX(INP_VIS_08a_Gerätemenge!$D$29:$N$94,MATCH(BA$2,INP_VIS_08a_Gerätemenge!$C$29:$C$94,0),MATCH($AG527,INP_VIS_08a_Gerätemenge!$D$12:$N$12,0))</f>
        <v>0</v>
      </c>
      <c r="BB527" s="454">
        <f>INDEX(INP_VIS_08a_Gerätemenge!$D$29:$N$94,MATCH(BB$2,INP_VIS_08a_Gerätemenge!$C$29:$C$94,0),MATCH($AG527,INP_VIS_08a_Gerätemenge!$D$12:$N$12,0))</f>
        <v>1</v>
      </c>
      <c r="BC527" s="454">
        <f>INDEX(INP_VIS_08a_Gerätemenge!$D$29:$N$94,MATCH(BC$2,INP_VIS_08a_Gerätemenge!$C$29:$C$94,0),MATCH($AG527,INP_VIS_08a_Gerätemenge!$D$12:$N$12,0))</f>
        <v>0</v>
      </c>
      <c r="BD527" s="454">
        <f>INDEX(INP_VIS_08a_Gerätemenge!$D$29:$N$94,MATCH(BD$2,INP_VIS_08a_Gerätemenge!$C$29:$C$94,0),MATCH($AG527,INP_VIS_08a_Gerätemenge!$D$12:$N$12,0))</f>
        <v>0</v>
      </c>
      <c r="BE527" s="454">
        <f>INDEX(INP_VIS_08a_Gerätemenge!$D$29:$N$94,MATCH(BE$2,INP_VIS_08a_Gerätemenge!$C$29:$C$94,0),MATCH($AG527,INP_VIS_08a_Gerätemenge!$D$12:$N$12,0))</f>
        <v>0</v>
      </c>
      <c r="BF527" s="454">
        <f>INDEX(INP_VIS_08a_Gerätemenge!$D$29:$N$94,MATCH(BF$2,INP_VIS_08a_Gerätemenge!$C$29:$C$94,0),MATCH($AG527,INP_VIS_08a_Gerätemenge!$D$12:$N$12,0))</f>
        <v>1</v>
      </c>
      <c r="BG527" s="454">
        <f>INDEX(INP_VIS_08a_Gerätemenge!$D$29:$N$94,MATCH(BG$2,INP_VIS_08a_Gerätemenge!$C$29:$C$94,0),MATCH($AG527,INP_VIS_08a_Gerätemenge!$D$12:$N$12,0))</f>
        <v>0</v>
      </c>
      <c r="BH527" s="454">
        <f>INDEX(INP_VIS_08a_Gerätemenge!$D$29:$N$94,MATCH(BH$2,INP_VIS_08a_Gerätemenge!$C$29:$C$94,0),MATCH($AG527,INP_VIS_08a_Gerätemenge!$D$12:$N$12,0))</f>
        <v>1</v>
      </c>
    </row>
    <row r="528" spans="1:60">
      <c r="A528" s="208">
        <v>5</v>
      </c>
      <c r="B528" s="209">
        <v>45121</v>
      </c>
      <c r="C528" s="208" t="s">
        <v>585</v>
      </c>
      <c r="D528" s="208" t="s">
        <v>375</v>
      </c>
      <c r="E528" s="208" t="s">
        <v>733</v>
      </c>
      <c r="F528" s="208" t="s">
        <v>627</v>
      </c>
      <c r="H528" s="208" t="s">
        <v>372</v>
      </c>
      <c r="I528" s="210" t="s">
        <v>502</v>
      </c>
      <c r="J528" s="210" t="s">
        <v>464</v>
      </c>
      <c r="K528" s="210">
        <v>162</v>
      </c>
      <c r="L528" s="210">
        <v>81</v>
      </c>
      <c r="M528" s="210">
        <v>0</v>
      </c>
      <c r="N528" s="210">
        <v>0</v>
      </c>
      <c r="O528" s="208" t="s">
        <v>288</v>
      </c>
      <c r="P528" s="208">
        <v>180</v>
      </c>
      <c r="Q528" s="208" t="s">
        <v>26</v>
      </c>
      <c r="R528" s="208">
        <v>5</v>
      </c>
      <c r="S528" s="209">
        <v>45121</v>
      </c>
      <c r="T528" s="208" t="s">
        <v>592</v>
      </c>
      <c r="U528" s="208" t="s">
        <v>375</v>
      </c>
      <c r="V528" s="208" t="s">
        <v>735</v>
      </c>
      <c r="W528" s="208" t="s">
        <v>662</v>
      </c>
      <c r="Y528" s="208" t="s">
        <v>372</v>
      </c>
      <c r="Z528" s="210" t="s">
        <v>463</v>
      </c>
      <c r="AA528" s="210" t="s">
        <v>464</v>
      </c>
      <c r="AB528" s="210">
        <v>162</v>
      </c>
      <c r="AC528" s="210">
        <v>81</v>
      </c>
      <c r="AD528" s="210">
        <v>0</v>
      </c>
      <c r="AE528" s="210">
        <v>0</v>
      </c>
      <c r="AF528" s="210" t="str">
        <f t="shared" si="64"/>
        <v/>
      </c>
      <c r="AG528" s="210">
        <f>VLOOKUP(O528,'Flugplan Summen'!$C$9:$N$33,12,0)</f>
        <v>320</v>
      </c>
      <c r="AH528" s="451">
        <f t="shared" si="65"/>
        <v>45121.409722222226</v>
      </c>
      <c r="AI528" s="451">
        <f t="shared" si="66"/>
        <v>45121.444444444445</v>
      </c>
      <c r="AJ528" s="451" t="str">
        <f t="shared" si="67"/>
        <v/>
      </c>
      <c r="AK528" s="451" t="str">
        <f t="shared" si="68"/>
        <v/>
      </c>
      <c r="AL528" s="451" t="str">
        <f t="shared" si="69"/>
        <v/>
      </c>
      <c r="AM528" s="451" t="str">
        <f t="shared" si="70"/>
        <v/>
      </c>
      <c r="AN528" s="203">
        <f t="shared" si="71"/>
        <v>1</v>
      </c>
      <c r="AO528" s="454">
        <f>INDEX(INP_VIS_08a_Gerätemenge!$D$29:$N$94,MATCH(AO$2,INP_VIS_08a_Gerätemenge!$C$29:$C$94,0),MATCH($AG528,INP_VIS_08a_Gerätemenge!$D$12:$N$12,0))</f>
        <v>0</v>
      </c>
      <c r="AP528" s="454">
        <f>INDEX(INP_VIS_08a_Gerätemenge!$D$29:$N$94,MATCH(AP$2,INP_VIS_08a_Gerätemenge!$C$29:$C$94,0),MATCH($AG528,INP_VIS_08a_Gerätemenge!$D$12:$N$12,0))</f>
        <v>3</v>
      </c>
      <c r="AQ528" s="454">
        <f>INDEX(INP_VIS_08a_Gerätemenge!$D$29:$N$94,MATCH(AQ$2,INP_VIS_08a_Gerätemenge!$C$29:$C$94,0),MATCH($AG528,INP_VIS_08a_Gerätemenge!$D$12:$N$12,0))</f>
        <v>1</v>
      </c>
      <c r="AR528" s="454">
        <f>INDEX(INP_VIS_08a_Gerätemenge!$D$29:$N$94,MATCH(AR$2,INP_VIS_08a_Gerätemenge!$C$29:$C$94,0),MATCH($AG528,INP_VIS_08a_Gerätemenge!$D$12:$N$12,0))</f>
        <v>0</v>
      </c>
      <c r="AS528" s="454">
        <f>INDEX(INP_VIS_08a_Gerätemenge!$D$29:$N$94,MATCH(AS$2,INP_VIS_08a_Gerätemenge!$C$29:$C$94,0),MATCH($AG528,INP_VIS_08a_Gerätemenge!$D$12:$N$12,0))</f>
        <v>0</v>
      </c>
      <c r="AT528" s="454">
        <f>INDEX(INP_VIS_08a_Gerätemenge!$D$29:$N$94,MATCH(AT$2,INP_VIS_08a_Gerätemenge!$C$29:$C$94,0),MATCH($AG528,INP_VIS_08a_Gerätemenge!$D$12:$N$12,0))</f>
        <v>0</v>
      </c>
      <c r="AU528" s="454">
        <f>INDEX(INP_VIS_08a_Gerätemenge!$D$29:$N$94,MATCH(AU$2,INP_VIS_08a_Gerätemenge!$C$29:$C$94,0),MATCH($AG528,INP_VIS_08a_Gerätemenge!$D$12:$N$12,0))</f>
        <v>0</v>
      </c>
      <c r="AV528" s="454">
        <f>INDEX(INP_VIS_08a_Gerätemenge!$D$29:$N$94,MATCH(AV$2,INP_VIS_08a_Gerätemenge!$C$29:$C$94,0),MATCH($AG528,INP_VIS_08a_Gerätemenge!$D$12:$N$12,0))</f>
        <v>20</v>
      </c>
      <c r="AW528" s="454">
        <f>INDEX(INP_VIS_08a_Gerätemenge!$D$29:$N$94,MATCH(AW$2,INP_VIS_08a_Gerätemenge!$C$29:$C$94,0),MATCH($AG528,INP_VIS_08a_Gerätemenge!$D$12:$N$12,0))</f>
        <v>0</v>
      </c>
      <c r="AX528" s="454">
        <f>INDEX(INP_VIS_08a_Gerätemenge!$D$29:$N$94,MATCH(AX$2,INP_VIS_08a_Gerätemenge!$C$29:$C$94,0),MATCH($AG528,INP_VIS_08a_Gerätemenge!$D$12:$N$12,0))</f>
        <v>0</v>
      </c>
      <c r="AY528" s="454">
        <f>INDEX(INP_VIS_08a_Gerätemenge!$D$29:$N$94,MATCH(AY$2,INP_VIS_08a_Gerätemenge!$C$29:$C$94,0),MATCH($AG528,INP_VIS_08a_Gerätemenge!$D$12:$N$12,0))</f>
        <v>0</v>
      </c>
      <c r="AZ528" s="454">
        <f>INDEX(INP_VIS_08a_Gerätemenge!$D$29:$N$94,MATCH(AZ$2,INP_VIS_08a_Gerätemenge!$C$29:$C$94,0),MATCH($AG528,INP_VIS_08a_Gerätemenge!$D$12:$N$12,0))</f>
        <v>0</v>
      </c>
      <c r="BA528" s="454">
        <f>INDEX(INP_VIS_08a_Gerätemenge!$D$29:$N$94,MATCH(BA$2,INP_VIS_08a_Gerätemenge!$C$29:$C$94,0),MATCH($AG528,INP_VIS_08a_Gerätemenge!$D$12:$N$12,0))</f>
        <v>0</v>
      </c>
      <c r="BB528" s="454">
        <f>INDEX(INP_VIS_08a_Gerätemenge!$D$29:$N$94,MATCH(BB$2,INP_VIS_08a_Gerätemenge!$C$29:$C$94,0),MATCH($AG528,INP_VIS_08a_Gerätemenge!$D$12:$N$12,0))</f>
        <v>1</v>
      </c>
      <c r="BC528" s="454">
        <f>INDEX(INP_VIS_08a_Gerätemenge!$D$29:$N$94,MATCH(BC$2,INP_VIS_08a_Gerätemenge!$C$29:$C$94,0),MATCH($AG528,INP_VIS_08a_Gerätemenge!$D$12:$N$12,0))</f>
        <v>0</v>
      </c>
      <c r="BD528" s="454">
        <f>INDEX(INP_VIS_08a_Gerätemenge!$D$29:$N$94,MATCH(BD$2,INP_VIS_08a_Gerätemenge!$C$29:$C$94,0),MATCH($AG528,INP_VIS_08a_Gerätemenge!$D$12:$N$12,0))</f>
        <v>0</v>
      </c>
      <c r="BE528" s="454">
        <f>INDEX(INP_VIS_08a_Gerätemenge!$D$29:$N$94,MATCH(BE$2,INP_VIS_08a_Gerätemenge!$C$29:$C$94,0),MATCH($AG528,INP_VIS_08a_Gerätemenge!$D$12:$N$12,0))</f>
        <v>0</v>
      </c>
      <c r="BF528" s="454">
        <f>INDEX(INP_VIS_08a_Gerätemenge!$D$29:$N$94,MATCH(BF$2,INP_VIS_08a_Gerätemenge!$C$29:$C$94,0),MATCH($AG528,INP_VIS_08a_Gerätemenge!$D$12:$N$12,0))</f>
        <v>1</v>
      </c>
      <c r="BG528" s="454">
        <f>INDEX(INP_VIS_08a_Gerätemenge!$D$29:$N$94,MATCH(BG$2,INP_VIS_08a_Gerätemenge!$C$29:$C$94,0),MATCH($AG528,INP_VIS_08a_Gerätemenge!$D$12:$N$12,0))</f>
        <v>0</v>
      </c>
      <c r="BH528" s="454">
        <f>INDEX(INP_VIS_08a_Gerätemenge!$D$29:$N$94,MATCH(BH$2,INP_VIS_08a_Gerätemenge!$C$29:$C$94,0),MATCH($AG528,INP_VIS_08a_Gerätemenge!$D$12:$N$12,0))</f>
        <v>1</v>
      </c>
    </row>
    <row r="529" spans="1:60">
      <c r="A529" s="208">
        <v>5</v>
      </c>
      <c r="B529" s="209">
        <v>45121</v>
      </c>
      <c r="C529" s="208" t="s">
        <v>585</v>
      </c>
      <c r="D529" s="208" t="s">
        <v>375</v>
      </c>
      <c r="E529" s="208" t="s">
        <v>586</v>
      </c>
      <c r="F529" s="208" t="s">
        <v>466</v>
      </c>
      <c r="H529" s="208" t="s">
        <v>372</v>
      </c>
      <c r="I529" s="210" t="s">
        <v>508</v>
      </c>
      <c r="J529" s="210" t="s">
        <v>479</v>
      </c>
      <c r="K529" s="210">
        <v>126</v>
      </c>
      <c r="L529" s="210">
        <v>63</v>
      </c>
      <c r="M529" s="210">
        <v>0</v>
      </c>
      <c r="N529" s="210">
        <v>0</v>
      </c>
      <c r="O529" s="208" t="s">
        <v>290</v>
      </c>
      <c r="P529" s="208">
        <v>180</v>
      </c>
      <c r="Q529" s="208" t="s">
        <v>26</v>
      </c>
      <c r="R529" s="208">
        <v>5</v>
      </c>
      <c r="S529" s="209">
        <v>45121</v>
      </c>
      <c r="T529" s="208" t="s">
        <v>950</v>
      </c>
      <c r="U529" s="208" t="s">
        <v>375</v>
      </c>
      <c r="V529" s="208" t="s">
        <v>567</v>
      </c>
      <c r="W529" s="208" t="s">
        <v>568</v>
      </c>
      <c r="Y529" s="208" t="s">
        <v>372</v>
      </c>
      <c r="Z529" s="210" t="s">
        <v>449</v>
      </c>
      <c r="AA529" s="210" t="s">
        <v>479</v>
      </c>
      <c r="AB529" s="210">
        <v>162</v>
      </c>
      <c r="AC529" s="210">
        <v>81</v>
      </c>
      <c r="AD529" s="210">
        <v>0</v>
      </c>
      <c r="AE529" s="210">
        <v>0</v>
      </c>
      <c r="AF529" s="210" t="str">
        <f t="shared" si="64"/>
        <v/>
      </c>
      <c r="AG529" s="210">
        <f>VLOOKUP(O529,'Flugplan Summen'!$C$9:$N$33,12,0)</f>
        <v>320</v>
      </c>
      <c r="AH529" s="451">
        <f t="shared" si="65"/>
        <v>45121.409722222226</v>
      </c>
      <c r="AI529" s="451">
        <f t="shared" si="66"/>
        <v>45121.4375</v>
      </c>
      <c r="AJ529" s="451" t="str">
        <f t="shared" si="67"/>
        <v/>
      </c>
      <c r="AK529" s="451" t="str">
        <f t="shared" si="68"/>
        <v/>
      </c>
      <c r="AL529" s="451" t="str">
        <f t="shared" si="69"/>
        <v/>
      </c>
      <c r="AM529" s="451" t="str">
        <f t="shared" si="70"/>
        <v/>
      </c>
      <c r="AN529" s="203">
        <f t="shared" si="71"/>
        <v>1</v>
      </c>
      <c r="AO529" s="454">
        <f>INDEX(INP_VIS_08a_Gerätemenge!$D$29:$N$94,MATCH(AO$2,INP_VIS_08a_Gerätemenge!$C$29:$C$94,0),MATCH($AG529,INP_VIS_08a_Gerätemenge!$D$12:$N$12,0))</f>
        <v>0</v>
      </c>
      <c r="AP529" s="454">
        <f>INDEX(INP_VIS_08a_Gerätemenge!$D$29:$N$94,MATCH(AP$2,INP_VIS_08a_Gerätemenge!$C$29:$C$94,0),MATCH($AG529,INP_VIS_08a_Gerätemenge!$D$12:$N$12,0))</f>
        <v>3</v>
      </c>
      <c r="AQ529" s="454">
        <f>INDEX(INP_VIS_08a_Gerätemenge!$D$29:$N$94,MATCH(AQ$2,INP_VIS_08a_Gerätemenge!$C$29:$C$94,0),MATCH($AG529,INP_VIS_08a_Gerätemenge!$D$12:$N$12,0))</f>
        <v>1</v>
      </c>
      <c r="AR529" s="454">
        <f>INDEX(INP_VIS_08a_Gerätemenge!$D$29:$N$94,MATCH(AR$2,INP_VIS_08a_Gerätemenge!$C$29:$C$94,0),MATCH($AG529,INP_VIS_08a_Gerätemenge!$D$12:$N$12,0))</f>
        <v>0</v>
      </c>
      <c r="AS529" s="454">
        <f>INDEX(INP_VIS_08a_Gerätemenge!$D$29:$N$94,MATCH(AS$2,INP_VIS_08a_Gerätemenge!$C$29:$C$94,0),MATCH($AG529,INP_VIS_08a_Gerätemenge!$D$12:$N$12,0))</f>
        <v>0</v>
      </c>
      <c r="AT529" s="454">
        <f>INDEX(INP_VIS_08a_Gerätemenge!$D$29:$N$94,MATCH(AT$2,INP_VIS_08a_Gerätemenge!$C$29:$C$94,0),MATCH($AG529,INP_VIS_08a_Gerätemenge!$D$12:$N$12,0))</f>
        <v>0</v>
      </c>
      <c r="AU529" s="454">
        <f>INDEX(INP_VIS_08a_Gerätemenge!$D$29:$N$94,MATCH(AU$2,INP_VIS_08a_Gerätemenge!$C$29:$C$94,0),MATCH($AG529,INP_VIS_08a_Gerätemenge!$D$12:$N$12,0))</f>
        <v>0</v>
      </c>
      <c r="AV529" s="454">
        <f>INDEX(INP_VIS_08a_Gerätemenge!$D$29:$N$94,MATCH(AV$2,INP_VIS_08a_Gerätemenge!$C$29:$C$94,0),MATCH($AG529,INP_VIS_08a_Gerätemenge!$D$12:$N$12,0))</f>
        <v>20</v>
      </c>
      <c r="AW529" s="454">
        <f>INDEX(INP_VIS_08a_Gerätemenge!$D$29:$N$94,MATCH(AW$2,INP_VIS_08a_Gerätemenge!$C$29:$C$94,0),MATCH($AG529,INP_VIS_08a_Gerätemenge!$D$12:$N$12,0))</f>
        <v>0</v>
      </c>
      <c r="AX529" s="454">
        <f>INDEX(INP_VIS_08a_Gerätemenge!$D$29:$N$94,MATCH(AX$2,INP_VIS_08a_Gerätemenge!$C$29:$C$94,0),MATCH($AG529,INP_VIS_08a_Gerätemenge!$D$12:$N$12,0))</f>
        <v>0</v>
      </c>
      <c r="AY529" s="454">
        <f>INDEX(INP_VIS_08a_Gerätemenge!$D$29:$N$94,MATCH(AY$2,INP_VIS_08a_Gerätemenge!$C$29:$C$94,0),MATCH($AG529,INP_VIS_08a_Gerätemenge!$D$12:$N$12,0))</f>
        <v>0</v>
      </c>
      <c r="AZ529" s="454">
        <f>INDEX(INP_VIS_08a_Gerätemenge!$D$29:$N$94,MATCH(AZ$2,INP_VIS_08a_Gerätemenge!$C$29:$C$94,0),MATCH($AG529,INP_VIS_08a_Gerätemenge!$D$12:$N$12,0))</f>
        <v>0</v>
      </c>
      <c r="BA529" s="454">
        <f>INDEX(INP_VIS_08a_Gerätemenge!$D$29:$N$94,MATCH(BA$2,INP_VIS_08a_Gerätemenge!$C$29:$C$94,0),MATCH($AG529,INP_VIS_08a_Gerätemenge!$D$12:$N$12,0))</f>
        <v>0</v>
      </c>
      <c r="BB529" s="454">
        <f>INDEX(INP_VIS_08a_Gerätemenge!$D$29:$N$94,MATCH(BB$2,INP_VIS_08a_Gerätemenge!$C$29:$C$94,0),MATCH($AG529,INP_VIS_08a_Gerätemenge!$D$12:$N$12,0))</f>
        <v>1</v>
      </c>
      <c r="BC529" s="454">
        <f>INDEX(INP_VIS_08a_Gerätemenge!$D$29:$N$94,MATCH(BC$2,INP_VIS_08a_Gerätemenge!$C$29:$C$94,0),MATCH($AG529,INP_VIS_08a_Gerätemenge!$D$12:$N$12,0))</f>
        <v>0</v>
      </c>
      <c r="BD529" s="454">
        <f>INDEX(INP_VIS_08a_Gerätemenge!$D$29:$N$94,MATCH(BD$2,INP_VIS_08a_Gerätemenge!$C$29:$C$94,0),MATCH($AG529,INP_VIS_08a_Gerätemenge!$D$12:$N$12,0))</f>
        <v>0</v>
      </c>
      <c r="BE529" s="454">
        <f>INDEX(INP_VIS_08a_Gerätemenge!$D$29:$N$94,MATCH(BE$2,INP_VIS_08a_Gerätemenge!$C$29:$C$94,0),MATCH($AG529,INP_VIS_08a_Gerätemenge!$D$12:$N$12,0))</f>
        <v>0</v>
      </c>
      <c r="BF529" s="454">
        <f>INDEX(INP_VIS_08a_Gerätemenge!$D$29:$N$94,MATCH(BF$2,INP_VIS_08a_Gerätemenge!$C$29:$C$94,0),MATCH($AG529,INP_VIS_08a_Gerätemenge!$D$12:$N$12,0))</f>
        <v>1</v>
      </c>
      <c r="BG529" s="454">
        <f>INDEX(INP_VIS_08a_Gerätemenge!$D$29:$N$94,MATCH(BG$2,INP_VIS_08a_Gerätemenge!$C$29:$C$94,0),MATCH($AG529,INP_VIS_08a_Gerätemenge!$D$12:$N$12,0))</f>
        <v>0</v>
      </c>
      <c r="BH529" s="454">
        <f>INDEX(INP_VIS_08a_Gerätemenge!$D$29:$N$94,MATCH(BH$2,INP_VIS_08a_Gerätemenge!$C$29:$C$94,0),MATCH($AG529,INP_VIS_08a_Gerätemenge!$D$12:$N$12,0))</f>
        <v>1</v>
      </c>
    </row>
    <row r="530" spans="1:60">
      <c r="A530" s="208">
        <v>5</v>
      </c>
      <c r="B530" s="209">
        <v>45121</v>
      </c>
      <c r="C530" s="208" t="s">
        <v>563</v>
      </c>
      <c r="D530" s="208" t="s">
        <v>481</v>
      </c>
      <c r="E530" s="208" t="s">
        <v>598</v>
      </c>
      <c r="F530" s="208" t="s">
        <v>483</v>
      </c>
      <c r="H530" s="208" t="s">
        <v>372</v>
      </c>
      <c r="I530" s="210" t="s">
        <v>498</v>
      </c>
      <c r="J530" s="210" t="s">
        <v>485</v>
      </c>
      <c r="K530" s="210">
        <v>162</v>
      </c>
      <c r="L530" s="210">
        <v>211</v>
      </c>
      <c r="M530" s="210">
        <v>1400</v>
      </c>
      <c r="N530" s="210">
        <v>0</v>
      </c>
      <c r="O530" s="208" t="s">
        <v>295</v>
      </c>
      <c r="P530" s="208">
        <v>180</v>
      </c>
      <c r="Q530" s="208" t="s">
        <v>509</v>
      </c>
      <c r="R530" s="208">
        <v>5</v>
      </c>
      <c r="S530" s="209">
        <v>45121</v>
      </c>
      <c r="T530" s="208" t="s">
        <v>599</v>
      </c>
      <c r="U530" s="208" t="s">
        <v>481</v>
      </c>
      <c r="V530" s="208" t="s">
        <v>600</v>
      </c>
      <c r="W530" s="208" t="s">
        <v>483</v>
      </c>
      <c r="Y530" s="208" t="s">
        <v>372</v>
      </c>
      <c r="Z530" s="210" t="s">
        <v>671</v>
      </c>
      <c r="AA530" s="210" t="s">
        <v>485</v>
      </c>
      <c r="AB530" s="210">
        <v>162</v>
      </c>
      <c r="AC530" s="210">
        <v>211</v>
      </c>
      <c r="AD530" s="210">
        <v>1400</v>
      </c>
      <c r="AE530" s="210">
        <v>0</v>
      </c>
      <c r="AF530" s="210" t="str">
        <f t="shared" si="64"/>
        <v/>
      </c>
      <c r="AG530" s="210">
        <f>VLOOKUP(O530,'Flugplan Summen'!$C$9:$N$33,12,0)</f>
        <v>320</v>
      </c>
      <c r="AH530" s="451">
        <f t="shared" si="65"/>
        <v>45121.416666666672</v>
      </c>
      <c r="AI530" s="451">
        <f t="shared" si="66"/>
        <v>45121.451388888891</v>
      </c>
      <c r="AJ530" s="451" t="str">
        <f t="shared" si="67"/>
        <v/>
      </c>
      <c r="AK530" s="451" t="str">
        <f t="shared" si="68"/>
        <v/>
      </c>
      <c r="AL530" s="451" t="str">
        <f t="shared" si="69"/>
        <v/>
      </c>
      <c r="AM530" s="451" t="str">
        <f t="shared" si="70"/>
        <v/>
      </c>
      <c r="AN530" s="203">
        <f t="shared" si="71"/>
        <v>1</v>
      </c>
      <c r="AO530" s="454">
        <f>INDEX(INP_VIS_08a_Gerätemenge!$D$29:$N$94,MATCH(AO$2,INP_VIS_08a_Gerätemenge!$C$29:$C$94,0),MATCH($AG530,INP_VIS_08a_Gerätemenge!$D$12:$N$12,0))</f>
        <v>0</v>
      </c>
      <c r="AP530" s="454">
        <f>INDEX(INP_VIS_08a_Gerätemenge!$D$29:$N$94,MATCH(AP$2,INP_VIS_08a_Gerätemenge!$C$29:$C$94,0),MATCH($AG530,INP_VIS_08a_Gerätemenge!$D$12:$N$12,0))</f>
        <v>3</v>
      </c>
      <c r="AQ530" s="454">
        <f>INDEX(INP_VIS_08a_Gerätemenge!$D$29:$N$94,MATCH(AQ$2,INP_VIS_08a_Gerätemenge!$C$29:$C$94,0),MATCH($AG530,INP_VIS_08a_Gerätemenge!$D$12:$N$12,0))</f>
        <v>1</v>
      </c>
      <c r="AR530" s="454">
        <f>INDEX(INP_VIS_08a_Gerätemenge!$D$29:$N$94,MATCH(AR$2,INP_VIS_08a_Gerätemenge!$C$29:$C$94,0),MATCH($AG530,INP_VIS_08a_Gerätemenge!$D$12:$N$12,0))</f>
        <v>0</v>
      </c>
      <c r="AS530" s="454">
        <f>INDEX(INP_VIS_08a_Gerätemenge!$D$29:$N$94,MATCH(AS$2,INP_VIS_08a_Gerätemenge!$C$29:$C$94,0),MATCH($AG530,INP_VIS_08a_Gerätemenge!$D$12:$N$12,0))</f>
        <v>0</v>
      </c>
      <c r="AT530" s="454">
        <f>INDEX(INP_VIS_08a_Gerätemenge!$D$29:$N$94,MATCH(AT$2,INP_VIS_08a_Gerätemenge!$C$29:$C$94,0),MATCH($AG530,INP_VIS_08a_Gerätemenge!$D$12:$N$12,0))</f>
        <v>0</v>
      </c>
      <c r="AU530" s="454">
        <f>INDEX(INP_VIS_08a_Gerätemenge!$D$29:$N$94,MATCH(AU$2,INP_VIS_08a_Gerätemenge!$C$29:$C$94,0),MATCH($AG530,INP_VIS_08a_Gerätemenge!$D$12:$N$12,0))</f>
        <v>0</v>
      </c>
      <c r="AV530" s="454">
        <f>INDEX(INP_VIS_08a_Gerätemenge!$D$29:$N$94,MATCH(AV$2,INP_VIS_08a_Gerätemenge!$C$29:$C$94,0),MATCH($AG530,INP_VIS_08a_Gerätemenge!$D$12:$N$12,0))</f>
        <v>20</v>
      </c>
      <c r="AW530" s="454">
        <f>INDEX(INP_VIS_08a_Gerätemenge!$D$29:$N$94,MATCH(AW$2,INP_VIS_08a_Gerätemenge!$C$29:$C$94,0),MATCH($AG530,INP_VIS_08a_Gerätemenge!$D$12:$N$12,0))</f>
        <v>0</v>
      </c>
      <c r="AX530" s="454">
        <f>INDEX(INP_VIS_08a_Gerätemenge!$D$29:$N$94,MATCH(AX$2,INP_VIS_08a_Gerätemenge!$C$29:$C$94,0),MATCH($AG530,INP_VIS_08a_Gerätemenge!$D$12:$N$12,0))</f>
        <v>0</v>
      </c>
      <c r="AY530" s="454">
        <f>INDEX(INP_VIS_08a_Gerätemenge!$D$29:$N$94,MATCH(AY$2,INP_VIS_08a_Gerätemenge!$C$29:$C$94,0),MATCH($AG530,INP_VIS_08a_Gerätemenge!$D$12:$N$12,0))</f>
        <v>0</v>
      </c>
      <c r="AZ530" s="454">
        <f>INDEX(INP_VIS_08a_Gerätemenge!$D$29:$N$94,MATCH(AZ$2,INP_VIS_08a_Gerätemenge!$C$29:$C$94,0),MATCH($AG530,INP_VIS_08a_Gerätemenge!$D$12:$N$12,0))</f>
        <v>0</v>
      </c>
      <c r="BA530" s="454">
        <f>INDEX(INP_VIS_08a_Gerätemenge!$D$29:$N$94,MATCH(BA$2,INP_VIS_08a_Gerätemenge!$C$29:$C$94,0),MATCH($AG530,INP_VIS_08a_Gerätemenge!$D$12:$N$12,0))</f>
        <v>0</v>
      </c>
      <c r="BB530" s="454">
        <f>INDEX(INP_VIS_08a_Gerätemenge!$D$29:$N$94,MATCH(BB$2,INP_VIS_08a_Gerätemenge!$C$29:$C$94,0),MATCH($AG530,INP_VIS_08a_Gerätemenge!$D$12:$N$12,0))</f>
        <v>1</v>
      </c>
      <c r="BC530" s="454">
        <f>INDEX(INP_VIS_08a_Gerätemenge!$D$29:$N$94,MATCH(BC$2,INP_VIS_08a_Gerätemenge!$C$29:$C$94,0),MATCH($AG530,INP_VIS_08a_Gerätemenge!$D$12:$N$12,0))</f>
        <v>0</v>
      </c>
      <c r="BD530" s="454">
        <f>INDEX(INP_VIS_08a_Gerätemenge!$D$29:$N$94,MATCH(BD$2,INP_VIS_08a_Gerätemenge!$C$29:$C$94,0),MATCH($AG530,INP_VIS_08a_Gerätemenge!$D$12:$N$12,0))</f>
        <v>0</v>
      </c>
      <c r="BE530" s="454">
        <f>INDEX(INP_VIS_08a_Gerätemenge!$D$29:$N$94,MATCH(BE$2,INP_VIS_08a_Gerätemenge!$C$29:$C$94,0),MATCH($AG530,INP_VIS_08a_Gerätemenge!$D$12:$N$12,0))</f>
        <v>0</v>
      </c>
      <c r="BF530" s="454">
        <f>INDEX(INP_VIS_08a_Gerätemenge!$D$29:$N$94,MATCH(BF$2,INP_VIS_08a_Gerätemenge!$C$29:$C$94,0),MATCH($AG530,INP_VIS_08a_Gerätemenge!$D$12:$N$12,0))</f>
        <v>1</v>
      </c>
      <c r="BG530" s="454">
        <f>INDEX(INP_VIS_08a_Gerätemenge!$D$29:$N$94,MATCH(BG$2,INP_VIS_08a_Gerätemenge!$C$29:$C$94,0),MATCH($AG530,INP_VIS_08a_Gerätemenge!$D$12:$N$12,0))</f>
        <v>0</v>
      </c>
      <c r="BH530" s="454">
        <f>INDEX(INP_VIS_08a_Gerätemenge!$D$29:$N$94,MATCH(BH$2,INP_VIS_08a_Gerätemenge!$C$29:$C$94,0),MATCH($AG530,INP_VIS_08a_Gerätemenge!$D$12:$N$12,0))</f>
        <v>1</v>
      </c>
    </row>
    <row r="531" spans="1:60">
      <c r="A531" s="208">
        <v>5</v>
      </c>
      <c r="B531" s="209">
        <v>45121</v>
      </c>
      <c r="C531" s="208" t="s">
        <v>563</v>
      </c>
      <c r="D531" s="208" t="s">
        <v>392</v>
      </c>
      <c r="E531" s="208" t="s">
        <v>594</v>
      </c>
      <c r="F531" s="208" t="s">
        <v>403</v>
      </c>
      <c r="H531" s="208" t="s">
        <v>372</v>
      </c>
      <c r="I531" s="210" t="s">
        <v>502</v>
      </c>
      <c r="J531" s="210" t="s">
        <v>405</v>
      </c>
      <c r="K531" s="210">
        <v>60</v>
      </c>
      <c r="L531" s="210">
        <v>48</v>
      </c>
      <c r="M531" s="210">
        <v>0</v>
      </c>
      <c r="N531" s="210">
        <v>0</v>
      </c>
      <c r="O531" s="208" t="s">
        <v>291</v>
      </c>
      <c r="P531" s="208">
        <v>100</v>
      </c>
      <c r="Q531" s="208" t="s">
        <v>26</v>
      </c>
      <c r="R531" s="208">
        <v>5</v>
      </c>
      <c r="S531" s="209">
        <v>45121</v>
      </c>
      <c r="T531" s="208" t="s">
        <v>592</v>
      </c>
      <c r="U531" s="208" t="s">
        <v>392</v>
      </c>
      <c r="V531" s="208" t="s">
        <v>595</v>
      </c>
      <c r="W531" s="208" t="s">
        <v>403</v>
      </c>
      <c r="Y531" s="208" t="s">
        <v>372</v>
      </c>
      <c r="Z531" s="210" t="s">
        <v>404</v>
      </c>
      <c r="AA531" s="210" t="s">
        <v>405</v>
      </c>
      <c r="AB531" s="210">
        <v>60</v>
      </c>
      <c r="AC531" s="210">
        <v>48</v>
      </c>
      <c r="AD531" s="210">
        <v>0</v>
      </c>
      <c r="AE531" s="210">
        <v>0</v>
      </c>
      <c r="AF531" s="210" t="str">
        <f t="shared" si="64"/>
        <v/>
      </c>
      <c r="AG531" s="210" t="str">
        <f>VLOOKUP(O531,'Flugplan Summen'!$C$9:$N$33,12,0)</f>
        <v>E90</v>
      </c>
      <c r="AH531" s="451">
        <f t="shared" si="65"/>
        <v>45121.416666666672</v>
      </c>
      <c r="AI531" s="451">
        <f t="shared" si="66"/>
        <v>45121.444444444445</v>
      </c>
      <c r="AJ531" s="451" t="str">
        <f t="shared" si="67"/>
        <v/>
      </c>
      <c r="AK531" s="451" t="str">
        <f t="shared" si="68"/>
        <v/>
      </c>
      <c r="AL531" s="451" t="str">
        <f t="shared" si="69"/>
        <v/>
      </c>
      <c r="AM531" s="451" t="str">
        <f t="shared" si="70"/>
        <v/>
      </c>
      <c r="AN531" s="203">
        <f t="shared" si="71"/>
        <v>1</v>
      </c>
      <c r="AO531" s="454">
        <f>INDEX(INP_VIS_08a_Gerätemenge!$D$29:$N$94,MATCH(AO$2,INP_VIS_08a_Gerätemenge!$C$29:$C$94,0),MATCH($AG531,INP_VIS_08a_Gerätemenge!$D$12:$N$12,0))</f>
        <v>0</v>
      </c>
      <c r="AP531" s="454">
        <f>INDEX(INP_VIS_08a_Gerätemenge!$D$29:$N$94,MATCH(AP$2,INP_VIS_08a_Gerätemenge!$C$29:$C$94,0),MATCH($AG531,INP_VIS_08a_Gerätemenge!$D$12:$N$12,0))</f>
        <v>3</v>
      </c>
      <c r="AQ531" s="454">
        <f>INDEX(INP_VIS_08a_Gerätemenge!$D$29:$N$94,MATCH(AQ$2,INP_VIS_08a_Gerätemenge!$C$29:$C$94,0),MATCH($AG531,INP_VIS_08a_Gerätemenge!$D$12:$N$12,0))</f>
        <v>1</v>
      </c>
      <c r="AR531" s="454">
        <f>INDEX(INP_VIS_08a_Gerätemenge!$D$29:$N$94,MATCH(AR$2,INP_VIS_08a_Gerätemenge!$C$29:$C$94,0),MATCH($AG531,INP_VIS_08a_Gerätemenge!$D$12:$N$12,0))</f>
        <v>0</v>
      </c>
      <c r="AS531" s="454">
        <f>INDEX(INP_VIS_08a_Gerätemenge!$D$29:$N$94,MATCH(AS$2,INP_VIS_08a_Gerätemenge!$C$29:$C$94,0),MATCH($AG531,INP_VIS_08a_Gerätemenge!$D$12:$N$12,0))</f>
        <v>0</v>
      </c>
      <c r="AT531" s="454">
        <f>INDEX(INP_VIS_08a_Gerätemenge!$D$29:$N$94,MATCH(AT$2,INP_VIS_08a_Gerätemenge!$C$29:$C$94,0),MATCH($AG531,INP_VIS_08a_Gerätemenge!$D$12:$N$12,0))</f>
        <v>0</v>
      </c>
      <c r="AU531" s="454">
        <f>INDEX(INP_VIS_08a_Gerätemenge!$D$29:$N$94,MATCH(AU$2,INP_VIS_08a_Gerätemenge!$C$29:$C$94,0),MATCH($AG531,INP_VIS_08a_Gerätemenge!$D$12:$N$12,0))</f>
        <v>0</v>
      </c>
      <c r="AV531" s="454">
        <f>INDEX(INP_VIS_08a_Gerätemenge!$D$29:$N$94,MATCH(AV$2,INP_VIS_08a_Gerätemenge!$C$29:$C$94,0),MATCH($AG531,INP_VIS_08a_Gerätemenge!$D$12:$N$12,0))</f>
        <v>8</v>
      </c>
      <c r="AW531" s="454">
        <f>INDEX(INP_VIS_08a_Gerätemenge!$D$29:$N$94,MATCH(AW$2,INP_VIS_08a_Gerätemenge!$C$29:$C$94,0),MATCH($AG531,INP_VIS_08a_Gerätemenge!$D$12:$N$12,0))</f>
        <v>0</v>
      </c>
      <c r="AX531" s="454">
        <f>INDEX(INP_VIS_08a_Gerätemenge!$D$29:$N$94,MATCH(AX$2,INP_VIS_08a_Gerätemenge!$C$29:$C$94,0),MATCH($AG531,INP_VIS_08a_Gerätemenge!$D$12:$N$12,0))</f>
        <v>0</v>
      </c>
      <c r="AY531" s="454">
        <f>INDEX(INP_VIS_08a_Gerätemenge!$D$29:$N$94,MATCH(AY$2,INP_VIS_08a_Gerätemenge!$C$29:$C$94,0),MATCH($AG531,INP_VIS_08a_Gerätemenge!$D$12:$N$12,0))</f>
        <v>0</v>
      </c>
      <c r="AZ531" s="454">
        <f>INDEX(INP_VIS_08a_Gerätemenge!$D$29:$N$94,MATCH(AZ$2,INP_VIS_08a_Gerätemenge!$C$29:$C$94,0),MATCH($AG531,INP_VIS_08a_Gerätemenge!$D$12:$N$12,0))</f>
        <v>0</v>
      </c>
      <c r="BA531" s="454">
        <f>INDEX(INP_VIS_08a_Gerätemenge!$D$29:$N$94,MATCH(BA$2,INP_VIS_08a_Gerätemenge!$C$29:$C$94,0),MATCH($AG531,INP_VIS_08a_Gerätemenge!$D$12:$N$12,0))</f>
        <v>0</v>
      </c>
      <c r="BB531" s="454">
        <f>INDEX(INP_VIS_08a_Gerätemenge!$D$29:$N$94,MATCH(BB$2,INP_VIS_08a_Gerätemenge!$C$29:$C$94,0),MATCH($AG531,INP_VIS_08a_Gerätemenge!$D$12:$N$12,0))</f>
        <v>1</v>
      </c>
      <c r="BC531" s="454">
        <f>INDEX(INP_VIS_08a_Gerätemenge!$D$29:$N$94,MATCH(BC$2,INP_VIS_08a_Gerätemenge!$C$29:$C$94,0),MATCH($AG531,INP_VIS_08a_Gerätemenge!$D$12:$N$12,0))</f>
        <v>0</v>
      </c>
      <c r="BD531" s="454">
        <f>INDEX(INP_VIS_08a_Gerätemenge!$D$29:$N$94,MATCH(BD$2,INP_VIS_08a_Gerätemenge!$C$29:$C$94,0),MATCH($AG531,INP_VIS_08a_Gerätemenge!$D$12:$N$12,0))</f>
        <v>0</v>
      </c>
      <c r="BE531" s="454">
        <f>INDEX(INP_VIS_08a_Gerätemenge!$D$29:$N$94,MATCH(BE$2,INP_VIS_08a_Gerätemenge!$C$29:$C$94,0),MATCH($AG531,INP_VIS_08a_Gerätemenge!$D$12:$N$12,0))</f>
        <v>0</v>
      </c>
      <c r="BF531" s="454">
        <f>INDEX(INP_VIS_08a_Gerätemenge!$D$29:$N$94,MATCH(BF$2,INP_VIS_08a_Gerätemenge!$C$29:$C$94,0),MATCH($AG531,INP_VIS_08a_Gerätemenge!$D$12:$N$12,0))</f>
        <v>1</v>
      </c>
      <c r="BG531" s="454">
        <f>INDEX(INP_VIS_08a_Gerätemenge!$D$29:$N$94,MATCH(BG$2,INP_VIS_08a_Gerätemenge!$C$29:$C$94,0),MATCH($AG531,INP_VIS_08a_Gerätemenge!$D$12:$N$12,0))</f>
        <v>0</v>
      </c>
      <c r="BH531" s="454">
        <f>INDEX(INP_VIS_08a_Gerätemenge!$D$29:$N$94,MATCH(BH$2,INP_VIS_08a_Gerätemenge!$C$29:$C$94,0),MATCH($AG531,INP_VIS_08a_Gerätemenge!$D$12:$N$12,0))</f>
        <v>1</v>
      </c>
    </row>
    <row r="532" spans="1:60">
      <c r="A532" s="208">
        <v>5</v>
      </c>
      <c r="B532" s="209">
        <v>45121</v>
      </c>
      <c r="C532" s="208" t="s">
        <v>566</v>
      </c>
      <c r="D532" s="208" t="s">
        <v>375</v>
      </c>
      <c r="E532" s="208" t="s">
        <v>816</v>
      </c>
      <c r="F532" s="208" t="s">
        <v>716</v>
      </c>
      <c r="H532" s="208" t="s">
        <v>372</v>
      </c>
      <c r="I532" s="210" t="s">
        <v>419</v>
      </c>
      <c r="J532" s="210" t="s">
        <v>400</v>
      </c>
      <c r="K532" s="210">
        <v>162</v>
      </c>
      <c r="L532" s="210">
        <v>211</v>
      </c>
      <c r="M532" s="210">
        <v>0</v>
      </c>
      <c r="N532" s="210">
        <v>0</v>
      </c>
      <c r="O532" s="208" t="s">
        <v>288</v>
      </c>
      <c r="P532" s="208">
        <v>180</v>
      </c>
      <c r="Q532" s="208" t="s">
        <v>26</v>
      </c>
      <c r="R532" s="208">
        <v>5</v>
      </c>
      <c r="S532" s="209">
        <v>45121</v>
      </c>
      <c r="T532" s="208" t="s">
        <v>607</v>
      </c>
      <c r="U532" s="208" t="s">
        <v>375</v>
      </c>
      <c r="V532" s="208" t="s">
        <v>754</v>
      </c>
      <c r="W532" s="208" t="s">
        <v>408</v>
      </c>
      <c r="Y532" s="208" t="s">
        <v>372</v>
      </c>
      <c r="Z532" s="210" t="s">
        <v>424</v>
      </c>
      <c r="AA532" s="210" t="s">
        <v>400</v>
      </c>
      <c r="AB532" s="210">
        <v>162</v>
      </c>
      <c r="AC532" s="210">
        <v>146</v>
      </c>
      <c r="AD532" s="210">
        <v>0</v>
      </c>
      <c r="AE532" s="210">
        <v>0</v>
      </c>
      <c r="AF532" s="210" t="str">
        <f t="shared" si="64"/>
        <v/>
      </c>
      <c r="AG532" s="210">
        <f>VLOOKUP(O532,'Flugplan Summen'!$C$9:$N$33,12,0)</f>
        <v>320</v>
      </c>
      <c r="AH532" s="451">
        <f t="shared" si="65"/>
        <v>45121.423611111117</v>
      </c>
      <c r="AI532" s="451">
        <f t="shared" si="66"/>
        <v>45121.465277777781</v>
      </c>
      <c r="AJ532" s="451" t="str">
        <f t="shared" si="67"/>
        <v/>
      </c>
      <c r="AK532" s="451" t="str">
        <f t="shared" si="68"/>
        <v/>
      </c>
      <c r="AL532" s="451" t="str">
        <f t="shared" si="69"/>
        <v/>
      </c>
      <c r="AM532" s="451" t="str">
        <f t="shared" si="70"/>
        <v/>
      </c>
      <c r="AN532" s="203">
        <f t="shared" si="71"/>
        <v>1</v>
      </c>
      <c r="AO532" s="454">
        <f>INDEX(INP_VIS_08a_Gerätemenge!$D$29:$N$94,MATCH(AO$2,INP_VIS_08a_Gerätemenge!$C$29:$C$94,0),MATCH($AG532,INP_VIS_08a_Gerätemenge!$D$12:$N$12,0))</f>
        <v>0</v>
      </c>
      <c r="AP532" s="454">
        <f>INDEX(INP_VIS_08a_Gerätemenge!$D$29:$N$94,MATCH(AP$2,INP_VIS_08a_Gerätemenge!$C$29:$C$94,0),MATCH($AG532,INP_VIS_08a_Gerätemenge!$D$12:$N$12,0))</f>
        <v>3</v>
      </c>
      <c r="AQ532" s="454">
        <f>INDEX(INP_VIS_08a_Gerätemenge!$D$29:$N$94,MATCH(AQ$2,INP_VIS_08a_Gerätemenge!$C$29:$C$94,0),MATCH($AG532,INP_VIS_08a_Gerätemenge!$D$12:$N$12,0))</f>
        <v>1</v>
      </c>
      <c r="AR532" s="454">
        <f>INDEX(INP_VIS_08a_Gerätemenge!$D$29:$N$94,MATCH(AR$2,INP_VIS_08a_Gerätemenge!$C$29:$C$94,0),MATCH($AG532,INP_VIS_08a_Gerätemenge!$D$12:$N$12,0))</f>
        <v>0</v>
      </c>
      <c r="AS532" s="454">
        <f>INDEX(INP_VIS_08a_Gerätemenge!$D$29:$N$94,MATCH(AS$2,INP_VIS_08a_Gerätemenge!$C$29:$C$94,0),MATCH($AG532,INP_VIS_08a_Gerätemenge!$D$12:$N$12,0))</f>
        <v>0</v>
      </c>
      <c r="AT532" s="454">
        <f>INDEX(INP_VIS_08a_Gerätemenge!$D$29:$N$94,MATCH(AT$2,INP_VIS_08a_Gerätemenge!$C$29:$C$94,0),MATCH($AG532,INP_VIS_08a_Gerätemenge!$D$12:$N$12,0))</f>
        <v>0</v>
      </c>
      <c r="AU532" s="454">
        <f>INDEX(INP_VIS_08a_Gerätemenge!$D$29:$N$94,MATCH(AU$2,INP_VIS_08a_Gerätemenge!$C$29:$C$94,0),MATCH($AG532,INP_VIS_08a_Gerätemenge!$D$12:$N$12,0))</f>
        <v>0</v>
      </c>
      <c r="AV532" s="454">
        <f>INDEX(INP_VIS_08a_Gerätemenge!$D$29:$N$94,MATCH(AV$2,INP_VIS_08a_Gerätemenge!$C$29:$C$94,0),MATCH($AG532,INP_VIS_08a_Gerätemenge!$D$12:$N$12,0))</f>
        <v>20</v>
      </c>
      <c r="AW532" s="454">
        <f>INDEX(INP_VIS_08a_Gerätemenge!$D$29:$N$94,MATCH(AW$2,INP_VIS_08a_Gerätemenge!$C$29:$C$94,0),MATCH($AG532,INP_VIS_08a_Gerätemenge!$D$12:$N$12,0))</f>
        <v>0</v>
      </c>
      <c r="AX532" s="454">
        <f>INDEX(INP_VIS_08a_Gerätemenge!$D$29:$N$94,MATCH(AX$2,INP_VIS_08a_Gerätemenge!$C$29:$C$94,0),MATCH($AG532,INP_VIS_08a_Gerätemenge!$D$12:$N$12,0))</f>
        <v>0</v>
      </c>
      <c r="AY532" s="454">
        <f>INDEX(INP_VIS_08a_Gerätemenge!$D$29:$N$94,MATCH(AY$2,INP_VIS_08a_Gerätemenge!$C$29:$C$94,0),MATCH($AG532,INP_VIS_08a_Gerätemenge!$D$12:$N$12,0))</f>
        <v>0</v>
      </c>
      <c r="AZ532" s="454">
        <f>INDEX(INP_VIS_08a_Gerätemenge!$D$29:$N$94,MATCH(AZ$2,INP_VIS_08a_Gerätemenge!$C$29:$C$94,0),MATCH($AG532,INP_VIS_08a_Gerätemenge!$D$12:$N$12,0))</f>
        <v>0</v>
      </c>
      <c r="BA532" s="454">
        <f>INDEX(INP_VIS_08a_Gerätemenge!$D$29:$N$94,MATCH(BA$2,INP_VIS_08a_Gerätemenge!$C$29:$C$94,0),MATCH($AG532,INP_VIS_08a_Gerätemenge!$D$12:$N$12,0))</f>
        <v>0</v>
      </c>
      <c r="BB532" s="454">
        <f>INDEX(INP_VIS_08a_Gerätemenge!$D$29:$N$94,MATCH(BB$2,INP_VIS_08a_Gerätemenge!$C$29:$C$94,0),MATCH($AG532,INP_VIS_08a_Gerätemenge!$D$12:$N$12,0))</f>
        <v>1</v>
      </c>
      <c r="BC532" s="454">
        <f>INDEX(INP_VIS_08a_Gerätemenge!$D$29:$N$94,MATCH(BC$2,INP_VIS_08a_Gerätemenge!$C$29:$C$94,0),MATCH($AG532,INP_VIS_08a_Gerätemenge!$D$12:$N$12,0))</f>
        <v>0</v>
      </c>
      <c r="BD532" s="454">
        <f>INDEX(INP_VIS_08a_Gerätemenge!$D$29:$N$94,MATCH(BD$2,INP_VIS_08a_Gerätemenge!$C$29:$C$94,0),MATCH($AG532,INP_VIS_08a_Gerätemenge!$D$12:$N$12,0))</f>
        <v>0</v>
      </c>
      <c r="BE532" s="454">
        <f>INDEX(INP_VIS_08a_Gerätemenge!$D$29:$N$94,MATCH(BE$2,INP_VIS_08a_Gerätemenge!$C$29:$C$94,0),MATCH($AG532,INP_VIS_08a_Gerätemenge!$D$12:$N$12,0))</f>
        <v>0</v>
      </c>
      <c r="BF532" s="454">
        <f>INDEX(INP_VIS_08a_Gerätemenge!$D$29:$N$94,MATCH(BF$2,INP_VIS_08a_Gerätemenge!$C$29:$C$94,0),MATCH($AG532,INP_VIS_08a_Gerätemenge!$D$12:$N$12,0))</f>
        <v>1</v>
      </c>
      <c r="BG532" s="454">
        <f>INDEX(INP_VIS_08a_Gerätemenge!$D$29:$N$94,MATCH(BG$2,INP_VIS_08a_Gerätemenge!$C$29:$C$94,0),MATCH($AG532,INP_VIS_08a_Gerätemenge!$D$12:$N$12,0))</f>
        <v>0</v>
      </c>
      <c r="BH532" s="454">
        <f>INDEX(INP_VIS_08a_Gerätemenge!$D$29:$N$94,MATCH(BH$2,INP_VIS_08a_Gerätemenge!$C$29:$C$94,0),MATCH($AG532,INP_VIS_08a_Gerätemenge!$D$12:$N$12,0))</f>
        <v>1</v>
      </c>
    </row>
    <row r="533" spans="1:60">
      <c r="A533" s="208">
        <v>5</v>
      </c>
      <c r="B533" s="209">
        <v>45121</v>
      </c>
      <c r="C533" s="208" t="s">
        <v>575</v>
      </c>
      <c r="D533" s="208" t="s">
        <v>611</v>
      </c>
      <c r="E533" s="208" t="s">
        <v>612</v>
      </c>
      <c r="F533" s="208" t="s">
        <v>613</v>
      </c>
      <c r="H533" s="208" t="s">
        <v>372</v>
      </c>
      <c r="I533" s="210" t="s">
        <v>502</v>
      </c>
      <c r="J533" s="210" t="s">
        <v>414</v>
      </c>
      <c r="K533" s="210">
        <v>126</v>
      </c>
      <c r="L533" s="210">
        <v>63</v>
      </c>
      <c r="M533" s="210">
        <v>0</v>
      </c>
      <c r="N533" s="210">
        <v>0</v>
      </c>
      <c r="O533" s="208" t="s">
        <v>288</v>
      </c>
      <c r="P533" s="208">
        <v>180</v>
      </c>
      <c r="Q533" s="208" t="s">
        <v>509</v>
      </c>
      <c r="R533" s="208">
        <v>5</v>
      </c>
      <c r="S533" s="209">
        <v>45121</v>
      </c>
      <c r="T533" s="208" t="s">
        <v>614</v>
      </c>
      <c r="U533" s="208" t="s">
        <v>611</v>
      </c>
      <c r="V533" s="208" t="s">
        <v>615</v>
      </c>
      <c r="W533" s="208" t="s">
        <v>613</v>
      </c>
      <c r="Y533" s="208" t="s">
        <v>372</v>
      </c>
      <c r="Z533" s="210" t="s">
        <v>413</v>
      </c>
      <c r="AA533" s="210" t="s">
        <v>414</v>
      </c>
      <c r="AB533" s="210">
        <v>126</v>
      </c>
      <c r="AC533" s="210">
        <v>63</v>
      </c>
      <c r="AD533" s="210">
        <v>0</v>
      </c>
      <c r="AE533" s="210">
        <v>0</v>
      </c>
      <c r="AF533" s="210" t="str">
        <f t="shared" si="64"/>
        <v/>
      </c>
      <c r="AG533" s="210">
        <f>VLOOKUP(O533,'Flugplan Summen'!$C$9:$N$33,12,0)</f>
        <v>320</v>
      </c>
      <c r="AH533" s="451">
        <f t="shared" si="65"/>
        <v>45121.427083333336</v>
      </c>
      <c r="AI533" s="451">
        <f t="shared" si="66"/>
        <v>45121.454861111117</v>
      </c>
      <c r="AJ533" s="451" t="str">
        <f t="shared" si="67"/>
        <v/>
      </c>
      <c r="AK533" s="451" t="str">
        <f t="shared" si="68"/>
        <v/>
      </c>
      <c r="AL533" s="451" t="str">
        <f t="shared" si="69"/>
        <v/>
      </c>
      <c r="AM533" s="451" t="str">
        <f t="shared" si="70"/>
        <v/>
      </c>
      <c r="AN533" s="203">
        <f t="shared" si="71"/>
        <v>1</v>
      </c>
      <c r="AO533" s="454">
        <f>INDEX(INP_VIS_08a_Gerätemenge!$D$29:$N$94,MATCH(AO$2,INP_VIS_08a_Gerätemenge!$C$29:$C$94,0),MATCH($AG533,INP_VIS_08a_Gerätemenge!$D$12:$N$12,0))</f>
        <v>0</v>
      </c>
      <c r="AP533" s="454">
        <f>INDEX(INP_VIS_08a_Gerätemenge!$D$29:$N$94,MATCH(AP$2,INP_VIS_08a_Gerätemenge!$C$29:$C$94,0),MATCH($AG533,INP_VIS_08a_Gerätemenge!$D$12:$N$12,0))</f>
        <v>3</v>
      </c>
      <c r="AQ533" s="454">
        <f>INDEX(INP_VIS_08a_Gerätemenge!$D$29:$N$94,MATCH(AQ$2,INP_VIS_08a_Gerätemenge!$C$29:$C$94,0),MATCH($AG533,INP_VIS_08a_Gerätemenge!$D$12:$N$12,0))</f>
        <v>1</v>
      </c>
      <c r="AR533" s="454">
        <f>INDEX(INP_VIS_08a_Gerätemenge!$D$29:$N$94,MATCH(AR$2,INP_VIS_08a_Gerätemenge!$C$29:$C$94,0),MATCH($AG533,INP_VIS_08a_Gerätemenge!$D$12:$N$12,0))</f>
        <v>0</v>
      </c>
      <c r="AS533" s="454">
        <f>INDEX(INP_VIS_08a_Gerätemenge!$D$29:$N$94,MATCH(AS$2,INP_VIS_08a_Gerätemenge!$C$29:$C$94,0),MATCH($AG533,INP_VIS_08a_Gerätemenge!$D$12:$N$12,0))</f>
        <v>0</v>
      </c>
      <c r="AT533" s="454">
        <f>INDEX(INP_VIS_08a_Gerätemenge!$D$29:$N$94,MATCH(AT$2,INP_VIS_08a_Gerätemenge!$C$29:$C$94,0),MATCH($AG533,INP_VIS_08a_Gerätemenge!$D$12:$N$12,0))</f>
        <v>0</v>
      </c>
      <c r="AU533" s="454">
        <f>INDEX(INP_VIS_08a_Gerätemenge!$D$29:$N$94,MATCH(AU$2,INP_VIS_08a_Gerätemenge!$C$29:$C$94,0),MATCH($AG533,INP_VIS_08a_Gerätemenge!$D$12:$N$12,0))</f>
        <v>0</v>
      </c>
      <c r="AV533" s="454">
        <f>INDEX(INP_VIS_08a_Gerätemenge!$D$29:$N$94,MATCH(AV$2,INP_VIS_08a_Gerätemenge!$C$29:$C$94,0),MATCH($AG533,INP_VIS_08a_Gerätemenge!$D$12:$N$12,0))</f>
        <v>20</v>
      </c>
      <c r="AW533" s="454">
        <f>INDEX(INP_VIS_08a_Gerätemenge!$D$29:$N$94,MATCH(AW$2,INP_VIS_08a_Gerätemenge!$C$29:$C$94,0),MATCH($AG533,INP_VIS_08a_Gerätemenge!$D$12:$N$12,0))</f>
        <v>0</v>
      </c>
      <c r="AX533" s="454">
        <f>INDEX(INP_VIS_08a_Gerätemenge!$D$29:$N$94,MATCH(AX$2,INP_VIS_08a_Gerätemenge!$C$29:$C$94,0),MATCH($AG533,INP_VIS_08a_Gerätemenge!$D$12:$N$12,0))</f>
        <v>0</v>
      </c>
      <c r="AY533" s="454">
        <f>INDEX(INP_VIS_08a_Gerätemenge!$D$29:$N$94,MATCH(AY$2,INP_VIS_08a_Gerätemenge!$C$29:$C$94,0),MATCH($AG533,INP_VIS_08a_Gerätemenge!$D$12:$N$12,0))</f>
        <v>0</v>
      </c>
      <c r="AZ533" s="454">
        <f>INDEX(INP_VIS_08a_Gerätemenge!$D$29:$N$94,MATCH(AZ$2,INP_VIS_08a_Gerätemenge!$C$29:$C$94,0),MATCH($AG533,INP_VIS_08a_Gerätemenge!$D$12:$N$12,0))</f>
        <v>0</v>
      </c>
      <c r="BA533" s="454">
        <f>INDEX(INP_VIS_08a_Gerätemenge!$D$29:$N$94,MATCH(BA$2,INP_VIS_08a_Gerätemenge!$C$29:$C$94,0),MATCH($AG533,INP_VIS_08a_Gerätemenge!$D$12:$N$12,0))</f>
        <v>0</v>
      </c>
      <c r="BB533" s="454">
        <f>INDEX(INP_VIS_08a_Gerätemenge!$D$29:$N$94,MATCH(BB$2,INP_VIS_08a_Gerätemenge!$C$29:$C$94,0),MATCH($AG533,INP_VIS_08a_Gerätemenge!$D$12:$N$12,0))</f>
        <v>1</v>
      </c>
      <c r="BC533" s="454">
        <f>INDEX(INP_VIS_08a_Gerätemenge!$D$29:$N$94,MATCH(BC$2,INP_VIS_08a_Gerätemenge!$C$29:$C$94,0),MATCH($AG533,INP_VIS_08a_Gerätemenge!$D$12:$N$12,0))</f>
        <v>0</v>
      </c>
      <c r="BD533" s="454">
        <f>INDEX(INP_VIS_08a_Gerätemenge!$D$29:$N$94,MATCH(BD$2,INP_VIS_08a_Gerätemenge!$C$29:$C$94,0),MATCH($AG533,INP_VIS_08a_Gerätemenge!$D$12:$N$12,0))</f>
        <v>0</v>
      </c>
      <c r="BE533" s="454">
        <f>INDEX(INP_VIS_08a_Gerätemenge!$D$29:$N$94,MATCH(BE$2,INP_VIS_08a_Gerätemenge!$C$29:$C$94,0),MATCH($AG533,INP_VIS_08a_Gerätemenge!$D$12:$N$12,0))</f>
        <v>0</v>
      </c>
      <c r="BF533" s="454">
        <f>INDEX(INP_VIS_08a_Gerätemenge!$D$29:$N$94,MATCH(BF$2,INP_VIS_08a_Gerätemenge!$C$29:$C$94,0),MATCH($AG533,INP_VIS_08a_Gerätemenge!$D$12:$N$12,0))</f>
        <v>1</v>
      </c>
      <c r="BG533" s="454">
        <f>INDEX(INP_VIS_08a_Gerätemenge!$D$29:$N$94,MATCH(BG$2,INP_VIS_08a_Gerätemenge!$C$29:$C$94,0),MATCH($AG533,INP_VIS_08a_Gerätemenge!$D$12:$N$12,0))</f>
        <v>0</v>
      </c>
      <c r="BH533" s="454">
        <f>INDEX(INP_VIS_08a_Gerätemenge!$D$29:$N$94,MATCH(BH$2,INP_VIS_08a_Gerätemenge!$C$29:$C$94,0),MATCH($AG533,INP_VIS_08a_Gerätemenge!$D$12:$N$12,0))</f>
        <v>1</v>
      </c>
    </row>
    <row r="534" spans="1:60">
      <c r="A534" s="208">
        <v>5</v>
      </c>
      <c r="B534" s="209">
        <v>45121</v>
      </c>
      <c r="C534" s="208" t="s">
        <v>575</v>
      </c>
      <c r="D534" s="208" t="s">
        <v>481</v>
      </c>
      <c r="E534" s="208" t="s">
        <v>606</v>
      </c>
      <c r="F534" s="208" t="s">
        <v>474</v>
      </c>
      <c r="H534" s="208" t="s">
        <v>372</v>
      </c>
      <c r="I534" s="210" t="s">
        <v>471</v>
      </c>
      <c r="J534" s="210" t="s">
        <v>379</v>
      </c>
      <c r="K534" s="210">
        <v>162</v>
      </c>
      <c r="L534" s="210">
        <v>211</v>
      </c>
      <c r="M534" s="210">
        <v>0</v>
      </c>
      <c r="N534" s="210">
        <v>0</v>
      </c>
      <c r="O534" s="208" t="s">
        <v>288</v>
      </c>
      <c r="P534" s="208">
        <v>180</v>
      </c>
      <c r="Q534" s="208" t="s">
        <v>26</v>
      </c>
      <c r="R534" s="208">
        <v>5</v>
      </c>
      <c r="S534" s="209">
        <v>45121</v>
      </c>
      <c r="T534" s="208" t="s">
        <v>607</v>
      </c>
      <c r="U534" s="208" t="s">
        <v>481</v>
      </c>
      <c r="V534" s="208" t="s">
        <v>608</v>
      </c>
      <c r="W534" s="208" t="s">
        <v>474</v>
      </c>
      <c r="Y534" s="208" t="s">
        <v>372</v>
      </c>
      <c r="Z534" s="210" t="s">
        <v>378</v>
      </c>
      <c r="AA534" s="210" t="s">
        <v>379</v>
      </c>
      <c r="AB534" s="210">
        <v>162</v>
      </c>
      <c r="AC534" s="210">
        <v>211</v>
      </c>
      <c r="AD534" s="210">
        <v>0</v>
      </c>
      <c r="AE534" s="210">
        <v>0</v>
      </c>
      <c r="AF534" s="210" t="str">
        <f t="shared" si="64"/>
        <v/>
      </c>
      <c r="AG534" s="210">
        <f>VLOOKUP(O534,'Flugplan Summen'!$C$9:$N$33,12,0)</f>
        <v>320</v>
      </c>
      <c r="AH534" s="451">
        <f t="shared" si="65"/>
        <v>45121.427083333336</v>
      </c>
      <c r="AI534" s="451">
        <f t="shared" si="66"/>
        <v>45121.465277777781</v>
      </c>
      <c r="AJ534" s="451" t="str">
        <f t="shared" si="67"/>
        <v/>
      </c>
      <c r="AK534" s="451" t="str">
        <f t="shared" si="68"/>
        <v/>
      </c>
      <c r="AL534" s="451" t="str">
        <f t="shared" si="69"/>
        <v/>
      </c>
      <c r="AM534" s="451" t="str">
        <f t="shared" si="70"/>
        <v/>
      </c>
      <c r="AN534" s="203">
        <f t="shared" si="71"/>
        <v>1</v>
      </c>
      <c r="AO534" s="454">
        <f>INDEX(INP_VIS_08a_Gerätemenge!$D$29:$N$94,MATCH(AO$2,INP_VIS_08a_Gerätemenge!$C$29:$C$94,0),MATCH($AG534,INP_VIS_08a_Gerätemenge!$D$12:$N$12,0))</f>
        <v>0</v>
      </c>
      <c r="AP534" s="454">
        <f>INDEX(INP_VIS_08a_Gerätemenge!$D$29:$N$94,MATCH(AP$2,INP_VIS_08a_Gerätemenge!$C$29:$C$94,0),MATCH($AG534,INP_VIS_08a_Gerätemenge!$D$12:$N$12,0))</f>
        <v>3</v>
      </c>
      <c r="AQ534" s="454">
        <f>INDEX(INP_VIS_08a_Gerätemenge!$D$29:$N$94,MATCH(AQ$2,INP_VIS_08a_Gerätemenge!$C$29:$C$94,0),MATCH($AG534,INP_VIS_08a_Gerätemenge!$D$12:$N$12,0))</f>
        <v>1</v>
      </c>
      <c r="AR534" s="454">
        <f>INDEX(INP_VIS_08a_Gerätemenge!$D$29:$N$94,MATCH(AR$2,INP_VIS_08a_Gerätemenge!$C$29:$C$94,0),MATCH($AG534,INP_VIS_08a_Gerätemenge!$D$12:$N$12,0))</f>
        <v>0</v>
      </c>
      <c r="AS534" s="454">
        <f>INDEX(INP_VIS_08a_Gerätemenge!$D$29:$N$94,MATCH(AS$2,INP_VIS_08a_Gerätemenge!$C$29:$C$94,0),MATCH($AG534,INP_VIS_08a_Gerätemenge!$D$12:$N$12,0))</f>
        <v>0</v>
      </c>
      <c r="AT534" s="454">
        <f>INDEX(INP_VIS_08a_Gerätemenge!$D$29:$N$94,MATCH(AT$2,INP_VIS_08a_Gerätemenge!$C$29:$C$94,0),MATCH($AG534,INP_VIS_08a_Gerätemenge!$D$12:$N$12,0))</f>
        <v>0</v>
      </c>
      <c r="AU534" s="454">
        <f>INDEX(INP_VIS_08a_Gerätemenge!$D$29:$N$94,MATCH(AU$2,INP_VIS_08a_Gerätemenge!$C$29:$C$94,0),MATCH($AG534,INP_VIS_08a_Gerätemenge!$D$12:$N$12,0))</f>
        <v>0</v>
      </c>
      <c r="AV534" s="454">
        <f>INDEX(INP_VIS_08a_Gerätemenge!$D$29:$N$94,MATCH(AV$2,INP_VIS_08a_Gerätemenge!$C$29:$C$94,0),MATCH($AG534,INP_VIS_08a_Gerätemenge!$D$12:$N$12,0))</f>
        <v>20</v>
      </c>
      <c r="AW534" s="454">
        <f>INDEX(INP_VIS_08a_Gerätemenge!$D$29:$N$94,MATCH(AW$2,INP_VIS_08a_Gerätemenge!$C$29:$C$94,0),MATCH($AG534,INP_VIS_08a_Gerätemenge!$D$12:$N$12,0))</f>
        <v>0</v>
      </c>
      <c r="AX534" s="454">
        <f>INDEX(INP_VIS_08a_Gerätemenge!$D$29:$N$94,MATCH(AX$2,INP_VIS_08a_Gerätemenge!$C$29:$C$94,0),MATCH($AG534,INP_VIS_08a_Gerätemenge!$D$12:$N$12,0))</f>
        <v>0</v>
      </c>
      <c r="AY534" s="454">
        <f>INDEX(INP_VIS_08a_Gerätemenge!$D$29:$N$94,MATCH(AY$2,INP_VIS_08a_Gerätemenge!$C$29:$C$94,0),MATCH($AG534,INP_VIS_08a_Gerätemenge!$D$12:$N$12,0))</f>
        <v>0</v>
      </c>
      <c r="AZ534" s="454">
        <f>INDEX(INP_VIS_08a_Gerätemenge!$D$29:$N$94,MATCH(AZ$2,INP_VIS_08a_Gerätemenge!$C$29:$C$94,0),MATCH($AG534,INP_VIS_08a_Gerätemenge!$D$12:$N$12,0))</f>
        <v>0</v>
      </c>
      <c r="BA534" s="454">
        <f>INDEX(INP_VIS_08a_Gerätemenge!$D$29:$N$94,MATCH(BA$2,INP_VIS_08a_Gerätemenge!$C$29:$C$94,0),MATCH($AG534,INP_VIS_08a_Gerätemenge!$D$12:$N$12,0))</f>
        <v>0</v>
      </c>
      <c r="BB534" s="454">
        <f>INDEX(INP_VIS_08a_Gerätemenge!$D$29:$N$94,MATCH(BB$2,INP_VIS_08a_Gerätemenge!$C$29:$C$94,0),MATCH($AG534,INP_VIS_08a_Gerätemenge!$D$12:$N$12,0))</f>
        <v>1</v>
      </c>
      <c r="BC534" s="454">
        <f>INDEX(INP_VIS_08a_Gerätemenge!$D$29:$N$94,MATCH(BC$2,INP_VIS_08a_Gerätemenge!$C$29:$C$94,0),MATCH($AG534,INP_VIS_08a_Gerätemenge!$D$12:$N$12,0))</f>
        <v>0</v>
      </c>
      <c r="BD534" s="454">
        <f>INDEX(INP_VIS_08a_Gerätemenge!$D$29:$N$94,MATCH(BD$2,INP_VIS_08a_Gerätemenge!$C$29:$C$94,0),MATCH($AG534,INP_VIS_08a_Gerätemenge!$D$12:$N$12,0))</f>
        <v>0</v>
      </c>
      <c r="BE534" s="454">
        <f>INDEX(INP_VIS_08a_Gerätemenge!$D$29:$N$94,MATCH(BE$2,INP_VIS_08a_Gerätemenge!$C$29:$C$94,0),MATCH($AG534,INP_VIS_08a_Gerätemenge!$D$12:$N$12,0))</f>
        <v>0</v>
      </c>
      <c r="BF534" s="454">
        <f>INDEX(INP_VIS_08a_Gerätemenge!$D$29:$N$94,MATCH(BF$2,INP_VIS_08a_Gerätemenge!$C$29:$C$94,0),MATCH($AG534,INP_VIS_08a_Gerätemenge!$D$12:$N$12,0))</f>
        <v>1</v>
      </c>
      <c r="BG534" s="454">
        <f>INDEX(INP_VIS_08a_Gerätemenge!$D$29:$N$94,MATCH(BG$2,INP_VIS_08a_Gerätemenge!$C$29:$C$94,0),MATCH($AG534,INP_VIS_08a_Gerätemenge!$D$12:$N$12,0))</f>
        <v>0</v>
      </c>
      <c r="BH534" s="454">
        <f>INDEX(INP_VIS_08a_Gerätemenge!$D$29:$N$94,MATCH(BH$2,INP_VIS_08a_Gerätemenge!$C$29:$C$94,0),MATCH($AG534,INP_VIS_08a_Gerätemenge!$D$12:$N$12,0))</f>
        <v>1</v>
      </c>
    </row>
    <row r="535" spans="1:60">
      <c r="A535" s="208">
        <v>5</v>
      </c>
      <c r="B535" s="209">
        <v>45121</v>
      </c>
      <c r="C535" s="208" t="s">
        <v>949</v>
      </c>
      <c r="D535" s="208" t="s">
        <v>375</v>
      </c>
      <c r="E535" s="208" t="s">
        <v>596</v>
      </c>
      <c r="F535" s="208" t="s">
        <v>423</v>
      </c>
      <c r="H535" s="208" t="s">
        <v>372</v>
      </c>
      <c r="I535" s="210" t="s">
        <v>508</v>
      </c>
      <c r="J535" s="210" t="s">
        <v>385</v>
      </c>
      <c r="K535" s="210">
        <v>126</v>
      </c>
      <c r="L535" s="210">
        <v>63</v>
      </c>
      <c r="M535" s="210">
        <v>0</v>
      </c>
      <c r="N535" s="210">
        <v>0</v>
      </c>
      <c r="O535" s="208" t="s">
        <v>288</v>
      </c>
      <c r="P535" s="208">
        <v>180</v>
      </c>
      <c r="Q535" s="208" t="s">
        <v>26</v>
      </c>
      <c r="R535" s="208">
        <v>5</v>
      </c>
      <c r="S535" s="209">
        <v>45121</v>
      </c>
      <c r="T535" s="208" t="s">
        <v>614</v>
      </c>
      <c r="U535" s="208" t="s">
        <v>375</v>
      </c>
      <c r="V535" s="208" t="s">
        <v>555</v>
      </c>
      <c r="W535" s="208" t="s">
        <v>556</v>
      </c>
      <c r="Y535" s="208" t="s">
        <v>372</v>
      </c>
      <c r="Z535" s="210" t="s">
        <v>453</v>
      </c>
      <c r="AA535" s="210" t="s">
        <v>385</v>
      </c>
      <c r="AB535" s="210">
        <v>162</v>
      </c>
      <c r="AC535" s="210">
        <v>81</v>
      </c>
      <c r="AD535" s="210">
        <v>0</v>
      </c>
      <c r="AE535" s="210">
        <v>0</v>
      </c>
      <c r="AF535" s="210" t="str">
        <f t="shared" si="64"/>
        <v/>
      </c>
      <c r="AG535" s="210">
        <f>VLOOKUP(O535,'Flugplan Summen'!$C$9:$N$33,12,0)</f>
        <v>320</v>
      </c>
      <c r="AH535" s="451">
        <f t="shared" si="65"/>
        <v>45121.430555555562</v>
      </c>
      <c r="AI535" s="451">
        <f t="shared" si="66"/>
        <v>45121.454861111117</v>
      </c>
      <c r="AJ535" s="451" t="str">
        <f t="shared" si="67"/>
        <v/>
      </c>
      <c r="AK535" s="451" t="str">
        <f t="shared" si="68"/>
        <v/>
      </c>
      <c r="AL535" s="451" t="str">
        <f t="shared" si="69"/>
        <v/>
      </c>
      <c r="AM535" s="451" t="str">
        <f t="shared" si="70"/>
        <v/>
      </c>
      <c r="AN535" s="203">
        <f t="shared" si="71"/>
        <v>1</v>
      </c>
      <c r="AO535" s="454">
        <f>INDEX(INP_VIS_08a_Gerätemenge!$D$29:$N$94,MATCH(AO$2,INP_VIS_08a_Gerätemenge!$C$29:$C$94,0),MATCH($AG535,INP_VIS_08a_Gerätemenge!$D$12:$N$12,0))</f>
        <v>0</v>
      </c>
      <c r="AP535" s="454">
        <f>INDEX(INP_VIS_08a_Gerätemenge!$D$29:$N$94,MATCH(AP$2,INP_VIS_08a_Gerätemenge!$C$29:$C$94,0),MATCH($AG535,INP_VIS_08a_Gerätemenge!$D$12:$N$12,0))</f>
        <v>3</v>
      </c>
      <c r="AQ535" s="454">
        <f>INDEX(INP_VIS_08a_Gerätemenge!$D$29:$N$94,MATCH(AQ$2,INP_VIS_08a_Gerätemenge!$C$29:$C$94,0),MATCH($AG535,INP_VIS_08a_Gerätemenge!$D$12:$N$12,0))</f>
        <v>1</v>
      </c>
      <c r="AR535" s="454">
        <f>INDEX(INP_VIS_08a_Gerätemenge!$D$29:$N$94,MATCH(AR$2,INP_VIS_08a_Gerätemenge!$C$29:$C$94,0),MATCH($AG535,INP_VIS_08a_Gerätemenge!$D$12:$N$12,0))</f>
        <v>0</v>
      </c>
      <c r="AS535" s="454">
        <f>INDEX(INP_VIS_08a_Gerätemenge!$D$29:$N$94,MATCH(AS$2,INP_VIS_08a_Gerätemenge!$C$29:$C$94,0),MATCH($AG535,INP_VIS_08a_Gerätemenge!$D$12:$N$12,0))</f>
        <v>0</v>
      </c>
      <c r="AT535" s="454">
        <f>INDEX(INP_VIS_08a_Gerätemenge!$D$29:$N$94,MATCH(AT$2,INP_VIS_08a_Gerätemenge!$C$29:$C$94,0),MATCH($AG535,INP_VIS_08a_Gerätemenge!$D$12:$N$12,0))</f>
        <v>0</v>
      </c>
      <c r="AU535" s="454">
        <f>INDEX(INP_VIS_08a_Gerätemenge!$D$29:$N$94,MATCH(AU$2,INP_VIS_08a_Gerätemenge!$C$29:$C$94,0),MATCH($AG535,INP_VIS_08a_Gerätemenge!$D$12:$N$12,0))</f>
        <v>0</v>
      </c>
      <c r="AV535" s="454">
        <f>INDEX(INP_VIS_08a_Gerätemenge!$D$29:$N$94,MATCH(AV$2,INP_VIS_08a_Gerätemenge!$C$29:$C$94,0),MATCH($AG535,INP_VIS_08a_Gerätemenge!$D$12:$N$12,0))</f>
        <v>20</v>
      </c>
      <c r="AW535" s="454">
        <f>INDEX(INP_VIS_08a_Gerätemenge!$D$29:$N$94,MATCH(AW$2,INP_VIS_08a_Gerätemenge!$C$29:$C$94,0),MATCH($AG535,INP_VIS_08a_Gerätemenge!$D$12:$N$12,0))</f>
        <v>0</v>
      </c>
      <c r="AX535" s="454">
        <f>INDEX(INP_VIS_08a_Gerätemenge!$D$29:$N$94,MATCH(AX$2,INP_VIS_08a_Gerätemenge!$C$29:$C$94,0),MATCH($AG535,INP_VIS_08a_Gerätemenge!$D$12:$N$12,0))</f>
        <v>0</v>
      </c>
      <c r="AY535" s="454">
        <f>INDEX(INP_VIS_08a_Gerätemenge!$D$29:$N$94,MATCH(AY$2,INP_VIS_08a_Gerätemenge!$C$29:$C$94,0),MATCH($AG535,INP_VIS_08a_Gerätemenge!$D$12:$N$12,0))</f>
        <v>0</v>
      </c>
      <c r="AZ535" s="454">
        <f>INDEX(INP_VIS_08a_Gerätemenge!$D$29:$N$94,MATCH(AZ$2,INP_VIS_08a_Gerätemenge!$C$29:$C$94,0),MATCH($AG535,INP_VIS_08a_Gerätemenge!$D$12:$N$12,0))</f>
        <v>0</v>
      </c>
      <c r="BA535" s="454">
        <f>INDEX(INP_VIS_08a_Gerätemenge!$D$29:$N$94,MATCH(BA$2,INP_VIS_08a_Gerätemenge!$C$29:$C$94,0),MATCH($AG535,INP_VIS_08a_Gerätemenge!$D$12:$N$12,0))</f>
        <v>0</v>
      </c>
      <c r="BB535" s="454">
        <f>INDEX(INP_VIS_08a_Gerätemenge!$D$29:$N$94,MATCH(BB$2,INP_VIS_08a_Gerätemenge!$C$29:$C$94,0),MATCH($AG535,INP_VIS_08a_Gerätemenge!$D$12:$N$12,0))</f>
        <v>1</v>
      </c>
      <c r="BC535" s="454">
        <f>INDEX(INP_VIS_08a_Gerätemenge!$D$29:$N$94,MATCH(BC$2,INP_VIS_08a_Gerätemenge!$C$29:$C$94,0),MATCH($AG535,INP_VIS_08a_Gerätemenge!$D$12:$N$12,0))</f>
        <v>0</v>
      </c>
      <c r="BD535" s="454">
        <f>INDEX(INP_VIS_08a_Gerätemenge!$D$29:$N$94,MATCH(BD$2,INP_VIS_08a_Gerätemenge!$C$29:$C$94,0),MATCH($AG535,INP_VIS_08a_Gerätemenge!$D$12:$N$12,0))</f>
        <v>0</v>
      </c>
      <c r="BE535" s="454">
        <f>INDEX(INP_VIS_08a_Gerätemenge!$D$29:$N$94,MATCH(BE$2,INP_VIS_08a_Gerätemenge!$C$29:$C$94,0),MATCH($AG535,INP_VIS_08a_Gerätemenge!$D$12:$N$12,0))</f>
        <v>0</v>
      </c>
      <c r="BF535" s="454">
        <f>INDEX(INP_VIS_08a_Gerätemenge!$D$29:$N$94,MATCH(BF$2,INP_VIS_08a_Gerätemenge!$C$29:$C$94,0),MATCH($AG535,INP_VIS_08a_Gerätemenge!$D$12:$N$12,0))</f>
        <v>1</v>
      </c>
      <c r="BG535" s="454">
        <f>INDEX(INP_VIS_08a_Gerätemenge!$D$29:$N$94,MATCH(BG$2,INP_VIS_08a_Gerätemenge!$C$29:$C$94,0),MATCH($AG535,INP_VIS_08a_Gerätemenge!$D$12:$N$12,0))</f>
        <v>0</v>
      </c>
      <c r="BH535" s="454">
        <f>INDEX(INP_VIS_08a_Gerätemenge!$D$29:$N$94,MATCH(BH$2,INP_VIS_08a_Gerätemenge!$C$29:$C$94,0),MATCH($AG535,INP_VIS_08a_Gerätemenge!$D$12:$N$12,0))</f>
        <v>1</v>
      </c>
    </row>
    <row r="536" spans="1:60">
      <c r="A536" s="208">
        <v>5</v>
      </c>
      <c r="B536" s="209">
        <v>45121</v>
      </c>
      <c r="C536" s="208" t="s">
        <v>571</v>
      </c>
      <c r="D536" s="208" t="s">
        <v>387</v>
      </c>
      <c r="E536" s="208" t="s">
        <v>590</v>
      </c>
      <c r="F536" s="208" t="s">
        <v>389</v>
      </c>
      <c r="H536" s="208" t="s">
        <v>372</v>
      </c>
      <c r="I536" s="210" t="s">
        <v>508</v>
      </c>
      <c r="J536" s="210" t="s">
        <v>391</v>
      </c>
      <c r="K536" s="210">
        <v>70</v>
      </c>
      <c r="L536" s="210">
        <v>35</v>
      </c>
      <c r="M536" s="210">
        <v>0</v>
      </c>
      <c r="N536" s="210">
        <v>0</v>
      </c>
      <c r="O536" s="208" t="s">
        <v>291</v>
      </c>
      <c r="P536" s="208">
        <v>100</v>
      </c>
      <c r="Q536" s="208" t="s">
        <v>26</v>
      </c>
      <c r="R536" s="208">
        <v>5</v>
      </c>
      <c r="S536" s="209">
        <v>45121</v>
      </c>
      <c r="T536" s="208" t="s">
        <v>614</v>
      </c>
      <c r="U536" s="208" t="s">
        <v>387</v>
      </c>
      <c r="V536" s="208" t="s">
        <v>619</v>
      </c>
      <c r="W536" s="208" t="s">
        <v>389</v>
      </c>
      <c r="Y536" s="208" t="s">
        <v>372</v>
      </c>
      <c r="Z536" s="210" t="s">
        <v>390</v>
      </c>
      <c r="AA536" s="210" t="s">
        <v>391</v>
      </c>
      <c r="AB536" s="210">
        <v>70</v>
      </c>
      <c r="AC536" s="210">
        <v>35</v>
      </c>
      <c r="AD536" s="210">
        <v>0</v>
      </c>
      <c r="AE536" s="210">
        <v>0</v>
      </c>
      <c r="AF536" s="210" t="str">
        <f t="shared" si="64"/>
        <v/>
      </c>
      <c r="AG536" s="210" t="str">
        <f>VLOOKUP(O536,'Flugplan Summen'!$C$9:$N$33,12,0)</f>
        <v>E90</v>
      </c>
      <c r="AH536" s="451">
        <f t="shared" si="65"/>
        <v>45121.434027777781</v>
      </c>
      <c r="AI536" s="451">
        <f t="shared" si="66"/>
        <v>45121.454861111117</v>
      </c>
      <c r="AJ536" s="451" t="str">
        <f t="shared" si="67"/>
        <v/>
      </c>
      <c r="AK536" s="451" t="str">
        <f t="shared" si="68"/>
        <v/>
      </c>
      <c r="AL536" s="451" t="str">
        <f t="shared" si="69"/>
        <v/>
      </c>
      <c r="AM536" s="451" t="str">
        <f t="shared" si="70"/>
        <v/>
      </c>
      <c r="AN536" s="203">
        <f t="shared" si="71"/>
        <v>1</v>
      </c>
      <c r="AO536" s="454">
        <f>INDEX(INP_VIS_08a_Gerätemenge!$D$29:$N$94,MATCH(AO$2,INP_VIS_08a_Gerätemenge!$C$29:$C$94,0),MATCH($AG536,INP_VIS_08a_Gerätemenge!$D$12:$N$12,0))</f>
        <v>0</v>
      </c>
      <c r="AP536" s="454">
        <f>INDEX(INP_VIS_08a_Gerätemenge!$D$29:$N$94,MATCH(AP$2,INP_VIS_08a_Gerätemenge!$C$29:$C$94,0),MATCH($AG536,INP_VIS_08a_Gerätemenge!$D$12:$N$12,0))</f>
        <v>3</v>
      </c>
      <c r="AQ536" s="454">
        <f>INDEX(INP_VIS_08a_Gerätemenge!$D$29:$N$94,MATCH(AQ$2,INP_VIS_08a_Gerätemenge!$C$29:$C$94,0),MATCH($AG536,INP_VIS_08a_Gerätemenge!$D$12:$N$12,0))</f>
        <v>1</v>
      </c>
      <c r="AR536" s="454">
        <f>INDEX(INP_VIS_08a_Gerätemenge!$D$29:$N$94,MATCH(AR$2,INP_VIS_08a_Gerätemenge!$C$29:$C$94,0),MATCH($AG536,INP_VIS_08a_Gerätemenge!$D$12:$N$12,0))</f>
        <v>0</v>
      </c>
      <c r="AS536" s="454">
        <f>INDEX(INP_VIS_08a_Gerätemenge!$D$29:$N$94,MATCH(AS$2,INP_VIS_08a_Gerätemenge!$C$29:$C$94,0),MATCH($AG536,INP_VIS_08a_Gerätemenge!$D$12:$N$12,0))</f>
        <v>0</v>
      </c>
      <c r="AT536" s="454">
        <f>INDEX(INP_VIS_08a_Gerätemenge!$D$29:$N$94,MATCH(AT$2,INP_VIS_08a_Gerätemenge!$C$29:$C$94,0),MATCH($AG536,INP_VIS_08a_Gerätemenge!$D$12:$N$12,0))</f>
        <v>0</v>
      </c>
      <c r="AU536" s="454">
        <f>INDEX(INP_VIS_08a_Gerätemenge!$D$29:$N$94,MATCH(AU$2,INP_VIS_08a_Gerätemenge!$C$29:$C$94,0),MATCH($AG536,INP_VIS_08a_Gerätemenge!$D$12:$N$12,0))</f>
        <v>0</v>
      </c>
      <c r="AV536" s="454">
        <f>INDEX(INP_VIS_08a_Gerätemenge!$D$29:$N$94,MATCH(AV$2,INP_VIS_08a_Gerätemenge!$C$29:$C$94,0),MATCH($AG536,INP_VIS_08a_Gerätemenge!$D$12:$N$12,0))</f>
        <v>8</v>
      </c>
      <c r="AW536" s="454">
        <f>INDEX(INP_VIS_08a_Gerätemenge!$D$29:$N$94,MATCH(AW$2,INP_VIS_08a_Gerätemenge!$C$29:$C$94,0),MATCH($AG536,INP_VIS_08a_Gerätemenge!$D$12:$N$12,0))</f>
        <v>0</v>
      </c>
      <c r="AX536" s="454">
        <f>INDEX(INP_VIS_08a_Gerätemenge!$D$29:$N$94,MATCH(AX$2,INP_VIS_08a_Gerätemenge!$C$29:$C$94,0),MATCH($AG536,INP_VIS_08a_Gerätemenge!$D$12:$N$12,0))</f>
        <v>0</v>
      </c>
      <c r="AY536" s="454">
        <f>INDEX(INP_VIS_08a_Gerätemenge!$D$29:$N$94,MATCH(AY$2,INP_VIS_08a_Gerätemenge!$C$29:$C$94,0),MATCH($AG536,INP_VIS_08a_Gerätemenge!$D$12:$N$12,0))</f>
        <v>0</v>
      </c>
      <c r="AZ536" s="454">
        <f>INDEX(INP_VIS_08a_Gerätemenge!$D$29:$N$94,MATCH(AZ$2,INP_VIS_08a_Gerätemenge!$C$29:$C$94,0),MATCH($AG536,INP_VIS_08a_Gerätemenge!$D$12:$N$12,0))</f>
        <v>0</v>
      </c>
      <c r="BA536" s="454">
        <f>INDEX(INP_VIS_08a_Gerätemenge!$D$29:$N$94,MATCH(BA$2,INP_VIS_08a_Gerätemenge!$C$29:$C$94,0),MATCH($AG536,INP_VIS_08a_Gerätemenge!$D$12:$N$12,0))</f>
        <v>0</v>
      </c>
      <c r="BB536" s="454">
        <f>INDEX(INP_VIS_08a_Gerätemenge!$D$29:$N$94,MATCH(BB$2,INP_VIS_08a_Gerätemenge!$C$29:$C$94,0),MATCH($AG536,INP_VIS_08a_Gerätemenge!$D$12:$N$12,0))</f>
        <v>1</v>
      </c>
      <c r="BC536" s="454">
        <f>INDEX(INP_VIS_08a_Gerätemenge!$D$29:$N$94,MATCH(BC$2,INP_VIS_08a_Gerätemenge!$C$29:$C$94,0),MATCH($AG536,INP_VIS_08a_Gerätemenge!$D$12:$N$12,0))</f>
        <v>0</v>
      </c>
      <c r="BD536" s="454">
        <f>INDEX(INP_VIS_08a_Gerätemenge!$D$29:$N$94,MATCH(BD$2,INP_VIS_08a_Gerätemenge!$C$29:$C$94,0),MATCH($AG536,INP_VIS_08a_Gerätemenge!$D$12:$N$12,0))</f>
        <v>0</v>
      </c>
      <c r="BE536" s="454">
        <f>INDEX(INP_VIS_08a_Gerätemenge!$D$29:$N$94,MATCH(BE$2,INP_VIS_08a_Gerätemenge!$C$29:$C$94,0),MATCH($AG536,INP_VIS_08a_Gerätemenge!$D$12:$N$12,0))</f>
        <v>0</v>
      </c>
      <c r="BF536" s="454">
        <f>INDEX(INP_VIS_08a_Gerätemenge!$D$29:$N$94,MATCH(BF$2,INP_VIS_08a_Gerätemenge!$C$29:$C$94,0),MATCH($AG536,INP_VIS_08a_Gerätemenge!$D$12:$N$12,0))</f>
        <v>1</v>
      </c>
      <c r="BG536" s="454">
        <f>INDEX(INP_VIS_08a_Gerätemenge!$D$29:$N$94,MATCH(BG$2,INP_VIS_08a_Gerätemenge!$C$29:$C$94,0),MATCH($AG536,INP_VIS_08a_Gerätemenge!$D$12:$N$12,0))</f>
        <v>0</v>
      </c>
      <c r="BH536" s="454">
        <f>INDEX(INP_VIS_08a_Gerätemenge!$D$29:$N$94,MATCH(BH$2,INP_VIS_08a_Gerätemenge!$C$29:$C$94,0),MATCH($AG536,INP_VIS_08a_Gerätemenge!$D$12:$N$12,0))</f>
        <v>1</v>
      </c>
    </row>
    <row r="537" spans="1:60">
      <c r="A537" s="208">
        <v>5</v>
      </c>
      <c r="B537" s="209">
        <v>45121</v>
      </c>
      <c r="C537" s="208" t="s">
        <v>535</v>
      </c>
      <c r="D537" s="208" t="s">
        <v>582</v>
      </c>
      <c r="E537" s="208" t="s">
        <v>1187</v>
      </c>
      <c r="F537" s="208" t="s">
        <v>1098</v>
      </c>
      <c r="H537" s="208" t="s">
        <v>372</v>
      </c>
      <c r="I537" s="210" t="s">
        <v>419</v>
      </c>
      <c r="J537" s="210" t="s">
        <v>410</v>
      </c>
      <c r="K537" s="210">
        <v>167</v>
      </c>
      <c r="L537" s="210">
        <v>217</v>
      </c>
      <c r="M537" s="210">
        <v>0</v>
      </c>
      <c r="N537" s="210">
        <v>0</v>
      </c>
      <c r="O537" s="208" t="s">
        <v>292</v>
      </c>
      <c r="P537" s="208">
        <v>186</v>
      </c>
      <c r="Q537" s="208" t="s">
        <v>26</v>
      </c>
      <c r="R537" s="208">
        <v>5</v>
      </c>
      <c r="S537" s="209">
        <v>45121</v>
      </c>
      <c r="T537" s="208" t="s">
        <v>628</v>
      </c>
      <c r="U537" s="208" t="s">
        <v>582</v>
      </c>
      <c r="V537" s="208" t="s">
        <v>1188</v>
      </c>
      <c r="W537" s="208" t="s">
        <v>1098</v>
      </c>
      <c r="Y537" s="208" t="s">
        <v>372</v>
      </c>
      <c r="Z537" s="210" t="s">
        <v>644</v>
      </c>
      <c r="AA537" s="210" t="s">
        <v>410</v>
      </c>
      <c r="AB537" s="210">
        <v>167</v>
      </c>
      <c r="AC537" s="210">
        <v>217</v>
      </c>
      <c r="AD537" s="210">
        <v>0</v>
      </c>
      <c r="AE537" s="210">
        <v>0</v>
      </c>
      <c r="AF537" s="210" t="str">
        <f t="shared" si="64"/>
        <v/>
      </c>
      <c r="AG537" s="210">
        <f>VLOOKUP(O537,'Flugplan Summen'!$C$9:$N$33,12,0)</f>
        <v>320</v>
      </c>
      <c r="AH537" s="451">
        <f t="shared" si="65"/>
        <v>45121.440972222226</v>
      </c>
      <c r="AI537" s="451">
        <f t="shared" si="66"/>
        <v>45121.472222222226</v>
      </c>
      <c r="AJ537" s="451" t="str">
        <f t="shared" si="67"/>
        <v/>
      </c>
      <c r="AK537" s="451" t="str">
        <f t="shared" si="68"/>
        <v/>
      </c>
      <c r="AL537" s="451" t="str">
        <f t="shared" si="69"/>
        <v/>
      </c>
      <c r="AM537" s="451" t="str">
        <f t="shared" si="70"/>
        <v/>
      </c>
      <c r="AN537" s="203">
        <f t="shared" si="71"/>
        <v>1</v>
      </c>
      <c r="AO537" s="454">
        <f>INDEX(INP_VIS_08a_Gerätemenge!$D$29:$N$94,MATCH(AO$2,INP_VIS_08a_Gerätemenge!$C$29:$C$94,0),MATCH($AG537,INP_VIS_08a_Gerätemenge!$D$12:$N$12,0))</f>
        <v>0</v>
      </c>
      <c r="AP537" s="454">
        <f>INDEX(INP_VIS_08a_Gerätemenge!$D$29:$N$94,MATCH(AP$2,INP_VIS_08a_Gerätemenge!$C$29:$C$94,0),MATCH($AG537,INP_VIS_08a_Gerätemenge!$D$12:$N$12,0))</f>
        <v>3</v>
      </c>
      <c r="AQ537" s="454">
        <f>INDEX(INP_VIS_08a_Gerätemenge!$D$29:$N$94,MATCH(AQ$2,INP_VIS_08a_Gerätemenge!$C$29:$C$94,0),MATCH($AG537,INP_VIS_08a_Gerätemenge!$D$12:$N$12,0))</f>
        <v>1</v>
      </c>
      <c r="AR537" s="454">
        <f>INDEX(INP_VIS_08a_Gerätemenge!$D$29:$N$94,MATCH(AR$2,INP_VIS_08a_Gerätemenge!$C$29:$C$94,0),MATCH($AG537,INP_VIS_08a_Gerätemenge!$D$12:$N$12,0))</f>
        <v>0</v>
      </c>
      <c r="AS537" s="454">
        <f>INDEX(INP_VIS_08a_Gerätemenge!$D$29:$N$94,MATCH(AS$2,INP_VIS_08a_Gerätemenge!$C$29:$C$94,0),MATCH($AG537,INP_VIS_08a_Gerätemenge!$D$12:$N$12,0))</f>
        <v>0</v>
      </c>
      <c r="AT537" s="454">
        <f>INDEX(INP_VIS_08a_Gerätemenge!$D$29:$N$94,MATCH(AT$2,INP_VIS_08a_Gerätemenge!$C$29:$C$94,0),MATCH($AG537,INP_VIS_08a_Gerätemenge!$D$12:$N$12,0))</f>
        <v>0</v>
      </c>
      <c r="AU537" s="454">
        <f>INDEX(INP_VIS_08a_Gerätemenge!$D$29:$N$94,MATCH(AU$2,INP_VIS_08a_Gerätemenge!$C$29:$C$94,0),MATCH($AG537,INP_VIS_08a_Gerätemenge!$D$12:$N$12,0))</f>
        <v>0</v>
      </c>
      <c r="AV537" s="454">
        <f>INDEX(INP_VIS_08a_Gerätemenge!$D$29:$N$94,MATCH(AV$2,INP_VIS_08a_Gerätemenge!$C$29:$C$94,0),MATCH($AG537,INP_VIS_08a_Gerätemenge!$D$12:$N$12,0))</f>
        <v>20</v>
      </c>
      <c r="AW537" s="454">
        <f>INDEX(INP_VIS_08a_Gerätemenge!$D$29:$N$94,MATCH(AW$2,INP_VIS_08a_Gerätemenge!$C$29:$C$94,0),MATCH($AG537,INP_VIS_08a_Gerätemenge!$D$12:$N$12,0))</f>
        <v>0</v>
      </c>
      <c r="AX537" s="454">
        <f>INDEX(INP_VIS_08a_Gerätemenge!$D$29:$N$94,MATCH(AX$2,INP_VIS_08a_Gerätemenge!$C$29:$C$94,0),MATCH($AG537,INP_VIS_08a_Gerätemenge!$D$12:$N$12,0))</f>
        <v>0</v>
      </c>
      <c r="AY537" s="454">
        <f>INDEX(INP_VIS_08a_Gerätemenge!$D$29:$N$94,MATCH(AY$2,INP_VIS_08a_Gerätemenge!$C$29:$C$94,0),MATCH($AG537,INP_VIS_08a_Gerätemenge!$D$12:$N$12,0))</f>
        <v>0</v>
      </c>
      <c r="AZ537" s="454">
        <f>INDEX(INP_VIS_08a_Gerätemenge!$D$29:$N$94,MATCH(AZ$2,INP_VIS_08a_Gerätemenge!$C$29:$C$94,0),MATCH($AG537,INP_VIS_08a_Gerätemenge!$D$12:$N$12,0))</f>
        <v>0</v>
      </c>
      <c r="BA537" s="454">
        <f>INDEX(INP_VIS_08a_Gerätemenge!$D$29:$N$94,MATCH(BA$2,INP_VIS_08a_Gerätemenge!$C$29:$C$94,0),MATCH($AG537,INP_VIS_08a_Gerätemenge!$D$12:$N$12,0))</f>
        <v>0</v>
      </c>
      <c r="BB537" s="454">
        <f>INDEX(INP_VIS_08a_Gerätemenge!$D$29:$N$94,MATCH(BB$2,INP_VIS_08a_Gerätemenge!$C$29:$C$94,0),MATCH($AG537,INP_VIS_08a_Gerätemenge!$D$12:$N$12,0))</f>
        <v>1</v>
      </c>
      <c r="BC537" s="454">
        <f>INDEX(INP_VIS_08a_Gerätemenge!$D$29:$N$94,MATCH(BC$2,INP_VIS_08a_Gerätemenge!$C$29:$C$94,0),MATCH($AG537,INP_VIS_08a_Gerätemenge!$D$12:$N$12,0))</f>
        <v>0</v>
      </c>
      <c r="BD537" s="454">
        <f>INDEX(INP_VIS_08a_Gerätemenge!$D$29:$N$94,MATCH(BD$2,INP_VIS_08a_Gerätemenge!$C$29:$C$94,0),MATCH($AG537,INP_VIS_08a_Gerätemenge!$D$12:$N$12,0))</f>
        <v>0</v>
      </c>
      <c r="BE537" s="454">
        <f>INDEX(INP_VIS_08a_Gerätemenge!$D$29:$N$94,MATCH(BE$2,INP_VIS_08a_Gerätemenge!$C$29:$C$94,0),MATCH($AG537,INP_VIS_08a_Gerätemenge!$D$12:$N$12,0))</f>
        <v>0</v>
      </c>
      <c r="BF537" s="454">
        <f>INDEX(INP_VIS_08a_Gerätemenge!$D$29:$N$94,MATCH(BF$2,INP_VIS_08a_Gerätemenge!$C$29:$C$94,0),MATCH($AG537,INP_VIS_08a_Gerätemenge!$D$12:$N$12,0))</f>
        <v>1</v>
      </c>
      <c r="BG537" s="454">
        <f>INDEX(INP_VIS_08a_Gerätemenge!$D$29:$N$94,MATCH(BG$2,INP_VIS_08a_Gerätemenge!$C$29:$C$94,0),MATCH($AG537,INP_VIS_08a_Gerätemenge!$D$12:$N$12,0))</f>
        <v>0</v>
      </c>
      <c r="BH537" s="454">
        <f>INDEX(INP_VIS_08a_Gerätemenge!$D$29:$N$94,MATCH(BH$2,INP_VIS_08a_Gerätemenge!$C$29:$C$94,0),MATCH($AG537,INP_VIS_08a_Gerätemenge!$D$12:$N$12,0))</f>
        <v>1</v>
      </c>
    </row>
    <row r="538" spans="1:60">
      <c r="A538" s="208">
        <v>5</v>
      </c>
      <c r="B538" s="209">
        <v>45121</v>
      </c>
      <c r="C538" s="208" t="s">
        <v>1128</v>
      </c>
      <c r="D538" s="208" t="s">
        <v>375</v>
      </c>
      <c r="E538" s="208" t="s">
        <v>1019</v>
      </c>
      <c r="F538" s="208" t="s">
        <v>408</v>
      </c>
      <c r="H538" s="208" t="s">
        <v>372</v>
      </c>
      <c r="I538" s="210" t="s">
        <v>502</v>
      </c>
      <c r="J538" s="210" t="s">
        <v>429</v>
      </c>
      <c r="K538" s="210">
        <v>162</v>
      </c>
      <c r="L538" s="210">
        <v>146</v>
      </c>
      <c r="M538" s="210">
        <v>0</v>
      </c>
      <c r="N538" s="210">
        <v>0</v>
      </c>
      <c r="O538" s="208" t="s">
        <v>288</v>
      </c>
      <c r="P538" s="208">
        <v>180</v>
      </c>
      <c r="Q538" s="208" t="s">
        <v>26</v>
      </c>
      <c r="R538" s="208">
        <v>5</v>
      </c>
      <c r="S538" s="209">
        <v>45121</v>
      </c>
      <c r="T538" s="208" t="s">
        <v>640</v>
      </c>
      <c r="U538" s="208" t="s">
        <v>375</v>
      </c>
      <c r="V538" s="208" t="s">
        <v>656</v>
      </c>
      <c r="W538" s="208" t="s">
        <v>6</v>
      </c>
      <c r="Y538" s="208" t="s">
        <v>372</v>
      </c>
      <c r="Z538" s="210" t="s">
        <v>657</v>
      </c>
      <c r="AA538" s="210" t="s">
        <v>429</v>
      </c>
      <c r="AB538" s="210">
        <v>162</v>
      </c>
      <c r="AC538" s="210">
        <v>211</v>
      </c>
      <c r="AD538" s="210">
        <v>0</v>
      </c>
      <c r="AE538" s="210">
        <v>0</v>
      </c>
      <c r="AF538" s="210" t="str">
        <f t="shared" si="64"/>
        <v/>
      </c>
      <c r="AG538" s="210">
        <f>VLOOKUP(O538,'Flugplan Summen'!$C$9:$N$33,12,0)</f>
        <v>320</v>
      </c>
      <c r="AH538" s="451">
        <f t="shared" si="65"/>
        <v>45121.447916666672</v>
      </c>
      <c r="AI538" s="451">
        <f t="shared" si="66"/>
        <v>45121.486111111117</v>
      </c>
      <c r="AJ538" s="451" t="str">
        <f t="shared" si="67"/>
        <v/>
      </c>
      <c r="AK538" s="451" t="str">
        <f t="shared" si="68"/>
        <v/>
      </c>
      <c r="AL538" s="451" t="str">
        <f t="shared" si="69"/>
        <v/>
      </c>
      <c r="AM538" s="451" t="str">
        <f t="shared" si="70"/>
        <v/>
      </c>
      <c r="AN538" s="203">
        <f t="shared" si="71"/>
        <v>1</v>
      </c>
      <c r="AO538" s="454">
        <f>INDEX(INP_VIS_08a_Gerätemenge!$D$29:$N$94,MATCH(AO$2,INP_VIS_08a_Gerätemenge!$C$29:$C$94,0),MATCH($AG538,INP_VIS_08a_Gerätemenge!$D$12:$N$12,0))</f>
        <v>0</v>
      </c>
      <c r="AP538" s="454">
        <f>INDEX(INP_VIS_08a_Gerätemenge!$D$29:$N$94,MATCH(AP$2,INP_VIS_08a_Gerätemenge!$C$29:$C$94,0),MATCH($AG538,INP_VIS_08a_Gerätemenge!$D$12:$N$12,0))</f>
        <v>3</v>
      </c>
      <c r="AQ538" s="454">
        <f>INDEX(INP_VIS_08a_Gerätemenge!$D$29:$N$94,MATCH(AQ$2,INP_VIS_08a_Gerätemenge!$C$29:$C$94,0),MATCH($AG538,INP_VIS_08a_Gerätemenge!$D$12:$N$12,0))</f>
        <v>1</v>
      </c>
      <c r="AR538" s="454">
        <f>INDEX(INP_VIS_08a_Gerätemenge!$D$29:$N$94,MATCH(AR$2,INP_VIS_08a_Gerätemenge!$C$29:$C$94,0),MATCH($AG538,INP_VIS_08a_Gerätemenge!$D$12:$N$12,0))</f>
        <v>0</v>
      </c>
      <c r="AS538" s="454">
        <f>INDEX(INP_VIS_08a_Gerätemenge!$D$29:$N$94,MATCH(AS$2,INP_VIS_08a_Gerätemenge!$C$29:$C$94,0),MATCH($AG538,INP_VIS_08a_Gerätemenge!$D$12:$N$12,0))</f>
        <v>0</v>
      </c>
      <c r="AT538" s="454">
        <f>INDEX(INP_VIS_08a_Gerätemenge!$D$29:$N$94,MATCH(AT$2,INP_VIS_08a_Gerätemenge!$C$29:$C$94,0),MATCH($AG538,INP_VIS_08a_Gerätemenge!$D$12:$N$12,0))</f>
        <v>0</v>
      </c>
      <c r="AU538" s="454">
        <f>INDEX(INP_VIS_08a_Gerätemenge!$D$29:$N$94,MATCH(AU$2,INP_VIS_08a_Gerätemenge!$C$29:$C$94,0),MATCH($AG538,INP_VIS_08a_Gerätemenge!$D$12:$N$12,0))</f>
        <v>0</v>
      </c>
      <c r="AV538" s="454">
        <f>INDEX(INP_VIS_08a_Gerätemenge!$D$29:$N$94,MATCH(AV$2,INP_VIS_08a_Gerätemenge!$C$29:$C$94,0),MATCH($AG538,INP_VIS_08a_Gerätemenge!$D$12:$N$12,0))</f>
        <v>20</v>
      </c>
      <c r="AW538" s="454">
        <f>INDEX(INP_VIS_08a_Gerätemenge!$D$29:$N$94,MATCH(AW$2,INP_VIS_08a_Gerätemenge!$C$29:$C$94,0),MATCH($AG538,INP_VIS_08a_Gerätemenge!$D$12:$N$12,0))</f>
        <v>0</v>
      </c>
      <c r="AX538" s="454">
        <f>INDEX(INP_VIS_08a_Gerätemenge!$D$29:$N$94,MATCH(AX$2,INP_VIS_08a_Gerätemenge!$C$29:$C$94,0),MATCH($AG538,INP_VIS_08a_Gerätemenge!$D$12:$N$12,0))</f>
        <v>0</v>
      </c>
      <c r="AY538" s="454">
        <f>INDEX(INP_VIS_08a_Gerätemenge!$D$29:$N$94,MATCH(AY$2,INP_VIS_08a_Gerätemenge!$C$29:$C$94,0),MATCH($AG538,INP_VIS_08a_Gerätemenge!$D$12:$N$12,0))</f>
        <v>0</v>
      </c>
      <c r="AZ538" s="454">
        <f>INDEX(INP_VIS_08a_Gerätemenge!$D$29:$N$94,MATCH(AZ$2,INP_VIS_08a_Gerätemenge!$C$29:$C$94,0),MATCH($AG538,INP_VIS_08a_Gerätemenge!$D$12:$N$12,0))</f>
        <v>0</v>
      </c>
      <c r="BA538" s="454">
        <f>INDEX(INP_VIS_08a_Gerätemenge!$D$29:$N$94,MATCH(BA$2,INP_VIS_08a_Gerätemenge!$C$29:$C$94,0),MATCH($AG538,INP_VIS_08a_Gerätemenge!$D$12:$N$12,0))</f>
        <v>0</v>
      </c>
      <c r="BB538" s="454">
        <f>INDEX(INP_VIS_08a_Gerätemenge!$D$29:$N$94,MATCH(BB$2,INP_VIS_08a_Gerätemenge!$C$29:$C$94,0),MATCH($AG538,INP_VIS_08a_Gerätemenge!$D$12:$N$12,0))</f>
        <v>1</v>
      </c>
      <c r="BC538" s="454">
        <f>INDEX(INP_VIS_08a_Gerätemenge!$D$29:$N$94,MATCH(BC$2,INP_VIS_08a_Gerätemenge!$C$29:$C$94,0),MATCH($AG538,INP_VIS_08a_Gerätemenge!$D$12:$N$12,0))</f>
        <v>0</v>
      </c>
      <c r="BD538" s="454">
        <f>INDEX(INP_VIS_08a_Gerätemenge!$D$29:$N$94,MATCH(BD$2,INP_VIS_08a_Gerätemenge!$C$29:$C$94,0),MATCH($AG538,INP_VIS_08a_Gerätemenge!$D$12:$N$12,0))</f>
        <v>0</v>
      </c>
      <c r="BE538" s="454">
        <f>INDEX(INP_VIS_08a_Gerätemenge!$D$29:$N$94,MATCH(BE$2,INP_VIS_08a_Gerätemenge!$C$29:$C$94,0),MATCH($AG538,INP_VIS_08a_Gerätemenge!$D$12:$N$12,0))</f>
        <v>0</v>
      </c>
      <c r="BF538" s="454">
        <f>INDEX(INP_VIS_08a_Gerätemenge!$D$29:$N$94,MATCH(BF$2,INP_VIS_08a_Gerätemenge!$C$29:$C$94,0),MATCH($AG538,INP_VIS_08a_Gerätemenge!$D$12:$N$12,0))</f>
        <v>1</v>
      </c>
      <c r="BG538" s="454">
        <f>INDEX(INP_VIS_08a_Gerätemenge!$D$29:$N$94,MATCH(BG$2,INP_VIS_08a_Gerätemenge!$C$29:$C$94,0),MATCH($AG538,INP_VIS_08a_Gerätemenge!$D$12:$N$12,0))</f>
        <v>0</v>
      </c>
      <c r="BH538" s="454">
        <f>INDEX(INP_VIS_08a_Gerätemenge!$D$29:$N$94,MATCH(BH$2,INP_VIS_08a_Gerätemenge!$C$29:$C$94,0),MATCH($AG538,INP_VIS_08a_Gerätemenge!$D$12:$N$12,0))</f>
        <v>1</v>
      </c>
    </row>
    <row r="539" spans="1:60">
      <c r="A539" s="208">
        <v>5</v>
      </c>
      <c r="B539" s="209">
        <v>45121</v>
      </c>
      <c r="C539" s="208" t="s">
        <v>1128</v>
      </c>
      <c r="D539" s="208" t="s">
        <v>375</v>
      </c>
      <c r="E539" s="208" t="s">
        <v>908</v>
      </c>
      <c r="F539" s="208" t="s">
        <v>789</v>
      </c>
      <c r="H539" s="208" t="s">
        <v>372</v>
      </c>
      <c r="I539" s="210" t="s">
        <v>471</v>
      </c>
      <c r="J539" s="210" t="s">
        <v>433</v>
      </c>
      <c r="K539" s="210">
        <v>135</v>
      </c>
      <c r="L539" s="210">
        <v>68</v>
      </c>
      <c r="M539" s="210">
        <v>0</v>
      </c>
      <c r="N539" s="210">
        <v>0</v>
      </c>
      <c r="O539" s="208" t="s">
        <v>287</v>
      </c>
      <c r="P539" s="208">
        <v>150</v>
      </c>
      <c r="Q539" s="208" t="s">
        <v>26</v>
      </c>
      <c r="R539" s="208">
        <v>5</v>
      </c>
      <c r="S539" s="209">
        <v>45121</v>
      </c>
      <c r="T539" s="208" t="s">
        <v>636</v>
      </c>
      <c r="U539" s="208" t="s">
        <v>375</v>
      </c>
      <c r="V539" s="208" t="s">
        <v>430</v>
      </c>
      <c r="W539" s="208" t="s">
        <v>431</v>
      </c>
      <c r="Y539" s="208" t="s">
        <v>372</v>
      </c>
      <c r="Z539" s="210" t="s">
        <v>432</v>
      </c>
      <c r="AA539" s="210" t="s">
        <v>433</v>
      </c>
      <c r="AB539" s="210">
        <v>105</v>
      </c>
      <c r="AC539" s="210">
        <v>53</v>
      </c>
      <c r="AD539" s="210">
        <v>0</v>
      </c>
      <c r="AE539" s="210">
        <v>0</v>
      </c>
      <c r="AF539" s="210" t="str">
        <f t="shared" si="64"/>
        <v/>
      </c>
      <c r="AG539" s="210">
        <f>VLOOKUP(O539,'Flugplan Summen'!$C$9:$N$33,12,0)</f>
        <v>319</v>
      </c>
      <c r="AH539" s="451">
        <f t="shared" si="65"/>
        <v>45121.447916666672</v>
      </c>
      <c r="AI539" s="451">
        <f t="shared" si="66"/>
        <v>45121.479166666672</v>
      </c>
      <c r="AJ539" s="451" t="str">
        <f t="shared" si="67"/>
        <v/>
      </c>
      <c r="AK539" s="451" t="str">
        <f t="shared" si="68"/>
        <v/>
      </c>
      <c r="AL539" s="451" t="str">
        <f t="shared" si="69"/>
        <v/>
      </c>
      <c r="AM539" s="451" t="str">
        <f t="shared" si="70"/>
        <v/>
      </c>
      <c r="AN539" s="203">
        <f t="shared" si="71"/>
        <v>1</v>
      </c>
      <c r="AO539" s="454">
        <f>INDEX(INP_VIS_08a_Gerätemenge!$D$29:$N$94,MATCH(AO$2,INP_VIS_08a_Gerätemenge!$C$29:$C$94,0),MATCH($AG539,INP_VIS_08a_Gerätemenge!$D$12:$N$12,0))</f>
        <v>0</v>
      </c>
      <c r="AP539" s="454">
        <f>INDEX(INP_VIS_08a_Gerätemenge!$D$29:$N$94,MATCH(AP$2,INP_VIS_08a_Gerätemenge!$C$29:$C$94,0),MATCH($AG539,INP_VIS_08a_Gerätemenge!$D$12:$N$12,0))</f>
        <v>3</v>
      </c>
      <c r="AQ539" s="454">
        <f>INDEX(INP_VIS_08a_Gerätemenge!$D$29:$N$94,MATCH(AQ$2,INP_VIS_08a_Gerätemenge!$C$29:$C$94,0),MATCH($AG539,INP_VIS_08a_Gerätemenge!$D$12:$N$12,0))</f>
        <v>1</v>
      </c>
      <c r="AR539" s="454">
        <f>INDEX(INP_VIS_08a_Gerätemenge!$D$29:$N$94,MATCH(AR$2,INP_VIS_08a_Gerätemenge!$C$29:$C$94,0),MATCH($AG539,INP_VIS_08a_Gerätemenge!$D$12:$N$12,0))</f>
        <v>0</v>
      </c>
      <c r="AS539" s="454">
        <f>INDEX(INP_VIS_08a_Gerätemenge!$D$29:$N$94,MATCH(AS$2,INP_VIS_08a_Gerätemenge!$C$29:$C$94,0),MATCH($AG539,INP_VIS_08a_Gerätemenge!$D$12:$N$12,0))</f>
        <v>0</v>
      </c>
      <c r="AT539" s="454">
        <f>INDEX(INP_VIS_08a_Gerätemenge!$D$29:$N$94,MATCH(AT$2,INP_VIS_08a_Gerätemenge!$C$29:$C$94,0),MATCH($AG539,INP_VIS_08a_Gerätemenge!$D$12:$N$12,0))</f>
        <v>0</v>
      </c>
      <c r="AU539" s="454">
        <f>INDEX(INP_VIS_08a_Gerätemenge!$D$29:$N$94,MATCH(AU$2,INP_VIS_08a_Gerätemenge!$C$29:$C$94,0),MATCH($AG539,INP_VIS_08a_Gerätemenge!$D$12:$N$12,0))</f>
        <v>0</v>
      </c>
      <c r="AV539" s="454">
        <f>INDEX(INP_VIS_08a_Gerätemenge!$D$29:$N$94,MATCH(AV$2,INP_VIS_08a_Gerätemenge!$C$29:$C$94,0),MATCH($AG539,INP_VIS_08a_Gerätemenge!$D$12:$N$12,0))</f>
        <v>12</v>
      </c>
      <c r="AW539" s="454">
        <f>INDEX(INP_VIS_08a_Gerätemenge!$D$29:$N$94,MATCH(AW$2,INP_VIS_08a_Gerätemenge!$C$29:$C$94,0),MATCH($AG539,INP_VIS_08a_Gerätemenge!$D$12:$N$12,0))</f>
        <v>0</v>
      </c>
      <c r="AX539" s="454">
        <f>INDEX(INP_VIS_08a_Gerätemenge!$D$29:$N$94,MATCH(AX$2,INP_VIS_08a_Gerätemenge!$C$29:$C$94,0),MATCH($AG539,INP_VIS_08a_Gerätemenge!$D$12:$N$12,0))</f>
        <v>0</v>
      </c>
      <c r="AY539" s="454">
        <f>INDEX(INP_VIS_08a_Gerätemenge!$D$29:$N$94,MATCH(AY$2,INP_VIS_08a_Gerätemenge!$C$29:$C$94,0),MATCH($AG539,INP_VIS_08a_Gerätemenge!$D$12:$N$12,0))</f>
        <v>1</v>
      </c>
      <c r="AZ539" s="454">
        <f>INDEX(INP_VIS_08a_Gerätemenge!$D$29:$N$94,MATCH(AZ$2,INP_VIS_08a_Gerätemenge!$C$29:$C$94,0),MATCH($AG539,INP_VIS_08a_Gerätemenge!$D$12:$N$12,0))</f>
        <v>2</v>
      </c>
      <c r="BA539" s="454">
        <f>INDEX(INP_VIS_08a_Gerätemenge!$D$29:$N$94,MATCH(BA$2,INP_VIS_08a_Gerätemenge!$C$29:$C$94,0),MATCH($AG539,INP_VIS_08a_Gerätemenge!$D$12:$N$12,0))</f>
        <v>0</v>
      </c>
      <c r="BB539" s="454">
        <f>INDEX(INP_VIS_08a_Gerätemenge!$D$29:$N$94,MATCH(BB$2,INP_VIS_08a_Gerätemenge!$C$29:$C$94,0),MATCH($AG539,INP_VIS_08a_Gerätemenge!$D$12:$N$12,0))</f>
        <v>1</v>
      </c>
      <c r="BC539" s="454">
        <f>INDEX(INP_VIS_08a_Gerätemenge!$D$29:$N$94,MATCH(BC$2,INP_VIS_08a_Gerätemenge!$C$29:$C$94,0),MATCH($AG539,INP_VIS_08a_Gerätemenge!$D$12:$N$12,0))</f>
        <v>0</v>
      </c>
      <c r="BD539" s="454">
        <f>INDEX(INP_VIS_08a_Gerätemenge!$D$29:$N$94,MATCH(BD$2,INP_VIS_08a_Gerätemenge!$C$29:$C$94,0),MATCH($AG539,INP_VIS_08a_Gerätemenge!$D$12:$N$12,0))</f>
        <v>0</v>
      </c>
      <c r="BE539" s="454">
        <f>INDEX(INP_VIS_08a_Gerätemenge!$D$29:$N$94,MATCH(BE$2,INP_VIS_08a_Gerätemenge!$C$29:$C$94,0),MATCH($AG539,INP_VIS_08a_Gerätemenge!$D$12:$N$12,0))</f>
        <v>0</v>
      </c>
      <c r="BF539" s="454">
        <f>INDEX(INP_VIS_08a_Gerätemenge!$D$29:$N$94,MATCH(BF$2,INP_VIS_08a_Gerätemenge!$C$29:$C$94,0),MATCH($AG539,INP_VIS_08a_Gerätemenge!$D$12:$N$12,0))</f>
        <v>1</v>
      </c>
      <c r="BG539" s="454">
        <f>INDEX(INP_VIS_08a_Gerätemenge!$D$29:$N$94,MATCH(BG$2,INP_VIS_08a_Gerätemenge!$C$29:$C$94,0),MATCH($AG539,INP_VIS_08a_Gerätemenge!$D$12:$N$12,0))</f>
        <v>0</v>
      </c>
      <c r="BH539" s="454">
        <f>INDEX(INP_VIS_08a_Gerätemenge!$D$29:$N$94,MATCH(BH$2,INP_VIS_08a_Gerätemenge!$C$29:$C$94,0),MATCH($AG539,INP_VIS_08a_Gerätemenge!$D$12:$N$12,0))</f>
        <v>1</v>
      </c>
    </row>
    <row r="540" spans="1:60">
      <c r="A540" s="208">
        <v>5</v>
      </c>
      <c r="B540" s="209">
        <v>45121</v>
      </c>
      <c r="C540" s="208" t="s">
        <v>614</v>
      </c>
      <c r="D540" s="208" t="s">
        <v>381</v>
      </c>
      <c r="E540" s="208" t="s">
        <v>649</v>
      </c>
      <c r="F540" s="208" t="s">
        <v>408</v>
      </c>
      <c r="H540" s="208" t="s">
        <v>372</v>
      </c>
      <c r="I540" s="210" t="s">
        <v>498</v>
      </c>
      <c r="J540" s="210" t="s">
        <v>405</v>
      </c>
      <c r="K540" s="210">
        <v>170</v>
      </c>
      <c r="L540" s="210">
        <v>170</v>
      </c>
      <c r="M540" s="210">
        <v>0</v>
      </c>
      <c r="N540" s="210">
        <v>0</v>
      </c>
      <c r="O540" s="208" t="s">
        <v>296</v>
      </c>
      <c r="P540" s="208">
        <v>189</v>
      </c>
      <c r="Q540" s="208" t="s">
        <v>26</v>
      </c>
      <c r="R540" s="208">
        <v>5</v>
      </c>
      <c r="S540" s="209">
        <v>45121</v>
      </c>
      <c r="T540" s="208" t="s">
        <v>650</v>
      </c>
      <c r="U540" s="208" t="s">
        <v>381</v>
      </c>
      <c r="V540" s="208" t="s">
        <v>651</v>
      </c>
      <c r="W540" s="208" t="s">
        <v>652</v>
      </c>
      <c r="Y540" s="208" t="s">
        <v>372</v>
      </c>
      <c r="Z540" s="210" t="s">
        <v>404</v>
      </c>
      <c r="AA540" s="210" t="s">
        <v>405</v>
      </c>
      <c r="AB540" s="210">
        <v>170</v>
      </c>
      <c r="AC540" s="210">
        <v>170</v>
      </c>
      <c r="AD540" s="210">
        <v>0</v>
      </c>
      <c r="AE540" s="210">
        <v>0</v>
      </c>
      <c r="AF540" s="210" t="str">
        <f t="shared" si="64"/>
        <v>j</v>
      </c>
      <c r="AG540" s="210" t="str">
        <f>VLOOKUP(O540,'Flugplan Summen'!$C$9:$N$33,12,0)</f>
        <v>73H</v>
      </c>
      <c r="AH540" s="451" t="str">
        <f t="shared" si="65"/>
        <v/>
      </c>
      <c r="AI540" s="451" t="str">
        <f t="shared" si="66"/>
        <v/>
      </c>
      <c r="AJ540" s="451">
        <f t="shared" si="67"/>
        <v>45121.454861111117</v>
      </c>
      <c r="AK540" s="451">
        <f t="shared" si="68"/>
        <v>45121.486111111117</v>
      </c>
      <c r="AL540" s="451">
        <f t="shared" si="69"/>
        <v>45121.534722222219</v>
      </c>
      <c r="AM540" s="451">
        <f t="shared" si="70"/>
        <v>45121.565972222219</v>
      </c>
      <c r="AN540" s="203">
        <f t="shared" si="71"/>
        <v>1</v>
      </c>
      <c r="AO540" s="454">
        <f>INDEX(INP_VIS_08a_Gerätemenge!$D$29:$N$94,MATCH(AO$2,INP_VIS_08a_Gerätemenge!$C$29:$C$94,0),MATCH($AG540,INP_VIS_08a_Gerätemenge!$D$12:$N$12,0))</f>
        <v>0</v>
      </c>
      <c r="AP540" s="454">
        <f>INDEX(INP_VIS_08a_Gerätemenge!$D$29:$N$94,MATCH(AP$2,INP_VIS_08a_Gerätemenge!$C$29:$C$94,0),MATCH($AG540,INP_VIS_08a_Gerätemenge!$D$12:$N$12,0))</f>
        <v>3</v>
      </c>
      <c r="AQ540" s="454">
        <f>INDEX(INP_VIS_08a_Gerätemenge!$D$29:$N$94,MATCH(AQ$2,INP_VIS_08a_Gerätemenge!$C$29:$C$94,0),MATCH($AG540,INP_VIS_08a_Gerätemenge!$D$12:$N$12,0))</f>
        <v>1</v>
      </c>
      <c r="AR540" s="454">
        <f>INDEX(INP_VIS_08a_Gerätemenge!$D$29:$N$94,MATCH(AR$2,INP_VIS_08a_Gerätemenge!$C$29:$C$94,0),MATCH($AG540,INP_VIS_08a_Gerätemenge!$D$12:$N$12,0))</f>
        <v>0</v>
      </c>
      <c r="AS540" s="454">
        <f>INDEX(INP_VIS_08a_Gerätemenge!$D$29:$N$94,MATCH(AS$2,INP_VIS_08a_Gerätemenge!$C$29:$C$94,0),MATCH($AG540,INP_VIS_08a_Gerätemenge!$D$12:$N$12,0))</f>
        <v>0</v>
      </c>
      <c r="AT540" s="454">
        <f>INDEX(INP_VIS_08a_Gerätemenge!$D$29:$N$94,MATCH(AT$2,INP_VIS_08a_Gerätemenge!$C$29:$C$94,0),MATCH($AG540,INP_VIS_08a_Gerätemenge!$D$12:$N$12,0))</f>
        <v>0</v>
      </c>
      <c r="AU540" s="454">
        <f>INDEX(INP_VIS_08a_Gerätemenge!$D$29:$N$94,MATCH(AU$2,INP_VIS_08a_Gerätemenge!$C$29:$C$94,0),MATCH($AG540,INP_VIS_08a_Gerätemenge!$D$12:$N$12,0))</f>
        <v>0</v>
      </c>
      <c r="AV540" s="454">
        <f>INDEX(INP_VIS_08a_Gerätemenge!$D$29:$N$94,MATCH(AV$2,INP_VIS_08a_Gerätemenge!$C$29:$C$94,0),MATCH($AG540,INP_VIS_08a_Gerätemenge!$D$12:$N$12,0))</f>
        <v>24</v>
      </c>
      <c r="AW540" s="454">
        <f>INDEX(INP_VIS_08a_Gerätemenge!$D$29:$N$94,MATCH(AW$2,INP_VIS_08a_Gerätemenge!$C$29:$C$94,0),MATCH($AG540,INP_VIS_08a_Gerätemenge!$D$12:$N$12,0))</f>
        <v>0</v>
      </c>
      <c r="AX540" s="454">
        <f>INDEX(INP_VIS_08a_Gerätemenge!$D$29:$N$94,MATCH(AX$2,INP_VIS_08a_Gerätemenge!$C$29:$C$94,0),MATCH($AG540,INP_VIS_08a_Gerätemenge!$D$12:$N$12,0))</f>
        <v>0</v>
      </c>
      <c r="AY540" s="454">
        <f>INDEX(INP_VIS_08a_Gerätemenge!$D$29:$N$94,MATCH(AY$2,INP_VIS_08a_Gerätemenge!$C$29:$C$94,0),MATCH($AG540,INP_VIS_08a_Gerätemenge!$D$12:$N$12,0))</f>
        <v>1</v>
      </c>
      <c r="AZ540" s="454">
        <f>INDEX(INP_VIS_08a_Gerätemenge!$D$29:$N$94,MATCH(AZ$2,INP_VIS_08a_Gerätemenge!$C$29:$C$94,0),MATCH($AG540,INP_VIS_08a_Gerätemenge!$D$12:$N$12,0))</f>
        <v>0</v>
      </c>
      <c r="BA540" s="454">
        <f>INDEX(INP_VIS_08a_Gerätemenge!$D$29:$N$94,MATCH(BA$2,INP_VIS_08a_Gerätemenge!$C$29:$C$94,0),MATCH($AG540,INP_VIS_08a_Gerätemenge!$D$12:$N$12,0))</f>
        <v>2</v>
      </c>
      <c r="BB540" s="454">
        <f>INDEX(INP_VIS_08a_Gerätemenge!$D$29:$N$94,MATCH(BB$2,INP_VIS_08a_Gerätemenge!$C$29:$C$94,0),MATCH($AG540,INP_VIS_08a_Gerätemenge!$D$12:$N$12,0))</f>
        <v>1</v>
      </c>
      <c r="BC540" s="454">
        <f>INDEX(INP_VIS_08a_Gerätemenge!$D$29:$N$94,MATCH(BC$2,INP_VIS_08a_Gerätemenge!$C$29:$C$94,0),MATCH($AG540,INP_VIS_08a_Gerätemenge!$D$12:$N$12,0))</f>
        <v>0</v>
      </c>
      <c r="BD540" s="454">
        <f>INDEX(INP_VIS_08a_Gerätemenge!$D$29:$N$94,MATCH(BD$2,INP_VIS_08a_Gerätemenge!$C$29:$C$94,0),MATCH($AG540,INP_VIS_08a_Gerätemenge!$D$12:$N$12,0))</f>
        <v>0</v>
      </c>
      <c r="BE540" s="454">
        <f>INDEX(INP_VIS_08a_Gerätemenge!$D$29:$N$94,MATCH(BE$2,INP_VIS_08a_Gerätemenge!$C$29:$C$94,0),MATCH($AG540,INP_VIS_08a_Gerätemenge!$D$12:$N$12,0))</f>
        <v>0</v>
      </c>
      <c r="BF540" s="454">
        <f>INDEX(INP_VIS_08a_Gerätemenge!$D$29:$N$94,MATCH(BF$2,INP_VIS_08a_Gerätemenge!$C$29:$C$94,0),MATCH($AG540,INP_VIS_08a_Gerätemenge!$D$12:$N$12,0))</f>
        <v>1</v>
      </c>
      <c r="BG540" s="454">
        <f>INDEX(INP_VIS_08a_Gerätemenge!$D$29:$N$94,MATCH(BG$2,INP_VIS_08a_Gerätemenge!$C$29:$C$94,0),MATCH($AG540,INP_VIS_08a_Gerätemenge!$D$12:$N$12,0))</f>
        <v>0</v>
      </c>
      <c r="BH540" s="454">
        <f>INDEX(INP_VIS_08a_Gerätemenge!$D$29:$N$94,MATCH(BH$2,INP_VIS_08a_Gerätemenge!$C$29:$C$94,0),MATCH($AG540,INP_VIS_08a_Gerätemenge!$D$12:$N$12,0))</f>
        <v>1</v>
      </c>
    </row>
    <row r="541" spans="1:60">
      <c r="A541" s="208">
        <v>5</v>
      </c>
      <c r="B541" s="209">
        <v>45121</v>
      </c>
      <c r="C541" s="208" t="s">
        <v>623</v>
      </c>
      <c r="D541" s="208" t="s">
        <v>375</v>
      </c>
      <c r="E541" s="208" t="s">
        <v>624</v>
      </c>
      <c r="F541" s="208" t="s">
        <v>452</v>
      </c>
      <c r="H541" s="208" t="s">
        <v>372</v>
      </c>
      <c r="I541" s="210" t="s">
        <v>502</v>
      </c>
      <c r="J541" s="210" t="s">
        <v>464</v>
      </c>
      <c r="K541" s="210">
        <v>126</v>
      </c>
      <c r="L541" s="210">
        <v>63</v>
      </c>
      <c r="M541" s="210">
        <v>0</v>
      </c>
      <c r="N541" s="210">
        <v>0</v>
      </c>
      <c r="O541" s="208" t="s">
        <v>288</v>
      </c>
      <c r="P541" s="208">
        <v>180</v>
      </c>
      <c r="Q541" s="208" t="s">
        <v>26</v>
      </c>
      <c r="R541" s="208">
        <v>5</v>
      </c>
      <c r="S541" s="209">
        <v>45121</v>
      </c>
      <c r="T541" s="208" t="s">
        <v>1064</v>
      </c>
      <c r="U541" s="208" t="s">
        <v>375</v>
      </c>
      <c r="V541" s="208" t="s">
        <v>633</v>
      </c>
      <c r="W541" s="208" t="s">
        <v>634</v>
      </c>
      <c r="Y541" s="208" t="s">
        <v>372</v>
      </c>
      <c r="Z541" s="210" t="s">
        <v>463</v>
      </c>
      <c r="AA541" s="210" t="s">
        <v>464</v>
      </c>
      <c r="AB541" s="210">
        <v>162</v>
      </c>
      <c r="AC541" s="210">
        <v>81</v>
      </c>
      <c r="AD541" s="210">
        <v>0</v>
      </c>
      <c r="AE541" s="210">
        <v>0</v>
      </c>
      <c r="AF541" s="210" t="str">
        <f t="shared" si="64"/>
        <v/>
      </c>
      <c r="AG541" s="210">
        <f>VLOOKUP(O541,'Flugplan Summen'!$C$9:$N$33,12,0)</f>
        <v>320</v>
      </c>
      <c r="AH541" s="451">
        <f t="shared" si="65"/>
        <v>45121.461805555562</v>
      </c>
      <c r="AI541" s="451">
        <f t="shared" si="66"/>
        <v>45121.506944444445</v>
      </c>
      <c r="AJ541" s="451" t="str">
        <f t="shared" si="67"/>
        <v/>
      </c>
      <c r="AK541" s="451" t="str">
        <f t="shared" si="68"/>
        <v/>
      </c>
      <c r="AL541" s="451" t="str">
        <f t="shared" si="69"/>
        <v/>
      </c>
      <c r="AM541" s="451" t="str">
        <f t="shared" si="70"/>
        <v/>
      </c>
      <c r="AN541" s="203">
        <f t="shared" si="71"/>
        <v>1</v>
      </c>
      <c r="AO541" s="454">
        <f>INDEX(INP_VIS_08a_Gerätemenge!$D$29:$N$94,MATCH(AO$2,INP_VIS_08a_Gerätemenge!$C$29:$C$94,0),MATCH($AG541,INP_VIS_08a_Gerätemenge!$D$12:$N$12,0))</f>
        <v>0</v>
      </c>
      <c r="AP541" s="454">
        <f>INDEX(INP_VIS_08a_Gerätemenge!$D$29:$N$94,MATCH(AP$2,INP_VIS_08a_Gerätemenge!$C$29:$C$94,0),MATCH($AG541,INP_VIS_08a_Gerätemenge!$D$12:$N$12,0))</f>
        <v>3</v>
      </c>
      <c r="AQ541" s="454">
        <f>INDEX(INP_VIS_08a_Gerätemenge!$D$29:$N$94,MATCH(AQ$2,INP_VIS_08a_Gerätemenge!$C$29:$C$94,0),MATCH($AG541,INP_VIS_08a_Gerätemenge!$D$12:$N$12,0))</f>
        <v>1</v>
      </c>
      <c r="AR541" s="454">
        <f>INDEX(INP_VIS_08a_Gerätemenge!$D$29:$N$94,MATCH(AR$2,INP_VIS_08a_Gerätemenge!$C$29:$C$94,0),MATCH($AG541,INP_VIS_08a_Gerätemenge!$D$12:$N$12,0))</f>
        <v>0</v>
      </c>
      <c r="AS541" s="454">
        <f>INDEX(INP_VIS_08a_Gerätemenge!$D$29:$N$94,MATCH(AS$2,INP_VIS_08a_Gerätemenge!$C$29:$C$94,0),MATCH($AG541,INP_VIS_08a_Gerätemenge!$D$12:$N$12,0))</f>
        <v>0</v>
      </c>
      <c r="AT541" s="454">
        <f>INDEX(INP_VIS_08a_Gerätemenge!$D$29:$N$94,MATCH(AT$2,INP_VIS_08a_Gerätemenge!$C$29:$C$94,0),MATCH($AG541,INP_VIS_08a_Gerätemenge!$D$12:$N$12,0))</f>
        <v>0</v>
      </c>
      <c r="AU541" s="454">
        <f>INDEX(INP_VIS_08a_Gerätemenge!$D$29:$N$94,MATCH(AU$2,INP_VIS_08a_Gerätemenge!$C$29:$C$94,0),MATCH($AG541,INP_VIS_08a_Gerätemenge!$D$12:$N$12,0))</f>
        <v>0</v>
      </c>
      <c r="AV541" s="454">
        <f>INDEX(INP_VIS_08a_Gerätemenge!$D$29:$N$94,MATCH(AV$2,INP_VIS_08a_Gerätemenge!$C$29:$C$94,0),MATCH($AG541,INP_VIS_08a_Gerätemenge!$D$12:$N$12,0))</f>
        <v>20</v>
      </c>
      <c r="AW541" s="454">
        <f>INDEX(INP_VIS_08a_Gerätemenge!$D$29:$N$94,MATCH(AW$2,INP_VIS_08a_Gerätemenge!$C$29:$C$94,0),MATCH($AG541,INP_VIS_08a_Gerätemenge!$D$12:$N$12,0))</f>
        <v>0</v>
      </c>
      <c r="AX541" s="454">
        <f>INDEX(INP_VIS_08a_Gerätemenge!$D$29:$N$94,MATCH(AX$2,INP_VIS_08a_Gerätemenge!$C$29:$C$94,0),MATCH($AG541,INP_VIS_08a_Gerätemenge!$D$12:$N$12,0))</f>
        <v>0</v>
      </c>
      <c r="AY541" s="454">
        <f>INDEX(INP_VIS_08a_Gerätemenge!$D$29:$N$94,MATCH(AY$2,INP_VIS_08a_Gerätemenge!$C$29:$C$94,0),MATCH($AG541,INP_VIS_08a_Gerätemenge!$D$12:$N$12,0))</f>
        <v>0</v>
      </c>
      <c r="AZ541" s="454">
        <f>INDEX(INP_VIS_08a_Gerätemenge!$D$29:$N$94,MATCH(AZ$2,INP_VIS_08a_Gerätemenge!$C$29:$C$94,0),MATCH($AG541,INP_VIS_08a_Gerätemenge!$D$12:$N$12,0))</f>
        <v>0</v>
      </c>
      <c r="BA541" s="454">
        <f>INDEX(INP_VIS_08a_Gerätemenge!$D$29:$N$94,MATCH(BA$2,INP_VIS_08a_Gerätemenge!$C$29:$C$94,0),MATCH($AG541,INP_VIS_08a_Gerätemenge!$D$12:$N$12,0))</f>
        <v>0</v>
      </c>
      <c r="BB541" s="454">
        <f>INDEX(INP_VIS_08a_Gerätemenge!$D$29:$N$94,MATCH(BB$2,INP_VIS_08a_Gerätemenge!$C$29:$C$94,0),MATCH($AG541,INP_VIS_08a_Gerätemenge!$D$12:$N$12,0))</f>
        <v>1</v>
      </c>
      <c r="BC541" s="454">
        <f>INDEX(INP_VIS_08a_Gerätemenge!$D$29:$N$94,MATCH(BC$2,INP_VIS_08a_Gerätemenge!$C$29:$C$94,0),MATCH($AG541,INP_VIS_08a_Gerätemenge!$D$12:$N$12,0))</f>
        <v>0</v>
      </c>
      <c r="BD541" s="454">
        <f>INDEX(INP_VIS_08a_Gerätemenge!$D$29:$N$94,MATCH(BD$2,INP_VIS_08a_Gerätemenge!$C$29:$C$94,0),MATCH($AG541,INP_VIS_08a_Gerätemenge!$D$12:$N$12,0))</f>
        <v>0</v>
      </c>
      <c r="BE541" s="454">
        <f>INDEX(INP_VIS_08a_Gerätemenge!$D$29:$N$94,MATCH(BE$2,INP_VIS_08a_Gerätemenge!$C$29:$C$94,0),MATCH($AG541,INP_VIS_08a_Gerätemenge!$D$12:$N$12,0))</f>
        <v>0</v>
      </c>
      <c r="BF541" s="454">
        <f>INDEX(INP_VIS_08a_Gerätemenge!$D$29:$N$94,MATCH(BF$2,INP_VIS_08a_Gerätemenge!$C$29:$C$94,0),MATCH($AG541,INP_VIS_08a_Gerätemenge!$D$12:$N$12,0))</f>
        <v>1</v>
      </c>
      <c r="BG541" s="454">
        <f>INDEX(INP_VIS_08a_Gerätemenge!$D$29:$N$94,MATCH(BG$2,INP_VIS_08a_Gerätemenge!$C$29:$C$94,0),MATCH($AG541,INP_VIS_08a_Gerätemenge!$D$12:$N$12,0))</f>
        <v>0</v>
      </c>
      <c r="BH541" s="454">
        <f>INDEX(INP_VIS_08a_Gerätemenge!$D$29:$N$94,MATCH(BH$2,INP_VIS_08a_Gerätemenge!$C$29:$C$94,0),MATCH($AG541,INP_VIS_08a_Gerätemenge!$D$12:$N$12,0))</f>
        <v>1</v>
      </c>
    </row>
    <row r="542" spans="1:60">
      <c r="A542" s="208">
        <v>5</v>
      </c>
      <c r="B542" s="209">
        <v>45121</v>
      </c>
      <c r="C542" s="208" t="s">
        <v>607</v>
      </c>
      <c r="D542" s="208" t="s">
        <v>375</v>
      </c>
      <c r="E542" s="208" t="s">
        <v>1055</v>
      </c>
      <c r="F542" s="208" t="s">
        <v>444</v>
      </c>
      <c r="H542" s="208" t="s">
        <v>372</v>
      </c>
      <c r="I542" s="210" t="s">
        <v>502</v>
      </c>
      <c r="J542" s="210" t="s">
        <v>414</v>
      </c>
      <c r="K542" s="210">
        <v>108</v>
      </c>
      <c r="L542" s="210">
        <v>43</v>
      </c>
      <c r="M542" s="210">
        <v>0</v>
      </c>
      <c r="N542" s="210">
        <v>0</v>
      </c>
      <c r="O542" s="208" t="s">
        <v>288</v>
      </c>
      <c r="P542" s="208">
        <v>180</v>
      </c>
      <c r="Q542" s="208" t="s">
        <v>26</v>
      </c>
      <c r="R542" s="208">
        <v>5</v>
      </c>
      <c r="S542" s="209">
        <v>45121</v>
      </c>
      <c r="T542" s="208" t="s">
        <v>648</v>
      </c>
      <c r="U542" s="208" t="s">
        <v>375</v>
      </c>
      <c r="V542" s="208" t="s">
        <v>1056</v>
      </c>
      <c r="W542" s="208" t="s">
        <v>444</v>
      </c>
      <c r="Y542" s="208" t="s">
        <v>372</v>
      </c>
      <c r="Z542" s="210" t="s">
        <v>413</v>
      </c>
      <c r="AA542" s="210" t="s">
        <v>414</v>
      </c>
      <c r="AB542" s="210">
        <v>108</v>
      </c>
      <c r="AC542" s="210">
        <v>43</v>
      </c>
      <c r="AD542" s="210">
        <v>0</v>
      </c>
      <c r="AE542" s="210">
        <v>0</v>
      </c>
      <c r="AF542" s="210" t="str">
        <f t="shared" si="64"/>
        <v/>
      </c>
      <c r="AG542" s="210">
        <f>VLOOKUP(O542,'Flugplan Summen'!$C$9:$N$33,12,0)</f>
        <v>320</v>
      </c>
      <c r="AH542" s="451">
        <f t="shared" si="65"/>
        <v>45121.465277777781</v>
      </c>
      <c r="AI542" s="451">
        <f t="shared" si="66"/>
        <v>45121.493055555562</v>
      </c>
      <c r="AJ542" s="451" t="str">
        <f t="shared" si="67"/>
        <v/>
      </c>
      <c r="AK542" s="451" t="str">
        <f t="shared" si="68"/>
        <v/>
      </c>
      <c r="AL542" s="451" t="str">
        <f t="shared" si="69"/>
        <v/>
      </c>
      <c r="AM542" s="451" t="str">
        <f t="shared" si="70"/>
        <v/>
      </c>
      <c r="AN542" s="203">
        <f t="shared" si="71"/>
        <v>1</v>
      </c>
      <c r="AO542" s="454">
        <f>INDEX(INP_VIS_08a_Gerätemenge!$D$29:$N$94,MATCH(AO$2,INP_VIS_08a_Gerätemenge!$C$29:$C$94,0),MATCH($AG542,INP_VIS_08a_Gerätemenge!$D$12:$N$12,0))</f>
        <v>0</v>
      </c>
      <c r="AP542" s="454">
        <f>INDEX(INP_VIS_08a_Gerätemenge!$D$29:$N$94,MATCH(AP$2,INP_VIS_08a_Gerätemenge!$C$29:$C$94,0),MATCH($AG542,INP_VIS_08a_Gerätemenge!$D$12:$N$12,0))</f>
        <v>3</v>
      </c>
      <c r="AQ542" s="454">
        <f>INDEX(INP_VIS_08a_Gerätemenge!$D$29:$N$94,MATCH(AQ$2,INP_VIS_08a_Gerätemenge!$C$29:$C$94,0),MATCH($AG542,INP_VIS_08a_Gerätemenge!$D$12:$N$12,0))</f>
        <v>1</v>
      </c>
      <c r="AR542" s="454">
        <f>INDEX(INP_VIS_08a_Gerätemenge!$D$29:$N$94,MATCH(AR$2,INP_VIS_08a_Gerätemenge!$C$29:$C$94,0),MATCH($AG542,INP_VIS_08a_Gerätemenge!$D$12:$N$12,0))</f>
        <v>0</v>
      </c>
      <c r="AS542" s="454">
        <f>INDEX(INP_VIS_08a_Gerätemenge!$D$29:$N$94,MATCH(AS$2,INP_VIS_08a_Gerätemenge!$C$29:$C$94,0),MATCH($AG542,INP_VIS_08a_Gerätemenge!$D$12:$N$12,0))</f>
        <v>0</v>
      </c>
      <c r="AT542" s="454">
        <f>INDEX(INP_VIS_08a_Gerätemenge!$D$29:$N$94,MATCH(AT$2,INP_VIS_08a_Gerätemenge!$C$29:$C$94,0),MATCH($AG542,INP_VIS_08a_Gerätemenge!$D$12:$N$12,0))</f>
        <v>0</v>
      </c>
      <c r="AU542" s="454">
        <f>INDEX(INP_VIS_08a_Gerätemenge!$D$29:$N$94,MATCH(AU$2,INP_VIS_08a_Gerätemenge!$C$29:$C$94,0),MATCH($AG542,INP_VIS_08a_Gerätemenge!$D$12:$N$12,0))</f>
        <v>0</v>
      </c>
      <c r="AV542" s="454">
        <f>INDEX(INP_VIS_08a_Gerätemenge!$D$29:$N$94,MATCH(AV$2,INP_VIS_08a_Gerätemenge!$C$29:$C$94,0),MATCH($AG542,INP_VIS_08a_Gerätemenge!$D$12:$N$12,0))</f>
        <v>20</v>
      </c>
      <c r="AW542" s="454">
        <f>INDEX(INP_VIS_08a_Gerätemenge!$D$29:$N$94,MATCH(AW$2,INP_VIS_08a_Gerätemenge!$C$29:$C$94,0),MATCH($AG542,INP_VIS_08a_Gerätemenge!$D$12:$N$12,0))</f>
        <v>0</v>
      </c>
      <c r="AX542" s="454">
        <f>INDEX(INP_VIS_08a_Gerätemenge!$D$29:$N$94,MATCH(AX$2,INP_VIS_08a_Gerätemenge!$C$29:$C$94,0),MATCH($AG542,INP_VIS_08a_Gerätemenge!$D$12:$N$12,0))</f>
        <v>0</v>
      </c>
      <c r="AY542" s="454">
        <f>INDEX(INP_VIS_08a_Gerätemenge!$D$29:$N$94,MATCH(AY$2,INP_VIS_08a_Gerätemenge!$C$29:$C$94,0),MATCH($AG542,INP_VIS_08a_Gerätemenge!$D$12:$N$12,0))</f>
        <v>0</v>
      </c>
      <c r="AZ542" s="454">
        <f>INDEX(INP_VIS_08a_Gerätemenge!$D$29:$N$94,MATCH(AZ$2,INP_VIS_08a_Gerätemenge!$C$29:$C$94,0),MATCH($AG542,INP_VIS_08a_Gerätemenge!$D$12:$N$12,0))</f>
        <v>0</v>
      </c>
      <c r="BA542" s="454">
        <f>INDEX(INP_VIS_08a_Gerätemenge!$D$29:$N$94,MATCH(BA$2,INP_VIS_08a_Gerätemenge!$C$29:$C$94,0),MATCH($AG542,INP_VIS_08a_Gerätemenge!$D$12:$N$12,0))</f>
        <v>0</v>
      </c>
      <c r="BB542" s="454">
        <f>INDEX(INP_VIS_08a_Gerätemenge!$D$29:$N$94,MATCH(BB$2,INP_VIS_08a_Gerätemenge!$C$29:$C$94,0),MATCH($AG542,INP_VIS_08a_Gerätemenge!$D$12:$N$12,0))</f>
        <v>1</v>
      </c>
      <c r="BC542" s="454">
        <f>INDEX(INP_VIS_08a_Gerätemenge!$D$29:$N$94,MATCH(BC$2,INP_VIS_08a_Gerätemenge!$C$29:$C$94,0),MATCH($AG542,INP_VIS_08a_Gerätemenge!$D$12:$N$12,0))</f>
        <v>0</v>
      </c>
      <c r="BD542" s="454">
        <f>INDEX(INP_VIS_08a_Gerätemenge!$D$29:$N$94,MATCH(BD$2,INP_VIS_08a_Gerätemenge!$C$29:$C$94,0),MATCH($AG542,INP_VIS_08a_Gerätemenge!$D$12:$N$12,0))</f>
        <v>0</v>
      </c>
      <c r="BE542" s="454">
        <f>INDEX(INP_VIS_08a_Gerätemenge!$D$29:$N$94,MATCH(BE$2,INP_VIS_08a_Gerätemenge!$C$29:$C$94,0),MATCH($AG542,INP_VIS_08a_Gerätemenge!$D$12:$N$12,0))</f>
        <v>0</v>
      </c>
      <c r="BF542" s="454">
        <f>INDEX(INP_VIS_08a_Gerätemenge!$D$29:$N$94,MATCH(BF$2,INP_VIS_08a_Gerätemenge!$C$29:$C$94,0),MATCH($AG542,INP_VIS_08a_Gerätemenge!$D$12:$N$12,0))</f>
        <v>1</v>
      </c>
      <c r="BG542" s="454">
        <f>INDEX(INP_VIS_08a_Gerätemenge!$D$29:$N$94,MATCH(BG$2,INP_VIS_08a_Gerätemenge!$C$29:$C$94,0),MATCH($AG542,INP_VIS_08a_Gerätemenge!$D$12:$N$12,0))</f>
        <v>0</v>
      </c>
      <c r="BH542" s="454">
        <f>INDEX(INP_VIS_08a_Gerätemenge!$D$29:$N$94,MATCH(BH$2,INP_VIS_08a_Gerätemenge!$C$29:$C$94,0),MATCH($AG542,INP_VIS_08a_Gerätemenge!$D$12:$N$12,0))</f>
        <v>1</v>
      </c>
    </row>
    <row r="543" spans="1:60">
      <c r="A543" s="208">
        <v>5</v>
      </c>
      <c r="B543" s="209">
        <v>45121</v>
      </c>
      <c r="C543" s="208" t="s">
        <v>636</v>
      </c>
      <c r="D543" s="208" t="s">
        <v>375</v>
      </c>
      <c r="E543" s="208" t="s">
        <v>890</v>
      </c>
      <c r="F543" s="208" t="s">
        <v>743</v>
      </c>
      <c r="H543" s="208" t="s">
        <v>372</v>
      </c>
      <c r="I543" s="210" t="s">
        <v>498</v>
      </c>
      <c r="J543" s="210" t="s">
        <v>479</v>
      </c>
      <c r="K543" s="210">
        <v>135</v>
      </c>
      <c r="L543" s="210">
        <v>68</v>
      </c>
      <c r="M543" s="210">
        <v>0</v>
      </c>
      <c r="N543" s="210">
        <v>0</v>
      </c>
      <c r="O543" s="208" t="s">
        <v>287</v>
      </c>
      <c r="P543" s="208">
        <v>150</v>
      </c>
      <c r="Q543" s="208" t="s">
        <v>26</v>
      </c>
      <c r="R543" s="208">
        <v>5</v>
      </c>
      <c r="S543" s="209">
        <v>45121</v>
      </c>
      <c r="T543" s="208" t="s">
        <v>961</v>
      </c>
      <c r="U543" s="208" t="s">
        <v>375</v>
      </c>
      <c r="V543" s="208" t="s">
        <v>580</v>
      </c>
      <c r="W543" s="208" t="s">
        <v>581</v>
      </c>
      <c r="Y543" s="208" t="s">
        <v>372</v>
      </c>
      <c r="Z543" s="210" t="s">
        <v>437</v>
      </c>
      <c r="AA543" s="210" t="s">
        <v>479</v>
      </c>
      <c r="AB543" s="210">
        <v>135</v>
      </c>
      <c r="AC543" s="210">
        <v>68</v>
      </c>
      <c r="AD543" s="210">
        <v>0</v>
      </c>
      <c r="AE543" s="210">
        <v>0</v>
      </c>
      <c r="AF543" s="210" t="str">
        <f t="shared" si="64"/>
        <v/>
      </c>
      <c r="AG543" s="210">
        <f>VLOOKUP(O543,'Flugplan Summen'!$C$9:$N$33,12,0)</f>
        <v>319</v>
      </c>
      <c r="AH543" s="451">
        <f t="shared" si="65"/>
        <v>45121.479166666672</v>
      </c>
      <c r="AI543" s="451">
        <f t="shared" si="66"/>
        <v>45121.513888888891</v>
      </c>
      <c r="AJ543" s="451" t="str">
        <f t="shared" si="67"/>
        <v/>
      </c>
      <c r="AK543" s="451" t="str">
        <f t="shared" si="68"/>
        <v/>
      </c>
      <c r="AL543" s="451" t="str">
        <f t="shared" si="69"/>
        <v/>
      </c>
      <c r="AM543" s="451" t="str">
        <f t="shared" si="70"/>
        <v/>
      </c>
      <c r="AN543" s="203">
        <f t="shared" si="71"/>
        <v>1</v>
      </c>
      <c r="AO543" s="454">
        <f>INDEX(INP_VIS_08a_Gerätemenge!$D$29:$N$94,MATCH(AO$2,INP_VIS_08a_Gerätemenge!$C$29:$C$94,0),MATCH($AG543,INP_VIS_08a_Gerätemenge!$D$12:$N$12,0))</f>
        <v>0</v>
      </c>
      <c r="AP543" s="454">
        <f>INDEX(INP_VIS_08a_Gerätemenge!$D$29:$N$94,MATCH(AP$2,INP_VIS_08a_Gerätemenge!$C$29:$C$94,0),MATCH($AG543,INP_VIS_08a_Gerätemenge!$D$12:$N$12,0))</f>
        <v>3</v>
      </c>
      <c r="AQ543" s="454">
        <f>INDEX(INP_VIS_08a_Gerätemenge!$D$29:$N$94,MATCH(AQ$2,INP_VIS_08a_Gerätemenge!$C$29:$C$94,0),MATCH($AG543,INP_VIS_08a_Gerätemenge!$D$12:$N$12,0))</f>
        <v>1</v>
      </c>
      <c r="AR543" s="454">
        <f>INDEX(INP_VIS_08a_Gerätemenge!$D$29:$N$94,MATCH(AR$2,INP_VIS_08a_Gerätemenge!$C$29:$C$94,0),MATCH($AG543,INP_VIS_08a_Gerätemenge!$D$12:$N$12,0))</f>
        <v>0</v>
      </c>
      <c r="AS543" s="454">
        <f>INDEX(INP_VIS_08a_Gerätemenge!$D$29:$N$94,MATCH(AS$2,INP_VIS_08a_Gerätemenge!$C$29:$C$94,0),MATCH($AG543,INP_VIS_08a_Gerätemenge!$D$12:$N$12,0))</f>
        <v>0</v>
      </c>
      <c r="AT543" s="454">
        <f>INDEX(INP_VIS_08a_Gerätemenge!$D$29:$N$94,MATCH(AT$2,INP_VIS_08a_Gerätemenge!$C$29:$C$94,0),MATCH($AG543,INP_VIS_08a_Gerätemenge!$D$12:$N$12,0))</f>
        <v>0</v>
      </c>
      <c r="AU543" s="454">
        <f>INDEX(INP_VIS_08a_Gerätemenge!$D$29:$N$94,MATCH(AU$2,INP_VIS_08a_Gerätemenge!$C$29:$C$94,0),MATCH($AG543,INP_VIS_08a_Gerätemenge!$D$12:$N$12,0))</f>
        <v>0</v>
      </c>
      <c r="AV543" s="454">
        <f>INDEX(INP_VIS_08a_Gerätemenge!$D$29:$N$94,MATCH(AV$2,INP_VIS_08a_Gerätemenge!$C$29:$C$94,0),MATCH($AG543,INP_VIS_08a_Gerätemenge!$D$12:$N$12,0))</f>
        <v>12</v>
      </c>
      <c r="AW543" s="454">
        <f>INDEX(INP_VIS_08a_Gerätemenge!$D$29:$N$94,MATCH(AW$2,INP_VIS_08a_Gerätemenge!$C$29:$C$94,0),MATCH($AG543,INP_VIS_08a_Gerätemenge!$D$12:$N$12,0))</f>
        <v>0</v>
      </c>
      <c r="AX543" s="454">
        <f>INDEX(INP_VIS_08a_Gerätemenge!$D$29:$N$94,MATCH(AX$2,INP_VIS_08a_Gerätemenge!$C$29:$C$94,0),MATCH($AG543,INP_VIS_08a_Gerätemenge!$D$12:$N$12,0))</f>
        <v>0</v>
      </c>
      <c r="AY543" s="454">
        <f>INDEX(INP_VIS_08a_Gerätemenge!$D$29:$N$94,MATCH(AY$2,INP_VIS_08a_Gerätemenge!$C$29:$C$94,0),MATCH($AG543,INP_VIS_08a_Gerätemenge!$D$12:$N$12,0))</f>
        <v>1</v>
      </c>
      <c r="AZ543" s="454">
        <f>INDEX(INP_VIS_08a_Gerätemenge!$D$29:$N$94,MATCH(AZ$2,INP_VIS_08a_Gerätemenge!$C$29:$C$94,0),MATCH($AG543,INP_VIS_08a_Gerätemenge!$D$12:$N$12,0))</f>
        <v>2</v>
      </c>
      <c r="BA543" s="454">
        <f>INDEX(INP_VIS_08a_Gerätemenge!$D$29:$N$94,MATCH(BA$2,INP_VIS_08a_Gerätemenge!$C$29:$C$94,0),MATCH($AG543,INP_VIS_08a_Gerätemenge!$D$12:$N$12,0))</f>
        <v>0</v>
      </c>
      <c r="BB543" s="454">
        <f>INDEX(INP_VIS_08a_Gerätemenge!$D$29:$N$94,MATCH(BB$2,INP_VIS_08a_Gerätemenge!$C$29:$C$94,0),MATCH($AG543,INP_VIS_08a_Gerätemenge!$D$12:$N$12,0))</f>
        <v>1</v>
      </c>
      <c r="BC543" s="454">
        <f>INDEX(INP_VIS_08a_Gerätemenge!$D$29:$N$94,MATCH(BC$2,INP_VIS_08a_Gerätemenge!$C$29:$C$94,0),MATCH($AG543,INP_VIS_08a_Gerätemenge!$D$12:$N$12,0))</f>
        <v>0</v>
      </c>
      <c r="BD543" s="454">
        <f>INDEX(INP_VIS_08a_Gerätemenge!$D$29:$N$94,MATCH(BD$2,INP_VIS_08a_Gerätemenge!$C$29:$C$94,0),MATCH($AG543,INP_VIS_08a_Gerätemenge!$D$12:$N$12,0))</f>
        <v>0</v>
      </c>
      <c r="BE543" s="454">
        <f>INDEX(INP_VIS_08a_Gerätemenge!$D$29:$N$94,MATCH(BE$2,INP_VIS_08a_Gerätemenge!$C$29:$C$94,0),MATCH($AG543,INP_VIS_08a_Gerätemenge!$D$12:$N$12,0))</f>
        <v>0</v>
      </c>
      <c r="BF543" s="454">
        <f>INDEX(INP_VIS_08a_Gerätemenge!$D$29:$N$94,MATCH(BF$2,INP_VIS_08a_Gerätemenge!$C$29:$C$94,0),MATCH($AG543,INP_VIS_08a_Gerätemenge!$D$12:$N$12,0))</f>
        <v>1</v>
      </c>
      <c r="BG543" s="454">
        <f>INDEX(INP_VIS_08a_Gerätemenge!$D$29:$N$94,MATCH(BG$2,INP_VIS_08a_Gerätemenge!$C$29:$C$94,0),MATCH($AG543,INP_VIS_08a_Gerätemenge!$D$12:$N$12,0))</f>
        <v>0</v>
      </c>
      <c r="BH543" s="454">
        <f>INDEX(INP_VIS_08a_Gerätemenge!$D$29:$N$94,MATCH(BH$2,INP_VIS_08a_Gerätemenge!$C$29:$C$94,0),MATCH($AG543,INP_VIS_08a_Gerätemenge!$D$12:$N$12,0))</f>
        <v>1</v>
      </c>
    </row>
    <row r="544" spans="1:60">
      <c r="A544" s="208">
        <v>5</v>
      </c>
      <c r="B544" s="209">
        <v>45121</v>
      </c>
      <c r="C544" s="208" t="s">
        <v>1189</v>
      </c>
      <c r="D544" s="208" t="s">
        <v>589</v>
      </c>
      <c r="E544" s="208" t="s">
        <v>558</v>
      </c>
      <c r="F544" s="208" t="s">
        <v>452</v>
      </c>
      <c r="H544" s="208" t="s">
        <v>372</v>
      </c>
      <c r="I544" s="210" t="s">
        <v>508</v>
      </c>
      <c r="J544" s="210" t="s">
        <v>391</v>
      </c>
      <c r="K544" s="210">
        <v>130</v>
      </c>
      <c r="L544" s="210">
        <v>65</v>
      </c>
      <c r="M544" s="210">
        <v>0</v>
      </c>
      <c r="N544" s="210">
        <v>0</v>
      </c>
      <c r="O544" s="208" t="s">
        <v>290</v>
      </c>
      <c r="P544" s="208">
        <v>186</v>
      </c>
      <c r="Q544" s="208" t="s">
        <v>26</v>
      </c>
      <c r="R544" s="208">
        <v>5</v>
      </c>
      <c r="S544" s="209">
        <v>45121</v>
      </c>
      <c r="T544" s="208" t="s">
        <v>653</v>
      </c>
      <c r="U544" s="208" t="s">
        <v>589</v>
      </c>
      <c r="V544" s="208" t="s">
        <v>590</v>
      </c>
      <c r="W544" s="208" t="s">
        <v>452</v>
      </c>
      <c r="Y544" s="208" t="s">
        <v>372</v>
      </c>
      <c r="Z544" s="210" t="s">
        <v>390</v>
      </c>
      <c r="AA544" s="210" t="s">
        <v>391</v>
      </c>
      <c r="AB544" s="210">
        <v>130</v>
      </c>
      <c r="AC544" s="210">
        <v>65</v>
      </c>
      <c r="AD544" s="210">
        <v>0</v>
      </c>
      <c r="AE544" s="210">
        <v>0</v>
      </c>
      <c r="AF544" s="210" t="str">
        <f t="shared" si="64"/>
        <v/>
      </c>
      <c r="AG544" s="210">
        <f>VLOOKUP(O544,'Flugplan Summen'!$C$9:$N$33,12,0)</f>
        <v>320</v>
      </c>
      <c r="AH544" s="451">
        <f t="shared" si="65"/>
        <v>45121.482638888891</v>
      </c>
      <c r="AI544" s="451">
        <f t="shared" si="66"/>
        <v>45121.510416666672</v>
      </c>
      <c r="AJ544" s="451" t="str">
        <f t="shared" si="67"/>
        <v/>
      </c>
      <c r="AK544" s="451" t="str">
        <f t="shared" si="68"/>
        <v/>
      </c>
      <c r="AL544" s="451" t="str">
        <f t="shared" si="69"/>
        <v/>
      </c>
      <c r="AM544" s="451" t="str">
        <f t="shared" si="70"/>
        <v/>
      </c>
      <c r="AN544" s="203">
        <f t="shared" si="71"/>
        <v>1</v>
      </c>
      <c r="AO544" s="454">
        <f>INDEX(INP_VIS_08a_Gerätemenge!$D$29:$N$94,MATCH(AO$2,INP_VIS_08a_Gerätemenge!$C$29:$C$94,0),MATCH($AG544,INP_VIS_08a_Gerätemenge!$D$12:$N$12,0))</f>
        <v>0</v>
      </c>
      <c r="AP544" s="454">
        <f>INDEX(INP_VIS_08a_Gerätemenge!$D$29:$N$94,MATCH(AP$2,INP_VIS_08a_Gerätemenge!$C$29:$C$94,0),MATCH($AG544,INP_VIS_08a_Gerätemenge!$D$12:$N$12,0))</f>
        <v>3</v>
      </c>
      <c r="AQ544" s="454">
        <f>INDEX(INP_VIS_08a_Gerätemenge!$D$29:$N$94,MATCH(AQ$2,INP_VIS_08a_Gerätemenge!$C$29:$C$94,0),MATCH($AG544,INP_VIS_08a_Gerätemenge!$D$12:$N$12,0))</f>
        <v>1</v>
      </c>
      <c r="AR544" s="454">
        <f>INDEX(INP_VIS_08a_Gerätemenge!$D$29:$N$94,MATCH(AR$2,INP_VIS_08a_Gerätemenge!$C$29:$C$94,0),MATCH($AG544,INP_VIS_08a_Gerätemenge!$D$12:$N$12,0))</f>
        <v>0</v>
      </c>
      <c r="AS544" s="454">
        <f>INDEX(INP_VIS_08a_Gerätemenge!$D$29:$N$94,MATCH(AS$2,INP_VIS_08a_Gerätemenge!$C$29:$C$94,0),MATCH($AG544,INP_VIS_08a_Gerätemenge!$D$12:$N$12,0))</f>
        <v>0</v>
      </c>
      <c r="AT544" s="454">
        <f>INDEX(INP_VIS_08a_Gerätemenge!$D$29:$N$94,MATCH(AT$2,INP_VIS_08a_Gerätemenge!$C$29:$C$94,0),MATCH($AG544,INP_VIS_08a_Gerätemenge!$D$12:$N$12,0))</f>
        <v>0</v>
      </c>
      <c r="AU544" s="454">
        <f>INDEX(INP_VIS_08a_Gerätemenge!$D$29:$N$94,MATCH(AU$2,INP_VIS_08a_Gerätemenge!$C$29:$C$94,0),MATCH($AG544,INP_VIS_08a_Gerätemenge!$D$12:$N$12,0))</f>
        <v>0</v>
      </c>
      <c r="AV544" s="454">
        <f>INDEX(INP_VIS_08a_Gerätemenge!$D$29:$N$94,MATCH(AV$2,INP_VIS_08a_Gerätemenge!$C$29:$C$94,0),MATCH($AG544,INP_VIS_08a_Gerätemenge!$D$12:$N$12,0))</f>
        <v>20</v>
      </c>
      <c r="AW544" s="454">
        <f>INDEX(INP_VIS_08a_Gerätemenge!$D$29:$N$94,MATCH(AW$2,INP_VIS_08a_Gerätemenge!$C$29:$C$94,0),MATCH($AG544,INP_VIS_08a_Gerätemenge!$D$12:$N$12,0))</f>
        <v>0</v>
      </c>
      <c r="AX544" s="454">
        <f>INDEX(INP_VIS_08a_Gerätemenge!$D$29:$N$94,MATCH(AX$2,INP_VIS_08a_Gerätemenge!$C$29:$C$94,0),MATCH($AG544,INP_VIS_08a_Gerätemenge!$D$12:$N$12,0))</f>
        <v>0</v>
      </c>
      <c r="AY544" s="454">
        <f>INDEX(INP_VIS_08a_Gerätemenge!$D$29:$N$94,MATCH(AY$2,INP_VIS_08a_Gerätemenge!$C$29:$C$94,0),MATCH($AG544,INP_VIS_08a_Gerätemenge!$D$12:$N$12,0))</f>
        <v>0</v>
      </c>
      <c r="AZ544" s="454">
        <f>INDEX(INP_VIS_08a_Gerätemenge!$D$29:$N$94,MATCH(AZ$2,INP_VIS_08a_Gerätemenge!$C$29:$C$94,0),MATCH($AG544,INP_VIS_08a_Gerätemenge!$D$12:$N$12,0))</f>
        <v>0</v>
      </c>
      <c r="BA544" s="454">
        <f>INDEX(INP_VIS_08a_Gerätemenge!$D$29:$N$94,MATCH(BA$2,INP_VIS_08a_Gerätemenge!$C$29:$C$94,0),MATCH($AG544,INP_VIS_08a_Gerätemenge!$D$12:$N$12,0))</f>
        <v>0</v>
      </c>
      <c r="BB544" s="454">
        <f>INDEX(INP_VIS_08a_Gerätemenge!$D$29:$N$94,MATCH(BB$2,INP_VIS_08a_Gerätemenge!$C$29:$C$94,0),MATCH($AG544,INP_VIS_08a_Gerätemenge!$D$12:$N$12,0))</f>
        <v>1</v>
      </c>
      <c r="BC544" s="454">
        <f>INDEX(INP_VIS_08a_Gerätemenge!$D$29:$N$94,MATCH(BC$2,INP_VIS_08a_Gerätemenge!$C$29:$C$94,0),MATCH($AG544,INP_VIS_08a_Gerätemenge!$D$12:$N$12,0))</f>
        <v>0</v>
      </c>
      <c r="BD544" s="454">
        <f>INDEX(INP_VIS_08a_Gerätemenge!$D$29:$N$94,MATCH(BD$2,INP_VIS_08a_Gerätemenge!$C$29:$C$94,0),MATCH($AG544,INP_VIS_08a_Gerätemenge!$D$12:$N$12,0))</f>
        <v>0</v>
      </c>
      <c r="BE544" s="454">
        <f>INDEX(INP_VIS_08a_Gerätemenge!$D$29:$N$94,MATCH(BE$2,INP_VIS_08a_Gerätemenge!$C$29:$C$94,0),MATCH($AG544,INP_VIS_08a_Gerätemenge!$D$12:$N$12,0))</f>
        <v>0</v>
      </c>
      <c r="BF544" s="454">
        <f>INDEX(INP_VIS_08a_Gerätemenge!$D$29:$N$94,MATCH(BF$2,INP_VIS_08a_Gerätemenge!$C$29:$C$94,0),MATCH($AG544,INP_VIS_08a_Gerätemenge!$D$12:$N$12,0))</f>
        <v>1</v>
      </c>
      <c r="BG544" s="454">
        <f>INDEX(INP_VIS_08a_Gerätemenge!$D$29:$N$94,MATCH(BG$2,INP_VIS_08a_Gerätemenge!$C$29:$C$94,0),MATCH($AG544,INP_VIS_08a_Gerätemenge!$D$12:$N$12,0))</f>
        <v>0</v>
      </c>
      <c r="BH544" s="454">
        <f>INDEX(INP_VIS_08a_Gerätemenge!$D$29:$N$94,MATCH(BH$2,INP_VIS_08a_Gerätemenge!$C$29:$C$94,0),MATCH($AG544,INP_VIS_08a_Gerätemenge!$D$12:$N$12,0))</f>
        <v>1</v>
      </c>
    </row>
    <row r="545" spans="1:60">
      <c r="A545" s="208">
        <v>5</v>
      </c>
      <c r="B545" s="209">
        <v>45121</v>
      </c>
      <c r="C545" s="208" t="s">
        <v>640</v>
      </c>
      <c r="D545" s="208" t="s">
        <v>375</v>
      </c>
      <c r="E545" s="208" t="s">
        <v>745</v>
      </c>
      <c r="F545" s="208" t="s">
        <v>573</v>
      </c>
      <c r="H545" s="208" t="s">
        <v>372</v>
      </c>
      <c r="I545" s="210" t="s">
        <v>502</v>
      </c>
      <c r="J545" s="210" t="s">
        <v>400</v>
      </c>
      <c r="K545" s="210">
        <v>135</v>
      </c>
      <c r="L545" s="210">
        <v>68</v>
      </c>
      <c r="M545" s="210">
        <v>0</v>
      </c>
      <c r="N545" s="210">
        <v>0</v>
      </c>
      <c r="O545" s="208" t="s">
        <v>287</v>
      </c>
      <c r="P545" s="208">
        <v>150</v>
      </c>
      <c r="Q545" s="208" t="s">
        <v>26</v>
      </c>
      <c r="R545" s="208">
        <v>5</v>
      </c>
      <c r="S545" s="209">
        <v>45121</v>
      </c>
      <c r="T545" s="208" t="s">
        <v>1069</v>
      </c>
      <c r="U545" s="208" t="s">
        <v>375</v>
      </c>
      <c r="V545" s="208" t="s">
        <v>1059</v>
      </c>
      <c r="W545" s="208" t="s">
        <v>408</v>
      </c>
      <c r="Y545" s="208" t="s">
        <v>372</v>
      </c>
      <c r="Z545" s="210" t="s">
        <v>437</v>
      </c>
      <c r="AA545" s="210" t="s">
        <v>400</v>
      </c>
      <c r="AB545" s="210">
        <v>135</v>
      </c>
      <c r="AC545" s="210">
        <v>122</v>
      </c>
      <c r="AD545" s="210">
        <v>0</v>
      </c>
      <c r="AE545" s="210">
        <v>0</v>
      </c>
      <c r="AF545" s="210" t="str">
        <f t="shared" si="64"/>
        <v>j</v>
      </c>
      <c r="AG545" s="210">
        <f>VLOOKUP(O545,'Flugplan Summen'!$C$9:$N$33,12,0)</f>
        <v>319</v>
      </c>
      <c r="AH545" s="451" t="str">
        <f t="shared" si="65"/>
        <v/>
      </c>
      <c r="AI545" s="451" t="str">
        <f t="shared" si="66"/>
        <v/>
      </c>
      <c r="AJ545" s="451">
        <f t="shared" si="67"/>
        <v>45121.486111111117</v>
      </c>
      <c r="AK545" s="451">
        <f t="shared" si="68"/>
        <v>45121.517361111117</v>
      </c>
      <c r="AL545" s="451">
        <f t="shared" si="69"/>
        <v>45121.53125</v>
      </c>
      <c r="AM545" s="451">
        <f t="shared" si="70"/>
        <v>45121.5625</v>
      </c>
      <c r="AN545" s="203">
        <f t="shared" si="71"/>
        <v>1</v>
      </c>
      <c r="AO545" s="454">
        <f>INDEX(INP_VIS_08a_Gerätemenge!$D$29:$N$94,MATCH(AO$2,INP_VIS_08a_Gerätemenge!$C$29:$C$94,0),MATCH($AG545,INP_VIS_08a_Gerätemenge!$D$12:$N$12,0))</f>
        <v>0</v>
      </c>
      <c r="AP545" s="454">
        <f>INDEX(INP_VIS_08a_Gerätemenge!$D$29:$N$94,MATCH(AP$2,INP_VIS_08a_Gerätemenge!$C$29:$C$94,0),MATCH($AG545,INP_VIS_08a_Gerätemenge!$D$12:$N$12,0))</f>
        <v>3</v>
      </c>
      <c r="AQ545" s="454">
        <f>INDEX(INP_VIS_08a_Gerätemenge!$D$29:$N$94,MATCH(AQ$2,INP_VIS_08a_Gerätemenge!$C$29:$C$94,0),MATCH($AG545,INP_VIS_08a_Gerätemenge!$D$12:$N$12,0))</f>
        <v>1</v>
      </c>
      <c r="AR545" s="454">
        <f>INDEX(INP_VIS_08a_Gerätemenge!$D$29:$N$94,MATCH(AR$2,INP_VIS_08a_Gerätemenge!$C$29:$C$94,0),MATCH($AG545,INP_VIS_08a_Gerätemenge!$D$12:$N$12,0))</f>
        <v>0</v>
      </c>
      <c r="AS545" s="454">
        <f>INDEX(INP_VIS_08a_Gerätemenge!$D$29:$N$94,MATCH(AS$2,INP_VIS_08a_Gerätemenge!$C$29:$C$94,0),MATCH($AG545,INP_VIS_08a_Gerätemenge!$D$12:$N$12,0))</f>
        <v>0</v>
      </c>
      <c r="AT545" s="454">
        <f>INDEX(INP_VIS_08a_Gerätemenge!$D$29:$N$94,MATCH(AT$2,INP_VIS_08a_Gerätemenge!$C$29:$C$94,0),MATCH($AG545,INP_VIS_08a_Gerätemenge!$D$12:$N$12,0))</f>
        <v>0</v>
      </c>
      <c r="AU545" s="454">
        <f>INDEX(INP_VIS_08a_Gerätemenge!$D$29:$N$94,MATCH(AU$2,INP_VIS_08a_Gerätemenge!$C$29:$C$94,0),MATCH($AG545,INP_VIS_08a_Gerätemenge!$D$12:$N$12,0))</f>
        <v>0</v>
      </c>
      <c r="AV545" s="454">
        <f>INDEX(INP_VIS_08a_Gerätemenge!$D$29:$N$94,MATCH(AV$2,INP_VIS_08a_Gerätemenge!$C$29:$C$94,0),MATCH($AG545,INP_VIS_08a_Gerätemenge!$D$12:$N$12,0))</f>
        <v>12</v>
      </c>
      <c r="AW545" s="454">
        <f>INDEX(INP_VIS_08a_Gerätemenge!$D$29:$N$94,MATCH(AW$2,INP_VIS_08a_Gerätemenge!$C$29:$C$94,0),MATCH($AG545,INP_VIS_08a_Gerätemenge!$D$12:$N$12,0))</f>
        <v>0</v>
      </c>
      <c r="AX545" s="454">
        <f>INDEX(INP_VIS_08a_Gerätemenge!$D$29:$N$94,MATCH(AX$2,INP_VIS_08a_Gerätemenge!$C$29:$C$94,0),MATCH($AG545,INP_VIS_08a_Gerätemenge!$D$12:$N$12,0))</f>
        <v>0</v>
      </c>
      <c r="AY545" s="454">
        <f>INDEX(INP_VIS_08a_Gerätemenge!$D$29:$N$94,MATCH(AY$2,INP_VIS_08a_Gerätemenge!$C$29:$C$94,0),MATCH($AG545,INP_VIS_08a_Gerätemenge!$D$12:$N$12,0))</f>
        <v>1</v>
      </c>
      <c r="AZ545" s="454">
        <f>INDEX(INP_VIS_08a_Gerätemenge!$D$29:$N$94,MATCH(AZ$2,INP_VIS_08a_Gerätemenge!$C$29:$C$94,0),MATCH($AG545,INP_VIS_08a_Gerätemenge!$D$12:$N$12,0))</f>
        <v>2</v>
      </c>
      <c r="BA545" s="454">
        <f>INDEX(INP_VIS_08a_Gerätemenge!$D$29:$N$94,MATCH(BA$2,INP_VIS_08a_Gerätemenge!$C$29:$C$94,0),MATCH($AG545,INP_VIS_08a_Gerätemenge!$D$12:$N$12,0))</f>
        <v>0</v>
      </c>
      <c r="BB545" s="454">
        <f>INDEX(INP_VIS_08a_Gerätemenge!$D$29:$N$94,MATCH(BB$2,INP_VIS_08a_Gerätemenge!$C$29:$C$94,0),MATCH($AG545,INP_VIS_08a_Gerätemenge!$D$12:$N$12,0))</f>
        <v>1</v>
      </c>
      <c r="BC545" s="454">
        <f>INDEX(INP_VIS_08a_Gerätemenge!$D$29:$N$94,MATCH(BC$2,INP_VIS_08a_Gerätemenge!$C$29:$C$94,0),MATCH($AG545,INP_VIS_08a_Gerätemenge!$D$12:$N$12,0))</f>
        <v>0</v>
      </c>
      <c r="BD545" s="454">
        <f>INDEX(INP_VIS_08a_Gerätemenge!$D$29:$N$94,MATCH(BD$2,INP_VIS_08a_Gerätemenge!$C$29:$C$94,0),MATCH($AG545,INP_VIS_08a_Gerätemenge!$D$12:$N$12,0))</f>
        <v>0</v>
      </c>
      <c r="BE545" s="454">
        <f>INDEX(INP_VIS_08a_Gerätemenge!$D$29:$N$94,MATCH(BE$2,INP_VIS_08a_Gerätemenge!$C$29:$C$94,0),MATCH($AG545,INP_VIS_08a_Gerätemenge!$D$12:$N$12,0))</f>
        <v>0</v>
      </c>
      <c r="BF545" s="454">
        <f>INDEX(INP_VIS_08a_Gerätemenge!$D$29:$N$94,MATCH(BF$2,INP_VIS_08a_Gerätemenge!$C$29:$C$94,0),MATCH($AG545,INP_VIS_08a_Gerätemenge!$D$12:$N$12,0))</f>
        <v>1</v>
      </c>
      <c r="BG545" s="454">
        <f>INDEX(INP_VIS_08a_Gerätemenge!$D$29:$N$94,MATCH(BG$2,INP_VIS_08a_Gerätemenge!$C$29:$C$94,0),MATCH($AG545,INP_VIS_08a_Gerätemenge!$D$12:$N$12,0))</f>
        <v>0</v>
      </c>
      <c r="BH545" s="454">
        <f>INDEX(INP_VIS_08a_Gerätemenge!$D$29:$N$94,MATCH(BH$2,INP_VIS_08a_Gerätemenge!$C$29:$C$94,0),MATCH($AG545,INP_VIS_08a_Gerätemenge!$D$12:$N$12,0))</f>
        <v>1</v>
      </c>
    </row>
    <row r="546" spans="1:60">
      <c r="A546" s="208">
        <v>5</v>
      </c>
      <c r="B546" s="209">
        <v>45121</v>
      </c>
      <c r="C546" s="208" t="s">
        <v>640</v>
      </c>
      <c r="D546" s="208" t="s">
        <v>375</v>
      </c>
      <c r="E546" s="208" t="s">
        <v>641</v>
      </c>
      <c r="F546" s="208" t="s">
        <v>489</v>
      </c>
      <c r="H546" s="208" t="s">
        <v>372</v>
      </c>
      <c r="I546" s="210" t="s">
        <v>419</v>
      </c>
      <c r="J546" s="210" t="s">
        <v>467</v>
      </c>
      <c r="K546" s="210">
        <v>105</v>
      </c>
      <c r="L546" s="210">
        <v>53</v>
      </c>
      <c r="M546" s="210">
        <v>0</v>
      </c>
      <c r="N546" s="210">
        <v>0</v>
      </c>
      <c r="O546" s="208" t="s">
        <v>287</v>
      </c>
      <c r="P546" s="208">
        <v>150</v>
      </c>
      <c r="Q546" s="208" t="s">
        <v>26</v>
      </c>
      <c r="R546" s="208">
        <v>5</v>
      </c>
      <c r="S546" s="209">
        <v>45121</v>
      </c>
      <c r="T546" s="208" t="s">
        <v>621</v>
      </c>
      <c r="U546" s="208" t="s">
        <v>375</v>
      </c>
      <c r="V546" s="208" t="s">
        <v>861</v>
      </c>
      <c r="W546" s="208" t="s">
        <v>462</v>
      </c>
      <c r="Y546" s="208" t="s">
        <v>372</v>
      </c>
      <c r="Z546" s="210" t="s">
        <v>424</v>
      </c>
      <c r="AA546" s="210" t="s">
        <v>467</v>
      </c>
      <c r="AB546" s="210">
        <v>90</v>
      </c>
      <c r="AC546" s="210">
        <v>36</v>
      </c>
      <c r="AD546" s="210">
        <v>0</v>
      </c>
      <c r="AE546" s="210">
        <v>0</v>
      </c>
      <c r="AF546" s="210" t="str">
        <f t="shared" si="64"/>
        <v/>
      </c>
      <c r="AG546" s="210">
        <f>VLOOKUP(O546,'Flugplan Summen'!$C$9:$N$33,12,0)</f>
        <v>319</v>
      </c>
      <c r="AH546" s="451">
        <f t="shared" si="65"/>
        <v>45121.486111111117</v>
      </c>
      <c r="AI546" s="451">
        <f t="shared" si="66"/>
        <v>45121.520833333336</v>
      </c>
      <c r="AJ546" s="451" t="str">
        <f t="shared" si="67"/>
        <v/>
      </c>
      <c r="AK546" s="451" t="str">
        <f t="shared" si="68"/>
        <v/>
      </c>
      <c r="AL546" s="451" t="str">
        <f t="shared" si="69"/>
        <v/>
      </c>
      <c r="AM546" s="451" t="str">
        <f t="shared" si="70"/>
        <v/>
      </c>
      <c r="AN546" s="203">
        <f t="shared" si="71"/>
        <v>1</v>
      </c>
      <c r="AO546" s="454">
        <f>INDEX(INP_VIS_08a_Gerätemenge!$D$29:$N$94,MATCH(AO$2,INP_VIS_08a_Gerätemenge!$C$29:$C$94,0),MATCH($AG546,INP_VIS_08a_Gerätemenge!$D$12:$N$12,0))</f>
        <v>0</v>
      </c>
      <c r="AP546" s="454">
        <f>INDEX(INP_VIS_08a_Gerätemenge!$D$29:$N$94,MATCH(AP$2,INP_VIS_08a_Gerätemenge!$C$29:$C$94,0),MATCH($AG546,INP_VIS_08a_Gerätemenge!$D$12:$N$12,0))</f>
        <v>3</v>
      </c>
      <c r="AQ546" s="454">
        <f>INDEX(INP_VIS_08a_Gerätemenge!$D$29:$N$94,MATCH(AQ$2,INP_VIS_08a_Gerätemenge!$C$29:$C$94,0),MATCH($AG546,INP_VIS_08a_Gerätemenge!$D$12:$N$12,0))</f>
        <v>1</v>
      </c>
      <c r="AR546" s="454">
        <f>INDEX(INP_VIS_08a_Gerätemenge!$D$29:$N$94,MATCH(AR$2,INP_VIS_08a_Gerätemenge!$C$29:$C$94,0),MATCH($AG546,INP_VIS_08a_Gerätemenge!$D$12:$N$12,0))</f>
        <v>0</v>
      </c>
      <c r="AS546" s="454">
        <f>INDEX(INP_VIS_08a_Gerätemenge!$D$29:$N$94,MATCH(AS$2,INP_VIS_08a_Gerätemenge!$C$29:$C$94,0),MATCH($AG546,INP_VIS_08a_Gerätemenge!$D$12:$N$12,0))</f>
        <v>0</v>
      </c>
      <c r="AT546" s="454">
        <f>INDEX(INP_VIS_08a_Gerätemenge!$D$29:$N$94,MATCH(AT$2,INP_VIS_08a_Gerätemenge!$C$29:$C$94,0),MATCH($AG546,INP_VIS_08a_Gerätemenge!$D$12:$N$12,0))</f>
        <v>0</v>
      </c>
      <c r="AU546" s="454">
        <f>INDEX(INP_VIS_08a_Gerätemenge!$D$29:$N$94,MATCH(AU$2,INP_VIS_08a_Gerätemenge!$C$29:$C$94,0),MATCH($AG546,INP_VIS_08a_Gerätemenge!$D$12:$N$12,0))</f>
        <v>0</v>
      </c>
      <c r="AV546" s="454">
        <f>INDEX(INP_VIS_08a_Gerätemenge!$D$29:$N$94,MATCH(AV$2,INP_VIS_08a_Gerätemenge!$C$29:$C$94,0),MATCH($AG546,INP_VIS_08a_Gerätemenge!$D$12:$N$12,0))</f>
        <v>12</v>
      </c>
      <c r="AW546" s="454">
        <f>INDEX(INP_VIS_08a_Gerätemenge!$D$29:$N$94,MATCH(AW$2,INP_VIS_08a_Gerätemenge!$C$29:$C$94,0),MATCH($AG546,INP_VIS_08a_Gerätemenge!$D$12:$N$12,0))</f>
        <v>0</v>
      </c>
      <c r="AX546" s="454">
        <f>INDEX(INP_VIS_08a_Gerätemenge!$D$29:$N$94,MATCH(AX$2,INP_VIS_08a_Gerätemenge!$C$29:$C$94,0),MATCH($AG546,INP_VIS_08a_Gerätemenge!$D$12:$N$12,0))</f>
        <v>0</v>
      </c>
      <c r="AY546" s="454">
        <f>INDEX(INP_VIS_08a_Gerätemenge!$D$29:$N$94,MATCH(AY$2,INP_VIS_08a_Gerätemenge!$C$29:$C$94,0),MATCH($AG546,INP_VIS_08a_Gerätemenge!$D$12:$N$12,0))</f>
        <v>1</v>
      </c>
      <c r="AZ546" s="454">
        <f>INDEX(INP_VIS_08a_Gerätemenge!$D$29:$N$94,MATCH(AZ$2,INP_VIS_08a_Gerätemenge!$C$29:$C$94,0),MATCH($AG546,INP_VIS_08a_Gerätemenge!$D$12:$N$12,0))</f>
        <v>2</v>
      </c>
      <c r="BA546" s="454">
        <f>INDEX(INP_VIS_08a_Gerätemenge!$D$29:$N$94,MATCH(BA$2,INP_VIS_08a_Gerätemenge!$C$29:$C$94,0),MATCH($AG546,INP_VIS_08a_Gerätemenge!$D$12:$N$12,0))</f>
        <v>0</v>
      </c>
      <c r="BB546" s="454">
        <f>INDEX(INP_VIS_08a_Gerätemenge!$D$29:$N$94,MATCH(BB$2,INP_VIS_08a_Gerätemenge!$C$29:$C$94,0),MATCH($AG546,INP_VIS_08a_Gerätemenge!$D$12:$N$12,0))</f>
        <v>1</v>
      </c>
      <c r="BC546" s="454">
        <f>INDEX(INP_VIS_08a_Gerätemenge!$D$29:$N$94,MATCH(BC$2,INP_VIS_08a_Gerätemenge!$C$29:$C$94,0),MATCH($AG546,INP_VIS_08a_Gerätemenge!$D$12:$N$12,0))</f>
        <v>0</v>
      </c>
      <c r="BD546" s="454">
        <f>INDEX(INP_VIS_08a_Gerätemenge!$D$29:$N$94,MATCH(BD$2,INP_VIS_08a_Gerätemenge!$C$29:$C$94,0),MATCH($AG546,INP_VIS_08a_Gerätemenge!$D$12:$N$12,0))</f>
        <v>0</v>
      </c>
      <c r="BE546" s="454">
        <f>INDEX(INP_VIS_08a_Gerätemenge!$D$29:$N$94,MATCH(BE$2,INP_VIS_08a_Gerätemenge!$C$29:$C$94,0),MATCH($AG546,INP_VIS_08a_Gerätemenge!$D$12:$N$12,0))</f>
        <v>0</v>
      </c>
      <c r="BF546" s="454">
        <f>INDEX(INP_VIS_08a_Gerätemenge!$D$29:$N$94,MATCH(BF$2,INP_VIS_08a_Gerätemenge!$C$29:$C$94,0),MATCH($AG546,INP_VIS_08a_Gerätemenge!$D$12:$N$12,0))</f>
        <v>1</v>
      </c>
      <c r="BG546" s="454">
        <f>INDEX(INP_VIS_08a_Gerätemenge!$D$29:$N$94,MATCH(BG$2,INP_VIS_08a_Gerätemenge!$C$29:$C$94,0),MATCH($AG546,INP_VIS_08a_Gerätemenge!$D$12:$N$12,0))</f>
        <v>0</v>
      </c>
      <c r="BH546" s="454">
        <f>INDEX(INP_VIS_08a_Gerätemenge!$D$29:$N$94,MATCH(BH$2,INP_VIS_08a_Gerätemenge!$C$29:$C$94,0),MATCH($AG546,INP_VIS_08a_Gerätemenge!$D$12:$N$12,0))</f>
        <v>1</v>
      </c>
    </row>
    <row r="547" spans="1:60">
      <c r="A547" s="208">
        <v>5</v>
      </c>
      <c r="B547" s="209">
        <v>45121</v>
      </c>
      <c r="C547" s="208" t="s">
        <v>954</v>
      </c>
      <c r="D547" s="208" t="s">
        <v>375</v>
      </c>
      <c r="E547" s="208" t="s">
        <v>915</v>
      </c>
      <c r="F547" s="208" t="s">
        <v>748</v>
      </c>
      <c r="H547" s="208" t="s">
        <v>372</v>
      </c>
      <c r="I547" s="210" t="s">
        <v>502</v>
      </c>
      <c r="J547" s="210" t="s">
        <v>385</v>
      </c>
      <c r="K547" s="210">
        <v>135</v>
      </c>
      <c r="L547" s="210">
        <v>68</v>
      </c>
      <c r="M547" s="210">
        <v>0</v>
      </c>
      <c r="N547" s="210">
        <v>0</v>
      </c>
      <c r="O547" s="208" t="s">
        <v>287</v>
      </c>
      <c r="P547" s="208">
        <v>150</v>
      </c>
      <c r="Q547" s="208" t="s">
        <v>26</v>
      </c>
      <c r="R547" s="208">
        <v>5</v>
      </c>
      <c r="S547" s="209">
        <v>45121</v>
      </c>
      <c r="T547" s="208" t="s">
        <v>642</v>
      </c>
      <c r="U547" s="208" t="s">
        <v>375</v>
      </c>
      <c r="V547" s="208" t="s">
        <v>643</v>
      </c>
      <c r="W547" s="208" t="s">
        <v>489</v>
      </c>
      <c r="Y547" s="208" t="s">
        <v>372</v>
      </c>
      <c r="Z547" s="210" t="s">
        <v>494</v>
      </c>
      <c r="AA547" s="210" t="s">
        <v>385</v>
      </c>
      <c r="AB547" s="210">
        <v>105</v>
      </c>
      <c r="AC547" s="210">
        <v>53</v>
      </c>
      <c r="AD547" s="210">
        <v>0</v>
      </c>
      <c r="AE547" s="210">
        <v>0</v>
      </c>
      <c r="AF547" s="210" t="str">
        <f t="shared" si="64"/>
        <v/>
      </c>
      <c r="AG547" s="210">
        <f>VLOOKUP(O547,'Flugplan Summen'!$C$9:$N$33,12,0)</f>
        <v>319</v>
      </c>
      <c r="AH547" s="451">
        <f t="shared" si="65"/>
        <v>45121.5</v>
      </c>
      <c r="AI547" s="451">
        <f t="shared" si="66"/>
        <v>45121.538194444445</v>
      </c>
      <c r="AJ547" s="451" t="str">
        <f t="shared" si="67"/>
        <v/>
      </c>
      <c r="AK547" s="451" t="str">
        <f t="shared" si="68"/>
        <v/>
      </c>
      <c r="AL547" s="451" t="str">
        <f t="shared" si="69"/>
        <v/>
      </c>
      <c r="AM547" s="451" t="str">
        <f t="shared" si="70"/>
        <v/>
      </c>
      <c r="AN547" s="203">
        <f t="shared" si="71"/>
        <v>1</v>
      </c>
      <c r="AO547" s="454">
        <f>INDEX(INP_VIS_08a_Gerätemenge!$D$29:$N$94,MATCH(AO$2,INP_VIS_08a_Gerätemenge!$C$29:$C$94,0),MATCH($AG547,INP_VIS_08a_Gerätemenge!$D$12:$N$12,0))</f>
        <v>0</v>
      </c>
      <c r="AP547" s="454">
        <f>INDEX(INP_VIS_08a_Gerätemenge!$D$29:$N$94,MATCH(AP$2,INP_VIS_08a_Gerätemenge!$C$29:$C$94,0),MATCH($AG547,INP_VIS_08a_Gerätemenge!$D$12:$N$12,0))</f>
        <v>3</v>
      </c>
      <c r="AQ547" s="454">
        <f>INDEX(INP_VIS_08a_Gerätemenge!$D$29:$N$94,MATCH(AQ$2,INP_VIS_08a_Gerätemenge!$C$29:$C$94,0),MATCH($AG547,INP_VIS_08a_Gerätemenge!$D$12:$N$12,0))</f>
        <v>1</v>
      </c>
      <c r="AR547" s="454">
        <f>INDEX(INP_VIS_08a_Gerätemenge!$D$29:$N$94,MATCH(AR$2,INP_VIS_08a_Gerätemenge!$C$29:$C$94,0),MATCH($AG547,INP_VIS_08a_Gerätemenge!$D$12:$N$12,0))</f>
        <v>0</v>
      </c>
      <c r="AS547" s="454">
        <f>INDEX(INP_VIS_08a_Gerätemenge!$D$29:$N$94,MATCH(AS$2,INP_VIS_08a_Gerätemenge!$C$29:$C$94,0),MATCH($AG547,INP_VIS_08a_Gerätemenge!$D$12:$N$12,0))</f>
        <v>0</v>
      </c>
      <c r="AT547" s="454">
        <f>INDEX(INP_VIS_08a_Gerätemenge!$D$29:$N$94,MATCH(AT$2,INP_VIS_08a_Gerätemenge!$C$29:$C$94,0),MATCH($AG547,INP_VIS_08a_Gerätemenge!$D$12:$N$12,0))</f>
        <v>0</v>
      </c>
      <c r="AU547" s="454">
        <f>INDEX(INP_VIS_08a_Gerätemenge!$D$29:$N$94,MATCH(AU$2,INP_VIS_08a_Gerätemenge!$C$29:$C$94,0),MATCH($AG547,INP_VIS_08a_Gerätemenge!$D$12:$N$12,0))</f>
        <v>0</v>
      </c>
      <c r="AV547" s="454">
        <f>INDEX(INP_VIS_08a_Gerätemenge!$D$29:$N$94,MATCH(AV$2,INP_VIS_08a_Gerätemenge!$C$29:$C$94,0),MATCH($AG547,INP_VIS_08a_Gerätemenge!$D$12:$N$12,0))</f>
        <v>12</v>
      </c>
      <c r="AW547" s="454">
        <f>INDEX(INP_VIS_08a_Gerätemenge!$D$29:$N$94,MATCH(AW$2,INP_VIS_08a_Gerätemenge!$C$29:$C$94,0),MATCH($AG547,INP_VIS_08a_Gerätemenge!$D$12:$N$12,0))</f>
        <v>0</v>
      </c>
      <c r="AX547" s="454">
        <f>INDEX(INP_VIS_08a_Gerätemenge!$D$29:$N$94,MATCH(AX$2,INP_VIS_08a_Gerätemenge!$C$29:$C$94,0),MATCH($AG547,INP_VIS_08a_Gerätemenge!$D$12:$N$12,0))</f>
        <v>0</v>
      </c>
      <c r="AY547" s="454">
        <f>INDEX(INP_VIS_08a_Gerätemenge!$D$29:$N$94,MATCH(AY$2,INP_VIS_08a_Gerätemenge!$C$29:$C$94,0),MATCH($AG547,INP_VIS_08a_Gerätemenge!$D$12:$N$12,0))</f>
        <v>1</v>
      </c>
      <c r="AZ547" s="454">
        <f>INDEX(INP_VIS_08a_Gerätemenge!$D$29:$N$94,MATCH(AZ$2,INP_VIS_08a_Gerätemenge!$C$29:$C$94,0),MATCH($AG547,INP_VIS_08a_Gerätemenge!$D$12:$N$12,0))</f>
        <v>2</v>
      </c>
      <c r="BA547" s="454">
        <f>INDEX(INP_VIS_08a_Gerätemenge!$D$29:$N$94,MATCH(BA$2,INP_VIS_08a_Gerätemenge!$C$29:$C$94,0),MATCH($AG547,INP_VIS_08a_Gerätemenge!$D$12:$N$12,0))</f>
        <v>0</v>
      </c>
      <c r="BB547" s="454">
        <f>INDEX(INP_VIS_08a_Gerätemenge!$D$29:$N$94,MATCH(BB$2,INP_VIS_08a_Gerätemenge!$C$29:$C$94,0),MATCH($AG547,INP_VIS_08a_Gerätemenge!$D$12:$N$12,0))</f>
        <v>1</v>
      </c>
      <c r="BC547" s="454">
        <f>INDEX(INP_VIS_08a_Gerätemenge!$D$29:$N$94,MATCH(BC$2,INP_VIS_08a_Gerätemenge!$C$29:$C$94,0),MATCH($AG547,INP_VIS_08a_Gerätemenge!$D$12:$N$12,0))</f>
        <v>0</v>
      </c>
      <c r="BD547" s="454">
        <f>INDEX(INP_VIS_08a_Gerätemenge!$D$29:$N$94,MATCH(BD$2,INP_VIS_08a_Gerätemenge!$C$29:$C$94,0),MATCH($AG547,INP_VIS_08a_Gerätemenge!$D$12:$N$12,0))</f>
        <v>0</v>
      </c>
      <c r="BE547" s="454">
        <f>INDEX(INP_VIS_08a_Gerätemenge!$D$29:$N$94,MATCH(BE$2,INP_VIS_08a_Gerätemenge!$C$29:$C$94,0),MATCH($AG547,INP_VIS_08a_Gerätemenge!$D$12:$N$12,0))</f>
        <v>0</v>
      </c>
      <c r="BF547" s="454">
        <f>INDEX(INP_VIS_08a_Gerätemenge!$D$29:$N$94,MATCH(BF$2,INP_VIS_08a_Gerätemenge!$C$29:$C$94,0),MATCH($AG547,INP_VIS_08a_Gerätemenge!$D$12:$N$12,0))</f>
        <v>1</v>
      </c>
      <c r="BG547" s="454">
        <f>INDEX(INP_VIS_08a_Gerätemenge!$D$29:$N$94,MATCH(BG$2,INP_VIS_08a_Gerätemenge!$C$29:$C$94,0),MATCH($AG547,INP_VIS_08a_Gerätemenge!$D$12:$N$12,0))</f>
        <v>0</v>
      </c>
      <c r="BH547" s="454">
        <f>INDEX(INP_VIS_08a_Gerätemenge!$D$29:$N$94,MATCH(BH$2,INP_VIS_08a_Gerätemenge!$C$29:$C$94,0),MATCH($AG547,INP_VIS_08a_Gerätemenge!$D$12:$N$12,0))</f>
        <v>1</v>
      </c>
    </row>
    <row r="548" spans="1:60">
      <c r="A548" s="208">
        <v>5</v>
      </c>
      <c r="B548" s="209">
        <v>45121</v>
      </c>
      <c r="C548" s="208" t="s">
        <v>967</v>
      </c>
      <c r="D548" s="208" t="s">
        <v>369</v>
      </c>
      <c r="E548" s="208" t="s">
        <v>637</v>
      </c>
      <c r="F548" s="208" t="s">
        <v>408</v>
      </c>
      <c r="H548" s="208" t="s">
        <v>372</v>
      </c>
      <c r="I548" s="210" t="s">
        <v>498</v>
      </c>
      <c r="J548" s="210" t="s">
        <v>414</v>
      </c>
      <c r="K548" s="210">
        <v>162</v>
      </c>
      <c r="L548" s="210">
        <v>162</v>
      </c>
      <c r="M548" s="210">
        <v>0</v>
      </c>
      <c r="N548" s="210">
        <v>0</v>
      </c>
      <c r="O548" s="208" t="s">
        <v>290</v>
      </c>
      <c r="P548" s="208">
        <v>180</v>
      </c>
      <c r="Q548" s="208" t="s">
        <v>26</v>
      </c>
      <c r="R548" s="208">
        <v>5</v>
      </c>
      <c r="S548" s="209">
        <v>45121</v>
      </c>
      <c r="T548" s="208" t="s">
        <v>978</v>
      </c>
      <c r="U548" s="208" t="s">
        <v>369</v>
      </c>
      <c r="V548" s="208" t="s">
        <v>638</v>
      </c>
      <c r="W548" s="208" t="s">
        <v>639</v>
      </c>
      <c r="Y548" s="208" t="s">
        <v>372</v>
      </c>
      <c r="Z548" s="210" t="s">
        <v>413</v>
      </c>
      <c r="AA548" s="210" t="s">
        <v>414</v>
      </c>
      <c r="AB548" s="210">
        <v>162</v>
      </c>
      <c r="AC548" s="210">
        <v>162</v>
      </c>
      <c r="AD548" s="210">
        <v>0</v>
      </c>
      <c r="AE548" s="210">
        <v>0</v>
      </c>
      <c r="AF548" s="210" t="str">
        <f t="shared" si="64"/>
        <v/>
      </c>
      <c r="AG548" s="210">
        <f>VLOOKUP(O548,'Flugplan Summen'!$C$9:$N$33,12,0)</f>
        <v>320</v>
      </c>
      <c r="AH548" s="451">
        <f t="shared" si="65"/>
        <v>45121.503472222226</v>
      </c>
      <c r="AI548" s="451">
        <f t="shared" si="66"/>
        <v>45121.545138888891</v>
      </c>
      <c r="AJ548" s="451" t="str">
        <f t="shared" si="67"/>
        <v/>
      </c>
      <c r="AK548" s="451" t="str">
        <f t="shared" si="68"/>
        <v/>
      </c>
      <c r="AL548" s="451" t="str">
        <f t="shared" si="69"/>
        <v/>
      </c>
      <c r="AM548" s="451" t="str">
        <f t="shared" si="70"/>
        <v/>
      </c>
      <c r="AN548" s="203">
        <f t="shared" si="71"/>
        <v>1</v>
      </c>
      <c r="AO548" s="454">
        <f>INDEX(INP_VIS_08a_Gerätemenge!$D$29:$N$94,MATCH(AO$2,INP_VIS_08a_Gerätemenge!$C$29:$C$94,0),MATCH($AG548,INP_VIS_08a_Gerätemenge!$D$12:$N$12,0))</f>
        <v>0</v>
      </c>
      <c r="AP548" s="454">
        <f>INDEX(INP_VIS_08a_Gerätemenge!$D$29:$N$94,MATCH(AP$2,INP_VIS_08a_Gerätemenge!$C$29:$C$94,0),MATCH($AG548,INP_VIS_08a_Gerätemenge!$D$12:$N$12,0))</f>
        <v>3</v>
      </c>
      <c r="AQ548" s="454">
        <f>INDEX(INP_VIS_08a_Gerätemenge!$D$29:$N$94,MATCH(AQ$2,INP_VIS_08a_Gerätemenge!$C$29:$C$94,0),MATCH($AG548,INP_VIS_08a_Gerätemenge!$D$12:$N$12,0))</f>
        <v>1</v>
      </c>
      <c r="AR548" s="454">
        <f>INDEX(INP_VIS_08a_Gerätemenge!$D$29:$N$94,MATCH(AR$2,INP_VIS_08a_Gerätemenge!$C$29:$C$94,0),MATCH($AG548,INP_VIS_08a_Gerätemenge!$D$12:$N$12,0))</f>
        <v>0</v>
      </c>
      <c r="AS548" s="454">
        <f>INDEX(INP_VIS_08a_Gerätemenge!$D$29:$N$94,MATCH(AS$2,INP_VIS_08a_Gerätemenge!$C$29:$C$94,0),MATCH($AG548,INP_VIS_08a_Gerätemenge!$D$12:$N$12,0))</f>
        <v>0</v>
      </c>
      <c r="AT548" s="454">
        <f>INDEX(INP_VIS_08a_Gerätemenge!$D$29:$N$94,MATCH(AT$2,INP_VIS_08a_Gerätemenge!$C$29:$C$94,0),MATCH($AG548,INP_VIS_08a_Gerätemenge!$D$12:$N$12,0))</f>
        <v>0</v>
      </c>
      <c r="AU548" s="454">
        <f>INDEX(INP_VIS_08a_Gerätemenge!$D$29:$N$94,MATCH(AU$2,INP_VIS_08a_Gerätemenge!$C$29:$C$94,0),MATCH($AG548,INP_VIS_08a_Gerätemenge!$D$12:$N$12,0))</f>
        <v>0</v>
      </c>
      <c r="AV548" s="454">
        <f>INDEX(INP_VIS_08a_Gerätemenge!$D$29:$N$94,MATCH(AV$2,INP_VIS_08a_Gerätemenge!$C$29:$C$94,0),MATCH($AG548,INP_VIS_08a_Gerätemenge!$D$12:$N$12,0))</f>
        <v>20</v>
      </c>
      <c r="AW548" s="454">
        <f>INDEX(INP_VIS_08a_Gerätemenge!$D$29:$N$94,MATCH(AW$2,INP_VIS_08a_Gerätemenge!$C$29:$C$94,0),MATCH($AG548,INP_VIS_08a_Gerätemenge!$D$12:$N$12,0))</f>
        <v>0</v>
      </c>
      <c r="AX548" s="454">
        <f>INDEX(INP_VIS_08a_Gerätemenge!$D$29:$N$94,MATCH(AX$2,INP_VIS_08a_Gerätemenge!$C$29:$C$94,0),MATCH($AG548,INP_VIS_08a_Gerätemenge!$D$12:$N$12,0))</f>
        <v>0</v>
      </c>
      <c r="AY548" s="454">
        <f>INDEX(INP_VIS_08a_Gerätemenge!$D$29:$N$94,MATCH(AY$2,INP_VIS_08a_Gerätemenge!$C$29:$C$94,0),MATCH($AG548,INP_VIS_08a_Gerätemenge!$D$12:$N$12,0))</f>
        <v>0</v>
      </c>
      <c r="AZ548" s="454">
        <f>INDEX(INP_VIS_08a_Gerätemenge!$D$29:$N$94,MATCH(AZ$2,INP_VIS_08a_Gerätemenge!$C$29:$C$94,0),MATCH($AG548,INP_VIS_08a_Gerätemenge!$D$12:$N$12,0))</f>
        <v>0</v>
      </c>
      <c r="BA548" s="454">
        <f>INDEX(INP_VIS_08a_Gerätemenge!$D$29:$N$94,MATCH(BA$2,INP_VIS_08a_Gerätemenge!$C$29:$C$94,0),MATCH($AG548,INP_VIS_08a_Gerätemenge!$D$12:$N$12,0))</f>
        <v>0</v>
      </c>
      <c r="BB548" s="454">
        <f>INDEX(INP_VIS_08a_Gerätemenge!$D$29:$N$94,MATCH(BB$2,INP_VIS_08a_Gerätemenge!$C$29:$C$94,0),MATCH($AG548,INP_VIS_08a_Gerätemenge!$D$12:$N$12,0))</f>
        <v>1</v>
      </c>
      <c r="BC548" s="454">
        <f>INDEX(INP_VIS_08a_Gerätemenge!$D$29:$N$94,MATCH(BC$2,INP_VIS_08a_Gerätemenge!$C$29:$C$94,0),MATCH($AG548,INP_VIS_08a_Gerätemenge!$D$12:$N$12,0))</f>
        <v>0</v>
      </c>
      <c r="BD548" s="454">
        <f>INDEX(INP_VIS_08a_Gerätemenge!$D$29:$N$94,MATCH(BD$2,INP_VIS_08a_Gerätemenge!$C$29:$C$94,0),MATCH($AG548,INP_VIS_08a_Gerätemenge!$D$12:$N$12,0))</f>
        <v>0</v>
      </c>
      <c r="BE548" s="454">
        <f>INDEX(INP_VIS_08a_Gerätemenge!$D$29:$N$94,MATCH(BE$2,INP_VIS_08a_Gerätemenge!$C$29:$C$94,0),MATCH($AG548,INP_VIS_08a_Gerätemenge!$D$12:$N$12,0))</f>
        <v>0</v>
      </c>
      <c r="BF548" s="454">
        <f>INDEX(INP_VIS_08a_Gerätemenge!$D$29:$N$94,MATCH(BF$2,INP_VIS_08a_Gerätemenge!$C$29:$C$94,0),MATCH($AG548,INP_VIS_08a_Gerätemenge!$D$12:$N$12,0))</f>
        <v>1</v>
      </c>
      <c r="BG548" s="454">
        <f>INDEX(INP_VIS_08a_Gerätemenge!$D$29:$N$94,MATCH(BG$2,INP_VIS_08a_Gerätemenge!$C$29:$C$94,0),MATCH($AG548,INP_VIS_08a_Gerätemenge!$D$12:$N$12,0))</f>
        <v>0</v>
      </c>
      <c r="BH548" s="454">
        <f>INDEX(INP_VIS_08a_Gerätemenge!$D$29:$N$94,MATCH(BH$2,INP_VIS_08a_Gerätemenge!$C$29:$C$94,0),MATCH($AG548,INP_VIS_08a_Gerätemenge!$D$12:$N$12,0))</f>
        <v>1</v>
      </c>
    </row>
    <row r="549" spans="1:60">
      <c r="A549" s="208">
        <v>5</v>
      </c>
      <c r="B549" s="209">
        <v>45121</v>
      </c>
      <c r="C549" s="208" t="s">
        <v>621</v>
      </c>
      <c r="D549" s="208" t="s">
        <v>392</v>
      </c>
      <c r="E549" s="208" t="s">
        <v>664</v>
      </c>
      <c r="F549" s="208" t="s">
        <v>394</v>
      </c>
      <c r="H549" s="208" t="s">
        <v>372</v>
      </c>
      <c r="I549" s="210" t="s">
        <v>502</v>
      </c>
      <c r="J549" s="210" t="s">
        <v>396</v>
      </c>
      <c r="K549" s="210">
        <v>54</v>
      </c>
      <c r="L549" s="210">
        <v>43</v>
      </c>
      <c r="M549" s="210">
        <v>0</v>
      </c>
      <c r="N549" s="210">
        <v>0</v>
      </c>
      <c r="O549" s="208" t="s">
        <v>293</v>
      </c>
      <c r="P549" s="208">
        <v>90</v>
      </c>
      <c r="Q549" s="208" t="s">
        <v>26</v>
      </c>
      <c r="R549" s="208">
        <v>5</v>
      </c>
      <c r="S549" s="209">
        <v>45121</v>
      </c>
      <c r="T549" s="208" t="s">
        <v>665</v>
      </c>
      <c r="U549" s="208" t="s">
        <v>392</v>
      </c>
      <c r="V549" s="208" t="s">
        <v>666</v>
      </c>
      <c r="W549" s="208" t="s">
        <v>394</v>
      </c>
      <c r="Y549" s="208" t="s">
        <v>372</v>
      </c>
      <c r="Z549" s="210" t="s">
        <v>395</v>
      </c>
      <c r="AA549" s="210" t="s">
        <v>396</v>
      </c>
      <c r="AB549" s="210">
        <v>54</v>
      </c>
      <c r="AC549" s="210">
        <v>43</v>
      </c>
      <c r="AD549" s="210">
        <v>0</v>
      </c>
      <c r="AE549" s="210">
        <v>0</v>
      </c>
      <c r="AF549" s="210" t="str">
        <f t="shared" si="64"/>
        <v/>
      </c>
      <c r="AG549" s="210" t="str">
        <f>VLOOKUP(O549,'Flugplan Summen'!$C$9:$N$33,12,0)</f>
        <v>CR9</v>
      </c>
      <c r="AH549" s="451">
        <f t="shared" si="65"/>
        <v>45121.520833333336</v>
      </c>
      <c r="AI549" s="451">
        <f t="shared" si="66"/>
        <v>45121.548611111117</v>
      </c>
      <c r="AJ549" s="451" t="str">
        <f t="shared" si="67"/>
        <v/>
      </c>
      <c r="AK549" s="451" t="str">
        <f t="shared" si="68"/>
        <v/>
      </c>
      <c r="AL549" s="451" t="str">
        <f t="shared" si="69"/>
        <v/>
      </c>
      <c r="AM549" s="451" t="str">
        <f t="shared" si="70"/>
        <v/>
      </c>
      <c r="AN549" s="203">
        <f t="shared" si="71"/>
        <v>1</v>
      </c>
      <c r="AO549" s="454">
        <f>INDEX(INP_VIS_08a_Gerätemenge!$D$29:$N$94,MATCH(AO$2,INP_VIS_08a_Gerätemenge!$C$29:$C$94,0),MATCH($AG549,INP_VIS_08a_Gerätemenge!$D$12:$N$12,0))</f>
        <v>0</v>
      </c>
      <c r="AP549" s="454">
        <f>INDEX(INP_VIS_08a_Gerätemenge!$D$29:$N$94,MATCH(AP$2,INP_VIS_08a_Gerätemenge!$C$29:$C$94,0),MATCH($AG549,INP_VIS_08a_Gerätemenge!$D$12:$N$12,0))</f>
        <v>2</v>
      </c>
      <c r="AQ549" s="454">
        <f>INDEX(INP_VIS_08a_Gerätemenge!$D$29:$N$94,MATCH(AQ$2,INP_VIS_08a_Gerätemenge!$C$29:$C$94,0),MATCH($AG549,INP_VIS_08a_Gerätemenge!$D$12:$N$12,0))</f>
        <v>1</v>
      </c>
      <c r="AR549" s="454">
        <f>INDEX(INP_VIS_08a_Gerätemenge!$D$29:$N$94,MATCH(AR$2,INP_VIS_08a_Gerätemenge!$C$29:$C$94,0),MATCH($AG549,INP_VIS_08a_Gerätemenge!$D$12:$N$12,0))</f>
        <v>0</v>
      </c>
      <c r="AS549" s="454">
        <f>INDEX(INP_VIS_08a_Gerätemenge!$D$29:$N$94,MATCH(AS$2,INP_VIS_08a_Gerätemenge!$C$29:$C$94,0),MATCH($AG549,INP_VIS_08a_Gerätemenge!$D$12:$N$12,0))</f>
        <v>0</v>
      </c>
      <c r="AT549" s="454">
        <f>INDEX(INP_VIS_08a_Gerätemenge!$D$29:$N$94,MATCH(AT$2,INP_VIS_08a_Gerätemenge!$C$29:$C$94,0),MATCH($AG549,INP_VIS_08a_Gerätemenge!$D$12:$N$12,0))</f>
        <v>0</v>
      </c>
      <c r="AU549" s="454">
        <f>INDEX(INP_VIS_08a_Gerätemenge!$D$29:$N$94,MATCH(AU$2,INP_VIS_08a_Gerätemenge!$C$29:$C$94,0),MATCH($AG549,INP_VIS_08a_Gerätemenge!$D$12:$N$12,0))</f>
        <v>0</v>
      </c>
      <c r="AV549" s="454">
        <f>INDEX(INP_VIS_08a_Gerätemenge!$D$29:$N$94,MATCH(AV$2,INP_VIS_08a_Gerätemenge!$C$29:$C$94,0),MATCH($AG549,INP_VIS_08a_Gerätemenge!$D$12:$N$12,0))</f>
        <v>8</v>
      </c>
      <c r="AW549" s="454">
        <f>INDEX(INP_VIS_08a_Gerätemenge!$D$29:$N$94,MATCH(AW$2,INP_VIS_08a_Gerätemenge!$C$29:$C$94,0),MATCH($AG549,INP_VIS_08a_Gerätemenge!$D$12:$N$12,0))</f>
        <v>0</v>
      </c>
      <c r="AX549" s="454">
        <f>INDEX(INP_VIS_08a_Gerätemenge!$D$29:$N$94,MATCH(AX$2,INP_VIS_08a_Gerätemenge!$C$29:$C$94,0),MATCH($AG549,INP_VIS_08a_Gerätemenge!$D$12:$N$12,0))</f>
        <v>0</v>
      </c>
      <c r="AY549" s="454">
        <f>INDEX(INP_VIS_08a_Gerätemenge!$D$29:$N$94,MATCH(AY$2,INP_VIS_08a_Gerätemenge!$C$29:$C$94,0),MATCH($AG549,INP_VIS_08a_Gerätemenge!$D$12:$N$12,0))</f>
        <v>0</v>
      </c>
      <c r="AZ549" s="454">
        <f>INDEX(INP_VIS_08a_Gerätemenge!$D$29:$N$94,MATCH(AZ$2,INP_VIS_08a_Gerätemenge!$C$29:$C$94,0),MATCH($AG549,INP_VIS_08a_Gerätemenge!$D$12:$N$12,0))</f>
        <v>2</v>
      </c>
      <c r="BA549" s="454">
        <f>INDEX(INP_VIS_08a_Gerätemenge!$D$29:$N$94,MATCH(BA$2,INP_VIS_08a_Gerätemenge!$C$29:$C$94,0),MATCH($AG549,INP_VIS_08a_Gerätemenge!$D$12:$N$12,0))</f>
        <v>0</v>
      </c>
      <c r="BB549" s="454">
        <f>INDEX(INP_VIS_08a_Gerätemenge!$D$29:$N$94,MATCH(BB$2,INP_VIS_08a_Gerätemenge!$C$29:$C$94,0),MATCH($AG549,INP_VIS_08a_Gerätemenge!$D$12:$N$12,0))</f>
        <v>1</v>
      </c>
      <c r="BC549" s="454">
        <f>INDEX(INP_VIS_08a_Gerätemenge!$D$29:$N$94,MATCH(BC$2,INP_VIS_08a_Gerätemenge!$C$29:$C$94,0),MATCH($AG549,INP_VIS_08a_Gerätemenge!$D$12:$N$12,0))</f>
        <v>0</v>
      </c>
      <c r="BD549" s="454">
        <f>INDEX(INP_VIS_08a_Gerätemenge!$D$29:$N$94,MATCH(BD$2,INP_VIS_08a_Gerätemenge!$C$29:$C$94,0),MATCH($AG549,INP_VIS_08a_Gerätemenge!$D$12:$N$12,0))</f>
        <v>0</v>
      </c>
      <c r="BE549" s="454">
        <f>INDEX(INP_VIS_08a_Gerätemenge!$D$29:$N$94,MATCH(BE$2,INP_VIS_08a_Gerätemenge!$C$29:$C$94,0),MATCH($AG549,INP_VIS_08a_Gerätemenge!$D$12:$N$12,0))</f>
        <v>0</v>
      </c>
      <c r="BF549" s="454">
        <f>INDEX(INP_VIS_08a_Gerätemenge!$D$29:$N$94,MATCH(BF$2,INP_VIS_08a_Gerätemenge!$C$29:$C$94,0),MATCH($AG549,INP_VIS_08a_Gerätemenge!$D$12:$N$12,0))</f>
        <v>1</v>
      </c>
      <c r="BG549" s="454">
        <f>INDEX(INP_VIS_08a_Gerätemenge!$D$29:$N$94,MATCH(BG$2,INP_VIS_08a_Gerätemenge!$C$29:$C$94,0),MATCH($AG549,INP_VIS_08a_Gerätemenge!$D$12:$N$12,0))</f>
        <v>0</v>
      </c>
      <c r="BH549" s="454">
        <f>INDEX(INP_VIS_08a_Gerätemenge!$D$29:$N$94,MATCH(BH$2,INP_VIS_08a_Gerätemenge!$C$29:$C$94,0),MATCH($AG549,INP_VIS_08a_Gerätemenge!$D$12:$N$12,0))</f>
        <v>1</v>
      </c>
    </row>
    <row r="550" spans="1:60">
      <c r="A550" s="208">
        <v>5</v>
      </c>
      <c r="B550" s="209">
        <v>45121</v>
      </c>
      <c r="C550" s="208" t="s">
        <v>646</v>
      </c>
      <c r="D550" s="208" t="s">
        <v>481</v>
      </c>
      <c r="E550" s="208" t="s">
        <v>667</v>
      </c>
      <c r="F550" s="208" t="s">
        <v>668</v>
      </c>
      <c r="H550" s="208" t="s">
        <v>372</v>
      </c>
      <c r="I550" s="210" t="s">
        <v>498</v>
      </c>
      <c r="J550" s="210" t="s">
        <v>485</v>
      </c>
      <c r="K550" s="210">
        <v>190</v>
      </c>
      <c r="L550" s="210">
        <v>247</v>
      </c>
      <c r="M550" s="210">
        <v>2100</v>
      </c>
      <c r="N550" s="210">
        <v>0</v>
      </c>
      <c r="O550" s="208" t="s">
        <v>294</v>
      </c>
      <c r="P550" s="208">
        <v>211</v>
      </c>
      <c r="Q550" s="208" t="s">
        <v>509</v>
      </c>
      <c r="R550" s="208">
        <v>5</v>
      </c>
      <c r="S550" s="209">
        <v>45121</v>
      </c>
      <c r="T550" s="208" t="s">
        <v>669</v>
      </c>
      <c r="U550" s="208" t="s">
        <v>481</v>
      </c>
      <c r="V550" s="208" t="s">
        <v>670</v>
      </c>
      <c r="W550" s="208" t="s">
        <v>668</v>
      </c>
      <c r="Y550" s="208" t="s">
        <v>372</v>
      </c>
      <c r="Z550" s="210" t="s">
        <v>671</v>
      </c>
      <c r="AA550" s="210" t="s">
        <v>485</v>
      </c>
      <c r="AB550" s="210">
        <v>190</v>
      </c>
      <c r="AC550" s="210">
        <v>247</v>
      </c>
      <c r="AD550" s="210">
        <v>2100</v>
      </c>
      <c r="AE550" s="210">
        <v>0</v>
      </c>
      <c r="AF550" s="210" t="str">
        <f t="shared" si="64"/>
        <v/>
      </c>
      <c r="AG550" s="210">
        <f>VLOOKUP(O550,'Flugplan Summen'!$C$9:$N$33,12,0)</f>
        <v>320</v>
      </c>
      <c r="AH550" s="451">
        <f t="shared" si="65"/>
        <v>45121.527777777781</v>
      </c>
      <c r="AI550" s="451">
        <f t="shared" si="66"/>
        <v>45121.572916666672</v>
      </c>
      <c r="AJ550" s="451" t="str">
        <f t="shared" si="67"/>
        <v/>
      </c>
      <c r="AK550" s="451" t="str">
        <f t="shared" si="68"/>
        <v/>
      </c>
      <c r="AL550" s="451" t="str">
        <f t="shared" si="69"/>
        <v/>
      </c>
      <c r="AM550" s="451" t="str">
        <f t="shared" si="70"/>
        <v/>
      </c>
      <c r="AN550" s="203">
        <f t="shared" si="71"/>
        <v>1</v>
      </c>
      <c r="AO550" s="454">
        <f>INDEX(INP_VIS_08a_Gerätemenge!$D$29:$N$94,MATCH(AO$2,INP_VIS_08a_Gerätemenge!$C$29:$C$94,0),MATCH($AG550,INP_VIS_08a_Gerätemenge!$D$12:$N$12,0))</f>
        <v>0</v>
      </c>
      <c r="AP550" s="454">
        <f>INDEX(INP_VIS_08a_Gerätemenge!$D$29:$N$94,MATCH(AP$2,INP_VIS_08a_Gerätemenge!$C$29:$C$94,0),MATCH($AG550,INP_VIS_08a_Gerätemenge!$D$12:$N$12,0))</f>
        <v>3</v>
      </c>
      <c r="AQ550" s="454">
        <f>INDEX(INP_VIS_08a_Gerätemenge!$D$29:$N$94,MATCH(AQ$2,INP_VIS_08a_Gerätemenge!$C$29:$C$94,0),MATCH($AG550,INP_VIS_08a_Gerätemenge!$D$12:$N$12,0))</f>
        <v>1</v>
      </c>
      <c r="AR550" s="454">
        <f>INDEX(INP_VIS_08a_Gerätemenge!$D$29:$N$94,MATCH(AR$2,INP_VIS_08a_Gerätemenge!$C$29:$C$94,0),MATCH($AG550,INP_VIS_08a_Gerätemenge!$D$12:$N$12,0))</f>
        <v>0</v>
      </c>
      <c r="AS550" s="454">
        <f>INDEX(INP_VIS_08a_Gerätemenge!$D$29:$N$94,MATCH(AS$2,INP_VIS_08a_Gerätemenge!$C$29:$C$94,0),MATCH($AG550,INP_VIS_08a_Gerätemenge!$D$12:$N$12,0))</f>
        <v>0</v>
      </c>
      <c r="AT550" s="454">
        <f>INDEX(INP_VIS_08a_Gerätemenge!$D$29:$N$94,MATCH(AT$2,INP_VIS_08a_Gerätemenge!$C$29:$C$94,0),MATCH($AG550,INP_VIS_08a_Gerätemenge!$D$12:$N$12,0))</f>
        <v>0</v>
      </c>
      <c r="AU550" s="454">
        <f>INDEX(INP_VIS_08a_Gerätemenge!$D$29:$N$94,MATCH(AU$2,INP_VIS_08a_Gerätemenge!$C$29:$C$94,0),MATCH($AG550,INP_VIS_08a_Gerätemenge!$D$12:$N$12,0))</f>
        <v>0</v>
      </c>
      <c r="AV550" s="454">
        <f>INDEX(INP_VIS_08a_Gerätemenge!$D$29:$N$94,MATCH(AV$2,INP_VIS_08a_Gerätemenge!$C$29:$C$94,0),MATCH($AG550,INP_VIS_08a_Gerätemenge!$D$12:$N$12,0))</f>
        <v>20</v>
      </c>
      <c r="AW550" s="454">
        <f>INDEX(INP_VIS_08a_Gerätemenge!$D$29:$N$94,MATCH(AW$2,INP_VIS_08a_Gerätemenge!$C$29:$C$94,0),MATCH($AG550,INP_VIS_08a_Gerätemenge!$D$12:$N$12,0))</f>
        <v>0</v>
      </c>
      <c r="AX550" s="454">
        <f>INDEX(INP_VIS_08a_Gerätemenge!$D$29:$N$94,MATCH(AX$2,INP_VIS_08a_Gerätemenge!$C$29:$C$94,0),MATCH($AG550,INP_VIS_08a_Gerätemenge!$D$12:$N$12,0))</f>
        <v>0</v>
      </c>
      <c r="AY550" s="454">
        <f>INDEX(INP_VIS_08a_Gerätemenge!$D$29:$N$94,MATCH(AY$2,INP_VIS_08a_Gerätemenge!$C$29:$C$94,0),MATCH($AG550,INP_VIS_08a_Gerätemenge!$D$12:$N$12,0))</f>
        <v>0</v>
      </c>
      <c r="AZ550" s="454">
        <f>INDEX(INP_VIS_08a_Gerätemenge!$D$29:$N$94,MATCH(AZ$2,INP_VIS_08a_Gerätemenge!$C$29:$C$94,0),MATCH($AG550,INP_VIS_08a_Gerätemenge!$D$12:$N$12,0))</f>
        <v>0</v>
      </c>
      <c r="BA550" s="454">
        <f>INDEX(INP_VIS_08a_Gerätemenge!$D$29:$N$94,MATCH(BA$2,INP_VIS_08a_Gerätemenge!$C$29:$C$94,0),MATCH($AG550,INP_VIS_08a_Gerätemenge!$D$12:$N$12,0))</f>
        <v>0</v>
      </c>
      <c r="BB550" s="454">
        <f>INDEX(INP_VIS_08a_Gerätemenge!$D$29:$N$94,MATCH(BB$2,INP_VIS_08a_Gerätemenge!$C$29:$C$94,0),MATCH($AG550,INP_VIS_08a_Gerätemenge!$D$12:$N$12,0))</f>
        <v>1</v>
      </c>
      <c r="BC550" s="454">
        <f>INDEX(INP_VIS_08a_Gerätemenge!$D$29:$N$94,MATCH(BC$2,INP_VIS_08a_Gerätemenge!$C$29:$C$94,0),MATCH($AG550,INP_VIS_08a_Gerätemenge!$D$12:$N$12,0))</f>
        <v>0</v>
      </c>
      <c r="BD550" s="454">
        <f>INDEX(INP_VIS_08a_Gerätemenge!$D$29:$N$94,MATCH(BD$2,INP_VIS_08a_Gerätemenge!$C$29:$C$94,0),MATCH($AG550,INP_VIS_08a_Gerätemenge!$D$12:$N$12,0))</f>
        <v>0</v>
      </c>
      <c r="BE550" s="454">
        <f>INDEX(INP_VIS_08a_Gerätemenge!$D$29:$N$94,MATCH(BE$2,INP_VIS_08a_Gerätemenge!$C$29:$C$94,0),MATCH($AG550,INP_VIS_08a_Gerätemenge!$D$12:$N$12,0))</f>
        <v>0</v>
      </c>
      <c r="BF550" s="454">
        <f>INDEX(INP_VIS_08a_Gerätemenge!$D$29:$N$94,MATCH(BF$2,INP_VIS_08a_Gerätemenge!$C$29:$C$94,0),MATCH($AG550,INP_VIS_08a_Gerätemenge!$D$12:$N$12,0))</f>
        <v>1</v>
      </c>
      <c r="BG550" s="454">
        <f>INDEX(INP_VIS_08a_Gerätemenge!$D$29:$N$94,MATCH(BG$2,INP_VIS_08a_Gerätemenge!$C$29:$C$94,0),MATCH($AG550,INP_VIS_08a_Gerätemenge!$D$12:$N$12,0))</f>
        <v>0</v>
      </c>
      <c r="BH550" s="454">
        <f>INDEX(INP_VIS_08a_Gerätemenge!$D$29:$N$94,MATCH(BH$2,INP_VIS_08a_Gerätemenge!$C$29:$C$94,0),MATCH($AG550,INP_VIS_08a_Gerätemenge!$D$12:$N$12,0))</f>
        <v>1</v>
      </c>
    </row>
    <row r="551" spans="1:60">
      <c r="A551" s="208">
        <v>5</v>
      </c>
      <c r="B551" s="209">
        <v>45121</v>
      </c>
      <c r="C551" s="208" t="s">
        <v>1072</v>
      </c>
      <c r="D551" s="208" t="s">
        <v>381</v>
      </c>
      <c r="E551" s="208" t="s">
        <v>869</v>
      </c>
      <c r="F551" s="208" t="s">
        <v>662</v>
      </c>
      <c r="H551" s="208" t="s">
        <v>372</v>
      </c>
      <c r="I551" s="210" t="s">
        <v>471</v>
      </c>
      <c r="J551" s="210" t="s">
        <v>429</v>
      </c>
      <c r="K551" s="210">
        <v>170</v>
      </c>
      <c r="L551" s="210">
        <v>170</v>
      </c>
      <c r="M551" s="210">
        <v>0</v>
      </c>
      <c r="N551" s="210">
        <v>0</v>
      </c>
      <c r="O551" s="208" t="s">
        <v>289</v>
      </c>
      <c r="P551" s="208">
        <v>189</v>
      </c>
      <c r="Q551" s="208" t="s">
        <v>26</v>
      </c>
      <c r="R551" s="208">
        <v>5</v>
      </c>
      <c r="S551" s="209">
        <v>45121</v>
      </c>
      <c r="T551" s="208" t="s">
        <v>678</v>
      </c>
      <c r="U551" s="208" t="s">
        <v>381</v>
      </c>
      <c r="V551" s="208" t="s">
        <v>1190</v>
      </c>
      <c r="W551" s="208" t="s">
        <v>943</v>
      </c>
      <c r="Y551" s="208" t="s">
        <v>372</v>
      </c>
      <c r="Z551" s="210" t="s">
        <v>679</v>
      </c>
      <c r="AA551" s="210" t="s">
        <v>429</v>
      </c>
      <c r="AB551" s="210">
        <v>170</v>
      </c>
      <c r="AC551" s="210">
        <v>170</v>
      </c>
      <c r="AD551" s="210">
        <v>0</v>
      </c>
      <c r="AE551" s="210">
        <v>0</v>
      </c>
      <c r="AF551" s="210" t="str">
        <f t="shared" si="64"/>
        <v/>
      </c>
      <c r="AG551" s="210" t="str">
        <f>VLOOKUP(O551,'Flugplan Summen'!$C$9:$N$33,12,0)</f>
        <v>73H</v>
      </c>
      <c r="AH551" s="451">
        <f t="shared" si="65"/>
        <v>45121.534722222226</v>
      </c>
      <c r="AI551" s="451">
        <f t="shared" si="66"/>
        <v>45121.579861111117</v>
      </c>
      <c r="AJ551" s="451" t="str">
        <f t="shared" si="67"/>
        <v/>
      </c>
      <c r="AK551" s="451" t="str">
        <f t="shared" si="68"/>
        <v/>
      </c>
      <c r="AL551" s="451" t="str">
        <f t="shared" si="69"/>
        <v/>
      </c>
      <c r="AM551" s="451" t="str">
        <f t="shared" si="70"/>
        <v/>
      </c>
      <c r="AN551" s="203">
        <f t="shared" si="71"/>
        <v>1</v>
      </c>
      <c r="AO551" s="454">
        <f>INDEX(INP_VIS_08a_Gerätemenge!$D$29:$N$94,MATCH(AO$2,INP_VIS_08a_Gerätemenge!$C$29:$C$94,0),MATCH($AG551,INP_VIS_08a_Gerätemenge!$D$12:$N$12,0))</f>
        <v>0</v>
      </c>
      <c r="AP551" s="454">
        <f>INDEX(INP_VIS_08a_Gerätemenge!$D$29:$N$94,MATCH(AP$2,INP_VIS_08a_Gerätemenge!$C$29:$C$94,0),MATCH($AG551,INP_VIS_08a_Gerätemenge!$D$12:$N$12,0))</f>
        <v>3</v>
      </c>
      <c r="AQ551" s="454">
        <f>INDEX(INP_VIS_08a_Gerätemenge!$D$29:$N$94,MATCH(AQ$2,INP_VIS_08a_Gerätemenge!$C$29:$C$94,0),MATCH($AG551,INP_VIS_08a_Gerätemenge!$D$12:$N$12,0))</f>
        <v>1</v>
      </c>
      <c r="AR551" s="454">
        <f>INDEX(INP_VIS_08a_Gerätemenge!$D$29:$N$94,MATCH(AR$2,INP_VIS_08a_Gerätemenge!$C$29:$C$94,0),MATCH($AG551,INP_VIS_08a_Gerätemenge!$D$12:$N$12,0))</f>
        <v>0</v>
      </c>
      <c r="AS551" s="454">
        <f>INDEX(INP_VIS_08a_Gerätemenge!$D$29:$N$94,MATCH(AS$2,INP_VIS_08a_Gerätemenge!$C$29:$C$94,0),MATCH($AG551,INP_VIS_08a_Gerätemenge!$D$12:$N$12,0))</f>
        <v>0</v>
      </c>
      <c r="AT551" s="454">
        <f>INDEX(INP_VIS_08a_Gerätemenge!$D$29:$N$94,MATCH(AT$2,INP_VIS_08a_Gerätemenge!$C$29:$C$94,0),MATCH($AG551,INP_VIS_08a_Gerätemenge!$D$12:$N$12,0))</f>
        <v>0</v>
      </c>
      <c r="AU551" s="454">
        <f>INDEX(INP_VIS_08a_Gerätemenge!$D$29:$N$94,MATCH(AU$2,INP_VIS_08a_Gerätemenge!$C$29:$C$94,0),MATCH($AG551,INP_VIS_08a_Gerätemenge!$D$12:$N$12,0))</f>
        <v>0</v>
      </c>
      <c r="AV551" s="454">
        <f>INDEX(INP_VIS_08a_Gerätemenge!$D$29:$N$94,MATCH(AV$2,INP_VIS_08a_Gerätemenge!$C$29:$C$94,0),MATCH($AG551,INP_VIS_08a_Gerätemenge!$D$12:$N$12,0))</f>
        <v>24</v>
      </c>
      <c r="AW551" s="454">
        <f>INDEX(INP_VIS_08a_Gerätemenge!$D$29:$N$94,MATCH(AW$2,INP_VIS_08a_Gerätemenge!$C$29:$C$94,0),MATCH($AG551,INP_VIS_08a_Gerätemenge!$D$12:$N$12,0))</f>
        <v>0</v>
      </c>
      <c r="AX551" s="454">
        <f>INDEX(INP_VIS_08a_Gerätemenge!$D$29:$N$94,MATCH(AX$2,INP_VIS_08a_Gerätemenge!$C$29:$C$94,0),MATCH($AG551,INP_VIS_08a_Gerätemenge!$D$12:$N$12,0))</f>
        <v>0</v>
      </c>
      <c r="AY551" s="454">
        <f>INDEX(INP_VIS_08a_Gerätemenge!$D$29:$N$94,MATCH(AY$2,INP_VIS_08a_Gerätemenge!$C$29:$C$94,0),MATCH($AG551,INP_VIS_08a_Gerätemenge!$D$12:$N$12,0))</f>
        <v>1</v>
      </c>
      <c r="AZ551" s="454">
        <f>INDEX(INP_VIS_08a_Gerätemenge!$D$29:$N$94,MATCH(AZ$2,INP_VIS_08a_Gerätemenge!$C$29:$C$94,0),MATCH($AG551,INP_VIS_08a_Gerätemenge!$D$12:$N$12,0))</f>
        <v>0</v>
      </c>
      <c r="BA551" s="454">
        <f>INDEX(INP_VIS_08a_Gerätemenge!$D$29:$N$94,MATCH(BA$2,INP_VIS_08a_Gerätemenge!$C$29:$C$94,0),MATCH($AG551,INP_VIS_08a_Gerätemenge!$D$12:$N$12,0))</f>
        <v>2</v>
      </c>
      <c r="BB551" s="454">
        <f>INDEX(INP_VIS_08a_Gerätemenge!$D$29:$N$94,MATCH(BB$2,INP_VIS_08a_Gerätemenge!$C$29:$C$94,0),MATCH($AG551,INP_VIS_08a_Gerätemenge!$D$12:$N$12,0))</f>
        <v>1</v>
      </c>
      <c r="BC551" s="454">
        <f>INDEX(INP_VIS_08a_Gerätemenge!$D$29:$N$94,MATCH(BC$2,INP_VIS_08a_Gerätemenge!$C$29:$C$94,0),MATCH($AG551,INP_VIS_08a_Gerätemenge!$D$12:$N$12,0))</f>
        <v>0</v>
      </c>
      <c r="BD551" s="454">
        <f>INDEX(INP_VIS_08a_Gerätemenge!$D$29:$N$94,MATCH(BD$2,INP_VIS_08a_Gerätemenge!$C$29:$C$94,0),MATCH($AG551,INP_VIS_08a_Gerätemenge!$D$12:$N$12,0))</f>
        <v>0</v>
      </c>
      <c r="BE551" s="454">
        <f>INDEX(INP_VIS_08a_Gerätemenge!$D$29:$N$94,MATCH(BE$2,INP_VIS_08a_Gerätemenge!$C$29:$C$94,0),MATCH($AG551,INP_VIS_08a_Gerätemenge!$D$12:$N$12,0))</f>
        <v>0</v>
      </c>
      <c r="BF551" s="454">
        <f>INDEX(INP_VIS_08a_Gerätemenge!$D$29:$N$94,MATCH(BF$2,INP_VIS_08a_Gerätemenge!$C$29:$C$94,0),MATCH($AG551,INP_VIS_08a_Gerätemenge!$D$12:$N$12,0))</f>
        <v>1</v>
      </c>
      <c r="BG551" s="454">
        <f>INDEX(INP_VIS_08a_Gerätemenge!$D$29:$N$94,MATCH(BG$2,INP_VIS_08a_Gerätemenge!$C$29:$C$94,0),MATCH($AG551,INP_VIS_08a_Gerätemenge!$D$12:$N$12,0))</f>
        <v>0</v>
      </c>
      <c r="BH551" s="454">
        <f>INDEX(INP_VIS_08a_Gerätemenge!$D$29:$N$94,MATCH(BH$2,INP_VIS_08a_Gerätemenge!$C$29:$C$94,0),MATCH($AG551,INP_VIS_08a_Gerätemenge!$D$12:$N$12,0))</f>
        <v>1</v>
      </c>
    </row>
    <row r="552" spans="1:60">
      <c r="A552" s="208">
        <v>5</v>
      </c>
      <c r="B552" s="209">
        <v>45121</v>
      </c>
      <c r="C552" s="208" t="s">
        <v>642</v>
      </c>
      <c r="D552" s="208" t="s">
        <v>369</v>
      </c>
      <c r="E552" s="208" t="s">
        <v>1191</v>
      </c>
      <c r="F552" s="208" t="s">
        <v>398</v>
      </c>
      <c r="H552" s="208" t="s">
        <v>372</v>
      </c>
      <c r="I552" s="210" t="s">
        <v>508</v>
      </c>
      <c r="J552" s="210" t="s">
        <v>570</v>
      </c>
      <c r="K552" s="210">
        <v>162</v>
      </c>
      <c r="L552" s="210">
        <v>162</v>
      </c>
      <c r="M552" s="210">
        <v>0</v>
      </c>
      <c r="N552" s="210">
        <v>0</v>
      </c>
      <c r="O552" s="208" t="s">
        <v>290</v>
      </c>
      <c r="P552" s="208">
        <v>180</v>
      </c>
      <c r="Q552" s="208" t="s">
        <v>26</v>
      </c>
      <c r="R552" s="208">
        <v>5</v>
      </c>
      <c r="S552" s="209">
        <v>45121</v>
      </c>
      <c r="T552" s="208" t="s">
        <v>1192</v>
      </c>
      <c r="U552" s="208" t="s">
        <v>369</v>
      </c>
      <c r="V552" s="208" t="s">
        <v>1193</v>
      </c>
      <c r="W552" s="208" t="s">
        <v>408</v>
      </c>
      <c r="Y552" s="208" t="s">
        <v>372</v>
      </c>
      <c r="Z552" s="210" t="s">
        <v>441</v>
      </c>
      <c r="AA552" s="210" t="s">
        <v>570</v>
      </c>
      <c r="AB552" s="210">
        <v>162</v>
      </c>
      <c r="AC552" s="210">
        <v>162</v>
      </c>
      <c r="AD552" s="210">
        <v>0</v>
      </c>
      <c r="AE552" s="210">
        <v>0</v>
      </c>
      <c r="AF552" s="210" t="str">
        <f t="shared" si="64"/>
        <v>j</v>
      </c>
      <c r="AG552" s="210">
        <f>VLOOKUP(O552,'Flugplan Summen'!$C$9:$N$33,12,0)</f>
        <v>320</v>
      </c>
      <c r="AH552" s="451" t="str">
        <f t="shared" si="65"/>
        <v/>
      </c>
      <c r="AI552" s="451" t="str">
        <f t="shared" si="66"/>
        <v/>
      </c>
      <c r="AJ552" s="451">
        <f t="shared" si="67"/>
        <v>45121.538194444445</v>
      </c>
      <c r="AK552" s="451">
        <f t="shared" si="68"/>
        <v>45121.569444444445</v>
      </c>
      <c r="AL552" s="451">
        <f t="shared" si="69"/>
        <v>45121.652777777774</v>
      </c>
      <c r="AM552" s="451">
        <f t="shared" si="70"/>
        <v>45121.684027777774</v>
      </c>
      <c r="AN552" s="203">
        <f t="shared" si="71"/>
        <v>1</v>
      </c>
      <c r="AO552" s="454">
        <f>INDEX(INP_VIS_08a_Gerätemenge!$D$29:$N$94,MATCH(AO$2,INP_VIS_08a_Gerätemenge!$C$29:$C$94,0),MATCH($AG552,INP_VIS_08a_Gerätemenge!$D$12:$N$12,0))</f>
        <v>0</v>
      </c>
      <c r="AP552" s="454">
        <f>INDEX(INP_VIS_08a_Gerätemenge!$D$29:$N$94,MATCH(AP$2,INP_VIS_08a_Gerätemenge!$C$29:$C$94,0),MATCH($AG552,INP_VIS_08a_Gerätemenge!$D$12:$N$12,0))</f>
        <v>3</v>
      </c>
      <c r="AQ552" s="454">
        <f>INDEX(INP_VIS_08a_Gerätemenge!$D$29:$N$94,MATCH(AQ$2,INP_VIS_08a_Gerätemenge!$C$29:$C$94,0),MATCH($AG552,INP_VIS_08a_Gerätemenge!$D$12:$N$12,0))</f>
        <v>1</v>
      </c>
      <c r="AR552" s="454">
        <f>INDEX(INP_VIS_08a_Gerätemenge!$D$29:$N$94,MATCH(AR$2,INP_VIS_08a_Gerätemenge!$C$29:$C$94,0),MATCH($AG552,INP_VIS_08a_Gerätemenge!$D$12:$N$12,0))</f>
        <v>0</v>
      </c>
      <c r="AS552" s="454">
        <f>INDEX(INP_VIS_08a_Gerätemenge!$D$29:$N$94,MATCH(AS$2,INP_VIS_08a_Gerätemenge!$C$29:$C$94,0),MATCH($AG552,INP_VIS_08a_Gerätemenge!$D$12:$N$12,0))</f>
        <v>0</v>
      </c>
      <c r="AT552" s="454">
        <f>INDEX(INP_VIS_08a_Gerätemenge!$D$29:$N$94,MATCH(AT$2,INP_VIS_08a_Gerätemenge!$C$29:$C$94,0),MATCH($AG552,INP_VIS_08a_Gerätemenge!$D$12:$N$12,0))</f>
        <v>0</v>
      </c>
      <c r="AU552" s="454">
        <f>INDEX(INP_VIS_08a_Gerätemenge!$D$29:$N$94,MATCH(AU$2,INP_VIS_08a_Gerätemenge!$C$29:$C$94,0),MATCH($AG552,INP_VIS_08a_Gerätemenge!$D$12:$N$12,0))</f>
        <v>0</v>
      </c>
      <c r="AV552" s="454">
        <f>INDEX(INP_VIS_08a_Gerätemenge!$D$29:$N$94,MATCH(AV$2,INP_VIS_08a_Gerätemenge!$C$29:$C$94,0),MATCH($AG552,INP_VIS_08a_Gerätemenge!$D$12:$N$12,0))</f>
        <v>20</v>
      </c>
      <c r="AW552" s="454">
        <f>INDEX(INP_VIS_08a_Gerätemenge!$D$29:$N$94,MATCH(AW$2,INP_VIS_08a_Gerätemenge!$C$29:$C$94,0),MATCH($AG552,INP_VIS_08a_Gerätemenge!$D$12:$N$12,0))</f>
        <v>0</v>
      </c>
      <c r="AX552" s="454">
        <f>INDEX(INP_VIS_08a_Gerätemenge!$D$29:$N$94,MATCH(AX$2,INP_VIS_08a_Gerätemenge!$C$29:$C$94,0),MATCH($AG552,INP_VIS_08a_Gerätemenge!$D$12:$N$12,0))</f>
        <v>0</v>
      </c>
      <c r="AY552" s="454">
        <f>INDEX(INP_VIS_08a_Gerätemenge!$D$29:$N$94,MATCH(AY$2,INP_VIS_08a_Gerätemenge!$C$29:$C$94,0),MATCH($AG552,INP_VIS_08a_Gerätemenge!$D$12:$N$12,0))</f>
        <v>0</v>
      </c>
      <c r="AZ552" s="454">
        <f>INDEX(INP_VIS_08a_Gerätemenge!$D$29:$N$94,MATCH(AZ$2,INP_VIS_08a_Gerätemenge!$C$29:$C$94,0),MATCH($AG552,INP_VIS_08a_Gerätemenge!$D$12:$N$12,0))</f>
        <v>0</v>
      </c>
      <c r="BA552" s="454">
        <f>INDEX(INP_VIS_08a_Gerätemenge!$D$29:$N$94,MATCH(BA$2,INP_VIS_08a_Gerätemenge!$C$29:$C$94,0),MATCH($AG552,INP_VIS_08a_Gerätemenge!$D$12:$N$12,0))</f>
        <v>0</v>
      </c>
      <c r="BB552" s="454">
        <f>INDEX(INP_VIS_08a_Gerätemenge!$D$29:$N$94,MATCH(BB$2,INP_VIS_08a_Gerätemenge!$C$29:$C$94,0),MATCH($AG552,INP_VIS_08a_Gerätemenge!$D$12:$N$12,0))</f>
        <v>1</v>
      </c>
      <c r="BC552" s="454">
        <f>INDEX(INP_VIS_08a_Gerätemenge!$D$29:$N$94,MATCH(BC$2,INP_VIS_08a_Gerätemenge!$C$29:$C$94,0),MATCH($AG552,INP_VIS_08a_Gerätemenge!$D$12:$N$12,0))</f>
        <v>0</v>
      </c>
      <c r="BD552" s="454">
        <f>INDEX(INP_VIS_08a_Gerätemenge!$D$29:$N$94,MATCH(BD$2,INP_VIS_08a_Gerätemenge!$C$29:$C$94,0),MATCH($AG552,INP_VIS_08a_Gerätemenge!$D$12:$N$12,0))</f>
        <v>0</v>
      </c>
      <c r="BE552" s="454">
        <f>INDEX(INP_VIS_08a_Gerätemenge!$D$29:$N$94,MATCH(BE$2,INP_VIS_08a_Gerätemenge!$C$29:$C$94,0),MATCH($AG552,INP_VIS_08a_Gerätemenge!$D$12:$N$12,0))</f>
        <v>0</v>
      </c>
      <c r="BF552" s="454">
        <f>INDEX(INP_VIS_08a_Gerätemenge!$D$29:$N$94,MATCH(BF$2,INP_VIS_08a_Gerätemenge!$C$29:$C$94,0),MATCH($AG552,INP_VIS_08a_Gerätemenge!$D$12:$N$12,0))</f>
        <v>1</v>
      </c>
      <c r="BG552" s="454">
        <f>INDEX(INP_VIS_08a_Gerätemenge!$D$29:$N$94,MATCH(BG$2,INP_VIS_08a_Gerätemenge!$C$29:$C$94,0),MATCH($AG552,INP_VIS_08a_Gerätemenge!$D$12:$N$12,0))</f>
        <v>0</v>
      </c>
      <c r="BH552" s="454">
        <f>INDEX(INP_VIS_08a_Gerätemenge!$D$29:$N$94,MATCH(BH$2,INP_VIS_08a_Gerätemenge!$C$29:$C$94,0),MATCH($AG552,INP_VIS_08a_Gerätemenge!$D$12:$N$12,0))</f>
        <v>1</v>
      </c>
    </row>
    <row r="553" spans="1:60">
      <c r="A553" s="208">
        <v>5</v>
      </c>
      <c r="B553" s="209">
        <v>45121</v>
      </c>
      <c r="C553" s="208" t="s">
        <v>642</v>
      </c>
      <c r="D553" s="208" t="s">
        <v>676</v>
      </c>
      <c r="E553" s="208" t="s">
        <v>1194</v>
      </c>
      <c r="F553" s="208" t="s">
        <v>6</v>
      </c>
      <c r="H553" s="208" t="s">
        <v>509</v>
      </c>
      <c r="I553" s="210" t="s">
        <v>419</v>
      </c>
      <c r="J553" s="210" t="s">
        <v>379</v>
      </c>
      <c r="K553" s="210">
        <v>151</v>
      </c>
      <c r="L553" s="210">
        <v>196</v>
      </c>
      <c r="M553" s="210">
        <v>0</v>
      </c>
      <c r="N553" s="210">
        <v>0</v>
      </c>
      <c r="O553" s="208" t="s">
        <v>302</v>
      </c>
      <c r="P553" s="208">
        <v>168</v>
      </c>
      <c r="Q553" s="208" t="s">
        <v>26</v>
      </c>
      <c r="R553" s="208">
        <v>5</v>
      </c>
      <c r="S553" s="209">
        <v>45121</v>
      </c>
      <c r="T553" s="208" t="s">
        <v>678</v>
      </c>
      <c r="U553" s="208" t="s">
        <v>676</v>
      </c>
      <c r="V553" s="208" t="s">
        <v>1195</v>
      </c>
      <c r="W553" s="208" t="s">
        <v>6</v>
      </c>
      <c r="Y553" s="208" t="s">
        <v>509</v>
      </c>
      <c r="Z553" s="210" t="s">
        <v>378</v>
      </c>
      <c r="AA553" s="210" t="s">
        <v>379</v>
      </c>
      <c r="AB553" s="210">
        <v>151</v>
      </c>
      <c r="AC553" s="210">
        <v>196</v>
      </c>
      <c r="AD553" s="210">
        <v>0</v>
      </c>
      <c r="AE553" s="210">
        <v>0</v>
      </c>
      <c r="AF553" s="210" t="str">
        <f t="shared" si="64"/>
        <v/>
      </c>
      <c r="AG553" s="210" t="str">
        <f>VLOOKUP(O553,'Flugplan Summen'!$C$9:$N$33,12,0)</f>
        <v>73H</v>
      </c>
      <c r="AH553" s="451">
        <f t="shared" si="65"/>
        <v>45121.538194444445</v>
      </c>
      <c r="AI553" s="451">
        <f t="shared" si="66"/>
        <v>45121.579861111117</v>
      </c>
      <c r="AJ553" s="451" t="str">
        <f t="shared" si="67"/>
        <v/>
      </c>
      <c r="AK553" s="451" t="str">
        <f t="shared" si="68"/>
        <v/>
      </c>
      <c r="AL553" s="451" t="str">
        <f t="shared" si="69"/>
        <v/>
      </c>
      <c r="AM553" s="451" t="str">
        <f t="shared" si="70"/>
        <v/>
      </c>
      <c r="AN553" s="203">
        <f t="shared" si="71"/>
        <v>1</v>
      </c>
      <c r="AO553" s="454">
        <f>INDEX(INP_VIS_08a_Gerätemenge!$D$29:$N$94,MATCH(AO$2,INP_VIS_08a_Gerätemenge!$C$29:$C$94,0),MATCH($AG553,INP_VIS_08a_Gerätemenge!$D$12:$N$12,0))</f>
        <v>0</v>
      </c>
      <c r="AP553" s="454">
        <f>INDEX(INP_VIS_08a_Gerätemenge!$D$29:$N$94,MATCH(AP$2,INP_VIS_08a_Gerätemenge!$C$29:$C$94,0),MATCH($AG553,INP_VIS_08a_Gerätemenge!$D$12:$N$12,0))</f>
        <v>3</v>
      </c>
      <c r="AQ553" s="454">
        <f>INDEX(INP_VIS_08a_Gerätemenge!$D$29:$N$94,MATCH(AQ$2,INP_VIS_08a_Gerätemenge!$C$29:$C$94,0),MATCH($AG553,INP_VIS_08a_Gerätemenge!$D$12:$N$12,0))</f>
        <v>1</v>
      </c>
      <c r="AR553" s="454">
        <f>INDEX(INP_VIS_08a_Gerätemenge!$D$29:$N$94,MATCH(AR$2,INP_VIS_08a_Gerätemenge!$C$29:$C$94,0),MATCH($AG553,INP_VIS_08a_Gerätemenge!$D$12:$N$12,0))</f>
        <v>0</v>
      </c>
      <c r="AS553" s="454">
        <f>INDEX(INP_VIS_08a_Gerätemenge!$D$29:$N$94,MATCH(AS$2,INP_VIS_08a_Gerätemenge!$C$29:$C$94,0),MATCH($AG553,INP_VIS_08a_Gerätemenge!$D$12:$N$12,0))</f>
        <v>0</v>
      </c>
      <c r="AT553" s="454">
        <f>INDEX(INP_VIS_08a_Gerätemenge!$D$29:$N$94,MATCH(AT$2,INP_VIS_08a_Gerätemenge!$C$29:$C$94,0),MATCH($AG553,INP_VIS_08a_Gerätemenge!$D$12:$N$12,0))</f>
        <v>0</v>
      </c>
      <c r="AU553" s="454">
        <f>INDEX(INP_VIS_08a_Gerätemenge!$D$29:$N$94,MATCH(AU$2,INP_VIS_08a_Gerätemenge!$C$29:$C$94,0),MATCH($AG553,INP_VIS_08a_Gerätemenge!$D$12:$N$12,0))</f>
        <v>0</v>
      </c>
      <c r="AV553" s="454">
        <f>INDEX(INP_VIS_08a_Gerätemenge!$D$29:$N$94,MATCH(AV$2,INP_VIS_08a_Gerätemenge!$C$29:$C$94,0),MATCH($AG553,INP_VIS_08a_Gerätemenge!$D$12:$N$12,0))</f>
        <v>24</v>
      </c>
      <c r="AW553" s="454">
        <f>INDEX(INP_VIS_08a_Gerätemenge!$D$29:$N$94,MATCH(AW$2,INP_VIS_08a_Gerätemenge!$C$29:$C$94,0),MATCH($AG553,INP_VIS_08a_Gerätemenge!$D$12:$N$12,0))</f>
        <v>0</v>
      </c>
      <c r="AX553" s="454">
        <f>INDEX(INP_VIS_08a_Gerätemenge!$D$29:$N$94,MATCH(AX$2,INP_VIS_08a_Gerätemenge!$C$29:$C$94,0),MATCH($AG553,INP_VIS_08a_Gerätemenge!$D$12:$N$12,0))</f>
        <v>0</v>
      </c>
      <c r="AY553" s="454">
        <f>INDEX(INP_VIS_08a_Gerätemenge!$D$29:$N$94,MATCH(AY$2,INP_VIS_08a_Gerätemenge!$C$29:$C$94,0),MATCH($AG553,INP_VIS_08a_Gerätemenge!$D$12:$N$12,0))</f>
        <v>1</v>
      </c>
      <c r="AZ553" s="454">
        <f>INDEX(INP_VIS_08a_Gerätemenge!$D$29:$N$94,MATCH(AZ$2,INP_VIS_08a_Gerätemenge!$C$29:$C$94,0),MATCH($AG553,INP_VIS_08a_Gerätemenge!$D$12:$N$12,0))</f>
        <v>0</v>
      </c>
      <c r="BA553" s="454">
        <f>INDEX(INP_VIS_08a_Gerätemenge!$D$29:$N$94,MATCH(BA$2,INP_VIS_08a_Gerätemenge!$C$29:$C$94,0),MATCH($AG553,INP_VIS_08a_Gerätemenge!$D$12:$N$12,0))</f>
        <v>2</v>
      </c>
      <c r="BB553" s="454">
        <f>INDEX(INP_VIS_08a_Gerätemenge!$D$29:$N$94,MATCH(BB$2,INP_VIS_08a_Gerätemenge!$C$29:$C$94,0),MATCH($AG553,INP_VIS_08a_Gerätemenge!$D$12:$N$12,0))</f>
        <v>1</v>
      </c>
      <c r="BC553" s="454">
        <f>INDEX(INP_VIS_08a_Gerätemenge!$D$29:$N$94,MATCH(BC$2,INP_VIS_08a_Gerätemenge!$C$29:$C$94,0),MATCH($AG553,INP_VIS_08a_Gerätemenge!$D$12:$N$12,0))</f>
        <v>0</v>
      </c>
      <c r="BD553" s="454">
        <f>INDEX(INP_VIS_08a_Gerätemenge!$D$29:$N$94,MATCH(BD$2,INP_VIS_08a_Gerätemenge!$C$29:$C$94,0),MATCH($AG553,INP_VIS_08a_Gerätemenge!$D$12:$N$12,0))</f>
        <v>0</v>
      </c>
      <c r="BE553" s="454">
        <f>INDEX(INP_VIS_08a_Gerätemenge!$D$29:$N$94,MATCH(BE$2,INP_VIS_08a_Gerätemenge!$C$29:$C$94,0),MATCH($AG553,INP_VIS_08a_Gerätemenge!$D$12:$N$12,0))</f>
        <v>0</v>
      </c>
      <c r="BF553" s="454">
        <f>INDEX(INP_VIS_08a_Gerätemenge!$D$29:$N$94,MATCH(BF$2,INP_VIS_08a_Gerätemenge!$C$29:$C$94,0),MATCH($AG553,INP_VIS_08a_Gerätemenge!$D$12:$N$12,0))</f>
        <v>1</v>
      </c>
      <c r="BG553" s="454">
        <f>INDEX(INP_VIS_08a_Gerätemenge!$D$29:$N$94,MATCH(BG$2,INP_VIS_08a_Gerätemenge!$C$29:$C$94,0),MATCH($AG553,INP_VIS_08a_Gerätemenge!$D$12:$N$12,0))</f>
        <v>0</v>
      </c>
      <c r="BH553" s="454">
        <f>INDEX(INP_VIS_08a_Gerätemenge!$D$29:$N$94,MATCH(BH$2,INP_VIS_08a_Gerätemenge!$C$29:$C$94,0),MATCH($AG553,INP_VIS_08a_Gerätemenge!$D$12:$N$12,0))</f>
        <v>1</v>
      </c>
    </row>
    <row r="554" spans="1:60">
      <c r="A554" s="208">
        <v>5</v>
      </c>
      <c r="B554" s="209">
        <v>45121</v>
      </c>
      <c r="C554" s="208" t="s">
        <v>630</v>
      </c>
      <c r="D554" s="208" t="s">
        <v>375</v>
      </c>
      <c r="E554" s="208" t="s">
        <v>654</v>
      </c>
      <c r="F554" s="208" t="s">
        <v>412</v>
      </c>
      <c r="H554" s="208" t="s">
        <v>372</v>
      </c>
      <c r="I554" s="210" t="s">
        <v>471</v>
      </c>
      <c r="J554" s="210" t="s">
        <v>433</v>
      </c>
      <c r="K554" s="210">
        <v>135</v>
      </c>
      <c r="L554" s="210">
        <v>68</v>
      </c>
      <c r="M554" s="210">
        <v>0</v>
      </c>
      <c r="N554" s="210">
        <v>0</v>
      </c>
      <c r="O554" s="208" t="s">
        <v>287</v>
      </c>
      <c r="P554" s="208">
        <v>150</v>
      </c>
      <c r="Q554" s="208" t="s">
        <v>26</v>
      </c>
      <c r="R554" s="208">
        <v>5</v>
      </c>
      <c r="S554" s="209">
        <v>45121</v>
      </c>
      <c r="T554" s="208" t="s">
        <v>699</v>
      </c>
      <c r="U554" s="208" t="s">
        <v>375</v>
      </c>
      <c r="V554" s="208" t="s">
        <v>726</v>
      </c>
      <c r="W554" s="208" t="s">
        <v>389</v>
      </c>
      <c r="Y554" s="208" t="s">
        <v>372</v>
      </c>
      <c r="Z554" s="210" t="s">
        <v>432</v>
      </c>
      <c r="AA554" s="210" t="s">
        <v>433</v>
      </c>
      <c r="AB554" s="210">
        <v>105</v>
      </c>
      <c r="AC554" s="210">
        <v>53</v>
      </c>
      <c r="AD554" s="210">
        <v>0</v>
      </c>
      <c r="AE554" s="210">
        <v>0</v>
      </c>
      <c r="AF554" s="210" t="str">
        <f t="shared" si="64"/>
        <v/>
      </c>
      <c r="AG554" s="210">
        <f>VLOOKUP(O554,'Flugplan Summen'!$C$9:$N$33,12,0)</f>
        <v>319</v>
      </c>
      <c r="AH554" s="451">
        <f t="shared" si="65"/>
        <v>45121.541666666672</v>
      </c>
      <c r="AI554" s="451">
        <f t="shared" si="66"/>
        <v>45121.583333333336</v>
      </c>
      <c r="AJ554" s="451" t="str">
        <f t="shared" si="67"/>
        <v/>
      </c>
      <c r="AK554" s="451" t="str">
        <f t="shared" si="68"/>
        <v/>
      </c>
      <c r="AL554" s="451" t="str">
        <f t="shared" si="69"/>
        <v/>
      </c>
      <c r="AM554" s="451" t="str">
        <f t="shared" si="70"/>
        <v/>
      </c>
      <c r="AN554" s="203">
        <f t="shared" si="71"/>
        <v>1</v>
      </c>
      <c r="AO554" s="454">
        <f>INDEX(INP_VIS_08a_Gerätemenge!$D$29:$N$94,MATCH(AO$2,INP_VIS_08a_Gerätemenge!$C$29:$C$94,0),MATCH($AG554,INP_VIS_08a_Gerätemenge!$D$12:$N$12,0))</f>
        <v>0</v>
      </c>
      <c r="AP554" s="454">
        <f>INDEX(INP_VIS_08a_Gerätemenge!$D$29:$N$94,MATCH(AP$2,INP_VIS_08a_Gerätemenge!$C$29:$C$94,0),MATCH($AG554,INP_VIS_08a_Gerätemenge!$D$12:$N$12,0))</f>
        <v>3</v>
      </c>
      <c r="AQ554" s="454">
        <f>INDEX(INP_VIS_08a_Gerätemenge!$D$29:$N$94,MATCH(AQ$2,INP_VIS_08a_Gerätemenge!$C$29:$C$94,0),MATCH($AG554,INP_VIS_08a_Gerätemenge!$D$12:$N$12,0))</f>
        <v>1</v>
      </c>
      <c r="AR554" s="454">
        <f>INDEX(INP_VIS_08a_Gerätemenge!$D$29:$N$94,MATCH(AR$2,INP_VIS_08a_Gerätemenge!$C$29:$C$94,0),MATCH($AG554,INP_VIS_08a_Gerätemenge!$D$12:$N$12,0))</f>
        <v>0</v>
      </c>
      <c r="AS554" s="454">
        <f>INDEX(INP_VIS_08a_Gerätemenge!$D$29:$N$94,MATCH(AS$2,INP_VIS_08a_Gerätemenge!$C$29:$C$94,0),MATCH($AG554,INP_VIS_08a_Gerätemenge!$D$12:$N$12,0))</f>
        <v>0</v>
      </c>
      <c r="AT554" s="454">
        <f>INDEX(INP_VIS_08a_Gerätemenge!$D$29:$N$94,MATCH(AT$2,INP_VIS_08a_Gerätemenge!$C$29:$C$94,0),MATCH($AG554,INP_VIS_08a_Gerätemenge!$D$12:$N$12,0))</f>
        <v>0</v>
      </c>
      <c r="AU554" s="454">
        <f>INDEX(INP_VIS_08a_Gerätemenge!$D$29:$N$94,MATCH(AU$2,INP_VIS_08a_Gerätemenge!$C$29:$C$94,0),MATCH($AG554,INP_VIS_08a_Gerätemenge!$D$12:$N$12,0))</f>
        <v>0</v>
      </c>
      <c r="AV554" s="454">
        <f>INDEX(INP_VIS_08a_Gerätemenge!$D$29:$N$94,MATCH(AV$2,INP_VIS_08a_Gerätemenge!$C$29:$C$94,0),MATCH($AG554,INP_VIS_08a_Gerätemenge!$D$12:$N$12,0))</f>
        <v>12</v>
      </c>
      <c r="AW554" s="454">
        <f>INDEX(INP_VIS_08a_Gerätemenge!$D$29:$N$94,MATCH(AW$2,INP_VIS_08a_Gerätemenge!$C$29:$C$94,0),MATCH($AG554,INP_VIS_08a_Gerätemenge!$D$12:$N$12,0))</f>
        <v>0</v>
      </c>
      <c r="AX554" s="454">
        <f>INDEX(INP_VIS_08a_Gerätemenge!$D$29:$N$94,MATCH(AX$2,INP_VIS_08a_Gerätemenge!$C$29:$C$94,0),MATCH($AG554,INP_VIS_08a_Gerätemenge!$D$12:$N$12,0))</f>
        <v>0</v>
      </c>
      <c r="AY554" s="454">
        <f>INDEX(INP_VIS_08a_Gerätemenge!$D$29:$N$94,MATCH(AY$2,INP_VIS_08a_Gerätemenge!$C$29:$C$94,0),MATCH($AG554,INP_VIS_08a_Gerätemenge!$D$12:$N$12,0))</f>
        <v>1</v>
      </c>
      <c r="AZ554" s="454">
        <f>INDEX(INP_VIS_08a_Gerätemenge!$D$29:$N$94,MATCH(AZ$2,INP_VIS_08a_Gerätemenge!$C$29:$C$94,0),MATCH($AG554,INP_VIS_08a_Gerätemenge!$D$12:$N$12,0))</f>
        <v>2</v>
      </c>
      <c r="BA554" s="454">
        <f>INDEX(INP_VIS_08a_Gerätemenge!$D$29:$N$94,MATCH(BA$2,INP_VIS_08a_Gerätemenge!$C$29:$C$94,0),MATCH($AG554,INP_VIS_08a_Gerätemenge!$D$12:$N$12,0))</f>
        <v>0</v>
      </c>
      <c r="BB554" s="454">
        <f>INDEX(INP_VIS_08a_Gerätemenge!$D$29:$N$94,MATCH(BB$2,INP_VIS_08a_Gerätemenge!$C$29:$C$94,0),MATCH($AG554,INP_VIS_08a_Gerätemenge!$D$12:$N$12,0))</f>
        <v>1</v>
      </c>
      <c r="BC554" s="454">
        <f>INDEX(INP_VIS_08a_Gerätemenge!$D$29:$N$94,MATCH(BC$2,INP_VIS_08a_Gerätemenge!$C$29:$C$94,0),MATCH($AG554,INP_VIS_08a_Gerätemenge!$D$12:$N$12,0))</f>
        <v>0</v>
      </c>
      <c r="BD554" s="454">
        <f>INDEX(INP_VIS_08a_Gerätemenge!$D$29:$N$94,MATCH(BD$2,INP_VIS_08a_Gerätemenge!$C$29:$C$94,0),MATCH($AG554,INP_VIS_08a_Gerätemenge!$D$12:$N$12,0))</f>
        <v>0</v>
      </c>
      <c r="BE554" s="454">
        <f>INDEX(INP_VIS_08a_Gerätemenge!$D$29:$N$94,MATCH(BE$2,INP_VIS_08a_Gerätemenge!$C$29:$C$94,0),MATCH($AG554,INP_VIS_08a_Gerätemenge!$D$12:$N$12,0))</f>
        <v>0</v>
      </c>
      <c r="BF554" s="454">
        <f>INDEX(INP_VIS_08a_Gerätemenge!$D$29:$N$94,MATCH(BF$2,INP_VIS_08a_Gerätemenge!$C$29:$C$94,0),MATCH($AG554,INP_VIS_08a_Gerätemenge!$D$12:$N$12,0))</f>
        <v>1</v>
      </c>
      <c r="BG554" s="454">
        <f>INDEX(INP_VIS_08a_Gerätemenge!$D$29:$N$94,MATCH(BG$2,INP_VIS_08a_Gerätemenge!$C$29:$C$94,0),MATCH($AG554,INP_VIS_08a_Gerätemenge!$D$12:$N$12,0))</f>
        <v>0</v>
      </c>
      <c r="BH554" s="454">
        <f>INDEX(INP_VIS_08a_Gerätemenge!$D$29:$N$94,MATCH(BH$2,INP_VIS_08a_Gerätemenge!$C$29:$C$94,0),MATCH($AG554,INP_VIS_08a_Gerätemenge!$D$12:$N$12,0))</f>
        <v>1</v>
      </c>
    </row>
    <row r="555" spans="1:60">
      <c r="A555" s="208">
        <v>5</v>
      </c>
      <c r="B555" s="209">
        <v>45121</v>
      </c>
      <c r="C555" s="208" t="s">
        <v>665</v>
      </c>
      <c r="D555" s="208" t="s">
        <v>582</v>
      </c>
      <c r="E555" s="208" t="s">
        <v>680</v>
      </c>
      <c r="F555" s="208" t="s">
        <v>668</v>
      </c>
      <c r="H555" s="208" t="s">
        <v>372</v>
      </c>
      <c r="I555" s="210" t="s">
        <v>498</v>
      </c>
      <c r="J555" s="210" t="s">
        <v>454</v>
      </c>
      <c r="K555" s="210">
        <v>167</v>
      </c>
      <c r="L555" s="210">
        <v>217</v>
      </c>
      <c r="M555" s="210">
        <v>0</v>
      </c>
      <c r="N555" s="210">
        <v>0</v>
      </c>
      <c r="O555" s="208" t="s">
        <v>292</v>
      </c>
      <c r="P555" s="208">
        <v>186</v>
      </c>
      <c r="Q555" s="208" t="s">
        <v>26</v>
      </c>
      <c r="R555" s="208">
        <v>5</v>
      </c>
      <c r="S555" s="209">
        <v>45121</v>
      </c>
      <c r="T555" s="208" t="s">
        <v>681</v>
      </c>
      <c r="U555" s="208" t="s">
        <v>582</v>
      </c>
      <c r="V555" s="208" t="s">
        <v>682</v>
      </c>
      <c r="W555" s="208" t="s">
        <v>668</v>
      </c>
      <c r="Y555" s="208" t="s">
        <v>372</v>
      </c>
      <c r="Z555" s="210" t="s">
        <v>657</v>
      </c>
      <c r="AA555" s="210" t="s">
        <v>454</v>
      </c>
      <c r="AB555" s="210">
        <v>167</v>
      </c>
      <c r="AC555" s="210">
        <v>217</v>
      </c>
      <c r="AD555" s="210">
        <v>0</v>
      </c>
      <c r="AE555" s="210">
        <v>0</v>
      </c>
      <c r="AF555" s="210" t="str">
        <f t="shared" si="64"/>
        <v/>
      </c>
      <c r="AG555" s="210">
        <f>VLOOKUP(O555,'Flugplan Summen'!$C$9:$N$33,12,0)</f>
        <v>320</v>
      </c>
      <c r="AH555" s="451">
        <f t="shared" si="65"/>
        <v>45121.548611111117</v>
      </c>
      <c r="AI555" s="451">
        <f t="shared" si="66"/>
        <v>45121.59375</v>
      </c>
      <c r="AJ555" s="451" t="str">
        <f t="shared" si="67"/>
        <v/>
      </c>
      <c r="AK555" s="451" t="str">
        <f t="shared" si="68"/>
        <v/>
      </c>
      <c r="AL555" s="451" t="str">
        <f t="shared" si="69"/>
        <v/>
      </c>
      <c r="AM555" s="451" t="str">
        <f t="shared" si="70"/>
        <v/>
      </c>
      <c r="AN555" s="203">
        <f t="shared" si="71"/>
        <v>1</v>
      </c>
      <c r="AO555" s="454">
        <f>INDEX(INP_VIS_08a_Gerätemenge!$D$29:$N$94,MATCH(AO$2,INP_VIS_08a_Gerätemenge!$C$29:$C$94,0),MATCH($AG555,INP_VIS_08a_Gerätemenge!$D$12:$N$12,0))</f>
        <v>0</v>
      </c>
      <c r="AP555" s="454">
        <f>INDEX(INP_VIS_08a_Gerätemenge!$D$29:$N$94,MATCH(AP$2,INP_VIS_08a_Gerätemenge!$C$29:$C$94,0),MATCH($AG555,INP_VIS_08a_Gerätemenge!$D$12:$N$12,0))</f>
        <v>3</v>
      </c>
      <c r="AQ555" s="454">
        <f>INDEX(INP_VIS_08a_Gerätemenge!$D$29:$N$94,MATCH(AQ$2,INP_VIS_08a_Gerätemenge!$C$29:$C$94,0),MATCH($AG555,INP_VIS_08a_Gerätemenge!$D$12:$N$12,0))</f>
        <v>1</v>
      </c>
      <c r="AR555" s="454">
        <f>INDEX(INP_VIS_08a_Gerätemenge!$D$29:$N$94,MATCH(AR$2,INP_VIS_08a_Gerätemenge!$C$29:$C$94,0),MATCH($AG555,INP_VIS_08a_Gerätemenge!$D$12:$N$12,0))</f>
        <v>0</v>
      </c>
      <c r="AS555" s="454">
        <f>INDEX(INP_VIS_08a_Gerätemenge!$D$29:$N$94,MATCH(AS$2,INP_VIS_08a_Gerätemenge!$C$29:$C$94,0),MATCH($AG555,INP_VIS_08a_Gerätemenge!$D$12:$N$12,0))</f>
        <v>0</v>
      </c>
      <c r="AT555" s="454">
        <f>INDEX(INP_VIS_08a_Gerätemenge!$D$29:$N$94,MATCH(AT$2,INP_VIS_08a_Gerätemenge!$C$29:$C$94,0),MATCH($AG555,INP_VIS_08a_Gerätemenge!$D$12:$N$12,0))</f>
        <v>0</v>
      </c>
      <c r="AU555" s="454">
        <f>INDEX(INP_VIS_08a_Gerätemenge!$D$29:$N$94,MATCH(AU$2,INP_VIS_08a_Gerätemenge!$C$29:$C$94,0),MATCH($AG555,INP_VIS_08a_Gerätemenge!$D$12:$N$12,0))</f>
        <v>0</v>
      </c>
      <c r="AV555" s="454">
        <f>INDEX(INP_VIS_08a_Gerätemenge!$D$29:$N$94,MATCH(AV$2,INP_VIS_08a_Gerätemenge!$C$29:$C$94,0),MATCH($AG555,INP_VIS_08a_Gerätemenge!$D$12:$N$12,0))</f>
        <v>20</v>
      </c>
      <c r="AW555" s="454">
        <f>INDEX(INP_VIS_08a_Gerätemenge!$D$29:$N$94,MATCH(AW$2,INP_VIS_08a_Gerätemenge!$C$29:$C$94,0),MATCH($AG555,INP_VIS_08a_Gerätemenge!$D$12:$N$12,0))</f>
        <v>0</v>
      </c>
      <c r="AX555" s="454">
        <f>INDEX(INP_VIS_08a_Gerätemenge!$D$29:$N$94,MATCH(AX$2,INP_VIS_08a_Gerätemenge!$C$29:$C$94,0),MATCH($AG555,INP_VIS_08a_Gerätemenge!$D$12:$N$12,0))</f>
        <v>0</v>
      </c>
      <c r="AY555" s="454">
        <f>INDEX(INP_VIS_08a_Gerätemenge!$D$29:$N$94,MATCH(AY$2,INP_VIS_08a_Gerätemenge!$C$29:$C$94,0),MATCH($AG555,INP_VIS_08a_Gerätemenge!$D$12:$N$12,0))</f>
        <v>0</v>
      </c>
      <c r="AZ555" s="454">
        <f>INDEX(INP_VIS_08a_Gerätemenge!$D$29:$N$94,MATCH(AZ$2,INP_VIS_08a_Gerätemenge!$C$29:$C$94,0),MATCH($AG555,INP_VIS_08a_Gerätemenge!$D$12:$N$12,0))</f>
        <v>0</v>
      </c>
      <c r="BA555" s="454">
        <f>INDEX(INP_VIS_08a_Gerätemenge!$D$29:$N$94,MATCH(BA$2,INP_VIS_08a_Gerätemenge!$C$29:$C$94,0),MATCH($AG555,INP_VIS_08a_Gerätemenge!$D$12:$N$12,0))</f>
        <v>0</v>
      </c>
      <c r="BB555" s="454">
        <f>INDEX(INP_VIS_08a_Gerätemenge!$D$29:$N$94,MATCH(BB$2,INP_VIS_08a_Gerätemenge!$C$29:$C$94,0),MATCH($AG555,INP_VIS_08a_Gerätemenge!$D$12:$N$12,0))</f>
        <v>1</v>
      </c>
      <c r="BC555" s="454">
        <f>INDEX(INP_VIS_08a_Gerätemenge!$D$29:$N$94,MATCH(BC$2,INP_VIS_08a_Gerätemenge!$C$29:$C$94,0),MATCH($AG555,INP_VIS_08a_Gerätemenge!$D$12:$N$12,0))</f>
        <v>0</v>
      </c>
      <c r="BD555" s="454">
        <f>INDEX(INP_VIS_08a_Gerätemenge!$D$29:$N$94,MATCH(BD$2,INP_VIS_08a_Gerätemenge!$C$29:$C$94,0),MATCH($AG555,INP_VIS_08a_Gerätemenge!$D$12:$N$12,0))</f>
        <v>0</v>
      </c>
      <c r="BE555" s="454">
        <f>INDEX(INP_VIS_08a_Gerätemenge!$D$29:$N$94,MATCH(BE$2,INP_VIS_08a_Gerätemenge!$C$29:$C$94,0),MATCH($AG555,INP_VIS_08a_Gerätemenge!$D$12:$N$12,0))</f>
        <v>0</v>
      </c>
      <c r="BF555" s="454">
        <f>INDEX(INP_VIS_08a_Gerätemenge!$D$29:$N$94,MATCH(BF$2,INP_VIS_08a_Gerätemenge!$C$29:$C$94,0),MATCH($AG555,INP_VIS_08a_Gerätemenge!$D$12:$N$12,0))</f>
        <v>1</v>
      </c>
      <c r="BG555" s="454">
        <f>INDEX(INP_VIS_08a_Gerätemenge!$D$29:$N$94,MATCH(BG$2,INP_VIS_08a_Gerätemenge!$C$29:$C$94,0),MATCH($AG555,INP_VIS_08a_Gerätemenge!$D$12:$N$12,0))</f>
        <v>0</v>
      </c>
      <c r="BH555" s="454">
        <f>INDEX(INP_VIS_08a_Gerätemenge!$D$29:$N$94,MATCH(BH$2,INP_VIS_08a_Gerätemenge!$C$29:$C$94,0),MATCH($AG555,INP_VIS_08a_Gerätemenge!$D$12:$N$12,0))</f>
        <v>1</v>
      </c>
    </row>
    <row r="556" spans="1:60">
      <c r="A556" s="208">
        <v>5</v>
      </c>
      <c r="B556" s="209">
        <v>45121</v>
      </c>
      <c r="C556" s="208" t="s">
        <v>665</v>
      </c>
      <c r="D556" s="208" t="s">
        <v>375</v>
      </c>
      <c r="E556" s="208" t="s">
        <v>896</v>
      </c>
      <c r="F556" s="208" t="s">
        <v>732</v>
      </c>
      <c r="H556" s="208" t="s">
        <v>372</v>
      </c>
      <c r="I556" s="210" t="s">
        <v>508</v>
      </c>
      <c r="J556" s="210" t="s">
        <v>479</v>
      </c>
      <c r="K556" s="210">
        <v>162</v>
      </c>
      <c r="L556" s="210">
        <v>81</v>
      </c>
      <c r="M556" s="210">
        <v>0</v>
      </c>
      <c r="N556" s="210">
        <v>0</v>
      </c>
      <c r="O556" s="208" t="s">
        <v>288</v>
      </c>
      <c r="P556" s="208">
        <v>180</v>
      </c>
      <c r="Q556" s="208" t="s">
        <v>26</v>
      </c>
      <c r="R556" s="208">
        <v>5</v>
      </c>
      <c r="S556" s="209">
        <v>45121</v>
      </c>
      <c r="T556" s="208" t="s">
        <v>699</v>
      </c>
      <c r="U556" s="208" t="s">
        <v>375</v>
      </c>
      <c r="V556" s="208" t="s">
        <v>1196</v>
      </c>
      <c r="W556" s="208" t="s">
        <v>462</v>
      </c>
      <c r="Y556" s="208" t="s">
        <v>372</v>
      </c>
      <c r="Z556" s="210" t="s">
        <v>453</v>
      </c>
      <c r="AA556" s="210" t="s">
        <v>479</v>
      </c>
      <c r="AB556" s="210">
        <v>108</v>
      </c>
      <c r="AC556" s="210">
        <v>43</v>
      </c>
      <c r="AD556" s="210">
        <v>0</v>
      </c>
      <c r="AE556" s="210">
        <v>0</v>
      </c>
      <c r="AF556" s="210" t="str">
        <f t="shared" si="64"/>
        <v/>
      </c>
      <c r="AG556" s="210">
        <f>VLOOKUP(O556,'Flugplan Summen'!$C$9:$N$33,12,0)</f>
        <v>320</v>
      </c>
      <c r="AH556" s="451">
        <f t="shared" si="65"/>
        <v>45121.548611111117</v>
      </c>
      <c r="AI556" s="451">
        <f t="shared" si="66"/>
        <v>45121.583333333336</v>
      </c>
      <c r="AJ556" s="451" t="str">
        <f t="shared" si="67"/>
        <v/>
      </c>
      <c r="AK556" s="451" t="str">
        <f t="shared" si="68"/>
        <v/>
      </c>
      <c r="AL556" s="451" t="str">
        <f t="shared" si="69"/>
        <v/>
      </c>
      <c r="AM556" s="451" t="str">
        <f t="shared" si="70"/>
        <v/>
      </c>
      <c r="AN556" s="203">
        <f t="shared" si="71"/>
        <v>1</v>
      </c>
      <c r="AO556" s="454">
        <f>INDEX(INP_VIS_08a_Gerätemenge!$D$29:$N$94,MATCH(AO$2,INP_VIS_08a_Gerätemenge!$C$29:$C$94,0),MATCH($AG556,INP_VIS_08a_Gerätemenge!$D$12:$N$12,0))</f>
        <v>0</v>
      </c>
      <c r="AP556" s="454">
        <f>INDEX(INP_VIS_08a_Gerätemenge!$D$29:$N$94,MATCH(AP$2,INP_VIS_08a_Gerätemenge!$C$29:$C$94,0),MATCH($AG556,INP_VIS_08a_Gerätemenge!$D$12:$N$12,0))</f>
        <v>3</v>
      </c>
      <c r="AQ556" s="454">
        <f>INDEX(INP_VIS_08a_Gerätemenge!$D$29:$N$94,MATCH(AQ$2,INP_VIS_08a_Gerätemenge!$C$29:$C$94,0),MATCH($AG556,INP_VIS_08a_Gerätemenge!$D$12:$N$12,0))</f>
        <v>1</v>
      </c>
      <c r="AR556" s="454">
        <f>INDEX(INP_VIS_08a_Gerätemenge!$D$29:$N$94,MATCH(AR$2,INP_VIS_08a_Gerätemenge!$C$29:$C$94,0),MATCH($AG556,INP_VIS_08a_Gerätemenge!$D$12:$N$12,0))</f>
        <v>0</v>
      </c>
      <c r="AS556" s="454">
        <f>INDEX(INP_VIS_08a_Gerätemenge!$D$29:$N$94,MATCH(AS$2,INP_VIS_08a_Gerätemenge!$C$29:$C$94,0),MATCH($AG556,INP_VIS_08a_Gerätemenge!$D$12:$N$12,0))</f>
        <v>0</v>
      </c>
      <c r="AT556" s="454">
        <f>INDEX(INP_VIS_08a_Gerätemenge!$D$29:$N$94,MATCH(AT$2,INP_VIS_08a_Gerätemenge!$C$29:$C$94,0),MATCH($AG556,INP_VIS_08a_Gerätemenge!$D$12:$N$12,0))</f>
        <v>0</v>
      </c>
      <c r="AU556" s="454">
        <f>INDEX(INP_VIS_08a_Gerätemenge!$D$29:$N$94,MATCH(AU$2,INP_VIS_08a_Gerätemenge!$C$29:$C$94,0),MATCH($AG556,INP_VIS_08a_Gerätemenge!$D$12:$N$12,0))</f>
        <v>0</v>
      </c>
      <c r="AV556" s="454">
        <f>INDEX(INP_VIS_08a_Gerätemenge!$D$29:$N$94,MATCH(AV$2,INP_VIS_08a_Gerätemenge!$C$29:$C$94,0),MATCH($AG556,INP_VIS_08a_Gerätemenge!$D$12:$N$12,0))</f>
        <v>20</v>
      </c>
      <c r="AW556" s="454">
        <f>INDEX(INP_VIS_08a_Gerätemenge!$D$29:$N$94,MATCH(AW$2,INP_VIS_08a_Gerätemenge!$C$29:$C$94,0),MATCH($AG556,INP_VIS_08a_Gerätemenge!$D$12:$N$12,0))</f>
        <v>0</v>
      </c>
      <c r="AX556" s="454">
        <f>INDEX(INP_VIS_08a_Gerätemenge!$D$29:$N$94,MATCH(AX$2,INP_VIS_08a_Gerätemenge!$C$29:$C$94,0),MATCH($AG556,INP_VIS_08a_Gerätemenge!$D$12:$N$12,0))</f>
        <v>0</v>
      </c>
      <c r="AY556" s="454">
        <f>INDEX(INP_VIS_08a_Gerätemenge!$D$29:$N$94,MATCH(AY$2,INP_VIS_08a_Gerätemenge!$C$29:$C$94,0),MATCH($AG556,INP_VIS_08a_Gerätemenge!$D$12:$N$12,0))</f>
        <v>0</v>
      </c>
      <c r="AZ556" s="454">
        <f>INDEX(INP_VIS_08a_Gerätemenge!$D$29:$N$94,MATCH(AZ$2,INP_VIS_08a_Gerätemenge!$C$29:$C$94,0),MATCH($AG556,INP_VIS_08a_Gerätemenge!$D$12:$N$12,0))</f>
        <v>0</v>
      </c>
      <c r="BA556" s="454">
        <f>INDEX(INP_VIS_08a_Gerätemenge!$D$29:$N$94,MATCH(BA$2,INP_VIS_08a_Gerätemenge!$C$29:$C$94,0),MATCH($AG556,INP_VIS_08a_Gerätemenge!$D$12:$N$12,0))</f>
        <v>0</v>
      </c>
      <c r="BB556" s="454">
        <f>INDEX(INP_VIS_08a_Gerätemenge!$D$29:$N$94,MATCH(BB$2,INP_VIS_08a_Gerätemenge!$C$29:$C$94,0),MATCH($AG556,INP_VIS_08a_Gerätemenge!$D$12:$N$12,0))</f>
        <v>1</v>
      </c>
      <c r="BC556" s="454">
        <f>INDEX(INP_VIS_08a_Gerätemenge!$D$29:$N$94,MATCH(BC$2,INP_VIS_08a_Gerätemenge!$C$29:$C$94,0),MATCH($AG556,INP_VIS_08a_Gerätemenge!$D$12:$N$12,0))</f>
        <v>0</v>
      </c>
      <c r="BD556" s="454">
        <f>INDEX(INP_VIS_08a_Gerätemenge!$D$29:$N$94,MATCH(BD$2,INP_VIS_08a_Gerätemenge!$C$29:$C$94,0),MATCH($AG556,INP_VIS_08a_Gerätemenge!$D$12:$N$12,0))</f>
        <v>0</v>
      </c>
      <c r="BE556" s="454">
        <f>INDEX(INP_VIS_08a_Gerätemenge!$D$29:$N$94,MATCH(BE$2,INP_VIS_08a_Gerätemenge!$C$29:$C$94,0),MATCH($AG556,INP_VIS_08a_Gerätemenge!$D$12:$N$12,0))</f>
        <v>0</v>
      </c>
      <c r="BF556" s="454">
        <f>INDEX(INP_VIS_08a_Gerätemenge!$D$29:$N$94,MATCH(BF$2,INP_VIS_08a_Gerätemenge!$C$29:$C$94,0),MATCH($AG556,INP_VIS_08a_Gerätemenge!$D$12:$N$12,0))</f>
        <v>1</v>
      </c>
      <c r="BG556" s="454">
        <f>INDEX(INP_VIS_08a_Gerätemenge!$D$29:$N$94,MATCH(BG$2,INP_VIS_08a_Gerätemenge!$C$29:$C$94,0),MATCH($AG556,INP_VIS_08a_Gerätemenge!$D$12:$N$12,0))</f>
        <v>0</v>
      </c>
      <c r="BH556" s="454">
        <f>INDEX(INP_VIS_08a_Gerätemenge!$D$29:$N$94,MATCH(BH$2,INP_VIS_08a_Gerätemenge!$C$29:$C$94,0),MATCH($AG556,INP_VIS_08a_Gerätemenge!$D$12:$N$12,0))</f>
        <v>1</v>
      </c>
    </row>
    <row r="557" spans="1:60">
      <c r="A557" s="208">
        <v>5</v>
      </c>
      <c r="B557" s="209">
        <v>45121</v>
      </c>
      <c r="C557" s="208" t="s">
        <v>1076</v>
      </c>
      <c r="D557" s="208" t="s">
        <v>611</v>
      </c>
      <c r="E557" s="208" t="s">
        <v>1197</v>
      </c>
      <c r="F557" s="208" t="s">
        <v>613</v>
      </c>
      <c r="H557" s="208" t="s">
        <v>372</v>
      </c>
      <c r="I557" s="210" t="s">
        <v>502</v>
      </c>
      <c r="J557" s="210" t="s">
        <v>464</v>
      </c>
      <c r="K557" s="210">
        <v>78</v>
      </c>
      <c r="L557" s="210">
        <v>39</v>
      </c>
      <c r="M557" s="210">
        <v>0</v>
      </c>
      <c r="N557" s="210">
        <v>0</v>
      </c>
      <c r="O557" s="208" t="s">
        <v>291</v>
      </c>
      <c r="P557" s="208">
        <v>112</v>
      </c>
      <c r="Q557" s="208" t="s">
        <v>26</v>
      </c>
      <c r="R557" s="208">
        <v>5</v>
      </c>
      <c r="S557" s="209">
        <v>45121</v>
      </c>
      <c r="T557" s="208" t="s">
        <v>660</v>
      </c>
      <c r="U557" s="208" t="s">
        <v>611</v>
      </c>
      <c r="V557" s="208" t="s">
        <v>1198</v>
      </c>
      <c r="W557" s="208" t="s">
        <v>613</v>
      </c>
      <c r="Y557" s="208" t="s">
        <v>372</v>
      </c>
      <c r="Z557" s="210" t="s">
        <v>463</v>
      </c>
      <c r="AA557" s="210" t="s">
        <v>464</v>
      </c>
      <c r="AB557" s="210">
        <v>78</v>
      </c>
      <c r="AC557" s="210">
        <v>39</v>
      </c>
      <c r="AD557" s="210">
        <v>0</v>
      </c>
      <c r="AE557" s="210">
        <v>0</v>
      </c>
      <c r="AF557" s="210" t="str">
        <f t="shared" si="64"/>
        <v>j</v>
      </c>
      <c r="AG557" s="210" t="str">
        <f>VLOOKUP(O557,'Flugplan Summen'!$C$9:$N$33,12,0)</f>
        <v>E90</v>
      </c>
      <c r="AH557" s="451" t="str">
        <f t="shared" si="65"/>
        <v/>
      </c>
      <c r="AI557" s="451" t="str">
        <f t="shared" si="66"/>
        <v/>
      </c>
      <c r="AJ557" s="451">
        <f t="shared" si="67"/>
        <v>45121.552083333336</v>
      </c>
      <c r="AK557" s="451">
        <f t="shared" si="68"/>
        <v>45121.583333333336</v>
      </c>
      <c r="AL557" s="451">
        <f t="shared" si="69"/>
        <v>45121.590277777774</v>
      </c>
      <c r="AM557" s="451">
        <f t="shared" si="70"/>
        <v>45121.621527777774</v>
      </c>
      <c r="AN557" s="203">
        <f t="shared" si="71"/>
        <v>1</v>
      </c>
      <c r="AO557" s="454">
        <f>INDEX(INP_VIS_08a_Gerätemenge!$D$29:$N$94,MATCH(AO$2,INP_VIS_08a_Gerätemenge!$C$29:$C$94,0),MATCH($AG557,INP_VIS_08a_Gerätemenge!$D$12:$N$12,0))</f>
        <v>0</v>
      </c>
      <c r="AP557" s="454">
        <f>INDEX(INP_VIS_08a_Gerätemenge!$D$29:$N$94,MATCH(AP$2,INP_VIS_08a_Gerätemenge!$C$29:$C$94,0),MATCH($AG557,INP_VIS_08a_Gerätemenge!$D$12:$N$12,0))</f>
        <v>3</v>
      </c>
      <c r="AQ557" s="454">
        <f>INDEX(INP_VIS_08a_Gerätemenge!$D$29:$N$94,MATCH(AQ$2,INP_VIS_08a_Gerätemenge!$C$29:$C$94,0),MATCH($AG557,INP_VIS_08a_Gerätemenge!$D$12:$N$12,0))</f>
        <v>1</v>
      </c>
      <c r="AR557" s="454">
        <f>INDEX(INP_VIS_08a_Gerätemenge!$D$29:$N$94,MATCH(AR$2,INP_VIS_08a_Gerätemenge!$C$29:$C$94,0),MATCH($AG557,INP_VIS_08a_Gerätemenge!$D$12:$N$12,0))</f>
        <v>0</v>
      </c>
      <c r="AS557" s="454">
        <f>INDEX(INP_VIS_08a_Gerätemenge!$D$29:$N$94,MATCH(AS$2,INP_VIS_08a_Gerätemenge!$C$29:$C$94,0),MATCH($AG557,INP_VIS_08a_Gerätemenge!$D$12:$N$12,0))</f>
        <v>0</v>
      </c>
      <c r="AT557" s="454">
        <f>INDEX(INP_VIS_08a_Gerätemenge!$D$29:$N$94,MATCH(AT$2,INP_VIS_08a_Gerätemenge!$C$29:$C$94,0),MATCH($AG557,INP_VIS_08a_Gerätemenge!$D$12:$N$12,0))</f>
        <v>0</v>
      </c>
      <c r="AU557" s="454">
        <f>INDEX(INP_VIS_08a_Gerätemenge!$D$29:$N$94,MATCH(AU$2,INP_VIS_08a_Gerätemenge!$C$29:$C$94,0),MATCH($AG557,INP_VIS_08a_Gerätemenge!$D$12:$N$12,0))</f>
        <v>0</v>
      </c>
      <c r="AV557" s="454">
        <f>INDEX(INP_VIS_08a_Gerätemenge!$D$29:$N$94,MATCH(AV$2,INP_VIS_08a_Gerätemenge!$C$29:$C$94,0),MATCH($AG557,INP_VIS_08a_Gerätemenge!$D$12:$N$12,0))</f>
        <v>8</v>
      </c>
      <c r="AW557" s="454">
        <f>INDEX(INP_VIS_08a_Gerätemenge!$D$29:$N$94,MATCH(AW$2,INP_VIS_08a_Gerätemenge!$C$29:$C$94,0),MATCH($AG557,INP_VIS_08a_Gerätemenge!$D$12:$N$12,0))</f>
        <v>0</v>
      </c>
      <c r="AX557" s="454">
        <f>INDEX(INP_VIS_08a_Gerätemenge!$D$29:$N$94,MATCH(AX$2,INP_VIS_08a_Gerätemenge!$C$29:$C$94,0),MATCH($AG557,INP_VIS_08a_Gerätemenge!$D$12:$N$12,0))</f>
        <v>0</v>
      </c>
      <c r="AY557" s="454">
        <f>INDEX(INP_VIS_08a_Gerätemenge!$D$29:$N$94,MATCH(AY$2,INP_VIS_08a_Gerätemenge!$C$29:$C$94,0),MATCH($AG557,INP_VIS_08a_Gerätemenge!$D$12:$N$12,0))</f>
        <v>0</v>
      </c>
      <c r="AZ557" s="454">
        <f>INDEX(INP_VIS_08a_Gerätemenge!$D$29:$N$94,MATCH(AZ$2,INP_VIS_08a_Gerätemenge!$C$29:$C$94,0),MATCH($AG557,INP_VIS_08a_Gerätemenge!$D$12:$N$12,0))</f>
        <v>0</v>
      </c>
      <c r="BA557" s="454">
        <f>INDEX(INP_VIS_08a_Gerätemenge!$D$29:$N$94,MATCH(BA$2,INP_VIS_08a_Gerätemenge!$C$29:$C$94,0),MATCH($AG557,INP_VIS_08a_Gerätemenge!$D$12:$N$12,0))</f>
        <v>0</v>
      </c>
      <c r="BB557" s="454">
        <f>INDEX(INP_VIS_08a_Gerätemenge!$D$29:$N$94,MATCH(BB$2,INP_VIS_08a_Gerätemenge!$C$29:$C$94,0),MATCH($AG557,INP_VIS_08a_Gerätemenge!$D$12:$N$12,0))</f>
        <v>1</v>
      </c>
      <c r="BC557" s="454">
        <f>INDEX(INP_VIS_08a_Gerätemenge!$D$29:$N$94,MATCH(BC$2,INP_VIS_08a_Gerätemenge!$C$29:$C$94,0),MATCH($AG557,INP_VIS_08a_Gerätemenge!$D$12:$N$12,0))</f>
        <v>0</v>
      </c>
      <c r="BD557" s="454">
        <f>INDEX(INP_VIS_08a_Gerätemenge!$D$29:$N$94,MATCH(BD$2,INP_VIS_08a_Gerätemenge!$C$29:$C$94,0),MATCH($AG557,INP_VIS_08a_Gerätemenge!$D$12:$N$12,0))</f>
        <v>0</v>
      </c>
      <c r="BE557" s="454">
        <f>INDEX(INP_VIS_08a_Gerätemenge!$D$29:$N$94,MATCH(BE$2,INP_VIS_08a_Gerätemenge!$C$29:$C$94,0),MATCH($AG557,INP_VIS_08a_Gerätemenge!$D$12:$N$12,0))</f>
        <v>0</v>
      </c>
      <c r="BF557" s="454">
        <f>INDEX(INP_VIS_08a_Gerätemenge!$D$29:$N$94,MATCH(BF$2,INP_VIS_08a_Gerätemenge!$C$29:$C$94,0),MATCH($AG557,INP_VIS_08a_Gerätemenge!$D$12:$N$12,0))</f>
        <v>1</v>
      </c>
      <c r="BG557" s="454">
        <f>INDEX(INP_VIS_08a_Gerätemenge!$D$29:$N$94,MATCH(BG$2,INP_VIS_08a_Gerätemenge!$C$29:$C$94,0),MATCH($AG557,INP_VIS_08a_Gerätemenge!$D$12:$N$12,0))</f>
        <v>0</v>
      </c>
      <c r="BH557" s="454">
        <f>INDEX(INP_VIS_08a_Gerätemenge!$D$29:$N$94,MATCH(BH$2,INP_VIS_08a_Gerätemenge!$C$29:$C$94,0),MATCH($AG557,INP_VIS_08a_Gerätemenge!$D$12:$N$12,0))</f>
        <v>1</v>
      </c>
    </row>
    <row r="558" spans="1:60">
      <c r="A558" s="208">
        <v>5</v>
      </c>
      <c r="B558" s="209">
        <v>45121</v>
      </c>
      <c r="C558" s="208" t="s">
        <v>650</v>
      </c>
      <c r="D558" s="208" t="s">
        <v>560</v>
      </c>
      <c r="E558" s="208" t="s">
        <v>981</v>
      </c>
      <c r="F558" s="208" t="s">
        <v>562</v>
      </c>
      <c r="H558" s="208" t="s">
        <v>372</v>
      </c>
      <c r="I558" s="210" t="s">
        <v>471</v>
      </c>
      <c r="J558" s="210" t="s">
        <v>459</v>
      </c>
      <c r="K558" s="210">
        <v>63</v>
      </c>
      <c r="L558" s="210">
        <v>32</v>
      </c>
      <c r="M558" s="210">
        <v>0</v>
      </c>
      <c r="N558" s="210">
        <v>0</v>
      </c>
      <c r="O558" s="208" t="s">
        <v>293</v>
      </c>
      <c r="P558" s="208">
        <v>90</v>
      </c>
      <c r="Q558" s="208" t="s">
        <v>26</v>
      </c>
      <c r="R558" s="208">
        <v>5</v>
      </c>
      <c r="S558" s="209">
        <v>45121</v>
      </c>
      <c r="T558" s="208" t="s">
        <v>699</v>
      </c>
      <c r="U558" s="208" t="s">
        <v>560</v>
      </c>
      <c r="V558" s="208" t="s">
        <v>982</v>
      </c>
      <c r="W558" s="208" t="s">
        <v>562</v>
      </c>
      <c r="Y558" s="208" t="s">
        <v>372</v>
      </c>
      <c r="Z558" s="210" t="s">
        <v>409</v>
      </c>
      <c r="AA558" s="210" t="s">
        <v>459</v>
      </c>
      <c r="AB558" s="210">
        <v>63</v>
      </c>
      <c r="AC558" s="210">
        <v>32</v>
      </c>
      <c r="AD558" s="210">
        <v>0</v>
      </c>
      <c r="AE558" s="210">
        <v>0</v>
      </c>
      <c r="AF558" s="210" t="str">
        <f t="shared" si="64"/>
        <v/>
      </c>
      <c r="AG558" s="210" t="str">
        <f>VLOOKUP(O558,'Flugplan Summen'!$C$9:$N$33,12,0)</f>
        <v>CR9</v>
      </c>
      <c r="AH558" s="451">
        <f t="shared" si="65"/>
        <v>45121.559027777781</v>
      </c>
      <c r="AI558" s="451">
        <f t="shared" si="66"/>
        <v>45121.583333333336</v>
      </c>
      <c r="AJ558" s="451" t="str">
        <f t="shared" si="67"/>
        <v/>
      </c>
      <c r="AK558" s="451" t="str">
        <f t="shared" si="68"/>
        <v/>
      </c>
      <c r="AL558" s="451" t="str">
        <f t="shared" si="69"/>
        <v/>
      </c>
      <c r="AM558" s="451" t="str">
        <f t="shared" si="70"/>
        <v/>
      </c>
      <c r="AN558" s="203">
        <f t="shared" si="71"/>
        <v>1</v>
      </c>
      <c r="AO558" s="454">
        <f>INDEX(INP_VIS_08a_Gerätemenge!$D$29:$N$94,MATCH(AO$2,INP_VIS_08a_Gerätemenge!$C$29:$C$94,0),MATCH($AG558,INP_VIS_08a_Gerätemenge!$D$12:$N$12,0))</f>
        <v>0</v>
      </c>
      <c r="AP558" s="454">
        <f>INDEX(INP_VIS_08a_Gerätemenge!$D$29:$N$94,MATCH(AP$2,INP_VIS_08a_Gerätemenge!$C$29:$C$94,0),MATCH($AG558,INP_VIS_08a_Gerätemenge!$D$12:$N$12,0))</f>
        <v>2</v>
      </c>
      <c r="AQ558" s="454">
        <f>INDEX(INP_VIS_08a_Gerätemenge!$D$29:$N$94,MATCH(AQ$2,INP_VIS_08a_Gerätemenge!$C$29:$C$94,0),MATCH($AG558,INP_VIS_08a_Gerätemenge!$D$12:$N$12,0))</f>
        <v>1</v>
      </c>
      <c r="AR558" s="454">
        <f>INDEX(INP_VIS_08a_Gerätemenge!$D$29:$N$94,MATCH(AR$2,INP_VIS_08a_Gerätemenge!$C$29:$C$94,0),MATCH($AG558,INP_VIS_08a_Gerätemenge!$D$12:$N$12,0))</f>
        <v>0</v>
      </c>
      <c r="AS558" s="454">
        <f>INDEX(INP_VIS_08a_Gerätemenge!$D$29:$N$94,MATCH(AS$2,INP_VIS_08a_Gerätemenge!$C$29:$C$94,0),MATCH($AG558,INP_VIS_08a_Gerätemenge!$D$12:$N$12,0))</f>
        <v>0</v>
      </c>
      <c r="AT558" s="454">
        <f>INDEX(INP_VIS_08a_Gerätemenge!$D$29:$N$94,MATCH(AT$2,INP_VIS_08a_Gerätemenge!$C$29:$C$94,0),MATCH($AG558,INP_VIS_08a_Gerätemenge!$D$12:$N$12,0))</f>
        <v>0</v>
      </c>
      <c r="AU558" s="454">
        <f>INDEX(INP_VIS_08a_Gerätemenge!$D$29:$N$94,MATCH(AU$2,INP_VIS_08a_Gerätemenge!$C$29:$C$94,0),MATCH($AG558,INP_VIS_08a_Gerätemenge!$D$12:$N$12,0))</f>
        <v>0</v>
      </c>
      <c r="AV558" s="454">
        <f>INDEX(INP_VIS_08a_Gerätemenge!$D$29:$N$94,MATCH(AV$2,INP_VIS_08a_Gerätemenge!$C$29:$C$94,0),MATCH($AG558,INP_VIS_08a_Gerätemenge!$D$12:$N$12,0))</f>
        <v>8</v>
      </c>
      <c r="AW558" s="454">
        <f>INDEX(INP_VIS_08a_Gerätemenge!$D$29:$N$94,MATCH(AW$2,INP_VIS_08a_Gerätemenge!$C$29:$C$94,0),MATCH($AG558,INP_VIS_08a_Gerätemenge!$D$12:$N$12,0))</f>
        <v>0</v>
      </c>
      <c r="AX558" s="454">
        <f>INDEX(INP_VIS_08a_Gerätemenge!$D$29:$N$94,MATCH(AX$2,INP_VIS_08a_Gerätemenge!$C$29:$C$94,0),MATCH($AG558,INP_VIS_08a_Gerätemenge!$D$12:$N$12,0))</f>
        <v>0</v>
      </c>
      <c r="AY558" s="454">
        <f>INDEX(INP_VIS_08a_Gerätemenge!$D$29:$N$94,MATCH(AY$2,INP_VIS_08a_Gerätemenge!$C$29:$C$94,0),MATCH($AG558,INP_VIS_08a_Gerätemenge!$D$12:$N$12,0))</f>
        <v>0</v>
      </c>
      <c r="AZ558" s="454">
        <f>INDEX(INP_VIS_08a_Gerätemenge!$D$29:$N$94,MATCH(AZ$2,INP_VIS_08a_Gerätemenge!$C$29:$C$94,0),MATCH($AG558,INP_VIS_08a_Gerätemenge!$D$12:$N$12,0))</f>
        <v>2</v>
      </c>
      <c r="BA558" s="454">
        <f>INDEX(INP_VIS_08a_Gerätemenge!$D$29:$N$94,MATCH(BA$2,INP_VIS_08a_Gerätemenge!$C$29:$C$94,0),MATCH($AG558,INP_VIS_08a_Gerätemenge!$D$12:$N$12,0))</f>
        <v>0</v>
      </c>
      <c r="BB558" s="454">
        <f>INDEX(INP_VIS_08a_Gerätemenge!$D$29:$N$94,MATCH(BB$2,INP_VIS_08a_Gerätemenge!$C$29:$C$94,0),MATCH($AG558,INP_VIS_08a_Gerätemenge!$D$12:$N$12,0))</f>
        <v>1</v>
      </c>
      <c r="BC558" s="454">
        <f>INDEX(INP_VIS_08a_Gerätemenge!$D$29:$N$94,MATCH(BC$2,INP_VIS_08a_Gerätemenge!$C$29:$C$94,0),MATCH($AG558,INP_VIS_08a_Gerätemenge!$D$12:$N$12,0))</f>
        <v>0</v>
      </c>
      <c r="BD558" s="454">
        <f>INDEX(INP_VIS_08a_Gerätemenge!$D$29:$N$94,MATCH(BD$2,INP_VIS_08a_Gerätemenge!$C$29:$C$94,0),MATCH($AG558,INP_VIS_08a_Gerätemenge!$D$12:$N$12,0))</f>
        <v>0</v>
      </c>
      <c r="BE558" s="454">
        <f>INDEX(INP_VIS_08a_Gerätemenge!$D$29:$N$94,MATCH(BE$2,INP_VIS_08a_Gerätemenge!$C$29:$C$94,0),MATCH($AG558,INP_VIS_08a_Gerätemenge!$D$12:$N$12,0))</f>
        <v>0</v>
      </c>
      <c r="BF558" s="454">
        <f>INDEX(INP_VIS_08a_Gerätemenge!$D$29:$N$94,MATCH(BF$2,INP_VIS_08a_Gerätemenge!$C$29:$C$94,0),MATCH($AG558,INP_VIS_08a_Gerätemenge!$D$12:$N$12,0))</f>
        <v>1</v>
      </c>
      <c r="BG558" s="454">
        <f>INDEX(INP_VIS_08a_Gerätemenge!$D$29:$N$94,MATCH(BG$2,INP_VIS_08a_Gerätemenge!$C$29:$C$94,0),MATCH($AG558,INP_VIS_08a_Gerätemenge!$D$12:$N$12,0))</f>
        <v>0</v>
      </c>
      <c r="BH558" s="454">
        <f>INDEX(INP_VIS_08a_Gerätemenge!$D$29:$N$94,MATCH(BH$2,INP_VIS_08a_Gerätemenge!$C$29:$C$94,0),MATCH($AG558,INP_VIS_08a_Gerätemenge!$D$12:$N$12,0))</f>
        <v>1</v>
      </c>
    </row>
    <row r="559" spans="1:60">
      <c r="A559" s="208">
        <v>5</v>
      </c>
      <c r="B559" s="209">
        <v>45121</v>
      </c>
      <c r="C559" s="208" t="s">
        <v>1077</v>
      </c>
      <c r="D559" s="208" t="s">
        <v>375</v>
      </c>
      <c r="E559" s="208" t="s">
        <v>702</v>
      </c>
      <c r="F559" s="208" t="s">
        <v>577</v>
      </c>
      <c r="H559" s="208" t="s">
        <v>372</v>
      </c>
      <c r="I559" s="210" t="s">
        <v>502</v>
      </c>
      <c r="J559" s="210" t="s">
        <v>385</v>
      </c>
      <c r="K559" s="210">
        <v>135</v>
      </c>
      <c r="L559" s="210">
        <v>68</v>
      </c>
      <c r="M559" s="210">
        <v>0</v>
      </c>
      <c r="N559" s="210">
        <v>0</v>
      </c>
      <c r="O559" s="208" t="s">
        <v>287</v>
      </c>
      <c r="P559" s="208">
        <v>150</v>
      </c>
      <c r="Q559" s="208" t="s">
        <v>26</v>
      </c>
      <c r="R559" s="208">
        <v>5</v>
      </c>
      <c r="S559" s="209">
        <v>45121</v>
      </c>
      <c r="T559" s="208" t="s">
        <v>690</v>
      </c>
      <c r="U559" s="208" t="s">
        <v>375</v>
      </c>
      <c r="V559" s="208" t="s">
        <v>691</v>
      </c>
      <c r="W559" s="208" t="s">
        <v>466</v>
      </c>
      <c r="Y559" s="208" t="s">
        <v>372</v>
      </c>
      <c r="Z559" s="210" t="s">
        <v>437</v>
      </c>
      <c r="AA559" s="210" t="s">
        <v>385</v>
      </c>
      <c r="AB559" s="210">
        <v>105</v>
      </c>
      <c r="AC559" s="210">
        <v>53</v>
      </c>
      <c r="AD559" s="210">
        <v>0</v>
      </c>
      <c r="AE559" s="210">
        <v>0</v>
      </c>
      <c r="AF559" s="210" t="str">
        <f t="shared" si="64"/>
        <v/>
      </c>
      <c r="AG559" s="210">
        <f>VLOOKUP(O559,'Flugplan Summen'!$C$9:$N$33,12,0)</f>
        <v>319</v>
      </c>
      <c r="AH559" s="451">
        <f t="shared" si="65"/>
        <v>45121.565972222226</v>
      </c>
      <c r="AI559" s="451">
        <f t="shared" si="66"/>
        <v>45121.604166666672</v>
      </c>
      <c r="AJ559" s="451" t="str">
        <f t="shared" si="67"/>
        <v/>
      </c>
      <c r="AK559" s="451" t="str">
        <f t="shared" si="68"/>
        <v/>
      </c>
      <c r="AL559" s="451" t="str">
        <f t="shared" si="69"/>
        <v/>
      </c>
      <c r="AM559" s="451" t="str">
        <f t="shared" si="70"/>
        <v/>
      </c>
      <c r="AN559" s="203">
        <f t="shared" si="71"/>
        <v>1</v>
      </c>
      <c r="AO559" s="454">
        <f>INDEX(INP_VIS_08a_Gerätemenge!$D$29:$N$94,MATCH(AO$2,INP_VIS_08a_Gerätemenge!$C$29:$C$94,0),MATCH($AG559,INP_VIS_08a_Gerätemenge!$D$12:$N$12,0))</f>
        <v>0</v>
      </c>
      <c r="AP559" s="454">
        <f>INDEX(INP_VIS_08a_Gerätemenge!$D$29:$N$94,MATCH(AP$2,INP_VIS_08a_Gerätemenge!$C$29:$C$94,0),MATCH($AG559,INP_VIS_08a_Gerätemenge!$D$12:$N$12,0))</f>
        <v>3</v>
      </c>
      <c r="AQ559" s="454">
        <f>INDEX(INP_VIS_08a_Gerätemenge!$D$29:$N$94,MATCH(AQ$2,INP_VIS_08a_Gerätemenge!$C$29:$C$94,0),MATCH($AG559,INP_VIS_08a_Gerätemenge!$D$12:$N$12,0))</f>
        <v>1</v>
      </c>
      <c r="AR559" s="454">
        <f>INDEX(INP_VIS_08a_Gerätemenge!$D$29:$N$94,MATCH(AR$2,INP_VIS_08a_Gerätemenge!$C$29:$C$94,0),MATCH($AG559,INP_VIS_08a_Gerätemenge!$D$12:$N$12,0))</f>
        <v>0</v>
      </c>
      <c r="AS559" s="454">
        <f>INDEX(INP_VIS_08a_Gerätemenge!$D$29:$N$94,MATCH(AS$2,INP_VIS_08a_Gerätemenge!$C$29:$C$94,0),MATCH($AG559,INP_VIS_08a_Gerätemenge!$D$12:$N$12,0))</f>
        <v>0</v>
      </c>
      <c r="AT559" s="454">
        <f>INDEX(INP_VIS_08a_Gerätemenge!$D$29:$N$94,MATCH(AT$2,INP_VIS_08a_Gerätemenge!$C$29:$C$94,0),MATCH($AG559,INP_VIS_08a_Gerätemenge!$D$12:$N$12,0))</f>
        <v>0</v>
      </c>
      <c r="AU559" s="454">
        <f>INDEX(INP_VIS_08a_Gerätemenge!$D$29:$N$94,MATCH(AU$2,INP_VIS_08a_Gerätemenge!$C$29:$C$94,0),MATCH($AG559,INP_VIS_08a_Gerätemenge!$D$12:$N$12,0))</f>
        <v>0</v>
      </c>
      <c r="AV559" s="454">
        <f>INDEX(INP_VIS_08a_Gerätemenge!$D$29:$N$94,MATCH(AV$2,INP_VIS_08a_Gerätemenge!$C$29:$C$94,0),MATCH($AG559,INP_VIS_08a_Gerätemenge!$D$12:$N$12,0))</f>
        <v>12</v>
      </c>
      <c r="AW559" s="454">
        <f>INDEX(INP_VIS_08a_Gerätemenge!$D$29:$N$94,MATCH(AW$2,INP_VIS_08a_Gerätemenge!$C$29:$C$94,0),MATCH($AG559,INP_VIS_08a_Gerätemenge!$D$12:$N$12,0))</f>
        <v>0</v>
      </c>
      <c r="AX559" s="454">
        <f>INDEX(INP_VIS_08a_Gerätemenge!$D$29:$N$94,MATCH(AX$2,INP_VIS_08a_Gerätemenge!$C$29:$C$94,0),MATCH($AG559,INP_VIS_08a_Gerätemenge!$D$12:$N$12,0))</f>
        <v>0</v>
      </c>
      <c r="AY559" s="454">
        <f>INDEX(INP_VIS_08a_Gerätemenge!$D$29:$N$94,MATCH(AY$2,INP_VIS_08a_Gerätemenge!$C$29:$C$94,0),MATCH($AG559,INP_VIS_08a_Gerätemenge!$D$12:$N$12,0))</f>
        <v>1</v>
      </c>
      <c r="AZ559" s="454">
        <f>INDEX(INP_VIS_08a_Gerätemenge!$D$29:$N$94,MATCH(AZ$2,INP_VIS_08a_Gerätemenge!$C$29:$C$94,0),MATCH($AG559,INP_VIS_08a_Gerätemenge!$D$12:$N$12,0))</f>
        <v>2</v>
      </c>
      <c r="BA559" s="454">
        <f>INDEX(INP_VIS_08a_Gerätemenge!$D$29:$N$94,MATCH(BA$2,INP_VIS_08a_Gerätemenge!$C$29:$C$94,0),MATCH($AG559,INP_VIS_08a_Gerätemenge!$D$12:$N$12,0))</f>
        <v>0</v>
      </c>
      <c r="BB559" s="454">
        <f>INDEX(INP_VIS_08a_Gerätemenge!$D$29:$N$94,MATCH(BB$2,INP_VIS_08a_Gerätemenge!$C$29:$C$94,0),MATCH($AG559,INP_VIS_08a_Gerätemenge!$D$12:$N$12,0))</f>
        <v>1</v>
      </c>
      <c r="BC559" s="454">
        <f>INDEX(INP_VIS_08a_Gerätemenge!$D$29:$N$94,MATCH(BC$2,INP_VIS_08a_Gerätemenge!$C$29:$C$94,0),MATCH($AG559,INP_VIS_08a_Gerätemenge!$D$12:$N$12,0))</f>
        <v>0</v>
      </c>
      <c r="BD559" s="454">
        <f>INDEX(INP_VIS_08a_Gerätemenge!$D$29:$N$94,MATCH(BD$2,INP_VIS_08a_Gerätemenge!$C$29:$C$94,0),MATCH($AG559,INP_VIS_08a_Gerätemenge!$D$12:$N$12,0))</f>
        <v>0</v>
      </c>
      <c r="BE559" s="454">
        <f>INDEX(INP_VIS_08a_Gerätemenge!$D$29:$N$94,MATCH(BE$2,INP_VIS_08a_Gerätemenge!$C$29:$C$94,0),MATCH($AG559,INP_VIS_08a_Gerätemenge!$D$12:$N$12,0))</f>
        <v>0</v>
      </c>
      <c r="BF559" s="454">
        <f>INDEX(INP_VIS_08a_Gerätemenge!$D$29:$N$94,MATCH(BF$2,INP_VIS_08a_Gerätemenge!$C$29:$C$94,0),MATCH($AG559,INP_VIS_08a_Gerätemenge!$D$12:$N$12,0))</f>
        <v>1</v>
      </c>
      <c r="BG559" s="454">
        <f>INDEX(INP_VIS_08a_Gerätemenge!$D$29:$N$94,MATCH(BG$2,INP_VIS_08a_Gerätemenge!$C$29:$C$94,0),MATCH($AG559,INP_VIS_08a_Gerätemenge!$D$12:$N$12,0))</f>
        <v>0</v>
      </c>
      <c r="BH559" s="454">
        <f>INDEX(INP_VIS_08a_Gerätemenge!$D$29:$N$94,MATCH(BH$2,INP_VIS_08a_Gerätemenge!$C$29:$C$94,0),MATCH($AG559,INP_VIS_08a_Gerätemenge!$D$12:$N$12,0))</f>
        <v>1</v>
      </c>
    </row>
    <row r="560" spans="1:60">
      <c r="A560" s="208">
        <v>5</v>
      </c>
      <c r="B560" s="209">
        <v>45121</v>
      </c>
      <c r="C560" s="208" t="s">
        <v>1077</v>
      </c>
      <c r="D560" s="208" t="s">
        <v>416</v>
      </c>
      <c r="E560" s="208" t="s">
        <v>1102</v>
      </c>
      <c r="F560" s="208" t="s">
        <v>1098</v>
      </c>
      <c r="H560" s="208" t="s">
        <v>372</v>
      </c>
      <c r="I560" s="210" t="s">
        <v>471</v>
      </c>
      <c r="J560" s="210" t="s">
        <v>491</v>
      </c>
      <c r="K560" s="210">
        <v>170</v>
      </c>
      <c r="L560" s="210">
        <v>221</v>
      </c>
      <c r="M560" s="210">
        <v>0</v>
      </c>
      <c r="N560" s="210">
        <v>0</v>
      </c>
      <c r="O560" s="208" t="s">
        <v>289</v>
      </c>
      <c r="P560" s="208">
        <v>189</v>
      </c>
      <c r="Q560" s="208" t="s">
        <v>26</v>
      </c>
      <c r="R560" s="208">
        <v>5</v>
      </c>
      <c r="S560" s="209">
        <v>45121</v>
      </c>
      <c r="T560" s="208" t="s">
        <v>728</v>
      </c>
      <c r="U560" s="208" t="s">
        <v>416</v>
      </c>
      <c r="V560" s="208" t="s">
        <v>1104</v>
      </c>
      <c r="W560" s="208" t="s">
        <v>1098</v>
      </c>
      <c r="Y560" s="208" t="s">
        <v>372</v>
      </c>
      <c r="Z560" s="210" t="s">
        <v>490</v>
      </c>
      <c r="AA560" s="210" t="s">
        <v>491</v>
      </c>
      <c r="AB560" s="210">
        <v>170</v>
      </c>
      <c r="AC560" s="210">
        <v>221</v>
      </c>
      <c r="AD560" s="210">
        <v>0</v>
      </c>
      <c r="AE560" s="210">
        <v>0</v>
      </c>
      <c r="AF560" s="210" t="str">
        <f t="shared" si="64"/>
        <v/>
      </c>
      <c r="AG560" s="210" t="str">
        <f>VLOOKUP(O560,'Flugplan Summen'!$C$9:$N$33,12,0)</f>
        <v>73H</v>
      </c>
      <c r="AH560" s="451">
        <f t="shared" si="65"/>
        <v>45121.565972222226</v>
      </c>
      <c r="AI560" s="451">
        <f t="shared" si="66"/>
        <v>45121.618055555562</v>
      </c>
      <c r="AJ560" s="451" t="str">
        <f t="shared" si="67"/>
        <v/>
      </c>
      <c r="AK560" s="451" t="str">
        <f t="shared" si="68"/>
        <v/>
      </c>
      <c r="AL560" s="451" t="str">
        <f t="shared" si="69"/>
        <v/>
      </c>
      <c r="AM560" s="451" t="str">
        <f t="shared" si="70"/>
        <v/>
      </c>
      <c r="AN560" s="203">
        <f t="shared" si="71"/>
        <v>1</v>
      </c>
      <c r="AO560" s="454">
        <f>INDEX(INP_VIS_08a_Gerätemenge!$D$29:$N$94,MATCH(AO$2,INP_VIS_08a_Gerätemenge!$C$29:$C$94,0),MATCH($AG560,INP_VIS_08a_Gerätemenge!$D$12:$N$12,0))</f>
        <v>0</v>
      </c>
      <c r="AP560" s="454">
        <f>INDEX(INP_VIS_08a_Gerätemenge!$D$29:$N$94,MATCH(AP$2,INP_VIS_08a_Gerätemenge!$C$29:$C$94,0),MATCH($AG560,INP_VIS_08a_Gerätemenge!$D$12:$N$12,0))</f>
        <v>3</v>
      </c>
      <c r="AQ560" s="454">
        <f>INDEX(INP_VIS_08a_Gerätemenge!$D$29:$N$94,MATCH(AQ$2,INP_VIS_08a_Gerätemenge!$C$29:$C$94,0),MATCH($AG560,INP_VIS_08a_Gerätemenge!$D$12:$N$12,0))</f>
        <v>1</v>
      </c>
      <c r="AR560" s="454">
        <f>INDEX(INP_VIS_08a_Gerätemenge!$D$29:$N$94,MATCH(AR$2,INP_VIS_08a_Gerätemenge!$C$29:$C$94,0),MATCH($AG560,INP_VIS_08a_Gerätemenge!$D$12:$N$12,0))</f>
        <v>0</v>
      </c>
      <c r="AS560" s="454">
        <f>INDEX(INP_VIS_08a_Gerätemenge!$D$29:$N$94,MATCH(AS$2,INP_VIS_08a_Gerätemenge!$C$29:$C$94,0),MATCH($AG560,INP_VIS_08a_Gerätemenge!$D$12:$N$12,0))</f>
        <v>0</v>
      </c>
      <c r="AT560" s="454">
        <f>INDEX(INP_VIS_08a_Gerätemenge!$D$29:$N$94,MATCH(AT$2,INP_VIS_08a_Gerätemenge!$C$29:$C$94,0),MATCH($AG560,INP_VIS_08a_Gerätemenge!$D$12:$N$12,0))</f>
        <v>0</v>
      </c>
      <c r="AU560" s="454">
        <f>INDEX(INP_VIS_08a_Gerätemenge!$D$29:$N$94,MATCH(AU$2,INP_VIS_08a_Gerätemenge!$C$29:$C$94,0),MATCH($AG560,INP_VIS_08a_Gerätemenge!$D$12:$N$12,0))</f>
        <v>0</v>
      </c>
      <c r="AV560" s="454">
        <f>INDEX(INP_VIS_08a_Gerätemenge!$D$29:$N$94,MATCH(AV$2,INP_VIS_08a_Gerätemenge!$C$29:$C$94,0),MATCH($AG560,INP_VIS_08a_Gerätemenge!$D$12:$N$12,0))</f>
        <v>24</v>
      </c>
      <c r="AW560" s="454">
        <f>INDEX(INP_VIS_08a_Gerätemenge!$D$29:$N$94,MATCH(AW$2,INP_VIS_08a_Gerätemenge!$C$29:$C$94,0),MATCH($AG560,INP_VIS_08a_Gerätemenge!$D$12:$N$12,0))</f>
        <v>0</v>
      </c>
      <c r="AX560" s="454">
        <f>INDEX(INP_VIS_08a_Gerätemenge!$D$29:$N$94,MATCH(AX$2,INP_VIS_08a_Gerätemenge!$C$29:$C$94,0),MATCH($AG560,INP_VIS_08a_Gerätemenge!$D$12:$N$12,0))</f>
        <v>0</v>
      </c>
      <c r="AY560" s="454">
        <f>INDEX(INP_VIS_08a_Gerätemenge!$D$29:$N$94,MATCH(AY$2,INP_VIS_08a_Gerätemenge!$C$29:$C$94,0),MATCH($AG560,INP_VIS_08a_Gerätemenge!$D$12:$N$12,0))</f>
        <v>1</v>
      </c>
      <c r="AZ560" s="454">
        <f>INDEX(INP_VIS_08a_Gerätemenge!$D$29:$N$94,MATCH(AZ$2,INP_VIS_08a_Gerätemenge!$C$29:$C$94,0),MATCH($AG560,INP_VIS_08a_Gerätemenge!$D$12:$N$12,0))</f>
        <v>0</v>
      </c>
      <c r="BA560" s="454">
        <f>INDEX(INP_VIS_08a_Gerätemenge!$D$29:$N$94,MATCH(BA$2,INP_VIS_08a_Gerätemenge!$C$29:$C$94,0),MATCH($AG560,INP_VIS_08a_Gerätemenge!$D$12:$N$12,0))</f>
        <v>2</v>
      </c>
      <c r="BB560" s="454">
        <f>INDEX(INP_VIS_08a_Gerätemenge!$D$29:$N$94,MATCH(BB$2,INP_VIS_08a_Gerätemenge!$C$29:$C$94,0),MATCH($AG560,INP_VIS_08a_Gerätemenge!$D$12:$N$12,0))</f>
        <v>1</v>
      </c>
      <c r="BC560" s="454">
        <f>INDEX(INP_VIS_08a_Gerätemenge!$D$29:$N$94,MATCH(BC$2,INP_VIS_08a_Gerätemenge!$C$29:$C$94,0),MATCH($AG560,INP_VIS_08a_Gerätemenge!$D$12:$N$12,0))</f>
        <v>0</v>
      </c>
      <c r="BD560" s="454">
        <f>INDEX(INP_VIS_08a_Gerätemenge!$D$29:$N$94,MATCH(BD$2,INP_VIS_08a_Gerätemenge!$C$29:$C$94,0),MATCH($AG560,INP_VIS_08a_Gerätemenge!$D$12:$N$12,0))</f>
        <v>0</v>
      </c>
      <c r="BE560" s="454">
        <f>INDEX(INP_VIS_08a_Gerätemenge!$D$29:$N$94,MATCH(BE$2,INP_VIS_08a_Gerätemenge!$C$29:$C$94,0),MATCH($AG560,INP_VIS_08a_Gerätemenge!$D$12:$N$12,0))</f>
        <v>0</v>
      </c>
      <c r="BF560" s="454">
        <f>INDEX(INP_VIS_08a_Gerätemenge!$D$29:$N$94,MATCH(BF$2,INP_VIS_08a_Gerätemenge!$C$29:$C$94,0),MATCH($AG560,INP_VIS_08a_Gerätemenge!$D$12:$N$12,0))</f>
        <v>1</v>
      </c>
      <c r="BG560" s="454">
        <f>INDEX(INP_VIS_08a_Gerätemenge!$D$29:$N$94,MATCH(BG$2,INP_VIS_08a_Gerätemenge!$C$29:$C$94,0),MATCH($AG560,INP_VIS_08a_Gerätemenge!$D$12:$N$12,0))</f>
        <v>0</v>
      </c>
      <c r="BH560" s="454">
        <f>INDEX(INP_VIS_08a_Gerätemenge!$D$29:$N$94,MATCH(BH$2,INP_VIS_08a_Gerätemenge!$C$29:$C$94,0),MATCH($AG560,INP_VIS_08a_Gerätemenge!$D$12:$N$12,0))</f>
        <v>1</v>
      </c>
    </row>
    <row r="561" spans="1:60">
      <c r="A561" s="208">
        <v>5</v>
      </c>
      <c r="B561" s="209">
        <v>45121</v>
      </c>
      <c r="C561" s="208" t="s">
        <v>673</v>
      </c>
      <c r="D561" s="208" t="s">
        <v>387</v>
      </c>
      <c r="E561" s="208" t="s">
        <v>686</v>
      </c>
      <c r="F561" s="208" t="s">
        <v>389</v>
      </c>
      <c r="H561" s="208" t="s">
        <v>372</v>
      </c>
      <c r="I561" s="210" t="s">
        <v>508</v>
      </c>
      <c r="J561" s="210" t="s">
        <v>391</v>
      </c>
      <c r="K561" s="210">
        <v>70</v>
      </c>
      <c r="L561" s="210">
        <v>35</v>
      </c>
      <c r="M561" s="210">
        <v>0</v>
      </c>
      <c r="N561" s="210">
        <v>0</v>
      </c>
      <c r="O561" s="208" t="s">
        <v>291</v>
      </c>
      <c r="P561" s="208">
        <v>100</v>
      </c>
      <c r="Q561" s="208" t="s">
        <v>26</v>
      </c>
      <c r="R561" s="208">
        <v>5</v>
      </c>
      <c r="S561" s="209">
        <v>45121</v>
      </c>
      <c r="T561" s="208" t="s">
        <v>687</v>
      </c>
      <c r="U561" s="208" t="s">
        <v>387</v>
      </c>
      <c r="V561" s="208" t="s">
        <v>688</v>
      </c>
      <c r="W561" s="208" t="s">
        <v>389</v>
      </c>
      <c r="Y561" s="208" t="s">
        <v>372</v>
      </c>
      <c r="Z561" s="210" t="s">
        <v>390</v>
      </c>
      <c r="AA561" s="210" t="s">
        <v>391</v>
      </c>
      <c r="AB561" s="210">
        <v>70</v>
      </c>
      <c r="AC561" s="210">
        <v>35</v>
      </c>
      <c r="AD561" s="210">
        <v>0</v>
      </c>
      <c r="AE561" s="210">
        <v>0</v>
      </c>
      <c r="AF561" s="210" t="str">
        <f t="shared" si="64"/>
        <v/>
      </c>
      <c r="AG561" s="210" t="str">
        <f>VLOOKUP(O561,'Flugplan Summen'!$C$9:$N$33,12,0)</f>
        <v>E90</v>
      </c>
      <c r="AH561" s="451">
        <f t="shared" si="65"/>
        <v>45121.569444444445</v>
      </c>
      <c r="AI561" s="451">
        <f t="shared" si="66"/>
        <v>45121.590277777781</v>
      </c>
      <c r="AJ561" s="451" t="str">
        <f t="shared" si="67"/>
        <v/>
      </c>
      <c r="AK561" s="451" t="str">
        <f t="shared" si="68"/>
        <v/>
      </c>
      <c r="AL561" s="451" t="str">
        <f t="shared" si="69"/>
        <v/>
      </c>
      <c r="AM561" s="451" t="str">
        <f t="shared" si="70"/>
        <v/>
      </c>
      <c r="AN561" s="203">
        <f t="shared" si="71"/>
        <v>1</v>
      </c>
      <c r="AO561" s="454">
        <f>INDEX(INP_VIS_08a_Gerätemenge!$D$29:$N$94,MATCH(AO$2,INP_VIS_08a_Gerätemenge!$C$29:$C$94,0),MATCH($AG561,INP_VIS_08a_Gerätemenge!$D$12:$N$12,0))</f>
        <v>0</v>
      </c>
      <c r="AP561" s="454">
        <f>INDEX(INP_VIS_08a_Gerätemenge!$D$29:$N$94,MATCH(AP$2,INP_VIS_08a_Gerätemenge!$C$29:$C$94,0),MATCH($AG561,INP_VIS_08a_Gerätemenge!$D$12:$N$12,0))</f>
        <v>3</v>
      </c>
      <c r="AQ561" s="454">
        <f>INDEX(INP_VIS_08a_Gerätemenge!$D$29:$N$94,MATCH(AQ$2,INP_VIS_08a_Gerätemenge!$C$29:$C$94,0),MATCH($AG561,INP_VIS_08a_Gerätemenge!$D$12:$N$12,0))</f>
        <v>1</v>
      </c>
      <c r="AR561" s="454">
        <f>INDEX(INP_VIS_08a_Gerätemenge!$D$29:$N$94,MATCH(AR$2,INP_VIS_08a_Gerätemenge!$C$29:$C$94,0),MATCH($AG561,INP_VIS_08a_Gerätemenge!$D$12:$N$12,0))</f>
        <v>0</v>
      </c>
      <c r="AS561" s="454">
        <f>INDEX(INP_VIS_08a_Gerätemenge!$D$29:$N$94,MATCH(AS$2,INP_VIS_08a_Gerätemenge!$C$29:$C$94,0),MATCH($AG561,INP_VIS_08a_Gerätemenge!$D$12:$N$12,0))</f>
        <v>0</v>
      </c>
      <c r="AT561" s="454">
        <f>INDEX(INP_VIS_08a_Gerätemenge!$D$29:$N$94,MATCH(AT$2,INP_VIS_08a_Gerätemenge!$C$29:$C$94,0),MATCH($AG561,INP_VIS_08a_Gerätemenge!$D$12:$N$12,0))</f>
        <v>0</v>
      </c>
      <c r="AU561" s="454">
        <f>INDEX(INP_VIS_08a_Gerätemenge!$D$29:$N$94,MATCH(AU$2,INP_VIS_08a_Gerätemenge!$C$29:$C$94,0),MATCH($AG561,INP_VIS_08a_Gerätemenge!$D$12:$N$12,0))</f>
        <v>0</v>
      </c>
      <c r="AV561" s="454">
        <f>INDEX(INP_VIS_08a_Gerätemenge!$D$29:$N$94,MATCH(AV$2,INP_VIS_08a_Gerätemenge!$C$29:$C$94,0),MATCH($AG561,INP_VIS_08a_Gerätemenge!$D$12:$N$12,0))</f>
        <v>8</v>
      </c>
      <c r="AW561" s="454">
        <f>INDEX(INP_VIS_08a_Gerätemenge!$D$29:$N$94,MATCH(AW$2,INP_VIS_08a_Gerätemenge!$C$29:$C$94,0),MATCH($AG561,INP_VIS_08a_Gerätemenge!$D$12:$N$12,0))</f>
        <v>0</v>
      </c>
      <c r="AX561" s="454">
        <f>INDEX(INP_VIS_08a_Gerätemenge!$D$29:$N$94,MATCH(AX$2,INP_VIS_08a_Gerätemenge!$C$29:$C$94,0),MATCH($AG561,INP_VIS_08a_Gerätemenge!$D$12:$N$12,0))</f>
        <v>0</v>
      </c>
      <c r="AY561" s="454">
        <f>INDEX(INP_VIS_08a_Gerätemenge!$D$29:$N$94,MATCH(AY$2,INP_VIS_08a_Gerätemenge!$C$29:$C$94,0),MATCH($AG561,INP_VIS_08a_Gerätemenge!$D$12:$N$12,0))</f>
        <v>0</v>
      </c>
      <c r="AZ561" s="454">
        <f>INDEX(INP_VIS_08a_Gerätemenge!$D$29:$N$94,MATCH(AZ$2,INP_VIS_08a_Gerätemenge!$C$29:$C$94,0),MATCH($AG561,INP_VIS_08a_Gerätemenge!$D$12:$N$12,0))</f>
        <v>0</v>
      </c>
      <c r="BA561" s="454">
        <f>INDEX(INP_VIS_08a_Gerätemenge!$D$29:$N$94,MATCH(BA$2,INP_VIS_08a_Gerätemenge!$C$29:$C$94,0),MATCH($AG561,INP_VIS_08a_Gerätemenge!$D$12:$N$12,0))</f>
        <v>0</v>
      </c>
      <c r="BB561" s="454">
        <f>INDEX(INP_VIS_08a_Gerätemenge!$D$29:$N$94,MATCH(BB$2,INP_VIS_08a_Gerätemenge!$C$29:$C$94,0),MATCH($AG561,INP_VIS_08a_Gerätemenge!$D$12:$N$12,0))</f>
        <v>1</v>
      </c>
      <c r="BC561" s="454">
        <f>INDEX(INP_VIS_08a_Gerätemenge!$D$29:$N$94,MATCH(BC$2,INP_VIS_08a_Gerätemenge!$C$29:$C$94,0),MATCH($AG561,INP_VIS_08a_Gerätemenge!$D$12:$N$12,0))</f>
        <v>0</v>
      </c>
      <c r="BD561" s="454">
        <f>INDEX(INP_VIS_08a_Gerätemenge!$D$29:$N$94,MATCH(BD$2,INP_VIS_08a_Gerätemenge!$C$29:$C$94,0),MATCH($AG561,INP_VIS_08a_Gerätemenge!$D$12:$N$12,0))</f>
        <v>0</v>
      </c>
      <c r="BE561" s="454">
        <f>INDEX(INP_VIS_08a_Gerätemenge!$D$29:$N$94,MATCH(BE$2,INP_VIS_08a_Gerätemenge!$C$29:$C$94,0),MATCH($AG561,INP_VIS_08a_Gerätemenge!$D$12:$N$12,0))</f>
        <v>0</v>
      </c>
      <c r="BF561" s="454">
        <f>INDEX(INP_VIS_08a_Gerätemenge!$D$29:$N$94,MATCH(BF$2,INP_VIS_08a_Gerätemenge!$C$29:$C$94,0),MATCH($AG561,INP_VIS_08a_Gerätemenge!$D$12:$N$12,0))</f>
        <v>1</v>
      </c>
      <c r="BG561" s="454">
        <f>INDEX(INP_VIS_08a_Gerätemenge!$D$29:$N$94,MATCH(BG$2,INP_VIS_08a_Gerätemenge!$C$29:$C$94,0),MATCH($AG561,INP_VIS_08a_Gerätemenge!$D$12:$N$12,0))</f>
        <v>0</v>
      </c>
      <c r="BH561" s="454">
        <f>INDEX(INP_VIS_08a_Gerätemenge!$D$29:$N$94,MATCH(BH$2,INP_VIS_08a_Gerätemenge!$C$29:$C$94,0),MATCH($AG561,INP_VIS_08a_Gerätemenge!$D$12:$N$12,0))</f>
        <v>1</v>
      </c>
    </row>
    <row r="562" spans="1:60">
      <c r="A562" s="208">
        <v>5</v>
      </c>
      <c r="B562" s="209">
        <v>45121</v>
      </c>
      <c r="C562" s="208" t="s">
        <v>692</v>
      </c>
      <c r="D562" s="208" t="s">
        <v>416</v>
      </c>
      <c r="E562" s="208" t="s">
        <v>697</v>
      </c>
      <c r="F562" s="208" t="s">
        <v>418</v>
      </c>
      <c r="H562" s="208" t="s">
        <v>372</v>
      </c>
      <c r="I562" s="210" t="s">
        <v>498</v>
      </c>
      <c r="J562" s="210" t="s">
        <v>410</v>
      </c>
      <c r="K562" s="210">
        <v>170</v>
      </c>
      <c r="L562" s="210">
        <v>221</v>
      </c>
      <c r="M562" s="210">
        <v>0</v>
      </c>
      <c r="N562" s="210">
        <v>0</v>
      </c>
      <c r="O562" s="208" t="s">
        <v>289</v>
      </c>
      <c r="P562" s="208">
        <v>189</v>
      </c>
      <c r="Q562" s="208" t="s">
        <v>26</v>
      </c>
      <c r="R562" s="208">
        <v>5</v>
      </c>
      <c r="S562" s="209">
        <v>45121</v>
      </c>
      <c r="T562" s="208" t="s">
        <v>694</v>
      </c>
      <c r="U562" s="208" t="s">
        <v>416</v>
      </c>
      <c r="V562" s="208" t="s">
        <v>698</v>
      </c>
      <c r="W562" s="208" t="s">
        <v>418</v>
      </c>
      <c r="Y562" s="208" t="s">
        <v>372</v>
      </c>
      <c r="Z562" s="210" t="s">
        <v>543</v>
      </c>
      <c r="AA562" s="210" t="s">
        <v>410</v>
      </c>
      <c r="AB562" s="210">
        <v>170</v>
      </c>
      <c r="AC562" s="210">
        <v>221</v>
      </c>
      <c r="AD562" s="210">
        <v>0</v>
      </c>
      <c r="AE562" s="210">
        <v>0</v>
      </c>
      <c r="AF562" s="210" t="str">
        <f t="shared" si="64"/>
        <v/>
      </c>
      <c r="AG562" s="210" t="str">
        <f>VLOOKUP(O562,'Flugplan Summen'!$C$9:$N$33,12,0)</f>
        <v>73H</v>
      </c>
      <c r="AH562" s="451">
        <f t="shared" si="65"/>
        <v>45121.576388888891</v>
      </c>
      <c r="AI562" s="451">
        <f t="shared" si="66"/>
        <v>45121.611111111117</v>
      </c>
      <c r="AJ562" s="451" t="str">
        <f t="shared" si="67"/>
        <v/>
      </c>
      <c r="AK562" s="451" t="str">
        <f t="shared" si="68"/>
        <v/>
      </c>
      <c r="AL562" s="451" t="str">
        <f t="shared" si="69"/>
        <v/>
      </c>
      <c r="AM562" s="451" t="str">
        <f t="shared" si="70"/>
        <v/>
      </c>
      <c r="AN562" s="203">
        <f t="shared" si="71"/>
        <v>1</v>
      </c>
      <c r="AO562" s="454">
        <f>INDEX(INP_VIS_08a_Gerätemenge!$D$29:$N$94,MATCH(AO$2,INP_VIS_08a_Gerätemenge!$C$29:$C$94,0),MATCH($AG562,INP_VIS_08a_Gerätemenge!$D$12:$N$12,0))</f>
        <v>0</v>
      </c>
      <c r="AP562" s="454">
        <f>INDEX(INP_VIS_08a_Gerätemenge!$D$29:$N$94,MATCH(AP$2,INP_VIS_08a_Gerätemenge!$C$29:$C$94,0),MATCH($AG562,INP_VIS_08a_Gerätemenge!$D$12:$N$12,0))</f>
        <v>3</v>
      </c>
      <c r="AQ562" s="454">
        <f>INDEX(INP_VIS_08a_Gerätemenge!$D$29:$N$94,MATCH(AQ$2,INP_VIS_08a_Gerätemenge!$C$29:$C$94,0),MATCH($AG562,INP_VIS_08a_Gerätemenge!$D$12:$N$12,0))</f>
        <v>1</v>
      </c>
      <c r="AR562" s="454">
        <f>INDEX(INP_VIS_08a_Gerätemenge!$D$29:$N$94,MATCH(AR$2,INP_VIS_08a_Gerätemenge!$C$29:$C$94,0),MATCH($AG562,INP_VIS_08a_Gerätemenge!$D$12:$N$12,0))</f>
        <v>0</v>
      </c>
      <c r="AS562" s="454">
        <f>INDEX(INP_VIS_08a_Gerätemenge!$D$29:$N$94,MATCH(AS$2,INP_VIS_08a_Gerätemenge!$C$29:$C$94,0),MATCH($AG562,INP_VIS_08a_Gerätemenge!$D$12:$N$12,0))</f>
        <v>0</v>
      </c>
      <c r="AT562" s="454">
        <f>INDEX(INP_VIS_08a_Gerätemenge!$D$29:$N$94,MATCH(AT$2,INP_VIS_08a_Gerätemenge!$C$29:$C$94,0),MATCH($AG562,INP_VIS_08a_Gerätemenge!$D$12:$N$12,0))</f>
        <v>0</v>
      </c>
      <c r="AU562" s="454">
        <f>INDEX(INP_VIS_08a_Gerätemenge!$D$29:$N$94,MATCH(AU$2,INP_VIS_08a_Gerätemenge!$C$29:$C$94,0),MATCH($AG562,INP_VIS_08a_Gerätemenge!$D$12:$N$12,0))</f>
        <v>0</v>
      </c>
      <c r="AV562" s="454">
        <f>INDEX(INP_VIS_08a_Gerätemenge!$D$29:$N$94,MATCH(AV$2,INP_VIS_08a_Gerätemenge!$C$29:$C$94,0),MATCH($AG562,INP_VIS_08a_Gerätemenge!$D$12:$N$12,0))</f>
        <v>24</v>
      </c>
      <c r="AW562" s="454">
        <f>INDEX(INP_VIS_08a_Gerätemenge!$D$29:$N$94,MATCH(AW$2,INP_VIS_08a_Gerätemenge!$C$29:$C$94,0),MATCH($AG562,INP_VIS_08a_Gerätemenge!$D$12:$N$12,0))</f>
        <v>0</v>
      </c>
      <c r="AX562" s="454">
        <f>INDEX(INP_VIS_08a_Gerätemenge!$D$29:$N$94,MATCH(AX$2,INP_VIS_08a_Gerätemenge!$C$29:$C$94,0),MATCH($AG562,INP_VIS_08a_Gerätemenge!$D$12:$N$12,0))</f>
        <v>0</v>
      </c>
      <c r="AY562" s="454">
        <f>INDEX(INP_VIS_08a_Gerätemenge!$D$29:$N$94,MATCH(AY$2,INP_VIS_08a_Gerätemenge!$C$29:$C$94,0),MATCH($AG562,INP_VIS_08a_Gerätemenge!$D$12:$N$12,0))</f>
        <v>1</v>
      </c>
      <c r="AZ562" s="454">
        <f>INDEX(INP_VIS_08a_Gerätemenge!$D$29:$N$94,MATCH(AZ$2,INP_VIS_08a_Gerätemenge!$C$29:$C$94,0),MATCH($AG562,INP_VIS_08a_Gerätemenge!$D$12:$N$12,0))</f>
        <v>0</v>
      </c>
      <c r="BA562" s="454">
        <f>INDEX(INP_VIS_08a_Gerätemenge!$D$29:$N$94,MATCH(BA$2,INP_VIS_08a_Gerätemenge!$C$29:$C$94,0),MATCH($AG562,INP_VIS_08a_Gerätemenge!$D$12:$N$12,0))</f>
        <v>2</v>
      </c>
      <c r="BB562" s="454">
        <f>INDEX(INP_VIS_08a_Gerätemenge!$D$29:$N$94,MATCH(BB$2,INP_VIS_08a_Gerätemenge!$C$29:$C$94,0),MATCH($AG562,INP_VIS_08a_Gerätemenge!$D$12:$N$12,0))</f>
        <v>1</v>
      </c>
      <c r="BC562" s="454">
        <f>INDEX(INP_VIS_08a_Gerätemenge!$D$29:$N$94,MATCH(BC$2,INP_VIS_08a_Gerätemenge!$C$29:$C$94,0),MATCH($AG562,INP_VIS_08a_Gerätemenge!$D$12:$N$12,0))</f>
        <v>0</v>
      </c>
      <c r="BD562" s="454">
        <f>INDEX(INP_VIS_08a_Gerätemenge!$D$29:$N$94,MATCH(BD$2,INP_VIS_08a_Gerätemenge!$C$29:$C$94,0),MATCH($AG562,INP_VIS_08a_Gerätemenge!$D$12:$N$12,0))</f>
        <v>0</v>
      </c>
      <c r="BE562" s="454">
        <f>INDEX(INP_VIS_08a_Gerätemenge!$D$29:$N$94,MATCH(BE$2,INP_VIS_08a_Gerätemenge!$C$29:$C$94,0),MATCH($AG562,INP_VIS_08a_Gerätemenge!$D$12:$N$12,0))</f>
        <v>0</v>
      </c>
      <c r="BF562" s="454">
        <f>INDEX(INP_VIS_08a_Gerätemenge!$D$29:$N$94,MATCH(BF$2,INP_VIS_08a_Gerätemenge!$C$29:$C$94,0),MATCH($AG562,INP_VIS_08a_Gerätemenge!$D$12:$N$12,0))</f>
        <v>1</v>
      </c>
      <c r="BG562" s="454">
        <f>INDEX(INP_VIS_08a_Gerätemenge!$D$29:$N$94,MATCH(BG$2,INP_VIS_08a_Gerätemenge!$C$29:$C$94,0),MATCH($AG562,INP_VIS_08a_Gerätemenge!$D$12:$N$12,0))</f>
        <v>0</v>
      </c>
      <c r="BH562" s="454">
        <f>INDEX(INP_VIS_08a_Gerätemenge!$D$29:$N$94,MATCH(BH$2,INP_VIS_08a_Gerätemenge!$C$29:$C$94,0),MATCH($AG562,INP_VIS_08a_Gerätemenge!$D$12:$N$12,0))</f>
        <v>1</v>
      </c>
    </row>
    <row r="563" spans="1:60">
      <c r="A563" s="208">
        <v>5</v>
      </c>
      <c r="B563" s="209">
        <v>45121</v>
      </c>
      <c r="C563" s="208" t="s">
        <v>678</v>
      </c>
      <c r="D563" s="208" t="s">
        <v>392</v>
      </c>
      <c r="E563" s="208" t="s">
        <v>677</v>
      </c>
      <c r="F563" s="208" t="s">
        <v>403</v>
      </c>
      <c r="H563" s="208" t="s">
        <v>372</v>
      </c>
      <c r="I563" s="210" t="s">
        <v>502</v>
      </c>
      <c r="J563" s="210" t="s">
        <v>405</v>
      </c>
      <c r="K563" s="210">
        <v>83</v>
      </c>
      <c r="L563" s="210">
        <v>66</v>
      </c>
      <c r="M563" s="210">
        <v>0</v>
      </c>
      <c r="N563" s="210">
        <v>0</v>
      </c>
      <c r="O563" s="208" t="s">
        <v>287</v>
      </c>
      <c r="P563" s="208">
        <v>138</v>
      </c>
      <c r="Q563" s="208" t="s">
        <v>26</v>
      </c>
      <c r="R563" s="208">
        <v>5</v>
      </c>
      <c r="S563" s="209">
        <v>45121</v>
      </c>
      <c r="T563" s="208" t="s">
        <v>694</v>
      </c>
      <c r="U563" s="208" t="s">
        <v>392</v>
      </c>
      <c r="V563" s="208" t="s">
        <v>700</v>
      </c>
      <c r="W563" s="208" t="s">
        <v>403</v>
      </c>
      <c r="Y563" s="208" t="s">
        <v>372</v>
      </c>
      <c r="Z563" s="210" t="s">
        <v>404</v>
      </c>
      <c r="AA563" s="210" t="s">
        <v>405</v>
      </c>
      <c r="AB563" s="210">
        <v>83</v>
      </c>
      <c r="AC563" s="210">
        <v>66</v>
      </c>
      <c r="AD563" s="210">
        <v>0</v>
      </c>
      <c r="AE563" s="210">
        <v>0</v>
      </c>
      <c r="AF563" s="210" t="str">
        <f t="shared" si="64"/>
        <v/>
      </c>
      <c r="AG563" s="210">
        <f>VLOOKUP(O563,'Flugplan Summen'!$C$9:$N$33,12,0)</f>
        <v>319</v>
      </c>
      <c r="AH563" s="451">
        <f t="shared" si="65"/>
        <v>45121.579861111117</v>
      </c>
      <c r="AI563" s="451">
        <f t="shared" si="66"/>
        <v>45121.611111111117</v>
      </c>
      <c r="AJ563" s="451" t="str">
        <f t="shared" si="67"/>
        <v/>
      </c>
      <c r="AK563" s="451" t="str">
        <f t="shared" si="68"/>
        <v/>
      </c>
      <c r="AL563" s="451" t="str">
        <f t="shared" si="69"/>
        <v/>
      </c>
      <c r="AM563" s="451" t="str">
        <f t="shared" si="70"/>
        <v/>
      </c>
      <c r="AN563" s="203">
        <f t="shared" si="71"/>
        <v>1</v>
      </c>
      <c r="AO563" s="454">
        <f>INDEX(INP_VIS_08a_Gerätemenge!$D$29:$N$94,MATCH(AO$2,INP_VIS_08a_Gerätemenge!$C$29:$C$94,0),MATCH($AG563,INP_VIS_08a_Gerätemenge!$D$12:$N$12,0))</f>
        <v>0</v>
      </c>
      <c r="AP563" s="454">
        <f>INDEX(INP_VIS_08a_Gerätemenge!$D$29:$N$94,MATCH(AP$2,INP_VIS_08a_Gerätemenge!$C$29:$C$94,0),MATCH($AG563,INP_VIS_08a_Gerätemenge!$D$12:$N$12,0))</f>
        <v>3</v>
      </c>
      <c r="AQ563" s="454">
        <f>INDEX(INP_VIS_08a_Gerätemenge!$D$29:$N$94,MATCH(AQ$2,INP_VIS_08a_Gerätemenge!$C$29:$C$94,0),MATCH($AG563,INP_VIS_08a_Gerätemenge!$D$12:$N$12,0))</f>
        <v>1</v>
      </c>
      <c r="AR563" s="454">
        <f>INDEX(INP_VIS_08a_Gerätemenge!$D$29:$N$94,MATCH(AR$2,INP_VIS_08a_Gerätemenge!$C$29:$C$94,0),MATCH($AG563,INP_VIS_08a_Gerätemenge!$D$12:$N$12,0))</f>
        <v>0</v>
      </c>
      <c r="AS563" s="454">
        <f>INDEX(INP_VIS_08a_Gerätemenge!$D$29:$N$94,MATCH(AS$2,INP_VIS_08a_Gerätemenge!$C$29:$C$94,0),MATCH($AG563,INP_VIS_08a_Gerätemenge!$D$12:$N$12,0))</f>
        <v>0</v>
      </c>
      <c r="AT563" s="454">
        <f>INDEX(INP_VIS_08a_Gerätemenge!$D$29:$N$94,MATCH(AT$2,INP_VIS_08a_Gerätemenge!$C$29:$C$94,0),MATCH($AG563,INP_VIS_08a_Gerätemenge!$D$12:$N$12,0))</f>
        <v>0</v>
      </c>
      <c r="AU563" s="454">
        <f>INDEX(INP_VIS_08a_Gerätemenge!$D$29:$N$94,MATCH(AU$2,INP_VIS_08a_Gerätemenge!$C$29:$C$94,0),MATCH($AG563,INP_VIS_08a_Gerätemenge!$D$12:$N$12,0))</f>
        <v>0</v>
      </c>
      <c r="AV563" s="454">
        <f>INDEX(INP_VIS_08a_Gerätemenge!$D$29:$N$94,MATCH(AV$2,INP_VIS_08a_Gerätemenge!$C$29:$C$94,0),MATCH($AG563,INP_VIS_08a_Gerätemenge!$D$12:$N$12,0))</f>
        <v>12</v>
      </c>
      <c r="AW563" s="454">
        <f>INDEX(INP_VIS_08a_Gerätemenge!$D$29:$N$94,MATCH(AW$2,INP_VIS_08a_Gerätemenge!$C$29:$C$94,0),MATCH($AG563,INP_VIS_08a_Gerätemenge!$D$12:$N$12,0))</f>
        <v>0</v>
      </c>
      <c r="AX563" s="454">
        <f>INDEX(INP_VIS_08a_Gerätemenge!$D$29:$N$94,MATCH(AX$2,INP_VIS_08a_Gerätemenge!$C$29:$C$94,0),MATCH($AG563,INP_VIS_08a_Gerätemenge!$D$12:$N$12,0))</f>
        <v>0</v>
      </c>
      <c r="AY563" s="454">
        <f>INDEX(INP_VIS_08a_Gerätemenge!$D$29:$N$94,MATCH(AY$2,INP_VIS_08a_Gerätemenge!$C$29:$C$94,0),MATCH($AG563,INP_VIS_08a_Gerätemenge!$D$12:$N$12,0))</f>
        <v>1</v>
      </c>
      <c r="AZ563" s="454">
        <f>INDEX(INP_VIS_08a_Gerätemenge!$D$29:$N$94,MATCH(AZ$2,INP_VIS_08a_Gerätemenge!$C$29:$C$94,0),MATCH($AG563,INP_VIS_08a_Gerätemenge!$D$12:$N$12,0))</f>
        <v>2</v>
      </c>
      <c r="BA563" s="454">
        <f>INDEX(INP_VIS_08a_Gerätemenge!$D$29:$N$94,MATCH(BA$2,INP_VIS_08a_Gerätemenge!$C$29:$C$94,0),MATCH($AG563,INP_VIS_08a_Gerätemenge!$D$12:$N$12,0))</f>
        <v>0</v>
      </c>
      <c r="BB563" s="454">
        <f>INDEX(INP_VIS_08a_Gerätemenge!$D$29:$N$94,MATCH(BB$2,INP_VIS_08a_Gerätemenge!$C$29:$C$94,0),MATCH($AG563,INP_VIS_08a_Gerätemenge!$D$12:$N$12,0))</f>
        <v>1</v>
      </c>
      <c r="BC563" s="454">
        <f>INDEX(INP_VIS_08a_Gerätemenge!$D$29:$N$94,MATCH(BC$2,INP_VIS_08a_Gerätemenge!$C$29:$C$94,0),MATCH($AG563,INP_VIS_08a_Gerätemenge!$D$12:$N$12,0))</f>
        <v>0</v>
      </c>
      <c r="BD563" s="454">
        <f>INDEX(INP_VIS_08a_Gerätemenge!$D$29:$N$94,MATCH(BD$2,INP_VIS_08a_Gerätemenge!$C$29:$C$94,0),MATCH($AG563,INP_VIS_08a_Gerätemenge!$D$12:$N$12,0))</f>
        <v>0</v>
      </c>
      <c r="BE563" s="454">
        <f>INDEX(INP_VIS_08a_Gerätemenge!$D$29:$N$94,MATCH(BE$2,INP_VIS_08a_Gerätemenge!$C$29:$C$94,0),MATCH($AG563,INP_VIS_08a_Gerätemenge!$D$12:$N$12,0))</f>
        <v>0</v>
      </c>
      <c r="BF563" s="454">
        <f>INDEX(INP_VIS_08a_Gerätemenge!$D$29:$N$94,MATCH(BF$2,INP_VIS_08a_Gerätemenge!$C$29:$C$94,0),MATCH($AG563,INP_VIS_08a_Gerätemenge!$D$12:$N$12,0))</f>
        <v>1</v>
      </c>
      <c r="BG563" s="454">
        <f>INDEX(INP_VIS_08a_Gerätemenge!$D$29:$N$94,MATCH(BG$2,INP_VIS_08a_Gerätemenge!$C$29:$C$94,0),MATCH($AG563,INP_VIS_08a_Gerätemenge!$D$12:$N$12,0))</f>
        <v>0</v>
      </c>
      <c r="BH563" s="454">
        <f>INDEX(INP_VIS_08a_Gerätemenge!$D$29:$N$94,MATCH(BH$2,INP_VIS_08a_Gerätemenge!$C$29:$C$94,0),MATCH($AG563,INP_VIS_08a_Gerätemenge!$D$12:$N$12,0))</f>
        <v>1</v>
      </c>
    </row>
    <row r="564" spans="1:60">
      <c r="A564" s="208">
        <v>5</v>
      </c>
      <c r="B564" s="209">
        <v>45121</v>
      </c>
      <c r="C564" s="208" t="s">
        <v>705</v>
      </c>
      <c r="D564" s="208" t="s">
        <v>706</v>
      </c>
      <c r="E564" s="208" t="s">
        <v>707</v>
      </c>
      <c r="F564" s="208" t="s">
        <v>474</v>
      </c>
      <c r="H564" s="208" t="s">
        <v>372</v>
      </c>
      <c r="I564" s="210" t="s">
        <v>419</v>
      </c>
      <c r="J564" s="210" t="s">
        <v>379</v>
      </c>
      <c r="K564" s="210">
        <v>196</v>
      </c>
      <c r="L564" s="210">
        <v>255</v>
      </c>
      <c r="M564" s="210">
        <v>0</v>
      </c>
      <c r="N564" s="210">
        <v>0</v>
      </c>
      <c r="O564" s="208" t="s">
        <v>306</v>
      </c>
      <c r="P564" s="208">
        <v>218</v>
      </c>
      <c r="Q564" s="208" t="s">
        <v>26</v>
      </c>
      <c r="R564" s="208">
        <v>5</v>
      </c>
      <c r="S564" s="209">
        <v>45121</v>
      </c>
      <c r="T564" s="208" t="s">
        <v>708</v>
      </c>
      <c r="U564" s="208" t="s">
        <v>706</v>
      </c>
      <c r="V564" s="208" t="s">
        <v>709</v>
      </c>
      <c r="W564" s="208" t="s">
        <v>474</v>
      </c>
      <c r="Y564" s="208" t="s">
        <v>372</v>
      </c>
      <c r="Z564" s="210" t="s">
        <v>378</v>
      </c>
      <c r="AA564" s="210" t="s">
        <v>379</v>
      </c>
      <c r="AB564" s="210">
        <v>196</v>
      </c>
      <c r="AC564" s="210">
        <v>255</v>
      </c>
      <c r="AD564" s="210">
        <v>0</v>
      </c>
      <c r="AE564" s="210">
        <v>0</v>
      </c>
      <c r="AF564" s="210" t="str">
        <f t="shared" si="64"/>
        <v/>
      </c>
      <c r="AG564" s="210">
        <f>VLOOKUP(O564,'Flugplan Summen'!$C$9:$N$33,12,0)</f>
        <v>321</v>
      </c>
      <c r="AH564" s="451">
        <f t="shared" si="65"/>
        <v>45121.597222222226</v>
      </c>
      <c r="AI564" s="451">
        <f t="shared" si="66"/>
        <v>45121.638888888891</v>
      </c>
      <c r="AJ564" s="451" t="str">
        <f t="shared" si="67"/>
        <v/>
      </c>
      <c r="AK564" s="451" t="str">
        <f t="shared" si="68"/>
        <v/>
      </c>
      <c r="AL564" s="451" t="str">
        <f t="shared" si="69"/>
        <v/>
      </c>
      <c r="AM564" s="451" t="str">
        <f t="shared" si="70"/>
        <v/>
      </c>
      <c r="AN564" s="203">
        <f t="shared" si="71"/>
        <v>1</v>
      </c>
      <c r="AO564" s="454">
        <f>INDEX(INP_VIS_08a_Gerätemenge!$D$29:$N$94,MATCH(AO$2,INP_VIS_08a_Gerätemenge!$C$29:$C$94,0),MATCH($AG564,INP_VIS_08a_Gerätemenge!$D$12:$N$12,0))</f>
        <v>0</v>
      </c>
      <c r="AP564" s="454">
        <f>INDEX(INP_VIS_08a_Gerätemenge!$D$29:$N$94,MATCH(AP$2,INP_VIS_08a_Gerätemenge!$C$29:$C$94,0),MATCH($AG564,INP_VIS_08a_Gerätemenge!$D$12:$N$12,0))</f>
        <v>3</v>
      </c>
      <c r="AQ564" s="454">
        <f>INDEX(INP_VIS_08a_Gerätemenge!$D$29:$N$94,MATCH(AQ$2,INP_VIS_08a_Gerätemenge!$C$29:$C$94,0),MATCH($AG564,INP_VIS_08a_Gerätemenge!$D$12:$N$12,0))</f>
        <v>1</v>
      </c>
      <c r="AR564" s="454">
        <f>INDEX(INP_VIS_08a_Gerätemenge!$D$29:$N$94,MATCH(AR$2,INP_VIS_08a_Gerätemenge!$C$29:$C$94,0),MATCH($AG564,INP_VIS_08a_Gerätemenge!$D$12:$N$12,0))</f>
        <v>1</v>
      </c>
      <c r="AS564" s="454">
        <f>INDEX(INP_VIS_08a_Gerätemenge!$D$29:$N$94,MATCH(AS$2,INP_VIS_08a_Gerätemenge!$C$29:$C$94,0),MATCH($AG564,INP_VIS_08a_Gerätemenge!$D$12:$N$12,0))</f>
        <v>0</v>
      </c>
      <c r="AT564" s="454">
        <f>INDEX(INP_VIS_08a_Gerätemenge!$D$29:$N$94,MATCH(AT$2,INP_VIS_08a_Gerätemenge!$C$29:$C$94,0),MATCH($AG564,INP_VIS_08a_Gerätemenge!$D$12:$N$12,0))</f>
        <v>0</v>
      </c>
      <c r="AU564" s="454">
        <f>INDEX(INP_VIS_08a_Gerätemenge!$D$29:$N$94,MATCH(AU$2,INP_VIS_08a_Gerätemenge!$C$29:$C$94,0),MATCH($AG564,INP_VIS_08a_Gerätemenge!$D$12:$N$12,0))</f>
        <v>0</v>
      </c>
      <c r="AV564" s="454">
        <f>INDEX(INP_VIS_08a_Gerätemenge!$D$29:$N$94,MATCH(AV$2,INP_VIS_08a_Gerätemenge!$C$29:$C$94,0),MATCH($AG564,INP_VIS_08a_Gerätemenge!$D$12:$N$12,0))</f>
        <v>16</v>
      </c>
      <c r="AW564" s="454">
        <f>INDEX(INP_VIS_08a_Gerätemenge!$D$29:$N$94,MATCH(AW$2,INP_VIS_08a_Gerätemenge!$C$29:$C$94,0),MATCH($AG564,INP_VIS_08a_Gerätemenge!$D$12:$N$12,0))</f>
        <v>6</v>
      </c>
      <c r="AX564" s="454">
        <f>INDEX(INP_VIS_08a_Gerätemenge!$D$29:$N$94,MATCH(AX$2,INP_VIS_08a_Gerätemenge!$C$29:$C$94,0),MATCH($AG564,INP_VIS_08a_Gerätemenge!$D$12:$N$12,0))</f>
        <v>0</v>
      </c>
      <c r="AY564" s="454">
        <f>INDEX(INP_VIS_08a_Gerätemenge!$D$29:$N$94,MATCH(AY$2,INP_VIS_08a_Gerätemenge!$C$29:$C$94,0),MATCH($AG564,INP_VIS_08a_Gerätemenge!$D$12:$N$12,0))</f>
        <v>0</v>
      </c>
      <c r="AZ564" s="454">
        <f>INDEX(INP_VIS_08a_Gerätemenge!$D$29:$N$94,MATCH(AZ$2,INP_VIS_08a_Gerätemenge!$C$29:$C$94,0),MATCH($AG564,INP_VIS_08a_Gerätemenge!$D$12:$N$12,0))</f>
        <v>0</v>
      </c>
      <c r="BA564" s="454">
        <f>INDEX(INP_VIS_08a_Gerätemenge!$D$29:$N$94,MATCH(BA$2,INP_VIS_08a_Gerätemenge!$C$29:$C$94,0),MATCH($AG564,INP_VIS_08a_Gerätemenge!$D$12:$N$12,0))</f>
        <v>0</v>
      </c>
      <c r="BB564" s="454">
        <f>INDEX(INP_VIS_08a_Gerätemenge!$D$29:$N$94,MATCH(BB$2,INP_VIS_08a_Gerätemenge!$C$29:$C$94,0),MATCH($AG564,INP_VIS_08a_Gerätemenge!$D$12:$N$12,0))</f>
        <v>1</v>
      </c>
      <c r="BC564" s="454">
        <f>INDEX(INP_VIS_08a_Gerätemenge!$D$29:$N$94,MATCH(BC$2,INP_VIS_08a_Gerätemenge!$C$29:$C$94,0),MATCH($AG564,INP_VIS_08a_Gerätemenge!$D$12:$N$12,0))</f>
        <v>0</v>
      </c>
      <c r="BD564" s="454">
        <f>INDEX(INP_VIS_08a_Gerätemenge!$D$29:$N$94,MATCH(BD$2,INP_VIS_08a_Gerätemenge!$C$29:$C$94,0),MATCH($AG564,INP_VIS_08a_Gerätemenge!$D$12:$N$12,0))</f>
        <v>0</v>
      </c>
      <c r="BE564" s="454">
        <f>INDEX(INP_VIS_08a_Gerätemenge!$D$29:$N$94,MATCH(BE$2,INP_VIS_08a_Gerätemenge!$C$29:$C$94,0),MATCH($AG564,INP_VIS_08a_Gerätemenge!$D$12:$N$12,0))</f>
        <v>0</v>
      </c>
      <c r="BF564" s="454">
        <f>INDEX(INP_VIS_08a_Gerätemenge!$D$29:$N$94,MATCH(BF$2,INP_VIS_08a_Gerätemenge!$C$29:$C$94,0),MATCH($AG564,INP_VIS_08a_Gerätemenge!$D$12:$N$12,0))</f>
        <v>1</v>
      </c>
      <c r="BG564" s="454">
        <f>INDEX(INP_VIS_08a_Gerätemenge!$D$29:$N$94,MATCH(BG$2,INP_VIS_08a_Gerätemenge!$C$29:$C$94,0),MATCH($AG564,INP_VIS_08a_Gerätemenge!$D$12:$N$12,0))</f>
        <v>0</v>
      </c>
      <c r="BH564" s="454">
        <f>INDEX(INP_VIS_08a_Gerätemenge!$D$29:$N$94,MATCH(BH$2,INP_VIS_08a_Gerätemenge!$C$29:$C$94,0),MATCH($AG564,INP_VIS_08a_Gerätemenge!$D$12:$N$12,0))</f>
        <v>1</v>
      </c>
    </row>
    <row r="565" spans="1:60">
      <c r="A565" s="208">
        <v>5</v>
      </c>
      <c r="B565" s="209">
        <v>45121</v>
      </c>
      <c r="C565" s="208" t="s">
        <v>710</v>
      </c>
      <c r="D565" s="208" t="s">
        <v>481</v>
      </c>
      <c r="E565" s="208" t="s">
        <v>711</v>
      </c>
      <c r="F565" s="208" t="s">
        <v>483</v>
      </c>
      <c r="H565" s="208" t="s">
        <v>372</v>
      </c>
      <c r="I565" s="210" t="s">
        <v>498</v>
      </c>
      <c r="J565" s="210" t="s">
        <v>485</v>
      </c>
      <c r="K565" s="210">
        <v>162</v>
      </c>
      <c r="L565" s="210">
        <v>211</v>
      </c>
      <c r="M565" s="210">
        <v>1400</v>
      </c>
      <c r="N565" s="210">
        <v>0</v>
      </c>
      <c r="O565" s="208" t="s">
        <v>295</v>
      </c>
      <c r="P565" s="208">
        <v>180</v>
      </c>
      <c r="Q565" s="208" t="s">
        <v>509</v>
      </c>
      <c r="R565" s="208">
        <v>5</v>
      </c>
      <c r="S565" s="209">
        <v>45121</v>
      </c>
      <c r="T565" s="208" t="s">
        <v>712</v>
      </c>
      <c r="U565" s="208" t="s">
        <v>481</v>
      </c>
      <c r="V565" s="208" t="s">
        <v>713</v>
      </c>
      <c r="W565" s="208" t="s">
        <v>483</v>
      </c>
      <c r="Y565" s="208" t="s">
        <v>372</v>
      </c>
      <c r="Z565" s="210" t="s">
        <v>671</v>
      </c>
      <c r="AA565" s="210" t="s">
        <v>485</v>
      </c>
      <c r="AB565" s="210">
        <v>162</v>
      </c>
      <c r="AC565" s="210">
        <v>211</v>
      </c>
      <c r="AD565" s="210">
        <v>1400</v>
      </c>
      <c r="AE565" s="210">
        <v>0</v>
      </c>
      <c r="AF565" s="210" t="str">
        <f t="shared" si="64"/>
        <v/>
      </c>
      <c r="AG565" s="210">
        <f>VLOOKUP(O565,'Flugplan Summen'!$C$9:$N$33,12,0)</f>
        <v>320</v>
      </c>
      <c r="AH565" s="451">
        <f t="shared" si="65"/>
        <v>45121.600694444445</v>
      </c>
      <c r="AI565" s="451">
        <f t="shared" si="66"/>
        <v>45121.635416666672</v>
      </c>
      <c r="AJ565" s="451" t="str">
        <f t="shared" si="67"/>
        <v/>
      </c>
      <c r="AK565" s="451" t="str">
        <f t="shared" si="68"/>
        <v/>
      </c>
      <c r="AL565" s="451" t="str">
        <f t="shared" si="69"/>
        <v/>
      </c>
      <c r="AM565" s="451" t="str">
        <f t="shared" si="70"/>
        <v/>
      </c>
      <c r="AN565" s="203">
        <f t="shared" si="71"/>
        <v>1</v>
      </c>
      <c r="AO565" s="454">
        <f>INDEX(INP_VIS_08a_Gerätemenge!$D$29:$N$94,MATCH(AO$2,INP_VIS_08a_Gerätemenge!$C$29:$C$94,0),MATCH($AG565,INP_VIS_08a_Gerätemenge!$D$12:$N$12,0))</f>
        <v>0</v>
      </c>
      <c r="AP565" s="454">
        <f>INDEX(INP_VIS_08a_Gerätemenge!$D$29:$N$94,MATCH(AP$2,INP_VIS_08a_Gerätemenge!$C$29:$C$94,0),MATCH($AG565,INP_VIS_08a_Gerätemenge!$D$12:$N$12,0))</f>
        <v>3</v>
      </c>
      <c r="AQ565" s="454">
        <f>INDEX(INP_VIS_08a_Gerätemenge!$D$29:$N$94,MATCH(AQ$2,INP_VIS_08a_Gerätemenge!$C$29:$C$94,0),MATCH($AG565,INP_VIS_08a_Gerätemenge!$D$12:$N$12,0))</f>
        <v>1</v>
      </c>
      <c r="AR565" s="454">
        <f>INDEX(INP_VIS_08a_Gerätemenge!$D$29:$N$94,MATCH(AR$2,INP_VIS_08a_Gerätemenge!$C$29:$C$94,0),MATCH($AG565,INP_VIS_08a_Gerätemenge!$D$12:$N$12,0))</f>
        <v>0</v>
      </c>
      <c r="AS565" s="454">
        <f>INDEX(INP_VIS_08a_Gerätemenge!$D$29:$N$94,MATCH(AS$2,INP_VIS_08a_Gerätemenge!$C$29:$C$94,0),MATCH($AG565,INP_VIS_08a_Gerätemenge!$D$12:$N$12,0))</f>
        <v>0</v>
      </c>
      <c r="AT565" s="454">
        <f>INDEX(INP_VIS_08a_Gerätemenge!$D$29:$N$94,MATCH(AT$2,INP_VIS_08a_Gerätemenge!$C$29:$C$94,0),MATCH($AG565,INP_VIS_08a_Gerätemenge!$D$12:$N$12,0))</f>
        <v>0</v>
      </c>
      <c r="AU565" s="454">
        <f>INDEX(INP_VIS_08a_Gerätemenge!$D$29:$N$94,MATCH(AU$2,INP_VIS_08a_Gerätemenge!$C$29:$C$94,0),MATCH($AG565,INP_VIS_08a_Gerätemenge!$D$12:$N$12,0))</f>
        <v>0</v>
      </c>
      <c r="AV565" s="454">
        <f>INDEX(INP_VIS_08a_Gerätemenge!$D$29:$N$94,MATCH(AV$2,INP_VIS_08a_Gerätemenge!$C$29:$C$94,0),MATCH($AG565,INP_VIS_08a_Gerätemenge!$D$12:$N$12,0))</f>
        <v>20</v>
      </c>
      <c r="AW565" s="454">
        <f>INDEX(INP_VIS_08a_Gerätemenge!$D$29:$N$94,MATCH(AW$2,INP_VIS_08a_Gerätemenge!$C$29:$C$94,0),MATCH($AG565,INP_VIS_08a_Gerätemenge!$D$12:$N$12,0))</f>
        <v>0</v>
      </c>
      <c r="AX565" s="454">
        <f>INDEX(INP_VIS_08a_Gerätemenge!$D$29:$N$94,MATCH(AX$2,INP_VIS_08a_Gerätemenge!$C$29:$C$94,0),MATCH($AG565,INP_VIS_08a_Gerätemenge!$D$12:$N$12,0))</f>
        <v>0</v>
      </c>
      <c r="AY565" s="454">
        <f>INDEX(INP_VIS_08a_Gerätemenge!$D$29:$N$94,MATCH(AY$2,INP_VIS_08a_Gerätemenge!$C$29:$C$94,0),MATCH($AG565,INP_VIS_08a_Gerätemenge!$D$12:$N$12,0))</f>
        <v>0</v>
      </c>
      <c r="AZ565" s="454">
        <f>INDEX(INP_VIS_08a_Gerätemenge!$D$29:$N$94,MATCH(AZ$2,INP_VIS_08a_Gerätemenge!$C$29:$C$94,0),MATCH($AG565,INP_VIS_08a_Gerätemenge!$D$12:$N$12,0))</f>
        <v>0</v>
      </c>
      <c r="BA565" s="454">
        <f>INDEX(INP_VIS_08a_Gerätemenge!$D$29:$N$94,MATCH(BA$2,INP_VIS_08a_Gerätemenge!$C$29:$C$94,0),MATCH($AG565,INP_VIS_08a_Gerätemenge!$D$12:$N$12,0))</f>
        <v>0</v>
      </c>
      <c r="BB565" s="454">
        <f>INDEX(INP_VIS_08a_Gerätemenge!$D$29:$N$94,MATCH(BB$2,INP_VIS_08a_Gerätemenge!$C$29:$C$94,0),MATCH($AG565,INP_VIS_08a_Gerätemenge!$D$12:$N$12,0))</f>
        <v>1</v>
      </c>
      <c r="BC565" s="454">
        <f>INDEX(INP_VIS_08a_Gerätemenge!$D$29:$N$94,MATCH(BC$2,INP_VIS_08a_Gerätemenge!$C$29:$C$94,0),MATCH($AG565,INP_VIS_08a_Gerätemenge!$D$12:$N$12,0))</f>
        <v>0</v>
      </c>
      <c r="BD565" s="454">
        <f>INDEX(INP_VIS_08a_Gerätemenge!$D$29:$N$94,MATCH(BD$2,INP_VIS_08a_Gerätemenge!$C$29:$C$94,0),MATCH($AG565,INP_VIS_08a_Gerätemenge!$D$12:$N$12,0))</f>
        <v>0</v>
      </c>
      <c r="BE565" s="454">
        <f>INDEX(INP_VIS_08a_Gerätemenge!$D$29:$N$94,MATCH(BE$2,INP_VIS_08a_Gerätemenge!$C$29:$C$94,0),MATCH($AG565,INP_VIS_08a_Gerätemenge!$D$12:$N$12,0))</f>
        <v>0</v>
      </c>
      <c r="BF565" s="454">
        <f>INDEX(INP_VIS_08a_Gerätemenge!$D$29:$N$94,MATCH(BF$2,INP_VIS_08a_Gerätemenge!$C$29:$C$94,0),MATCH($AG565,INP_VIS_08a_Gerätemenge!$D$12:$N$12,0))</f>
        <v>1</v>
      </c>
      <c r="BG565" s="454">
        <f>INDEX(INP_VIS_08a_Gerätemenge!$D$29:$N$94,MATCH(BG$2,INP_VIS_08a_Gerätemenge!$C$29:$C$94,0),MATCH($AG565,INP_VIS_08a_Gerätemenge!$D$12:$N$12,0))</f>
        <v>0</v>
      </c>
      <c r="BH565" s="454">
        <f>INDEX(INP_VIS_08a_Gerätemenge!$D$29:$N$94,MATCH(BH$2,INP_VIS_08a_Gerätemenge!$C$29:$C$94,0),MATCH($AG565,INP_VIS_08a_Gerätemenge!$D$12:$N$12,0))</f>
        <v>1</v>
      </c>
    </row>
    <row r="566" spans="1:60">
      <c r="A566" s="208">
        <v>5</v>
      </c>
      <c r="B566" s="209">
        <v>45121</v>
      </c>
      <c r="C566" s="208" t="s">
        <v>710</v>
      </c>
      <c r="D566" s="208" t="s">
        <v>527</v>
      </c>
      <c r="E566" s="208" t="s">
        <v>717</v>
      </c>
      <c r="F566" s="208" t="s">
        <v>466</v>
      </c>
      <c r="H566" s="208" t="s">
        <v>372</v>
      </c>
      <c r="I566" s="210" t="s">
        <v>502</v>
      </c>
      <c r="J566" s="210" t="s">
        <v>414</v>
      </c>
      <c r="K566" s="210">
        <v>84</v>
      </c>
      <c r="L566" s="210">
        <v>42</v>
      </c>
      <c r="M566" s="210">
        <v>0</v>
      </c>
      <c r="N566" s="210">
        <v>0</v>
      </c>
      <c r="O566" s="208" t="s">
        <v>297</v>
      </c>
      <c r="P566" s="208">
        <v>120</v>
      </c>
      <c r="Q566" s="208" t="s">
        <v>26</v>
      </c>
      <c r="R566" s="208">
        <v>5</v>
      </c>
      <c r="S566" s="209">
        <v>45121</v>
      </c>
      <c r="T566" s="208" t="s">
        <v>718</v>
      </c>
      <c r="U566" s="208" t="s">
        <v>527</v>
      </c>
      <c r="V566" s="208" t="s">
        <v>719</v>
      </c>
      <c r="W566" s="208" t="s">
        <v>466</v>
      </c>
      <c r="Y566" s="208" t="s">
        <v>372</v>
      </c>
      <c r="Z566" s="210" t="s">
        <v>413</v>
      </c>
      <c r="AA566" s="210" t="s">
        <v>414</v>
      </c>
      <c r="AB566" s="210">
        <v>84</v>
      </c>
      <c r="AC566" s="210">
        <v>42</v>
      </c>
      <c r="AD566" s="210">
        <v>0</v>
      </c>
      <c r="AE566" s="210">
        <v>0</v>
      </c>
      <c r="AF566" s="210" t="str">
        <f t="shared" si="64"/>
        <v/>
      </c>
      <c r="AG566" s="210" t="str">
        <f>VLOOKUP(O566,'Flugplan Summen'!$C$9:$N$33,12,0)</f>
        <v>E90</v>
      </c>
      <c r="AH566" s="451">
        <f t="shared" si="65"/>
        <v>45121.600694444445</v>
      </c>
      <c r="AI566" s="451">
        <f t="shared" si="66"/>
        <v>45121.631944444445</v>
      </c>
      <c r="AJ566" s="451" t="str">
        <f t="shared" si="67"/>
        <v/>
      </c>
      <c r="AK566" s="451" t="str">
        <f t="shared" si="68"/>
        <v/>
      </c>
      <c r="AL566" s="451" t="str">
        <f t="shared" si="69"/>
        <v/>
      </c>
      <c r="AM566" s="451" t="str">
        <f t="shared" si="70"/>
        <v/>
      </c>
      <c r="AN566" s="203">
        <f t="shared" si="71"/>
        <v>1</v>
      </c>
      <c r="AO566" s="454">
        <f>INDEX(INP_VIS_08a_Gerätemenge!$D$29:$N$94,MATCH(AO$2,INP_VIS_08a_Gerätemenge!$C$29:$C$94,0),MATCH($AG566,INP_VIS_08a_Gerätemenge!$D$12:$N$12,0))</f>
        <v>0</v>
      </c>
      <c r="AP566" s="454">
        <f>INDEX(INP_VIS_08a_Gerätemenge!$D$29:$N$94,MATCH(AP$2,INP_VIS_08a_Gerätemenge!$C$29:$C$94,0),MATCH($AG566,INP_VIS_08a_Gerätemenge!$D$12:$N$12,0))</f>
        <v>3</v>
      </c>
      <c r="AQ566" s="454">
        <f>INDEX(INP_VIS_08a_Gerätemenge!$D$29:$N$94,MATCH(AQ$2,INP_VIS_08a_Gerätemenge!$C$29:$C$94,0),MATCH($AG566,INP_VIS_08a_Gerätemenge!$D$12:$N$12,0))</f>
        <v>1</v>
      </c>
      <c r="AR566" s="454">
        <f>INDEX(INP_VIS_08a_Gerätemenge!$D$29:$N$94,MATCH(AR$2,INP_VIS_08a_Gerätemenge!$C$29:$C$94,0),MATCH($AG566,INP_VIS_08a_Gerätemenge!$D$12:$N$12,0))</f>
        <v>0</v>
      </c>
      <c r="AS566" s="454">
        <f>INDEX(INP_VIS_08a_Gerätemenge!$D$29:$N$94,MATCH(AS$2,INP_VIS_08a_Gerätemenge!$C$29:$C$94,0),MATCH($AG566,INP_VIS_08a_Gerätemenge!$D$12:$N$12,0))</f>
        <v>0</v>
      </c>
      <c r="AT566" s="454">
        <f>INDEX(INP_VIS_08a_Gerätemenge!$D$29:$N$94,MATCH(AT$2,INP_VIS_08a_Gerätemenge!$C$29:$C$94,0),MATCH($AG566,INP_VIS_08a_Gerätemenge!$D$12:$N$12,0))</f>
        <v>0</v>
      </c>
      <c r="AU566" s="454">
        <f>INDEX(INP_VIS_08a_Gerätemenge!$D$29:$N$94,MATCH(AU$2,INP_VIS_08a_Gerätemenge!$C$29:$C$94,0),MATCH($AG566,INP_VIS_08a_Gerätemenge!$D$12:$N$12,0))</f>
        <v>0</v>
      </c>
      <c r="AV566" s="454">
        <f>INDEX(INP_VIS_08a_Gerätemenge!$D$29:$N$94,MATCH(AV$2,INP_VIS_08a_Gerätemenge!$C$29:$C$94,0),MATCH($AG566,INP_VIS_08a_Gerätemenge!$D$12:$N$12,0))</f>
        <v>8</v>
      </c>
      <c r="AW566" s="454">
        <f>INDEX(INP_VIS_08a_Gerätemenge!$D$29:$N$94,MATCH(AW$2,INP_VIS_08a_Gerätemenge!$C$29:$C$94,0),MATCH($AG566,INP_VIS_08a_Gerätemenge!$D$12:$N$12,0))</f>
        <v>0</v>
      </c>
      <c r="AX566" s="454">
        <f>INDEX(INP_VIS_08a_Gerätemenge!$D$29:$N$94,MATCH(AX$2,INP_VIS_08a_Gerätemenge!$C$29:$C$94,0),MATCH($AG566,INP_VIS_08a_Gerätemenge!$D$12:$N$12,0))</f>
        <v>0</v>
      </c>
      <c r="AY566" s="454">
        <f>INDEX(INP_VIS_08a_Gerätemenge!$D$29:$N$94,MATCH(AY$2,INP_VIS_08a_Gerätemenge!$C$29:$C$94,0),MATCH($AG566,INP_VIS_08a_Gerätemenge!$D$12:$N$12,0))</f>
        <v>0</v>
      </c>
      <c r="AZ566" s="454">
        <f>INDEX(INP_VIS_08a_Gerätemenge!$D$29:$N$94,MATCH(AZ$2,INP_VIS_08a_Gerätemenge!$C$29:$C$94,0),MATCH($AG566,INP_VIS_08a_Gerätemenge!$D$12:$N$12,0))</f>
        <v>0</v>
      </c>
      <c r="BA566" s="454">
        <f>INDEX(INP_VIS_08a_Gerätemenge!$D$29:$N$94,MATCH(BA$2,INP_VIS_08a_Gerätemenge!$C$29:$C$94,0),MATCH($AG566,INP_VIS_08a_Gerätemenge!$D$12:$N$12,0))</f>
        <v>0</v>
      </c>
      <c r="BB566" s="454">
        <f>INDEX(INP_VIS_08a_Gerätemenge!$D$29:$N$94,MATCH(BB$2,INP_VIS_08a_Gerätemenge!$C$29:$C$94,0),MATCH($AG566,INP_VIS_08a_Gerätemenge!$D$12:$N$12,0))</f>
        <v>1</v>
      </c>
      <c r="BC566" s="454">
        <f>INDEX(INP_VIS_08a_Gerätemenge!$D$29:$N$94,MATCH(BC$2,INP_VIS_08a_Gerätemenge!$C$29:$C$94,0),MATCH($AG566,INP_VIS_08a_Gerätemenge!$D$12:$N$12,0))</f>
        <v>0</v>
      </c>
      <c r="BD566" s="454">
        <f>INDEX(INP_VIS_08a_Gerätemenge!$D$29:$N$94,MATCH(BD$2,INP_VIS_08a_Gerätemenge!$C$29:$C$94,0),MATCH($AG566,INP_VIS_08a_Gerätemenge!$D$12:$N$12,0))</f>
        <v>0</v>
      </c>
      <c r="BE566" s="454">
        <f>INDEX(INP_VIS_08a_Gerätemenge!$D$29:$N$94,MATCH(BE$2,INP_VIS_08a_Gerätemenge!$C$29:$C$94,0),MATCH($AG566,INP_VIS_08a_Gerätemenge!$D$12:$N$12,0))</f>
        <v>0</v>
      </c>
      <c r="BF566" s="454">
        <f>INDEX(INP_VIS_08a_Gerätemenge!$D$29:$N$94,MATCH(BF$2,INP_VIS_08a_Gerätemenge!$C$29:$C$94,0),MATCH($AG566,INP_VIS_08a_Gerätemenge!$D$12:$N$12,0))</f>
        <v>1</v>
      </c>
      <c r="BG566" s="454">
        <f>INDEX(INP_VIS_08a_Gerätemenge!$D$29:$N$94,MATCH(BG$2,INP_VIS_08a_Gerätemenge!$C$29:$C$94,0),MATCH($AG566,INP_VIS_08a_Gerätemenge!$D$12:$N$12,0))</f>
        <v>0</v>
      </c>
      <c r="BH566" s="454">
        <f>INDEX(INP_VIS_08a_Gerätemenge!$D$29:$N$94,MATCH(BH$2,INP_VIS_08a_Gerätemenge!$C$29:$C$94,0),MATCH($AG566,INP_VIS_08a_Gerätemenge!$D$12:$N$12,0))</f>
        <v>1</v>
      </c>
    </row>
    <row r="567" spans="1:60">
      <c r="A567" s="208">
        <v>5</v>
      </c>
      <c r="B567" s="209">
        <v>45121</v>
      </c>
      <c r="C567" s="208" t="s">
        <v>710</v>
      </c>
      <c r="D567" s="208" t="s">
        <v>720</v>
      </c>
      <c r="E567" s="208" t="s">
        <v>721</v>
      </c>
      <c r="F567" s="208" t="s">
        <v>722</v>
      </c>
      <c r="H567" s="208" t="s">
        <v>372</v>
      </c>
      <c r="I567" s="210" t="s">
        <v>508</v>
      </c>
      <c r="J567" s="210" t="s">
        <v>433</v>
      </c>
      <c r="K567" s="210">
        <v>53</v>
      </c>
      <c r="L567" s="210">
        <v>27</v>
      </c>
      <c r="M567" s="210">
        <v>0</v>
      </c>
      <c r="N567" s="210">
        <v>0</v>
      </c>
      <c r="O567" s="208" t="s">
        <v>308</v>
      </c>
      <c r="P567" s="208">
        <v>76</v>
      </c>
      <c r="Q567" s="208" t="s">
        <v>26</v>
      </c>
      <c r="R567" s="208">
        <v>5</v>
      </c>
      <c r="S567" s="209">
        <v>45121</v>
      </c>
      <c r="T567" s="208" t="s">
        <v>723</v>
      </c>
      <c r="U567" s="208" t="s">
        <v>720</v>
      </c>
      <c r="V567" s="208" t="s">
        <v>724</v>
      </c>
      <c r="W567" s="208" t="s">
        <v>722</v>
      </c>
      <c r="Y567" s="208" t="s">
        <v>372</v>
      </c>
      <c r="Z567" s="210" t="s">
        <v>432</v>
      </c>
      <c r="AA567" s="210" t="s">
        <v>433</v>
      </c>
      <c r="AB567" s="210">
        <v>53</v>
      </c>
      <c r="AC567" s="210">
        <v>27</v>
      </c>
      <c r="AD567" s="210">
        <v>0</v>
      </c>
      <c r="AE567" s="210">
        <v>0</v>
      </c>
      <c r="AF567" s="210" t="str">
        <f t="shared" si="64"/>
        <v/>
      </c>
      <c r="AG567" s="210" t="str">
        <f>VLOOKUP(O567,'Flugplan Summen'!$C$9:$N$33,12,0)</f>
        <v>E90</v>
      </c>
      <c r="AH567" s="451">
        <f t="shared" si="65"/>
        <v>45121.600694444445</v>
      </c>
      <c r="AI567" s="451">
        <f t="shared" si="66"/>
        <v>45121.628472222226</v>
      </c>
      <c r="AJ567" s="451" t="str">
        <f t="shared" si="67"/>
        <v/>
      </c>
      <c r="AK567" s="451" t="str">
        <f t="shared" si="68"/>
        <v/>
      </c>
      <c r="AL567" s="451" t="str">
        <f t="shared" si="69"/>
        <v/>
      </c>
      <c r="AM567" s="451" t="str">
        <f t="shared" si="70"/>
        <v/>
      </c>
      <c r="AN567" s="203">
        <f t="shared" si="71"/>
        <v>1</v>
      </c>
      <c r="AO567" s="454">
        <f>INDEX(INP_VIS_08a_Gerätemenge!$D$29:$N$94,MATCH(AO$2,INP_VIS_08a_Gerätemenge!$C$29:$C$94,0),MATCH($AG567,INP_VIS_08a_Gerätemenge!$D$12:$N$12,0))</f>
        <v>0</v>
      </c>
      <c r="AP567" s="454">
        <f>INDEX(INP_VIS_08a_Gerätemenge!$D$29:$N$94,MATCH(AP$2,INP_VIS_08a_Gerätemenge!$C$29:$C$94,0),MATCH($AG567,INP_VIS_08a_Gerätemenge!$D$12:$N$12,0))</f>
        <v>3</v>
      </c>
      <c r="AQ567" s="454">
        <f>INDEX(INP_VIS_08a_Gerätemenge!$D$29:$N$94,MATCH(AQ$2,INP_VIS_08a_Gerätemenge!$C$29:$C$94,0),MATCH($AG567,INP_VIS_08a_Gerätemenge!$D$12:$N$12,0))</f>
        <v>1</v>
      </c>
      <c r="AR567" s="454">
        <f>INDEX(INP_VIS_08a_Gerätemenge!$D$29:$N$94,MATCH(AR$2,INP_VIS_08a_Gerätemenge!$C$29:$C$94,0),MATCH($AG567,INP_VIS_08a_Gerätemenge!$D$12:$N$12,0))</f>
        <v>0</v>
      </c>
      <c r="AS567" s="454">
        <f>INDEX(INP_VIS_08a_Gerätemenge!$D$29:$N$94,MATCH(AS$2,INP_VIS_08a_Gerätemenge!$C$29:$C$94,0),MATCH($AG567,INP_VIS_08a_Gerätemenge!$D$12:$N$12,0))</f>
        <v>0</v>
      </c>
      <c r="AT567" s="454">
        <f>INDEX(INP_VIS_08a_Gerätemenge!$D$29:$N$94,MATCH(AT$2,INP_VIS_08a_Gerätemenge!$C$29:$C$94,0),MATCH($AG567,INP_VIS_08a_Gerätemenge!$D$12:$N$12,0))</f>
        <v>0</v>
      </c>
      <c r="AU567" s="454">
        <f>INDEX(INP_VIS_08a_Gerätemenge!$D$29:$N$94,MATCH(AU$2,INP_VIS_08a_Gerätemenge!$C$29:$C$94,0),MATCH($AG567,INP_VIS_08a_Gerätemenge!$D$12:$N$12,0))</f>
        <v>0</v>
      </c>
      <c r="AV567" s="454">
        <f>INDEX(INP_VIS_08a_Gerätemenge!$D$29:$N$94,MATCH(AV$2,INP_VIS_08a_Gerätemenge!$C$29:$C$94,0),MATCH($AG567,INP_VIS_08a_Gerätemenge!$D$12:$N$12,0))</f>
        <v>8</v>
      </c>
      <c r="AW567" s="454">
        <f>INDEX(INP_VIS_08a_Gerätemenge!$D$29:$N$94,MATCH(AW$2,INP_VIS_08a_Gerätemenge!$C$29:$C$94,0),MATCH($AG567,INP_VIS_08a_Gerätemenge!$D$12:$N$12,0))</f>
        <v>0</v>
      </c>
      <c r="AX567" s="454">
        <f>INDEX(INP_VIS_08a_Gerätemenge!$D$29:$N$94,MATCH(AX$2,INP_VIS_08a_Gerätemenge!$C$29:$C$94,0),MATCH($AG567,INP_VIS_08a_Gerätemenge!$D$12:$N$12,0))</f>
        <v>0</v>
      </c>
      <c r="AY567" s="454">
        <f>INDEX(INP_VIS_08a_Gerätemenge!$D$29:$N$94,MATCH(AY$2,INP_VIS_08a_Gerätemenge!$C$29:$C$94,0),MATCH($AG567,INP_VIS_08a_Gerätemenge!$D$12:$N$12,0))</f>
        <v>0</v>
      </c>
      <c r="AZ567" s="454">
        <f>INDEX(INP_VIS_08a_Gerätemenge!$D$29:$N$94,MATCH(AZ$2,INP_VIS_08a_Gerätemenge!$C$29:$C$94,0),MATCH($AG567,INP_VIS_08a_Gerätemenge!$D$12:$N$12,0))</f>
        <v>0</v>
      </c>
      <c r="BA567" s="454">
        <f>INDEX(INP_VIS_08a_Gerätemenge!$D$29:$N$94,MATCH(BA$2,INP_VIS_08a_Gerätemenge!$C$29:$C$94,0),MATCH($AG567,INP_VIS_08a_Gerätemenge!$D$12:$N$12,0))</f>
        <v>0</v>
      </c>
      <c r="BB567" s="454">
        <f>INDEX(INP_VIS_08a_Gerätemenge!$D$29:$N$94,MATCH(BB$2,INP_VIS_08a_Gerätemenge!$C$29:$C$94,0),MATCH($AG567,INP_VIS_08a_Gerätemenge!$D$12:$N$12,0))</f>
        <v>1</v>
      </c>
      <c r="BC567" s="454">
        <f>INDEX(INP_VIS_08a_Gerätemenge!$D$29:$N$94,MATCH(BC$2,INP_VIS_08a_Gerätemenge!$C$29:$C$94,0),MATCH($AG567,INP_VIS_08a_Gerätemenge!$D$12:$N$12,0))</f>
        <v>0</v>
      </c>
      <c r="BD567" s="454">
        <f>INDEX(INP_VIS_08a_Gerätemenge!$D$29:$N$94,MATCH(BD$2,INP_VIS_08a_Gerätemenge!$C$29:$C$94,0),MATCH($AG567,INP_VIS_08a_Gerätemenge!$D$12:$N$12,0))</f>
        <v>0</v>
      </c>
      <c r="BE567" s="454">
        <f>INDEX(INP_VIS_08a_Gerätemenge!$D$29:$N$94,MATCH(BE$2,INP_VIS_08a_Gerätemenge!$C$29:$C$94,0),MATCH($AG567,INP_VIS_08a_Gerätemenge!$D$12:$N$12,0))</f>
        <v>0</v>
      </c>
      <c r="BF567" s="454">
        <f>INDEX(INP_VIS_08a_Gerätemenge!$D$29:$N$94,MATCH(BF$2,INP_VIS_08a_Gerätemenge!$C$29:$C$94,0),MATCH($AG567,INP_VIS_08a_Gerätemenge!$D$12:$N$12,0))</f>
        <v>1</v>
      </c>
      <c r="BG567" s="454">
        <f>INDEX(INP_VIS_08a_Gerätemenge!$D$29:$N$94,MATCH(BG$2,INP_VIS_08a_Gerätemenge!$C$29:$C$94,0),MATCH($AG567,INP_VIS_08a_Gerätemenge!$D$12:$N$12,0))</f>
        <v>0</v>
      </c>
      <c r="BH567" s="454">
        <f>INDEX(INP_VIS_08a_Gerätemenge!$D$29:$N$94,MATCH(BH$2,INP_VIS_08a_Gerätemenge!$C$29:$C$94,0),MATCH($AG567,INP_VIS_08a_Gerätemenge!$D$12:$N$12,0))</f>
        <v>1</v>
      </c>
    </row>
    <row r="568" spans="1:60">
      <c r="A568" s="208">
        <v>5</v>
      </c>
      <c r="B568" s="209">
        <v>45121</v>
      </c>
      <c r="C568" s="208" t="s">
        <v>708</v>
      </c>
      <c r="D568" s="208" t="s">
        <v>381</v>
      </c>
      <c r="E568" s="208" t="s">
        <v>917</v>
      </c>
      <c r="F568" s="208" t="s">
        <v>675</v>
      </c>
      <c r="H568" s="208" t="s">
        <v>372</v>
      </c>
      <c r="I568" s="210" t="s">
        <v>471</v>
      </c>
      <c r="J568" s="210" t="s">
        <v>433</v>
      </c>
      <c r="K568" s="210">
        <v>170</v>
      </c>
      <c r="L568" s="210">
        <v>170</v>
      </c>
      <c r="M568" s="210">
        <v>0</v>
      </c>
      <c r="N568" s="210">
        <v>0</v>
      </c>
      <c r="O568" s="208" t="s">
        <v>289</v>
      </c>
      <c r="P568" s="208">
        <v>189</v>
      </c>
      <c r="Q568" s="208" t="s">
        <v>26</v>
      </c>
      <c r="R568" s="208">
        <v>5</v>
      </c>
      <c r="S568" s="209">
        <v>45121</v>
      </c>
      <c r="T568" s="208" t="s">
        <v>1010</v>
      </c>
      <c r="U568" s="208" t="s">
        <v>381</v>
      </c>
      <c r="V568" s="208" t="s">
        <v>1199</v>
      </c>
      <c r="W568" s="208" t="s">
        <v>1200</v>
      </c>
      <c r="Y568" s="208" t="s">
        <v>372</v>
      </c>
      <c r="Z568" s="210" t="s">
        <v>432</v>
      </c>
      <c r="AA568" s="210" t="s">
        <v>433</v>
      </c>
      <c r="AB568" s="210">
        <v>170</v>
      </c>
      <c r="AC568" s="210">
        <v>170</v>
      </c>
      <c r="AD568" s="210">
        <v>0</v>
      </c>
      <c r="AE568" s="210">
        <v>0</v>
      </c>
      <c r="AF568" s="210" t="str">
        <f t="shared" si="64"/>
        <v>j</v>
      </c>
      <c r="AG568" s="210" t="str">
        <f>VLOOKUP(O568,'Flugplan Summen'!$C$9:$N$33,12,0)</f>
        <v>73H</v>
      </c>
      <c r="AH568" s="451" t="str">
        <f t="shared" si="65"/>
        <v/>
      </c>
      <c r="AI568" s="451" t="str">
        <f t="shared" si="66"/>
        <v/>
      </c>
      <c r="AJ568" s="451">
        <f t="shared" si="67"/>
        <v>45121.638888888891</v>
      </c>
      <c r="AK568" s="451">
        <f t="shared" si="68"/>
        <v>45121.670138888891</v>
      </c>
      <c r="AL568" s="451">
        <f t="shared" si="69"/>
        <v>45121.680555555555</v>
      </c>
      <c r="AM568" s="451">
        <f t="shared" si="70"/>
        <v>45121.711805555555</v>
      </c>
      <c r="AN568" s="203">
        <f t="shared" si="71"/>
        <v>1</v>
      </c>
      <c r="AO568" s="454">
        <f>INDEX(INP_VIS_08a_Gerätemenge!$D$29:$N$94,MATCH(AO$2,INP_VIS_08a_Gerätemenge!$C$29:$C$94,0),MATCH($AG568,INP_VIS_08a_Gerätemenge!$D$12:$N$12,0))</f>
        <v>0</v>
      </c>
      <c r="AP568" s="454">
        <f>INDEX(INP_VIS_08a_Gerätemenge!$D$29:$N$94,MATCH(AP$2,INP_VIS_08a_Gerätemenge!$C$29:$C$94,0),MATCH($AG568,INP_VIS_08a_Gerätemenge!$D$12:$N$12,0))</f>
        <v>3</v>
      </c>
      <c r="AQ568" s="454">
        <f>INDEX(INP_VIS_08a_Gerätemenge!$D$29:$N$94,MATCH(AQ$2,INP_VIS_08a_Gerätemenge!$C$29:$C$94,0),MATCH($AG568,INP_VIS_08a_Gerätemenge!$D$12:$N$12,0))</f>
        <v>1</v>
      </c>
      <c r="AR568" s="454">
        <f>INDEX(INP_VIS_08a_Gerätemenge!$D$29:$N$94,MATCH(AR$2,INP_VIS_08a_Gerätemenge!$C$29:$C$94,0),MATCH($AG568,INP_VIS_08a_Gerätemenge!$D$12:$N$12,0))</f>
        <v>0</v>
      </c>
      <c r="AS568" s="454">
        <f>INDEX(INP_VIS_08a_Gerätemenge!$D$29:$N$94,MATCH(AS$2,INP_VIS_08a_Gerätemenge!$C$29:$C$94,0),MATCH($AG568,INP_VIS_08a_Gerätemenge!$D$12:$N$12,0))</f>
        <v>0</v>
      </c>
      <c r="AT568" s="454">
        <f>INDEX(INP_VIS_08a_Gerätemenge!$D$29:$N$94,MATCH(AT$2,INP_VIS_08a_Gerätemenge!$C$29:$C$94,0),MATCH($AG568,INP_VIS_08a_Gerätemenge!$D$12:$N$12,0))</f>
        <v>0</v>
      </c>
      <c r="AU568" s="454">
        <f>INDEX(INP_VIS_08a_Gerätemenge!$D$29:$N$94,MATCH(AU$2,INP_VIS_08a_Gerätemenge!$C$29:$C$94,0),MATCH($AG568,INP_VIS_08a_Gerätemenge!$D$12:$N$12,0))</f>
        <v>0</v>
      </c>
      <c r="AV568" s="454">
        <f>INDEX(INP_VIS_08a_Gerätemenge!$D$29:$N$94,MATCH(AV$2,INP_VIS_08a_Gerätemenge!$C$29:$C$94,0),MATCH($AG568,INP_VIS_08a_Gerätemenge!$D$12:$N$12,0))</f>
        <v>24</v>
      </c>
      <c r="AW568" s="454">
        <f>INDEX(INP_VIS_08a_Gerätemenge!$D$29:$N$94,MATCH(AW$2,INP_VIS_08a_Gerätemenge!$C$29:$C$94,0),MATCH($AG568,INP_VIS_08a_Gerätemenge!$D$12:$N$12,0))</f>
        <v>0</v>
      </c>
      <c r="AX568" s="454">
        <f>INDEX(INP_VIS_08a_Gerätemenge!$D$29:$N$94,MATCH(AX$2,INP_VIS_08a_Gerätemenge!$C$29:$C$94,0),MATCH($AG568,INP_VIS_08a_Gerätemenge!$D$12:$N$12,0))</f>
        <v>0</v>
      </c>
      <c r="AY568" s="454">
        <f>INDEX(INP_VIS_08a_Gerätemenge!$D$29:$N$94,MATCH(AY$2,INP_VIS_08a_Gerätemenge!$C$29:$C$94,0),MATCH($AG568,INP_VIS_08a_Gerätemenge!$D$12:$N$12,0))</f>
        <v>1</v>
      </c>
      <c r="AZ568" s="454">
        <f>INDEX(INP_VIS_08a_Gerätemenge!$D$29:$N$94,MATCH(AZ$2,INP_VIS_08a_Gerätemenge!$C$29:$C$94,0),MATCH($AG568,INP_VIS_08a_Gerätemenge!$D$12:$N$12,0))</f>
        <v>0</v>
      </c>
      <c r="BA568" s="454">
        <f>INDEX(INP_VIS_08a_Gerätemenge!$D$29:$N$94,MATCH(BA$2,INP_VIS_08a_Gerätemenge!$C$29:$C$94,0),MATCH($AG568,INP_VIS_08a_Gerätemenge!$D$12:$N$12,0))</f>
        <v>2</v>
      </c>
      <c r="BB568" s="454">
        <f>INDEX(INP_VIS_08a_Gerätemenge!$D$29:$N$94,MATCH(BB$2,INP_VIS_08a_Gerätemenge!$C$29:$C$94,0),MATCH($AG568,INP_VIS_08a_Gerätemenge!$D$12:$N$12,0))</f>
        <v>1</v>
      </c>
      <c r="BC568" s="454">
        <f>INDEX(INP_VIS_08a_Gerätemenge!$D$29:$N$94,MATCH(BC$2,INP_VIS_08a_Gerätemenge!$C$29:$C$94,0),MATCH($AG568,INP_VIS_08a_Gerätemenge!$D$12:$N$12,0))</f>
        <v>0</v>
      </c>
      <c r="BD568" s="454">
        <f>INDEX(INP_VIS_08a_Gerätemenge!$D$29:$N$94,MATCH(BD$2,INP_VIS_08a_Gerätemenge!$C$29:$C$94,0),MATCH($AG568,INP_VIS_08a_Gerätemenge!$D$12:$N$12,0))</f>
        <v>0</v>
      </c>
      <c r="BE568" s="454">
        <f>INDEX(INP_VIS_08a_Gerätemenge!$D$29:$N$94,MATCH(BE$2,INP_VIS_08a_Gerätemenge!$C$29:$C$94,0),MATCH($AG568,INP_VIS_08a_Gerätemenge!$D$12:$N$12,0))</f>
        <v>0</v>
      </c>
      <c r="BF568" s="454">
        <f>INDEX(INP_VIS_08a_Gerätemenge!$D$29:$N$94,MATCH(BF$2,INP_VIS_08a_Gerätemenge!$C$29:$C$94,0),MATCH($AG568,INP_VIS_08a_Gerätemenge!$D$12:$N$12,0))</f>
        <v>1</v>
      </c>
      <c r="BG568" s="454">
        <f>INDEX(INP_VIS_08a_Gerätemenge!$D$29:$N$94,MATCH(BG$2,INP_VIS_08a_Gerätemenge!$C$29:$C$94,0),MATCH($AG568,INP_VIS_08a_Gerätemenge!$D$12:$N$12,0))</f>
        <v>0</v>
      </c>
      <c r="BH568" s="454">
        <f>INDEX(INP_VIS_08a_Gerätemenge!$D$29:$N$94,MATCH(BH$2,INP_VIS_08a_Gerätemenge!$C$29:$C$94,0),MATCH($AG568,INP_VIS_08a_Gerätemenge!$D$12:$N$12,0))</f>
        <v>1</v>
      </c>
    </row>
    <row r="569" spans="1:60">
      <c r="A569" s="208">
        <v>5</v>
      </c>
      <c r="B569" s="209">
        <v>45121</v>
      </c>
      <c r="C569" s="208" t="s">
        <v>736</v>
      </c>
      <c r="D569" s="208" t="s">
        <v>416</v>
      </c>
      <c r="E569" s="208" t="s">
        <v>737</v>
      </c>
      <c r="F569" s="208" t="s">
        <v>474</v>
      </c>
      <c r="H569" s="208" t="s">
        <v>372</v>
      </c>
      <c r="I569" s="210" t="s">
        <v>498</v>
      </c>
      <c r="J569" s="210" t="s">
        <v>485</v>
      </c>
      <c r="K569" s="210">
        <v>170</v>
      </c>
      <c r="L569" s="210">
        <v>221</v>
      </c>
      <c r="M569" s="210">
        <v>0</v>
      </c>
      <c r="N569" s="210">
        <v>0</v>
      </c>
      <c r="O569" s="208" t="s">
        <v>289</v>
      </c>
      <c r="P569" s="208">
        <v>189</v>
      </c>
      <c r="Q569" s="208" t="s">
        <v>26</v>
      </c>
      <c r="R569" s="208">
        <v>5</v>
      </c>
      <c r="S569" s="209">
        <v>45121</v>
      </c>
      <c r="T569" s="208" t="s">
        <v>738</v>
      </c>
      <c r="U569" s="208" t="s">
        <v>416</v>
      </c>
      <c r="V569" s="208" t="s">
        <v>739</v>
      </c>
      <c r="W569" s="208" t="s">
        <v>474</v>
      </c>
      <c r="Y569" s="208" t="s">
        <v>372</v>
      </c>
      <c r="Z569" s="210" t="s">
        <v>671</v>
      </c>
      <c r="AA569" s="210" t="s">
        <v>485</v>
      </c>
      <c r="AB569" s="210">
        <v>170</v>
      </c>
      <c r="AC569" s="210">
        <v>221</v>
      </c>
      <c r="AD569" s="210">
        <v>0</v>
      </c>
      <c r="AE569" s="210">
        <v>0</v>
      </c>
      <c r="AF569" s="210" t="str">
        <f t="shared" si="64"/>
        <v/>
      </c>
      <c r="AG569" s="210" t="str">
        <f>VLOOKUP(O569,'Flugplan Summen'!$C$9:$N$33,12,0)</f>
        <v>73H</v>
      </c>
      <c r="AH569" s="451">
        <f t="shared" si="65"/>
        <v>45121.645833333336</v>
      </c>
      <c r="AI569" s="451">
        <f t="shared" si="66"/>
        <v>45121.684027777781</v>
      </c>
      <c r="AJ569" s="451" t="str">
        <f t="shared" si="67"/>
        <v/>
      </c>
      <c r="AK569" s="451" t="str">
        <f t="shared" si="68"/>
        <v/>
      </c>
      <c r="AL569" s="451" t="str">
        <f t="shared" si="69"/>
        <v/>
      </c>
      <c r="AM569" s="451" t="str">
        <f t="shared" si="70"/>
        <v/>
      </c>
      <c r="AN569" s="203">
        <f t="shared" si="71"/>
        <v>1</v>
      </c>
      <c r="AO569" s="454">
        <f>INDEX(INP_VIS_08a_Gerätemenge!$D$29:$N$94,MATCH(AO$2,INP_VIS_08a_Gerätemenge!$C$29:$C$94,0),MATCH($AG569,INP_VIS_08a_Gerätemenge!$D$12:$N$12,0))</f>
        <v>0</v>
      </c>
      <c r="AP569" s="454">
        <f>INDEX(INP_VIS_08a_Gerätemenge!$D$29:$N$94,MATCH(AP$2,INP_VIS_08a_Gerätemenge!$C$29:$C$94,0),MATCH($AG569,INP_VIS_08a_Gerätemenge!$D$12:$N$12,0))</f>
        <v>3</v>
      </c>
      <c r="AQ569" s="454">
        <f>INDEX(INP_VIS_08a_Gerätemenge!$D$29:$N$94,MATCH(AQ$2,INP_VIS_08a_Gerätemenge!$C$29:$C$94,0),MATCH($AG569,INP_VIS_08a_Gerätemenge!$D$12:$N$12,0))</f>
        <v>1</v>
      </c>
      <c r="AR569" s="454">
        <f>INDEX(INP_VIS_08a_Gerätemenge!$D$29:$N$94,MATCH(AR$2,INP_VIS_08a_Gerätemenge!$C$29:$C$94,0),MATCH($AG569,INP_VIS_08a_Gerätemenge!$D$12:$N$12,0))</f>
        <v>0</v>
      </c>
      <c r="AS569" s="454">
        <f>INDEX(INP_VIS_08a_Gerätemenge!$D$29:$N$94,MATCH(AS$2,INP_VIS_08a_Gerätemenge!$C$29:$C$94,0),MATCH($AG569,INP_VIS_08a_Gerätemenge!$D$12:$N$12,0))</f>
        <v>0</v>
      </c>
      <c r="AT569" s="454">
        <f>INDEX(INP_VIS_08a_Gerätemenge!$D$29:$N$94,MATCH(AT$2,INP_VIS_08a_Gerätemenge!$C$29:$C$94,0),MATCH($AG569,INP_VIS_08a_Gerätemenge!$D$12:$N$12,0))</f>
        <v>0</v>
      </c>
      <c r="AU569" s="454">
        <f>INDEX(INP_VIS_08a_Gerätemenge!$D$29:$N$94,MATCH(AU$2,INP_VIS_08a_Gerätemenge!$C$29:$C$94,0),MATCH($AG569,INP_VIS_08a_Gerätemenge!$D$12:$N$12,0))</f>
        <v>0</v>
      </c>
      <c r="AV569" s="454">
        <f>INDEX(INP_VIS_08a_Gerätemenge!$D$29:$N$94,MATCH(AV$2,INP_VIS_08a_Gerätemenge!$C$29:$C$94,0),MATCH($AG569,INP_VIS_08a_Gerätemenge!$D$12:$N$12,0))</f>
        <v>24</v>
      </c>
      <c r="AW569" s="454">
        <f>INDEX(INP_VIS_08a_Gerätemenge!$D$29:$N$94,MATCH(AW$2,INP_VIS_08a_Gerätemenge!$C$29:$C$94,0),MATCH($AG569,INP_VIS_08a_Gerätemenge!$D$12:$N$12,0))</f>
        <v>0</v>
      </c>
      <c r="AX569" s="454">
        <f>INDEX(INP_VIS_08a_Gerätemenge!$D$29:$N$94,MATCH(AX$2,INP_VIS_08a_Gerätemenge!$C$29:$C$94,0),MATCH($AG569,INP_VIS_08a_Gerätemenge!$D$12:$N$12,0))</f>
        <v>0</v>
      </c>
      <c r="AY569" s="454">
        <f>INDEX(INP_VIS_08a_Gerätemenge!$D$29:$N$94,MATCH(AY$2,INP_VIS_08a_Gerätemenge!$C$29:$C$94,0),MATCH($AG569,INP_VIS_08a_Gerätemenge!$D$12:$N$12,0))</f>
        <v>1</v>
      </c>
      <c r="AZ569" s="454">
        <f>INDEX(INP_VIS_08a_Gerätemenge!$D$29:$N$94,MATCH(AZ$2,INP_VIS_08a_Gerätemenge!$C$29:$C$94,0),MATCH($AG569,INP_VIS_08a_Gerätemenge!$D$12:$N$12,0))</f>
        <v>0</v>
      </c>
      <c r="BA569" s="454">
        <f>INDEX(INP_VIS_08a_Gerätemenge!$D$29:$N$94,MATCH(BA$2,INP_VIS_08a_Gerätemenge!$C$29:$C$94,0),MATCH($AG569,INP_VIS_08a_Gerätemenge!$D$12:$N$12,0))</f>
        <v>2</v>
      </c>
      <c r="BB569" s="454">
        <f>INDEX(INP_VIS_08a_Gerätemenge!$D$29:$N$94,MATCH(BB$2,INP_VIS_08a_Gerätemenge!$C$29:$C$94,0),MATCH($AG569,INP_VIS_08a_Gerätemenge!$D$12:$N$12,0))</f>
        <v>1</v>
      </c>
      <c r="BC569" s="454">
        <f>INDEX(INP_VIS_08a_Gerätemenge!$D$29:$N$94,MATCH(BC$2,INP_VIS_08a_Gerätemenge!$C$29:$C$94,0),MATCH($AG569,INP_VIS_08a_Gerätemenge!$D$12:$N$12,0))</f>
        <v>0</v>
      </c>
      <c r="BD569" s="454">
        <f>INDEX(INP_VIS_08a_Gerätemenge!$D$29:$N$94,MATCH(BD$2,INP_VIS_08a_Gerätemenge!$C$29:$C$94,0),MATCH($AG569,INP_VIS_08a_Gerätemenge!$D$12:$N$12,0))</f>
        <v>0</v>
      </c>
      <c r="BE569" s="454">
        <f>INDEX(INP_VIS_08a_Gerätemenge!$D$29:$N$94,MATCH(BE$2,INP_VIS_08a_Gerätemenge!$C$29:$C$94,0),MATCH($AG569,INP_VIS_08a_Gerätemenge!$D$12:$N$12,0))</f>
        <v>0</v>
      </c>
      <c r="BF569" s="454">
        <f>INDEX(INP_VIS_08a_Gerätemenge!$D$29:$N$94,MATCH(BF$2,INP_VIS_08a_Gerätemenge!$C$29:$C$94,0),MATCH($AG569,INP_VIS_08a_Gerätemenge!$D$12:$N$12,0))</f>
        <v>1</v>
      </c>
      <c r="BG569" s="454">
        <f>INDEX(INP_VIS_08a_Gerätemenge!$D$29:$N$94,MATCH(BG$2,INP_VIS_08a_Gerätemenge!$C$29:$C$94,0),MATCH($AG569,INP_VIS_08a_Gerätemenge!$D$12:$N$12,0))</f>
        <v>0</v>
      </c>
      <c r="BH569" s="454">
        <f>INDEX(INP_VIS_08a_Gerätemenge!$D$29:$N$94,MATCH(BH$2,INP_VIS_08a_Gerätemenge!$C$29:$C$94,0),MATCH($AG569,INP_VIS_08a_Gerätemenge!$D$12:$N$12,0))</f>
        <v>1</v>
      </c>
    </row>
    <row r="570" spans="1:60">
      <c r="A570" s="208">
        <v>5</v>
      </c>
      <c r="B570" s="209">
        <v>45121</v>
      </c>
      <c r="C570" s="208" t="s">
        <v>736</v>
      </c>
      <c r="D570" s="208" t="s">
        <v>375</v>
      </c>
      <c r="E570" s="208" t="s">
        <v>714</v>
      </c>
      <c r="F570" s="208" t="s">
        <v>556</v>
      </c>
      <c r="H570" s="208" t="s">
        <v>372</v>
      </c>
      <c r="I570" s="210" t="s">
        <v>502</v>
      </c>
      <c r="J570" s="210" t="s">
        <v>414</v>
      </c>
      <c r="K570" s="210">
        <v>162</v>
      </c>
      <c r="L570" s="210">
        <v>81</v>
      </c>
      <c r="M570" s="210">
        <v>0</v>
      </c>
      <c r="N570" s="210">
        <v>0</v>
      </c>
      <c r="O570" s="208" t="s">
        <v>288</v>
      </c>
      <c r="P570" s="208">
        <v>180</v>
      </c>
      <c r="Q570" s="208" t="s">
        <v>26</v>
      </c>
      <c r="R570" s="208">
        <v>5</v>
      </c>
      <c r="S570" s="209">
        <v>45121</v>
      </c>
      <c r="T570" s="208" t="s">
        <v>734</v>
      </c>
      <c r="U570" s="208" t="s">
        <v>375</v>
      </c>
      <c r="V570" s="208" t="s">
        <v>695</v>
      </c>
      <c r="W570" s="208" t="s">
        <v>696</v>
      </c>
      <c r="Y570" s="208" t="s">
        <v>372</v>
      </c>
      <c r="Z570" s="210" t="s">
        <v>413</v>
      </c>
      <c r="AA570" s="210" t="s">
        <v>414</v>
      </c>
      <c r="AB570" s="210">
        <v>162</v>
      </c>
      <c r="AC570" s="210">
        <v>81</v>
      </c>
      <c r="AD570" s="210">
        <v>0</v>
      </c>
      <c r="AE570" s="210">
        <v>0</v>
      </c>
      <c r="AF570" s="210" t="str">
        <f t="shared" si="64"/>
        <v/>
      </c>
      <c r="AG570" s="210">
        <f>VLOOKUP(O570,'Flugplan Summen'!$C$9:$N$33,12,0)</f>
        <v>320</v>
      </c>
      <c r="AH570" s="451">
        <f t="shared" si="65"/>
        <v>45121.645833333336</v>
      </c>
      <c r="AI570" s="451">
        <f t="shared" si="66"/>
        <v>45121.690972222226</v>
      </c>
      <c r="AJ570" s="451" t="str">
        <f t="shared" si="67"/>
        <v/>
      </c>
      <c r="AK570" s="451" t="str">
        <f t="shared" si="68"/>
        <v/>
      </c>
      <c r="AL570" s="451" t="str">
        <f t="shared" si="69"/>
        <v/>
      </c>
      <c r="AM570" s="451" t="str">
        <f t="shared" si="70"/>
        <v/>
      </c>
      <c r="AN570" s="203">
        <f t="shared" si="71"/>
        <v>1</v>
      </c>
      <c r="AO570" s="454">
        <f>INDEX(INP_VIS_08a_Gerätemenge!$D$29:$N$94,MATCH(AO$2,INP_VIS_08a_Gerätemenge!$C$29:$C$94,0),MATCH($AG570,INP_VIS_08a_Gerätemenge!$D$12:$N$12,0))</f>
        <v>0</v>
      </c>
      <c r="AP570" s="454">
        <f>INDEX(INP_VIS_08a_Gerätemenge!$D$29:$N$94,MATCH(AP$2,INP_VIS_08a_Gerätemenge!$C$29:$C$94,0),MATCH($AG570,INP_VIS_08a_Gerätemenge!$D$12:$N$12,0))</f>
        <v>3</v>
      </c>
      <c r="AQ570" s="454">
        <f>INDEX(INP_VIS_08a_Gerätemenge!$D$29:$N$94,MATCH(AQ$2,INP_VIS_08a_Gerätemenge!$C$29:$C$94,0),MATCH($AG570,INP_VIS_08a_Gerätemenge!$D$12:$N$12,0))</f>
        <v>1</v>
      </c>
      <c r="AR570" s="454">
        <f>INDEX(INP_VIS_08a_Gerätemenge!$D$29:$N$94,MATCH(AR$2,INP_VIS_08a_Gerätemenge!$C$29:$C$94,0),MATCH($AG570,INP_VIS_08a_Gerätemenge!$D$12:$N$12,0))</f>
        <v>0</v>
      </c>
      <c r="AS570" s="454">
        <f>INDEX(INP_VIS_08a_Gerätemenge!$D$29:$N$94,MATCH(AS$2,INP_VIS_08a_Gerätemenge!$C$29:$C$94,0),MATCH($AG570,INP_VIS_08a_Gerätemenge!$D$12:$N$12,0))</f>
        <v>0</v>
      </c>
      <c r="AT570" s="454">
        <f>INDEX(INP_VIS_08a_Gerätemenge!$D$29:$N$94,MATCH(AT$2,INP_VIS_08a_Gerätemenge!$C$29:$C$94,0),MATCH($AG570,INP_VIS_08a_Gerätemenge!$D$12:$N$12,0))</f>
        <v>0</v>
      </c>
      <c r="AU570" s="454">
        <f>INDEX(INP_VIS_08a_Gerätemenge!$D$29:$N$94,MATCH(AU$2,INP_VIS_08a_Gerätemenge!$C$29:$C$94,0),MATCH($AG570,INP_VIS_08a_Gerätemenge!$D$12:$N$12,0))</f>
        <v>0</v>
      </c>
      <c r="AV570" s="454">
        <f>INDEX(INP_VIS_08a_Gerätemenge!$D$29:$N$94,MATCH(AV$2,INP_VIS_08a_Gerätemenge!$C$29:$C$94,0),MATCH($AG570,INP_VIS_08a_Gerätemenge!$D$12:$N$12,0))</f>
        <v>20</v>
      </c>
      <c r="AW570" s="454">
        <f>INDEX(INP_VIS_08a_Gerätemenge!$D$29:$N$94,MATCH(AW$2,INP_VIS_08a_Gerätemenge!$C$29:$C$94,0),MATCH($AG570,INP_VIS_08a_Gerätemenge!$D$12:$N$12,0))</f>
        <v>0</v>
      </c>
      <c r="AX570" s="454">
        <f>INDEX(INP_VIS_08a_Gerätemenge!$D$29:$N$94,MATCH(AX$2,INP_VIS_08a_Gerätemenge!$C$29:$C$94,0),MATCH($AG570,INP_VIS_08a_Gerätemenge!$D$12:$N$12,0))</f>
        <v>0</v>
      </c>
      <c r="AY570" s="454">
        <f>INDEX(INP_VIS_08a_Gerätemenge!$D$29:$N$94,MATCH(AY$2,INP_VIS_08a_Gerätemenge!$C$29:$C$94,0),MATCH($AG570,INP_VIS_08a_Gerätemenge!$D$12:$N$12,0))</f>
        <v>0</v>
      </c>
      <c r="AZ570" s="454">
        <f>INDEX(INP_VIS_08a_Gerätemenge!$D$29:$N$94,MATCH(AZ$2,INP_VIS_08a_Gerätemenge!$C$29:$C$94,0),MATCH($AG570,INP_VIS_08a_Gerätemenge!$D$12:$N$12,0))</f>
        <v>0</v>
      </c>
      <c r="BA570" s="454">
        <f>INDEX(INP_VIS_08a_Gerätemenge!$D$29:$N$94,MATCH(BA$2,INP_VIS_08a_Gerätemenge!$C$29:$C$94,0),MATCH($AG570,INP_VIS_08a_Gerätemenge!$D$12:$N$12,0))</f>
        <v>0</v>
      </c>
      <c r="BB570" s="454">
        <f>INDEX(INP_VIS_08a_Gerätemenge!$D$29:$N$94,MATCH(BB$2,INP_VIS_08a_Gerätemenge!$C$29:$C$94,0),MATCH($AG570,INP_VIS_08a_Gerätemenge!$D$12:$N$12,0))</f>
        <v>1</v>
      </c>
      <c r="BC570" s="454">
        <f>INDEX(INP_VIS_08a_Gerätemenge!$D$29:$N$94,MATCH(BC$2,INP_VIS_08a_Gerätemenge!$C$29:$C$94,0),MATCH($AG570,INP_VIS_08a_Gerätemenge!$D$12:$N$12,0))</f>
        <v>0</v>
      </c>
      <c r="BD570" s="454">
        <f>INDEX(INP_VIS_08a_Gerätemenge!$D$29:$N$94,MATCH(BD$2,INP_VIS_08a_Gerätemenge!$C$29:$C$94,0),MATCH($AG570,INP_VIS_08a_Gerätemenge!$D$12:$N$12,0))</f>
        <v>0</v>
      </c>
      <c r="BE570" s="454">
        <f>INDEX(INP_VIS_08a_Gerätemenge!$D$29:$N$94,MATCH(BE$2,INP_VIS_08a_Gerätemenge!$C$29:$C$94,0),MATCH($AG570,INP_VIS_08a_Gerätemenge!$D$12:$N$12,0))</f>
        <v>0</v>
      </c>
      <c r="BF570" s="454">
        <f>INDEX(INP_VIS_08a_Gerätemenge!$D$29:$N$94,MATCH(BF$2,INP_VIS_08a_Gerätemenge!$C$29:$C$94,0),MATCH($AG570,INP_VIS_08a_Gerätemenge!$D$12:$N$12,0))</f>
        <v>1</v>
      </c>
      <c r="BG570" s="454">
        <f>INDEX(INP_VIS_08a_Gerätemenge!$D$29:$N$94,MATCH(BG$2,INP_VIS_08a_Gerätemenge!$C$29:$C$94,0),MATCH($AG570,INP_VIS_08a_Gerätemenge!$D$12:$N$12,0))</f>
        <v>0</v>
      </c>
      <c r="BH570" s="454">
        <f>INDEX(INP_VIS_08a_Gerätemenge!$D$29:$N$94,MATCH(BH$2,INP_VIS_08a_Gerätemenge!$C$29:$C$94,0),MATCH($AG570,INP_VIS_08a_Gerätemenge!$D$12:$N$12,0))</f>
        <v>1</v>
      </c>
    </row>
    <row r="571" spans="1:60">
      <c r="A571" s="208">
        <v>5</v>
      </c>
      <c r="B571" s="209">
        <v>45121</v>
      </c>
      <c r="C571" s="208" t="s">
        <v>736</v>
      </c>
      <c r="D571" s="208" t="s">
        <v>375</v>
      </c>
      <c r="E571" s="208" t="s">
        <v>609</v>
      </c>
      <c r="F571" s="208" t="s">
        <v>431</v>
      </c>
      <c r="H571" s="208" t="s">
        <v>372</v>
      </c>
      <c r="I571" s="210" t="s">
        <v>508</v>
      </c>
      <c r="J571" s="210" t="s">
        <v>479</v>
      </c>
      <c r="K571" s="210">
        <v>105</v>
      </c>
      <c r="L571" s="210">
        <v>53</v>
      </c>
      <c r="M571" s="210">
        <v>0</v>
      </c>
      <c r="N571" s="210">
        <v>0</v>
      </c>
      <c r="O571" s="208" t="s">
        <v>287</v>
      </c>
      <c r="P571" s="208">
        <v>150</v>
      </c>
      <c r="Q571" s="208" t="s">
        <v>26</v>
      </c>
      <c r="R571" s="208">
        <v>5</v>
      </c>
      <c r="S571" s="209">
        <v>45121</v>
      </c>
      <c r="T571" s="208" t="s">
        <v>751</v>
      </c>
      <c r="U571" s="208" t="s">
        <v>375</v>
      </c>
      <c r="V571" s="208" t="s">
        <v>752</v>
      </c>
      <c r="W571" s="208" t="s">
        <v>489</v>
      </c>
      <c r="Y571" s="208" t="s">
        <v>372</v>
      </c>
      <c r="Z571" s="210" t="s">
        <v>644</v>
      </c>
      <c r="AA571" s="210" t="s">
        <v>479</v>
      </c>
      <c r="AB571" s="210">
        <v>105</v>
      </c>
      <c r="AC571" s="210">
        <v>53</v>
      </c>
      <c r="AD571" s="210">
        <v>0</v>
      </c>
      <c r="AE571" s="210">
        <v>0</v>
      </c>
      <c r="AF571" s="210" t="str">
        <f t="shared" si="64"/>
        <v>j</v>
      </c>
      <c r="AG571" s="210">
        <f>VLOOKUP(O571,'Flugplan Summen'!$C$9:$N$33,12,0)</f>
        <v>319</v>
      </c>
      <c r="AH571" s="451" t="str">
        <f t="shared" si="65"/>
        <v/>
      </c>
      <c r="AI571" s="451" t="str">
        <f t="shared" si="66"/>
        <v/>
      </c>
      <c r="AJ571" s="451">
        <f t="shared" si="67"/>
        <v>45121.645833333336</v>
      </c>
      <c r="AK571" s="451">
        <f t="shared" si="68"/>
        <v>45121.677083333336</v>
      </c>
      <c r="AL571" s="451">
        <f t="shared" si="69"/>
        <v>45121.690972222219</v>
      </c>
      <c r="AM571" s="451">
        <f t="shared" si="70"/>
        <v>45121.722222222219</v>
      </c>
      <c r="AN571" s="203">
        <f t="shared" si="71"/>
        <v>1</v>
      </c>
      <c r="AO571" s="454">
        <f>INDEX(INP_VIS_08a_Gerätemenge!$D$29:$N$94,MATCH(AO$2,INP_VIS_08a_Gerätemenge!$C$29:$C$94,0),MATCH($AG571,INP_VIS_08a_Gerätemenge!$D$12:$N$12,0))</f>
        <v>0</v>
      </c>
      <c r="AP571" s="454">
        <f>INDEX(INP_VIS_08a_Gerätemenge!$D$29:$N$94,MATCH(AP$2,INP_VIS_08a_Gerätemenge!$C$29:$C$94,0),MATCH($AG571,INP_VIS_08a_Gerätemenge!$D$12:$N$12,0))</f>
        <v>3</v>
      </c>
      <c r="AQ571" s="454">
        <f>INDEX(INP_VIS_08a_Gerätemenge!$D$29:$N$94,MATCH(AQ$2,INP_VIS_08a_Gerätemenge!$C$29:$C$94,0),MATCH($AG571,INP_VIS_08a_Gerätemenge!$D$12:$N$12,0))</f>
        <v>1</v>
      </c>
      <c r="AR571" s="454">
        <f>INDEX(INP_VIS_08a_Gerätemenge!$D$29:$N$94,MATCH(AR$2,INP_VIS_08a_Gerätemenge!$C$29:$C$94,0),MATCH($AG571,INP_VIS_08a_Gerätemenge!$D$12:$N$12,0))</f>
        <v>0</v>
      </c>
      <c r="AS571" s="454">
        <f>INDEX(INP_VIS_08a_Gerätemenge!$D$29:$N$94,MATCH(AS$2,INP_VIS_08a_Gerätemenge!$C$29:$C$94,0),MATCH($AG571,INP_VIS_08a_Gerätemenge!$D$12:$N$12,0))</f>
        <v>0</v>
      </c>
      <c r="AT571" s="454">
        <f>INDEX(INP_VIS_08a_Gerätemenge!$D$29:$N$94,MATCH(AT$2,INP_VIS_08a_Gerätemenge!$C$29:$C$94,0),MATCH($AG571,INP_VIS_08a_Gerätemenge!$D$12:$N$12,0))</f>
        <v>0</v>
      </c>
      <c r="AU571" s="454">
        <f>INDEX(INP_VIS_08a_Gerätemenge!$D$29:$N$94,MATCH(AU$2,INP_VIS_08a_Gerätemenge!$C$29:$C$94,0),MATCH($AG571,INP_VIS_08a_Gerätemenge!$D$12:$N$12,0))</f>
        <v>0</v>
      </c>
      <c r="AV571" s="454">
        <f>INDEX(INP_VIS_08a_Gerätemenge!$D$29:$N$94,MATCH(AV$2,INP_VIS_08a_Gerätemenge!$C$29:$C$94,0),MATCH($AG571,INP_VIS_08a_Gerätemenge!$D$12:$N$12,0))</f>
        <v>12</v>
      </c>
      <c r="AW571" s="454">
        <f>INDEX(INP_VIS_08a_Gerätemenge!$D$29:$N$94,MATCH(AW$2,INP_VIS_08a_Gerätemenge!$C$29:$C$94,0),MATCH($AG571,INP_VIS_08a_Gerätemenge!$D$12:$N$12,0))</f>
        <v>0</v>
      </c>
      <c r="AX571" s="454">
        <f>INDEX(INP_VIS_08a_Gerätemenge!$D$29:$N$94,MATCH(AX$2,INP_VIS_08a_Gerätemenge!$C$29:$C$94,0),MATCH($AG571,INP_VIS_08a_Gerätemenge!$D$12:$N$12,0))</f>
        <v>0</v>
      </c>
      <c r="AY571" s="454">
        <f>INDEX(INP_VIS_08a_Gerätemenge!$D$29:$N$94,MATCH(AY$2,INP_VIS_08a_Gerätemenge!$C$29:$C$94,0),MATCH($AG571,INP_VIS_08a_Gerätemenge!$D$12:$N$12,0))</f>
        <v>1</v>
      </c>
      <c r="AZ571" s="454">
        <f>INDEX(INP_VIS_08a_Gerätemenge!$D$29:$N$94,MATCH(AZ$2,INP_VIS_08a_Gerätemenge!$C$29:$C$94,0),MATCH($AG571,INP_VIS_08a_Gerätemenge!$D$12:$N$12,0))</f>
        <v>2</v>
      </c>
      <c r="BA571" s="454">
        <f>INDEX(INP_VIS_08a_Gerätemenge!$D$29:$N$94,MATCH(BA$2,INP_VIS_08a_Gerätemenge!$C$29:$C$94,0),MATCH($AG571,INP_VIS_08a_Gerätemenge!$D$12:$N$12,0))</f>
        <v>0</v>
      </c>
      <c r="BB571" s="454">
        <f>INDEX(INP_VIS_08a_Gerätemenge!$D$29:$N$94,MATCH(BB$2,INP_VIS_08a_Gerätemenge!$C$29:$C$94,0),MATCH($AG571,INP_VIS_08a_Gerätemenge!$D$12:$N$12,0))</f>
        <v>1</v>
      </c>
      <c r="BC571" s="454">
        <f>INDEX(INP_VIS_08a_Gerätemenge!$D$29:$N$94,MATCH(BC$2,INP_VIS_08a_Gerätemenge!$C$29:$C$94,0),MATCH($AG571,INP_VIS_08a_Gerätemenge!$D$12:$N$12,0))</f>
        <v>0</v>
      </c>
      <c r="BD571" s="454">
        <f>INDEX(INP_VIS_08a_Gerätemenge!$D$29:$N$94,MATCH(BD$2,INP_VIS_08a_Gerätemenge!$C$29:$C$94,0),MATCH($AG571,INP_VIS_08a_Gerätemenge!$D$12:$N$12,0))</f>
        <v>0</v>
      </c>
      <c r="BE571" s="454">
        <f>INDEX(INP_VIS_08a_Gerätemenge!$D$29:$N$94,MATCH(BE$2,INP_VIS_08a_Gerätemenge!$C$29:$C$94,0),MATCH($AG571,INP_VIS_08a_Gerätemenge!$D$12:$N$12,0))</f>
        <v>0</v>
      </c>
      <c r="BF571" s="454">
        <f>INDEX(INP_VIS_08a_Gerätemenge!$D$29:$N$94,MATCH(BF$2,INP_VIS_08a_Gerätemenge!$C$29:$C$94,0),MATCH($AG571,INP_VIS_08a_Gerätemenge!$D$12:$N$12,0))</f>
        <v>1</v>
      </c>
      <c r="BG571" s="454">
        <f>INDEX(INP_VIS_08a_Gerätemenge!$D$29:$N$94,MATCH(BG$2,INP_VIS_08a_Gerätemenge!$C$29:$C$94,0),MATCH($AG571,INP_VIS_08a_Gerätemenge!$D$12:$N$12,0))</f>
        <v>0</v>
      </c>
      <c r="BH571" s="454">
        <f>INDEX(INP_VIS_08a_Gerätemenge!$D$29:$N$94,MATCH(BH$2,INP_VIS_08a_Gerätemenge!$C$29:$C$94,0),MATCH($AG571,INP_VIS_08a_Gerätemenge!$D$12:$N$12,0))</f>
        <v>1</v>
      </c>
    </row>
    <row r="572" spans="1:60">
      <c r="A572" s="208">
        <v>5</v>
      </c>
      <c r="B572" s="209">
        <v>45121</v>
      </c>
      <c r="C572" s="208" t="s">
        <v>1088</v>
      </c>
      <c r="D572" s="208" t="s">
        <v>375</v>
      </c>
      <c r="E572" s="208" t="s">
        <v>990</v>
      </c>
      <c r="F572" s="208" t="s">
        <v>462</v>
      </c>
      <c r="H572" s="208" t="s">
        <v>372</v>
      </c>
      <c r="I572" s="210" t="s">
        <v>502</v>
      </c>
      <c r="J572" s="210" t="s">
        <v>727</v>
      </c>
      <c r="K572" s="210">
        <v>90</v>
      </c>
      <c r="L572" s="210">
        <v>36</v>
      </c>
      <c r="M572" s="210">
        <v>0</v>
      </c>
      <c r="N572" s="210">
        <v>0</v>
      </c>
      <c r="O572" s="208" t="s">
        <v>287</v>
      </c>
      <c r="P572" s="208">
        <v>150</v>
      </c>
      <c r="Q572" s="208" t="s">
        <v>26</v>
      </c>
      <c r="R572" s="208">
        <v>6</v>
      </c>
      <c r="S572" s="209">
        <v>45122</v>
      </c>
      <c r="T572" s="208" t="s">
        <v>897</v>
      </c>
      <c r="U572" s="208" t="s">
        <v>375</v>
      </c>
      <c r="V572" s="208" t="s">
        <v>1083</v>
      </c>
      <c r="W572" s="208" t="s">
        <v>1084</v>
      </c>
      <c r="Y572" s="208" t="s">
        <v>372</v>
      </c>
      <c r="Z572" s="210" t="s">
        <v>449</v>
      </c>
      <c r="AA572" s="210" t="s">
        <v>727</v>
      </c>
      <c r="AB572" s="210">
        <v>90</v>
      </c>
      <c r="AC572" s="210">
        <v>36</v>
      </c>
      <c r="AD572" s="210">
        <v>0</v>
      </c>
      <c r="AE572" s="210">
        <v>0</v>
      </c>
      <c r="AF572" s="210" t="str">
        <f t="shared" si="64"/>
        <v>j</v>
      </c>
      <c r="AG572" s="210">
        <f>VLOOKUP(O572,'Flugplan Summen'!$C$9:$N$33,12,0)</f>
        <v>319</v>
      </c>
      <c r="AH572" s="451" t="str">
        <f t="shared" si="65"/>
        <v/>
      </c>
      <c r="AI572" s="451" t="str">
        <f t="shared" si="66"/>
        <v/>
      </c>
      <c r="AJ572" s="451">
        <f t="shared" si="67"/>
        <v>45121.652777777781</v>
      </c>
      <c r="AK572" s="451">
        <f t="shared" si="68"/>
        <v>45121.684027777781</v>
      </c>
      <c r="AL572" s="451">
        <f t="shared" si="69"/>
        <v>45122.243055555555</v>
      </c>
      <c r="AM572" s="451">
        <f t="shared" si="70"/>
        <v>45122.274305555555</v>
      </c>
      <c r="AN572" s="203">
        <f t="shared" si="71"/>
        <v>1</v>
      </c>
      <c r="AO572" s="454">
        <f>INDEX(INP_VIS_08a_Gerätemenge!$D$29:$N$94,MATCH(AO$2,INP_VIS_08a_Gerätemenge!$C$29:$C$94,0),MATCH($AG572,INP_VIS_08a_Gerätemenge!$D$12:$N$12,0))</f>
        <v>0</v>
      </c>
      <c r="AP572" s="454">
        <f>INDEX(INP_VIS_08a_Gerätemenge!$D$29:$N$94,MATCH(AP$2,INP_VIS_08a_Gerätemenge!$C$29:$C$94,0),MATCH($AG572,INP_VIS_08a_Gerätemenge!$D$12:$N$12,0))</f>
        <v>3</v>
      </c>
      <c r="AQ572" s="454">
        <f>INDEX(INP_VIS_08a_Gerätemenge!$D$29:$N$94,MATCH(AQ$2,INP_VIS_08a_Gerätemenge!$C$29:$C$94,0),MATCH($AG572,INP_VIS_08a_Gerätemenge!$D$12:$N$12,0))</f>
        <v>1</v>
      </c>
      <c r="AR572" s="454">
        <f>INDEX(INP_VIS_08a_Gerätemenge!$D$29:$N$94,MATCH(AR$2,INP_VIS_08a_Gerätemenge!$C$29:$C$94,0),MATCH($AG572,INP_VIS_08a_Gerätemenge!$D$12:$N$12,0))</f>
        <v>0</v>
      </c>
      <c r="AS572" s="454">
        <f>INDEX(INP_VIS_08a_Gerätemenge!$D$29:$N$94,MATCH(AS$2,INP_VIS_08a_Gerätemenge!$C$29:$C$94,0),MATCH($AG572,INP_VIS_08a_Gerätemenge!$D$12:$N$12,0))</f>
        <v>0</v>
      </c>
      <c r="AT572" s="454">
        <f>INDEX(INP_VIS_08a_Gerätemenge!$D$29:$N$94,MATCH(AT$2,INP_VIS_08a_Gerätemenge!$C$29:$C$94,0),MATCH($AG572,INP_VIS_08a_Gerätemenge!$D$12:$N$12,0))</f>
        <v>0</v>
      </c>
      <c r="AU572" s="454">
        <f>INDEX(INP_VIS_08a_Gerätemenge!$D$29:$N$94,MATCH(AU$2,INP_VIS_08a_Gerätemenge!$C$29:$C$94,0),MATCH($AG572,INP_VIS_08a_Gerätemenge!$D$12:$N$12,0))</f>
        <v>0</v>
      </c>
      <c r="AV572" s="454">
        <f>INDEX(INP_VIS_08a_Gerätemenge!$D$29:$N$94,MATCH(AV$2,INP_VIS_08a_Gerätemenge!$C$29:$C$94,0),MATCH($AG572,INP_VIS_08a_Gerätemenge!$D$12:$N$12,0))</f>
        <v>12</v>
      </c>
      <c r="AW572" s="454">
        <f>INDEX(INP_VIS_08a_Gerätemenge!$D$29:$N$94,MATCH(AW$2,INP_VIS_08a_Gerätemenge!$C$29:$C$94,0),MATCH($AG572,INP_VIS_08a_Gerätemenge!$D$12:$N$12,0))</f>
        <v>0</v>
      </c>
      <c r="AX572" s="454">
        <f>INDEX(INP_VIS_08a_Gerätemenge!$D$29:$N$94,MATCH(AX$2,INP_VIS_08a_Gerätemenge!$C$29:$C$94,0),MATCH($AG572,INP_VIS_08a_Gerätemenge!$D$12:$N$12,0))</f>
        <v>0</v>
      </c>
      <c r="AY572" s="454">
        <f>INDEX(INP_VIS_08a_Gerätemenge!$D$29:$N$94,MATCH(AY$2,INP_VIS_08a_Gerätemenge!$C$29:$C$94,0),MATCH($AG572,INP_VIS_08a_Gerätemenge!$D$12:$N$12,0))</f>
        <v>1</v>
      </c>
      <c r="AZ572" s="454">
        <f>INDEX(INP_VIS_08a_Gerätemenge!$D$29:$N$94,MATCH(AZ$2,INP_VIS_08a_Gerätemenge!$C$29:$C$94,0),MATCH($AG572,INP_VIS_08a_Gerätemenge!$D$12:$N$12,0))</f>
        <v>2</v>
      </c>
      <c r="BA572" s="454">
        <f>INDEX(INP_VIS_08a_Gerätemenge!$D$29:$N$94,MATCH(BA$2,INP_VIS_08a_Gerätemenge!$C$29:$C$94,0),MATCH($AG572,INP_VIS_08a_Gerätemenge!$D$12:$N$12,0))</f>
        <v>0</v>
      </c>
      <c r="BB572" s="454">
        <f>INDEX(INP_VIS_08a_Gerätemenge!$D$29:$N$94,MATCH(BB$2,INP_VIS_08a_Gerätemenge!$C$29:$C$94,0),MATCH($AG572,INP_VIS_08a_Gerätemenge!$D$12:$N$12,0))</f>
        <v>1</v>
      </c>
      <c r="BC572" s="454">
        <f>INDEX(INP_VIS_08a_Gerätemenge!$D$29:$N$94,MATCH(BC$2,INP_VIS_08a_Gerätemenge!$C$29:$C$94,0),MATCH($AG572,INP_VIS_08a_Gerätemenge!$D$12:$N$12,0))</f>
        <v>0</v>
      </c>
      <c r="BD572" s="454">
        <f>INDEX(INP_VIS_08a_Gerätemenge!$D$29:$N$94,MATCH(BD$2,INP_VIS_08a_Gerätemenge!$C$29:$C$94,0),MATCH($AG572,INP_VIS_08a_Gerätemenge!$D$12:$N$12,0))</f>
        <v>0</v>
      </c>
      <c r="BE572" s="454">
        <f>INDEX(INP_VIS_08a_Gerätemenge!$D$29:$N$94,MATCH(BE$2,INP_VIS_08a_Gerätemenge!$C$29:$C$94,0),MATCH($AG572,INP_VIS_08a_Gerätemenge!$D$12:$N$12,0))</f>
        <v>0</v>
      </c>
      <c r="BF572" s="454">
        <f>INDEX(INP_VIS_08a_Gerätemenge!$D$29:$N$94,MATCH(BF$2,INP_VIS_08a_Gerätemenge!$C$29:$C$94,0),MATCH($AG572,INP_VIS_08a_Gerätemenge!$D$12:$N$12,0))</f>
        <v>1</v>
      </c>
      <c r="BG572" s="454">
        <f>INDEX(INP_VIS_08a_Gerätemenge!$D$29:$N$94,MATCH(BG$2,INP_VIS_08a_Gerätemenge!$C$29:$C$94,0),MATCH($AG572,INP_VIS_08a_Gerätemenge!$D$12:$N$12,0))</f>
        <v>0</v>
      </c>
      <c r="BH572" s="454">
        <f>INDEX(INP_VIS_08a_Gerätemenge!$D$29:$N$94,MATCH(BH$2,INP_VIS_08a_Gerätemenge!$C$29:$C$94,0),MATCH($AG572,INP_VIS_08a_Gerätemenge!$D$12:$N$12,0))</f>
        <v>1</v>
      </c>
    </row>
    <row r="573" spans="1:60">
      <c r="A573" s="208">
        <v>5</v>
      </c>
      <c r="B573" s="209">
        <v>45121</v>
      </c>
      <c r="C573" s="208" t="s">
        <v>993</v>
      </c>
      <c r="D573" s="208" t="s">
        <v>375</v>
      </c>
      <c r="E573" s="208" t="s">
        <v>834</v>
      </c>
      <c r="F573" s="208" t="s">
        <v>408</v>
      </c>
      <c r="H573" s="208" t="s">
        <v>372</v>
      </c>
      <c r="I573" s="210" t="s">
        <v>471</v>
      </c>
      <c r="J573" s="210" t="s">
        <v>400</v>
      </c>
      <c r="K573" s="210">
        <v>135</v>
      </c>
      <c r="L573" s="210">
        <v>122</v>
      </c>
      <c r="M573" s="210">
        <v>0</v>
      </c>
      <c r="N573" s="210">
        <v>0</v>
      </c>
      <c r="O573" s="208" t="s">
        <v>287</v>
      </c>
      <c r="P573" s="208">
        <v>150</v>
      </c>
      <c r="Q573" s="208" t="s">
        <v>26</v>
      </c>
      <c r="R573" s="208">
        <v>5</v>
      </c>
      <c r="S573" s="209">
        <v>45121</v>
      </c>
      <c r="T573" s="208" t="s">
        <v>1089</v>
      </c>
      <c r="U573" s="208" t="s">
        <v>375</v>
      </c>
      <c r="V573" s="208" t="s">
        <v>1201</v>
      </c>
      <c r="W573" s="208" t="s">
        <v>1202</v>
      </c>
      <c r="Y573" s="208" t="s">
        <v>372</v>
      </c>
      <c r="Z573" s="210" t="s">
        <v>437</v>
      </c>
      <c r="AA573" s="210" t="s">
        <v>400</v>
      </c>
      <c r="AB573" s="210">
        <v>105</v>
      </c>
      <c r="AC573" s="210">
        <v>53</v>
      </c>
      <c r="AD573" s="210">
        <v>0</v>
      </c>
      <c r="AE573" s="210">
        <v>0</v>
      </c>
      <c r="AF573" s="210" t="str">
        <f t="shared" si="64"/>
        <v/>
      </c>
      <c r="AG573" s="210">
        <f>VLOOKUP(O573,'Flugplan Summen'!$C$9:$N$33,12,0)</f>
        <v>319</v>
      </c>
      <c r="AH573" s="451">
        <f t="shared" si="65"/>
        <v>45121.659722222226</v>
      </c>
      <c r="AI573" s="451">
        <f t="shared" si="66"/>
        <v>45121.6875</v>
      </c>
      <c r="AJ573" s="451" t="str">
        <f t="shared" si="67"/>
        <v/>
      </c>
      <c r="AK573" s="451" t="str">
        <f t="shared" si="68"/>
        <v/>
      </c>
      <c r="AL573" s="451" t="str">
        <f t="shared" si="69"/>
        <v/>
      </c>
      <c r="AM573" s="451" t="str">
        <f t="shared" si="70"/>
        <v/>
      </c>
      <c r="AN573" s="203">
        <f t="shared" si="71"/>
        <v>1</v>
      </c>
      <c r="AO573" s="454">
        <f>INDEX(INP_VIS_08a_Gerätemenge!$D$29:$N$94,MATCH(AO$2,INP_VIS_08a_Gerätemenge!$C$29:$C$94,0),MATCH($AG573,INP_VIS_08a_Gerätemenge!$D$12:$N$12,0))</f>
        <v>0</v>
      </c>
      <c r="AP573" s="454">
        <f>INDEX(INP_VIS_08a_Gerätemenge!$D$29:$N$94,MATCH(AP$2,INP_VIS_08a_Gerätemenge!$C$29:$C$94,0),MATCH($AG573,INP_VIS_08a_Gerätemenge!$D$12:$N$12,0))</f>
        <v>3</v>
      </c>
      <c r="AQ573" s="454">
        <f>INDEX(INP_VIS_08a_Gerätemenge!$D$29:$N$94,MATCH(AQ$2,INP_VIS_08a_Gerätemenge!$C$29:$C$94,0),MATCH($AG573,INP_VIS_08a_Gerätemenge!$D$12:$N$12,0))</f>
        <v>1</v>
      </c>
      <c r="AR573" s="454">
        <f>INDEX(INP_VIS_08a_Gerätemenge!$D$29:$N$94,MATCH(AR$2,INP_VIS_08a_Gerätemenge!$C$29:$C$94,0),MATCH($AG573,INP_VIS_08a_Gerätemenge!$D$12:$N$12,0))</f>
        <v>0</v>
      </c>
      <c r="AS573" s="454">
        <f>INDEX(INP_VIS_08a_Gerätemenge!$D$29:$N$94,MATCH(AS$2,INP_VIS_08a_Gerätemenge!$C$29:$C$94,0),MATCH($AG573,INP_VIS_08a_Gerätemenge!$D$12:$N$12,0))</f>
        <v>0</v>
      </c>
      <c r="AT573" s="454">
        <f>INDEX(INP_VIS_08a_Gerätemenge!$D$29:$N$94,MATCH(AT$2,INP_VIS_08a_Gerätemenge!$C$29:$C$94,0),MATCH($AG573,INP_VIS_08a_Gerätemenge!$D$12:$N$12,0))</f>
        <v>0</v>
      </c>
      <c r="AU573" s="454">
        <f>INDEX(INP_VIS_08a_Gerätemenge!$D$29:$N$94,MATCH(AU$2,INP_VIS_08a_Gerätemenge!$C$29:$C$94,0),MATCH($AG573,INP_VIS_08a_Gerätemenge!$D$12:$N$12,0))</f>
        <v>0</v>
      </c>
      <c r="AV573" s="454">
        <f>INDEX(INP_VIS_08a_Gerätemenge!$D$29:$N$94,MATCH(AV$2,INP_VIS_08a_Gerätemenge!$C$29:$C$94,0),MATCH($AG573,INP_VIS_08a_Gerätemenge!$D$12:$N$12,0))</f>
        <v>12</v>
      </c>
      <c r="AW573" s="454">
        <f>INDEX(INP_VIS_08a_Gerätemenge!$D$29:$N$94,MATCH(AW$2,INP_VIS_08a_Gerätemenge!$C$29:$C$94,0),MATCH($AG573,INP_VIS_08a_Gerätemenge!$D$12:$N$12,0))</f>
        <v>0</v>
      </c>
      <c r="AX573" s="454">
        <f>INDEX(INP_VIS_08a_Gerätemenge!$D$29:$N$94,MATCH(AX$2,INP_VIS_08a_Gerätemenge!$C$29:$C$94,0),MATCH($AG573,INP_VIS_08a_Gerätemenge!$D$12:$N$12,0))</f>
        <v>0</v>
      </c>
      <c r="AY573" s="454">
        <f>INDEX(INP_VIS_08a_Gerätemenge!$D$29:$N$94,MATCH(AY$2,INP_VIS_08a_Gerätemenge!$C$29:$C$94,0),MATCH($AG573,INP_VIS_08a_Gerätemenge!$D$12:$N$12,0))</f>
        <v>1</v>
      </c>
      <c r="AZ573" s="454">
        <f>INDEX(INP_VIS_08a_Gerätemenge!$D$29:$N$94,MATCH(AZ$2,INP_VIS_08a_Gerätemenge!$C$29:$C$94,0),MATCH($AG573,INP_VIS_08a_Gerätemenge!$D$12:$N$12,0))</f>
        <v>2</v>
      </c>
      <c r="BA573" s="454">
        <f>INDEX(INP_VIS_08a_Gerätemenge!$D$29:$N$94,MATCH(BA$2,INP_VIS_08a_Gerätemenge!$C$29:$C$94,0),MATCH($AG573,INP_VIS_08a_Gerätemenge!$D$12:$N$12,0))</f>
        <v>0</v>
      </c>
      <c r="BB573" s="454">
        <f>INDEX(INP_VIS_08a_Gerätemenge!$D$29:$N$94,MATCH(BB$2,INP_VIS_08a_Gerätemenge!$C$29:$C$94,0),MATCH($AG573,INP_VIS_08a_Gerätemenge!$D$12:$N$12,0))</f>
        <v>1</v>
      </c>
      <c r="BC573" s="454">
        <f>INDEX(INP_VIS_08a_Gerätemenge!$D$29:$N$94,MATCH(BC$2,INP_VIS_08a_Gerätemenge!$C$29:$C$94,0),MATCH($AG573,INP_VIS_08a_Gerätemenge!$D$12:$N$12,0))</f>
        <v>0</v>
      </c>
      <c r="BD573" s="454">
        <f>INDEX(INP_VIS_08a_Gerätemenge!$D$29:$N$94,MATCH(BD$2,INP_VIS_08a_Gerätemenge!$C$29:$C$94,0),MATCH($AG573,INP_VIS_08a_Gerätemenge!$D$12:$N$12,0))</f>
        <v>0</v>
      </c>
      <c r="BE573" s="454">
        <f>INDEX(INP_VIS_08a_Gerätemenge!$D$29:$N$94,MATCH(BE$2,INP_VIS_08a_Gerätemenge!$C$29:$C$94,0),MATCH($AG573,INP_VIS_08a_Gerätemenge!$D$12:$N$12,0))</f>
        <v>0</v>
      </c>
      <c r="BF573" s="454">
        <f>INDEX(INP_VIS_08a_Gerätemenge!$D$29:$N$94,MATCH(BF$2,INP_VIS_08a_Gerätemenge!$C$29:$C$94,0),MATCH($AG573,INP_VIS_08a_Gerätemenge!$D$12:$N$12,0))</f>
        <v>1</v>
      </c>
      <c r="BG573" s="454">
        <f>INDEX(INP_VIS_08a_Gerätemenge!$D$29:$N$94,MATCH(BG$2,INP_VIS_08a_Gerätemenge!$C$29:$C$94,0),MATCH($AG573,INP_VIS_08a_Gerätemenge!$D$12:$N$12,0))</f>
        <v>0</v>
      </c>
      <c r="BH573" s="454">
        <f>INDEX(INP_VIS_08a_Gerätemenge!$D$29:$N$94,MATCH(BH$2,INP_VIS_08a_Gerätemenge!$C$29:$C$94,0),MATCH($AG573,INP_VIS_08a_Gerätemenge!$D$12:$N$12,0))</f>
        <v>1</v>
      </c>
    </row>
    <row r="574" spans="1:60">
      <c r="A574" s="208">
        <v>5</v>
      </c>
      <c r="B574" s="209">
        <v>45121</v>
      </c>
      <c r="C574" s="208" t="s">
        <v>749</v>
      </c>
      <c r="D574" s="208" t="s">
        <v>375</v>
      </c>
      <c r="E574" s="208" t="s">
        <v>740</v>
      </c>
      <c r="F574" s="208" t="s">
        <v>568</v>
      </c>
      <c r="H574" s="208" t="s">
        <v>372</v>
      </c>
      <c r="I574" s="210" t="s">
        <v>508</v>
      </c>
      <c r="J574" s="210" t="s">
        <v>391</v>
      </c>
      <c r="K574" s="210">
        <v>162</v>
      </c>
      <c r="L574" s="210">
        <v>81</v>
      </c>
      <c r="M574" s="210">
        <v>0</v>
      </c>
      <c r="N574" s="210">
        <v>0</v>
      </c>
      <c r="O574" s="208" t="s">
        <v>290</v>
      </c>
      <c r="P574" s="208">
        <v>180</v>
      </c>
      <c r="Q574" s="208" t="s">
        <v>26</v>
      </c>
      <c r="R574" s="208">
        <v>5</v>
      </c>
      <c r="S574" s="209">
        <v>45121</v>
      </c>
      <c r="T574" s="208" t="s">
        <v>759</v>
      </c>
      <c r="U574" s="208" t="s">
        <v>375</v>
      </c>
      <c r="V574" s="208" t="s">
        <v>447</v>
      </c>
      <c r="W574" s="208" t="s">
        <v>448</v>
      </c>
      <c r="Y574" s="208" t="s">
        <v>372</v>
      </c>
      <c r="Z574" s="210" t="s">
        <v>390</v>
      </c>
      <c r="AA574" s="210" t="s">
        <v>391</v>
      </c>
      <c r="AB574" s="210">
        <v>162</v>
      </c>
      <c r="AC574" s="210">
        <v>81</v>
      </c>
      <c r="AD574" s="210">
        <v>0</v>
      </c>
      <c r="AE574" s="210">
        <v>0</v>
      </c>
      <c r="AF574" s="210" t="str">
        <f t="shared" si="64"/>
        <v/>
      </c>
      <c r="AG574" s="210">
        <f>VLOOKUP(O574,'Flugplan Summen'!$C$9:$N$33,12,0)</f>
        <v>320</v>
      </c>
      <c r="AH574" s="451">
        <f t="shared" si="65"/>
        <v>45121.666666666672</v>
      </c>
      <c r="AI574" s="451">
        <f t="shared" si="66"/>
        <v>45121.701388888891</v>
      </c>
      <c r="AJ574" s="451" t="str">
        <f t="shared" si="67"/>
        <v/>
      </c>
      <c r="AK574" s="451" t="str">
        <f t="shared" si="68"/>
        <v/>
      </c>
      <c r="AL574" s="451" t="str">
        <f t="shared" si="69"/>
        <v/>
      </c>
      <c r="AM574" s="451" t="str">
        <f t="shared" si="70"/>
        <v/>
      </c>
      <c r="AN574" s="203">
        <f t="shared" si="71"/>
        <v>1</v>
      </c>
      <c r="AO574" s="454">
        <f>INDEX(INP_VIS_08a_Gerätemenge!$D$29:$N$94,MATCH(AO$2,INP_VIS_08a_Gerätemenge!$C$29:$C$94,0),MATCH($AG574,INP_VIS_08a_Gerätemenge!$D$12:$N$12,0))</f>
        <v>0</v>
      </c>
      <c r="AP574" s="454">
        <f>INDEX(INP_VIS_08a_Gerätemenge!$D$29:$N$94,MATCH(AP$2,INP_VIS_08a_Gerätemenge!$C$29:$C$94,0),MATCH($AG574,INP_VIS_08a_Gerätemenge!$D$12:$N$12,0))</f>
        <v>3</v>
      </c>
      <c r="AQ574" s="454">
        <f>INDEX(INP_VIS_08a_Gerätemenge!$D$29:$N$94,MATCH(AQ$2,INP_VIS_08a_Gerätemenge!$C$29:$C$94,0),MATCH($AG574,INP_VIS_08a_Gerätemenge!$D$12:$N$12,0))</f>
        <v>1</v>
      </c>
      <c r="AR574" s="454">
        <f>INDEX(INP_VIS_08a_Gerätemenge!$D$29:$N$94,MATCH(AR$2,INP_VIS_08a_Gerätemenge!$C$29:$C$94,0),MATCH($AG574,INP_VIS_08a_Gerätemenge!$D$12:$N$12,0))</f>
        <v>0</v>
      </c>
      <c r="AS574" s="454">
        <f>INDEX(INP_VIS_08a_Gerätemenge!$D$29:$N$94,MATCH(AS$2,INP_VIS_08a_Gerätemenge!$C$29:$C$94,0),MATCH($AG574,INP_VIS_08a_Gerätemenge!$D$12:$N$12,0))</f>
        <v>0</v>
      </c>
      <c r="AT574" s="454">
        <f>INDEX(INP_VIS_08a_Gerätemenge!$D$29:$N$94,MATCH(AT$2,INP_VIS_08a_Gerätemenge!$C$29:$C$94,0),MATCH($AG574,INP_VIS_08a_Gerätemenge!$D$12:$N$12,0))</f>
        <v>0</v>
      </c>
      <c r="AU574" s="454">
        <f>INDEX(INP_VIS_08a_Gerätemenge!$D$29:$N$94,MATCH(AU$2,INP_VIS_08a_Gerätemenge!$C$29:$C$94,0),MATCH($AG574,INP_VIS_08a_Gerätemenge!$D$12:$N$12,0))</f>
        <v>0</v>
      </c>
      <c r="AV574" s="454">
        <f>INDEX(INP_VIS_08a_Gerätemenge!$D$29:$N$94,MATCH(AV$2,INP_VIS_08a_Gerätemenge!$C$29:$C$94,0),MATCH($AG574,INP_VIS_08a_Gerätemenge!$D$12:$N$12,0))</f>
        <v>20</v>
      </c>
      <c r="AW574" s="454">
        <f>INDEX(INP_VIS_08a_Gerätemenge!$D$29:$N$94,MATCH(AW$2,INP_VIS_08a_Gerätemenge!$C$29:$C$94,0),MATCH($AG574,INP_VIS_08a_Gerätemenge!$D$12:$N$12,0))</f>
        <v>0</v>
      </c>
      <c r="AX574" s="454">
        <f>INDEX(INP_VIS_08a_Gerätemenge!$D$29:$N$94,MATCH(AX$2,INP_VIS_08a_Gerätemenge!$C$29:$C$94,0),MATCH($AG574,INP_VIS_08a_Gerätemenge!$D$12:$N$12,0))</f>
        <v>0</v>
      </c>
      <c r="AY574" s="454">
        <f>INDEX(INP_VIS_08a_Gerätemenge!$D$29:$N$94,MATCH(AY$2,INP_VIS_08a_Gerätemenge!$C$29:$C$94,0),MATCH($AG574,INP_VIS_08a_Gerätemenge!$D$12:$N$12,0))</f>
        <v>0</v>
      </c>
      <c r="AZ574" s="454">
        <f>INDEX(INP_VIS_08a_Gerätemenge!$D$29:$N$94,MATCH(AZ$2,INP_VIS_08a_Gerätemenge!$C$29:$C$94,0),MATCH($AG574,INP_VIS_08a_Gerätemenge!$D$12:$N$12,0))</f>
        <v>0</v>
      </c>
      <c r="BA574" s="454">
        <f>INDEX(INP_VIS_08a_Gerätemenge!$D$29:$N$94,MATCH(BA$2,INP_VIS_08a_Gerätemenge!$C$29:$C$94,0),MATCH($AG574,INP_VIS_08a_Gerätemenge!$D$12:$N$12,0))</f>
        <v>0</v>
      </c>
      <c r="BB574" s="454">
        <f>INDEX(INP_VIS_08a_Gerätemenge!$D$29:$N$94,MATCH(BB$2,INP_VIS_08a_Gerätemenge!$C$29:$C$94,0),MATCH($AG574,INP_VIS_08a_Gerätemenge!$D$12:$N$12,0))</f>
        <v>1</v>
      </c>
      <c r="BC574" s="454">
        <f>INDEX(INP_VIS_08a_Gerätemenge!$D$29:$N$94,MATCH(BC$2,INP_VIS_08a_Gerätemenge!$C$29:$C$94,0),MATCH($AG574,INP_VIS_08a_Gerätemenge!$D$12:$N$12,0))</f>
        <v>0</v>
      </c>
      <c r="BD574" s="454">
        <f>INDEX(INP_VIS_08a_Gerätemenge!$D$29:$N$94,MATCH(BD$2,INP_VIS_08a_Gerätemenge!$C$29:$C$94,0),MATCH($AG574,INP_VIS_08a_Gerätemenge!$D$12:$N$12,0))</f>
        <v>0</v>
      </c>
      <c r="BE574" s="454">
        <f>INDEX(INP_VIS_08a_Gerätemenge!$D$29:$N$94,MATCH(BE$2,INP_VIS_08a_Gerätemenge!$C$29:$C$94,0),MATCH($AG574,INP_VIS_08a_Gerätemenge!$D$12:$N$12,0))</f>
        <v>0</v>
      </c>
      <c r="BF574" s="454">
        <f>INDEX(INP_VIS_08a_Gerätemenge!$D$29:$N$94,MATCH(BF$2,INP_VIS_08a_Gerätemenge!$C$29:$C$94,0),MATCH($AG574,INP_VIS_08a_Gerätemenge!$D$12:$N$12,0))</f>
        <v>1</v>
      </c>
      <c r="BG574" s="454">
        <f>INDEX(INP_VIS_08a_Gerätemenge!$D$29:$N$94,MATCH(BG$2,INP_VIS_08a_Gerätemenge!$C$29:$C$94,0),MATCH($AG574,INP_VIS_08a_Gerätemenge!$D$12:$N$12,0))</f>
        <v>0</v>
      </c>
      <c r="BH574" s="454">
        <f>INDEX(INP_VIS_08a_Gerätemenge!$D$29:$N$94,MATCH(BH$2,INP_VIS_08a_Gerätemenge!$C$29:$C$94,0),MATCH($AG574,INP_VIS_08a_Gerätemenge!$D$12:$N$12,0))</f>
        <v>1</v>
      </c>
    </row>
    <row r="575" spans="1:60">
      <c r="A575" s="208">
        <v>5</v>
      </c>
      <c r="B575" s="209">
        <v>45121</v>
      </c>
      <c r="C575" s="208" t="s">
        <v>1192</v>
      </c>
      <c r="D575" s="208" t="s">
        <v>375</v>
      </c>
      <c r="E575" s="208" t="s">
        <v>969</v>
      </c>
      <c r="F575" s="208" t="s">
        <v>444</v>
      </c>
      <c r="H575" s="208" t="s">
        <v>372</v>
      </c>
      <c r="I575" s="210" t="s">
        <v>502</v>
      </c>
      <c r="J575" s="210" t="s">
        <v>464</v>
      </c>
      <c r="K575" s="210">
        <v>108</v>
      </c>
      <c r="L575" s="210">
        <v>43</v>
      </c>
      <c r="M575" s="210">
        <v>0</v>
      </c>
      <c r="N575" s="210">
        <v>0</v>
      </c>
      <c r="O575" s="208" t="s">
        <v>288</v>
      </c>
      <c r="P575" s="208">
        <v>180</v>
      </c>
      <c r="Q575" s="208" t="s">
        <v>26</v>
      </c>
      <c r="R575" s="208">
        <v>5</v>
      </c>
      <c r="S575" s="209">
        <v>45121</v>
      </c>
      <c r="T575" s="208" t="s">
        <v>1010</v>
      </c>
      <c r="U575" s="208" t="s">
        <v>375</v>
      </c>
      <c r="V575" s="208" t="s">
        <v>970</v>
      </c>
      <c r="W575" s="208" t="s">
        <v>444</v>
      </c>
      <c r="Y575" s="208" t="s">
        <v>372</v>
      </c>
      <c r="Z575" s="210" t="s">
        <v>463</v>
      </c>
      <c r="AA575" s="210" t="s">
        <v>464</v>
      </c>
      <c r="AB575" s="210">
        <v>108</v>
      </c>
      <c r="AC575" s="210">
        <v>43</v>
      </c>
      <c r="AD575" s="210">
        <v>0</v>
      </c>
      <c r="AE575" s="210">
        <v>0</v>
      </c>
      <c r="AF575" s="210" t="str">
        <f t="shared" si="64"/>
        <v/>
      </c>
      <c r="AG575" s="210">
        <f>VLOOKUP(O575,'Flugplan Summen'!$C$9:$N$33,12,0)</f>
        <v>320</v>
      </c>
      <c r="AH575" s="451">
        <f t="shared" si="65"/>
        <v>45121.677083333336</v>
      </c>
      <c r="AI575" s="451">
        <f t="shared" si="66"/>
        <v>45121.704861111117</v>
      </c>
      <c r="AJ575" s="451" t="str">
        <f t="shared" si="67"/>
        <v/>
      </c>
      <c r="AK575" s="451" t="str">
        <f t="shared" si="68"/>
        <v/>
      </c>
      <c r="AL575" s="451" t="str">
        <f t="shared" si="69"/>
        <v/>
      </c>
      <c r="AM575" s="451" t="str">
        <f t="shared" si="70"/>
        <v/>
      </c>
      <c r="AN575" s="203">
        <f t="shared" si="71"/>
        <v>1</v>
      </c>
      <c r="AO575" s="454">
        <f>INDEX(INP_VIS_08a_Gerätemenge!$D$29:$N$94,MATCH(AO$2,INP_VIS_08a_Gerätemenge!$C$29:$C$94,0),MATCH($AG575,INP_VIS_08a_Gerätemenge!$D$12:$N$12,0))</f>
        <v>0</v>
      </c>
      <c r="AP575" s="454">
        <f>INDEX(INP_VIS_08a_Gerätemenge!$D$29:$N$94,MATCH(AP$2,INP_VIS_08a_Gerätemenge!$C$29:$C$94,0),MATCH($AG575,INP_VIS_08a_Gerätemenge!$D$12:$N$12,0))</f>
        <v>3</v>
      </c>
      <c r="AQ575" s="454">
        <f>INDEX(INP_VIS_08a_Gerätemenge!$D$29:$N$94,MATCH(AQ$2,INP_VIS_08a_Gerätemenge!$C$29:$C$94,0),MATCH($AG575,INP_VIS_08a_Gerätemenge!$D$12:$N$12,0))</f>
        <v>1</v>
      </c>
      <c r="AR575" s="454">
        <f>INDEX(INP_VIS_08a_Gerätemenge!$D$29:$N$94,MATCH(AR$2,INP_VIS_08a_Gerätemenge!$C$29:$C$94,0),MATCH($AG575,INP_VIS_08a_Gerätemenge!$D$12:$N$12,0))</f>
        <v>0</v>
      </c>
      <c r="AS575" s="454">
        <f>INDEX(INP_VIS_08a_Gerätemenge!$D$29:$N$94,MATCH(AS$2,INP_VIS_08a_Gerätemenge!$C$29:$C$94,0),MATCH($AG575,INP_VIS_08a_Gerätemenge!$D$12:$N$12,0))</f>
        <v>0</v>
      </c>
      <c r="AT575" s="454">
        <f>INDEX(INP_VIS_08a_Gerätemenge!$D$29:$N$94,MATCH(AT$2,INP_VIS_08a_Gerätemenge!$C$29:$C$94,0),MATCH($AG575,INP_VIS_08a_Gerätemenge!$D$12:$N$12,0))</f>
        <v>0</v>
      </c>
      <c r="AU575" s="454">
        <f>INDEX(INP_VIS_08a_Gerätemenge!$D$29:$N$94,MATCH(AU$2,INP_VIS_08a_Gerätemenge!$C$29:$C$94,0),MATCH($AG575,INP_VIS_08a_Gerätemenge!$D$12:$N$12,0))</f>
        <v>0</v>
      </c>
      <c r="AV575" s="454">
        <f>INDEX(INP_VIS_08a_Gerätemenge!$D$29:$N$94,MATCH(AV$2,INP_VIS_08a_Gerätemenge!$C$29:$C$94,0),MATCH($AG575,INP_VIS_08a_Gerätemenge!$D$12:$N$12,0))</f>
        <v>20</v>
      </c>
      <c r="AW575" s="454">
        <f>INDEX(INP_VIS_08a_Gerätemenge!$D$29:$N$94,MATCH(AW$2,INP_VIS_08a_Gerätemenge!$C$29:$C$94,0),MATCH($AG575,INP_VIS_08a_Gerätemenge!$D$12:$N$12,0))</f>
        <v>0</v>
      </c>
      <c r="AX575" s="454">
        <f>INDEX(INP_VIS_08a_Gerätemenge!$D$29:$N$94,MATCH(AX$2,INP_VIS_08a_Gerätemenge!$C$29:$C$94,0),MATCH($AG575,INP_VIS_08a_Gerätemenge!$D$12:$N$12,0))</f>
        <v>0</v>
      </c>
      <c r="AY575" s="454">
        <f>INDEX(INP_VIS_08a_Gerätemenge!$D$29:$N$94,MATCH(AY$2,INP_VIS_08a_Gerätemenge!$C$29:$C$94,0),MATCH($AG575,INP_VIS_08a_Gerätemenge!$D$12:$N$12,0))</f>
        <v>0</v>
      </c>
      <c r="AZ575" s="454">
        <f>INDEX(INP_VIS_08a_Gerätemenge!$D$29:$N$94,MATCH(AZ$2,INP_VIS_08a_Gerätemenge!$C$29:$C$94,0),MATCH($AG575,INP_VIS_08a_Gerätemenge!$D$12:$N$12,0))</f>
        <v>0</v>
      </c>
      <c r="BA575" s="454">
        <f>INDEX(INP_VIS_08a_Gerätemenge!$D$29:$N$94,MATCH(BA$2,INP_VIS_08a_Gerätemenge!$C$29:$C$94,0),MATCH($AG575,INP_VIS_08a_Gerätemenge!$D$12:$N$12,0))</f>
        <v>0</v>
      </c>
      <c r="BB575" s="454">
        <f>INDEX(INP_VIS_08a_Gerätemenge!$D$29:$N$94,MATCH(BB$2,INP_VIS_08a_Gerätemenge!$C$29:$C$94,0),MATCH($AG575,INP_VIS_08a_Gerätemenge!$D$12:$N$12,0))</f>
        <v>1</v>
      </c>
      <c r="BC575" s="454">
        <f>INDEX(INP_VIS_08a_Gerätemenge!$D$29:$N$94,MATCH(BC$2,INP_VIS_08a_Gerätemenge!$C$29:$C$94,0),MATCH($AG575,INP_VIS_08a_Gerätemenge!$D$12:$N$12,0))</f>
        <v>0</v>
      </c>
      <c r="BD575" s="454">
        <f>INDEX(INP_VIS_08a_Gerätemenge!$D$29:$N$94,MATCH(BD$2,INP_VIS_08a_Gerätemenge!$C$29:$C$94,0),MATCH($AG575,INP_VIS_08a_Gerätemenge!$D$12:$N$12,0))</f>
        <v>0</v>
      </c>
      <c r="BE575" s="454">
        <f>INDEX(INP_VIS_08a_Gerätemenge!$D$29:$N$94,MATCH(BE$2,INP_VIS_08a_Gerätemenge!$C$29:$C$94,0),MATCH($AG575,INP_VIS_08a_Gerätemenge!$D$12:$N$12,0))</f>
        <v>0</v>
      </c>
      <c r="BF575" s="454">
        <f>INDEX(INP_VIS_08a_Gerätemenge!$D$29:$N$94,MATCH(BF$2,INP_VIS_08a_Gerätemenge!$C$29:$C$94,0),MATCH($AG575,INP_VIS_08a_Gerätemenge!$D$12:$N$12,0))</f>
        <v>1</v>
      </c>
      <c r="BG575" s="454">
        <f>INDEX(INP_VIS_08a_Gerätemenge!$D$29:$N$94,MATCH(BG$2,INP_VIS_08a_Gerätemenge!$C$29:$C$94,0),MATCH($AG575,INP_VIS_08a_Gerätemenge!$D$12:$N$12,0))</f>
        <v>0</v>
      </c>
      <c r="BH575" s="454">
        <f>INDEX(INP_VIS_08a_Gerätemenge!$D$29:$N$94,MATCH(BH$2,INP_VIS_08a_Gerätemenge!$C$29:$C$94,0),MATCH($AG575,INP_VIS_08a_Gerätemenge!$D$12:$N$12,0))</f>
        <v>1</v>
      </c>
    </row>
    <row r="576" spans="1:60">
      <c r="A576" s="208">
        <v>5</v>
      </c>
      <c r="B576" s="209">
        <v>45121</v>
      </c>
      <c r="C576" s="208" t="s">
        <v>755</v>
      </c>
      <c r="D576" s="208" t="s">
        <v>375</v>
      </c>
      <c r="E576" s="208" t="s">
        <v>762</v>
      </c>
      <c r="F576" s="208" t="s">
        <v>617</v>
      </c>
      <c r="H576" s="208" t="s">
        <v>372</v>
      </c>
      <c r="I576" s="210" t="s">
        <v>498</v>
      </c>
      <c r="J576" s="210" t="s">
        <v>385</v>
      </c>
      <c r="K576" s="210">
        <v>162</v>
      </c>
      <c r="L576" s="210">
        <v>81</v>
      </c>
      <c r="M576" s="210">
        <v>0</v>
      </c>
      <c r="N576" s="210">
        <v>0</v>
      </c>
      <c r="O576" s="208" t="s">
        <v>288</v>
      </c>
      <c r="P576" s="208">
        <v>180</v>
      </c>
      <c r="Q576" s="208" t="s">
        <v>26</v>
      </c>
      <c r="R576" s="208">
        <v>5</v>
      </c>
      <c r="S576" s="209">
        <v>45121</v>
      </c>
      <c r="T576" s="208" t="s">
        <v>1018</v>
      </c>
      <c r="U576" s="208" t="s">
        <v>375</v>
      </c>
      <c r="V576" s="208" t="s">
        <v>588</v>
      </c>
      <c r="W576" s="208" t="s">
        <v>408</v>
      </c>
      <c r="Y576" s="208" t="s">
        <v>372</v>
      </c>
      <c r="Z576" s="210" t="s">
        <v>449</v>
      </c>
      <c r="AA576" s="210" t="s">
        <v>385</v>
      </c>
      <c r="AB576" s="210">
        <v>162</v>
      </c>
      <c r="AC576" s="210">
        <v>146</v>
      </c>
      <c r="AD576" s="210">
        <v>0</v>
      </c>
      <c r="AE576" s="210">
        <v>0</v>
      </c>
      <c r="AF576" s="210" t="str">
        <f t="shared" si="64"/>
        <v/>
      </c>
      <c r="AG576" s="210">
        <f>VLOOKUP(O576,'Flugplan Summen'!$C$9:$N$33,12,0)</f>
        <v>320</v>
      </c>
      <c r="AH576" s="451">
        <f t="shared" si="65"/>
        <v>45121.694444444445</v>
      </c>
      <c r="AI576" s="451">
        <f t="shared" si="66"/>
        <v>45121.736111111117</v>
      </c>
      <c r="AJ576" s="451" t="str">
        <f t="shared" si="67"/>
        <v/>
      </c>
      <c r="AK576" s="451" t="str">
        <f t="shared" si="68"/>
        <v/>
      </c>
      <c r="AL576" s="451" t="str">
        <f t="shared" si="69"/>
        <v/>
      </c>
      <c r="AM576" s="451" t="str">
        <f t="shared" si="70"/>
        <v/>
      </c>
      <c r="AN576" s="203">
        <f t="shared" si="71"/>
        <v>1</v>
      </c>
      <c r="AO576" s="454">
        <f>INDEX(INP_VIS_08a_Gerätemenge!$D$29:$N$94,MATCH(AO$2,INP_VIS_08a_Gerätemenge!$C$29:$C$94,0),MATCH($AG576,INP_VIS_08a_Gerätemenge!$D$12:$N$12,0))</f>
        <v>0</v>
      </c>
      <c r="AP576" s="454">
        <f>INDEX(INP_VIS_08a_Gerätemenge!$D$29:$N$94,MATCH(AP$2,INP_VIS_08a_Gerätemenge!$C$29:$C$94,0),MATCH($AG576,INP_VIS_08a_Gerätemenge!$D$12:$N$12,0))</f>
        <v>3</v>
      </c>
      <c r="AQ576" s="454">
        <f>INDEX(INP_VIS_08a_Gerätemenge!$D$29:$N$94,MATCH(AQ$2,INP_VIS_08a_Gerätemenge!$C$29:$C$94,0),MATCH($AG576,INP_VIS_08a_Gerätemenge!$D$12:$N$12,0))</f>
        <v>1</v>
      </c>
      <c r="AR576" s="454">
        <f>INDEX(INP_VIS_08a_Gerätemenge!$D$29:$N$94,MATCH(AR$2,INP_VIS_08a_Gerätemenge!$C$29:$C$94,0),MATCH($AG576,INP_VIS_08a_Gerätemenge!$D$12:$N$12,0))</f>
        <v>0</v>
      </c>
      <c r="AS576" s="454">
        <f>INDEX(INP_VIS_08a_Gerätemenge!$D$29:$N$94,MATCH(AS$2,INP_VIS_08a_Gerätemenge!$C$29:$C$94,0),MATCH($AG576,INP_VIS_08a_Gerätemenge!$D$12:$N$12,0))</f>
        <v>0</v>
      </c>
      <c r="AT576" s="454">
        <f>INDEX(INP_VIS_08a_Gerätemenge!$D$29:$N$94,MATCH(AT$2,INP_VIS_08a_Gerätemenge!$C$29:$C$94,0),MATCH($AG576,INP_VIS_08a_Gerätemenge!$D$12:$N$12,0))</f>
        <v>0</v>
      </c>
      <c r="AU576" s="454">
        <f>INDEX(INP_VIS_08a_Gerätemenge!$D$29:$N$94,MATCH(AU$2,INP_VIS_08a_Gerätemenge!$C$29:$C$94,0),MATCH($AG576,INP_VIS_08a_Gerätemenge!$D$12:$N$12,0))</f>
        <v>0</v>
      </c>
      <c r="AV576" s="454">
        <f>INDEX(INP_VIS_08a_Gerätemenge!$D$29:$N$94,MATCH(AV$2,INP_VIS_08a_Gerätemenge!$C$29:$C$94,0),MATCH($AG576,INP_VIS_08a_Gerätemenge!$D$12:$N$12,0))</f>
        <v>20</v>
      </c>
      <c r="AW576" s="454">
        <f>INDEX(INP_VIS_08a_Gerätemenge!$D$29:$N$94,MATCH(AW$2,INP_VIS_08a_Gerätemenge!$C$29:$C$94,0),MATCH($AG576,INP_VIS_08a_Gerätemenge!$D$12:$N$12,0))</f>
        <v>0</v>
      </c>
      <c r="AX576" s="454">
        <f>INDEX(INP_VIS_08a_Gerätemenge!$D$29:$N$94,MATCH(AX$2,INP_VIS_08a_Gerätemenge!$C$29:$C$94,0),MATCH($AG576,INP_VIS_08a_Gerätemenge!$D$12:$N$12,0))</f>
        <v>0</v>
      </c>
      <c r="AY576" s="454">
        <f>INDEX(INP_VIS_08a_Gerätemenge!$D$29:$N$94,MATCH(AY$2,INP_VIS_08a_Gerätemenge!$C$29:$C$94,0),MATCH($AG576,INP_VIS_08a_Gerätemenge!$D$12:$N$12,0))</f>
        <v>0</v>
      </c>
      <c r="AZ576" s="454">
        <f>INDEX(INP_VIS_08a_Gerätemenge!$D$29:$N$94,MATCH(AZ$2,INP_VIS_08a_Gerätemenge!$C$29:$C$94,0),MATCH($AG576,INP_VIS_08a_Gerätemenge!$D$12:$N$12,0))</f>
        <v>0</v>
      </c>
      <c r="BA576" s="454">
        <f>INDEX(INP_VIS_08a_Gerätemenge!$D$29:$N$94,MATCH(BA$2,INP_VIS_08a_Gerätemenge!$C$29:$C$94,0),MATCH($AG576,INP_VIS_08a_Gerätemenge!$D$12:$N$12,0))</f>
        <v>0</v>
      </c>
      <c r="BB576" s="454">
        <f>INDEX(INP_VIS_08a_Gerätemenge!$D$29:$N$94,MATCH(BB$2,INP_VIS_08a_Gerätemenge!$C$29:$C$94,0),MATCH($AG576,INP_VIS_08a_Gerätemenge!$D$12:$N$12,0))</f>
        <v>1</v>
      </c>
      <c r="BC576" s="454">
        <f>INDEX(INP_VIS_08a_Gerätemenge!$D$29:$N$94,MATCH(BC$2,INP_VIS_08a_Gerätemenge!$C$29:$C$94,0),MATCH($AG576,INP_VIS_08a_Gerätemenge!$D$12:$N$12,0))</f>
        <v>0</v>
      </c>
      <c r="BD576" s="454">
        <f>INDEX(INP_VIS_08a_Gerätemenge!$D$29:$N$94,MATCH(BD$2,INP_VIS_08a_Gerätemenge!$C$29:$C$94,0),MATCH($AG576,INP_VIS_08a_Gerätemenge!$D$12:$N$12,0))</f>
        <v>0</v>
      </c>
      <c r="BE576" s="454">
        <f>INDEX(INP_VIS_08a_Gerätemenge!$D$29:$N$94,MATCH(BE$2,INP_VIS_08a_Gerätemenge!$C$29:$C$94,0),MATCH($AG576,INP_VIS_08a_Gerätemenge!$D$12:$N$12,0))</f>
        <v>0</v>
      </c>
      <c r="BF576" s="454">
        <f>INDEX(INP_VIS_08a_Gerätemenge!$D$29:$N$94,MATCH(BF$2,INP_VIS_08a_Gerätemenge!$C$29:$C$94,0),MATCH($AG576,INP_VIS_08a_Gerätemenge!$D$12:$N$12,0))</f>
        <v>1</v>
      </c>
      <c r="BG576" s="454">
        <f>INDEX(INP_VIS_08a_Gerätemenge!$D$29:$N$94,MATCH(BG$2,INP_VIS_08a_Gerätemenge!$C$29:$C$94,0),MATCH($AG576,INP_VIS_08a_Gerätemenge!$D$12:$N$12,0))</f>
        <v>0</v>
      </c>
      <c r="BH576" s="454">
        <f>INDEX(INP_VIS_08a_Gerätemenge!$D$29:$N$94,MATCH(BH$2,INP_VIS_08a_Gerätemenge!$C$29:$C$94,0),MATCH($AG576,INP_VIS_08a_Gerätemenge!$D$12:$N$12,0))</f>
        <v>1</v>
      </c>
    </row>
    <row r="577" spans="1:60">
      <c r="A577" s="208">
        <v>5</v>
      </c>
      <c r="B577" s="209">
        <v>45121</v>
      </c>
      <c r="C577" s="208" t="s">
        <v>755</v>
      </c>
      <c r="D577" s="208" t="s">
        <v>392</v>
      </c>
      <c r="E577" s="208" t="s">
        <v>1091</v>
      </c>
      <c r="F577" s="208" t="s">
        <v>394</v>
      </c>
      <c r="H577" s="208" t="s">
        <v>372</v>
      </c>
      <c r="I577" s="210" t="s">
        <v>471</v>
      </c>
      <c r="J577" s="210" t="s">
        <v>396</v>
      </c>
      <c r="K577" s="210">
        <v>60</v>
      </c>
      <c r="L577" s="210">
        <v>48</v>
      </c>
      <c r="M577" s="210">
        <v>0</v>
      </c>
      <c r="N577" s="210">
        <v>0</v>
      </c>
      <c r="O577" s="208" t="s">
        <v>305</v>
      </c>
      <c r="P577" s="208">
        <v>100</v>
      </c>
      <c r="Q577" s="208" t="s">
        <v>26</v>
      </c>
      <c r="R577" s="208">
        <v>5</v>
      </c>
      <c r="S577" s="209">
        <v>45121</v>
      </c>
      <c r="T577" s="208" t="s">
        <v>757</v>
      </c>
      <c r="U577" s="208" t="s">
        <v>392</v>
      </c>
      <c r="V577" s="208" t="s">
        <v>1092</v>
      </c>
      <c r="W577" s="208" t="s">
        <v>394</v>
      </c>
      <c r="Y577" s="208" t="s">
        <v>372</v>
      </c>
      <c r="Z577" s="210" t="s">
        <v>395</v>
      </c>
      <c r="AA577" s="210" t="s">
        <v>396</v>
      </c>
      <c r="AB577" s="210">
        <v>60</v>
      </c>
      <c r="AC577" s="210">
        <v>48</v>
      </c>
      <c r="AD577" s="210">
        <v>0</v>
      </c>
      <c r="AE577" s="210">
        <v>0</v>
      </c>
      <c r="AF577" s="210" t="str">
        <f t="shared" si="64"/>
        <v/>
      </c>
      <c r="AG577" s="210" t="str">
        <f>VLOOKUP(O577,'Flugplan Summen'!$C$9:$N$33,12,0)</f>
        <v>CR9</v>
      </c>
      <c r="AH577" s="451">
        <f t="shared" si="65"/>
        <v>45121.694444444445</v>
      </c>
      <c r="AI577" s="451">
        <f t="shared" si="66"/>
        <v>45121.71875</v>
      </c>
      <c r="AJ577" s="451" t="str">
        <f t="shared" si="67"/>
        <v/>
      </c>
      <c r="AK577" s="451" t="str">
        <f t="shared" si="68"/>
        <v/>
      </c>
      <c r="AL577" s="451" t="str">
        <f t="shared" si="69"/>
        <v/>
      </c>
      <c r="AM577" s="451" t="str">
        <f t="shared" si="70"/>
        <v/>
      </c>
      <c r="AN577" s="203">
        <f t="shared" si="71"/>
        <v>1</v>
      </c>
      <c r="AO577" s="454">
        <f>INDEX(INP_VIS_08a_Gerätemenge!$D$29:$N$94,MATCH(AO$2,INP_VIS_08a_Gerätemenge!$C$29:$C$94,0),MATCH($AG577,INP_VIS_08a_Gerätemenge!$D$12:$N$12,0))</f>
        <v>0</v>
      </c>
      <c r="AP577" s="454">
        <f>INDEX(INP_VIS_08a_Gerätemenge!$D$29:$N$94,MATCH(AP$2,INP_VIS_08a_Gerätemenge!$C$29:$C$94,0),MATCH($AG577,INP_VIS_08a_Gerätemenge!$D$12:$N$12,0))</f>
        <v>2</v>
      </c>
      <c r="AQ577" s="454">
        <f>INDEX(INP_VIS_08a_Gerätemenge!$D$29:$N$94,MATCH(AQ$2,INP_VIS_08a_Gerätemenge!$C$29:$C$94,0),MATCH($AG577,INP_VIS_08a_Gerätemenge!$D$12:$N$12,0))</f>
        <v>1</v>
      </c>
      <c r="AR577" s="454">
        <f>INDEX(INP_VIS_08a_Gerätemenge!$D$29:$N$94,MATCH(AR$2,INP_VIS_08a_Gerätemenge!$C$29:$C$94,0),MATCH($AG577,INP_VIS_08a_Gerätemenge!$D$12:$N$12,0))</f>
        <v>0</v>
      </c>
      <c r="AS577" s="454">
        <f>INDEX(INP_VIS_08a_Gerätemenge!$D$29:$N$94,MATCH(AS$2,INP_VIS_08a_Gerätemenge!$C$29:$C$94,0),MATCH($AG577,INP_VIS_08a_Gerätemenge!$D$12:$N$12,0))</f>
        <v>0</v>
      </c>
      <c r="AT577" s="454">
        <f>INDEX(INP_VIS_08a_Gerätemenge!$D$29:$N$94,MATCH(AT$2,INP_VIS_08a_Gerätemenge!$C$29:$C$94,0),MATCH($AG577,INP_VIS_08a_Gerätemenge!$D$12:$N$12,0))</f>
        <v>0</v>
      </c>
      <c r="AU577" s="454">
        <f>INDEX(INP_VIS_08a_Gerätemenge!$D$29:$N$94,MATCH(AU$2,INP_VIS_08a_Gerätemenge!$C$29:$C$94,0),MATCH($AG577,INP_VIS_08a_Gerätemenge!$D$12:$N$12,0))</f>
        <v>0</v>
      </c>
      <c r="AV577" s="454">
        <f>INDEX(INP_VIS_08a_Gerätemenge!$D$29:$N$94,MATCH(AV$2,INP_VIS_08a_Gerätemenge!$C$29:$C$94,0),MATCH($AG577,INP_VIS_08a_Gerätemenge!$D$12:$N$12,0))</f>
        <v>8</v>
      </c>
      <c r="AW577" s="454">
        <f>INDEX(INP_VIS_08a_Gerätemenge!$D$29:$N$94,MATCH(AW$2,INP_VIS_08a_Gerätemenge!$C$29:$C$94,0),MATCH($AG577,INP_VIS_08a_Gerätemenge!$D$12:$N$12,0))</f>
        <v>0</v>
      </c>
      <c r="AX577" s="454">
        <f>INDEX(INP_VIS_08a_Gerätemenge!$D$29:$N$94,MATCH(AX$2,INP_VIS_08a_Gerätemenge!$C$29:$C$94,0),MATCH($AG577,INP_VIS_08a_Gerätemenge!$D$12:$N$12,0))</f>
        <v>0</v>
      </c>
      <c r="AY577" s="454">
        <f>INDEX(INP_VIS_08a_Gerätemenge!$D$29:$N$94,MATCH(AY$2,INP_VIS_08a_Gerätemenge!$C$29:$C$94,0),MATCH($AG577,INP_VIS_08a_Gerätemenge!$D$12:$N$12,0))</f>
        <v>0</v>
      </c>
      <c r="AZ577" s="454">
        <f>INDEX(INP_VIS_08a_Gerätemenge!$D$29:$N$94,MATCH(AZ$2,INP_VIS_08a_Gerätemenge!$C$29:$C$94,0),MATCH($AG577,INP_VIS_08a_Gerätemenge!$D$12:$N$12,0))</f>
        <v>2</v>
      </c>
      <c r="BA577" s="454">
        <f>INDEX(INP_VIS_08a_Gerätemenge!$D$29:$N$94,MATCH(BA$2,INP_VIS_08a_Gerätemenge!$C$29:$C$94,0),MATCH($AG577,INP_VIS_08a_Gerätemenge!$D$12:$N$12,0))</f>
        <v>0</v>
      </c>
      <c r="BB577" s="454">
        <f>INDEX(INP_VIS_08a_Gerätemenge!$D$29:$N$94,MATCH(BB$2,INP_VIS_08a_Gerätemenge!$C$29:$C$94,0),MATCH($AG577,INP_VIS_08a_Gerätemenge!$D$12:$N$12,0))</f>
        <v>1</v>
      </c>
      <c r="BC577" s="454">
        <f>INDEX(INP_VIS_08a_Gerätemenge!$D$29:$N$94,MATCH(BC$2,INP_VIS_08a_Gerätemenge!$C$29:$C$94,0),MATCH($AG577,INP_VIS_08a_Gerätemenge!$D$12:$N$12,0))</f>
        <v>0</v>
      </c>
      <c r="BD577" s="454">
        <f>INDEX(INP_VIS_08a_Gerätemenge!$D$29:$N$94,MATCH(BD$2,INP_VIS_08a_Gerätemenge!$C$29:$C$94,0),MATCH($AG577,INP_VIS_08a_Gerätemenge!$D$12:$N$12,0))</f>
        <v>0</v>
      </c>
      <c r="BE577" s="454">
        <f>INDEX(INP_VIS_08a_Gerätemenge!$D$29:$N$94,MATCH(BE$2,INP_VIS_08a_Gerätemenge!$C$29:$C$94,0),MATCH($AG577,INP_VIS_08a_Gerätemenge!$D$12:$N$12,0))</f>
        <v>0</v>
      </c>
      <c r="BF577" s="454">
        <f>INDEX(INP_VIS_08a_Gerätemenge!$D$29:$N$94,MATCH(BF$2,INP_VIS_08a_Gerätemenge!$C$29:$C$94,0),MATCH($AG577,INP_VIS_08a_Gerätemenge!$D$12:$N$12,0))</f>
        <v>1</v>
      </c>
      <c r="BG577" s="454">
        <f>INDEX(INP_VIS_08a_Gerätemenge!$D$29:$N$94,MATCH(BG$2,INP_VIS_08a_Gerätemenge!$C$29:$C$94,0),MATCH($AG577,INP_VIS_08a_Gerätemenge!$D$12:$N$12,0))</f>
        <v>0</v>
      </c>
      <c r="BH577" s="454">
        <f>INDEX(INP_VIS_08a_Gerätemenge!$D$29:$N$94,MATCH(BH$2,INP_VIS_08a_Gerätemenge!$C$29:$C$94,0),MATCH($AG577,INP_VIS_08a_Gerätemenge!$D$12:$N$12,0))</f>
        <v>1</v>
      </c>
    </row>
    <row r="578" spans="1:60">
      <c r="A578" s="208">
        <v>5</v>
      </c>
      <c r="B578" s="209">
        <v>45121</v>
      </c>
      <c r="C578" s="208" t="s">
        <v>1157</v>
      </c>
      <c r="D578" s="208" t="s">
        <v>375</v>
      </c>
      <c r="E578" s="208" t="s">
        <v>729</v>
      </c>
      <c r="F578" s="208" t="s">
        <v>581</v>
      </c>
      <c r="H578" s="208" t="s">
        <v>372</v>
      </c>
      <c r="I578" s="210" t="s">
        <v>502</v>
      </c>
      <c r="J578" s="210" t="s">
        <v>405</v>
      </c>
      <c r="K578" s="210">
        <v>135</v>
      </c>
      <c r="L578" s="210">
        <v>68</v>
      </c>
      <c r="M578" s="210">
        <v>0</v>
      </c>
      <c r="N578" s="210">
        <v>0</v>
      </c>
      <c r="O578" s="208" t="s">
        <v>287</v>
      </c>
      <c r="P578" s="208">
        <v>150</v>
      </c>
      <c r="Q578" s="208" t="s">
        <v>26</v>
      </c>
      <c r="R578" s="208">
        <v>5</v>
      </c>
      <c r="S578" s="209">
        <v>45121</v>
      </c>
      <c r="T578" s="208" t="s">
        <v>1093</v>
      </c>
      <c r="U578" s="208" t="s">
        <v>375</v>
      </c>
      <c r="V578" s="208" t="s">
        <v>1085</v>
      </c>
      <c r="W578" s="208" t="s">
        <v>462</v>
      </c>
      <c r="Y578" s="208" t="s">
        <v>372</v>
      </c>
      <c r="Z578" s="210" t="s">
        <v>404</v>
      </c>
      <c r="AA578" s="210" t="s">
        <v>405</v>
      </c>
      <c r="AB578" s="210">
        <v>90</v>
      </c>
      <c r="AC578" s="210">
        <v>36</v>
      </c>
      <c r="AD578" s="210">
        <v>0</v>
      </c>
      <c r="AE578" s="210">
        <v>0</v>
      </c>
      <c r="AF578" s="210" t="str">
        <f t="shared" si="64"/>
        <v/>
      </c>
      <c r="AG578" s="210">
        <f>VLOOKUP(O578,'Flugplan Summen'!$C$9:$N$33,12,0)</f>
        <v>319</v>
      </c>
      <c r="AH578" s="451">
        <f t="shared" si="65"/>
        <v>45121.697916666672</v>
      </c>
      <c r="AI578" s="451">
        <f t="shared" si="66"/>
        <v>45121.725694444445</v>
      </c>
      <c r="AJ578" s="451" t="str">
        <f t="shared" si="67"/>
        <v/>
      </c>
      <c r="AK578" s="451" t="str">
        <f t="shared" si="68"/>
        <v/>
      </c>
      <c r="AL578" s="451" t="str">
        <f t="shared" si="69"/>
        <v/>
      </c>
      <c r="AM578" s="451" t="str">
        <f t="shared" si="70"/>
        <v/>
      </c>
      <c r="AN578" s="203">
        <f t="shared" si="71"/>
        <v>1</v>
      </c>
      <c r="AO578" s="454">
        <f>INDEX(INP_VIS_08a_Gerätemenge!$D$29:$N$94,MATCH(AO$2,INP_VIS_08a_Gerätemenge!$C$29:$C$94,0),MATCH($AG578,INP_VIS_08a_Gerätemenge!$D$12:$N$12,0))</f>
        <v>0</v>
      </c>
      <c r="AP578" s="454">
        <f>INDEX(INP_VIS_08a_Gerätemenge!$D$29:$N$94,MATCH(AP$2,INP_VIS_08a_Gerätemenge!$C$29:$C$94,0),MATCH($AG578,INP_VIS_08a_Gerätemenge!$D$12:$N$12,0))</f>
        <v>3</v>
      </c>
      <c r="AQ578" s="454">
        <f>INDEX(INP_VIS_08a_Gerätemenge!$D$29:$N$94,MATCH(AQ$2,INP_VIS_08a_Gerätemenge!$C$29:$C$94,0),MATCH($AG578,INP_VIS_08a_Gerätemenge!$D$12:$N$12,0))</f>
        <v>1</v>
      </c>
      <c r="AR578" s="454">
        <f>INDEX(INP_VIS_08a_Gerätemenge!$D$29:$N$94,MATCH(AR$2,INP_VIS_08a_Gerätemenge!$C$29:$C$94,0),MATCH($AG578,INP_VIS_08a_Gerätemenge!$D$12:$N$12,0))</f>
        <v>0</v>
      </c>
      <c r="AS578" s="454">
        <f>INDEX(INP_VIS_08a_Gerätemenge!$D$29:$N$94,MATCH(AS$2,INP_VIS_08a_Gerätemenge!$C$29:$C$94,0),MATCH($AG578,INP_VIS_08a_Gerätemenge!$D$12:$N$12,0))</f>
        <v>0</v>
      </c>
      <c r="AT578" s="454">
        <f>INDEX(INP_VIS_08a_Gerätemenge!$D$29:$N$94,MATCH(AT$2,INP_VIS_08a_Gerätemenge!$C$29:$C$94,0),MATCH($AG578,INP_VIS_08a_Gerätemenge!$D$12:$N$12,0))</f>
        <v>0</v>
      </c>
      <c r="AU578" s="454">
        <f>INDEX(INP_VIS_08a_Gerätemenge!$D$29:$N$94,MATCH(AU$2,INP_VIS_08a_Gerätemenge!$C$29:$C$94,0),MATCH($AG578,INP_VIS_08a_Gerätemenge!$D$12:$N$12,0))</f>
        <v>0</v>
      </c>
      <c r="AV578" s="454">
        <f>INDEX(INP_VIS_08a_Gerätemenge!$D$29:$N$94,MATCH(AV$2,INP_VIS_08a_Gerätemenge!$C$29:$C$94,0),MATCH($AG578,INP_VIS_08a_Gerätemenge!$D$12:$N$12,0))</f>
        <v>12</v>
      </c>
      <c r="AW578" s="454">
        <f>INDEX(INP_VIS_08a_Gerätemenge!$D$29:$N$94,MATCH(AW$2,INP_VIS_08a_Gerätemenge!$C$29:$C$94,0),MATCH($AG578,INP_VIS_08a_Gerätemenge!$D$12:$N$12,0))</f>
        <v>0</v>
      </c>
      <c r="AX578" s="454">
        <f>INDEX(INP_VIS_08a_Gerätemenge!$D$29:$N$94,MATCH(AX$2,INP_VIS_08a_Gerätemenge!$C$29:$C$94,0),MATCH($AG578,INP_VIS_08a_Gerätemenge!$D$12:$N$12,0))</f>
        <v>0</v>
      </c>
      <c r="AY578" s="454">
        <f>INDEX(INP_VIS_08a_Gerätemenge!$D$29:$N$94,MATCH(AY$2,INP_VIS_08a_Gerätemenge!$C$29:$C$94,0),MATCH($AG578,INP_VIS_08a_Gerätemenge!$D$12:$N$12,0))</f>
        <v>1</v>
      </c>
      <c r="AZ578" s="454">
        <f>INDEX(INP_VIS_08a_Gerätemenge!$D$29:$N$94,MATCH(AZ$2,INP_VIS_08a_Gerätemenge!$C$29:$C$94,0),MATCH($AG578,INP_VIS_08a_Gerätemenge!$D$12:$N$12,0))</f>
        <v>2</v>
      </c>
      <c r="BA578" s="454">
        <f>INDEX(INP_VIS_08a_Gerätemenge!$D$29:$N$94,MATCH(BA$2,INP_VIS_08a_Gerätemenge!$C$29:$C$94,0),MATCH($AG578,INP_VIS_08a_Gerätemenge!$D$12:$N$12,0))</f>
        <v>0</v>
      </c>
      <c r="BB578" s="454">
        <f>INDEX(INP_VIS_08a_Gerätemenge!$D$29:$N$94,MATCH(BB$2,INP_VIS_08a_Gerätemenge!$C$29:$C$94,0),MATCH($AG578,INP_VIS_08a_Gerätemenge!$D$12:$N$12,0))</f>
        <v>1</v>
      </c>
      <c r="BC578" s="454">
        <f>INDEX(INP_VIS_08a_Gerätemenge!$D$29:$N$94,MATCH(BC$2,INP_VIS_08a_Gerätemenge!$C$29:$C$94,0),MATCH($AG578,INP_VIS_08a_Gerätemenge!$D$12:$N$12,0))</f>
        <v>0</v>
      </c>
      <c r="BD578" s="454">
        <f>INDEX(INP_VIS_08a_Gerätemenge!$D$29:$N$94,MATCH(BD$2,INP_VIS_08a_Gerätemenge!$C$29:$C$94,0),MATCH($AG578,INP_VIS_08a_Gerätemenge!$D$12:$N$12,0))</f>
        <v>0</v>
      </c>
      <c r="BE578" s="454">
        <f>INDEX(INP_VIS_08a_Gerätemenge!$D$29:$N$94,MATCH(BE$2,INP_VIS_08a_Gerätemenge!$C$29:$C$94,0),MATCH($AG578,INP_VIS_08a_Gerätemenge!$D$12:$N$12,0))</f>
        <v>0</v>
      </c>
      <c r="BF578" s="454">
        <f>INDEX(INP_VIS_08a_Gerätemenge!$D$29:$N$94,MATCH(BF$2,INP_VIS_08a_Gerätemenge!$C$29:$C$94,0),MATCH($AG578,INP_VIS_08a_Gerätemenge!$D$12:$N$12,0))</f>
        <v>1</v>
      </c>
      <c r="BG578" s="454">
        <f>INDEX(INP_VIS_08a_Gerätemenge!$D$29:$N$94,MATCH(BG$2,INP_VIS_08a_Gerätemenge!$C$29:$C$94,0),MATCH($AG578,INP_VIS_08a_Gerätemenge!$D$12:$N$12,0))</f>
        <v>0</v>
      </c>
      <c r="BH578" s="454">
        <f>INDEX(INP_VIS_08a_Gerätemenge!$D$29:$N$94,MATCH(BH$2,INP_VIS_08a_Gerätemenge!$C$29:$C$94,0),MATCH($AG578,INP_VIS_08a_Gerätemenge!$D$12:$N$12,0))</f>
        <v>1</v>
      </c>
    </row>
    <row r="579" spans="1:60">
      <c r="A579" s="208">
        <v>5</v>
      </c>
      <c r="B579" s="209">
        <v>45121</v>
      </c>
      <c r="C579" s="208" t="s">
        <v>759</v>
      </c>
      <c r="D579" s="208" t="s">
        <v>582</v>
      </c>
      <c r="E579" s="208" t="s">
        <v>760</v>
      </c>
      <c r="F579" s="208" t="s">
        <v>668</v>
      </c>
      <c r="H579" s="208" t="s">
        <v>372</v>
      </c>
      <c r="I579" s="210" t="s">
        <v>419</v>
      </c>
      <c r="J579" s="210" t="s">
        <v>491</v>
      </c>
      <c r="K579" s="210">
        <v>167</v>
      </c>
      <c r="L579" s="210">
        <v>217</v>
      </c>
      <c r="M579" s="210">
        <v>0</v>
      </c>
      <c r="N579" s="210">
        <v>0</v>
      </c>
      <c r="O579" s="208" t="s">
        <v>292</v>
      </c>
      <c r="P579" s="208">
        <v>186</v>
      </c>
      <c r="Q579" s="208" t="s">
        <v>26</v>
      </c>
      <c r="R579" s="208">
        <v>5</v>
      </c>
      <c r="S579" s="209">
        <v>45121</v>
      </c>
      <c r="T579" s="208" t="s">
        <v>761</v>
      </c>
      <c r="U579" s="208" t="s">
        <v>582</v>
      </c>
      <c r="V579" s="208" t="s">
        <v>697</v>
      </c>
      <c r="W579" s="208" t="s">
        <v>668</v>
      </c>
      <c r="Y579" s="208" t="s">
        <v>372</v>
      </c>
      <c r="Z579" s="210" t="s">
        <v>490</v>
      </c>
      <c r="AA579" s="210" t="s">
        <v>491</v>
      </c>
      <c r="AB579" s="210">
        <v>167</v>
      </c>
      <c r="AC579" s="210">
        <v>217</v>
      </c>
      <c r="AD579" s="210">
        <v>0</v>
      </c>
      <c r="AE579" s="210">
        <v>0</v>
      </c>
      <c r="AF579" s="210" t="str">
        <f t="shared" si="64"/>
        <v/>
      </c>
      <c r="AG579" s="210">
        <f>VLOOKUP(O579,'Flugplan Summen'!$C$9:$N$33,12,0)</f>
        <v>320</v>
      </c>
      <c r="AH579" s="451">
        <f t="shared" si="65"/>
        <v>45121.701388888891</v>
      </c>
      <c r="AI579" s="451">
        <f t="shared" si="66"/>
        <v>45121.746527777781</v>
      </c>
      <c r="AJ579" s="451" t="str">
        <f t="shared" si="67"/>
        <v/>
      </c>
      <c r="AK579" s="451" t="str">
        <f t="shared" si="68"/>
        <v/>
      </c>
      <c r="AL579" s="451" t="str">
        <f t="shared" si="69"/>
        <v/>
      </c>
      <c r="AM579" s="451" t="str">
        <f t="shared" si="70"/>
        <v/>
      </c>
      <c r="AN579" s="203">
        <f t="shared" si="71"/>
        <v>1</v>
      </c>
      <c r="AO579" s="454">
        <f>INDEX(INP_VIS_08a_Gerätemenge!$D$29:$N$94,MATCH(AO$2,INP_VIS_08a_Gerätemenge!$C$29:$C$94,0),MATCH($AG579,INP_VIS_08a_Gerätemenge!$D$12:$N$12,0))</f>
        <v>0</v>
      </c>
      <c r="AP579" s="454">
        <f>INDEX(INP_VIS_08a_Gerätemenge!$D$29:$N$94,MATCH(AP$2,INP_VIS_08a_Gerätemenge!$C$29:$C$94,0),MATCH($AG579,INP_VIS_08a_Gerätemenge!$D$12:$N$12,0))</f>
        <v>3</v>
      </c>
      <c r="AQ579" s="454">
        <f>INDEX(INP_VIS_08a_Gerätemenge!$D$29:$N$94,MATCH(AQ$2,INP_VIS_08a_Gerätemenge!$C$29:$C$94,0),MATCH($AG579,INP_VIS_08a_Gerätemenge!$D$12:$N$12,0))</f>
        <v>1</v>
      </c>
      <c r="AR579" s="454">
        <f>INDEX(INP_VIS_08a_Gerätemenge!$D$29:$N$94,MATCH(AR$2,INP_VIS_08a_Gerätemenge!$C$29:$C$94,0),MATCH($AG579,INP_VIS_08a_Gerätemenge!$D$12:$N$12,0))</f>
        <v>0</v>
      </c>
      <c r="AS579" s="454">
        <f>INDEX(INP_VIS_08a_Gerätemenge!$D$29:$N$94,MATCH(AS$2,INP_VIS_08a_Gerätemenge!$C$29:$C$94,0),MATCH($AG579,INP_VIS_08a_Gerätemenge!$D$12:$N$12,0))</f>
        <v>0</v>
      </c>
      <c r="AT579" s="454">
        <f>INDEX(INP_VIS_08a_Gerätemenge!$D$29:$N$94,MATCH(AT$2,INP_VIS_08a_Gerätemenge!$C$29:$C$94,0),MATCH($AG579,INP_VIS_08a_Gerätemenge!$D$12:$N$12,0))</f>
        <v>0</v>
      </c>
      <c r="AU579" s="454">
        <f>INDEX(INP_VIS_08a_Gerätemenge!$D$29:$N$94,MATCH(AU$2,INP_VIS_08a_Gerätemenge!$C$29:$C$94,0),MATCH($AG579,INP_VIS_08a_Gerätemenge!$D$12:$N$12,0))</f>
        <v>0</v>
      </c>
      <c r="AV579" s="454">
        <f>INDEX(INP_VIS_08a_Gerätemenge!$D$29:$N$94,MATCH(AV$2,INP_VIS_08a_Gerätemenge!$C$29:$C$94,0),MATCH($AG579,INP_VIS_08a_Gerätemenge!$D$12:$N$12,0))</f>
        <v>20</v>
      </c>
      <c r="AW579" s="454">
        <f>INDEX(INP_VIS_08a_Gerätemenge!$D$29:$N$94,MATCH(AW$2,INP_VIS_08a_Gerätemenge!$C$29:$C$94,0),MATCH($AG579,INP_VIS_08a_Gerätemenge!$D$12:$N$12,0))</f>
        <v>0</v>
      </c>
      <c r="AX579" s="454">
        <f>INDEX(INP_VIS_08a_Gerätemenge!$D$29:$N$94,MATCH(AX$2,INP_VIS_08a_Gerätemenge!$C$29:$C$94,0),MATCH($AG579,INP_VIS_08a_Gerätemenge!$D$12:$N$12,0))</f>
        <v>0</v>
      </c>
      <c r="AY579" s="454">
        <f>INDEX(INP_VIS_08a_Gerätemenge!$D$29:$N$94,MATCH(AY$2,INP_VIS_08a_Gerätemenge!$C$29:$C$94,0),MATCH($AG579,INP_VIS_08a_Gerätemenge!$D$12:$N$12,0))</f>
        <v>0</v>
      </c>
      <c r="AZ579" s="454">
        <f>INDEX(INP_VIS_08a_Gerätemenge!$D$29:$N$94,MATCH(AZ$2,INP_VIS_08a_Gerätemenge!$C$29:$C$94,0),MATCH($AG579,INP_VIS_08a_Gerätemenge!$D$12:$N$12,0))</f>
        <v>0</v>
      </c>
      <c r="BA579" s="454">
        <f>INDEX(INP_VIS_08a_Gerätemenge!$D$29:$N$94,MATCH(BA$2,INP_VIS_08a_Gerätemenge!$C$29:$C$94,0),MATCH($AG579,INP_VIS_08a_Gerätemenge!$D$12:$N$12,0))</f>
        <v>0</v>
      </c>
      <c r="BB579" s="454">
        <f>INDEX(INP_VIS_08a_Gerätemenge!$D$29:$N$94,MATCH(BB$2,INP_VIS_08a_Gerätemenge!$C$29:$C$94,0),MATCH($AG579,INP_VIS_08a_Gerätemenge!$D$12:$N$12,0))</f>
        <v>1</v>
      </c>
      <c r="BC579" s="454">
        <f>INDEX(INP_VIS_08a_Gerätemenge!$D$29:$N$94,MATCH(BC$2,INP_VIS_08a_Gerätemenge!$C$29:$C$94,0),MATCH($AG579,INP_VIS_08a_Gerätemenge!$D$12:$N$12,0))</f>
        <v>0</v>
      </c>
      <c r="BD579" s="454">
        <f>INDEX(INP_VIS_08a_Gerätemenge!$D$29:$N$94,MATCH(BD$2,INP_VIS_08a_Gerätemenge!$C$29:$C$94,0),MATCH($AG579,INP_VIS_08a_Gerätemenge!$D$12:$N$12,0))</f>
        <v>0</v>
      </c>
      <c r="BE579" s="454">
        <f>INDEX(INP_VIS_08a_Gerätemenge!$D$29:$N$94,MATCH(BE$2,INP_VIS_08a_Gerätemenge!$C$29:$C$94,0),MATCH($AG579,INP_VIS_08a_Gerätemenge!$D$12:$N$12,0))</f>
        <v>0</v>
      </c>
      <c r="BF579" s="454">
        <f>INDEX(INP_VIS_08a_Gerätemenge!$D$29:$N$94,MATCH(BF$2,INP_VIS_08a_Gerätemenge!$C$29:$C$94,0),MATCH($AG579,INP_VIS_08a_Gerätemenge!$D$12:$N$12,0))</f>
        <v>1</v>
      </c>
      <c r="BG579" s="454">
        <f>INDEX(INP_VIS_08a_Gerätemenge!$D$29:$N$94,MATCH(BG$2,INP_VIS_08a_Gerätemenge!$C$29:$C$94,0),MATCH($AG579,INP_VIS_08a_Gerätemenge!$D$12:$N$12,0))</f>
        <v>0</v>
      </c>
      <c r="BH579" s="454">
        <f>INDEX(INP_VIS_08a_Gerätemenge!$D$29:$N$94,MATCH(BH$2,INP_VIS_08a_Gerätemenge!$C$29:$C$94,0),MATCH($AG579,INP_VIS_08a_Gerätemenge!$D$12:$N$12,0))</f>
        <v>1</v>
      </c>
    </row>
    <row r="580" spans="1:60">
      <c r="A580" s="208">
        <v>5</v>
      </c>
      <c r="B580" s="209">
        <v>45121</v>
      </c>
      <c r="C580" s="208" t="s">
        <v>741</v>
      </c>
      <c r="D580" s="208" t="s">
        <v>1203</v>
      </c>
      <c r="E580" s="208" t="s">
        <v>1204</v>
      </c>
      <c r="F580" s="208" t="s">
        <v>474</v>
      </c>
      <c r="H580" s="208" t="s">
        <v>372</v>
      </c>
      <c r="I580" s="210" t="s">
        <v>471</v>
      </c>
      <c r="J580" s="210" t="s">
        <v>379</v>
      </c>
      <c r="K580" s="210">
        <v>170</v>
      </c>
      <c r="L580" s="210">
        <v>221</v>
      </c>
      <c r="M580" s="210">
        <v>0</v>
      </c>
      <c r="N580" s="210">
        <v>0</v>
      </c>
      <c r="O580" s="208" t="s">
        <v>289</v>
      </c>
      <c r="P580" s="208">
        <v>189</v>
      </c>
      <c r="Q580" s="208" t="s">
        <v>26</v>
      </c>
      <c r="R580" s="208">
        <v>5</v>
      </c>
      <c r="S580" s="209">
        <v>45121</v>
      </c>
      <c r="T580" s="208" t="s">
        <v>782</v>
      </c>
      <c r="U580" s="208" t="s">
        <v>1203</v>
      </c>
      <c r="V580" s="208" t="s">
        <v>1205</v>
      </c>
      <c r="W580" s="208" t="s">
        <v>474</v>
      </c>
      <c r="Y580" s="208" t="s">
        <v>372</v>
      </c>
      <c r="Z580" s="210" t="s">
        <v>378</v>
      </c>
      <c r="AA580" s="210" t="s">
        <v>379</v>
      </c>
      <c r="AB580" s="210">
        <v>170</v>
      </c>
      <c r="AC580" s="210">
        <v>221</v>
      </c>
      <c r="AD580" s="210">
        <v>0</v>
      </c>
      <c r="AE580" s="210">
        <v>0</v>
      </c>
      <c r="AF580" s="210" t="str">
        <f t="shared" si="64"/>
        <v/>
      </c>
      <c r="AG580" s="210" t="str">
        <f>VLOOKUP(O580,'Flugplan Summen'!$C$9:$N$33,12,0)</f>
        <v>73H</v>
      </c>
      <c r="AH580" s="451">
        <f t="shared" si="65"/>
        <v>45121.708333333336</v>
      </c>
      <c r="AI580" s="451">
        <f t="shared" si="66"/>
        <v>45121.743055555562</v>
      </c>
      <c r="AJ580" s="451" t="str">
        <f t="shared" si="67"/>
        <v/>
      </c>
      <c r="AK580" s="451" t="str">
        <f t="shared" si="68"/>
        <v/>
      </c>
      <c r="AL580" s="451" t="str">
        <f t="shared" si="69"/>
        <v/>
      </c>
      <c r="AM580" s="451" t="str">
        <f t="shared" si="70"/>
        <v/>
      </c>
      <c r="AN580" s="203">
        <f t="shared" si="71"/>
        <v>1</v>
      </c>
      <c r="AO580" s="454">
        <f>INDEX(INP_VIS_08a_Gerätemenge!$D$29:$N$94,MATCH(AO$2,INP_VIS_08a_Gerätemenge!$C$29:$C$94,0),MATCH($AG580,INP_VIS_08a_Gerätemenge!$D$12:$N$12,0))</f>
        <v>0</v>
      </c>
      <c r="AP580" s="454">
        <f>INDEX(INP_VIS_08a_Gerätemenge!$D$29:$N$94,MATCH(AP$2,INP_VIS_08a_Gerätemenge!$C$29:$C$94,0),MATCH($AG580,INP_VIS_08a_Gerätemenge!$D$12:$N$12,0))</f>
        <v>3</v>
      </c>
      <c r="AQ580" s="454">
        <f>INDEX(INP_VIS_08a_Gerätemenge!$D$29:$N$94,MATCH(AQ$2,INP_VIS_08a_Gerätemenge!$C$29:$C$94,0),MATCH($AG580,INP_VIS_08a_Gerätemenge!$D$12:$N$12,0))</f>
        <v>1</v>
      </c>
      <c r="AR580" s="454">
        <f>INDEX(INP_VIS_08a_Gerätemenge!$D$29:$N$94,MATCH(AR$2,INP_VIS_08a_Gerätemenge!$C$29:$C$94,0),MATCH($AG580,INP_VIS_08a_Gerätemenge!$D$12:$N$12,0))</f>
        <v>0</v>
      </c>
      <c r="AS580" s="454">
        <f>INDEX(INP_VIS_08a_Gerätemenge!$D$29:$N$94,MATCH(AS$2,INP_VIS_08a_Gerätemenge!$C$29:$C$94,0),MATCH($AG580,INP_VIS_08a_Gerätemenge!$D$12:$N$12,0))</f>
        <v>0</v>
      </c>
      <c r="AT580" s="454">
        <f>INDEX(INP_VIS_08a_Gerätemenge!$D$29:$N$94,MATCH(AT$2,INP_VIS_08a_Gerätemenge!$C$29:$C$94,0),MATCH($AG580,INP_VIS_08a_Gerätemenge!$D$12:$N$12,0))</f>
        <v>0</v>
      </c>
      <c r="AU580" s="454">
        <f>INDEX(INP_VIS_08a_Gerätemenge!$D$29:$N$94,MATCH(AU$2,INP_VIS_08a_Gerätemenge!$C$29:$C$94,0),MATCH($AG580,INP_VIS_08a_Gerätemenge!$D$12:$N$12,0))</f>
        <v>0</v>
      </c>
      <c r="AV580" s="454">
        <f>INDEX(INP_VIS_08a_Gerätemenge!$D$29:$N$94,MATCH(AV$2,INP_VIS_08a_Gerätemenge!$C$29:$C$94,0),MATCH($AG580,INP_VIS_08a_Gerätemenge!$D$12:$N$12,0))</f>
        <v>24</v>
      </c>
      <c r="AW580" s="454">
        <f>INDEX(INP_VIS_08a_Gerätemenge!$D$29:$N$94,MATCH(AW$2,INP_VIS_08a_Gerätemenge!$C$29:$C$94,0),MATCH($AG580,INP_VIS_08a_Gerätemenge!$D$12:$N$12,0))</f>
        <v>0</v>
      </c>
      <c r="AX580" s="454">
        <f>INDEX(INP_VIS_08a_Gerätemenge!$D$29:$N$94,MATCH(AX$2,INP_VIS_08a_Gerätemenge!$C$29:$C$94,0),MATCH($AG580,INP_VIS_08a_Gerätemenge!$D$12:$N$12,0))</f>
        <v>0</v>
      </c>
      <c r="AY580" s="454">
        <f>INDEX(INP_VIS_08a_Gerätemenge!$D$29:$N$94,MATCH(AY$2,INP_VIS_08a_Gerätemenge!$C$29:$C$94,0),MATCH($AG580,INP_VIS_08a_Gerätemenge!$D$12:$N$12,0))</f>
        <v>1</v>
      </c>
      <c r="AZ580" s="454">
        <f>INDEX(INP_VIS_08a_Gerätemenge!$D$29:$N$94,MATCH(AZ$2,INP_VIS_08a_Gerätemenge!$C$29:$C$94,0),MATCH($AG580,INP_VIS_08a_Gerätemenge!$D$12:$N$12,0))</f>
        <v>0</v>
      </c>
      <c r="BA580" s="454">
        <f>INDEX(INP_VIS_08a_Gerätemenge!$D$29:$N$94,MATCH(BA$2,INP_VIS_08a_Gerätemenge!$C$29:$C$94,0),MATCH($AG580,INP_VIS_08a_Gerätemenge!$D$12:$N$12,0))</f>
        <v>2</v>
      </c>
      <c r="BB580" s="454">
        <f>INDEX(INP_VIS_08a_Gerätemenge!$D$29:$N$94,MATCH(BB$2,INP_VIS_08a_Gerätemenge!$C$29:$C$94,0),MATCH($AG580,INP_VIS_08a_Gerätemenge!$D$12:$N$12,0))</f>
        <v>1</v>
      </c>
      <c r="BC580" s="454">
        <f>INDEX(INP_VIS_08a_Gerätemenge!$D$29:$N$94,MATCH(BC$2,INP_VIS_08a_Gerätemenge!$C$29:$C$94,0),MATCH($AG580,INP_VIS_08a_Gerätemenge!$D$12:$N$12,0))</f>
        <v>0</v>
      </c>
      <c r="BD580" s="454">
        <f>INDEX(INP_VIS_08a_Gerätemenge!$D$29:$N$94,MATCH(BD$2,INP_VIS_08a_Gerätemenge!$C$29:$C$94,0),MATCH($AG580,INP_VIS_08a_Gerätemenge!$D$12:$N$12,0))</f>
        <v>0</v>
      </c>
      <c r="BE580" s="454">
        <f>INDEX(INP_VIS_08a_Gerätemenge!$D$29:$N$94,MATCH(BE$2,INP_VIS_08a_Gerätemenge!$C$29:$C$94,0),MATCH($AG580,INP_VIS_08a_Gerätemenge!$D$12:$N$12,0))</f>
        <v>0</v>
      </c>
      <c r="BF580" s="454">
        <f>INDEX(INP_VIS_08a_Gerätemenge!$D$29:$N$94,MATCH(BF$2,INP_VIS_08a_Gerätemenge!$C$29:$C$94,0),MATCH($AG580,INP_VIS_08a_Gerätemenge!$D$12:$N$12,0))</f>
        <v>1</v>
      </c>
      <c r="BG580" s="454">
        <f>INDEX(INP_VIS_08a_Gerätemenge!$D$29:$N$94,MATCH(BG$2,INP_VIS_08a_Gerätemenge!$C$29:$C$94,0),MATCH($AG580,INP_VIS_08a_Gerätemenge!$D$12:$N$12,0))</f>
        <v>0</v>
      </c>
      <c r="BH580" s="454">
        <f>INDEX(INP_VIS_08a_Gerätemenge!$D$29:$N$94,MATCH(BH$2,INP_VIS_08a_Gerätemenge!$C$29:$C$94,0),MATCH($AG580,INP_VIS_08a_Gerätemenge!$D$12:$N$12,0))</f>
        <v>1</v>
      </c>
    </row>
    <row r="581" spans="1:60">
      <c r="A581" s="208">
        <v>5</v>
      </c>
      <c r="B581" s="209">
        <v>45121</v>
      </c>
      <c r="C581" s="208" t="s">
        <v>763</v>
      </c>
      <c r="D581" s="208" t="s">
        <v>375</v>
      </c>
      <c r="E581" s="208" t="s">
        <v>764</v>
      </c>
      <c r="F581" s="208" t="s">
        <v>489</v>
      </c>
      <c r="H581" s="208" t="s">
        <v>372</v>
      </c>
      <c r="I581" s="210" t="s">
        <v>498</v>
      </c>
      <c r="J581" s="210" t="s">
        <v>467</v>
      </c>
      <c r="K581" s="210">
        <v>105</v>
      </c>
      <c r="L581" s="210">
        <v>53</v>
      </c>
      <c r="M581" s="210">
        <v>0</v>
      </c>
      <c r="N581" s="210">
        <v>0</v>
      </c>
      <c r="O581" s="208" t="s">
        <v>287</v>
      </c>
      <c r="P581" s="208">
        <v>150</v>
      </c>
      <c r="Q581" s="208" t="s">
        <v>26</v>
      </c>
      <c r="R581" s="208">
        <v>5</v>
      </c>
      <c r="S581" s="209">
        <v>45121</v>
      </c>
      <c r="T581" s="208" t="s">
        <v>746</v>
      </c>
      <c r="U581" s="208" t="s">
        <v>375</v>
      </c>
      <c r="V581" s="208" t="s">
        <v>765</v>
      </c>
      <c r="W581" s="208" t="s">
        <v>452</v>
      </c>
      <c r="Y581" s="208" t="s">
        <v>372</v>
      </c>
      <c r="Z581" s="210" t="s">
        <v>424</v>
      </c>
      <c r="AA581" s="210" t="s">
        <v>467</v>
      </c>
      <c r="AB581" s="210">
        <v>105</v>
      </c>
      <c r="AC581" s="210">
        <v>53</v>
      </c>
      <c r="AD581" s="210">
        <v>0</v>
      </c>
      <c r="AE581" s="210">
        <v>0</v>
      </c>
      <c r="AF581" s="210" t="str">
        <f t="shared" ref="AF581:AF644" si="72">IF(S581="","j",IF(((S581+T581)-(B581+C581))&gt;(80/60/24),"j",""))</f>
        <v/>
      </c>
      <c r="AG581" s="210">
        <f>VLOOKUP(O581,'Flugplan Summen'!$C$9:$N$33,12,0)</f>
        <v>319</v>
      </c>
      <c r="AH581" s="451">
        <f t="shared" ref="AH581:AH644" si="73">IF(AF581="",B581+C581-(5/60/24),"")</f>
        <v>45121.711805555562</v>
      </c>
      <c r="AI581" s="451">
        <f t="shared" ref="AI581:AI644" si="74">IF(AF581="",S581+T581-(5/60/24),"")</f>
        <v>45121.739583333336</v>
      </c>
      <c r="AJ581" s="451" t="str">
        <f t="shared" ref="AJ581:AJ644" si="75">IF(AF581="j",IF(C581="","",B581+C581-(5/60/24)),"")</f>
        <v/>
      </c>
      <c r="AK581" s="451" t="str">
        <f t="shared" ref="AK581:AK644" si="76">IF(AJ581="","",B581+C581+40/60/24)</f>
        <v/>
      </c>
      <c r="AL581" s="451" t="str">
        <f t="shared" ref="AL581:AL644" si="77">IF(AF581="j",IF(T581="","",S581+T581-(40/60/24)),"")</f>
        <v/>
      </c>
      <c r="AM581" s="451" t="str">
        <f t="shared" ref="AM581:AM644" si="78">IF(AL581="","",S581+T581+5/60/24)</f>
        <v/>
      </c>
      <c r="AN581" s="203">
        <f t="shared" ref="AN581:AN644" si="79">IF(AH581&lt;&gt;"",1,IF(AND(AJ581&lt;&gt;"",AL581&lt;&gt;""),0.5*0+1,1))</f>
        <v>1</v>
      </c>
      <c r="AO581" s="454">
        <f>INDEX(INP_VIS_08a_Gerätemenge!$D$29:$N$94,MATCH(AO$2,INP_VIS_08a_Gerätemenge!$C$29:$C$94,0),MATCH($AG581,INP_VIS_08a_Gerätemenge!$D$12:$N$12,0))</f>
        <v>0</v>
      </c>
      <c r="AP581" s="454">
        <f>INDEX(INP_VIS_08a_Gerätemenge!$D$29:$N$94,MATCH(AP$2,INP_VIS_08a_Gerätemenge!$C$29:$C$94,0),MATCH($AG581,INP_VIS_08a_Gerätemenge!$D$12:$N$12,0))</f>
        <v>3</v>
      </c>
      <c r="AQ581" s="454">
        <f>INDEX(INP_VIS_08a_Gerätemenge!$D$29:$N$94,MATCH(AQ$2,INP_VIS_08a_Gerätemenge!$C$29:$C$94,0),MATCH($AG581,INP_VIS_08a_Gerätemenge!$D$12:$N$12,0))</f>
        <v>1</v>
      </c>
      <c r="AR581" s="454">
        <f>INDEX(INP_VIS_08a_Gerätemenge!$D$29:$N$94,MATCH(AR$2,INP_VIS_08a_Gerätemenge!$C$29:$C$94,0),MATCH($AG581,INP_VIS_08a_Gerätemenge!$D$12:$N$12,0))</f>
        <v>0</v>
      </c>
      <c r="AS581" s="454">
        <f>INDEX(INP_VIS_08a_Gerätemenge!$D$29:$N$94,MATCH(AS$2,INP_VIS_08a_Gerätemenge!$C$29:$C$94,0),MATCH($AG581,INP_VIS_08a_Gerätemenge!$D$12:$N$12,0))</f>
        <v>0</v>
      </c>
      <c r="AT581" s="454">
        <f>INDEX(INP_VIS_08a_Gerätemenge!$D$29:$N$94,MATCH(AT$2,INP_VIS_08a_Gerätemenge!$C$29:$C$94,0),MATCH($AG581,INP_VIS_08a_Gerätemenge!$D$12:$N$12,0))</f>
        <v>0</v>
      </c>
      <c r="AU581" s="454">
        <f>INDEX(INP_VIS_08a_Gerätemenge!$D$29:$N$94,MATCH(AU$2,INP_VIS_08a_Gerätemenge!$C$29:$C$94,0),MATCH($AG581,INP_VIS_08a_Gerätemenge!$D$12:$N$12,0))</f>
        <v>0</v>
      </c>
      <c r="AV581" s="454">
        <f>INDEX(INP_VIS_08a_Gerätemenge!$D$29:$N$94,MATCH(AV$2,INP_VIS_08a_Gerätemenge!$C$29:$C$94,0),MATCH($AG581,INP_VIS_08a_Gerätemenge!$D$12:$N$12,0))</f>
        <v>12</v>
      </c>
      <c r="AW581" s="454">
        <f>INDEX(INP_VIS_08a_Gerätemenge!$D$29:$N$94,MATCH(AW$2,INP_VIS_08a_Gerätemenge!$C$29:$C$94,0),MATCH($AG581,INP_VIS_08a_Gerätemenge!$D$12:$N$12,0))</f>
        <v>0</v>
      </c>
      <c r="AX581" s="454">
        <f>INDEX(INP_VIS_08a_Gerätemenge!$D$29:$N$94,MATCH(AX$2,INP_VIS_08a_Gerätemenge!$C$29:$C$94,0),MATCH($AG581,INP_VIS_08a_Gerätemenge!$D$12:$N$12,0))</f>
        <v>0</v>
      </c>
      <c r="AY581" s="454">
        <f>INDEX(INP_VIS_08a_Gerätemenge!$D$29:$N$94,MATCH(AY$2,INP_VIS_08a_Gerätemenge!$C$29:$C$94,0),MATCH($AG581,INP_VIS_08a_Gerätemenge!$D$12:$N$12,0))</f>
        <v>1</v>
      </c>
      <c r="AZ581" s="454">
        <f>INDEX(INP_VIS_08a_Gerätemenge!$D$29:$N$94,MATCH(AZ$2,INP_VIS_08a_Gerätemenge!$C$29:$C$94,0),MATCH($AG581,INP_VIS_08a_Gerätemenge!$D$12:$N$12,0))</f>
        <v>2</v>
      </c>
      <c r="BA581" s="454">
        <f>INDEX(INP_VIS_08a_Gerätemenge!$D$29:$N$94,MATCH(BA$2,INP_VIS_08a_Gerätemenge!$C$29:$C$94,0),MATCH($AG581,INP_VIS_08a_Gerätemenge!$D$12:$N$12,0))</f>
        <v>0</v>
      </c>
      <c r="BB581" s="454">
        <f>INDEX(INP_VIS_08a_Gerätemenge!$D$29:$N$94,MATCH(BB$2,INP_VIS_08a_Gerätemenge!$C$29:$C$94,0),MATCH($AG581,INP_VIS_08a_Gerätemenge!$D$12:$N$12,0))</f>
        <v>1</v>
      </c>
      <c r="BC581" s="454">
        <f>INDEX(INP_VIS_08a_Gerätemenge!$D$29:$N$94,MATCH(BC$2,INP_VIS_08a_Gerätemenge!$C$29:$C$94,0),MATCH($AG581,INP_VIS_08a_Gerätemenge!$D$12:$N$12,0))</f>
        <v>0</v>
      </c>
      <c r="BD581" s="454">
        <f>INDEX(INP_VIS_08a_Gerätemenge!$D$29:$N$94,MATCH(BD$2,INP_VIS_08a_Gerätemenge!$C$29:$C$94,0),MATCH($AG581,INP_VIS_08a_Gerätemenge!$D$12:$N$12,0))</f>
        <v>0</v>
      </c>
      <c r="BE581" s="454">
        <f>INDEX(INP_VIS_08a_Gerätemenge!$D$29:$N$94,MATCH(BE$2,INP_VIS_08a_Gerätemenge!$C$29:$C$94,0),MATCH($AG581,INP_VIS_08a_Gerätemenge!$D$12:$N$12,0))</f>
        <v>0</v>
      </c>
      <c r="BF581" s="454">
        <f>INDEX(INP_VIS_08a_Gerätemenge!$D$29:$N$94,MATCH(BF$2,INP_VIS_08a_Gerätemenge!$C$29:$C$94,0),MATCH($AG581,INP_VIS_08a_Gerätemenge!$D$12:$N$12,0))</f>
        <v>1</v>
      </c>
      <c r="BG581" s="454">
        <f>INDEX(INP_VIS_08a_Gerätemenge!$D$29:$N$94,MATCH(BG$2,INP_VIS_08a_Gerätemenge!$C$29:$C$94,0),MATCH($AG581,INP_VIS_08a_Gerätemenge!$D$12:$N$12,0))</f>
        <v>0</v>
      </c>
      <c r="BH581" s="454">
        <f>INDEX(INP_VIS_08a_Gerätemenge!$D$29:$N$94,MATCH(BH$2,INP_VIS_08a_Gerätemenge!$C$29:$C$94,0),MATCH($AG581,INP_VIS_08a_Gerätemenge!$D$12:$N$12,0))</f>
        <v>1</v>
      </c>
    </row>
    <row r="582" spans="1:60">
      <c r="A582" s="208">
        <v>5</v>
      </c>
      <c r="B582" s="209">
        <v>45121</v>
      </c>
      <c r="C582" s="208" t="s">
        <v>751</v>
      </c>
      <c r="D582" s="208" t="s">
        <v>375</v>
      </c>
      <c r="E582" s="208" t="s">
        <v>1206</v>
      </c>
      <c r="F582" s="208" t="s">
        <v>462</v>
      </c>
      <c r="H582" s="208" t="s">
        <v>372</v>
      </c>
      <c r="I582" s="210" t="s">
        <v>502</v>
      </c>
      <c r="J582" s="210" t="s">
        <v>454</v>
      </c>
      <c r="K582" s="210">
        <v>108</v>
      </c>
      <c r="L582" s="210">
        <v>43</v>
      </c>
      <c r="M582" s="210">
        <v>0</v>
      </c>
      <c r="N582" s="210">
        <v>0</v>
      </c>
      <c r="O582" s="208" t="s">
        <v>288</v>
      </c>
      <c r="P582" s="208">
        <v>180</v>
      </c>
      <c r="Q582" s="208" t="s">
        <v>26</v>
      </c>
      <c r="R582" s="208">
        <v>6</v>
      </c>
      <c r="S582" s="209">
        <v>45122</v>
      </c>
      <c r="T582" s="208" t="s">
        <v>838</v>
      </c>
      <c r="U582" s="208" t="s">
        <v>375</v>
      </c>
      <c r="V582" s="208" t="s">
        <v>839</v>
      </c>
      <c r="W582" s="208" t="s">
        <v>444</v>
      </c>
      <c r="Y582" s="208" t="s">
        <v>840</v>
      </c>
      <c r="AA582" s="210" t="s">
        <v>454</v>
      </c>
      <c r="AB582" s="210">
        <v>0</v>
      </c>
      <c r="AC582" s="210">
        <v>0</v>
      </c>
      <c r="AD582" s="210">
        <v>0</v>
      </c>
      <c r="AE582" s="210">
        <v>13000</v>
      </c>
      <c r="AF582" s="210" t="str">
        <f t="shared" si="72"/>
        <v>j</v>
      </c>
      <c r="AG582" s="414" t="s">
        <v>841</v>
      </c>
      <c r="AH582" s="451" t="str">
        <f t="shared" si="73"/>
        <v/>
      </c>
      <c r="AI582" s="451" t="str">
        <f t="shared" si="74"/>
        <v/>
      </c>
      <c r="AJ582" s="451">
        <f t="shared" si="75"/>
        <v>45121.715277777781</v>
      </c>
      <c r="AK582" s="451">
        <f t="shared" si="76"/>
        <v>45121.746527777781</v>
      </c>
      <c r="AL582" s="451">
        <f t="shared" si="77"/>
        <v>45121.982638888883</v>
      </c>
      <c r="AM582" s="451">
        <f t="shared" si="78"/>
        <v>45122.013888888883</v>
      </c>
      <c r="AN582" s="203">
        <f t="shared" si="79"/>
        <v>1</v>
      </c>
      <c r="AO582" s="454">
        <f>INDEX(INP_VIS_08a_Gerätemenge!$D$29:$N$94,MATCH(AO$2,INP_VIS_08a_Gerätemenge!$C$29:$C$94,0),MATCH($AG582,INP_VIS_08a_Gerätemenge!$D$12:$N$12,0))</f>
        <v>0</v>
      </c>
      <c r="AP582" s="454">
        <f>INDEX(INP_VIS_08a_Gerätemenge!$D$29:$N$94,MATCH(AP$2,INP_VIS_08a_Gerätemenge!$C$29:$C$94,0),MATCH($AG582,INP_VIS_08a_Gerätemenge!$D$12:$N$12,0))</f>
        <v>5</v>
      </c>
      <c r="AQ582" s="454">
        <f>INDEX(INP_VIS_08a_Gerätemenge!$D$29:$N$94,MATCH(AQ$2,INP_VIS_08a_Gerätemenge!$C$29:$C$94,0),MATCH($AG582,INP_VIS_08a_Gerätemenge!$D$12:$N$12,0))</f>
        <v>2</v>
      </c>
      <c r="AR582" s="454">
        <f>INDEX(INP_VIS_08a_Gerätemenge!$D$29:$N$94,MATCH(AR$2,INP_VIS_08a_Gerätemenge!$C$29:$C$94,0),MATCH($AG582,INP_VIS_08a_Gerätemenge!$D$12:$N$12,0))</f>
        <v>0</v>
      </c>
      <c r="AS582" s="454">
        <f>INDEX(INP_VIS_08a_Gerätemenge!$D$29:$N$94,MATCH(AS$2,INP_VIS_08a_Gerätemenge!$C$29:$C$94,0),MATCH($AG582,INP_VIS_08a_Gerätemenge!$D$12:$N$12,0))</f>
        <v>0</v>
      </c>
      <c r="AT582" s="454">
        <f>INDEX(INP_VIS_08a_Gerätemenge!$D$29:$N$94,MATCH(AT$2,INP_VIS_08a_Gerätemenge!$C$29:$C$94,0),MATCH($AG582,INP_VIS_08a_Gerätemenge!$D$12:$N$12,0))</f>
        <v>0</v>
      </c>
      <c r="AU582" s="454">
        <f>INDEX(INP_VIS_08a_Gerätemenge!$D$29:$N$94,MATCH(AU$2,INP_VIS_08a_Gerätemenge!$C$29:$C$94,0),MATCH($AG582,INP_VIS_08a_Gerätemenge!$D$12:$N$12,0))</f>
        <v>0</v>
      </c>
      <c r="AV582" s="454">
        <f>INDEX(INP_VIS_08a_Gerätemenge!$D$29:$N$94,MATCH(AV$2,INP_VIS_08a_Gerätemenge!$C$29:$C$94,0),MATCH($AG582,INP_VIS_08a_Gerätemenge!$D$12:$N$12,0))</f>
        <v>24</v>
      </c>
      <c r="AW582" s="454">
        <f>INDEX(INP_VIS_08a_Gerätemenge!$D$29:$N$94,MATCH(AW$2,INP_VIS_08a_Gerätemenge!$C$29:$C$94,0),MATCH($AG582,INP_VIS_08a_Gerätemenge!$D$12:$N$12,0))</f>
        <v>0</v>
      </c>
      <c r="AX582" s="454">
        <f>INDEX(INP_VIS_08a_Gerätemenge!$D$29:$N$94,MATCH(AX$2,INP_VIS_08a_Gerätemenge!$C$29:$C$94,0),MATCH($AG582,INP_VIS_08a_Gerätemenge!$D$12:$N$12,0))</f>
        <v>0</v>
      </c>
      <c r="AY582" s="454">
        <f>INDEX(INP_VIS_08a_Gerätemenge!$D$29:$N$94,MATCH(AY$2,INP_VIS_08a_Gerätemenge!$C$29:$C$94,0),MATCH($AG582,INP_VIS_08a_Gerätemenge!$D$12:$N$12,0))</f>
        <v>1</v>
      </c>
      <c r="AZ582" s="454">
        <f>INDEX(INP_VIS_08a_Gerätemenge!$D$29:$N$94,MATCH(AZ$2,INP_VIS_08a_Gerätemenge!$C$29:$C$94,0),MATCH($AG582,INP_VIS_08a_Gerätemenge!$D$12:$N$12,0))</f>
        <v>0</v>
      </c>
      <c r="BA582" s="454">
        <f>INDEX(INP_VIS_08a_Gerätemenge!$D$29:$N$94,MATCH(BA$2,INP_VIS_08a_Gerätemenge!$C$29:$C$94,0),MATCH($AG582,INP_VIS_08a_Gerätemenge!$D$12:$N$12,0))</f>
        <v>0</v>
      </c>
      <c r="BB582" s="454">
        <f>INDEX(INP_VIS_08a_Gerätemenge!$D$29:$N$94,MATCH(BB$2,INP_VIS_08a_Gerätemenge!$C$29:$C$94,0),MATCH($AG582,INP_VIS_08a_Gerätemenge!$D$12:$N$12,0))</f>
        <v>1</v>
      </c>
      <c r="BC582" s="454">
        <f>INDEX(INP_VIS_08a_Gerätemenge!$D$29:$N$94,MATCH(BC$2,INP_VIS_08a_Gerätemenge!$C$29:$C$94,0),MATCH($AG582,INP_VIS_08a_Gerätemenge!$D$12:$N$12,0))</f>
        <v>0</v>
      </c>
      <c r="BD582" s="454">
        <f>INDEX(INP_VIS_08a_Gerätemenge!$D$29:$N$94,MATCH(BD$2,INP_VIS_08a_Gerätemenge!$C$29:$C$94,0),MATCH($AG582,INP_VIS_08a_Gerätemenge!$D$12:$N$12,0))</f>
        <v>0</v>
      </c>
      <c r="BE582" s="454">
        <f>INDEX(INP_VIS_08a_Gerätemenge!$D$29:$N$94,MATCH(BE$2,INP_VIS_08a_Gerätemenge!$C$29:$C$94,0),MATCH($AG582,INP_VIS_08a_Gerätemenge!$D$12:$N$12,0))</f>
        <v>0</v>
      </c>
      <c r="BF582" s="454">
        <f>INDEX(INP_VIS_08a_Gerätemenge!$D$29:$N$94,MATCH(BF$2,INP_VIS_08a_Gerätemenge!$C$29:$C$94,0),MATCH($AG582,INP_VIS_08a_Gerätemenge!$D$12:$N$12,0))</f>
        <v>1</v>
      </c>
      <c r="BG582" s="454">
        <f>INDEX(INP_VIS_08a_Gerätemenge!$D$29:$N$94,MATCH(BG$2,INP_VIS_08a_Gerätemenge!$C$29:$C$94,0),MATCH($AG582,INP_VIS_08a_Gerätemenge!$D$12:$N$12,0))</f>
        <v>0</v>
      </c>
      <c r="BH582" s="454">
        <f>INDEX(INP_VIS_08a_Gerätemenge!$D$29:$N$94,MATCH(BH$2,INP_VIS_08a_Gerätemenge!$C$29:$C$94,0),MATCH($AG582,INP_VIS_08a_Gerätemenge!$D$12:$N$12,0))</f>
        <v>1</v>
      </c>
    </row>
    <row r="583" spans="1:60">
      <c r="A583" s="208">
        <v>5</v>
      </c>
      <c r="B583" s="209">
        <v>45121</v>
      </c>
      <c r="C583" s="208" t="s">
        <v>757</v>
      </c>
      <c r="D583" s="208" t="s">
        <v>375</v>
      </c>
      <c r="E583" s="208" t="s">
        <v>1168</v>
      </c>
      <c r="F583" s="208" t="s">
        <v>444</v>
      </c>
      <c r="H583" s="208" t="s">
        <v>372</v>
      </c>
      <c r="I583" s="210" t="s">
        <v>502</v>
      </c>
      <c r="J583" s="210" t="s">
        <v>414</v>
      </c>
      <c r="K583" s="210">
        <v>90</v>
      </c>
      <c r="L583" s="210">
        <v>36</v>
      </c>
      <c r="M583" s="210">
        <v>0</v>
      </c>
      <c r="N583" s="210">
        <v>0</v>
      </c>
      <c r="O583" s="208" t="s">
        <v>287</v>
      </c>
      <c r="P583" s="208">
        <v>150</v>
      </c>
      <c r="Q583" s="208" t="s">
        <v>26</v>
      </c>
      <c r="R583" s="208">
        <v>5</v>
      </c>
      <c r="S583" s="209">
        <v>45121</v>
      </c>
      <c r="T583" s="208" t="s">
        <v>761</v>
      </c>
      <c r="U583" s="208" t="s">
        <v>375</v>
      </c>
      <c r="V583" s="208" t="s">
        <v>815</v>
      </c>
      <c r="W583" s="208" t="s">
        <v>444</v>
      </c>
      <c r="Y583" s="208" t="s">
        <v>372</v>
      </c>
      <c r="Z583" s="210" t="s">
        <v>413</v>
      </c>
      <c r="AA583" s="210" t="s">
        <v>414</v>
      </c>
      <c r="AB583" s="210">
        <v>90</v>
      </c>
      <c r="AC583" s="210">
        <v>36</v>
      </c>
      <c r="AD583" s="210">
        <v>0</v>
      </c>
      <c r="AE583" s="210">
        <v>0</v>
      </c>
      <c r="AF583" s="210" t="str">
        <f t="shared" si="72"/>
        <v/>
      </c>
      <c r="AG583" s="210">
        <f>VLOOKUP(O583,'Flugplan Summen'!$C$9:$N$33,12,0)</f>
        <v>319</v>
      </c>
      <c r="AH583" s="451">
        <f t="shared" si="73"/>
        <v>45121.71875</v>
      </c>
      <c r="AI583" s="451">
        <f t="shared" si="74"/>
        <v>45121.746527777781</v>
      </c>
      <c r="AJ583" s="451" t="str">
        <f t="shared" si="75"/>
        <v/>
      </c>
      <c r="AK583" s="451" t="str">
        <f t="shared" si="76"/>
        <v/>
      </c>
      <c r="AL583" s="451" t="str">
        <f t="shared" si="77"/>
        <v/>
      </c>
      <c r="AM583" s="451" t="str">
        <f t="shared" si="78"/>
        <v/>
      </c>
      <c r="AN583" s="203">
        <f t="shared" si="79"/>
        <v>1</v>
      </c>
      <c r="AO583" s="454">
        <f>INDEX(INP_VIS_08a_Gerätemenge!$D$29:$N$94,MATCH(AO$2,INP_VIS_08a_Gerätemenge!$C$29:$C$94,0),MATCH($AG583,INP_VIS_08a_Gerätemenge!$D$12:$N$12,0))</f>
        <v>0</v>
      </c>
      <c r="AP583" s="454">
        <f>INDEX(INP_VIS_08a_Gerätemenge!$D$29:$N$94,MATCH(AP$2,INP_VIS_08a_Gerätemenge!$C$29:$C$94,0),MATCH($AG583,INP_VIS_08a_Gerätemenge!$D$12:$N$12,0))</f>
        <v>3</v>
      </c>
      <c r="AQ583" s="454">
        <f>INDEX(INP_VIS_08a_Gerätemenge!$D$29:$N$94,MATCH(AQ$2,INP_VIS_08a_Gerätemenge!$C$29:$C$94,0),MATCH($AG583,INP_VIS_08a_Gerätemenge!$D$12:$N$12,0))</f>
        <v>1</v>
      </c>
      <c r="AR583" s="454">
        <f>INDEX(INP_VIS_08a_Gerätemenge!$D$29:$N$94,MATCH(AR$2,INP_VIS_08a_Gerätemenge!$C$29:$C$94,0),MATCH($AG583,INP_VIS_08a_Gerätemenge!$D$12:$N$12,0))</f>
        <v>0</v>
      </c>
      <c r="AS583" s="454">
        <f>INDEX(INP_VIS_08a_Gerätemenge!$D$29:$N$94,MATCH(AS$2,INP_VIS_08a_Gerätemenge!$C$29:$C$94,0),MATCH($AG583,INP_VIS_08a_Gerätemenge!$D$12:$N$12,0))</f>
        <v>0</v>
      </c>
      <c r="AT583" s="454">
        <f>INDEX(INP_VIS_08a_Gerätemenge!$D$29:$N$94,MATCH(AT$2,INP_VIS_08a_Gerätemenge!$C$29:$C$94,0),MATCH($AG583,INP_VIS_08a_Gerätemenge!$D$12:$N$12,0))</f>
        <v>0</v>
      </c>
      <c r="AU583" s="454">
        <f>INDEX(INP_VIS_08a_Gerätemenge!$D$29:$N$94,MATCH(AU$2,INP_VIS_08a_Gerätemenge!$C$29:$C$94,0),MATCH($AG583,INP_VIS_08a_Gerätemenge!$D$12:$N$12,0))</f>
        <v>0</v>
      </c>
      <c r="AV583" s="454">
        <f>INDEX(INP_VIS_08a_Gerätemenge!$D$29:$N$94,MATCH(AV$2,INP_VIS_08a_Gerätemenge!$C$29:$C$94,0),MATCH($AG583,INP_VIS_08a_Gerätemenge!$D$12:$N$12,0))</f>
        <v>12</v>
      </c>
      <c r="AW583" s="454">
        <f>INDEX(INP_VIS_08a_Gerätemenge!$D$29:$N$94,MATCH(AW$2,INP_VIS_08a_Gerätemenge!$C$29:$C$94,0),MATCH($AG583,INP_VIS_08a_Gerätemenge!$D$12:$N$12,0))</f>
        <v>0</v>
      </c>
      <c r="AX583" s="454">
        <f>INDEX(INP_VIS_08a_Gerätemenge!$D$29:$N$94,MATCH(AX$2,INP_VIS_08a_Gerätemenge!$C$29:$C$94,0),MATCH($AG583,INP_VIS_08a_Gerätemenge!$D$12:$N$12,0))</f>
        <v>0</v>
      </c>
      <c r="AY583" s="454">
        <f>INDEX(INP_VIS_08a_Gerätemenge!$D$29:$N$94,MATCH(AY$2,INP_VIS_08a_Gerätemenge!$C$29:$C$94,0),MATCH($AG583,INP_VIS_08a_Gerätemenge!$D$12:$N$12,0))</f>
        <v>1</v>
      </c>
      <c r="AZ583" s="454">
        <f>INDEX(INP_VIS_08a_Gerätemenge!$D$29:$N$94,MATCH(AZ$2,INP_VIS_08a_Gerätemenge!$C$29:$C$94,0),MATCH($AG583,INP_VIS_08a_Gerätemenge!$D$12:$N$12,0))</f>
        <v>2</v>
      </c>
      <c r="BA583" s="454">
        <f>INDEX(INP_VIS_08a_Gerätemenge!$D$29:$N$94,MATCH(BA$2,INP_VIS_08a_Gerätemenge!$C$29:$C$94,0),MATCH($AG583,INP_VIS_08a_Gerätemenge!$D$12:$N$12,0))</f>
        <v>0</v>
      </c>
      <c r="BB583" s="454">
        <f>INDEX(INP_VIS_08a_Gerätemenge!$D$29:$N$94,MATCH(BB$2,INP_VIS_08a_Gerätemenge!$C$29:$C$94,0),MATCH($AG583,INP_VIS_08a_Gerätemenge!$D$12:$N$12,0))</f>
        <v>1</v>
      </c>
      <c r="BC583" s="454">
        <f>INDEX(INP_VIS_08a_Gerätemenge!$D$29:$N$94,MATCH(BC$2,INP_VIS_08a_Gerätemenge!$C$29:$C$94,0),MATCH($AG583,INP_VIS_08a_Gerätemenge!$D$12:$N$12,0))</f>
        <v>0</v>
      </c>
      <c r="BD583" s="454">
        <f>INDEX(INP_VIS_08a_Gerätemenge!$D$29:$N$94,MATCH(BD$2,INP_VIS_08a_Gerätemenge!$C$29:$C$94,0),MATCH($AG583,INP_VIS_08a_Gerätemenge!$D$12:$N$12,0))</f>
        <v>0</v>
      </c>
      <c r="BE583" s="454">
        <f>INDEX(INP_VIS_08a_Gerätemenge!$D$29:$N$94,MATCH(BE$2,INP_VIS_08a_Gerätemenge!$C$29:$C$94,0),MATCH($AG583,INP_VIS_08a_Gerätemenge!$D$12:$N$12,0))</f>
        <v>0</v>
      </c>
      <c r="BF583" s="454">
        <f>INDEX(INP_VIS_08a_Gerätemenge!$D$29:$N$94,MATCH(BF$2,INP_VIS_08a_Gerätemenge!$C$29:$C$94,0),MATCH($AG583,INP_VIS_08a_Gerätemenge!$D$12:$N$12,0))</f>
        <v>1</v>
      </c>
      <c r="BG583" s="454">
        <f>INDEX(INP_VIS_08a_Gerätemenge!$D$29:$N$94,MATCH(BG$2,INP_VIS_08a_Gerätemenge!$C$29:$C$94,0),MATCH($AG583,INP_VIS_08a_Gerätemenge!$D$12:$N$12,0))</f>
        <v>0</v>
      </c>
      <c r="BH583" s="454">
        <f>INDEX(INP_VIS_08a_Gerätemenge!$D$29:$N$94,MATCH(BH$2,INP_VIS_08a_Gerätemenge!$C$29:$C$94,0),MATCH($AG583,INP_VIS_08a_Gerätemenge!$D$12:$N$12,0))</f>
        <v>1</v>
      </c>
    </row>
    <row r="584" spans="1:60">
      <c r="A584" s="208">
        <v>5</v>
      </c>
      <c r="B584" s="209">
        <v>45121</v>
      </c>
      <c r="C584" s="208" t="s">
        <v>1159</v>
      </c>
      <c r="D584" s="208" t="s">
        <v>375</v>
      </c>
      <c r="E584" s="208" t="s">
        <v>753</v>
      </c>
      <c r="F584" s="208" t="s">
        <v>634</v>
      </c>
      <c r="H584" s="208" t="s">
        <v>372</v>
      </c>
      <c r="I584" s="210" t="s">
        <v>498</v>
      </c>
      <c r="J584" s="210" t="s">
        <v>464</v>
      </c>
      <c r="K584" s="210">
        <v>162</v>
      </c>
      <c r="L584" s="210">
        <v>81</v>
      </c>
      <c r="M584" s="210">
        <v>0</v>
      </c>
      <c r="N584" s="210">
        <v>0</v>
      </c>
      <c r="O584" s="208" t="s">
        <v>288</v>
      </c>
      <c r="P584" s="208">
        <v>180</v>
      </c>
      <c r="Q584" s="208" t="s">
        <v>26</v>
      </c>
      <c r="R584" s="208">
        <v>5</v>
      </c>
      <c r="S584" s="209">
        <v>45121</v>
      </c>
      <c r="T584" s="208" t="s">
        <v>785</v>
      </c>
      <c r="U584" s="208" t="s">
        <v>375</v>
      </c>
      <c r="V584" s="208" t="s">
        <v>1101</v>
      </c>
      <c r="W584" s="208" t="s">
        <v>457</v>
      </c>
      <c r="Y584" s="208" t="s">
        <v>372</v>
      </c>
      <c r="Z584" s="210" t="s">
        <v>463</v>
      </c>
      <c r="AA584" s="210" t="s">
        <v>464</v>
      </c>
      <c r="AB584" s="210">
        <v>108</v>
      </c>
      <c r="AC584" s="210">
        <v>43</v>
      </c>
      <c r="AD584" s="210">
        <v>0</v>
      </c>
      <c r="AE584" s="210">
        <v>0</v>
      </c>
      <c r="AF584" s="210" t="str">
        <f t="shared" si="72"/>
        <v/>
      </c>
      <c r="AG584" s="210">
        <f>VLOOKUP(O584,'Flugplan Summen'!$C$9:$N$33,12,0)</f>
        <v>320</v>
      </c>
      <c r="AH584" s="451">
        <f t="shared" si="73"/>
        <v>45121.722222222226</v>
      </c>
      <c r="AI584" s="451">
        <f t="shared" si="74"/>
        <v>45121.75</v>
      </c>
      <c r="AJ584" s="451" t="str">
        <f t="shared" si="75"/>
        <v/>
      </c>
      <c r="AK584" s="451" t="str">
        <f t="shared" si="76"/>
        <v/>
      </c>
      <c r="AL584" s="451" t="str">
        <f t="shared" si="77"/>
        <v/>
      </c>
      <c r="AM584" s="451" t="str">
        <f t="shared" si="78"/>
        <v/>
      </c>
      <c r="AN584" s="203">
        <f t="shared" si="79"/>
        <v>1</v>
      </c>
      <c r="AO584" s="454">
        <f>INDEX(INP_VIS_08a_Gerätemenge!$D$29:$N$94,MATCH(AO$2,INP_VIS_08a_Gerätemenge!$C$29:$C$94,0),MATCH($AG584,INP_VIS_08a_Gerätemenge!$D$12:$N$12,0))</f>
        <v>0</v>
      </c>
      <c r="AP584" s="454">
        <f>INDEX(INP_VIS_08a_Gerätemenge!$D$29:$N$94,MATCH(AP$2,INP_VIS_08a_Gerätemenge!$C$29:$C$94,0),MATCH($AG584,INP_VIS_08a_Gerätemenge!$D$12:$N$12,0))</f>
        <v>3</v>
      </c>
      <c r="AQ584" s="454">
        <f>INDEX(INP_VIS_08a_Gerätemenge!$D$29:$N$94,MATCH(AQ$2,INP_VIS_08a_Gerätemenge!$C$29:$C$94,0),MATCH($AG584,INP_VIS_08a_Gerätemenge!$D$12:$N$12,0))</f>
        <v>1</v>
      </c>
      <c r="AR584" s="454">
        <f>INDEX(INP_VIS_08a_Gerätemenge!$D$29:$N$94,MATCH(AR$2,INP_VIS_08a_Gerätemenge!$C$29:$C$94,0),MATCH($AG584,INP_VIS_08a_Gerätemenge!$D$12:$N$12,0))</f>
        <v>0</v>
      </c>
      <c r="AS584" s="454">
        <f>INDEX(INP_VIS_08a_Gerätemenge!$D$29:$N$94,MATCH(AS$2,INP_VIS_08a_Gerätemenge!$C$29:$C$94,0),MATCH($AG584,INP_VIS_08a_Gerätemenge!$D$12:$N$12,0))</f>
        <v>0</v>
      </c>
      <c r="AT584" s="454">
        <f>INDEX(INP_VIS_08a_Gerätemenge!$D$29:$N$94,MATCH(AT$2,INP_VIS_08a_Gerätemenge!$C$29:$C$94,0),MATCH($AG584,INP_VIS_08a_Gerätemenge!$D$12:$N$12,0))</f>
        <v>0</v>
      </c>
      <c r="AU584" s="454">
        <f>INDEX(INP_VIS_08a_Gerätemenge!$D$29:$N$94,MATCH(AU$2,INP_VIS_08a_Gerätemenge!$C$29:$C$94,0),MATCH($AG584,INP_VIS_08a_Gerätemenge!$D$12:$N$12,0))</f>
        <v>0</v>
      </c>
      <c r="AV584" s="454">
        <f>INDEX(INP_VIS_08a_Gerätemenge!$D$29:$N$94,MATCH(AV$2,INP_VIS_08a_Gerätemenge!$C$29:$C$94,0),MATCH($AG584,INP_VIS_08a_Gerätemenge!$D$12:$N$12,0))</f>
        <v>20</v>
      </c>
      <c r="AW584" s="454">
        <f>INDEX(INP_VIS_08a_Gerätemenge!$D$29:$N$94,MATCH(AW$2,INP_VIS_08a_Gerätemenge!$C$29:$C$94,0),MATCH($AG584,INP_VIS_08a_Gerätemenge!$D$12:$N$12,0))</f>
        <v>0</v>
      </c>
      <c r="AX584" s="454">
        <f>INDEX(INP_VIS_08a_Gerätemenge!$D$29:$N$94,MATCH(AX$2,INP_VIS_08a_Gerätemenge!$C$29:$C$94,0),MATCH($AG584,INP_VIS_08a_Gerätemenge!$D$12:$N$12,0))</f>
        <v>0</v>
      </c>
      <c r="AY584" s="454">
        <f>INDEX(INP_VIS_08a_Gerätemenge!$D$29:$N$94,MATCH(AY$2,INP_VIS_08a_Gerätemenge!$C$29:$C$94,0),MATCH($AG584,INP_VIS_08a_Gerätemenge!$D$12:$N$12,0))</f>
        <v>0</v>
      </c>
      <c r="AZ584" s="454">
        <f>INDEX(INP_VIS_08a_Gerätemenge!$D$29:$N$94,MATCH(AZ$2,INP_VIS_08a_Gerätemenge!$C$29:$C$94,0),MATCH($AG584,INP_VIS_08a_Gerätemenge!$D$12:$N$12,0))</f>
        <v>0</v>
      </c>
      <c r="BA584" s="454">
        <f>INDEX(INP_VIS_08a_Gerätemenge!$D$29:$N$94,MATCH(BA$2,INP_VIS_08a_Gerätemenge!$C$29:$C$94,0),MATCH($AG584,INP_VIS_08a_Gerätemenge!$D$12:$N$12,0))</f>
        <v>0</v>
      </c>
      <c r="BB584" s="454">
        <f>INDEX(INP_VIS_08a_Gerätemenge!$D$29:$N$94,MATCH(BB$2,INP_VIS_08a_Gerätemenge!$C$29:$C$94,0),MATCH($AG584,INP_VIS_08a_Gerätemenge!$D$12:$N$12,0))</f>
        <v>1</v>
      </c>
      <c r="BC584" s="454">
        <f>INDEX(INP_VIS_08a_Gerätemenge!$D$29:$N$94,MATCH(BC$2,INP_VIS_08a_Gerätemenge!$C$29:$C$94,0),MATCH($AG584,INP_VIS_08a_Gerätemenge!$D$12:$N$12,0))</f>
        <v>0</v>
      </c>
      <c r="BD584" s="454">
        <f>INDEX(INP_VIS_08a_Gerätemenge!$D$29:$N$94,MATCH(BD$2,INP_VIS_08a_Gerätemenge!$C$29:$C$94,0),MATCH($AG584,INP_VIS_08a_Gerätemenge!$D$12:$N$12,0))</f>
        <v>0</v>
      </c>
      <c r="BE584" s="454">
        <f>INDEX(INP_VIS_08a_Gerätemenge!$D$29:$N$94,MATCH(BE$2,INP_VIS_08a_Gerätemenge!$C$29:$C$94,0),MATCH($AG584,INP_VIS_08a_Gerätemenge!$D$12:$N$12,0))</f>
        <v>0</v>
      </c>
      <c r="BF584" s="454">
        <f>INDEX(INP_VIS_08a_Gerätemenge!$D$29:$N$94,MATCH(BF$2,INP_VIS_08a_Gerätemenge!$C$29:$C$94,0),MATCH($AG584,INP_VIS_08a_Gerätemenge!$D$12:$N$12,0))</f>
        <v>1</v>
      </c>
      <c r="BG584" s="454">
        <f>INDEX(INP_VIS_08a_Gerätemenge!$D$29:$N$94,MATCH(BG$2,INP_VIS_08a_Gerätemenge!$C$29:$C$94,0),MATCH($AG584,INP_VIS_08a_Gerätemenge!$D$12:$N$12,0))</f>
        <v>0</v>
      </c>
      <c r="BH584" s="454">
        <f>INDEX(INP_VIS_08a_Gerätemenge!$D$29:$N$94,MATCH(BH$2,INP_VIS_08a_Gerätemenge!$C$29:$C$94,0),MATCH($AG584,INP_VIS_08a_Gerätemenge!$D$12:$N$12,0))</f>
        <v>1</v>
      </c>
    </row>
    <row r="585" spans="1:60">
      <c r="A585" s="208">
        <v>5</v>
      </c>
      <c r="B585" s="209">
        <v>45121</v>
      </c>
      <c r="C585" s="208" t="s">
        <v>1159</v>
      </c>
      <c r="D585" s="208" t="s">
        <v>998</v>
      </c>
      <c r="E585" s="208" t="s">
        <v>999</v>
      </c>
      <c r="F585" s="208" t="s">
        <v>1000</v>
      </c>
      <c r="H585" s="208" t="s">
        <v>372</v>
      </c>
      <c r="I585" s="210" t="s">
        <v>508</v>
      </c>
      <c r="J585" s="210" t="s">
        <v>459</v>
      </c>
      <c r="K585" s="210">
        <v>126</v>
      </c>
      <c r="L585" s="210">
        <v>63</v>
      </c>
      <c r="M585" s="210">
        <v>0</v>
      </c>
      <c r="N585" s="210">
        <v>0</v>
      </c>
      <c r="O585" s="208" t="s">
        <v>288</v>
      </c>
      <c r="P585" s="208">
        <v>180</v>
      </c>
      <c r="Q585" s="208" t="s">
        <v>26</v>
      </c>
      <c r="R585" s="208">
        <v>5</v>
      </c>
      <c r="S585" s="209">
        <v>45121</v>
      </c>
      <c r="T585" s="208" t="s">
        <v>782</v>
      </c>
      <c r="U585" s="208" t="s">
        <v>998</v>
      </c>
      <c r="V585" s="208" t="s">
        <v>1002</v>
      </c>
      <c r="W585" s="208" t="s">
        <v>1000</v>
      </c>
      <c r="Y585" s="208" t="s">
        <v>372</v>
      </c>
      <c r="Z585" s="210" t="s">
        <v>373</v>
      </c>
      <c r="AA585" s="210" t="s">
        <v>459</v>
      </c>
      <c r="AB585" s="210">
        <v>126</v>
      </c>
      <c r="AC585" s="210">
        <v>63</v>
      </c>
      <c r="AD585" s="210">
        <v>0</v>
      </c>
      <c r="AE585" s="210">
        <v>0</v>
      </c>
      <c r="AF585" s="210" t="str">
        <f t="shared" si="72"/>
        <v/>
      </c>
      <c r="AG585" s="210">
        <f>VLOOKUP(O585,'Flugplan Summen'!$C$9:$N$33,12,0)</f>
        <v>320</v>
      </c>
      <c r="AH585" s="451">
        <f t="shared" si="73"/>
        <v>45121.722222222226</v>
      </c>
      <c r="AI585" s="451">
        <f t="shared" si="74"/>
        <v>45121.743055555562</v>
      </c>
      <c r="AJ585" s="451" t="str">
        <f t="shared" si="75"/>
        <v/>
      </c>
      <c r="AK585" s="451" t="str">
        <f t="shared" si="76"/>
        <v/>
      </c>
      <c r="AL585" s="451" t="str">
        <f t="shared" si="77"/>
        <v/>
      </c>
      <c r="AM585" s="451" t="str">
        <f t="shared" si="78"/>
        <v/>
      </c>
      <c r="AN585" s="203">
        <f t="shared" si="79"/>
        <v>1</v>
      </c>
      <c r="AO585" s="454">
        <f>INDEX(INP_VIS_08a_Gerätemenge!$D$29:$N$94,MATCH(AO$2,INP_VIS_08a_Gerätemenge!$C$29:$C$94,0),MATCH($AG585,INP_VIS_08a_Gerätemenge!$D$12:$N$12,0))</f>
        <v>0</v>
      </c>
      <c r="AP585" s="454">
        <f>INDEX(INP_VIS_08a_Gerätemenge!$D$29:$N$94,MATCH(AP$2,INP_VIS_08a_Gerätemenge!$C$29:$C$94,0),MATCH($AG585,INP_VIS_08a_Gerätemenge!$D$12:$N$12,0))</f>
        <v>3</v>
      </c>
      <c r="AQ585" s="454">
        <f>INDEX(INP_VIS_08a_Gerätemenge!$D$29:$N$94,MATCH(AQ$2,INP_VIS_08a_Gerätemenge!$C$29:$C$94,0),MATCH($AG585,INP_VIS_08a_Gerätemenge!$D$12:$N$12,0))</f>
        <v>1</v>
      </c>
      <c r="AR585" s="454">
        <f>INDEX(INP_VIS_08a_Gerätemenge!$D$29:$N$94,MATCH(AR$2,INP_VIS_08a_Gerätemenge!$C$29:$C$94,0),MATCH($AG585,INP_VIS_08a_Gerätemenge!$D$12:$N$12,0))</f>
        <v>0</v>
      </c>
      <c r="AS585" s="454">
        <f>INDEX(INP_VIS_08a_Gerätemenge!$D$29:$N$94,MATCH(AS$2,INP_VIS_08a_Gerätemenge!$C$29:$C$94,0),MATCH($AG585,INP_VIS_08a_Gerätemenge!$D$12:$N$12,0))</f>
        <v>0</v>
      </c>
      <c r="AT585" s="454">
        <f>INDEX(INP_VIS_08a_Gerätemenge!$D$29:$N$94,MATCH(AT$2,INP_VIS_08a_Gerätemenge!$C$29:$C$94,0),MATCH($AG585,INP_VIS_08a_Gerätemenge!$D$12:$N$12,0))</f>
        <v>0</v>
      </c>
      <c r="AU585" s="454">
        <f>INDEX(INP_VIS_08a_Gerätemenge!$D$29:$N$94,MATCH(AU$2,INP_VIS_08a_Gerätemenge!$C$29:$C$94,0),MATCH($AG585,INP_VIS_08a_Gerätemenge!$D$12:$N$12,0))</f>
        <v>0</v>
      </c>
      <c r="AV585" s="454">
        <f>INDEX(INP_VIS_08a_Gerätemenge!$D$29:$N$94,MATCH(AV$2,INP_VIS_08a_Gerätemenge!$C$29:$C$94,0),MATCH($AG585,INP_VIS_08a_Gerätemenge!$D$12:$N$12,0))</f>
        <v>20</v>
      </c>
      <c r="AW585" s="454">
        <f>INDEX(INP_VIS_08a_Gerätemenge!$D$29:$N$94,MATCH(AW$2,INP_VIS_08a_Gerätemenge!$C$29:$C$94,0),MATCH($AG585,INP_VIS_08a_Gerätemenge!$D$12:$N$12,0))</f>
        <v>0</v>
      </c>
      <c r="AX585" s="454">
        <f>INDEX(INP_VIS_08a_Gerätemenge!$D$29:$N$94,MATCH(AX$2,INP_VIS_08a_Gerätemenge!$C$29:$C$94,0),MATCH($AG585,INP_VIS_08a_Gerätemenge!$D$12:$N$12,0))</f>
        <v>0</v>
      </c>
      <c r="AY585" s="454">
        <f>INDEX(INP_VIS_08a_Gerätemenge!$D$29:$N$94,MATCH(AY$2,INP_VIS_08a_Gerätemenge!$C$29:$C$94,0),MATCH($AG585,INP_VIS_08a_Gerätemenge!$D$12:$N$12,0))</f>
        <v>0</v>
      </c>
      <c r="AZ585" s="454">
        <f>INDEX(INP_VIS_08a_Gerätemenge!$D$29:$N$94,MATCH(AZ$2,INP_VIS_08a_Gerätemenge!$C$29:$C$94,0),MATCH($AG585,INP_VIS_08a_Gerätemenge!$D$12:$N$12,0))</f>
        <v>0</v>
      </c>
      <c r="BA585" s="454">
        <f>INDEX(INP_VIS_08a_Gerätemenge!$D$29:$N$94,MATCH(BA$2,INP_VIS_08a_Gerätemenge!$C$29:$C$94,0),MATCH($AG585,INP_VIS_08a_Gerätemenge!$D$12:$N$12,0))</f>
        <v>0</v>
      </c>
      <c r="BB585" s="454">
        <f>INDEX(INP_VIS_08a_Gerätemenge!$D$29:$N$94,MATCH(BB$2,INP_VIS_08a_Gerätemenge!$C$29:$C$94,0),MATCH($AG585,INP_VIS_08a_Gerätemenge!$D$12:$N$12,0))</f>
        <v>1</v>
      </c>
      <c r="BC585" s="454">
        <f>INDEX(INP_VIS_08a_Gerätemenge!$D$29:$N$94,MATCH(BC$2,INP_VIS_08a_Gerätemenge!$C$29:$C$94,0),MATCH($AG585,INP_VIS_08a_Gerätemenge!$D$12:$N$12,0))</f>
        <v>0</v>
      </c>
      <c r="BD585" s="454">
        <f>INDEX(INP_VIS_08a_Gerätemenge!$D$29:$N$94,MATCH(BD$2,INP_VIS_08a_Gerätemenge!$C$29:$C$94,0),MATCH($AG585,INP_VIS_08a_Gerätemenge!$D$12:$N$12,0))</f>
        <v>0</v>
      </c>
      <c r="BE585" s="454">
        <f>INDEX(INP_VIS_08a_Gerätemenge!$D$29:$N$94,MATCH(BE$2,INP_VIS_08a_Gerätemenge!$C$29:$C$94,0),MATCH($AG585,INP_VIS_08a_Gerätemenge!$D$12:$N$12,0))</f>
        <v>0</v>
      </c>
      <c r="BF585" s="454">
        <f>INDEX(INP_VIS_08a_Gerätemenge!$D$29:$N$94,MATCH(BF$2,INP_VIS_08a_Gerätemenge!$C$29:$C$94,0),MATCH($AG585,INP_VIS_08a_Gerätemenge!$D$12:$N$12,0))</f>
        <v>1</v>
      </c>
      <c r="BG585" s="454">
        <f>INDEX(INP_VIS_08a_Gerätemenge!$D$29:$N$94,MATCH(BG$2,INP_VIS_08a_Gerätemenge!$C$29:$C$94,0),MATCH($AG585,INP_VIS_08a_Gerätemenge!$D$12:$N$12,0))</f>
        <v>0</v>
      </c>
      <c r="BH585" s="454">
        <f>INDEX(INP_VIS_08a_Gerätemenge!$D$29:$N$94,MATCH(BH$2,INP_VIS_08a_Gerätemenge!$C$29:$C$94,0),MATCH($AG585,INP_VIS_08a_Gerätemenge!$D$12:$N$12,0))</f>
        <v>1</v>
      </c>
    </row>
    <row r="586" spans="1:60">
      <c r="A586" s="208">
        <v>5</v>
      </c>
      <c r="B586" s="209">
        <v>45121</v>
      </c>
      <c r="C586" s="208" t="s">
        <v>766</v>
      </c>
      <c r="D586" s="208" t="s">
        <v>767</v>
      </c>
      <c r="E586" s="208" t="s">
        <v>768</v>
      </c>
      <c r="F586" s="208" t="s">
        <v>769</v>
      </c>
      <c r="H586" s="208" t="s">
        <v>372</v>
      </c>
      <c r="I586" s="210" t="s">
        <v>502</v>
      </c>
      <c r="J586" s="210" t="s">
        <v>770</v>
      </c>
      <c r="K586" s="210">
        <v>126</v>
      </c>
      <c r="L586" s="210">
        <v>63</v>
      </c>
      <c r="M586" s="210">
        <v>1000</v>
      </c>
      <c r="N586" s="210">
        <v>0</v>
      </c>
      <c r="O586" s="208" t="s">
        <v>292</v>
      </c>
      <c r="P586" s="208">
        <v>180</v>
      </c>
      <c r="Q586" s="208" t="s">
        <v>509</v>
      </c>
      <c r="R586" s="208">
        <v>5</v>
      </c>
      <c r="S586" s="209">
        <v>45121</v>
      </c>
      <c r="T586" s="208" t="s">
        <v>771</v>
      </c>
      <c r="U586" s="208" t="s">
        <v>767</v>
      </c>
      <c r="V586" s="208" t="s">
        <v>772</v>
      </c>
      <c r="W586" s="208" t="s">
        <v>769</v>
      </c>
      <c r="Y586" s="208" t="s">
        <v>372</v>
      </c>
      <c r="Z586" s="210" t="s">
        <v>773</v>
      </c>
      <c r="AA586" s="210" t="s">
        <v>391</v>
      </c>
      <c r="AB586" s="210">
        <v>126</v>
      </c>
      <c r="AC586" s="210">
        <v>63</v>
      </c>
      <c r="AD586" s="210">
        <v>0</v>
      </c>
      <c r="AE586" s="210">
        <v>0</v>
      </c>
      <c r="AF586" s="210" t="str">
        <f t="shared" si="72"/>
        <v/>
      </c>
      <c r="AG586" s="210">
        <f>VLOOKUP(O586,'Flugplan Summen'!$C$9:$N$33,12,0)</f>
        <v>320</v>
      </c>
      <c r="AH586" s="451">
        <f t="shared" si="73"/>
        <v>45121.732638888891</v>
      </c>
      <c r="AI586" s="451">
        <f t="shared" si="74"/>
        <v>45121.767361111117</v>
      </c>
      <c r="AJ586" s="451" t="str">
        <f t="shared" si="75"/>
        <v/>
      </c>
      <c r="AK586" s="451" t="str">
        <f t="shared" si="76"/>
        <v/>
      </c>
      <c r="AL586" s="451" t="str">
        <f t="shared" si="77"/>
        <v/>
      </c>
      <c r="AM586" s="451" t="str">
        <f t="shared" si="78"/>
        <v/>
      </c>
      <c r="AN586" s="203">
        <f t="shared" si="79"/>
        <v>1</v>
      </c>
      <c r="AO586" s="454">
        <f>INDEX(INP_VIS_08a_Gerätemenge!$D$29:$N$94,MATCH(AO$2,INP_VIS_08a_Gerätemenge!$C$29:$C$94,0),MATCH($AG586,INP_VIS_08a_Gerätemenge!$D$12:$N$12,0))</f>
        <v>0</v>
      </c>
      <c r="AP586" s="454">
        <f>INDEX(INP_VIS_08a_Gerätemenge!$D$29:$N$94,MATCH(AP$2,INP_VIS_08a_Gerätemenge!$C$29:$C$94,0),MATCH($AG586,INP_VIS_08a_Gerätemenge!$D$12:$N$12,0))</f>
        <v>3</v>
      </c>
      <c r="AQ586" s="454">
        <f>INDEX(INP_VIS_08a_Gerätemenge!$D$29:$N$94,MATCH(AQ$2,INP_VIS_08a_Gerätemenge!$C$29:$C$94,0),MATCH($AG586,INP_VIS_08a_Gerätemenge!$D$12:$N$12,0))</f>
        <v>1</v>
      </c>
      <c r="AR586" s="454">
        <f>INDEX(INP_VIS_08a_Gerätemenge!$D$29:$N$94,MATCH(AR$2,INP_VIS_08a_Gerätemenge!$C$29:$C$94,0),MATCH($AG586,INP_VIS_08a_Gerätemenge!$D$12:$N$12,0))</f>
        <v>0</v>
      </c>
      <c r="AS586" s="454">
        <f>INDEX(INP_VIS_08a_Gerätemenge!$D$29:$N$94,MATCH(AS$2,INP_VIS_08a_Gerätemenge!$C$29:$C$94,0),MATCH($AG586,INP_VIS_08a_Gerätemenge!$D$12:$N$12,0))</f>
        <v>0</v>
      </c>
      <c r="AT586" s="454">
        <f>INDEX(INP_VIS_08a_Gerätemenge!$D$29:$N$94,MATCH(AT$2,INP_VIS_08a_Gerätemenge!$C$29:$C$94,0),MATCH($AG586,INP_VIS_08a_Gerätemenge!$D$12:$N$12,0))</f>
        <v>0</v>
      </c>
      <c r="AU586" s="454">
        <f>INDEX(INP_VIS_08a_Gerätemenge!$D$29:$N$94,MATCH(AU$2,INP_VIS_08a_Gerätemenge!$C$29:$C$94,0),MATCH($AG586,INP_VIS_08a_Gerätemenge!$D$12:$N$12,0))</f>
        <v>0</v>
      </c>
      <c r="AV586" s="454">
        <f>INDEX(INP_VIS_08a_Gerätemenge!$D$29:$N$94,MATCH(AV$2,INP_VIS_08a_Gerätemenge!$C$29:$C$94,0),MATCH($AG586,INP_VIS_08a_Gerätemenge!$D$12:$N$12,0))</f>
        <v>20</v>
      </c>
      <c r="AW586" s="454">
        <f>INDEX(INP_VIS_08a_Gerätemenge!$D$29:$N$94,MATCH(AW$2,INP_VIS_08a_Gerätemenge!$C$29:$C$94,0),MATCH($AG586,INP_VIS_08a_Gerätemenge!$D$12:$N$12,0))</f>
        <v>0</v>
      </c>
      <c r="AX586" s="454">
        <f>INDEX(INP_VIS_08a_Gerätemenge!$D$29:$N$94,MATCH(AX$2,INP_VIS_08a_Gerätemenge!$C$29:$C$94,0),MATCH($AG586,INP_VIS_08a_Gerätemenge!$D$12:$N$12,0))</f>
        <v>0</v>
      </c>
      <c r="AY586" s="454">
        <f>INDEX(INP_VIS_08a_Gerätemenge!$D$29:$N$94,MATCH(AY$2,INP_VIS_08a_Gerätemenge!$C$29:$C$94,0),MATCH($AG586,INP_VIS_08a_Gerätemenge!$D$12:$N$12,0))</f>
        <v>0</v>
      </c>
      <c r="AZ586" s="454">
        <f>INDEX(INP_VIS_08a_Gerätemenge!$D$29:$N$94,MATCH(AZ$2,INP_VIS_08a_Gerätemenge!$C$29:$C$94,0),MATCH($AG586,INP_VIS_08a_Gerätemenge!$D$12:$N$12,0))</f>
        <v>0</v>
      </c>
      <c r="BA586" s="454">
        <f>INDEX(INP_VIS_08a_Gerätemenge!$D$29:$N$94,MATCH(BA$2,INP_VIS_08a_Gerätemenge!$C$29:$C$94,0),MATCH($AG586,INP_VIS_08a_Gerätemenge!$D$12:$N$12,0))</f>
        <v>0</v>
      </c>
      <c r="BB586" s="454">
        <f>INDEX(INP_VIS_08a_Gerätemenge!$D$29:$N$94,MATCH(BB$2,INP_VIS_08a_Gerätemenge!$C$29:$C$94,0),MATCH($AG586,INP_VIS_08a_Gerätemenge!$D$12:$N$12,0))</f>
        <v>1</v>
      </c>
      <c r="BC586" s="454">
        <f>INDEX(INP_VIS_08a_Gerätemenge!$D$29:$N$94,MATCH(BC$2,INP_VIS_08a_Gerätemenge!$C$29:$C$94,0),MATCH($AG586,INP_VIS_08a_Gerätemenge!$D$12:$N$12,0))</f>
        <v>0</v>
      </c>
      <c r="BD586" s="454">
        <f>INDEX(INP_VIS_08a_Gerätemenge!$D$29:$N$94,MATCH(BD$2,INP_VIS_08a_Gerätemenge!$C$29:$C$94,0),MATCH($AG586,INP_VIS_08a_Gerätemenge!$D$12:$N$12,0))</f>
        <v>0</v>
      </c>
      <c r="BE586" s="454">
        <f>INDEX(INP_VIS_08a_Gerätemenge!$D$29:$N$94,MATCH(BE$2,INP_VIS_08a_Gerätemenge!$C$29:$C$94,0),MATCH($AG586,INP_VIS_08a_Gerätemenge!$D$12:$N$12,0))</f>
        <v>0</v>
      </c>
      <c r="BF586" s="454">
        <f>INDEX(INP_VIS_08a_Gerätemenge!$D$29:$N$94,MATCH(BF$2,INP_VIS_08a_Gerätemenge!$C$29:$C$94,0),MATCH($AG586,INP_VIS_08a_Gerätemenge!$D$12:$N$12,0))</f>
        <v>1</v>
      </c>
      <c r="BG586" s="454">
        <f>INDEX(INP_VIS_08a_Gerätemenge!$D$29:$N$94,MATCH(BG$2,INP_VIS_08a_Gerätemenge!$C$29:$C$94,0),MATCH($AG586,INP_VIS_08a_Gerätemenge!$D$12:$N$12,0))</f>
        <v>0</v>
      </c>
      <c r="BH586" s="454">
        <f>INDEX(INP_VIS_08a_Gerätemenge!$D$29:$N$94,MATCH(BH$2,INP_VIS_08a_Gerätemenge!$C$29:$C$94,0),MATCH($AG586,INP_VIS_08a_Gerätemenge!$D$12:$N$12,0))</f>
        <v>1</v>
      </c>
    </row>
    <row r="587" spans="1:60">
      <c r="A587" s="208">
        <v>5</v>
      </c>
      <c r="B587" s="209">
        <v>45121</v>
      </c>
      <c r="C587" s="208" t="s">
        <v>766</v>
      </c>
      <c r="D587" s="208" t="s">
        <v>375</v>
      </c>
      <c r="E587" s="208" t="s">
        <v>921</v>
      </c>
      <c r="F587" s="208" t="s">
        <v>662</v>
      </c>
      <c r="H587" s="208" t="s">
        <v>372</v>
      </c>
      <c r="I587" s="210" t="s">
        <v>502</v>
      </c>
      <c r="J587" s="210" t="s">
        <v>479</v>
      </c>
      <c r="K587" s="210">
        <v>162</v>
      </c>
      <c r="L587" s="210">
        <v>81</v>
      </c>
      <c r="M587" s="210">
        <v>0</v>
      </c>
      <c r="N587" s="210">
        <v>0</v>
      </c>
      <c r="O587" s="208" t="s">
        <v>288</v>
      </c>
      <c r="P587" s="208">
        <v>180</v>
      </c>
      <c r="Q587" s="208" t="s">
        <v>26</v>
      </c>
      <c r="R587" s="208">
        <v>5</v>
      </c>
      <c r="S587" s="209">
        <v>45121</v>
      </c>
      <c r="T587" s="208" t="s">
        <v>1207</v>
      </c>
      <c r="U587" s="208" t="s">
        <v>375</v>
      </c>
      <c r="V587" s="208" t="s">
        <v>781</v>
      </c>
      <c r="W587" s="208" t="s">
        <v>7</v>
      </c>
      <c r="Y587" s="208" t="s">
        <v>372</v>
      </c>
      <c r="Z587" s="210" t="s">
        <v>657</v>
      </c>
      <c r="AA587" s="210" t="s">
        <v>479</v>
      </c>
      <c r="AB587" s="210">
        <v>162</v>
      </c>
      <c r="AC587" s="210">
        <v>211</v>
      </c>
      <c r="AD587" s="210">
        <v>0</v>
      </c>
      <c r="AE587" s="210">
        <v>0</v>
      </c>
      <c r="AF587" s="210" t="str">
        <f t="shared" si="72"/>
        <v/>
      </c>
      <c r="AG587" s="210">
        <f>VLOOKUP(O587,'Flugplan Summen'!$C$9:$N$33,12,0)</f>
        <v>320</v>
      </c>
      <c r="AH587" s="451">
        <f t="shared" si="73"/>
        <v>45121.732638888891</v>
      </c>
      <c r="AI587" s="451">
        <f t="shared" si="74"/>
        <v>45121.763888888891</v>
      </c>
      <c r="AJ587" s="451" t="str">
        <f t="shared" si="75"/>
        <v/>
      </c>
      <c r="AK587" s="451" t="str">
        <f t="shared" si="76"/>
        <v/>
      </c>
      <c r="AL587" s="451" t="str">
        <f t="shared" si="77"/>
        <v/>
      </c>
      <c r="AM587" s="451" t="str">
        <f t="shared" si="78"/>
        <v/>
      </c>
      <c r="AN587" s="203">
        <f t="shared" si="79"/>
        <v>1</v>
      </c>
      <c r="AO587" s="454">
        <f>INDEX(INP_VIS_08a_Gerätemenge!$D$29:$N$94,MATCH(AO$2,INP_VIS_08a_Gerätemenge!$C$29:$C$94,0),MATCH($AG587,INP_VIS_08a_Gerätemenge!$D$12:$N$12,0))</f>
        <v>0</v>
      </c>
      <c r="AP587" s="454">
        <f>INDEX(INP_VIS_08a_Gerätemenge!$D$29:$N$94,MATCH(AP$2,INP_VIS_08a_Gerätemenge!$C$29:$C$94,0),MATCH($AG587,INP_VIS_08a_Gerätemenge!$D$12:$N$12,0))</f>
        <v>3</v>
      </c>
      <c r="AQ587" s="454">
        <f>INDEX(INP_VIS_08a_Gerätemenge!$D$29:$N$94,MATCH(AQ$2,INP_VIS_08a_Gerätemenge!$C$29:$C$94,0),MATCH($AG587,INP_VIS_08a_Gerätemenge!$D$12:$N$12,0))</f>
        <v>1</v>
      </c>
      <c r="AR587" s="454">
        <f>INDEX(INP_VIS_08a_Gerätemenge!$D$29:$N$94,MATCH(AR$2,INP_VIS_08a_Gerätemenge!$C$29:$C$94,0),MATCH($AG587,INP_VIS_08a_Gerätemenge!$D$12:$N$12,0))</f>
        <v>0</v>
      </c>
      <c r="AS587" s="454">
        <f>INDEX(INP_VIS_08a_Gerätemenge!$D$29:$N$94,MATCH(AS$2,INP_VIS_08a_Gerätemenge!$C$29:$C$94,0),MATCH($AG587,INP_VIS_08a_Gerätemenge!$D$12:$N$12,0))</f>
        <v>0</v>
      </c>
      <c r="AT587" s="454">
        <f>INDEX(INP_VIS_08a_Gerätemenge!$D$29:$N$94,MATCH(AT$2,INP_VIS_08a_Gerätemenge!$C$29:$C$94,0),MATCH($AG587,INP_VIS_08a_Gerätemenge!$D$12:$N$12,0))</f>
        <v>0</v>
      </c>
      <c r="AU587" s="454">
        <f>INDEX(INP_VIS_08a_Gerätemenge!$D$29:$N$94,MATCH(AU$2,INP_VIS_08a_Gerätemenge!$C$29:$C$94,0),MATCH($AG587,INP_VIS_08a_Gerätemenge!$D$12:$N$12,0))</f>
        <v>0</v>
      </c>
      <c r="AV587" s="454">
        <f>INDEX(INP_VIS_08a_Gerätemenge!$D$29:$N$94,MATCH(AV$2,INP_VIS_08a_Gerätemenge!$C$29:$C$94,0),MATCH($AG587,INP_VIS_08a_Gerätemenge!$D$12:$N$12,0))</f>
        <v>20</v>
      </c>
      <c r="AW587" s="454">
        <f>INDEX(INP_VIS_08a_Gerätemenge!$D$29:$N$94,MATCH(AW$2,INP_VIS_08a_Gerätemenge!$C$29:$C$94,0),MATCH($AG587,INP_VIS_08a_Gerätemenge!$D$12:$N$12,0))</f>
        <v>0</v>
      </c>
      <c r="AX587" s="454">
        <f>INDEX(INP_VIS_08a_Gerätemenge!$D$29:$N$94,MATCH(AX$2,INP_VIS_08a_Gerätemenge!$C$29:$C$94,0),MATCH($AG587,INP_VIS_08a_Gerätemenge!$D$12:$N$12,0))</f>
        <v>0</v>
      </c>
      <c r="AY587" s="454">
        <f>INDEX(INP_VIS_08a_Gerätemenge!$D$29:$N$94,MATCH(AY$2,INP_VIS_08a_Gerätemenge!$C$29:$C$94,0),MATCH($AG587,INP_VIS_08a_Gerätemenge!$D$12:$N$12,0))</f>
        <v>0</v>
      </c>
      <c r="AZ587" s="454">
        <f>INDEX(INP_VIS_08a_Gerätemenge!$D$29:$N$94,MATCH(AZ$2,INP_VIS_08a_Gerätemenge!$C$29:$C$94,0),MATCH($AG587,INP_VIS_08a_Gerätemenge!$D$12:$N$12,0))</f>
        <v>0</v>
      </c>
      <c r="BA587" s="454">
        <f>INDEX(INP_VIS_08a_Gerätemenge!$D$29:$N$94,MATCH(BA$2,INP_VIS_08a_Gerätemenge!$C$29:$C$94,0),MATCH($AG587,INP_VIS_08a_Gerätemenge!$D$12:$N$12,0))</f>
        <v>0</v>
      </c>
      <c r="BB587" s="454">
        <f>INDEX(INP_VIS_08a_Gerätemenge!$D$29:$N$94,MATCH(BB$2,INP_VIS_08a_Gerätemenge!$C$29:$C$94,0),MATCH($AG587,INP_VIS_08a_Gerätemenge!$D$12:$N$12,0))</f>
        <v>1</v>
      </c>
      <c r="BC587" s="454">
        <f>INDEX(INP_VIS_08a_Gerätemenge!$D$29:$N$94,MATCH(BC$2,INP_VIS_08a_Gerätemenge!$C$29:$C$94,0),MATCH($AG587,INP_VIS_08a_Gerätemenge!$D$12:$N$12,0))</f>
        <v>0</v>
      </c>
      <c r="BD587" s="454">
        <f>INDEX(INP_VIS_08a_Gerätemenge!$D$29:$N$94,MATCH(BD$2,INP_VIS_08a_Gerätemenge!$C$29:$C$94,0),MATCH($AG587,INP_VIS_08a_Gerätemenge!$D$12:$N$12,0))</f>
        <v>0</v>
      </c>
      <c r="BE587" s="454">
        <f>INDEX(INP_VIS_08a_Gerätemenge!$D$29:$N$94,MATCH(BE$2,INP_VIS_08a_Gerätemenge!$C$29:$C$94,0),MATCH($AG587,INP_VIS_08a_Gerätemenge!$D$12:$N$12,0))</f>
        <v>0</v>
      </c>
      <c r="BF587" s="454">
        <f>INDEX(INP_VIS_08a_Gerätemenge!$D$29:$N$94,MATCH(BF$2,INP_VIS_08a_Gerätemenge!$C$29:$C$94,0),MATCH($AG587,INP_VIS_08a_Gerätemenge!$D$12:$N$12,0))</f>
        <v>1</v>
      </c>
      <c r="BG587" s="454">
        <f>INDEX(INP_VIS_08a_Gerätemenge!$D$29:$N$94,MATCH(BG$2,INP_VIS_08a_Gerätemenge!$C$29:$C$94,0),MATCH($AG587,INP_VIS_08a_Gerätemenge!$D$12:$N$12,0))</f>
        <v>0</v>
      </c>
      <c r="BH587" s="454">
        <f>INDEX(INP_VIS_08a_Gerätemenge!$D$29:$N$94,MATCH(BH$2,INP_VIS_08a_Gerätemenge!$C$29:$C$94,0),MATCH($AG587,INP_VIS_08a_Gerätemenge!$D$12:$N$12,0))</f>
        <v>1</v>
      </c>
    </row>
    <row r="588" spans="1:60">
      <c r="A588" s="208">
        <v>5</v>
      </c>
      <c r="B588" s="209">
        <v>45121</v>
      </c>
      <c r="C588" s="208" t="s">
        <v>766</v>
      </c>
      <c r="D588" s="208" t="s">
        <v>387</v>
      </c>
      <c r="E588" s="208" t="s">
        <v>774</v>
      </c>
      <c r="F588" s="208" t="s">
        <v>389</v>
      </c>
      <c r="H588" s="208" t="s">
        <v>372</v>
      </c>
      <c r="I588" s="210" t="s">
        <v>471</v>
      </c>
      <c r="J588" s="210" t="s">
        <v>433</v>
      </c>
      <c r="K588" s="210">
        <v>70</v>
      </c>
      <c r="L588" s="210">
        <v>35</v>
      </c>
      <c r="M588" s="210">
        <v>0</v>
      </c>
      <c r="N588" s="210">
        <v>0</v>
      </c>
      <c r="O588" s="208" t="s">
        <v>291</v>
      </c>
      <c r="P588" s="208">
        <v>100</v>
      </c>
      <c r="Q588" s="208" t="s">
        <v>26</v>
      </c>
      <c r="R588" s="208">
        <v>5</v>
      </c>
      <c r="S588" s="209">
        <v>45121</v>
      </c>
      <c r="T588" s="208" t="s">
        <v>775</v>
      </c>
      <c r="U588" s="208" t="s">
        <v>387</v>
      </c>
      <c r="V588" s="208" t="s">
        <v>776</v>
      </c>
      <c r="W588" s="208" t="s">
        <v>389</v>
      </c>
      <c r="Y588" s="208" t="s">
        <v>372</v>
      </c>
      <c r="Z588" s="210" t="s">
        <v>432</v>
      </c>
      <c r="AA588" s="210" t="s">
        <v>433</v>
      </c>
      <c r="AB588" s="210">
        <v>70</v>
      </c>
      <c r="AC588" s="210">
        <v>35</v>
      </c>
      <c r="AD588" s="210">
        <v>0</v>
      </c>
      <c r="AE588" s="210">
        <v>0</v>
      </c>
      <c r="AF588" s="210" t="str">
        <f t="shared" si="72"/>
        <v/>
      </c>
      <c r="AG588" s="210" t="str">
        <f>VLOOKUP(O588,'Flugplan Summen'!$C$9:$N$33,12,0)</f>
        <v>E90</v>
      </c>
      <c r="AH588" s="451">
        <f t="shared" si="73"/>
        <v>45121.732638888891</v>
      </c>
      <c r="AI588" s="451">
        <f t="shared" si="74"/>
        <v>45121.756944444445</v>
      </c>
      <c r="AJ588" s="451" t="str">
        <f t="shared" si="75"/>
        <v/>
      </c>
      <c r="AK588" s="451" t="str">
        <f t="shared" si="76"/>
        <v/>
      </c>
      <c r="AL588" s="451" t="str">
        <f t="shared" si="77"/>
        <v/>
      </c>
      <c r="AM588" s="451" t="str">
        <f t="shared" si="78"/>
        <v/>
      </c>
      <c r="AN588" s="203">
        <f t="shared" si="79"/>
        <v>1</v>
      </c>
      <c r="AO588" s="454">
        <f>INDEX(INP_VIS_08a_Gerätemenge!$D$29:$N$94,MATCH(AO$2,INP_VIS_08a_Gerätemenge!$C$29:$C$94,0),MATCH($AG588,INP_VIS_08a_Gerätemenge!$D$12:$N$12,0))</f>
        <v>0</v>
      </c>
      <c r="AP588" s="454">
        <f>INDEX(INP_VIS_08a_Gerätemenge!$D$29:$N$94,MATCH(AP$2,INP_VIS_08a_Gerätemenge!$C$29:$C$94,0),MATCH($AG588,INP_VIS_08a_Gerätemenge!$D$12:$N$12,0))</f>
        <v>3</v>
      </c>
      <c r="AQ588" s="454">
        <f>INDEX(INP_VIS_08a_Gerätemenge!$D$29:$N$94,MATCH(AQ$2,INP_VIS_08a_Gerätemenge!$C$29:$C$94,0),MATCH($AG588,INP_VIS_08a_Gerätemenge!$D$12:$N$12,0))</f>
        <v>1</v>
      </c>
      <c r="AR588" s="454">
        <f>INDEX(INP_VIS_08a_Gerätemenge!$D$29:$N$94,MATCH(AR$2,INP_VIS_08a_Gerätemenge!$C$29:$C$94,0),MATCH($AG588,INP_VIS_08a_Gerätemenge!$D$12:$N$12,0))</f>
        <v>0</v>
      </c>
      <c r="AS588" s="454">
        <f>INDEX(INP_VIS_08a_Gerätemenge!$D$29:$N$94,MATCH(AS$2,INP_VIS_08a_Gerätemenge!$C$29:$C$94,0),MATCH($AG588,INP_VIS_08a_Gerätemenge!$D$12:$N$12,0))</f>
        <v>0</v>
      </c>
      <c r="AT588" s="454">
        <f>INDEX(INP_VIS_08a_Gerätemenge!$D$29:$N$94,MATCH(AT$2,INP_VIS_08a_Gerätemenge!$C$29:$C$94,0),MATCH($AG588,INP_VIS_08a_Gerätemenge!$D$12:$N$12,0))</f>
        <v>0</v>
      </c>
      <c r="AU588" s="454">
        <f>INDEX(INP_VIS_08a_Gerätemenge!$D$29:$N$94,MATCH(AU$2,INP_VIS_08a_Gerätemenge!$C$29:$C$94,0),MATCH($AG588,INP_VIS_08a_Gerätemenge!$D$12:$N$12,0))</f>
        <v>0</v>
      </c>
      <c r="AV588" s="454">
        <f>INDEX(INP_VIS_08a_Gerätemenge!$D$29:$N$94,MATCH(AV$2,INP_VIS_08a_Gerätemenge!$C$29:$C$94,0),MATCH($AG588,INP_VIS_08a_Gerätemenge!$D$12:$N$12,0))</f>
        <v>8</v>
      </c>
      <c r="AW588" s="454">
        <f>INDEX(INP_VIS_08a_Gerätemenge!$D$29:$N$94,MATCH(AW$2,INP_VIS_08a_Gerätemenge!$C$29:$C$94,0),MATCH($AG588,INP_VIS_08a_Gerätemenge!$D$12:$N$12,0))</f>
        <v>0</v>
      </c>
      <c r="AX588" s="454">
        <f>INDEX(INP_VIS_08a_Gerätemenge!$D$29:$N$94,MATCH(AX$2,INP_VIS_08a_Gerätemenge!$C$29:$C$94,0),MATCH($AG588,INP_VIS_08a_Gerätemenge!$D$12:$N$12,0))</f>
        <v>0</v>
      </c>
      <c r="AY588" s="454">
        <f>INDEX(INP_VIS_08a_Gerätemenge!$D$29:$N$94,MATCH(AY$2,INP_VIS_08a_Gerätemenge!$C$29:$C$94,0),MATCH($AG588,INP_VIS_08a_Gerätemenge!$D$12:$N$12,0))</f>
        <v>0</v>
      </c>
      <c r="AZ588" s="454">
        <f>INDEX(INP_VIS_08a_Gerätemenge!$D$29:$N$94,MATCH(AZ$2,INP_VIS_08a_Gerätemenge!$C$29:$C$94,0),MATCH($AG588,INP_VIS_08a_Gerätemenge!$D$12:$N$12,0))</f>
        <v>0</v>
      </c>
      <c r="BA588" s="454">
        <f>INDEX(INP_VIS_08a_Gerätemenge!$D$29:$N$94,MATCH(BA$2,INP_VIS_08a_Gerätemenge!$C$29:$C$94,0),MATCH($AG588,INP_VIS_08a_Gerätemenge!$D$12:$N$12,0))</f>
        <v>0</v>
      </c>
      <c r="BB588" s="454">
        <f>INDEX(INP_VIS_08a_Gerätemenge!$D$29:$N$94,MATCH(BB$2,INP_VIS_08a_Gerätemenge!$C$29:$C$94,0),MATCH($AG588,INP_VIS_08a_Gerätemenge!$D$12:$N$12,0))</f>
        <v>1</v>
      </c>
      <c r="BC588" s="454">
        <f>INDEX(INP_VIS_08a_Gerätemenge!$D$29:$N$94,MATCH(BC$2,INP_VIS_08a_Gerätemenge!$C$29:$C$94,0),MATCH($AG588,INP_VIS_08a_Gerätemenge!$D$12:$N$12,0))</f>
        <v>0</v>
      </c>
      <c r="BD588" s="454">
        <f>INDEX(INP_VIS_08a_Gerätemenge!$D$29:$N$94,MATCH(BD$2,INP_VIS_08a_Gerätemenge!$C$29:$C$94,0),MATCH($AG588,INP_VIS_08a_Gerätemenge!$D$12:$N$12,0))</f>
        <v>0</v>
      </c>
      <c r="BE588" s="454">
        <f>INDEX(INP_VIS_08a_Gerätemenge!$D$29:$N$94,MATCH(BE$2,INP_VIS_08a_Gerätemenge!$C$29:$C$94,0),MATCH($AG588,INP_VIS_08a_Gerätemenge!$D$12:$N$12,0))</f>
        <v>0</v>
      </c>
      <c r="BF588" s="454">
        <f>INDEX(INP_VIS_08a_Gerätemenge!$D$29:$N$94,MATCH(BF$2,INP_VIS_08a_Gerätemenge!$C$29:$C$94,0),MATCH($AG588,INP_VIS_08a_Gerätemenge!$D$12:$N$12,0))</f>
        <v>1</v>
      </c>
      <c r="BG588" s="454">
        <f>INDEX(INP_VIS_08a_Gerätemenge!$D$29:$N$94,MATCH(BG$2,INP_VIS_08a_Gerätemenge!$C$29:$C$94,0),MATCH($AG588,INP_VIS_08a_Gerätemenge!$D$12:$N$12,0))</f>
        <v>0</v>
      </c>
      <c r="BH588" s="454">
        <f>INDEX(INP_VIS_08a_Gerätemenge!$D$29:$N$94,MATCH(BH$2,INP_VIS_08a_Gerätemenge!$C$29:$C$94,0),MATCH($AG588,INP_VIS_08a_Gerätemenge!$D$12:$N$12,0))</f>
        <v>1</v>
      </c>
    </row>
    <row r="589" spans="1:60">
      <c r="A589" s="208">
        <v>5</v>
      </c>
      <c r="B589" s="209">
        <v>45121</v>
      </c>
      <c r="C589" s="208" t="s">
        <v>766</v>
      </c>
      <c r="D589" s="208" t="s">
        <v>1203</v>
      </c>
      <c r="E589" s="208" t="s">
        <v>1208</v>
      </c>
      <c r="F589" s="208" t="s">
        <v>418</v>
      </c>
      <c r="H589" s="208" t="s">
        <v>509</v>
      </c>
      <c r="I589" s="210" t="s">
        <v>419</v>
      </c>
      <c r="J589" s="210" t="s">
        <v>410</v>
      </c>
      <c r="K589" s="210">
        <v>170</v>
      </c>
      <c r="L589" s="210">
        <v>221</v>
      </c>
      <c r="M589" s="210">
        <v>0</v>
      </c>
      <c r="N589" s="210">
        <v>0</v>
      </c>
      <c r="O589" s="208" t="s">
        <v>289</v>
      </c>
      <c r="P589" s="208">
        <v>189</v>
      </c>
      <c r="Q589" s="208" t="s">
        <v>26</v>
      </c>
      <c r="R589" s="208">
        <v>5</v>
      </c>
      <c r="S589" s="209">
        <v>45121</v>
      </c>
      <c r="T589" s="208" t="s">
        <v>778</v>
      </c>
      <c r="U589" s="208" t="s">
        <v>1203</v>
      </c>
      <c r="V589" s="208" t="s">
        <v>1209</v>
      </c>
      <c r="W589" s="208" t="s">
        <v>418</v>
      </c>
      <c r="Y589" s="208" t="s">
        <v>509</v>
      </c>
      <c r="Z589" s="210" t="s">
        <v>644</v>
      </c>
      <c r="AA589" s="210" t="s">
        <v>410</v>
      </c>
      <c r="AB589" s="210">
        <v>170</v>
      </c>
      <c r="AC589" s="210">
        <v>221</v>
      </c>
      <c r="AD589" s="210">
        <v>0</v>
      </c>
      <c r="AE589" s="210">
        <v>0</v>
      </c>
      <c r="AF589" s="210" t="str">
        <f t="shared" si="72"/>
        <v/>
      </c>
      <c r="AG589" s="210" t="str">
        <f>VLOOKUP(O589,'Flugplan Summen'!$C$9:$N$33,12,0)</f>
        <v>73H</v>
      </c>
      <c r="AH589" s="451">
        <f t="shared" si="73"/>
        <v>45121.732638888891</v>
      </c>
      <c r="AI589" s="451">
        <f t="shared" si="74"/>
        <v>45121.774305555562</v>
      </c>
      <c r="AJ589" s="451" t="str">
        <f t="shared" si="75"/>
        <v/>
      </c>
      <c r="AK589" s="451" t="str">
        <f t="shared" si="76"/>
        <v/>
      </c>
      <c r="AL589" s="451" t="str">
        <f t="shared" si="77"/>
        <v/>
      </c>
      <c r="AM589" s="451" t="str">
        <f t="shared" si="78"/>
        <v/>
      </c>
      <c r="AN589" s="203">
        <f t="shared" si="79"/>
        <v>1</v>
      </c>
      <c r="AO589" s="454">
        <f>INDEX(INP_VIS_08a_Gerätemenge!$D$29:$N$94,MATCH(AO$2,INP_VIS_08a_Gerätemenge!$C$29:$C$94,0),MATCH($AG589,INP_VIS_08a_Gerätemenge!$D$12:$N$12,0))</f>
        <v>0</v>
      </c>
      <c r="AP589" s="454">
        <f>INDEX(INP_VIS_08a_Gerätemenge!$D$29:$N$94,MATCH(AP$2,INP_VIS_08a_Gerätemenge!$C$29:$C$94,0),MATCH($AG589,INP_VIS_08a_Gerätemenge!$D$12:$N$12,0))</f>
        <v>3</v>
      </c>
      <c r="AQ589" s="454">
        <f>INDEX(INP_VIS_08a_Gerätemenge!$D$29:$N$94,MATCH(AQ$2,INP_VIS_08a_Gerätemenge!$C$29:$C$94,0),MATCH($AG589,INP_VIS_08a_Gerätemenge!$D$12:$N$12,0))</f>
        <v>1</v>
      </c>
      <c r="AR589" s="454">
        <f>INDEX(INP_VIS_08a_Gerätemenge!$D$29:$N$94,MATCH(AR$2,INP_VIS_08a_Gerätemenge!$C$29:$C$94,0),MATCH($AG589,INP_VIS_08a_Gerätemenge!$D$12:$N$12,0))</f>
        <v>0</v>
      </c>
      <c r="AS589" s="454">
        <f>INDEX(INP_VIS_08a_Gerätemenge!$D$29:$N$94,MATCH(AS$2,INP_VIS_08a_Gerätemenge!$C$29:$C$94,0),MATCH($AG589,INP_VIS_08a_Gerätemenge!$D$12:$N$12,0))</f>
        <v>0</v>
      </c>
      <c r="AT589" s="454">
        <f>INDEX(INP_VIS_08a_Gerätemenge!$D$29:$N$94,MATCH(AT$2,INP_VIS_08a_Gerätemenge!$C$29:$C$94,0),MATCH($AG589,INP_VIS_08a_Gerätemenge!$D$12:$N$12,0))</f>
        <v>0</v>
      </c>
      <c r="AU589" s="454">
        <f>INDEX(INP_VIS_08a_Gerätemenge!$D$29:$N$94,MATCH(AU$2,INP_VIS_08a_Gerätemenge!$C$29:$C$94,0),MATCH($AG589,INP_VIS_08a_Gerätemenge!$D$12:$N$12,0))</f>
        <v>0</v>
      </c>
      <c r="AV589" s="454">
        <f>INDEX(INP_VIS_08a_Gerätemenge!$D$29:$N$94,MATCH(AV$2,INP_VIS_08a_Gerätemenge!$C$29:$C$94,0),MATCH($AG589,INP_VIS_08a_Gerätemenge!$D$12:$N$12,0))</f>
        <v>24</v>
      </c>
      <c r="AW589" s="454">
        <f>INDEX(INP_VIS_08a_Gerätemenge!$D$29:$N$94,MATCH(AW$2,INP_VIS_08a_Gerätemenge!$C$29:$C$94,0),MATCH($AG589,INP_VIS_08a_Gerätemenge!$D$12:$N$12,0))</f>
        <v>0</v>
      </c>
      <c r="AX589" s="454">
        <f>INDEX(INP_VIS_08a_Gerätemenge!$D$29:$N$94,MATCH(AX$2,INP_VIS_08a_Gerätemenge!$C$29:$C$94,0),MATCH($AG589,INP_VIS_08a_Gerätemenge!$D$12:$N$12,0))</f>
        <v>0</v>
      </c>
      <c r="AY589" s="454">
        <f>INDEX(INP_VIS_08a_Gerätemenge!$D$29:$N$94,MATCH(AY$2,INP_VIS_08a_Gerätemenge!$C$29:$C$94,0),MATCH($AG589,INP_VIS_08a_Gerätemenge!$D$12:$N$12,0))</f>
        <v>1</v>
      </c>
      <c r="AZ589" s="454">
        <f>INDEX(INP_VIS_08a_Gerätemenge!$D$29:$N$94,MATCH(AZ$2,INP_VIS_08a_Gerätemenge!$C$29:$C$94,0),MATCH($AG589,INP_VIS_08a_Gerätemenge!$D$12:$N$12,0))</f>
        <v>0</v>
      </c>
      <c r="BA589" s="454">
        <f>INDEX(INP_VIS_08a_Gerätemenge!$D$29:$N$94,MATCH(BA$2,INP_VIS_08a_Gerätemenge!$C$29:$C$94,0),MATCH($AG589,INP_VIS_08a_Gerätemenge!$D$12:$N$12,0))</f>
        <v>2</v>
      </c>
      <c r="BB589" s="454">
        <f>INDEX(INP_VIS_08a_Gerätemenge!$D$29:$N$94,MATCH(BB$2,INP_VIS_08a_Gerätemenge!$C$29:$C$94,0),MATCH($AG589,INP_VIS_08a_Gerätemenge!$D$12:$N$12,0))</f>
        <v>1</v>
      </c>
      <c r="BC589" s="454">
        <f>INDEX(INP_VIS_08a_Gerätemenge!$D$29:$N$94,MATCH(BC$2,INP_VIS_08a_Gerätemenge!$C$29:$C$94,0),MATCH($AG589,INP_VIS_08a_Gerätemenge!$D$12:$N$12,0))</f>
        <v>0</v>
      </c>
      <c r="BD589" s="454">
        <f>INDEX(INP_VIS_08a_Gerätemenge!$D$29:$N$94,MATCH(BD$2,INP_VIS_08a_Gerätemenge!$C$29:$C$94,0),MATCH($AG589,INP_VIS_08a_Gerätemenge!$D$12:$N$12,0))</f>
        <v>0</v>
      </c>
      <c r="BE589" s="454">
        <f>INDEX(INP_VIS_08a_Gerätemenge!$D$29:$N$94,MATCH(BE$2,INP_VIS_08a_Gerätemenge!$C$29:$C$94,0),MATCH($AG589,INP_VIS_08a_Gerätemenge!$D$12:$N$12,0))</f>
        <v>0</v>
      </c>
      <c r="BF589" s="454">
        <f>INDEX(INP_VIS_08a_Gerätemenge!$D$29:$N$94,MATCH(BF$2,INP_VIS_08a_Gerätemenge!$C$29:$C$94,0),MATCH($AG589,INP_VIS_08a_Gerätemenge!$D$12:$N$12,0))</f>
        <v>1</v>
      </c>
      <c r="BG589" s="454">
        <f>INDEX(INP_VIS_08a_Gerätemenge!$D$29:$N$94,MATCH(BG$2,INP_VIS_08a_Gerätemenge!$C$29:$C$94,0),MATCH($AG589,INP_VIS_08a_Gerätemenge!$D$12:$N$12,0))</f>
        <v>0</v>
      </c>
      <c r="BH589" s="454">
        <f>INDEX(INP_VIS_08a_Gerätemenge!$D$29:$N$94,MATCH(BH$2,INP_VIS_08a_Gerätemenge!$C$29:$C$94,0),MATCH($AG589,INP_VIS_08a_Gerätemenge!$D$12:$N$12,0))</f>
        <v>1</v>
      </c>
    </row>
    <row r="590" spans="1:60">
      <c r="A590" s="208">
        <v>5</v>
      </c>
      <c r="B590" s="209">
        <v>45121</v>
      </c>
      <c r="C590" s="208" t="s">
        <v>1018</v>
      </c>
      <c r="D590" s="208" t="s">
        <v>375</v>
      </c>
      <c r="E590" s="208" t="s">
        <v>791</v>
      </c>
      <c r="F590" s="208" t="s">
        <v>389</v>
      </c>
      <c r="H590" s="208" t="s">
        <v>372</v>
      </c>
      <c r="I590" s="210" t="s">
        <v>508</v>
      </c>
      <c r="J590" s="210" t="s">
        <v>400</v>
      </c>
      <c r="K590" s="210">
        <v>105</v>
      </c>
      <c r="L590" s="210">
        <v>53</v>
      </c>
      <c r="M590" s="210">
        <v>0</v>
      </c>
      <c r="N590" s="210">
        <v>0</v>
      </c>
      <c r="O590" s="208" t="s">
        <v>287</v>
      </c>
      <c r="P590" s="208">
        <v>150</v>
      </c>
      <c r="Q590" s="208" t="s">
        <v>26</v>
      </c>
      <c r="R590" s="208">
        <v>5</v>
      </c>
      <c r="S590" s="209">
        <v>45121</v>
      </c>
      <c r="T590" s="208" t="s">
        <v>1020</v>
      </c>
      <c r="U590" s="208" t="s">
        <v>375</v>
      </c>
      <c r="V590" s="208" t="s">
        <v>376</v>
      </c>
      <c r="W590" s="208" t="s">
        <v>377</v>
      </c>
      <c r="Y590" s="208" t="s">
        <v>372</v>
      </c>
      <c r="Z590" s="210" t="s">
        <v>494</v>
      </c>
      <c r="AA590" s="210" t="s">
        <v>400</v>
      </c>
      <c r="AB590" s="210">
        <v>135</v>
      </c>
      <c r="AC590" s="210">
        <v>176</v>
      </c>
      <c r="AD590" s="210">
        <v>0</v>
      </c>
      <c r="AE590" s="210">
        <v>0</v>
      </c>
      <c r="AF590" s="210" t="str">
        <f t="shared" si="72"/>
        <v/>
      </c>
      <c r="AG590" s="210">
        <f>VLOOKUP(O590,'Flugplan Summen'!$C$9:$N$33,12,0)</f>
        <v>319</v>
      </c>
      <c r="AH590" s="451">
        <f t="shared" si="73"/>
        <v>45121.736111111117</v>
      </c>
      <c r="AI590" s="451">
        <f t="shared" si="74"/>
        <v>45121.770833333336</v>
      </c>
      <c r="AJ590" s="451" t="str">
        <f t="shared" si="75"/>
        <v/>
      </c>
      <c r="AK590" s="451" t="str">
        <f t="shared" si="76"/>
        <v/>
      </c>
      <c r="AL590" s="451" t="str">
        <f t="shared" si="77"/>
        <v/>
      </c>
      <c r="AM590" s="451" t="str">
        <f t="shared" si="78"/>
        <v/>
      </c>
      <c r="AN590" s="203">
        <f t="shared" si="79"/>
        <v>1</v>
      </c>
      <c r="AO590" s="454">
        <f>INDEX(INP_VIS_08a_Gerätemenge!$D$29:$N$94,MATCH(AO$2,INP_VIS_08a_Gerätemenge!$C$29:$C$94,0),MATCH($AG590,INP_VIS_08a_Gerätemenge!$D$12:$N$12,0))</f>
        <v>0</v>
      </c>
      <c r="AP590" s="454">
        <f>INDEX(INP_VIS_08a_Gerätemenge!$D$29:$N$94,MATCH(AP$2,INP_VIS_08a_Gerätemenge!$C$29:$C$94,0),MATCH($AG590,INP_VIS_08a_Gerätemenge!$D$12:$N$12,0))</f>
        <v>3</v>
      </c>
      <c r="AQ590" s="454">
        <f>INDEX(INP_VIS_08a_Gerätemenge!$D$29:$N$94,MATCH(AQ$2,INP_VIS_08a_Gerätemenge!$C$29:$C$94,0),MATCH($AG590,INP_VIS_08a_Gerätemenge!$D$12:$N$12,0))</f>
        <v>1</v>
      </c>
      <c r="AR590" s="454">
        <f>INDEX(INP_VIS_08a_Gerätemenge!$D$29:$N$94,MATCH(AR$2,INP_VIS_08a_Gerätemenge!$C$29:$C$94,0),MATCH($AG590,INP_VIS_08a_Gerätemenge!$D$12:$N$12,0))</f>
        <v>0</v>
      </c>
      <c r="AS590" s="454">
        <f>INDEX(INP_VIS_08a_Gerätemenge!$D$29:$N$94,MATCH(AS$2,INP_VIS_08a_Gerätemenge!$C$29:$C$94,0),MATCH($AG590,INP_VIS_08a_Gerätemenge!$D$12:$N$12,0))</f>
        <v>0</v>
      </c>
      <c r="AT590" s="454">
        <f>INDEX(INP_VIS_08a_Gerätemenge!$D$29:$N$94,MATCH(AT$2,INP_VIS_08a_Gerätemenge!$C$29:$C$94,0),MATCH($AG590,INP_VIS_08a_Gerätemenge!$D$12:$N$12,0))</f>
        <v>0</v>
      </c>
      <c r="AU590" s="454">
        <f>INDEX(INP_VIS_08a_Gerätemenge!$D$29:$N$94,MATCH(AU$2,INP_VIS_08a_Gerätemenge!$C$29:$C$94,0),MATCH($AG590,INP_VIS_08a_Gerätemenge!$D$12:$N$12,0))</f>
        <v>0</v>
      </c>
      <c r="AV590" s="454">
        <f>INDEX(INP_VIS_08a_Gerätemenge!$D$29:$N$94,MATCH(AV$2,INP_VIS_08a_Gerätemenge!$C$29:$C$94,0),MATCH($AG590,INP_VIS_08a_Gerätemenge!$D$12:$N$12,0))</f>
        <v>12</v>
      </c>
      <c r="AW590" s="454">
        <f>INDEX(INP_VIS_08a_Gerätemenge!$D$29:$N$94,MATCH(AW$2,INP_VIS_08a_Gerätemenge!$C$29:$C$94,0),MATCH($AG590,INP_VIS_08a_Gerätemenge!$D$12:$N$12,0))</f>
        <v>0</v>
      </c>
      <c r="AX590" s="454">
        <f>INDEX(INP_VIS_08a_Gerätemenge!$D$29:$N$94,MATCH(AX$2,INP_VIS_08a_Gerätemenge!$C$29:$C$94,0),MATCH($AG590,INP_VIS_08a_Gerätemenge!$D$12:$N$12,0))</f>
        <v>0</v>
      </c>
      <c r="AY590" s="454">
        <f>INDEX(INP_VIS_08a_Gerätemenge!$D$29:$N$94,MATCH(AY$2,INP_VIS_08a_Gerätemenge!$C$29:$C$94,0),MATCH($AG590,INP_VIS_08a_Gerätemenge!$D$12:$N$12,0))</f>
        <v>1</v>
      </c>
      <c r="AZ590" s="454">
        <f>INDEX(INP_VIS_08a_Gerätemenge!$D$29:$N$94,MATCH(AZ$2,INP_VIS_08a_Gerätemenge!$C$29:$C$94,0),MATCH($AG590,INP_VIS_08a_Gerätemenge!$D$12:$N$12,0))</f>
        <v>2</v>
      </c>
      <c r="BA590" s="454">
        <f>INDEX(INP_VIS_08a_Gerätemenge!$D$29:$N$94,MATCH(BA$2,INP_VIS_08a_Gerätemenge!$C$29:$C$94,0),MATCH($AG590,INP_VIS_08a_Gerätemenge!$D$12:$N$12,0))</f>
        <v>0</v>
      </c>
      <c r="BB590" s="454">
        <f>INDEX(INP_VIS_08a_Gerätemenge!$D$29:$N$94,MATCH(BB$2,INP_VIS_08a_Gerätemenge!$C$29:$C$94,0),MATCH($AG590,INP_VIS_08a_Gerätemenge!$D$12:$N$12,0))</f>
        <v>1</v>
      </c>
      <c r="BC590" s="454">
        <f>INDEX(INP_VIS_08a_Gerätemenge!$D$29:$N$94,MATCH(BC$2,INP_VIS_08a_Gerätemenge!$C$29:$C$94,0),MATCH($AG590,INP_VIS_08a_Gerätemenge!$D$12:$N$12,0))</f>
        <v>0</v>
      </c>
      <c r="BD590" s="454">
        <f>INDEX(INP_VIS_08a_Gerätemenge!$D$29:$N$94,MATCH(BD$2,INP_VIS_08a_Gerätemenge!$C$29:$C$94,0),MATCH($AG590,INP_VIS_08a_Gerätemenge!$D$12:$N$12,0))</f>
        <v>0</v>
      </c>
      <c r="BE590" s="454">
        <f>INDEX(INP_VIS_08a_Gerätemenge!$D$29:$N$94,MATCH(BE$2,INP_VIS_08a_Gerätemenge!$C$29:$C$94,0),MATCH($AG590,INP_VIS_08a_Gerätemenge!$D$12:$N$12,0))</f>
        <v>0</v>
      </c>
      <c r="BF590" s="454">
        <f>INDEX(INP_VIS_08a_Gerätemenge!$D$29:$N$94,MATCH(BF$2,INP_VIS_08a_Gerätemenge!$C$29:$C$94,0),MATCH($AG590,INP_VIS_08a_Gerätemenge!$D$12:$N$12,0))</f>
        <v>1</v>
      </c>
      <c r="BG590" s="454">
        <f>INDEX(INP_VIS_08a_Gerätemenge!$D$29:$N$94,MATCH(BG$2,INP_VIS_08a_Gerätemenge!$C$29:$C$94,0),MATCH($AG590,INP_VIS_08a_Gerätemenge!$D$12:$N$12,0))</f>
        <v>0</v>
      </c>
      <c r="BH590" s="454">
        <f>INDEX(INP_VIS_08a_Gerätemenge!$D$29:$N$94,MATCH(BH$2,INP_VIS_08a_Gerätemenge!$C$29:$C$94,0),MATCH($AG590,INP_VIS_08a_Gerätemenge!$D$12:$N$12,0))</f>
        <v>1</v>
      </c>
    </row>
    <row r="591" spans="1:60">
      <c r="A591" s="208">
        <v>5</v>
      </c>
      <c r="B591" s="209">
        <v>45121</v>
      </c>
      <c r="C591" s="208" t="s">
        <v>746</v>
      </c>
      <c r="D591" s="208" t="s">
        <v>481</v>
      </c>
      <c r="E591" s="208" t="s">
        <v>777</v>
      </c>
      <c r="F591" s="208" t="s">
        <v>483</v>
      </c>
      <c r="H591" s="208" t="s">
        <v>372</v>
      </c>
      <c r="I591" s="210" t="s">
        <v>498</v>
      </c>
      <c r="J591" s="210" t="s">
        <v>485</v>
      </c>
      <c r="K591" s="210">
        <v>164</v>
      </c>
      <c r="L591" s="210">
        <v>213</v>
      </c>
      <c r="M591" s="210">
        <v>2100</v>
      </c>
      <c r="N591" s="210">
        <v>0</v>
      </c>
      <c r="O591" s="208" t="s">
        <v>294</v>
      </c>
      <c r="P591" s="208">
        <v>182</v>
      </c>
      <c r="Q591" s="208" t="s">
        <v>509</v>
      </c>
      <c r="R591" s="208">
        <v>5</v>
      </c>
      <c r="S591" s="209">
        <v>45121</v>
      </c>
      <c r="T591" s="208" t="s">
        <v>778</v>
      </c>
      <c r="U591" s="208" t="s">
        <v>481</v>
      </c>
      <c r="V591" s="208" t="s">
        <v>779</v>
      </c>
      <c r="W591" s="208" t="s">
        <v>483</v>
      </c>
      <c r="Y591" s="208" t="s">
        <v>372</v>
      </c>
      <c r="Z591" s="210" t="s">
        <v>671</v>
      </c>
      <c r="AA591" s="210" t="s">
        <v>485</v>
      </c>
      <c r="AB591" s="210">
        <v>164</v>
      </c>
      <c r="AC591" s="210">
        <v>213</v>
      </c>
      <c r="AD591" s="210">
        <v>2100</v>
      </c>
      <c r="AE591" s="210">
        <v>0</v>
      </c>
      <c r="AF591" s="210" t="str">
        <f t="shared" si="72"/>
        <v/>
      </c>
      <c r="AG591" s="210">
        <f>VLOOKUP(O591,'Flugplan Summen'!$C$9:$N$33,12,0)</f>
        <v>320</v>
      </c>
      <c r="AH591" s="451">
        <f t="shared" si="73"/>
        <v>45121.739583333336</v>
      </c>
      <c r="AI591" s="451">
        <f t="shared" si="74"/>
        <v>45121.774305555562</v>
      </c>
      <c r="AJ591" s="451" t="str">
        <f t="shared" si="75"/>
        <v/>
      </c>
      <c r="AK591" s="451" t="str">
        <f t="shared" si="76"/>
        <v/>
      </c>
      <c r="AL591" s="451" t="str">
        <f t="shared" si="77"/>
        <v/>
      </c>
      <c r="AM591" s="451" t="str">
        <f t="shared" si="78"/>
        <v/>
      </c>
      <c r="AN591" s="203">
        <f t="shared" si="79"/>
        <v>1</v>
      </c>
      <c r="AO591" s="454">
        <f>INDEX(INP_VIS_08a_Gerätemenge!$D$29:$N$94,MATCH(AO$2,INP_VIS_08a_Gerätemenge!$C$29:$C$94,0),MATCH($AG591,INP_VIS_08a_Gerätemenge!$D$12:$N$12,0))</f>
        <v>0</v>
      </c>
      <c r="AP591" s="454">
        <f>INDEX(INP_VIS_08a_Gerätemenge!$D$29:$N$94,MATCH(AP$2,INP_VIS_08a_Gerätemenge!$C$29:$C$94,0),MATCH($AG591,INP_VIS_08a_Gerätemenge!$D$12:$N$12,0))</f>
        <v>3</v>
      </c>
      <c r="AQ591" s="454">
        <f>INDEX(INP_VIS_08a_Gerätemenge!$D$29:$N$94,MATCH(AQ$2,INP_VIS_08a_Gerätemenge!$C$29:$C$94,0),MATCH($AG591,INP_VIS_08a_Gerätemenge!$D$12:$N$12,0))</f>
        <v>1</v>
      </c>
      <c r="AR591" s="454">
        <f>INDEX(INP_VIS_08a_Gerätemenge!$D$29:$N$94,MATCH(AR$2,INP_VIS_08a_Gerätemenge!$C$29:$C$94,0),MATCH($AG591,INP_VIS_08a_Gerätemenge!$D$12:$N$12,0))</f>
        <v>0</v>
      </c>
      <c r="AS591" s="454">
        <f>INDEX(INP_VIS_08a_Gerätemenge!$D$29:$N$94,MATCH(AS$2,INP_VIS_08a_Gerätemenge!$C$29:$C$94,0),MATCH($AG591,INP_VIS_08a_Gerätemenge!$D$12:$N$12,0))</f>
        <v>0</v>
      </c>
      <c r="AT591" s="454">
        <f>INDEX(INP_VIS_08a_Gerätemenge!$D$29:$N$94,MATCH(AT$2,INP_VIS_08a_Gerätemenge!$C$29:$C$94,0),MATCH($AG591,INP_VIS_08a_Gerätemenge!$D$12:$N$12,0))</f>
        <v>0</v>
      </c>
      <c r="AU591" s="454">
        <f>INDEX(INP_VIS_08a_Gerätemenge!$D$29:$N$94,MATCH(AU$2,INP_VIS_08a_Gerätemenge!$C$29:$C$94,0),MATCH($AG591,INP_VIS_08a_Gerätemenge!$D$12:$N$12,0))</f>
        <v>0</v>
      </c>
      <c r="AV591" s="454">
        <f>INDEX(INP_VIS_08a_Gerätemenge!$D$29:$N$94,MATCH(AV$2,INP_VIS_08a_Gerätemenge!$C$29:$C$94,0),MATCH($AG591,INP_VIS_08a_Gerätemenge!$D$12:$N$12,0))</f>
        <v>20</v>
      </c>
      <c r="AW591" s="454">
        <f>INDEX(INP_VIS_08a_Gerätemenge!$D$29:$N$94,MATCH(AW$2,INP_VIS_08a_Gerätemenge!$C$29:$C$94,0),MATCH($AG591,INP_VIS_08a_Gerätemenge!$D$12:$N$12,0))</f>
        <v>0</v>
      </c>
      <c r="AX591" s="454">
        <f>INDEX(INP_VIS_08a_Gerätemenge!$D$29:$N$94,MATCH(AX$2,INP_VIS_08a_Gerätemenge!$C$29:$C$94,0),MATCH($AG591,INP_VIS_08a_Gerätemenge!$D$12:$N$12,0))</f>
        <v>0</v>
      </c>
      <c r="AY591" s="454">
        <f>INDEX(INP_VIS_08a_Gerätemenge!$D$29:$N$94,MATCH(AY$2,INP_VIS_08a_Gerätemenge!$C$29:$C$94,0),MATCH($AG591,INP_VIS_08a_Gerätemenge!$D$12:$N$12,0))</f>
        <v>0</v>
      </c>
      <c r="AZ591" s="454">
        <f>INDEX(INP_VIS_08a_Gerätemenge!$D$29:$N$94,MATCH(AZ$2,INP_VIS_08a_Gerätemenge!$C$29:$C$94,0),MATCH($AG591,INP_VIS_08a_Gerätemenge!$D$12:$N$12,0))</f>
        <v>0</v>
      </c>
      <c r="BA591" s="454">
        <f>INDEX(INP_VIS_08a_Gerätemenge!$D$29:$N$94,MATCH(BA$2,INP_VIS_08a_Gerätemenge!$C$29:$C$94,0),MATCH($AG591,INP_VIS_08a_Gerätemenge!$D$12:$N$12,0))</f>
        <v>0</v>
      </c>
      <c r="BB591" s="454">
        <f>INDEX(INP_VIS_08a_Gerätemenge!$D$29:$N$94,MATCH(BB$2,INP_VIS_08a_Gerätemenge!$C$29:$C$94,0),MATCH($AG591,INP_VIS_08a_Gerätemenge!$D$12:$N$12,0))</f>
        <v>1</v>
      </c>
      <c r="BC591" s="454">
        <f>INDEX(INP_VIS_08a_Gerätemenge!$D$29:$N$94,MATCH(BC$2,INP_VIS_08a_Gerätemenge!$C$29:$C$94,0),MATCH($AG591,INP_VIS_08a_Gerätemenge!$D$12:$N$12,0))</f>
        <v>0</v>
      </c>
      <c r="BD591" s="454">
        <f>INDEX(INP_VIS_08a_Gerätemenge!$D$29:$N$94,MATCH(BD$2,INP_VIS_08a_Gerätemenge!$C$29:$C$94,0),MATCH($AG591,INP_VIS_08a_Gerätemenge!$D$12:$N$12,0))</f>
        <v>0</v>
      </c>
      <c r="BE591" s="454">
        <f>INDEX(INP_VIS_08a_Gerätemenge!$D$29:$N$94,MATCH(BE$2,INP_VIS_08a_Gerätemenge!$C$29:$C$94,0),MATCH($AG591,INP_VIS_08a_Gerätemenge!$D$12:$N$12,0))</f>
        <v>0</v>
      </c>
      <c r="BF591" s="454">
        <f>INDEX(INP_VIS_08a_Gerätemenge!$D$29:$N$94,MATCH(BF$2,INP_VIS_08a_Gerätemenge!$C$29:$C$94,0),MATCH($AG591,INP_VIS_08a_Gerätemenge!$D$12:$N$12,0))</f>
        <v>1</v>
      </c>
      <c r="BG591" s="454">
        <f>INDEX(INP_VIS_08a_Gerätemenge!$D$29:$N$94,MATCH(BG$2,INP_VIS_08a_Gerätemenge!$C$29:$C$94,0),MATCH($AG591,INP_VIS_08a_Gerätemenge!$D$12:$N$12,0))</f>
        <v>0</v>
      </c>
      <c r="BH591" s="454">
        <f>INDEX(INP_VIS_08a_Gerätemenge!$D$29:$N$94,MATCH(BH$2,INP_VIS_08a_Gerätemenge!$C$29:$C$94,0),MATCH($AG591,INP_VIS_08a_Gerätemenge!$D$12:$N$12,0))</f>
        <v>1</v>
      </c>
    </row>
    <row r="592" spans="1:60">
      <c r="A592" s="208">
        <v>5</v>
      </c>
      <c r="B592" s="209">
        <v>45121</v>
      </c>
      <c r="C592" s="208" t="s">
        <v>746</v>
      </c>
      <c r="D592" s="208" t="s">
        <v>375</v>
      </c>
      <c r="E592" s="208" t="s">
        <v>780</v>
      </c>
      <c r="F592" s="208" t="s">
        <v>466</v>
      </c>
      <c r="H592" s="208" t="s">
        <v>372</v>
      </c>
      <c r="I592" s="210" t="s">
        <v>502</v>
      </c>
      <c r="J592" s="210" t="s">
        <v>405</v>
      </c>
      <c r="K592" s="210">
        <v>105</v>
      </c>
      <c r="L592" s="210">
        <v>53</v>
      </c>
      <c r="M592" s="210">
        <v>0</v>
      </c>
      <c r="N592" s="210">
        <v>0</v>
      </c>
      <c r="O592" s="208" t="s">
        <v>287</v>
      </c>
      <c r="P592" s="208">
        <v>150</v>
      </c>
      <c r="Q592" s="208" t="s">
        <v>26</v>
      </c>
      <c r="R592" s="208">
        <v>5</v>
      </c>
      <c r="S592" s="209">
        <v>45121</v>
      </c>
      <c r="T592" s="208" t="s">
        <v>1016</v>
      </c>
      <c r="U592" s="208" t="s">
        <v>375</v>
      </c>
      <c r="V592" s="208" t="s">
        <v>799</v>
      </c>
      <c r="W592" s="208" t="s">
        <v>423</v>
      </c>
      <c r="Y592" s="208" t="s">
        <v>372</v>
      </c>
      <c r="Z592" s="210" t="s">
        <v>404</v>
      </c>
      <c r="AA592" s="210" t="s">
        <v>405</v>
      </c>
      <c r="AB592" s="210">
        <v>105</v>
      </c>
      <c r="AC592" s="210">
        <v>53</v>
      </c>
      <c r="AD592" s="210">
        <v>0</v>
      </c>
      <c r="AE592" s="210">
        <v>0</v>
      </c>
      <c r="AF592" s="210" t="str">
        <f t="shared" si="72"/>
        <v/>
      </c>
      <c r="AG592" s="210">
        <f>VLOOKUP(O592,'Flugplan Summen'!$C$9:$N$33,12,0)</f>
        <v>319</v>
      </c>
      <c r="AH592" s="451">
        <f t="shared" si="73"/>
        <v>45121.739583333336</v>
      </c>
      <c r="AI592" s="451">
        <f t="shared" si="74"/>
        <v>45121.777777777781</v>
      </c>
      <c r="AJ592" s="451" t="str">
        <f t="shared" si="75"/>
        <v/>
      </c>
      <c r="AK592" s="451" t="str">
        <f t="shared" si="76"/>
        <v/>
      </c>
      <c r="AL592" s="451" t="str">
        <f t="shared" si="77"/>
        <v/>
      </c>
      <c r="AM592" s="451" t="str">
        <f t="shared" si="78"/>
        <v/>
      </c>
      <c r="AN592" s="203">
        <f t="shared" si="79"/>
        <v>1</v>
      </c>
      <c r="AO592" s="454">
        <f>INDEX(INP_VIS_08a_Gerätemenge!$D$29:$N$94,MATCH(AO$2,INP_VIS_08a_Gerätemenge!$C$29:$C$94,0),MATCH($AG592,INP_VIS_08a_Gerätemenge!$D$12:$N$12,0))</f>
        <v>0</v>
      </c>
      <c r="AP592" s="454">
        <f>INDEX(INP_VIS_08a_Gerätemenge!$D$29:$N$94,MATCH(AP$2,INP_VIS_08a_Gerätemenge!$C$29:$C$94,0),MATCH($AG592,INP_VIS_08a_Gerätemenge!$D$12:$N$12,0))</f>
        <v>3</v>
      </c>
      <c r="AQ592" s="454">
        <f>INDEX(INP_VIS_08a_Gerätemenge!$D$29:$N$94,MATCH(AQ$2,INP_VIS_08a_Gerätemenge!$C$29:$C$94,0),MATCH($AG592,INP_VIS_08a_Gerätemenge!$D$12:$N$12,0))</f>
        <v>1</v>
      </c>
      <c r="AR592" s="454">
        <f>INDEX(INP_VIS_08a_Gerätemenge!$D$29:$N$94,MATCH(AR$2,INP_VIS_08a_Gerätemenge!$C$29:$C$94,0),MATCH($AG592,INP_VIS_08a_Gerätemenge!$D$12:$N$12,0))</f>
        <v>0</v>
      </c>
      <c r="AS592" s="454">
        <f>INDEX(INP_VIS_08a_Gerätemenge!$D$29:$N$94,MATCH(AS$2,INP_VIS_08a_Gerätemenge!$C$29:$C$94,0),MATCH($AG592,INP_VIS_08a_Gerätemenge!$D$12:$N$12,0))</f>
        <v>0</v>
      </c>
      <c r="AT592" s="454">
        <f>INDEX(INP_VIS_08a_Gerätemenge!$D$29:$N$94,MATCH(AT$2,INP_VIS_08a_Gerätemenge!$C$29:$C$94,0),MATCH($AG592,INP_VIS_08a_Gerätemenge!$D$12:$N$12,0))</f>
        <v>0</v>
      </c>
      <c r="AU592" s="454">
        <f>INDEX(INP_VIS_08a_Gerätemenge!$D$29:$N$94,MATCH(AU$2,INP_VIS_08a_Gerätemenge!$C$29:$C$94,0),MATCH($AG592,INP_VIS_08a_Gerätemenge!$D$12:$N$12,0))</f>
        <v>0</v>
      </c>
      <c r="AV592" s="454">
        <f>INDEX(INP_VIS_08a_Gerätemenge!$D$29:$N$94,MATCH(AV$2,INP_VIS_08a_Gerätemenge!$C$29:$C$94,0),MATCH($AG592,INP_VIS_08a_Gerätemenge!$D$12:$N$12,0))</f>
        <v>12</v>
      </c>
      <c r="AW592" s="454">
        <f>INDEX(INP_VIS_08a_Gerätemenge!$D$29:$N$94,MATCH(AW$2,INP_VIS_08a_Gerätemenge!$C$29:$C$94,0),MATCH($AG592,INP_VIS_08a_Gerätemenge!$D$12:$N$12,0))</f>
        <v>0</v>
      </c>
      <c r="AX592" s="454">
        <f>INDEX(INP_VIS_08a_Gerätemenge!$D$29:$N$94,MATCH(AX$2,INP_VIS_08a_Gerätemenge!$C$29:$C$94,0),MATCH($AG592,INP_VIS_08a_Gerätemenge!$D$12:$N$12,0))</f>
        <v>0</v>
      </c>
      <c r="AY592" s="454">
        <f>INDEX(INP_VIS_08a_Gerätemenge!$D$29:$N$94,MATCH(AY$2,INP_VIS_08a_Gerätemenge!$C$29:$C$94,0),MATCH($AG592,INP_VIS_08a_Gerätemenge!$D$12:$N$12,0))</f>
        <v>1</v>
      </c>
      <c r="AZ592" s="454">
        <f>INDEX(INP_VIS_08a_Gerätemenge!$D$29:$N$94,MATCH(AZ$2,INP_VIS_08a_Gerätemenge!$C$29:$C$94,0),MATCH($AG592,INP_VIS_08a_Gerätemenge!$D$12:$N$12,0))</f>
        <v>2</v>
      </c>
      <c r="BA592" s="454">
        <f>INDEX(INP_VIS_08a_Gerätemenge!$D$29:$N$94,MATCH(BA$2,INP_VIS_08a_Gerätemenge!$C$29:$C$94,0),MATCH($AG592,INP_VIS_08a_Gerätemenge!$D$12:$N$12,0))</f>
        <v>0</v>
      </c>
      <c r="BB592" s="454">
        <f>INDEX(INP_VIS_08a_Gerätemenge!$D$29:$N$94,MATCH(BB$2,INP_VIS_08a_Gerätemenge!$C$29:$C$94,0),MATCH($AG592,INP_VIS_08a_Gerätemenge!$D$12:$N$12,0))</f>
        <v>1</v>
      </c>
      <c r="BC592" s="454">
        <f>INDEX(INP_VIS_08a_Gerätemenge!$D$29:$N$94,MATCH(BC$2,INP_VIS_08a_Gerätemenge!$C$29:$C$94,0),MATCH($AG592,INP_VIS_08a_Gerätemenge!$D$12:$N$12,0))</f>
        <v>0</v>
      </c>
      <c r="BD592" s="454">
        <f>INDEX(INP_VIS_08a_Gerätemenge!$D$29:$N$94,MATCH(BD$2,INP_VIS_08a_Gerätemenge!$C$29:$C$94,0),MATCH($AG592,INP_VIS_08a_Gerätemenge!$D$12:$N$12,0))</f>
        <v>0</v>
      </c>
      <c r="BE592" s="454">
        <f>INDEX(INP_VIS_08a_Gerätemenge!$D$29:$N$94,MATCH(BE$2,INP_VIS_08a_Gerätemenge!$C$29:$C$94,0),MATCH($AG592,INP_VIS_08a_Gerätemenge!$D$12:$N$12,0))</f>
        <v>0</v>
      </c>
      <c r="BF592" s="454">
        <f>INDEX(INP_VIS_08a_Gerätemenge!$D$29:$N$94,MATCH(BF$2,INP_VIS_08a_Gerätemenge!$C$29:$C$94,0),MATCH($AG592,INP_VIS_08a_Gerätemenge!$D$12:$N$12,0))</f>
        <v>1</v>
      </c>
      <c r="BG592" s="454">
        <f>INDEX(INP_VIS_08a_Gerätemenge!$D$29:$N$94,MATCH(BG$2,INP_VIS_08a_Gerätemenge!$C$29:$C$94,0),MATCH($AG592,INP_VIS_08a_Gerätemenge!$D$12:$N$12,0))</f>
        <v>0</v>
      </c>
      <c r="BH592" s="454">
        <f>INDEX(INP_VIS_08a_Gerätemenge!$D$29:$N$94,MATCH(BH$2,INP_VIS_08a_Gerätemenge!$C$29:$C$94,0),MATCH($AG592,INP_VIS_08a_Gerätemenge!$D$12:$N$12,0))</f>
        <v>1</v>
      </c>
    </row>
    <row r="593" spans="1:60">
      <c r="A593" s="208">
        <v>5</v>
      </c>
      <c r="B593" s="209">
        <v>45121</v>
      </c>
      <c r="C593" s="208" t="s">
        <v>746</v>
      </c>
      <c r="D593" s="208" t="s">
        <v>392</v>
      </c>
      <c r="E593" s="208" t="s">
        <v>783</v>
      </c>
      <c r="F593" s="208" t="s">
        <v>403</v>
      </c>
      <c r="H593" s="208" t="s">
        <v>372</v>
      </c>
      <c r="I593" s="210" t="s">
        <v>471</v>
      </c>
      <c r="J593" s="210" t="s">
        <v>396</v>
      </c>
      <c r="K593" s="210">
        <v>54</v>
      </c>
      <c r="L593" s="210">
        <v>43</v>
      </c>
      <c r="M593" s="210">
        <v>0</v>
      </c>
      <c r="N593" s="210">
        <v>0</v>
      </c>
      <c r="O593" s="208" t="s">
        <v>293</v>
      </c>
      <c r="P593" s="208">
        <v>90</v>
      </c>
      <c r="Q593" s="208" t="s">
        <v>26</v>
      </c>
      <c r="R593" s="208">
        <v>5</v>
      </c>
      <c r="S593" s="209">
        <v>45121</v>
      </c>
      <c r="T593" s="208" t="s">
        <v>1207</v>
      </c>
      <c r="U593" s="208" t="s">
        <v>392</v>
      </c>
      <c r="V593" s="208" t="s">
        <v>784</v>
      </c>
      <c r="W593" s="208" t="s">
        <v>403</v>
      </c>
      <c r="Y593" s="208" t="s">
        <v>372</v>
      </c>
      <c r="Z593" s="210" t="s">
        <v>395</v>
      </c>
      <c r="AA593" s="210" t="s">
        <v>396</v>
      </c>
      <c r="AB593" s="210">
        <v>54</v>
      </c>
      <c r="AC593" s="210">
        <v>43</v>
      </c>
      <c r="AD593" s="210">
        <v>0</v>
      </c>
      <c r="AE593" s="210">
        <v>0</v>
      </c>
      <c r="AF593" s="210" t="str">
        <f t="shared" si="72"/>
        <v/>
      </c>
      <c r="AG593" s="210" t="str">
        <f>VLOOKUP(O593,'Flugplan Summen'!$C$9:$N$33,12,0)</f>
        <v>CR9</v>
      </c>
      <c r="AH593" s="451">
        <f t="shared" si="73"/>
        <v>45121.739583333336</v>
      </c>
      <c r="AI593" s="451">
        <f t="shared" si="74"/>
        <v>45121.763888888891</v>
      </c>
      <c r="AJ593" s="451" t="str">
        <f t="shared" si="75"/>
        <v/>
      </c>
      <c r="AK593" s="451" t="str">
        <f t="shared" si="76"/>
        <v/>
      </c>
      <c r="AL593" s="451" t="str">
        <f t="shared" si="77"/>
        <v/>
      </c>
      <c r="AM593" s="451" t="str">
        <f t="shared" si="78"/>
        <v/>
      </c>
      <c r="AN593" s="203">
        <f t="shared" si="79"/>
        <v>1</v>
      </c>
      <c r="AO593" s="454">
        <f>INDEX(INP_VIS_08a_Gerätemenge!$D$29:$N$94,MATCH(AO$2,INP_VIS_08a_Gerätemenge!$C$29:$C$94,0),MATCH($AG593,INP_VIS_08a_Gerätemenge!$D$12:$N$12,0))</f>
        <v>0</v>
      </c>
      <c r="AP593" s="454">
        <f>INDEX(INP_VIS_08a_Gerätemenge!$D$29:$N$94,MATCH(AP$2,INP_VIS_08a_Gerätemenge!$C$29:$C$94,0),MATCH($AG593,INP_VIS_08a_Gerätemenge!$D$12:$N$12,0))</f>
        <v>2</v>
      </c>
      <c r="AQ593" s="454">
        <f>INDEX(INP_VIS_08a_Gerätemenge!$D$29:$N$94,MATCH(AQ$2,INP_VIS_08a_Gerätemenge!$C$29:$C$94,0),MATCH($AG593,INP_VIS_08a_Gerätemenge!$D$12:$N$12,0))</f>
        <v>1</v>
      </c>
      <c r="AR593" s="454">
        <f>INDEX(INP_VIS_08a_Gerätemenge!$D$29:$N$94,MATCH(AR$2,INP_VIS_08a_Gerätemenge!$C$29:$C$94,0),MATCH($AG593,INP_VIS_08a_Gerätemenge!$D$12:$N$12,0))</f>
        <v>0</v>
      </c>
      <c r="AS593" s="454">
        <f>INDEX(INP_VIS_08a_Gerätemenge!$D$29:$N$94,MATCH(AS$2,INP_VIS_08a_Gerätemenge!$C$29:$C$94,0),MATCH($AG593,INP_VIS_08a_Gerätemenge!$D$12:$N$12,0))</f>
        <v>0</v>
      </c>
      <c r="AT593" s="454">
        <f>INDEX(INP_VIS_08a_Gerätemenge!$D$29:$N$94,MATCH(AT$2,INP_VIS_08a_Gerätemenge!$C$29:$C$94,0),MATCH($AG593,INP_VIS_08a_Gerätemenge!$D$12:$N$12,0))</f>
        <v>0</v>
      </c>
      <c r="AU593" s="454">
        <f>INDEX(INP_VIS_08a_Gerätemenge!$D$29:$N$94,MATCH(AU$2,INP_VIS_08a_Gerätemenge!$C$29:$C$94,0),MATCH($AG593,INP_VIS_08a_Gerätemenge!$D$12:$N$12,0))</f>
        <v>0</v>
      </c>
      <c r="AV593" s="454">
        <f>INDEX(INP_VIS_08a_Gerätemenge!$D$29:$N$94,MATCH(AV$2,INP_VIS_08a_Gerätemenge!$C$29:$C$94,0),MATCH($AG593,INP_VIS_08a_Gerätemenge!$D$12:$N$12,0))</f>
        <v>8</v>
      </c>
      <c r="AW593" s="454">
        <f>INDEX(INP_VIS_08a_Gerätemenge!$D$29:$N$94,MATCH(AW$2,INP_VIS_08a_Gerätemenge!$C$29:$C$94,0),MATCH($AG593,INP_VIS_08a_Gerätemenge!$D$12:$N$12,0))</f>
        <v>0</v>
      </c>
      <c r="AX593" s="454">
        <f>INDEX(INP_VIS_08a_Gerätemenge!$D$29:$N$94,MATCH(AX$2,INP_VIS_08a_Gerätemenge!$C$29:$C$94,0),MATCH($AG593,INP_VIS_08a_Gerätemenge!$D$12:$N$12,0))</f>
        <v>0</v>
      </c>
      <c r="AY593" s="454">
        <f>INDEX(INP_VIS_08a_Gerätemenge!$D$29:$N$94,MATCH(AY$2,INP_VIS_08a_Gerätemenge!$C$29:$C$94,0),MATCH($AG593,INP_VIS_08a_Gerätemenge!$D$12:$N$12,0))</f>
        <v>0</v>
      </c>
      <c r="AZ593" s="454">
        <f>INDEX(INP_VIS_08a_Gerätemenge!$D$29:$N$94,MATCH(AZ$2,INP_VIS_08a_Gerätemenge!$C$29:$C$94,0),MATCH($AG593,INP_VIS_08a_Gerätemenge!$D$12:$N$12,0))</f>
        <v>2</v>
      </c>
      <c r="BA593" s="454">
        <f>INDEX(INP_VIS_08a_Gerätemenge!$D$29:$N$94,MATCH(BA$2,INP_VIS_08a_Gerätemenge!$C$29:$C$94,0),MATCH($AG593,INP_VIS_08a_Gerätemenge!$D$12:$N$12,0))</f>
        <v>0</v>
      </c>
      <c r="BB593" s="454">
        <f>INDEX(INP_VIS_08a_Gerätemenge!$D$29:$N$94,MATCH(BB$2,INP_VIS_08a_Gerätemenge!$C$29:$C$94,0),MATCH($AG593,INP_VIS_08a_Gerätemenge!$D$12:$N$12,0))</f>
        <v>1</v>
      </c>
      <c r="BC593" s="454">
        <f>INDEX(INP_VIS_08a_Gerätemenge!$D$29:$N$94,MATCH(BC$2,INP_VIS_08a_Gerätemenge!$C$29:$C$94,0),MATCH($AG593,INP_VIS_08a_Gerätemenge!$D$12:$N$12,0))</f>
        <v>0</v>
      </c>
      <c r="BD593" s="454">
        <f>INDEX(INP_VIS_08a_Gerätemenge!$D$29:$N$94,MATCH(BD$2,INP_VIS_08a_Gerätemenge!$C$29:$C$94,0),MATCH($AG593,INP_VIS_08a_Gerätemenge!$D$12:$N$12,0))</f>
        <v>0</v>
      </c>
      <c r="BE593" s="454">
        <f>INDEX(INP_VIS_08a_Gerätemenge!$D$29:$N$94,MATCH(BE$2,INP_VIS_08a_Gerätemenge!$C$29:$C$94,0),MATCH($AG593,INP_VIS_08a_Gerätemenge!$D$12:$N$12,0))</f>
        <v>0</v>
      </c>
      <c r="BF593" s="454">
        <f>INDEX(INP_VIS_08a_Gerätemenge!$D$29:$N$94,MATCH(BF$2,INP_VIS_08a_Gerätemenge!$C$29:$C$94,0),MATCH($AG593,INP_VIS_08a_Gerätemenge!$D$12:$N$12,0))</f>
        <v>1</v>
      </c>
      <c r="BG593" s="454">
        <f>INDEX(INP_VIS_08a_Gerätemenge!$D$29:$N$94,MATCH(BG$2,INP_VIS_08a_Gerätemenge!$C$29:$C$94,0),MATCH($AG593,INP_VIS_08a_Gerätemenge!$D$12:$N$12,0))</f>
        <v>0</v>
      </c>
      <c r="BH593" s="454">
        <f>INDEX(INP_VIS_08a_Gerätemenge!$D$29:$N$94,MATCH(BH$2,INP_VIS_08a_Gerätemenge!$C$29:$C$94,0),MATCH($AG593,INP_VIS_08a_Gerätemenge!$D$12:$N$12,0))</f>
        <v>1</v>
      </c>
    </row>
    <row r="594" spans="1:60">
      <c r="A594" s="208">
        <v>5</v>
      </c>
      <c r="B594" s="209">
        <v>45121</v>
      </c>
      <c r="C594" s="208" t="s">
        <v>771</v>
      </c>
      <c r="D594" s="208" t="s">
        <v>375</v>
      </c>
      <c r="E594" s="208" t="s">
        <v>1090</v>
      </c>
      <c r="F594" s="208" t="s">
        <v>408</v>
      </c>
      <c r="H594" s="208" t="s">
        <v>372</v>
      </c>
      <c r="I594" s="210" t="s">
        <v>508</v>
      </c>
      <c r="J594" s="210" t="s">
        <v>385</v>
      </c>
      <c r="K594" s="210">
        <v>135</v>
      </c>
      <c r="L594" s="210">
        <v>122</v>
      </c>
      <c r="M594" s="210">
        <v>0</v>
      </c>
      <c r="N594" s="210">
        <v>0</v>
      </c>
      <c r="O594" s="208" t="s">
        <v>287</v>
      </c>
      <c r="P594" s="208">
        <v>150</v>
      </c>
      <c r="Q594" s="208" t="s">
        <v>26</v>
      </c>
      <c r="R594" s="208">
        <v>5</v>
      </c>
      <c r="S594" s="209">
        <v>45121</v>
      </c>
      <c r="T594" s="208" t="s">
        <v>795</v>
      </c>
      <c r="U594" s="208" t="s">
        <v>375</v>
      </c>
      <c r="V594" s="208" t="s">
        <v>1017</v>
      </c>
      <c r="W594" s="208" t="s">
        <v>427</v>
      </c>
      <c r="Y594" s="208" t="s">
        <v>372</v>
      </c>
      <c r="Z594" s="210" t="s">
        <v>424</v>
      </c>
      <c r="AA594" s="210" t="s">
        <v>385</v>
      </c>
      <c r="AB594" s="210">
        <v>105</v>
      </c>
      <c r="AC594" s="210">
        <v>53</v>
      </c>
      <c r="AD594" s="210">
        <v>0</v>
      </c>
      <c r="AE594" s="210">
        <v>0</v>
      </c>
      <c r="AF594" s="210" t="str">
        <f t="shared" si="72"/>
        <v/>
      </c>
      <c r="AG594" s="210">
        <f>VLOOKUP(O594,'Flugplan Summen'!$C$9:$N$33,12,0)</f>
        <v>319</v>
      </c>
      <c r="AH594" s="451">
        <f t="shared" si="73"/>
        <v>45121.767361111117</v>
      </c>
      <c r="AI594" s="451">
        <f t="shared" si="74"/>
        <v>45121.802083333336</v>
      </c>
      <c r="AJ594" s="451" t="str">
        <f t="shared" si="75"/>
        <v/>
      </c>
      <c r="AK594" s="451" t="str">
        <f t="shared" si="76"/>
        <v/>
      </c>
      <c r="AL594" s="451" t="str">
        <f t="shared" si="77"/>
        <v/>
      </c>
      <c r="AM594" s="451" t="str">
        <f t="shared" si="78"/>
        <v/>
      </c>
      <c r="AN594" s="203">
        <f t="shared" si="79"/>
        <v>1</v>
      </c>
      <c r="AO594" s="454">
        <f>INDEX(INP_VIS_08a_Gerätemenge!$D$29:$N$94,MATCH(AO$2,INP_VIS_08a_Gerätemenge!$C$29:$C$94,0),MATCH($AG594,INP_VIS_08a_Gerätemenge!$D$12:$N$12,0))</f>
        <v>0</v>
      </c>
      <c r="AP594" s="454">
        <f>INDEX(INP_VIS_08a_Gerätemenge!$D$29:$N$94,MATCH(AP$2,INP_VIS_08a_Gerätemenge!$C$29:$C$94,0),MATCH($AG594,INP_VIS_08a_Gerätemenge!$D$12:$N$12,0))</f>
        <v>3</v>
      </c>
      <c r="AQ594" s="454">
        <f>INDEX(INP_VIS_08a_Gerätemenge!$D$29:$N$94,MATCH(AQ$2,INP_VIS_08a_Gerätemenge!$C$29:$C$94,0),MATCH($AG594,INP_VIS_08a_Gerätemenge!$D$12:$N$12,0))</f>
        <v>1</v>
      </c>
      <c r="AR594" s="454">
        <f>INDEX(INP_VIS_08a_Gerätemenge!$D$29:$N$94,MATCH(AR$2,INP_VIS_08a_Gerätemenge!$C$29:$C$94,0),MATCH($AG594,INP_VIS_08a_Gerätemenge!$D$12:$N$12,0))</f>
        <v>0</v>
      </c>
      <c r="AS594" s="454">
        <f>INDEX(INP_VIS_08a_Gerätemenge!$D$29:$N$94,MATCH(AS$2,INP_VIS_08a_Gerätemenge!$C$29:$C$94,0),MATCH($AG594,INP_VIS_08a_Gerätemenge!$D$12:$N$12,0))</f>
        <v>0</v>
      </c>
      <c r="AT594" s="454">
        <f>INDEX(INP_VIS_08a_Gerätemenge!$D$29:$N$94,MATCH(AT$2,INP_VIS_08a_Gerätemenge!$C$29:$C$94,0),MATCH($AG594,INP_VIS_08a_Gerätemenge!$D$12:$N$12,0))</f>
        <v>0</v>
      </c>
      <c r="AU594" s="454">
        <f>INDEX(INP_VIS_08a_Gerätemenge!$D$29:$N$94,MATCH(AU$2,INP_VIS_08a_Gerätemenge!$C$29:$C$94,0),MATCH($AG594,INP_VIS_08a_Gerätemenge!$D$12:$N$12,0))</f>
        <v>0</v>
      </c>
      <c r="AV594" s="454">
        <f>INDEX(INP_VIS_08a_Gerätemenge!$D$29:$N$94,MATCH(AV$2,INP_VIS_08a_Gerätemenge!$C$29:$C$94,0),MATCH($AG594,INP_VIS_08a_Gerätemenge!$D$12:$N$12,0))</f>
        <v>12</v>
      </c>
      <c r="AW594" s="454">
        <f>INDEX(INP_VIS_08a_Gerätemenge!$D$29:$N$94,MATCH(AW$2,INP_VIS_08a_Gerätemenge!$C$29:$C$94,0),MATCH($AG594,INP_VIS_08a_Gerätemenge!$D$12:$N$12,0))</f>
        <v>0</v>
      </c>
      <c r="AX594" s="454">
        <f>INDEX(INP_VIS_08a_Gerätemenge!$D$29:$N$94,MATCH(AX$2,INP_VIS_08a_Gerätemenge!$C$29:$C$94,0),MATCH($AG594,INP_VIS_08a_Gerätemenge!$D$12:$N$12,0))</f>
        <v>0</v>
      </c>
      <c r="AY594" s="454">
        <f>INDEX(INP_VIS_08a_Gerätemenge!$D$29:$N$94,MATCH(AY$2,INP_VIS_08a_Gerätemenge!$C$29:$C$94,0),MATCH($AG594,INP_VIS_08a_Gerätemenge!$D$12:$N$12,0))</f>
        <v>1</v>
      </c>
      <c r="AZ594" s="454">
        <f>INDEX(INP_VIS_08a_Gerätemenge!$D$29:$N$94,MATCH(AZ$2,INP_VIS_08a_Gerätemenge!$C$29:$C$94,0),MATCH($AG594,INP_VIS_08a_Gerätemenge!$D$12:$N$12,0))</f>
        <v>2</v>
      </c>
      <c r="BA594" s="454">
        <f>INDEX(INP_VIS_08a_Gerätemenge!$D$29:$N$94,MATCH(BA$2,INP_VIS_08a_Gerätemenge!$C$29:$C$94,0),MATCH($AG594,INP_VIS_08a_Gerätemenge!$D$12:$N$12,0))</f>
        <v>0</v>
      </c>
      <c r="BB594" s="454">
        <f>INDEX(INP_VIS_08a_Gerätemenge!$D$29:$N$94,MATCH(BB$2,INP_VIS_08a_Gerätemenge!$C$29:$C$94,0),MATCH($AG594,INP_VIS_08a_Gerätemenge!$D$12:$N$12,0))</f>
        <v>1</v>
      </c>
      <c r="BC594" s="454">
        <f>INDEX(INP_VIS_08a_Gerätemenge!$D$29:$N$94,MATCH(BC$2,INP_VIS_08a_Gerätemenge!$C$29:$C$94,0),MATCH($AG594,INP_VIS_08a_Gerätemenge!$D$12:$N$12,0))</f>
        <v>0</v>
      </c>
      <c r="BD594" s="454">
        <f>INDEX(INP_VIS_08a_Gerätemenge!$D$29:$N$94,MATCH(BD$2,INP_VIS_08a_Gerätemenge!$C$29:$C$94,0),MATCH($AG594,INP_VIS_08a_Gerätemenge!$D$12:$N$12,0))</f>
        <v>0</v>
      </c>
      <c r="BE594" s="454">
        <f>INDEX(INP_VIS_08a_Gerätemenge!$D$29:$N$94,MATCH(BE$2,INP_VIS_08a_Gerätemenge!$C$29:$C$94,0),MATCH($AG594,INP_VIS_08a_Gerätemenge!$D$12:$N$12,0))</f>
        <v>0</v>
      </c>
      <c r="BF594" s="454">
        <f>INDEX(INP_VIS_08a_Gerätemenge!$D$29:$N$94,MATCH(BF$2,INP_VIS_08a_Gerätemenge!$C$29:$C$94,0),MATCH($AG594,INP_VIS_08a_Gerätemenge!$D$12:$N$12,0))</f>
        <v>1</v>
      </c>
      <c r="BG594" s="454">
        <f>INDEX(INP_VIS_08a_Gerätemenge!$D$29:$N$94,MATCH(BG$2,INP_VIS_08a_Gerätemenge!$C$29:$C$94,0),MATCH($AG594,INP_VIS_08a_Gerätemenge!$D$12:$N$12,0))</f>
        <v>0</v>
      </c>
      <c r="BH594" s="454">
        <f>INDEX(INP_VIS_08a_Gerätemenge!$D$29:$N$94,MATCH(BH$2,INP_VIS_08a_Gerätemenge!$C$29:$C$94,0),MATCH($AG594,INP_VIS_08a_Gerätemenge!$D$12:$N$12,0))</f>
        <v>1</v>
      </c>
    </row>
    <row r="595" spans="1:60">
      <c r="A595" s="208">
        <v>5</v>
      </c>
      <c r="B595" s="209">
        <v>45121</v>
      </c>
      <c r="C595" s="208" t="s">
        <v>1020</v>
      </c>
      <c r="D595" s="208" t="s">
        <v>582</v>
      </c>
      <c r="E595" s="208" t="s">
        <v>1021</v>
      </c>
      <c r="F595" s="208" t="s">
        <v>474</v>
      </c>
      <c r="H595" s="208" t="s">
        <v>372</v>
      </c>
      <c r="I595" s="210" t="s">
        <v>419</v>
      </c>
      <c r="J595" s="210" t="s">
        <v>491</v>
      </c>
      <c r="K595" s="210">
        <v>167</v>
      </c>
      <c r="L595" s="210">
        <v>217</v>
      </c>
      <c r="M595" s="210">
        <v>0</v>
      </c>
      <c r="N595" s="210">
        <v>0</v>
      </c>
      <c r="O595" s="208" t="s">
        <v>292</v>
      </c>
      <c r="P595" s="208">
        <v>186</v>
      </c>
      <c r="Q595" s="208" t="s">
        <v>26</v>
      </c>
      <c r="R595" s="208">
        <v>5</v>
      </c>
      <c r="S595" s="209">
        <v>45121</v>
      </c>
      <c r="T595" s="208" t="s">
        <v>798</v>
      </c>
      <c r="U595" s="208" t="s">
        <v>582</v>
      </c>
      <c r="V595" s="208" t="s">
        <v>1022</v>
      </c>
      <c r="W595" s="208" t="s">
        <v>474</v>
      </c>
      <c r="Y595" s="208" t="s">
        <v>372</v>
      </c>
      <c r="Z595" s="210" t="s">
        <v>490</v>
      </c>
      <c r="AA595" s="210" t="s">
        <v>491</v>
      </c>
      <c r="AB595" s="210">
        <v>167</v>
      </c>
      <c r="AC595" s="210">
        <v>217</v>
      </c>
      <c r="AD595" s="210">
        <v>0</v>
      </c>
      <c r="AE595" s="210">
        <v>0</v>
      </c>
      <c r="AF595" s="210" t="str">
        <f t="shared" si="72"/>
        <v/>
      </c>
      <c r="AG595" s="210">
        <f>VLOOKUP(O595,'Flugplan Summen'!$C$9:$N$33,12,0)</f>
        <v>320</v>
      </c>
      <c r="AH595" s="451">
        <f t="shared" si="73"/>
        <v>45121.770833333336</v>
      </c>
      <c r="AI595" s="451">
        <f t="shared" si="74"/>
        <v>45121.805555555562</v>
      </c>
      <c r="AJ595" s="451" t="str">
        <f t="shared" si="75"/>
        <v/>
      </c>
      <c r="AK595" s="451" t="str">
        <f t="shared" si="76"/>
        <v/>
      </c>
      <c r="AL595" s="451" t="str">
        <f t="shared" si="77"/>
        <v/>
      </c>
      <c r="AM595" s="451" t="str">
        <f t="shared" si="78"/>
        <v/>
      </c>
      <c r="AN595" s="203">
        <f t="shared" si="79"/>
        <v>1</v>
      </c>
      <c r="AO595" s="454">
        <f>INDEX(INP_VIS_08a_Gerätemenge!$D$29:$N$94,MATCH(AO$2,INP_VIS_08a_Gerätemenge!$C$29:$C$94,0),MATCH($AG595,INP_VIS_08a_Gerätemenge!$D$12:$N$12,0))</f>
        <v>0</v>
      </c>
      <c r="AP595" s="454">
        <f>INDEX(INP_VIS_08a_Gerätemenge!$D$29:$N$94,MATCH(AP$2,INP_VIS_08a_Gerätemenge!$C$29:$C$94,0),MATCH($AG595,INP_VIS_08a_Gerätemenge!$D$12:$N$12,0))</f>
        <v>3</v>
      </c>
      <c r="AQ595" s="454">
        <f>INDEX(INP_VIS_08a_Gerätemenge!$D$29:$N$94,MATCH(AQ$2,INP_VIS_08a_Gerätemenge!$C$29:$C$94,0),MATCH($AG595,INP_VIS_08a_Gerätemenge!$D$12:$N$12,0))</f>
        <v>1</v>
      </c>
      <c r="AR595" s="454">
        <f>INDEX(INP_VIS_08a_Gerätemenge!$D$29:$N$94,MATCH(AR$2,INP_VIS_08a_Gerätemenge!$C$29:$C$94,0),MATCH($AG595,INP_VIS_08a_Gerätemenge!$D$12:$N$12,0))</f>
        <v>0</v>
      </c>
      <c r="AS595" s="454">
        <f>INDEX(INP_VIS_08a_Gerätemenge!$D$29:$N$94,MATCH(AS$2,INP_VIS_08a_Gerätemenge!$C$29:$C$94,0),MATCH($AG595,INP_VIS_08a_Gerätemenge!$D$12:$N$12,0))</f>
        <v>0</v>
      </c>
      <c r="AT595" s="454">
        <f>INDEX(INP_VIS_08a_Gerätemenge!$D$29:$N$94,MATCH(AT$2,INP_VIS_08a_Gerätemenge!$C$29:$C$94,0),MATCH($AG595,INP_VIS_08a_Gerätemenge!$D$12:$N$12,0))</f>
        <v>0</v>
      </c>
      <c r="AU595" s="454">
        <f>INDEX(INP_VIS_08a_Gerätemenge!$D$29:$N$94,MATCH(AU$2,INP_VIS_08a_Gerätemenge!$C$29:$C$94,0),MATCH($AG595,INP_VIS_08a_Gerätemenge!$D$12:$N$12,0))</f>
        <v>0</v>
      </c>
      <c r="AV595" s="454">
        <f>INDEX(INP_VIS_08a_Gerätemenge!$D$29:$N$94,MATCH(AV$2,INP_VIS_08a_Gerätemenge!$C$29:$C$94,0),MATCH($AG595,INP_VIS_08a_Gerätemenge!$D$12:$N$12,0))</f>
        <v>20</v>
      </c>
      <c r="AW595" s="454">
        <f>INDEX(INP_VIS_08a_Gerätemenge!$D$29:$N$94,MATCH(AW$2,INP_VIS_08a_Gerätemenge!$C$29:$C$94,0),MATCH($AG595,INP_VIS_08a_Gerätemenge!$D$12:$N$12,0))</f>
        <v>0</v>
      </c>
      <c r="AX595" s="454">
        <f>INDEX(INP_VIS_08a_Gerätemenge!$D$29:$N$94,MATCH(AX$2,INP_VIS_08a_Gerätemenge!$C$29:$C$94,0),MATCH($AG595,INP_VIS_08a_Gerätemenge!$D$12:$N$12,0))</f>
        <v>0</v>
      </c>
      <c r="AY595" s="454">
        <f>INDEX(INP_VIS_08a_Gerätemenge!$D$29:$N$94,MATCH(AY$2,INP_VIS_08a_Gerätemenge!$C$29:$C$94,0),MATCH($AG595,INP_VIS_08a_Gerätemenge!$D$12:$N$12,0))</f>
        <v>0</v>
      </c>
      <c r="AZ595" s="454">
        <f>INDEX(INP_VIS_08a_Gerätemenge!$D$29:$N$94,MATCH(AZ$2,INP_VIS_08a_Gerätemenge!$C$29:$C$94,0),MATCH($AG595,INP_VIS_08a_Gerätemenge!$D$12:$N$12,0))</f>
        <v>0</v>
      </c>
      <c r="BA595" s="454">
        <f>INDEX(INP_VIS_08a_Gerätemenge!$D$29:$N$94,MATCH(BA$2,INP_VIS_08a_Gerätemenge!$C$29:$C$94,0),MATCH($AG595,INP_VIS_08a_Gerätemenge!$D$12:$N$12,0))</f>
        <v>0</v>
      </c>
      <c r="BB595" s="454">
        <f>INDEX(INP_VIS_08a_Gerätemenge!$D$29:$N$94,MATCH(BB$2,INP_VIS_08a_Gerätemenge!$C$29:$C$94,0),MATCH($AG595,INP_VIS_08a_Gerätemenge!$D$12:$N$12,0))</f>
        <v>1</v>
      </c>
      <c r="BC595" s="454">
        <f>INDEX(INP_VIS_08a_Gerätemenge!$D$29:$N$94,MATCH(BC$2,INP_VIS_08a_Gerätemenge!$C$29:$C$94,0),MATCH($AG595,INP_VIS_08a_Gerätemenge!$D$12:$N$12,0))</f>
        <v>0</v>
      </c>
      <c r="BD595" s="454">
        <f>INDEX(INP_VIS_08a_Gerätemenge!$D$29:$N$94,MATCH(BD$2,INP_VIS_08a_Gerätemenge!$C$29:$C$94,0),MATCH($AG595,INP_VIS_08a_Gerätemenge!$D$12:$N$12,0))</f>
        <v>0</v>
      </c>
      <c r="BE595" s="454">
        <f>INDEX(INP_VIS_08a_Gerätemenge!$D$29:$N$94,MATCH(BE$2,INP_VIS_08a_Gerätemenge!$C$29:$C$94,0),MATCH($AG595,INP_VIS_08a_Gerätemenge!$D$12:$N$12,0))</f>
        <v>0</v>
      </c>
      <c r="BF595" s="454">
        <f>INDEX(INP_VIS_08a_Gerätemenge!$D$29:$N$94,MATCH(BF$2,INP_VIS_08a_Gerätemenge!$C$29:$C$94,0),MATCH($AG595,INP_VIS_08a_Gerätemenge!$D$12:$N$12,0))</f>
        <v>1</v>
      </c>
      <c r="BG595" s="454">
        <f>INDEX(INP_VIS_08a_Gerätemenge!$D$29:$N$94,MATCH(BG$2,INP_VIS_08a_Gerätemenge!$C$29:$C$94,0),MATCH($AG595,INP_VIS_08a_Gerätemenge!$D$12:$N$12,0))</f>
        <v>0</v>
      </c>
      <c r="BH595" s="454">
        <f>INDEX(INP_VIS_08a_Gerätemenge!$D$29:$N$94,MATCH(BH$2,INP_VIS_08a_Gerätemenge!$C$29:$C$94,0),MATCH($AG595,INP_VIS_08a_Gerätemenge!$D$12:$N$12,0))</f>
        <v>1</v>
      </c>
    </row>
    <row r="596" spans="1:60">
      <c r="A596" s="208">
        <v>5</v>
      </c>
      <c r="B596" s="209">
        <v>45121</v>
      </c>
      <c r="C596" s="208" t="s">
        <v>778</v>
      </c>
      <c r="D596" s="208" t="s">
        <v>589</v>
      </c>
      <c r="E596" s="208" t="s">
        <v>388</v>
      </c>
      <c r="F596" s="208" t="s">
        <v>452</v>
      </c>
      <c r="H596" s="208" t="s">
        <v>372</v>
      </c>
      <c r="I596" s="210" t="s">
        <v>498</v>
      </c>
      <c r="J596" s="210" t="s">
        <v>464</v>
      </c>
      <c r="K596" s="210">
        <v>130</v>
      </c>
      <c r="L596" s="210">
        <v>65</v>
      </c>
      <c r="M596" s="210">
        <v>0</v>
      </c>
      <c r="N596" s="210">
        <v>0</v>
      </c>
      <c r="O596" s="208" t="s">
        <v>290</v>
      </c>
      <c r="P596" s="208">
        <v>186</v>
      </c>
      <c r="Q596" s="208" t="s">
        <v>26</v>
      </c>
      <c r="R596" s="208">
        <v>5</v>
      </c>
      <c r="S596" s="209">
        <v>45121</v>
      </c>
      <c r="T596" s="208" t="s">
        <v>795</v>
      </c>
      <c r="U596" s="208" t="s">
        <v>589</v>
      </c>
      <c r="V596" s="208" t="s">
        <v>557</v>
      </c>
      <c r="W596" s="208" t="s">
        <v>452</v>
      </c>
      <c r="Y596" s="208" t="s">
        <v>372</v>
      </c>
      <c r="Z596" s="210" t="s">
        <v>463</v>
      </c>
      <c r="AA596" s="210" t="s">
        <v>464</v>
      </c>
      <c r="AB596" s="210">
        <v>130</v>
      </c>
      <c r="AC596" s="210">
        <v>65</v>
      </c>
      <c r="AD596" s="210">
        <v>0</v>
      </c>
      <c r="AE596" s="210">
        <v>0</v>
      </c>
      <c r="AF596" s="210" t="str">
        <f t="shared" si="72"/>
        <v/>
      </c>
      <c r="AG596" s="210">
        <f>VLOOKUP(O596,'Flugplan Summen'!$C$9:$N$33,12,0)</f>
        <v>320</v>
      </c>
      <c r="AH596" s="451">
        <f t="shared" si="73"/>
        <v>45121.774305555562</v>
      </c>
      <c r="AI596" s="451">
        <f t="shared" si="74"/>
        <v>45121.802083333336</v>
      </c>
      <c r="AJ596" s="451" t="str">
        <f t="shared" si="75"/>
        <v/>
      </c>
      <c r="AK596" s="451" t="str">
        <f t="shared" si="76"/>
        <v/>
      </c>
      <c r="AL596" s="451" t="str">
        <f t="shared" si="77"/>
        <v/>
      </c>
      <c r="AM596" s="451" t="str">
        <f t="shared" si="78"/>
        <v/>
      </c>
      <c r="AN596" s="203">
        <f t="shared" si="79"/>
        <v>1</v>
      </c>
      <c r="AO596" s="454">
        <f>INDEX(INP_VIS_08a_Gerätemenge!$D$29:$N$94,MATCH(AO$2,INP_VIS_08a_Gerätemenge!$C$29:$C$94,0),MATCH($AG596,INP_VIS_08a_Gerätemenge!$D$12:$N$12,0))</f>
        <v>0</v>
      </c>
      <c r="AP596" s="454">
        <f>INDEX(INP_VIS_08a_Gerätemenge!$D$29:$N$94,MATCH(AP$2,INP_VIS_08a_Gerätemenge!$C$29:$C$94,0),MATCH($AG596,INP_VIS_08a_Gerätemenge!$D$12:$N$12,0))</f>
        <v>3</v>
      </c>
      <c r="AQ596" s="454">
        <f>INDEX(INP_VIS_08a_Gerätemenge!$D$29:$N$94,MATCH(AQ$2,INP_VIS_08a_Gerätemenge!$C$29:$C$94,0),MATCH($AG596,INP_VIS_08a_Gerätemenge!$D$12:$N$12,0))</f>
        <v>1</v>
      </c>
      <c r="AR596" s="454">
        <f>INDEX(INP_VIS_08a_Gerätemenge!$D$29:$N$94,MATCH(AR$2,INP_VIS_08a_Gerätemenge!$C$29:$C$94,0),MATCH($AG596,INP_VIS_08a_Gerätemenge!$D$12:$N$12,0))</f>
        <v>0</v>
      </c>
      <c r="AS596" s="454">
        <f>INDEX(INP_VIS_08a_Gerätemenge!$D$29:$N$94,MATCH(AS$2,INP_VIS_08a_Gerätemenge!$C$29:$C$94,0),MATCH($AG596,INP_VIS_08a_Gerätemenge!$D$12:$N$12,0))</f>
        <v>0</v>
      </c>
      <c r="AT596" s="454">
        <f>INDEX(INP_VIS_08a_Gerätemenge!$D$29:$N$94,MATCH(AT$2,INP_VIS_08a_Gerätemenge!$C$29:$C$94,0),MATCH($AG596,INP_VIS_08a_Gerätemenge!$D$12:$N$12,0))</f>
        <v>0</v>
      </c>
      <c r="AU596" s="454">
        <f>INDEX(INP_VIS_08a_Gerätemenge!$D$29:$N$94,MATCH(AU$2,INP_VIS_08a_Gerätemenge!$C$29:$C$94,0),MATCH($AG596,INP_VIS_08a_Gerätemenge!$D$12:$N$12,0))</f>
        <v>0</v>
      </c>
      <c r="AV596" s="454">
        <f>INDEX(INP_VIS_08a_Gerätemenge!$D$29:$N$94,MATCH(AV$2,INP_VIS_08a_Gerätemenge!$C$29:$C$94,0),MATCH($AG596,INP_VIS_08a_Gerätemenge!$D$12:$N$12,0))</f>
        <v>20</v>
      </c>
      <c r="AW596" s="454">
        <f>INDEX(INP_VIS_08a_Gerätemenge!$D$29:$N$94,MATCH(AW$2,INP_VIS_08a_Gerätemenge!$C$29:$C$94,0),MATCH($AG596,INP_VIS_08a_Gerätemenge!$D$12:$N$12,0))</f>
        <v>0</v>
      </c>
      <c r="AX596" s="454">
        <f>INDEX(INP_VIS_08a_Gerätemenge!$D$29:$N$94,MATCH(AX$2,INP_VIS_08a_Gerätemenge!$C$29:$C$94,0),MATCH($AG596,INP_VIS_08a_Gerätemenge!$D$12:$N$12,0))</f>
        <v>0</v>
      </c>
      <c r="AY596" s="454">
        <f>INDEX(INP_VIS_08a_Gerätemenge!$D$29:$N$94,MATCH(AY$2,INP_VIS_08a_Gerätemenge!$C$29:$C$94,0),MATCH($AG596,INP_VIS_08a_Gerätemenge!$D$12:$N$12,0))</f>
        <v>0</v>
      </c>
      <c r="AZ596" s="454">
        <f>INDEX(INP_VIS_08a_Gerätemenge!$D$29:$N$94,MATCH(AZ$2,INP_VIS_08a_Gerätemenge!$C$29:$C$94,0),MATCH($AG596,INP_VIS_08a_Gerätemenge!$D$12:$N$12,0))</f>
        <v>0</v>
      </c>
      <c r="BA596" s="454">
        <f>INDEX(INP_VIS_08a_Gerätemenge!$D$29:$N$94,MATCH(BA$2,INP_VIS_08a_Gerätemenge!$C$29:$C$94,0),MATCH($AG596,INP_VIS_08a_Gerätemenge!$D$12:$N$12,0))</f>
        <v>0</v>
      </c>
      <c r="BB596" s="454">
        <f>INDEX(INP_VIS_08a_Gerätemenge!$D$29:$N$94,MATCH(BB$2,INP_VIS_08a_Gerätemenge!$C$29:$C$94,0),MATCH($AG596,INP_VIS_08a_Gerätemenge!$D$12:$N$12,0))</f>
        <v>1</v>
      </c>
      <c r="BC596" s="454">
        <f>INDEX(INP_VIS_08a_Gerätemenge!$D$29:$N$94,MATCH(BC$2,INP_VIS_08a_Gerätemenge!$C$29:$C$94,0),MATCH($AG596,INP_VIS_08a_Gerätemenge!$D$12:$N$12,0))</f>
        <v>0</v>
      </c>
      <c r="BD596" s="454">
        <f>INDEX(INP_VIS_08a_Gerätemenge!$D$29:$N$94,MATCH(BD$2,INP_VIS_08a_Gerätemenge!$C$29:$C$94,0),MATCH($AG596,INP_VIS_08a_Gerätemenge!$D$12:$N$12,0))</f>
        <v>0</v>
      </c>
      <c r="BE596" s="454">
        <f>INDEX(INP_VIS_08a_Gerätemenge!$D$29:$N$94,MATCH(BE$2,INP_VIS_08a_Gerätemenge!$C$29:$C$94,0),MATCH($AG596,INP_VIS_08a_Gerätemenge!$D$12:$N$12,0))</f>
        <v>0</v>
      </c>
      <c r="BF596" s="454">
        <f>INDEX(INP_VIS_08a_Gerätemenge!$D$29:$N$94,MATCH(BF$2,INP_VIS_08a_Gerätemenge!$C$29:$C$94,0),MATCH($AG596,INP_VIS_08a_Gerätemenge!$D$12:$N$12,0))</f>
        <v>1</v>
      </c>
      <c r="BG596" s="454">
        <f>INDEX(INP_VIS_08a_Gerätemenge!$D$29:$N$94,MATCH(BG$2,INP_VIS_08a_Gerätemenge!$C$29:$C$94,0),MATCH($AG596,INP_VIS_08a_Gerätemenge!$D$12:$N$12,0))</f>
        <v>0</v>
      </c>
      <c r="BH596" s="454">
        <f>INDEX(INP_VIS_08a_Gerätemenge!$D$29:$N$94,MATCH(BH$2,INP_VIS_08a_Gerätemenge!$C$29:$C$94,0),MATCH($AG596,INP_VIS_08a_Gerätemenge!$D$12:$N$12,0))</f>
        <v>1</v>
      </c>
    </row>
    <row r="597" spans="1:60">
      <c r="A597" s="208">
        <v>5</v>
      </c>
      <c r="B597" s="209">
        <v>45121</v>
      </c>
      <c r="C597" s="208" t="s">
        <v>787</v>
      </c>
      <c r="D597" s="208" t="s">
        <v>527</v>
      </c>
      <c r="E597" s="208" t="s">
        <v>800</v>
      </c>
      <c r="F597" s="208" t="s">
        <v>466</v>
      </c>
      <c r="H597" s="208" t="s">
        <v>372</v>
      </c>
      <c r="I597" s="210" t="s">
        <v>502</v>
      </c>
      <c r="J597" s="210" t="s">
        <v>414</v>
      </c>
      <c r="K597" s="210">
        <v>84</v>
      </c>
      <c r="L597" s="210">
        <v>42</v>
      </c>
      <c r="M597" s="210">
        <v>0</v>
      </c>
      <c r="N597" s="210">
        <v>0</v>
      </c>
      <c r="O597" s="208" t="s">
        <v>297</v>
      </c>
      <c r="P597" s="208">
        <v>120</v>
      </c>
      <c r="Q597" s="208" t="s">
        <v>26</v>
      </c>
      <c r="R597" s="208">
        <v>5</v>
      </c>
      <c r="S597" s="209">
        <v>45121</v>
      </c>
      <c r="T597" s="208" t="s">
        <v>801</v>
      </c>
      <c r="U597" s="208" t="s">
        <v>527</v>
      </c>
      <c r="V597" s="208" t="s">
        <v>802</v>
      </c>
      <c r="W597" s="208" t="s">
        <v>466</v>
      </c>
      <c r="Y597" s="208" t="s">
        <v>372</v>
      </c>
      <c r="Z597" s="210" t="s">
        <v>413</v>
      </c>
      <c r="AA597" s="210" t="s">
        <v>414</v>
      </c>
      <c r="AB597" s="210">
        <v>84</v>
      </c>
      <c r="AC597" s="210">
        <v>42</v>
      </c>
      <c r="AD597" s="210">
        <v>0</v>
      </c>
      <c r="AE597" s="210">
        <v>0</v>
      </c>
      <c r="AF597" s="210" t="str">
        <f t="shared" si="72"/>
        <v/>
      </c>
      <c r="AG597" s="210" t="str">
        <f>VLOOKUP(O597,'Flugplan Summen'!$C$9:$N$33,12,0)</f>
        <v>E90</v>
      </c>
      <c r="AH597" s="451">
        <f t="shared" si="73"/>
        <v>45121.784722222226</v>
      </c>
      <c r="AI597" s="451">
        <f t="shared" si="74"/>
        <v>45121.815972222226</v>
      </c>
      <c r="AJ597" s="451" t="str">
        <f t="shared" si="75"/>
        <v/>
      </c>
      <c r="AK597" s="451" t="str">
        <f t="shared" si="76"/>
        <v/>
      </c>
      <c r="AL597" s="451" t="str">
        <f t="shared" si="77"/>
        <v/>
      </c>
      <c r="AM597" s="451" t="str">
        <f t="shared" si="78"/>
        <v/>
      </c>
      <c r="AN597" s="203">
        <f t="shared" si="79"/>
        <v>1</v>
      </c>
      <c r="AO597" s="454">
        <f>INDEX(INP_VIS_08a_Gerätemenge!$D$29:$N$94,MATCH(AO$2,INP_VIS_08a_Gerätemenge!$C$29:$C$94,0),MATCH($AG597,INP_VIS_08a_Gerätemenge!$D$12:$N$12,0))</f>
        <v>0</v>
      </c>
      <c r="AP597" s="454">
        <f>INDEX(INP_VIS_08a_Gerätemenge!$D$29:$N$94,MATCH(AP$2,INP_VIS_08a_Gerätemenge!$C$29:$C$94,0),MATCH($AG597,INP_VIS_08a_Gerätemenge!$D$12:$N$12,0))</f>
        <v>3</v>
      </c>
      <c r="AQ597" s="454">
        <f>INDEX(INP_VIS_08a_Gerätemenge!$D$29:$N$94,MATCH(AQ$2,INP_VIS_08a_Gerätemenge!$C$29:$C$94,0),MATCH($AG597,INP_VIS_08a_Gerätemenge!$D$12:$N$12,0))</f>
        <v>1</v>
      </c>
      <c r="AR597" s="454">
        <f>INDEX(INP_VIS_08a_Gerätemenge!$D$29:$N$94,MATCH(AR$2,INP_VIS_08a_Gerätemenge!$C$29:$C$94,0),MATCH($AG597,INP_VIS_08a_Gerätemenge!$D$12:$N$12,0))</f>
        <v>0</v>
      </c>
      <c r="AS597" s="454">
        <f>INDEX(INP_VIS_08a_Gerätemenge!$D$29:$N$94,MATCH(AS$2,INP_VIS_08a_Gerätemenge!$C$29:$C$94,0),MATCH($AG597,INP_VIS_08a_Gerätemenge!$D$12:$N$12,0))</f>
        <v>0</v>
      </c>
      <c r="AT597" s="454">
        <f>INDEX(INP_VIS_08a_Gerätemenge!$D$29:$N$94,MATCH(AT$2,INP_VIS_08a_Gerätemenge!$C$29:$C$94,0),MATCH($AG597,INP_VIS_08a_Gerätemenge!$D$12:$N$12,0))</f>
        <v>0</v>
      </c>
      <c r="AU597" s="454">
        <f>INDEX(INP_VIS_08a_Gerätemenge!$D$29:$N$94,MATCH(AU$2,INP_VIS_08a_Gerätemenge!$C$29:$C$94,0),MATCH($AG597,INP_VIS_08a_Gerätemenge!$D$12:$N$12,0))</f>
        <v>0</v>
      </c>
      <c r="AV597" s="454">
        <f>INDEX(INP_VIS_08a_Gerätemenge!$D$29:$N$94,MATCH(AV$2,INP_VIS_08a_Gerätemenge!$C$29:$C$94,0),MATCH($AG597,INP_VIS_08a_Gerätemenge!$D$12:$N$12,0))</f>
        <v>8</v>
      </c>
      <c r="AW597" s="454">
        <f>INDEX(INP_VIS_08a_Gerätemenge!$D$29:$N$94,MATCH(AW$2,INP_VIS_08a_Gerätemenge!$C$29:$C$94,0),MATCH($AG597,INP_VIS_08a_Gerätemenge!$D$12:$N$12,0))</f>
        <v>0</v>
      </c>
      <c r="AX597" s="454">
        <f>INDEX(INP_VIS_08a_Gerätemenge!$D$29:$N$94,MATCH(AX$2,INP_VIS_08a_Gerätemenge!$C$29:$C$94,0),MATCH($AG597,INP_VIS_08a_Gerätemenge!$D$12:$N$12,0))</f>
        <v>0</v>
      </c>
      <c r="AY597" s="454">
        <f>INDEX(INP_VIS_08a_Gerätemenge!$D$29:$N$94,MATCH(AY$2,INP_VIS_08a_Gerätemenge!$C$29:$C$94,0),MATCH($AG597,INP_VIS_08a_Gerätemenge!$D$12:$N$12,0))</f>
        <v>0</v>
      </c>
      <c r="AZ597" s="454">
        <f>INDEX(INP_VIS_08a_Gerätemenge!$D$29:$N$94,MATCH(AZ$2,INP_VIS_08a_Gerätemenge!$C$29:$C$94,0),MATCH($AG597,INP_VIS_08a_Gerätemenge!$D$12:$N$12,0))</f>
        <v>0</v>
      </c>
      <c r="BA597" s="454">
        <f>INDEX(INP_VIS_08a_Gerätemenge!$D$29:$N$94,MATCH(BA$2,INP_VIS_08a_Gerätemenge!$C$29:$C$94,0),MATCH($AG597,INP_VIS_08a_Gerätemenge!$D$12:$N$12,0))</f>
        <v>0</v>
      </c>
      <c r="BB597" s="454">
        <f>INDEX(INP_VIS_08a_Gerätemenge!$D$29:$N$94,MATCH(BB$2,INP_VIS_08a_Gerätemenge!$C$29:$C$94,0),MATCH($AG597,INP_VIS_08a_Gerätemenge!$D$12:$N$12,0))</f>
        <v>1</v>
      </c>
      <c r="BC597" s="454">
        <f>INDEX(INP_VIS_08a_Gerätemenge!$D$29:$N$94,MATCH(BC$2,INP_VIS_08a_Gerätemenge!$C$29:$C$94,0),MATCH($AG597,INP_VIS_08a_Gerätemenge!$D$12:$N$12,0))</f>
        <v>0</v>
      </c>
      <c r="BD597" s="454">
        <f>INDEX(INP_VIS_08a_Gerätemenge!$D$29:$N$94,MATCH(BD$2,INP_VIS_08a_Gerätemenge!$C$29:$C$94,0),MATCH($AG597,INP_VIS_08a_Gerätemenge!$D$12:$N$12,0))</f>
        <v>0</v>
      </c>
      <c r="BE597" s="454">
        <f>INDEX(INP_VIS_08a_Gerätemenge!$D$29:$N$94,MATCH(BE$2,INP_VIS_08a_Gerätemenge!$C$29:$C$94,0),MATCH($AG597,INP_VIS_08a_Gerätemenge!$D$12:$N$12,0))</f>
        <v>0</v>
      </c>
      <c r="BF597" s="454">
        <f>INDEX(INP_VIS_08a_Gerätemenge!$D$29:$N$94,MATCH(BF$2,INP_VIS_08a_Gerätemenge!$C$29:$C$94,0),MATCH($AG597,INP_VIS_08a_Gerätemenge!$D$12:$N$12,0))</f>
        <v>1</v>
      </c>
      <c r="BG597" s="454">
        <f>INDEX(INP_VIS_08a_Gerätemenge!$D$29:$N$94,MATCH(BG$2,INP_VIS_08a_Gerätemenge!$C$29:$C$94,0),MATCH($AG597,INP_VIS_08a_Gerätemenge!$D$12:$N$12,0))</f>
        <v>0</v>
      </c>
      <c r="BH597" s="454">
        <f>INDEX(INP_VIS_08a_Gerätemenge!$D$29:$N$94,MATCH(BH$2,INP_VIS_08a_Gerätemenge!$C$29:$C$94,0),MATCH($AG597,INP_VIS_08a_Gerätemenge!$D$12:$N$12,0))</f>
        <v>1</v>
      </c>
    </row>
    <row r="598" spans="1:60">
      <c r="A598" s="208">
        <v>5</v>
      </c>
      <c r="B598" s="209">
        <v>45121</v>
      </c>
      <c r="C598" s="208" t="s">
        <v>803</v>
      </c>
      <c r="D598" s="208" t="s">
        <v>767</v>
      </c>
      <c r="E598" s="208" t="s">
        <v>804</v>
      </c>
      <c r="F598" s="208" t="s">
        <v>573</v>
      </c>
      <c r="H598" s="208" t="s">
        <v>372</v>
      </c>
      <c r="I598" s="210" t="s">
        <v>502</v>
      </c>
      <c r="J598" s="210" t="s">
        <v>805</v>
      </c>
      <c r="K598" s="210">
        <v>198</v>
      </c>
      <c r="L598" s="210">
        <v>99</v>
      </c>
      <c r="M598" s="210">
        <v>1000</v>
      </c>
      <c r="N598" s="210">
        <v>0</v>
      </c>
      <c r="O598" s="208" t="s">
        <v>294</v>
      </c>
      <c r="P598" s="208">
        <v>220</v>
      </c>
      <c r="Q598" s="208" t="s">
        <v>509</v>
      </c>
      <c r="R598" s="208">
        <v>5</v>
      </c>
      <c r="S598" s="209">
        <v>45121</v>
      </c>
      <c r="T598" s="208" t="s">
        <v>806</v>
      </c>
      <c r="U598" s="208" t="s">
        <v>767</v>
      </c>
      <c r="V598" s="208" t="s">
        <v>807</v>
      </c>
      <c r="W598" s="208" t="s">
        <v>573</v>
      </c>
      <c r="Y598" s="208" t="s">
        <v>372</v>
      </c>
      <c r="Z598" s="210" t="s">
        <v>404</v>
      </c>
      <c r="AA598" s="210" t="s">
        <v>405</v>
      </c>
      <c r="AB598" s="210">
        <v>198</v>
      </c>
      <c r="AC598" s="210">
        <v>99</v>
      </c>
      <c r="AD598" s="210">
        <v>0</v>
      </c>
      <c r="AE598" s="210">
        <v>0</v>
      </c>
      <c r="AF598" s="210" t="str">
        <f t="shared" si="72"/>
        <v/>
      </c>
      <c r="AG598" s="210">
        <f>VLOOKUP(O598,'Flugplan Summen'!$C$9:$N$33,12,0)</f>
        <v>320</v>
      </c>
      <c r="AH598" s="451">
        <f t="shared" si="73"/>
        <v>45121.788194444445</v>
      </c>
      <c r="AI598" s="451">
        <f t="shared" si="74"/>
        <v>45121.822916666672</v>
      </c>
      <c r="AJ598" s="451" t="str">
        <f t="shared" si="75"/>
        <v/>
      </c>
      <c r="AK598" s="451" t="str">
        <f t="shared" si="76"/>
        <v/>
      </c>
      <c r="AL598" s="451" t="str">
        <f t="shared" si="77"/>
        <v/>
      </c>
      <c r="AM598" s="451" t="str">
        <f t="shared" si="78"/>
        <v/>
      </c>
      <c r="AN598" s="203">
        <f t="shared" si="79"/>
        <v>1</v>
      </c>
      <c r="AO598" s="454">
        <f>INDEX(INP_VIS_08a_Gerätemenge!$D$29:$N$94,MATCH(AO$2,INP_VIS_08a_Gerätemenge!$C$29:$C$94,0),MATCH($AG598,INP_VIS_08a_Gerätemenge!$D$12:$N$12,0))</f>
        <v>0</v>
      </c>
      <c r="AP598" s="454">
        <f>INDEX(INP_VIS_08a_Gerätemenge!$D$29:$N$94,MATCH(AP$2,INP_VIS_08a_Gerätemenge!$C$29:$C$94,0),MATCH($AG598,INP_VIS_08a_Gerätemenge!$D$12:$N$12,0))</f>
        <v>3</v>
      </c>
      <c r="AQ598" s="454">
        <f>INDEX(INP_VIS_08a_Gerätemenge!$D$29:$N$94,MATCH(AQ$2,INP_VIS_08a_Gerätemenge!$C$29:$C$94,0),MATCH($AG598,INP_VIS_08a_Gerätemenge!$D$12:$N$12,0))</f>
        <v>1</v>
      </c>
      <c r="AR598" s="454">
        <f>INDEX(INP_VIS_08a_Gerätemenge!$D$29:$N$94,MATCH(AR$2,INP_VIS_08a_Gerätemenge!$C$29:$C$94,0),MATCH($AG598,INP_VIS_08a_Gerätemenge!$D$12:$N$12,0))</f>
        <v>0</v>
      </c>
      <c r="AS598" s="454">
        <f>INDEX(INP_VIS_08a_Gerätemenge!$D$29:$N$94,MATCH(AS$2,INP_VIS_08a_Gerätemenge!$C$29:$C$94,0),MATCH($AG598,INP_VIS_08a_Gerätemenge!$D$12:$N$12,0))</f>
        <v>0</v>
      </c>
      <c r="AT598" s="454">
        <f>INDEX(INP_VIS_08a_Gerätemenge!$D$29:$N$94,MATCH(AT$2,INP_VIS_08a_Gerätemenge!$C$29:$C$94,0),MATCH($AG598,INP_VIS_08a_Gerätemenge!$D$12:$N$12,0))</f>
        <v>0</v>
      </c>
      <c r="AU598" s="454">
        <f>INDEX(INP_VIS_08a_Gerätemenge!$D$29:$N$94,MATCH(AU$2,INP_VIS_08a_Gerätemenge!$C$29:$C$94,0),MATCH($AG598,INP_VIS_08a_Gerätemenge!$D$12:$N$12,0))</f>
        <v>0</v>
      </c>
      <c r="AV598" s="454">
        <f>INDEX(INP_VIS_08a_Gerätemenge!$D$29:$N$94,MATCH(AV$2,INP_VIS_08a_Gerätemenge!$C$29:$C$94,0),MATCH($AG598,INP_VIS_08a_Gerätemenge!$D$12:$N$12,0))</f>
        <v>20</v>
      </c>
      <c r="AW598" s="454">
        <f>INDEX(INP_VIS_08a_Gerätemenge!$D$29:$N$94,MATCH(AW$2,INP_VIS_08a_Gerätemenge!$C$29:$C$94,0),MATCH($AG598,INP_VIS_08a_Gerätemenge!$D$12:$N$12,0))</f>
        <v>0</v>
      </c>
      <c r="AX598" s="454">
        <f>INDEX(INP_VIS_08a_Gerätemenge!$D$29:$N$94,MATCH(AX$2,INP_VIS_08a_Gerätemenge!$C$29:$C$94,0),MATCH($AG598,INP_VIS_08a_Gerätemenge!$D$12:$N$12,0))</f>
        <v>0</v>
      </c>
      <c r="AY598" s="454">
        <f>INDEX(INP_VIS_08a_Gerätemenge!$D$29:$N$94,MATCH(AY$2,INP_VIS_08a_Gerätemenge!$C$29:$C$94,0),MATCH($AG598,INP_VIS_08a_Gerätemenge!$D$12:$N$12,0))</f>
        <v>0</v>
      </c>
      <c r="AZ598" s="454">
        <f>INDEX(INP_VIS_08a_Gerätemenge!$D$29:$N$94,MATCH(AZ$2,INP_VIS_08a_Gerätemenge!$C$29:$C$94,0),MATCH($AG598,INP_VIS_08a_Gerätemenge!$D$12:$N$12,0))</f>
        <v>0</v>
      </c>
      <c r="BA598" s="454">
        <f>INDEX(INP_VIS_08a_Gerätemenge!$D$29:$N$94,MATCH(BA$2,INP_VIS_08a_Gerätemenge!$C$29:$C$94,0),MATCH($AG598,INP_VIS_08a_Gerätemenge!$D$12:$N$12,0))</f>
        <v>0</v>
      </c>
      <c r="BB598" s="454">
        <f>INDEX(INP_VIS_08a_Gerätemenge!$D$29:$N$94,MATCH(BB$2,INP_VIS_08a_Gerätemenge!$C$29:$C$94,0),MATCH($AG598,INP_VIS_08a_Gerätemenge!$D$12:$N$12,0))</f>
        <v>1</v>
      </c>
      <c r="BC598" s="454">
        <f>INDEX(INP_VIS_08a_Gerätemenge!$D$29:$N$94,MATCH(BC$2,INP_VIS_08a_Gerätemenge!$C$29:$C$94,0),MATCH($AG598,INP_VIS_08a_Gerätemenge!$D$12:$N$12,0))</f>
        <v>0</v>
      </c>
      <c r="BD598" s="454">
        <f>INDEX(INP_VIS_08a_Gerätemenge!$D$29:$N$94,MATCH(BD$2,INP_VIS_08a_Gerätemenge!$C$29:$C$94,0),MATCH($AG598,INP_VIS_08a_Gerätemenge!$D$12:$N$12,0))</f>
        <v>0</v>
      </c>
      <c r="BE598" s="454">
        <f>INDEX(INP_VIS_08a_Gerätemenge!$D$29:$N$94,MATCH(BE$2,INP_VIS_08a_Gerätemenge!$C$29:$C$94,0),MATCH($AG598,INP_VIS_08a_Gerätemenge!$D$12:$N$12,0))</f>
        <v>0</v>
      </c>
      <c r="BF598" s="454">
        <f>INDEX(INP_VIS_08a_Gerätemenge!$D$29:$N$94,MATCH(BF$2,INP_VIS_08a_Gerätemenge!$C$29:$C$94,0),MATCH($AG598,INP_VIS_08a_Gerätemenge!$D$12:$N$12,0))</f>
        <v>1</v>
      </c>
      <c r="BG598" s="454">
        <f>INDEX(INP_VIS_08a_Gerätemenge!$D$29:$N$94,MATCH(BG$2,INP_VIS_08a_Gerätemenge!$C$29:$C$94,0),MATCH($AG598,INP_VIS_08a_Gerätemenge!$D$12:$N$12,0))</f>
        <v>0</v>
      </c>
      <c r="BH598" s="454">
        <f>INDEX(INP_VIS_08a_Gerätemenge!$D$29:$N$94,MATCH(BH$2,INP_VIS_08a_Gerätemenge!$C$29:$C$94,0),MATCH($AG598,INP_VIS_08a_Gerätemenge!$D$12:$N$12,0))</f>
        <v>1</v>
      </c>
    </row>
    <row r="599" spans="1:60">
      <c r="A599" s="208">
        <v>5</v>
      </c>
      <c r="B599" s="209">
        <v>45121</v>
      </c>
      <c r="C599" s="208" t="s">
        <v>803</v>
      </c>
      <c r="D599" s="208" t="s">
        <v>375</v>
      </c>
      <c r="E599" s="208" t="s">
        <v>545</v>
      </c>
      <c r="F599" s="208" t="s">
        <v>546</v>
      </c>
      <c r="H599" s="208" t="s">
        <v>372</v>
      </c>
      <c r="I599" s="210" t="s">
        <v>508</v>
      </c>
      <c r="J599" s="210" t="s">
        <v>391</v>
      </c>
      <c r="K599" s="210">
        <v>126</v>
      </c>
      <c r="L599" s="210">
        <v>63</v>
      </c>
      <c r="M599" s="210">
        <v>0</v>
      </c>
      <c r="N599" s="210">
        <v>0</v>
      </c>
      <c r="O599" s="208" t="s">
        <v>290</v>
      </c>
      <c r="P599" s="208">
        <v>180</v>
      </c>
      <c r="Q599" s="208" t="s">
        <v>26</v>
      </c>
      <c r="R599" s="208">
        <v>5</v>
      </c>
      <c r="S599" s="209">
        <v>45121</v>
      </c>
      <c r="T599" s="208" t="s">
        <v>801</v>
      </c>
      <c r="U599" s="208" t="s">
        <v>375</v>
      </c>
      <c r="V599" s="208" t="s">
        <v>548</v>
      </c>
      <c r="W599" s="208" t="s">
        <v>546</v>
      </c>
      <c r="Y599" s="208" t="s">
        <v>372</v>
      </c>
      <c r="Z599" s="210" t="s">
        <v>390</v>
      </c>
      <c r="AA599" s="210" t="s">
        <v>391</v>
      </c>
      <c r="AB599" s="210">
        <v>126</v>
      </c>
      <c r="AC599" s="210">
        <v>63</v>
      </c>
      <c r="AD599" s="210">
        <v>0</v>
      </c>
      <c r="AE599" s="210">
        <v>0</v>
      </c>
      <c r="AF599" s="210" t="str">
        <f t="shared" si="72"/>
        <v/>
      </c>
      <c r="AG599" s="210">
        <f>VLOOKUP(O599,'Flugplan Summen'!$C$9:$N$33,12,0)</f>
        <v>320</v>
      </c>
      <c r="AH599" s="451">
        <f t="shared" si="73"/>
        <v>45121.788194444445</v>
      </c>
      <c r="AI599" s="451">
        <f t="shared" si="74"/>
        <v>45121.815972222226</v>
      </c>
      <c r="AJ599" s="451" t="str">
        <f t="shared" si="75"/>
        <v/>
      </c>
      <c r="AK599" s="451" t="str">
        <f t="shared" si="76"/>
        <v/>
      </c>
      <c r="AL599" s="451" t="str">
        <f t="shared" si="77"/>
        <v/>
      </c>
      <c r="AM599" s="451" t="str">
        <f t="shared" si="78"/>
        <v/>
      </c>
      <c r="AN599" s="203">
        <f t="shared" si="79"/>
        <v>1</v>
      </c>
      <c r="AO599" s="454">
        <f>INDEX(INP_VIS_08a_Gerätemenge!$D$29:$N$94,MATCH(AO$2,INP_VIS_08a_Gerätemenge!$C$29:$C$94,0),MATCH($AG599,INP_VIS_08a_Gerätemenge!$D$12:$N$12,0))</f>
        <v>0</v>
      </c>
      <c r="AP599" s="454">
        <f>INDEX(INP_VIS_08a_Gerätemenge!$D$29:$N$94,MATCH(AP$2,INP_VIS_08a_Gerätemenge!$C$29:$C$94,0),MATCH($AG599,INP_VIS_08a_Gerätemenge!$D$12:$N$12,0))</f>
        <v>3</v>
      </c>
      <c r="AQ599" s="454">
        <f>INDEX(INP_VIS_08a_Gerätemenge!$D$29:$N$94,MATCH(AQ$2,INP_VIS_08a_Gerätemenge!$C$29:$C$94,0),MATCH($AG599,INP_VIS_08a_Gerätemenge!$D$12:$N$12,0))</f>
        <v>1</v>
      </c>
      <c r="AR599" s="454">
        <f>INDEX(INP_VIS_08a_Gerätemenge!$D$29:$N$94,MATCH(AR$2,INP_VIS_08a_Gerätemenge!$C$29:$C$94,0),MATCH($AG599,INP_VIS_08a_Gerätemenge!$D$12:$N$12,0))</f>
        <v>0</v>
      </c>
      <c r="AS599" s="454">
        <f>INDEX(INP_VIS_08a_Gerätemenge!$D$29:$N$94,MATCH(AS$2,INP_VIS_08a_Gerätemenge!$C$29:$C$94,0),MATCH($AG599,INP_VIS_08a_Gerätemenge!$D$12:$N$12,0))</f>
        <v>0</v>
      </c>
      <c r="AT599" s="454">
        <f>INDEX(INP_VIS_08a_Gerätemenge!$D$29:$N$94,MATCH(AT$2,INP_VIS_08a_Gerätemenge!$C$29:$C$94,0),MATCH($AG599,INP_VIS_08a_Gerätemenge!$D$12:$N$12,0))</f>
        <v>0</v>
      </c>
      <c r="AU599" s="454">
        <f>INDEX(INP_VIS_08a_Gerätemenge!$D$29:$N$94,MATCH(AU$2,INP_VIS_08a_Gerätemenge!$C$29:$C$94,0),MATCH($AG599,INP_VIS_08a_Gerätemenge!$D$12:$N$12,0))</f>
        <v>0</v>
      </c>
      <c r="AV599" s="454">
        <f>INDEX(INP_VIS_08a_Gerätemenge!$D$29:$N$94,MATCH(AV$2,INP_VIS_08a_Gerätemenge!$C$29:$C$94,0),MATCH($AG599,INP_VIS_08a_Gerätemenge!$D$12:$N$12,0))</f>
        <v>20</v>
      </c>
      <c r="AW599" s="454">
        <f>INDEX(INP_VIS_08a_Gerätemenge!$D$29:$N$94,MATCH(AW$2,INP_VIS_08a_Gerätemenge!$C$29:$C$94,0),MATCH($AG599,INP_VIS_08a_Gerätemenge!$D$12:$N$12,0))</f>
        <v>0</v>
      </c>
      <c r="AX599" s="454">
        <f>INDEX(INP_VIS_08a_Gerätemenge!$D$29:$N$94,MATCH(AX$2,INP_VIS_08a_Gerätemenge!$C$29:$C$94,0),MATCH($AG599,INP_VIS_08a_Gerätemenge!$D$12:$N$12,0))</f>
        <v>0</v>
      </c>
      <c r="AY599" s="454">
        <f>INDEX(INP_VIS_08a_Gerätemenge!$D$29:$N$94,MATCH(AY$2,INP_VIS_08a_Gerätemenge!$C$29:$C$94,0),MATCH($AG599,INP_VIS_08a_Gerätemenge!$D$12:$N$12,0))</f>
        <v>0</v>
      </c>
      <c r="AZ599" s="454">
        <f>INDEX(INP_VIS_08a_Gerätemenge!$D$29:$N$94,MATCH(AZ$2,INP_VIS_08a_Gerätemenge!$C$29:$C$94,0),MATCH($AG599,INP_VIS_08a_Gerätemenge!$D$12:$N$12,0))</f>
        <v>0</v>
      </c>
      <c r="BA599" s="454">
        <f>INDEX(INP_VIS_08a_Gerätemenge!$D$29:$N$94,MATCH(BA$2,INP_VIS_08a_Gerätemenge!$C$29:$C$94,0),MATCH($AG599,INP_VIS_08a_Gerätemenge!$D$12:$N$12,0))</f>
        <v>0</v>
      </c>
      <c r="BB599" s="454">
        <f>INDEX(INP_VIS_08a_Gerätemenge!$D$29:$N$94,MATCH(BB$2,INP_VIS_08a_Gerätemenge!$C$29:$C$94,0),MATCH($AG599,INP_VIS_08a_Gerätemenge!$D$12:$N$12,0))</f>
        <v>1</v>
      </c>
      <c r="BC599" s="454">
        <f>INDEX(INP_VIS_08a_Gerätemenge!$D$29:$N$94,MATCH(BC$2,INP_VIS_08a_Gerätemenge!$C$29:$C$94,0),MATCH($AG599,INP_VIS_08a_Gerätemenge!$D$12:$N$12,0))</f>
        <v>0</v>
      </c>
      <c r="BD599" s="454">
        <f>INDEX(INP_VIS_08a_Gerätemenge!$D$29:$N$94,MATCH(BD$2,INP_VIS_08a_Gerätemenge!$C$29:$C$94,0),MATCH($AG599,INP_VIS_08a_Gerätemenge!$D$12:$N$12,0))</f>
        <v>0</v>
      </c>
      <c r="BE599" s="454">
        <f>INDEX(INP_VIS_08a_Gerätemenge!$D$29:$N$94,MATCH(BE$2,INP_VIS_08a_Gerätemenge!$C$29:$C$94,0),MATCH($AG599,INP_VIS_08a_Gerätemenge!$D$12:$N$12,0))</f>
        <v>0</v>
      </c>
      <c r="BF599" s="454">
        <f>INDEX(INP_VIS_08a_Gerätemenge!$D$29:$N$94,MATCH(BF$2,INP_VIS_08a_Gerätemenge!$C$29:$C$94,0),MATCH($AG599,INP_VIS_08a_Gerätemenge!$D$12:$N$12,0))</f>
        <v>1</v>
      </c>
      <c r="BG599" s="454">
        <f>INDEX(INP_VIS_08a_Gerätemenge!$D$29:$N$94,MATCH(BG$2,INP_VIS_08a_Gerätemenge!$C$29:$C$94,0),MATCH($AG599,INP_VIS_08a_Gerätemenge!$D$12:$N$12,0))</f>
        <v>0</v>
      </c>
      <c r="BH599" s="454">
        <f>INDEX(INP_VIS_08a_Gerätemenge!$D$29:$N$94,MATCH(BH$2,INP_VIS_08a_Gerätemenge!$C$29:$C$94,0),MATCH($AG599,INP_VIS_08a_Gerätemenge!$D$12:$N$12,0))</f>
        <v>1</v>
      </c>
    </row>
    <row r="600" spans="1:60">
      <c r="A600" s="208">
        <v>5</v>
      </c>
      <c r="B600" s="209">
        <v>45121</v>
      </c>
      <c r="C600" s="208" t="s">
        <v>803</v>
      </c>
      <c r="D600" s="208" t="s">
        <v>505</v>
      </c>
      <c r="E600" s="208" t="s">
        <v>822</v>
      </c>
      <c r="F600" s="208" t="s">
        <v>507</v>
      </c>
      <c r="H600" s="208" t="s">
        <v>372</v>
      </c>
      <c r="I600" s="210" t="s">
        <v>471</v>
      </c>
      <c r="J600" s="210" t="s">
        <v>433</v>
      </c>
      <c r="K600" s="210">
        <v>101</v>
      </c>
      <c r="L600" s="210">
        <v>51</v>
      </c>
      <c r="M600" s="210">
        <v>0</v>
      </c>
      <c r="N600" s="210">
        <v>0</v>
      </c>
      <c r="O600" s="208" t="s">
        <v>287</v>
      </c>
      <c r="P600" s="208">
        <v>144</v>
      </c>
      <c r="Q600" s="208" t="s">
        <v>509</v>
      </c>
      <c r="R600" s="208">
        <v>5</v>
      </c>
      <c r="S600" s="209">
        <v>45121</v>
      </c>
      <c r="T600" s="208" t="s">
        <v>806</v>
      </c>
      <c r="U600" s="208" t="s">
        <v>505</v>
      </c>
      <c r="V600" s="208" t="s">
        <v>824</v>
      </c>
      <c r="W600" s="208" t="s">
        <v>507</v>
      </c>
      <c r="Y600" s="208" t="s">
        <v>372</v>
      </c>
      <c r="Z600" s="210" t="s">
        <v>432</v>
      </c>
      <c r="AA600" s="210" t="s">
        <v>433</v>
      </c>
      <c r="AB600" s="210">
        <v>101</v>
      </c>
      <c r="AC600" s="210">
        <v>51</v>
      </c>
      <c r="AD600" s="210">
        <v>0</v>
      </c>
      <c r="AE600" s="210">
        <v>0</v>
      </c>
      <c r="AF600" s="210" t="str">
        <f t="shared" si="72"/>
        <v/>
      </c>
      <c r="AG600" s="210">
        <f>VLOOKUP(O600,'Flugplan Summen'!$C$9:$N$33,12,0)</f>
        <v>319</v>
      </c>
      <c r="AH600" s="451">
        <f t="shared" si="73"/>
        <v>45121.788194444445</v>
      </c>
      <c r="AI600" s="451">
        <f t="shared" si="74"/>
        <v>45121.822916666672</v>
      </c>
      <c r="AJ600" s="451" t="str">
        <f t="shared" si="75"/>
        <v/>
      </c>
      <c r="AK600" s="451" t="str">
        <f t="shared" si="76"/>
        <v/>
      </c>
      <c r="AL600" s="451" t="str">
        <f t="shared" si="77"/>
        <v/>
      </c>
      <c r="AM600" s="451" t="str">
        <f t="shared" si="78"/>
        <v/>
      </c>
      <c r="AN600" s="203">
        <f t="shared" si="79"/>
        <v>1</v>
      </c>
      <c r="AO600" s="454">
        <f>INDEX(INP_VIS_08a_Gerätemenge!$D$29:$N$94,MATCH(AO$2,INP_VIS_08a_Gerätemenge!$C$29:$C$94,0),MATCH($AG600,INP_VIS_08a_Gerätemenge!$D$12:$N$12,0))</f>
        <v>0</v>
      </c>
      <c r="AP600" s="454">
        <f>INDEX(INP_VIS_08a_Gerätemenge!$D$29:$N$94,MATCH(AP$2,INP_VIS_08a_Gerätemenge!$C$29:$C$94,0),MATCH($AG600,INP_VIS_08a_Gerätemenge!$D$12:$N$12,0))</f>
        <v>3</v>
      </c>
      <c r="AQ600" s="454">
        <f>INDEX(INP_VIS_08a_Gerätemenge!$D$29:$N$94,MATCH(AQ$2,INP_VIS_08a_Gerätemenge!$C$29:$C$94,0),MATCH($AG600,INP_VIS_08a_Gerätemenge!$D$12:$N$12,0))</f>
        <v>1</v>
      </c>
      <c r="AR600" s="454">
        <f>INDEX(INP_VIS_08a_Gerätemenge!$D$29:$N$94,MATCH(AR$2,INP_VIS_08a_Gerätemenge!$C$29:$C$94,0),MATCH($AG600,INP_VIS_08a_Gerätemenge!$D$12:$N$12,0))</f>
        <v>0</v>
      </c>
      <c r="AS600" s="454">
        <f>INDEX(INP_VIS_08a_Gerätemenge!$D$29:$N$94,MATCH(AS$2,INP_VIS_08a_Gerätemenge!$C$29:$C$94,0),MATCH($AG600,INP_VIS_08a_Gerätemenge!$D$12:$N$12,0))</f>
        <v>0</v>
      </c>
      <c r="AT600" s="454">
        <f>INDEX(INP_VIS_08a_Gerätemenge!$D$29:$N$94,MATCH(AT$2,INP_VIS_08a_Gerätemenge!$C$29:$C$94,0),MATCH($AG600,INP_VIS_08a_Gerätemenge!$D$12:$N$12,0))</f>
        <v>0</v>
      </c>
      <c r="AU600" s="454">
        <f>INDEX(INP_VIS_08a_Gerätemenge!$D$29:$N$94,MATCH(AU$2,INP_VIS_08a_Gerätemenge!$C$29:$C$94,0),MATCH($AG600,INP_VIS_08a_Gerätemenge!$D$12:$N$12,0))</f>
        <v>0</v>
      </c>
      <c r="AV600" s="454">
        <f>INDEX(INP_VIS_08a_Gerätemenge!$D$29:$N$94,MATCH(AV$2,INP_VIS_08a_Gerätemenge!$C$29:$C$94,0),MATCH($AG600,INP_VIS_08a_Gerätemenge!$D$12:$N$12,0))</f>
        <v>12</v>
      </c>
      <c r="AW600" s="454">
        <f>INDEX(INP_VIS_08a_Gerätemenge!$D$29:$N$94,MATCH(AW$2,INP_VIS_08a_Gerätemenge!$C$29:$C$94,0),MATCH($AG600,INP_VIS_08a_Gerätemenge!$D$12:$N$12,0))</f>
        <v>0</v>
      </c>
      <c r="AX600" s="454">
        <f>INDEX(INP_VIS_08a_Gerätemenge!$D$29:$N$94,MATCH(AX$2,INP_VIS_08a_Gerätemenge!$C$29:$C$94,0),MATCH($AG600,INP_VIS_08a_Gerätemenge!$D$12:$N$12,0))</f>
        <v>0</v>
      </c>
      <c r="AY600" s="454">
        <f>INDEX(INP_VIS_08a_Gerätemenge!$D$29:$N$94,MATCH(AY$2,INP_VIS_08a_Gerätemenge!$C$29:$C$94,0),MATCH($AG600,INP_VIS_08a_Gerätemenge!$D$12:$N$12,0))</f>
        <v>1</v>
      </c>
      <c r="AZ600" s="454">
        <f>INDEX(INP_VIS_08a_Gerätemenge!$D$29:$N$94,MATCH(AZ$2,INP_VIS_08a_Gerätemenge!$C$29:$C$94,0),MATCH($AG600,INP_VIS_08a_Gerätemenge!$D$12:$N$12,0))</f>
        <v>2</v>
      </c>
      <c r="BA600" s="454">
        <f>INDEX(INP_VIS_08a_Gerätemenge!$D$29:$N$94,MATCH(BA$2,INP_VIS_08a_Gerätemenge!$C$29:$C$94,0),MATCH($AG600,INP_VIS_08a_Gerätemenge!$D$12:$N$12,0))</f>
        <v>0</v>
      </c>
      <c r="BB600" s="454">
        <f>INDEX(INP_VIS_08a_Gerätemenge!$D$29:$N$94,MATCH(BB$2,INP_VIS_08a_Gerätemenge!$C$29:$C$94,0),MATCH($AG600,INP_VIS_08a_Gerätemenge!$D$12:$N$12,0))</f>
        <v>1</v>
      </c>
      <c r="BC600" s="454">
        <f>INDEX(INP_VIS_08a_Gerätemenge!$D$29:$N$94,MATCH(BC$2,INP_VIS_08a_Gerätemenge!$C$29:$C$94,0),MATCH($AG600,INP_VIS_08a_Gerätemenge!$D$12:$N$12,0))</f>
        <v>0</v>
      </c>
      <c r="BD600" s="454">
        <f>INDEX(INP_VIS_08a_Gerätemenge!$D$29:$N$94,MATCH(BD$2,INP_VIS_08a_Gerätemenge!$C$29:$C$94,0),MATCH($AG600,INP_VIS_08a_Gerätemenge!$D$12:$N$12,0))</f>
        <v>0</v>
      </c>
      <c r="BE600" s="454">
        <f>INDEX(INP_VIS_08a_Gerätemenge!$D$29:$N$94,MATCH(BE$2,INP_VIS_08a_Gerätemenge!$C$29:$C$94,0),MATCH($AG600,INP_VIS_08a_Gerätemenge!$D$12:$N$12,0))</f>
        <v>0</v>
      </c>
      <c r="BF600" s="454">
        <f>INDEX(INP_VIS_08a_Gerätemenge!$D$29:$N$94,MATCH(BF$2,INP_VIS_08a_Gerätemenge!$C$29:$C$94,0),MATCH($AG600,INP_VIS_08a_Gerätemenge!$D$12:$N$12,0))</f>
        <v>1</v>
      </c>
      <c r="BG600" s="454">
        <f>INDEX(INP_VIS_08a_Gerätemenge!$D$29:$N$94,MATCH(BG$2,INP_VIS_08a_Gerätemenge!$C$29:$C$94,0),MATCH($AG600,INP_VIS_08a_Gerätemenge!$D$12:$N$12,0))</f>
        <v>0</v>
      </c>
      <c r="BH600" s="454">
        <f>INDEX(INP_VIS_08a_Gerätemenge!$D$29:$N$94,MATCH(BH$2,INP_VIS_08a_Gerätemenge!$C$29:$C$94,0),MATCH($AG600,INP_VIS_08a_Gerätemenge!$D$12:$N$12,0))</f>
        <v>1</v>
      </c>
    </row>
    <row r="601" spans="1:60">
      <c r="A601" s="208">
        <v>5</v>
      </c>
      <c r="B601" s="209">
        <v>45121</v>
      </c>
      <c r="C601" s="208" t="s">
        <v>1106</v>
      </c>
      <c r="D601" s="208" t="s">
        <v>602</v>
      </c>
      <c r="E601" s="208" t="s">
        <v>1107</v>
      </c>
      <c r="F601" s="208" t="s">
        <v>604</v>
      </c>
      <c r="H601" s="208" t="s">
        <v>372</v>
      </c>
      <c r="I601" s="210" t="s">
        <v>471</v>
      </c>
      <c r="J601" s="210" t="s">
        <v>450</v>
      </c>
      <c r="K601" s="210">
        <v>57</v>
      </c>
      <c r="L601" s="210">
        <v>29</v>
      </c>
      <c r="M601" s="210">
        <v>0</v>
      </c>
      <c r="N601" s="210">
        <v>0</v>
      </c>
      <c r="O601" s="208" t="s">
        <v>303</v>
      </c>
      <c r="P601" s="208">
        <v>82</v>
      </c>
      <c r="Q601" s="208" t="s">
        <v>26</v>
      </c>
      <c r="R601" s="208">
        <v>5</v>
      </c>
      <c r="S601" s="209">
        <v>45121</v>
      </c>
      <c r="T601" s="208" t="s">
        <v>806</v>
      </c>
      <c r="U601" s="208" t="s">
        <v>602</v>
      </c>
      <c r="V601" s="208" t="s">
        <v>1108</v>
      </c>
      <c r="W601" s="208" t="s">
        <v>604</v>
      </c>
      <c r="Y601" s="208" t="s">
        <v>372</v>
      </c>
      <c r="Z601" s="210" t="s">
        <v>441</v>
      </c>
      <c r="AA601" s="210" t="s">
        <v>450</v>
      </c>
      <c r="AB601" s="210">
        <v>57</v>
      </c>
      <c r="AC601" s="210">
        <v>29</v>
      </c>
      <c r="AD601" s="210">
        <v>0</v>
      </c>
      <c r="AE601" s="210">
        <v>0</v>
      </c>
      <c r="AF601" s="210" t="str">
        <f t="shared" si="72"/>
        <v/>
      </c>
      <c r="AG601" s="210" t="str">
        <f>VLOOKUP(O601,'Flugplan Summen'!$C$9:$N$33,12,0)</f>
        <v>E90</v>
      </c>
      <c r="AH601" s="451">
        <f t="shared" si="73"/>
        <v>45121.791666666672</v>
      </c>
      <c r="AI601" s="451">
        <f t="shared" si="74"/>
        <v>45121.822916666672</v>
      </c>
      <c r="AJ601" s="451" t="str">
        <f t="shared" si="75"/>
        <v/>
      </c>
      <c r="AK601" s="451" t="str">
        <f t="shared" si="76"/>
        <v/>
      </c>
      <c r="AL601" s="451" t="str">
        <f t="shared" si="77"/>
        <v/>
      </c>
      <c r="AM601" s="451" t="str">
        <f t="shared" si="78"/>
        <v/>
      </c>
      <c r="AN601" s="203">
        <f t="shared" si="79"/>
        <v>1</v>
      </c>
      <c r="AO601" s="454">
        <f>INDEX(INP_VIS_08a_Gerätemenge!$D$29:$N$94,MATCH(AO$2,INP_VIS_08a_Gerätemenge!$C$29:$C$94,0),MATCH($AG601,INP_VIS_08a_Gerätemenge!$D$12:$N$12,0))</f>
        <v>0</v>
      </c>
      <c r="AP601" s="454">
        <f>INDEX(INP_VIS_08a_Gerätemenge!$D$29:$N$94,MATCH(AP$2,INP_VIS_08a_Gerätemenge!$C$29:$C$94,0),MATCH($AG601,INP_VIS_08a_Gerätemenge!$D$12:$N$12,0))</f>
        <v>3</v>
      </c>
      <c r="AQ601" s="454">
        <f>INDEX(INP_VIS_08a_Gerätemenge!$D$29:$N$94,MATCH(AQ$2,INP_VIS_08a_Gerätemenge!$C$29:$C$94,0),MATCH($AG601,INP_VIS_08a_Gerätemenge!$D$12:$N$12,0))</f>
        <v>1</v>
      </c>
      <c r="AR601" s="454">
        <f>INDEX(INP_VIS_08a_Gerätemenge!$D$29:$N$94,MATCH(AR$2,INP_VIS_08a_Gerätemenge!$C$29:$C$94,0),MATCH($AG601,INP_VIS_08a_Gerätemenge!$D$12:$N$12,0))</f>
        <v>0</v>
      </c>
      <c r="AS601" s="454">
        <f>INDEX(INP_VIS_08a_Gerätemenge!$D$29:$N$94,MATCH(AS$2,INP_VIS_08a_Gerätemenge!$C$29:$C$94,0),MATCH($AG601,INP_VIS_08a_Gerätemenge!$D$12:$N$12,0))</f>
        <v>0</v>
      </c>
      <c r="AT601" s="454">
        <f>INDEX(INP_VIS_08a_Gerätemenge!$D$29:$N$94,MATCH(AT$2,INP_VIS_08a_Gerätemenge!$C$29:$C$94,0),MATCH($AG601,INP_VIS_08a_Gerätemenge!$D$12:$N$12,0))</f>
        <v>0</v>
      </c>
      <c r="AU601" s="454">
        <f>INDEX(INP_VIS_08a_Gerätemenge!$D$29:$N$94,MATCH(AU$2,INP_VIS_08a_Gerätemenge!$C$29:$C$94,0),MATCH($AG601,INP_VIS_08a_Gerätemenge!$D$12:$N$12,0))</f>
        <v>0</v>
      </c>
      <c r="AV601" s="454">
        <f>INDEX(INP_VIS_08a_Gerätemenge!$D$29:$N$94,MATCH(AV$2,INP_VIS_08a_Gerätemenge!$C$29:$C$94,0),MATCH($AG601,INP_VIS_08a_Gerätemenge!$D$12:$N$12,0))</f>
        <v>8</v>
      </c>
      <c r="AW601" s="454">
        <f>INDEX(INP_VIS_08a_Gerätemenge!$D$29:$N$94,MATCH(AW$2,INP_VIS_08a_Gerätemenge!$C$29:$C$94,0),MATCH($AG601,INP_VIS_08a_Gerätemenge!$D$12:$N$12,0))</f>
        <v>0</v>
      </c>
      <c r="AX601" s="454">
        <f>INDEX(INP_VIS_08a_Gerätemenge!$D$29:$N$94,MATCH(AX$2,INP_VIS_08a_Gerätemenge!$C$29:$C$94,0),MATCH($AG601,INP_VIS_08a_Gerätemenge!$D$12:$N$12,0))</f>
        <v>0</v>
      </c>
      <c r="AY601" s="454">
        <f>INDEX(INP_VIS_08a_Gerätemenge!$D$29:$N$94,MATCH(AY$2,INP_VIS_08a_Gerätemenge!$C$29:$C$94,0),MATCH($AG601,INP_VIS_08a_Gerätemenge!$D$12:$N$12,0))</f>
        <v>0</v>
      </c>
      <c r="AZ601" s="454">
        <f>INDEX(INP_VIS_08a_Gerätemenge!$D$29:$N$94,MATCH(AZ$2,INP_VIS_08a_Gerätemenge!$C$29:$C$94,0),MATCH($AG601,INP_VIS_08a_Gerätemenge!$D$12:$N$12,0))</f>
        <v>0</v>
      </c>
      <c r="BA601" s="454">
        <f>INDEX(INP_VIS_08a_Gerätemenge!$D$29:$N$94,MATCH(BA$2,INP_VIS_08a_Gerätemenge!$C$29:$C$94,0),MATCH($AG601,INP_VIS_08a_Gerätemenge!$D$12:$N$12,0))</f>
        <v>0</v>
      </c>
      <c r="BB601" s="454">
        <f>INDEX(INP_VIS_08a_Gerätemenge!$D$29:$N$94,MATCH(BB$2,INP_VIS_08a_Gerätemenge!$C$29:$C$94,0),MATCH($AG601,INP_VIS_08a_Gerätemenge!$D$12:$N$12,0))</f>
        <v>1</v>
      </c>
      <c r="BC601" s="454">
        <f>INDEX(INP_VIS_08a_Gerätemenge!$D$29:$N$94,MATCH(BC$2,INP_VIS_08a_Gerätemenge!$C$29:$C$94,0),MATCH($AG601,INP_VIS_08a_Gerätemenge!$D$12:$N$12,0))</f>
        <v>0</v>
      </c>
      <c r="BD601" s="454">
        <f>INDEX(INP_VIS_08a_Gerätemenge!$D$29:$N$94,MATCH(BD$2,INP_VIS_08a_Gerätemenge!$C$29:$C$94,0),MATCH($AG601,INP_VIS_08a_Gerätemenge!$D$12:$N$12,0))</f>
        <v>0</v>
      </c>
      <c r="BE601" s="454">
        <f>INDEX(INP_VIS_08a_Gerätemenge!$D$29:$N$94,MATCH(BE$2,INP_VIS_08a_Gerätemenge!$C$29:$C$94,0),MATCH($AG601,INP_VIS_08a_Gerätemenge!$D$12:$N$12,0))</f>
        <v>0</v>
      </c>
      <c r="BF601" s="454">
        <f>INDEX(INP_VIS_08a_Gerätemenge!$D$29:$N$94,MATCH(BF$2,INP_VIS_08a_Gerätemenge!$C$29:$C$94,0),MATCH($AG601,INP_VIS_08a_Gerätemenge!$D$12:$N$12,0))</f>
        <v>1</v>
      </c>
      <c r="BG601" s="454">
        <f>INDEX(INP_VIS_08a_Gerätemenge!$D$29:$N$94,MATCH(BG$2,INP_VIS_08a_Gerätemenge!$C$29:$C$94,0),MATCH($AG601,INP_VIS_08a_Gerätemenge!$D$12:$N$12,0))</f>
        <v>0</v>
      </c>
      <c r="BH601" s="454">
        <f>INDEX(INP_VIS_08a_Gerätemenge!$D$29:$N$94,MATCH(BH$2,INP_VIS_08a_Gerätemenge!$C$29:$C$94,0),MATCH($AG601,INP_VIS_08a_Gerätemenge!$D$12:$N$12,0))</f>
        <v>1</v>
      </c>
    </row>
    <row r="602" spans="1:60">
      <c r="A602" s="208">
        <v>5</v>
      </c>
      <c r="B602" s="209">
        <v>45121</v>
      </c>
      <c r="C602" s="208" t="s">
        <v>818</v>
      </c>
      <c r="D602" s="208" t="s">
        <v>416</v>
      </c>
      <c r="E602" s="208" t="s">
        <v>819</v>
      </c>
      <c r="F602" s="208" t="s">
        <v>474</v>
      </c>
      <c r="H602" s="208" t="s">
        <v>372</v>
      </c>
      <c r="I602" s="210" t="s">
        <v>419</v>
      </c>
      <c r="J602" s="210" t="s">
        <v>379</v>
      </c>
      <c r="K602" s="210">
        <v>170</v>
      </c>
      <c r="L602" s="210">
        <v>221</v>
      </c>
      <c r="M602" s="210">
        <v>0</v>
      </c>
      <c r="N602" s="210">
        <v>0</v>
      </c>
      <c r="O602" s="208" t="s">
        <v>289</v>
      </c>
      <c r="P602" s="208">
        <v>189</v>
      </c>
      <c r="Q602" s="208" t="s">
        <v>26</v>
      </c>
      <c r="R602" s="208">
        <v>5</v>
      </c>
      <c r="S602" s="209">
        <v>45121</v>
      </c>
      <c r="T602" s="208" t="s">
        <v>820</v>
      </c>
      <c r="U602" s="208" t="s">
        <v>416</v>
      </c>
      <c r="V602" s="208" t="s">
        <v>821</v>
      </c>
      <c r="W602" s="208" t="s">
        <v>474</v>
      </c>
      <c r="Y602" s="208" t="s">
        <v>372</v>
      </c>
      <c r="Z602" s="210" t="s">
        <v>378</v>
      </c>
      <c r="AA602" s="210" t="s">
        <v>379</v>
      </c>
      <c r="AB602" s="210">
        <v>170</v>
      </c>
      <c r="AC602" s="210">
        <v>221</v>
      </c>
      <c r="AD602" s="210">
        <v>0</v>
      </c>
      <c r="AE602" s="210">
        <v>0</v>
      </c>
      <c r="AF602" s="210" t="str">
        <f t="shared" si="72"/>
        <v/>
      </c>
      <c r="AG602" s="210" t="str">
        <f>VLOOKUP(O602,'Flugplan Summen'!$C$9:$N$33,12,0)</f>
        <v>73H</v>
      </c>
      <c r="AH602" s="451">
        <f t="shared" si="73"/>
        <v>45121.8125</v>
      </c>
      <c r="AI602" s="451">
        <f t="shared" si="74"/>
        <v>45121.850694444445</v>
      </c>
      <c r="AJ602" s="451" t="str">
        <f t="shared" si="75"/>
        <v/>
      </c>
      <c r="AK602" s="451" t="str">
        <f t="shared" si="76"/>
        <v/>
      </c>
      <c r="AL602" s="451" t="str">
        <f t="shared" si="77"/>
        <v/>
      </c>
      <c r="AM602" s="451" t="str">
        <f t="shared" si="78"/>
        <v/>
      </c>
      <c r="AN602" s="203">
        <f t="shared" si="79"/>
        <v>1</v>
      </c>
      <c r="AO602" s="454">
        <f>INDEX(INP_VIS_08a_Gerätemenge!$D$29:$N$94,MATCH(AO$2,INP_VIS_08a_Gerätemenge!$C$29:$C$94,0),MATCH($AG602,INP_VIS_08a_Gerätemenge!$D$12:$N$12,0))</f>
        <v>0</v>
      </c>
      <c r="AP602" s="454">
        <f>INDEX(INP_VIS_08a_Gerätemenge!$D$29:$N$94,MATCH(AP$2,INP_VIS_08a_Gerätemenge!$C$29:$C$94,0),MATCH($AG602,INP_VIS_08a_Gerätemenge!$D$12:$N$12,0))</f>
        <v>3</v>
      </c>
      <c r="AQ602" s="454">
        <f>INDEX(INP_VIS_08a_Gerätemenge!$D$29:$N$94,MATCH(AQ$2,INP_VIS_08a_Gerätemenge!$C$29:$C$94,0),MATCH($AG602,INP_VIS_08a_Gerätemenge!$D$12:$N$12,0))</f>
        <v>1</v>
      </c>
      <c r="AR602" s="454">
        <f>INDEX(INP_VIS_08a_Gerätemenge!$D$29:$N$94,MATCH(AR$2,INP_VIS_08a_Gerätemenge!$C$29:$C$94,0),MATCH($AG602,INP_VIS_08a_Gerätemenge!$D$12:$N$12,0))</f>
        <v>0</v>
      </c>
      <c r="AS602" s="454">
        <f>INDEX(INP_VIS_08a_Gerätemenge!$D$29:$N$94,MATCH(AS$2,INP_VIS_08a_Gerätemenge!$C$29:$C$94,0),MATCH($AG602,INP_VIS_08a_Gerätemenge!$D$12:$N$12,0))</f>
        <v>0</v>
      </c>
      <c r="AT602" s="454">
        <f>INDEX(INP_VIS_08a_Gerätemenge!$D$29:$N$94,MATCH(AT$2,INP_VIS_08a_Gerätemenge!$C$29:$C$94,0),MATCH($AG602,INP_VIS_08a_Gerätemenge!$D$12:$N$12,0))</f>
        <v>0</v>
      </c>
      <c r="AU602" s="454">
        <f>INDEX(INP_VIS_08a_Gerätemenge!$D$29:$N$94,MATCH(AU$2,INP_VIS_08a_Gerätemenge!$C$29:$C$94,0),MATCH($AG602,INP_VIS_08a_Gerätemenge!$D$12:$N$12,0))</f>
        <v>0</v>
      </c>
      <c r="AV602" s="454">
        <f>INDEX(INP_VIS_08a_Gerätemenge!$D$29:$N$94,MATCH(AV$2,INP_VIS_08a_Gerätemenge!$C$29:$C$94,0),MATCH($AG602,INP_VIS_08a_Gerätemenge!$D$12:$N$12,0))</f>
        <v>24</v>
      </c>
      <c r="AW602" s="454">
        <f>INDEX(INP_VIS_08a_Gerätemenge!$D$29:$N$94,MATCH(AW$2,INP_VIS_08a_Gerätemenge!$C$29:$C$94,0),MATCH($AG602,INP_VIS_08a_Gerätemenge!$D$12:$N$12,0))</f>
        <v>0</v>
      </c>
      <c r="AX602" s="454">
        <f>INDEX(INP_VIS_08a_Gerätemenge!$D$29:$N$94,MATCH(AX$2,INP_VIS_08a_Gerätemenge!$C$29:$C$94,0),MATCH($AG602,INP_VIS_08a_Gerätemenge!$D$12:$N$12,0))</f>
        <v>0</v>
      </c>
      <c r="AY602" s="454">
        <f>INDEX(INP_VIS_08a_Gerätemenge!$D$29:$N$94,MATCH(AY$2,INP_VIS_08a_Gerätemenge!$C$29:$C$94,0),MATCH($AG602,INP_VIS_08a_Gerätemenge!$D$12:$N$12,0))</f>
        <v>1</v>
      </c>
      <c r="AZ602" s="454">
        <f>INDEX(INP_VIS_08a_Gerätemenge!$D$29:$N$94,MATCH(AZ$2,INP_VIS_08a_Gerätemenge!$C$29:$C$94,0),MATCH($AG602,INP_VIS_08a_Gerätemenge!$D$12:$N$12,0))</f>
        <v>0</v>
      </c>
      <c r="BA602" s="454">
        <f>INDEX(INP_VIS_08a_Gerätemenge!$D$29:$N$94,MATCH(BA$2,INP_VIS_08a_Gerätemenge!$C$29:$C$94,0),MATCH($AG602,INP_VIS_08a_Gerätemenge!$D$12:$N$12,0))</f>
        <v>2</v>
      </c>
      <c r="BB602" s="454">
        <f>INDEX(INP_VIS_08a_Gerätemenge!$D$29:$N$94,MATCH(BB$2,INP_VIS_08a_Gerätemenge!$C$29:$C$94,0),MATCH($AG602,INP_VIS_08a_Gerätemenge!$D$12:$N$12,0))</f>
        <v>1</v>
      </c>
      <c r="BC602" s="454">
        <f>INDEX(INP_VIS_08a_Gerätemenge!$D$29:$N$94,MATCH(BC$2,INP_VIS_08a_Gerätemenge!$C$29:$C$94,0),MATCH($AG602,INP_VIS_08a_Gerätemenge!$D$12:$N$12,0))</f>
        <v>0</v>
      </c>
      <c r="BD602" s="454">
        <f>INDEX(INP_VIS_08a_Gerätemenge!$D$29:$N$94,MATCH(BD$2,INP_VIS_08a_Gerätemenge!$C$29:$C$94,0),MATCH($AG602,INP_VIS_08a_Gerätemenge!$D$12:$N$12,0))</f>
        <v>0</v>
      </c>
      <c r="BE602" s="454">
        <f>INDEX(INP_VIS_08a_Gerätemenge!$D$29:$N$94,MATCH(BE$2,INP_VIS_08a_Gerätemenge!$C$29:$C$94,0),MATCH($AG602,INP_VIS_08a_Gerätemenge!$D$12:$N$12,0))</f>
        <v>0</v>
      </c>
      <c r="BF602" s="454">
        <f>INDEX(INP_VIS_08a_Gerätemenge!$D$29:$N$94,MATCH(BF$2,INP_VIS_08a_Gerätemenge!$C$29:$C$94,0),MATCH($AG602,INP_VIS_08a_Gerätemenge!$D$12:$N$12,0))</f>
        <v>1</v>
      </c>
      <c r="BG602" s="454">
        <f>INDEX(INP_VIS_08a_Gerätemenge!$D$29:$N$94,MATCH(BG$2,INP_VIS_08a_Gerätemenge!$C$29:$C$94,0),MATCH($AG602,INP_VIS_08a_Gerätemenge!$D$12:$N$12,0))</f>
        <v>0</v>
      </c>
      <c r="BH602" s="454">
        <f>INDEX(INP_VIS_08a_Gerätemenge!$D$29:$N$94,MATCH(BH$2,INP_VIS_08a_Gerätemenge!$C$29:$C$94,0),MATCH($AG602,INP_VIS_08a_Gerätemenge!$D$12:$N$12,0))</f>
        <v>1</v>
      </c>
    </row>
    <row r="603" spans="1:60">
      <c r="A603" s="208">
        <v>5</v>
      </c>
      <c r="B603" s="209">
        <v>45121</v>
      </c>
      <c r="C603" s="208" t="s">
        <v>1103</v>
      </c>
      <c r="D603" s="208" t="s">
        <v>375</v>
      </c>
      <c r="E603" s="208" t="s">
        <v>837</v>
      </c>
      <c r="F603" s="208" t="s">
        <v>462</v>
      </c>
      <c r="H603" s="208" t="s">
        <v>372</v>
      </c>
      <c r="I603" s="210" t="s">
        <v>498</v>
      </c>
      <c r="J603" s="210" t="s">
        <v>464</v>
      </c>
      <c r="K603" s="210">
        <v>90</v>
      </c>
      <c r="L603" s="210">
        <v>36</v>
      </c>
      <c r="M603" s="210">
        <v>0</v>
      </c>
      <c r="N603" s="210">
        <v>0</v>
      </c>
      <c r="O603" s="208" t="s">
        <v>287</v>
      </c>
      <c r="P603" s="208">
        <v>150</v>
      </c>
      <c r="Q603" s="208" t="s">
        <v>26</v>
      </c>
      <c r="R603" s="208">
        <v>5</v>
      </c>
      <c r="S603" s="209">
        <v>45121</v>
      </c>
      <c r="T603" s="208" t="s">
        <v>1112</v>
      </c>
      <c r="U603" s="208" t="s">
        <v>375</v>
      </c>
      <c r="V603" s="208" t="s">
        <v>835</v>
      </c>
      <c r="W603" s="208" t="s">
        <v>462</v>
      </c>
      <c r="Y603" s="208" t="s">
        <v>372</v>
      </c>
      <c r="Z603" s="210" t="s">
        <v>463</v>
      </c>
      <c r="AA603" s="210" t="s">
        <v>464</v>
      </c>
      <c r="AB603" s="210">
        <v>90</v>
      </c>
      <c r="AC603" s="210">
        <v>36</v>
      </c>
      <c r="AD603" s="210">
        <v>0</v>
      </c>
      <c r="AE603" s="210">
        <v>0</v>
      </c>
      <c r="AF603" s="210" t="str">
        <f t="shared" si="72"/>
        <v/>
      </c>
      <c r="AG603" s="210">
        <f>VLOOKUP(O603,'Flugplan Summen'!$C$9:$N$33,12,0)</f>
        <v>319</v>
      </c>
      <c r="AH603" s="451">
        <f t="shared" si="73"/>
        <v>45121.819444444445</v>
      </c>
      <c r="AI603" s="451">
        <f t="shared" si="74"/>
        <v>45121.84375</v>
      </c>
      <c r="AJ603" s="451" t="str">
        <f t="shared" si="75"/>
        <v/>
      </c>
      <c r="AK603" s="451" t="str">
        <f t="shared" si="76"/>
        <v/>
      </c>
      <c r="AL603" s="451" t="str">
        <f t="shared" si="77"/>
        <v/>
      </c>
      <c r="AM603" s="451" t="str">
        <f t="shared" si="78"/>
        <v/>
      </c>
      <c r="AN603" s="203">
        <f t="shared" si="79"/>
        <v>1</v>
      </c>
      <c r="AO603" s="454">
        <f>INDEX(INP_VIS_08a_Gerätemenge!$D$29:$N$94,MATCH(AO$2,INP_VIS_08a_Gerätemenge!$C$29:$C$94,0),MATCH($AG603,INP_VIS_08a_Gerätemenge!$D$12:$N$12,0))</f>
        <v>0</v>
      </c>
      <c r="AP603" s="454">
        <f>INDEX(INP_VIS_08a_Gerätemenge!$D$29:$N$94,MATCH(AP$2,INP_VIS_08a_Gerätemenge!$C$29:$C$94,0),MATCH($AG603,INP_VIS_08a_Gerätemenge!$D$12:$N$12,0))</f>
        <v>3</v>
      </c>
      <c r="AQ603" s="454">
        <f>INDEX(INP_VIS_08a_Gerätemenge!$D$29:$N$94,MATCH(AQ$2,INP_VIS_08a_Gerätemenge!$C$29:$C$94,0),MATCH($AG603,INP_VIS_08a_Gerätemenge!$D$12:$N$12,0))</f>
        <v>1</v>
      </c>
      <c r="AR603" s="454">
        <f>INDEX(INP_VIS_08a_Gerätemenge!$D$29:$N$94,MATCH(AR$2,INP_VIS_08a_Gerätemenge!$C$29:$C$94,0),MATCH($AG603,INP_VIS_08a_Gerätemenge!$D$12:$N$12,0))</f>
        <v>0</v>
      </c>
      <c r="AS603" s="454">
        <f>INDEX(INP_VIS_08a_Gerätemenge!$D$29:$N$94,MATCH(AS$2,INP_VIS_08a_Gerätemenge!$C$29:$C$94,0),MATCH($AG603,INP_VIS_08a_Gerätemenge!$D$12:$N$12,0))</f>
        <v>0</v>
      </c>
      <c r="AT603" s="454">
        <f>INDEX(INP_VIS_08a_Gerätemenge!$D$29:$N$94,MATCH(AT$2,INP_VIS_08a_Gerätemenge!$C$29:$C$94,0),MATCH($AG603,INP_VIS_08a_Gerätemenge!$D$12:$N$12,0))</f>
        <v>0</v>
      </c>
      <c r="AU603" s="454">
        <f>INDEX(INP_VIS_08a_Gerätemenge!$D$29:$N$94,MATCH(AU$2,INP_VIS_08a_Gerätemenge!$C$29:$C$94,0),MATCH($AG603,INP_VIS_08a_Gerätemenge!$D$12:$N$12,0))</f>
        <v>0</v>
      </c>
      <c r="AV603" s="454">
        <f>INDEX(INP_VIS_08a_Gerätemenge!$D$29:$N$94,MATCH(AV$2,INP_VIS_08a_Gerätemenge!$C$29:$C$94,0),MATCH($AG603,INP_VIS_08a_Gerätemenge!$D$12:$N$12,0))</f>
        <v>12</v>
      </c>
      <c r="AW603" s="454">
        <f>INDEX(INP_VIS_08a_Gerätemenge!$D$29:$N$94,MATCH(AW$2,INP_VIS_08a_Gerätemenge!$C$29:$C$94,0),MATCH($AG603,INP_VIS_08a_Gerätemenge!$D$12:$N$12,0))</f>
        <v>0</v>
      </c>
      <c r="AX603" s="454">
        <f>INDEX(INP_VIS_08a_Gerätemenge!$D$29:$N$94,MATCH(AX$2,INP_VIS_08a_Gerätemenge!$C$29:$C$94,0),MATCH($AG603,INP_VIS_08a_Gerätemenge!$D$12:$N$12,0))</f>
        <v>0</v>
      </c>
      <c r="AY603" s="454">
        <f>INDEX(INP_VIS_08a_Gerätemenge!$D$29:$N$94,MATCH(AY$2,INP_VIS_08a_Gerätemenge!$C$29:$C$94,0),MATCH($AG603,INP_VIS_08a_Gerätemenge!$D$12:$N$12,0))</f>
        <v>1</v>
      </c>
      <c r="AZ603" s="454">
        <f>INDEX(INP_VIS_08a_Gerätemenge!$D$29:$N$94,MATCH(AZ$2,INP_VIS_08a_Gerätemenge!$C$29:$C$94,0),MATCH($AG603,INP_VIS_08a_Gerätemenge!$D$12:$N$12,0))</f>
        <v>2</v>
      </c>
      <c r="BA603" s="454">
        <f>INDEX(INP_VIS_08a_Gerätemenge!$D$29:$N$94,MATCH(BA$2,INP_VIS_08a_Gerätemenge!$C$29:$C$94,0),MATCH($AG603,INP_VIS_08a_Gerätemenge!$D$12:$N$12,0))</f>
        <v>0</v>
      </c>
      <c r="BB603" s="454">
        <f>INDEX(INP_VIS_08a_Gerätemenge!$D$29:$N$94,MATCH(BB$2,INP_VIS_08a_Gerätemenge!$C$29:$C$94,0),MATCH($AG603,INP_VIS_08a_Gerätemenge!$D$12:$N$12,0))</f>
        <v>1</v>
      </c>
      <c r="BC603" s="454">
        <f>INDEX(INP_VIS_08a_Gerätemenge!$D$29:$N$94,MATCH(BC$2,INP_VIS_08a_Gerätemenge!$C$29:$C$94,0),MATCH($AG603,INP_VIS_08a_Gerätemenge!$D$12:$N$12,0))</f>
        <v>0</v>
      </c>
      <c r="BD603" s="454">
        <f>INDEX(INP_VIS_08a_Gerätemenge!$D$29:$N$94,MATCH(BD$2,INP_VIS_08a_Gerätemenge!$C$29:$C$94,0),MATCH($AG603,INP_VIS_08a_Gerätemenge!$D$12:$N$12,0))</f>
        <v>0</v>
      </c>
      <c r="BE603" s="454">
        <f>INDEX(INP_VIS_08a_Gerätemenge!$D$29:$N$94,MATCH(BE$2,INP_VIS_08a_Gerätemenge!$C$29:$C$94,0),MATCH($AG603,INP_VIS_08a_Gerätemenge!$D$12:$N$12,0))</f>
        <v>0</v>
      </c>
      <c r="BF603" s="454">
        <f>INDEX(INP_VIS_08a_Gerätemenge!$D$29:$N$94,MATCH(BF$2,INP_VIS_08a_Gerätemenge!$C$29:$C$94,0),MATCH($AG603,INP_VIS_08a_Gerätemenge!$D$12:$N$12,0))</f>
        <v>1</v>
      </c>
      <c r="BG603" s="454">
        <f>INDEX(INP_VIS_08a_Gerätemenge!$D$29:$N$94,MATCH(BG$2,INP_VIS_08a_Gerätemenge!$C$29:$C$94,0),MATCH($AG603,INP_VIS_08a_Gerätemenge!$D$12:$N$12,0))</f>
        <v>0</v>
      </c>
      <c r="BH603" s="454">
        <f>INDEX(INP_VIS_08a_Gerätemenge!$D$29:$N$94,MATCH(BH$2,INP_VIS_08a_Gerätemenge!$C$29:$C$94,0),MATCH($AG603,INP_VIS_08a_Gerätemenge!$D$12:$N$12,0))</f>
        <v>1</v>
      </c>
    </row>
    <row r="604" spans="1:60">
      <c r="A604" s="208">
        <v>5</v>
      </c>
      <c r="B604" s="209">
        <v>45121</v>
      </c>
      <c r="C604" s="208" t="s">
        <v>1169</v>
      </c>
      <c r="D604" s="208" t="s">
        <v>847</v>
      </c>
      <c r="E604" s="208" t="s">
        <v>1024</v>
      </c>
      <c r="F604" s="208" t="s">
        <v>452</v>
      </c>
      <c r="H604" s="208" t="s">
        <v>854</v>
      </c>
      <c r="J604" s="210" t="s">
        <v>851</v>
      </c>
      <c r="K604" s="210">
        <v>0</v>
      </c>
      <c r="L604" s="210">
        <v>0</v>
      </c>
      <c r="M604" s="210">
        <v>0</v>
      </c>
      <c r="N604" s="210">
        <v>0</v>
      </c>
      <c r="O604" s="208" t="s">
        <v>309</v>
      </c>
      <c r="Q604" s="208" t="s">
        <v>509</v>
      </c>
      <c r="R604" s="208">
        <v>5</v>
      </c>
      <c r="S604" s="209">
        <v>45121</v>
      </c>
      <c r="T604" s="208" t="s">
        <v>831</v>
      </c>
      <c r="U604" s="208" t="s">
        <v>847</v>
      </c>
      <c r="V604" s="208" t="s">
        <v>848</v>
      </c>
      <c r="W604" s="208" t="s">
        <v>849</v>
      </c>
      <c r="Y604" s="208" t="s">
        <v>850</v>
      </c>
      <c r="AA604" s="210" t="s">
        <v>851</v>
      </c>
      <c r="AB604" s="210">
        <v>0</v>
      </c>
      <c r="AC604" s="210">
        <v>0</v>
      </c>
      <c r="AD604" s="210">
        <v>10500</v>
      </c>
      <c r="AE604" s="210">
        <v>0</v>
      </c>
      <c r="AF604" s="210" t="str">
        <f t="shared" si="72"/>
        <v/>
      </c>
      <c r="AG604" s="210" t="str">
        <f>VLOOKUP(O604,'Flugplan Summen'!$C$9:$N$33,12,0)</f>
        <v>73P</v>
      </c>
      <c r="AH604" s="451">
        <f t="shared" si="73"/>
        <v>45121.829861111117</v>
      </c>
      <c r="AI604" s="451">
        <f t="shared" si="74"/>
        <v>45121.871527777781</v>
      </c>
      <c r="AJ604" s="451" t="str">
        <f t="shared" si="75"/>
        <v/>
      </c>
      <c r="AK604" s="451" t="str">
        <f t="shared" si="76"/>
        <v/>
      </c>
      <c r="AL604" s="451" t="str">
        <f t="shared" si="77"/>
        <v/>
      </c>
      <c r="AM604" s="451" t="str">
        <f t="shared" si="78"/>
        <v/>
      </c>
      <c r="AN604" s="203">
        <f t="shared" si="79"/>
        <v>1</v>
      </c>
      <c r="AO604" s="454">
        <f>INDEX(INP_VIS_08a_Gerätemenge!$D$29:$N$94,MATCH(AO$2,INP_VIS_08a_Gerätemenge!$C$29:$C$94,0),MATCH($AG604,INP_VIS_08a_Gerätemenge!$D$12:$N$12,0))</f>
        <v>0</v>
      </c>
      <c r="AP604" s="454">
        <f>INDEX(INP_VIS_08a_Gerätemenge!$D$29:$N$94,MATCH(AP$2,INP_VIS_08a_Gerätemenge!$C$29:$C$94,0),MATCH($AG604,INP_VIS_08a_Gerätemenge!$D$12:$N$12,0))</f>
        <v>3</v>
      </c>
      <c r="AQ604" s="454">
        <f>INDEX(INP_VIS_08a_Gerätemenge!$D$29:$N$94,MATCH(AQ$2,INP_VIS_08a_Gerätemenge!$C$29:$C$94,0),MATCH($AG604,INP_VIS_08a_Gerätemenge!$D$12:$N$12,0))</f>
        <v>1</v>
      </c>
      <c r="AR604" s="454">
        <f>INDEX(INP_VIS_08a_Gerätemenge!$D$29:$N$94,MATCH(AR$2,INP_VIS_08a_Gerätemenge!$C$29:$C$94,0),MATCH($AG604,INP_VIS_08a_Gerätemenge!$D$12:$N$12,0))</f>
        <v>1</v>
      </c>
      <c r="AS604" s="454">
        <f>INDEX(INP_VIS_08a_Gerätemenge!$D$29:$N$94,MATCH(AS$2,INP_VIS_08a_Gerätemenge!$C$29:$C$94,0),MATCH($AG604,INP_VIS_08a_Gerätemenge!$D$12:$N$12,0))</f>
        <v>0</v>
      </c>
      <c r="AT604" s="454">
        <f>INDEX(INP_VIS_08a_Gerätemenge!$D$29:$N$94,MATCH(AT$2,INP_VIS_08a_Gerätemenge!$C$29:$C$94,0),MATCH($AG604,INP_VIS_08a_Gerätemenge!$D$12:$N$12,0))</f>
        <v>0</v>
      </c>
      <c r="AU604" s="454">
        <f>INDEX(INP_VIS_08a_Gerätemenge!$D$29:$N$94,MATCH(AU$2,INP_VIS_08a_Gerätemenge!$C$29:$C$94,0),MATCH($AG604,INP_VIS_08a_Gerätemenge!$D$12:$N$12,0))</f>
        <v>0</v>
      </c>
      <c r="AV604" s="454">
        <f>INDEX(INP_VIS_08a_Gerätemenge!$D$29:$N$94,MATCH(AV$2,INP_VIS_08a_Gerätemenge!$C$29:$C$94,0),MATCH($AG604,INP_VIS_08a_Gerätemenge!$D$12:$N$12,0))</f>
        <v>8</v>
      </c>
      <c r="AW604" s="454">
        <f>INDEX(INP_VIS_08a_Gerätemenge!$D$29:$N$94,MATCH(AW$2,INP_VIS_08a_Gerätemenge!$C$29:$C$94,0),MATCH($AG604,INP_VIS_08a_Gerätemenge!$D$12:$N$12,0))</f>
        <v>22</v>
      </c>
      <c r="AX604" s="454">
        <f>INDEX(INP_VIS_08a_Gerätemenge!$D$29:$N$94,MATCH(AX$2,INP_VIS_08a_Gerätemenge!$C$29:$C$94,0),MATCH($AG604,INP_VIS_08a_Gerätemenge!$D$12:$N$12,0))</f>
        <v>0</v>
      </c>
      <c r="AY604" s="454">
        <f>INDEX(INP_VIS_08a_Gerätemenge!$D$29:$N$94,MATCH(AY$2,INP_VIS_08a_Gerätemenge!$C$29:$C$94,0),MATCH($AG604,INP_VIS_08a_Gerätemenge!$D$12:$N$12,0))</f>
        <v>1</v>
      </c>
      <c r="AZ604" s="454">
        <f>INDEX(INP_VIS_08a_Gerätemenge!$D$29:$N$94,MATCH(AZ$2,INP_VIS_08a_Gerätemenge!$C$29:$C$94,0),MATCH($AG604,INP_VIS_08a_Gerätemenge!$D$12:$N$12,0))</f>
        <v>0</v>
      </c>
      <c r="BA604" s="454">
        <f>INDEX(INP_VIS_08a_Gerätemenge!$D$29:$N$94,MATCH(BA$2,INP_VIS_08a_Gerätemenge!$C$29:$C$94,0),MATCH($AG604,INP_VIS_08a_Gerätemenge!$D$12:$N$12,0))</f>
        <v>0</v>
      </c>
      <c r="BB604" s="454">
        <f>INDEX(INP_VIS_08a_Gerätemenge!$D$29:$N$94,MATCH(BB$2,INP_VIS_08a_Gerätemenge!$C$29:$C$94,0),MATCH($AG604,INP_VIS_08a_Gerätemenge!$D$12:$N$12,0))</f>
        <v>1</v>
      </c>
      <c r="BC604" s="454">
        <f>INDEX(INP_VIS_08a_Gerätemenge!$D$29:$N$94,MATCH(BC$2,INP_VIS_08a_Gerätemenge!$C$29:$C$94,0),MATCH($AG604,INP_VIS_08a_Gerätemenge!$D$12:$N$12,0))</f>
        <v>0</v>
      </c>
      <c r="BD604" s="454">
        <f>INDEX(INP_VIS_08a_Gerätemenge!$D$29:$N$94,MATCH(BD$2,INP_VIS_08a_Gerätemenge!$C$29:$C$94,0),MATCH($AG604,INP_VIS_08a_Gerätemenge!$D$12:$N$12,0))</f>
        <v>0</v>
      </c>
      <c r="BE604" s="454">
        <f>INDEX(INP_VIS_08a_Gerätemenge!$D$29:$N$94,MATCH(BE$2,INP_VIS_08a_Gerätemenge!$C$29:$C$94,0),MATCH($AG604,INP_VIS_08a_Gerätemenge!$D$12:$N$12,0))</f>
        <v>0</v>
      </c>
      <c r="BF604" s="454">
        <f>INDEX(INP_VIS_08a_Gerätemenge!$D$29:$N$94,MATCH(BF$2,INP_VIS_08a_Gerätemenge!$C$29:$C$94,0),MATCH($AG604,INP_VIS_08a_Gerätemenge!$D$12:$N$12,0))</f>
        <v>1</v>
      </c>
      <c r="BG604" s="454">
        <f>INDEX(INP_VIS_08a_Gerätemenge!$D$29:$N$94,MATCH(BG$2,INP_VIS_08a_Gerätemenge!$C$29:$C$94,0),MATCH($AG604,INP_VIS_08a_Gerätemenge!$D$12:$N$12,0))</f>
        <v>1</v>
      </c>
      <c r="BH604" s="454">
        <f>INDEX(INP_VIS_08a_Gerätemenge!$D$29:$N$94,MATCH(BH$2,INP_VIS_08a_Gerätemenge!$C$29:$C$94,0),MATCH($AG604,INP_VIS_08a_Gerätemenge!$D$12:$N$12,0))</f>
        <v>1</v>
      </c>
    </row>
    <row r="605" spans="1:60">
      <c r="A605" s="208">
        <v>5</v>
      </c>
      <c r="B605" s="209">
        <v>45121</v>
      </c>
      <c r="C605" s="208" t="s">
        <v>823</v>
      </c>
      <c r="D605" s="208" t="s">
        <v>487</v>
      </c>
      <c r="E605" s="208" t="s">
        <v>830</v>
      </c>
      <c r="F605" s="208" t="s">
        <v>489</v>
      </c>
      <c r="H605" s="208" t="s">
        <v>372</v>
      </c>
      <c r="I605" s="210" t="s">
        <v>498</v>
      </c>
      <c r="J605" s="210" t="s">
        <v>485</v>
      </c>
      <c r="K605" s="210">
        <v>126</v>
      </c>
      <c r="L605" s="210">
        <v>63</v>
      </c>
      <c r="M605" s="210">
        <v>0</v>
      </c>
      <c r="N605" s="210">
        <v>0</v>
      </c>
      <c r="O605" s="208" t="s">
        <v>288</v>
      </c>
      <c r="P605" s="208">
        <v>180</v>
      </c>
      <c r="Q605" s="208" t="s">
        <v>509</v>
      </c>
      <c r="R605" s="208">
        <v>5</v>
      </c>
      <c r="S605" s="209">
        <v>45121</v>
      </c>
      <c r="T605" s="208" t="s">
        <v>1033</v>
      </c>
      <c r="U605" s="208" t="s">
        <v>487</v>
      </c>
      <c r="V605" s="208" t="s">
        <v>832</v>
      </c>
      <c r="W605" s="208" t="s">
        <v>489</v>
      </c>
      <c r="Y605" s="208" t="s">
        <v>372</v>
      </c>
      <c r="Z605" s="210" t="s">
        <v>671</v>
      </c>
      <c r="AA605" s="210" t="s">
        <v>485</v>
      </c>
      <c r="AB605" s="210">
        <v>126</v>
      </c>
      <c r="AC605" s="210">
        <v>63</v>
      </c>
      <c r="AD605" s="210">
        <v>0</v>
      </c>
      <c r="AE605" s="210">
        <v>0</v>
      </c>
      <c r="AF605" s="210" t="str">
        <f t="shared" si="72"/>
        <v/>
      </c>
      <c r="AG605" s="210">
        <f>VLOOKUP(O605,'Flugplan Summen'!$C$9:$N$33,12,0)</f>
        <v>320</v>
      </c>
      <c r="AH605" s="451">
        <f t="shared" si="73"/>
        <v>45121.847222222226</v>
      </c>
      <c r="AI605" s="451">
        <f t="shared" si="74"/>
        <v>45121.878472222226</v>
      </c>
      <c r="AJ605" s="451" t="str">
        <f t="shared" si="75"/>
        <v/>
      </c>
      <c r="AK605" s="451" t="str">
        <f t="shared" si="76"/>
        <v/>
      </c>
      <c r="AL605" s="451" t="str">
        <f t="shared" si="77"/>
        <v/>
      </c>
      <c r="AM605" s="451" t="str">
        <f t="shared" si="78"/>
        <v/>
      </c>
      <c r="AN605" s="203">
        <f t="shared" si="79"/>
        <v>1</v>
      </c>
      <c r="AO605" s="454">
        <f>INDEX(INP_VIS_08a_Gerätemenge!$D$29:$N$94,MATCH(AO$2,INP_VIS_08a_Gerätemenge!$C$29:$C$94,0),MATCH($AG605,INP_VIS_08a_Gerätemenge!$D$12:$N$12,0))</f>
        <v>0</v>
      </c>
      <c r="AP605" s="454">
        <f>INDEX(INP_VIS_08a_Gerätemenge!$D$29:$N$94,MATCH(AP$2,INP_VIS_08a_Gerätemenge!$C$29:$C$94,0),MATCH($AG605,INP_VIS_08a_Gerätemenge!$D$12:$N$12,0))</f>
        <v>3</v>
      </c>
      <c r="AQ605" s="454">
        <f>INDEX(INP_VIS_08a_Gerätemenge!$D$29:$N$94,MATCH(AQ$2,INP_VIS_08a_Gerätemenge!$C$29:$C$94,0),MATCH($AG605,INP_VIS_08a_Gerätemenge!$D$12:$N$12,0))</f>
        <v>1</v>
      </c>
      <c r="AR605" s="454">
        <f>INDEX(INP_VIS_08a_Gerätemenge!$D$29:$N$94,MATCH(AR$2,INP_VIS_08a_Gerätemenge!$C$29:$C$94,0),MATCH($AG605,INP_VIS_08a_Gerätemenge!$D$12:$N$12,0))</f>
        <v>0</v>
      </c>
      <c r="AS605" s="454">
        <f>INDEX(INP_VIS_08a_Gerätemenge!$D$29:$N$94,MATCH(AS$2,INP_VIS_08a_Gerätemenge!$C$29:$C$94,0),MATCH($AG605,INP_VIS_08a_Gerätemenge!$D$12:$N$12,0))</f>
        <v>0</v>
      </c>
      <c r="AT605" s="454">
        <f>INDEX(INP_VIS_08a_Gerätemenge!$D$29:$N$94,MATCH(AT$2,INP_VIS_08a_Gerätemenge!$C$29:$C$94,0),MATCH($AG605,INP_VIS_08a_Gerätemenge!$D$12:$N$12,0))</f>
        <v>0</v>
      </c>
      <c r="AU605" s="454">
        <f>INDEX(INP_VIS_08a_Gerätemenge!$D$29:$N$94,MATCH(AU$2,INP_VIS_08a_Gerätemenge!$C$29:$C$94,0),MATCH($AG605,INP_VIS_08a_Gerätemenge!$D$12:$N$12,0))</f>
        <v>0</v>
      </c>
      <c r="AV605" s="454">
        <f>INDEX(INP_VIS_08a_Gerätemenge!$D$29:$N$94,MATCH(AV$2,INP_VIS_08a_Gerätemenge!$C$29:$C$94,0),MATCH($AG605,INP_VIS_08a_Gerätemenge!$D$12:$N$12,0))</f>
        <v>20</v>
      </c>
      <c r="AW605" s="454">
        <f>INDEX(INP_VIS_08a_Gerätemenge!$D$29:$N$94,MATCH(AW$2,INP_VIS_08a_Gerätemenge!$C$29:$C$94,0),MATCH($AG605,INP_VIS_08a_Gerätemenge!$D$12:$N$12,0))</f>
        <v>0</v>
      </c>
      <c r="AX605" s="454">
        <f>INDEX(INP_VIS_08a_Gerätemenge!$D$29:$N$94,MATCH(AX$2,INP_VIS_08a_Gerätemenge!$C$29:$C$94,0),MATCH($AG605,INP_VIS_08a_Gerätemenge!$D$12:$N$12,0))</f>
        <v>0</v>
      </c>
      <c r="AY605" s="454">
        <f>INDEX(INP_VIS_08a_Gerätemenge!$D$29:$N$94,MATCH(AY$2,INP_VIS_08a_Gerätemenge!$C$29:$C$94,0),MATCH($AG605,INP_VIS_08a_Gerätemenge!$D$12:$N$12,0))</f>
        <v>0</v>
      </c>
      <c r="AZ605" s="454">
        <f>INDEX(INP_VIS_08a_Gerätemenge!$D$29:$N$94,MATCH(AZ$2,INP_VIS_08a_Gerätemenge!$C$29:$C$94,0),MATCH($AG605,INP_VIS_08a_Gerätemenge!$D$12:$N$12,0))</f>
        <v>0</v>
      </c>
      <c r="BA605" s="454">
        <f>INDEX(INP_VIS_08a_Gerätemenge!$D$29:$N$94,MATCH(BA$2,INP_VIS_08a_Gerätemenge!$C$29:$C$94,0),MATCH($AG605,INP_VIS_08a_Gerätemenge!$D$12:$N$12,0))</f>
        <v>0</v>
      </c>
      <c r="BB605" s="454">
        <f>INDEX(INP_VIS_08a_Gerätemenge!$D$29:$N$94,MATCH(BB$2,INP_VIS_08a_Gerätemenge!$C$29:$C$94,0),MATCH($AG605,INP_VIS_08a_Gerätemenge!$D$12:$N$12,0))</f>
        <v>1</v>
      </c>
      <c r="BC605" s="454">
        <f>INDEX(INP_VIS_08a_Gerätemenge!$D$29:$N$94,MATCH(BC$2,INP_VIS_08a_Gerätemenge!$C$29:$C$94,0),MATCH($AG605,INP_VIS_08a_Gerätemenge!$D$12:$N$12,0))</f>
        <v>0</v>
      </c>
      <c r="BD605" s="454">
        <f>INDEX(INP_VIS_08a_Gerätemenge!$D$29:$N$94,MATCH(BD$2,INP_VIS_08a_Gerätemenge!$C$29:$C$94,0),MATCH($AG605,INP_VIS_08a_Gerätemenge!$D$12:$N$12,0))</f>
        <v>0</v>
      </c>
      <c r="BE605" s="454">
        <f>INDEX(INP_VIS_08a_Gerätemenge!$D$29:$N$94,MATCH(BE$2,INP_VIS_08a_Gerätemenge!$C$29:$C$94,0),MATCH($AG605,INP_VIS_08a_Gerätemenge!$D$12:$N$12,0))</f>
        <v>0</v>
      </c>
      <c r="BF605" s="454">
        <f>INDEX(INP_VIS_08a_Gerätemenge!$D$29:$N$94,MATCH(BF$2,INP_VIS_08a_Gerätemenge!$C$29:$C$94,0),MATCH($AG605,INP_VIS_08a_Gerätemenge!$D$12:$N$12,0))</f>
        <v>1</v>
      </c>
      <c r="BG605" s="454">
        <f>INDEX(INP_VIS_08a_Gerätemenge!$D$29:$N$94,MATCH(BG$2,INP_VIS_08a_Gerätemenge!$C$29:$C$94,0),MATCH($AG605,INP_VIS_08a_Gerätemenge!$D$12:$N$12,0))</f>
        <v>0</v>
      </c>
      <c r="BH605" s="454">
        <f>INDEX(INP_VIS_08a_Gerätemenge!$D$29:$N$94,MATCH(BH$2,INP_VIS_08a_Gerätemenge!$C$29:$C$94,0),MATCH($AG605,INP_VIS_08a_Gerätemenge!$D$12:$N$12,0))</f>
        <v>1</v>
      </c>
    </row>
    <row r="606" spans="1:60">
      <c r="A606" s="208">
        <v>5</v>
      </c>
      <c r="B606" s="209">
        <v>45121</v>
      </c>
      <c r="C606" s="208" t="s">
        <v>1028</v>
      </c>
      <c r="D606" s="208" t="s">
        <v>375</v>
      </c>
      <c r="E606" s="208" t="s">
        <v>1210</v>
      </c>
      <c r="F606" s="208" t="s">
        <v>1202</v>
      </c>
      <c r="H606" s="208" t="s">
        <v>372</v>
      </c>
      <c r="I606" s="210" t="s">
        <v>502</v>
      </c>
      <c r="J606" s="210" t="s">
        <v>570</v>
      </c>
      <c r="K606" s="210">
        <v>105</v>
      </c>
      <c r="L606" s="210">
        <v>53</v>
      </c>
      <c r="M606" s="210">
        <v>0</v>
      </c>
      <c r="N606" s="210">
        <v>0</v>
      </c>
      <c r="O606" s="208" t="s">
        <v>287</v>
      </c>
      <c r="P606" s="208">
        <v>150</v>
      </c>
      <c r="Q606" s="208" t="s">
        <v>26</v>
      </c>
      <c r="R606" s="208">
        <v>6</v>
      </c>
      <c r="S606" s="209">
        <v>45122</v>
      </c>
      <c r="T606" s="208" t="s">
        <v>368</v>
      </c>
      <c r="U606" s="208" t="s">
        <v>375</v>
      </c>
      <c r="V606" s="208" t="s">
        <v>817</v>
      </c>
      <c r="W606" s="208" t="s">
        <v>769</v>
      </c>
      <c r="Y606" s="208" t="s">
        <v>372</v>
      </c>
      <c r="Z606" s="210" t="s">
        <v>478</v>
      </c>
      <c r="AA606" s="210" t="s">
        <v>570</v>
      </c>
      <c r="AB606" s="210">
        <v>105</v>
      </c>
      <c r="AC606" s="210">
        <v>53</v>
      </c>
      <c r="AD606" s="210">
        <v>0</v>
      </c>
      <c r="AE606" s="210">
        <v>0</v>
      </c>
      <c r="AF606" s="210" t="str">
        <f t="shared" si="72"/>
        <v>j</v>
      </c>
      <c r="AG606" s="210">
        <f>VLOOKUP(O606,'Flugplan Summen'!$C$9:$N$33,12,0)</f>
        <v>319</v>
      </c>
      <c r="AH606" s="451" t="str">
        <f t="shared" si="73"/>
        <v/>
      </c>
      <c r="AI606" s="451" t="str">
        <f t="shared" si="74"/>
        <v/>
      </c>
      <c r="AJ606" s="451">
        <f t="shared" si="75"/>
        <v>45121.854166666672</v>
      </c>
      <c r="AK606" s="451">
        <f t="shared" si="76"/>
        <v>45121.885416666672</v>
      </c>
      <c r="AL606" s="451">
        <f t="shared" si="77"/>
        <v>45122.215277777774</v>
      </c>
      <c r="AM606" s="451">
        <f t="shared" si="78"/>
        <v>45122.246527777774</v>
      </c>
      <c r="AN606" s="203">
        <f t="shared" si="79"/>
        <v>1</v>
      </c>
      <c r="AO606" s="454">
        <f>INDEX(INP_VIS_08a_Gerätemenge!$D$29:$N$94,MATCH(AO$2,INP_VIS_08a_Gerätemenge!$C$29:$C$94,0),MATCH($AG606,INP_VIS_08a_Gerätemenge!$D$12:$N$12,0))</f>
        <v>0</v>
      </c>
      <c r="AP606" s="454">
        <f>INDEX(INP_VIS_08a_Gerätemenge!$D$29:$N$94,MATCH(AP$2,INP_VIS_08a_Gerätemenge!$C$29:$C$94,0),MATCH($AG606,INP_VIS_08a_Gerätemenge!$D$12:$N$12,0))</f>
        <v>3</v>
      </c>
      <c r="AQ606" s="454">
        <f>INDEX(INP_VIS_08a_Gerätemenge!$D$29:$N$94,MATCH(AQ$2,INP_VIS_08a_Gerätemenge!$C$29:$C$94,0),MATCH($AG606,INP_VIS_08a_Gerätemenge!$D$12:$N$12,0))</f>
        <v>1</v>
      </c>
      <c r="AR606" s="454">
        <f>INDEX(INP_VIS_08a_Gerätemenge!$D$29:$N$94,MATCH(AR$2,INP_VIS_08a_Gerätemenge!$C$29:$C$94,0),MATCH($AG606,INP_VIS_08a_Gerätemenge!$D$12:$N$12,0))</f>
        <v>0</v>
      </c>
      <c r="AS606" s="454">
        <f>INDEX(INP_VIS_08a_Gerätemenge!$D$29:$N$94,MATCH(AS$2,INP_VIS_08a_Gerätemenge!$C$29:$C$94,0),MATCH($AG606,INP_VIS_08a_Gerätemenge!$D$12:$N$12,0))</f>
        <v>0</v>
      </c>
      <c r="AT606" s="454">
        <f>INDEX(INP_VIS_08a_Gerätemenge!$D$29:$N$94,MATCH(AT$2,INP_VIS_08a_Gerätemenge!$C$29:$C$94,0),MATCH($AG606,INP_VIS_08a_Gerätemenge!$D$12:$N$12,0))</f>
        <v>0</v>
      </c>
      <c r="AU606" s="454">
        <f>INDEX(INP_VIS_08a_Gerätemenge!$D$29:$N$94,MATCH(AU$2,INP_VIS_08a_Gerätemenge!$C$29:$C$94,0),MATCH($AG606,INP_VIS_08a_Gerätemenge!$D$12:$N$12,0))</f>
        <v>0</v>
      </c>
      <c r="AV606" s="454">
        <f>INDEX(INP_VIS_08a_Gerätemenge!$D$29:$N$94,MATCH(AV$2,INP_VIS_08a_Gerätemenge!$C$29:$C$94,0),MATCH($AG606,INP_VIS_08a_Gerätemenge!$D$12:$N$12,0))</f>
        <v>12</v>
      </c>
      <c r="AW606" s="454">
        <f>INDEX(INP_VIS_08a_Gerätemenge!$D$29:$N$94,MATCH(AW$2,INP_VIS_08a_Gerätemenge!$C$29:$C$94,0),MATCH($AG606,INP_VIS_08a_Gerätemenge!$D$12:$N$12,0))</f>
        <v>0</v>
      </c>
      <c r="AX606" s="454">
        <f>INDEX(INP_VIS_08a_Gerätemenge!$D$29:$N$94,MATCH(AX$2,INP_VIS_08a_Gerätemenge!$C$29:$C$94,0),MATCH($AG606,INP_VIS_08a_Gerätemenge!$D$12:$N$12,0))</f>
        <v>0</v>
      </c>
      <c r="AY606" s="454">
        <f>INDEX(INP_VIS_08a_Gerätemenge!$D$29:$N$94,MATCH(AY$2,INP_VIS_08a_Gerätemenge!$C$29:$C$94,0),MATCH($AG606,INP_VIS_08a_Gerätemenge!$D$12:$N$12,0))</f>
        <v>1</v>
      </c>
      <c r="AZ606" s="454">
        <f>INDEX(INP_VIS_08a_Gerätemenge!$D$29:$N$94,MATCH(AZ$2,INP_VIS_08a_Gerätemenge!$C$29:$C$94,0),MATCH($AG606,INP_VIS_08a_Gerätemenge!$D$12:$N$12,0))</f>
        <v>2</v>
      </c>
      <c r="BA606" s="454">
        <f>INDEX(INP_VIS_08a_Gerätemenge!$D$29:$N$94,MATCH(BA$2,INP_VIS_08a_Gerätemenge!$C$29:$C$94,0),MATCH($AG606,INP_VIS_08a_Gerätemenge!$D$12:$N$12,0))</f>
        <v>0</v>
      </c>
      <c r="BB606" s="454">
        <f>INDEX(INP_VIS_08a_Gerätemenge!$D$29:$N$94,MATCH(BB$2,INP_VIS_08a_Gerätemenge!$C$29:$C$94,0),MATCH($AG606,INP_VIS_08a_Gerätemenge!$D$12:$N$12,0))</f>
        <v>1</v>
      </c>
      <c r="BC606" s="454">
        <f>INDEX(INP_VIS_08a_Gerätemenge!$D$29:$N$94,MATCH(BC$2,INP_VIS_08a_Gerätemenge!$C$29:$C$94,0),MATCH($AG606,INP_VIS_08a_Gerätemenge!$D$12:$N$12,0))</f>
        <v>0</v>
      </c>
      <c r="BD606" s="454">
        <f>INDEX(INP_VIS_08a_Gerätemenge!$D$29:$N$94,MATCH(BD$2,INP_VIS_08a_Gerätemenge!$C$29:$C$94,0),MATCH($AG606,INP_VIS_08a_Gerätemenge!$D$12:$N$12,0))</f>
        <v>0</v>
      </c>
      <c r="BE606" s="454">
        <f>INDEX(INP_VIS_08a_Gerätemenge!$D$29:$N$94,MATCH(BE$2,INP_VIS_08a_Gerätemenge!$C$29:$C$94,0),MATCH($AG606,INP_VIS_08a_Gerätemenge!$D$12:$N$12,0))</f>
        <v>0</v>
      </c>
      <c r="BF606" s="454">
        <f>INDEX(INP_VIS_08a_Gerätemenge!$D$29:$N$94,MATCH(BF$2,INP_VIS_08a_Gerätemenge!$C$29:$C$94,0),MATCH($AG606,INP_VIS_08a_Gerätemenge!$D$12:$N$12,0))</f>
        <v>1</v>
      </c>
      <c r="BG606" s="454">
        <f>INDEX(INP_VIS_08a_Gerätemenge!$D$29:$N$94,MATCH(BG$2,INP_VIS_08a_Gerätemenge!$C$29:$C$94,0),MATCH($AG606,INP_VIS_08a_Gerätemenge!$D$12:$N$12,0))</f>
        <v>0</v>
      </c>
      <c r="BH606" s="454">
        <f>INDEX(INP_VIS_08a_Gerätemenge!$D$29:$N$94,MATCH(BH$2,INP_VIS_08a_Gerätemenge!$C$29:$C$94,0),MATCH($AG606,INP_VIS_08a_Gerätemenge!$D$12:$N$12,0))</f>
        <v>1</v>
      </c>
    </row>
    <row r="607" spans="1:60">
      <c r="A607" s="208">
        <v>5</v>
      </c>
      <c r="B607" s="209">
        <v>45121</v>
      </c>
      <c r="C607" s="208" t="s">
        <v>811</v>
      </c>
      <c r="D607" s="208" t="s">
        <v>375</v>
      </c>
      <c r="E607" s="208" t="s">
        <v>1110</v>
      </c>
      <c r="F607" s="208" t="s">
        <v>462</v>
      </c>
      <c r="H607" s="208" t="s">
        <v>372</v>
      </c>
      <c r="I607" s="210" t="s">
        <v>508</v>
      </c>
      <c r="J607" s="210" t="s">
        <v>438</v>
      </c>
      <c r="K607" s="210">
        <v>90</v>
      </c>
      <c r="L607" s="210">
        <v>36</v>
      </c>
      <c r="M607" s="210">
        <v>0</v>
      </c>
      <c r="N607" s="210">
        <v>0</v>
      </c>
      <c r="O607" s="208" t="s">
        <v>287</v>
      </c>
      <c r="P607" s="208">
        <v>150</v>
      </c>
      <c r="Q607" s="208" t="s">
        <v>26</v>
      </c>
      <c r="R607" s="208">
        <v>6</v>
      </c>
      <c r="S607" s="209">
        <v>45122</v>
      </c>
      <c r="T607" s="208" t="s">
        <v>420</v>
      </c>
      <c r="U607" s="208" t="s">
        <v>375</v>
      </c>
      <c r="V607" s="208" t="s">
        <v>1160</v>
      </c>
      <c r="W607" s="208" t="s">
        <v>1161</v>
      </c>
      <c r="Y607" s="208" t="s">
        <v>372</v>
      </c>
      <c r="Z607" s="210" t="s">
        <v>453</v>
      </c>
      <c r="AA607" s="210" t="s">
        <v>438</v>
      </c>
      <c r="AB607" s="210">
        <v>135</v>
      </c>
      <c r="AC607" s="210">
        <v>68</v>
      </c>
      <c r="AD607" s="210">
        <v>0</v>
      </c>
      <c r="AE607" s="210">
        <v>0</v>
      </c>
      <c r="AF607" s="210" t="str">
        <f t="shared" si="72"/>
        <v>j</v>
      </c>
      <c r="AG607" s="210">
        <f>VLOOKUP(O607,'Flugplan Summen'!$C$9:$N$33,12,0)</f>
        <v>319</v>
      </c>
      <c r="AH607" s="451" t="str">
        <f t="shared" si="73"/>
        <v/>
      </c>
      <c r="AI607" s="451" t="str">
        <f t="shared" si="74"/>
        <v/>
      </c>
      <c r="AJ607" s="451">
        <f t="shared" si="75"/>
        <v>45121.857638888891</v>
      </c>
      <c r="AK607" s="451">
        <f t="shared" si="76"/>
        <v>45121.888888888891</v>
      </c>
      <c r="AL607" s="451">
        <f t="shared" si="77"/>
        <v>45122.267361111109</v>
      </c>
      <c r="AM607" s="451">
        <f t="shared" si="78"/>
        <v>45122.298611111109</v>
      </c>
      <c r="AN607" s="203">
        <f t="shared" si="79"/>
        <v>1</v>
      </c>
      <c r="AO607" s="454">
        <f>INDEX(INP_VIS_08a_Gerätemenge!$D$29:$N$94,MATCH(AO$2,INP_VIS_08a_Gerätemenge!$C$29:$C$94,0),MATCH($AG607,INP_VIS_08a_Gerätemenge!$D$12:$N$12,0))</f>
        <v>0</v>
      </c>
      <c r="AP607" s="454">
        <f>INDEX(INP_VIS_08a_Gerätemenge!$D$29:$N$94,MATCH(AP$2,INP_VIS_08a_Gerätemenge!$C$29:$C$94,0),MATCH($AG607,INP_VIS_08a_Gerätemenge!$D$12:$N$12,0))</f>
        <v>3</v>
      </c>
      <c r="AQ607" s="454">
        <f>INDEX(INP_VIS_08a_Gerätemenge!$D$29:$N$94,MATCH(AQ$2,INP_VIS_08a_Gerätemenge!$C$29:$C$94,0),MATCH($AG607,INP_VIS_08a_Gerätemenge!$D$12:$N$12,0))</f>
        <v>1</v>
      </c>
      <c r="AR607" s="454">
        <f>INDEX(INP_VIS_08a_Gerätemenge!$D$29:$N$94,MATCH(AR$2,INP_VIS_08a_Gerätemenge!$C$29:$C$94,0),MATCH($AG607,INP_VIS_08a_Gerätemenge!$D$12:$N$12,0))</f>
        <v>0</v>
      </c>
      <c r="AS607" s="454">
        <f>INDEX(INP_VIS_08a_Gerätemenge!$D$29:$N$94,MATCH(AS$2,INP_VIS_08a_Gerätemenge!$C$29:$C$94,0),MATCH($AG607,INP_VIS_08a_Gerätemenge!$D$12:$N$12,0))</f>
        <v>0</v>
      </c>
      <c r="AT607" s="454">
        <f>INDEX(INP_VIS_08a_Gerätemenge!$D$29:$N$94,MATCH(AT$2,INP_VIS_08a_Gerätemenge!$C$29:$C$94,0),MATCH($AG607,INP_VIS_08a_Gerätemenge!$D$12:$N$12,0))</f>
        <v>0</v>
      </c>
      <c r="AU607" s="454">
        <f>INDEX(INP_VIS_08a_Gerätemenge!$D$29:$N$94,MATCH(AU$2,INP_VIS_08a_Gerätemenge!$C$29:$C$94,0),MATCH($AG607,INP_VIS_08a_Gerätemenge!$D$12:$N$12,0))</f>
        <v>0</v>
      </c>
      <c r="AV607" s="454">
        <f>INDEX(INP_VIS_08a_Gerätemenge!$D$29:$N$94,MATCH(AV$2,INP_VIS_08a_Gerätemenge!$C$29:$C$94,0),MATCH($AG607,INP_VIS_08a_Gerätemenge!$D$12:$N$12,0))</f>
        <v>12</v>
      </c>
      <c r="AW607" s="454">
        <f>INDEX(INP_VIS_08a_Gerätemenge!$D$29:$N$94,MATCH(AW$2,INP_VIS_08a_Gerätemenge!$C$29:$C$94,0),MATCH($AG607,INP_VIS_08a_Gerätemenge!$D$12:$N$12,0))</f>
        <v>0</v>
      </c>
      <c r="AX607" s="454">
        <f>INDEX(INP_VIS_08a_Gerätemenge!$D$29:$N$94,MATCH(AX$2,INP_VIS_08a_Gerätemenge!$C$29:$C$94,0),MATCH($AG607,INP_VIS_08a_Gerätemenge!$D$12:$N$12,0))</f>
        <v>0</v>
      </c>
      <c r="AY607" s="454">
        <f>INDEX(INP_VIS_08a_Gerätemenge!$D$29:$N$94,MATCH(AY$2,INP_VIS_08a_Gerätemenge!$C$29:$C$94,0),MATCH($AG607,INP_VIS_08a_Gerätemenge!$D$12:$N$12,0))</f>
        <v>1</v>
      </c>
      <c r="AZ607" s="454">
        <f>INDEX(INP_VIS_08a_Gerätemenge!$D$29:$N$94,MATCH(AZ$2,INP_VIS_08a_Gerätemenge!$C$29:$C$94,0),MATCH($AG607,INP_VIS_08a_Gerätemenge!$D$12:$N$12,0))</f>
        <v>2</v>
      </c>
      <c r="BA607" s="454">
        <f>INDEX(INP_VIS_08a_Gerätemenge!$D$29:$N$94,MATCH(BA$2,INP_VIS_08a_Gerätemenge!$C$29:$C$94,0),MATCH($AG607,INP_VIS_08a_Gerätemenge!$D$12:$N$12,0))</f>
        <v>0</v>
      </c>
      <c r="BB607" s="454">
        <f>INDEX(INP_VIS_08a_Gerätemenge!$D$29:$N$94,MATCH(BB$2,INP_VIS_08a_Gerätemenge!$C$29:$C$94,0),MATCH($AG607,INP_VIS_08a_Gerätemenge!$D$12:$N$12,0))</f>
        <v>1</v>
      </c>
      <c r="BC607" s="454">
        <f>INDEX(INP_VIS_08a_Gerätemenge!$D$29:$N$94,MATCH(BC$2,INP_VIS_08a_Gerätemenge!$C$29:$C$94,0),MATCH($AG607,INP_VIS_08a_Gerätemenge!$D$12:$N$12,0))</f>
        <v>0</v>
      </c>
      <c r="BD607" s="454">
        <f>INDEX(INP_VIS_08a_Gerätemenge!$D$29:$N$94,MATCH(BD$2,INP_VIS_08a_Gerätemenge!$C$29:$C$94,0),MATCH($AG607,INP_VIS_08a_Gerätemenge!$D$12:$N$12,0))</f>
        <v>0</v>
      </c>
      <c r="BE607" s="454">
        <f>INDEX(INP_VIS_08a_Gerätemenge!$D$29:$N$94,MATCH(BE$2,INP_VIS_08a_Gerätemenge!$C$29:$C$94,0),MATCH($AG607,INP_VIS_08a_Gerätemenge!$D$12:$N$12,0))</f>
        <v>0</v>
      </c>
      <c r="BF607" s="454">
        <f>INDEX(INP_VIS_08a_Gerätemenge!$D$29:$N$94,MATCH(BF$2,INP_VIS_08a_Gerätemenge!$C$29:$C$94,0),MATCH($AG607,INP_VIS_08a_Gerätemenge!$D$12:$N$12,0))</f>
        <v>1</v>
      </c>
      <c r="BG607" s="454">
        <f>INDEX(INP_VIS_08a_Gerätemenge!$D$29:$N$94,MATCH(BG$2,INP_VIS_08a_Gerätemenge!$C$29:$C$94,0),MATCH($AG607,INP_VIS_08a_Gerätemenge!$D$12:$N$12,0))</f>
        <v>0</v>
      </c>
      <c r="BH607" s="454">
        <f>INDEX(INP_VIS_08a_Gerätemenge!$D$29:$N$94,MATCH(BH$2,INP_VIS_08a_Gerätemenge!$C$29:$C$94,0),MATCH($AG607,INP_VIS_08a_Gerätemenge!$D$12:$N$12,0))</f>
        <v>1</v>
      </c>
    </row>
    <row r="608" spans="1:60">
      <c r="A608" s="208">
        <v>5</v>
      </c>
      <c r="B608" s="209">
        <v>45121</v>
      </c>
      <c r="C608" s="208" t="s">
        <v>842</v>
      </c>
      <c r="D608" s="208" t="s">
        <v>416</v>
      </c>
      <c r="E608" s="208" t="s">
        <v>843</v>
      </c>
      <c r="F608" s="208" t="s">
        <v>474</v>
      </c>
      <c r="H608" s="208" t="s">
        <v>372</v>
      </c>
      <c r="I608" s="210" t="s">
        <v>419</v>
      </c>
      <c r="J608" s="210" t="s">
        <v>491</v>
      </c>
      <c r="K608" s="210">
        <v>170</v>
      </c>
      <c r="L608" s="210">
        <v>221</v>
      </c>
      <c r="M608" s="210">
        <v>0</v>
      </c>
      <c r="N608" s="210">
        <v>0</v>
      </c>
      <c r="O608" s="208" t="s">
        <v>289</v>
      </c>
      <c r="P608" s="208">
        <v>189</v>
      </c>
      <c r="Q608" s="208" t="s">
        <v>26</v>
      </c>
      <c r="R608" s="208">
        <v>5</v>
      </c>
      <c r="S608" s="209">
        <v>45121</v>
      </c>
      <c r="T608" s="208" t="s">
        <v>867</v>
      </c>
      <c r="U608" s="208" t="s">
        <v>416</v>
      </c>
      <c r="V608" s="208" t="s">
        <v>934</v>
      </c>
      <c r="W608" s="208" t="s">
        <v>470</v>
      </c>
      <c r="Y608" s="208" t="s">
        <v>372</v>
      </c>
      <c r="Z608" s="210" t="s">
        <v>490</v>
      </c>
      <c r="AA608" s="210" t="s">
        <v>491</v>
      </c>
      <c r="AB608" s="210">
        <v>170</v>
      </c>
      <c r="AC608" s="210">
        <v>221</v>
      </c>
      <c r="AD608" s="210">
        <v>0</v>
      </c>
      <c r="AE608" s="210">
        <v>0</v>
      </c>
      <c r="AF608" s="210" t="str">
        <f t="shared" si="72"/>
        <v>j</v>
      </c>
      <c r="AG608" s="210" t="str">
        <f>VLOOKUP(O608,'Flugplan Summen'!$C$9:$N$33,12,0)</f>
        <v>73H</v>
      </c>
      <c r="AH608" s="451" t="str">
        <f t="shared" si="73"/>
        <v/>
      </c>
      <c r="AI608" s="451" t="str">
        <f t="shared" si="74"/>
        <v/>
      </c>
      <c r="AJ608" s="451">
        <f t="shared" si="75"/>
        <v>45121.868055555562</v>
      </c>
      <c r="AK608" s="451">
        <f t="shared" si="76"/>
        <v>45121.899305555562</v>
      </c>
      <c r="AL608" s="451">
        <f t="shared" si="77"/>
        <v>45121.902777777774</v>
      </c>
      <c r="AM608" s="451">
        <f t="shared" si="78"/>
        <v>45121.934027777774</v>
      </c>
      <c r="AN608" s="203">
        <f t="shared" si="79"/>
        <v>1</v>
      </c>
      <c r="AO608" s="454">
        <f>INDEX(INP_VIS_08a_Gerätemenge!$D$29:$N$94,MATCH(AO$2,INP_VIS_08a_Gerätemenge!$C$29:$C$94,0),MATCH($AG608,INP_VIS_08a_Gerätemenge!$D$12:$N$12,0))</f>
        <v>0</v>
      </c>
      <c r="AP608" s="454">
        <f>INDEX(INP_VIS_08a_Gerätemenge!$D$29:$N$94,MATCH(AP$2,INP_VIS_08a_Gerätemenge!$C$29:$C$94,0),MATCH($AG608,INP_VIS_08a_Gerätemenge!$D$12:$N$12,0))</f>
        <v>3</v>
      </c>
      <c r="AQ608" s="454">
        <f>INDEX(INP_VIS_08a_Gerätemenge!$D$29:$N$94,MATCH(AQ$2,INP_VIS_08a_Gerätemenge!$C$29:$C$94,0),MATCH($AG608,INP_VIS_08a_Gerätemenge!$D$12:$N$12,0))</f>
        <v>1</v>
      </c>
      <c r="AR608" s="454">
        <f>INDEX(INP_VIS_08a_Gerätemenge!$D$29:$N$94,MATCH(AR$2,INP_VIS_08a_Gerätemenge!$C$29:$C$94,0),MATCH($AG608,INP_VIS_08a_Gerätemenge!$D$12:$N$12,0))</f>
        <v>0</v>
      </c>
      <c r="AS608" s="454">
        <f>INDEX(INP_VIS_08a_Gerätemenge!$D$29:$N$94,MATCH(AS$2,INP_VIS_08a_Gerätemenge!$C$29:$C$94,0),MATCH($AG608,INP_VIS_08a_Gerätemenge!$D$12:$N$12,0))</f>
        <v>0</v>
      </c>
      <c r="AT608" s="454">
        <f>INDEX(INP_VIS_08a_Gerätemenge!$D$29:$N$94,MATCH(AT$2,INP_VIS_08a_Gerätemenge!$C$29:$C$94,0),MATCH($AG608,INP_VIS_08a_Gerätemenge!$D$12:$N$12,0))</f>
        <v>0</v>
      </c>
      <c r="AU608" s="454">
        <f>INDEX(INP_VIS_08a_Gerätemenge!$D$29:$N$94,MATCH(AU$2,INP_VIS_08a_Gerätemenge!$C$29:$C$94,0),MATCH($AG608,INP_VIS_08a_Gerätemenge!$D$12:$N$12,0))</f>
        <v>0</v>
      </c>
      <c r="AV608" s="454">
        <f>INDEX(INP_VIS_08a_Gerätemenge!$D$29:$N$94,MATCH(AV$2,INP_VIS_08a_Gerätemenge!$C$29:$C$94,0),MATCH($AG608,INP_VIS_08a_Gerätemenge!$D$12:$N$12,0))</f>
        <v>24</v>
      </c>
      <c r="AW608" s="454">
        <f>INDEX(INP_VIS_08a_Gerätemenge!$D$29:$N$94,MATCH(AW$2,INP_VIS_08a_Gerätemenge!$C$29:$C$94,0),MATCH($AG608,INP_VIS_08a_Gerätemenge!$D$12:$N$12,0))</f>
        <v>0</v>
      </c>
      <c r="AX608" s="454">
        <f>INDEX(INP_VIS_08a_Gerätemenge!$D$29:$N$94,MATCH(AX$2,INP_VIS_08a_Gerätemenge!$C$29:$C$94,0),MATCH($AG608,INP_VIS_08a_Gerätemenge!$D$12:$N$12,0))</f>
        <v>0</v>
      </c>
      <c r="AY608" s="454">
        <f>INDEX(INP_VIS_08a_Gerätemenge!$D$29:$N$94,MATCH(AY$2,INP_VIS_08a_Gerätemenge!$C$29:$C$94,0),MATCH($AG608,INP_VIS_08a_Gerätemenge!$D$12:$N$12,0))</f>
        <v>1</v>
      </c>
      <c r="AZ608" s="454">
        <f>INDEX(INP_VIS_08a_Gerätemenge!$D$29:$N$94,MATCH(AZ$2,INP_VIS_08a_Gerätemenge!$C$29:$C$94,0),MATCH($AG608,INP_VIS_08a_Gerätemenge!$D$12:$N$12,0))</f>
        <v>0</v>
      </c>
      <c r="BA608" s="454">
        <f>INDEX(INP_VIS_08a_Gerätemenge!$D$29:$N$94,MATCH(BA$2,INP_VIS_08a_Gerätemenge!$C$29:$C$94,0),MATCH($AG608,INP_VIS_08a_Gerätemenge!$D$12:$N$12,0))</f>
        <v>2</v>
      </c>
      <c r="BB608" s="454">
        <f>INDEX(INP_VIS_08a_Gerätemenge!$D$29:$N$94,MATCH(BB$2,INP_VIS_08a_Gerätemenge!$C$29:$C$94,0),MATCH($AG608,INP_VIS_08a_Gerätemenge!$D$12:$N$12,0))</f>
        <v>1</v>
      </c>
      <c r="BC608" s="454">
        <f>INDEX(INP_VIS_08a_Gerätemenge!$D$29:$N$94,MATCH(BC$2,INP_VIS_08a_Gerätemenge!$C$29:$C$94,0),MATCH($AG608,INP_VIS_08a_Gerätemenge!$D$12:$N$12,0))</f>
        <v>0</v>
      </c>
      <c r="BD608" s="454">
        <f>INDEX(INP_VIS_08a_Gerätemenge!$D$29:$N$94,MATCH(BD$2,INP_VIS_08a_Gerätemenge!$C$29:$C$94,0),MATCH($AG608,INP_VIS_08a_Gerätemenge!$D$12:$N$12,0))</f>
        <v>0</v>
      </c>
      <c r="BE608" s="454">
        <f>INDEX(INP_VIS_08a_Gerätemenge!$D$29:$N$94,MATCH(BE$2,INP_VIS_08a_Gerätemenge!$C$29:$C$94,0),MATCH($AG608,INP_VIS_08a_Gerätemenge!$D$12:$N$12,0))</f>
        <v>0</v>
      </c>
      <c r="BF608" s="454">
        <f>INDEX(INP_VIS_08a_Gerätemenge!$D$29:$N$94,MATCH(BF$2,INP_VIS_08a_Gerätemenge!$C$29:$C$94,0),MATCH($AG608,INP_VIS_08a_Gerätemenge!$D$12:$N$12,0))</f>
        <v>1</v>
      </c>
      <c r="BG608" s="454">
        <f>INDEX(INP_VIS_08a_Gerätemenge!$D$29:$N$94,MATCH(BG$2,INP_VIS_08a_Gerätemenge!$C$29:$C$94,0),MATCH($AG608,INP_VIS_08a_Gerätemenge!$D$12:$N$12,0))</f>
        <v>0</v>
      </c>
      <c r="BH608" s="454">
        <f>INDEX(INP_VIS_08a_Gerätemenge!$D$29:$N$94,MATCH(BH$2,INP_VIS_08a_Gerätemenge!$C$29:$C$94,0),MATCH($AG608,INP_VIS_08a_Gerätemenge!$D$12:$N$12,0))</f>
        <v>1</v>
      </c>
    </row>
    <row r="609" spans="1:60">
      <c r="A609" s="208">
        <v>5</v>
      </c>
      <c r="B609" s="209">
        <v>45121</v>
      </c>
      <c r="C609" s="208" t="s">
        <v>1026</v>
      </c>
      <c r="D609" s="208" t="s">
        <v>375</v>
      </c>
      <c r="E609" s="208" t="s">
        <v>1127</v>
      </c>
      <c r="F609" s="208" t="s">
        <v>457</v>
      </c>
      <c r="H609" s="208" t="s">
        <v>372</v>
      </c>
      <c r="I609" s="210" t="s">
        <v>502</v>
      </c>
      <c r="J609" s="210" t="s">
        <v>429</v>
      </c>
      <c r="K609" s="210">
        <v>108</v>
      </c>
      <c r="L609" s="210">
        <v>43</v>
      </c>
      <c r="M609" s="210">
        <v>0</v>
      </c>
      <c r="N609" s="210">
        <v>0</v>
      </c>
      <c r="O609" s="208" t="s">
        <v>288</v>
      </c>
      <c r="P609" s="208">
        <v>180</v>
      </c>
      <c r="Q609" s="208" t="s">
        <v>26</v>
      </c>
      <c r="R609" s="208">
        <v>6</v>
      </c>
      <c r="S609" s="209">
        <v>45122</v>
      </c>
      <c r="T609" s="208" t="s">
        <v>368</v>
      </c>
      <c r="U609" s="208" t="s">
        <v>375</v>
      </c>
      <c r="V609" s="208" t="s">
        <v>991</v>
      </c>
      <c r="W609" s="208" t="s">
        <v>992</v>
      </c>
      <c r="Y609" s="208" t="s">
        <v>372</v>
      </c>
      <c r="Z609" s="210" t="s">
        <v>437</v>
      </c>
      <c r="AA609" s="210" t="s">
        <v>429</v>
      </c>
      <c r="AB609" s="210">
        <v>162</v>
      </c>
      <c r="AC609" s="210">
        <v>81</v>
      </c>
      <c r="AD609" s="210">
        <v>0</v>
      </c>
      <c r="AE609" s="210">
        <v>0</v>
      </c>
      <c r="AF609" s="210" t="str">
        <f t="shared" si="72"/>
        <v>j</v>
      </c>
      <c r="AG609" s="210">
        <f>VLOOKUP(O609,'Flugplan Summen'!$C$9:$N$33,12,0)</f>
        <v>320</v>
      </c>
      <c r="AH609" s="451" t="str">
        <f t="shared" si="73"/>
        <v/>
      </c>
      <c r="AI609" s="451" t="str">
        <f t="shared" si="74"/>
        <v/>
      </c>
      <c r="AJ609" s="451">
        <f t="shared" si="75"/>
        <v>45121.875</v>
      </c>
      <c r="AK609" s="451">
        <f t="shared" si="76"/>
        <v>45121.90625</v>
      </c>
      <c r="AL609" s="451">
        <f t="shared" si="77"/>
        <v>45122.215277777774</v>
      </c>
      <c r="AM609" s="451">
        <f t="shared" si="78"/>
        <v>45122.246527777774</v>
      </c>
      <c r="AN609" s="203">
        <f t="shared" si="79"/>
        <v>1</v>
      </c>
      <c r="AO609" s="454">
        <f>INDEX(INP_VIS_08a_Gerätemenge!$D$29:$N$94,MATCH(AO$2,INP_VIS_08a_Gerätemenge!$C$29:$C$94,0),MATCH($AG609,INP_VIS_08a_Gerätemenge!$D$12:$N$12,0))</f>
        <v>0</v>
      </c>
      <c r="AP609" s="454">
        <f>INDEX(INP_VIS_08a_Gerätemenge!$D$29:$N$94,MATCH(AP$2,INP_VIS_08a_Gerätemenge!$C$29:$C$94,0),MATCH($AG609,INP_VIS_08a_Gerätemenge!$D$12:$N$12,0))</f>
        <v>3</v>
      </c>
      <c r="AQ609" s="454">
        <f>INDEX(INP_VIS_08a_Gerätemenge!$D$29:$N$94,MATCH(AQ$2,INP_VIS_08a_Gerätemenge!$C$29:$C$94,0),MATCH($AG609,INP_VIS_08a_Gerätemenge!$D$12:$N$12,0))</f>
        <v>1</v>
      </c>
      <c r="AR609" s="454">
        <f>INDEX(INP_VIS_08a_Gerätemenge!$D$29:$N$94,MATCH(AR$2,INP_VIS_08a_Gerätemenge!$C$29:$C$94,0),MATCH($AG609,INP_VIS_08a_Gerätemenge!$D$12:$N$12,0))</f>
        <v>0</v>
      </c>
      <c r="AS609" s="454">
        <f>INDEX(INP_VIS_08a_Gerätemenge!$D$29:$N$94,MATCH(AS$2,INP_VIS_08a_Gerätemenge!$C$29:$C$94,0),MATCH($AG609,INP_VIS_08a_Gerätemenge!$D$12:$N$12,0))</f>
        <v>0</v>
      </c>
      <c r="AT609" s="454">
        <f>INDEX(INP_VIS_08a_Gerätemenge!$D$29:$N$94,MATCH(AT$2,INP_VIS_08a_Gerätemenge!$C$29:$C$94,0),MATCH($AG609,INP_VIS_08a_Gerätemenge!$D$12:$N$12,0))</f>
        <v>0</v>
      </c>
      <c r="AU609" s="454">
        <f>INDEX(INP_VIS_08a_Gerätemenge!$D$29:$N$94,MATCH(AU$2,INP_VIS_08a_Gerätemenge!$C$29:$C$94,0),MATCH($AG609,INP_VIS_08a_Gerätemenge!$D$12:$N$12,0))</f>
        <v>0</v>
      </c>
      <c r="AV609" s="454">
        <f>INDEX(INP_VIS_08a_Gerätemenge!$D$29:$N$94,MATCH(AV$2,INP_VIS_08a_Gerätemenge!$C$29:$C$94,0),MATCH($AG609,INP_VIS_08a_Gerätemenge!$D$12:$N$12,0))</f>
        <v>20</v>
      </c>
      <c r="AW609" s="454">
        <f>INDEX(INP_VIS_08a_Gerätemenge!$D$29:$N$94,MATCH(AW$2,INP_VIS_08a_Gerätemenge!$C$29:$C$94,0),MATCH($AG609,INP_VIS_08a_Gerätemenge!$D$12:$N$12,0))</f>
        <v>0</v>
      </c>
      <c r="AX609" s="454">
        <f>INDEX(INP_VIS_08a_Gerätemenge!$D$29:$N$94,MATCH(AX$2,INP_VIS_08a_Gerätemenge!$C$29:$C$94,0),MATCH($AG609,INP_VIS_08a_Gerätemenge!$D$12:$N$12,0))</f>
        <v>0</v>
      </c>
      <c r="AY609" s="454">
        <f>INDEX(INP_VIS_08a_Gerätemenge!$D$29:$N$94,MATCH(AY$2,INP_VIS_08a_Gerätemenge!$C$29:$C$94,0),MATCH($AG609,INP_VIS_08a_Gerätemenge!$D$12:$N$12,0))</f>
        <v>0</v>
      </c>
      <c r="AZ609" s="454">
        <f>INDEX(INP_VIS_08a_Gerätemenge!$D$29:$N$94,MATCH(AZ$2,INP_VIS_08a_Gerätemenge!$C$29:$C$94,0),MATCH($AG609,INP_VIS_08a_Gerätemenge!$D$12:$N$12,0))</f>
        <v>0</v>
      </c>
      <c r="BA609" s="454">
        <f>INDEX(INP_VIS_08a_Gerätemenge!$D$29:$N$94,MATCH(BA$2,INP_VIS_08a_Gerätemenge!$C$29:$C$94,0),MATCH($AG609,INP_VIS_08a_Gerätemenge!$D$12:$N$12,0))</f>
        <v>0</v>
      </c>
      <c r="BB609" s="454">
        <f>INDEX(INP_VIS_08a_Gerätemenge!$D$29:$N$94,MATCH(BB$2,INP_VIS_08a_Gerätemenge!$C$29:$C$94,0),MATCH($AG609,INP_VIS_08a_Gerätemenge!$D$12:$N$12,0))</f>
        <v>1</v>
      </c>
      <c r="BC609" s="454">
        <f>INDEX(INP_VIS_08a_Gerätemenge!$D$29:$N$94,MATCH(BC$2,INP_VIS_08a_Gerätemenge!$C$29:$C$94,0),MATCH($AG609,INP_VIS_08a_Gerätemenge!$D$12:$N$12,0))</f>
        <v>0</v>
      </c>
      <c r="BD609" s="454">
        <f>INDEX(INP_VIS_08a_Gerätemenge!$D$29:$N$94,MATCH(BD$2,INP_VIS_08a_Gerätemenge!$C$29:$C$94,0),MATCH($AG609,INP_VIS_08a_Gerätemenge!$D$12:$N$12,0))</f>
        <v>0</v>
      </c>
      <c r="BE609" s="454">
        <f>INDEX(INP_VIS_08a_Gerätemenge!$D$29:$N$94,MATCH(BE$2,INP_VIS_08a_Gerätemenge!$C$29:$C$94,0),MATCH($AG609,INP_VIS_08a_Gerätemenge!$D$12:$N$12,0))</f>
        <v>0</v>
      </c>
      <c r="BF609" s="454">
        <f>INDEX(INP_VIS_08a_Gerätemenge!$D$29:$N$94,MATCH(BF$2,INP_VIS_08a_Gerätemenge!$C$29:$C$94,0),MATCH($AG609,INP_VIS_08a_Gerätemenge!$D$12:$N$12,0))</f>
        <v>1</v>
      </c>
      <c r="BG609" s="454">
        <f>INDEX(INP_VIS_08a_Gerätemenge!$D$29:$N$94,MATCH(BG$2,INP_VIS_08a_Gerätemenge!$C$29:$C$94,0),MATCH($AG609,INP_VIS_08a_Gerätemenge!$D$12:$N$12,0))</f>
        <v>0</v>
      </c>
      <c r="BH609" s="454">
        <f>INDEX(INP_VIS_08a_Gerätemenge!$D$29:$N$94,MATCH(BH$2,INP_VIS_08a_Gerätemenge!$C$29:$C$94,0),MATCH($AG609,INP_VIS_08a_Gerätemenge!$D$12:$N$12,0))</f>
        <v>1</v>
      </c>
    </row>
    <row r="610" spans="1:60">
      <c r="A610" s="208">
        <v>5</v>
      </c>
      <c r="B610" s="209">
        <v>45121</v>
      </c>
      <c r="C610" s="208" t="s">
        <v>1026</v>
      </c>
      <c r="D610" s="208" t="s">
        <v>375</v>
      </c>
      <c r="E610" s="208" t="s">
        <v>813</v>
      </c>
      <c r="F610" s="208" t="s">
        <v>444</v>
      </c>
      <c r="H610" s="208" t="s">
        <v>372</v>
      </c>
      <c r="I610" s="210" t="s">
        <v>508</v>
      </c>
      <c r="J610" s="210" t="s">
        <v>467</v>
      </c>
      <c r="K610" s="210">
        <v>90</v>
      </c>
      <c r="L610" s="210">
        <v>36</v>
      </c>
      <c r="M610" s="210">
        <v>0</v>
      </c>
      <c r="N610" s="210">
        <v>0</v>
      </c>
      <c r="O610" s="208" t="s">
        <v>287</v>
      </c>
      <c r="P610" s="208">
        <v>150</v>
      </c>
      <c r="Q610" s="208" t="s">
        <v>26</v>
      </c>
      <c r="R610" s="208">
        <v>7</v>
      </c>
      <c r="S610" s="209">
        <v>45123</v>
      </c>
      <c r="T610" s="208" t="s">
        <v>621</v>
      </c>
      <c r="U610" s="208" t="s">
        <v>375</v>
      </c>
      <c r="V610" s="208" t="s">
        <v>1211</v>
      </c>
      <c r="W610" s="208" t="s">
        <v>901</v>
      </c>
      <c r="Y610" s="208" t="s">
        <v>372</v>
      </c>
      <c r="Z610" s="210" t="s">
        <v>437</v>
      </c>
      <c r="AA610" s="210" t="s">
        <v>467</v>
      </c>
      <c r="AB610" s="210">
        <v>135</v>
      </c>
      <c r="AC610" s="210">
        <v>68</v>
      </c>
      <c r="AD610" s="210">
        <v>0</v>
      </c>
      <c r="AE610" s="210">
        <v>0</v>
      </c>
      <c r="AF610" s="210" t="str">
        <f t="shared" si="72"/>
        <v>j</v>
      </c>
      <c r="AG610" s="210">
        <f>VLOOKUP(O610,'Flugplan Summen'!$C$9:$N$33,12,0)</f>
        <v>319</v>
      </c>
      <c r="AH610" s="451" t="str">
        <f t="shared" si="73"/>
        <v/>
      </c>
      <c r="AI610" s="451" t="str">
        <f t="shared" si="74"/>
        <v/>
      </c>
      <c r="AJ610" s="451">
        <f t="shared" si="75"/>
        <v>45121.875</v>
      </c>
      <c r="AK610" s="451">
        <f t="shared" si="76"/>
        <v>45121.90625</v>
      </c>
      <c r="AL610" s="451">
        <f t="shared" si="77"/>
        <v>45123.496527777774</v>
      </c>
      <c r="AM610" s="451">
        <f t="shared" si="78"/>
        <v>45123.527777777774</v>
      </c>
      <c r="AN610" s="203">
        <f t="shared" si="79"/>
        <v>1</v>
      </c>
      <c r="AO610" s="454">
        <f>INDEX(INP_VIS_08a_Gerätemenge!$D$29:$N$94,MATCH(AO$2,INP_VIS_08a_Gerätemenge!$C$29:$C$94,0),MATCH($AG610,INP_VIS_08a_Gerätemenge!$D$12:$N$12,0))</f>
        <v>0</v>
      </c>
      <c r="AP610" s="454">
        <f>INDEX(INP_VIS_08a_Gerätemenge!$D$29:$N$94,MATCH(AP$2,INP_VIS_08a_Gerätemenge!$C$29:$C$94,0),MATCH($AG610,INP_VIS_08a_Gerätemenge!$D$12:$N$12,0))</f>
        <v>3</v>
      </c>
      <c r="AQ610" s="454">
        <f>INDEX(INP_VIS_08a_Gerätemenge!$D$29:$N$94,MATCH(AQ$2,INP_VIS_08a_Gerätemenge!$C$29:$C$94,0),MATCH($AG610,INP_VIS_08a_Gerätemenge!$D$12:$N$12,0))</f>
        <v>1</v>
      </c>
      <c r="AR610" s="454">
        <f>INDEX(INP_VIS_08a_Gerätemenge!$D$29:$N$94,MATCH(AR$2,INP_VIS_08a_Gerätemenge!$C$29:$C$94,0),MATCH($AG610,INP_VIS_08a_Gerätemenge!$D$12:$N$12,0))</f>
        <v>0</v>
      </c>
      <c r="AS610" s="454">
        <f>INDEX(INP_VIS_08a_Gerätemenge!$D$29:$N$94,MATCH(AS$2,INP_VIS_08a_Gerätemenge!$C$29:$C$94,0),MATCH($AG610,INP_VIS_08a_Gerätemenge!$D$12:$N$12,0))</f>
        <v>0</v>
      </c>
      <c r="AT610" s="454">
        <f>INDEX(INP_VIS_08a_Gerätemenge!$D$29:$N$94,MATCH(AT$2,INP_VIS_08a_Gerätemenge!$C$29:$C$94,0),MATCH($AG610,INP_VIS_08a_Gerätemenge!$D$12:$N$12,0))</f>
        <v>0</v>
      </c>
      <c r="AU610" s="454">
        <f>INDEX(INP_VIS_08a_Gerätemenge!$D$29:$N$94,MATCH(AU$2,INP_VIS_08a_Gerätemenge!$C$29:$C$94,0),MATCH($AG610,INP_VIS_08a_Gerätemenge!$D$12:$N$12,0))</f>
        <v>0</v>
      </c>
      <c r="AV610" s="454">
        <f>INDEX(INP_VIS_08a_Gerätemenge!$D$29:$N$94,MATCH(AV$2,INP_VIS_08a_Gerätemenge!$C$29:$C$94,0),MATCH($AG610,INP_VIS_08a_Gerätemenge!$D$12:$N$12,0))</f>
        <v>12</v>
      </c>
      <c r="AW610" s="454">
        <f>INDEX(INP_VIS_08a_Gerätemenge!$D$29:$N$94,MATCH(AW$2,INP_VIS_08a_Gerätemenge!$C$29:$C$94,0),MATCH($AG610,INP_VIS_08a_Gerätemenge!$D$12:$N$12,0))</f>
        <v>0</v>
      </c>
      <c r="AX610" s="454">
        <f>INDEX(INP_VIS_08a_Gerätemenge!$D$29:$N$94,MATCH(AX$2,INP_VIS_08a_Gerätemenge!$C$29:$C$94,0),MATCH($AG610,INP_VIS_08a_Gerätemenge!$D$12:$N$12,0))</f>
        <v>0</v>
      </c>
      <c r="AY610" s="454">
        <f>INDEX(INP_VIS_08a_Gerätemenge!$D$29:$N$94,MATCH(AY$2,INP_VIS_08a_Gerätemenge!$C$29:$C$94,0),MATCH($AG610,INP_VIS_08a_Gerätemenge!$D$12:$N$12,0))</f>
        <v>1</v>
      </c>
      <c r="AZ610" s="454">
        <f>INDEX(INP_VIS_08a_Gerätemenge!$D$29:$N$94,MATCH(AZ$2,INP_VIS_08a_Gerätemenge!$C$29:$C$94,0),MATCH($AG610,INP_VIS_08a_Gerätemenge!$D$12:$N$12,0))</f>
        <v>2</v>
      </c>
      <c r="BA610" s="454">
        <f>INDEX(INP_VIS_08a_Gerätemenge!$D$29:$N$94,MATCH(BA$2,INP_VIS_08a_Gerätemenge!$C$29:$C$94,0),MATCH($AG610,INP_VIS_08a_Gerätemenge!$D$12:$N$12,0))</f>
        <v>0</v>
      </c>
      <c r="BB610" s="454">
        <f>INDEX(INP_VIS_08a_Gerätemenge!$D$29:$N$94,MATCH(BB$2,INP_VIS_08a_Gerätemenge!$C$29:$C$94,0),MATCH($AG610,INP_VIS_08a_Gerätemenge!$D$12:$N$12,0))</f>
        <v>1</v>
      </c>
      <c r="BC610" s="454">
        <f>INDEX(INP_VIS_08a_Gerätemenge!$D$29:$N$94,MATCH(BC$2,INP_VIS_08a_Gerätemenge!$C$29:$C$94,0),MATCH($AG610,INP_VIS_08a_Gerätemenge!$D$12:$N$12,0))</f>
        <v>0</v>
      </c>
      <c r="BD610" s="454">
        <f>INDEX(INP_VIS_08a_Gerätemenge!$D$29:$N$94,MATCH(BD$2,INP_VIS_08a_Gerätemenge!$C$29:$C$94,0),MATCH($AG610,INP_VIS_08a_Gerätemenge!$D$12:$N$12,0))</f>
        <v>0</v>
      </c>
      <c r="BE610" s="454">
        <f>INDEX(INP_VIS_08a_Gerätemenge!$D$29:$N$94,MATCH(BE$2,INP_VIS_08a_Gerätemenge!$C$29:$C$94,0),MATCH($AG610,INP_VIS_08a_Gerätemenge!$D$12:$N$12,0))</f>
        <v>0</v>
      </c>
      <c r="BF610" s="454">
        <f>INDEX(INP_VIS_08a_Gerätemenge!$D$29:$N$94,MATCH(BF$2,INP_VIS_08a_Gerätemenge!$C$29:$C$94,0),MATCH($AG610,INP_VIS_08a_Gerätemenge!$D$12:$N$12,0))</f>
        <v>1</v>
      </c>
      <c r="BG610" s="454">
        <f>INDEX(INP_VIS_08a_Gerätemenge!$D$29:$N$94,MATCH(BG$2,INP_VIS_08a_Gerätemenge!$C$29:$C$94,0),MATCH($AG610,INP_VIS_08a_Gerätemenge!$D$12:$N$12,0))</f>
        <v>0</v>
      </c>
      <c r="BH610" s="454">
        <f>INDEX(INP_VIS_08a_Gerätemenge!$D$29:$N$94,MATCH(BH$2,INP_VIS_08a_Gerätemenge!$C$29:$C$94,0),MATCH($AG610,INP_VIS_08a_Gerätemenge!$D$12:$N$12,0))</f>
        <v>1</v>
      </c>
    </row>
    <row r="611" spans="1:60">
      <c r="A611" s="208">
        <v>5</v>
      </c>
      <c r="B611" s="209">
        <v>45121</v>
      </c>
      <c r="C611" s="208" t="s">
        <v>1033</v>
      </c>
      <c r="D611" s="208" t="s">
        <v>381</v>
      </c>
      <c r="E611" s="208" t="s">
        <v>1212</v>
      </c>
      <c r="F611" s="208" t="s">
        <v>943</v>
      </c>
      <c r="H611" s="208" t="s">
        <v>372</v>
      </c>
      <c r="I611" s="210" t="s">
        <v>498</v>
      </c>
      <c r="J611" s="210" t="s">
        <v>410</v>
      </c>
      <c r="K611" s="210">
        <v>170</v>
      </c>
      <c r="L611" s="210">
        <v>170</v>
      </c>
      <c r="M611" s="210">
        <v>0</v>
      </c>
      <c r="N611" s="210">
        <v>0</v>
      </c>
      <c r="O611" s="208" t="s">
        <v>289</v>
      </c>
      <c r="P611" s="208">
        <v>189</v>
      </c>
      <c r="Q611" s="208" t="s">
        <v>26</v>
      </c>
      <c r="R611" s="208">
        <v>6</v>
      </c>
      <c r="S611" s="209">
        <v>45122</v>
      </c>
      <c r="T611" s="208" t="s">
        <v>870</v>
      </c>
      <c r="U611" s="208" t="s">
        <v>381</v>
      </c>
      <c r="V611" s="208" t="s">
        <v>871</v>
      </c>
      <c r="W611" s="208" t="s">
        <v>872</v>
      </c>
      <c r="Y611" s="208" t="s">
        <v>840</v>
      </c>
      <c r="AA611" s="210" t="s">
        <v>410</v>
      </c>
      <c r="AB611" s="210">
        <v>0</v>
      </c>
      <c r="AC611" s="210">
        <v>0</v>
      </c>
      <c r="AD611" s="210">
        <v>0</v>
      </c>
      <c r="AE611" s="210">
        <v>11000</v>
      </c>
      <c r="AF611" s="210" t="str">
        <f t="shared" si="72"/>
        <v>j</v>
      </c>
      <c r="AG611" s="414" t="s">
        <v>841</v>
      </c>
      <c r="AH611" s="451" t="str">
        <f t="shared" si="73"/>
        <v/>
      </c>
      <c r="AI611" s="451" t="str">
        <f t="shared" si="74"/>
        <v/>
      </c>
      <c r="AJ611" s="451">
        <f t="shared" si="75"/>
        <v>45121.878472222226</v>
      </c>
      <c r="AK611" s="451">
        <f t="shared" si="76"/>
        <v>45121.909722222226</v>
      </c>
      <c r="AL611" s="451">
        <f t="shared" si="77"/>
        <v>45121.975694444438</v>
      </c>
      <c r="AM611" s="451">
        <f t="shared" si="78"/>
        <v>45122.006944444438</v>
      </c>
      <c r="AN611" s="203">
        <f t="shared" si="79"/>
        <v>1</v>
      </c>
      <c r="AO611" s="454">
        <f>INDEX(INP_VIS_08a_Gerätemenge!$D$29:$N$94,MATCH(AO$2,INP_VIS_08a_Gerätemenge!$C$29:$C$94,0),MATCH($AG611,INP_VIS_08a_Gerätemenge!$D$12:$N$12,0))</f>
        <v>0</v>
      </c>
      <c r="AP611" s="454">
        <f>INDEX(INP_VIS_08a_Gerätemenge!$D$29:$N$94,MATCH(AP$2,INP_VIS_08a_Gerätemenge!$C$29:$C$94,0),MATCH($AG611,INP_VIS_08a_Gerätemenge!$D$12:$N$12,0))</f>
        <v>5</v>
      </c>
      <c r="AQ611" s="454">
        <f>INDEX(INP_VIS_08a_Gerätemenge!$D$29:$N$94,MATCH(AQ$2,INP_VIS_08a_Gerätemenge!$C$29:$C$94,0),MATCH($AG611,INP_VIS_08a_Gerätemenge!$D$12:$N$12,0))</f>
        <v>2</v>
      </c>
      <c r="AR611" s="454">
        <f>INDEX(INP_VIS_08a_Gerätemenge!$D$29:$N$94,MATCH(AR$2,INP_VIS_08a_Gerätemenge!$C$29:$C$94,0),MATCH($AG611,INP_VIS_08a_Gerätemenge!$D$12:$N$12,0))</f>
        <v>0</v>
      </c>
      <c r="AS611" s="454">
        <f>INDEX(INP_VIS_08a_Gerätemenge!$D$29:$N$94,MATCH(AS$2,INP_VIS_08a_Gerätemenge!$C$29:$C$94,0),MATCH($AG611,INP_VIS_08a_Gerätemenge!$D$12:$N$12,0))</f>
        <v>0</v>
      </c>
      <c r="AT611" s="454">
        <f>INDEX(INP_VIS_08a_Gerätemenge!$D$29:$N$94,MATCH(AT$2,INP_VIS_08a_Gerätemenge!$C$29:$C$94,0),MATCH($AG611,INP_VIS_08a_Gerätemenge!$D$12:$N$12,0))</f>
        <v>0</v>
      </c>
      <c r="AU611" s="454">
        <f>INDEX(INP_VIS_08a_Gerätemenge!$D$29:$N$94,MATCH(AU$2,INP_VIS_08a_Gerätemenge!$C$29:$C$94,0),MATCH($AG611,INP_VIS_08a_Gerätemenge!$D$12:$N$12,0))</f>
        <v>0</v>
      </c>
      <c r="AV611" s="454">
        <f>INDEX(INP_VIS_08a_Gerätemenge!$D$29:$N$94,MATCH(AV$2,INP_VIS_08a_Gerätemenge!$C$29:$C$94,0),MATCH($AG611,INP_VIS_08a_Gerätemenge!$D$12:$N$12,0))</f>
        <v>24</v>
      </c>
      <c r="AW611" s="454">
        <f>INDEX(INP_VIS_08a_Gerätemenge!$D$29:$N$94,MATCH(AW$2,INP_VIS_08a_Gerätemenge!$C$29:$C$94,0),MATCH($AG611,INP_VIS_08a_Gerätemenge!$D$12:$N$12,0))</f>
        <v>0</v>
      </c>
      <c r="AX611" s="454">
        <f>INDEX(INP_VIS_08a_Gerätemenge!$D$29:$N$94,MATCH(AX$2,INP_VIS_08a_Gerätemenge!$C$29:$C$94,0),MATCH($AG611,INP_VIS_08a_Gerätemenge!$D$12:$N$12,0))</f>
        <v>0</v>
      </c>
      <c r="AY611" s="454">
        <f>INDEX(INP_VIS_08a_Gerätemenge!$D$29:$N$94,MATCH(AY$2,INP_VIS_08a_Gerätemenge!$C$29:$C$94,0),MATCH($AG611,INP_VIS_08a_Gerätemenge!$D$12:$N$12,0))</f>
        <v>1</v>
      </c>
      <c r="AZ611" s="454">
        <f>INDEX(INP_VIS_08a_Gerätemenge!$D$29:$N$94,MATCH(AZ$2,INP_VIS_08a_Gerätemenge!$C$29:$C$94,0),MATCH($AG611,INP_VIS_08a_Gerätemenge!$D$12:$N$12,0))</f>
        <v>0</v>
      </c>
      <c r="BA611" s="454">
        <f>INDEX(INP_VIS_08a_Gerätemenge!$D$29:$N$94,MATCH(BA$2,INP_VIS_08a_Gerätemenge!$C$29:$C$94,0),MATCH($AG611,INP_VIS_08a_Gerätemenge!$D$12:$N$12,0))</f>
        <v>0</v>
      </c>
      <c r="BB611" s="454">
        <f>INDEX(INP_VIS_08a_Gerätemenge!$D$29:$N$94,MATCH(BB$2,INP_VIS_08a_Gerätemenge!$C$29:$C$94,0),MATCH($AG611,INP_VIS_08a_Gerätemenge!$D$12:$N$12,0))</f>
        <v>1</v>
      </c>
      <c r="BC611" s="454">
        <f>INDEX(INP_VIS_08a_Gerätemenge!$D$29:$N$94,MATCH(BC$2,INP_VIS_08a_Gerätemenge!$C$29:$C$94,0),MATCH($AG611,INP_VIS_08a_Gerätemenge!$D$12:$N$12,0))</f>
        <v>0</v>
      </c>
      <c r="BD611" s="454">
        <f>INDEX(INP_VIS_08a_Gerätemenge!$D$29:$N$94,MATCH(BD$2,INP_VIS_08a_Gerätemenge!$C$29:$C$94,0),MATCH($AG611,INP_VIS_08a_Gerätemenge!$D$12:$N$12,0))</f>
        <v>0</v>
      </c>
      <c r="BE611" s="454">
        <f>INDEX(INP_VIS_08a_Gerätemenge!$D$29:$N$94,MATCH(BE$2,INP_VIS_08a_Gerätemenge!$C$29:$C$94,0),MATCH($AG611,INP_VIS_08a_Gerätemenge!$D$12:$N$12,0))</f>
        <v>0</v>
      </c>
      <c r="BF611" s="454">
        <f>INDEX(INP_VIS_08a_Gerätemenge!$D$29:$N$94,MATCH(BF$2,INP_VIS_08a_Gerätemenge!$C$29:$C$94,0),MATCH($AG611,INP_VIS_08a_Gerätemenge!$D$12:$N$12,0))</f>
        <v>1</v>
      </c>
      <c r="BG611" s="454">
        <f>INDEX(INP_VIS_08a_Gerätemenge!$D$29:$N$94,MATCH(BG$2,INP_VIS_08a_Gerätemenge!$C$29:$C$94,0),MATCH($AG611,INP_VIS_08a_Gerätemenge!$D$12:$N$12,0))</f>
        <v>0</v>
      </c>
      <c r="BH611" s="454">
        <f>INDEX(INP_VIS_08a_Gerätemenge!$D$29:$N$94,MATCH(BH$2,INP_VIS_08a_Gerätemenge!$C$29:$C$94,0),MATCH($AG611,INP_VIS_08a_Gerätemenge!$D$12:$N$12,0))</f>
        <v>1</v>
      </c>
    </row>
    <row r="612" spans="1:60">
      <c r="A612" s="208">
        <v>5</v>
      </c>
      <c r="B612" s="209">
        <v>45121</v>
      </c>
      <c r="C612" s="208" t="s">
        <v>862</v>
      </c>
      <c r="D612" s="208" t="s">
        <v>481</v>
      </c>
      <c r="E612" s="208" t="s">
        <v>863</v>
      </c>
      <c r="F612" s="208" t="s">
        <v>483</v>
      </c>
      <c r="H612" s="208" t="s">
        <v>372</v>
      </c>
      <c r="I612" s="210" t="s">
        <v>471</v>
      </c>
      <c r="J612" s="210" t="s">
        <v>379</v>
      </c>
      <c r="K612" s="210">
        <v>162</v>
      </c>
      <c r="L612" s="210">
        <v>211</v>
      </c>
      <c r="M612" s="210">
        <v>1400</v>
      </c>
      <c r="N612" s="210">
        <v>0</v>
      </c>
      <c r="O612" s="208" t="s">
        <v>295</v>
      </c>
      <c r="P612" s="208">
        <v>180</v>
      </c>
      <c r="Q612" s="208" t="s">
        <v>509</v>
      </c>
      <c r="R612" s="208">
        <v>6</v>
      </c>
      <c r="S612" s="209">
        <v>45122</v>
      </c>
      <c r="T612" s="208" t="s">
        <v>480</v>
      </c>
      <c r="U612" s="208" t="s">
        <v>481</v>
      </c>
      <c r="V612" s="208" t="s">
        <v>482</v>
      </c>
      <c r="W612" s="208" t="s">
        <v>483</v>
      </c>
      <c r="Y612" s="208" t="s">
        <v>372</v>
      </c>
      <c r="Z612" s="210" t="s">
        <v>378</v>
      </c>
      <c r="AA612" s="210" t="s">
        <v>379</v>
      </c>
      <c r="AB612" s="210">
        <v>162</v>
      </c>
      <c r="AC612" s="210">
        <v>211</v>
      </c>
      <c r="AD612" s="210">
        <v>1400</v>
      </c>
      <c r="AE612" s="210">
        <v>0</v>
      </c>
      <c r="AF612" s="210" t="str">
        <f t="shared" si="72"/>
        <v>j</v>
      </c>
      <c r="AG612" s="210">
        <f>VLOOKUP(O612,'Flugplan Summen'!$C$9:$N$33,12,0)</f>
        <v>320</v>
      </c>
      <c r="AH612" s="451" t="str">
        <f t="shared" si="73"/>
        <v/>
      </c>
      <c r="AI612" s="451" t="str">
        <f t="shared" si="74"/>
        <v/>
      </c>
      <c r="AJ612" s="451">
        <f t="shared" si="75"/>
        <v>45121.885416666672</v>
      </c>
      <c r="AK612" s="451">
        <f t="shared" si="76"/>
        <v>45121.916666666672</v>
      </c>
      <c r="AL612" s="451">
        <f t="shared" si="77"/>
        <v>45122.263888888883</v>
      </c>
      <c r="AM612" s="451">
        <f t="shared" si="78"/>
        <v>45122.295138888883</v>
      </c>
      <c r="AN612" s="203">
        <f t="shared" si="79"/>
        <v>1</v>
      </c>
      <c r="AO612" s="454">
        <f>INDEX(INP_VIS_08a_Gerätemenge!$D$29:$N$94,MATCH(AO$2,INP_VIS_08a_Gerätemenge!$C$29:$C$94,0),MATCH($AG612,INP_VIS_08a_Gerätemenge!$D$12:$N$12,0))</f>
        <v>0</v>
      </c>
      <c r="AP612" s="454">
        <f>INDEX(INP_VIS_08a_Gerätemenge!$D$29:$N$94,MATCH(AP$2,INP_VIS_08a_Gerätemenge!$C$29:$C$94,0),MATCH($AG612,INP_VIS_08a_Gerätemenge!$D$12:$N$12,0))</f>
        <v>3</v>
      </c>
      <c r="AQ612" s="454">
        <f>INDEX(INP_VIS_08a_Gerätemenge!$D$29:$N$94,MATCH(AQ$2,INP_VIS_08a_Gerätemenge!$C$29:$C$94,0),MATCH($AG612,INP_VIS_08a_Gerätemenge!$D$12:$N$12,0))</f>
        <v>1</v>
      </c>
      <c r="AR612" s="454">
        <f>INDEX(INP_VIS_08a_Gerätemenge!$D$29:$N$94,MATCH(AR$2,INP_VIS_08a_Gerätemenge!$C$29:$C$94,0),MATCH($AG612,INP_VIS_08a_Gerätemenge!$D$12:$N$12,0))</f>
        <v>0</v>
      </c>
      <c r="AS612" s="454">
        <f>INDEX(INP_VIS_08a_Gerätemenge!$D$29:$N$94,MATCH(AS$2,INP_VIS_08a_Gerätemenge!$C$29:$C$94,0),MATCH($AG612,INP_VIS_08a_Gerätemenge!$D$12:$N$12,0))</f>
        <v>0</v>
      </c>
      <c r="AT612" s="454">
        <f>INDEX(INP_VIS_08a_Gerätemenge!$D$29:$N$94,MATCH(AT$2,INP_VIS_08a_Gerätemenge!$C$29:$C$94,0),MATCH($AG612,INP_VIS_08a_Gerätemenge!$D$12:$N$12,0))</f>
        <v>0</v>
      </c>
      <c r="AU612" s="454">
        <f>INDEX(INP_VIS_08a_Gerätemenge!$D$29:$N$94,MATCH(AU$2,INP_VIS_08a_Gerätemenge!$C$29:$C$94,0),MATCH($AG612,INP_VIS_08a_Gerätemenge!$D$12:$N$12,0))</f>
        <v>0</v>
      </c>
      <c r="AV612" s="454">
        <f>INDEX(INP_VIS_08a_Gerätemenge!$D$29:$N$94,MATCH(AV$2,INP_VIS_08a_Gerätemenge!$C$29:$C$94,0),MATCH($AG612,INP_VIS_08a_Gerätemenge!$D$12:$N$12,0))</f>
        <v>20</v>
      </c>
      <c r="AW612" s="454">
        <f>INDEX(INP_VIS_08a_Gerätemenge!$D$29:$N$94,MATCH(AW$2,INP_VIS_08a_Gerätemenge!$C$29:$C$94,0),MATCH($AG612,INP_VIS_08a_Gerätemenge!$D$12:$N$12,0))</f>
        <v>0</v>
      </c>
      <c r="AX612" s="454">
        <f>INDEX(INP_VIS_08a_Gerätemenge!$D$29:$N$94,MATCH(AX$2,INP_VIS_08a_Gerätemenge!$C$29:$C$94,0),MATCH($AG612,INP_VIS_08a_Gerätemenge!$D$12:$N$12,0))</f>
        <v>0</v>
      </c>
      <c r="AY612" s="454">
        <f>INDEX(INP_VIS_08a_Gerätemenge!$D$29:$N$94,MATCH(AY$2,INP_VIS_08a_Gerätemenge!$C$29:$C$94,0),MATCH($AG612,INP_VIS_08a_Gerätemenge!$D$12:$N$12,0))</f>
        <v>0</v>
      </c>
      <c r="AZ612" s="454">
        <f>INDEX(INP_VIS_08a_Gerätemenge!$D$29:$N$94,MATCH(AZ$2,INP_VIS_08a_Gerätemenge!$C$29:$C$94,0),MATCH($AG612,INP_VIS_08a_Gerätemenge!$D$12:$N$12,0))</f>
        <v>0</v>
      </c>
      <c r="BA612" s="454">
        <f>INDEX(INP_VIS_08a_Gerätemenge!$D$29:$N$94,MATCH(BA$2,INP_VIS_08a_Gerätemenge!$C$29:$C$94,0),MATCH($AG612,INP_VIS_08a_Gerätemenge!$D$12:$N$12,0))</f>
        <v>0</v>
      </c>
      <c r="BB612" s="454">
        <f>INDEX(INP_VIS_08a_Gerätemenge!$D$29:$N$94,MATCH(BB$2,INP_VIS_08a_Gerätemenge!$C$29:$C$94,0),MATCH($AG612,INP_VIS_08a_Gerätemenge!$D$12:$N$12,0))</f>
        <v>1</v>
      </c>
      <c r="BC612" s="454">
        <f>INDEX(INP_VIS_08a_Gerätemenge!$D$29:$N$94,MATCH(BC$2,INP_VIS_08a_Gerätemenge!$C$29:$C$94,0),MATCH($AG612,INP_VIS_08a_Gerätemenge!$D$12:$N$12,0))</f>
        <v>0</v>
      </c>
      <c r="BD612" s="454">
        <f>INDEX(INP_VIS_08a_Gerätemenge!$D$29:$N$94,MATCH(BD$2,INP_VIS_08a_Gerätemenge!$C$29:$C$94,0),MATCH($AG612,INP_VIS_08a_Gerätemenge!$D$12:$N$12,0))</f>
        <v>0</v>
      </c>
      <c r="BE612" s="454">
        <f>INDEX(INP_VIS_08a_Gerätemenge!$D$29:$N$94,MATCH(BE$2,INP_VIS_08a_Gerätemenge!$C$29:$C$94,0),MATCH($AG612,INP_VIS_08a_Gerätemenge!$D$12:$N$12,0))</f>
        <v>0</v>
      </c>
      <c r="BF612" s="454">
        <f>INDEX(INP_VIS_08a_Gerätemenge!$D$29:$N$94,MATCH(BF$2,INP_VIS_08a_Gerätemenge!$C$29:$C$94,0),MATCH($AG612,INP_VIS_08a_Gerätemenge!$D$12:$N$12,0))</f>
        <v>1</v>
      </c>
      <c r="BG612" s="454">
        <f>INDEX(INP_VIS_08a_Gerätemenge!$D$29:$N$94,MATCH(BG$2,INP_VIS_08a_Gerätemenge!$C$29:$C$94,0),MATCH($AG612,INP_VIS_08a_Gerätemenge!$D$12:$N$12,0))</f>
        <v>0</v>
      </c>
      <c r="BH612" s="454">
        <f>INDEX(INP_VIS_08a_Gerätemenge!$D$29:$N$94,MATCH(BH$2,INP_VIS_08a_Gerätemenge!$C$29:$C$94,0),MATCH($AG612,INP_VIS_08a_Gerätemenge!$D$12:$N$12,0))</f>
        <v>1</v>
      </c>
    </row>
    <row r="613" spans="1:60">
      <c r="A613" s="208">
        <v>5</v>
      </c>
      <c r="B613" s="209">
        <v>45121</v>
      </c>
      <c r="C613" s="208" t="s">
        <v>1118</v>
      </c>
      <c r="D613" s="208" t="s">
        <v>369</v>
      </c>
      <c r="E613" s="208" t="s">
        <v>1213</v>
      </c>
      <c r="F613" s="208" t="s">
        <v>408</v>
      </c>
      <c r="H613" s="208" t="s">
        <v>372</v>
      </c>
      <c r="I613" s="210" t="s">
        <v>508</v>
      </c>
      <c r="J613" s="210" t="s">
        <v>374</v>
      </c>
      <c r="K613" s="210">
        <v>162</v>
      </c>
      <c r="L613" s="210">
        <v>162</v>
      </c>
      <c r="M613" s="210">
        <v>0</v>
      </c>
      <c r="N613" s="210">
        <v>0</v>
      </c>
      <c r="O613" s="208" t="s">
        <v>290</v>
      </c>
      <c r="P613" s="208">
        <v>180</v>
      </c>
      <c r="Q613" s="208" t="s">
        <v>26</v>
      </c>
      <c r="R613" s="208">
        <v>6</v>
      </c>
      <c r="S613" s="209">
        <v>45122</v>
      </c>
      <c r="T613" s="208" t="s">
        <v>380</v>
      </c>
      <c r="U613" s="208" t="s">
        <v>369</v>
      </c>
      <c r="V613" s="208" t="s">
        <v>1193</v>
      </c>
      <c r="W613" s="208" t="s">
        <v>408</v>
      </c>
      <c r="Y613" s="208" t="s">
        <v>372</v>
      </c>
      <c r="Z613" s="210" t="s">
        <v>373</v>
      </c>
      <c r="AA613" s="210" t="s">
        <v>374</v>
      </c>
      <c r="AB613" s="210">
        <v>162</v>
      </c>
      <c r="AC613" s="210">
        <v>162</v>
      </c>
      <c r="AD613" s="210">
        <v>0</v>
      </c>
      <c r="AE613" s="210">
        <v>0</v>
      </c>
      <c r="AF613" s="210" t="str">
        <f t="shared" si="72"/>
        <v>j</v>
      </c>
      <c r="AG613" s="210">
        <f>VLOOKUP(O613,'Flugplan Summen'!$C$9:$N$33,12,0)</f>
        <v>320</v>
      </c>
      <c r="AH613" s="451" t="str">
        <f t="shared" si="73"/>
        <v/>
      </c>
      <c r="AI613" s="451" t="str">
        <f t="shared" si="74"/>
        <v/>
      </c>
      <c r="AJ613" s="451">
        <f t="shared" si="75"/>
        <v>45121.892361111117</v>
      </c>
      <c r="AK613" s="451">
        <f t="shared" si="76"/>
        <v>45121.923611111117</v>
      </c>
      <c r="AL613" s="451">
        <f t="shared" si="77"/>
        <v>45122.21875</v>
      </c>
      <c r="AM613" s="451">
        <f t="shared" si="78"/>
        <v>45122.25</v>
      </c>
      <c r="AN613" s="203">
        <f t="shared" si="79"/>
        <v>1</v>
      </c>
      <c r="AO613" s="454">
        <f>INDEX(INP_VIS_08a_Gerätemenge!$D$29:$N$94,MATCH(AO$2,INP_VIS_08a_Gerätemenge!$C$29:$C$94,0),MATCH($AG613,INP_VIS_08a_Gerätemenge!$D$12:$N$12,0))</f>
        <v>0</v>
      </c>
      <c r="AP613" s="454">
        <f>INDEX(INP_VIS_08a_Gerätemenge!$D$29:$N$94,MATCH(AP$2,INP_VIS_08a_Gerätemenge!$C$29:$C$94,0),MATCH($AG613,INP_VIS_08a_Gerätemenge!$D$12:$N$12,0))</f>
        <v>3</v>
      </c>
      <c r="AQ613" s="454">
        <f>INDEX(INP_VIS_08a_Gerätemenge!$D$29:$N$94,MATCH(AQ$2,INP_VIS_08a_Gerätemenge!$C$29:$C$94,0),MATCH($AG613,INP_VIS_08a_Gerätemenge!$D$12:$N$12,0))</f>
        <v>1</v>
      </c>
      <c r="AR613" s="454">
        <f>INDEX(INP_VIS_08a_Gerätemenge!$D$29:$N$94,MATCH(AR$2,INP_VIS_08a_Gerätemenge!$C$29:$C$94,0),MATCH($AG613,INP_VIS_08a_Gerätemenge!$D$12:$N$12,0))</f>
        <v>0</v>
      </c>
      <c r="AS613" s="454">
        <f>INDEX(INP_VIS_08a_Gerätemenge!$D$29:$N$94,MATCH(AS$2,INP_VIS_08a_Gerätemenge!$C$29:$C$94,0),MATCH($AG613,INP_VIS_08a_Gerätemenge!$D$12:$N$12,0))</f>
        <v>0</v>
      </c>
      <c r="AT613" s="454">
        <f>INDEX(INP_VIS_08a_Gerätemenge!$D$29:$N$94,MATCH(AT$2,INP_VIS_08a_Gerätemenge!$C$29:$C$94,0),MATCH($AG613,INP_VIS_08a_Gerätemenge!$D$12:$N$12,0))</f>
        <v>0</v>
      </c>
      <c r="AU613" s="454">
        <f>INDEX(INP_VIS_08a_Gerätemenge!$D$29:$N$94,MATCH(AU$2,INP_VIS_08a_Gerätemenge!$C$29:$C$94,0),MATCH($AG613,INP_VIS_08a_Gerätemenge!$D$12:$N$12,0))</f>
        <v>0</v>
      </c>
      <c r="AV613" s="454">
        <f>INDEX(INP_VIS_08a_Gerätemenge!$D$29:$N$94,MATCH(AV$2,INP_VIS_08a_Gerätemenge!$C$29:$C$94,0),MATCH($AG613,INP_VIS_08a_Gerätemenge!$D$12:$N$12,0))</f>
        <v>20</v>
      </c>
      <c r="AW613" s="454">
        <f>INDEX(INP_VIS_08a_Gerätemenge!$D$29:$N$94,MATCH(AW$2,INP_VIS_08a_Gerätemenge!$C$29:$C$94,0),MATCH($AG613,INP_VIS_08a_Gerätemenge!$D$12:$N$12,0))</f>
        <v>0</v>
      </c>
      <c r="AX613" s="454">
        <f>INDEX(INP_VIS_08a_Gerätemenge!$D$29:$N$94,MATCH(AX$2,INP_VIS_08a_Gerätemenge!$C$29:$C$94,0),MATCH($AG613,INP_VIS_08a_Gerätemenge!$D$12:$N$12,0))</f>
        <v>0</v>
      </c>
      <c r="AY613" s="454">
        <f>INDEX(INP_VIS_08a_Gerätemenge!$D$29:$N$94,MATCH(AY$2,INP_VIS_08a_Gerätemenge!$C$29:$C$94,0),MATCH($AG613,INP_VIS_08a_Gerätemenge!$D$12:$N$12,0))</f>
        <v>0</v>
      </c>
      <c r="AZ613" s="454">
        <f>INDEX(INP_VIS_08a_Gerätemenge!$D$29:$N$94,MATCH(AZ$2,INP_VIS_08a_Gerätemenge!$C$29:$C$94,0),MATCH($AG613,INP_VIS_08a_Gerätemenge!$D$12:$N$12,0))</f>
        <v>0</v>
      </c>
      <c r="BA613" s="454">
        <f>INDEX(INP_VIS_08a_Gerätemenge!$D$29:$N$94,MATCH(BA$2,INP_VIS_08a_Gerätemenge!$C$29:$C$94,0),MATCH($AG613,INP_VIS_08a_Gerätemenge!$D$12:$N$12,0))</f>
        <v>0</v>
      </c>
      <c r="BB613" s="454">
        <f>INDEX(INP_VIS_08a_Gerätemenge!$D$29:$N$94,MATCH(BB$2,INP_VIS_08a_Gerätemenge!$C$29:$C$94,0),MATCH($AG613,INP_VIS_08a_Gerätemenge!$D$12:$N$12,0))</f>
        <v>1</v>
      </c>
      <c r="BC613" s="454">
        <f>INDEX(INP_VIS_08a_Gerätemenge!$D$29:$N$94,MATCH(BC$2,INP_VIS_08a_Gerätemenge!$C$29:$C$94,0),MATCH($AG613,INP_VIS_08a_Gerätemenge!$D$12:$N$12,0))</f>
        <v>0</v>
      </c>
      <c r="BD613" s="454">
        <f>INDEX(INP_VIS_08a_Gerätemenge!$D$29:$N$94,MATCH(BD$2,INP_VIS_08a_Gerätemenge!$C$29:$C$94,0),MATCH($AG613,INP_VIS_08a_Gerätemenge!$D$12:$N$12,0))</f>
        <v>0</v>
      </c>
      <c r="BE613" s="454">
        <f>INDEX(INP_VIS_08a_Gerätemenge!$D$29:$N$94,MATCH(BE$2,INP_VIS_08a_Gerätemenge!$C$29:$C$94,0),MATCH($AG613,INP_VIS_08a_Gerätemenge!$D$12:$N$12,0))</f>
        <v>0</v>
      </c>
      <c r="BF613" s="454">
        <f>INDEX(INP_VIS_08a_Gerätemenge!$D$29:$N$94,MATCH(BF$2,INP_VIS_08a_Gerätemenge!$C$29:$C$94,0),MATCH($AG613,INP_VIS_08a_Gerätemenge!$D$12:$N$12,0))</f>
        <v>1</v>
      </c>
      <c r="BG613" s="454">
        <f>INDEX(INP_VIS_08a_Gerätemenge!$D$29:$N$94,MATCH(BG$2,INP_VIS_08a_Gerätemenge!$C$29:$C$94,0),MATCH($AG613,INP_VIS_08a_Gerätemenge!$D$12:$N$12,0))</f>
        <v>0</v>
      </c>
      <c r="BH613" s="454">
        <f>INDEX(INP_VIS_08a_Gerätemenge!$D$29:$N$94,MATCH(BH$2,INP_VIS_08a_Gerätemenge!$C$29:$C$94,0),MATCH($AG613,INP_VIS_08a_Gerätemenge!$D$12:$N$12,0))</f>
        <v>1</v>
      </c>
    </row>
    <row r="614" spans="1:60">
      <c r="A614" s="208">
        <v>5</v>
      </c>
      <c r="B614" s="209">
        <v>45121</v>
      </c>
      <c r="C614" s="208" t="s">
        <v>864</v>
      </c>
      <c r="D614" s="208" t="s">
        <v>375</v>
      </c>
      <c r="E614" s="208" t="s">
        <v>865</v>
      </c>
      <c r="F614" s="208" t="s">
        <v>489</v>
      </c>
      <c r="H614" s="208" t="s">
        <v>372</v>
      </c>
      <c r="I614" s="210" t="s">
        <v>498</v>
      </c>
      <c r="J614" s="210" t="s">
        <v>495</v>
      </c>
      <c r="K614" s="210">
        <v>105</v>
      </c>
      <c r="L614" s="210">
        <v>53</v>
      </c>
      <c r="M614" s="210">
        <v>0</v>
      </c>
      <c r="N614" s="210">
        <v>0</v>
      </c>
      <c r="O614" s="208" t="s">
        <v>287</v>
      </c>
      <c r="P614" s="208">
        <v>150</v>
      </c>
      <c r="Q614" s="208" t="s">
        <v>26</v>
      </c>
      <c r="R614" s="208">
        <v>6</v>
      </c>
      <c r="S614" s="209">
        <v>45122</v>
      </c>
      <c r="T614" s="208" t="s">
        <v>492</v>
      </c>
      <c r="U614" s="208" t="s">
        <v>375</v>
      </c>
      <c r="V614" s="208" t="s">
        <v>493</v>
      </c>
      <c r="W614" s="208" t="s">
        <v>489</v>
      </c>
      <c r="Y614" s="208" t="s">
        <v>372</v>
      </c>
      <c r="Z614" s="210" t="s">
        <v>876</v>
      </c>
      <c r="AA614" s="210" t="s">
        <v>495</v>
      </c>
      <c r="AB614" s="210">
        <v>105</v>
      </c>
      <c r="AC614" s="210">
        <v>53</v>
      </c>
      <c r="AD614" s="210">
        <v>0</v>
      </c>
      <c r="AE614" s="210">
        <v>0</v>
      </c>
      <c r="AF614" s="210" t="str">
        <f t="shared" si="72"/>
        <v>j</v>
      </c>
      <c r="AG614" s="210">
        <f>VLOOKUP(O614,'Flugplan Summen'!$C$9:$N$33,12,0)</f>
        <v>319</v>
      </c>
      <c r="AH614" s="451" t="str">
        <f t="shared" si="73"/>
        <v/>
      </c>
      <c r="AI614" s="451" t="str">
        <f t="shared" si="74"/>
        <v/>
      </c>
      <c r="AJ614" s="451">
        <f t="shared" si="75"/>
        <v>45121.895833333336</v>
      </c>
      <c r="AK614" s="451">
        <f t="shared" si="76"/>
        <v>45121.927083333336</v>
      </c>
      <c r="AL614" s="451">
        <f t="shared" si="77"/>
        <v>45122.288194444438</v>
      </c>
      <c r="AM614" s="451">
        <f t="shared" si="78"/>
        <v>45122.319444444438</v>
      </c>
      <c r="AN614" s="203">
        <f t="shared" si="79"/>
        <v>1</v>
      </c>
      <c r="AO614" s="454">
        <f>INDEX(INP_VIS_08a_Gerätemenge!$D$29:$N$94,MATCH(AO$2,INP_VIS_08a_Gerätemenge!$C$29:$C$94,0),MATCH($AG614,INP_VIS_08a_Gerätemenge!$D$12:$N$12,0))</f>
        <v>0</v>
      </c>
      <c r="AP614" s="454">
        <f>INDEX(INP_VIS_08a_Gerätemenge!$D$29:$N$94,MATCH(AP$2,INP_VIS_08a_Gerätemenge!$C$29:$C$94,0),MATCH($AG614,INP_VIS_08a_Gerätemenge!$D$12:$N$12,0))</f>
        <v>3</v>
      </c>
      <c r="AQ614" s="454">
        <f>INDEX(INP_VIS_08a_Gerätemenge!$D$29:$N$94,MATCH(AQ$2,INP_VIS_08a_Gerätemenge!$C$29:$C$94,0),MATCH($AG614,INP_VIS_08a_Gerätemenge!$D$12:$N$12,0))</f>
        <v>1</v>
      </c>
      <c r="AR614" s="454">
        <f>INDEX(INP_VIS_08a_Gerätemenge!$D$29:$N$94,MATCH(AR$2,INP_VIS_08a_Gerätemenge!$C$29:$C$94,0),MATCH($AG614,INP_VIS_08a_Gerätemenge!$D$12:$N$12,0))</f>
        <v>0</v>
      </c>
      <c r="AS614" s="454">
        <f>INDEX(INP_VIS_08a_Gerätemenge!$D$29:$N$94,MATCH(AS$2,INP_VIS_08a_Gerätemenge!$C$29:$C$94,0),MATCH($AG614,INP_VIS_08a_Gerätemenge!$D$12:$N$12,0))</f>
        <v>0</v>
      </c>
      <c r="AT614" s="454">
        <f>INDEX(INP_VIS_08a_Gerätemenge!$D$29:$N$94,MATCH(AT$2,INP_VIS_08a_Gerätemenge!$C$29:$C$94,0),MATCH($AG614,INP_VIS_08a_Gerätemenge!$D$12:$N$12,0))</f>
        <v>0</v>
      </c>
      <c r="AU614" s="454">
        <f>INDEX(INP_VIS_08a_Gerätemenge!$D$29:$N$94,MATCH(AU$2,INP_VIS_08a_Gerätemenge!$C$29:$C$94,0),MATCH($AG614,INP_VIS_08a_Gerätemenge!$D$12:$N$12,0))</f>
        <v>0</v>
      </c>
      <c r="AV614" s="454">
        <f>INDEX(INP_VIS_08a_Gerätemenge!$D$29:$N$94,MATCH(AV$2,INP_VIS_08a_Gerätemenge!$C$29:$C$94,0),MATCH($AG614,INP_VIS_08a_Gerätemenge!$D$12:$N$12,0))</f>
        <v>12</v>
      </c>
      <c r="AW614" s="454">
        <f>INDEX(INP_VIS_08a_Gerätemenge!$D$29:$N$94,MATCH(AW$2,INP_VIS_08a_Gerätemenge!$C$29:$C$94,0),MATCH($AG614,INP_VIS_08a_Gerätemenge!$D$12:$N$12,0))</f>
        <v>0</v>
      </c>
      <c r="AX614" s="454">
        <f>INDEX(INP_VIS_08a_Gerätemenge!$D$29:$N$94,MATCH(AX$2,INP_VIS_08a_Gerätemenge!$C$29:$C$94,0),MATCH($AG614,INP_VIS_08a_Gerätemenge!$D$12:$N$12,0))</f>
        <v>0</v>
      </c>
      <c r="AY614" s="454">
        <f>INDEX(INP_VIS_08a_Gerätemenge!$D$29:$N$94,MATCH(AY$2,INP_VIS_08a_Gerätemenge!$C$29:$C$94,0),MATCH($AG614,INP_VIS_08a_Gerätemenge!$D$12:$N$12,0))</f>
        <v>1</v>
      </c>
      <c r="AZ614" s="454">
        <f>INDEX(INP_VIS_08a_Gerätemenge!$D$29:$N$94,MATCH(AZ$2,INP_VIS_08a_Gerätemenge!$C$29:$C$94,0),MATCH($AG614,INP_VIS_08a_Gerätemenge!$D$12:$N$12,0))</f>
        <v>2</v>
      </c>
      <c r="BA614" s="454">
        <f>INDEX(INP_VIS_08a_Gerätemenge!$D$29:$N$94,MATCH(BA$2,INP_VIS_08a_Gerätemenge!$C$29:$C$94,0),MATCH($AG614,INP_VIS_08a_Gerätemenge!$D$12:$N$12,0))</f>
        <v>0</v>
      </c>
      <c r="BB614" s="454">
        <f>INDEX(INP_VIS_08a_Gerätemenge!$D$29:$N$94,MATCH(BB$2,INP_VIS_08a_Gerätemenge!$C$29:$C$94,0),MATCH($AG614,INP_VIS_08a_Gerätemenge!$D$12:$N$12,0))</f>
        <v>1</v>
      </c>
      <c r="BC614" s="454">
        <f>INDEX(INP_VIS_08a_Gerätemenge!$D$29:$N$94,MATCH(BC$2,INP_VIS_08a_Gerätemenge!$C$29:$C$94,0),MATCH($AG614,INP_VIS_08a_Gerätemenge!$D$12:$N$12,0))</f>
        <v>0</v>
      </c>
      <c r="BD614" s="454">
        <f>INDEX(INP_VIS_08a_Gerätemenge!$D$29:$N$94,MATCH(BD$2,INP_VIS_08a_Gerätemenge!$C$29:$C$94,0),MATCH($AG614,INP_VIS_08a_Gerätemenge!$D$12:$N$12,0))</f>
        <v>0</v>
      </c>
      <c r="BE614" s="454">
        <f>INDEX(INP_VIS_08a_Gerätemenge!$D$29:$N$94,MATCH(BE$2,INP_VIS_08a_Gerätemenge!$C$29:$C$94,0),MATCH($AG614,INP_VIS_08a_Gerätemenge!$D$12:$N$12,0))</f>
        <v>0</v>
      </c>
      <c r="BF614" s="454">
        <f>INDEX(INP_VIS_08a_Gerätemenge!$D$29:$N$94,MATCH(BF$2,INP_VIS_08a_Gerätemenge!$C$29:$C$94,0),MATCH($AG614,INP_VIS_08a_Gerätemenge!$D$12:$N$12,0))</f>
        <v>1</v>
      </c>
      <c r="BG614" s="454">
        <f>INDEX(INP_VIS_08a_Gerätemenge!$D$29:$N$94,MATCH(BG$2,INP_VIS_08a_Gerätemenge!$C$29:$C$94,0),MATCH($AG614,INP_VIS_08a_Gerätemenge!$D$12:$N$12,0))</f>
        <v>0</v>
      </c>
      <c r="BH614" s="454">
        <f>INDEX(INP_VIS_08a_Gerätemenge!$D$29:$N$94,MATCH(BH$2,INP_VIS_08a_Gerätemenge!$C$29:$C$94,0),MATCH($AG614,INP_VIS_08a_Gerätemenge!$D$12:$N$12,0))</f>
        <v>1</v>
      </c>
    </row>
    <row r="615" spans="1:60">
      <c r="A615" s="208">
        <v>5</v>
      </c>
      <c r="B615" s="209">
        <v>45121</v>
      </c>
      <c r="C615" s="208" t="s">
        <v>1125</v>
      </c>
      <c r="D615" s="208" t="s">
        <v>375</v>
      </c>
      <c r="E615" s="208" t="s">
        <v>629</v>
      </c>
      <c r="F615" s="208" t="s">
        <v>448</v>
      </c>
      <c r="H615" s="208" t="s">
        <v>372</v>
      </c>
      <c r="I615" s="210" t="s">
        <v>502</v>
      </c>
      <c r="J615" s="210" t="s">
        <v>414</v>
      </c>
      <c r="K615" s="210">
        <v>162</v>
      </c>
      <c r="L615" s="210">
        <v>81</v>
      </c>
      <c r="M615" s="210">
        <v>0</v>
      </c>
      <c r="N615" s="210">
        <v>0</v>
      </c>
      <c r="O615" s="208" t="s">
        <v>290</v>
      </c>
      <c r="P615" s="208">
        <v>180</v>
      </c>
      <c r="Q615" s="208" t="s">
        <v>26</v>
      </c>
      <c r="R615" s="208">
        <v>6</v>
      </c>
      <c r="S615" s="209">
        <v>45122</v>
      </c>
      <c r="T615" s="208" t="s">
        <v>368</v>
      </c>
      <c r="U615" s="208" t="s">
        <v>375</v>
      </c>
      <c r="V615" s="208" t="s">
        <v>1066</v>
      </c>
      <c r="W615" s="208" t="s">
        <v>1067</v>
      </c>
      <c r="Y615" s="208" t="s">
        <v>372</v>
      </c>
      <c r="Z615" s="210" t="s">
        <v>413</v>
      </c>
      <c r="AA615" s="210" t="s">
        <v>414</v>
      </c>
      <c r="AB615" s="210">
        <v>162</v>
      </c>
      <c r="AC615" s="210">
        <v>81</v>
      </c>
      <c r="AD615" s="210">
        <v>0</v>
      </c>
      <c r="AE615" s="210">
        <v>0</v>
      </c>
      <c r="AF615" s="210" t="str">
        <f t="shared" si="72"/>
        <v>j</v>
      </c>
      <c r="AG615" s="210">
        <f>VLOOKUP(O615,'Flugplan Summen'!$C$9:$N$33,12,0)</f>
        <v>320</v>
      </c>
      <c r="AH615" s="451" t="str">
        <f t="shared" si="73"/>
        <v/>
      </c>
      <c r="AI615" s="451" t="str">
        <f t="shared" si="74"/>
        <v/>
      </c>
      <c r="AJ615" s="451">
        <f t="shared" si="75"/>
        <v>45121.90625</v>
      </c>
      <c r="AK615" s="451">
        <f t="shared" si="76"/>
        <v>45121.9375</v>
      </c>
      <c r="AL615" s="451">
        <f t="shared" si="77"/>
        <v>45122.215277777774</v>
      </c>
      <c r="AM615" s="451">
        <f t="shared" si="78"/>
        <v>45122.246527777774</v>
      </c>
      <c r="AN615" s="203">
        <f t="shared" si="79"/>
        <v>1</v>
      </c>
      <c r="AO615" s="454">
        <f>INDEX(INP_VIS_08a_Gerätemenge!$D$29:$N$94,MATCH(AO$2,INP_VIS_08a_Gerätemenge!$C$29:$C$94,0),MATCH($AG615,INP_VIS_08a_Gerätemenge!$D$12:$N$12,0))</f>
        <v>0</v>
      </c>
      <c r="AP615" s="454">
        <f>INDEX(INP_VIS_08a_Gerätemenge!$D$29:$N$94,MATCH(AP$2,INP_VIS_08a_Gerätemenge!$C$29:$C$94,0),MATCH($AG615,INP_VIS_08a_Gerätemenge!$D$12:$N$12,0))</f>
        <v>3</v>
      </c>
      <c r="AQ615" s="454">
        <f>INDEX(INP_VIS_08a_Gerätemenge!$D$29:$N$94,MATCH(AQ$2,INP_VIS_08a_Gerätemenge!$C$29:$C$94,0),MATCH($AG615,INP_VIS_08a_Gerätemenge!$D$12:$N$12,0))</f>
        <v>1</v>
      </c>
      <c r="AR615" s="454">
        <f>INDEX(INP_VIS_08a_Gerätemenge!$D$29:$N$94,MATCH(AR$2,INP_VIS_08a_Gerätemenge!$C$29:$C$94,0),MATCH($AG615,INP_VIS_08a_Gerätemenge!$D$12:$N$12,0))</f>
        <v>0</v>
      </c>
      <c r="AS615" s="454">
        <f>INDEX(INP_VIS_08a_Gerätemenge!$D$29:$N$94,MATCH(AS$2,INP_VIS_08a_Gerätemenge!$C$29:$C$94,0),MATCH($AG615,INP_VIS_08a_Gerätemenge!$D$12:$N$12,0))</f>
        <v>0</v>
      </c>
      <c r="AT615" s="454">
        <f>INDEX(INP_VIS_08a_Gerätemenge!$D$29:$N$94,MATCH(AT$2,INP_VIS_08a_Gerätemenge!$C$29:$C$94,0),MATCH($AG615,INP_VIS_08a_Gerätemenge!$D$12:$N$12,0))</f>
        <v>0</v>
      </c>
      <c r="AU615" s="454">
        <f>INDEX(INP_VIS_08a_Gerätemenge!$D$29:$N$94,MATCH(AU$2,INP_VIS_08a_Gerätemenge!$C$29:$C$94,0),MATCH($AG615,INP_VIS_08a_Gerätemenge!$D$12:$N$12,0))</f>
        <v>0</v>
      </c>
      <c r="AV615" s="454">
        <f>INDEX(INP_VIS_08a_Gerätemenge!$D$29:$N$94,MATCH(AV$2,INP_VIS_08a_Gerätemenge!$C$29:$C$94,0),MATCH($AG615,INP_VIS_08a_Gerätemenge!$D$12:$N$12,0))</f>
        <v>20</v>
      </c>
      <c r="AW615" s="454">
        <f>INDEX(INP_VIS_08a_Gerätemenge!$D$29:$N$94,MATCH(AW$2,INP_VIS_08a_Gerätemenge!$C$29:$C$94,0),MATCH($AG615,INP_VIS_08a_Gerätemenge!$D$12:$N$12,0))</f>
        <v>0</v>
      </c>
      <c r="AX615" s="454">
        <f>INDEX(INP_VIS_08a_Gerätemenge!$D$29:$N$94,MATCH(AX$2,INP_VIS_08a_Gerätemenge!$C$29:$C$94,0),MATCH($AG615,INP_VIS_08a_Gerätemenge!$D$12:$N$12,0))</f>
        <v>0</v>
      </c>
      <c r="AY615" s="454">
        <f>INDEX(INP_VIS_08a_Gerätemenge!$D$29:$N$94,MATCH(AY$2,INP_VIS_08a_Gerätemenge!$C$29:$C$94,0),MATCH($AG615,INP_VIS_08a_Gerätemenge!$D$12:$N$12,0))</f>
        <v>0</v>
      </c>
      <c r="AZ615" s="454">
        <f>INDEX(INP_VIS_08a_Gerätemenge!$D$29:$N$94,MATCH(AZ$2,INP_VIS_08a_Gerätemenge!$C$29:$C$94,0),MATCH($AG615,INP_VIS_08a_Gerätemenge!$D$12:$N$12,0))</f>
        <v>0</v>
      </c>
      <c r="BA615" s="454">
        <f>INDEX(INP_VIS_08a_Gerätemenge!$D$29:$N$94,MATCH(BA$2,INP_VIS_08a_Gerätemenge!$C$29:$C$94,0),MATCH($AG615,INP_VIS_08a_Gerätemenge!$D$12:$N$12,0))</f>
        <v>0</v>
      </c>
      <c r="BB615" s="454">
        <f>INDEX(INP_VIS_08a_Gerätemenge!$D$29:$N$94,MATCH(BB$2,INP_VIS_08a_Gerätemenge!$C$29:$C$94,0),MATCH($AG615,INP_VIS_08a_Gerätemenge!$D$12:$N$12,0))</f>
        <v>1</v>
      </c>
      <c r="BC615" s="454">
        <f>INDEX(INP_VIS_08a_Gerätemenge!$D$29:$N$94,MATCH(BC$2,INP_VIS_08a_Gerätemenge!$C$29:$C$94,0),MATCH($AG615,INP_VIS_08a_Gerätemenge!$D$12:$N$12,0))</f>
        <v>0</v>
      </c>
      <c r="BD615" s="454">
        <f>INDEX(INP_VIS_08a_Gerätemenge!$D$29:$N$94,MATCH(BD$2,INP_VIS_08a_Gerätemenge!$C$29:$C$94,0),MATCH($AG615,INP_VIS_08a_Gerätemenge!$D$12:$N$12,0))</f>
        <v>0</v>
      </c>
      <c r="BE615" s="454">
        <f>INDEX(INP_VIS_08a_Gerätemenge!$D$29:$N$94,MATCH(BE$2,INP_VIS_08a_Gerätemenge!$C$29:$C$94,0),MATCH($AG615,INP_VIS_08a_Gerätemenge!$D$12:$N$12,0))</f>
        <v>0</v>
      </c>
      <c r="BF615" s="454">
        <f>INDEX(INP_VIS_08a_Gerätemenge!$D$29:$N$94,MATCH(BF$2,INP_VIS_08a_Gerätemenge!$C$29:$C$94,0),MATCH($AG615,INP_VIS_08a_Gerätemenge!$D$12:$N$12,0))</f>
        <v>1</v>
      </c>
      <c r="BG615" s="454">
        <f>INDEX(INP_VIS_08a_Gerätemenge!$D$29:$N$94,MATCH(BG$2,INP_VIS_08a_Gerätemenge!$C$29:$C$94,0),MATCH($AG615,INP_VIS_08a_Gerätemenge!$D$12:$N$12,0))</f>
        <v>0</v>
      </c>
      <c r="BH615" s="454">
        <f>INDEX(INP_VIS_08a_Gerätemenge!$D$29:$N$94,MATCH(BH$2,INP_VIS_08a_Gerätemenge!$C$29:$C$94,0),MATCH($AG615,INP_VIS_08a_Gerätemenge!$D$12:$N$12,0))</f>
        <v>1</v>
      </c>
    </row>
    <row r="616" spans="1:60">
      <c r="A616" s="208">
        <v>5</v>
      </c>
      <c r="B616" s="209">
        <v>45121</v>
      </c>
      <c r="C616" s="208" t="s">
        <v>867</v>
      </c>
      <c r="D616" s="208" t="s">
        <v>375</v>
      </c>
      <c r="E616" s="208" t="s">
        <v>1040</v>
      </c>
      <c r="F616" s="208" t="s">
        <v>427</v>
      </c>
      <c r="H616" s="208" t="s">
        <v>372</v>
      </c>
      <c r="I616" s="210" t="s">
        <v>471</v>
      </c>
      <c r="J616" s="210" t="s">
        <v>1174</v>
      </c>
      <c r="K616" s="210">
        <v>105</v>
      </c>
      <c r="L616" s="210">
        <v>53</v>
      </c>
      <c r="M616" s="210">
        <v>0</v>
      </c>
      <c r="N616" s="210">
        <v>0</v>
      </c>
      <c r="O616" s="208" t="s">
        <v>287</v>
      </c>
      <c r="P616" s="208">
        <v>150</v>
      </c>
      <c r="Q616" s="208" t="s">
        <v>26</v>
      </c>
      <c r="R616" s="208">
        <v>6</v>
      </c>
      <c r="S616" s="209">
        <v>45122</v>
      </c>
      <c r="T616" s="208" t="s">
        <v>476</v>
      </c>
      <c r="U616" s="208" t="s">
        <v>375</v>
      </c>
      <c r="V616" s="208" t="s">
        <v>1214</v>
      </c>
      <c r="W616" s="208" t="s">
        <v>1215</v>
      </c>
      <c r="Y616" s="208" t="s">
        <v>372</v>
      </c>
      <c r="Z616" s="210" t="s">
        <v>428</v>
      </c>
      <c r="AA616" s="210" t="s">
        <v>1174</v>
      </c>
      <c r="AB616" s="210">
        <v>135</v>
      </c>
      <c r="AC616" s="210">
        <v>68</v>
      </c>
      <c r="AD616" s="210">
        <v>0</v>
      </c>
      <c r="AE616" s="210">
        <v>0</v>
      </c>
      <c r="AF616" s="210" t="str">
        <f t="shared" si="72"/>
        <v>j</v>
      </c>
      <c r="AG616" s="210">
        <f>VLOOKUP(O616,'Flugplan Summen'!$C$9:$N$33,12,0)</f>
        <v>319</v>
      </c>
      <c r="AH616" s="451" t="str">
        <f t="shared" si="73"/>
        <v/>
      </c>
      <c r="AI616" s="451" t="str">
        <f t="shared" si="74"/>
        <v/>
      </c>
      <c r="AJ616" s="451">
        <f t="shared" si="75"/>
        <v>45121.927083333336</v>
      </c>
      <c r="AK616" s="451">
        <f t="shared" si="76"/>
        <v>45121.958333333336</v>
      </c>
      <c r="AL616" s="451">
        <f t="shared" si="77"/>
        <v>45122.256944444438</v>
      </c>
      <c r="AM616" s="451">
        <f t="shared" si="78"/>
        <v>45122.288194444438</v>
      </c>
      <c r="AN616" s="203">
        <f t="shared" si="79"/>
        <v>1</v>
      </c>
      <c r="AO616" s="454">
        <f>INDEX(INP_VIS_08a_Gerätemenge!$D$29:$N$94,MATCH(AO$2,INP_VIS_08a_Gerätemenge!$C$29:$C$94,0),MATCH($AG616,INP_VIS_08a_Gerätemenge!$D$12:$N$12,0))</f>
        <v>0</v>
      </c>
      <c r="AP616" s="454">
        <f>INDEX(INP_VIS_08a_Gerätemenge!$D$29:$N$94,MATCH(AP$2,INP_VIS_08a_Gerätemenge!$C$29:$C$94,0),MATCH($AG616,INP_VIS_08a_Gerätemenge!$D$12:$N$12,0))</f>
        <v>3</v>
      </c>
      <c r="AQ616" s="454">
        <f>INDEX(INP_VIS_08a_Gerätemenge!$D$29:$N$94,MATCH(AQ$2,INP_VIS_08a_Gerätemenge!$C$29:$C$94,0),MATCH($AG616,INP_VIS_08a_Gerätemenge!$D$12:$N$12,0))</f>
        <v>1</v>
      </c>
      <c r="AR616" s="454">
        <f>INDEX(INP_VIS_08a_Gerätemenge!$D$29:$N$94,MATCH(AR$2,INP_VIS_08a_Gerätemenge!$C$29:$C$94,0),MATCH($AG616,INP_VIS_08a_Gerätemenge!$D$12:$N$12,0))</f>
        <v>0</v>
      </c>
      <c r="AS616" s="454">
        <f>INDEX(INP_VIS_08a_Gerätemenge!$D$29:$N$94,MATCH(AS$2,INP_VIS_08a_Gerätemenge!$C$29:$C$94,0),MATCH($AG616,INP_VIS_08a_Gerätemenge!$D$12:$N$12,0))</f>
        <v>0</v>
      </c>
      <c r="AT616" s="454">
        <f>INDEX(INP_VIS_08a_Gerätemenge!$D$29:$N$94,MATCH(AT$2,INP_VIS_08a_Gerätemenge!$C$29:$C$94,0),MATCH($AG616,INP_VIS_08a_Gerätemenge!$D$12:$N$12,0))</f>
        <v>0</v>
      </c>
      <c r="AU616" s="454">
        <f>INDEX(INP_VIS_08a_Gerätemenge!$D$29:$N$94,MATCH(AU$2,INP_VIS_08a_Gerätemenge!$C$29:$C$94,0),MATCH($AG616,INP_VIS_08a_Gerätemenge!$D$12:$N$12,0))</f>
        <v>0</v>
      </c>
      <c r="AV616" s="454">
        <f>INDEX(INP_VIS_08a_Gerätemenge!$D$29:$N$94,MATCH(AV$2,INP_VIS_08a_Gerätemenge!$C$29:$C$94,0),MATCH($AG616,INP_VIS_08a_Gerätemenge!$D$12:$N$12,0))</f>
        <v>12</v>
      </c>
      <c r="AW616" s="454">
        <f>INDEX(INP_VIS_08a_Gerätemenge!$D$29:$N$94,MATCH(AW$2,INP_VIS_08a_Gerätemenge!$C$29:$C$94,0),MATCH($AG616,INP_VIS_08a_Gerätemenge!$D$12:$N$12,0))</f>
        <v>0</v>
      </c>
      <c r="AX616" s="454">
        <f>INDEX(INP_VIS_08a_Gerätemenge!$D$29:$N$94,MATCH(AX$2,INP_VIS_08a_Gerätemenge!$C$29:$C$94,0),MATCH($AG616,INP_VIS_08a_Gerätemenge!$D$12:$N$12,0))</f>
        <v>0</v>
      </c>
      <c r="AY616" s="454">
        <f>INDEX(INP_VIS_08a_Gerätemenge!$D$29:$N$94,MATCH(AY$2,INP_VIS_08a_Gerätemenge!$C$29:$C$94,0),MATCH($AG616,INP_VIS_08a_Gerätemenge!$D$12:$N$12,0))</f>
        <v>1</v>
      </c>
      <c r="AZ616" s="454">
        <f>INDEX(INP_VIS_08a_Gerätemenge!$D$29:$N$94,MATCH(AZ$2,INP_VIS_08a_Gerätemenge!$C$29:$C$94,0),MATCH($AG616,INP_VIS_08a_Gerätemenge!$D$12:$N$12,0))</f>
        <v>2</v>
      </c>
      <c r="BA616" s="454">
        <f>INDEX(INP_VIS_08a_Gerätemenge!$D$29:$N$94,MATCH(BA$2,INP_VIS_08a_Gerätemenge!$C$29:$C$94,0),MATCH($AG616,INP_VIS_08a_Gerätemenge!$D$12:$N$12,0))</f>
        <v>0</v>
      </c>
      <c r="BB616" s="454">
        <f>INDEX(INP_VIS_08a_Gerätemenge!$D$29:$N$94,MATCH(BB$2,INP_VIS_08a_Gerätemenge!$C$29:$C$94,0),MATCH($AG616,INP_VIS_08a_Gerätemenge!$D$12:$N$12,0))</f>
        <v>1</v>
      </c>
      <c r="BC616" s="454">
        <f>INDEX(INP_VIS_08a_Gerätemenge!$D$29:$N$94,MATCH(BC$2,INP_VIS_08a_Gerätemenge!$C$29:$C$94,0),MATCH($AG616,INP_VIS_08a_Gerätemenge!$D$12:$N$12,0))</f>
        <v>0</v>
      </c>
      <c r="BD616" s="454">
        <f>INDEX(INP_VIS_08a_Gerätemenge!$D$29:$N$94,MATCH(BD$2,INP_VIS_08a_Gerätemenge!$C$29:$C$94,0),MATCH($AG616,INP_VIS_08a_Gerätemenge!$D$12:$N$12,0))</f>
        <v>0</v>
      </c>
      <c r="BE616" s="454">
        <f>INDEX(INP_VIS_08a_Gerätemenge!$D$29:$N$94,MATCH(BE$2,INP_VIS_08a_Gerätemenge!$C$29:$C$94,0),MATCH($AG616,INP_VIS_08a_Gerätemenge!$D$12:$N$12,0))</f>
        <v>0</v>
      </c>
      <c r="BF616" s="454">
        <f>INDEX(INP_VIS_08a_Gerätemenge!$D$29:$N$94,MATCH(BF$2,INP_VIS_08a_Gerätemenge!$C$29:$C$94,0),MATCH($AG616,INP_VIS_08a_Gerätemenge!$D$12:$N$12,0))</f>
        <v>1</v>
      </c>
      <c r="BG616" s="454">
        <f>INDEX(INP_VIS_08a_Gerätemenge!$D$29:$N$94,MATCH(BG$2,INP_VIS_08a_Gerätemenge!$C$29:$C$94,0),MATCH($AG616,INP_VIS_08a_Gerätemenge!$D$12:$N$12,0))</f>
        <v>0</v>
      </c>
      <c r="BH616" s="454">
        <f>INDEX(INP_VIS_08a_Gerätemenge!$D$29:$N$94,MATCH(BH$2,INP_VIS_08a_Gerätemenge!$C$29:$C$94,0),MATCH($AG616,INP_VIS_08a_Gerätemenge!$D$12:$N$12,0))</f>
        <v>1</v>
      </c>
    </row>
    <row r="617" spans="1:60">
      <c r="A617" s="208">
        <v>5</v>
      </c>
      <c r="B617" s="209">
        <v>45121</v>
      </c>
      <c r="C617" s="208" t="s">
        <v>879</v>
      </c>
      <c r="D617" s="208" t="s">
        <v>375</v>
      </c>
      <c r="E617" s="208" t="s">
        <v>907</v>
      </c>
      <c r="F617" s="208" t="s">
        <v>423</v>
      </c>
      <c r="H617" s="208" t="s">
        <v>372</v>
      </c>
      <c r="I617" s="210" t="s">
        <v>502</v>
      </c>
      <c r="J617" s="210" t="s">
        <v>618</v>
      </c>
      <c r="K617" s="210">
        <v>105</v>
      </c>
      <c r="L617" s="210">
        <v>53</v>
      </c>
      <c r="M617" s="210">
        <v>0</v>
      </c>
      <c r="N617" s="210">
        <v>0</v>
      </c>
      <c r="O617" s="208" t="s">
        <v>287</v>
      </c>
      <c r="P617" s="208">
        <v>150</v>
      </c>
      <c r="Q617" s="208" t="s">
        <v>26</v>
      </c>
      <c r="R617" s="208">
        <v>6</v>
      </c>
      <c r="S617" s="209">
        <v>45122</v>
      </c>
      <c r="T617" s="208" t="s">
        <v>636</v>
      </c>
      <c r="U617" s="208" t="s">
        <v>375</v>
      </c>
      <c r="V617" s="208" t="s">
        <v>994</v>
      </c>
      <c r="W617" s="208" t="s">
        <v>398</v>
      </c>
      <c r="Y617" s="208" t="s">
        <v>372</v>
      </c>
      <c r="Z617" s="210" t="s">
        <v>449</v>
      </c>
      <c r="AA617" s="210" t="s">
        <v>618</v>
      </c>
      <c r="AB617" s="210">
        <v>135</v>
      </c>
      <c r="AC617" s="210">
        <v>68</v>
      </c>
      <c r="AD617" s="210">
        <v>0</v>
      </c>
      <c r="AE617" s="210">
        <v>0</v>
      </c>
      <c r="AF617" s="210" t="str">
        <f t="shared" si="72"/>
        <v>j</v>
      </c>
      <c r="AG617" s="210">
        <f>VLOOKUP(O617,'Flugplan Summen'!$C$9:$N$33,12,0)</f>
        <v>319</v>
      </c>
      <c r="AH617" s="451" t="str">
        <f t="shared" si="73"/>
        <v/>
      </c>
      <c r="AI617" s="451" t="str">
        <f t="shared" si="74"/>
        <v/>
      </c>
      <c r="AJ617" s="451">
        <f t="shared" si="75"/>
        <v>45121.930555555562</v>
      </c>
      <c r="AK617" s="451">
        <f t="shared" si="76"/>
        <v>45121.961805555562</v>
      </c>
      <c r="AL617" s="451">
        <f t="shared" si="77"/>
        <v>45122.454861111109</v>
      </c>
      <c r="AM617" s="451">
        <f t="shared" si="78"/>
        <v>45122.486111111109</v>
      </c>
      <c r="AN617" s="203">
        <f t="shared" si="79"/>
        <v>1</v>
      </c>
      <c r="AO617" s="454">
        <f>INDEX(INP_VIS_08a_Gerätemenge!$D$29:$N$94,MATCH(AO$2,INP_VIS_08a_Gerätemenge!$C$29:$C$94,0),MATCH($AG617,INP_VIS_08a_Gerätemenge!$D$12:$N$12,0))</f>
        <v>0</v>
      </c>
      <c r="AP617" s="454">
        <f>INDEX(INP_VIS_08a_Gerätemenge!$D$29:$N$94,MATCH(AP$2,INP_VIS_08a_Gerätemenge!$C$29:$C$94,0),MATCH($AG617,INP_VIS_08a_Gerätemenge!$D$12:$N$12,0))</f>
        <v>3</v>
      </c>
      <c r="AQ617" s="454">
        <f>INDEX(INP_VIS_08a_Gerätemenge!$D$29:$N$94,MATCH(AQ$2,INP_VIS_08a_Gerätemenge!$C$29:$C$94,0),MATCH($AG617,INP_VIS_08a_Gerätemenge!$D$12:$N$12,0))</f>
        <v>1</v>
      </c>
      <c r="AR617" s="454">
        <f>INDEX(INP_VIS_08a_Gerätemenge!$D$29:$N$94,MATCH(AR$2,INP_VIS_08a_Gerätemenge!$C$29:$C$94,0),MATCH($AG617,INP_VIS_08a_Gerätemenge!$D$12:$N$12,0))</f>
        <v>0</v>
      </c>
      <c r="AS617" s="454">
        <f>INDEX(INP_VIS_08a_Gerätemenge!$D$29:$N$94,MATCH(AS$2,INP_VIS_08a_Gerätemenge!$C$29:$C$94,0),MATCH($AG617,INP_VIS_08a_Gerätemenge!$D$12:$N$12,0))</f>
        <v>0</v>
      </c>
      <c r="AT617" s="454">
        <f>INDEX(INP_VIS_08a_Gerätemenge!$D$29:$N$94,MATCH(AT$2,INP_VIS_08a_Gerätemenge!$C$29:$C$94,0),MATCH($AG617,INP_VIS_08a_Gerätemenge!$D$12:$N$12,0))</f>
        <v>0</v>
      </c>
      <c r="AU617" s="454">
        <f>INDEX(INP_VIS_08a_Gerätemenge!$D$29:$N$94,MATCH(AU$2,INP_VIS_08a_Gerätemenge!$C$29:$C$94,0),MATCH($AG617,INP_VIS_08a_Gerätemenge!$D$12:$N$12,0))</f>
        <v>0</v>
      </c>
      <c r="AV617" s="454">
        <f>INDEX(INP_VIS_08a_Gerätemenge!$D$29:$N$94,MATCH(AV$2,INP_VIS_08a_Gerätemenge!$C$29:$C$94,0),MATCH($AG617,INP_VIS_08a_Gerätemenge!$D$12:$N$12,0))</f>
        <v>12</v>
      </c>
      <c r="AW617" s="454">
        <f>INDEX(INP_VIS_08a_Gerätemenge!$D$29:$N$94,MATCH(AW$2,INP_VIS_08a_Gerätemenge!$C$29:$C$94,0),MATCH($AG617,INP_VIS_08a_Gerätemenge!$D$12:$N$12,0))</f>
        <v>0</v>
      </c>
      <c r="AX617" s="454">
        <f>INDEX(INP_VIS_08a_Gerätemenge!$D$29:$N$94,MATCH(AX$2,INP_VIS_08a_Gerätemenge!$C$29:$C$94,0),MATCH($AG617,INP_VIS_08a_Gerätemenge!$D$12:$N$12,0))</f>
        <v>0</v>
      </c>
      <c r="AY617" s="454">
        <f>INDEX(INP_VIS_08a_Gerätemenge!$D$29:$N$94,MATCH(AY$2,INP_VIS_08a_Gerätemenge!$C$29:$C$94,0),MATCH($AG617,INP_VIS_08a_Gerätemenge!$D$12:$N$12,0))</f>
        <v>1</v>
      </c>
      <c r="AZ617" s="454">
        <f>INDEX(INP_VIS_08a_Gerätemenge!$D$29:$N$94,MATCH(AZ$2,INP_VIS_08a_Gerätemenge!$C$29:$C$94,0),MATCH($AG617,INP_VIS_08a_Gerätemenge!$D$12:$N$12,0))</f>
        <v>2</v>
      </c>
      <c r="BA617" s="454">
        <f>INDEX(INP_VIS_08a_Gerätemenge!$D$29:$N$94,MATCH(BA$2,INP_VIS_08a_Gerätemenge!$C$29:$C$94,0),MATCH($AG617,INP_VIS_08a_Gerätemenge!$D$12:$N$12,0))</f>
        <v>0</v>
      </c>
      <c r="BB617" s="454">
        <f>INDEX(INP_VIS_08a_Gerätemenge!$D$29:$N$94,MATCH(BB$2,INP_VIS_08a_Gerätemenge!$C$29:$C$94,0),MATCH($AG617,INP_VIS_08a_Gerätemenge!$D$12:$N$12,0))</f>
        <v>1</v>
      </c>
      <c r="BC617" s="454">
        <f>INDEX(INP_VIS_08a_Gerätemenge!$D$29:$N$94,MATCH(BC$2,INP_VIS_08a_Gerätemenge!$C$29:$C$94,0),MATCH($AG617,INP_VIS_08a_Gerätemenge!$D$12:$N$12,0))</f>
        <v>0</v>
      </c>
      <c r="BD617" s="454">
        <f>INDEX(INP_VIS_08a_Gerätemenge!$D$29:$N$94,MATCH(BD$2,INP_VIS_08a_Gerätemenge!$C$29:$C$94,0),MATCH($AG617,INP_VIS_08a_Gerätemenge!$D$12:$N$12,0))</f>
        <v>0</v>
      </c>
      <c r="BE617" s="454">
        <f>INDEX(INP_VIS_08a_Gerätemenge!$D$29:$N$94,MATCH(BE$2,INP_VIS_08a_Gerätemenge!$C$29:$C$94,0),MATCH($AG617,INP_VIS_08a_Gerätemenge!$D$12:$N$12,0))</f>
        <v>0</v>
      </c>
      <c r="BF617" s="454">
        <f>INDEX(INP_VIS_08a_Gerätemenge!$D$29:$N$94,MATCH(BF$2,INP_VIS_08a_Gerätemenge!$C$29:$C$94,0),MATCH($AG617,INP_VIS_08a_Gerätemenge!$D$12:$N$12,0))</f>
        <v>1</v>
      </c>
      <c r="BG617" s="454">
        <f>INDEX(INP_VIS_08a_Gerätemenge!$D$29:$N$94,MATCH(BG$2,INP_VIS_08a_Gerätemenge!$C$29:$C$94,0),MATCH($AG617,INP_VIS_08a_Gerätemenge!$D$12:$N$12,0))</f>
        <v>0</v>
      </c>
      <c r="BH617" s="454">
        <f>INDEX(INP_VIS_08a_Gerätemenge!$D$29:$N$94,MATCH(BH$2,INP_VIS_08a_Gerätemenge!$C$29:$C$94,0),MATCH($AG617,INP_VIS_08a_Gerätemenge!$D$12:$N$12,0))</f>
        <v>1</v>
      </c>
    </row>
    <row r="618" spans="1:60">
      <c r="A618" s="208">
        <v>5</v>
      </c>
      <c r="B618" s="209">
        <v>45121</v>
      </c>
      <c r="C618" s="208" t="s">
        <v>879</v>
      </c>
      <c r="D618" s="208" t="s">
        <v>387</v>
      </c>
      <c r="E618" s="208" t="s">
        <v>880</v>
      </c>
      <c r="F618" s="208" t="s">
        <v>389</v>
      </c>
      <c r="H618" s="208" t="s">
        <v>372</v>
      </c>
      <c r="I618" s="210" t="s">
        <v>508</v>
      </c>
      <c r="J618" s="210" t="s">
        <v>391</v>
      </c>
      <c r="K618" s="210">
        <v>70</v>
      </c>
      <c r="L618" s="210">
        <v>35</v>
      </c>
      <c r="M618" s="210">
        <v>0</v>
      </c>
      <c r="N618" s="210">
        <v>0</v>
      </c>
      <c r="O618" s="208" t="s">
        <v>291</v>
      </c>
      <c r="P618" s="208">
        <v>100</v>
      </c>
      <c r="Q618" s="208" t="s">
        <v>26</v>
      </c>
      <c r="R618" s="208">
        <v>6</v>
      </c>
      <c r="S618" s="209">
        <v>45122</v>
      </c>
      <c r="T618" s="208" t="s">
        <v>386</v>
      </c>
      <c r="U618" s="208" t="s">
        <v>387</v>
      </c>
      <c r="V618" s="208" t="s">
        <v>388</v>
      </c>
      <c r="W618" s="208" t="s">
        <v>389</v>
      </c>
      <c r="Y618" s="208" t="s">
        <v>372</v>
      </c>
      <c r="Z618" s="210" t="s">
        <v>390</v>
      </c>
      <c r="AA618" s="210" t="s">
        <v>391</v>
      </c>
      <c r="AB618" s="210">
        <v>70</v>
      </c>
      <c r="AC618" s="210">
        <v>35</v>
      </c>
      <c r="AD618" s="210">
        <v>0</v>
      </c>
      <c r="AE618" s="210">
        <v>0</v>
      </c>
      <c r="AF618" s="210" t="str">
        <f t="shared" si="72"/>
        <v>j</v>
      </c>
      <c r="AG618" s="210" t="str">
        <f>VLOOKUP(O618,'Flugplan Summen'!$C$9:$N$33,12,0)</f>
        <v>E90</v>
      </c>
      <c r="AH618" s="451" t="str">
        <f t="shared" si="73"/>
        <v/>
      </c>
      <c r="AI618" s="451" t="str">
        <f t="shared" si="74"/>
        <v/>
      </c>
      <c r="AJ618" s="451">
        <f t="shared" si="75"/>
        <v>45121.930555555562</v>
      </c>
      <c r="AK618" s="451">
        <f t="shared" si="76"/>
        <v>45121.961805555562</v>
      </c>
      <c r="AL618" s="451">
        <f t="shared" si="77"/>
        <v>45122.222222222219</v>
      </c>
      <c r="AM618" s="451">
        <f t="shared" si="78"/>
        <v>45122.253472222219</v>
      </c>
      <c r="AN618" s="203">
        <f t="shared" si="79"/>
        <v>1</v>
      </c>
      <c r="AO618" s="454">
        <f>INDEX(INP_VIS_08a_Gerätemenge!$D$29:$N$94,MATCH(AO$2,INP_VIS_08a_Gerätemenge!$C$29:$C$94,0),MATCH($AG618,INP_VIS_08a_Gerätemenge!$D$12:$N$12,0))</f>
        <v>0</v>
      </c>
      <c r="AP618" s="454">
        <f>INDEX(INP_VIS_08a_Gerätemenge!$D$29:$N$94,MATCH(AP$2,INP_VIS_08a_Gerätemenge!$C$29:$C$94,0),MATCH($AG618,INP_VIS_08a_Gerätemenge!$D$12:$N$12,0))</f>
        <v>3</v>
      </c>
      <c r="AQ618" s="454">
        <f>INDEX(INP_VIS_08a_Gerätemenge!$D$29:$N$94,MATCH(AQ$2,INP_VIS_08a_Gerätemenge!$C$29:$C$94,0),MATCH($AG618,INP_VIS_08a_Gerätemenge!$D$12:$N$12,0))</f>
        <v>1</v>
      </c>
      <c r="AR618" s="454">
        <f>INDEX(INP_VIS_08a_Gerätemenge!$D$29:$N$94,MATCH(AR$2,INP_VIS_08a_Gerätemenge!$C$29:$C$94,0),MATCH($AG618,INP_VIS_08a_Gerätemenge!$D$12:$N$12,0))</f>
        <v>0</v>
      </c>
      <c r="AS618" s="454">
        <f>INDEX(INP_VIS_08a_Gerätemenge!$D$29:$N$94,MATCH(AS$2,INP_VIS_08a_Gerätemenge!$C$29:$C$94,0),MATCH($AG618,INP_VIS_08a_Gerätemenge!$D$12:$N$12,0))</f>
        <v>0</v>
      </c>
      <c r="AT618" s="454">
        <f>INDEX(INP_VIS_08a_Gerätemenge!$D$29:$N$94,MATCH(AT$2,INP_VIS_08a_Gerätemenge!$C$29:$C$94,0),MATCH($AG618,INP_VIS_08a_Gerätemenge!$D$12:$N$12,0))</f>
        <v>0</v>
      </c>
      <c r="AU618" s="454">
        <f>INDEX(INP_VIS_08a_Gerätemenge!$D$29:$N$94,MATCH(AU$2,INP_VIS_08a_Gerätemenge!$C$29:$C$94,0),MATCH($AG618,INP_VIS_08a_Gerätemenge!$D$12:$N$12,0))</f>
        <v>0</v>
      </c>
      <c r="AV618" s="454">
        <f>INDEX(INP_VIS_08a_Gerätemenge!$D$29:$N$94,MATCH(AV$2,INP_VIS_08a_Gerätemenge!$C$29:$C$94,0),MATCH($AG618,INP_VIS_08a_Gerätemenge!$D$12:$N$12,0))</f>
        <v>8</v>
      </c>
      <c r="AW618" s="454">
        <f>INDEX(INP_VIS_08a_Gerätemenge!$D$29:$N$94,MATCH(AW$2,INP_VIS_08a_Gerätemenge!$C$29:$C$94,0),MATCH($AG618,INP_VIS_08a_Gerätemenge!$D$12:$N$12,0))</f>
        <v>0</v>
      </c>
      <c r="AX618" s="454">
        <f>INDEX(INP_VIS_08a_Gerätemenge!$D$29:$N$94,MATCH(AX$2,INP_VIS_08a_Gerätemenge!$C$29:$C$94,0),MATCH($AG618,INP_VIS_08a_Gerätemenge!$D$12:$N$12,0))</f>
        <v>0</v>
      </c>
      <c r="AY618" s="454">
        <f>INDEX(INP_VIS_08a_Gerätemenge!$D$29:$N$94,MATCH(AY$2,INP_VIS_08a_Gerätemenge!$C$29:$C$94,0),MATCH($AG618,INP_VIS_08a_Gerätemenge!$D$12:$N$12,0))</f>
        <v>0</v>
      </c>
      <c r="AZ618" s="454">
        <f>INDEX(INP_VIS_08a_Gerätemenge!$D$29:$N$94,MATCH(AZ$2,INP_VIS_08a_Gerätemenge!$C$29:$C$94,0),MATCH($AG618,INP_VIS_08a_Gerätemenge!$D$12:$N$12,0))</f>
        <v>0</v>
      </c>
      <c r="BA618" s="454">
        <f>INDEX(INP_VIS_08a_Gerätemenge!$D$29:$N$94,MATCH(BA$2,INP_VIS_08a_Gerätemenge!$C$29:$C$94,0),MATCH($AG618,INP_VIS_08a_Gerätemenge!$D$12:$N$12,0))</f>
        <v>0</v>
      </c>
      <c r="BB618" s="454">
        <f>INDEX(INP_VIS_08a_Gerätemenge!$D$29:$N$94,MATCH(BB$2,INP_VIS_08a_Gerätemenge!$C$29:$C$94,0),MATCH($AG618,INP_VIS_08a_Gerätemenge!$D$12:$N$12,0))</f>
        <v>1</v>
      </c>
      <c r="BC618" s="454">
        <f>INDEX(INP_VIS_08a_Gerätemenge!$D$29:$N$94,MATCH(BC$2,INP_VIS_08a_Gerätemenge!$C$29:$C$94,0),MATCH($AG618,INP_VIS_08a_Gerätemenge!$D$12:$N$12,0))</f>
        <v>0</v>
      </c>
      <c r="BD618" s="454">
        <f>INDEX(INP_VIS_08a_Gerätemenge!$D$29:$N$94,MATCH(BD$2,INP_VIS_08a_Gerätemenge!$C$29:$C$94,0),MATCH($AG618,INP_VIS_08a_Gerätemenge!$D$12:$N$12,0))</f>
        <v>0</v>
      </c>
      <c r="BE618" s="454">
        <f>INDEX(INP_VIS_08a_Gerätemenge!$D$29:$N$94,MATCH(BE$2,INP_VIS_08a_Gerätemenge!$C$29:$C$94,0),MATCH($AG618,INP_VIS_08a_Gerätemenge!$D$12:$N$12,0))</f>
        <v>0</v>
      </c>
      <c r="BF618" s="454">
        <f>INDEX(INP_VIS_08a_Gerätemenge!$D$29:$N$94,MATCH(BF$2,INP_VIS_08a_Gerätemenge!$C$29:$C$94,0),MATCH($AG618,INP_VIS_08a_Gerätemenge!$D$12:$N$12,0))</f>
        <v>1</v>
      </c>
      <c r="BG618" s="454">
        <f>INDEX(INP_VIS_08a_Gerätemenge!$D$29:$N$94,MATCH(BG$2,INP_VIS_08a_Gerätemenge!$C$29:$C$94,0),MATCH($AG618,INP_VIS_08a_Gerätemenge!$D$12:$N$12,0))</f>
        <v>0</v>
      </c>
      <c r="BH618" s="454">
        <f>INDEX(INP_VIS_08a_Gerätemenge!$D$29:$N$94,MATCH(BH$2,INP_VIS_08a_Gerätemenge!$C$29:$C$94,0),MATCH($AG618,INP_VIS_08a_Gerätemenge!$D$12:$N$12,0))</f>
        <v>1</v>
      </c>
    </row>
    <row r="619" spans="1:60">
      <c r="A619" s="208">
        <v>5</v>
      </c>
      <c r="B619" s="209">
        <v>45121</v>
      </c>
      <c r="C619" s="208" t="s">
        <v>879</v>
      </c>
      <c r="D619" s="208" t="s">
        <v>375</v>
      </c>
      <c r="E619" s="208" t="s">
        <v>893</v>
      </c>
      <c r="F619" s="208" t="s">
        <v>408</v>
      </c>
      <c r="H619" s="208" t="s">
        <v>372</v>
      </c>
      <c r="I619" s="210" t="s">
        <v>471</v>
      </c>
      <c r="J619" s="210" t="s">
        <v>1132</v>
      </c>
      <c r="K619" s="210">
        <v>162</v>
      </c>
      <c r="L619" s="210">
        <v>146</v>
      </c>
      <c r="M619" s="210">
        <v>0</v>
      </c>
      <c r="N619" s="210">
        <v>0</v>
      </c>
      <c r="O619" s="208" t="s">
        <v>288</v>
      </c>
      <c r="P619" s="208">
        <v>180</v>
      </c>
      <c r="Q619" s="208" t="s">
        <v>26</v>
      </c>
      <c r="R619" s="208">
        <v>6</v>
      </c>
      <c r="S619" s="209">
        <v>45122</v>
      </c>
      <c r="T619" s="208" t="s">
        <v>415</v>
      </c>
      <c r="U619" s="208" t="s">
        <v>375</v>
      </c>
      <c r="V619" s="208" t="s">
        <v>1059</v>
      </c>
      <c r="W619" s="208" t="s">
        <v>408</v>
      </c>
      <c r="Y619" s="208" t="s">
        <v>372</v>
      </c>
      <c r="Z619" s="210" t="s">
        <v>458</v>
      </c>
      <c r="AA619" s="210" t="s">
        <v>1132</v>
      </c>
      <c r="AB619" s="210">
        <v>162</v>
      </c>
      <c r="AC619" s="210">
        <v>146</v>
      </c>
      <c r="AD619" s="210">
        <v>0</v>
      </c>
      <c r="AE619" s="210">
        <v>0</v>
      </c>
      <c r="AF619" s="210" t="str">
        <f t="shared" si="72"/>
        <v>j</v>
      </c>
      <c r="AG619" s="210">
        <f>VLOOKUP(O619,'Flugplan Summen'!$C$9:$N$33,12,0)</f>
        <v>320</v>
      </c>
      <c r="AH619" s="451" t="str">
        <f t="shared" si="73"/>
        <v/>
      </c>
      <c r="AI619" s="451" t="str">
        <f t="shared" si="74"/>
        <v/>
      </c>
      <c r="AJ619" s="451">
        <f t="shared" si="75"/>
        <v>45121.930555555562</v>
      </c>
      <c r="AK619" s="451">
        <f t="shared" si="76"/>
        <v>45121.961805555562</v>
      </c>
      <c r="AL619" s="451">
        <f t="shared" si="77"/>
        <v>45122.232638888883</v>
      </c>
      <c r="AM619" s="451">
        <f t="shared" si="78"/>
        <v>45122.263888888883</v>
      </c>
      <c r="AN619" s="203">
        <f t="shared" si="79"/>
        <v>1</v>
      </c>
      <c r="AO619" s="454">
        <f>INDEX(INP_VIS_08a_Gerätemenge!$D$29:$N$94,MATCH(AO$2,INP_VIS_08a_Gerätemenge!$C$29:$C$94,0),MATCH($AG619,INP_VIS_08a_Gerätemenge!$D$12:$N$12,0))</f>
        <v>0</v>
      </c>
      <c r="AP619" s="454">
        <f>INDEX(INP_VIS_08a_Gerätemenge!$D$29:$N$94,MATCH(AP$2,INP_VIS_08a_Gerätemenge!$C$29:$C$94,0),MATCH($AG619,INP_VIS_08a_Gerätemenge!$D$12:$N$12,0))</f>
        <v>3</v>
      </c>
      <c r="AQ619" s="454">
        <f>INDEX(INP_VIS_08a_Gerätemenge!$D$29:$N$94,MATCH(AQ$2,INP_VIS_08a_Gerätemenge!$C$29:$C$94,0),MATCH($AG619,INP_VIS_08a_Gerätemenge!$D$12:$N$12,0))</f>
        <v>1</v>
      </c>
      <c r="AR619" s="454">
        <f>INDEX(INP_VIS_08a_Gerätemenge!$D$29:$N$94,MATCH(AR$2,INP_VIS_08a_Gerätemenge!$C$29:$C$94,0),MATCH($AG619,INP_VIS_08a_Gerätemenge!$D$12:$N$12,0))</f>
        <v>0</v>
      </c>
      <c r="AS619" s="454">
        <f>INDEX(INP_VIS_08a_Gerätemenge!$D$29:$N$94,MATCH(AS$2,INP_VIS_08a_Gerätemenge!$C$29:$C$94,0),MATCH($AG619,INP_VIS_08a_Gerätemenge!$D$12:$N$12,0))</f>
        <v>0</v>
      </c>
      <c r="AT619" s="454">
        <f>INDEX(INP_VIS_08a_Gerätemenge!$D$29:$N$94,MATCH(AT$2,INP_VIS_08a_Gerätemenge!$C$29:$C$94,0),MATCH($AG619,INP_VIS_08a_Gerätemenge!$D$12:$N$12,0))</f>
        <v>0</v>
      </c>
      <c r="AU619" s="454">
        <f>INDEX(INP_VIS_08a_Gerätemenge!$D$29:$N$94,MATCH(AU$2,INP_VIS_08a_Gerätemenge!$C$29:$C$94,0),MATCH($AG619,INP_VIS_08a_Gerätemenge!$D$12:$N$12,0))</f>
        <v>0</v>
      </c>
      <c r="AV619" s="454">
        <f>INDEX(INP_VIS_08a_Gerätemenge!$D$29:$N$94,MATCH(AV$2,INP_VIS_08a_Gerätemenge!$C$29:$C$94,0),MATCH($AG619,INP_VIS_08a_Gerätemenge!$D$12:$N$12,0))</f>
        <v>20</v>
      </c>
      <c r="AW619" s="454">
        <f>INDEX(INP_VIS_08a_Gerätemenge!$D$29:$N$94,MATCH(AW$2,INP_VIS_08a_Gerätemenge!$C$29:$C$94,0),MATCH($AG619,INP_VIS_08a_Gerätemenge!$D$12:$N$12,0))</f>
        <v>0</v>
      </c>
      <c r="AX619" s="454">
        <f>INDEX(INP_VIS_08a_Gerätemenge!$D$29:$N$94,MATCH(AX$2,INP_VIS_08a_Gerätemenge!$C$29:$C$94,0),MATCH($AG619,INP_VIS_08a_Gerätemenge!$D$12:$N$12,0))</f>
        <v>0</v>
      </c>
      <c r="AY619" s="454">
        <f>INDEX(INP_VIS_08a_Gerätemenge!$D$29:$N$94,MATCH(AY$2,INP_VIS_08a_Gerätemenge!$C$29:$C$94,0),MATCH($AG619,INP_VIS_08a_Gerätemenge!$D$12:$N$12,0))</f>
        <v>0</v>
      </c>
      <c r="AZ619" s="454">
        <f>INDEX(INP_VIS_08a_Gerätemenge!$D$29:$N$94,MATCH(AZ$2,INP_VIS_08a_Gerätemenge!$C$29:$C$94,0),MATCH($AG619,INP_VIS_08a_Gerätemenge!$D$12:$N$12,0))</f>
        <v>0</v>
      </c>
      <c r="BA619" s="454">
        <f>INDEX(INP_VIS_08a_Gerätemenge!$D$29:$N$94,MATCH(BA$2,INP_VIS_08a_Gerätemenge!$C$29:$C$94,0),MATCH($AG619,INP_VIS_08a_Gerätemenge!$D$12:$N$12,0))</f>
        <v>0</v>
      </c>
      <c r="BB619" s="454">
        <f>INDEX(INP_VIS_08a_Gerätemenge!$D$29:$N$94,MATCH(BB$2,INP_VIS_08a_Gerätemenge!$C$29:$C$94,0),MATCH($AG619,INP_VIS_08a_Gerätemenge!$D$12:$N$12,0))</f>
        <v>1</v>
      </c>
      <c r="BC619" s="454">
        <f>INDEX(INP_VIS_08a_Gerätemenge!$D$29:$N$94,MATCH(BC$2,INP_VIS_08a_Gerätemenge!$C$29:$C$94,0),MATCH($AG619,INP_VIS_08a_Gerätemenge!$D$12:$N$12,0))</f>
        <v>0</v>
      </c>
      <c r="BD619" s="454">
        <f>INDEX(INP_VIS_08a_Gerätemenge!$D$29:$N$94,MATCH(BD$2,INP_VIS_08a_Gerätemenge!$C$29:$C$94,0),MATCH($AG619,INP_VIS_08a_Gerätemenge!$D$12:$N$12,0))</f>
        <v>0</v>
      </c>
      <c r="BE619" s="454">
        <f>INDEX(INP_VIS_08a_Gerätemenge!$D$29:$N$94,MATCH(BE$2,INP_VIS_08a_Gerätemenge!$C$29:$C$94,0),MATCH($AG619,INP_VIS_08a_Gerätemenge!$D$12:$N$12,0))</f>
        <v>0</v>
      </c>
      <c r="BF619" s="454">
        <f>INDEX(INP_VIS_08a_Gerätemenge!$D$29:$N$94,MATCH(BF$2,INP_VIS_08a_Gerätemenge!$C$29:$C$94,0),MATCH($AG619,INP_VIS_08a_Gerätemenge!$D$12:$N$12,0))</f>
        <v>1</v>
      </c>
      <c r="BG619" s="454">
        <f>INDEX(INP_VIS_08a_Gerätemenge!$D$29:$N$94,MATCH(BG$2,INP_VIS_08a_Gerätemenge!$C$29:$C$94,0),MATCH($AG619,INP_VIS_08a_Gerätemenge!$D$12:$N$12,0))</f>
        <v>0</v>
      </c>
      <c r="BH619" s="454">
        <f>INDEX(INP_VIS_08a_Gerätemenge!$D$29:$N$94,MATCH(BH$2,INP_VIS_08a_Gerätemenge!$C$29:$C$94,0),MATCH($AG619,INP_VIS_08a_Gerätemenge!$D$12:$N$12,0))</f>
        <v>1</v>
      </c>
    </row>
    <row r="620" spans="1:60">
      <c r="A620" s="208">
        <v>5</v>
      </c>
      <c r="B620" s="209">
        <v>45121</v>
      </c>
      <c r="C620" s="208" t="s">
        <v>884</v>
      </c>
      <c r="D620" s="208" t="s">
        <v>375</v>
      </c>
      <c r="E620" s="208" t="s">
        <v>885</v>
      </c>
      <c r="F620" s="208" t="s">
        <v>452</v>
      </c>
      <c r="H620" s="208" t="s">
        <v>372</v>
      </c>
      <c r="I620" s="210" t="s">
        <v>508</v>
      </c>
      <c r="J620" s="210" t="s">
        <v>433</v>
      </c>
      <c r="K620" s="210">
        <v>105</v>
      </c>
      <c r="L620" s="210">
        <v>53</v>
      </c>
      <c r="M620" s="210">
        <v>0</v>
      </c>
      <c r="N620" s="210">
        <v>0</v>
      </c>
      <c r="O620" s="208" t="s">
        <v>287</v>
      </c>
      <c r="P620" s="208">
        <v>150</v>
      </c>
      <c r="Q620" s="208" t="s">
        <v>26</v>
      </c>
      <c r="R620" s="208">
        <v>6</v>
      </c>
      <c r="S620" s="209">
        <v>45122</v>
      </c>
      <c r="T620" s="208" t="s">
        <v>1082</v>
      </c>
      <c r="U620" s="208" t="s">
        <v>375</v>
      </c>
      <c r="V620" s="208" t="s">
        <v>430</v>
      </c>
      <c r="W620" s="208" t="s">
        <v>431</v>
      </c>
      <c r="Y620" s="208" t="s">
        <v>372</v>
      </c>
      <c r="Z620" s="210" t="s">
        <v>432</v>
      </c>
      <c r="AA620" s="210" t="s">
        <v>433</v>
      </c>
      <c r="AB620" s="210">
        <v>105</v>
      </c>
      <c r="AC620" s="210">
        <v>53</v>
      </c>
      <c r="AD620" s="210">
        <v>0</v>
      </c>
      <c r="AE620" s="210">
        <v>0</v>
      </c>
      <c r="AF620" s="210" t="str">
        <f t="shared" si="72"/>
        <v>j</v>
      </c>
      <c r="AG620" s="210">
        <f>VLOOKUP(O620,'Flugplan Summen'!$C$9:$N$33,12,0)</f>
        <v>319</v>
      </c>
      <c r="AH620" s="451" t="str">
        <f t="shared" si="73"/>
        <v/>
      </c>
      <c r="AI620" s="451" t="str">
        <f t="shared" si="74"/>
        <v/>
      </c>
      <c r="AJ620" s="451">
        <f t="shared" si="75"/>
        <v>45121.9375</v>
      </c>
      <c r="AK620" s="451">
        <f t="shared" si="76"/>
        <v>45121.96875</v>
      </c>
      <c r="AL620" s="451">
        <f t="shared" si="77"/>
        <v>45122.270833333328</v>
      </c>
      <c r="AM620" s="451">
        <f t="shared" si="78"/>
        <v>45122.302083333328</v>
      </c>
      <c r="AN620" s="203">
        <f t="shared" si="79"/>
        <v>1</v>
      </c>
      <c r="AO620" s="454">
        <f>INDEX(INP_VIS_08a_Gerätemenge!$D$29:$N$94,MATCH(AO$2,INP_VIS_08a_Gerätemenge!$C$29:$C$94,0),MATCH($AG620,INP_VIS_08a_Gerätemenge!$D$12:$N$12,0))</f>
        <v>0</v>
      </c>
      <c r="AP620" s="454">
        <f>INDEX(INP_VIS_08a_Gerätemenge!$D$29:$N$94,MATCH(AP$2,INP_VIS_08a_Gerätemenge!$C$29:$C$94,0),MATCH($AG620,INP_VIS_08a_Gerätemenge!$D$12:$N$12,0))</f>
        <v>3</v>
      </c>
      <c r="AQ620" s="454">
        <f>INDEX(INP_VIS_08a_Gerätemenge!$D$29:$N$94,MATCH(AQ$2,INP_VIS_08a_Gerätemenge!$C$29:$C$94,0),MATCH($AG620,INP_VIS_08a_Gerätemenge!$D$12:$N$12,0))</f>
        <v>1</v>
      </c>
      <c r="AR620" s="454">
        <f>INDEX(INP_VIS_08a_Gerätemenge!$D$29:$N$94,MATCH(AR$2,INP_VIS_08a_Gerätemenge!$C$29:$C$94,0),MATCH($AG620,INP_VIS_08a_Gerätemenge!$D$12:$N$12,0))</f>
        <v>0</v>
      </c>
      <c r="AS620" s="454">
        <f>INDEX(INP_VIS_08a_Gerätemenge!$D$29:$N$94,MATCH(AS$2,INP_VIS_08a_Gerätemenge!$C$29:$C$94,0),MATCH($AG620,INP_VIS_08a_Gerätemenge!$D$12:$N$12,0))</f>
        <v>0</v>
      </c>
      <c r="AT620" s="454">
        <f>INDEX(INP_VIS_08a_Gerätemenge!$D$29:$N$94,MATCH(AT$2,INP_VIS_08a_Gerätemenge!$C$29:$C$94,0),MATCH($AG620,INP_VIS_08a_Gerätemenge!$D$12:$N$12,0))</f>
        <v>0</v>
      </c>
      <c r="AU620" s="454">
        <f>INDEX(INP_VIS_08a_Gerätemenge!$D$29:$N$94,MATCH(AU$2,INP_VIS_08a_Gerätemenge!$C$29:$C$94,0),MATCH($AG620,INP_VIS_08a_Gerätemenge!$D$12:$N$12,0))</f>
        <v>0</v>
      </c>
      <c r="AV620" s="454">
        <f>INDEX(INP_VIS_08a_Gerätemenge!$D$29:$N$94,MATCH(AV$2,INP_VIS_08a_Gerätemenge!$C$29:$C$94,0),MATCH($AG620,INP_VIS_08a_Gerätemenge!$D$12:$N$12,0))</f>
        <v>12</v>
      </c>
      <c r="AW620" s="454">
        <f>INDEX(INP_VIS_08a_Gerätemenge!$D$29:$N$94,MATCH(AW$2,INP_VIS_08a_Gerätemenge!$C$29:$C$94,0),MATCH($AG620,INP_VIS_08a_Gerätemenge!$D$12:$N$12,0))</f>
        <v>0</v>
      </c>
      <c r="AX620" s="454">
        <f>INDEX(INP_VIS_08a_Gerätemenge!$D$29:$N$94,MATCH(AX$2,INP_VIS_08a_Gerätemenge!$C$29:$C$94,0),MATCH($AG620,INP_VIS_08a_Gerätemenge!$D$12:$N$12,0))</f>
        <v>0</v>
      </c>
      <c r="AY620" s="454">
        <f>INDEX(INP_VIS_08a_Gerätemenge!$D$29:$N$94,MATCH(AY$2,INP_VIS_08a_Gerätemenge!$C$29:$C$94,0),MATCH($AG620,INP_VIS_08a_Gerätemenge!$D$12:$N$12,0))</f>
        <v>1</v>
      </c>
      <c r="AZ620" s="454">
        <f>INDEX(INP_VIS_08a_Gerätemenge!$D$29:$N$94,MATCH(AZ$2,INP_VIS_08a_Gerätemenge!$C$29:$C$94,0),MATCH($AG620,INP_VIS_08a_Gerätemenge!$D$12:$N$12,0))</f>
        <v>2</v>
      </c>
      <c r="BA620" s="454">
        <f>INDEX(INP_VIS_08a_Gerätemenge!$D$29:$N$94,MATCH(BA$2,INP_VIS_08a_Gerätemenge!$C$29:$C$94,0),MATCH($AG620,INP_VIS_08a_Gerätemenge!$D$12:$N$12,0))</f>
        <v>0</v>
      </c>
      <c r="BB620" s="454">
        <f>INDEX(INP_VIS_08a_Gerätemenge!$D$29:$N$94,MATCH(BB$2,INP_VIS_08a_Gerätemenge!$C$29:$C$94,0),MATCH($AG620,INP_VIS_08a_Gerätemenge!$D$12:$N$12,0))</f>
        <v>1</v>
      </c>
      <c r="BC620" s="454">
        <f>INDEX(INP_VIS_08a_Gerätemenge!$D$29:$N$94,MATCH(BC$2,INP_VIS_08a_Gerätemenge!$C$29:$C$94,0),MATCH($AG620,INP_VIS_08a_Gerätemenge!$D$12:$N$12,0))</f>
        <v>0</v>
      </c>
      <c r="BD620" s="454">
        <f>INDEX(INP_VIS_08a_Gerätemenge!$D$29:$N$94,MATCH(BD$2,INP_VIS_08a_Gerätemenge!$C$29:$C$94,0),MATCH($AG620,INP_VIS_08a_Gerätemenge!$D$12:$N$12,0))</f>
        <v>0</v>
      </c>
      <c r="BE620" s="454">
        <f>INDEX(INP_VIS_08a_Gerätemenge!$D$29:$N$94,MATCH(BE$2,INP_VIS_08a_Gerätemenge!$C$29:$C$94,0),MATCH($AG620,INP_VIS_08a_Gerätemenge!$D$12:$N$12,0))</f>
        <v>0</v>
      </c>
      <c r="BF620" s="454">
        <f>INDEX(INP_VIS_08a_Gerätemenge!$D$29:$N$94,MATCH(BF$2,INP_VIS_08a_Gerätemenge!$C$29:$C$94,0),MATCH($AG620,INP_VIS_08a_Gerätemenge!$D$12:$N$12,0))</f>
        <v>1</v>
      </c>
      <c r="BG620" s="454">
        <f>INDEX(INP_VIS_08a_Gerätemenge!$D$29:$N$94,MATCH(BG$2,INP_VIS_08a_Gerätemenge!$C$29:$C$94,0),MATCH($AG620,INP_VIS_08a_Gerätemenge!$D$12:$N$12,0))</f>
        <v>0</v>
      </c>
      <c r="BH620" s="454">
        <f>INDEX(INP_VIS_08a_Gerätemenge!$D$29:$N$94,MATCH(BH$2,INP_VIS_08a_Gerätemenge!$C$29:$C$94,0),MATCH($AG620,INP_VIS_08a_Gerätemenge!$D$12:$N$12,0))</f>
        <v>1</v>
      </c>
    </row>
    <row r="621" spans="1:60">
      <c r="A621" s="208">
        <v>5</v>
      </c>
      <c r="B621" s="209">
        <v>45121</v>
      </c>
      <c r="C621" s="208" t="s">
        <v>892</v>
      </c>
      <c r="D621" s="208" t="s">
        <v>375</v>
      </c>
      <c r="E621" s="208" t="s">
        <v>750</v>
      </c>
      <c r="F621" s="208" t="s">
        <v>408</v>
      </c>
      <c r="H621" s="208" t="s">
        <v>372</v>
      </c>
      <c r="I621" s="210" t="s">
        <v>502</v>
      </c>
      <c r="J621" s="210" t="s">
        <v>933</v>
      </c>
      <c r="K621" s="210">
        <v>162</v>
      </c>
      <c r="L621" s="210">
        <v>146</v>
      </c>
      <c r="M621" s="210">
        <v>0</v>
      </c>
      <c r="N621" s="210">
        <v>0</v>
      </c>
      <c r="O621" s="208" t="s">
        <v>288</v>
      </c>
      <c r="P621" s="208">
        <v>180</v>
      </c>
      <c r="Q621" s="208" t="s">
        <v>26</v>
      </c>
      <c r="R621" s="208">
        <v>6</v>
      </c>
      <c r="S621" s="209">
        <v>45122</v>
      </c>
      <c r="T621" s="208" t="s">
        <v>368</v>
      </c>
      <c r="U621" s="208" t="s">
        <v>375</v>
      </c>
      <c r="V621" s="208" t="s">
        <v>572</v>
      </c>
      <c r="W621" s="208" t="s">
        <v>573</v>
      </c>
      <c r="Y621" s="208" t="s">
        <v>372</v>
      </c>
      <c r="Z621" s="210" t="s">
        <v>453</v>
      </c>
      <c r="AA621" s="210" t="s">
        <v>933</v>
      </c>
      <c r="AB621" s="210">
        <v>162</v>
      </c>
      <c r="AC621" s="210">
        <v>81</v>
      </c>
      <c r="AD621" s="210">
        <v>0</v>
      </c>
      <c r="AE621" s="210">
        <v>0</v>
      </c>
      <c r="AF621" s="210" t="str">
        <f t="shared" si="72"/>
        <v>j</v>
      </c>
      <c r="AG621" s="210">
        <f>VLOOKUP(O621,'Flugplan Summen'!$C$9:$N$33,12,0)</f>
        <v>320</v>
      </c>
      <c r="AH621" s="451" t="str">
        <f t="shared" si="73"/>
        <v/>
      </c>
      <c r="AI621" s="451" t="str">
        <f t="shared" si="74"/>
        <v/>
      </c>
      <c r="AJ621" s="451">
        <f t="shared" si="75"/>
        <v>45121.947916666672</v>
      </c>
      <c r="AK621" s="451">
        <f t="shared" si="76"/>
        <v>45121.979166666672</v>
      </c>
      <c r="AL621" s="451">
        <f t="shared" si="77"/>
        <v>45122.215277777774</v>
      </c>
      <c r="AM621" s="451">
        <f t="shared" si="78"/>
        <v>45122.246527777774</v>
      </c>
      <c r="AN621" s="203">
        <f t="shared" si="79"/>
        <v>1</v>
      </c>
      <c r="AO621" s="454">
        <f>INDEX(INP_VIS_08a_Gerätemenge!$D$29:$N$94,MATCH(AO$2,INP_VIS_08a_Gerätemenge!$C$29:$C$94,0),MATCH($AG621,INP_VIS_08a_Gerätemenge!$D$12:$N$12,0))</f>
        <v>0</v>
      </c>
      <c r="AP621" s="454">
        <f>INDEX(INP_VIS_08a_Gerätemenge!$D$29:$N$94,MATCH(AP$2,INP_VIS_08a_Gerätemenge!$C$29:$C$94,0),MATCH($AG621,INP_VIS_08a_Gerätemenge!$D$12:$N$12,0))</f>
        <v>3</v>
      </c>
      <c r="AQ621" s="454">
        <f>INDEX(INP_VIS_08a_Gerätemenge!$D$29:$N$94,MATCH(AQ$2,INP_VIS_08a_Gerätemenge!$C$29:$C$94,0),MATCH($AG621,INP_VIS_08a_Gerätemenge!$D$12:$N$12,0))</f>
        <v>1</v>
      </c>
      <c r="AR621" s="454">
        <f>INDEX(INP_VIS_08a_Gerätemenge!$D$29:$N$94,MATCH(AR$2,INP_VIS_08a_Gerätemenge!$C$29:$C$94,0),MATCH($AG621,INP_VIS_08a_Gerätemenge!$D$12:$N$12,0))</f>
        <v>0</v>
      </c>
      <c r="AS621" s="454">
        <f>INDEX(INP_VIS_08a_Gerätemenge!$D$29:$N$94,MATCH(AS$2,INP_VIS_08a_Gerätemenge!$C$29:$C$94,0),MATCH($AG621,INP_VIS_08a_Gerätemenge!$D$12:$N$12,0))</f>
        <v>0</v>
      </c>
      <c r="AT621" s="454">
        <f>INDEX(INP_VIS_08a_Gerätemenge!$D$29:$N$94,MATCH(AT$2,INP_VIS_08a_Gerätemenge!$C$29:$C$94,0),MATCH($AG621,INP_VIS_08a_Gerätemenge!$D$12:$N$12,0))</f>
        <v>0</v>
      </c>
      <c r="AU621" s="454">
        <f>INDEX(INP_VIS_08a_Gerätemenge!$D$29:$N$94,MATCH(AU$2,INP_VIS_08a_Gerätemenge!$C$29:$C$94,0),MATCH($AG621,INP_VIS_08a_Gerätemenge!$D$12:$N$12,0))</f>
        <v>0</v>
      </c>
      <c r="AV621" s="454">
        <f>INDEX(INP_VIS_08a_Gerätemenge!$D$29:$N$94,MATCH(AV$2,INP_VIS_08a_Gerätemenge!$C$29:$C$94,0),MATCH($AG621,INP_VIS_08a_Gerätemenge!$D$12:$N$12,0))</f>
        <v>20</v>
      </c>
      <c r="AW621" s="454">
        <f>INDEX(INP_VIS_08a_Gerätemenge!$D$29:$N$94,MATCH(AW$2,INP_VIS_08a_Gerätemenge!$C$29:$C$94,0),MATCH($AG621,INP_VIS_08a_Gerätemenge!$D$12:$N$12,0))</f>
        <v>0</v>
      </c>
      <c r="AX621" s="454">
        <f>INDEX(INP_VIS_08a_Gerätemenge!$D$29:$N$94,MATCH(AX$2,INP_VIS_08a_Gerätemenge!$C$29:$C$94,0),MATCH($AG621,INP_VIS_08a_Gerätemenge!$D$12:$N$12,0))</f>
        <v>0</v>
      </c>
      <c r="AY621" s="454">
        <f>INDEX(INP_VIS_08a_Gerätemenge!$D$29:$N$94,MATCH(AY$2,INP_VIS_08a_Gerätemenge!$C$29:$C$94,0),MATCH($AG621,INP_VIS_08a_Gerätemenge!$D$12:$N$12,0))</f>
        <v>0</v>
      </c>
      <c r="AZ621" s="454">
        <f>INDEX(INP_VIS_08a_Gerätemenge!$D$29:$N$94,MATCH(AZ$2,INP_VIS_08a_Gerätemenge!$C$29:$C$94,0),MATCH($AG621,INP_VIS_08a_Gerätemenge!$D$12:$N$12,0))</f>
        <v>0</v>
      </c>
      <c r="BA621" s="454">
        <f>INDEX(INP_VIS_08a_Gerätemenge!$D$29:$N$94,MATCH(BA$2,INP_VIS_08a_Gerätemenge!$C$29:$C$94,0),MATCH($AG621,INP_VIS_08a_Gerätemenge!$D$12:$N$12,0))</f>
        <v>0</v>
      </c>
      <c r="BB621" s="454">
        <f>INDEX(INP_VIS_08a_Gerätemenge!$D$29:$N$94,MATCH(BB$2,INP_VIS_08a_Gerätemenge!$C$29:$C$94,0),MATCH($AG621,INP_VIS_08a_Gerätemenge!$D$12:$N$12,0))</f>
        <v>1</v>
      </c>
      <c r="BC621" s="454">
        <f>INDEX(INP_VIS_08a_Gerätemenge!$D$29:$N$94,MATCH(BC$2,INP_VIS_08a_Gerätemenge!$C$29:$C$94,0),MATCH($AG621,INP_VIS_08a_Gerätemenge!$D$12:$N$12,0))</f>
        <v>0</v>
      </c>
      <c r="BD621" s="454">
        <f>INDEX(INP_VIS_08a_Gerätemenge!$D$29:$N$94,MATCH(BD$2,INP_VIS_08a_Gerätemenge!$C$29:$C$94,0),MATCH($AG621,INP_VIS_08a_Gerätemenge!$D$12:$N$12,0))</f>
        <v>0</v>
      </c>
      <c r="BE621" s="454">
        <f>INDEX(INP_VIS_08a_Gerätemenge!$D$29:$N$94,MATCH(BE$2,INP_VIS_08a_Gerätemenge!$C$29:$C$94,0),MATCH($AG621,INP_VIS_08a_Gerätemenge!$D$12:$N$12,0))</f>
        <v>0</v>
      </c>
      <c r="BF621" s="454">
        <f>INDEX(INP_VIS_08a_Gerätemenge!$D$29:$N$94,MATCH(BF$2,INP_VIS_08a_Gerätemenge!$C$29:$C$94,0),MATCH($AG621,INP_VIS_08a_Gerätemenge!$D$12:$N$12,0))</f>
        <v>1</v>
      </c>
      <c r="BG621" s="454">
        <f>INDEX(INP_VIS_08a_Gerätemenge!$D$29:$N$94,MATCH(BG$2,INP_VIS_08a_Gerätemenge!$C$29:$C$94,0),MATCH($AG621,INP_VIS_08a_Gerätemenge!$D$12:$N$12,0))</f>
        <v>0</v>
      </c>
      <c r="BH621" s="454">
        <f>INDEX(INP_VIS_08a_Gerätemenge!$D$29:$N$94,MATCH(BH$2,INP_VIS_08a_Gerätemenge!$C$29:$C$94,0),MATCH($AG621,INP_VIS_08a_Gerätemenge!$D$12:$N$12,0))</f>
        <v>1</v>
      </c>
    </row>
    <row r="622" spans="1:60">
      <c r="A622" s="208">
        <v>5</v>
      </c>
      <c r="B622" s="209">
        <v>45121</v>
      </c>
      <c r="C622" s="208" t="s">
        <v>902</v>
      </c>
      <c r="D622" s="208" t="s">
        <v>487</v>
      </c>
      <c r="E622" s="208" t="s">
        <v>888</v>
      </c>
      <c r="F622" s="208" t="s">
        <v>489</v>
      </c>
      <c r="H622" s="208" t="s">
        <v>372</v>
      </c>
      <c r="I622" s="210" t="s">
        <v>498</v>
      </c>
      <c r="J622" s="210" t="s">
        <v>485</v>
      </c>
      <c r="K622" s="210">
        <v>101</v>
      </c>
      <c r="L622" s="210">
        <v>51</v>
      </c>
      <c r="M622" s="210">
        <v>1200</v>
      </c>
      <c r="N622" s="210">
        <v>0</v>
      </c>
      <c r="O622" s="208" t="s">
        <v>287</v>
      </c>
      <c r="P622" s="208">
        <v>144</v>
      </c>
      <c r="Q622" s="208" t="s">
        <v>26</v>
      </c>
      <c r="R622" s="208">
        <v>6</v>
      </c>
      <c r="S622" s="209">
        <v>45122</v>
      </c>
      <c r="T622" s="208" t="s">
        <v>486</v>
      </c>
      <c r="U622" s="208" t="s">
        <v>487</v>
      </c>
      <c r="V622" s="208" t="s">
        <v>488</v>
      </c>
      <c r="W622" s="208" t="s">
        <v>489</v>
      </c>
      <c r="Y622" s="208" t="s">
        <v>372</v>
      </c>
      <c r="Z622" s="210" t="s">
        <v>671</v>
      </c>
      <c r="AA622" s="210" t="s">
        <v>485</v>
      </c>
      <c r="AB622" s="210">
        <v>101</v>
      </c>
      <c r="AC622" s="210">
        <v>51</v>
      </c>
      <c r="AD622" s="210">
        <v>1200</v>
      </c>
      <c r="AE622" s="210">
        <v>0</v>
      </c>
      <c r="AF622" s="210" t="str">
        <f t="shared" si="72"/>
        <v>j</v>
      </c>
      <c r="AG622" s="210">
        <f>VLOOKUP(O622,'Flugplan Summen'!$C$9:$N$33,12,0)</f>
        <v>319</v>
      </c>
      <c r="AH622" s="451" t="str">
        <f t="shared" si="73"/>
        <v/>
      </c>
      <c r="AI622" s="451" t="str">
        <f t="shared" si="74"/>
        <v/>
      </c>
      <c r="AJ622" s="451">
        <f t="shared" si="75"/>
        <v>45121.951388888891</v>
      </c>
      <c r="AK622" s="451">
        <f t="shared" si="76"/>
        <v>45121.982638888891</v>
      </c>
      <c r="AL622" s="451">
        <f t="shared" si="77"/>
        <v>45122.277777777774</v>
      </c>
      <c r="AM622" s="451">
        <f t="shared" si="78"/>
        <v>45122.309027777774</v>
      </c>
      <c r="AN622" s="203">
        <f t="shared" si="79"/>
        <v>1</v>
      </c>
      <c r="AO622" s="454">
        <f>INDEX(INP_VIS_08a_Gerätemenge!$D$29:$N$94,MATCH(AO$2,INP_VIS_08a_Gerätemenge!$C$29:$C$94,0),MATCH($AG622,INP_VIS_08a_Gerätemenge!$D$12:$N$12,0))</f>
        <v>0</v>
      </c>
      <c r="AP622" s="454">
        <f>INDEX(INP_VIS_08a_Gerätemenge!$D$29:$N$94,MATCH(AP$2,INP_VIS_08a_Gerätemenge!$C$29:$C$94,0),MATCH($AG622,INP_VIS_08a_Gerätemenge!$D$12:$N$12,0))</f>
        <v>3</v>
      </c>
      <c r="AQ622" s="454">
        <f>INDEX(INP_VIS_08a_Gerätemenge!$D$29:$N$94,MATCH(AQ$2,INP_VIS_08a_Gerätemenge!$C$29:$C$94,0),MATCH($AG622,INP_VIS_08a_Gerätemenge!$D$12:$N$12,0))</f>
        <v>1</v>
      </c>
      <c r="AR622" s="454">
        <f>INDEX(INP_VIS_08a_Gerätemenge!$D$29:$N$94,MATCH(AR$2,INP_VIS_08a_Gerätemenge!$C$29:$C$94,0),MATCH($AG622,INP_VIS_08a_Gerätemenge!$D$12:$N$12,0))</f>
        <v>0</v>
      </c>
      <c r="AS622" s="454">
        <f>INDEX(INP_VIS_08a_Gerätemenge!$D$29:$N$94,MATCH(AS$2,INP_VIS_08a_Gerätemenge!$C$29:$C$94,0),MATCH($AG622,INP_VIS_08a_Gerätemenge!$D$12:$N$12,0))</f>
        <v>0</v>
      </c>
      <c r="AT622" s="454">
        <f>INDEX(INP_VIS_08a_Gerätemenge!$D$29:$N$94,MATCH(AT$2,INP_VIS_08a_Gerätemenge!$C$29:$C$94,0),MATCH($AG622,INP_VIS_08a_Gerätemenge!$D$12:$N$12,0))</f>
        <v>0</v>
      </c>
      <c r="AU622" s="454">
        <f>INDEX(INP_VIS_08a_Gerätemenge!$D$29:$N$94,MATCH(AU$2,INP_VIS_08a_Gerätemenge!$C$29:$C$94,0),MATCH($AG622,INP_VIS_08a_Gerätemenge!$D$12:$N$12,0))</f>
        <v>0</v>
      </c>
      <c r="AV622" s="454">
        <f>INDEX(INP_VIS_08a_Gerätemenge!$D$29:$N$94,MATCH(AV$2,INP_VIS_08a_Gerätemenge!$C$29:$C$94,0),MATCH($AG622,INP_VIS_08a_Gerätemenge!$D$12:$N$12,0))</f>
        <v>12</v>
      </c>
      <c r="AW622" s="454">
        <f>INDEX(INP_VIS_08a_Gerätemenge!$D$29:$N$94,MATCH(AW$2,INP_VIS_08a_Gerätemenge!$C$29:$C$94,0),MATCH($AG622,INP_VIS_08a_Gerätemenge!$D$12:$N$12,0))</f>
        <v>0</v>
      </c>
      <c r="AX622" s="454">
        <f>INDEX(INP_VIS_08a_Gerätemenge!$D$29:$N$94,MATCH(AX$2,INP_VIS_08a_Gerätemenge!$C$29:$C$94,0),MATCH($AG622,INP_VIS_08a_Gerätemenge!$D$12:$N$12,0))</f>
        <v>0</v>
      </c>
      <c r="AY622" s="454">
        <f>INDEX(INP_VIS_08a_Gerätemenge!$D$29:$N$94,MATCH(AY$2,INP_VIS_08a_Gerätemenge!$C$29:$C$94,0),MATCH($AG622,INP_VIS_08a_Gerätemenge!$D$12:$N$12,0))</f>
        <v>1</v>
      </c>
      <c r="AZ622" s="454">
        <f>INDEX(INP_VIS_08a_Gerätemenge!$D$29:$N$94,MATCH(AZ$2,INP_VIS_08a_Gerätemenge!$C$29:$C$94,0),MATCH($AG622,INP_VIS_08a_Gerätemenge!$D$12:$N$12,0))</f>
        <v>2</v>
      </c>
      <c r="BA622" s="454">
        <f>INDEX(INP_VIS_08a_Gerätemenge!$D$29:$N$94,MATCH(BA$2,INP_VIS_08a_Gerätemenge!$C$29:$C$94,0),MATCH($AG622,INP_VIS_08a_Gerätemenge!$D$12:$N$12,0))</f>
        <v>0</v>
      </c>
      <c r="BB622" s="454">
        <f>INDEX(INP_VIS_08a_Gerätemenge!$D$29:$N$94,MATCH(BB$2,INP_VIS_08a_Gerätemenge!$C$29:$C$94,0),MATCH($AG622,INP_VIS_08a_Gerätemenge!$D$12:$N$12,0))</f>
        <v>1</v>
      </c>
      <c r="BC622" s="454">
        <f>INDEX(INP_VIS_08a_Gerätemenge!$D$29:$N$94,MATCH(BC$2,INP_VIS_08a_Gerätemenge!$C$29:$C$94,0),MATCH($AG622,INP_VIS_08a_Gerätemenge!$D$12:$N$12,0))</f>
        <v>0</v>
      </c>
      <c r="BD622" s="454">
        <f>INDEX(INP_VIS_08a_Gerätemenge!$D$29:$N$94,MATCH(BD$2,INP_VIS_08a_Gerätemenge!$C$29:$C$94,0),MATCH($AG622,INP_VIS_08a_Gerätemenge!$D$12:$N$12,0))</f>
        <v>0</v>
      </c>
      <c r="BE622" s="454">
        <f>INDEX(INP_VIS_08a_Gerätemenge!$D$29:$N$94,MATCH(BE$2,INP_VIS_08a_Gerätemenge!$C$29:$C$94,0),MATCH($AG622,INP_VIS_08a_Gerätemenge!$D$12:$N$12,0))</f>
        <v>0</v>
      </c>
      <c r="BF622" s="454">
        <f>INDEX(INP_VIS_08a_Gerätemenge!$D$29:$N$94,MATCH(BF$2,INP_VIS_08a_Gerätemenge!$C$29:$C$94,0),MATCH($AG622,INP_VIS_08a_Gerätemenge!$D$12:$N$12,0))</f>
        <v>1</v>
      </c>
      <c r="BG622" s="454">
        <f>INDEX(INP_VIS_08a_Gerätemenge!$D$29:$N$94,MATCH(BG$2,INP_VIS_08a_Gerätemenge!$C$29:$C$94,0),MATCH($AG622,INP_VIS_08a_Gerätemenge!$D$12:$N$12,0))</f>
        <v>0</v>
      </c>
      <c r="BH622" s="454">
        <f>INDEX(INP_VIS_08a_Gerätemenge!$D$29:$N$94,MATCH(BH$2,INP_VIS_08a_Gerätemenge!$C$29:$C$94,0),MATCH($AG622,INP_VIS_08a_Gerätemenge!$D$12:$N$12,0))</f>
        <v>1</v>
      </c>
    </row>
    <row r="623" spans="1:60">
      <c r="A623" s="208">
        <v>5</v>
      </c>
      <c r="B623" s="209">
        <v>45121</v>
      </c>
      <c r="C623" s="208" t="s">
        <v>902</v>
      </c>
      <c r="D623" s="208" t="s">
        <v>392</v>
      </c>
      <c r="E623" s="208" t="s">
        <v>903</v>
      </c>
      <c r="F623" s="208" t="s">
        <v>403</v>
      </c>
      <c r="H623" s="208" t="s">
        <v>372</v>
      </c>
      <c r="I623" s="210" t="s">
        <v>502</v>
      </c>
      <c r="J623" s="210" t="s">
        <v>405</v>
      </c>
      <c r="K623" s="210">
        <v>83</v>
      </c>
      <c r="L623" s="210">
        <v>66</v>
      </c>
      <c r="M623" s="210">
        <v>0</v>
      </c>
      <c r="N623" s="210">
        <v>0</v>
      </c>
      <c r="O623" s="208" t="s">
        <v>287</v>
      </c>
      <c r="P623" s="208">
        <v>138</v>
      </c>
      <c r="Q623" s="208" t="s">
        <v>26</v>
      </c>
      <c r="R623" s="208">
        <v>6</v>
      </c>
      <c r="S623" s="209">
        <v>45122</v>
      </c>
      <c r="T623" s="208" t="s">
        <v>401</v>
      </c>
      <c r="U623" s="208" t="s">
        <v>392</v>
      </c>
      <c r="V623" s="208" t="s">
        <v>402</v>
      </c>
      <c r="W623" s="208" t="s">
        <v>403</v>
      </c>
      <c r="Y623" s="208" t="s">
        <v>372</v>
      </c>
      <c r="Z623" s="210" t="s">
        <v>404</v>
      </c>
      <c r="AA623" s="210" t="s">
        <v>405</v>
      </c>
      <c r="AB623" s="210">
        <v>83</v>
      </c>
      <c r="AC623" s="210">
        <v>66</v>
      </c>
      <c r="AD623" s="210">
        <v>0</v>
      </c>
      <c r="AE623" s="210">
        <v>0</v>
      </c>
      <c r="AF623" s="210" t="str">
        <f t="shared" si="72"/>
        <v>j</v>
      </c>
      <c r="AG623" s="210">
        <f>VLOOKUP(O623,'Flugplan Summen'!$C$9:$N$33,12,0)</f>
        <v>319</v>
      </c>
      <c r="AH623" s="451" t="str">
        <f t="shared" si="73"/>
        <v/>
      </c>
      <c r="AI623" s="451" t="str">
        <f t="shared" si="74"/>
        <v/>
      </c>
      <c r="AJ623" s="451">
        <f t="shared" si="75"/>
        <v>45121.951388888891</v>
      </c>
      <c r="AK623" s="451">
        <f t="shared" si="76"/>
        <v>45121.982638888891</v>
      </c>
      <c r="AL623" s="451">
        <f t="shared" si="77"/>
        <v>45122.225694444438</v>
      </c>
      <c r="AM623" s="451">
        <f t="shared" si="78"/>
        <v>45122.256944444438</v>
      </c>
      <c r="AN623" s="203">
        <f t="shared" si="79"/>
        <v>1</v>
      </c>
      <c r="AO623" s="454">
        <f>INDEX(INP_VIS_08a_Gerätemenge!$D$29:$N$94,MATCH(AO$2,INP_VIS_08a_Gerätemenge!$C$29:$C$94,0),MATCH($AG623,INP_VIS_08a_Gerätemenge!$D$12:$N$12,0))</f>
        <v>0</v>
      </c>
      <c r="AP623" s="454">
        <f>INDEX(INP_VIS_08a_Gerätemenge!$D$29:$N$94,MATCH(AP$2,INP_VIS_08a_Gerätemenge!$C$29:$C$94,0),MATCH($AG623,INP_VIS_08a_Gerätemenge!$D$12:$N$12,0))</f>
        <v>3</v>
      </c>
      <c r="AQ623" s="454">
        <f>INDEX(INP_VIS_08a_Gerätemenge!$D$29:$N$94,MATCH(AQ$2,INP_VIS_08a_Gerätemenge!$C$29:$C$94,0),MATCH($AG623,INP_VIS_08a_Gerätemenge!$D$12:$N$12,0))</f>
        <v>1</v>
      </c>
      <c r="AR623" s="454">
        <f>INDEX(INP_VIS_08a_Gerätemenge!$D$29:$N$94,MATCH(AR$2,INP_VIS_08a_Gerätemenge!$C$29:$C$94,0),MATCH($AG623,INP_VIS_08a_Gerätemenge!$D$12:$N$12,0))</f>
        <v>0</v>
      </c>
      <c r="AS623" s="454">
        <f>INDEX(INP_VIS_08a_Gerätemenge!$D$29:$N$94,MATCH(AS$2,INP_VIS_08a_Gerätemenge!$C$29:$C$94,0),MATCH($AG623,INP_VIS_08a_Gerätemenge!$D$12:$N$12,0))</f>
        <v>0</v>
      </c>
      <c r="AT623" s="454">
        <f>INDEX(INP_VIS_08a_Gerätemenge!$D$29:$N$94,MATCH(AT$2,INP_VIS_08a_Gerätemenge!$C$29:$C$94,0),MATCH($AG623,INP_VIS_08a_Gerätemenge!$D$12:$N$12,0))</f>
        <v>0</v>
      </c>
      <c r="AU623" s="454">
        <f>INDEX(INP_VIS_08a_Gerätemenge!$D$29:$N$94,MATCH(AU$2,INP_VIS_08a_Gerätemenge!$C$29:$C$94,0),MATCH($AG623,INP_VIS_08a_Gerätemenge!$D$12:$N$12,0))</f>
        <v>0</v>
      </c>
      <c r="AV623" s="454">
        <f>INDEX(INP_VIS_08a_Gerätemenge!$D$29:$N$94,MATCH(AV$2,INP_VIS_08a_Gerätemenge!$C$29:$C$94,0),MATCH($AG623,INP_VIS_08a_Gerätemenge!$D$12:$N$12,0))</f>
        <v>12</v>
      </c>
      <c r="AW623" s="454">
        <f>INDEX(INP_VIS_08a_Gerätemenge!$D$29:$N$94,MATCH(AW$2,INP_VIS_08a_Gerätemenge!$C$29:$C$94,0),MATCH($AG623,INP_VIS_08a_Gerätemenge!$D$12:$N$12,0))</f>
        <v>0</v>
      </c>
      <c r="AX623" s="454">
        <f>INDEX(INP_VIS_08a_Gerätemenge!$D$29:$N$94,MATCH(AX$2,INP_VIS_08a_Gerätemenge!$C$29:$C$94,0),MATCH($AG623,INP_VIS_08a_Gerätemenge!$D$12:$N$12,0))</f>
        <v>0</v>
      </c>
      <c r="AY623" s="454">
        <f>INDEX(INP_VIS_08a_Gerätemenge!$D$29:$N$94,MATCH(AY$2,INP_VIS_08a_Gerätemenge!$C$29:$C$94,0),MATCH($AG623,INP_VIS_08a_Gerätemenge!$D$12:$N$12,0))</f>
        <v>1</v>
      </c>
      <c r="AZ623" s="454">
        <f>INDEX(INP_VIS_08a_Gerätemenge!$D$29:$N$94,MATCH(AZ$2,INP_VIS_08a_Gerätemenge!$C$29:$C$94,0),MATCH($AG623,INP_VIS_08a_Gerätemenge!$D$12:$N$12,0))</f>
        <v>2</v>
      </c>
      <c r="BA623" s="454">
        <f>INDEX(INP_VIS_08a_Gerätemenge!$D$29:$N$94,MATCH(BA$2,INP_VIS_08a_Gerätemenge!$C$29:$C$94,0),MATCH($AG623,INP_VIS_08a_Gerätemenge!$D$12:$N$12,0))</f>
        <v>0</v>
      </c>
      <c r="BB623" s="454">
        <f>INDEX(INP_VIS_08a_Gerätemenge!$D$29:$N$94,MATCH(BB$2,INP_VIS_08a_Gerätemenge!$C$29:$C$94,0),MATCH($AG623,INP_VIS_08a_Gerätemenge!$D$12:$N$12,0))</f>
        <v>1</v>
      </c>
      <c r="BC623" s="454">
        <f>INDEX(INP_VIS_08a_Gerätemenge!$D$29:$N$94,MATCH(BC$2,INP_VIS_08a_Gerätemenge!$C$29:$C$94,0),MATCH($AG623,INP_VIS_08a_Gerätemenge!$D$12:$N$12,0))</f>
        <v>0</v>
      </c>
      <c r="BD623" s="454">
        <f>INDEX(INP_VIS_08a_Gerätemenge!$D$29:$N$94,MATCH(BD$2,INP_VIS_08a_Gerätemenge!$C$29:$C$94,0),MATCH($AG623,INP_VIS_08a_Gerätemenge!$D$12:$N$12,0))</f>
        <v>0</v>
      </c>
      <c r="BE623" s="454">
        <f>INDEX(INP_VIS_08a_Gerätemenge!$D$29:$N$94,MATCH(BE$2,INP_VIS_08a_Gerätemenge!$C$29:$C$94,0),MATCH($AG623,INP_VIS_08a_Gerätemenge!$D$12:$N$12,0))</f>
        <v>0</v>
      </c>
      <c r="BF623" s="454">
        <f>INDEX(INP_VIS_08a_Gerätemenge!$D$29:$N$94,MATCH(BF$2,INP_VIS_08a_Gerätemenge!$C$29:$C$94,0),MATCH($AG623,INP_VIS_08a_Gerätemenge!$D$12:$N$12,0))</f>
        <v>1</v>
      </c>
      <c r="BG623" s="454">
        <f>INDEX(INP_VIS_08a_Gerätemenge!$D$29:$N$94,MATCH(BG$2,INP_VIS_08a_Gerätemenge!$C$29:$C$94,0),MATCH($AG623,INP_VIS_08a_Gerätemenge!$D$12:$N$12,0))</f>
        <v>0</v>
      </c>
      <c r="BH623" s="454">
        <f>INDEX(INP_VIS_08a_Gerätemenge!$D$29:$N$94,MATCH(BH$2,INP_VIS_08a_Gerätemenge!$C$29:$C$94,0),MATCH($AG623,INP_VIS_08a_Gerätemenge!$D$12:$N$12,0))</f>
        <v>1</v>
      </c>
    </row>
    <row r="624" spans="1:60">
      <c r="A624" s="208">
        <v>5</v>
      </c>
      <c r="B624" s="209">
        <v>45121</v>
      </c>
      <c r="C624" s="208" t="s">
        <v>902</v>
      </c>
      <c r="D624" s="208" t="s">
        <v>375</v>
      </c>
      <c r="E624" s="208" t="s">
        <v>797</v>
      </c>
      <c r="F624" s="208" t="s">
        <v>6</v>
      </c>
      <c r="H624" s="208" t="s">
        <v>372</v>
      </c>
      <c r="I624" s="210" t="s">
        <v>471</v>
      </c>
      <c r="J624" s="210" t="s">
        <v>450</v>
      </c>
      <c r="K624" s="210">
        <v>162</v>
      </c>
      <c r="L624" s="210">
        <v>211</v>
      </c>
      <c r="M624" s="210">
        <v>0</v>
      </c>
      <c r="N624" s="210">
        <v>0</v>
      </c>
      <c r="O624" s="208" t="s">
        <v>288</v>
      </c>
      <c r="P624" s="208">
        <v>180</v>
      </c>
      <c r="Q624" s="208" t="s">
        <v>26</v>
      </c>
      <c r="R624" s="208">
        <v>6</v>
      </c>
      <c r="S624" s="209">
        <v>45122</v>
      </c>
      <c r="T624" s="208" t="s">
        <v>386</v>
      </c>
      <c r="U624" s="208" t="s">
        <v>375</v>
      </c>
      <c r="V624" s="208" t="s">
        <v>944</v>
      </c>
      <c r="W624" s="208" t="s">
        <v>371</v>
      </c>
      <c r="Y624" s="208" t="s">
        <v>372</v>
      </c>
      <c r="Z624" s="210" t="s">
        <v>424</v>
      </c>
      <c r="AA624" s="210" t="s">
        <v>450</v>
      </c>
      <c r="AB624" s="210">
        <v>162</v>
      </c>
      <c r="AC624" s="210">
        <v>81</v>
      </c>
      <c r="AD624" s="210">
        <v>0</v>
      </c>
      <c r="AE624" s="210">
        <v>0</v>
      </c>
      <c r="AF624" s="210" t="str">
        <f t="shared" si="72"/>
        <v>j</v>
      </c>
      <c r="AG624" s="210">
        <f>VLOOKUP(O624,'Flugplan Summen'!$C$9:$N$33,12,0)</f>
        <v>320</v>
      </c>
      <c r="AH624" s="451" t="str">
        <f t="shared" si="73"/>
        <v/>
      </c>
      <c r="AI624" s="451" t="str">
        <f t="shared" si="74"/>
        <v/>
      </c>
      <c r="AJ624" s="451">
        <f t="shared" si="75"/>
        <v>45121.951388888891</v>
      </c>
      <c r="AK624" s="451">
        <f t="shared" si="76"/>
        <v>45121.982638888891</v>
      </c>
      <c r="AL624" s="451">
        <f t="shared" si="77"/>
        <v>45122.222222222219</v>
      </c>
      <c r="AM624" s="451">
        <f t="shared" si="78"/>
        <v>45122.253472222219</v>
      </c>
      <c r="AN624" s="203">
        <f t="shared" si="79"/>
        <v>1</v>
      </c>
      <c r="AO624" s="454">
        <f>INDEX(INP_VIS_08a_Gerätemenge!$D$29:$N$94,MATCH(AO$2,INP_VIS_08a_Gerätemenge!$C$29:$C$94,0),MATCH($AG624,INP_VIS_08a_Gerätemenge!$D$12:$N$12,0))</f>
        <v>0</v>
      </c>
      <c r="AP624" s="454">
        <f>INDEX(INP_VIS_08a_Gerätemenge!$D$29:$N$94,MATCH(AP$2,INP_VIS_08a_Gerätemenge!$C$29:$C$94,0),MATCH($AG624,INP_VIS_08a_Gerätemenge!$D$12:$N$12,0))</f>
        <v>3</v>
      </c>
      <c r="AQ624" s="454">
        <f>INDEX(INP_VIS_08a_Gerätemenge!$D$29:$N$94,MATCH(AQ$2,INP_VIS_08a_Gerätemenge!$C$29:$C$94,0),MATCH($AG624,INP_VIS_08a_Gerätemenge!$D$12:$N$12,0))</f>
        <v>1</v>
      </c>
      <c r="AR624" s="454">
        <f>INDEX(INP_VIS_08a_Gerätemenge!$D$29:$N$94,MATCH(AR$2,INP_VIS_08a_Gerätemenge!$C$29:$C$94,0),MATCH($AG624,INP_VIS_08a_Gerätemenge!$D$12:$N$12,0))</f>
        <v>0</v>
      </c>
      <c r="AS624" s="454">
        <f>INDEX(INP_VIS_08a_Gerätemenge!$D$29:$N$94,MATCH(AS$2,INP_VIS_08a_Gerätemenge!$C$29:$C$94,0),MATCH($AG624,INP_VIS_08a_Gerätemenge!$D$12:$N$12,0))</f>
        <v>0</v>
      </c>
      <c r="AT624" s="454">
        <f>INDEX(INP_VIS_08a_Gerätemenge!$D$29:$N$94,MATCH(AT$2,INP_VIS_08a_Gerätemenge!$C$29:$C$94,0),MATCH($AG624,INP_VIS_08a_Gerätemenge!$D$12:$N$12,0))</f>
        <v>0</v>
      </c>
      <c r="AU624" s="454">
        <f>INDEX(INP_VIS_08a_Gerätemenge!$D$29:$N$94,MATCH(AU$2,INP_VIS_08a_Gerätemenge!$C$29:$C$94,0),MATCH($AG624,INP_VIS_08a_Gerätemenge!$D$12:$N$12,0))</f>
        <v>0</v>
      </c>
      <c r="AV624" s="454">
        <f>INDEX(INP_VIS_08a_Gerätemenge!$D$29:$N$94,MATCH(AV$2,INP_VIS_08a_Gerätemenge!$C$29:$C$94,0),MATCH($AG624,INP_VIS_08a_Gerätemenge!$D$12:$N$12,0))</f>
        <v>20</v>
      </c>
      <c r="AW624" s="454">
        <f>INDEX(INP_VIS_08a_Gerätemenge!$D$29:$N$94,MATCH(AW$2,INP_VIS_08a_Gerätemenge!$C$29:$C$94,0),MATCH($AG624,INP_VIS_08a_Gerätemenge!$D$12:$N$12,0))</f>
        <v>0</v>
      </c>
      <c r="AX624" s="454">
        <f>INDEX(INP_VIS_08a_Gerätemenge!$D$29:$N$94,MATCH(AX$2,INP_VIS_08a_Gerätemenge!$C$29:$C$94,0),MATCH($AG624,INP_VIS_08a_Gerätemenge!$D$12:$N$12,0))</f>
        <v>0</v>
      </c>
      <c r="AY624" s="454">
        <f>INDEX(INP_VIS_08a_Gerätemenge!$D$29:$N$94,MATCH(AY$2,INP_VIS_08a_Gerätemenge!$C$29:$C$94,0),MATCH($AG624,INP_VIS_08a_Gerätemenge!$D$12:$N$12,0))</f>
        <v>0</v>
      </c>
      <c r="AZ624" s="454">
        <f>INDEX(INP_VIS_08a_Gerätemenge!$D$29:$N$94,MATCH(AZ$2,INP_VIS_08a_Gerätemenge!$C$29:$C$94,0),MATCH($AG624,INP_VIS_08a_Gerätemenge!$D$12:$N$12,0))</f>
        <v>0</v>
      </c>
      <c r="BA624" s="454">
        <f>INDEX(INP_VIS_08a_Gerätemenge!$D$29:$N$94,MATCH(BA$2,INP_VIS_08a_Gerätemenge!$C$29:$C$94,0),MATCH($AG624,INP_VIS_08a_Gerätemenge!$D$12:$N$12,0))</f>
        <v>0</v>
      </c>
      <c r="BB624" s="454">
        <f>INDEX(INP_VIS_08a_Gerätemenge!$D$29:$N$94,MATCH(BB$2,INP_VIS_08a_Gerätemenge!$C$29:$C$94,0),MATCH($AG624,INP_VIS_08a_Gerätemenge!$D$12:$N$12,0))</f>
        <v>1</v>
      </c>
      <c r="BC624" s="454">
        <f>INDEX(INP_VIS_08a_Gerätemenge!$D$29:$N$94,MATCH(BC$2,INP_VIS_08a_Gerätemenge!$C$29:$C$94,0),MATCH($AG624,INP_VIS_08a_Gerätemenge!$D$12:$N$12,0))</f>
        <v>0</v>
      </c>
      <c r="BD624" s="454">
        <f>INDEX(INP_VIS_08a_Gerätemenge!$D$29:$N$94,MATCH(BD$2,INP_VIS_08a_Gerätemenge!$C$29:$C$94,0),MATCH($AG624,INP_VIS_08a_Gerätemenge!$D$12:$N$12,0))</f>
        <v>0</v>
      </c>
      <c r="BE624" s="454">
        <f>INDEX(INP_VIS_08a_Gerätemenge!$D$29:$N$94,MATCH(BE$2,INP_VIS_08a_Gerätemenge!$C$29:$C$94,0),MATCH($AG624,INP_VIS_08a_Gerätemenge!$D$12:$N$12,0))</f>
        <v>0</v>
      </c>
      <c r="BF624" s="454">
        <f>INDEX(INP_VIS_08a_Gerätemenge!$D$29:$N$94,MATCH(BF$2,INP_VIS_08a_Gerätemenge!$C$29:$C$94,0),MATCH($AG624,INP_VIS_08a_Gerätemenge!$D$12:$N$12,0))</f>
        <v>1</v>
      </c>
      <c r="BG624" s="454">
        <f>INDEX(INP_VIS_08a_Gerätemenge!$D$29:$N$94,MATCH(BG$2,INP_VIS_08a_Gerätemenge!$C$29:$C$94,0),MATCH($AG624,INP_VIS_08a_Gerätemenge!$D$12:$N$12,0))</f>
        <v>0</v>
      </c>
      <c r="BH624" s="454">
        <f>INDEX(INP_VIS_08a_Gerätemenge!$D$29:$N$94,MATCH(BH$2,INP_VIS_08a_Gerätemenge!$C$29:$C$94,0),MATCH($AG624,INP_VIS_08a_Gerätemenge!$D$12:$N$12,0))</f>
        <v>1</v>
      </c>
    </row>
    <row r="625" spans="1:60">
      <c r="A625" s="208">
        <v>5</v>
      </c>
      <c r="B625" s="209">
        <v>45121</v>
      </c>
      <c r="C625" s="208" t="s">
        <v>902</v>
      </c>
      <c r="D625" s="208" t="s">
        <v>375</v>
      </c>
      <c r="E625" s="208" t="s">
        <v>591</v>
      </c>
      <c r="F625" s="208" t="s">
        <v>377</v>
      </c>
      <c r="H625" s="208" t="s">
        <v>372</v>
      </c>
      <c r="I625" s="210" t="s">
        <v>419</v>
      </c>
      <c r="J625" s="210" t="s">
        <v>491</v>
      </c>
      <c r="K625" s="210">
        <v>135</v>
      </c>
      <c r="L625" s="210">
        <v>176</v>
      </c>
      <c r="M625" s="210">
        <v>0</v>
      </c>
      <c r="N625" s="210">
        <v>0</v>
      </c>
      <c r="O625" s="208" t="s">
        <v>287</v>
      </c>
      <c r="P625" s="208">
        <v>150</v>
      </c>
      <c r="Q625" s="208" t="s">
        <v>26</v>
      </c>
      <c r="R625" s="208">
        <v>6</v>
      </c>
      <c r="S625" s="209">
        <v>45122</v>
      </c>
      <c r="T625" s="208" t="s">
        <v>460</v>
      </c>
      <c r="U625" s="208" t="s">
        <v>375</v>
      </c>
      <c r="V625" s="208" t="s">
        <v>461</v>
      </c>
      <c r="W625" s="208" t="s">
        <v>462</v>
      </c>
      <c r="Y625" s="208" t="s">
        <v>372</v>
      </c>
      <c r="Z625" s="210" t="s">
        <v>490</v>
      </c>
      <c r="AA625" s="210" t="s">
        <v>491</v>
      </c>
      <c r="AB625" s="210">
        <v>90</v>
      </c>
      <c r="AC625" s="210">
        <v>36</v>
      </c>
      <c r="AD625" s="210">
        <v>0</v>
      </c>
      <c r="AE625" s="210">
        <v>0</v>
      </c>
      <c r="AF625" s="210" t="str">
        <f t="shared" si="72"/>
        <v>j</v>
      </c>
      <c r="AG625" s="210">
        <f>VLOOKUP(O625,'Flugplan Summen'!$C$9:$N$33,12,0)</f>
        <v>319</v>
      </c>
      <c r="AH625" s="451" t="str">
        <f t="shared" si="73"/>
        <v/>
      </c>
      <c r="AI625" s="451" t="str">
        <f t="shared" si="74"/>
        <v/>
      </c>
      <c r="AJ625" s="451">
        <f t="shared" si="75"/>
        <v>45121.951388888891</v>
      </c>
      <c r="AK625" s="451">
        <f t="shared" si="76"/>
        <v>45121.982638888891</v>
      </c>
      <c r="AL625" s="451">
        <f t="shared" si="77"/>
        <v>45122.25</v>
      </c>
      <c r="AM625" s="451">
        <f t="shared" si="78"/>
        <v>45122.28125</v>
      </c>
      <c r="AN625" s="203">
        <f t="shared" si="79"/>
        <v>1</v>
      </c>
      <c r="AO625" s="454">
        <f>INDEX(INP_VIS_08a_Gerätemenge!$D$29:$N$94,MATCH(AO$2,INP_VIS_08a_Gerätemenge!$C$29:$C$94,0),MATCH($AG625,INP_VIS_08a_Gerätemenge!$D$12:$N$12,0))</f>
        <v>0</v>
      </c>
      <c r="AP625" s="454">
        <f>INDEX(INP_VIS_08a_Gerätemenge!$D$29:$N$94,MATCH(AP$2,INP_VIS_08a_Gerätemenge!$C$29:$C$94,0),MATCH($AG625,INP_VIS_08a_Gerätemenge!$D$12:$N$12,0))</f>
        <v>3</v>
      </c>
      <c r="AQ625" s="454">
        <f>INDEX(INP_VIS_08a_Gerätemenge!$D$29:$N$94,MATCH(AQ$2,INP_VIS_08a_Gerätemenge!$C$29:$C$94,0),MATCH($AG625,INP_VIS_08a_Gerätemenge!$D$12:$N$12,0))</f>
        <v>1</v>
      </c>
      <c r="AR625" s="454">
        <f>INDEX(INP_VIS_08a_Gerätemenge!$D$29:$N$94,MATCH(AR$2,INP_VIS_08a_Gerätemenge!$C$29:$C$94,0),MATCH($AG625,INP_VIS_08a_Gerätemenge!$D$12:$N$12,0))</f>
        <v>0</v>
      </c>
      <c r="AS625" s="454">
        <f>INDEX(INP_VIS_08a_Gerätemenge!$D$29:$N$94,MATCH(AS$2,INP_VIS_08a_Gerätemenge!$C$29:$C$94,0),MATCH($AG625,INP_VIS_08a_Gerätemenge!$D$12:$N$12,0))</f>
        <v>0</v>
      </c>
      <c r="AT625" s="454">
        <f>INDEX(INP_VIS_08a_Gerätemenge!$D$29:$N$94,MATCH(AT$2,INP_VIS_08a_Gerätemenge!$C$29:$C$94,0),MATCH($AG625,INP_VIS_08a_Gerätemenge!$D$12:$N$12,0))</f>
        <v>0</v>
      </c>
      <c r="AU625" s="454">
        <f>INDEX(INP_VIS_08a_Gerätemenge!$D$29:$N$94,MATCH(AU$2,INP_VIS_08a_Gerätemenge!$C$29:$C$94,0),MATCH($AG625,INP_VIS_08a_Gerätemenge!$D$12:$N$12,0))</f>
        <v>0</v>
      </c>
      <c r="AV625" s="454">
        <f>INDEX(INP_VIS_08a_Gerätemenge!$D$29:$N$94,MATCH(AV$2,INP_VIS_08a_Gerätemenge!$C$29:$C$94,0),MATCH($AG625,INP_VIS_08a_Gerätemenge!$D$12:$N$12,0))</f>
        <v>12</v>
      </c>
      <c r="AW625" s="454">
        <f>INDEX(INP_VIS_08a_Gerätemenge!$D$29:$N$94,MATCH(AW$2,INP_VIS_08a_Gerätemenge!$C$29:$C$94,0),MATCH($AG625,INP_VIS_08a_Gerätemenge!$D$12:$N$12,0))</f>
        <v>0</v>
      </c>
      <c r="AX625" s="454">
        <f>INDEX(INP_VIS_08a_Gerätemenge!$D$29:$N$94,MATCH(AX$2,INP_VIS_08a_Gerätemenge!$C$29:$C$94,0),MATCH($AG625,INP_VIS_08a_Gerätemenge!$D$12:$N$12,0))</f>
        <v>0</v>
      </c>
      <c r="AY625" s="454">
        <f>INDEX(INP_VIS_08a_Gerätemenge!$D$29:$N$94,MATCH(AY$2,INP_VIS_08a_Gerätemenge!$C$29:$C$94,0),MATCH($AG625,INP_VIS_08a_Gerätemenge!$D$12:$N$12,0))</f>
        <v>1</v>
      </c>
      <c r="AZ625" s="454">
        <f>INDEX(INP_VIS_08a_Gerätemenge!$D$29:$N$94,MATCH(AZ$2,INP_VIS_08a_Gerätemenge!$C$29:$C$94,0),MATCH($AG625,INP_VIS_08a_Gerätemenge!$D$12:$N$12,0))</f>
        <v>2</v>
      </c>
      <c r="BA625" s="454">
        <f>INDEX(INP_VIS_08a_Gerätemenge!$D$29:$N$94,MATCH(BA$2,INP_VIS_08a_Gerätemenge!$C$29:$C$94,0),MATCH($AG625,INP_VIS_08a_Gerätemenge!$D$12:$N$12,0))</f>
        <v>0</v>
      </c>
      <c r="BB625" s="454">
        <f>INDEX(INP_VIS_08a_Gerätemenge!$D$29:$N$94,MATCH(BB$2,INP_VIS_08a_Gerätemenge!$C$29:$C$94,0),MATCH($AG625,INP_VIS_08a_Gerätemenge!$D$12:$N$12,0))</f>
        <v>1</v>
      </c>
      <c r="BC625" s="454">
        <f>INDEX(INP_VIS_08a_Gerätemenge!$D$29:$N$94,MATCH(BC$2,INP_VIS_08a_Gerätemenge!$C$29:$C$94,0),MATCH($AG625,INP_VIS_08a_Gerätemenge!$D$12:$N$12,0))</f>
        <v>0</v>
      </c>
      <c r="BD625" s="454">
        <f>INDEX(INP_VIS_08a_Gerätemenge!$D$29:$N$94,MATCH(BD$2,INP_VIS_08a_Gerätemenge!$C$29:$C$94,0),MATCH($AG625,INP_VIS_08a_Gerätemenge!$D$12:$N$12,0))</f>
        <v>0</v>
      </c>
      <c r="BE625" s="454">
        <f>INDEX(INP_VIS_08a_Gerätemenge!$D$29:$N$94,MATCH(BE$2,INP_VIS_08a_Gerätemenge!$C$29:$C$94,0),MATCH($AG625,INP_VIS_08a_Gerätemenge!$D$12:$N$12,0))</f>
        <v>0</v>
      </c>
      <c r="BF625" s="454">
        <f>INDEX(INP_VIS_08a_Gerätemenge!$D$29:$N$94,MATCH(BF$2,INP_VIS_08a_Gerätemenge!$C$29:$C$94,0),MATCH($AG625,INP_VIS_08a_Gerätemenge!$D$12:$N$12,0))</f>
        <v>1</v>
      </c>
      <c r="BG625" s="454">
        <f>INDEX(INP_VIS_08a_Gerätemenge!$D$29:$N$94,MATCH(BG$2,INP_VIS_08a_Gerätemenge!$C$29:$C$94,0),MATCH($AG625,INP_VIS_08a_Gerätemenge!$D$12:$N$12,0))</f>
        <v>0</v>
      </c>
      <c r="BH625" s="454">
        <f>INDEX(INP_VIS_08a_Gerätemenge!$D$29:$N$94,MATCH(BH$2,INP_VIS_08a_Gerätemenge!$C$29:$C$94,0),MATCH($AG625,INP_VIS_08a_Gerätemenge!$D$12:$N$12,0))</f>
        <v>1</v>
      </c>
    </row>
    <row r="626" spans="1:60">
      <c r="A626" s="208">
        <v>5</v>
      </c>
      <c r="B626" s="209">
        <v>45121</v>
      </c>
      <c r="C626" s="208" t="s">
        <v>904</v>
      </c>
      <c r="D626" s="208" t="s">
        <v>381</v>
      </c>
      <c r="E626" s="208" t="s">
        <v>1216</v>
      </c>
      <c r="F626" s="208" t="s">
        <v>1200</v>
      </c>
      <c r="H626" s="208" t="s">
        <v>372</v>
      </c>
      <c r="I626" s="210" t="s">
        <v>508</v>
      </c>
      <c r="J626" s="210" t="s">
        <v>479</v>
      </c>
      <c r="K626" s="210">
        <v>170</v>
      </c>
      <c r="L626" s="210">
        <v>170</v>
      </c>
      <c r="M626" s="210">
        <v>0</v>
      </c>
      <c r="N626" s="210">
        <v>0</v>
      </c>
      <c r="O626" s="208" t="s">
        <v>289</v>
      </c>
      <c r="P626" s="208">
        <v>189</v>
      </c>
      <c r="Q626" s="208" t="s">
        <v>26</v>
      </c>
      <c r="R626" s="208">
        <v>6</v>
      </c>
      <c r="S626" s="209">
        <v>45122</v>
      </c>
      <c r="T626" s="208" t="s">
        <v>480</v>
      </c>
      <c r="U626" s="208" t="s">
        <v>381</v>
      </c>
      <c r="V626" s="208" t="s">
        <v>661</v>
      </c>
      <c r="W626" s="208" t="s">
        <v>662</v>
      </c>
      <c r="Y626" s="208" t="s">
        <v>372</v>
      </c>
      <c r="Z626" s="210" t="s">
        <v>384</v>
      </c>
      <c r="AA626" s="210" t="s">
        <v>479</v>
      </c>
      <c r="AB626" s="210">
        <v>170</v>
      </c>
      <c r="AC626" s="210">
        <v>170</v>
      </c>
      <c r="AD626" s="210">
        <v>0</v>
      </c>
      <c r="AE626" s="210">
        <v>0</v>
      </c>
      <c r="AF626" s="210" t="str">
        <f t="shared" si="72"/>
        <v>j</v>
      </c>
      <c r="AG626" s="210" t="str">
        <f>VLOOKUP(O626,'Flugplan Summen'!$C$9:$N$33,12,0)</f>
        <v>73H</v>
      </c>
      <c r="AH626" s="451" t="str">
        <f t="shared" si="73"/>
        <v/>
      </c>
      <c r="AI626" s="451" t="str">
        <f t="shared" si="74"/>
        <v/>
      </c>
      <c r="AJ626" s="451">
        <f t="shared" si="75"/>
        <v>45121.954861111117</v>
      </c>
      <c r="AK626" s="451">
        <f t="shared" si="76"/>
        <v>45121.986111111117</v>
      </c>
      <c r="AL626" s="451">
        <f t="shared" si="77"/>
        <v>45122.263888888883</v>
      </c>
      <c r="AM626" s="451">
        <f t="shared" si="78"/>
        <v>45122.295138888883</v>
      </c>
      <c r="AN626" s="203">
        <f t="shared" si="79"/>
        <v>1</v>
      </c>
      <c r="AO626" s="454">
        <f>INDEX(INP_VIS_08a_Gerätemenge!$D$29:$N$94,MATCH(AO$2,INP_VIS_08a_Gerätemenge!$C$29:$C$94,0),MATCH($AG626,INP_VIS_08a_Gerätemenge!$D$12:$N$12,0))</f>
        <v>0</v>
      </c>
      <c r="AP626" s="454">
        <f>INDEX(INP_VIS_08a_Gerätemenge!$D$29:$N$94,MATCH(AP$2,INP_VIS_08a_Gerätemenge!$C$29:$C$94,0),MATCH($AG626,INP_VIS_08a_Gerätemenge!$D$12:$N$12,0))</f>
        <v>3</v>
      </c>
      <c r="AQ626" s="454">
        <f>INDEX(INP_VIS_08a_Gerätemenge!$D$29:$N$94,MATCH(AQ$2,INP_VIS_08a_Gerätemenge!$C$29:$C$94,0),MATCH($AG626,INP_VIS_08a_Gerätemenge!$D$12:$N$12,0))</f>
        <v>1</v>
      </c>
      <c r="AR626" s="454">
        <f>INDEX(INP_VIS_08a_Gerätemenge!$D$29:$N$94,MATCH(AR$2,INP_VIS_08a_Gerätemenge!$C$29:$C$94,0),MATCH($AG626,INP_VIS_08a_Gerätemenge!$D$12:$N$12,0))</f>
        <v>0</v>
      </c>
      <c r="AS626" s="454">
        <f>INDEX(INP_VIS_08a_Gerätemenge!$D$29:$N$94,MATCH(AS$2,INP_VIS_08a_Gerätemenge!$C$29:$C$94,0),MATCH($AG626,INP_VIS_08a_Gerätemenge!$D$12:$N$12,0))</f>
        <v>0</v>
      </c>
      <c r="AT626" s="454">
        <f>INDEX(INP_VIS_08a_Gerätemenge!$D$29:$N$94,MATCH(AT$2,INP_VIS_08a_Gerätemenge!$C$29:$C$94,0),MATCH($AG626,INP_VIS_08a_Gerätemenge!$D$12:$N$12,0))</f>
        <v>0</v>
      </c>
      <c r="AU626" s="454">
        <f>INDEX(INP_VIS_08a_Gerätemenge!$D$29:$N$94,MATCH(AU$2,INP_VIS_08a_Gerätemenge!$C$29:$C$94,0),MATCH($AG626,INP_VIS_08a_Gerätemenge!$D$12:$N$12,0))</f>
        <v>0</v>
      </c>
      <c r="AV626" s="454">
        <f>INDEX(INP_VIS_08a_Gerätemenge!$D$29:$N$94,MATCH(AV$2,INP_VIS_08a_Gerätemenge!$C$29:$C$94,0),MATCH($AG626,INP_VIS_08a_Gerätemenge!$D$12:$N$12,0))</f>
        <v>24</v>
      </c>
      <c r="AW626" s="454">
        <f>INDEX(INP_VIS_08a_Gerätemenge!$D$29:$N$94,MATCH(AW$2,INP_VIS_08a_Gerätemenge!$C$29:$C$94,0),MATCH($AG626,INP_VIS_08a_Gerätemenge!$D$12:$N$12,0))</f>
        <v>0</v>
      </c>
      <c r="AX626" s="454">
        <f>INDEX(INP_VIS_08a_Gerätemenge!$D$29:$N$94,MATCH(AX$2,INP_VIS_08a_Gerätemenge!$C$29:$C$94,0),MATCH($AG626,INP_VIS_08a_Gerätemenge!$D$12:$N$12,0))</f>
        <v>0</v>
      </c>
      <c r="AY626" s="454">
        <f>INDEX(INP_VIS_08a_Gerätemenge!$D$29:$N$94,MATCH(AY$2,INP_VIS_08a_Gerätemenge!$C$29:$C$94,0),MATCH($AG626,INP_VIS_08a_Gerätemenge!$D$12:$N$12,0))</f>
        <v>1</v>
      </c>
      <c r="AZ626" s="454">
        <f>INDEX(INP_VIS_08a_Gerätemenge!$D$29:$N$94,MATCH(AZ$2,INP_VIS_08a_Gerätemenge!$C$29:$C$94,0),MATCH($AG626,INP_VIS_08a_Gerätemenge!$D$12:$N$12,0))</f>
        <v>0</v>
      </c>
      <c r="BA626" s="454">
        <f>INDEX(INP_VIS_08a_Gerätemenge!$D$29:$N$94,MATCH(BA$2,INP_VIS_08a_Gerätemenge!$C$29:$C$94,0),MATCH($AG626,INP_VIS_08a_Gerätemenge!$D$12:$N$12,0))</f>
        <v>2</v>
      </c>
      <c r="BB626" s="454">
        <f>INDEX(INP_VIS_08a_Gerätemenge!$D$29:$N$94,MATCH(BB$2,INP_VIS_08a_Gerätemenge!$C$29:$C$94,0),MATCH($AG626,INP_VIS_08a_Gerätemenge!$D$12:$N$12,0))</f>
        <v>1</v>
      </c>
      <c r="BC626" s="454">
        <f>INDEX(INP_VIS_08a_Gerätemenge!$D$29:$N$94,MATCH(BC$2,INP_VIS_08a_Gerätemenge!$C$29:$C$94,0),MATCH($AG626,INP_VIS_08a_Gerätemenge!$D$12:$N$12,0))</f>
        <v>0</v>
      </c>
      <c r="BD626" s="454">
        <f>INDEX(INP_VIS_08a_Gerätemenge!$D$29:$N$94,MATCH(BD$2,INP_VIS_08a_Gerätemenge!$C$29:$C$94,0),MATCH($AG626,INP_VIS_08a_Gerätemenge!$D$12:$N$12,0))</f>
        <v>0</v>
      </c>
      <c r="BE626" s="454">
        <f>INDEX(INP_VIS_08a_Gerätemenge!$D$29:$N$94,MATCH(BE$2,INP_VIS_08a_Gerätemenge!$C$29:$C$94,0),MATCH($AG626,INP_VIS_08a_Gerätemenge!$D$12:$N$12,0))</f>
        <v>0</v>
      </c>
      <c r="BF626" s="454">
        <f>INDEX(INP_VIS_08a_Gerätemenge!$D$29:$N$94,MATCH(BF$2,INP_VIS_08a_Gerätemenge!$C$29:$C$94,0),MATCH($AG626,INP_VIS_08a_Gerätemenge!$D$12:$N$12,0))</f>
        <v>1</v>
      </c>
      <c r="BG626" s="454">
        <f>INDEX(INP_VIS_08a_Gerätemenge!$D$29:$N$94,MATCH(BG$2,INP_VIS_08a_Gerätemenge!$C$29:$C$94,0),MATCH($AG626,INP_VIS_08a_Gerätemenge!$D$12:$N$12,0))</f>
        <v>0</v>
      </c>
      <c r="BH626" s="454">
        <f>INDEX(INP_VIS_08a_Gerätemenge!$D$29:$N$94,MATCH(BH$2,INP_VIS_08a_Gerätemenge!$C$29:$C$94,0),MATCH($AG626,INP_VIS_08a_Gerätemenge!$D$12:$N$12,0))</f>
        <v>1</v>
      </c>
    </row>
    <row r="627" spans="1:60">
      <c r="A627" s="208">
        <v>5</v>
      </c>
      <c r="B627" s="209">
        <v>45121</v>
      </c>
      <c r="C627" s="208" t="s">
        <v>904</v>
      </c>
      <c r="D627" s="208" t="s">
        <v>392</v>
      </c>
      <c r="E627" s="208" t="s">
        <v>905</v>
      </c>
      <c r="F627" s="208" t="s">
        <v>394</v>
      </c>
      <c r="H627" s="208" t="s">
        <v>372</v>
      </c>
      <c r="I627" s="210" t="s">
        <v>508</v>
      </c>
      <c r="J627" s="210" t="s">
        <v>396</v>
      </c>
      <c r="K627" s="210">
        <v>54</v>
      </c>
      <c r="L627" s="210">
        <v>43</v>
      </c>
      <c r="M627" s="210">
        <v>0</v>
      </c>
      <c r="N627" s="210">
        <v>0</v>
      </c>
      <c r="O627" s="208" t="s">
        <v>293</v>
      </c>
      <c r="P627" s="208">
        <v>90</v>
      </c>
      <c r="Q627" s="208" t="s">
        <v>26</v>
      </c>
      <c r="R627" s="208">
        <v>6</v>
      </c>
      <c r="S627" s="209">
        <v>45122</v>
      </c>
      <c r="T627" s="208" t="s">
        <v>415</v>
      </c>
      <c r="U627" s="208" t="s">
        <v>392</v>
      </c>
      <c r="V627" s="208" t="s">
        <v>393</v>
      </c>
      <c r="W627" s="208" t="s">
        <v>394</v>
      </c>
      <c r="Y627" s="208" t="s">
        <v>372</v>
      </c>
      <c r="Z627" s="210" t="s">
        <v>395</v>
      </c>
      <c r="AA627" s="210" t="s">
        <v>396</v>
      </c>
      <c r="AB627" s="210">
        <v>54</v>
      </c>
      <c r="AC627" s="210">
        <v>43</v>
      </c>
      <c r="AD627" s="210">
        <v>0</v>
      </c>
      <c r="AE627" s="210">
        <v>0</v>
      </c>
      <c r="AF627" s="210" t="str">
        <f t="shared" si="72"/>
        <v>j</v>
      </c>
      <c r="AG627" s="210" t="str">
        <f>VLOOKUP(O627,'Flugplan Summen'!$C$9:$N$33,12,0)</f>
        <v>CR9</v>
      </c>
      <c r="AH627" s="451" t="str">
        <f t="shared" si="73"/>
        <v/>
      </c>
      <c r="AI627" s="451" t="str">
        <f t="shared" si="74"/>
        <v/>
      </c>
      <c r="AJ627" s="451">
        <f t="shared" si="75"/>
        <v>45121.954861111117</v>
      </c>
      <c r="AK627" s="451">
        <f t="shared" si="76"/>
        <v>45121.986111111117</v>
      </c>
      <c r="AL627" s="451">
        <f t="shared" si="77"/>
        <v>45122.232638888883</v>
      </c>
      <c r="AM627" s="451">
        <f t="shared" si="78"/>
        <v>45122.263888888883</v>
      </c>
      <c r="AN627" s="203">
        <f t="shared" si="79"/>
        <v>1</v>
      </c>
      <c r="AO627" s="454">
        <f>INDEX(INP_VIS_08a_Gerätemenge!$D$29:$N$94,MATCH(AO$2,INP_VIS_08a_Gerätemenge!$C$29:$C$94,0),MATCH($AG627,INP_VIS_08a_Gerätemenge!$D$12:$N$12,0))</f>
        <v>0</v>
      </c>
      <c r="AP627" s="454">
        <f>INDEX(INP_VIS_08a_Gerätemenge!$D$29:$N$94,MATCH(AP$2,INP_VIS_08a_Gerätemenge!$C$29:$C$94,0),MATCH($AG627,INP_VIS_08a_Gerätemenge!$D$12:$N$12,0))</f>
        <v>2</v>
      </c>
      <c r="AQ627" s="454">
        <f>INDEX(INP_VIS_08a_Gerätemenge!$D$29:$N$94,MATCH(AQ$2,INP_VIS_08a_Gerätemenge!$C$29:$C$94,0),MATCH($AG627,INP_VIS_08a_Gerätemenge!$D$12:$N$12,0))</f>
        <v>1</v>
      </c>
      <c r="AR627" s="454">
        <f>INDEX(INP_VIS_08a_Gerätemenge!$D$29:$N$94,MATCH(AR$2,INP_VIS_08a_Gerätemenge!$C$29:$C$94,0),MATCH($AG627,INP_VIS_08a_Gerätemenge!$D$12:$N$12,0))</f>
        <v>0</v>
      </c>
      <c r="AS627" s="454">
        <f>INDEX(INP_VIS_08a_Gerätemenge!$D$29:$N$94,MATCH(AS$2,INP_VIS_08a_Gerätemenge!$C$29:$C$94,0),MATCH($AG627,INP_VIS_08a_Gerätemenge!$D$12:$N$12,0))</f>
        <v>0</v>
      </c>
      <c r="AT627" s="454">
        <f>INDEX(INP_VIS_08a_Gerätemenge!$D$29:$N$94,MATCH(AT$2,INP_VIS_08a_Gerätemenge!$C$29:$C$94,0),MATCH($AG627,INP_VIS_08a_Gerätemenge!$D$12:$N$12,0))</f>
        <v>0</v>
      </c>
      <c r="AU627" s="454">
        <f>INDEX(INP_VIS_08a_Gerätemenge!$D$29:$N$94,MATCH(AU$2,INP_VIS_08a_Gerätemenge!$C$29:$C$94,0),MATCH($AG627,INP_VIS_08a_Gerätemenge!$D$12:$N$12,0))</f>
        <v>0</v>
      </c>
      <c r="AV627" s="454">
        <f>INDEX(INP_VIS_08a_Gerätemenge!$D$29:$N$94,MATCH(AV$2,INP_VIS_08a_Gerätemenge!$C$29:$C$94,0),MATCH($AG627,INP_VIS_08a_Gerätemenge!$D$12:$N$12,0))</f>
        <v>8</v>
      </c>
      <c r="AW627" s="454">
        <f>INDEX(INP_VIS_08a_Gerätemenge!$D$29:$N$94,MATCH(AW$2,INP_VIS_08a_Gerätemenge!$C$29:$C$94,0),MATCH($AG627,INP_VIS_08a_Gerätemenge!$D$12:$N$12,0))</f>
        <v>0</v>
      </c>
      <c r="AX627" s="454">
        <f>INDEX(INP_VIS_08a_Gerätemenge!$D$29:$N$94,MATCH(AX$2,INP_VIS_08a_Gerätemenge!$C$29:$C$94,0),MATCH($AG627,INP_VIS_08a_Gerätemenge!$D$12:$N$12,0))</f>
        <v>0</v>
      </c>
      <c r="AY627" s="454">
        <f>INDEX(INP_VIS_08a_Gerätemenge!$D$29:$N$94,MATCH(AY$2,INP_VIS_08a_Gerätemenge!$C$29:$C$94,0),MATCH($AG627,INP_VIS_08a_Gerätemenge!$D$12:$N$12,0))</f>
        <v>0</v>
      </c>
      <c r="AZ627" s="454">
        <f>INDEX(INP_VIS_08a_Gerätemenge!$D$29:$N$94,MATCH(AZ$2,INP_VIS_08a_Gerätemenge!$C$29:$C$94,0),MATCH($AG627,INP_VIS_08a_Gerätemenge!$D$12:$N$12,0))</f>
        <v>2</v>
      </c>
      <c r="BA627" s="454">
        <f>INDEX(INP_VIS_08a_Gerätemenge!$D$29:$N$94,MATCH(BA$2,INP_VIS_08a_Gerätemenge!$C$29:$C$94,0),MATCH($AG627,INP_VIS_08a_Gerätemenge!$D$12:$N$12,0))</f>
        <v>0</v>
      </c>
      <c r="BB627" s="454">
        <f>INDEX(INP_VIS_08a_Gerätemenge!$D$29:$N$94,MATCH(BB$2,INP_VIS_08a_Gerätemenge!$C$29:$C$94,0),MATCH($AG627,INP_VIS_08a_Gerätemenge!$D$12:$N$12,0))</f>
        <v>1</v>
      </c>
      <c r="BC627" s="454">
        <f>INDEX(INP_VIS_08a_Gerätemenge!$D$29:$N$94,MATCH(BC$2,INP_VIS_08a_Gerätemenge!$C$29:$C$94,0),MATCH($AG627,INP_VIS_08a_Gerätemenge!$D$12:$N$12,0))</f>
        <v>0</v>
      </c>
      <c r="BD627" s="454">
        <f>INDEX(INP_VIS_08a_Gerätemenge!$D$29:$N$94,MATCH(BD$2,INP_VIS_08a_Gerätemenge!$C$29:$C$94,0),MATCH($AG627,INP_VIS_08a_Gerätemenge!$D$12:$N$12,0))</f>
        <v>0</v>
      </c>
      <c r="BE627" s="454">
        <f>INDEX(INP_VIS_08a_Gerätemenge!$D$29:$N$94,MATCH(BE$2,INP_VIS_08a_Gerätemenge!$C$29:$C$94,0),MATCH($AG627,INP_VIS_08a_Gerätemenge!$D$12:$N$12,0))</f>
        <v>0</v>
      </c>
      <c r="BF627" s="454">
        <f>INDEX(INP_VIS_08a_Gerätemenge!$D$29:$N$94,MATCH(BF$2,INP_VIS_08a_Gerätemenge!$C$29:$C$94,0),MATCH($AG627,INP_VIS_08a_Gerätemenge!$D$12:$N$12,0))</f>
        <v>1</v>
      </c>
      <c r="BG627" s="454">
        <f>INDEX(INP_VIS_08a_Gerätemenge!$D$29:$N$94,MATCH(BG$2,INP_VIS_08a_Gerätemenge!$C$29:$C$94,0),MATCH($AG627,INP_VIS_08a_Gerätemenge!$D$12:$N$12,0))</f>
        <v>0</v>
      </c>
      <c r="BH627" s="454">
        <f>INDEX(INP_VIS_08a_Gerätemenge!$D$29:$N$94,MATCH(BH$2,INP_VIS_08a_Gerätemenge!$C$29:$C$94,0),MATCH($AG627,INP_VIS_08a_Gerätemenge!$D$12:$N$12,0))</f>
        <v>1</v>
      </c>
    </row>
    <row r="628" spans="1:60">
      <c r="A628" s="208">
        <v>5</v>
      </c>
      <c r="B628" s="209">
        <v>45121</v>
      </c>
      <c r="C628" s="208" t="s">
        <v>1046</v>
      </c>
      <c r="D628" s="208" t="s">
        <v>375</v>
      </c>
      <c r="E628" s="208" t="s">
        <v>925</v>
      </c>
      <c r="F628" s="208" t="s">
        <v>7</v>
      </c>
      <c r="H628" s="208" t="s">
        <v>372</v>
      </c>
      <c r="I628" s="210" t="s">
        <v>419</v>
      </c>
      <c r="J628" s="210" t="s">
        <v>459</v>
      </c>
      <c r="K628" s="210">
        <v>162</v>
      </c>
      <c r="L628" s="210">
        <v>211</v>
      </c>
      <c r="M628" s="210">
        <v>0</v>
      </c>
      <c r="N628" s="210">
        <v>0</v>
      </c>
      <c r="O628" s="208" t="s">
        <v>288</v>
      </c>
      <c r="P628" s="208">
        <v>180</v>
      </c>
      <c r="Q628" s="208" t="s">
        <v>26</v>
      </c>
      <c r="R628" s="208">
        <v>6</v>
      </c>
      <c r="S628" s="209">
        <v>45122</v>
      </c>
      <c r="T628" s="208" t="s">
        <v>368</v>
      </c>
      <c r="U628" s="208" t="s">
        <v>375</v>
      </c>
      <c r="V628" s="208" t="s">
        <v>576</v>
      </c>
      <c r="W628" s="208" t="s">
        <v>577</v>
      </c>
      <c r="Y628" s="208" t="s">
        <v>372</v>
      </c>
      <c r="Z628" s="210" t="s">
        <v>441</v>
      </c>
      <c r="AA628" s="210" t="s">
        <v>459</v>
      </c>
      <c r="AB628" s="210">
        <v>162</v>
      </c>
      <c r="AC628" s="210">
        <v>81</v>
      </c>
      <c r="AD628" s="210">
        <v>0</v>
      </c>
      <c r="AE628" s="210">
        <v>0</v>
      </c>
      <c r="AF628" s="210" t="str">
        <f t="shared" si="72"/>
        <v>j</v>
      </c>
      <c r="AG628" s="210">
        <f>VLOOKUP(O628,'Flugplan Summen'!$C$9:$N$33,12,0)</f>
        <v>320</v>
      </c>
      <c r="AH628" s="451" t="str">
        <f t="shared" si="73"/>
        <v/>
      </c>
      <c r="AI628" s="451" t="str">
        <f t="shared" si="74"/>
        <v/>
      </c>
      <c r="AJ628" s="451">
        <f t="shared" si="75"/>
        <v>45121.961805555562</v>
      </c>
      <c r="AK628" s="451">
        <f t="shared" si="76"/>
        <v>45121.993055555562</v>
      </c>
      <c r="AL628" s="451">
        <f t="shared" si="77"/>
        <v>45122.215277777774</v>
      </c>
      <c r="AM628" s="451">
        <f t="shared" si="78"/>
        <v>45122.246527777774</v>
      </c>
      <c r="AN628" s="203">
        <f t="shared" si="79"/>
        <v>1</v>
      </c>
      <c r="AO628" s="454">
        <f>INDEX(INP_VIS_08a_Gerätemenge!$D$29:$N$94,MATCH(AO$2,INP_VIS_08a_Gerätemenge!$C$29:$C$94,0),MATCH($AG628,INP_VIS_08a_Gerätemenge!$D$12:$N$12,0))</f>
        <v>0</v>
      </c>
      <c r="AP628" s="454">
        <f>INDEX(INP_VIS_08a_Gerätemenge!$D$29:$N$94,MATCH(AP$2,INP_VIS_08a_Gerätemenge!$C$29:$C$94,0),MATCH($AG628,INP_VIS_08a_Gerätemenge!$D$12:$N$12,0))</f>
        <v>3</v>
      </c>
      <c r="AQ628" s="454">
        <f>INDEX(INP_VIS_08a_Gerätemenge!$D$29:$N$94,MATCH(AQ$2,INP_VIS_08a_Gerätemenge!$C$29:$C$94,0),MATCH($AG628,INP_VIS_08a_Gerätemenge!$D$12:$N$12,0))</f>
        <v>1</v>
      </c>
      <c r="AR628" s="454">
        <f>INDEX(INP_VIS_08a_Gerätemenge!$D$29:$N$94,MATCH(AR$2,INP_VIS_08a_Gerätemenge!$C$29:$C$94,0),MATCH($AG628,INP_VIS_08a_Gerätemenge!$D$12:$N$12,0))</f>
        <v>0</v>
      </c>
      <c r="AS628" s="454">
        <f>INDEX(INP_VIS_08a_Gerätemenge!$D$29:$N$94,MATCH(AS$2,INP_VIS_08a_Gerätemenge!$C$29:$C$94,0),MATCH($AG628,INP_VIS_08a_Gerätemenge!$D$12:$N$12,0))</f>
        <v>0</v>
      </c>
      <c r="AT628" s="454">
        <f>INDEX(INP_VIS_08a_Gerätemenge!$D$29:$N$94,MATCH(AT$2,INP_VIS_08a_Gerätemenge!$C$29:$C$94,0),MATCH($AG628,INP_VIS_08a_Gerätemenge!$D$12:$N$12,0))</f>
        <v>0</v>
      </c>
      <c r="AU628" s="454">
        <f>INDEX(INP_VIS_08a_Gerätemenge!$D$29:$N$94,MATCH(AU$2,INP_VIS_08a_Gerätemenge!$C$29:$C$94,0),MATCH($AG628,INP_VIS_08a_Gerätemenge!$D$12:$N$12,0))</f>
        <v>0</v>
      </c>
      <c r="AV628" s="454">
        <f>INDEX(INP_VIS_08a_Gerätemenge!$D$29:$N$94,MATCH(AV$2,INP_VIS_08a_Gerätemenge!$C$29:$C$94,0),MATCH($AG628,INP_VIS_08a_Gerätemenge!$D$12:$N$12,0))</f>
        <v>20</v>
      </c>
      <c r="AW628" s="454">
        <f>INDEX(INP_VIS_08a_Gerätemenge!$D$29:$N$94,MATCH(AW$2,INP_VIS_08a_Gerätemenge!$C$29:$C$94,0),MATCH($AG628,INP_VIS_08a_Gerätemenge!$D$12:$N$12,0))</f>
        <v>0</v>
      </c>
      <c r="AX628" s="454">
        <f>INDEX(INP_VIS_08a_Gerätemenge!$D$29:$N$94,MATCH(AX$2,INP_VIS_08a_Gerätemenge!$C$29:$C$94,0),MATCH($AG628,INP_VIS_08a_Gerätemenge!$D$12:$N$12,0))</f>
        <v>0</v>
      </c>
      <c r="AY628" s="454">
        <f>INDEX(INP_VIS_08a_Gerätemenge!$D$29:$N$94,MATCH(AY$2,INP_VIS_08a_Gerätemenge!$C$29:$C$94,0),MATCH($AG628,INP_VIS_08a_Gerätemenge!$D$12:$N$12,0))</f>
        <v>0</v>
      </c>
      <c r="AZ628" s="454">
        <f>INDEX(INP_VIS_08a_Gerätemenge!$D$29:$N$94,MATCH(AZ$2,INP_VIS_08a_Gerätemenge!$C$29:$C$94,0),MATCH($AG628,INP_VIS_08a_Gerätemenge!$D$12:$N$12,0))</f>
        <v>0</v>
      </c>
      <c r="BA628" s="454">
        <f>INDEX(INP_VIS_08a_Gerätemenge!$D$29:$N$94,MATCH(BA$2,INP_VIS_08a_Gerätemenge!$C$29:$C$94,0),MATCH($AG628,INP_VIS_08a_Gerätemenge!$D$12:$N$12,0))</f>
        <v>0</v>
      </c>
      <c r="BB628" s="454">
        <f>INDEX(INP_VIS_08a_Gerätemenge!$D$29:$N$94,MATCH(BB$2,INP_VIS_08a_Gerätemenge!$C$29:$C$94,0),MATCH($AG628,INP_VIS_08a_Gerätemenge!$D$12:$N$12,0))</f>
        <v>1</v>
      </c>
      <c r="BC628" s="454">
        <f>INDEX(INP_VIS_08a_Gerätemenge!$D$29:$N$94,MATCH(BC$2,INP_VIS_08a_Gerätemenge!$C$29:$C$94,0),MATCH($AG628,INP_VIS_08a_Gerätemenge!$D$12:$N$12,0))</f>
        <v>0</v>
      </c>
      <c r="BD628" s="454">
        <f>INDEX(INP_VIS_08a_Gerätemenge!$D$29:$N$94,MATCH(BD$2,INP_VIS_08a_Gerätemenge!$C$29:$C$94,0),MATCH($AG628,INP_VIS_08a_Gerätemenge!$D$12:$N$12,0))</f>
        <v>0</v>
      </c>
      <c r="BE628" s="454">
        <f>INDEX(INP_VIS_08a_Gerätemenge!$D$29:$N$94,MATCH(BE$2,INP_VIS_08a_Gerätemenge!$C$29:$C$94,0),MATCH($AG628,INP_VIS_08a_Gerätemenge!$D$12:$N$12,0))</f>
        <v>0</v>
      </c>
      <c r="BF628" s="454">
        <f>INDEX(INP_VIS_08a_Gerätemenge!$D$29:$N$94,MATCH(BF$2,INP_VIS_08a_Gerätemenge!$C$29:$C$94,0),MATCH($AG628,INP_VIS_08a_Gerätemenge!$D$12:$N$12,0))</f>
        <v>1</v>
      </c>
      <c r="BG628" s="454">
        <f>INDEX(INP_VIS_08a_Gerätemenge!$D$29:$N$94,MATCH(BG$2,INP_VIS_08a_Gerätemenge!$C$29:$C$94,0),MATCH($AG628,INP_VIS_08a_Gerätemenge!$D$12:$N$12,0))</f>
        <v>0</v>
      </c>
      <c r="BH628" s="454">
        <f>INDEX(INP_VIS_08a_Gerätemenge!$D$29:$N$94,MATCH(BH$2,INP_VIS_08a_Gerätemenge!$C$29:$C$94,0),MATCH($AG628,INP_VIS_08a_Gerätemenge!$D$12:$N$12,0))</f>
        <v>1</v>
      </c>
    </row>
    <row r="629" spans="1:60">
      <c r="A629" s="208">
        <v>5</v>
      </c>
      <c r="B629" s="209">
        <v>45121</v>
      </c>
      <c r="C629" s="208" t="s">
        <v>910</v>
      </c>
      <c r="D629" s="208" t="s">
        <v>369</v>
      </c>
      <c r="E629" s="208" t="s">
        <v>887</v>
      </c>
      <c r="F629" s="208" t="s">
        <v>639</v>
      </c>
      <c r="H629" s="208" t="s">
        <v>372</v>
      </c>
      <c r="I629" s="210" t="s">
        <v>502</v>
      </c>
      <c r="J629" s="210" t="s">
        <v>442</v>
      </c>
      <c r="K629" s="210">
        <v>162</v>
      </c>
      <c r="L629" s="210">
        <v>162</v>
      </c>
      <c r="M629" s="210">
        <v>0</v>
      </c>
      <c r="N629" s="210">
        <v>0</v>
      </c>
      <c r="O629" s="208" t="s">
        <v>290</v>
      </c>
      <c r="P629" s="208">
        <v>180</v>
      </c>
      <c r="Q629" s="208" t="s">
        <v>26</v>
      </c>
      <c r="R629" s="208">
        <v>6</v>
      </c>
      <c r="S629" s="209">
        <v>45122</v>
      </c>
      <c r="T629" s="208" t="s">
        <v>460</v>
      </c>
      <c r="U629" s="208" t="s">
        <v>369</v>
      </c>
      <c r="V629" s="208" t="s">
        <v>900</v>
      </c>
      <c r="W629" s="208" t="s">
        <v>901</v>
      </c>
      <c r="Y629" s="208" t="s">
        <v>372</v>
      </c>
      <c r="Z629" s="210" t="s">
        <v>441</v>
      </c>
      <c r="AA629" s="210" t="s">
        <v>442</v>
      </c>
      <c r="AB629" s="210">
        <v>162</v>
      </c>
      <c r="AC629" s="210">
        <v>162</v>
      </c>
      <c r="AD629" s="210">
        <v>0</v>
      </c>
      <c r="AE629" s="210">
        <v>0</v>
      </c>
      <c r="AF629" s="210" t="str">
        <f t="shared" si="72"/>
        <v>j</v>
      </c>
      <c r="AG629" s="210">
        <f>VLOOKUP(O629,'Flugplan Summen'!$C$9:$N$33,12,0)</f>
        <v>320</v>
      </c>
      <c r="AH629" s="451" t="str">
        <f t="shared" si="73"/>
        <v/>
      </c>
      <c r="AI629" s="451" t="str">
        <f t="shared" si="74"/>
        <v/>
      </c>
      <c r="AJ629" s="451">
        <f t="shared" si="75"/>
        <v>45121.965277777781</v>
      </c>
      <c r="AK629" s="451">
        <f t="shared" si="76"/>
        <v>45121.996527777781</v>
      </c>
      <c r="AL629" s="451">
        <f t="shared" si="77"/>
        <v>45122.25</v>
      </c>
      <c r="AM629" s="451">
        <f t="shared" si="78"/>
        <v>45122.28125</v>
      </c>
      <c r="AN629" s="203">
        <f t="shared" si="79"/>
        <v>1</v>
      </c>
      <c r="AO629" s="454">
        <f>INDEX(INP_VIS_08a_Gerätemenge!$D$29:$N$94,MATCH(AO$2,INP_VIS_08a_Gerätemenge!$C$29:$C$94,0),MATCH($AG629,INP_VIS_08a_Gerätemenge!$D$12:$N$12,0))</f>
        <v>0</v>
      </c>
      <c r="AP629" s="454">
        <f>INDEX(INP_VIS_08a_Gerätemenge!$D$29:$N$94,MATCH(AP$2,INP_VIS_08a_Gerätemenge!$C$29:$C$94,0),MATCH($AG629,INP_VIS_08a_Gerätemenge!$D$12:$N$12,0))</f>
        <v>3</v>
      </c>
      <c r="AQ629" s="454">
        <f>INDEX(INP_VIS_08a_Gerätemenge!$D$29:$N$94,MATCH(AQ$2,INP_VIS_08a_Gerätemenge!$C$29:$C$94,0),MATCH($AG629,INP_VIS_08a_Gerätemenge!$D$12:$N$12,0))</f>
        <v>1</v>
      </c>
      <c r="AR629" s="454">
        <f>INDEX(INP_VIS_08a_Gerätemenge!$D$29:$N$94,MATCH(AR$2,INP_VIS_08a_Gerätemenge!$C$29:$C$94,0),MATCH($AG629,INP_VIS_08a_Gerätemenge!$D$12:$N$12,0))</f>
        <v>0</v>
      </c>
      <c r="AS629" s="454">
        <f>INDEX(INP_VIS_08a_Gerätemenge!$D$29:$N$94,MATCH(AS$2,INP_VIS_08a_Gerätemenge!$C$29:$C$94,0),MATCH($AG629,INP_VIS_08a_Gerätemenge!$D$12:$N$12,0))</f>
        <v>0</v>
      </c>
      <c r="AT629" s="454">
        <f>INDEX(INP_VIS_08a_Gerätemenge!$D$29:$N$94,MATCH(AT$2,INP_VIS_08a_Gerätemenge!$C$29:$C$94,0),MATCH($AG629,INP_VIS_08a_Gerätemenge!$D$12:$N$12,0))</f>
        <v>0</v>
      </c>
      <c r="AU629" s="454">
        <f>INDEX(INP_VIS_08a_Gerätemenge!$D$29:$N$94,MATCH(AU$2,INP_VIS_08a_Gerätemenge!$C$29:$C$94,0),MATCH($AG629,INP_VIS_08a_Gerätemenge!$D$12:$N$12,0))</f>
        <v>0</v>
      </c>
      <c r="AV629" s="454">
        <f>INDEX(INP_VIS_08a_Gerätemenge!$D$29:$N$94,MATCH(AV$2,INP_VIS_08a_Gerätemenge!$C$29:$C$94,0),MATCH($AG629,INP_VIS_08a_Gerätemenge!$D$12:$N$12,0))</f>
        <v>20</v>
      </c>
      <c r="AW629" s="454">
        <f>INDEX(INP_VIS_08a_Gerätemenge!$D$29:$N$94,MATCH(AW$2,INP_VIS_08a_Gerätemenge!$C$29:$C$94,0),MATCH($AG629,INP_VIS_08a_Gerätemenge!$D$12:$N$12,0))</f>
        <v>0</v>
      </c>
      <c r="AX629" s="454">
        <f>INDEX(INP_VIS_08a_Gerätemenge!$D$29:$N$94,MATCH(AX$2,INP_VIS_08a_Gerätemenge!$C$29:$C$94,0),MATCH($AG629,INP_VIS_08a_Gerätemenge!$D$12:$N$12,0))</f>
        <v>0</v>
      </c>
      <c r="AY629" s="454">
        <f>INDEX(INP_VIS_08a_Gerätemenge!$D$29:$N$94,MATCH(AY$2,INP_VIS_08a_Gerätemenge!$C$29:$C$94,0),MATCH($AG629,INP_VIS_08a_Gerätemenge!$D$12:$N$12,0))</f>
        <v>0</v>
      </c>
      <c r="AZ629" s="454">
        <f>INDEX(INP_VIS_08a_Gerätemenge!$D$29:$N$94,MATCH(AZ$2,INP_VIS_08a_Gerätemenge!$C$29:$C$94,0),MATCH($AG629,INP_VIS_08a_Gerätemenge!$D$12:$N$12,0))</f>
        <v>0</v>
      </c>
      <c r="BA629" s="454">
        <f>INDEX(INP_VIS_08a_Gerätemenge!$D$29:$N$94,MATCH(BA$2,INP_VIS_08a_Gerätemenge!$C$29:$C$94,0),MATCH($AG629,INP_VIS_08a_Gerätemenge!$D$12:$N$12,0))</f>
        <v>0</v>
      </c>
      <c r="BB629" s="454">
        <f>INDEX(INP_VIS_08a_Gerätemenge!$D$29:$N$94,MATCH(BB$2,INP_VIS_08a_Gerätemenge!$C$29:$C$94,0),MATCH($AG629,INP_VIS_08a_Gerätemenge!$D$12:$N$12,0))</f>
        <v>1</v>
      </c>
      <c r="BC629" s="454">
        <f>INDEX(INP_VIS_08a_Gerätemenge!$D$29:$N$94,MATCH(BC$2,INP_VIS_08a_Gerätemenge!$C$29:$C$94,0),MATCH($AG629,INP_VIS_08a_Gerätemenge!$D$12:$N$12,0))</f>
        <v>0</v>
      </c>
      <c r="BD629" s="454">
        <f>INDEX(INP_VIS_08a_Gerätemenge!$D$29:$N$94,MATCH(BD$2,INP_VIS_08a_Gerätemenge!$C$29:$C$94,0),MATCH($AG629,INP_VIS_08a_Gerätemenge!$D$12:$N$12,0))</f>
        <v>0</v>
      </c>
      <c r="BE629" s="454">
        <f>INDEX(INP_VIS_08a_Gerätemenge!$D$29:$N$94,MATCH(BE$2,INP_VIS_08a_Gerätemenge!$C$29:$C$94,0),MATCH($AG629,INP_VIS_08a_Gerätemenge!$D$12:$N$12,0))</f>
        <v>0</v>
      </c>
      <c r="BF629" s="454">
        <f>INDEX(INP_VIS_08a_Gerätemenge!$D$29:$N$94,MATCH(BF$2,INP_VIS_08a_Gerätemenge!$C$29:$C$94,0),MATCH($AG629,INP_VIS_08a_Gerätemenge!$D$12:$N$12,0))</f>
        <v>1</v>
      </c>
      <c r="BG629" s="454">
        <f>INDEX(INP_VIS_08a_Gerätemenge!$D$29:$N$94,MATCH(BG$2,INP_VIS_08a_Gerätemenge!$C$29:$C$94,0),MATCH($AG629,INP_VIS_08a_Gerätemenge!$D$12:$N$12,0))</f>
        <v>0</v>
      </c>
      <c r="BH629" s="454">
        <f>INDEX(INP_VIS_08a_Gerätemenge!$D$29:$N$94,MATCH(BH$2,INP_VIS_08a_Gerätemenge!$C$29:$C$94,0),MATCH($AG629,INP_VIS_08a_Gerätemenge!$D$12:$N$12,0))</f>
        <v>1</v>
      </c>
    </row>
    <row r="630" spans="1:60">
      <c r="A630" s="208">
        <v>5</v>
      </c>
      <c r="B630" s="209">
        <v>45121</v>
      </c>
      <c r="C630" s="208" t="s">
        <v>914</v>
      </c>
      <c r="D630" s="208" t="s">
        <v>375</v>
      </c>
      <c r="E630" s="208" t="s">
        <v>860</v>
      </c>
      <c r="F630" s="208" t="s">
        <v>696</v>
      </c>
      <c r="H630" s="208" t="s">
        <v>372</v>
      </c>
      <c r="I630" s="210" t="s">
        <v>508</v>
      </c>
      <c r="J630" s="210" t="s">
        <v>385</v>
      </c>
      <c r="K630" s="210">
        <v>162</v>
      </c>
      <c r="L630" s="210">
        <v>81</v>
      </c>
      <c r="M630" s="210">
        <v>0</v>
      </c>
      <c r="N630" s="210">
        <v>0</v>
      </c>
      <c r="O630" s="208" t="s">
        <v>288</v>
      </c>
      <c r="P630" s="208">
        <v>180</v>
      </c>
      <c r="Q630" s="208" t="s">
        <v>26</v>
      </c>
      <c r="R630" s="208">
        <v>6</v>
      </c>
      <c r="S630" s="209">
        <v>45122</v>
      </c>
      <c r="T630" s="208" t="s">
        <v>897</v>
      </c>
      <c r="U630" s="208" t="s">
        <v>375</v>
      </c>
      <c r="V630" s="208" t="s">
        <v>996</v>
      </c>
      <c r="W630" s="208" t="s">
        <v>929</v>
      </c>
      <c r="Y630" s="208" t="s">
        <v>372</v>
      </c>
      <c r="Z630" s="210" t="s">
        <v>445</v>
      </c>
      <c r="AA630" s="210" t="s">
        <v>385</v>
      </c>
      <c r="AB630" s="210">
        <v>162</v>
      </c>
      <c r="AC630" s="210">
        <v>81</v>
      </c>
      <c r="AD630" s="210">
        <v>0</v>
      </c>
      <c r="AE630" s="210">
        <v>0</v>
      </c>
      <c r="AF630" s="210" t="str">
        <f t="shared" si="72"/>
        <v>j</v>
      </c>
      <c r="AG630" s="210">
        <f>VLOOKUP(O630,'Flugplan Summen'!$C$9:$N$33,12,0)</f>
        <v>320</v>
      </c>
      <c r="AH630" s="451" t="str">
        <f t="shared" si="73"/>
        <v/>
      </c>
      <c r="AI630" s="451" t="str">
        <f t="shared" si="74"/>
        <v/>
      </c>
      <c r="AJ630" s="451">
        <f t="shared" si="75"/>
        <v>45121.96875</v>
      </c>
      <c r="AK630" s="451">
        <f t="shared" si="76"/>
        <v>45122</v>
      </c>
      <c r="AL630" s="451">
        <f t="shared" si="77"/>
        <v>45122.243055555555</v>
      </c>
      <c r="AM630" s="451">
        <f t="shared" si="78"/>
        <v>45122.274305555555</v>
      </c>
      <c r="AN630" s="203">
        <f t="shared" si="79"/>
        <v>1</v>
      </c>
      <c r="AO630" s="454">
        <f>INDEX(INP_VIS_08a_Gerätemenge!$D$29:$N$94,MATCH(AO$2,INP_VIS_08a_Gerätemenge!$C$29:$C$94,0),MATCH($AG630,INP_VIS_08a_Gerätemenge!$D$12:$N$12,0))</f>
        <v>0</v>
      </c>
      <c r="AP630" s="454">
        <f>INDEX(INP_VIS_08a_Gerätemenge!$D$29:$N$94,MATCH(AP$2,INP_VIS_08a_Gerätemenge!$C$29:$C$94,0),MATCH($AG630,INP_VIS_08a_Gerätemenge!$D$12:$N$12,0))</f>
        <v>3</v>
      </c>
      <c r="AQ630" s="454">
        <f>INDEX(INP_VIS_08a_Gerätemenge!$D$29:$N$94,MATCH(AQ$2,INP_VIS_08a_Gerätemenge!$C$29:$C$94,0),MATCH($AG630,INP_VIS_08a_Gerätemenge!$D$12:$N$12,0))</f>
        <v>1</v>
      </c>
      <c r="AR630" s="454">
        <f>INDEX(INP_VIS_08a_Gerätemenge!$D$29:$N$94,MATCH(AR$2,INP_VIS_08a_Gerätemenge!$C$29:$C$94,0),MATCH($AG630,INP_VIS_08a_Gerätemenge!$D$12:$N$12,0))</f>
        <v>0</v>
      </c>
      <c r="AS630" s="454">
        <f>INDEX(INP_VIS_08a_Gerätemenge!$D$29:$N$94,MATCH(AS$2,INP_VIS_08a_Gerätemenge!$C$29:$C$94,0),MATCH($AG630,INP_VIS_08a_Gerätemenge!$D$12:$N$12,0))</f>
        <v>0</v>
      </c>
      <c r="AT630" s="454">
        <f>INDEX(INP_VIS_08a_Gerätemenge!$D$29:$N$94,MATCH(AT$2,INP_VIS_08a_Gerätemenge!$C$29:$C$94,0),MATCH($AG630,INP_VIS_08a_Gerätemenge!$D$12:$N$12,0))</f>
        <v>0</v>
      </c>
      <c r="AU630" s="454">
        <f>INDEX(INP_VIS_08a_Gerätemenge!$D$29:$N$94,MATCH(AU$2,INP_VIS_08a_Gerätemenge!$C$29:$C$94,0),MATCH($AG630,INP_VIS_08a_Gerätemenge!$D$12:$N$12,0))</f>
        <v>0</v>
      </c>
      <c r="AV630" s="454">
        <f>INDEX(INP_VIS_08a_Gerätemenge!$D$29:$N$94,MATCH(AV$2,INP_VIS_08a_Gerätemenge!$C$29:$C$94,0),MATCH($AG630,INP_VIS_08a_Gerätemenge!$D$12:$N$12,0))</f>
        <v>20</v>
      </c>
      <c r="AW630" s="454">
        <f>INDEX(INP_VIS_08a_Gerätemenge!$D$29:$N$94,MATCH(AW$2,INP_VIS_08a_Gerätemenge!$C$29:$C$94,0),MATCH($AG630,INP_VIS_08a_Gerätemenge!$D$12:$N$12,0))</f>
        <v>0</v>
      </c>
      <c r="AX630" s="454">
        <f>INDEX(INP_VIS_08a_Gerätemenge!$D$29:$N$94,MATCH(AX$2,INP_VIS_08a_Gerätemenge!$C$29:$C$94,0),MATCH($AG630,INP_VIS_08a_Gerätemenge!$D$12:$N$12,0))</f>
        <v>0</v>
      </c>
      <c r="AY630" s="454">
        <f>INDEX(INP_VIS_08a_Gerätemenge!$D$29:$N$94,MATCH(AY$2,INP_VIS_08a_Gerätemenge!$C$29:$C$94,0),MATCH($AG630,INP_VIS_08a_Gerätemenge!$D$12:$N$12,0))</f>
        <v>0</v>
      </c>
      <c r="AZ630" s="454">
        <f>INDEX(INP_VIS_08a_Gerätemenge!$D$29:$N$94,MATCH(AZ$2,INP_VIS_08a_Gerätemenge!$C$29:$C$94,0),MATCH($AG630,INP_VIS_08a_Gerätemenge!$D$12:$N$12,0))</f>
        <v>0</v>
      </c>
      <c r="BA630" s="454">
        <f>INDEX(INP_VIS_08a_Gerätemenge!$D$29:$N$94,MATCH(BA$2,INP_VIS_08a_Gerätemenge!$C$29:$C$94,0),MATCH($AG630,INP_VIS_08a_Gerätemenge!$D$12:$N$12,0))</f>
        <v>0</v>
      </c>
      <c r="BB630" s="454">
        <f>INDEX(INP_VIS_08a_Gerätemenge!$D$29:$N$94,MATCH(BB$2,INP_VIS_08a_Gerätemenge!$C$29:$C$94,0),MATCH($AG630,INP_VIS_08a_Gerätemenge!$D$12:$N$12,0))</f>
        <v>1</v>
      </c>
      <c r="BC630" s="454">
        <f>INDEX(INP_VIS_08a_Gerätemenge!$D$29:$N$94,MATCH(BC$2,INP_VIS_08a_Gerätemenge!$C$29:$C$94,0),MATCH($AG630,INP_VIS_08a_Gerätemenge!$D$12:$N$12,0))</f>
        <v>0</v>
      </c>
      <c r="BD630" s="454">
        <f>INDEX(INP_VIS_08a_Gerätemenge!$D$29:$N$94,MATCH(BD$2,INP_VIS_08a_Gerätemenge!$C$29:$C$94,0),MATCH($AG630,INP_VIS_08a_Gerätemenge!$D$12:$N$12,0))</f>
        <v>0</v>
      </c>
      <c r="BE630" s="454">
        <f>INDEX(INP_VIS_08a_Gerätemenge!$D$29:$N$94,MATCH(BE$2,INP_VIS_08a_Gerätemenge!$C$29:$C$94,0),MATCH($AG630,INP_VIS_08a_Gerätemenge!$D$12:$N$12,0))</f>
        <v>0</v>
      </c>
      <c r="BF630" s="454">
        <f>INDEX(INP_VIS_08a_Gerätemenge!$D$29:$N$94,MATCH(BF$2,INP_VIS_08a_Gerätemenge!$C$29:$C$94,0),MATCH($AG630,INP_VIS_08a_Gerätemenge!$D$12:$N$12,0))</f>
        <v>1</v>
      </c>
      <c r="BG630" s="454">
        <f>INDEX(INP_VIS_08a_Gerätemenge!$D$29:$N$94,MATCH(BG$2,INP_VIS_08a_Gerätemenge!$C$29:$C$94,0),MATCH($AG630,INP_VIS_08a_Gerätemenge!$D$12:$N$12,0))</f>
        <v>0</v>
      </c>
      <c r="BH630" s="454">
        <f>INDEX(INP_VIS_08a_Gerätemenge!$D$29:$N$94,MATCH(BH$2,INP_VIS_08a_Gerätemenge!$C$29:$C$94,0),MATCH($AG630,INP_VIS_08a_Gerätemenge!$D$12:$N$12,0))</f>
        <v>1</v>
      </c>
    </row>
    <row r="631" spans="1:60">
      <c r="A631" s="208">
        <v>5</v>
      </c>
      <c r="B631" s="209">
        <v>45121</v>
      </c>
      <c r="C631" s="208" t="s">
        <v>918</v>
      </c>
      <c r="D631" s="208" t="s">
        <v>381</v>
      </c>
      <c r="E631" s="208" t="s">
        <v>919</v>
      </c>
      <c r="F631" s="208" t="s">
        <v>652</v>
      </c>
      <c r="H631" s="208" t="s">
        <v>372</v>
      </c>
      <c r="I631" s="210" t="s">
        <v>498</v>
      </c>
      <c r="J631" s="210" t="s">
        <v>400</v>
      </c>
      <c r="K631" s="210">
        <v>170</v>
      </c>
      <c r="L631" s="210">
        <v>170</v>
      </c>
      <c r="M631" s="210">
        <v>0</v>
      </c>
      <c r="N631" s="210">
        <v>0</v>
      </c>
      <c r="O631" s="208" t="s">
        <v>296</v>
      </c>
      <c r="P631" s="208">
        <v>189</v>
      </c>
      <c r="Q631" s="208" t="s">
        <v>26</v>
      </c>
      <c r="R631" s="208">
        <v>6</v>
      </c>
      <c r="S631" s="209">
        <v>45122</v>
      </c>
      <c r="T631" s="208" t="s">
        <v>386</v>
      </c>
      <c r="U631" s="208" t="s">
        <v>381</v>
      </c>
      <c r="V631" s="208" t="s">
        <v>397</v>
      </c>
      <c r="W631" s="208" t="s">
        <v>398</v>
      </c>
      <c r="Y631" s="208" t="s">
        <v>372</v>
      </c>
      <c r="Z631" s="210" t="s">
        <v>399</v>
      </c>
      <c r="AA631" s="210" t="s">
        <v>400</v>
      </c>
      <c r="AB631" s="210">
        <v>170</v>
      </c>
      <c r="AC631" s="210">
        <v>170</v>
      </c>
      <c r="AD631" s="210">
        <v>0</v>
      </c>
      <c r="AE631" s="210">
        <v>0</v>
      </c>
      <c r="AF631" s="210" t="str">
        <f t="shared" si="72"/>
        <v>j</v>
      </c>
      <c r="AG631" s="210" t="str">
        <f>VLOOKUP(O631,'Flugplan Summen'!$C$9:$N$33,12,0)</f>
        <v>73H</v>
      </c>
      <c r="AH631" s="451" t="str">
        <f t="shared" si="73"/>
        <v/>
      </c>
      <c r="AI631" s="451" t="str">
        <f t="shared" si="74"/>
        <v/>
      </c>
      <c r="AJ631" s="451">
        <f t="shared" si="75"/>
        <v>45121.972222222226</v>
      </c>
      <c r="AK631" s="451">
        <f t="shared" si="76"/>
        <v>45122.003472222226</v>
      </c>
      <c r="AL631" s="451">
        <f t="shared" si="77"/>
        <v>45122.222222222219</v>
      </c>
      <c r="AM631" s="451">
        <f t="shared" si="78"/>
        <v>45122.253472222219</v>
      </c>
      <c r="AN631" s="203">
        <f t="shared" si="79"/>
        <v>1</v>
      </c>
      <c r="AO631" s="454">
        <f>INDEX(INP_VIS_08a_Gerätemenge!$D$29:$N$94,MATCH(AO$2,INP_VIS_08a_Gerätemenge!$C$29:$C$94,0),MATCH($AG631,INP_VIS_08a_Gerätemenge!$D$12:$N$12,0))</f>
        <v>0</v>
      </c>
      <c r="AP631" s="454">
        <f>INDEX(INP_VIS_08a_Gerätemenge!$D$29:$N$94,MATCH(AP$2,INP_VIS_08a_Gerätemenge!$C$29:$C$94,0),MATCH($AG631,INP_VIS_08a_Gerätemenge!$D$12:$N$12,0))</f>
        <v>3</v>
      </c>
      <c r="AQ631" s="454">
        <f>INDEX(INP_VIS_08a_Gerätemenge!$D$29:$N$94,MATCH(AQ$2,INP_VIS_08a_Gerätemenge!$C$29:$C$94,0),MATCH($AG631,INP_VIS_08a_Gerätemenge!$D$12:$N$12,0))</f>
        <v>1</v>
      </c>
      <c r="AR631" s="454">
        <f>INDEX(INP_VIS_08a_Gerätemenge!$D$29:$N$94,MATCH(AR$2,INP_VIS_08a_Gerätemenge!$C$29:$C$94,0),MATCH($AG631,INP_VIS_08a_Gerätemenge!$D$12:$N$12,0))</f>
        <v>0</v>
      </c>
      <c r="AS631" s="454">
        <f>INDEX(INP_VIS_08a_Gerätemenge!$D$29:$N$94,MATCH(AS$2,INP_VIS_08a_Gerätemenge!$C$29:$C$94,0),MATCH($AG631,INP_VIS_08a_Gerätemenge!$D$12:$N$12,0))</f>
        <v>0</v>
      </c>
      <c r="AT631" s="454">
        <f>INDEX(INP_VIS_08a_Gerätemenge!$D$29:$N$94,MATCH(AT$2,INP_VIS_08a_Gerätemenge!$C$29:$C$94,0),MATCH($AG631,INP_VIS_08a_Gerätemenge!$D$12:$N$12,0))</f>
        <v>0</v>
      </c>
      <c r="AU631" s="454">
        <f>INDEX(INP_VIS_08a_Gerätemenge!$D$29:$N$94,MATCH(AU$2,INP_VIS_08a_Gerätemenge!$C$29:$C$94,0),MATCH($AG631,INP_VIS_08a_Gerätemenge!$D$12:$N$12,0))</f>
        <v>0</v>
      </c>
      <c r="AV631" s="454">
        <f>INDEX(INP_VIS_08a_Gerätemenge!$D$29:$N$94,MATCH(AV$2,INP_VIS_08a_Gerätemenge!$C$29:$C$94,0),MATCH($AG631,INP_VIS_08a_Gerätemenge!$D$12:$N$12,0))</f>
        <v>24</v>
      </c>
      <c r="AW631" s="454">
        <f>INDEX(INP_VIS_08a_Gerätemenge!$D$29:$N$94,MATCH(AW$2,INP_VIS_08a_Gerätemenge!$C$29:$C$94,0),MATCH($AG631,INP_VIS_08a_Gerätemenge!$D$12:$N$12,0))</f>
        <v>0</v>
      </c>
      <c r="AX631" s="454">
        <f>INDEX(INP_VIS_08a_Gerätemenge!$D$29:$N$94,MATCH(AX$2,INP_VIS_08a_Gerätemenge!$C$29:$C$94,0),MATCH($AG631,INP_VIS_08a_Gerätemenge!$D$12:$N$12,0))</f>
        <v>0</v>
      </c>
      <c r="AY631" s="454">
        <f>INDEX(INP_VIS_08a_Gerätemenge!$D$29:$N$94,MATCH(AY$2,INP_VIS_08a_Gerätemenge!$C$29:$C$94,0),MATCH($AG631,INP_VIS_08a_Gerätemenge!$D$12:$N$12,0))</f>
        <v>1</v>
      </c>
      <c r="AZ631" s="454">
        <f>INDEX(INP_VIS_08a_Gerätemenge!$D$29:$N$94,MATCH(AZ$2,INP_VIS_08a_Gerätemenge!$C$29:$C$94,0),MATCH($AG631,INP_VIS_08a_Gerätemenge!$D$12:$N$12,0))</f>
        <v>0</v>
      </c>
      <c r="BA631" s="454">
        <f>INDEX(INP_VIS_08a_Gerätemenge!$D$29:$N$94,MATCH(BA$2,INP_VIS_08a_Gerätemenge!$C$29:$C$94,0),MATCH($AG631,INP_VIS_08a_Gerätemenge!$D$12:$N$12,0))</f>
        <v>2</v>
      </c>
      <c r="BB631" s="454">
        <f>INDEX(INP_VIS_08a_Gerätemenge!$D$29:$N$94,MATCH(BB$2,INP_VIS_08a_Gerätemenge!$C$29:$C$94,0),MATCH($AG631,INP_VIS_08a_Gerätemenge!$D$12:$N$12,0))</f>
        <v>1</v>
      </c>
      <c r="BC631" s="454">
        <f>INDEX(INP_VIS_08a_Gerätemenge!$D$29:$N$94,MATCH(BC$2,INP_VIS_08a_Gerätemenge!$C$29:$C$94,0),MATCH($AG631,INP_VIS_08a_Gerätemenge!$D$12:$N$12,0))</f>
        <v>0</v>
      </c>
      <c r="BD631" s="454">
        <f>INDEX(INP_VIS_08a_Gerätemenge!$D$29:$N$94,MATCH(BD$2,INP_VIS_08a_Gerätemenge!$C$29:$C$94,0),MATCH($AG631,INP_VIS_08a_Gerätemenge!$D$12:$N$12,0))</f>
        <v>0</v>
      </c>
      <c r="BE631" s="454">
        <f>INDEX(INP_VIS_08a_Gerätemenge!$D$29:$N$94,MATCH(BE$2,INP_VIS_08a_Gerätemenge!$C$29:$C$94,0),MATCH($AG631,INP_VIS_08a_Gerätemenge!$D$12:$N$12,0))</f>
        <v>0</v>
      </c>
      <c r="BF631" s="454">
        <f>INDEX(INP_VIS_08a_Gerätemenge!$D$29:$N$94,MATCH(BF$2,INP_VIS_08a_Gerätemenge!$C$29:$C$94,0),MATCH($AG631,INP_VIS_08a_Gerätemenge!$D$12:$N$12,0))</f>
        <v>1</v>
      </c>
      <c r="BG631" s="454">
        <f>INDEX(INP_VIS_08a_Gerätemenge!$D$29:$N$94,MATCH(BG$2,INP_VIS_08a_Gerätemenge!$C$29:$C$94,0),MATCH($AG631,INP_VIS_08a_Gerätemenge!$D$12:$N$12,0))</f>
        <v>0</v>
      </c>
      <c r="BH631" s="454">
        <f>INDEX(INP_VIS_08a_Gerätemenge!$D$29:$N$94,MATCH(BH$2,INP_VIS_08a_Gerätemenge!$C$29:$C$94,0),MATCH($AG631,INP_VIS_08a_Gerätemenge!$D$12:$N$12,0))</f>
        <v>1</v>
      </c>
    </row>
    <row r="632" spans="1:60">
      <c r="A632" s="208">
        <v>5</v>
      </c>
      <c r="B632" s="209">
        <v>45121</v>
      </c>
      <c r="C632" s="208" t="s">
        <v>920</v>
      </c>
      <c r="D632" s="208" t="s">
        <v>375</v>
      </c>
      <c r="E632" s="208" t="s">
        <v>909</v>
      </c>
      <c r="F632" s="208" t="s">
        <v>408</v>
      </c>
      <c r="H632" s="208" t="s">
        <v>372</v>
      </c>
      <c r="I632" s="210" t="s">
        <v>502</v>
      </c>
      <c r="J632" s="210" t="s">
        <v>464</v>
      </c>
      <c r="K632" s="210">
        <v>162</v>
      </c>
      <c r="L632" s="210">
        <v>146</v>
      </c>
      <c r="M632" s="210">
        <v>0</v>
      </c>
      <c r="N632" s="210">
        <v>0</v>
      </c>
      <c r="O632" s="208" t="s">
        <v>290</v>
      </c>
      <c r="P632" s="208">
        <v>180</v>
      </c>
      <c r="Q632" s="208" t="s">
        <v>26</v>
      </c>
      <c r="R632" s="208">
        <v>6</v>
      </c>
      <c r="S632" s="209">
        <v>45122</v>
      </c>
      <c r="T632" s="208" t="s">
        <v>386</v>
      </c>
      <c r="U632" s="208" t="s">
        <v>375</v>
      </c>
      <c r="V632" s="208" t="s">
        <v>407</v>
      </c>
      <c r="W632" s="208" t="s">
        <v>408</v>
      </c>
      <c r="Y632" s="208" t="s">
        <v>372</v>
      </c>
      <c r="Z632" s="210" t="s">
        <v>463</v>
      </c>
      <c r="AA632" s="210" t="s">
        <v>464</v>
      </c>
      <c r="AB632" s="210">
        <v>162</v>
      </c>
      <c r="AC632" s="210">
        <v>146</v>
      </c>
      <c r="AD632" s="210">
        <v>0</v>
      </c>
      <c r="AE632" s="210">
        <v>0</v>
      </c>
      <c r="AF632" s="210" t="str">
        <f t="shared" si="72"/>
        <v>j</v>
      </c>
      <c r="AG632" s="210">
        <f>VLOOKUP(O632,'Flugplan Summen'!$C$9:$N$33,12,0)</f>
        <v>320</v>
      </c>
      <c r="AH632" s="451" t="str">
        <f t="shared" si="73"/>
        <v/>
      </c>
      <c r="AI632" s="451" t="str">
        <f t="shared" si="74"/>
        <v/>
      </c>
      <c r="AJ632" s="451">
        <f t="shared" si="75"/>
        <v>45121.975694444445</v>
      </c>
      <c r="AK632" s="451">
        <f t="shared" si="76"/>
        <v>45122.006944444445</v>
      </c>
      <c r="AL632" s="451">
        <f t="shared" si="77"/>
        <v>45122.222222222219</v>
      </c>
      <c r="AM632" s="451">
        <f t="shared" si="78"/>
        <v>45122.253472222219</v>
      </c>
      <c r="AN632" s="203">
        <f t="shared" si="79"/>
        <v>1</v>
      </c>
      <c r="AO632" s="454">
        <f>INDEX(INP_VIS_08a_Gerätemenge!$D$29:$N$94,MATCH(AO$2,INP_VIS_08a_Gerätemenge!$C$29:$C$94,0),MATCH($AG632,INP_VIS_08a_Gerätemenge!$D$12:$N$12,0))</f>
        <v>0</v>
      </c>
      <c r="AP632" s="454">
        <f>INDEX(INP_VIS_08a_Gerätemenge!$D$29:$N$94,MATCH(AP$2,INP_VIS_08a_Gerätemenge!$C$29:$C$94,0),MATCH($AG632,INP_VIS_08a_Gerätemenge!$D$12:$N$12,0))</f>
        <v>3</v>
      </c>
      <c r="AQ632" s="454">
        <f>INDEX(INP_VIS_08a_Gerätemenge!$D$29:$N$94,MATCH(AQ$2,INP_VIS_08a_Gerätemenge!$C$29:$C$94,0),MATCH($AG632,INP_VIS_08a_Gerätemenge!$D$12:$N$12,0))</f>
        <v>1</v>
      </c>
      <c r="AR632" s="454">
        <f>INDEX(INP_VIS_08a_Gerätemenge!$D$29:$N$94,MATCH(AR$2,INP_VIS_08a_Gerätemenge!$C$29:$C$94,0),MATCH($AG632,INP_VIS_08a_Gerätemenge!$D$12:$N$12,0))</f>
        <v>0</v>
      </c>
      <c r="AS632" s="454">
        <f>INDEX(INP_VIS_08a_Gerätemenge!$D$29:$N$94,MATCH(AS$2,INP_VIS_08a_Gerätemenge!$C$29:$C$94,0),MATCH($AG632,INP_VIS_08a_Gerätemenge!$D$12:$N$12,0))</f>
        <v>0</v>
      </c>
      <c r="AT632" s="454">
        <f>INDEX(INP_VIS_08a_Gerätemenge!$D$29:$N$94,MATCH(AT$2,INP_VIS_08a_Gerätemenge!$C$29:$C$94,0),MATCH($AG632,INP_VIS_08a_Gerätemenge!$D$12:$N$12,0))</f>
        <v>0</v>
      </c>
      <c r="AU632" s="454">
        <f>INDEX(INP_VIS_08a_Gerätemenge!$D$29:$N$94,MATCH(AU$2,INP_VIS_08a_Gerätemenge!$C$29:$C$94,0),MATCH($AG632,INP_VIS_08a_Gerätemenge!$D$12:$N$12,0))</f>
        <v>0</v>
      </c>
      <c r="AV632" s="454">
        <f>INDEX(INP_VIS_08a_Gerätemenge!$D$29:$N$94,MATCH(AV$2,INP_VIS_08a_Gerätemenge!$C$29:$C$94,0),MATCH($AG632,INP_VIS_08a_Gerätemenge!$D$12:$N$12,0))</f>
        <v>20</v>
      </c>
      <c r="AW632" s="454">
        <f>INDEX(INP_VIS_08a_Gerätemenge!$D$29:$N$94,MATCH(AW$2,INP_VIS_08a_Gerätemenge!$C$29:$C$94,0),MATCH($AG632,INP_VIS_08a_Gerätemenge!$D$12:$N$12,0))</f>
        <v>0</v>
      </c>
      <c r="AX632" s="454">
        <f>INDEX(INP_VIS_08a_Gerätemenge!$D$29:$N$94,MATCH(AX$2,INP_VIS_08a_Gerätemenge!$C$29:$C$94,0),MATCH($AG632,INP_VIS_08a_Gerätemenge!$D$12:$N$12,0))</f>
        <v>0</v>
      </c>
      <c r="AY632" s="454">
        <f>INDEX(INP_VIS_08a_Gerätemenge!$D$29:$N$94,MATCH(AY$2,INP_VIS_08a_Gerätemenge!$C$29:$C$94,0),MATCH($AG632,INP_VIS_08a_Gerätemenge!$D$12:$N$12,0))</f>
        <v>0</v>
      </c>
      <c r="AZ632" s="454">
        <f>INDEX(INP_VIS_08a_Gerätemenge!$D$29:$N$94,MATCH(AZ$2,INP_VIS_08a_Gerätemenge!$C$29:$C$94,0),MATCH($AG632,INP_VIS_08a_Gerätemenge!$D$12:$N$12,0))</f>
        <v>0</v>
      </c>
      <c r="BA632" s="454">
        <f>INDEX(INP_VIS_08a_Gerätemenge!$D$29:$N$94,MATCH(BA$2,INP_VIS_08a_Gerätemenge!$C$29:$C$94,0),MATCH($AG632,INP_VIS_08a_Gerätemenge!$D$12:$N$12,0))</f>
        <v>0</v>
      </c>
      <c r="BB632" s="454">
        <f>INDEX(INP_VIS_08a_Gerätemenge!$D$29:$N$94,MATCH(BB$2,INP_VIS_08a_Gerätemenge!$C$29:$C$94,0),MATCH($AG632,INP_VIS_08a_Gerätemenge!$D$12:$N$12,0))</f>
        <v>1</v>
      </c>
      <c r="BC632" s="454">
        <f>INDEX(INP_VIS_08a_Gerätemenge!$D$29:$N$94,MATCH(BC$2,INP_VIS_08a_Gerätemenge!$C$29:$C$94,0),MATCH($AG632,INP_VIS_08a_Gerätemenge!$D$12:$N$12,0))</f>
        <v>0</v>
      </c>
      <c r="BD632" s="454">
        <f>INDEX(INP_VIS_08a_Gerätemenge!$D$29:$N$94,MATCH(BD$2,INP_VIS_08a_Gerätemenge!$C$29:$C$94,0),MATCH($AG632,INP_VIS_08a_Gerätemenge!$D$12:$N$12,0))</f>
        <v>0</v>
      </c>
      <c r="BE632" s="454">
        <f>INDEX(INP_VIS_08a_Gerätemenge!$D$29:$N$94,MATCH(BE$2,INP_VIS_08a_Gerätemenge!$C$29:$C$94,0),MATCH($AG632,INP_VIS_08a_Gerätemenge!$D$12:$N$12,0))</f>
        <v>0</v>
      </c>
      <c r="BF632" s="454">
        <f>INDEX(INP_VIS_08a_Gerätemenge!$D$29:$N$94,MATCH(BF$2,INP_VIS_08a_Gerätemenge!$C$29:$C$94,0),MATCH($AG632,INP_VIS_08a_Gerätemenge!$D$12:$N$12,0))</f>
        <v>1</v>
      </c>
      <c r="BG632" s="454">
        <f>INDEX(INP_VIS_08a_Gerätemenge!$D$29:$N$94,MATCH(BG$2,INP_VIS_08a_Gerätemenge!$C$29:$C$94,0),MATCH($AG632,INP_VIS_08a_Gerätemenge!$D$12:$N$12,0))</f>
        <v>0</v>
      </c>
      <c r="BH632" s="454">
        <f>INDEX(INP_VIS_08a_Gerätemenge!$D$29:$N$94,MATCH(BH$2,INP_VIS_08a_Gerätemenge!$C$29:$C$94,0),MATCH($AG632,INP_VIS_08a_Gerätemenge!$D$12:$N$12,0))</f>
        <v>1</v>
      </c>
    </row>
    <row r="633" spans="1:60">
      <c r="A633" s="208">
        <v>6</v>
      </c>
      <c r="B633" s="209">
        <v>45122</v>
      </c>
      <c r="C633" s="208" t="s">
        <v>926</v>
      </c>
      <c r="D633" s="208" t="s">
        <v>381</v>
      </c>
      <c r="E633" s="208" t="s">
        <v>927</v>
      </c>
      <c r="F633" s="208" t="s">
        <v>872</v>
      </c>
      <c r="H633" s="208" t="s">
        <v>840</v>
      </c>
      <c r="J633" s="210" t="s">
        <v>410</v>
      </c>
      <c r="K633" s="210">
        <v>0</v>
      </c>
      <c r="L633" s="210">
        <v>0</v>
      </c>
      <c r="M633" s="210">
        <v>0</v>
      </c>
      <c r="N633" s="210">
        <v>14000</v>
      </c>
      <c r="O633" s="208" t="s">
        <v>289</v>
      </c>
      <c r="P633" s="208">
        <v>189</v>
      </c>
      <c r="Q633" s="208" t="s">
        <v>26</v>
      </c>
      <c r="R633" s="208">
        <v>6</v>
      </c>
      <c r="S633" s="209">
        <v>45122</v>
      </c>
      <c r="T633" s="208" t="s">
        <v>386</v>
      </c>
      <c r="U633" s="208" t="s">
        <v>381</v>
      </c>
      <c r="V633" s="208" t="s">
        <v>477</v>
      </c>
      <c r="W633" s="208" t="s">
        <v>408</v>
      </c>
      <c r="Y633" s="208" t="s">
        <v>372</v>
      </c>
      <c r="Z633" s="210" t="s">
        <v>384</v>
      </c>
      <c r="AA633" s="210" t="s">
        <v>410</v>
      </c>
      <c r="AB633" s="210">
        <v>170</v>
      </c>
      <c r="AC633" s="210">
        <v>170</v>
      </c>
      <c r="AD633" s="210">
        <v>0</v>
      </c>
      <c r="AE633" s="210">
        <v>0</v>
      </c>
      <c r="AF633" s="210" t="str">
        <f t="shared" si="72"/>
        <v>j</v>
      </c>
      <c r="AG633" s="414" t="s">
        <v>841</v>
      </c>
      <c r="AH633" s="451" t="str">
        <f t="shared" si="73"/>
        <v/>
      </c>
      <c r="AI633" s="451" t="str">
        <f t="shared" si="74"/>
        <v/>
      </c>
      <c r="AJ633" s="451">
        <f t="shared" si="75"/>
        <v>45122.041666666672</v>
      </c>
      <c r="AK633" s="451">
        <f t="shared" si="76"/>
        <v>45122.072916666672</v>
      </c>
      <c r="AL633" s="451">
        <f t="shared" si="77"/>
        <v>45122.222222222219</v>
      </c>
      <c r="AM633" s="451">
        <f t="shared" si="78"/>
        <v>45122.253472222219</v>
      </c>
      <c r="AN633" s="203">
        <f t="shared" si="79"/>
        <v>1</v>
      </c>
      <c r="AO633" s="454">
        <f>INDEX(INP_VIS_08a_Gerätemenge!$D$29:$N$94,MATCH(AO$2,INP_VIS_08a_Gerätemenge!$C$29:$C$94,0),MATCH($AG633,INP_VIS_08a_Gerätemenge!$D$12:$N$12,0))</f>
        <v>0</v>
      </c>
      <c r="AP633" s="454">
        <f>INDEX(INP_VIS_08a_Gerätemenge!$D$29:$N$94,MATCH(AP$2,INP_VIS_08a_Gerätemenge!$C$29:$C$94,0),MATCH($AG633,INP_VIS_08a_Gerätemenge!$D$12:$N$12,0))</f>
        <v>5</v>
      </c>
      <c r="AQ633" s="454">
        <f>INDEX(INP_VIS_08a_Gerätemenge!$D$29:$N$94,MATCH(AQ$2,INP_VIS_08a_Gerätemenge!$C$29:$C$94,0),MATCH($AG633,INP_VIS_08a_Gerätemenge!$D$12:$N$12,0))</f>
        <v>2</v>
      </c>
      <c r="AR633" s="454">
        <f>INDEX(INP_VIS_08a_Gerätemenge!$D$29:$N$94,MATCH(AR$2,INP_VIS_08a_Gerätemenge!$C$29:$C$94,0),MATCH($AG633,INP_VIS_08a_Gerätemenge!$D$12:$N$12,0))</f>
        <v>0</v>
      </c>
      <c r="AS633" s="454">
        <f>INDEX(INP_VIS_08a_Gerätemenge!$D$29:$N$94,MATCH(AS$2,INP_VIS_08a_Gerätemenge!$C$29:$C$94,0),MATCH($AG633,INP_VIS_08a_Gerätemenge!$D$12:$N$12,0))</f>
        <v>0</v>
      </c>
      <c r="AT633" s="454">
        <f>INDEX(INP_VIS_08a_Gerätemenge!$D$29:$N$94,MATCH(AT$2,INP_VIS_08a_Gerätemenge!$C$29:$C$94,0),MATCH($AG633,INP_VIS_08a_Gerätemenge!$D$12:$N$12,0))</f>
        <v>0</v>
      </c>
      <c r="AU633" s="454">
        <f>INDEX(INP_VIS_08a_Gerätemenge!$D$29:$N$94,MATCH(AU$2,INP_VIS_08a_Gerätemenge!$C$29:$C$94,0),MATCH($AG633,INP_VIS_08a_Gerätemenge!$D$12:$N$12,0))</f>
        <v>0</v>
      </c>
      <c r="AV633" s="454">
        <f>INDEX(INP_VIS_08a_Gerätemenge!$D$29:$N$94,MATCH(AV$2,INP_VIS_08a_Gerätemenge!$C$29:$C$94,0),MATCH($AG633,INP_VIS_08a_Gerätemenge!$D$12:$N$12,0))</f>
        <v>24</v>
      </c>
      <c r="AW633" s="454">
        <f>INDEX(INP_VIS_08a_Gerätemenge!$D$29:$N$94,MATCH(AW$2,INP_VIS_08a_Gerätemenge!$C$29:$C$94,0),MATCH($AG633,INP_VIS_08a_Gerätemenge!$D$12:$N$12,0))</f>
        <v>0</v>
      </c>
      <c r="AX633" s="454">
        <f>INDEX(INP_VIS_08a_Gerätemenge!$D$29:$N$94,MATCH(AX$2,INP_VIS_08a_Gerätemenge!$C$29:$C$94,0),MATCH($AG633,INP_VIS_08a_Gerätemenge!$D$12:$N$12,0))</f>
        <v>0</v>
      </c>
      <c r="AY633" s="454">
        <f>INDEX(INP_VIS_08a_Gerätemenge!$D$29:$N$94,MATCH(AY$2,INP_VIS_08a_Gerätemenge!$C$29:$C$94,0),MATCH($AG633,INP_VIS_08a_Gerätemenge!$D$12:$N$12,0))</f>
        <v>1</v>
      </c>
      <c r="AZ633" s="454">
        <f>INDEX(INP_VIS_08a_Gerätemenge!$D$29:$N$94,MATCH(AZ$2,INP_VIS_08a_Gerätemenge!$C$29:$C$94,0),MATCH($AG633,INP_VIS_08a_Gerätemenge!$D$12:$N$12,0))</f>
        <v>0</v>
      </c>
      <c r="BA633" s="454">
        <f>INDEX(INP_VIS_08a_Gerätemenge!$D$29:$N$94,MATCH(BA$2,INP_VIS_08a_Gerätemenge!$C$29:$C$94,0),MATCH($AG633,INP_VIS_08a_Gerätemenge!$D$12:$N$12,0))</f>
        <v>0</v>
      </c>
      <c r="BB633" s="454">
        <f>INDEX(INP_VIS_08a_Gerätemenge!$D$29:$N$94,MATCH(BB$2,INP_VIS_08a_Gerätemenge!$C$29:$C$94,0),MATCH($AG633,INP_VIS_08a_Gerätemenge!$D$12:$N$12,0))</f>
        <v>1</v>
      </c>
      <c r="BC633" s="454">
        <f>INDEX(INP_VIS_08a_Gerätemenge!$D$29:$N$94,MATCH(BC$2,INP_VIS_08a_Gerätemenge!$C$29:$C$94,0),MATCH($AG633,INP_VIS_08a_Gerätemenge!$D$12:$N$12,0))</f>
        <v>0</v>
      </c>
      <c r="BD633" s="454">
        <f>INDEX(INP_VIS_08a_Gerätemenge!$D$29:$N$94,MATCH(BD$2,INP_VIS_08a_Gerätemenge!$C$29:$C$94,0),MATCH($AG633,INP_VIS_08a_Gerätemenge!$D$12:$N$12,0))</f>
        <v>0</v>
      </c>
      <c r="BE633" s="454">
        <f>INDEX(INP_VIS_08a_Gerätemenge!$D$29:$N$94,MATCH(BE$2,INP_VIS_08a_Gerätemenge!$C$29:$C$94,0),MATCH($AG633,INP_VIS_08a_Gerätemenge!$D$12:$N$12,0))</f>
        <v>0</v>
      </c>
      <c r="BF633" s="454">
        <f>INDEX(INP_VIS_08a_Gerätemenge!$D$29:$N$94,MATCH(BF$2,INP_VIS_08a_Gerätemenge!$C$29:$C$94,0),MATCH($AG633,INP_VIS_08a_Gerätemenge!$D$12:$N$12,0))</f>
        <v>1</v>
      </c>
      <c r="BG633" s="454">
        <f>INDEX(INP_VIS_08a_Gerätemenge!$D$29:$N$94,MATCH(BG$2,INP_VIS_08a_Gerätemenge!$C$29:$C$94,0),MATCH($AG633,INP_VIS_08a_Gerätemenge!$D$12:$N$12,0))</f>
        <v>0</v>
      </c>
      <c r="BH633" s="454">
        <f>INDEX(INP_VIS_08a_Gerätemenge!$D$29:$N$94,MATCH(BH$2,INP_VIS_08a_Gerätemenge!$C$29:$C$94,0),MATCH($AG633,INP_VIS_08a_Gerätemenge!$D$12:$N$12,0))</f>
        <v>1</v>
      </c>
    </row>
    <row r="634" spans="1:60">
      <c r="A634" s="208">
        <v>6</v>
      </c>
      <c r="B634" s="209">
        <v>45122</v>
      </c>
      <c r="C634" s="208" t="s">
        <v>930</v>
      </c>
      <c r="D634" s="208" t="s">
        <v>375</v>
      </c>
      <c r="E634" s="208" t="s">
        <v>931</v>
      </c>
      <c r="F634" s="208" t="s">
        <v>444</v>
      </c>
      <c r="H634" s="208" t="s">
        <v>840</v>
      </c>
      <c r="J634" s="210" t="s">
        <v>454</v>
      </c>
      <c r="K634" s="210">
        <v>0</v>
      </c>
      <c r="L634" s="210">
        <v>0</v>
      </c>
      <c r="M634" s="210">
        <v>0</v>
      </c>
      <c r="N634" s="210">
        <v>15000</v>
      </c>
      <c r="O634" s="208" t="s">
        <v>288</v>
      </c>
      <c r="P634" s="208">
        <v>180</v>
      </c>
      <c r="Q634" s="208" t="s">
        <v>26</v>
      </c>
      <c r="R634" s="208">
        <v>6</v>
      </c>
      <c r="S634" s="209">
        <v>45122</v>
      </c>
      <c r="T634" s="208" t="s">
        <v>439</v>
      </c>
      <c r="U634" s="208" t="s">
        <v>375</v>
      </c>
      <c r="V634" s="208" t="s">
        <v>1121</v>
      </c>
      <c r="W634" s="208" t="s">
        <v>1122</v>
      </c>
      <c r="Y634" s="208" t="s">
        <v>372</v>
      </c>
      <c r="Z634" s="210" t="s">
        <v>409</v>
      </c>
      <c r="AA634" s="210" t="s">
        <v>454</v>
      </c>
      <c r="AB634" s="210">
        <v>162</v>
      </c>
      <c r="AC634" s="210">
        <v>81</v>
      </c>
      <c r="AD634" s="210">
        <v>0</v>
      </c>
      <c r="AE634" s="210">
        <v>0</v>
      </c>
      <c r="AF634" s="210" t="str">
        <f t="shared" si="72"/>
        <v>j</v>
      </c>
      <c r="AG634" s="414" t="s">
        <v>841</v>
      </c>
      <c r="AH634" s="451" t="str">
        <f t="shared" si="73"/>
        <v/>
      </c>
      <c r="AI634" s="451" t="str">
        <f t="shared" si="74"/>
        <v/>
      </c>
      <c r="AJ634" s="451">
        <f t="shared" si="75"/>
        <v>45122.059027777781</v>
      </c>
      <c r="AK634" s="451">
        <f t="shared" si="76"/>
        <v>45122.090277777781</v>
      </c>
      <c r="AL634" s="451">
        <f t="shared" si="77"/>
        <v>45122.239583333328</v>
      </c>
      <c r="AM634" s="451">
        <f t="shared" si="78"/>
        <v>45122.270833333328</v>
      </c>
      <c r="AN634" s="203">
        <f t="shared" si="79"/>
        <v>1</v>
      </c>
      <c r="AO634" s="454">
        <f>INDEX(INP_VIS_08a_Gerätemenge!$D$29:$N$94,MATCH(AO$2,INP_VIS_08a_Gerätemenge!$C$29:$C$94,0),MATCH($AG634,INP_VIS_08a_Gerätemenge!$D$12:$N$12,0))</f>
        <v>0</v>
      </c>
      <c r="AP634" s="454">
        <f>INDEX(INP_VIS_08a_Gerätemenge!$D$29:$N$94,MATCH(AP$2,INP_VIS_08a_Gerätemenge!$C$29:$C$94,0),MATCH($AG634,INP_VIS_08a_Gerätemenge!$D$12:$N$12,0))</f>
        <v>5</v>
      </c>
      <c r="AQ634" s="454">
        <f>INDEX(INP_VIS_08a_Gerätemenge!$D$29:$N$94,MATCH(AQ$2,INP_VIS_08a_Gerätemenge!$C$29:$C$94,0),MATCH($AG634,INP_VIS_08a_Gerätemenge!$D$12:$N$12,0))</f>
        <v>2</v>
      </c>
      <c r="AR634" s="454">
        <f>INDEX(INP_VIS_08a_Gerätemenge!$D$29:$N$94,MATCH(AR$2,INP_VIS_08a_Gerätemenge!$C$29:$C$94,0),MATCH($AG634,INP_VIS_08a_Gerätemenge!$D$12:$N$12,0))</f>
        <v>0</v>
      </c>
      <c r="AS634" s="454">
        <f>INDEX(INP_VIS_08a_Gerätemenge!$D$29:$N$94,MATCH(AS$2,INP_VIS_08a_Gerätemenge!$C$29:$C$94,0),MATCH($AG634,INP_VIS_08a_Gerätemenge!$D$12:$N$12,0))</f>
        <v>0</v>
      </c>
      <c r="AT634" s="454">
        <f>INDEX(INP_VIS_08a_Gerätemenge!$D$29:$N$94,MATCH(AT$2,INP_VIS_08a_Gerätemenge!$C$29:$C$94,0),MATCH($AG634,INP_VIS_08a_Gerätemenge!$D$12:$N$12,0))</f>
        <v>0</v>
      </c>
      <c r="AU634" s="454">
        <f>INDEX(INP_VIS_08a_Gerätemenge!$D$29:$N$94,MATCH(AU$2,INP_VIS_08a_Gerätemenge!$C$29:$C$94,0),MATCH($AG634,INP_VIS_08a_Gerätemenge!$D$12:$N$12,0))</f>
        <v>0</v>
      </c>
      <c r="AV634" s="454">
        <f>INDEX(INP_VIS_08a_Gerätemenge!$D$29:$N$94,MATCH(AV$2,INP_VIS_08a_Gerätemenge!$C$29:$C$94,0),MATCH($AG634,INP_VIS_08a_Gerätemenge!$D$12:$N$12,0))</f>
        <v>24</v>
      </c>
      <c r="AW634" s="454">
        <f>INDEX(INP_VIS_08a_Gerätemenge!$D$29:$N$94,MATCH(AW$2,INP_VIS_08a_Gerätemenge!$C$29:$C$94,0),MATCH($AG634,INP_VIS_08a_Gerätemenge!$D$12:$N$12,0))</f>
        <v>0</v>
      </c>
      <c r="AX634" s="454">
        <f>INDEX(INP_VIS_08a_Gerätemenge!$D$29:$N$94,MATCH(AX$2,INP_VIS_08a_Gerätemenge!$C$29:$C$94,0),MATCH($AG634,INP_VIS_08a_Gerätemenge!$D$12:$N$12,0))</f>
        <v>0</v>
      </c>
      <c r="AY634" s="454">
        <f>INDEX(INP_VIS_08a_Gerätemenge!$D$29:$N$94,MATCH(AY$2,INP_VIS_08a_Gerätemenge!$C$29:$C$94,0),MATCH($AG634,INP_VIS_08a_Gerätemenge!$D$12:$N$12,0))</f>
        <v>1</v>
      </c>
      <c r="AZ634" s="454">
        <f>INDEX(INP_VIS_08a_Gerätemenge!$D$29:$N$94,MATCH(AZ$2,INP_VIS_08a_Gerätemenge!$C$29:$C$94,0),MATCH($AG634,INP_VIS_08a_Gerätemenge!$D$12:$N$12,0))</f>
        <v>0</v>
      </c>
      <c r="BA634" s="454">
        <f>INDEX(INP_VIS_08a_Gerätemenge!$D$29:$N$94,MATCH(BA$2,INP_VIS_08a_Gerätemenge!$C$29:$C$94,0),MATCH($AG634,INP_VIS_08a_Gerätemenge!$D$12:$N$12,0))</f>
        <v>0</v>
      </c>
      <c r="BB634" s="454">
        <f>INDEX(INP_VIS_08a_Gerätemenge!$D$29:$N$94,MATCH(BB$2,INP_VIS_08a_Gerätemenge!$C$29:$C$94,0),MATCH($AG634,INP_VIS_08a_Gerätemenge!$D$12:$N$12,0))</f>
        <v>1</v>
      </c>
      <c r="BC634" s="454">
        <f>INDEX(INP_VIS_08a_Gerätemenge!$D$29:$N$94,MATCH(BC$2,INP_VIS_08a_Gerätemenge!$C$29:$C$94,0),MATCH($AG634,INP_VIS_08a_Gerätemenge!$D$12:$N$12,0))</f>
        <v>0</v>
      </c>
      <c r="BD634" s="454">
        <f>INDEX(INP_VIS_08a_Gerätemenge!$D$29:$N$94,MATCH(BD$2,INP_VIS_08a_Gerätemenge!$C$29:$C$94,0),MATCH($AG634,INP_VIS_08a_Gerätemenge!$D$12:$N$12,0))</f>
        <v>0</v>
      </c>
      <c r="BE634" s="454">
        <f>INDEX(INP_VIS_08a_Gerätemenge!$D$29:$N$94,MATCH(BE$2,INP_VIS_08a_Gerätemenge!$C$29:$C$94,0),MATCH($AG634,INP_VIS_08a_Gerätemenge!$D$12:$N$12,0))</f>
        <v>0</v>
      </c>
      <c r="BF634" s="454">
        <f>INDEX(INP_VIS_08a_Gerätemenge!$D$29:$N$94,MATCH(BF$2,INP_VIS_08a_Gerätemenge!$C$29:$C$94,0),MATCH($AG634,INP_VIS_08a_Gerätemenge!$D$12:$N$12,0))</f>
        <v>1</v>
      </c>
      <c r="BG634" s="454">
        <f>INDEX(INP_VIS_08a_Gerätemenge!$D$29:$N$94,MATCH(BG$2,INP_VIS_08a_Gerätemenge!$C$29:$C$94,0),MATCH($AG634,INP_VIS_08a_Gerätemenge!$D$12:$N$12,0))</f>
        <v>0</v>
      </c>
      <c r="BH634" s="454">
        <f>INDEX(INP_VIS_08a_Gerätemenge!$D$29:$N$94,MATCH(BH$2,INP_VIS_08a_Gerätemenge!$C$29:$C$94,0),MATCH($AG634,INP_VIS_08a_Gerätemenge!$D$12:$N$12,0))</f>
        <v>1</v>
      </c>
    </row>
    <row r="635" spans="1:60">
      <c r="A635" s="208">
        <v>6</v>
      </c>
      <c r="B635" s="209">
        <v>45122</v>
      </c>
      <c r="C635" s="208" t="s">
        <v>415</v>
      </c>
      <c r="D635" s="208" t="s">
        <v>416</v>
      </c>
      <c r="E635" s="208" t="s">
        <v>417</v>
      </c>
      <c r="F635" s="208" t="s">
        <v>418</v>
      </c>
      <c r="H635" s="208" t="s">
        <v>372</v>
      </c>
      <c r="I635" s="210" t="s">
        <v>419</v>
      </c>
      <c r="J635" s="210" t="s">
        <v>459</v>
      </c>
      <c r="K635" s="210">
        <v>170</v>
      </c>
      <c r="L635" s="210">
        <v>221</v>
      </c>
      <c r="M635" s="210">
        <v>0</v>
      </c>
      <c r="N635" s="210">
        <v>0</v>
      </c>
      <c r="O635" s="208" t="s">
        <v>289</v>
      </c>
      <c r="P635" s="208">
        <v>189</v>
      </c>
      <c r="Q635" s="208" t="s">
        <v>26</v>
      </c>
      <c r="R635" s="208">
        <v>6</v>
      </c>
      <c r="S635" s="209">
        <v>45122</v>
      </c>
      <c r="T635" s="208" t="s">
        <v>420</v>
      </c>
      <c r="U635" s="208" t="s">
        <v>416</v>
      </c>
      <c r="V635" s="208" t="s">
        <v>421</v>
      </c>
      <c r="W635" s="208" t="s">
        <v>418</v>
      </c>
      <c r="Y635" s="208" t="s">
        <v>372</v>
      </c>
      <c r="Z635" s="210" t="s">
        <v>1135</v>
      </c>
      <c r="AA635" s="210" t="s">
        <v>459</v>
      </c>
      <c r="AB635" s="210">
        <v>170</v>
      </c>
      <c r="AC635" s="210">
        <v>221</v>
      </c>
      <c r="AD635" s="210">
        <v>0</v>
      </c>
      <c r="AE635" s="210">
        <v>0</v>
      </c>
      <c r="AF635" s="210" t="str">
        <f t="shared" si="72"/>
        <v/>
      </c>
      <c r="AG635" s="210" t="str">
        <f>VLOOKUP(O635,'Flugplan Summen'!$C$9:$N$33,12,0)</f>
        <v>73H</v>
      </c>
      <c r="AH635" s="451">
        <f t="shared" si="73"/>
        <v>45122.256944444445</v>
      </c>
      <c r="AI635" s="451">
        <f t="shared" si="74"/>
        <v>45122.291666666672</v>
      </c>
      <c r="AJ635" s="451" t="str">
        <f t="shared" si="75"/>
        <v/>
      </c>
      <c r="AK635" s="451" t="str">
        <f t="shared" si="76"/>
        <v/>
      </c>
      <c r="AL635" s="451" t="str">
        <f t="shared" si="77"/>
        <v/>
      </c>
      <c r="AM635" s="451" t="str">
        <f t="shared" si="78"/>
        <v/>
      </c>
      <c r="AN635" s="203">
        <f t="shared" si="79"/>
        <v>1</v>
      </c>
      <c r="AO635" s="454">
        <f>INDEX(INP_VIS_08a_Gerätemenge!$D$29:$N$94,MATCH(AO$2,INP_VIS_08a_Gerätemenge!$C$29:$C$94,0),MATCH($AG635,INP_VIS_08a_Gerätemenge!$D$12:$N$12,0))</f>
        <v>0</v>
      </c>
      <c r="AP635" s="454">
        <f>INDEX(INP_VIS_08a_Gerätemenge!$D$29:$N$94,MATCH(AP$2,INP_VIS_08a_Gerätemenge!$C$29:$C$94,0),MATCH($AG635,INP_VIS_08a_Gerätemenge!$D$12:$N$12,0))</f>
        <v>3</v>
      </c>
      <c r="AQ635" s="454">
        <f>INDEX(INP_VIS_08a_Gerätemenge!$D$29:$N$94,MATCH(AQ$2,INP_VIS_08a_Gerätemenge!$C$29:$C$94,0),MATCH($AG635,INP_VIS_08a_Gerätemenge!$D$12:$N$12,0))</f>
        <v>1</v>
      </c>
      <c r="AR635" s="454">
        <f>INDEX(INP_VIS_08a_Gerätemenge!$D$29:$N$94,MATCH(AR$2,INP_VIS_08a_Gerätemenge!$C$29:$C$94,0),MATCH($AG635,INP_VIS_08a_Gerätemenge!$D$12:$N$12,0))</f>
        <v>0</v>
      </c>
      <c r="AS635" s="454">
        <f>INDEX(INP_VIS_08a_Gerätemenge!$D$29:$N$94,MATCH(AS$2,INP_VIS_08a_Gerätemenge!$C$29:$C$94,0),MATCH($AG635,INP_VIS_08a_Gerätemenge!$D$12:$N$12,0))</f>
        <v>0</v>
      </c>
      <c r="AT635" s="454">
        <f>INDEX(INP_VIS_08a_Gerätemenge!$D$29:$N$94,MATCH(AT$2,INP_VIS_08a_Gerätemenge!$C$29:$C$94,0),MATCH($AG635,INP_VIS_08a_Gerätemenge!$D$12:$N$12,0))</f>
        <v>0</v>
      </c>
      <c r="AU635" s="454">
        <f>INDEX(INP_VIS_08a_Gerätemenge!$D$29:$N$94,MATCH(AU$2,INP_VIS_08a_Gerätemenge!$C$29:$C$94,0),MATCH($AG635,INP_VIS_08a_Gerätemenge!$D$12:$N$12,0))</f>
        <v>0</v>
      </c>
      <c r="AV635" s="454">
        <f>INDEX(INP_VIS_08a_Gerätemenge!$D$29:$N$94,MATCH(AV$2,INP_VIS_08a_Gerätemenge!$C$29:$C$94,0),MATCH($AG635,INP_VIS_08a_Gerätemenge!$D$12:$N$12,0))</f>
        <v>24</v>
      </c>
      <c r="AW635" s="454">
        <f>INDEX(INP_VIS_08a_Gerätemenge!$D$29:$N$94,MATCH(AW$2,INP_VIS_08a_Gerätemenge!$C$29:$C$94,0),MATCH($AG635,INP_VIS_08a_Gerätemenge!$D$12:$N$12,0))</f>
        <v>0</v>
      </c>
      <c r="AX635" s="454">
        <f>INDEX(INP_VIS_08a_Gerätemenge!$D$29:$N$94,MATCH(AX$2,INP_VIS_08a_Gerätemenge!$C$29:$C$94,0),MATCH($AG635,INP_VIS_08a_Gerätemenge!$D$12:$N$12,0))</f>
        <v>0</v>
      </c>
      <c r="AY635" s="454">
        <f>INDEX(INP_VIS_08a_Gerätemenge!$D$29:$N$94,MATCH(AY$2,INP_VIS_08a_Gerätemenge!$C$29:$C$94,0),MATCH($AG635,INP_VIS_08a_Gerätemenge!$D$12:$N$12,0))</f>
        <v>1</v>
      </c>
      <c r="AZ635" s="454">
        <f>INDEX(INP_VIS_08a_Gerätemenge!$D$29:$N$94,MATCH(AZ$2,INP_VIS_08a_Gerätemenge!$C$29:$C$94,0),MATCH($AG635,INP_VIS_08a_Gerätemenge!$D$12:$N$12,0))</f>
        <v>0</v>
      </c>
      <c r="BA635" s="454">
        <f>INDEX(INP_VIS_08a_Gerätemenge!$D$29:$N$94,MATCH(BA$2,INP_VIS_08a_Gerätemenge!$C$29:$C$94,0),MATCH($AG635,INP_VIS_08a_Gerätemenge!$D$12:$N$12,0))</f>
        <v>2</v>
      </c>
      <c r="BB635" s="454">
        <f>INDEX(INP_VIS_08a_Gerätemenge!$D$29:$N$94,MATCH(BB$2,INP_VIS_08a_Gerätemenge!$C$29:$C$94,0),MATCH($AG635,INP_VIS_08a_Gerätemenge!$D$12:$N$12,0))</f>
        <v>1</v>
      </c>
      <c r="BC635" s="454">
        <f>INDEX(INP_VIS_08a_Gerätemenge!$D$29:$N$94,MATCH(BC$2,INP_VIS_08a_Gerätemenge!$C$29:$C$94,0),MATCH($AG635,INP_VIS_08a_Gerätemenge!$D$12:$N$12,0))</f>
        <v>0</v>
      </c>
      <c r="BD635" s="454">
        <f>INDEX(INP_VIS_08a_Gerätemenge!$D$29:$N$94,MATCH(BD$2,INP_VIS_08a_Gerätemenge!$C$29:$C$94,0),MATCH($AG635,INP_VIS_08a_Gerätemenge!$D$12:$N$12,0))</f>
        <v>0</v>
      </c>
      <c r="BE635" s="454">
        <f>INDEX(INP_VIS_08a_Gerätemenge!$D$29:$N$94,MATCH(BE$2,INP_VIS_08a_Gerätemenge!$C$29:$C$94,0),MATCH($AG635,INP_VIS_08a_Gerätemenge!$D$12:$N$12,0))</f>
        <v>0</v>
      </c>
      <c r="BF635" s="454">
        <f>INDEX(INP_VIS_08a_Gerätemenge!$D$29:$N$94,MATCH(BF$2,INP_VIS_08a_Gerätemenge!$C$29:$C$94,0),MATCH($AG635,INP_VIS_08a_Gerätemenge!$D$12:$N$12,0))</f>
        <v>1</v>
      </c>
      <c r="BG635" s="454">
        <f>INDEX(INP_VIS_08a_Gerätemenge!$D$29:$N$94,MATCH(BG$2,INP_VIS_08a_Gerätemenge!$C$29:$C$94,0),MATCH($AG635,INP_VIS_08a_Gerätemenge!$D$12:$N$12,0))</f>
        <v>0</v>
      </c>
      <c r="BH635" s="454">
        <f>INDEX(INP_VIS_08a_Gerätemenge!$D$29:$N$94,MATCH(BH$2,INP_VIS_08a_Gerätemenge!$C$29:$C$94,0),MATCH($AG635,INP_VIS_08a_Gerätemenge!$D$12:$N$12,0))</f>
        <v>1</v>
      </c>
    </row>
    <row r="636" spans="1:60">
      <c r="A636" s="208">
        <v>6</v>
      </c>
      <c r="B636" s="209">
        <v>45122</v>
      </c>
      <c r="C636" s="208" t="s">
        <v>1082</v>
      </c>
      <c r="D636" s="208" t="s">
        <v>416</v>
      </c>
      <c r="E636" s="208" t="s">
        <v>469</v>
      </c>
      <c r="F636" s="208" t="s">
        <v>470</v>
      </c>
      <c r="H636" s="208" t="s">
        <v>372</v>
      </c>
      <c r="I636" s="210" t="s">
        <v>498</v>
      </c>
      <c r="J636" s="210" t="s">
        <v>410</v>
      </c>
      <c r="K636" s="210">
        <v>170</v>
      </c>
      <c r="L636" s="210">
        <v>221</v>
      </c>
      <c r="M636" s="210">
        <v>0</v>
      </c>
      <c r="N636" s="210">
        <v>0</v>
      </c>
      <c r="O636" s="208" t="s">
        <v>289</v>
      </c>
      <c r="P636" s="208">
        <v>189</v>
      </c>
      <c r="Q636" s="208" t="s">
        <v>26</v>
      </c>
      <c r="R636" s="208">
        <v>6</v>
      </c>
      <c r="S636" s="209">
        <v>45122</v>
      </c>
      <c r="T636" s="208" t="s">
        <v>1054</v>
      </c>
      <c r="U636" s="208" t="s">
        <v>416</v>
      </c>
      <c r="V636" s="208" t="s">
        <v>473</v>
      </c>
      <c r="W636" s="208" t="s">
        <v>474</v>
      </c>
      <c r="Y636" s="208" t="s">
        <v>372</v>
      </c>
      <c r="Z636" s="210" t="s">
        <v>1137</v>
      </c>
      <c r="AA636" s="210" t="s">
        <v>410</v>
      </c>
      <c r="AB636" s="210">
        <v>170</v>
      </c>
      <c r="AC636" s="210">
        <v>221</v>
      </c>
      <c r="AD636" s="210">
        <v>0</v>
      </c>
      <c r="AE636" s="210">
        <v>0</v>
      </c>
      <c r="AF636" s="210" t="str">
        <f t="shared" si="72"/>
        <v/>
      </c>
      <c r="AG636" s="210" t="str">
        <f>VLOOKUP(O636,'Flugplan Summen'!$C$9:$N$33,12,0)</f>
        <v>73H</v>
      </c>
      <c r="AH636" s="451">
        <f t="shared" si="73"/>
        <v>45122.295138888891</v>
      </c>
      <c r="AI636" s="451">
        <f t="shared" si="74"/>
        <v>45122.329861111117</v>
      </c>
      <c r="AJ636" s="451" t="str">
        <f t="shared" si="75"/>
        <v/>
      </c>
      <c r="AK636" s="451" t="str">
        <f t="shared" si="76"/>
        <v/>
      </c>
      <c r="AL636" s="451" t="str">
        <f t="shared" si="77"/>
        <v/>
      </c>
      <c r="AM636" s="451" t="str">
        <f t="shared" si="78"/>
        <v/>
      </c>
      <c r="AN636" s="203">
        <f t="shared" si="79"/>
        <v>1</v>
      </c>
      <c r="AO636" s="454">
        <f>INDEX(INP_VIS_08a_Gerätemenge!$D$29:$N$94,MATCH(AO$2,INP_VIS_08a_Gerätemenge!$C$29:$C$94,0),MATCH($AG636,INP_VIS_08a_Gerätemenge!$D$12:$N$12,0))</f>
        <v>0</v>
      </c>
      <c r="AP636" s="454">
        <f>INDEX(INP_VIS_08a_Gerätemenge!$D$29:$N$94,MATCH(AP$2,INP_VIS_08a_Gerätemenge!$C$29:$C$94,0),MATCH($AG636,INP_VIS_08a_Gerätemenge!$D$12:$N$12,0))</f>
        <v>3</v>
      </c>
      <c r="AQ636" s="454">
        <f>INDEX(INP_VIS_08a_Gerätemenge!$D$29:$N$94,MATCH(AQ$2,INP_VIS_08a_Gerätemenge!$C$29:$C$94,0),MATCH($AG636,INP_VIS_08a_Gerätemenge!$D$12:$N$12,0))</f>
        <v>1</v>
      </c>
      <c r="AR636" s="454">
        <f>INDEX(INP_VIS_08a_Gerätemenge!$D$29:$N$94,MATCH(AR$2,INP_VIS_08a_Gerätemenge!$C$29:$C$94,0),MATCH($AG636,INP_VIS_08a_Gerätemenge!$D$12:$N$12,0))</f>
        <v>0</v>
      </c>
      <c r="AS636" s="454">
        <f>INDEX(INP_VIS_08a_Gerätemenge!$D$29:$N$94,MATCH(AS$2,INP_VIS_08a_Gerätemenge!$C$29:$C$94,0),MATCH($AG636,INP_VIS_08a_Gerätemenge!$D$12:$N$12,0))</f>
        <v>0</v>
      </c>
      <c r="AT636" s="454">
        <f>INDEX(INP_VIS_08a_Gerätemenge!$D$29:$N$94,MATCH(AT$2,INP_VIS_08a_Gerätemenge!$C$29:$C$94,0),MATCH($AG636,INP_VIS_08a_Gerätemenge!$D$12:$N$12,0))</f>
        <v>0</v>
      </c>
      <c r="AU636" s="454">
        <f>INDEX(INP_VIS_08a_Gerätemenge!$D$29:$N$94,MATCH(AU$2,INP_VIS_08a_Gerätemenge!$C$29:$C$94,0),MATCH($AG636,INP_VIS_08a_Gerätemenge!$D$12:$N$12,0))</f>
        <v>0</v>
      </c>
      <c r="AV636" s="454">
        <f>INDEX(INP_VIS_08a_Gerätemenge!$D$29:$N$94,MATCH(AV$2,INP_VIS_08a_Gerätemenge!$C$29:$C$94,0),MATCH($AG636,INP_VIS_08a_Gerätemenge!$D$12:$N$12,0))</f>
        <v>24</v>
      </c>
      <c r="AW636" s="454">
        <f>INDEX(INP_VIS_08a_Gerätemenge!$D$29:$N$94,MATCH(AW$2,INP_VIS_08a_Gerätemenge!$C$29:$C$94,0),MATCH($AG636,INP_VIS_08a_Gerätemenge!$D$12:$N$12,0))</f>
        <v>0</v>
      </c>
      <c r="AX636" s="454">
        <f>INDEX(INP_VIS_08a_Gerätemenge!$D$29:$N$94,MATCH(AX$2,INP_VIS_08a_Gerätemenge!$C$29:$C$94,0),MATCH($AG636,INP_VIS_08a_Gerätemenge!$D$12:$N$12,0))</f>
        <v>0</v>
      </c>
      <c r="AY636" s="454">
        <f>INDEX(INP_VIS_08a_Gerätemenge!$D$29:$N$94,MATCH(AY$2,INP_VIS_08a_Gerätemenge!$C$29:$C$94,0),MATCH($AG636,INP_VIS_08a_Gerätemenge!$D$12:$N$12,0))</f>
        <v>1</v>
      </c>
      <c r="AZ636" s="454">
        <f>INDEX(INP_VIS_08a_Gerätemenge!$D$29:$N$94,MATCH(AZ$2,INP_VIS_08a_Gerätemenge!$C$29:$C$94,0),MATCH($AG636,INP_VIS_08a_Gerätemenge!$D$12:$N$12,0))</f>
        <v>0</v>
      </c>
      <c r="BA636" s="454">
        <f>INDEX(INP_VIS_08a_Gerätemenge!$D$29:$N$94,MATCH(BA$2,INP_VIS_08a_Gerätemenge!$C$29:$C$94,0),MATCH($AG636,INP_VIS_08a_Gerätemenge!$D$12:$N$12,0))</f>
        <v>2</v>
      </c>
      <c r="BB636" s="454">
        <f>INDEX(INP_VIS_08a_Gerätemenge!$D$29:$N$94,MATCH(BB$2,INP_VIS_08a_Gerätemenge!$C$29:$C$94,0),MATCH($AG636,INP_VIS_08a_Gerätemenge!$D$12:$N$12,0))</f>
        <v>1</v>
      </c>
      <c r="BC636" s="454">
        <f>INDEX(INP_VIS_08a_Gerätemenge!$D$29:$N$94,MATCH(BC$2,INP_VIS_08a_Gerätemenge!$C$29:$C$94,0),MATCH($AG636,INP_VIS_08a_Gerätemenge!$D$12:$N$12,0))</f>
        <v>0</v>
      </c>
      <c r="BD636" s="454">
        <f>INDEX(INP_VIS_08a_Gerätemenge!$D$29:$N$94,MATCH(BD$2,INP_VIS_08a_Gerätemenge!$C$29:$C$94,0),MATCH($AG636,INP_VIS_08a_Gerätemenge!$D$12:$N$12,0))</f>
        <v>0</v>
      </c>
      <c r="BE636" s="454">
        <f>INDEX(INP_VIS_08a_Gerätemenge!$D$29:$N$94,MATCH(BE$2,INP_VIS_08a_Gerätemenge!$C$29:$C$94,0),MATCH($AG636,INP_VIS_08a_Gerätemenge!$D$12:$N$12,0))</f>
        <v>0</v>
      </c>
      <c r="BF636" s="454">
        <f>INDEX(INP_VIS_08a_Gerätemenge!$D$29:$N$94,MATCH(BF$2,INP_VIS_08a_Gerätemenge!$C$29:$C$94,0),MATCH($AG636,INP_VIS_08a_Gerätemenge!$D$12:$N$12,0))</f>
        <v>1</v>
      </c>
      <c r="BG636" s="454">
        <f>INDEX(INP_VIS_08a_Gerätemenge!$D$29:$N$94,MATCH(BG$2,INP_VIS_08a_Gerätemenge!$C$29:$C$94,0),MATCH($AG636,INP_VIS_08a_Gerätemenge!$D$12:$N$12,0))</f>
        <v>0</v>
      </c>
      <c r="BH636" s="454">
        <f>INDEX(INP_VIS_08a_Gerätemenge!$D$29:$N$94,MATCH(BH$2,INP_VIS_08a_Gerätemenge!$C$29:$C$94,0),MATCH($AG636,INP_VIS_08a_Gerätemenge!$D$12:$N$12,0))</f>
        <v>1</v>
      </c>
    </row>
    <row r="637" spans="1:60">
      <c r="A637" s="208">
        <v>6</v>
      </c>
      <c r="B637" s="209">
        <v>45122</v>
      </c>
      <c r="C637" s="208" t="s">
        <v>496</v>
      </c>
      <c r="D637" s="208" t="s">
        <v>392</v>
      </c>
      <c r="E637" s="208" t="s">
        <v>497</v>
      </c>
      <c r="F637" s="208" t="s">
        <v>403</v>
      </c>
      <c r="H637" s="208" t="s">
        <v>372</v>
      </c>
      <c r="I637" s="210" t="s">
        <v>502</v>
      </c>
      <c r="J637" s="210" t="s">
        <v>405</v>
      </c>
      <c r="K637" s="210">
        <v>83</v>
      </c>
      <c r="L637" s="210">
        <v>66</v>
      </c>
      <c r="M637" s="210">
        <v>0</v>
      </c>
      <c r="N637" s="210">
        <v>0</v>
      </c>
      <c r="O637" s="208" t="s">
        <v>287</v>
      </c>
      <c r="P637" s="208">
        <v>138</v>
      </c>
      <c r="Q637" s="208" t="s">
        <v>26</v>
      </c>
      <c r="R637" s="208">
        <v>6</v>
      </c>
      <c r="S637" s="209">
        <v>45122</v>
      </c>
      <c r="T637" s="208" t="s">
        <v>499</v>
      </c>
      <c r="U637" s="208" t="s">
        <v>392</v>
      </c>
      <c r="V637" s="208" t="s">
        <v>500</v>
      </c>
      <c r="W637" s="208" t="s">
        <v>403</v>
      </c>
      <c r="Y637" s="208" t="s">
        <v>372</v>
      </c>
      <c r="Z637" s="210" t="s">
        <v>404</v>
      </c>
      <c r="AA637" s="210" t="s">
        <v>405</v>
      </c>
      <c r="AB637" s="210">
        <v>83</v>
      </c>
      <c r="AC637" s="210">
        <v>66</v>
      </c>
      <c r="AD637" s="210">
        <v>0</v>
      </c>
      <c r="AE637" s="210">
        <v>0</v>
      </c>
      <c r="AF637" s="210" t="str">
        <f t="shared" si="72"/>
        <v/>
      </c>
      <c r="AG637" s="210">
        <f>VLOOKUP(O637,'Flugplan Summen'!$C$9:$N$33,12,0)</f>
        <v>319</v>
      </c>
      <c r="AH637" s="451">
        <f t="shared" si="73"/>
        <v>45122.315972222226</v>
      </c>
      <c r="AI637" s="451">
        <f t="shared" si="74"/>
        <v>45122.34375</v>
      </c>
      <c r="AJ637" s="451" t="str">
        <f t="shared" si="75"/>
        <v/>
      </c>
      <c r="AK637" s="451" t="str">
        <f t="shared" si="76"/>
        <v/>
      </c>
      <c r="AL637" s="451" t="str">
        <f t="shared" si="77"/>
        <v/>
      </c>
      <c r="AM637" s="451" t="str">
        <f t="shared" si="78"/>
        <v/>
      </c>
      <c r="AN637" s="203">
        <f t="shared" si="79"/>
        <v>1</v>
      </c>
      <c r="AO637" s="454">
        <f>INDEX(INP_VIS_08a_Gerätemenge!$D$29:$N$94,MATCH(AO$2,INP_VIS_08a_Gerätemenge!$C$29:$C$94,0),MATCH($AG637,INP_VIS_08a_Gerätemenge!$D$12:$N$12,0))</f>
        <v>0</v>
      </c>
      <c r="AP637" s="454">
        <f>INDEX(INP_VIS_08a_Gerätemenge!$D$29:$N$94,MATCH(AP$2,INP_VIS_08a_Gerätemenge!$C$29:$C$94,0),MATCH($AG637,INP_VIS_08a_Gerätemenge!$D$12:$N$12,0))</f>
        <v>3</v>
      </c>
      <c r="AQ637" s="454">
        <f>INDEX(INP_VIS_08a_Gerätemenge!$D$29:$N$94,MATCH(AQ$2,INP_VIS_08a_Gerätemenge!$C$29:$C$94,0),MATCH($AG637,INP_VIS_08a_Gerätemenge!$D$12:$N$12,0))</f>
        <v>1</v>
      </c>
      <c r="AR637" s="454">
        <f>INDEX(INP_VIS_08a_Gerätemenge!$D$29:$N$94,MATCH(AR$2,INP_VIS_08a_Gerätemenge!$C$29:$C$94,0),MATCH($AG637,INP_VIS_08a_Gerätemenge!$D$12:$N$12,0))</f>
        <v>0</v>
      </c>
      <c r="AS637" s="454">
        <f>INDEX(INP_VIS_08a_Gerätemenge!$D$29:$N$94,MATCH(AS$2,INP_VIS_08a_Gerätemenge!$C$29:$C$94,0),MATCH($AG637,INP_VIS_08a_Gerätemenge!$D$12:$N$12,0))</f>
        <v>0</v>
      </c>
      <c r="AT637" s="454">
        <f>INDEX(INP_VIS_08a_Gerätemenge!$D$29:$N$94,MATCH(AT$2,INP_VIS_08a_Gerätemenge!$C$29:$C$94,0),MATCH($AG637,INP_VIS_08a_Gerätemenge!$D$12:$N$12,0))</f>
        <v>0</v>
      </c>
      <c r="AU637" s="454">
        <f>INDEX(INP_VIS_08a_Gerätemenge!$D$29:$N$94,MATCH(AU$2,INP_VIS_08a_Gerätemenge!$C$29:$C$94,0),MATCH($AG637,INP_VIS_08a_Gerätemenge!$D$12:$N$12,0))</f>
        <v>0</v>
      </c>
      <c r="AV637" s="454">
        <f>INDEX(INP_VIS_08a_Gerätemenge!$D$29:$N$94,MATCH(AV$2,INP_VIS_08a_Gerätemenge!$C$29:$C$94,0),MATCH($AG637,INP_VIS_08a_Gerätemenge!$D$12:$N$12,0))</f>
        <v>12</v>
      </c>
      <c r="AW637" s="454">
        <f>INDEX(INP_VIS_08a_Gerätemenge!$D$29:$N$94,MATCH(AW$2,INP_VIS_08a_Gerätemenge!$C$29:$C$94,0),MATCH($AG637,INP_VIS_08a_Gerätemenge!$D$12:$N$12,0))</f>
        <v>0</v>
      </c>
      <c r="AX637" s="454">
        <f>INDEX(INP_VIS_08a_Gerätemenge!$D$29:$N$94,MATCH(AX$2,INP_VIS_08a_Gerätemenge!$C$29:$C$94,0),MATCH($AG637,INP_VIS_08a_Gerätemenge!$D$12:$N$12,0))</f>
        <v>0</v>
      </c>
      <c r="AY637" s="454">
        <f>INDEX(INP_VIS_08a_Gerätemenge!$D$29:$N$94,MATCH(AY$2,INP_VIS_08a_Gerätemenge!$C$29:$C$94,0),MATCH($AG637,INP_VIS_08a_Gerätemenge!$D$12:$N$12,0))</f>
        <v>1</v>
      </c>
      <c r="AZ637" s="454">
        <f>INDEX(INP_VIS_08a_Gerätemenge!$D$29:$N$94,MATCH(AZ$2,INP_VIS_08a_Gerätemenge!$C$29:$C$94,0),MATCH($AG637,INP_VIS_08a_Gerätemenge!$D$12:$N$12,0))</f>
        <v>2</v>
      </c>
      <c r="BA637" s="454">
        <f>INDEX(INP_VIS_08a_Gerätemenge!$D$29:$N$94,MATCH(BA$2,INP_VIS_08a_Gerätemenge!$C$29:$C$94,0),MATCH($AG637,INP_VIS_08a_Gerätemenge!$D$12:$N$12,0))</f>
        <v>0</v>
      </c>
      <c r="BB637" s="454">
        <f>INDEX(INP_VIS_08a_Gerätemenge!$D$29:$N$94,MATCH(BB$2,INP_VIS_08a_Gerätemenge!$C$29:$C$94,0),MATCH($AG637,INP_VIS_08a_Gerätemenge!$D$12:$N$12,0))</f>
        <v>1</v>
      </c>
      <c r="BC637" s="454">
        <f>INDEX(INP_VIS_08a_Gerätemenge!$D$29:$N$94,MATCH(BC$2,INP_VIS_08a_Gerätemenge!$C$29:$C$94,0),MATCH($AG637,INP_VIS_08a_Gerätemenge!$D$12:$N$12,0))</f>
        <v>0</v>
      </c>
      <c r="BD637" s="454">
        <f>INDEX(INP_VIS_08a_Gerätemenge!$D$29:$N$94,MATCH(BD$2,INP_VIS_08a_Gerätemenge!$C$29:$C$94,0),MATCH($AG637,INP_VIS_08a_Gerätemenge!$D$12:$N$12,0))</f>
        <v>0</v>
      </c>
      <c r="BE637" s="454">
        <f>INDEX(INP_VIS_08a_Gerätemenge!$D$29:$N$94,MATCH(BE$2,INP_VIS_08a_Gerätemenge!$C$29:$C$94,0),MATCH($AG637,INP_VIS_08a_Gerätemenge!$D$12:$N$12,0))</f>
        <v>0</v>
      </c>
      <c r="BF637" s="454">
        <f>INDEX(INP_VIS_08a_Gerätemenge!$D$29:$N$94,MATCH(BF$2,INP_VIS_08a_Gerätemenge!$C$29:$C$94,0),MATCH($AG637,INP_VIS_08a_Gerätemenge!$D$12:$N$12,0))</f>
        <v>1</v>
      </c>
      <c r="BG637" s="454">
        <f>INDEX(INP_VIS_08a_Gerätemenge!$D$29:$N$94,MATCH(BG$2,INP_VIS_08a_Gerätemenge!$C$29:$C$94,0),MATCH($AG637,INP_VIS_08a_Gerätemenge!$D$12:$N$12,0))</f>
        <v>0</v>
      </c>
      <c r="BH637" s="454">
        <f>INDEX(INP_VIS_08a_Gerätemenge!$D$29:$N$94,MATCH(BH$2,INP_VIS_08a_Gerätemenge!$C$29:$C$94,0),MATCH($AG637,INP_VIS_08a_Gerätemenge!$D$12:$N$12,0))</f>
        <v>1</v>
      </c>
    </row>
    <row r="638" spans="1:60">
      <c r="A638" s="208">
        <v>6</v>
      </c>
      <c r="B638" s="209">
        <v>45122</v>
      </c>
      <c r="C638" s="208" t="s">
        <v>472</v>
      </c>
      <c r="D638" s="208" t="s">
        <v>505</v>
      </c>
      <c r="E638" s="208" t="s">
        <v>506</v>
      </c>
      <c r="F638" s="208" t="s">
        <v>507</v>
      </c>
      <c r="H638" s="208" t="s">
        <v>372</v>
      </c>
      <c r="I638" s="210" t="s">
        <v>508</v>
      </c>
      <c r="J638" s="210" t="s">
        <v>433</v>
      </c>
      <c r="K638" s="210">
        <v>101</v>
      </c>
      <c r="L638" s="210">
        <v>51</v>
      </c>
      <c r="M638" s="210">
        <v>0</v>
      </c>
      <c r="N638" s="210">
        <v>0</v>
      </c>
      <c r="O638" s="208" t="s">
        <v>287</v>
      </c>
      <c r="P638" s="208">
        <v>144</v>
      </c>
      <c r="Q638" s="208" t="s">
        <v>509</v>
      </c>
      <c r="R638" s="208">
        <v>6</v>
      </c>
      <c r="S638" s="209">
        <v>45122</v>
      </c>
      <c r="T638" s="208" t="s">
        <v>941</v>
      </c>
      <c r="U638" s="208" t="s">
        <v>505</v>
      </c>
      <c r="V638" s="208" t="s">
        <v>511</v>
      </c>
      <c r="W638" s="208" t="s">
        <v>507</v>
      </c>
      <c r="Y638" s="208" t="s">
        <v>372</v>
      </c>
      <c r="Z638" s="210" t="s">
        <v>432</v>
      </c>
      <c r="AA638" s="210" t="s">
        <v>433</v>
      </c>
      <c r="AB638" s="210">
        <v>101</v>
      </c>
      <c r="AC638" s="210">
        <v>51</v>
      </c>
      <c r="AD638" s="210">
        <v>0</v>
      </c>
      <c r="AE638" s="210">
        <v>0</v>
      </c>
      <c r="AF638" s="210" t="str">
        <f t="shared" si="72"/>
        <v/>
      </c>
      <c r="AG638" s="210">
        <f>VLOOKUP(O638,'Flugplan Summen'!$C$9:$N$33,12,0)</f>
        <v>319</v>
      </c>
      <c r="AH638" s="451">
        <f t="shared" si="73"/>
        <v>45122.326388888891</v>
      </c>
      <c r="AI638" s="451">
        <f t="shared" si="74"/>
        <v>45122.361111111117</v>
      </c>
      <c r="AJ638" s="451" t="str">
        <f t="shared" si="75"/>
        <v/>
      </c>
      <c r="AK638" s="451" t="str">
        <f t="shared" si="76"/>
        <v/>
      </c>
      <c r="AL638" s="451" t="str">
        <f t="shared" si="77"/>
        <v/>
      </c>
      <c r="AM638" s="451" t="str">
        <f t="shared" si="78"/>
        <v/>
      </c>
      <c r="AN638" s="203">
        <f t="shared" si="79"/>
        <v>1</v>
      </c>
      <c r="AO638" s="454">
        <f>INDEX(INP_VIS_08a_Gerätemenge!$D$29:$N$94,MATCH(AO$2,INP_VIS_08a_Gerätemenge!$C$29:$C$94,0),MATCH($AG638,INP_VIS_08a_Gerätemenge!$D$12:$N$12,0))</f>
        <v>0</v>
      </c>
      <c r="AP638" s="454">
        <f>INDEX(INP_VIS_08a_Gerätemenge!$D$29:$N$94,MATCH(AP$2,INP_VIS_08a_Gerätemenge!$C$29:$C$94,0),MATCH($AG638,INP_VIS_08a_Gerätemenge!$D$12:$N$12,0))</f>
        <v>3</v>
      </c>
      <c r="AQ638" s="454">
        <f>INDEX(INP_VIS_08a_Gerätemenge!$D$29:$N$94,MATCH(AQ$2,INP_VIS_08a_Gerätemenge!$C$29:$C$94,0),MATCH($AG638,INP_VIS_08a_Gerätemenge!$D$12:$N$12,0))</f>
        <v>1</v>
      </c>
      <c r="AR638" s="454">
        <f>INDEX(INP_VIS_08a_Gerätemenge!$D$29:$N$94,MATCH(AR$2,INP_VIS_08a_Gerätemenge!$C$29:$C$94,0),MATCH($AG638,INP_VIS_08a_Gerätemenge!$D$12:$N$12,0))</f>
        <v>0</v>
      </c>
      <c r="AS638" s="454">
        <f>INDEX(INP_VIS_08a_Gerätemenge!$D$29:$N$94,MATCH(AS$2,INP_VIS_08a_Gerätemenge!$C$29:$C$94,0),MATCH($AG638,INP_VIS_08a_Gerätemenge!$D$12:$N$12,0))</f>
        <v>0</v>
      </c>
      <c r="AT638" s="454">
        <f>INDEX(INP_VIS_08a_Gerätemenge!$D$29:$N$94,MATCH(AT$2,INP_VIS_08a_Gerätemenge!$C$29:$C$94,0),MATCH($AG638,INP_VIS_08a_Gerätemenge!$D$12:$N$12,0))</f>
        <v>0</v>
      </c>
      <c r="AU638" s="454">
        <f>INDEX(INP_VIS_08a_Gerätemenge!$D$29:$N$94,MATCH(AU$2,INP_VIS_08a_Gerätemenge!$C$29:$C$94,0),MATCH($AG638,INP_VIS_08a_Gerätemenge!$D$12:$N$12,0))</f>
        <v>0</v>
      </c>
      <c r="AV638" s="454">
        <f>INDEX(INP_VIS_08a_Gerätemenge!$D$29:$N$94,MATCH(AV$2,INP_VIS_08a_Gerätemenge!$C$29:$C$94,0),MATCH($AG638,INP_VIS_08a_Gerätemenge!$D$12:$N$12,0))</f>
        <v>12</v>
      </c>
      <c r="AW638" s="454">
        <f>INDEX(INP_VIS_08a_Gerätemenge!$D$29:$N$94,MATCH(AW$2,INP_VIS_08a_Gerätemenge!$C$29:$C$94,0),MATCH($AG638,INP_VIS_08a_Gerätemenge!$D$12:$N$12,0))</f>
        <v>0</v>
      </c>
      <c r="AX638" s="454">
        <f>INDEX(INP_VIS_08a_Gerätemenge!$D$29:$N$94,MATCH(AX$2,INP_VIS_08a_Gerätemenge!$C$29:$C$94,0),MATCH($AG638,INP_VIS_08a_Gerätemenge!$D$12:$N$12,0))</f>
        <v>0</v>
      </c>
      <c r="AY638" s="454">
        <f>INDEX(INP_VIS_08a_Gerätemenge!$D$29:$N$94,MATCH(AY$2,INP_VIS_08a_Gerätemenge!$C$29:$C$94,0),MATCH($AG638,INP_VIS_08a_Gerätemenge!$D$12:$N$12,0))</f>
        <v>1</v>
      </c>
      <c r="AZ638" s="454">
        <f>INDEX(INP_VIS_08a_Gerätemenge!$D$29:$N$94,MATCH(AZ$2,INP_VIS_08a_Gerätemenge!$C$29:$C$94,0),MATCH($AG638,INP_VIS_08a_Gerätemenge!$D$12:$N$12,0))</f>
        <v>2</v>
      </c>
      <c r="BA638" s="454">
        <f>INDEX(INP_VIS_08a_Gerätemenge!$D$29:$N$94,MATCH(BA$2,INP_VIS_08a_Gerätemenge!$C$29:$C$94,0),MATCH($AG638,INP_VIS_08a_Gerätemenge!$D$12:$N$12,0))</f>
        <v>0</v>
      </c>
      <c r="BB638" s="454">
        <f>INDEX(INP_VIS_08a_Gerätemenge!$D$29:$N$94,MATCH(BB$2,INP_VIS_08a_Gerätemenge!$C$29:$C$94,0),MATCH($AG638,INP_VIS_08a_Gerätemenge!$D$12:$N$12,0))</f>
        <v>1</v>
      </c>
      <c r="BC638" s="454">
        <f>INDEX(INP_VIS_08a_Gerätemenge!$D$29:$N$94,MATCH(BC$2,INP_VIS_08a_Gerätemenge!$C$29:$C$94,0),MATCH($AG638,INP_VIS_08a_Gerätemenge!$D$12:$N$12,0))</f>
        <v>0</v>
      </c>
      <c r="BD638" s="454">
        <f>INDEX(INP_VIS_08a_Gerätemenge!$D$29:$N$94,MATCH(BD$2,INP_VIS_08a_Gerätemenge!$C$29:$C$94,0),MATCH($AG638,INP_VIS_08a_Gerätemenge!$D$12:$N$12,0))</f>
        <v>0</v>
      </c>
      <c r="BE638" s="454">
        <f>INDEX(INP_VIS_08a_Gerätemenge!$D$29:$N$94,MATCH(BE$2,INP_VIS_08a_Gerätemenge!$C$29:$C$94,0),MATCH($AG638,INP_VIS_08a_Gerätemenge!$D$12:$N$12,0))</f>
        <v>0</v>
      </c>
      <c r="BF638" s="454">
        <f>INDEX(INP_VIS_08a_Gerätemenge!$D$29:$N$94,MATCH(BF$2,INP_VIS_08a_Gerätemenge!$C$29:$C$94,0),MATCH($AG638,INP_VIS_08a_Gerätemenge!$D$12:$N$12,0))</f>
        <v>1</v>
      </c>
      <c r="BG638" s="454">
        <f>INDEX(INP_VIS_08a_Gerätemenge!$D$29:$N$94,MATCH(BG$2,INP_VIS_08a_Gerätemenge!$C$29:$C$94,0),MATCH($AG638,INP_VIS_08a_Gerätemenge!$D$12:$N$12,0))</f>
        <v>0</v>
      </c>
      <c r="BH638" s="454">
        <f>INDEX(INP_VIS_08a_Gerätemenge!$D$29:$N$94,MATCH(BH$2,INP_VIS_08a_Gerätemenge!$C$29:$C$94,0),MATCH($AG638,INP_VIS_08a_Gerätemenge!$D$12:$N$12,0))</f>
        <v>1</v>
      </c>
    </row>
    <row r="639" spans="1:60">
      <c r="A639" s="208">
        <v>6</v>
      </c>
      <c r="B639" s="209">
        <v>45122</v>
      </c>
      <c r="C639" s="208" t="s">
        <v>1054</v>
      </c>
      <c r="D639" s="208" t="s">
        <v>611</v>
      </c>
      <c r="E639" s="208" t="s">
        <v>612</v>
      </c>
      <c r="F639" s="208" t="s">
        <v>613</v>
      </c>
      <c r="H639" s="208" t="s">
        <v>372</v>
      </c>
      <c r="I639" s="210" t="s">
        <v>502</v>
      </c>
      <c r="J639" s="210" t="s">
        <v>414</v>
      </c>
      <c r="K639" s="210">
        <v>78</v>
      </c>
      <c r="L639" s="210">
        <v>39</v>
      </c>
      <c r="M639" s="210">
        <v>0</v>
      </c>
      <c r="N639" s="210">
        <v>0</v>
      </c>
      <c r="O639" s="208" t="s">
        <v>291</v>
      </c>
      <c r="P639" s="208">
        <v>112</v>
      </c>
      <c r="Q639" s="208" t="s">
        <v>26</v>
      </c>
      <c r="R639" s="208">
        <v>6</v>
      </c>
      <c r="S639" s="209">
        <v>45122</v>
      </c>
      <c r="T639" s="208" t="s">
        <v>530</v>
      </c>
      <c r="U639" s="208" t="s">
        <v>611</v>
      </c>
      <c r="V639" s="208" t="s">
        <v>615</v>
      </c>
      <c r="W639" s="208" t="s">
        <v>613</v>
      </c>
      <c r="Y639" s="208" t="s">
        <v>372</v>
      </c>
      <c r="Z639" s="210" t="s">
        <v>413</v>
      </c>
      <c r="AA639" s="210" t="s">
        <v>414</v>
      </c>
      <c r="AB639" s="210">
        <v>78</v>
      </c>
      <c r="AC639" s="210">
        <v>39</v>
      </c>
      <c r="AD639" s="210">
        <v>0</v>
      </c>
      <c r="AE639" s="210">
        <v>0</v>
      </c>
      <c r="AF639" s="210" t="str">
        <f t="shared" si="72"/>
        <v/>
      </c>
      <c r="AG639" s="210" t="str">
        <f>VLOOKUP(O639,'Flugplan Summen'!$C$9:$N$33,12,0)</f>
        <v>E90</v>
      </c>
      <c r="AH639" s="451">
        <f t="shared" si="73"/>
        <v>45122.329861111117</v>
      </c>
      <c r="AI639" s="451">
        <f t="shared" si="74"/>
        <v>45122.357638888891</v>
      </c>
      <c r="AJ639" s="451" t="str">
        <f t="shared" si="75"/>
        <v/>
      </c>
      <c r="AK639" s="451" t="str">
        <f t="shared" si="76"/>
        <v/>
      </c>
      <c r="AL639" s="451" t="str">
        <f t="shared" si="77"/>
        <v/>
      </c>
      <c r="AM639" s="451" t="str">
        <f t="shared" si="78"/>
        <v/>
      </c>
      <c r="AN639" s="203">
        <f t="shared" si="79"/>
        <v>1</v>
      </c>
      <c r="AO639" s="454">
        <f>INDEX(INP_VIS_08a_Gerätemenge!$D$29:$N$94,MATCH(AO$2,INP_VIS_08a_Gerätemenge!$C$29:$C$94,0),MATCH($AG639,INP_VIS_08a_Gerätemenge!$D$12:$N$12,0))</f>
        <v>0</v>
      </c>
      <c r="AP639" s="454">
        <f>INDEX(INP_VIS_08a_Gerätemenge!$D$29:$N$94,MATCH(AP$2,INP_VIS_08a_Gerätemenge!$C$29:$C$94,0),MATCH($AG639,INP_VIS_08a_Gerätemenge!$D$12:$N$12,0))</f>
        <v>3</v>
      </c>
      <c r="AQ639" s="454">
        <f>INDEX(INP_VIS_08a_Gerätemenge!$D$29:$N$94,MATCH(AQ$2,INP_VIS_08a_Gerätemenge!$C$29:$C$94,0),MATCH($AG639,INP_VIS_08a_Gerätemenge!$D$12:$N$12,0))</f>
        <v>1</v>
      </c>
      <c r="AR639" s="454">
        <f>INDEX(INP_VIS_08a_Gerätemenge!$D$29:$N$94,MATCH(AR$2,INP_VIS_08a_Gerätemenge!$C$29:$C$94,0),MATCH($AG639,INP_VIS_08a_Gerätemenge!$D$12:$N$12,0))</f>
        <v>0</v>
      </c>
      <c r="AS639" s="454">
        <f>INDEX(INP_VIS_08a_Gerätemenge!$D$29:$N$94,MATCH(AS$2,INP_VIS_08a_Gerätemenge!$C$29:$C$94,0),MATCH($AG639,INP_VIS_08a_Gerätemenge!$D$12:$N$12,0))</f>
        <v>0</v>
      </c>
      <c r="AT639" s="454">
        <f>INDEX(INP_VIS_08a_Gerätemenge!$D$29:$N$94,MATCH(AT$2,INP_VIS_08a_Gerätemenge!$C$29:$C$94,0),MATCH($AG639,INP_VIS_08a_Gerätemenge!$D$12:$N$12,0))</f>
        <v>0</v>
      </c>
      <c r="AU639" s="454">
        <f>INDEX(INP_VIS_08a_Gerätemenge!$D$29:$N$94,MATCH(AU$2,INP_VIS_08a_Gerätemenge!$C$29:$C$94,0),MATCH($AG639,INP_VIS_08a_Gerätemenge!$D$12:$N$12,0))</f>
        <v>0</v>
      </c>
      <c r="AV639" s="454">
        <f>INDEX(INP_VIS_08a_Gerätemenge!$D$29:$N$94,MATCH(AV$2,INP_VIS_08a_Gerätemenge!$C$29:$C$94,0),MATCH($AG639,INP_VIS_08a_Gerätemenge!$D$12:$N$12,0))</f>
        <v>8</v>
      </c>
      <c r="AW639" s="454">
        <f>INDEX(INP_VIS_08a_Gerätemenge!$D$29:$N$94,MATCH(AW$2,INP_VIS_08a_Gerätemenge!$C$29:$C$94,0),MATCH($AG639,INP_VIS_08a_Gerätemenge!$D$12:$N$12,0))</f>
        <v>0</v>
      </c>
      <c r="AX639" s="454">
        <f>INDEX(INP_VIS_08a_Gerätemenge!$D$29:$N$94,MATCH(AX$2,INP_VIS_08a_Gerätemenge!$C$29:$C$94,0),MATCH($AG639,INP_VIS_08a_Gerätemenge!$D$12:$N$12,0))</f>
        <v>0</v>
      </c>
      <c r="AY639" s="454">
        <f>INDEX(INP_VIS_08a_Gerätemenge!$D$29:$N$94,MATCH(AY$2,INP_VIS_08a_Gerätemenge!$C$29:$C$94,0),MATCH($AG639,INP_VIS_08a_Gerätemenge!$D$12:$N$12,0))</f>
        <v>0</v>
      </c>
      <c r="AZ639" s="454">
        <f>INDEX(INP_VIS_08a_Gerätemenge!$D$29:$N$94,MATCH(AZ$2,INP_VIS_08a_Gerätemenge!$C$29:$C$94,0),MATCH($AG639,INP_VIS_08a_Gerätemenge!$D$12:$N$12,0))</f>
        <v>0</v>
      </c>
      <c r="BA639" s="454">
        <f>INDEX(INP_VIS_08a_Gerätemenge!$D$29:$N$94,MATCH(BA$2,INP_VIS_08a_Gerätemenge!$C$29:$C$94,0),MATCH($AG639,INP_VIS_08a_Gerätemenge!$D$12:$N$12,0))</f>
        <v>0</v>
      </c>
      <c r="BB639" s="454">
        <f>INDEX(INP_VIS_08a_Gerätemenge!$D$29:$N$94,MATCH(BB$2,INP_VIS_08a_Gerätemenge!$C$29:$C$94,0),MATCH($AG639,INP_VIS_08a_Gerätemenge!$D$12:$N$12,0))</f>
        <v>1</v>
      </c>
      <c r="BC639" s="454">
        <f>INDEX(INP_VIS_08a_Gerätemenge!$D$29:$N$94,MATCH(BC$2,INP_VIS_08a_Gerätemenge!$C$29:$C$94,0),MATCH($AG639,INP_VIS_08a_Gerätemenge!$D$12:$N$12,0))</f>
        <v>0</v>
      </c>
      <c r="BD639" s="454">
        <f>INDEX(INP_VIS_08a_Gerätemenge!$D$29:$N$94,MATCH(BD$2,INP_VIS_08a_Gerätemenge!$C$29:$C$94,0),MATCH($AG639,INP_VIS_08a_Gerätemenge!$D$12:$N$12,0))</f>
        <v>0</v>
      </c>
      <c r="BE639" s="454">
        <f>INDEX(INP_VIS_08a_Gerätemenge!$D$29:$N$94,MATCH(BE$2,INP_VIS_08a_Gerätemenge!$C$29:$C$94,0),MATCH($AG639,INP_VIS_08a_Gerätemenge!$D$12:$N$12,0))</f>
        <v>0</v>
      </c>
      <c r="BF639" s="454">
        <f>INDEX(INP_VIS_08a_Gerätemenge!$D$29:$N$94,MATCH(BF$2,INP_VIS_08a_Gerätemenge!$C$29:$C$94,0),MATCH($AG639,INP_VIS_08a_Gerätemenge!$D$12:$N$12,0))</f>
        <v>1</v>
      </c>
      <c r="BG639" s="454">
        <f>INDEX(INP_VIS_08a_Gerätemenge!$D$29:$N$94,MATCH(BG$2,INP_VIS_08a_Gerätemenge!$C$29:$C$94,0),MATCH($AG639,INP_VIS_08a_Gerätemenge!$D$12:$N$12,0))</f>
        <v>0</v>
      </c>
      <c r="BH639" s="454">
        <f>INDEX(INP_VIS_08a_Gerätemenge!$D$29:$N$94,MATCH(BH$2,INP_VIS_08a_Gerätemenge!$C$29:$C$94,0),MATCH($AG639,INP_VIS_08a_Gerätemenge!$D$12:$N$12,0))</f>
        <v>1</v>
      </c>
    </row>
    <row r="640" spans="1:60">
      <c r="A640" s="208">
        <v>6</v>
      </c>
      <c r="B640" s="209">
        <v>45122</v>
      </c>
      <c r="C640" s="208" t="s">
        <v>526</v>
      </c>
      <c r="D640" s="208" t="s">
        <v>527</v>
      </c>
      <c r="E640" s="208" t="s">
        <v>528</v>
      </c>
      <c r="F640" s="208" t="s">
        <v>466</v>
      </c>
      <c r="H640" s="208" t="s">
        <v>372</v>
      </c>
      <c r="I640" s="210" t="s">
        <v>502</v>
      </c>
      <c r="J640" s="210" t="s">
        <v>464</v>
      </c>
      <c r="K640" s="210">
        <v>84</v>
      </c>
      <c r="L640" s="210">
        <v>42</v>
      </c>
      <c r="M640" s="210">
        <v>0</v>
      </c>
      <c r="N640" s="210">
        <v>0</v>
      </c>
      <c r="O640" s="208" t="s">
        <v>297</v>
      </c>
      <c r="P640" s="208">
        <v>120</v>
      </c>
      <c r="Q640" s="208" t="s">
        <v>26</v>
      </c>
      <c r="R640" s="208">
        <v>6</v>
      </c>
      <c r="S640" s="209">
        <v>45122</v>
      </c>
      <c r="T640" s="208" t="s">
        <v>519</v>
      </c>
      <c r="U640" s="208" t="s">
        <v>527</v>
      </c>
      <c r="V640" s="208" t="s">
        <v>529</v>
      </c>
      <c r="W640" s="208" t="s">
        <v>466</v>
      </c>
      <c r="Y640" s="208" t="s">
        <v>372</v>
      </c>
      <c r="Z640" s="210" t="s">
        <v>463</v>
      </c>
      <c r="AA640" s="210" t="s">
        <v>464</v>
      </c>
      <c r="AB640" s="210">
        <v>84</v>
      </c>
      <c r="AC640" s="210">
        <v>42</v>
      </c>
      <c r="AD640" s="210">
        <v>0</v>
      </c>
      <c r="AE640" s="210">
        <v>0</v>
      </c>
      <c r="AF640" s="210" t="str">
        <f t="shared" si="72"/>
        <v/>
      </c>
      <c r="AG640" s="210" t="str">
        <f>VLOOKUP(O640,'Flugplan Summen'!$C$9:$N$33,12,0)</f>
        <v>E90</v>
      </c>
      <c r="AH640" s="451">
        <f t="shared" si="73"/>
        <v>45122.336805555562</v>
      </c>
      <c r="AI640" s="451">
        <f t="shared" si="74"/>
        <v>45122.368055555562</v>
      </c>
      <c r="AJ640" s="451" t="str">
        <f t="shared" si="75"/>
        <v/>
      </c>
      <c r="AK640" s="451" t="str">
        <f t="shared" si="76"/>
        <v/>
      </c>
      <c r="AL640" s="451" t="str">
        <f t="shared" si="77"/>
        <v/>
      </c>
      <c r="AM640" s="451" t="str">
        <f t="shared" si="78"/>
        <v/>
      </c>
      <c r="AN640" s="203">
        <f t="shared" si="79"/>
        <v>1</v>
      </c>
      <c r="AO640" s="454">
        <f>INDEX(INP_VIS_08a_Gerätemenge!$D$29:$N$94,MATCH(AO$2,INP_VIS_08a_Gerätemenge!$C$29:$C$94,0),MATCH($AG640,INP_VIS_08a_Gerätemenge!$D$12:$N$12,0))</f>
        <v>0</v>
      </c>
      <c r="AP640" s="454">
        <f>INDEX(INP_VIS_08a_Gerätemenge!$D$29:$N$94,MATCH(AP$2,INP_VIS_08a_Gerätemenge!$C$29:$C$94,0),MATCH($AG640,INP_VIS_08a_Gerätemenge!$D$12:$N$12,0))</f>
        <v>3</v>
      </c>
      <c r="AQ640" s="454">
        <f>INDEX(INP_VIS_08a_Gerätemenge!$D$29:$N$94,MATCH(AQ$2,INP_VIS_08a_Gerätemenge!$C$29:$C$94,0),MATCH($AG640,INP_VIS_08a_Gerätemenge!$D$12:$N$12,0))</f>
        <v>1</v>
      </c>
      <c r="AR640" s="454">
        <f>INDEX(INP_VIS_08a_Gerätemenge!$D$29:$N$94,MATCH(AR$2,INP_VIS_08a_Gerätemenge!$C$29:$C$94,0),MATCH($AG640,INP_VIS_08a_Gerätemenge!$D$12:$N$12,0))</f>
        <v>0</v>
      </c>
      <c r="AS640" s="454">
        <f>INDEX(INP_VIS_08a_Gerätemenge!$D$29:$N$94,MATCH(AS$2,INP_VIS_08a_Gerätemenge!$C$29:$C$94,0),MATCH($AG640,INP_VIS_08a_Gerätemenge!$D$12:$N$12,0))</f>
        <v>0</v>
      </c>
      <c r="AT640" s="454">
        <f>INDEX(INP_VIS_08a_Gerätemenge!$D$29:$N$94,MATCH(AT$2,INP_VIS_08a_Gerätemenge!$C$29:$C$94,0),MATCH($AG640,INP_VIS_08a_Gerätemenge!$D$12:$N$12,0))</f>
        <v>0</v>
      </c>
      <c r="AU640" s="454">
        <f>INDEX(INP_VIS_08a_Gerätemenge!$D$29:$N$94,MATCH(AU$2,INP_VIS_08a_Gerätemenge!$C$29:$C$94,0),MATCH($AG640,INP_VIS_08a_Gerätemenge!$D$12:$N$12,0))</f>
        <v>0</v>
      </c>
      <c r="AV640" s="454">
        <f>INDEX(INP_VIS_08a_Gerätemenge!$D$29:$N$94,MATCH(AV$2,INP_VIS_08a_Gerätemenge!$C$29:$C$94,0),MATCH($AG640,INP_VIS_08a_Gerätemenge!$D$12:$N$12,0))</f>
        <v>8</v>
      </c>
      <c r="AW640" s="454">
        <f>INDEX(INP_VIS_08a_Gerätemenge!$D$29:$N$94,MATCH(AW$2,INP_VIS_08a_Gerätemenge!$C$29:$C$94,0),MATCH($AG640,INP_VIS_08a_Gerätemenge!$D$12:$N$12,0))</f>
        <v>0</v>
      </c>
      <c r="AX640" s="454">
        <f>INDEX(INP_VIS_08a_Gerätemenge!$D$29:$N$94,MATCH(AX$2,INP_VIS_08a_Gerätemenge!$C$29:$C$94,0),MATCH($AG640,INP_VIS_08a_Gerätemenge!$D$12:$N$12,0))</f>
        <v>0</v>
      </c>
      <c r="AY640" s="454">
        <f>INDEX(INP_VIS_08a_Gerätemenge!$D$29:$N$94,MATCH(AY$2,INP_VIS_08a_Gerätemenge!$C$29:$C$94,0),MATCH($AG640,INP_VIS_08a_Gerätemenge!$D$12:$N$12,0))</f>
        <v>0</v>
      </c>
      <c r="AZ640" s="454">
        <f>INDEX(INP_VIS_08a_Gerätemenge!$D$29:$N$94,MATCH(AZ$2,INP_VIS_08a_Gerätemenge!$C$29:$C$94,0),MATCH($AG640,INP_VIS_08a_Gerätemenge!$D$12:$N$12,0))</f>
        <v>0</v>
      </c>
      <c r="BA640" s="454">
        <f>INDEX(INP_VIS_08a_Gerätemenge!$D$29:$N$94,MATCH(BA$2,INP_VIS_08a_Gerätemenge!$C$29:$C$94,0),MATCH($AG640,INP_VIS_08a_Gerätemenge!$D$12:$N$12,0))</f>
        <v>0</v>
      </c>
      <c r="BB640" s="454">
        <f>INDEX(INP_VIS_08a_Gerätemenge!$D$29:$N$94,MATCH(BB$2,INP_VIS_08a_Gerätemenge!$C$29:$C$94,0),MATCH($AG640,INP_VIS_08a_Gerätemenge!$D$12:$N$12,0))</f>
        <v>1</v>
      </c>
      <c r="BC640" s="454">
        <f>INDEX(INP_VIS_08a_Gerätemenge!$D$29:$N$94,MATCH(BC$2,INP_VIS_08a_Gerätemenge!$C$29:$C$94,0),MATCH($AG640,INP_VIS_08a_Gerätemenge!$D$12:$N$12,0))</f>
        <v>0</v>
      </c>
      <c r="BD640" s="454">
        <f>INDEX(INP_VIS_08a_Gerätemenge!$D$29:$N$94,MATCH(BD$2,INP_VIS_08a_Gerätemenge!$C$29:$C$94,0),MATCH($AG640,INP_VIS_08a_Gerätemenge!$D$12:$N$12,0))</f>
        <v>0</v>
      </c>
      <c r="BE640" s="454">
        <f>INDEX(INP_VIS_08a_Gerätemenge!$D$29:$N$94,MATCH(BE$2,INP_VIS_08a_Gerätemenge!$C$29:$C$94,0),MATCH($AG640,INP_VIS_08a_Gerätemenge!$D$12:$N$12,0))</f>
        <v>0</v>
      </c>
      <c r="BF640" s="454">
        <f>INDEX(INP_VIS_08a_Gerätemenge!$D$29:$N$94,MATCH(BF$2,INP_VIS_08a_Gerätemenge!$C$29:$C$94,0),MATCH($AG640,INP_VIS_08a_Gerätemenge!$D$12:$N$12,0))</f>
        <v>1</v>
      </c>
      <c r="BG640" s="454">
        <f>INDEX(INP_VIS_08a_Gerätemenge!$D$29:$N$94,MATCH(BG$2,INP_VIS_08a_Gerätemenge!$C$29:$C$94,0),MATCH($AG640,INP_VIS_08a_Gerätemenge!$D$12:$N$12,0))</f>
        <v>0</v>
      </c>
      <c r="BH640" s="454">
        <f>INDEX(INP_VIS_08a_Gerätemenge!$D$29:$N$94,MATCH(BH$2,INP_VIS_08a_Gerätemenge!$C$29:$C$94,0),MATCH($AG640,INP_VIS_08a_Gerätemenge!$D$12:$N$12,0))</f>
        <v>1</v>
      </c>
    </row>
    <row r="641" spans="1:60">
      <c r="A641" s="208">
        <v>6</v>
      </c>
      <c r="B641" s="209">
        <v>45122</v>
      </c>
      <c r="C641" s="208" t="s">
        <v>530</v>
      </c>
      <c r="D641" s="208" t="s">
        <v>531</v>
      </c>
      <c r="E641" s="208" t="s">
        <v>532</v>
      </c>
      <c r="F641" s="208" t="s">
        <v>533</v>
      </c>
      <c r="H641" s="208" t="s">
        <v>372</v>
      </c>
      <c r="I641" s="210" t="s">
        <v>498</v>
      </c>
      <c r="J641" s="210" t="s">
        <v>534</v>
      </c>
      <c r="K641" s="210">
        <v>194</v>
      </c>
      <c r="L641" s="210">
        <v>213</v>
      </c>
      <c r="M641" s="210">
        <v>4500</v>
      </c>
      <c r="N641" s="210">
        <v>0</v>
      </c>
      <c r="O641" s="208" t="s">
        <v>299</v>
      </c>
      <c r="P641" s="208">
        <v>216</v>
      </c>
      <c r="Q641" s="208" t="s">
        <v>509</v>
      </c>
      <c r="R641" s="208">
        <v>6</v>
      </c>
      <c r="S641" s="209">
        <v>45122</v>
      </c>
      <c r="T641" s="208" t="s">
        <v>535</v>
      </c>
      <c r="U641" s="208" t="s">
        <v>531</v>
      </c>
      <c r="V641" s="208" t="s">
        <v>536</v>
      </c>
      <c r="W641" s="208" t="s">
        <v>533</v>
      </c>
      <c r="Y641" s="208" t="s">
        <v>372</v>
      </c>
      <c r="Z641" s="210" t="s">
        <v>537</v>
      </c>
      <c r="AA641" s="210" t="s">
        <v>534</v>
      </c>
      <c r="AB641" s="210">
        <v>194</v>
      </c>
      <c r="AC641" s="210">
        <v>213</v>
      </c>
      <c r="AD641" s="210">
        <v>4500</v>
      </c>
      <c r="AE641" s="210">
        <v>0</v>
      </c>
      <c r="AF641" s="210" t="str">
        <f t="shared" si="72"/>
        <v>j</v>
      </c>
      <c r="AG641" s="210" t="str">
        <f>VLOOKUP(O641,'Flugplan Summen'!$C$9:$N$33,12,0)</f>
        <v>76W</v>
      </c>
      <c r="AH641" s="451" t="str">
        <f t="shared" si="73"/>
        <v/>
      </c>
      <c r="AI641" s="451" t="str">
        <f t="shared" si="74"/>
        <v/>
      </c>
      <c r="AJ641" s="451">
        <f t="shared" si="75"/>
        <v>45122.357638888891</v>
      </c>
      <c r="AK641" s="451">
        <f t="shared" si="76"/>
        <v>45122.388888888891</v>
      </c>
      <c r="AL641" s="451">
        <f t="shared" si="77"/>
        <v>45122.416666666664</v>
      </c>
      <c r="AM641" s="451">
        <f t="shared" si="78"/>
        <v>45122.447916666664</v>
      </c>
      <c r="AN641" s="203">
        <f t="shared" si="79"/>
        <v>1</v>
      </c>
      <c r="AO641" s="454">
        <f>INDEX(INP_VIS_08a_Gerätemenge!$D$29:$N$94,MATCH(AO$2,INP_VIS_08a_Gerätemenge!$C$29:$C$94,0),MATCH($AG641,INP_VIS_08a_Gerätemenge!$D$12:$N$12,0))</f>
        <v>2</v>
      </c>
      <c r="AP641" s="454">
        <f>INDEX(INP_VIS_08a_Gerätemenge!$D$29:$N$94,MATCH(AP$2,INP_VIS_08a_Gerätemenge!$C$29:$C$94,0),MATCH($AG641,INP_VIS_08a_Gerätemenge!$D$12:$N$12,0))</f>
        <v>4</v>
      </c>
      <c r="AQ641" s="454">
        <f>INDEX(INP_VIS_08a_Gerätemenge!$D$29:$N$94,MATCH(AQ$2,INP_VIS_08a_Gerätemenge!$C$29:$C$94,0),MATCH($AG641,INP_VIS_08a_Gerätemenge!$D$12:$N$12,0))</f>
        <v>1</v>
      </c>
      <c r="AR641" s="454">
        <f>INDEX(INP_VIS_08a_Gerätemenge!$D$29:$N$94,MATCH(AR$2,INP_VIS_08a_Gerätemenge!$C$29:$C$94,0),MATCH($AG641,INP_VIS_08a_Gerätemenge!$D$12:$N$12,0))</f>
        <v>0</v>
      </c>
      <c r="AS641" s="454">
        <f>INDEX(INP_VIS_08a_Gerätemenge!$D$29:$N$94,MATCH(AS$2,INP_VIS_08a_Gerätemenge!$C$29:$C$94,0),MATCH($AG641,INP_VIS_08a_Gerätemenge!$D$12:$N$12,0))</f>
        <v>1</v>
      </c>
      <c r="AT641" s="454">
        <f>INDEX(INP_VIS_08a_Gerätemenge!$D$29:$N$94,MATCH(AT$2,INP_VIS_08a_Gerätemenge!$C$29:$C$94,0),MATCH($AG641,INP_VIS_08a_Gerätemenge!$D$12:$N$12,0))</f>
        <v>0</v>
      </c>
      <c r="AU641" s="454">
        <f>INDEX(INP_VIS_08a_Gerätemenge!$D$29:$N$94,MATCH(AU$2,INP_VIS_08a_Gerätemenge!$C$29:$C$94,0),MATCH($AG641,INP_VIS_08a_Gerätemenge!$D$12:$N$12,0))</f>
        <v>1</v>
      </c>
      <c r="AV641" s="454">
        <f>INDEX(INP_VIS_08a_Gerätemenge!$D$29:$N$94,MATCH(AV$2,INP_VIS_08a_Gerätemenge!$C$29:$C$94,0),MATCH($AG641,INP_VIS_08a_Gerätemenge!$D$12:$N$12,0))</f>
        <v>16</v>
      </c>
      <c r="AW641" s="454">
        <f>INDEX(INP_VIS_08a_Gerätemenge!$D$29:$N$94,MATCH(AW$2,INP_VIS_08a_Gerätemenge!$C$29:$C$94,0),MATCH($AG641,INP_VIS_08a_Gerätemenge!$D$12:$N$12,0))</f>
        <v>16</v>
      </c>
      <c r="AX641" s="454">
        <f>INDEX(INP_VIS_08a_Gerätemenge!$D$29:$N$94,MATCH(AX$2,INP_VIS_08a_Gerätemenge!$C$29:$C$94,0),MATCH($AG641,INP_VIS_08a_Gerätemenge!$D$12:$N$12,0))</f>
        <v>0</v>
      </c>
      <c r="AY641" s="454">
        <f>INDEX(INP_VIS_08a_Gerätemenge!$D$29:$N$94,MATCH(AY$2,INP_VIS_08a_Gerätemenge!$C$29:$C$94,0),MATCH($AG641,INP_VIS_08a_Gerätemenge!$D$12:$N$12,0))</f>
        <v>0</v>
      </c>
      <c r="AZ641" s="454">
        <f>INDEX(INP_VIS_08a_Gerätemenge!$D$29:$N$94,MATCH(AZ$2,INP_VIS_08a_Gerätemenge!$C$29:$C$94,0),MATCH($AG641,INP_VIS_08a_Gerätemenge!$D$12:$N$12,0))</f>
        <v>0</v>
      </c>
      <c r="BA641" s="454">
        <f>INDEX(INP_VIS_08a_Gerätemenge!$D$29:$N$94,MATCH(BA$2,INP_VIS_08a_Gerätemenge!$C$29:$C$94,0),MATCH($AG641,INP_VIS_08a_Gerätemenge!$D$12:$N$12,0))</f>
        <v>0</v>
      </c>
      <c r="BB641" s="454">
        <f>INDEX(INP_VIS_08a_Gerätemenge!$D$29:$N$94,MATCH(BB$2,INP_VIS_08a_Gerätemenge!$C$29:$C$94,0),MATCH($AG641,INP_VIS_08a_Gerätemenge!$D$12:$N$12,0))</f>
        <v>0</v>
      </c>
      <c r="BC641" s="454">
        <f>INDEX(INP_VIS_08a_Gerätemenge!$D$29:$N$94,MATCH(BC$2,INP_VIS_08a_Gerätemenge!$C$29:$C$94,0),MATCH($AG641,INP_VIS_08a_Gerätemenge!$D$12:$N$12,0))</f>
        <v>1</v>
      </c>
      <c r="BD641" s="454">
        <f>INDEX(INP_VIS_08a_Gerätemenge!$D$29:$N$94,MATCH(BD$2,INP_VIS_08a_Gerätemenge!$C$29:$C$94,0),MATCH($AG641,INP_VIS_08a_Gerätemenge!$D$12:$N$12,0))</f>
        <v>0</v>
      </c>
      <c r="BE641" s="454">
        <f>INDEX(INP_VIS_08a_Gerätemenge!$D$29:$N$94,MATCH(BE$2,INP_VIS_08a_Gerätemenge!$C$29:$C$94,0),MATCH($AG641,INP_VIS_08a_Gerätemenge!$D$12:$N$12,0))</f>
        <v>0</v>
      </c>
      <c r="BF641" s="454">
        <f>INDEX(INP_VIS_08a_Gerätemenge!$D$29:$N$94,MATCH(BF$2,INP_VIS_08a_Gerätemenge!$C$29:$C$94,0),MATCH($AG641,INP_VIS_08a_Gerätemenge!$D$12:$N$12,0))</f>
        <v>1</v>
      </c>
      <c r="BG641" s="454">
        <f>INDEX(INP_VIS_08a_Gerätemenge!$D$29:$N$94,MATCH(BG$2,INP_VIS_08a_Gerätemenge!$C$29:$C$94,0),MATCH($AG641,INP_VIS_08a_Gerätemenge!$D$12:$N$12,0))</f>
        <v>0</v>
      </c>
      <c r="BH641" s="454">
        <f>INDEX(INP_VIS_08a_Gerätemenge!$D$29:$N$94,MATCH(BH$2,INP_VIS_08a_Gerätemenge!$C$29:$C$94,0),MATCH($AG641,INP_VIS_08a_Gerätemenge!$D$12:$N$12,0))</f>
        <v>1</v>
      </c>
    </row>
    <row r="642" spans="1:60">
      <c r="A642" s="208">
        <v>6</v>
      </c>
      <c r="B642" s="209">
        <v>45122</v>
      </c>
      <c r="C642" s="208" t="s">
        <v>538</v>
      </c>
      <c r="D642" s="208" t="s">
        <v>416</v>
      </c>
      <c r="E642" s="208" t="s">
        <v>942</v>
      </c>
      <c r="F642" s="208" t="s">
        <v>943</v>
      </c>
      <c r="H642" s="208" t="s">
        <v>372</v>
      </c>
      <c r="I642" s="210" t="s">
        <v>419</v>
      </c>
      <c r="J642" s="210" t="s">
        <v>379</v>
      </c>
      <c r="K642" s="210">
        <v>170</v>
      </c>
      <c r="L642" s="210">
        <v>221</v>
      </c>
      <c r="M642" s="210">
        <v>0</v>
      </c>
      <c r="N642" s="210">
        <v>0</v>
      </c>
      <c r="O642" s="208" t="s">
        <v>289</v>
      </c>
      <c r="P642" s="208">
        <v>189</v>
      </c>
      <c r="Q642" s="208" t="s">
        <v>26</v>
      </c>
      <c r="R642" s="208">
        <v>6</v>
      </c>
      <c r="S642" s="209">
        <v>45122</v>
      </c>
      <c r="T642" s="208" t="s">
        <v>541</v>
      </c>
      <c r="U642" s="208" t="s">
        <v>416</v>
      </c>
      <c r="V642" s="208" t="s">
        <v>913</v>
      </c>
      <c r="W642" s="208" t="s">
        <v>943</v>
      </c>
      <c r="Y642" s="208" t="s">
        <v>372</v>
      </c>
      <c r="Z642" s="210" t="s">
        <v>378</v>
      </c>
      <c r="AA642" s="210" t="s">
        <v>379</v>
      </c>
      <c r="AB642" s="210">
        <v>170</v>
      </c>
      <c r="AC642" s="210">
        <v>221</v>
      </c>
      <c r="AD642" s="210">
        <v>0</v>
      </c>
      <c r="AE642" s="210">
        <v>0</v>
      </c>
      <c r="AF642" s="210" t="str">
        <f t="shared" si="72"/>
        <v/>
      </c>
      <c r="AG642" s="210" t="str">
        <f>VLOOKUP(O642,'Flugplan Summen'!$C$9:$N$33,12,0)</f>
        <v>73H</v>
      </c>
      <c r="AH642" s="451">
        <f t="shared" si="73"/>
        <v>45122.364583333336</v>
      </c>
      <c r="AI642" s="451">
        <f t="shared" si="74"/>
        <v>45122.40625</v>
      </c>
      <c r="AJ642" s="451" t="str">
        <f t="shared" si="75"/>
        <v/>
      </c>
      <c r="AK642" s="451" t="str">
        <f t="shared" si="76"/>
        <v/>
      </c>
      <c r="AL642" s="451" t="str">
        <f t="shared" si="77"/>
        <v/>
      </c>
      <c r="AM642" s="451" t="str">
        <f t="shared" si="78"/>
        <v/>
      </c>
      <c r="AN642" s="203">
        <f t="shared" si="79"/>
        <v>1</v>
      </c>
      <c r="AO642" s="454">
        <f>INDEX(INP_VIS_08a_Gerätemenge!$D$29:$N$94,MATCH(AO$2,INP_VIS_08a_Gerätemenge!$C$29:$C$94,0),MATCH($AG642,INP_VIS_08a_Gerätemenge!$D$12:$N$12,0))</f>
        <v>0</v>
      </c>
      <c r="AP642" s="454">
        <f>INDEX(INP_VIS_08a_Gerätemenge!$D$29:$N$94,MATCH(AP$2,INP_VIS_08a_Gerätemenge!$C$29:$C$94,0),MATCH($AG642,INP_VIS_08a_Gerätemenge!$D$12:$N$12,0))</f>
        <v>3</v>
      </c>
      <c r="AQ642" s="454">
        <f>INDEX(INP_VIS_08a_Gerätemenge!$D$29:$N$94,MATCH(AQ$2,INP_VIS_08a_Gerätemenge!$C$29:$C$94,0),MATCH($AG642,INP_VIS_08a_Gerätemenge!$D$12:$N$12,0))</f>
        <v>1</v>
      </c>
      <c r="AR642" s="454">
        <f>INDEX(INP_VIS_08a_Gerätemenge!$D$29:$N$94,MATCH(AR$2,INP_VIS_08a_Gerätemenge!$C$29:$C$94,0),MATCH($AG642,INP_VIS_08a_Gerätemenge!$D$12:$N$12,0))</f>
        <v>0</v>
      </c>
      <c r="AS642" s="454">
        <f>INDEX(INP_VIS_08a_Gerätemenge!$D$29:$N$94,MATCH(AS$2,INP_VIS_08a_Gerätemenge!$C$29:$C$94,0),MATCH($AG642,INP_VIS_08a_Gerätemenge!$D$12:$N$12,0))</f>
        <v>0</v>
      </c>
      <c r="AT642" s="454">
        <f>INDEX(INP_VIS_08a_Gerätemenge!$D$29:$N$94,MATCH(AT$2,INP_VIS_08a_Gerätemenge!$C$29:$C$94,0),MATCH($AG642,INP_VIS_08a_Gerätemenge!$D$12:$N$12,0))</f>
        <v>0</v>
      </c>
      <c r="AU642" s="454">
        <f>INDEX(INP_VIS_08a_Gerätemenge!$D$29:$N$94,MATCH(AU$2,INP_VIS_08a_Gerätemenge!$C$29:$C$94,0),MATCH($AG642,INP_VIS_08a_Gerätemenge!$D$12:$N$12,0))</f>
        <v>0</v>
      </c>
      <c r="AV642" s="454">
        <f>INDEX(INP_VIS_08a_Gerätemenge!$D$29:$N$94,MATCH(AV$2,INP_VIS_08a_Gerätemenge!$C$29:$C$94,0),MATCH($AG642,INP_VIS_08a_Gerätemenge!$D$12:$N$12,0))</f>
        <v>24</v>
      </c>
      <c r="AW642" s="454">
        <f>INDEX(INP_VIS_08a_Gerätemenge!$D$29:$N$94,MATCH(AW$2,INP_VIS_08a_Gerätemenge!$C$29:$C$94,0),MATCH($AG642,INP_VIS_08a_Gerätemenge!$D$12:$N$12,0))</f>
        <v>0</v>
      </c>
      <c r="AX642" s="454">
        <f>INDEX(INP_VIS_08a_Gerätemenge!$D$29:$N$94,MATCH(AX$2,INP_VIS_08a_Gerätemenge!$C$29:$C$94,0),MATCH($AG642,INP_VIS_08a_Gerätemenge!$D$12:$N$12,0))</f>
        <v>0</v>
      </c>
      <c r="AY642" s="454">
        <f>INDEX(INP_VIS_08a_Gerätemenge!$D$29:$N$94,MATCH(AY$2,INP_VIS_08a_Gerätemenge!$C$29:$C$94,0),MATCH($AG642,INP_VIS_08a_Gerätemenge!$D$12:$N$12,0))</f>
        <v>1</v>
      </c>
      <c r="AZ642" s="454">
        <f>INDEX(INP_VIS_08a_Gerätemenge!$D$29:$N$94,MATCH(AZ$2,INP_VIS_08a_Gerätemenge!$C$29:$C$94,0),MATCH($AG642,INP_VIS_08a_Gerätemenge!$D$12:$N$12,0))</f>
        <v>0</v>
      </c>
      <c r="BA642" s="454">
        <f>INDEX(INP_VIS_08a_Gerätemenge!$D$29:$N$94,MATCH(BA$2,INP_VIS_08a_Gerätemenge!$C$29:$C$94,0),MATCH($AG642,INP_VIS_08a_Gerätemenge!$D$12:$N$12,0))</f>
        <v>2</v>
      </c>
      <c r="BB642" s="454">
        <f>INDEX(INP_VIS_08a_Gerätemenge!$D$29:$N$94,MATCH(BB$2,INP_VIS_08a_Gerätemenge!$C$29:$C$94,0),MATCH($AG642,INP_VIS_08a_Gerätemenge!$D$12:$N$12,0))</f>
        <v>1</v>
      </c>
      <c r="BC642" s="454">
        <f>INDEX(INP_VIS_08a_Gerätemenge!$D$29:$N$94,MATCH(BC$2,INP_VIS_08a_Gerätemenge!$C$29:$C$94,0),MATCH($AG642,INP_VIS_08a_Gerätemenge!$D$12:$N$12,0))</f>
        <v>0</v>
      </c>
      <c r="BD642" s="454">
        <f>INDEX(INP_VIS_08a_Gerätemenge!$D$29:$N$94,MATCH(BD$2,INP_VIS_08a_Gerätemenge!$C$29:$C$94,0),MATCH($AG642,INP_VIS_08a_Gerätemenge!$D$12:$N$12,0))</f>
        <v>0</v>
      </c>
      <c r="BE642" s="454">
        <f>INDEX(INP_VIS_08a_Gerätemenge!$D$29:$N$94,MATCH(BE$2,INP_VIS_08a_Gerätemenge!$C$29:$C$94,0),MATCH($AG642,INP_VIS_08a_Gerätemenge!$D$12:$N$12,0))</f>
        <v>0</v>
      </c>
      <c r="BF642" s="454">
        <f>INDEX(INP_VIS_08a_Gerätemenge!$D$29:$N$94,MATCH(BF$2,INP_VIS_08a_Gerätemenge!$C$29:$C$94,0),MATCH($AG642,INP_VIS_08a_Gerätemenge!$D$12:$N$12,0))</f>
        <v>1</v>
      </c>
      <c r="BG642" s="454">
        <f>INDEX(INP_VIS_08a_Gerätemenge!$D$29:$N$94,MATCH(BG$2,INP_VIS_08a_Gerätemenge!$C$29:$C$94,0),MATCH($AG642,INP_VIS_08a_Gerätemenge!$D$12:$N$12,0))</f>
        <v>0</v>
      </c>
      <c r="BH642" s="454">
        <f>INDEX(INP_VIS_08a_Gerätemenge!$D$29:$N$94,MATCH(BH$2,INP_VIS_08a_Gerätemenge!$C$29:$C$94,0),MATCH($AG642,INP_VIS_08a_Gerätemenge!$D$12:$N$12,0))</f>
        <v>1</v>
      </c>
    </row>
    <row r="643" spans="1:60">
      <c r="A643" s="208">
        <v>6</v>
      </c>
      <c r="B643" s="209">
        <v>45122</v>
      </c>
      <c r="C643" s="208" t="s">
        <v>544</v>
      </c>
      <c r="D643" s="208" t="s">
        <v>392</v>
      </c>
      <c r="E643" s="208" t="s">
        <v>549</v>
      </c>
      <c r="F643" s="208" t="s">
        <v>394</v>
      </c>
      <c r="H643" s="208" t="s">
        <v>372</v>
      </c>
      <c r="I643" s="210" t="s">
        <v>471</v>
      </c>
      <c r="J643" s="210" t="s">
        <v>396</v>
      </c>
      <c r="K643" s="210">
        <v>54</v>
      </c>
      <c r="L643" s="210">
        <v>43</v>
      </c>
      <c r="M643" s="210">
        <v>0</v>
      </c>
      <c r="N643" s="210">
        <v>0</v>
      </c>
      <c r="O643" s="208" t="s">
        <v>293</v>
      </c>
      <c r="P643" s="208">
        <v>90</v>
      </c>
      <c r="Q643" s="208" t="s">
        <v>26</v>
      </c>
      <c r="R643" s="208">
        <v>6</v>
      </c>
      <c r="S643" s="209">
        <v>45122</v>
      </c>
      <c r="T643" s="208" t="s">
        <v>550</v>
      </c>
      <c r="U643" s="208" t="s">
        <v>392</v>
      </c>
      <c r="V643" s="208" t="s">
        <v>551</v>
      </c>
      <c r="W643" s="208" t="s">
        <v>394</v>
      </c>
      <c r="Y643" s="208" t="s">
        <v>372</v>
      </c>
      <c r="Z643" s="210" t="s">
        <v>395</v>
      </c>
      <c r="AA643" s="210" t="s">
        <v>396</v>
      </c>
      <c r="AB643" s="210">
        <v>54</v>
      </c>
      <c r="AC643" s="210">
        <v>43</v>
      </c>
      <c r="AD643" s="210">
        <v>0</v>
      </c>
      <c r="AE643" s="210">
        <v>0</v>
      </c>
      <c r="AF643" s="210" t="str">
        <f t="shared" si="72"/>
        <v/>
      </c>
      <c r="AG643" s="210" t="str">
        <f>VLOOKUP(O643,'Flugplan Summen'!$C$9:$N$33,12,0)</f>
        <v>CR9</v>
      </c>
      <c r="AH643" s="451">
        <f t="shared" si="73"/>
        <v>45122.371527777781</v>
      </c>
      <c r="AI643" s="451">
        <f t="shared" si="74"/>
        <v>45122.395833333336</v>
      </c>
      <c r="AJ643" s="451" t="str">
        <f t="shared" si="75"/>
        <v/>
      </c>
      <c r="AK643" s="451" t="str">
        <f t="shared" si="76"/>
        <v/>
      </c>
      <c r="AL643" s="451" t="str">
        <f t="shared" si="77"/>
        <v/>
      </c>
      <c r="AM643" s="451" t="str">
        <f t="shared" si="78"/>
        <v/>
      </c>
      <c r="AN643" s="203">
        <f t="shared" si="79"/>
        <v>1</v>
      </c>
      <c r="AO643" s="454">
        <f>INDEX(INP_VIS_08a_Gerätemenge!$D$29:$N$94,MATCH(AO$2,INP_VIS_08a_Gerätemenge!$C$29:$C$94,0),MATCH($AG643,INP_VIS_08a_Gerätemenge!$D$12:$N$12,0))</f>
        <v>0</v>
      </c>
      <c r="AP643" s="454">
        <f>INDEX(INP_VIS_08a_Gerätemenge!$D$29:$N$94,MATCH(AP$2,INP_VIS_08a_Gerätemenge!$C$29:$C$94,0),MATCH($AG643,INP_VIS_08a_Gerätemenge!$D$12:$N$12,0))</f>
        <v>2</v>
      </c>
      <c r="AQ643" s="454">
        <f>INDEX(INP_VIS_08a_Gerätemenge!$D$29:$N$94,MATCH(AQ$2,INP_VIS_08a_Gerätemenge!$C$29:$C$94,0),MATCH($AG643,INP_VIS_08a_Gerätemenge!$D$12:$N$12,0))</f>
        <v>1</v>
      </c>
      <c r="AR643" s="454">
        <f>INDEX(INP_VIS_08a_Gerätemenge!$D$29:$N$94,MATCH(AR$2,INP_VIS_08a_Gerätemenge!$C$29:$C$94,0),MATCH($AG643,INP_VIS_08a_Gerätemenge!$D$12:$N$12,0))</f>
        <v>0</v>
      </c>
      <c r="AS643" s="454">
        <f>INDEX(INP_VIS_08a_Gerätemenge!$D$29:$N$94,MATCH(AS$2,INP_VIS_08a_Gerätemenge!$C$29:$C$94,0),MATCH($AG643,INP_VIS_08a_Gerätemenge!$D$12:$N$12,0))</f>
        <v>0</v>
      </c>
      <c r="AT643" s="454">
        <f>INDEX(INP_VIS_08a_Gerätemenge!$D$29:$N$94,MATCH(AT$2,INP_VIS_08a_Gerätemenge!$C$29:$C$94,0),MATCH($AG643,INP_VIS_08a_Gerätemenge!$D$12:$N$12,0))</f>
        <v>0</v>
      </c>
      <c r="AU643" s="454">
        <f>INDEX(INP_VIS_08a_Gerätemenge!$D$29:$N$94,MATCH(AU$2,INP_VIS_08a_Gerätemenge!$C$29:$C$94,0),MATCH($AG643,INP_VIS_08a_Gerätemenge!$D$12:$N$12,0))</f>
        <v>0</v>
      </c>
      <c r="AV643" s="454">
        <f>INDEX(INP_VIS_08a_Gerätemenge!$D$29:$N$94,MATCH(AV$2,INP_VIS_08a_Gerätemenge!$C$29:$C$94,0),MATCH($AG643,INP_VIS_08a_Gerätemenge!$D$12:$N$12,0))</f>
        <v>8</v>
      </c>
      <c r="AW643" s="454">
        <f>INDEX(INP_VIS_08a_Gerätemenge!$D$29:$N$94,MATCH(AW$2,INP_VIS_08a_Gerätemenge!$C$29:$C$94,0),MATCH($AG643,INP_VIS_08a_Gerätemenge!$D$12:$N$12,0))</f>
        <v>0</v>
      </c>
      <c r="AX643" s="454">
        <f>INDEX(INP_VIS_08a_Gerätemenge!$D$29:$N$94,MATCH(AX$2,INP_VIS_08a_Gerätemenge!$C$29:$C$94,0),MATCH($AG643,INP_VIS_08a_Gerätemenge!$D$12:$N$12,0))</f>
        <v>0</v>
      </c>
      <c r="AY643" s="454">
        <f>INDEX(INP_VIS_08a_Gerätemenge!$D$29:$N$94,MATCH(AY$2,INP_VIS_08a_Gerätemenge!$C$29:$C$94,0),MATCH($AG643,INP_VIS_08a_Gerätemenge!$D$12:$N$12,0))</f>
        <v>0</v>
      </c>
      <c r="AZ643" s="454">
        <f>INDEX(INP_VIS_08a_Gerätemenge!$D$29:$N$94,MATCH(AZ$2,INP_VIS_08a_Gerätemenge!$C$29:$C$94,0),MATCH($AG643,INP_VIS_08a_Gerätemenge!$D$12:$N$12,0))</f>
        <v>2</v>
      </c>
      <c r="BA643" s="454">
        <f>INDEX(INP_VIS_08a_Gerätemenge!$D$29:$N$94,MATCH(BA$2,INP_VIS_08a_Gerätemenge!$C$29:$C$94,0),MATCH($AG643,INP_VIS_08a_Gerätemenge!$D$12:$N$12,0))</f>
        <v>0</v>
      </c>
      <c r="BB643" s="454">
        <f>INDEX(INP_VIS_08a_Gerätemenge!$D$29:$N$94,MATCH(BB$2,INP_VIS_08a_Gerätemenge!$C$29:$C$94,0),MATCH($AG643,INP_VIS_08a_Gerätemenge!$D$12:$N$12,0))</f>
        <v>1</v>
      </c>
      <c r="BC643" s="454">
        <f>INDEX(INP_VIS_08a_Gerätemenge!$D$29:$N$94,MATCH(BC$2,INP_VIS_08a_Gerätemenge!$C$29:$C$94,0),MATCH($AG643,INP_VIS_08a_Gerätemenge!$D$12:$N$12,0))</f>
        <v>0</v>
      </c>
      <c r="BD643" s="454">
        <f>INDEX(INP_VIS_08a_Gerätemenge!$D$29:$N$94,MATCH(BD$2,INP_VIS_08a_Gerätemenge!$C$29:$C$94,0),MATCH($AG643,INP_VIS_08a_Gerätemenge!$D$12:$N$12,0))</f>
        <v>0</v>
      </c>
      <c r="BE643" s="454">
        <f>INDEX(INP_VIS_08a_Gerätemenge!$D$29:$N$94,MATCH(BE$2,INP_VIS_08a_Gerätemenge!$C$29:$C$94,0),MATCH($AG643,INP_VIS_08a_Gerätemenge!$D$12:$N$12,0))</f>
        <v>0</v>
      </c>
      <c r="BF643" s="454">
        <f>INDEX(INP_VIS_08a_Gerätemenge!$D$29:$N$94,MATCH(BF$2,INP_VIS_08a_Gerätemenge!$C$29:$C$94,0),MATCH($AG643,INP_VIS_08a_Gerätemenge!$D$12:$N$12,0))</f>
        <v>1</v>
      </c>
      <c r="BG643" s="454">
        <f>INDEX(INP_VIS_08a_Gerätemenge!$D$29:$N$94,MATCH(BG$2,INP_VIS_08a_Gerätemenge!$C$29:$C$94,0),MATCH($AG643,INP_VIS_08a_Gerätemenge!$D$12:$N$12,0))</f>
        <v>0</v>
      </c>
      <c r="BH643" s="454">
        <f>INDEX(INP_VIS_08a_Gerätemenge!$D$29:$N$94,MATCH(BH$2,INP_VIS_08a_Gerätemenge!$C$29:$C$94,0),MATCH($AG643,INP_VIS_08a_Gerätemenge!$D$12:$N$12,0))</f>
        <v>1</v>
      </c>
    </row>
    <row r="644" spans="1:60">
      <c r="A644" s="208">
        <v>6</v>
      </c>
      <c r="B644" s="209">
        <v>45122</v>
      </c>
      <c r="C644" s="208" t="s">
        <v>552</v>
      </c>
      <c r="D644" s="208" t="s">
        <v>387</v>
      </c>
      <c r="E644" s="208" t="s">
        <v>557</v>
      </c>
      <c r="F644" s="208" t="s">
        <v>389</v>
      </c>
      <c r="H644" s="208" t="s">
        <v>372</v>
      </c>
      <c r="I644" s="210" t="s">
        <v>508</v>
      </c>
      <c r="J644" s="210" t="s">
        <v>391</v>
      </c>
      <c r="K644" s="210">
        <v>70</v>
      </c>
      <c r="L644" s="210">
        <v>35</v>
      </c>
      <c r="M644" s="210">
        <v>0</v>
      </c>
      <c r="N644" s="210">
        <v>0</v>
      </c>
      <c r="O644" s="208" t="s">
        <v>291</v>
      </c>
      <c r="P644" s="208">
        <v>100</v>
      </c>
      <c r="Q644" s="208" t="s">
        <v>26</v>
      </c>
      <c r="R644" s="208">
        <v>6</v>
      </c>
      <c r="S644" s="209">
        <v>45122</v>
      </c>
      <c r="T644" s="208" t="s">
        <v>547</v>
      </c>
      <c r="U644" s="208" t="s">
        <v>387</v>
      </c>
      <c r="V644" s="208" t="s">
        <v>558</v>
      </c>
      <c r="W644" s="208" t="s">
        <v>389</v>
      </c>
      <c r="Y644" s="208" t="s">
        <v>372</v>
      </c>
      <c r="Z644" s="210" t="s">
        <v>390</v>
      </c>
      <c r="AA644" s="210" t="s">
        <v>391</v>
      </c>
      <c r="AB644" s="210">
        <v>70</v>
      </c>
      <c r="AC644" s="210">
        <v>35</v>
      </c>
      <c r="AD644" s="210">
        <v>0</v>
      </c>
      <c r="AE644" s="210">
        <v>0</v>
      </c>
      <c r="AF644" s="210" t="str">
        <f t="shared" si="72"/>
        <v/>
      </c>
      <c r="AG644" s="210" t="str">
        <f>VLOOKUP(O644,'Flugplan Summen'!$C$9:$N$33,12,0)</f>
        <v>E90</v>
      </c>
      <c r="AH644" s="451">
        <f t="shared" si="73"/>
        <v>45122.378472222226</v>
      </c>
      <c r="AI644" s="451">
        <f t="shared" si="74"/>
        <v>45122.399305555562</v>
      </c>
      <c r="AJ644" s="451" t="str">
        <f t="shared" si="75"/>
        <v/>
      </c>
      <c r="AK644" s="451" t="str">
        <f t="shared" si="76"/>
        <v/>
      </c>
      <c r="AL644" s="451" t="str">
        <f t="shared" si="77"/>
        <v/>
      </c>
      <c r="AM644" s="451" t="str">
        <f t="shared" si="78"/>
        <v/>
      </c>
      <c r="AN644" s="203">
        <f t="shared" si="79"/>
        <v>1</v>
      </c>
      <c r="AO644" s="454">
        <f>INDEX(INP_VIS_08a_Gerätemenge!$D$29:$N$94,MATCH(AO$2,INP_VIS_08a_Gerätemenge!$C$29:$C$94,0),MATCH($AG644,INP_VIS_08a_Gerätemenge!$D$12:$N$12,0))</f>
        <v>0</v>
      </c>
      <c r="AP644" s="454">
        <f>INDEX(INP_VIS_08a_Gerätemenge!$D$29:$N$94,MATCH(AP$2,INP_VIS_08a_Gerätemenge!$C$29:$C$94,0),MATCH($AG644,INP_VIS_08a_Gerätemenge!$D$12:$N$12,0))</f>
        <v>3</v>
      </c>
      <c r="AQ644" s="454">
        <f>INDEX(INP_VIS_08a_Gerätemenge!$D$29:$N$94,MATCH(AQ$2,INP_VIS_08a_Gerätemenge!$C$29:$C$94,0),MATCH($AG644,INP_VIS_08a_Gerätemenge!$D$12:$N$12,0))</f>
        <v>1</v>
      </c>
      <c r="AR644" s="454">
        <f>INDEX(INP_VIS_08a_Gerätemenge!$D$29:$N$94,MATCH(AR$2,INP_VIS_08a_Gerätemenge!$C$29:$C$94,0),MATCH($AG644,INP_VIS_08a_Gerätemenge!$D$12:$N$12,0))</f>
        <v>0</v>
      </c>
      <c r="AS644" s="454">
        <f>INDEX(INP_VIS_08a_Gerätemenge!$D$29:$N$94,MATCH(AS$2,INP_VIS_08a_Gerätemenge!$C$29:$C$94,0),MATCH($AG644,INP_VIS_08a_Gerätemenge!$D$12:$N$12,0))</f>
        <v>0</v>
      </c>
      <c r="AT644" s="454">
        <f>INDEX(INP_VIS_08a_Gerätemenge!$D$29:$N$94,MATCH(AT$2,INP_VIS_08a_Gerätemenge!$C$29:$C$94,0),MATCH($AG644,INP_VIS_08a_Gerätemenge!$D$12:$N$12,0))</f>
        <v>0</v>
      </c>
      <c r="AU644" s="454">
        <f>INDEX(INP_VIS_08a_Gerätemenge!$D$29:$N$94,MATCH(AU$2,INP_VIS_08a_Gerätemenge!$C$29:$C$94,0),MATCH($AG644,INP_VIS_08a_Gerätemenge!$D$12:$N$12,0))</f>
        <v>0</v>
      </c>
      <c r="AV644" s="454">
        <f>INDEX(INP_VIS_08a_Gerätemenge!$D$29:$N$94,MATCH(AV$2,INP_VIS_08a_Gerätemenge!$C$29:$C$94,0),MATCH($AG644,INP_VIS_08a_Gerätemenge!$D$12:$N$12,0))</f>
        <v>8</v>
      </c>
      <c r="AW644" s="454">
        <f>INDEX(INP_VIS_08a_Gerätemenge!$D$29:$N$94,MATCH(AW$2,INP_VIS_08a_Gerätemenge!$C$29:$C$94,0),MATCH($AG644,INP_VIS_08a_Gerätemenge!$D$12:$N$12,0))</f>
        <v>0</v>
      </c>
      <c r="AX644" s="454">
        <f>INDEX(INP_VIS_08a_Gerätemenge!$D$29:$N$94,MATCH(AX$2,INP_VIS_08a_Gerätemenge!$C$29:$C$94,0),MATCH($AG644,INP_VIS_08a_Gerätemenge!$D$12:$N$12,0))</f>
        <v>0</v>
      </c>
      <c r="AY644" s="454">
        <f>INDEX(INP_VIS_08a_Gerätemenge!$D$29:$N$94,MATCH(AY$2,INP_VIS_08a_Gerätemenge!$C$29:$C$94,0),MATCH($AG644,INP_VIS_08a_Gerätemenge!$D$12:$N$12,0))</f>
        <v>0</v>
      </c>
      <c r="AZ644" s="454">
        <f>INDEX(INP_VIS_08a_Gerätemenge!$D$29:$N$94,MATCH(AZ$2,INP_VIS_08a_Gerätemenge!$C$29:$C$94,0),MATCH($AG644,INP_VIS_08a_Gerätemenge!$D$12:$N$12,0))</f>
        <v>0</v>
      </c>
      <c r="BA644" s="454">
        <f>INDEX(INP_VIS_08a_Gerätemenge!$D$29:$N$94,MATCH(BA$2,INP_VIS_08a_Gerätemenge!$C$29:$C$94,0),MATCH($AG644,INP_VIS_08a_Gerätemenge!$D$12:$N$12,0))</f>
        <v>0</v>
      </c>
      <c r="BB644" s="454">
        <f>INDEX(INP_VIS_08a_Gerätemenge!$D$29:$N$94,MATCH(BB$2,INP_VIS_08a_Gerätemenge!$C$29:$C$94,0),MATCH($AG644,INP_VIS_08a_Gerätemenge!$D$12:$N$12,0))</f>
        <v>1</v>
      </c>
      <c r="BC644" s="454">
        <f>INDEX(INP_VIS_08a_Gerätemenge!$D$29:$N$94,MATCH(BC$2,INP_VIS_08a_Gerätemenge!$C$29:$C$94,0),MATCH($AG644,INP_VIS_08a_Gerätemenge!$D$12:$N$12,0))</f>
        <v>0</v>
      </c>
      <c r="BD644" s="454">
        <f>INDEX(INP_VIS_08a_Gerätemenge!$D$29:$N$94,MATCH(BD$2,INP_VIS_08a_Gerätemenge!$C$29:$C$94,0),MATCH($AG644,INP_VIS_08a_Gerätemenge!$D$12:$N$12,0))</f>
        <v>0</v>
      </c>
      <c r="BE644" s="454">
        <f>INDEX(INP_VIS_08a_Gerätemenge!$D$29:$N$94,MATCH(BE$2,INP_VIS_08a_Gerätemenge!$C$29:$C$94,0),MATCH($AG644,INP_VIS_08a_Gerätemenge!$D$12:$N$12,0))</f>
        <v>0</v>
      </c>
      <c r="BF644" s="454">
        <f>INDEX(INP_VIS_08a_Gerätemenge!$D$29:$N$94,MATCH(BF$2,INP_VIS_08a_Gerätemenge!$C$29:$C$94,0),MATCH($AG644,INP_VIS_08a_Gerätemenge!$D$12:$N$12,0))</f>
        <v>1</v>
      </c>
      <c r="BG644" s="454">
        <f>INDEX(INP_VIS_08a_Gerätemenge!$D$29:$N$94,MATCH(BG$2,INP_VIS_08a_Gerätemenge!$C$29:$C$94,0),MATCH($AG644,INP_VIS_08a_Gerätemenge!$D$12:$N$12,0))</f>
        <v>0</v>
      </c>
      <c r="BH644" s="454">
        <f>INDEX(INP_VIS_08a_Gerätemenge!$D$29:$N$94,MATCH(BH$2,INP_VIS_08a_Gerätemenge!$C$29:$C$94,0),MATCH($AG644,INP_VIS_08a_Gerätemenge!$D$12:$N$12,0))</f>
        <v>1</v>
      </c>
    </row>
    <row r="645" spans="1:60">
      <c r="A645" s="208">
        <v>6</v>
      </c>
      <c r="B645" s="209">
        <v>45122</v>
      </c>
      <c r="C645" s="208" t="s">
        <v>559</v>
      </c>
      <c r="D645" s="208" t="s">
        <v>375</v>
      </c>
      <c r="E645" s="208" t="s">
        <v>702</v>
      </c>
      <c r="F645" s="208" t="s">
        <v>577</v>
      </c>
      <c r="H645" s="208" t="s">
        <v>372</v>
      </c>
      <c r="I645" s="210" t="s">
        <v>498</v>
      </c>
      <c r="J645" s="210" t="s">
        <v>464</v>
      </c>
      <c r="K645" s="210">
        <v>162</v>
      </c>
      <c r="L645" s="210">
        <v>81</v>
      </c>
      <c r="M645" s="210">
        <v>0</v>
      </c>
      <c r="N645" s="210">
        <v>0</v>
      </c>
      <c r="O645" s="208" t="s">
        <v>288</v>
      </c>
      <c r="P645" s="208">
        <v>180</v>
      </c>
      <c r="Q645" s="208" t="s">
        <v>26</v>
      </c>
      <c r="R645" s="208">
        <v>6</v>
      </c>
      <c r="S645" s="209">
        <v>45122</v>
      </c>
      <c r="T645" s="208" t="s">
        <v>601</v>
      </c>
      <c r="U645" s="208" t="s">
        <v>375</v>
      </c>
      <c r="V645" s="208" t="s">
        <v>788</v>
      </c>
      <c r="W645" s="208" t="s">
        <v>789</v>
      </c>
      <c r="Y645" s="208" t="s">
        <v>372</v>
      </c>
      <c r="Z645" s="210" t="s">
        <v>463</v>
      </c>
      <c r="AA645" s="210" t="s">
        <v>464</v>
      </c>
      <c r="AB645" s="210">
        <v>162</v>
      </c>
      <c r="AC645" s="210">
        <v>81</v>
      </c>
      <c r="AD645" s="210">
        <v>0</v>
      </c>
      <c r="AE645" s="210">
        <v>0</v>
      </c>
      <c r="AF645" s="210" t="str">
        <f t="shared" ref="AF645:AF708" si="80">IF(S645="","j",IF(((S645+T645)-(B645+C645))&gt;(80/60/24),"j",""))</f>
        <v/>
      </c>
      <c r="AG645" s="210">
        <f>VLOOKUP(O645,'Flugplan Summen'!$C$9:$N$33,12,0)</f>
        <v>320</v>
      </c>
      <c r="AH645" s="451">
        <f t="shared" ref="AH645:AH708" si="81">IF(AF645="",B645+C645-(5/60/24),"")</f>
        <v>45122.392361111117</v>
      </c>
      <c r="AI645" s="451">
        <f t="shared" ref="AI645:AI708" si="82">IF(AF645="",S645+T645-(5/60/24),"")</f>
        <v>45122.420138888891</v>
      </c>
      <c r="AJ645" s="451" t="str">
        <f t="shared" ref="AJ645:AJ708" si="83">IF(AF645="j",IF(C645="","",B645+C645-(5/60/24)),"")</f>
        <v/>
      </c>
      <c r="AK645" s="451" t="str">
        <f t="shared" ref="AK645:AK708" si="84">IF(AJ645="","",B645+C645+40/60/24)</f>
        <v/>
      </c>
      <c r="AL645" s="451" t="str">
        <f t="shared" ref="AL645:AL708" si="85">IF(AF645="j",IF(T645="","",S645+T645-(40/60/24)),"")</f>
        <v/>
      </c>
      <c r="AM645" s="451" t="str">
        <f t="shared" ref="AM645:AM708" si="86">IF(AL645="","",S645+T645+5/60/24)</f>
        <v/>
      </c>
      <c r="AN645" s="203">
        <f t="shared" ref="AN645:AN708" si="87">IF(AH645&lt;&gt;"",1,IF(AND(AJ645&lt;&gt;"",AL645&lt;&gt;""),0.5*0+1,1))</f>
        <v>1</v>
      </c>
      <c r="AO645" s="454">
        <f>INDEX(INP_VIS_08a_Gerätemenge!$D$29:$N$94,MATCH(AO$2,INP_VIS_08a_Gerätemenge!$C$29:$C$94,0),MATCH($AG645,INP_VIS_08a_Gerätemenge!$D$12:$N$12,0))</f>
        <v>0</v>
      </c>
      <c r="AP645" s="454">
        <f>INDEX(INP_VIS_08a_Gerätemenge!$D$29:$N$94,MATCH(AP$2,INP_VIS_08a_Gerätemenge!$C$29:$C$94,0),MATCH($AG645,INP_VIS_08a_Gerätemenge!$D$12:$N$12,0))</f>
        <v>3</v>
      </c>
      <c r="AQ645" s="454">
        <f>INDEX(INP_VIS_08a_Gerätemenge!$D$29:$N$94,MATCH(AQ$2,INP_VIS_08a_Gerätemenge!$C$29:$C$94,0),MATCH($AG645,INP_VIS_08a_Gerätemenge!$D$12:$N$12,0))</f>
        <v>1</v>
      </c>
      <c r="AR645" s="454">
        <f>INDEX(INP_VIS_08a_Gerätemenge!$D$29:$N$94,MATCH(AR$2,INP_VIS_08a_Gerätemenge!$C$29:$C$94,0),MATCH($AG645,INP_VIS_08a_Gerätemenge!$D$12:$N$12,0))</f>
        <v>0</v>
      </c>
      <c r="AS645" s="454">
        <f>INDEX(INP_VIS_08a_Gerätemenge!$D$29:$N$94,MATCH(AS$2,INP_VIS_08a_Gerätemenge!$C$29:$C$94,0),MATCH($AG645,INP_VIS_08a_Gerätemenge!$D$12:$N$12,0))</f>
        <v>0</v>
      </c>
      <c r="AT645" s="454">
        <f>INDEX(INP_VIS_08a_Gerätemenge!$D$29:$N$94,MATCH(AT$2,INP_VIS_08a_Gerätemenge!$C$29:$C$94,0),MATCH($AG645,INP_VIS_08a_Gerätemenge!$D$12:$N$12,0))</f>
        <v>0</v>
      </c>
      <c r="AU645" s="454">
        <f>INDEX(INP_VIS_08a_Gerätemenge!$D$29:$N$94,MATCH(AU$2,INP_VIS_08a_Gerätemenge!$C$29:$C$94,0),MATCH($AG645,INP_VIS_08a_Gerätemenge!$D$12:$N$12,0))</f>
        <v>0</v>
      </c>
      <c r="AV645" s="454">
        <f>INDEX(INP_VIS_08a_Gerätemenge!$D$29:$N$94,MATCH(AV$2,INP_VIS_08a_Gerätemenge!$C$29:$C$94,0),MATCH($AG645,INP_VIS_08a_Gerätemenge!$D$12:$N$12,0))</f>
        <v>20</v>
      </c>
      <c r="AW645" s="454">
        <f>INDEX(INP_VIS_08a_Gerätemenge!$D$29:$N$94,MATCH(AW$2,INP_VIS_08a_Gerätemenge!$C$29:$C$94,0),MATCH($AG645,INP_VIS_08a_Gerätemenge!$D$12:$N$12,0))</f>
        <v>0</v>
      </c>
      <c r="AX645" s="454">
        <f>INDEX(INP_VIS_08a_Gerätemenge!$D$29:$N$94,MATCH(AX$2,INP_VIS_08a_Gerätemenge!$C$29:$C$94,0),MATCH($AG645,INP_VIS_08a_Gerätemenge!$D$12:$N$12,0))</f>
        <v>0</v>
      </c>
      <c r="AY645" s="454">
        <f>INDEX(INP_VIS_08a_Gerätemenge!$D$29:$N$94,MATCH(AY$2,INP_VIS_08a_Gerätemenge!$C$29:$C$94,0),MATCH($AG645,INP_VIS_08a_Gerätemenge!$D$12:$N$12,0))</f>
        <v>0</v>
      </c>
      <c r="AZ645" s="454">
        <f>INDEX(INP_VIS_08a_Gerätemenge!$D$29:$N$94,MATCH(AZ$2,INP_VIS_08a_Gerätemenge!$C$29:$C$94,0),MATCH($AG645,INP_VIS_08a_Gerätemenge!$D$12:$N$12,0))</f>
        <v>0</v>
      </c>
      <c r="BA645" s="454">
        <f>INDEX(INP_VIS_08a_Gerätemenge!$D$29:$N$94,MATCH(BA$2,INP_VIS_08a_Gerätemenge!$C$29:$C$94,0),MATCH($AG645,INP_VIS_08a_Gerätemenge!$D$12:$N$12,0))</f>
        <v>0</v>
      </c>
      <c r="BB645" s="454">
        <f>INDEX(INP_VIS_08a_Gerätemenge!$D$29:$N$94,MATCH(BB$2,INP_VIS_08a_Gerätemenge!$C$29:$C$94,0),MATCH($AG645,INP_VIS_08a_Gerätemenge!$D$12:$N$12,0))</f>
        <v>1</v>
      </c>
      <c r="BC645" s="454">
        <f>INDEX(INP_VIS_08a_Gerätemenge!$D$29:$N$94,MATCH(BC$2,INP_VIS_08a_Gerätemenge!$C$29:$C$94,0),MATCH($AG645,INP_VIS_08a_Gerätemenge!$D$12:$N$12,0))</f>
        <v>0</v>
      </c>
      <c r="BD645" s="454">
        <f>INDEX(INP_VIS_08a_Gerätemenge!$D$29:$N$94,MATCH(BD$2,INP_VIS_08a_Gerätemenge!$C$29:$C$94,0),MATCH($AG645,INP_VIS_08a_Gerätemenge!$D$12:$N$12,0))</f>
        <v>0</v>
      </c>
      <c r="BE645" s="454">
        <f>INDEX(INP_VIS_08a_Gerätemenge!$D$29:$N$94,MATCH(BE$2,INP_VIS_08a_Gerätemenge!$C$29:$C$94,0),MATCH($AG645,INP_VIS_08a_Gerätemenge!$D$12:$N$12,0))</f>
        <v>0</v>
      </c>
      <c r="BF645" s="454">
        <f>INDEX(INP_VIS_08a_Gerätemenge!$D$29:$N$94,MATCH(BF$2,INP_VIS_08a_Gerätemenge!$C$29:$C$94,0),MATCH($AG645,INP_VIS_08a_Gerätemenge!$D$12:$N$12,0))</f>
        <v>1</v>
      </c>
      <c r="BG645" s="454">
        <f>INDEX(INP_VIS_08a_Gerätemenge!$D$29:$N$94,MATCH(BG$2,INP_VIS_08a_Gerätemenge!$C$29:$C$94,0),MATCH($AG645,INP_VIS_08a_Gerätemenge!$D$12:$N$12,0))</f>
        <v>0</v>
      </c>
      <c r="BH645" s="454">
        <f>INDEX(INP_VIS_08a_Gerätemenge!$D$29:$N$94,MATCH(BH$2,INP_VIS_08a_Gerätemenge!$C$29:$C$94,0),MATCH($AG645,INP_VIS_08a_Gerätemenge!$D$12:$N$12,0))</f>
        <v>1</v>
      </c>
    </row>
    <row r="646" spans="1:60">
      <c r="A646" s="208">
        <v>6</v>
      </c>
      <c r="B646" s="209">
        <v>45122</v>
      </c>
      <c r="C646" s="208" t="s">
        <v>559</v>
      </c>
      <c r="D646" s="208" t="s">
        <v>589</v>
      </c>
      <c r="E646" s="208" t="s">
        <v>558</v>
      </c>
      <c r="F646" s="208" t="s">
        <v>452</v>
      </c>
      <c r="H646" s="208" t="s">
        <v>372</v>
      </c>
      <c r="I646" s="210" t="s">
        <v>502</v>
      </c>
      <c r="J646" s="210" t="s">
        <v>414</v>
      </c>
      <c r="K646" s="210">
        <v>130</v>
      </c>
      <c r="L646" s="210">
        <v>65</v>
      </c>
      <c r="M646" s="210">
        <v>0</v>
      </c>
      <c r="N646" s="210">
        <v>0</v>
      </c>
      <c r="O646" s="208" t="s">
        <v>290</v>
      </c>
      <c r="P646" s="208">
        <v>186</v>
      </c>
      <c r="Q646" s="208" t="s">
        <v>26</v>
      </c>
      <c r="R646" s="208">
        <v>6</v>
      </c>
      <c r="S646" s="209">
        <v>45122</v>
      </c>
      <c r="T646" s="208" t="s">
        <v>601</v>
      </c>
      <c r="U646" s="208" t="s">
        <v>589</v>
      </c>
      <c r="V646" s="208" t="s">
        <v>590</v>
      </c>
      <c r="W646" s="208" t="s">
        <v>452</v>
      </c>
      <c r="Y646" s="208" t="s">
        <v>372</v>
      </c>
      <c r="Z646" s="210" t="s">
        <v>413</v>
      </c>
      <c r="AA646" s="210" t="s">
        <v>414</v>
      </c>
      <c r="AB646" s="210">
        <v>130</v>
      </c>
      <c r="AC646" s="210">
        <v>65</v>
      </c>
      <c r="AD646" s="210">
        <v>0</v>
      </c>
      <c r="AE646" s="210">
        <v>0</v>
      </c>
      <c r="AF646" s="210" t="str">
        <f t="shared" si="80"/>
        <v/>
      </c>
      <c r="AG646" s="210">
        <f>VLOOKUP(O646,'Flugplan Summen'!$C$9:$N$33,12,0)</f>
        <v>320</v>
      </c>
      <c r="AH646" s="451">
        <f t="shared" si="81"/>
        <v>45122.392361111117</v>
      </c>
      <c r="AI646" s="451">
        <f t="shared" si="82"/>
        <v>45122.420138888891</v>
      </c>
      <c r="AJ646" s="451" t="str">
        <f t="shared" si="83"/>
        <v/>
      </c>
      <c r="AK646" s="451" t="str">
        <f t="shared" si="84"/>
        <v/>
      </c>
      <c r="AL646" s="451" t="str">
        <f t="shared" si="85"/>
        <v/>
      </c>
      <c r="AM646" s="451" t="str">
        <f t="shared" si="86"/>
        <v/>
      </c>
      <c r="AN646" s="203">
        <f t="shared" si="87"/>
        <v>1</v>
      </c>
      <c r="AO646" s="454">
        <f>INDEX(INP_VIS_08a_Gerätemenge!$D$29:$N$94,MATCH(AO$2,INP_VIS_08a_Gerätemenge!$C$29:$C$94,0),MATCH($AG646,INP_VIS_08a_Gerätemenge!$D$12:$N$12,0))</f>
        <v>0</v>
      </c>
      <c r="AP646" s="454">
        <f>INDEX(INP_VIS_08a_Gerätemenge!$D$29:$N$94,MATCH(AP$2,INP_VIS_08a_Gerätemenge!$C$29:$C$94,0),MATCH($AG646,INP_VIS_08a_Gerätemenge!$D$12:$N$12,0))</f>
        <v>3</v>
      </c>
      <c r="AQ646" s="454">
        <f>INDEX(INP_VIS_08a_Gerätemenge!$D$29:$N$94,MATCH(AQ$2,INP_VIS_08a_Gerätemenge!$C$29:$C$94,0),MATCH($AG646,INP_VIS_08a_Gerätemenge!$D$12:$N$12,0))</f>
        <v>1</v>
      </c>
      <c r="AR646" s="454">
        <f>INDEX(INP_VIS_08a_Gerätemenge!$D$29:$N$94,MATCH(AR$2,INP_VIS_08a_Gerätemenge!$C$29:$C$94,0),MATCH($AG646,INP_VIS_08a_Gerätemenge!$D$12:$N$12,0))</f>
        <v>0</v>
      </c>
      <c r="AS646" s="454">
        <f>INDEX(INP_VIS_08a_Gerätemenge!$D$29:$N$94,MATCH(AS$2,INP_VIS_08a_Gerätemenge!$C$29:$C$94,0),MATCH($AG646,INP_VIS_08a_Gerätemenge!$D$12:$N$12,0))</f>
        <v>0</v>
      </c>
      <c r="AT646" s="454">
        <f>INDEX(INP_VIS_08a_Gerätemenge!$D$29:$N$94,MATCH(AT$2,INP_VIS_08a_Gerätemenge!$C$29:$C$94,0),MATCH($AG646,INP_VIS_08a_Gerätemenge!$D$12:$N$12,0))</f>
        <v>0</v>
      </c>
      <c r="AU646" s="454">
        <f>INDEX(INP_VIS_08a_Gerätemenge!$D$29:$N$94,MATCH(AU$2,INP_VIS_08a_Gerätemenge!$C$29:$C$94,0),MATCH($AG646,INP_VIS_08a_Gerätemenge!$D$12:$N$12,0))</f>
        <v>0</v>
      </c>
      <c r="AV646" s="454">
        <f>INDEX(INP_VIS_08a_Gerätemenge!$D$29:$N$94,MATCH(AV$2,INP_VIS_08a_Gerätemenge!$C$29:$C$94,0),MATCH($AG646,INP_VIS_08a_Gerätemenge!$D$12:$N$12,0))</f>
        <v>20</v>
      </c>
      <c r="AW646" s="454">
        <f>INDEX(INP_VIS_08a_Gerätemenge!$D$29:$N$94,MATCH(AW$2,INP_VIS_08a_Gerätemenge!$C$29:$C$94,0),MATCH($AG646,INP_VIS_08a_Gerätemenge!$D$12:$N$12,0))</f>
        <v>0</v>
      </c>
      <c r="AX646" s="454">
        <f>INDEX(INP_VIS_08a_Gerätemenge!$D$29:$N$94,MATCH(AX$2,INP_VIS_08a_Gerätemenge!$C$29:$C$94,0),MATCH($AG646,INP_VIS_08a_Gerätemenge!$D$12:$N$12,0))</f>
        <v>0</v>
      </c>
      <c r="AY646" s="454">
        <f>INDEX(INP_VIS_08a_Gerätemenge!$D$29:$N$94,MATCH(AY$2,INP_VIS_08a_Gerätemenge!$C$29:$C$94,0),MATCH($AG646,INP_VIS_08a_Gerätemenge!$D$12:$N$12,0))</f>
        <v>0</v>
      </c>
      <c r="AZ646" s="454">
        <f>INDEX(INP_VIS_08a_Gerätemenge!$D$29:$N$94,MATCH(AZ$2,INP_VIS_08a_Gerätemenge!$C$29:$C$94,0),MATCH($AG646,INP_VIS_08a_Gerätemenge!$D$12:$N$12,0))</f>
        <v>0</v>
      </c>
      <c r="BA646" s="454">
        <f>INDEX(INP_VIS_08a_Gerätemenge!$D$29:$N$94,MATCH(BA$2,INP_VIS_08a_Gerätemenge!$C$29:$C$94,0),MATCH($AG646,INP_VIS_08a_Gerätemenge!$D$12:$N$12,0))</f>
        <v>0</v>
      </c>
      <c r="BB646" s="454">
        <f>INDEX(INP_VIS_08a_Gerätemenge!$D$29:$N$94,MATCH(BB$2,INP_VIS_08a_Gerätemenge!$C$29:$C$94,0),MATCH($AG646,INP_VIS_08a_Gerätemenge!$D$12:$N$12,0))</f>
        <v>1</v>
      </c>
      <c r="BC646" s="454">
        <f>INDEX(INP_VIS_08a_Gerätemenge!$D$29:$N$94,MATCH(BC$2,INP_VIS_08a_Gerätemenge!$C$29:$C$94,0),MATCH($AG646,INP_VIS_08a_Gerätemenge!$D$12:$N$12,0))</f>
        <v>0</v>
      </c>
      <c r="BD646" s="454">
        <f>INDEX(INP_VIS_08a_Gerätemenge!$D$29:$N$94,MATCH(BD$2,INP_VIS_08a_Gerätemenge!$C$29:$C$94,0),MATCH($AG646,INP_VIS_08a_Gerätemenge!$D$12:$N$12,0))</f>
        <v>0</v>
      </c>
      <c r="BE646" s="454">
        <f>INDEX(INP_VIS_08a_Gerätemenge!$D$29:$N$94,MATCH(BE$2,INP_VIS_08a_Gerätemenge!$C$29:$C$94,0),MATCH($AG646,INP_VIS_08a_Gerätemenge!$D$12:$N$12,0))</f>
        <v>0</v>
      </c>
      <c r="BF646" s="454">
        <f>INDEX(INP_VIS_08a_Gerätemenge!$D$29:$N$94,MATCH(BF$2,INP_VIS_08a_Gerätemenge!$C$29:$C$94,0),MATCH($AG646,INP_VIS_08a_Gerätemenge!$D$12:$N$12,0))</f>
        <v>1</v>
      </c>
      <c r="BG646" s="454">
        <f>INDEX(INP_VIS_08a_Gerätemenge!$D$29:$N$94,MATCH(BG$2,INP_VIS_08a_Gerätemenge!$C$29:$C$94,0),MATCH($AG646,INP_VIS_08a_Gerätemenge!$D$12:$N$12,0))</f>
        <v>0</v>
      </c>
      <c r="BH646" s="454">
        <f>INDEX(INP_VIS_08a_Gerätemenge!$D$29:$N$94,MATCH(BH$2,INP_VIS_08a_Gerätemenge!$C$29:$C$94,0),MATCH($AG646,INP_VIS_08a_Gerätemenge!$D$12:$N$12,0))</f>
        <v>1</v>
      </c>
    </row>
    <row r="647" spans="1:60">
      <c r="A647" s="208">
        <v>6</v>
      </c>
      <c r="B647" s="209">
        <v>45122</v>
      </c>
      <c r="C647" s="208" t="s">
        <v>559</v>
      </c>
      <c r="D647" s="208" t="s">
        <v>1186</v>
      </c>
      <c r="E647" s="208" t="s">
        <v>1217</v>
      </c>
      <c r="F647" s="208" t="s">
        <v>1044</v>
      </c>
      <c r="H647" s="208" t="s">
        <v>509</v>
      </c>
      <c r="I647" s="210" t="s">
        <v>419</v>
      </c>
      <c r="J647" s="210" t="s">
        <v>491</v>
      </c>
      <c r="K647" s="210">
        <v>162</v>
      </c>
      <c r="L647" s="210">
        <v>162</v>
      </c>
      <c r="M647" s="210">
        <v>0</v>
      </c>
      <c r="N647" s="210">
        <v>0</v>
      </c>
      <c r="O647" s="208" t="s">
        <v>288</v>
      </c>
      <c r="P647" s="208">
        <v>180</v>
      </c>
      <c r="Q647" s="208" t="s">
        <v>26</v>
      </c>
      <c r="R647" s="208">
        <v>6</v>
      </c>
      <c r="S647" s="209">
        <v>45122</v>
      </c>
      <c r="T647" s="208" t="s">
        <v>575</v>
      </c>
      <c r="U647" s="208" t="s">
        <v>1186</v>
      </c>
      <c r="V647" s="208" t="s">
        <v>1218</v>
      </c>
      <c r="W647" s="208" t="s">
        <v>1044</v>
      </c>
      <c r="Y647" s="208" t="s">
        <v>509</v>
      </c>
      <c r="Z647" s="210" t="s">
        <v>490</v>
      </c>
      <c r="AA647" s="210" t="s">
        <v>491</v>
      </c>
      <c r="AB647" s="210">
        <v>162</v>
      </c>
      <c r="AC647" s="210">
        <v>162</v>
      </c>
      <c r="AD647" s="210">
        <v>0</v>
      </c>
      <c r="AE647" s="210">
        <v>0</v>
      </c>
      <c r="AF647" s="210" t="str">
        <f t="shared" si="80"/>
        <v/>
      </c>
      <c r="AG647" s="210">
        <f>VLOOKUP(O647,'Flugplan Summen'!$C$9:$N$33,12,0)</f>
        <v>320</v>
      </c>
      <c r="AH647" s="451">
        <f t="shared" si="81"/>
        <v>45122.392361111117</v>
      </c>
      <c r="AI647" s="451">
        <f t="shared" si="82"/>
        <v>45122.427083333336</v>
      </c>
      <c r="AJ647" s="451" t="str">
        <f t="shared" si="83"/>
        <v/>
      </c>
      <c r="AK647" s="451" t="str">
        <f t="shared" si="84"/>
        <v/>
      </c>
      <c r="AL647" s="451" t="str">
        <f t="shared" si="85"/>
        <v/>
      </c>
      <c r="AM647" s="451" t="str">
        <f t="shared" si="86"/>
        <v/>
      </c>
      <c r="AN647" s="203">
        <f t="shared" si="87"/>
        <v>1</v>
      </c>
      <c r="AO647" s="454">
        <f>INDEX(INP_VIS_08a_Gerätemenge!$D$29:$N$94,MATCH(AO$2,INP_VIS_08a_Gerätemenge!$C$29:$C$94,0),MATCH($AG647,INP_VIS_08a_Gerätemenge!$D$12:$N$12,0))</f>
        <v>0</v>
      </c>
      <c r="AP647" s="454">
        <f>INDEX(INP_VIS_08a_Gerätemenge!$D$29:$N$94,MATCH(AP$2,INP_VIS_08a_Gerätemenge!$C$29:$C$94,0),MATCH($AG647,INP_VIS_08a_Gerätemenge!$D$12:$N$12,0))</f>
        <v>3</v>
      </c>
      <c r="AQ647" s="454">
        <f>INDEX(INP_VIS_08a_Gerätemenge!$D$29:$N$94,MATCH(AQ$2,INP_VIS_08a_Gerätemenge!$C$29:$C$94,0),MATCH($AG647,INP_VIS_08a_Gerätemenge!$D$12:$N$12,0))</f>
        <v>1</v>
      </c>
      <c r="AR647" s="454">
        <f>INDEX(INP_VIS_08a_Gerätemenge!$D$29:$N$94,MATCH(AR$2,INP_VIS_08a_Gerätemenge!$C$29:$C$94,0),MATCH($AG647,INP_VIS_08a_Gerätemenge!$D$12:$N$12,0))</f>
        <v>0</v>
      </c>
      <c r="AS647" s="454">
        <f>INDEX(INP_VIS_08a_Gerätemenge!$D$29:$N$94,MATCH(AS$2,INP_VIS_08a_Gerätemenge!$C$29:$C$94,0),MATCH($AG647,INP_VIS_08a_Gerätemenge!$D$12:$N$12,0))</f>
        <v>0</v>
      </c>
      <c r="AT647" s="454">
        <f>INDEX(INP_VIS_08a_Gerätemenge!$D$29:$N$94,MATCH(AT$2,INP_VIS_08a_Gerätemenge!$C$29:$C$94,0),MATCH($AG647,INP_VIS_08a_Gerätemenge!$D$12:$N$12,0))</f>
        <v>0</v>
      </c>
      <c r="AU647" s="454">
        <f>INDEX(INP_VIS_08a_Gerätemenge!$D$29:$N$94,MATCH(AU$2,INP_VIS_08a_Gerätemenge!$C$29:$C$94,0),MATCH($AG647,INP_VIS_08a_Gerätemenge!$D$12:$N$12,0))</f>
        <v>0</v>
      </c>
      <c r="AV647" s="454">
        <f>INDEX(INP_VIS_08a_Gerätemenge!$D$29:$N$94,MATCH(AV$2,INP_VIS_08a_Gerätemenge!$C$29:$C$94,0),MATCH($AG647,INP_VIS_08a_Gerätemenge!$D$12:$N$12,0))</f>
        <v>20</v>
      </c>
      <c r="AW647" s="454">
        <f>INDEX(INP_VIS_08a_Gerätemenge!$D$29:$N$94,MATCH(AW$2,INP_VIS_08a_Gerätemenge!$C$29:$C$94,0),MATCH($AG647,INP_VIS_08a_Gerätemenge!$D$12:$N$12,0))</f>
        <v>0</v>
      </c>
      <c r="AX647" s="454">
        <f>INDEX(INP_VIS_08a_Gerätemenge!$D$29:$N$94,MATCH(AX$2,INP_VIS_08a_Gerätemenge!$C$29:$C$94,0),MATCH($AG647,INP_VIS_08a_Gerätemenge!$D$12:$N$12,0))</f>
        <v>0</v>
      </c>
      <c r="AY647" s="454">
        <f>INDEX(INP_VIS_08a_Gerätemenge!$D$29:$N$94,MATCH(AY$2,INP_VIS_08a_Gerätemenge!$C$29:$C$94,0),MATCH($AG647,INP_VIS_08a_Gerätemenge!$D$12:$N$12,0))</f>
        <v>0</v>
      </c>
      <c r="AZ647" s="454">
        <f>INDEX(INP_VIS_08a_Gerätemenge!$D$29:$N$94,MATCH(AZ$2,INP_VIS_08a_Gerätemenge!$C$29:$C$94,0),MATCH($AG647,INP_VIS_08a_Gerätemenge!$D$12:$N$12,0))</f>
        <v>0</v>
      </c>
      <c r="BA647" s="454">
        <f>INDEX(INP_VIS_08a_Gerätemenge!$D$29:$N$94,MATCH(BA$2,INP_VIS_08a_Gerätemenge!$C$29:$C$94,0),MATCH($AG647,INP_VIS_08a_Gerätemenge!$D$12:$N$12,0))</f>
        <v>0</v>
      </c>
      <c r="BB647" s="454">
        <f>INDEX(INP_VIS_08a_Gerätemenge!$D$29:$N$94,MATCH(BB$2,INP_VIS_08a_Gerätemenge!$C$29:$C$94,0),MATCH($AG647,INP_VIS_08a_Gerätemenge!$D$12:$N$12,0))</f>
        <v>1</v>
      </c>
      <c r="BC647" s="454">
        <f>INDEX(INP_VIS_08a_Gerätemenge!$D$29:$N$94,MATCH(BC$2,INP_VIS_08a_Gerätemenge!$C$29:$C$94,0),MATCH($AG647,INP_VIS_08a_Gerätemenge!$D$12:$N$12,0))</f>
        <v>0</v>
      </c>
      <c r="BD647" s="454">
        <f>INDEX(INP_VIS_08a_Gerätemenge!$D$29:$N$94,MATCH(BD$2,INP_VIS_08a_Gerätemenge!$C$29:$C$94,0),MATCH($AG647,INP_VIS_08a_Gerätemenge!$D$12:$N$12,0))</f>
        <v>0</v>
      </c>
      <c r="BE647" s="454">
        <f>INDEX(INP_VIS_08a_Gerätemenge!$D$29:$N$94,MATCH(BE$2,INP_VIS_08a_Gerätemenge!$C$29:$C$94,0),MATCH($AG647,INP_VIS_08a_Gerätemenge!$D$12:$N$12,0))</f>
        <v>0</v>
      </c>
      <c r="BF647" s="454">
        <f>INDEX(INP_VIS_08a_Gerätemenge!$D$29:$N$94,MATCH(BF$2,INP_VIS_08a_Gerätemenge!$C$29:$C$94,0),MATCH($AG647,INP_VIS_08a_Gerätemenge!$D$12:$N$12,0))</f>
        <v>1</v>
      </c>
      <c r="BG647" s="454">
        <f>INDEX(INP_VIS_08a_Gerätemenge!$D$29:$N$94,MATCH(BG$2,INP_VIS_08a_Gerätemenge!$C$29:$C$94,0),MATCH($AG647,INP_VIS_08a_Gerätemenge!$D$12:$N$12,0))</f>
        <v>0</v>
      </c>
      <c r="BH647" s="454">
        <f>INDEX(INP_VIS_08a_Gerätemenge!$D$29:$N$94,MATCH(BH$2,INP_VIS_08a_Gerätemenge!$C$29:$C$94,0),MATCH($AG647,INP_VIS_08a_Gerätemenge!$D$12:$N$12,0))</f>
        <v>1</v>
      </c>
    </row>
    <row r="648" spans="1:60">
      <c r="A648" s="208">
        <v>6</v>
      </c>
      <c r="B648" s="209">
        <v>45122</v>
      </c>
      <c r="C648" s="208" t="s">
        <v>578</v>
      </c>
      <c r="D648" s="208" t="s">
        <v>375</v>
      </c>
      <c r="E648" s="208" t="s">
        <v>579</v>
      </c>
      <c r="F648" s="208" t="s">
        <v>462</v>
      </c>
      <c r="H648" s="208" t="s">
        <v>372</v>
      </c>
      <c r="I648" s="210" t="s">
        <v>502</v>
      </c>
      <c r="J648" s="210" t="s">
        <v>405</v>
      </c>
      <c r="K648" s="210">
        <v>90</v>
      </c>
      <c r="L648" s="210">
        <v>36</v>
      </c>
      <c r="M648" s="210">
        <v>0</v>
      </c>
      <c r="N648" s="210">
        <v>0</v>
      </c>
      <c r="O648" s="208" t="s">
        <v>287</v>
      </c>
      <c r="P648" s="208">
        <v>150</v>
      </c>
      <c r="Q648" s="208" t="s">
        <v>26</v>
      </c>
      <c r="R648" s="208">
        <v>6</v>
      </c>
      <c r="S648" s="209">
        <v>45122</v>
      </c>
      <c r="T648" s="208" t="s">
        <v>949</v>
      </c>
      <c r="U648" s="208" t="s">
        <v>375</v>
      </c>
      <c r="V648" s="208" t="s">
        <v>1219</v>
      </c>
      <c r="W648" s="208" t="s">
        <v>1220</v>
      </c>
      <c r="Y648" s="208" t="s">
        <v>372</v>
      </c>
      <c r="Z648" s="210" t="s">
        <v>404</v>
      </c>
      <c r="AA648" s="210" t="s">
        <v>405</v>
      </c>
      <c r="AB648" s="210">
        <v>135</v>
      </c>
      <c r="AC648" s="210">
        <v>68</v>
      </c>
      <c r="AD648" s="210">
        <v>0</v>
      </c>
      <c r="AE648" s="210">
        <v>0</v>
      </c>
      <c r="AF648" s="210" t="str">
        <f t="shared" si="80"/>
        <v/>
      </c>
      <c r="AG648" s="210">
        <f>VLOOKUP(O648,'Flugplan Summen'!$C$9:$N$33,12,0)</f>
        <v>319</v>
      </c>
      <c r="AH648" s="451">
        <f t="shared" si="81"/>
        <v>45122.402777777781</v>
      </c>
      <c r="AI648" s="451">
        <f t="shared" si="82"/>
        <v>45122.430555555562</v>
      </c>
      <c r="AJ648" s="451" t="str">
        <f t="shared" si="83"/>
        <v/>
      </c>
      <c r="AK648" s="451" t="str">
        <f t="shared" si="84"/>
        <v/>
      </c>
      <c r="AL648" s="451" t="str">
        <f t="shared" si="85"/>
        <v/>
      </c>
      <c r="AM648" s="451" t="str">
        <f t="shared" si="86"/>
        <v/>
      </c>
      <c r="AN648" s="203">
        <f t="shared" si="87"/>
        <v>1</v>
      </c>
      <c r="AO648" s="454">
        <f>INDEX(INP_VIS_08a_Gerätemenge!$D$29:$N$94,MATCH(AO$2,INP_VIS_08a_Gerätemenge!$C$29:$C$94,0),MATCH($AG648,INP_VIS_08a_Gerätemenge!$D$12:$N$12,0))</f>
        <v>0</v>
      </c>
      <c r="AP648" s="454">
        <f>INDEX(INP_VIS_08a_Gerätemenge!$D$29:$N$94,MATCH(AP$2,INP_VIS_08a_Gerätemenge!$C$29:$C$94,0),MATCH($AG648,INP_VIS_08a_Gerätemenge!$D$12:$N$12,0))</f>
        <v>3</v>
      </c>
      <c r="AQ648" s="454">
        <f>INDEX(INP_VIS_08a_Gerätemenge!$D$29:$N$94,MATCH(AQ$2,INP_VIS_08a_Gerätemenge!$C$29:$C$94,0),MATCH($AG648,INP_VIS_08a_Gerätemenge!$D$12:$N$12,0))</f>
        <v>1</v>
      </c>
      <c r="AR648" s="454">
        <f>INDEX(INP_VIS_08a_Gerätemenge!$D$29:$N$94,MATCH(AR$2,INP_VIS_08a_Gerätemenge!$C$29:$C$94,0),MATCH($AG648,INP_VIS_08a_Gerätemenge!$D$12:$N$12,0))</f>
        <v>0</v>
      </c>
      <c r="AS648" s="454">
        <f>INDEX(INP_VIS_08a_Gerätemenge!$D$29:$N$94,MATCH(AS$2,INP_VIS_08a_Gerätemenge!$C$29:$C$94,0),MATCH($AG648,INP_VIS_08a_Gerätemenge!$D$12:$N$12,0))</f>
        <v>0</v>
      </c>
      <c r="AT648" s="454">
        <f>INDEX(INP_VIS_08a_Gerätemenge!$D$29:$N$94,MATCH(AT$2,INP_VIS_08a_Gerätemenge!$C$29:$C$94,0),MATCH($AG648,INP_VIS_08a_Gerätemenge!$D$12:$N$12,0))</f>
        <v>0</v>
      </c>
      <c r="AU648" s="454">
        <f>INDEX(INP_VIS_08a_Gerätemenge!$D$29:$N$94,MATCH(AU$2,INP_VIS_08a_Gerätemenge!$C$29:$C$94,0),MATCH($AG648,INP_VIS_08a_Gerätemenge!$D$12:$N$12,0))</f>
        <v>0</v>
      </c>
      <c r="AV648" s="454">
        <f>INDEX(INP_VIS_08a_Gerätemenge!$D$29:$N$94,MATCH(AV$2,INP_VIS_08a_Gerätemenge!$C$29:$C$94,0),MATCH($AG648,INP_VIS_08a_Gerätemenge!$D$12:$N$12,0))</f>
        <v>12</v>
      </c>
      <c r="AW648" s="454">
        <f>INDEX(INP_VIS_08a_Gerätemenge!$D$29:$N$94,MATCH(AW$2,INP_VIS_08a_Gerätemenge!$C$29:$C$94,0),MATCH($AG648,INP_VIS_08a_Gerätemenge!$D$12:$N$12,0))</f>
        <v>0</v>
      </c>
      <c r="AX648" s="454">
        <f>INDEX(INP_VIS_08a_Gerätemenge!$D$29:$N$94,MATCH(AX$2,INP_VIS_08a_Gerätemenge!$C$29:$C$94,0),MATCH($AG648,INP_VIS_08a_Gerätemenge!$D$12:$N$12,0))</f>
        <v>0</v>
      </c>
      <c r="AY648" s="454">
        <f>INDEX(INP_VIS_08a_Gerätemenge!$D$29:$N$94,MATCH(AY$2,INP_VIS_08a_Gerätemenge!$C$29:$C$94,0),MATCH($AG648,INP_VIS_08a_Gerätemenge!$D$12:$N$12,0))</f>
        <v>1</v>
      </c>
      <c r="AZ648" s="454">
        <f>INDEX(INP_VIS_08a_Gerätemenge!$D$29:$N$94,MATCH(AZ$2,INP_VIS_08a_Gerätemenge!$C$29:$C$94,0),MATCH($AG648,INP_VIS_08a_Gerätemenge!$D$12:$N$12,0))</f>
        <v>2</v>
      </c>
      <c r="BA648" s="454">
        <f>INDEX(INP_VIS_08a_Gerätemenge!$D$29:$N$94,MATCH(BA$2,INP_VIS_08a_Gerätemenge!$C$29:$C$94,0),MATCH($AG648,INP_VIS_08a_Gerätemenge!$D$12:$N$12,0))</f>
        <v>0</v>
      </c>
      <c r="BB648" s="454">
        <f>INDEX(INP_VIS_08a_Gerätemenge!$D$29:$N$94,MATCH(BB$2,INP_VIS_08a_Gerätemenge!$C$29:$C$94,0),MATCH($AG648,INP_VIS_08a_Gerätemenge!$D$12:$N$12,0))</f>
        <v>1</v>
      </c>
      <c r="BC648" s="454">
        <f>INDEX(INP_VIS_08a_Gerätemenge!$D$29:$N$94,MATCH(BC$2,INP_VIS_08a_Gerätemenge!$C$29:$C$94,0),MATCH($AG648,INP_VIS_08a_Gerätemenge!$D$12:$N$12,0))</f>
        <v>0</v>
      </c>
      <c r="BD648" s="454">
        <f>INDEX(INP_VIS_08a_Gerätemenge!$D$29:$N$94,MATCH(BD$2,INP_VIS_08a_Gerätemenge!$C$29:$C$94,0),MATCH($AG648,INP_VIS_08a_Gerätemenge!$D$12:$N$12,0))</f>
        <v>0</v>
      </c>
      <c r="BE648" s="454">
        <f>INDEX(INP_VIS_08a_Gerätemenge!$D$29:$N$94,MATCH(BE$2,INP_VIS_08a_Gerätemenge!$C$29:$C$94,0),MATCH($AG648,INP_VIS_08a_Gerätemenge!$D$12:$N$12,0))</f>
        <v>0</v>
      </c>
      <c r="BF648" s="454">
        <f>INDEX(INP_VIS_08a_Gerätemenge!$D$29:$N$94,MATCH(BF$2,INP_VIS_08a_Gerätemenge!$C$29:$C$94,0),MATCH($AG648,INP_VIS_08a_Gerätemenge!$D$12:$N$12,0))</f>
        <v>1</v>
      </c>
      <c r="BG648" s="454">
        <f>INDEX(INP_VIS_08a_Gerätemenge!$D$29:$N$94,MATCH(BG$2,INP_VIS_08a_Gerätemenge!$C$29:$C$94,0),MATCH($AG648,INP_VIS_08a_Gerätemenge!$D$12:$N$12,0))</f>
        <v>0</v>
      </c>
      <c r="BH648" s="454">
        <f>INDEX(INP_VIS_08a_Gerätemenge!$D$29:$N$94,MATCH(BH$2,INP_VIS_08a_Gerätemenge!$C$29:$C$94,0),MATCH($AG648,INP_VIS_08a_Gerätemenge!$D$12:$N$12,0))</f>
        <v>1</v>
      </c>
    </row>
    <row r="649" spans="1:60">
      <c r="A649" s="208">
        <v>6</v>
      </c>
      <c r="B649" s="209">
        <v>45122</v>
      </c>
      <c r="C649" s="208" t="s">
        <v>541</v>
      </c>
      <c r="D649" s="208" t="s">
        <v>375</v>
      </c>
      <c r="E649" s="208" t="s">
        <v>1141</v>
      </c>
      <c r="F649" s="208" t="s">
        <v>1084</v>
      </c>
      <c r="H649" s="208" t="s">
        <v>372</v>
      </c>
      <c r="I649" s="210" t="s">
        <v>502</v>
      </c>
      <c r="J649" s="210" t="s">
        <v>479</v>
      </c>
      <c r="K649" s="210">
        <v>90</v>
      </c>
      <c r="L649" s="210">
        <v>36</v>
      </c>
      <c r="M649" s="210">
        <v>0</v>
      </c>
      <c r="N649" s="210">
        <v>0</v>
      </c>
      <c r="O649" s="208" t="s">
        <v>287</v>
      </c>
      <c r="P649" s="208">
        <v>150</v>
      </c>
      <c r="Q649" s="208" t="s">
        <v>26</v>
      </c>
      <c r="R649" s="208">
        <v>6</v>
      </c>
      <c r="S649" s="209">
        <v>45122</v>
      </c>
      <c r="T649" s="208" t="s">
        <v>949</v>
      </c>
      <c r="U649" s="208" t="s">
        <v>375</v>
      </c>
      <c r="V649" s="208" t="s">
        <v>747</v>
      </c>
      <c r="W649" s="208" t="s">
        <v>748</v>
      </c>
      <c r="Y649" s="208" t="s">
        <v>372</v>
      </c>
      <c r="Z649" s="210" t="s">
        <v>424</v>
      </c>
      <c r="AA649" s="210" t="s">
        <v>479</v>
      </c>
      <c r="AB649" s="210">
        <v>135</v>
      </c>
      <c r="AC649" s="210">
        <v>68</v>
      </c>
      <c r="AD649" s="210">
        <v>0</v>
      </c>
      <c r="AE649" s="210">
        <v>0</v>
      </c>
      <c r="AF649" s="210" t="str">
        <f t="shared" si="80"/>
        <v/>
      </c>
      <c r="AG649" s="210">
        <f>VLOOKUP(O649,'Flugplan Summen'!$C$9:$N$33,12,0)</f>
        <v>319</v>
      </c>
      <c r="AH649" s="451">
        <f t="shared" si="81"/>
        <v>45122.40625</v>
      </c>
      <c r="AI649" s="451">
        <f t="shared" si="82"/>
        <v>45122.430555555562</v>
      </c>
      <c r="AJ649" s="451" t="str">
        <f t="shared" si="83"/>
        <v/>
      </c>
      <c r="AK649" s="451" t="str">
        <f t="shared" si="84"/>
        <v/>
      </c>
      <c r="AL649" s="451" t="str">
        <f t="shared" si="85"/>
        <v/>
      </c>
      <c r="AM649" s="451" t="str">
        <f t="shared" si="86"/>
        <v/>
      </c>
      <c r="AN649" s="203">
        <f t="shared" si="87"/>
        <v>1</v>
      </c>
      <c r="AO649" s="454">
        <f>INDEX(INP_VIS_08a_Gerätemenge!$D$29:$N$94,MATCH(AO$2,INP_VIS_08a_Gerätemenge!$C$29:$C$94,0),MATCH($AG649,INP_VIS_08a_Gerätemenge!$D$12:$N$12,0))</f>
        <v>0</v>
      </c>
      <c r="AP649" s="454">
        <f>INDEX(INP_VIS_08a_Gerätemenge!$D$29:$N$94,MATCH(AP$2,INP_VIS_08a_Gerätemenge!$C$29:$C$94,0),MATCH($AG649,INP_VIS_08a_Gerätemenge!$D$12:$N$12,0))</f>
        <v>3</v>
      </c>
      <c r="AQ649" s="454">
        <f>INDEX(INP_VIS_08a_Gerätemenge!$D$29:$N$94,MATCH(AQ$2,INP_VIS_08a_Gerätemenge!$C$29:$C$94,0),MATCH($AG649,INP_VIS_08a_Gerätemenge!$D$12:$N$12,0))</f>
        <v>1</v>
      </c>
      <c r="AR649" s="454">
        <f>INDEX(INP_VIS_08a_Gerätemenge!$D$29:$N$94,MATCH(AR$2,INP_VIS_08a_Gerätemenge!$C$29:$C$94,0),MATCH($AG649,INP_VIS_08a_Gerätemenge!$D$12:$N$12,0))</f>
        <v>0</v>
      </c>
      <c r="AS649" s="454">
        <f>INDEX(INP_VIS_08a_Gerätemenge!$D$29:$N$94,MATCH(AS$2,INP_VIS_08a_Gerätemenge!$C$29:$C$94,0),MATCH($AG649,INP_VIS_08a_Gerätemenge!$D$12:$N$12,0))</f>
        <v>0</v>
      </c>
      <c r="AT649" s="454">
        <f>INDEX(INP_VIS_08a_Gerätemenge!$D$29:$N$94,MATCH(AT$2,INP_VIS_08a_Gerätemenge!$C$29:$C$94,0),MATCH($AG649,INP_VIS_08a_Gerätemenge!$D$12:$N$12,0))</f>
        <v>0</v>
      </c>
      <c r="AU649" s="454">
        <f>INDEX(INP_VIS_08a_Gerätemenge!$D$29:$N$94,MATCH(AU$2,INP_VIS_08a_Gerätemenge!$C$29:$C$94,0),MATCH($AG649,INP_VIS_08a_Gerätemenge!$D$12:$N$12,0))</f>
        <v>0</v>
      </c>
      <c r="AV649" s="454">
        <f>INDEX(INP_VIS_08a_Gerätemenge!$D$29:$N$94,MATCH(AV$2,INP_VIS_08a_Gerätemenge!$C$29:$C$94,0),MATCH($AG649,INP_VIS_08a_Gerätemenge!$D$12:$N$12,0))</f>
        <v>12</v>
      </c>
      <c r="AW649" s="454">
        <f>INDEX(INP_VIS_08a_Gerätemenge!$D$29:$N$94,MATCH(AW$2,INP_VIS_08a_Gerätemenge!$C$29:$C$94,0),MATCH($AG649,INP_VIS_08a_Gerätemenge!$D$12:$N$12,0))</f>
        <v>0</v>
      </c>
      <c r="AX649" s="454">
        <f>INDEX(INP_VIS_08a_Gerätemenge!$D$29:$N$94,MATCH(AX$2,INP_VIS_08a_Gerätemenge!$C$29:$C$94,0),MATCH($AG649,INP_VIS_08a_Gerätemenge!$D$12:$N$12,0))</f>
        <v>0</v>
      </c>
      <c r="AY649" s="454">
        <f>INDEX(INP_VIS_08a_Gerätemenge!$D$29:$N$94,MATCH(AY$2,INP_VIS_08a_Gerätemenge!$C$29:$C$94,0),MATCH($AG649,INP_VIS_08a_Gerätemenge!$D$12:$N$12,0))</f>
        <v>1</v>
      </c>
      <c r="AZ649" s="454">
        <f>INDEX(INP_VIS_08a_Gerätemenge!$D$29:$N$94,MATCH(AZ$2,INP_VIS_08a_Gerätemenge!$C$29:$C$94,0),MATCH($AG649,INP_VIS_08a_Gerätemenge!$D$12:$N$12,0))</f>
        <v>2</v>
      </c>
      <c r="BA649" s="454">
        <f>INDEX(INP_VIS_08a_Gerätemenge!$D$29:$N$94,MATCH(BA$2,INP_VIS_08a_Gerätemenge!$C$29:$C$94,0),MATCH($AG649,INP_VIS_08a_Gerätemenge!$D$12:$N$12,0))</f>
        <v>0</v>
      </c>
      <c r="BB649" s="454">
        <f>INDEX(INP_VIS_08a_Gerätemenge!$D$29:$N$94,MATCH(BB$2,INP_VIS_08a_Gerätemenge!$C$29:$C$94,0),MATCH($AG649,INP_VIS_08a_Gerätemenge!$D$12:$N$12,0))</f>
        <v>1</v>
      </c>
      <c r="BC649" s="454">
        <f>INDEX(INP_VIS_08a_Gerätemenge!$D$29:$N$94,MATCH(BC$2,INP_VIS_08a_Gerätemenge!$C$29:$C$94,0),MATCH($AG649,INP_VIS_08a_Gerätemenge!$D$12:$N$12,0))</f>
        <v>0</v>
      </c>
      <c r="BD649" s="454">
        <f>INDEX(INP_VIS_08a_Gerätemenge!$D$29:$N$94,MATCH(BD$2,INP_VIS_08a_Gerätemenge!$C$29:$C$94,0),MATCH($AG649,INP_VIS_08a_Gerätemenge!$D$12:$N$12,0))</f>
        <v>0</v>
      </c>
      <c r="BE649" s="454">
        <f>INDEX(INP_VIS_08a_Gerätemenge!$D$29:$N$94,MATCH(BE$2,INP_VIS_08a_Gerätemenge!$C$29:$C$94,0),MATCH($AG649,INP_VIS_08a_Gerätemenge!$D$12:$N$12,0))</f>
        <v>0</v>
      </c>
      <c r="BF649" s="454">
        <f>INDEX(INP_VIS_08a_Gerätemenge!$D$29:$N$94,MATCH(BF$2,INP_VIS_08a_Gerätemenge!$C$29:$C$94,0),MATCH($AG649,INP_VIS_08a_Gerätemenge!$D$12:$N$12,0))</f>
        <v>1</v>
      </c>
      <c r="BG649" s="454">
        <f>INDEX(INP_VIS_08a_Gerätemenge!$D$29:$N$94,MATCH(BG$2,INP_VIS_08a_Gerätemenge!$C$29:$C$94,0),MATCH($AG649,INP_VIS_08a_Gerätemenge!$D$12:$N$12,0))</f>
        <v>0</v>
      </c>
      <c r="BH649" s="454">
        <f>INDEX(INP_VIS_08a_Gerätemenge!$D$29:$N$94,MATCH(BH$2,INP_VIS_08a_Gerätemenge!$C$29:$C$94,0),MATCH($AG649,INP_VIS_08a_Gerätemenge!$D$12:$N$12,0))</f>
        <v>1</v>
      </c>
    </row>
    <row r="650" spans="1:60">
      <c r="A650" s="208">
        <v>6</v>
      </c>
      <c r="B650" s="209">
        <v>45122</v>
      </c>
      <c r="C650" s="208" t="s">
        <v>541</v>
      </c>
      <c r="D650" s="208" t="s">
        <v>582</v>
      </c>
      <c r="E650" s="208" t="s">
        <v>583</v>
      </c>
      <c r="F650" s="208" t="s">
        <v>474</v>
      </c>
      <c r="H650" s="208" t="s">
        <v>372</v>
      </c>
      <c r="I650" s="210" t="s">
        <v>471</v>
      </c>
      <c r="J650" s="210" t="s">
        <v>454</v>
      </c>
      <c r="K650" s="210">
        <v>167</v>
      </c>
      <c r="L650" s="210">
        <v>217</v>
      </c>
      <c r="M650" s="210">
        <v>0</v>
      </c>
      <c r="N650" s="210">
        <v>0</v>
      </c>
      <c r="O650" s="208" t="s">
        <v>292</v>
      </c>
      <c r="P650" s="208">
        <v>186</v>
      </c>
      <c r="Q650" s="208" t="s">
        <v>26</v>
      </c>
      <c r="R650" s="208">
        <v>6</v>
      </c>
      <c r="S650" s="209">
        <v>45122</v>
      </c>
      <c r="T650" s="208" t="s">
        <v>535</v>
      </c>
      <c r="U650" s="208" t="s">
        <v>582</v>
      </c>
      <c r="V650" s="208" t="s">
        <v>584</v>
      </c>
      <c r="W650" s="208" t="s">
        <v>474</v>
      </c>
      <c r="Y650" s="208" t="s">
        <v>372</v>
      </c>
      <c r="Z650" s="210" t="s">
        <v>494</v>
      </c>
      <c r="AA650" s="210" t="s">
        <v>454</v>
      </c>
      <c r="AB650" s="210">
        <v>167</v>
      </c>
      <c r="AC650" s="210">
        <v>217</v>
      </c>
      <c r="AD650" s="210">
        <v>0</v>
      </c>
      <c r="AE650" s="210">
        <v>0</v>
      </c>
      <c r="AF650" s="210" t="str">
        <f t="shared" si="80"/>
        <v/>
      </c>
      <c r="AG650" s="210">
        <f>VLOOKUP(O650,'Flugplan Summen'!$C$9:$N$33,12,0)</f>
        <v>320</v>
      </c>
      <c r="AH650" s="451">
        <f t="shared" si="81"/>
        <v>45122.40625</v>
      </c>
      <c r="AI650" s="451">
        <f t="shared" si="82"/>
        <v>45122.440972222226</v>
      </c>
      <c r="AJ650" s="451" t="str">
        <f t="shared" si="83"/>
        <v/>
      </c>
      <c r="AK650" s="451" t="str">
        <f t="shared" si="84"/>
        <v/>
      </c>
      <c r="AL650" s="451" t="str">
        <f t="shared" si="85"/>
        <v/>
      </c>
      <c r="AM650" s="451" t="str">
        <f t="shared" si="86"/>
        <v/>
      </c>
      <c r="AN650" s="203">
        <f t="shared" si="87"/>
        <v>1</v>
      </c>
      <c r="AO650" s="454">
        <f>INDEX(INP_VIS_08a_Gerätemenge!$D$29:$N$94,MATCH(AO$2,INP_VIS_08a_Gerätemenge!$C$29:$C$94,0),MATCH($AG650,INP_VIS_08a_Gerätemenge!$D$12:$N$12,0))</f>
        <v>0</v>
      </c>
      <c r="AP650" s="454">
        <f>INDEX(INP_VIS_08a_Gerätemenge!$D$29:$N$94,MATCH(AP$2,INP_VIS_08a_Gerätemenge!$C$29:$C$94,0),MATCH($AG650,INP_VIS_08a_Gerätemenge!$D$12:$N$12,0))</f>
        <v>3</v>
      </c>
      <c r="AQ650" s="454">
        <f>INDEX(INP_VIS_08a_Gerätemenge!$D$29:$N$94,MATCH(AQ$2,INP_VIS_08a_Gerätemenge!$C$29:$C$94,0),MATCH($AG650,INP_VIS_08a_Gerätemenge!$D$12:$N$12,0))</f>
        <v>1</v>
      </c>
      <c r="AR650" s="454">
        <f>INDEX(INP_VIS_08a_Gerätemenge!$D$29:$N$94,MATCH(AR$2,INP_VIS_08a_Gerätemenge!$C$29:$C$94,0),MATCH($AG650,INP_VIS_08a_Gerätemenge!$D$12:$N$12,0))</f>
        <v>0</v>
      </c>
      <c r="AS650" s="454">
        <f>INDEX(INP_VIS_08a_Gerätemenge!$D$29:$N$94,MATCH(AS$2,INP_VIS_08a_Gerätemenge!$C$29:$C$94,0),MATCH($AG650,INP_VIS_08a_Gerätemenge!$D$12:$N$12,0))</f>
        <v>0</v>
      </c>
      <c r="AT650" s="454">
        <f>INDEX(INP_VIS_08a_Gerätemenge!$D$29:$N$94,MATCH(AT$2,INP_VIS_08a_Gerätemenge!$C$29:$C$94,0),MATCH($AG650,INP_VIS_08a_Gerätemenge!$D$12:$N$12,0))</f>
        <v>0</v>
      </c>
      <c r="AU650" s="454">
        <f>INDEX(INP_VIS_08a_Gerätemenge!$D$29:$N$94,MATCH(AU$2,INP_VIS_08a_Gerätemenge!$C$29:$C$94,0),MATCH($AG650,INP_VIS_08a_Gerätemenge!$D$12:$N$12,0))</f>
        <v>0</v>
      </c>
      <c r="AV650" s="454">
        <f>INDEX(INP_VIS_08a_Gerätemenge!$D$29:$N$94,MATCH(AV$2,INP_VIS_08a_Gerätemenge!$C$29:$C$94,0),MATCH($AG650,INP_VIS_08a_Gerätemenge!$D$12:$N$12,0))</f>
        <v>20</v>
      </c>
      <c r="AW650" s="454">
        <f>INDEX(INP_VIS_08a_Gerätemenge!$D$29:$N$94,MATCH(AW$2,INP_VIS_08a_Gerätemenge!$C$29:$C$94,0),MATCH($AG650,INP_VIS_08a_Gerätemenge!$D$12:$N$12,0))</f>
        <v>0</v>
      </c>
      <c r="AX650" s="454">
        <f>INDEX(INP_VIS_08a_Gerätemenge!$D$29:$N$94,MATCH(AX$2,INP_VIS_08a_Gerätemenge!$C$29:$C$94,0),MATCH($AG650,INP_VIS_08a_Gerätemenge!$D$12:$N$12,0))</f>
        <v>0</v>
      </c>
      <c r="AY650" s="454">
        <f>INDEX(INP_VIS_08a_Gerätemenge!$D$29:$N$94,MATCH(AY$2,INP_VIS_08a_Gerätemenge!$C$29:$C$94,0),MATCH($AG650,INP_VIS_08a_Gerätemenge!$D$12:$N$12,0))</f>
        <v>0</v>
      </c>
      <c r="AZ650" s="454">
        <f>INDEX(INP_VIS_08a_Gerätemenge!$D$29:$N$94,MATCH(AZ$2,INP_VIS_08a_Gerätemenge!$C$29:$C$94,0),MATCH($AG650,INP_VIS_08a_Gerätemenge!$D$12:$N$12,0))</f>
        <v>0</v>
      </c>
      <c r="BA650" s="454">
        <f>INDEX(INP_VIS_08a_Gerätemenge!$D$29:$N$94,MATCH(BA$2,INP_VIS_08a_Gerätemenge!$C$29:$C$94,0),MATCH($AG650,INP_VIS_08a_Gerätemenge!$D$12:$N$12,0))</f>
        <v>0</v>
      </c>
      <c r="BB650" s="454">
        <f>INDEX(INP_VIS_08a_Gerätemenge!$D$29:$N$94,MATCH(BB$2,INP_VIS_08a_Gerätemenge!$C$29:$C$94,0),MATCH($AG650,INP_VIS_08a_Gerätemenge!$D$12:$N$12,0))</f>
        <v>1</v>
      </c>
      <c r="BC650" s="454">
        <f>INDEX(INP_VIS_08a_Gerätemenge!$D$29:$N$94,MATCH(BC$2,INP_VIS_08a_Gerätemenge!$C$29:$C$94,0),MATCH($AG650,INP_VIS_08a_Gerätemenge!$D$12:$N$12,0))</f>
        <v>0</v>
      </c>
      <c r="BD650" s="454">
        <f>INDEX(INP_VIS_08a_Gerätemenge!$D$29:$N$94,MATCH(BD$2,INP_VIS_08a_Gerätemenge!$C$29:$C$94,0),MATCH($AG650,INP_VIS_08a_Gerätemenge!$D$12:$N$12,0))</f>
        <v>0</v>
      </c>
      <c r="BE650" s="454">
        <f>INDEX(INP_VIS_08a_Gerätemenge!$D$29:$N$94,MATCH(BE$2,INP_VIS_08a_Gerätemenge!$C$29:$C$94,0),MATCH($AG650,INP_VIS_08a_Gerätemenge!$D$12:$N$12,0))</f>
        <v>0</v>
      </c>
      <c r="BF650" s="454">
        <f>INDEX(INP_VIS_08a_Gerätemenge!$D$29:$N$94,MATCH(BF$2,INP_VIS_08a_Gerätemenge!$C$29:$C$94,0),MATCH($AG650,INP_VIS_08a_Gerätemenge!$D$12:$N$12,0))</f>
        <v>1</v>
      </c>
      <c r="BG650" s="454">
        <f>INDEX(INP_VIS_08a_Gerätemenge!$D$29:$N$94,MATCH(BG$2,INP_VIS_08a_Gerätemenge!$C$29:$C$94,0),MATCH($AG650,INP_VIS_08a_Gerätemenge!$D$12:$N$12,0))</f>
        <v>0</v>
      </c>
      <c r="BH650" s="454">
        <f>INDEX(INP_VIS_08a_Gerätemenge!$D$29:$N$94,MATCH(BH$2,INP_VIS_08a_Gerätemenge!$C$29:$C$94,0),MATCH($AG650,INP_VIS_08a_Gerätemenge!$D$12:$N$12,0))</f>
        <v>1</v>
      </c>
    </row>
    <row r="651" spans="1:60">
      <c r="A651" s="208">
        <v>6</v>
      </c>
      <c r="B651" s="209">
        <v>45122</v>
      </c>
      <c r="C651" s="208" t="s">
        <v>563</v>
      </c>
      <c r="D651" s="208" t="s">
        <v>481</v>
      </c>
      <c r="E651" s="208" t="s">
        <v>598</v>
      </c>
      <c r="F651" s="208" t="s">
        <v>483</v>
      </c>
      <c r="H651" s="208" t="s">
        <v>372</v>
      </c>
      <c r="I651" s="210" t="s">
        <v>498</v>
      </c>
      <c r="J651" s="210" t="s">
        <v>410</v>
      </c>
      <c r="K651" s="210">
        <v>136</v>
      </c>
      <c r="L651" s="210">
        <v>177</v>
      </c>
      <c r="M651" s="210">
        <v>0</v>
      </c>
      <c r="N651" s="210">
        <v>0</v>
      </c>
      <c r="O651" s="208" t="s">
        <v>289</v>
      </c>
      <c r="P651" s="208">
        <v>151</v>
      </c>
      <c r="Q651" s="208" t="s">
        <v>26</v>
      </c>
      <c r="R651" s="208">
        <v>6</v>
      </c>
      <c r="S651" s="209">
        <v>45122</v>
      </c>
      <c r="T651" s="208" t="s">
        <v>599</v>
      </c>
      <c r="U651" s="208" t="s">
        <v>481</v>
      </c>
      <c r="V651" s="208" t="s">
        <v>600</v>
      </c>
      <c r="W651" s="208" t="s">
        <v>483</v>
      </c>
      <c r="Y651" s="208" t="s">
        <v>372</v>
      </c>
      <c r="Z651" s="210" t="s">
        <v>1137</v>
      </c>
      <c r="AA651" s="210" t="s">
        <v>410</v>
      </c>
      <c r="AB651" s="210">
        <v>136</v>
      </c>
      <c r="AC651" s="210">
        <v>177</v>
      </c>
      <c r="AD651" s="210">
        <v>0</v>
      </c>
      <c r="AE651" s="210">
        <v>0</v>
      </c>
      <c r="AF651" s="210" t="str">
        <f t="shared" si="80"/>
        <v/>
      </c>
      <c r="AG651" s="210" t="str">
        <f>VLOOKUP(O651,'Flugplan Summen'!$C$9:$N$33,12,0)</f>
        <v>73H</v>
      </c>
      <c r="AH651" s="451">
        <f t="shared" si="81"/>
        <v>45122.416666666672</v>
      </c>
      <c r="AI651" s="451">
        <f t="shared" si="82"/>
        <v>45122.451388888891</v>
      </c>
      <c r="AJ651" s="451" t="str">
        <f t="shared" si="83"/>
        <v/>
      </c>
      <c r="AK651" s="451" t="str">
        <f t="shared" si="84"/>
        <v/>
      </c>
      <c r="AL651" s="451" t="str">
        <f t="shared" si="85"/>
        <v/>
      </c>
      <c r="AM651" s="451" t="str">
        <f t="shared" si="86"/>
        <v/>
      </c>
      <c r="AN651" s="203">
        <f t="shared" si="87"/>
        <v>1</v>
      </c>
      <c r="AO651" s="454">
        <f>INDEX(INP_VIS_08a_Gerätemenge!$D$29:$N$94,MATCH(AO$2,INP_VIS_08a_Gerätemenge!$C$29:$C$94,0),MATCH($AG651,INP_VIS_08a_Gerätemenge!$D$12:$N$12,0))</f>
        <v>0</v>
      </c>
      <c r="AP651" s="454">
        <f>INDEX(INP_VIS_08a_Gerätemenge!$D$29:$N$94,MATCH(AP$2,INP_VIS_08a_Gerätemenge!$C$29:$C$94,0),MATCH($AG651,INP_VIS_08a_Gerätemenge!$D$12:$N$12,0))</f>
        <v>3</v>
      </c>
      <c r="AQ651" s="454">
        <f>INDEX(INP_VIS_08a_Gerätemenge!$D$29:$N$94,MATCH(AQ$2,INP_VIS_08a_Gerätemenge!$C$29:$C$94,0),MATCH($AG651,INP_VIS_08a_Gerätemenge!$D$12:$N$12,0))</f>
        <v>1</v>
      </c>
      <c r="AR651" s="454">
        <f>INDEX(INP_VIS_08a_Gerätemenge!$D$29:$N$94,MATCH(AR$2,INP_VIS_08a_Gerätemenge!$C$29:$C$94,0),MATCH($AG651,INP_VIS_08a_Gerätemenge!$D$12:$N$12,0))</f>
        <v>0</v>
      </c>
      <c r="AS651" s="454">
        <f>INDEX(INP_VIS_08a_Gerätemenge!$D$29:$N$94,MATCH(AS$2,INP_VIS_08a_Gerätemenge!$C$29:$C$94,0),MATCH($AG651,INP_VIS_08a_Gerätemenge!$D$12:$N$12,0))</f>
        <v>0</v>
      </c>
      <c r="AT651" s="454">
        <f>INDEX(INP_VIS_08a_Gerätemenge!$D$29:$N$94,MATCH(AT$2,INP_VIS_08a_Gerätemenge!$C$29:$C$94,0),MATCH($AG651,INP_VIS_08a_Gerätemenge!$D$12:$N$12,0))</f>
        <v>0</v>
      </c>
      <c r="AU651" s="454">
        <f>INDEX(INP_VIS_08a_Gerätemenge!$D$29:$N$94,MATCH(AU$2,INP_VIS_08a_Gerätemenge!$C$29:$C$94,0),MATCH($AG651,INP_VIS_08a_Gerätemenge!$D$12:$N$12,0))</f>
        <v>0</v>
      </c>
      <c r="AV651" s="454">
        <f>INDEX(INP_VIS_08a_Gerätemenge!$D$29:$N$94,MATCH(AV$2,INP_VIS_08a_Gerätemenge!$C$29:$C$94,0),MATCH($AG651,INP_VIS_08a_Gerätemenge!$D$12:$N$12,0))</f>
        <v>24</v>
      </c>
      <c r="AW651" s="454">
        <f>INDEX(INP_VIS_08a_Gerätemenge!$D$29:$N$94,MATCH(AW$2,INP_VIS_08a_Gerätemenge!$C$29:$C$94,0),MATCH($AG651,INP_VIS_08a_Gerätemenge!$D$12:$N$12,0))</f>
        <v>0</v>
      </c>
      <c r="AX651" s="454">
        <f>INDEX(INP_VIS_08a_Gerätemenge!$D$29:$N$94,MATCH(AX$2,INP_VIS_08a_Gerätemenge!$C$29:$C$94,0),MATCH($AG651,INP_VIS_08a_Gerätemenge!$D$12:$N$12,0))</f>
        <v>0</v>
      </c>
      <c r="AY651" s="454">
        <f>INDEX(INP_VIS_08a_Gerätemenge!$D$29:$N$94,MATCH(AY$2,INP_VIS_08a_Gerätemenge!$C$29:$C$94,0),MATCH($AG651,INP_VIS_08a_Gerätemenge!$D$12:$N$12,0))</f>
        <v>1</v>
      </c>
      <c r="AZ651" s="454">
        <f>INDEX(INP_VIS_08a_Gerätemenge!$D$29:$N$94,MATCH(AZ$2,INP_VIS_08a_Gerätemenge!$C$29:$C$94,0),MATCH($AG651,INP_VIS_08a_Gerätemenge!$D$12:$N$12,0))</f>
        <v>0</v>
      </c>
      <c r="BA651" s="454">
        <f>INDEX(INP_VIS_08a_Gerätemenge!$D$29:$N$94,MATCH(BA$2,INP_VIS_08a_Gerätemenge!$C$29:$C$94,0),MATCH($AG651,INP_VIS_08a_Gerätemenge!$D$12:$N$12,0))</f>
        <v>2</v>
      </c>
      <c r="BB651" s="454">
        <f>INDEX(INP_VIS_08a_Gerätemenge!$D$29:$N$94,MATCH(BB$2,INP_VIS_08a_Gerätemenge!$C$29:$C$94,0),MATCH($AG651,INP_VIS_08a_Gerätemenge!$D$12:$N$12,0))</f>
        <v>1</v>
      </c>
      <c r="BC651" s="454">
        <f>INDEX(INP_VIS_08a_Gerätemenge!$D$29:$N$94,MATCH(BC$2,INP_VIS_08a_Gerätemenge!$C$29:$C$94,0),MATCH($AG651,INP_VIS_08a_Gerätemenge!$D$12:$N$12,0))</f>
        <v>0</v>
      </c>
      <c r="BD651" s="454">
        <f>INDEX(INP_VIS_08a_Gerätemenge!$D$29:$N$94,MATCH(BD$2,INP_VIS_08a_Gerätemenge!$C$29:$C$94,0),MATCH($AG651,INP_VIS_08a_Gerätemenge!$D$12:$N$12,0))</f>
        <v>0</v>
      </c>
      <c r="BE651" s="454">
        <f>INDEX(INP_VIS_08a_Gerätemenge!$D$29:$N$94,MATCH(BE$2,INP_VIS_08a_Gerätemenge!$C$29:$C$94,0),MATCH($AG651,INP_VIS_08a_Gerätemenge!$D$12:$N$12,0))</f>
        <v>0</v>
      </c>
      <c r="BF651" s="454">
        <f>INDEX(INP_VIS_08a_Gerätemenge!$D$29:$N$94,MATCH(BF$2,INP_VIS_08a_Gerätemenge!$C$29:$C$94,0),MATCH($AG651,INP_VIS_08a_Gerätemenge!$D$12:$N$12,0))</f>
        <v>1</v>
      </c>
      <c r="BG651" s="454">
        <f>INDEX(INP_VIS_08a_Gerätemenge!$D$29:$N$94,MATCH(BG$2,INP_VIS_08a_Gerätemenge!$C$29:$C$94,0),MATCH($AG651,INP_VIS_08a_Gerätemenge!$D$12:$N$12,0))</f>
        <v>0</v>
      </c>
      <c r="BH651" s="454">
        <f>INDEX(INP_VIS_08a_Gerätemenge!$D$29:$N$94,MATCH(BH$2,INP_VIS_08a_Gerätemenge!$C$29:$C$94,0),MATCH($AG651,INP_VIS_08a_Gerätemenge!$D$12:$N$12,0))</f>
        <v>1</v>
      </c>
    </row>
    <row r="652" spans="1:60">
      <c r="A652" s="208">
        <v>6</v>
      </c>
      <c r="B652" s="209">
        <v>45122</v>
      </c>
      <c r="C652" s="208" t="s">
        <v>601</v>
      </c>
      <c r="D652" s="208" t="s">
        <v>602</v>
      </c>
      <c r="E652" s="208" t="s">
        <v>603</v>
      </c>
      <c r="F652" s="208" t="s">
        <v>604</v>
      </c>
      <c r="H652" s="208" t="s">
        <v>372</v>
      </c>
      <c r="I652" s="210" t="s">
        <v>508</v>
      </c>
      <c r="J652" s="210" t="s">
        <v>433</v>
      </c>
      <c r="K652" s="210">
        <v>57</v>
      </c>
      <c r="L652" s="210">
        <v>29</v>
      </c>
      <c r="M652" s="210">
        <v>0</v>
      </c>
      <c r="N652" s="210">
        <v>0</v>
      </c>
      <c r="O652" s="208" t="s">
        <v>303</v>
      </c>
      <c r="P652" s="208">
        <v>82</v>
      </c>
      <c r="Q652" s="208" t="s">
        <v>26</v>
      </c>
      <c r="R652" s="208">
        <v>6</v>
      </c>
      <c r="S652" s="209">
        <v>45122</v>
      </c>
      <c r="T652" s="208" t="s">
        <v>599</v>
      </c>
      <c r="U652" s="208" t="s">
        <v>602</v>
      </c>
      <c r="V652" s="208" t="s">
        <v>605</v>
      </c>
      <c r="W652" s="208" t="s">
        <v>604</v>
      </c>
      <c r="Y652" s="208" t="s">
        <v>372</v>
      </c>
      <c r="Z652" s="210" t="s">
        <v>432</v>
      </c>
      <c r="AA652" s="210" t="s">
        <v>433</v>
      </c>
      <c r="AB652" s="210">
        <v>57</v>
      </c>
      <c r="AC652" s="210">
        <v>29</v>
      </c>
      <c r="AD652" s="210">
        <v>0</v>
      </c>
      <c r="AE652" s="210">
        <v>0</v>
      </c>
      <c r="AF652" s="210" t="str">
        <f t="shared" si="80"/>
        <v/>
      </c>
      <c r="AG652" s="210" t="str">
        <f>VLOOKUP(O652,'Flugplan Summen'!$C$9:$N$33,12,0)</f>
        <v>E90</v>
      </c>
      <c r="AH652" s="451">
        <f t="shared" si="81"/>
        <v>45122.420138888891</v>
      </c>
      <c r="AI652" s="451">
        <f t="shared" si="82"/>
        <v>45122.451388888891</v>
      </c>
      <c r="AJ652" s="451" t="str">
        <f t="shared" si="83"/>
        <v/>
      </c>
      <c r="AK652" s="451" t="str">
        <f t="shared" si="84"/>
        <v/>
      </c>
      <c r="AL652" s="451" t="str">
        <f t="shared" si="85"/>
        <v/>
      </c>
      <c r="AM652" s="451" t="str">
        <f t="shared" si="86"/>
        <v/>
      </c>
      <c r="AN652" s="203">
        <f t="shared" si="87"/>
        <v>1</v>
      </c>
      <c r="AO652" s="454">
        <f>INDEX(INP_VIS_08a_Gerätemenge!$D$29:$N$94,MATCH(AO$2,INP_VIS_08a_Gerätemenge!$C$29:$C$94,0),MATCH($AG652,INP_VIS_08a_Gerätemenge!$D$12:$N$12,0))</f>
        <v>0</v>
      </c>
      <c r="AP652" s="454">
        <f>INDEX(INP_VIS_08a_Gerätemenge!$D$29:$N$94,MATCH(AP$2,INP_VIS_08a_Gerätemenge!$C$29:$C$94,0),MATCH($AG652,INP_VIS_08a_Gerätemenge!$D$12:$N$12,0))</f>
        <v>3</v>
      </c>
      <c r="AQ652" s="454">
        <f>INDEX(INP_VIS_08a_Gerätemenge!$D$29:$N$94,MATCH(AQ$2,INP_VIS_08a_Gerätemenge!$C$29:$C$94,0),MATCH($AG652,INP_VIS_08a_Gerätemenge!$D$12:$N$12,0))</f>
        <v>1</v>
      </c>
      <c r="AR652" s="454">
        <f>INDEX(INP_VIS_08a_Gerätemenge!$D$29:$N$94,MATCH(AR$2,INP_VIS_08a_Gerätemenge!$C$29:$C$94,0),MATCH($AG652,INP_VIS_08a_Gerätemenge!$D$12:$N$12,0))</f>
        <v>0</v>
      </c>
      <c r="AS652" s="454">
        <f>INDEX(INP_VIS_08a_Gerätemenge!$D$29:$N$94,MATCH(AS$2,INP_VIS_08a_Gerätemenge!$C$29:$C$94,0),MATCH($AG652,INP_VIS_08a_Gerätemenge!$D$12:$N$12,0))</f>
        <v>0</v>
      </c>
      <c r="AT652" s="454">
        <f>INDEX(INP_VIS_08a_Gerätemenge!$D$29:$N$94,MATCH(AT$2,INP_VIS_08a_Gerätemenge!$C$29:$C$94,0),MATCH($AG652,INP_VIS_08a_Gerätemenge!$D$12:$N$12,0))</f>
        <v>0</v>
      </c>
      <c r="AU652" s="454">
        <f>INDEX(INP_VIS_08a_Gerätemenge!$D$29:$N$94,MATCH(AU$2,INP_VIS_08a_Gerätemenge!$C$29:$C$94,0),MATCH($AG652,INP_VIS_08a_Gerätemenge!$D$12:$N$12,0))</f>
        <v>0</v>
      </c>
      <c r="AV652" s="454">
        <f>INDEX(INP_VIS_08a_Gerätemenge!$D$29:$N$94,MATCH(AV$2,INP_VIS_08a_Gerätemenge!$C$29:$C$94,0),MATCH($AG652,INP_VIS_08a_Gerätemenge!$D$12:$N$12,0))</f>
        <v>8</v>
      </c>
      <c r="AW652" s="454">
        <f>INDEX(INP_VIS_08a_Gerätemenge!$D$29:$N$94,MATCH(AW$2,INP_VIS_08a_Gerätemenge!$C$29:$C$94,0),MATCH($AG652,INP_VIS_08a_Gerätemenge!$D$12:$N$12,0))</f>
        <v>0</v>
      </c>
      <c r="AX652" s="454">
        <f>INDEX(INP_VIS_08a_Gerätemenge!$D$29:$N$94,MATCH(AX$2,INP_VIS_08a_Gerätemenge!$C$29:$C$94,0),MATCH($AG652,INP_VIS_08a_Gerätemenge!$D$12:$N$12,0))</f>
        <v>0</v>
      </c>
      <c r="AY652" s="454">
        <f>INDEX(INP_VIS_08a_Gerätemenge!$D$29:$N$94,MATCH(AY$2,INP_VIS_08a_Gerätemenge!$C$29:$C$94,0),MATCH($AG652,INP_VIS_08a_Gerätemenge!$D$12:$N$12,0))</f>
        <v>0</v>
      </c>
      <c r="AZ652" s="454">
        <f>INDEX(INP_VIS_08a_Gerätemenge!$D$29:$N$94,MATCH(AZ$2,INP_VIS_08a_Gerätemenge!$C$29:$C$94,0),MATCH($AG652,INP_VIS_08a_Gerätemenge!$D$12:$N$12,0))</f>
        <v>0</v>
      </c>
      <c r="BA652" s="454">
        <f>INDEX(INP_VIS_08a_Gerätemenge!$D$29:$N$94,MATCH(BA$2,INP_VIS_08a_Gerätemenge!$C$29:$C$94,0),MATCH($AG652,INP_VIS_08a_Gerätemenge!$D$12:$N$12,0))</f>
        <v>0</v>
      </c>
      <c r="BB652" s="454">
        <f>INDEX(INP_VIS_08a_Gerätemenge!$D$29:$N$94,MATCH(BB$2,INP_VIS_08a_Gerätemenge!$C$29:$C$94,0),MATCH($AG652,INP_VIS_08a_Gerätemenge!$D$12:$N$12,0))</f>
        <v>1</v>
      </c>
      <c r="BC652" s="454">
        <f>INDEX(INP_VIS_08a_Gerätemenge!$D$29:$N$94,MATCH(BC$2,INP_VIS_08a_Gerätemenge!$C$29:$C$94,0),MATCH($AG652,INP_VIS_08a_Gerätemenge!$D$12:$N$12,0))</f>
        <v>0</v>
      </c>
      <c r="BD652" s="454">
        <f>INDEX(INP_VIS_08a_Gerätemenge!$D$29:$N$94,MATCH(BD$2,INP_VIS_08a_Gerätemenge!$C$29:$C$94,0),MATCH($AG652,INP_VIS_08a_Gerätemenge!$D$12:$N$12,0))</f>
        <v>0</v>
      </c>
      <c r="BE652" s="454">
        <f>INDEX(INP_VIS_08a_Gerätemenge!$D$29:$N$94,MATCH(BE$2,INP_VIS_08a_Gerätemenge!$C$29:$C$94,0),MATCH($AG652,INP_VIS_08a_Gerätemenge!$D$12:$N$12,0))</f>
        <v>0</v>
      </c>
      <c r="BF652" s="454">
        <f>INDEX(INP_VIS_08a_Gerätemenge!$D$29:$N$94,MATCH(BF$2,INP_VIS_08a_Gerätemenge!$C$29:$C$94,0),MATCH($AG652,INP_VIS_08a_Gerätemenge!$D$12:$N$12,0))</f>
        <v>1</v>
      </c>
      <c r="BG652" s="454">
        <f>INDEX(INP_VIS_08a_Gerätemenge!$D$29:$N$94,MATCH(BG$2,INP_VIS_08a_Gerätemenge!$C$29:$C$94,0),MATCH($AG652,INP_VIS_08a_Gerätemenge!$D$12:$N$12,0))</f>
        <v>0</v>
      </c>
      <c r="BH652" s="454">
        <f>INDEX(INP_VIS_08a_Gerätemenge!$D$29:$N$94,MATCH(BH$2,INP_VIS_08a_Gerätemenge!$C$29:$C$94,0),MATCH($AG652,INP_VIS_08a_Gerätemenge!$D$12:$N$12,0))</f>
        <v>1</v>
      </c>
    </row>
    <row r="653" spans="1:60">
      <c r="A653" s="208">
        <v>6</v>
      </c>
      <c r="B653" s="209">
        <v>45122</v>
      </c>
      <c r="C653" s="208" t="s">
        <v>575</v>
      </c>
      <c r="D653" s="208" t="s">
        <v>481</v>
      </c>
      <c r="E653" s="208" t="s">
        <v>606</v>
      </c>
      <c r="F653" s="208" t="s">
        <v>474</v>
      </c>
      <c r="H653" s="208" t="s">
        <v>372</v>
      </c>
      <c r="I653" s="210" t="s">
        <v>419</v>
      </c>
      <c r="J653" s="210" t="s">
        <v>379</v>
      </c>
      <c r="K653" s="210">
        <v>162</v>
      </c>
      <c r="L653" s="210">
        <v>211</v>
      </c>
      <c r="M653" s="210">
        <v>0</v>
      </c>
      <c r="N653" s="210">
        <v>0</v>
      </c>
      <c r="O653" s="208" t="s">
        <v>288</v>
      </c>
      <c r="P653" s="208">
        <v>180</v>
      </c>
      <c r="Q653" s="208" t="s">
        <v>26</v>
      </c>
      <c r="R653" s="208">
        <v>6</v>
      </c>
      <c r="S653" s="209">
        <v>45122</v>
      </c>
      <c r="T653" s="208" t="s">
        <v>607</v>
      </c>
      <c r="U653" s="208" t="s">
        <v>481</v>
      </c>
      <c r="V653" s="208" t="s">
        <v>608</v>
      </c>
      <c r="W653" s="208" t="s">
        <v>474</v>
      </c>
      <c r="Y653" s="208" t="s">
        <v>372</v>
      </c>
      <c r="Z653" s="210" t="s">
        <v>378</v>
      </c>
      <c r="AA653" s="210" t="s">
        <v>379</v>
      </c>
      <c r="AB653" s="210">
        <v>162</v>
      </c>
      <c r="AC653" s="210">
        <v>211</v>
      </c>
      <c r="AD653" s="210">
        <v>0</v>
      </c>
      <c r="AE653" s="210">
        <v>0</v>
      </c>
      <c r="AF653" s="210" t="str">
        <f t="shared" si="80"/>
        <v/>
      </c>
      <c r="AG653" s="210">
        <f>VLOOKUP(O653,'Flugplan Summen'!$C$9:$N$33,12,0)</f>
        <v>320</v>
      </c>
      <c r="AH653" s="451">
        <f t="shared" si="81"/>
        <v>45122.427083333336</v>
      </c>
      <c r="AI653" s="451">
        <f t="shared" si="82"/>
        <v>45122.465277777781</v>
      </c>
      <c r="AJ653" s="451" t="str">
        <f t="shared" si="83"/>
        <v/>
      </c>
      <c r="AK653" s="451" t="str">
        <f t="shared" si="84"/>
        <v/>
      </c>
      <c r="AL653" s="451" t="str">
        <f t="shared" si="85"/>
        <v/>
      </c>
      <c r="AM653" s="451" t="str">
        <f t="shared" si="86"/>
        <v/>
      </c>
      <c r="AN653" s="203">
        <f t="shared" si="87"/>
        <v>1</v>
      </c>
      <c r="AO653" s="454">
        <f>INDEX(INP_VIS_08a_Gerätemenge!$D$29:$N$94,MATCH(AO$2,INP_VIS_08a_Gerätemenge!$C$29:$C$94,0),MATCH($AG653,INP_VIS_08a_Gerätemenge!$D$12:$N$12,0))</f>
        <v>0</v>
      </c>
      <c r="AP653" s="454">
        <f>INDEX(INP_VIS_08a_Gerätemenge!$D$29:$N$94,MATCH(AP$2,INP_VIS_08a_Gerätemenge!$C$29:$C$94,0),MATCH($AG653,INP_VIS_08a_Gerätemenge!$D$12:$N$12,0))</f>
        <v>3</v>
      </c>
      <c r="AQ653" s="454">
        <f>INDEX(INP_VIS_08a_Gerätemenge!$D$29:$N$94,MATCH(AQ$2,INP_VIS_08a_Gerätemenge!$C$29:$C$94,0),MATCH($AG653,INP_VIS_08a_Gerätemenge!$D$12:$N$12,0))</f>
        <v>1</v>
      </c>
      <c r="AR653" s="454">
        <f>INDEX(INP_VIS_08a_Gerätemenge!$D$29:$N$94,MATCH(AR$2,INP_VIS_08a_Gerätemenge!$C$29:$C$94,0),MATCH($AG653,INP_VIS_08a_Gerätemenge!$D$12:$N$12,0))</f>
        <v>0</v>
      </c>
      <c r="AS653" s="454">
        <f>INDEX(INP_VIS_08a_Gerätemenge!$D$29:$N$94,MATCH(AS$2,INP_VIS_08a_Gerätemenge!$C$29:$C$94,0),MATCH($AG653,INP_VIS_08a_Gerätemenge!$D$12:$N$12,0))</f>
        <v>0</v>
      </c>
      <c r="AT653" s="454">
        <f>INDEX(INP_VIS_08a_Gerätemenge!$D$29:$N$94,MATCH(AT$2,INP_VIS_08a_Gerätemenge!$C$29:$C$94,0),MATCH($AG653,INP_VIS_08a_Gerätemenge!$D$12:$N$12,0))</f>
        <v>0</v>
      </c>
      <c r="AU653" s="454">
        <f>INDEX(INP_VIS_08a_Gerätemenge!$D$29:$N$94,MATCH(AU$2,INP_VIS_08a_Gerätemenge!$C$29:$C$94,0),MATCH($AG653,INP_VIS_08a_Gerätemenge!$D$12:$N$12,0))</f>
        <v>0</v>
      </c>
      <c r="AV653" s="454">
        <f>INDEX(INP_VIS_08a_Gerätemenge!$D$29:$N$94,MATCH(AV$2,INP_VIS_08a_Gerätemenge!$C$29:$C$94,0),MATCH($AG653,INP_VIS_08a_Gerätemenge!$D$12:$N$12,0))</f>
        <v>20</v>
      </c>
      <c r="AW653" s="454">
        <f>INDEX(INP_VIS_08a_Gerätemenge!$D$29:$N$94,MATCH(AW$2,INP_VIS_08a_Gerätemenge!$C$29:$C$94,0),MATCH($AG653,INP_VIS_08a_Gerätemenge!$D$12:$N$12,0))</f>
        <v>0</v>
      </c>
      <c r="AX653" s="454">
        <f>INDEX(INP_VIS_08a_Gerätemenge!$D$29:$N$94,MATCH(AX$2,INP_VIS_08a_Gerätemenge!$C$29:$C$94,0),MATCH($AG653,INP_VIS_08a_Gerätemenge!$D$12:$N$12,0))</f>
        <v>0</v>
      </c>
      <c r="AY653" s="454">
        <f>INDEX(INP_VIS_08a_Gerätemenge!$D$29:$N$94,MATCH(AY$2,INP_VIS_08a_Gerätemenge!$C$29:$C$94,0),MATCH($AG653,INP_VIS_08a_Gerätemenge!$D$12:$N$12,0))</f>
        <v>0</v>
      </c>
      <c r="AZ653" s="454">
        <f>INDEX(INP_VIS_08a_Gerätemenge!$D$29:$N$94,MATCH(AZ$2,INP_VIS_08a_Gerätemenge!$C$29:$C$94,0),MATCH($AG653,INP_VIS_08a_Gerätemenge!$D$12:$N$12,0))</f>
        <v>0</v>
      </c>
      <c r="BA653" s="454">
        <f>INDEX(INP_VIS_08a_Gerätemenge!$D$29:$N$94,MATCH(BA$2,INP_VIS_08a_Gerätemenge!$C$29:$C$94,0),MATCH($AG653,INP_VIS_08a_Gerätemenge!$D$12:$N$12,0))</f>
        <v>0</v>
      </c>
      <c r="BB653" s="454">
        <f>INDEX(INP_VIS_08a_Gerätemenge!$D$29:$N$94,MATCH(BB$2,INP_VIS_08a_Gerätemenge!$C$29:$C$94,0),MATCH($AG653,INP_VIS_08a_Gerätemenge!$D$12:$N$12,0))</f>
        <v>1</v>
      </c>
      <c r="BC653" s="454">
        <f>INDEX(INP_VIS_08a_Gerätemenge!$D$29:$N$94,MATCH(BC$2,INP_VIS_08a_Gerätemenge!$C$29:$C$94,0),MATCH($AG653,INP_VIS_08a_Gerätemenge!$D$12:$N$12,0))</f>
        <v>0</v>
      </c>
      <c r="BD653" s="454">
        <f>INDEX(INP_VIS_08a_Gerätemenge!$D$29:$N$94,MATCH(BD$2,INP_VIS_08a_Gerätemenge!$C$29:$C$94,0),MATCH($AG653,INP_VIS_08a_Gerätemenge!$D$12:$N$12,0))</f>
        <v>0</v>
      </c>
      <c r="BE653" s="454">
        <f>INDEX(INP_VIS_08a_Gerätemenge!$D$29:$N$94,MATCH(BE$2,INP_VIS_08a_Gerätemenge!$C$29:$C$94,0),MATCH($AG653,INP_VIS_08a_Gerätemenge!$D$12:$N$12,0))</f>
        <v>0</v>
      </c>
      <c r="BF653" s="454">
        <f>INDEX(INP_VIS_08a_Gerätemenge!$D$29:$N$94,MATCH(BF$2,INP_VIS_08a_Gerätemenge!$C$29:$C$94,0),MATCH($AG653,INP_VIS_08a_Gerätemenge!$D$12:$N$12,0))</f>
        <v>1</v>
      </c>
      <c r="BG653" s="454">
        <f>INDEX(INP_VIS_08a_Gerätemenge!$D$29:$N$94,MATCH(BG$2,INP_VIS_08a_Gerätemenge!$C$29:$C$94,0),MATCH($AG653,INP_VIS_08a_Gerätemenge!$D$12:$N$12,0))</f>
        <v>0</v>
      </c>
      <c r="BH653" s="454">
        <f>INDEX(INP_VIS_08a_Gerätemenge!$D$29:$N$94,MATCH(BH$2,INP_VIS_08a_Gerätemenge!$C$29:$C$94,0),MATCH($AG653,INP_VIS_08a_Gerätemenge!$D$12:$N$12,0))</f>
        <v>1</v>
      </c>
    </row>
    <row r="654" spans="1:60">
      <c r="A654" s="208">
        <v>6</v>
      </c>
      <c r="B654" s="209">
        <v>45122</v>
      </c>
      <c r="C654" s="208" t="s">
        <v>949</v>
      </c>
      <c r="D654" s="208" t="s">
        <v>375</v>
      </c>
      <c r="E654" s="208" t="s">
        <v>1221</v>
      </c>
      <c r="F654" s="208" t="s">
        <v>1215</v>
      </c>
      <c r="H654" s="208" t="s">
        <v>372</v>
      </c>
      <c r="I654" s="210" t="s">
        <v>502</v>
      </c>
      <c r="J654" s="210" t="s">
        <v>464</v>
      </c>
      <c r="K654" s="210">
        <v>135</v>
      </c>
      <c r="L654" s="210">
        <v>68</v>
      </c>
      <c r="M654" s="210">
        <v>0</v>
      </c>
      <c r="N654" s="210">
        <v>0</v>
      </c>
      <c r="O654" s="208" t="s">
        <v>287</v>
      </c>
      <c r="P654" s="208">
        <v>150</v>
      </c>
      <c r="Q654" s="208" t="s">
        <v>26</v>
      </c>
      <c r="R654" s="208">
        <v>6</v>
      </c>
      <c r="S654" s="209">
        <v>45122</v>
      </c>
      <c r="T654" s="208" t="s">
        <v>587</v>
      </c>
      <c r="U654" s="208" t="s">
        <v>375</v>
      </c>
      <c r="V654" s="208" t="s">
        <v>451</v>
      </c>
      <c r="W654" s="208" t="s">
        <v>452</v>
      </c>
      <c r="Y654" s="208" t="s">
        <v>372</v>
      </c>
      <c r="Z654" s="210" t="s">
        <v>463</v>
      </c>
      <c r="AA654" s="210" t="s">
        <v>464</v>
      </c>
      <c r="AB654" s="210">
        <v>105</v>
      </c>
      <c r="AC654" s="210">
        <v>53</v>
      </c>
      <c r="AD654" s="210">
        <v>0</v>
      </c>
      <c r="AE654" s="210">
        <v>0</v>
      </c>
      <c r="AF654" s="210" t="str">
        <f t="shared" si="80"/>
        <v/>
      </c>
      <c r="AG654" s="210">
        <f>VLOOKUP(O654,'Flugplan Summen'!$C$9:$N$33,12,0)</f>
        <v>319</v>
      </c>
      <c r="AH654" s="451">
        <f t="shared" si="81"/>
        <v>45122.430555555562</v>
      </c>
      <c r="AI654" s="451">
        <f t="shared" si="82"/>
        <v>45122.458333333336</v>
      </c>
      <c r="AJ654" s="451" t="str">
        <f t="shared" si="83"/>
        <v/>
      </c>
      <c r="AK654" s="451" t="str">
        <f t="shared" si="84"/>
        <v/>
      </c>
      <c r="AL654" s="451" t="str">
        <f t="shared" si="85"/>
        <v/>
      </c>
      <c r="AM654" s="451" t="str">
        <f t="shared" si="86"/>
        <v/>
      </c>
      <c r="AN654" s="203">
        <f t="shared" si="87"/>
        <v>1</v>
      </c>
      <c r="AO654" s="454">
        <f>INDEX(INP_VIS_08a_Gerätemenge!$D$29:$N$94,MATCH(AO$2,INP_VIS_08a_Gerätemenge!$C$29:$C$94,0),MATCH($AG654,INP_VIS_08a_Gerätemenge!$D$12:$N$12,0))</f>
        <v>0</v>
      </c>
      <c r="AP654" s="454">
        <f>INDEX(INP_VIS_08a_Gerätemenge!$D$29:$N$94,MATCH(AP$2,INP_VIS_08a_Gerätemenge!$C$29:$C$94,0),MATCH($AG654,INP_VIS_08a_Gerätemenge!$D$12:$N$12,0))</f>
        <v>3</v>
      </c>
      <c r="AQ654" s="454">
        <f>INDEX(INP_VIS_08a_Gerätemenge!$D$29:$N$94,MATCH(AQ$2,INP_VIS_08a_Gerätemenge!$C$29:$C$94,0),MATCH($AG654,INP_VIS_08a_Gerätemenge!$D$12:$N$12,0))</f>
        <v>1</v>
      </c>
      <c r="AR654" s="454">
        <f>INDEX(INP_VIS_08a_Gerätemenge!$D$29:$N$94,MATCH(AR$2,INP_VIS_08a_Gerätemenge!$C$29:$C$94,0),MATCH($AG654,INP_VIS_08a_Gerätemenge!$D$12:$N$12,0))</f>
        <v>0</v>
      </c>
      <c r="AS654" s="454">
        <f>INDEX(INP_VIS_08a_Gerätemenge!$D$29:$N$94,MATCH(AS$2,INP_VIS_08a_Gerätemenge!$C$29:$C$94,0),MATCH($AG654,INP_VIS_08a_Gerätemenge!$D$12:$N$12,0))</f>
        <v>0</v>
      </c>
      <c r="AT654" s="454">
        <f>INDEX(INP_VIS_08a_Gerätemenge!$D$29:$N$94,MATCH(AT$2,INP_VIS_08a_Gerätemenge!$C$29:$C$94,0),MATCH($AG654,INP_VIS_08a_Gerätemenge!$D$12:$N$12,0))</f>
        <v>0</v>
      </c>
      <c r="AU654" s="454">
        <f>INDEX(INP_VIS_08a_Gerätemenge!$D$29:$N$94,MATCH(AU$2,INP_VIS_08a_Gerätemenge!$C$29:$C$94,0),MATCH($AG654,INP_VIS_08a_Gerätemenge!$D$12:$N$12,0))</f>
        <v>0</v>
      </c>
      <c r="AV654" s="454">
        <f>INDEX(INP_VIS_08a_Gerätemenge!$D$29:$N$94,MATCH(AV$2,INP_VIS_08a_Gerätemenge!$C$29:$C$94,0),MATCH($AG654,INP_VIS_08a_Gerätemenge!$D$12:$N$12,0))</f>
        <v>12</v>
      </c>
      <c r="AW654" s="454">
        <f>INDEX(INP_VIS_08a_Gerätemenge!$D$29:$N$94,MATCH(AW$2,INP_VIS_08a_Gerätemenge!$C$29:$C$94,0),MATCH($AG654,INP_VIS_08a_Gerätemenge!$D$12:$N$12,0))</f>
        <v>0</v>
      </c>
      <c r="AX654" s="454">
        <f>INDEX(INP_VIS_08a_Gerätemenge!$D$29:$N$94,MATCH(AX$2,INP_VIS_08a_Gerätemenge!$C$29:$C$94,0),MATCH($AG654,INP_VIS_08a_Gerätemenge!$D$12:$N$12,0))</f>
        <v>0</v>
      </c>
      <c r="AY654" s="454">
        <f>INDEX(INP_VIS_08a_Gerätemenge!$D$29:$N$94,MATCH(AY$2,INP_VIS_08a_Gerätemenge!$C$29:$C$94,0),MATCH($AG654,INP_VIS_08a_Gerätemenge!$D$12:$N$12,0))</f>
        <v>1</v>
      </c>
      <c r="AZ654" s="454">
        <f>INDEX(INP_VIS_08a_Gerätemenge!$D$29:$N$94,MATCH(AZ$2,INP_VIS_08a_Gerätemenge!$C$29:$C$94,0),MATCH($AG654,INP_VIS_08a_Gerätemenge!$D$12:$N$12,0))</f>
        <v>2</v>
      </c>
      <c r="BA654" s="454">
        <f>INDEX(INP_VIS_08a_Gerätemenge!$D$29:$N$94,MATCH(BA$2,INP_VIS_08a_Gerätemenge!$C$29:$C$94,0),MATCH($AG654,INP_VIS_08a_Gerätemenge!$D$12:$N$12,0))</f>
        <v>0</v>
      </c>
      <c r="BB654" s="454">
        <f>INDEX(INP_VIS_08a_Gerätemenge!$D$29:$N$94,MATCH(BB$2,INP_VIS_08a_Gerätemenge!$C$29:$C$94,0),MATCH($AG654,INP_VIS_08a_Gerätemenge!$D$12:$N$12,0))</f>
        <v>1</v>
      </c>
      <c r="BC654" s="454">
        <f>INDEX(INP_VIS_08a_Gerätemenge!$D$29:$N$94,MATCH(BC$2,INP_VIS_08a_Gerätemenge!$C$29:$C$94,0),MATCH($AG654,INP_VIS_08a_Gerätemenge!$D$12:$N$12,0))</f>
        <v>0</v>
      </c>
      <c r="BD654" s="454">
        <f>INDEX(INP_VIS_08a_Gerätemenge!$D$29:$N$94,MATCH(BD$2,INP_VIS_08a_Gerätemenge!$C$29:$C$94,0),MATCH($AG654,INP_VIS_08a_Gerätemenge!$D$12:$N$12,0))</f>
        <v>0</v>
      </c>
      <c r="BE654" s="454">
        <f>INDEX(INP_VIS_08a_Gerätemenge!$D$29:$N$94,MATCH(BE$2,INP_VIS_08a_Gerätemenge!$C$29:$C$94,0),MATCH($AG654,INP_VIS_08a_Gerätemenge!$D$12:$N$12,0))</f>
        <v>0</v>
      </c>
      <c r="BF654" s="454">
        <f>INDEX(INP_VIS_08a_Gerätemenge!$D$29:$N$94,MATCH(BF$2,INP_VIS_08a_Gerätemenge!$C$29:$C$94,0),MATCH($AG654,INP_VIS_08a_Gerätemenge!$D$12:$N$12,0))</f>
        <v>1</v>
      </c>
      <c r="BG654" s="454">
        <f>INDEX(INP_VIS_08a_Gerätemenge!$D$29:$N$94,MATCH(BG$2,INP_VIS_08a_Gerätemenge!$C$29:$C$94,0),MATCH($AG654,INP_VIS_08a_Gerätemenge!$D$12:$N$12,0))</f>
        <v>0</v>
      </c>
      <c r="BH654" s="454">
        <f>INDEX(INP_VIS_08a_Gerätemenge!$D$29:$N$94,MATCH(BH$2,INP_VIS_08a_Gerätemenge!$C$29:$C$94,0),MATCH($AG654,INP_VIS_08a_Gerätemenge!$D$12:$N$12,0))</f>
        <v>1</v>
      </c>
    </row>
    <row r="655" spans="1:60">
      <c r="A655" s="208">
        <v>6</v>
      </c>
      <c r="B655" s="209">
        <v>45122</v>
      </c>
      <c r="C655" s="208" t="s">
        <v>571</v>
      </c>
      <c r="D655" s="208" t="s">
        <v>387</v>
      </c>
      <c r="E655" s="208" t="s">
        <v>590</v>
      </c>
      <c r="F655" s="208" t="s">
        <v>389</v>
      </c>
      <c r="H655" s="208" t="s">
        <v>372</v>
      </c>
      <c r="I655" s="210" t="s">
        <v>508</v>
      </c>
      <c r="J655" s="210" t="s">
        <v>391</v>
      </c>
      <c r="K655" s="210">
        <v>70</v>
      </c>
      <c r="L655" s="210">
        <v>35</v>
      </c>
      <c r="M655" s="210">
        <v>0</v>
      </c>
      <c r="N655" s="210">
        <v>0</v>
      </c>
      <c r="O655" s="208" t="s">
        <v>291</v>
      </c>
      <c r="P655" s="208">
        <v>100</v>
      </c>
      <c r="Q655" s="208" t="s">
        <v>26</v>
      </c>
      <c r="R655" s="208">
        <v>6</v>
      </c>
      <c r="S655" s="209">
        <v>45122</v>
      </c>
      <c r="T655" s="208" t="s">
        <v>614</v>
      </c>
      <c r="U655" s="208" t="s">
        <v>387</v>
      </c>
      <c r="V655" s="208" t="s">
        <v>619</v>
      </c>
      <c r="W655" s="208" t="s">
        <v>389</v>
      </c>
      <c r="Y655" s="208" t="s">
        <v>372</v>
      </c>
      <c r="Z655" s="210" t="s">
        <v>390</v>
      </c>
      <c r="AA655" s="210" t="s">
        <v>391</v>
      </c>
      <c r="AB655" s="210">
        <v>70</v>
      </c>
      <c r="AC655" s="210">
        <v>35</v>
      </c>
      <c r="AD655" s="210">
        <v>0</v>
      </c>
      <c r="AE655" s="210">
        <v>0</v>
      </c>
      <c r="AF655" s="210" t="str">
        <f t="shared" si="80"/>
        <v/>
      </c>
      <c r="AG655" s="210" t="str">
        <f>VLOOKUP(O655,'Flugplan Summen'!$C$9:$N$33,12,0)</f>
        <v>E90</v>
      </c>
      <c r="AH655" s="451">
        <f t="shared" si="81"/>
        <v>45122.434027777781</v>
      </c>
      <c r="AI655" s="451">
        <f t="shared" si="82"/>
        <v>45122.454861111117</v>
      </c>
      <c r="AJ655" s="451" t="str">
        <f t="shared" si="83"/>
        <v/>
      </c>
      <c r="AK655" s="451" t="str">
        <f t="shared" si="84"/>
        <v/>
      </c>
      <c r="AL655" s="451" t="str">
        <f t="shared" si="85"/>
        <v/>
      </c>
      <c r="AM655" s="451" t="str">
        <f t="shared" si="86"/>
        <v/>
      </c>
      <c r="AN655" s="203">
        <f t="shared" si="87"/>
        <v>1</v>
      </c>
      <c r="AO655" s="454">
        <f>INDEX(INP_VIS_08a_Gerätemenge!$D$29:$N$94,MATCH(AO$2,INP_VIS_08a_Gerätemenge!$C$29:$C$94,0),MATCH($AG655,INP_VIS_08a_Gerätemenge!$D$12:$N$12,0))</f>
        <v>0</v>
      </c>
      <c r="AP655" s="454">
        <f>INDEX(INP_VIS_08a_Gerätemenge!$D$29:$N$94,MATCH(AP$2,INP_VIS_08a_Gerätemenge!$C$29:$C$94,0),MATCH($AG655,INP_VIS_08a_Gerätemenge!$D$12:$N$12,0))</f>
        <v>3</v>
      </c>
      <c r="AQ655" s="454">
        <f>INDEX(INP_VIS_08a_Gerätemenge!$D$29:$N$94,MATCH(AQ$2,INP_VIS_08a_Gerätemenge!$C$29:$C$94,0),MATCH($AG655,INP_VIS_08a_Gerätemenge!$D$12:$N$12,0))</f>
        <v>1</v>
      </c>
      <c r="AR655" s="454">
        <f>INDEX(INP_VIS_08a_Gerätemenge!$D$29:$N$94,MATCH(AR$2,INP_VIS_08a_Gerätemenge!$C$29:$C$94,0),MATCH($AG655,INP_VIS_08a_Gerätemenge!$D$12:$N$12,0))</f>
        <v>0</v>
      </c>
      <c r="AS655" s="454">
        <f>INDEX(INP_VIS_08a_Gerätemenge!$D$29:$N$94,MATCH(AS$2,INP_VIS_08a_Gerätemenge!$C$29:$C$94,0),MATCH($AG655,INP_VIS_08a_Gerätemenge!$D$12:$N$12,0))</f>
        <v>0</v>
      </c>
      <c r="AT655" s="454">
        <f>INDEX(INP_VIS_08a_Gerätemenge!$D$29:$N$94,MATCH(AT$2,INP_VIS_08a_Gerätemenge!$C$29:$C$94,0),MATCH($AG655,INP_VIS_08a_Gerätemenge!$D$12:$N$12,0))</f>
        <v>0</v>
      </c>
      <c r="AU655" s="454">
        <f>INDEX(INP_VIS_08a_Gerätemenge!$D$29:$N$94,MATCH(AU$2,INP_VIS_08a_Gerätemenge!$C$29:$C$94,0),MATCH($AG655,INP_VIS_08a_Gerätemenge!$D$12:$N$12,0))</f>
        <v>0</v>
      </c>
      <c r="AV655" s="454">
        <f>INDEX(INP_VIS_08a_Gerätemenge!$D$29:$N$94,MATCH(AV$2,INP_VIS_08a_Gerätemenge!$C$29:$C$94,0),MATCH($AG655,INP_VIS_08a_Gerätemenge!$D$12:$N$12,0))</f>
        <v>8</v>
      </c>
      <c r="AW655" s="454">
        <f>INDEX(INP_VIS_08a_Gerätemenge!$D$29:$N$94,MATCH(AW$2,INP_VIS_08a_Gerätemenge!$C$29:$C$94,0),MATCH($AG655,INP_VIS_08a_Gerätemenge!$D$12:$N$12,0))</f>
        <v>0</v>
      </c>
      <c r="AX655" s="454">
        <f>INDEX(INP_VIS_08a_Gerätemenge!$D$29:$N$94,MATCH(AX$2,INP_VIS_08a_Gerätemenge!$C$29:$C$94,0),MATCH($AG655,INP_VIS_08a_Gerätemenge!$D$12:$N$12,0))</f>
        <v>0</v>
      </c>
      <c r="AY655" s="454">
        <f>INDEX(INP_VIS_08a_Gerätemenge!$D$29:$N$94,MATCH(AY$2,INP_VIS_08a_Gerätemenge!$C$29:$C$94,0),MATCH($AG655,INP_VIS_08a_Gerätemenge!$D$12:$N$12,0))</f>
        <v>0</v>
      </c>
      <c r="AZ655" s="454">
        <f>INDEX(INP_VIS_08a_Gerätemenge!$D$29:$N$94,MATCH(AZ$2,INP_VIS_08a_Gerätemenge!$C$29:$C$94,0),MATCH($AG655,INP_VIS_08a_Gerätemenge!$D$12:$N$12,0))</f>
        <v>0</v>
      </c>
      <c r="BA655" s="454">
        <f>INDEX(INP_VIS_08a_Gerätemenge!$D$29:$N$94,MATCH(BA$2,INP_VIS_08a_Gerätemenge!$C$29:$C$94,0),MATCH($AG655,INP_VIS_08a_Gerätemenge!$D$12:$N$12,0))</f>
        <v>0</v>
      </c>
      <c r="BB655" s="454">
        <f>INDEX(INP_VIS_08a_Gerätemenge!$D$29:$N$94,MATCH(BB$2,INP_VIS_08a_Gerätemenge!$C$29:$C$94,0),MATCH($AG655,INP_VIS_08a_Gerätemenge!$D$12:$N$12,0))</f>
        <v>1</v>
      </c>
      <c r="BC655" s="454">
        <f>INDEX(INP_VIS_08a_Gerätemenge!$D$29:$N$94,MATCH(BC$2,INP_VIS_08a_Gerätemenge!$C$29:$C$94,0),MATCH($AG655,INP_VIS_08a_Gerätemenge!$D$12:$N$12,0))</f>
        <v>0</v>
      </c>
      <c r="BD655" s="454">
        <f>INDEX(INP_VIS_08a_Gerätemenge!$D$29:$N$94,MATCH(BD$2,INP_VIS_08a_Gerätemenge!$C$29:$C$94,0),MATCH($AG655,INP_VIS_08a_Gerätemenge!$D$12:$N$12,0))</f>
        <v>0</v>
      </c>
      <c r="BE655" s="454">
        <f>INDEX(INP_VIS_08a_Gerätemenge!$D$29:$N$94,MATCH(BE$2,INP_VIS_08a_Gerätemenge!$C$29:$C$94,0),MATCH($AG655,INP_VIS_08a_Gerätemenge!$D$12:$N$12,0))</f>
        <v>0</v>
      </c>
      <c r="BF655" s="454">
        <f>INDEX(INP_VIS_08a_Gerätemenge!$D$29:$N$94,MATCH(BF$2,INP_VIS_08a_Gerätemenge!$C$29:$C$94,0),MATCH($AG655,INP_VIS_08a_Gerätemenge!$D$12:$N$12,0))</f>
        <v>1</v>
      </c>
      <c r="BG655" s="454">
        <f>INDEX(INP_VIS_08a_Gerätemenge!$D$29:$N$94,MATCH(BG$2,INP_VIS_08a_Gerätemenge!$C$29:$C$94,0),MATCH($AG655,INP_VIS_08a_Gerätemenge!$D$12:$N$12,0))</f>
        <v>0</v>
      </c>
      <c r="BH655" s="454">
        <f>INDEX(INP_VIS_08a_Gerätemenge!$D$29:$N$94,MATCH(BH$2,INP_VIS_08a_Gerätemenge!$C$29:$C$94,0),MATCH($AG655,INP_VIS_08a_Gerätemenge!$D$12:$N$12,0))</f>
        <v>1</v>
      </c>
    </row>
    <row r="656" spans="1:60">
      <c r="A656" s="208">
        <v>6</v>
      </c>
      <c r="B656" s="209">
        <v>45122</v>
      </c>
      <c r="C656" s="208" t="s">
        <v>950</v>
      </c>
      <c r="D656" s="208" t="s">
        <v>951</v>
      </c>
      <c r="E656" s="208" t="s">
        <v>952</v>
      </c>
      <c r="F656" s="208" t="s">
        <v>474</v>
      </c>
      <c r="H656" s="208" t="s">
        <v>372</v>
      </c>
      <c r="I656" s="210" t="s">
        <v>471</v>
      </c>
      <c r="J656" s="210" t="s">
        <v>953</v>
      </c>
      <c r="K656" s="210">
        <v>281</v>
      </c>
      <c r="L656" s="210">
        <v>365</v>
      </c>
      <c r="M656" s="210">
        <v>2800</v>
      </c>
      <c r="N656" s="210">
        <v>0</v>
      </c>
      <c r="O656" s="208" t="s">
        <v>307</v>
      </c>
      <c r="P656" s="208">
        <v>312</v>
      </c>
      <c r="Q656" s="208" t="s">
        <v>509</v>
      </c>
      <c r="R656" s="208">
        <v>6</v>
      </c>
      <c r="S656" s="209">
        <v>45122</v>
      </c>
      <c r="T656" s="208" t="s">
        <v>954</v>
      </c>
      <c r="U656" s="208" t="s">
        <v>951</v>
      </c>
      <c r="V656" s="208" t="s">
        <v>955</v>
      </c>
      <c r="W656" s="208" t="s">
        <v>474</v>
      </c>
      <c r="Y656" s="208" t="s">
        <v>372</v>
      </c>
      <c r="Z656" s="210" t="s">
        <v>956</v>
      </c>
      <c r="AA656" s="210" t="s">
        <v>953</v>
      </c>
      <c r="AB656" s="210">
        <v>281</v>
      </c>
      <c r="AC656" s="210">
        <v>365</v>
      </c>
      <c r="AD656" s="210">
        <v>2800</v>
      </c>
      <c r="AE656" s="210">
        <v>0</v>
      </c>
      <c r="AF656" s="210" t="str">
        <f t="shared" si="80"/>
        <v>j</v>
      </c>
      <c r="AG656" s="210">
        <f>VLOOKUP(O656,'Flugplan Summen'!$C$9:$N$33,12,0)</f>
        <v>332</v>
      </c>
      <c r="AH656" s="451" t="str">
        <f t="shared" si="81"/>
        <v/>
      </c>
      <c r="AI656" s="451" t="str">
        <f t="shared" si="82"/>
        <v/>
      </c>
      <c r="AJ656" s="451">
        <f t="shared" si="83"/>
        <v>45122.4375</v>
      </c>
      <c r="AK656" s="451">
        <f t="shared" si="84"/>
        <v>45122.46875</v>
      </c>
      <c r="AL656" s="451">
        <f t="shared" si="85"/>
        <v>45122.475694444438</v>
      </c>
      <c r="AM656" s="451">
        <f t="shared" si="86"/>
        <v>45122.506944444438</v>
      </c>
      <c r="AN656" s="203">
        <f t="shared" si="87"/>
        <v>1</v>
      </c>
      <c r="AO656" s="454">
        <f>INDEX(INP_VIS_08a_Gerätemenge!$D$29:$N$94,MATCH(AO$2,INP_VIS_08a_Gerätemenge!$C$29:$C$94,0),MATCH($AG656,INP_VIS_08a_Gerätemenge!$D$12:$N$12,0))</f>
        <v>1</v>
      </c>
      <c r="AP656" s="454">
        <f>INDEX(INP_VIS_08a_Gerätemenge!$D$29:$N$94,MATCH(AP$2,INP_VIS_08a_Gerätemenge!$C$29:$C$94,0),MATCH($AG656,INP_VIS_08a_Gerätemenge!$D$12:$N$12,0))</f>
        <v>6</v>
      </c>
      <c r="AQ656" s="454">
        <f>INDEX(INP_VIS_08a_Gerätemenge!$D$29:$N$94,MATCH(AQ$2,INP_VIS_08a_Gerätemenge!$C$29:$C$94,0),MATCH($AG656,INP_VIS_08a_Gerätemenge!$D$12:$N$12,0))</f>
        <v>1</v>
      </c>
      <c r="AR656" s="454">
        <f>INDEX(INP_VIS_08a_Gerätemenge!$D$29:$N$94,MATCH(AR$2,INP_VIS_08a_Gerätemenge!$C$29:$C$94,0),MATCH($AG656,INP_VIS_08a_Gerätemenge!$D$12:$N$12,0))</f>
        <v>1</v>
      </c>
      <c r="AS656" s="454">
        <f>INDEX(INP_VIS_08a_Gerätemenge!$D$29:$N$94,MATCH(AS$2,INP_VIS_08a_Gerätemenge!$C$29:$C$94,0),MATCH($AG656,INP_VIS_08a_Gerätemenge!$D$12:$N$12,0))</f>
        <v>0</v>
      </c>
      <c r="AT656" s="454">
        <f>INDEX(INP_VIS_08a_Gerätemenge!$D$29:$N$94,MATCH(AT$2,INP_VIS_08a_Gerätemenge!$C$29:$C$94,0),MATCH($AG656,INP_VIS_08a_Gerätemenge!$D$12:$N$12,0))</f>
        <v>0</v>
      </c>
      <c r="AU656" s="454">
        <f>INDEX(INP_VIS_08a_Gerätemenge!$D$29:$N$94,MATCH(AU$2,INP_VIS_08a_Gerätemenge!$C$29:$C$94,0),MATCH($AG656,INP_VIS_08a_Gerätemenge!$D$12:$N$12,0))</f>
        <v>0</v>
      </c>
      <c r="AV656" s="454">
        <f>INDEX(INP_VIS_08a_Gerätemenge!$D$29:$N$94,MATCH(AV$2,INP_VIS_08a_Gerätemenge!$C$29:$C$94,0),MATCH($AG656,INP_VIS_08a_Gerätemenge!$D$12:$N$12,0))</f>
        <v>26</v>
      </c>
      <c r="AW656" s="454">
        <f>INDEX(INP_VIS_08a_Gerätemenge!$D$29:$N$94,MATCH(AW$2,INP_VIS_08a_Gerätemenge!$C$29:$C$94,0),MATCH($AG656,INP_VIS_08a_Gerätemenge!$D$12:$N$12,0))</f>
        <v>10</v>
      </c>
      <c r="AX656" s="454">
        <f>INDEX(INP_VIS_08a_Gerätemenge!$D$29:$N$94,MATCH(AX$2,INP_VIS_08a_Gerätemenge!$C$29:$C$94,0),MATCH($AG656,INP_VIS_08a_Gerätemenge!$D$12:$N$12,0))</f>
        <v>0</v>
      </c>
      <c r="AY656" s="454">
        <f>INDEX(INP_VIS_08a_Gerätemenge!$D$29:$N$94,MATCH(AY$2,INP_VIS_08a_Gerätemenge!$C$29:$C$94,0),MATCH($AG656,INP_VIS_08a_Gerätemenge!$D$12:$N$12,0))</f>
        <v>2</v>
      </c>
      <c r="AZ656" s="454">
        <f>INDEX(INP_VIS_08a_Gerätemenge!$D$29:$N$94,MATCH(AZ$2,INP_VIS_08a_Gerätemenge!$C$29:$C$94,0),MATCH($AG656,INP_VIS_08a_Gerätemenge!$D$12:$N$12,0))</f>
        <v>0</v>
      </c>
      <c r="BA656" s="454">
        <f>INDEX(INP_VIS_08a_Gerätemenge!$D$29:$N$94,MATCH(BA$2,INP_VIS_08a_Gerätemenge!$C$29:$C$94,0),MATCH($AG656,INP_VIS_08a_Gerätemenge!$D$12:$N$12,0))</f>
        <v>3</v>
      </c>
      <c r="BB656" s="454">
        <f>INDEX(INP_VIS_08a_Gerätemenge!$D$29:$N$94,MATCH(BB$2,INP_VIS_08a_Gerätemenge!$C$29:$C$94,0),MATCH($AG656,INP_VIS_08a_Gerätemenge!$D$12:$N$12,0))</f>
        <v>1</v>
      </c>
      <c r="BC656" s="454">
        <f>INDEX(INP_VIS_08a_Gerätemenge!$D$29:$N$94,MATCH(BC$2,INP_VIS_08a_Gerätemenge!$C$29:$C$94,0),MATCH($AG656,INP_VIS_08a_Gerätemenge!$D$12:$N$12,0))</f>
        <v>0</v>
      </c>
      <c r="BD656" s="454">
        <f>INDEX(INP_VIS_08a_Gerätemenge!$D$29:$N$94,MATCH(BD$2,INP_VIS_08a_Gerätemenge!$C$29:$C$94,0),MATCH($AG656,INP_VIS_08a_Gerätemenge!$D$12:$N$12,0))</f>
        <v>0</v>
      </c>
      <c r="BE656" s="454">
        <f>INDEX(INP_VIS_08a_Gerätemenge!$D$29:$N$94,MATCH(BE$2,INP_VIS_08a_Gerätemenge!$C$29:$C$94,0),MATCH($AG656,INP_VIS_08a_Gerätemenge!$D$12:$N$12,0))</f>
        <v>0</v>
      </c>
      <c r="BF656" s="454">
        <f>INDEX(INP_VIS_08a_Gerätemenge!$D$29:$N$94,MATCH(BF$2,INP_VIS_08a_Gerätemenge!$C$29:$C$94,0),MATCH($AG656,INP_VIS_08a_Gerätemenge!$D$12:$N$12,0))</f>
        <v>1</v>
      </c>
      <c r="BG656" s="454">
        <f>INDEX(INP_VIS_08a_Gerätemenge!$D$29:$N$94,MATCH(BG$2,INP_VIS_08a_Gerätemenge!$C$29:$C$94,0),MATCH($AG656,INP_VIS_08a_Gerätemenge!$D$12:$N$12,0))</f>
        <v>0</v>
      </c>
      <c r="BH656" s="454">
        <f>INDEX(INP_VIS_08a_Gerätemenge!$D$29:$N$94,MATCH(BH$2,INP_VIS_08a_Gerätemenge!$C$29:$C$94,0),MATCH($AG656,INP_VIS_08a_Gerätemenge!$D$12:$N$12,0))</f>
        <v>1</v>
      </c>
    </row>
    <row r="657" spans="1:60">
      <c r="A657" s="208">
        <v>6</v>
      </c>
      <c r="B657" s="209">
        <v>45122</v>
      </c>
      <c r="C657" s="208" t="s">
        <v>592</v>
      </c>
      <c r="D657" s="208" t="s">
        <v>369</v>
      </c>
      <c r="E657" s="208" t="s">
        <v>1213</v>
      </c>
      <c r="F657" s="208" t="s">
        <v>408</v>
      </c>
      <c r="H657" s="208" t="s">
        <v>372</v>
      </c>
      <c r="I657" s="210" t="s">
        <v>498</v>
      </c>
      <c r="J657" s="210" t="s">
        <v>414</v>
      </c>
      <c r="K657" s="210">
        <v>162</v>
      </c>
      <c r="L657" s="210">
        <v>162</v>
      </c>
      <c r="M657" s="210">
        <v>0</v>
      </c>
      <c r="N657" s="210">
        <v>0</v>
      </c>
      <c r="O657" s="208" t="s">
        <v>290</v>
      </c>
      <c r="P657" s="208">
        <v>180</v>
      </c>
      <c r="Q657" s="208" t="s">
        <v>26</v>
      </c>
      <c r="R657" s="208">
        <v>6</v>
      </c>
      <c r="S657" s="209">
        <v>45122</v>
      </c>
      <c r="T657" s="208" t="s">
        <v>632</v>
      </c>
      <c r="U657" s="208" t="s">
        <v>369</v>
      </c>
      <c r="V657" s="208" t="s">
        <v>440</v>
      </c>
      <c r="W657" s="208" t="s">
        <v>408</v>
      </c>
      <c r="Y657" s="208" t="s">
        <v>372</v>
      </c>
      <c r="Z657" s="210" t="s">
        <v>413</v>
      </c>
      <c r="AA657" s="210" t="s">
        <v>414</v>
      </c>
      <c r="AB657" s="210">
        <v>162</v>
      </c>
      <c r="AC657" s="210">
        <v>162</v>
      </c>
      <c r="AD657" s="210">
        <v>0</v>
      </c>
      <c r="AE657" s="210">
        <v>0</v>
      </c>
      <c r="AF657" s="210" t="str">
        <f t="shared" si="80"/>
        <v/>
      </c>
      <c r="AG657" s="210">
        <f>VLOOKUP(O657,'Flugplan Summen'!$C$9:$N$33,12,0)</f>
        <v>320</v>
      </c>
      <c r="AH657" s="451">
        <f t="shared" si="81"/>
        <v>45122.444444444445</v>
      </c>
      <c r="AI657" s="451">
        <f t="shared" si="82"/>
        <v>45122.475694444445</v>
      </c>
      <c r="AJ657" s="451" t="str">
        <f t="shared" si="83"/>
        <v/>
      </c>
      <c r="AK657" s="451" t="str">
        <f t="shared" si="84"/>
        <v/>
      </c>
      <c r="AL657" s="451" t="str">
        <f t="shared" si="85"/>
        <v/>
      </c>
      <c r="AM657" s="451" t="str">
        <f t="shared" si="86"/>
        <v/>
      </c>
      <c r="AN657" s="203">
        <f t="shared" si="87"/>
        <v>1</v>
      </c>
      <c r="AO657" s="454">
        <f>INDEX(INP_VIS_08a_Gerätemenge!$D$29:$N$94,MATCH(AO$2,INP_VIS_08a_Gerätemenge!$C$29:$C$94,0),MATCH($AG657,INP_VIS_08a_Gerätemenge!$D$12:$N$12,0))</f>
        <v>0</v>
      </c>
      <c r="AP657" s="454">
        <f>INDEX(INP_VIS_08a_Gerätemenge!$D$29:$N$94,MATCH(AP$2,INP_VIS_08a_Gerätemenge!$C$29:$C$94,0),MATCH($AG657,INP_VIS_08a_Gerätemenge!$D$12:$N$12,0))</f>
        <v>3</v>
      </c>
      <c r="AQ657" s="454">
        <f>INDEX(INP_VIS_08a_Gerätemenge!$D$29:$N$94,MATCH(AQ$2,INP_VIS_08a_Gerätemenge!$C$29:$C$94,0),MATCH($AG657,INP_VIS_08a_Gerätemenge!$D$12:$N$12,0))</f>
        <v>1</v>
      </c>
      <c r="AR657" s="454">
        <f>INDEX(INP_VIS_08a_Gerätemenge!$D$29:$N$94,MATCH(AR$2,INP_VIS_08a_Gerätemenge!$C$29:$C$94,0),MATCH($AG657,INP_VIS_08a_Gerätemenge!$D$12:$N$12,0))</f>
        <v>0</v>
      </c>
      <c r="AS657" s="454">
        <f>INDEX(INP_VIS_08a_Gerätemenge!$D$29:$N$94,MATCH(AS$2,INP_VIS_08a_Gerätemenge!$C$29:$C$94,0),MATCH($AG657,INP_VIS_08a_Gerätemenge!$D$12:$N$12,0))</f>
        <v>0</v>
      </c>
      <c r="AT657" s="454">
        <f>INDEX(INP_VIS_08a_Gerätemenge!$D$29:$N$94,MATCH(AT$2,INP_VIS_08a_Gerätemenge!$C$29:$C$94,0),MATCH($AG657,INP_VIS_08a_Gerätemenge!$D$12:$N$12,0))</f>
        <v>0</v>
      </c>
      <c r="AU657" s="454">
        <f>INDEX(INP_VIS_08a_Gerätemenge!$D$29:$N$94,MATCH(AU$2,INP_VIS_08a_Gerätemenge!$C$29:$C$94,0),MATCH($AG657,INP_VIS_08a_Gerätemenge!$D$12:$N$12,0))</f>
        <v>0</v>
      </c>
      <c r="AV657" s="454">
        <f>INDEX(INP_VIS_08a_Gerätemenge!$D$29:$N$94,MATCH(AV$2,INP_VIS_08a_Gerätemenge!$C$29:$C$94,0),MATCH($AG657,INP_VIS_08a_Gerätemenge!$D$12:$N$12,0))</f>
        <v>20</v>
      </c>
      <c r="AW657" s="454">
        <f>INDEX(INP_VIS_08a_Gerätemenge!$D$29:$N$94,MATCH(AW$2,INP_VIS_08a_Gerätemenge!$C$29:$C$94,0),MATCH($AG657,INP_VIS_08a_Gerätemenge!$D$12:$N$12,0))</f>
        <v>0</v>
      </c>
      <c r="AX657" s="454">
        <f>INDEX(INP_VIS_08a_Gerätemenge!$D$29:$N$94,MATCH(AX$2,INP_VIS_08a_Gerätemenge!$C$29:$C$94,0),MATCH($AG657,INP_VIS_08a_Gerätemenge!$D$12:$N$12,0))</f>
        <v>0</v>
      </c>
      <c r="AY657" s="454">
        <f>INDEX(INP_VIS_08a_Gerätemenge!$D$29:$N$94,MATCH(AY$2,INP_VIS_08a_Gerätemenge!$C$29:$C$94,0),MATCH($AG657,INP_VIS_08a_Gerätemenge!$D$12:$N$12,0))</f>
        <v>0</v>
      </c>
      <c r="AZ657" s="454">
        <f>INDEX(INP_VIS_08a_Gerätemenge!$D$29:$N$94,MATCH(AZ$2,INP_VIS_08a_Gerätemenge!$C$29:$C$94,0),MATCH($AG657,INP_VIS_08a_Gerätemenge!$D$12:$N$12,0))</f>
        <v>0</v>
      </c>
      <c r="BA657" s="454">
        <f>INDEX(INP_VIS_08a_Gerätemenge!$D$29:$N$94,MATCH(BA$2,INP_VIS_08a_Gerätemenge!$C$29:$C$94,0),MATCH($AG657,INP_VIS_08a_Gerätemenge!$D$12:$N$12,0))</f>
        <v>0</v>
      </c>
      <c r="BB657" s="454">
        <f>INDEX(INP_VIS_08a_Gerätemenge!$D$29:$N$94,MATCH(BB$2,INP_VIS_08a_Gerätemenge!$C$29:$C$94,0),MATCH($AG657,INP_VIS_08a_Gerätemenge!$D$12:$N$12,0))</f>
        <v>1</v>
      </c>
      <c r="BC657" s="454">
        <f>INDEX(INP_VIS_08a_Gerätemenge!$D$29:$N$94,MATCH(BC$2,INP_VIS_08a_Gerätemenge!$C$29:$C$94,0),MATCH($AG657,INP_VIS_08a_Gerätemenge!$D$12:$N$12,0))</f>
        <v>0</v>
      </c>
      <c r="BD657" s="454">
        <f>INDEX(INP_VIS_08a_Gerätemenge!$D$29:$N$94,MATCH(BD$2,INP_VIS_08a_Gerätemenge!$C$29:$C$94,0),MATCH($AG657,INP_VIS_08a_Gerätemenge!$D$12:$N$12,0))</f>
        <v>0</v>
      </c>
      <c r="BE657" s="454">
        <f>INDEX(INP_VIS_08a_Gerätemenge!$D$29:$N$94,MATCH(BE$2,INP_VIS_08a_Gerätemenge!$C$29:$C$94,0),MATCH($AG657,INP_VIS_08a_Gerätemenge!$D$12:$N$12,0))</f>
        <v>0</v>
      </c>
      <c r="BF657" s="454">
        <f>INDEX(INP_VIS_08a_Gerätemenge!$D$29:$N$94,MATCH(BF$2,INP_VIS_08a_Gerätemenge!$C$29:$C$94,0),MATCH($AG657,INP_VIS_08a_Gerätemenge!$D$12:$N$12,0))</f>
        <v>1</v>
      </c>
      <c r="BG657" s="454">
        <f>INDEX(INP_VIS_08a_Gerätemenge!$D$29:$N$94,MATCH(BG$2,INP_VIS_08a_Gerätemenge!$C$29:$C$94,0),MATCH($AG657,INP_VIS_08a_Gerätemenge!$D$12:$N$12,0))</f>
        <v>0</v>
      </c>
      <c r="BH657" s="454">
        <f>INDEX(INP_VIS_08a_Gerätemenge!$D$29:$N$94,MATCH(BH$2,INP_VIS_08a_Gerätemenge!$C$29:$C$94,0),MATCH($AG657,INP_VIS_08a_Gerätemenge!$D$12:$N$12,0))</f>
        <v>1</v>
      </c>
    </row>
    <row r="658" spans="1:60">
      <c r="A658" s="208">
        <v>6</v>
      </c>
      <c r="B658" s="209">
        <v>45122</v>
      </c>
      <c r="C658" s="208" t="s">
        <v>1128</v>
      </c>
      <c r="D658" s="208" t="s">
        <v>487</v>
      </c>
      <c r="E658" s="208" t="s">
        <v>645</v>
      </c>
      <c r="F658" s="208" t="s">
        <v>489</v>
      </c>
      <c r="H658" s="208" t="s">
        <v>372</v>
      </c>
      <c r="I658" s="210" t="s">
        <v>419</v>
      </c>
      <c r="J658" s="210" t="s">
        <v>491</v>
      </c>
      <c r="K658" s="210">
        <v>101</v>
      </c>
      <c r="L658" s="210">
        <v>51</v>
      </c>
      <c r="M658" s="210">
        <v>1200</v>
      </c>
      <c r="N658" s="210">
        <v>0</v>
      </c>
      <c r="O658" s="208" t="s">
        <v>287</v>
      </c>
      <c r="P658" s="208">
        <v>144</v>
      </c>
      <c r="Q658" s="208" t="s">
        <v>26</v>
      </c>
      <c r="R658" s="208">
        <v>6</v>
      </c>
      <c r="S658" s="209">
        <v>45122</v>
      </c>
      <c r="T658" s="208" t="s">
        <v>954</v>
      </c>
      <c r="U658" s="208" t="s">
        <v>487</v>
      </c>
      <c r="V658" s="208" t="s">
        <v>647</v>
      </c>
      <c r="W658" s="208" t="s">
        <v>489</v>
      </c>
      <c r="Y658" s="208" t="s">
        <v>372</v>
      </c>
      <c r="Z658" s="210" t="s">
        <v>490</v>
      </c>
      <c r="AA658" s="210" t="s">
        <v>491</v>
      </c>
      <c r="AB658" s="210">
        <v>101</v>
      </c>
      <c r="AC658" s="210">
        <v>51</v>
      </c>
      <c r="AD658" s="210">
        <v>1200</v>
      </c>
      <c r="AE658" s="210">
        <v>0</v>
      </c>
      <c r="AF658" s="210" t="str">
        <f t="shared" si="80"/>
        <v/>
      </c>
      <c r="AG658" s="210">
        <f>VLOOKUP(O658,'Flugplan Summen'!$C$9:$N$33,12,0)</f>
        <v>319</v>
      </c>
      <c r="AH658" s="451">
        <f t="shared" si="81"/>
        <v>45122.447916666672</v>
      </c>
      <c r="AI658" s="451">
        <f t="shared" si="82"/>
        <v>45122.5</v>
      </c>
      <c r="AJ658" s="451" t="str">
        <f t="shared" si="83"/>
        <v/>
      </c>
      <c r="AK658" s="451" t="str">
        <f t="shared" si="84"/>
        <v/>
      </c>
      <c r="AL658" s="451" t="str">
        <f t="shared" si="85"/>
        <v/>
      </c>
      <c r="AM658" s="451" t="str">
        <f t="shared" si="86"/>
        <v/>
      </c>
      <c r="AN658" s="203">
        <f t="shared" si="87"/>
        <v>1</v>
      </c>
      <c r="AO658" s="454">
        <f>INDEX(INP_VIS_08a_Gerätemenge!$D$29:$N$94,MATCH(AO$2,INP_VIS_08a_Gerätemenge!$C$29:$C$94,0),MATCH($AG658,INP_VIS_08a_Gerätemenge!$D$12:$N$12,0))</f>
        <v>0</v>
      </c>
      <c r="AP658" s="454">
        <f>INDEX(INP_VIS_08a_Gerätemenge!$D$29:$N$94,MATCH(AP$2,INP_VIS_08a_Gerätemenge!$C$29:$C$94,0),MATCH($AG658,INP_VIS_08a_Gerätemenge!$D$12:$N$12,0))</f>
        <v>3</v>
      </c>
      <c r="AQ658" s="454">
        <f>INDEX(INP_VIS_08a_Gerätemenge!$D$29:$N$94,MATCH(AQ$2,INP_VIS_08a_Gerätemenge!$C$29:$C$94,0),MATCH($AG658,INP_VIS_08a_Gerätemenge!$D$12:$N$12,0))</f>
        <v>1</v>
      </c>
      <c r="AR658" s="454">
        <f>INDEX(INP_VIS_08a_Gerätemenge!$D$29:$N$94,MATCH(AR$2,INP_VIS_08a_Gerätemenge!$C$29:$C$94,0),MATCH($AG658,INP_VIS_08a_Gerätemenge!$D$12:$N$12,0))</f>
        <v>0</v>
      </c>
      <c r="AS658" s="454">
        <f>INDEX(INP_VIS_08a_Gerätemenge!$D$29:$N$94,MATCH(AS$2,INP_VIS_08a_Gerätemenge!$C$29:$C$94,0),MATCH($AG658,INP_VIS_08a_Gerätemenge!$D$12:$N$12,0))</f>
        <v>0</v>
      </c>
      <c r="AT658" s="454">
        <f>INDEX(INP_VIS_08a_Gerätemenge!$D$29:$N$94,MATCH(AT$2,INP_VIS_08a_Gerätemenge!$C$29:$C$94,0),MATCH($AG658,INP_VIS_08a_Gerätemenge!$D$12:$N$12,0))</f>
        <v>0</v>
      </c>
      <c r="AU658" s="454">
        <f>INDEX(INP_VIS_08a_Gerätemenge!$D$29:$N$94,MATCH(AU$2,INP_VIS_08a_Gerätemenge!$C$29:$C$94,0),MATCH($AG658,INP_VIS_08a_Gerätemenge!$D$12:$N$12,0))</f>
        <v>0</v>
      </c>
      <c r="AV658" s="454">
        <f>INDEX(INP_VIS_08a_Gerätemenge!$D$29:$N$94,MATCH(AV$2,INP_VIS_08a_Gerätemenge!$C$29:$C$94,0),MATCH($AG658,INP_VIS_08a_Gerätemenge!$D$12:$N$12,0))</f>
        <v>12</v>
      </c>
      <c r="AW658" s="454">
        <f>INDEX(INP_VIS_08a_Gerätemenge!$D$29:$N$94,MATCH(AW$2,INP_VIS_08a_Gerätemenge!$C$29:$C$94,0),MATCH($AG658,INP_VIS_08a_Gerätemenge!$D$12:$N$12,0))</f>
        <v>0</v>
      </c>
      <c r="AX658" s="454">
        <f>INDEX(INP_VIS_08a_Gerätemenge!$D$29:$N$94,MATCH(AX$2,INP_VIS_08a_Gerätemenge!$C$29:$C$94,0),MATCH($AG658,INP_VIS_08a_Gerätemenge!$D$12:$N$12,0))</f>
        <v>0</v>
      </c>
      <c r="AY658" s="454">
        <f>INDEX(INP_VIS_08a_Gerätemenge!$D$29:$N$94,MATCH(AY$2,INP_VIS_08a_Gerätemenge!$C$29:$C$94,0),MATCH($AG658,INP_VIS_08a_Gerätemenge!$D$12:$N$12,0))</f>
        <v>1</v>
      </c>
      <c r="AZ658" s="454">
        <f>INDEX(INP_VIS_08a_Gerätemenge!$D$29:$N$94,MATCH(AZ$2,INP_VIS_08a_Gerätemenge!$C$29:$C$94,0),MATCH($AG658,INP_VIS_08a_Gerätemenge!$D$12:$N$12,0))</f>
        <v>2</v>
      </c>
      <c r="BA658" s="454">
        <f>INDEX(INP_VIS_08a_Gerätemenge!$D$29:$N$94,MATCH(BA$2,INP_VIS_08a_Gerätemenge!$C$29:$C$94,0),MATCH($AG658,INP_VIS_08a_Gerätemenge!$D$12:$N$12,0))</f>
        <v>0</v>
      </c>
      <c r="BB658" s="454">
        <f>INDEX(INP_VIS_08a_Gerätemenge!$D$29:$N$94,MATCH(BB$2,INP_VIS_08a_Gerätemenge!$C$29:$C$94,0),MATCH($AG658,INP_VIS_08a_Gerätemenge!$D$12:$N$12,0))</f>
        <v>1</v>
      </c>
      <c r="BC658" s="454">
        <f>INDEX(INP_VIS_08a_Gerätemenge!$D$29:$N$94,MATCH(BC$2,INP_VIS_08a_Gerätemenge!$C$29:$C$94,0),MATCH($AG658,INP_VIS_08a_Gerätemenge!$D$12:$N$12,0))</f>
        <v>0</v>
      </c>
      <c r="BD658" s="454">
        <f>INDEX(INP_VIS_08a_Gerätemenge!$D$29:$N$94,MATCH(BD$2,INP_VIS_08a_Gerätemenge!$C$29:$C$94,0),MATCH($AG658,INP_VIS_08a_Gerätemenge!$D$12:$N$12,0))</f>
        <v>0</v>
      </c>
      <c r="BE658" s="454">
        <f>INDEX(INP_VIS_08a_Gerätemenge!$D$29:$N$94,MATCH(BE$2,INP_VIS_08a_Gerätemenge!$C$29:$C$94,0),MATCH($AG658,INP_VIS_08a_Gerätemenge!$D$12:$N$12,0))</f>
        <v>0</v>
      </c>
      <c r="BF658" s="454">
        <f>INDEX(INP_VIS_08a_Gerätemenge!$D$29:$N$94,MATCH(BF$2,INP_VIS_08a_Gerätemenge!$C$29:$C$94,0),MATCH($AG658,INP_VIS_08a_Gerätemenge!$D$12:$N$12,0))</f>
        <v>1</v>
      </c>
      <c r="BG658" s="454">
        <f>INDEX(INP_VIS_08a_Gerätemenge!$D$29:$N$94,MATCH(BG$2,INP_VIS_08a_Gerätemenge!$C$29:$C$94,0),MATCH($AG658,INP_VIS_08a_Gerätemenge!$D$12:$N$12,0))</f>
        <v>0</v>
      </c>
      <c r="BH658" s="454">
        <f>INDEX(INP_VIS_08a_Gerätemenge!$D$29:$N$94,MATCH(BH$2,INP_VIS_08a_Gerätemenge!$C$29:$C$94,0),MATCH($AG658,INP_VIS_08a_Gerätemenge!$D$12:$N$12,0))</f>
        <v>1</v>
      </c>
    </row>
    <row r="659" spans="1:60">
      <c r="A659" s="208">
        <v>6</v>
      </c>
      <c r="B659" s="209">
        <v>45122</v>
      </c>
      <c r="C659" s="208" t="s">
        <v>614</v>
      </c>
      <c r="D659" s="208" t="s">
        <v>375</v>
      </c>
      <c r="E659" s="208" t="s">
        <v>997</v>
      </c>
      <c r="F659" s="208" t="s">
        <v>371</v>
      </c>
      <c r="H659" s="208" t="s">
        <v>372</v>
      </c>
      <c r="I659" s="210" t="s">
        <v>471</v>
      </c>
      <c r="J659" s="210" t="s">
        <v>454</v>
      </c>
      <c r="K659" s="210">
        <v>162</v>
      </c>
      <c r="L659" s="210">
        <v>81</v>
      </c>
      <c r="M659" s="210">
        <v>0</v>
      </c>
      <c r="N659" s="210">
        <v>0</v>
      </c>
      <c r="O659" s="208" t="s">
        <v>288</v>
      </c>
      <c r="P659" s="208">
        <v>180</v>
      </c>
      <c r="Q659" s="208" t="s">
        <v>26</v>
      </c>
      <c r="R659" s="208">
        <v>6</v>
      </c>
      <c r="S659" s="209">
        <v>45122</v>
      </c>
      <c r="T659" s="208" t="s">
        <v>625</v>
      </c>
      <c r="U659" s="208" t="s">
        <v>375</v>
      </c>
      <c r="V659" s="208" t="s">
        <v>656</v>
      </c>
      <c r="W659" s="208" t="s">
        <v>6</v>
      </c>
      <c r="Y659" s="208" t="s">
        <v>372</v>
      </c>
      <c r="Z659" s="210" t="s">
        <v>494</v>
      </c>
      <c r="AA659" s="210" t="s">
        <v>454</v>
      </c>
      <c r="AB659" s="210">
        <v>162</v>
      </c>
      <c r="AC659" s="210">
        <v>211</v>
      </c>
      <c r="AD659" s="210">
        <v>0</v>
      </c>
      <c r="AE659" s="210">
        <v>0</v>
      </c>
      <c r="AF659" s="210" t="str">
        <f t="shared" si="80"/>
        <v/>
      </c>
      <c r="AG659" s="210">
        <f>VLOOKUP(O659,'Flugplan Summen'!$C$9:$N$33,12,0)</f>
        <v>320</v>
      </c>
      <c r="AH659" s="451">
        <f t="shared" si="81"/>
        <v>45122.454861111117</v>
      </c>
      <c r="AI659" s="451">
        <f t="shared" si="82"/>
        <v>45122.489583333336</v>
      </c>
      <c r="AJ659" s="451" t="str">
        <f t="shared" si="83"/>
        <v/>
      </c>
      <c r="AK659" s="451" t="str">
        <f t="shared" si="84"/>
        <v/>
      </c>
      <c r="AL659" s="451" t="str">
        <f t="shared" si="85"/>
        <v/>
      </c>
      <c r="AM659" s="451" t="str">
        <f t="shared" si="86"/>
        <v/>
      </c>
      <c r="AN659" s="203">
        <f t="shared" si="87"/>
        <v>1</v>
      </c>
      <c r="AO659" s="454">
        <f>INDEX(INP_VIS_08a_Gerätemenge!$D$29:$N$94,MATCH(AO$2,INP_VIS_08a_Gerätemenge!$C$29:$C$94,0),MATCH($AG659,INP_VIS_08a_Gerätemenge!$D$12:$N$12,0))</f>
        <v>0</v>
      </c>
      <c r="AP659" s="454">
        <f>INDEX(INP_VIS_08a_Gerätemenge!$D$29:$N$94,MATCH(AP$2,INP_VIS_08a_Gerätemenge!$C$29:$C$94,0),MATCH($AG659,INP_VIS_08a_Gerätemenge!$D$12:$N$12,0))</f>
        <v>3</v>
      </c>
      <c r="AQ659" s="454">
        <f>INDEX(INP_VIS_08a_Gerätemenge!$D$29:$N$94,MATCH(AQ$2,INP_VIS_08a_Gerätemenge!$C$29:$C$94,0),MATCH($AG659,INP_VIS_08a_Gerätemenge!$D$12:$N$12,0))</f>
        <v>1</v>
      </c>
      <c r="AR659" s="454">
        <f>INDEX(INP_VIS_08a_Gerätemenge!$D$29:$N$94,MATCH(AR$2,INP_VIS_08a_Gerätemenge!$C$29:$C$94,0),MATCH($AG659,INP_VIS_08a_Gerätemenge!$D$12:$N$12,0))</f>
        <v>0</v>
      </c>
      <c r="AS659" s="454">
        <f>INDEX(INP_VIS_08a_Gerätemenge!$D$29:$N$94,MATCH(AS$2,INP_VIS_08a_Gerätemenge!$C$29:$C$94,0),MATCH($AG659,INP_VIS_08a_Gerätemenge!$D$12:$N$12,0))</f>
        <v>0</v>
      </c>
      <c r="AT659" s="454">
        <f>INDEX(INP_VIS_08a_Gerätemenge!$D$29:$N$94,MATCH(AT$2,INP_VIS_08a_Gerätemenge!$C$29:$C$94,0),MATCH($AG659,INP_VIS_08a_Gerätemenge!$D$12:$N$12,0))</f>
        <v>0</v>
      </c>
      <c r="AU659" s="454">
        <f>INDEX(INP_VIS_08a_Gerätemenge!$D$29:$N$94,MATCH(AU$2,INP_VIS_08a_Gerätemenge!$C$29:$C$94,0),MATCH($AG659,INP_VIS_08a_Gerätemenge!$D$12:$N$12,0))</f>
        <v>0</v>
      </c>
      <c r="AV659" s="454">
        <f>INDEX(INP_VIS_08a_Gerätemenge!$D$29:$N$94,MATCH(AV$2,INP_VIS_08a_Gerätemenge!$C$29:$C$94,0),MATCH($AG659,INP_VIS_08a_Gerätemenge!$D$12:$N$12,0))</f>
        <v>20</v>
      </c>
      <c r="AW659" s="454">
        <f>INDEX(INP_VIS_08a_Gerätemenge!$D$29:$N$94,MATCH(AW$2,INP_VIS_08a_Gerätemenge!$C$29:$C$94,0),MATCH($AG659,INP_VIS_08a_Gerätemenge!$D$12:$N$12,0))</f>
        <v>0</v>
      </c>
      <c r="AX659" s="454">
        <f>INDEX(INP_VIS_08a_Gerätemenge!$D$29:$N$94,MATCH(AX$2,INP_VIS_08a_Gerätemenge!$C$29:$C$94,0),MATCH($AG659,INP_VIS_08a_Gerätemenge!$D$12:$N$12,0))</f>
        <v>0</v>
      </c>
      <c r="AY659" s="454">
        <f>INDEX(INP_VIS_08a_Gerätemenge!$D$29:$N$94,MATCH(AY$2,INP_VIS_08a_Gerätemenge!$C$29:$C$94,0),MATCH($AG659,INP_VIS_08a_Gerätemenge!$D$12:$N$12,0))</f>
        <v>0</v>
      </c>
      <c r="AZ659" s="454">
        <f>INDEX(INP_VIS_08a_Gerätemenge!$D$29:$N$94,MATCH(AZ$2,INP_VIS_08a_Gerätemenge!$C$29:$C$94,0),MATCH($AG659,INP_VIS_08a_Gerätemenge!$D$12:$N$12,0))</f>
        <v>0</v>
      </c>
      <c r="BA659" s="454">
        <f>INDEX(INP_VIS_08a_Gerätemenge!$D$29:$N$94,MATCH(BA$2,INP_VIS_08a_Gerätemenge!$C$29:$C$94,0),MATCH($AG659,INP_VIS_08a_Gerätemenge!$D$12:$N$12,0))</f>
        <v>0</v>
      </c>
      <c r="BB659" s="454">
        <f>INDEX(INP_VIS_08a_Gerätemenge!$D$29:$N$94,MATCH(BB$2,INP_VIS_08a_Gerätemenge!$C$29:$C$94,0),MATCH($AG659,INP_VIS_08a_Gerätemenge!$D$12:$N$12,0))</f>
        <v>1</v>
      </c>
      <c r="BC659" s="454">
        <f>INDEX(INP_VIS_08a_Gerätemenge!$D$29:$N$94,MATCH(BC$2,INP_VIS_08a_Gerätemenge!$C$29:$C$94,0),MATCH($AG659,INP_VIS_08a_Gerätemenge!$D$12:$N$12,0))</f>
        <v>0</v>
      </c>
      <c r="BD659" s="454">
        <f>INDEX(INP_VIS_08a_Gerätemenge!$D$29:$N$94,MATCH(BD$2,INP_VIS_08a_Gerätemenge!$C$29:$C$94,0),MATCH($AG659,INP_VIS_08a_Gerätemenge!$D$12:$N$12,0))</f>
        <v>0</v>
      </c>
      <c r="BE659" s="454">
        <f>INDEX(INP_VIS_08a_Gerätemenge!$D$29:$N$94,MATCH(BE$2,INP_VIS_08a_Gerätemenge!$C$29:$C$94,0),MATCH($AG659,INP_VIS_08a_Gerätemenge!$D$12:$N$12,0))</f>
        <v>0</v>
      </c>
      <c r="BF659" s="454">
        <f>INDEX(INP_VIS_08a_Gerätemenge!$D$29:$N$94,MATCH(BF$2,INP_VIS_08a_Gerätemenge!$C$29:$C$94,0),MATCH($AG659,INP_VIS_08a_Gerätemenge!$D$12:$N$12,0))</f>
        <v>1</v>
      </c>
      <c r="BG659" s="454">
        <f>INDEX(INP_VIS_08a_Gerätemenge!$D$29:$N$94,MATCH(BG$2,INP_VIS_08a_Gerätemenge!$C$29:$C$94,0),MATCH($AG659,INP_VIS_08a_Gerätemenge!$D$12:$N$12,0))</f>
        <v>0</v>
      </c>
      <c r="BH659" s="454">
        <f>INDEX(INP_VIS_08a_Gerätemenge!$D$29:$N$94,MATCH(BH$2,INP_VIS_08a_Gerätemenge!$C$29:$C$94,0),MATCH($AG659,INP_VIS_08a_Gerätemenge!$D$12:$N$12,0))</f>
        <v>1</v>
      </c>
    </row>
    <row r="660" spans="1:60">
      <c r="A660" s="208">
        <v>6</v>
      </c>
      <c r="B660" s="209">
        <v>45122</v>
      </c>
      <c r="C660" s="208" t="s">
        <v>607</v>
      </c>
      <c r="D660" s="208" t="s">
        <v>381</v>
      </c>
      <c r="E660" s="208" t="s">
        <v>649</v>
      </c>
      <c r="F660" s="208" t="s">
        <v>408</v>
      </c>
      <c r="H660" s="208" t="s">
        <v>372</v>
      </c>
      <c r="I660" s="210" t="s">
        <v>498</v>
      </c>
      <c r="J660" s="210" t="s">
        <v>405</v>
      </c>
      <c r="K660" s="210">
        <v>170</v>
      </c>
      <c r="L660" s="210">
        <v>170</v>
      </c>
      <c r="M660" s="210">
        <v>0</v>
      </c>
      <c r="N660" s="210">
        <v>0</v>
      </c>
      <c r="O660" s="208" t="s">
        <v>289</v>
      </c>
      <c r="P660" s="208">
        <v>189</v>
      </c>
      <c r="Q660" s="208" t="s">
        <v>26</v>
      </c>
      <c r="R660" s="208">
        <v>6</v>
      </c>
      <c r="S660" s="209">
        <v>45122</v>
      </c>
      <c r="T660" s="208" t="s">
        <v>1076</v>
      </c>
      <c r="U660" s="208" t="s">
        <v>381</v>
      </c>
      <c r="V660" s="208" t="s">
        <v>1143</v>
      </c>
      <c r="W660" s="208" t="s">
        <v>639</v>
      </c>
      <c r="Y660" s="208" t="s">
        <v>372</v>
      </c>
      <c r="Z660" s="210" t="s">
        <v>404</v>
      </c>
      <c r="AA660" s="210" t="s">
        <v>405</v>
      </c>
      <c r="AB660" s="210">
        <v>170</v>
      </c>
      <c r="AC660" s="210">
        <v>170</v>
      </c>
      <c r="AD660" s="210">
        <v>0</v>
      </c>
      <c r="AE660" s="210">
        <v>0</v>
      </c>
      <c r="AF660" s="210" t="str">
        <f t="shared" si="80"/>
        <v>j</v>
      </c>
      <c r="AG660" s="210" t="str">
        <f>VLOOKUP(O660,'Flugplan Summen'!$C$9:$N$33,12,0)</f>
        <v>73H</v>
      </c>
      <c r="AH660" s="451" t="str">
        <f t="shared" si="81"/>
        <v/>
      </c>
      <c r="AI660" s="451" t="str">
        <f t="shared" si="82"/>
        <v/>
      </c>
      <c r="AJ660" s="451">
        <f t="shared" si="83"/>
        <v>45122.465277777781</v>
      </c>
      <c r="AK660" s="451">
        <f t="shared" si="84"/>
        <v>45122.496527777781</v>
      </c>
      <c r="AL660" s="451">
        <f t="shared" si="85"/>
        <v>45122.527777777774</v>
      </c>
      <c r="AM660" s="451">
        <f t="shared" si="86"/>
        <v>45122.559027777774</v>
      </c>
      <c r="AN660" s="203">
        <f t="shared" si="87"/>
        <v>1</v>
      </c>
      <c r="AO660" s="454">
        <f>INDEX(INP_VIS_08a_Gerätemenge!$D$29:$N$94,MATCH(AO$2,INP_VIS_08a_Gerätemenge!$C$29:$C$94,0),MATCH($AG660,INP_VIS_08a_Gerätemenge!$D$12:$N$12,0))</f>
        <v>0</v>
      </c>
      <c r="AP660" s="454">
        <f>INDEX(INP_VIS_08a_Gerätemenge!$D$29:$N$94,MATCH(AP$2,INP_VIS_08a_Gerätemenge!$C$29:$C$94,0),MATCH($AG660,INP_VIS_08a_Gerätemenge!$D$12:$N$12,0))</f>
        <v>3</v>
      </c>
      <c r="AQ660" s="454">
        <f>INDEX(INP_VIS_08a_Gerätemenge!$D$29:$N$94,MATCH(AQ$2,INP_VIS_08a_Gerätemenge!$C$29:$C$94,0),MATCH($AG660,INP_VIS_08a_Gerätemenge!$D$12:$N$12,0))</f>
        <v>1</v>
      </c>
      <c r="AR660" s="454">
        <f>INDEX(INP_VIS_08a_Gerätemenge!$D$29:$N$94,MATCH(AR$2,INP_VIS_08a_Gerätemenge!$C$29:$C$94,0),MATCH($AG660,INP_VIS_08a_Gerätemenge!$D$12:$N$12,0))</f>
        <v>0</v>
      </c>
      <c r="AS660" s="454">
        <f>INDEX(INP_VIS_08a_Gerätemenge!$D$29:$N$94,MATCH(AS$2,INP_VIS_08a_Gerätemenge!$C$29:$C$94,0),MATCH($AG660,INP_VIS_08a_Gerätemenge!$D$12:$N$12,0))</f>
        <v>0</v>
      </c>
      <c r="AT660" s="454">
        <f>INDEX(INP_VIS_08a_Gerätemenge!$D$29:$N$94,MATCH(AT$2,INP_VIS_08a_Gerätemenge!$C$29:$C$94,0),MATCH($AG660,INP_VIS_08a_Gerätemenge!$D$12:$N$12,0))</f>
        <v>0</v>
      </c>
      <c r="AU660" s="454">
        <f>INDEX(INP_VIS_08a_Gerätemenge!$D$29:$N$94,MATCH(AU$2,INP_VIS_08a_Gerätemenge!$C$29:$C$94,0),MATCH($AG660,INP_VIS_08a_Gerätemenge!$D$12:$N$12,0))</f>
        <v>0</v>
      </c>
      <c r="AV660" s="454">
        <f>INDEX(INP_VIS_08a_Gerätemenge!$D$29:$N$94,MATCH(AV$2,INP_VIS_08a_Gerätemenge!$C$29:$C$94,0),MATCH($AG660,INP_VIS_08a_Gerätemenge!$D$12:$N$12,0))</f>
        <v>24</v>
      </c>
      <c r="AW660" s="454">
        <f>INDEX(INP_VIS_08a_Gerätemenge!$D$29:$N$94,MATCH(AW$2,INP_VIS_08a_Gerätemenge!$C$29:$C$94,0),MATCH($AG660,INP_VIS_08a_Gerätemenge!$D$12:$N$12,0))</f>
        <v>0</v>
      </c>
      <c r="AX660" s="454">
        <f>INDEX(INP_VIS_08a_Gerätemenge!$D$29:$N$94,MATCH(AX$2,INP_VIS_08a_Gerätemenge!$C$29:$C$94,0),MATCH($AG660,INP_VIS_08a_Gerätemenge!$D$12:$N$12,0))</f>
        <v>0</v>
      </c>
      <c r="AY660" s="454">
        <f>INDEX(INP_VIS_08a_Gerätemenge!$D$29:$N$94,MATCH(AY$2,INP_VIS_08a_Gerätemenge!$C$29:$C$94,0),MATCH($AG660,INP_VIS_08a_Gerätemenge!$D$12:$N$12,0))</f>
        <v>1</v>
      </c>
      <c r="AZ660" s="454">
        <f>INDEX(INP_VIS_08a_Gerätemenge!$D$29:$N$94,MATCH(AZ$2,INP_VIS_08a_Gerätemenge!$C$29:$C$94,0),MATCH($AG660,INP_VIS_08a_Gerätemenge!$D$12:$N$12,0))</f>
        <v>0</v>
      </c>
      <c r="BA660" s="454">
        <f>INDEX(INP_VIS_08a_Gerätemenge!$D$29:$N$94,MATCH(BA$2,INP_VIS_08a_Gerätemenge!$C$29:$C$94,0),MATCH($AG660,INP_VIS_08a_Gerätemenge!$D$12:$N$12,0))</f>
        <v>2</v>
      </c>
      <c r="BB660" s="454">
        <f>INDEX(INP_VIS_08a_Gerätemenge!$D$29:$N$94,MATCH(BB$2,INP_VIS_08a_Gerätemenge!$C$29:$C$94,0),MATCH($AG660,INP_VIS_08a_Gerätemenge!$D$12:$N$12,0))</f>
        <v>1</v>
      </c>
      <c r="BC660" s="454">
        <f>INDEX(INP_VIS_08a_Gerätemenge!$D$29:$N$94,MATCH(BC$2,INP_VIS_08a_Gerätemenge!$C$29:$C$94,0),MATCH($AG660,INP_VIS_08a_Gerätemenge!$D$12:$N$12,0))</f>
        <v>0</v>
      </c>
      <c r="BD660" s="454">
        <f>INDEX(INP_VIS_08a_Gerätemenge!$D$29:$N$94,MATCH(BD$2,INP_VIS_08a_Gerätemenge!$C$29:$C$94,0),MATCH($AG660,INP_VIS_08a_Gerätemenge!$D$12:$N$12,0))</f>
        <v>0</v>
      </c>
      <c r="BE660" s="454">
        <f>INDEX(INP_VIS_08a_Gerätemenge!$D$29:$N$94,MATCH(BE$2,INP_VIS_08a_Gerätemenge!$C$29:$C$94,0),MATCH($AG660,INP_VIS_08a_Gerätemenge!$D$12:$N$12,0))</f>
        <v>0</v>
      </c>
      <c r="BF660" s="454">
        <f>INDEX(INP_VIS_08a_Gerätemenge!$D$29:$N$94,MATCH(BF$2,INP_VIS_08a_Gerätemenge!$C$29:$C$94,0),MATCH($AG660,INP_VIS_08a_Gerätemenge!$D$12:$N$12,0))</f>
        <v>1</v>
      </c>
      <c r="BG660" s="454">
        <f>INDEX(INP_VIS_08a_Gerätemenge!$D$29:$N$94,MATCH(BG$2,INP_VIS_08a_Gerätemenge!$C$29:$C$94,0),MATCH($AG660,INP_VIS_08a_Gerätemenge!$D$12:$N$12,0))</f>
        <v>0</v>
      </c>
      <c r="BH660" s="454">
        <f>INDEX(INP_VIS_08a_Gerätemenge!$D$29:$N$94,MATCH(BH$2,INP_VIS_08a_Gerätemenge!$C$29:$C$94,0),MATCH($AG660,INP_VIS_08a_Gerätemenge!$D$12:$N$12,0))</f>
        <v>1</v>
      </c>
    </row>
    <row r="661" spans="1:60">
      <c r="A661" s="208">
        <v>6</v>
      </c>
      <c r="B661" s="209">
        <v>45122</v>
      </c>
      <c r="C661" s="208" t="s">
        <v>607</v>
      </c>
      <c r="D661" s="208" t="s">
        <v>375</v>
      </c>
      <c r="E661" s="208" t="s">
        <v>745</v>
      </c>
      <c r="F661" s="208" t="s">
        <v>573</v>
      </c>
      <c r="H661" s="208" t="s">
        <v>372</v>
      </c>
      <c r="I661" s="210" t="s">
        <v>502</v>
      </c>
      <c r="J661" s="210" t="s">
        <v>410</v>
      </c>
      <c r="K661" s="210">
        <v>162</v>
      </c>
      <c r="L661" s="210">
        <v>81</v>
      </c>
      <c r="M661" s="210">
        <v>0</v>
      </c>
      <c r="N661" s="210">
        <v>0</v>
      </c>
      <c r="O661" s="208" t="s">
        <v>288</v>
      </c>
      <c r="P661" s="208">
        <v>180</v>
      </c>
      <c r="Q661" s="208" t="s">
        <v>26</v>
      </c>
      <c r="R661" s="208">
        <v>6</v>
      </c>
      <c r="S661" s="209">
        <v>45122</v>
      </c>
      <c r="T661" s="208" t="s">
        <v>954</v>
      </c>
      <c r="U661" s="208" t="s">
        <v>375</v>
      </c>
      <c r="V661" s="208" t="s">
        <v>932</v>
      </c>
      <c r="W661" s="208" t="s">
        <v>408</v>
      </c>
      <c r="Y661" s="208" t="s">
        <v>372</v>
      </c>
      <c r="Z661" s="210" t="s">
        <v>424</v>
      </c>
      <c r="AA661" s="210" t="s">
        <v>410</v>
      </c>
      <c r="AB661" s="210">
        <v>162</v>
      </c>
      <c r="AC661" s="210">
        <v>146</v>
      </c>
      <c r="AD661" s="210">
        <v>0</v>
      </c>
      <c r="AE661" s="210">
        <v>0</v>
      </c>
      <c r="AF661" s="210" t="str">
        <f t="shared" si="80"/>
        <v/>
      </c>
      <c r="AG661" s="210">
        <f>VLOOKUP(O661,'Flugplan Summen'!$C$9:$N$33,12,0)</f>
        <v>320</v>
      </c>
      <c r="AH661" s="451">
        <f t="shared" si="81"/>
        <v>45122.465277777781</v>
      </c>
      <c r="AI661" s="451">
        <f t="shared" si="82"/>
        <v>45122.5</v>
      </c>
      <c r="AJ661" s="451" t="str">
        <f t="shared" si="83"/>
        <v/>
      </c>
      <c r="AK661" s="451" t="str">
        <f t="shared" si="84"/>
        <v/>
      </c>
      <c r="AL661" s="451" t="str">
        <f t="shared" si="85"/>
        <v/>
      </c>
      <c r="AM661" s="451" t="str">
        <f t="shared" si="86"/>
        <v/>
      </c>
      <c r="AN661" s="203">
        <f t="shared" si="87"/>
        <v>1</v>
      </c>
      <c r="AO661" s="454">
        <f>INDEX(INP_VIS_08a_Gerätemenge!$D$29:$N$94,MATCH(AO$2,INP_VIS_08a_Gerätemenge!$C$29:$C$94,0),MATCH($AG661,INP_VIS_08a_Gerätemenge!$D$12:$N$12,0))</f>
        <v>0</v>
      </c>
      <c r="AP661" s="454">
        <f>INDEX(INP_VIS_08a_Gerätemenge!$D$29:$N$94,MATCH(AP$2,INP_VIS_08a_Gerätemenge!$C$29:$C$94,0),MATCH($AG661,INP_VIS_08a_Gerätemenge!$D$12:$N$12,0))</f>
        <v>3</v>
      </c>
      <c r="AQ661" s="454">
        <f>INDEX(INP_VIS_08a_Gerätemenge!$D$29:$N$94,MATCH(AQ$2,INP_VIS_08a_Gerätemenge!$C$29:$C$94,0),MATCH($AG661,INP_VIS_08a_Gerätemenge!$D$12:$N$12,0))</f>
        <v>1</v>
      </c>
      <c r="AR661" s="454">
        <f>INDEX(INP_VIS_08a_Gerätemenge!$D$29:$N$94,MATCH(AR$2,INP_VIS_08a_Gerätemenge!$C$29:$C$94,0),MATCH($AG661,INP_VIS_08a_Gerätemenge!$D$12:$N$12,0))</f>
        <v>0</v>
      </c>
      <c r="AS661" s="454">
        <f>INDEX(INP_VIS_08a_Gerätemenge!$D$29:$N$94,MATCH(AS$2,INP_VIS_08a_Gerätemenge!$C$29:$C$94,0),MATCH($AG661,INP_VIS_08a_Gerätemenge!$D$12:$N$12,0))</f>
        <v>0</v>
      </c>
      <c r="AT661" s="454">
        <f>INDEX(INP_VIS_08a_Gerätemenge!$D$29:$N$94,MATCH(AT$2,INP_VIS_08a_Gerätemenge!$C$29:$C$94,0),MATCH($AG661,INP_VIS_08a_Gerätemenge!$D$12:$N$12,0))</f>
        <v>0</v>
      </c>
      <c r="AU661" s="454">
        <f>INDEX(INP_VIS_08a_Gerätemenge!$D$29:$N$94,MATCH(AU$2,INP_VIS_08a_Gerätemenge!$C$29:$C$94,0),MATCH($AG661,INP_VIS_08a_Gerätemenge!$D$12:$N$12,0))</f>
        <v>0</v>
      </c>
      <c r="AV661" s="454">
        <f>INDEX(INP_VIS_08a_Gerätemenge!$D$29:$N$94,MATCH(AV$2,INP_VIS_08a_Gerätemenge!$C$29:$C$94,0),MATCH($AG661,INP_VIS_08a_Gerätemenge!$D$12:$N$12,0))</f>
        <v>20</v>
      </c>
      <c r="AW661" s="454">
        <f>INDEX(INP_VIS_08a_Gerätemenge!$D$29:$N$94,MATCH(AW$2,INP_VIS_08a_Gerätemenge!$C$29:$C$94,0),MATCH($AG661,INP_VIS_08a_Gerätemenge!$D$12:$N$12,0))</f>
        <v>0</v>
      </c>
      <c r="AX661" s="454">
        <f>INDEX(INP_VIS_08a_Gerätemenge!$D$29:$N$94,MATCH(AX$2,INP_VIS_08a_Gerätemenge!$C$29:$C$94,0),MATCH($AG661,INP_VIS_08a_Gerätemenge!$D$12:$N$12,0))</f>
        <v>0</v>
      </c>
      <c r="AY661" s="454">
        <f>INDEX(INP_VIS_08a_Gerätemenge!$D$29:$N$94,MATCH(AY$2,INP_VIS_08a_Gerätemenge!$C$29:$C$94,0),MATCH($AG661,INP_VIS_08a_Gerätemenge!$D$12:$N$12,0))</f>
        <v>0</v>
      </c>
      <c r="AZ661" s="454">
        <f>INDEX(INP_VIS_08a_Gerätemenge!$D$29:$N$94,MATCH(AZ$2,INP_VIS_08a_Gerätemenge!$C$29:$C$94,0),MATCH($AG661,INP_VIS_08a_Gerätemenge!$D$12:$N$12,0))</f>
        <v>0</v>
      </c>
      <c r="BA661" s="454">
        <f>INDEX(INP_VIS_08a_Gerätemenge!$D$29:$N$94,MATCH(BA$2,INP_VIS_08a_Gerätemenge!$C$29:$C$94,0),MATCH($AG661,INP_VIS_08a_Gerätemenge!$D$12:$N$12,0))</f>
        <v>0</v>
      </c>
      <c r="BB661" s="454">
        <f>INDEX(INP_VIS_08a_Gerätemenge!$D$29:$N$94,MATCH(BB$2,INP_VIS_08a_Gerätemenge!$C$29:$C$94,0),MATCH($AG661,INP_VIS_08a_Gerätemenge!$D$12:$N$12,0))</f>
        <v>1</v>
      </c>
      <c r="BC661" s="454">
        <f>INDEX(INP_VIS_08a_Gerätemenge!$D$29:$N$94,MATCH(BC$2,INP_VIS_08a_Gerätemenge!$C$29:$C$94,0),MATCH($AG661,INP_VIS_08a_Gerätemenge!$D$12:$N$12,0))</f>
        <v>0</v>
      </c>
      <c r="BD661" s="454">
        <f>INDEX(INP_VIS_08a_Gerätemenge!$D$29:$N$94,MATCH(BD$2,INP_VIS_08a_Gerätemenge!$C$29:$C$94,0),MATCH($AG661,INP_VIS_08a_Gerätemenge!$D$12:$N$12,0))</f>
        <v>0</v>
      </c>
      <c r="BE661" s="454">
        <f>INDEX(INP_VIS_08a_Gerätemenge!$D$29:$N$94,MATCH(BE$2,INP_VIS_08a_Gerätemenge!$C$29:$C$94,0),MATCH($AG661,INP_VIS_08a_Gerätemenge!$D$12:$N$12,0))</f>
        <v>0</v>
      </c>
      <c r="BF661" s="454">
        <f>INDEX(INP_VIS_08a_Gerätemenge!$D$29:$N$94,MATCH(BF$2,INP_VIS_08a_Gerätemenge!$C$29:$C$94,0),MATCH($AG661,INP_VIS_08a_Gerätemenge!$D$12:$N$12,0))</f>
        <v>1</v>
      </c>
      <c r="BG661" s="454">
        <f>INDEX(INP_VIS_08a_Gerätemenge!$D$29:$N$94,MATCH(BG$2,INP_VIS_08a_Gerätemenge!$C$29:$C$94,0),MATCH($AG661,INP_VIS_08a_Gerätemenge!$D$12:$N$12,0))</f>
        <v>0</v>
      </c>
      <c r="BH661" s="454">
        <f>INDEX(INP_VIS_08a_Gerätemenge!$D$29:$N$94,MATCH(BH$2,INP_VIS_08a_Gerätemenge!$C$29:$C$94,0),MATCH($AG661,INP_VIS_08a_Gerätemenge!$D$12:$N$12,0))</f>
        <v>1</v>
      </c>
    </row>
    <row r="662" spans="1:60">
      <c r="A662" s="208">
        <v>6</v>
      </c>
      <c r="B662" s="209">
        <v>45122</v>
      </c>
      <c r="C662" s="208" t="s">
        <v>607</v>
      </c>
      <c r="D662" s="208" t="s">
        <v>375</v>
      </c>
      <c r="E662" s="208" t="s">
        <v>609</v>
      </c>
      <c r="F662" s="208" t="s">
        <v>431</v>
      </c>
      <c r="H662" s="208" t="s">
        <v>372</v>
      </c>
      <c r="I662" s="210" t="s">
        <v>508</v>
      </c>
      <c r="J662" s="210" t="s">
        <v>400</v>
      </c>
      <c r="K662" s="210">
        <v>105</v>
      </c>
      <c r="L662" s="210">
        <v>53</v>
      </c>
      <c r="M662" s="210">
        <v>0</v>
      </c>
      <c r="N662" s="210">
        <v>0</v>
      </c>
      <c r="O662" s="208" t="s">
        <v>287</v>
      </c>
      <c r="P662" s="208">
        <v>150</v>
      </c>
      <c r="Q662" s="208" t="s">
        <v>26</v>
      </c>
      <c r="R662" s="208">
        <v>6</v>
      </c>
      <c r="S662" s="209">
        <v>45122</v>
      </c>
      <c r="T662" s="208" t="s">
        <v>625</v>
      </c>
      <c r="U662" s="208" t="s">
        <v>375</v>
      </c>
      <c r="V662" s="208" t="s">
        <v>923</v>
      </c>
      <c r="W662" s="208" t="s">
        <v>924</v>
      </c>
      <c r="Y662" s="208" t="s">
        <v>372</v>
      </c>
      <c r="Z662" s="210" t="s">
        <v>453</v>
      </c>
      <c r="AA662" s="210" t="s">
        <v>400</v>
      </c>
      <c r="AB662" s="210">
        <v>135</v>
      </c>
      <c r="AC662" s="210">
        <v>68</v>
      </c>
      <c r="AD662" s="210">
        <v>0</v>
      </c>
      <c r="AE662" s="210">
        <v>0</v>
      </c>
      <c r="AF662" s="210" t="str">
        <f t="shared" si="80"/>
        <v/>
      </c>
      <c r="AG662" s="210">
        <f>VLOOKUP(O662,'Flugplan Summen'!$C$9:$N$33,12,0)</f>
        <v>319</v>
      </c>
      <c r="AH662" s="451">
        <f t="shared" si="81"/>
        <v>45122.465277777781</v>
      </c>
      <c r="AI662" s="451">
        <f t="shared" si="82"/>
        <v>45122.489583333336</v>
      </c>
      <c r="AJ662" s="451" t="str">
        <f t="shared" si="83"/>
        <v/>
      </c>
      <c r="AK662" s="451" t="str">
        <f t="shared" si="84"/>
        <v/>
      </c>
      <c r="AL662" s="451" t="str">
        <f t="shared" si="85"/>
        <v/>
      </c>
      <c r="AM662" s="451" t="str">
        <f t="shared" si="86"/>
        <v/>
      </c>
      <c r="AN662" s="203">
        <f t="shared" si="87"/>
        <v>1</v>
      </c>
      <c r="AO662" s="454">
        <f>INDEX(INP_VIS_08a_Gerätemenge!$D$29:$N$94,MATCH(AO$2,INP_VIS_08a_Gerätemenge!$C$29:$C$94,0),MATCH($AG662,INP_VIS_08a_Gerätemenge!$D$12:$N$12,0))</f>
        <v>0</v>
      </c>
      <c r="AP662" s="454">
        <f>INDEX(INP_VIS_08a_Gerätemenge!$D$29:$N$94,MATCH(AP$2,INP_VIS_08a_Gerätemenge!$C$29:$C$94,0),MATCH($AG662,INP_VIS_08a_Gerätemenge!$D$12:$N$12,0))</f>
        <v>3</v>
      </c>
      <c r="AQ662" s="454">
        <f>INDEX(INP_VIS_08a_Gerätemenge!$D$29:$N$94,MATCH(AQ$2,INP_VIS_08a_Gerätemenge!$C$29:$C$94,0),MATCH($AG662,INP_VIS_08a_Gerätemenge!$D$12:$N$12,0))</f>
        <v>1</v>
      </c>
      <c r="AR662" s="454">
        <f>INDEX(INP_VIS_08a_Gerätemenge!$D$29:$N$94,MATCH(AR$2,INP_VIS_08a_Gerätemenge!$C$29:$C$94,0),MATCH($AG662,INP_VIS_08a_Gerätemenge!$D$12:$N$12,0))</f>
        <v>0</v>
      </c>
      <c r="AS662" s="454">
        <f>INDEX(INP_VIS_08a_Gerätemenge!$D$29:$N$94,MATCH(AS$2,INP_VIS_08a_Gerätemenge!$C$29:$C$94,0),MATCH($AG662,INP_VIS_08a_Gerätemenge!$D$12:$N$12,0))</f>
        <v>0</v>
      </c>
      <c r="AT662" s="454">
        <f>INDEX(INP_VIS_08a_Gerätemenge!$D$29:$N$94,MATCH(AT$2,INP_VIS_08a_Gerätemenge!$C$29:$C$94,0),MATCH($AG662,INP_VIS_08a_Gerätemenge!$D$12:$N$12,0))</f>
        <v>0</v>
      </c>
      <c r="AU662" s="454">
        <f>INDEX(INP_VIS_08a_Gerätemenge!$D$29:$N$94,MATCH(AU$2,INP_VIS_08a_Gerätemenge!$C$29:$C$94,0),MATCH($AG662,INP_VIS_08a_Gerätemenge!$D$12:$N$12,0))</f>
        <v>0</v>
      </c>
      <c r="AV662" s="454">
        <f>INDEX(INP_VIS_08a_Gerätemenge!$D$29:$N$94,MATCH(AV$2,INP_VIS_08a_Gerätemenge!$C$29:$C$94,0),MATCH($AG662,INP_VIS_08a_Gerätemenge!$D$12:$N$12,0))</f>
        <v>12</v>
      </c>
      <c r="AW662" s="454">
        <f>INDEX(INP_VIS_08a_Gerätemenge!$D$29:$N$94,MATCH(AW$2,INP_VIS_08a_Gerätemenge!$C$29:$C$94,0),MATCH($AG662,INP_VIS_08a_Gerätemenge!$D$12:$N$12,0))</f>
        <v>0</v>
      </c>
      <c r="AX662" s="454">
        <f>INDEX(INP_VIS_08a_Gerätemenge!$D$29:$N$94,MATCH(AX$2,INP_VIS_08a_Gerätemenge!$C$29:$C$94,0),MATCH($AG662,INP_VIS_08a_Gerätemenge!$D$12:$N$12,0))</f>
        <v>0</v>
      </c>
      <c r="AY662" s="454">
        <f>INDEX(INP_VIS_08a_Gerätemenge!$D$29:$N$94,MATCH(AY$2,INP_VIS_08a_Gerätemenge!$C$29:$C$94,0),MATCH($AG662,INP_VIS_08a_Gerätemenge!$D$12:$N$12,0))</f>
        <v>1</v>
      </c>
      <c r="AZ662" s="454">
        <f>INDEX(INP_VIS_08a_Gerätemenge!$D$29:$N$94,MATCH(AZ$2,INP_VIS_08a_Gerätemenge!$C$29:$C$94,0),MATCH($AG662,INP_VIS_08a_Gerätemenge!$D$12:$N$12,0))</f>
        <v>2</v>
      </c>
      <c r="BA662" s="454">
        <f>INDEX(INP_VIS_08a_Gerätemenge!$D$29:$N$94,MATCH(BA$2,INP_VIS_08a_Gerätemenge!$C$29:$C$94,0),MATCH($AG662,INP_VIS_08a_Gerätemenge!$D$12:$N$12,0))</f>
        <v>0</v>
      </c>
      <c r="BB662" s="454">
        <f>INDEX(INP_VIS_08a_Gerätemenge!$D$29:$N$94,MATCH(BB$2,INP_VIS_08a_Gerätemenge!$C$29:$C$94,0),MATCH($AG662,INP_VIS_08a_Gerätemenge!$D$12:$N$12,0))</f>
        <v>1</v>
      </c>
      <c r="BC662" s="454">
        <f>INDEX(INP_VIS_08a_Gerätemenge!$D$29:$N$94,MATCH(BC$2,INP_VIS_08a_Gerätemenge!$C$29:$C$94,0),MATCH($AG662,INP_VIS_08a_Gerätemenge!$D$12:$N$12,0))</f>
        <v>0</v>
      </c>
      <c r="BD662" s="454">
        <f>INDEX(INP_VIS_08a_Gerätemenge!$D$29:$N$94,MATCH(BD$2,INP_VIS_08a_Gerätemenge!$C$29:$C$94,0),MATCH($AG662,INP_VIS_08a_Gerätemenge!$D$12:$N$12,0))</f>
        <v>0</v>
      </c>
      <c r="BE662" s="454">
        <f>INDEX(INP_VIS_08a_Gerätemenge!$D$29:$N$94,MATCH(BE$2,INP_VIS_08a_Gerätemenge!$C$29:$C$94,0),MATCH($AG662,INP_VIS_08a_Gerätemenge!$D$12:$N$12,0))</f>
        <v>0</v>
      </c>
      <c r="BF662" s="454">
        <f>INDEX(INP_VIS_08a_Gerätemenge!$D$29:$N$94,MATCH(BF$2,INP_VIS_08a_Gerätemenge!$C$29:$C$94,0),MATCH($AG662,INP_VIS_08a_Gerätemenge!$D$12:$N$12,0))</f>
        <v>1</v>
      </c>
      <c r="BG662" s="454">
        <f>INDEX(INP_VIS_08a_Gerätemenge!$D$29:$N$94,MATCH(BG$2,INP_VIS_08a_Gerätemenge!$C$29:$C$94,0),MATCH($AG662,INP_VIS_08a_Gerätemenge!$D$12:$N$12,0))</f>
        <v>0</v>
      </c>
      <c r="BH662" s="454">
        <f>INDEX(INP_VIS_08a_Gerätemenge!$D$29:$N$94,MATCH(BH$2,INP_VIS_08a_Gerätemenge!$C$29:$C$94,0),MATCH($AG662,INP_VIS_08a_Gerätemenge!$D$12:$N$12,0))</f>
        <v>1</v>
      </c>
    </row>
    <row r="663" spans="1:60">
      <c r="A663" s="208">
        <v>6</v>
      </c>
      <c r="B663" s="209">
        <v>45122</v>
      </c>
      <c r="C663" s="208" t="s">
        <v>628</v>
      </c>
      <c r="D663" s="208" t="s">
        <v>375</v>
      </c>
      <c r="E663" s="208" t="s">
        <v>1029</v>
      </c>
      <c r="F663" s="208" t="s">
        <v>992</v>
      </c>
      <c r="H663" s="208" t="s">
        <v>372</v>
      </c>
      <c r="I663" s="210" t="s">
        <v>508</v>
      </c>
      <c r="J663" s="210" t="s">
        <v>433</v>
      </c>
      <c r="K663" s="210">
        <v>162</v>
      </c>
      <c r="L663" s="210">
        <v>81</v>
      </c>
      <c r="M663" s="210">
        <v>0</v>
      </c>
      <c r="N663" s="210">
        <v>0</v>
      </c>
      <c r="O663" s="208" t="s">
        <v>288</v>
      </c>
      <c r="P663" s="208">
        <v>180</v>
      </c>
      <c r="Q663" s="208" t="s">
        <v>26</v>
      </c>
      <c r="R663" s="208">
        <v>6</v>
      </c>
      <c r="S663" s="209">
        <v>45122</v>
      </c>
      <c r="T663" s="208" t="s">
        <v>1064</v>
      </c>
      <c r="U663" s="208" t="s">
        <v>375</v>
      </c>
      <c r="V663" s="208" t="s">
        <v>1222</v>
      </c>
      <c r="W663" s="208" t="s">
        <v>577</v>
      </c>
      <c r="Y663" s="208" t="s">
        <v>372</v>
      </c>
      <c r="Z663" s="210" t="s">
        <v>432</v>
      </c>
      <c r="AA663" s="210" t="s">
        <v>433</v>
      </c>
      <c r="AB663" s="210">
        <v>162</v>
      </c>
      <c r="AC663" s="210">
        <v>81</v>
      </c>
      <c r="AD663" s="210">
        <v>0</v>
      </c>
      <c r="AE663" s="210">
        <v>0</v>
      </c>
      <c r="AF663" s="210" t="str">
        <f t="shared" si="80"/>
        <v/>
      </c>
      <c r="AG663" s="210">
        <f>VLOOKUP(O663,'Flugplan Summen'!$C$9:$N$33,12,0)</f>
        <v>320</v>
      </c>
      <c r="AH663" s="451">
        <f t="shared" si="81"/>
        <v>45122.472222222226</v>
      </c>
      <c r="AI663" s="451">
        <f t="shared" si="82"/>
        <v>45122.506944444445</v>
      </c>
      <c r="AJ663" s="451" t="str">
        <f t="shared" si="83"/>
        <v/>
      </c>
      <c r="AK663" s="451" t="str">
        <f t="shared" si="84"/>
        <v/>
      </c>
      <c r="AL663" s="451" t="str">
        <f t="shared" si="85"/>
        <v/>
      </c>
      <c r="AM663" s="451" t="str">
        <f t="shared" si="86"/>
        <v/>
      </c>
      <c r="AN663" s="203">
        <f t="shared" si="87"/>
        <v>1</v>
      </c>
      <c r="AO663" s="454">
        <f>INDEX(INP_VIS_08a_Gerätemenge!$D$29:$N$94,MATCH(AO$2,INP_VIS_08a_Gerätemenge!$C$29:$C$94,0),MATCH($AG663,INP_VIS_08a_Gerätemenge!$D$12:$N$12,0))</f>
        <v>0</v>
      </c>
      <c r="AP663" s="454">
        <f>INDEX(INP_VIS_08a_Gerätemenge!$D$29:$N$94,MATCH(AP$2,INP_VIS_08a_Gerätemenge!$C$29:$C$94,0),MATCH($AG663,INP_VIS_08a_Gerätemenge!$D$12:$N$12,0))</f>
        <v>3</v>
      </c>
      <c r="AQ663" s="454">
        <f>INDEX(INP_VIS_08a_Gerätemenge!$D$29:$N$94,MATCH(AQ$2,INP_VIS_08a_Gerätemenge!$C$29:$C$94,0),MATCH($AG663,INP_VIS_08a_Gerätemenge!$D$12:$N$12,0))</f>
        <v>1</v>
      </c>
      <c r="AR663" s="454">
        <f>INDEX(INP_VIS_08a_Gerätemenge!$D$29:$N$94,MATCH(AR$2,INP_VIS_08a_Gerätemenge!$C$29:$C$94,0),MATCH($AG663,INP_VIS_08a_Gerätemenge!$D$12:$N$12,0))</f>
        <v>0</v>
      </c>
      <c r="AS663" s="454">
        <f>INDEX(INP_VIS_08a_Gerätemenge!$D$29:$N$94,MATCH(AS$2,INP_VIS_08a_Gerätemenge!$C$29:$C$94,0),MATCH($AG663,INP_VIS_08a_Gerätemenge!$D$12:$N$12,0))</f>
        <v>0</v>
      </c>
      <c r="AT663" s="454">
        <f>INDEX(INP_VIS_08a_Gerätemenge!$D$29:$N$94,MATCH(AT$2,INP_VIS_08a_Gerätemenge!$C$29:$C$94,0),MATCH($AG663,INP_VIS_08a_Gerätemenge!$D$12:$N$12,0))</f>
        <v>0</v>
      </c>
      <c r="AU663" s="454">
        <f>INDEX(INP_VIS_08a_Gerätemenge!$D$29:$N$94,MATCH(AU$2,INP_VIS_08a_Gerätemenge!$C$29:$C$94,0),MATCH($AG663,INP_VIS_08a_Gerätemenge!$D$12:$N$12,0))</f>
        <v>0</v>
      </c>
      <c r="AV663" s="454">
        <f>INDEX(INP_VIS_08a_Gerätemenge!$D$29:$N$94,MATCH(AV$2,INP_VIS_08a_Gerätemenge!$C$29:$C$94,0),MATCH($AG663,INP_VIS_08a_Gerätemenge!$D$12:$N$12,0))</f>
        <v>20</v>
      </c>
      <c r="AW663" s="454">
        <f>INDEX(INP_VIS_08a_Gerätemenge!$D$29:$N$94,MATCH(AW$2,INP_VIS_08a_Gerätemenge!$C$29:$C$94,0),MATCH($AG663,INP_VIS_08a_Gerätemenge!$D$12:$N$12,0))</f>
        <v>0</v>
      </c>
      <c r="AX663" s="454">
        <f>INDEX(INP_VIS_08a_Gerätemenge!$D$29:$N$94,MATCH(AX$2,INP_VIS_08a_Gerätemenge!$C$29:$C$94,0),MATCH($AG663,INP_VIS_08a_Gerätemenge!$D$12:$N$12,0))</f>
        <v>0</v>
      </c>
      <c r="AY663" s="454">
        <f>INDEX(INP_VIS_08a_Gerätemenge!$D$29:$N$94,MATCH(AY$2,INP_VIS_08a_Gerätemenge!$C$29:$C$94,0),MATCH($AG663,INP_VIS_08a_Gerätemenge!$D$12:$N$12,0))</f>
        <v>0</v>
      </c>
      <c r="AZ663" s="454">
        <f>INDEX(INP_VIS_08a_Gerätemenge!$D$29:$N$94,MATCH(AZ$2,INP_VIS_08a_Gerätemenge!$C$29:$C$94,0),MATCH($AG663,INP_VIS_08a_Gerätemenge!$D$12:$N$12,0))</f>
        <v>0</v>
      </c>
      <c r="BA663" s="454">
        <f>INDEX(INP_VIS_08a_Gerätemenge!$D$29:$N$94,MATCH(BA$2,INP_VIS_08a_Gerätemenge!$C$29:$C$94,0),MATCH($AG663,INP_VIS_08a_Gerätemenge!$D$12:$N$12,0))</f>
        <v>0</v>
      </c>
      <c r="BB663" s="454">
        <f>INDEX(INP_VIS_08a_Gerätemenge!$D$29:$N$94,MATCH(BB$2,INP_VIS_08a_Gerätemenge!$C$29:$C$94,0),MATCH($AG663,INP_VIS_08a_Gerätemenge!$D$12:$N$12,0))</f>
        <v>1</v>
      </c>
      <c r="BC663" s="454">
        <f>INDEX(INP_VIS_08a_Gerätemenge!$D$29:$N$94,MATCH(BC$2,INP_VIS_08a_Gerätemenge!$C$29:$C$94,0),MATCH($AG663,INP_VIS_08a_Gerätemenge!$D$12:$N$12,0))</f>
        <v>0</v>
      </c>
      <c r="BD663" s="454">
        <f>INDEX(INP_VIS_08a_Gerätemenge!$D$29:$N$94,MATCH(BD$2,INP_VIS_08a_Gerätemenge!$C$29:$C$94,0),MATCH($AG663,INP_VIS_08a_Gerätemenge!$D$12:$N$12,0))</f>
        <v>0</v>
      </c>
      <c r="BE663" s="454">
        <f>INDEX(INP_VIS_08a_Gerätemenge!$D$29:$N$94,MATCH(BE$2,INP_VIS_08a_Gerätemenge!$C$29:$C$94,0),MATCH($AG663,INP_VIS_08a_Gerätemenge!$D$12:$N$12,0))</f>
        <v>0</v>
      </c>
      <c r="BF663" s="454">
        <f>INDEX(INP_VIS_08a_Gerätemenge!$D$29:$N$94,MATCH(BF$2,INP_VIS_08a_Gerätemenge!$C$29:$C$94,0),MATCH($AG663,INP_VIS_08a_Gerätemenge!$D$12:$N$12,0))</f>
        <v>1</v>
      </c>
      <c r="BG663" s="454">
        <f>INDEX(INP_VIS_08a_Gerätemenge!$D$29:$N$94,MATCH(BG$2,INP_VIS_08a_Gerätemenge!$C$29:$C$94,0),MATCH($AG663,INP_VIS_08a_Gerätemenge!$D$12:$N$12,0))</f>
        <v>0</v>
      </c>
      <c r="BH663" s="454">
        <f>INDEX(INP_VIS_08a_Gerätemenge!$D$29:$N$94,MATCH(BH$2,INP_VIS_08a_Gerätemenge!$C$29:$C$94,0),MATCH($AG663,INP_VIS_08a_Gerätemenge!$D$12:$N$12,0))</f>
        <v>1</v>
      </c>
    </row>
    <row r="664" spans="1:60">
      <c r="A664" s="208">
        <v>6</v>
      </c>
      <c r="B664" s="209">
        <v>45122</v>
      </c>
      <c r="C664" s="208" t="s">
        <v>636</v>
      </c>
      <c r="D664" s="208" t="s">
        <v>1223</v>
      </c>
      <c r="E664" s="208" t="s">
        <v>1224</v>
      </c>
      <c r="F664" s="208" t="s">
        <v>1225</v>
      </c>
      <c r="H664" s="208" t="s">
        <v>372</v>
      </c>
      <c r="I664" s="210" t="s">
        <v>419</v>
      </c>
      <c r="J664" s="210" t="s">
        <v>429</v>
      </c>
      <c r="K664" s="210">
        <v>162</v>
      </c>
      <c r="L664" s="210">
        <v>211</v>
      </c>
      <c r="M664" s="210">
        <v>0</v>
      </c>
      <c r="N664" s="210">
        <v>0</v>
      </c>
      <c r="O664" s="208" t="s">
        <v>288</v>
      </c>
      <c r="P664" s="208">
        <v>180</v>
      </c>
      <c r="Q664" s="208" t="s">
        <v>26</v>
      </c>
      <c r="R664" s="208">
        <v>6</v>
      </c>
      <c r="S664" s="209">
        <v>45122</v>
      </c>
      <c r="T664" s="208" t="s">
        <v>621</v>
      </c>
      <c r="U664" s="208" t="s">
        <v>1223</v>
      </c>
      <c r="V664" s="208" t="s">
        <v>1226</v>
      </c>
      <c r="W664" s="208" t="s">
        <v>1225</v>
      </c>
      <c r="Y664" s="208" t="s">
        <v>372</v>
      </c>
      <c r="Z664" s="210" t="s">
        <v>644</v>
      </c>
      <c r="AA664" s="210" t="s">
        <v>429</v>
      </c>
      <c r="AB664" s="210">
        <v>162</v>
      </c>
      <c r="AC664" s="210">
        <v>211</v>
      </c>
      <c r="AD664" s="210">
        <v>0</v>
      </c>
      <c r="AE664" s="210">
        <v>0</v>
      </c>
      <c r="AF664" s="210" t="str">
        <f t="shared" si="80"/>
        <v/>
      </c>
      <c r="AG664" s="210">
        <f>VLOOKUP(O664,'Flugplan Summen'!$C$9:$N$33,12,0)</f>
        <v>320</v>
      </c>
      <c r="AH664" s="451">
        <f t="shared" si="81"/>
        <v>45122.479166666672</v>
      </c>
      <c r="AI664" s="451">
        <f t="shared" si="82"/>
        <v>45122.520833333336</v>
      </c>
      <c r="AJ664" s="451" t="str">
        <f t="shared" si="83"/>
        <v/>
      </c>
      <c r="AK664" s="451" t="str">
        <f t="shared" si="84"/>
        <v/>
      </c>
      <c r="AL664" s="451" t="str">
        <f t="shared" si="85"/>
        <v/>
      </c>
      <c r="AM664" s="451" t="str">
        <f t="shared" si="86"/>
        <v/>
      </c>
      <c r="AN664" s="203">
        <f t="shared" si="87"/>
        <v>1</v>
      </c>
      <c r="AO664" s="454">
        <f>INDEX(INP_VIS_08a_Gerätemenge!$D$29:$N$94,MATCH(AO$2,INP_VIS_08a_Gerätemenge!$C$29:$C$94,0),MATCH($AG664,INP_VIS_08a_Gerätemenge!$D$12:$N$12,0))</f>
        <v>0</v>
      </c>
      <c r="AP664" s="454">
        <f>INDEX(INP_VIS_08a_Gerätemenge!$D$29:$N$94,MATCH(AP$2,INP_VIS_08a_Gerätemenge!$C$29:$C$94,0),MATCH($AG664,INP_VIS_08a_Gerätemenge!$D$12:$N$12,0))</f>
        <v>3</v>
      </c>
      <c r="AQ664" s="454">
        <f>INDEX(INP_VIS_08a_Gerätemenge!$D$29:$N$94,MATCH(AQ$2,INP_VIS_08a_Gerätemenge!$C$29:$C$94,0),MATCH($AG664,INP_VIS_08a_Gerätemenge!$D$12:$N$12,0))</f>
        <v>1</v>
      </c>
      <c r="AR664" s="454">
        <f>INDEX(INP_VIS_08a_Gerätemenge!$D$29:$N$94,MATCH(AR$2,INP_VIS_08a_Gerätemenge!$C$29:$C$94,0),MATCH($AG664,INP_VIS_08a_Gerätemenge!$D$12:$N$12,0))</f>
        <v>0</v>
      </c>
      <c r="AS664" s="454">
        <f>INDEX(INP_VIS_08a_Gerätemenge!$D$29:$N$94,MATCH(AS$2,INP_VIS_08a_Gerätemenge!$C$29:$C$94,0),MATCH($AG664,INP_VIS_08a_Gerätemenge!$D$12:$N$12,0))</f>
        <v>0</v>
      </c>
      <c r="AT664" s="454">
        <f>INDEX(INP_VIS_08a_Gerätemenge!$D$29:$N$94,MATCH(AT$2,INP_VIS_08a_Gerätemenge!$C$29:$C$94,0),MATCH($AG664,INP_VIS_08a_Gerätemenge!$D$12:$N$12,0))</f>
        <v>0</v>
      </c>
      <c r="AU664" s="454">
        <f>INDEX(INP_VIS_08a_Gerätemenge!$D$29:$N$94,MATCH(AU$2,INP_VIS_08a_Gerätemenge!$C$29:$C$94,0),MATCH($AG664,INP_VIS_08a_Gerätemenge!$D$12:$N$12,0))</f>
        <v>0</v>
      </c>
      <c r="AV664" s="454">
        <f>INDEX(INP_VIS_08a_Gerätemenge!$D$29:$N$94,MATCH(AV$2,INP_VIS_08a_Gerätemenge!$C$29:$C$94,0),MATCH($AG664,INP_VIS_08a_Gerätemenge!$D$12:$N$12,0))</f>
        <v>20</v>
      </c>
      <c r="AW664" s="454">
        <f>INDEX(INP_VIS_08a_Gerätemenge!$D$29:$N$94,MATCH(AW$2,INP_VIS_08a_Gerätemenge!$C$29:$C$94,0),MATCH($AG664,INP_VIS_08a_Gerätemenge!$D$12:$N$12,0))</f>
        <v>0</v>
      </c>
      <c r="AX664" s="454">
        <f>INDEX(INP_VIS_08a_Gerätemenge!$D$29:$N$94,MATCH(AX$2,INP_VIS_08a_Gerätemenge!$C$29:$C$94,0),MATCH($AG664,INP_VIS_08a_Gerätemenge!$D$12:$N$12,0))</f>
        <v>0</v>
      </c>
      <c r="AY664" s="454">
        <f>INDEX(INP_VIS_08a_Gerätemenge!$D$29:$N$94,MATCH(AY$2,INP_VIS_08a_Gerätemenge!$C$29:$C$94,0),MATCH($AG664,INP_VIS_08a_Gerätemenge!$D$12:$N$12,0))</f>
        <v>0</v>
      </c>
      <c r="AZ664" s="454">
        <f>INDEX(INP_VIS_08a_Gerätemenge!$D$29:$N$94,MATCH(AZ$2,INP_VIS_08a_Gerätemenge!$C$29:$C$94,0),MATCH($AG664,INP_VIS_08a_Gerätemenge!$D$12:$N$12,0))</f>
        <v>0</v>
      </c>
      <c r="BA664" s="454">
        <f>INDEX(INP_VIS_08a_Gerätemenge!$D$29:$N$94,MATCH(BA$2,INP_VIS_08a_Gerätemenge!$C$29:$C$94,0),MATCH($AG664,INP_VIS_08a_Gerätemenge!$D$12:$N$12,0))</f>
        <v>0</v>
      </c>
      <c r="BB664" s="454">
        <f>INDEX(INP_VIS_08a_Gerätemenge!$D$29:$N$94,MATCH(BB$2,INP_VIS_08a_Gerätemenge!$C$29:$C$94,0),MATCH($AG664,INP_VIS_08a_Gerätemenge!$D$12:$N$12,0))</f>
        <v>1</v>
      </c>
      <c r="BC664" s="454">
        <f>INDEX(INP_VIS_08a_Gerätemenge!$D$29:$N$94,MATCH(BC$2,INP_VIS_08a_Gerätemenge!$C$29:$C$94,0),MATCH($AG664,INP_VIS_08a_Gerätemenge!$D$12:$N$12,0))</f>
        <v>0</v>
      </c>
      <c r="BD664" s="454">
        <f>INDEX(INP_VIS_08a_Gerätemenge!$D$29:$N$94,MATCH(BD$2,INP_VIS_08a_Gerätemenge!$C$29:$C$94,0),MATCH($AG664,INP_VIS_08a_Gerätemenge!$D$12:$N$12,0))</f>
        <v>0</v>
      </c>
      <c r="BE664" s="454">
        <f>INDEX(INP_VIS_08a_Gerätemenge!$D$29:$N$94,MATCH(BE$2,INP_VIS_08a_Gerätemenge!$C$29:$C$94,0),MATCH($AG664,INP_VIS_08a_Gerätemenge!$D$12:$N$12,0))</f>
        <v>0</v>
      </c>
      <c r="BF664" s="454">
        <f>INDEX(INP_VIS_08a_Gerätemenge!$D$29:$N$94,MATCH(BF$2,INP_VIS_08a_Gerätemenge!$C$29:$C$94,0),MATCH($AG664,INP_VIS_08a_Gerätemenge!$D$12:$N$12,0))</f>
        <v>1</v>
      </c>
      <c r="BG664" s="454">
        <f>INDEX(INP_VIS_08a_Gerätemenge!$D$29:$N$94,MATCH(BG$2,INP_VIS_08a_Gerätemenge!$C$29:$C$94,0),MATCH($AG664,INP_VIS_08a_Gerätemenge!$D$12:$N$12,0))</f>
        <v>0</v>
      </c>
      <c r="BH664" s="454">
        <f>INDEX(INP_VIS_08a_Gerätemenge!$D$29:$N$94,MATCH(BH$2,INP_VIS_08a_Gerätemenge!$C$29:$C$94,0),MATCH($AG664,INP_VIS_08a_Gerätemenge!$D$12:$N$12,0))</f>
        <v>1</v>
      </c>
    </row>
    <row r="665" spans="1:60">
      <c r="A665" s="208">
        <v>6</v>
      </c>
      <c r="B665" s="209">
        <v>45122</v>
      </c>
      <c r="C665" s="208" t="s">
        <v>640</v>
      </c>
      <c r="D665" s="208" t="s">
        <v>375</v>
      </c>
      <c r="E665" s="208" t="s">
        <v>1175</v>
      </c>
      <c r="F665" s="208" t="s">
        <v>1161</v>
      </c>
      <c r="H665" s="208" t="s">
        <v>372</v>
      </c>
      <c r="I665" s="210" t="s">
        <v>502</v>
      </c>
      <c r="J665" s="210" t="s">
        <v>414</v>
      </c>
      <c r="K665" s="210">
        <v>135</v>
      </c>
      <c r="L665" s="210">
        <v>68</v>
      </c>
      <c r="M665" s="210">
        <v>0</v>
      </c>
      <c r="N665" s="210">
        <v>0</v>
      </c>
      <c r="O665" s="208" t="s">
        <v>287</v>
      </c>
      <c r="P665" s="208">
        <v>150</v>
      </c>
      <c r="Q665" s="208" t="s">
        <v>26</v>
      </c>
      <c r="R665" s="208">
        <v>6</v>
      </c>
      <c r="S665" s="209">
        <v>45122</v>
      </c>
      <c r="T665" s="208" t="s">
        <v>958</v>
      </c>
      <c r="U665" s="208" t="s">
        <v>375</v>
      </c>
      <c r="V665" s="208" t="s">
        <v>610</v>
      </c>
      <c r="W665" s="208" t="s">
        <v>408</v>
      </c>
      <c r="Y665" s="208" t="s">
        <v>372</v>
      </c>
      <c r="Z665" s="210" t="s">
        <v>413</v>
      </c>
      <c r="AA665" s="210" t="s">
        <v>414</v>
      </c>
      <c r="AB665" s="210">
        <v>135</v>
      </c>
      <c r="AC665" s="210">
        <v>122</v>
      </c>
      <c r="AD665" s="210">
        <v>0</v>
      </c>
      <c r="AE665" s="210">
        <v>0</v>
      </c>
      <c r="AF665" s="210" t="str">
        <f t="shared" si="80"/>
        <v/>
      </c>
      <c r="AG665" s="210">
        <f>VLOOKUP(O665,'Flugplan Summen'!$C$9:$N$33,12,0)</f>
        <v>319</v>
      </c>
      <c r="AH665" s="451">
        <f t="shared" si="81"/>
        <v>45122.486111111117</v>
      </c>
      <c r="AI665" s="451">
        <f t="shared" si="82"/>
        <v>45122.53125</v>
      </c>
      <c r="AJ665" s="451" t="str">
        <f t="shared" si="83"/>
        <v/>
      </c>
      <c r="AK665" s="451" t="str">
        <f t="shared" si="84"/>
        <v/>
      </c>
      <c r="AL665" s="451" t="str">
        <f t="shared" si="85"/>
        <v/>
      </c>
      <c r="AM665" s="451" t="str">
        <f t="shared" si="86"/>
        <v/>
      </c>
      <c r="AN665" s="203">
        <f t="shared" si="87"/>
        <v>1</v>
      </c>
      <c r="AO665" s="454">
        <f>INDEX(INP_VIS_08a_Gerätemenge!$D$29:$N$94,MATCH(AO$2,INP_VIS_08a_Gerätemenge!$C$29:$C$94,0),MATCH($AG665,INP_VIS_08a_Gerätemenge!$D$12:$N$12,0))</f>
        <v>0</v>
      </c>
      <c r="AP665" s="454">
        <f>INDEX(INP_VIS_08a_Gerätemenge!$D$29:$N$94,MATCH(AP$2,INP_VIS_08a_Gerätemenge!$C$29:$C$94,0),MATCH($AG665,INP_VIS_08a_Gerätemenge!$D$12:$N$12,0))</f>
        <v>3</v>
      </c>
      <c r="AQ665" s="454">
        <f>INDEX(INP_VIS_08a_Gerätemenge!$D$29:$N$94,MATCH(AQ$2,INP_VIS_08a_Gerätemenge!$C$29:$C$94,0),MATCH($AG665,INP_VIS_08a_Gerätemenge!$D$12:$N$12,0))</f>
        <v>1</v>
      </c>
      <c r="AR665" s="454">
        <f>INDEX(INP_VIS_08a_Gerätemenge!$D$29:$N$94,MATCH(AR$2,INP_VIS_08a_Gerätemenge!$C$29:$C$94,0),MATCH($AG665,INP_VIS_08a_Gerätemenge!$D$12:$N$12,0))</f>
        <v>0</v>
      </c>
      <c r="AS665" s="454">
        <f>INDEX(INP_VIS_08a_Gerätemenge!$D$29:$N$94,MATCH(AS$2,INP_VIS_08a_Gerätemenge!$C$29:$C$94,0),MATCH($AG665,INP_VIS_08a_Gerätemenge!$D$12:$N$12,0))</f>
        <v>0</v>
      </c>
      <c r="AT665" s="454">
        <f>INDEX(INP_VIS_08a_Gerätemenge!$D$29:$N$94,MATCH(AT$2,INP_VIS_08a_Gerätemenge!$C$29:$C$94,0),MATCH($AG665,INP_VIS_08a_Gerätemenge!$D$12:$N$12,0))</f>
        <v>0</v>
      </c>
      <c r="AU665" s="454">
        <f>INDEX(INP_VIS_08a_Gerätemenge!$D$29:$N$94,MATCH(AU$2,INP_VIS_08a_Gerätemenge!$C$29:$C$94,0),MATCH($AG665,INP_VIS_08a_Gerätemenge!$D$12:$N$12,0))</f>
        <v>0</v>
      </c>
      <c r="AV665" s="454">
        <f>INDEX(INP_VIS_08a_Gerätemenge!$D$29:$N$94,MATCH(AV$2,INP_VIS_08a_Gerätemenge!$C$29:$C$94,0),MATCH($AG665,INP_VIS_08a_Gerätemenge!$D$12:$N$12,0))</f>
        <v>12</v>
      </c>
      <c r="AW665" s="454">
        <f>INDEX(INP_VIS_08a_Gerätemenge!$D$29:$N$94,MATCH(AW$2,INP_VIS_08a_Gerätemenge!$C$29:$C$94,0),MATCH($AG665,INP_VIS_08a_Gerätemenge!$D$12:$N$12,0))</f>
        <v>0</v>
      </c>
      <c r="AX665" s="454">
        <f>INDEX(INP_VIS_08a_Gerätemenge!$D$29:$N$94,MATCH(AX$2,INP_VIS_08a_Gerätemenge!$C$29:$C$94,0),MATCH($AG665,INP_VIS_08a_Gerätemenge!$D$12:$N$12,0))</f>
        <v>0</v>
      </c>
      <c r="AY665" s="454">
        <f>INDEX(INP_VIS_08a_Gerätemenge!$D$29:$N$94,MATCH(AY$2,INP_VIS_08a_Gerätemenge!$C$29:$C$94,0),MATCH($AG665,INP_VIS_08a_Gerätemenge!$D$12:$N$12,0))</f>
        <v>1</v>
      </c>
      <c r="AZ665" s="454">
        <f>INDEX(INP_VIS_08a_Gerätemenge!$D$29:$N$94,MATCH(AZ$2,INP_VIS_08a_Gerätemenge!$C$29:$C$94,0),MATCH($AG665,INP_VIS_08a_Gerätemenge!$D$12:$N$12,0))</f>
        <v>2</v>
      </c>
      <c r="BA665" s="454">
        <f>INDEX(INP_VIS_08a_Gerätemenge!$D$29:$N$94,MATCH(BA$2,INP_VIS_08a_Gerätemenge!$C$29:$C$94,0),MATCH($AG665,INP_VIS_08a_Gerätemenge!$D$12:$N$12,0))</f>
        <v>0</v>
      </c>
      <c r="BB665" s="454">
        <f>INDEX(INP_VIS_08a_Gerätemenge!$D$29:$N$94,MATCH(BB$2,INP_VIS_08a_Gerätemenge!$C$29:$C$94,0),MATCH($AG665,INP_VIS_08a_Gerätemenge!$D$12:$N$12,0))</f>
        <v>1</v>
      </c>
      <c r="BC665" s="454">
        <f>INDEX(INP_VIS_08a_Gerätemenge!$D$29:$N$94,MATCH(BC$2,INP_VIS_08a_Gerätemenge!$C$29:$C$94,0),MATCH($AG665,INP_VIS_08a_Gerätemenge!$D$12:$N$12,0))</f>
        <v>0</v>
      </c>
      <c r="BD665" s="454">
        <f>INDEX(INP_VIS_08a_Gerätemenge!$D$29:$N$94,MATCH(BD$2,INP_VIS_08a_Gerätemenge!$C$29:$C$94,0),MATCH($AG665,INP_VIS_08a_Gerätemenge!$D$12:$N$12,0))</f>
        <v>0</v>
      </c>
      <c r="BE665" s="454">
        <f>INDEX(INP_VIS_08a_Gerätemenge!$D$29:$N$94,MATCH(BE$2,INP_VIS_08a_Gerätemenge!$C$29:$C$94,0),MATCH($AG665,INP_VIS_08a_Gerätemenge!$D$12:$N$12,0))</f>
        <v>0</v>
      </c>
      <c r="BF665" s="454">
        <f>INDEX(INP_VIS_08a_Gerätemenge!$D$29:$N$94,MATCH(BF$2,INP_VIS_08a_Gerätemenge!$C$29:$C$94,0),MATCH($AG665,INP_VIS_08a_Gerätemenge!$D$12:$N$12,0))</f>
        <v>1</v>
      </c>
      <c r="BG665" s="454">
        <f>INDEX(INP_VIS_08a_Gerätemenge!$D$29:$N$94,MATCH(BG$2,INP_VIS_08a_Gerätemenge!$C$29:$C$94,0),MATCH($AG665,INP_VIS_08a_Gerätemenge!$D$12:$N$12,0))</f>
        <v>0</v>
      </c>
      <c r="BH665" s="454">
        <f>INDEX(INP_VIS_08a_Gerätemenge!$D$29:$N$94,MATCH(BH$2,INP_VIS_08a_Gerätemenge!$C$29:$C$94,0),MATCH($AG665,INP_VIS_08a_Gerätemenge!$D$12:$N$12,0))</f>
        <v>1</v>
      </c>
    </row>
    <row r="666" spans="1:60">
      <c r="A666" s="208">
        <v>6</v>
      </c>
      <c r="B666" s="209">
        <v>45122</v>
      </c>
      <c r="C666" s="208" t="s">
        <v>640</v>
      </c>
      <c r="D666" s="208" t="s">
        <v>375</v>
      </c>
      <c r="E666" s="208" t="s">
        <v>641</v>
      </c>
      <c r="F666" s="208" t="s">
        <v>489</v>
      </c>
      <c r="H666" s="208" t="s">
        <v>372</v>
      </c>
      <c r="I666" s="210" t="s">
        <v>471</v>
      </c>
      <c r="J666" s="210" t="s">
        <v>385</v>
      </c>
      <c r="K666" s="210">
        <v>105</v>
      </c>
      <c r="L666" s="210">
        <v>53</v>
      </c>
      <c r="M666" s="210">
        <v>0</v>
      </c>
      <c r="N666" s="210">
        <v>0</v>
      </c>
      <c r="O666" s="208" t="s">
        <v>287</v>
      </c>
      <c r="P666" s="208">
        <v>150</v>
      </c>
      <c r="Q666" s="208" t="s">
        <v>26</v>
      </c>
      <c r="R666" s="208">
        <v>6</v>
      </c>
      <c r="S666" s="209">
        <v>45122</v>
      </c>
      <c r="T666" s="208" t="s">
        <v>653</v>
      </c>
      <c r="U666" s="208" t="s">
        <v>375</v>
      </c>
      <c r="V666" s="208" t="s">
        <v>555</v>
      </c>
      <c r="W666" s="208" t="s">
        <v>556</v>
      </c>
      <c r="Y666" s="208" t="s">
        <v>372</v>
      </c>
      <c r="Z666" s="210" t="s">
        <v>437</v>
      </c>
      <c r="AA666" s="210" t="s">
        <v>385</v>
      </c>
      <c r="AB666" s="210">
        <v>135</v>
      </c>
      <c r="AC666" s="210">
        <v>68</v>
      </c>
      <c r="AD666" s="210">
        <v>0</v>
      </c>
      <c r="AE666" s="210">
        <v>0</v>
      </c>
      <c r="AF666" s="210" t="str">
        <f t="shared" si="80"/>
        <v/>
      </c>
      <c r="AG666" s="210">
        <f>VLOOKUP(O666,'Flugplan Summen'!$C$9:$N$33,12,0)</f>
        <v>319</v>
      </c>
      <c r="AH666" s="451">
        <f t="shared" si="81"/>
        <v>45122.486111111117</v>
      </c>
      <c r="AI666" s="451">
        <f t="shared" si="82"/>
        <v>45122.510416666672</v>
      </c>
      <c r="AJ666" s="451" t="str">
        <f t="shared" si="83"/>
        <v/>
      </c>
      <c r="AK666" s="451" t="str">
        <f t="shared" si="84"/>
        <v/>
      </c>
      <c r="AL666" s="451" t="str">
        <f t="shared" si="85"/>
        <v/>
      </c>
      <c r="AM666" s="451" t="str">
        <f t="shared" si="86"/>
        <v/>
      </c>
      <c r="AN666" s="203">
        <f t="shared" si="87"/>
        <v>1</v>
      </c>
      <c r="AO666" s="454">
        <f>INDEX(INP_VIS_08a_Gerätemenge!$D$29:$N$94,MATCH(AO$2,INP_VIS_08a_Gerätemenge!$C$29:$C$94,0),MATCH($AG666,INP_VIS_08a_Gerätemenge!$D$12:$N$12,0))</f>
        <v>0</v>
      </c>
      <c r="AP666" s="454">
        <f>INDEX(INP_VIS_08a_Gerätemenge!$D$29:$N$94,MATCH(AP$2,INP_VIS_08a_Gerätemenge!$C$29:$C$94,0),MATCH($AG666,INP_VIS_08a_Gerätemenge!$D$12:$N$12,0))</f>
        <v>3</v>
      </c>
      <c r="AQ666" s="454">
        <f>INDEX(INP_VIS_08a_Gerätemenge!$D$29:$N$94,MATCH(AQ$2,INP_VIS_08a_Gerätemenge!$C$29:$C$94,0),MATCH($AG666,INP_VIS_08a_Gerätemenge!$D$12:$N$12,0))</f>
        <v>1</v>
      </c>
      <c r="AR666" s="454">
        <f>INDEX(INP_VIS_08a_Gerätemenge!$D$29:$N$94,MATCH(AR$2,INP_VIS_08a_Gerätemenge!$C$29:$C$94,0),MATCH($AG666,INP_VIS_08a_Gerätemenge!$D$12:$N$12,0))</f>
        <v>0</v>
      </c>
      <c r="AS666" s="454">
        <f>INDEX(INP_VIS_08a_Gerätemenge!$D$29:$N$94,MATCH(AS$2,INP_VIS_08a_Gerätemenge!$C$29:$C$94,0),MATCH($AG666,INP_VIS_08a_Gerätemenge!$D$12:$N$12,0))</f>
        <v>0</v>
      </c>
      <c r="AT666" s="454">
        <f>INDEX(INP_VIS_08a_Gerätemenge!$D$29:$N$94,MATCH(AT$2,INP_VIS_08a_Gerätemenge!$C$29:$C$94,0),MATCH($AG666,INP_VIS_08a_Gerätemenge!$D$12:$N$12,0))</f>
        <v>0</v>
      </c>
      <c r="AU666" s="454">
        <f>INDEX(INP_VIS_08a_Gerätemenge!$D$29:$N$94,MATCH(AU$2,INP_VIS_08a_Gerätemenge!$C$29:$C$94,0),MATCH($AG666,INP_VIS_08a_Gerätemenge!$D$12:$N$12,0))</f>
        <v>0</v>
      </c>
      <c r="AV666" s="454">
        <f>INDEX(INP_VIS_08a_Gerätemenge!$D$29:$N$94,MATCH(AV$2,INP_VIS_08a_Gerätemenge!$C$29:$C$94,0),MATCH($AG666,INP_VIS_08a_Gerätemenge!$D$12:$N$12,0))</f>
        <v>12</v>
      </c>
      <c r="AW666" s="454">
        <f>INDEX(INP_VIS_08a_Gerätemenge!$D$29:$N$94,MATCH(AW$2,INP_VIS_08a_Gerätemenge!$C$29:$C$94,0),MATCH($AG666,INP_VIS_08a_Gerätemenge!$D$12:$N$12,0))</f>
        <v>0</v>
      </c>
      <c r="AX666" s="454">
        <f>INDEX(INP_VIS_08a_Gerätemenge!$D$29:$N$94,MATCH(AX$2,INP_VIS_08a_Gerätemenge!$C$29:$C$94,0),MATCH($AG666,INP_VIS_08a_Gerätemenge!$D$12:$N$12,0))</f>
        <v>0</v>
      </c>
      <c r="AY666" s="454">
        <f>INDEX(INP_VIS_08a_Gerätemenge!$D$29:$N$94,MATCH(AY$2,INP_VIS_08a_Gerätemenge!$C$29:$C$94,0),MATCH($AG666,INP_VIS_08a_Gerätemenge!$D$12:$N$12,0))</f>
        <v>1</v>
      </c>
      <c r="AZ666" s="454">
        <f>INDEX(INP_VIS_08a_Gerätemenge!$D$29:$N$94,MATCH(AZ$2,INP_VIS_08a_Gerätemenge!$C$29:$C$94,0),MATCH($AG666,INP_VIS_08a_Gerätemenge!$D$12:$N$12,0))</f>
        <v>2</v>
      </c>
      <c r="BA666" s="454">
        <f>INDEX(INP_VIS_08a_Gerätemenge!$D$29:$N$94,MATCH(BA$2,INP_VIS_08a_Gerätemenge!$C$29:$C$94,0),MATCH($AG666,INP_VIS_08a_Gerätemenge!$D$12:$N$12,0))</f>
        <v>0</v>
      </c>
      <c r="BB666" s="454">
        <f>INDEX(INP_VIS_08a_Gerätemenge!$D$29:$N$94,MATCH(BB$2,INP_VIS_08a_Gerätemenge!$C$29:$C$94,0),MATCH($AG666,INP_VIS_08a_Gerätemenge!$D$12:$N$12,0))</f>
        <v>1</v>
      </c>
      <c r="BC666" s="454">
        <f>INDEX(INP_VIS_08a_Gerätemenge!$D$29:$N$94,MATCH(BC$2,INP_VIS_08a_Gerätemenge!$C$29:$C$94,0),MATCH($AG666,INP_VIS_08a_Gerätemenge!$D$12:$N$12,0))</f>
        <v>0</v>
      </c>
      <c r="BD666" s="454">
        <f>INDEX(INP_VIS_08a_Gerätemenge!$D$29:$N$94,MATCH(BD$2,INP_VIS_08a_Gerätemenge!$C$29:$C$94,0),MATCH($AG666,INP_VIS_08a_Gerätemenge!$D$12:$N$12,0))</f>
        <v>0</v>
      </c>
      <c r="BE666" s="454">
        <f>INDEX(INP_VIS_08a_Gerätemenge!$D$29:$N$94,MATCH(BE$2,INP_VIS_08a_Gerätemenge!$C$29:$C$94,0),MATCH($AG666,INP_VIS_08a_Gerätemenge!$D$12:$N$12,0))</f>
        <v>0</v>
      </c>
      <c r="BF666" s="454">
        <f>INDEX(INP_VIS_08a_Gerätemenge!$D$29:$N$94,MATCH(BF$2,INP_VIS_08a_Gerätemenge!$C$29:$C$94,0),MATCH($AG666,INP_VIS_08a_Gerätemenge!$D$12:$N$12,0))</f>
        <v>1</v>
      </c>
      <c r="BG666" s="454">
        <f>INDEX(INP_VIS_08a_Gerätemenge!$D$29:$N$94,MATCH(BG$2,INP_VIS_08a_Gerätemenge!$C$29:$C$94,0),MATCH($AG666,INP_VIS_08a_Gerätemenge!$D$12:$N$12,0))</f>
        <v>0</v>
      </c>
      <c r="BH666" s="454">
        <f>INDEX(INP_VIS_08a_Gerätemenge!$D$29:$N$94,MATCH(BH$2,INP_VIS_08a_Gerätemenge!$C$29:$C$94,0),MATCH($AG666,INP_VIS_08a_Gerätemenge!$D$12:$N$12,0))</f>
        <v>1</v>
      </c>
    </row>
    <row r="667" spans="1:60">
      <c r="A667" s="208">
        <v>6</v>
      </c>
      <c r="B667" s="209">
        <v>45122</v>
      </c>
      <c r="C667" s="208" t="s">
        <v>648</v>
      </c>
      <c r="D667" s="208" t="s">
        <v>375</v>
      </c>
      <c r="E667" s="208" t="s">
        <v>1055</v>
      </c>
      <c r="F667" s="208" t="s">
        <v>444</v>
      </c>
      <c r="H667" s="208" t="s">
        <v>372</v>
      </c>
      <c r="I667" s="210" t="s">
        <v>498</v>
      </c>
      <c r="J667" s="210" t="s">
        <v>464</v>
      </c>
      <c r="K667" s="210">
        <v>108</v>
      </c>
      <c r="L667" s="210">
        <v>43</v>
      </c>
      <c r="M667" s="210">
        <v>0</v>
      </c>
      <c r="N667" s="210">
        <v>0</v>
      </c>
      <c r="O667" s="208" t="s">
        <v>288</v>
      </c>
      <c r="P667" s="208">
        <v>180</v>
      </c>
      <c r="Q667" s="208" t="s">
        <v>26</v>
      </c>
      <c r="R667" s="208">
        <v>6</v>
      </c>
      <c r="S667" s="209">
        <v>45122</v>
      </c>
      <c r="T667" s="208" t="s">
        <v>621</v>
      </c>
      <c r="U667" s="208" t="s">
        <v>375</v>
      </c>
      <c r="V667" s="208" t="s">
        <v>1056</v>
      </c>
      <c r="W667" s="208" t="s">
        <v>444</v>
      </c>
      <c r="Y667" s="208" t="s">
        <v>372</v>
      </c>
      <c r="Z667" s="210" t="s">
        <v>463</v>
      </c>
      <c r="AA667" s="210" t="s">
        <v>464</v>
      </c>
      <c r="AB667" s="210">
        <v>108</v>
      </c>
      <c r="AC667" s="210">
        <v>43</v>
      </c>
      <c r="AD667" s="210">
        <v>0</v>
      </c>
      <c r="AE667" s="210">
        <v>0</v>
      </c>
      <c r="AF667" s="210" t="str">
        <f t="shared" si="80"/>
        <v/>
      </c>
      <c r="AG667" s="210">
        <f>VLOOKUP(O667,'Flugplan Summen'!$C$9:$N$33,12,0)</f>
        <v>320</v>
      </c>
      <c r="AH667" s="451">
        <f t="shared" si="81"/>
        <v>45122.493055555562</v>
      </c>
      <c r="AI667" s="451">
        <f t="shared" si="82"/>
        <v>45122.520833333336</v>
      </c>
      <c r="AJ667" s="451" t="str">
        <f t="shared" si="83"/>
        <v/>
      </c>
      <c r="AK667" s="451" t="str">
        <f t="shared" si="84"/>
        <v/>
      </c>
      <c r="AL667" s="451" t="str">
        <f t="shared" si="85"/>
        <v/>
      </c>
      <c r="AM667" s="451" t="str">
        <f t="shared" si="86"/>
        <v/>
      </c>
      <c r="AN667" s="203">
        <f t="shared" si="87"/>
        <v>1</v>
      </c>
      <c r="AO667" s="454">
        <f>INDEX(INP_VIS_08a_Gerätemenge!$D$29:$N$94,MATCH(AO$2,INP_VIS_08a_Gerätemenge!$C$29:$C$94,0),MATCH($AG667,INP_VIS_08a_Gerätemenge!$D$12:$N$12,0))</f>
        <v>0</v>
      </c>
      <c r="AP667" s="454">
        <f>INDEX(INP_VIS_08a_Gerätemenge!$D$29:$N$94,MATCH(AP$2,INP_VIS_08a_Gerätemenge!$C$29:$C$94,0),MATCH($AG667,INP_VIS_08a_Gerätemenge!$D$12:$N$12,0))</f>
        <v>3</v>
      </c>
      <c r="AQ667" s="454">
        <f>INDEX(INP_VIS_08a_Gerätemenge!$D$29:$N$94,MATCH(AQ$2,INP_VIS_08a_Gerätemenge!$C$29:$C$94,0),MATCH($AG667,INP_VIS_08a_Gerätemenge!$D$12:$N$12,0))</f>
        <v>1</v>
      </c>
      <c r="AR667" s="454">
        <f>INDEX(INP_VIS_08a_Gerätemenge!$D$29:$N$94,MATCH(AR$2,INP_VIS_08a_Gerätemenge!$C$29:$C$94,0),MATCH($AG667,INP_VIS_08a_Gerätemenge!$D$12:$N$12,0))</f>
        <v>0</v>
      </c>
      <c r="AS667" s="454">
        <f>INDEX(INP_VIS_08a_Gerätemenge!$D$29:$N$94,MATCH(AS$2,INP_VIS_08a_Gerätemenge!$C$29:$C$94,0),MATCH($AG667,INP_VIS_08a_Gerätemenge!$D$12:$N$12,0))</f>
        <v>0</v>
      </c>
      <c r="AT667" s="454">
        <f>INDEX(INP_VIS_08a_Gerätemenge!$D$29:$N$94,MATCH(AT$2,INP_VIS_08a_Gerätemenge!$C$29:$C$94,0),MATCH($AG667,INP_VIS_08a_Gerätemenge!$D$12:$N$12,0))</f>
        <v>0</v>
      </c>
      <c r="AU667" s="454">
        <f>INDEX(INP_VIS_08a_Gerätemenge!$D$29:$N$94,MATCH(AU$2,INP_VIS_08a_Gerätemenge!$C$29:$C$94,0),MATCH($AG667,INP_VIS_08a_Gerätemenge!$D$12:$N$12,0))</f>
        <v>0</v>
      </c>
      <c r="AV667" s="454">
        <f>INDEX(INP_VIS_08a_Gerätemenge!$D$29:$N$94,MATCH(AV$2,INP_VIS_08a_Gerätemenge!$C$29:$C$94,0),MATCH($AG667,INP_VIS_08a_Gerätemenge!$D$12:$N$12,0))</f>
        <v>20</v>
      </c>
      <c r="AW667" s="454">
        <f>INDEX(INP_VIS_08a_Gerätemenge!$D$29:$N$94,MATCH(AW$2,INP_VIS_08a_Gerätemenge!$C$29:$C$94,0),MATCH($AG667,INP_VIS_08a_Gerätemenge!$D$12:$N$12,0))</f>
        <v>0</v>
      </c>
      <c r="AX667" s="454">
        <f>INDEX(INP_VIS_08a_Gerätemenge!$D$29:$N$94,MATCH(AX$2,INP_VIS_08a_Gerätemenge!$C$29:$C$94,0),MATCH($AG667,INP_VIS_08a_Gerätemenge!$D$12:$N$12,0))</f>
        <v>0</v>
      </c>
      <c r="AY667" s="454">
        <f>INDEX(INP_VIS_08a_Gerätemenge!$D$29:$N$94,MATCH(AY$2,INP_VIS_08a_Gerätemenge!$C$29:$C$94,0),MATCH($AG667,INP_VIS_08a_Gerätemenge!$D$12:$N$12,0))</f>
        <v>0</v>
      </c>
      <c r="AZ667" s="454">
        <f>INDEX(INP_VIS_08a_Gerätemenge!$D$29:$N$94,MATCH(AZ$2,INP_VIS_08a_Gerätemenge!$C$29:$C$94,0),MATCH($AG667,INP_VIS_08a_Gerätemenge!$D$12:$N$12,0))</f>
        <v>0</v>
      </c>
      <c r="BA667" s="454">
        <f>INDEX(INP_VIS_08a_Gerätemenge!$D$29:$N$94,MATCH(BA$2,INP_VIS_08a_Gerätemenge!$C$29:$C$94,0),MATCH($AG667,INP_VIS_08a_Gerätemenge!$D$12:$N$12,0))</f>
        <v>0</v>
      </c>
      <c r="BB667" s="454">
        <f>INDEX(INP_VIS_08a_Gerätemenge!$D$29:$N$94,MATCH(BB$2,INP_VIS_08a_Gerätemenge!$C$29:$C$94,0),MATCH($AG667,INP_VIS_08a_Gerätemenge!$D$12:$N$12,0))</f>
        <v>1</v>
      </c>
      <c r="BC667" s="454">
        <f>INDEX(INP_VIS_08a_Gerätemenge!$D$29:$N$94,MATCH(BC$2,INP_VIS_08a_Gerätemenge!$C$29:$C$94,0),MATCH($AG667,INP_VIS_08a_Gerätemenge!$D$12:$N$12,0))</f>
        <v>0</v>
      </c>
      <c r="BD667" s="454">
        <f>INDEX(INP_VIS_08a_Gerätemenge!$D$29:$N$94,MATCH(BD$2,INP_VIS_08a_Gerätemenge!$C$29:$C$94,0),MATCH($AG667,INP_VIS_08a_Gerätemenge!$D$12:$N$12,0))</f>
        <v>0</v>
      </c>
      <c r="BE667" s="454">
        <f>INDEX(INP_VIS_08a_Gerätemenge!$D$29:$N$94,MATCH(BE$2,INP_VIS_08a_Gerätemenge!$C$29:$C$94,0),MATCH($AG667,INP_VIS_08a_Gerätemenge!$D$12:$N$12,0))</f>
        <v>0</v>
      </c>
      <c r="BF667" s="454">
        <f>INDEX(INP_VIS_08a_Gerätemenge!$D$29:$N$94,MATCH(BF$2,INP_VIS_08a_Gerätemenge!$C$29:$C$94,0),MATCH($AG667,INP_VIS_08a_Gerätemenge!$D$12:$N$12,0))</f>
        <v>1</v>
      </c>
      <c r="BG667" s="454">
        <f>INDEX(INP_VIS_08a_Gerätemenge!$D$29:$N$94,MATCH(BG$2,INP_VIS_08a_Gerätemenge!$C$29:$C$94,0),MATCH($AG667,INP_VIS_08a_Gerätemenge!$D$12:$N$12,0))</f>
        <v>0</v>
      </c>
      <c r="BH667" s="454">
        <f>INDEX(INP_VIS_08a_Gerätemenge!$D$29:$N$94,MATCH(BH$2,INP_VIS_08a_Gerätemenge!$C$29:$C$94,0),MATCH($AG667,INP_VIS_08a_Gerätemenge!$D$12:$N$12,0))</f>
        <v>1</v>
      </c>
    </row>
    <row r="668" spans="1:60">
      <c r="A668" s="208">
        <v>6</v>
      </c>
      <c r="B668" s="209">
        <v>45122</v>
      </c>
      <c r="C668" s="208" t="s">
        <v>954</v>
      </c>
      <c r="D668" s="208" t="s">
        <v>375</v>
      </c>
      <c r="E668" s="208" t="s">
        <v>1154</v>
      </c>
      <c r="F668" s="208" t="s">
        <v>1122</v>
      </c>
      <c r="H668" s="208" t="s">
        <v>372</v>
      </c>
      <c r="I668" s="210" t="s">
        <v>471</v>
      </c>
      <c r="J668" s="210" t="s">
        <v>479</v>
      </c>
      <c r="K668" s="210">
        <v>162</v>
      </c>
      <c r="L668" s="210">
        <v>81</v>
      </c>
      <c r="M668" s="210">
        <v>0</v>
      </c>
      <c r="N668" s="210">
        <v>0</v>
      </c>
      <c r="O668" s="208" t="s">
        <v>288</v>
      </c>
      <c r="P668" s="208">
        <v>180</v>
      </c>
      <c r="Q668" s="208" t="s">
        <v>26</v>
      </c>
      <c r="R668" s="208">
        <v>6</v>
      </c>
      <c r="S668" s="209">
        <v>45122</v>
      </c>
      <c r="T668" s="208" t="s">
        <v>630</v>
      </c>
      <c r="U668" s="208" t="s">
        <v>375</v>
      </c>
      <c r="V668" s="208" t="s">
        <v>1227</v>
      </c>
      <c r="W668" s="208" t="s">
        <v>518</v>
      </c>
      <c r="Y668" s="208" t="s">
        <v>372</v>
      </c>
      <c r="Z668" s="210" t="s">
        <v>494</v>
      </c>
      <c r="AA668" s="210" t="s">
        <v>479</v>
      </c>
      <c r="AB668" s="210">
        <v>162</v>
      </c>
      <c r="AC668" s="210">
        <v>81</v>
      </c>
      <c r="AD668" s="210">
        <v>0</v>
      </c>
      <c r="AE668" s="210">
        <v>0</v>
      </c>
      <c r="AF668" s="210" t="str">
        <f t="shared" si="80"/>
        <v/>
      </c>
      <c r="AG668" s="210">
        <f>VLOOKUP(O668,'Flugplan Summen'!$C$9:$N$33,12,0)</f>
        <v>320</v>
      </c>
      <c r="AH668" s="451">
        <f t="shared" si="81"/>
        <v>45122.5</v>
      </c>
      <c r="AI668" s="451">
        <f t="shared" si="82"/>
        <v>45122.541666666672</v>
      </c>
      <c r="AJ668" s="451" t="str">
        <f t="shared" si="83"/>
        <v/>
      </c>
      <c r="AK668" s="451" t="str">
        <f t="shared" si="84"/>
        <v/>
      </c>
      <c r="AL668" s="451" t="str">
        <f t="shared" si="85"/>
        <v/>
      </c>
      <c r="AM668" s="451" t="str">
        <f t="shared" si="86"/>
        <v/>
      </c>
      <c r="AN668" s="203">
        <f t="shared" si="87"/>
        <v>1</v>
      </c>
      <c r="AO668" s="454">
        <f>INDEX(INP_VIS_08a_Gerätemenge!$D$29:$N$94,MATCH(AO$2,INP_VIS_08a_Gerätemenge!$C$29:$C$94,0),MATCH($AG668,INP_VIS_08a_Gerätemenge!$D$12:$N$12,0))</f>
        <v>0</v>
      </c>
      <c r="AP668" s="454">
        <f>INDEX(INP_VIS_08a_Gerätemenge!$D$29:$N$94,MATCH(AP$2,INP_VIS_08a_Gerätemenge!$C$29:$C$94,0),MATCH($AG668,INP_VIS_08a_Gerätemenge!$D$12:$N$12,0))</f>
        <v>3</v>
      </c>
      <c r="AQ668" s="454">
        <f>INDEX(INP_VIS_08a_Gerätemenge!$D$29:$N$94,MATCH(AQ$2,INP_VIS_08a_Gerätemenge!$C$29:$C$94,0),MATCH($AG668,INP_VIS_08a_Gerätemenge!$D$12:$N$12,0))</f>
        <v>1</v>
      </c>
      <c r="AR668" s="454">
        <f>INDEX(INP_VIS_08a_Gerätemenge!$D$29:$N$94,MATCH(AR$2,INP_VIS_08a_Gerätemenge!$C$29:$C$94,0),MATCH($AG668,INP_VIS_08a_Gerätemenge!$D$12:$N$12,0))</f>
        <v>0</v>
      </c>
      <c r="AS668" s="454">
        <f>INDEX(INP_VIS_08a_Gerätemenge!$D$29:$N$94,MATCH(AS$2,INP_VIS_08a_Gerätemenge!$C$29:$C$94,0),MATCH($AG668,INP_VIS_08a_Gerätemenge!$D$12:$N$12,0))</f>
        <v>0</v>
      </c>
      <c r="AT668" s="454">
        <f>INDEX(INP_VIS_08a_Gerätemenge!$D$29:$N$94,MATCH(AT$2,INP_VIS_08a_Gerätemenge!$C$29:$C$94,0),MATCH($AG668,INP_VIS_08a_Gerätemenge!$D$12:$N$12,0))</f>
        <v>0</v>
      </c>
      <c r="AU668" s="454">
        <f>INDEX(INP_VIS_08a_Gerätemenge!$D$29:$N$94,MATCH(AU$2,INP_VIS_08a_Gerätemenge!$C$29:$C$94,0),MATCH($AG668,INP_VIS_08a_Gerätemenge!$D$12:$N$12,0))</f>
        <v>0</v>
      </c>
      <c r="AV668" s="454">
        <f>INDEX(INP_VIS_08a_Gerätemenge!$D$29:$N$94,MATCH(AV$2,INP_VIS_08a_Gerätemenge!$C$29:$C$94,0),MATCH($AG668,INP_VIS_08a_Gerätemenge!$D$12:$N$12,0))</f>
        <v>20</v>
      </c>
      <c r="AW668" s="454">
        <f>INDEX(INP_VIS_08a_Gerätemenge!$D$29:$N$94,MATCH(AW$2,INP_VIS_08a_Gerätemenge!$C$29:$C$94,0),MATCH($AG668,INP_VIS_08a_Gerätemenge!$D$12:$N$12,0))</f>
        <v>0</v>
      </c>
      <c r="AX668" s="454">
        <f>INDEX(INP_VIS_08a_Gerätemenge!$D$29:$N$94,MATCH(AX$2,INP_VIS_08a_Gerätemenge!$C$29:$C$94,0),MATCH($AG668,INP_VIS_08a_Gerätemenge!$D$12:$N$12,0))</f>
        <v>0</v>
      </c>
      <c r="AY668" s="454">
        <f>INDEX(INP_VIS_08a_Gerätemenge!$D$29:$N$94,MATCH(AY$2,INP_VIS_08a_Gerätemenge!$C$29:$C$94,0),MATCH($AG668,INP_VIS_08a_Gerätemenge!$D$12:$N$12,0))</f>
        <v>0</v>
      </c>
      <c r="AZ668" s="454">
        <f>INDEX(INP_VIS_08a_Gerätemenge!$D$29:$N$94,MATCH(AZ$2,INP_VIS_08a_Gerätemenge!$C$29:$C$94,0),MATCH($AG668,INP_VIS_08a_Gerätemenge!$D$12:$N$12,0))</f>
        <v>0</v>
      </c>
      <c r="BA668" s="454">
        <f>INDEX(INP_VIS_08a_Gerätemenge!$D$29:$N$94,MATCH(BA$2,INP_VIS_08a_Gerätemenge!$C$29:$C$94,0),MATCH($AG668,INP_VIS_08a_Gerätemenge!$D$12:$N$12,0))</f>
        <v>0</v>
      </c>
      <c r="BB668" s="454">
        <f>INDEX(INP_VIS_08a_Gerätemenge!$D$29:$N$94,MATCH(BB$2,INP_VIS_08a_Gerätemenge!$C$29:$C$94,0),MATCH($AG668,INP_VIS_08a_Gerätemenge!$D$12:$N$12,0))</f>
        <v>1</v>
      </c>
      <c r="BC668" s="454">
        <f>INDEX(INP_VIS_08a_Gerätemenge!$D$29:$N$94,MATCH(BC$2,INP_VIS_08a_Gerätemenge!$C$29:$C$94,0),MATCH($AG668,INP_VIS_08a_Gerätemenge!$D$12:$N$12,0))</f>
        <v>0</v>
      </c>
      <c r="BD668" s="454">
        <f>INDEX(INP_VIS_08a_Gerätemenge!$D$29:$N$94,MATCH(BD$2,INP_VIS_08a_Gerätemenge!$C$29:$C$94,0),MATCH($AG668,INP_VIS_08a_Gerätemenge!$D$12:$N$12,0))</f>
        <v>0</v>
      </c>
      <c r="BE668" s="454">
        <f>INDEX(INP_VIS_08a_Gerätemenge!$D$29:$N$94,MATCH(BE$2,INP_VIS_08a_Gerätemenge!$C$29:$C$94,0),MATCH($AG668,INP_VIS_08a_Gerätemenge!$D$12:$N$12,0))</f>
        <v>0</v>
      </c>
      <c r="BF668" s="454">
        <f>INDEX(INP_VIS_08a_Gerätemenge!$D$29:$N$94,MATCH(BF$2,INP_VIS_08a_Gerätemenge!$C$29:$C$94,0),MATCH($AG668,INP_VIS_08a_Gerätemenge!$D$12:$N$12,0))</f>
        <v>1</v>
      </c>
      <c r="BG668" s="454">
        <f>INDEX(INP_VIS_08a_Gerätemenge!$D$29:$N$94,MATCH(BG$2,INP_VIS_08a_Gerätemenge!$C$29:$C$94,0),MATCH($AG668,INP_VIS_08a_Gerätemenge!$D$12:$N$12,0))</f>
        <v>0</v>
      </c>
      <c r="BH668" s="454">
        <f>INDEX(INP_VIS_08a_Gerätemenge!$D$29:$N$94,MATCH(BH$2,INP_VIS_08a_Gerätemenge!$C$29:$C$94,0),MATCH($AG668,INP_VIS_08a_Gerätemenge!$D$12:$N$12,0))</f>
        <v>1</v>
      </c>
    </row>
    <row r="669" spans="1:60">
      <c r="A669" s="208">
        <v>6</v>
      </c>
      <c r="B669" s="209">
        <v>45122</v>
      </c>
      <c r="C669" s="208" t="s">
        <v>1064</v>
      </c>
      <c r="D669" s="208" t="s">
        <v>375</v>
      </c>
      <c r="E669" s="208" t="s">
        <v>1119</v>
      </c>
      <c r="F669" s="208" t="s">
        <v>1067</v>
      </c>
      <c r="H669" s="208" t="s">
        <v>372</v>
      </c>
      <c r="I669" s="210" t="s">
        <v>498</v>
      </c>
      <c r="J669" s="210" t="s">
        <v>396</v>
      </c>
      <c r="K669" s="210">
        <v>162</v>
      </c>
      <c r="L669" s="210">
        <v>81</v>
      </c>
      <c r="M669" s="210">
        <v>0</v>
      </c>
      <c r="N669" s="210">
        <v>0</v>
      </c>
      <c r="O669" s="208" t="s">
        <v>290</v>
      </c>
      <c r="P669" s="208">
        <v>180</v>
      </c>
      <c r="Q669" s="208" t="s">
        <v>26</v>
      </c>
      <c r="R669" s="208">
        <v>6</v>
      </c>
      <c r="S669" s="209">
        <v>45122</v>
      </c>
      <c r="T669" s="208" t="s">
        <v>678</v>
      </c>
      <c r="U669" s="208" t="s">
        <v>375</v>
      </c>
      <c r="V669" s="208" t="s">
        <v>964</v>
      </c>
      <c r="W669" s="208" t="s">
        <v>965</v>
      </c>
      <c r="Y669" s="208" t="s">
        <v>372</v>
      </c>
      <c r="Z669" s="210" t="s">
        <v>437</v>
      </c>
      <c r="AA669" s="210" t="s">
        <v>396</v>
      </c>
      <c r="AB669" s="210">
        <v>162</v>
      </c>
      <c r="AC669" s="210">
        <v>81</v>
      </c>
      <c r="AD669" s="210">
        <v>0</v>
      </c>
      <c r="AE669" s="210">
        <v>0</v>
      </c>
      <c r="AF669" s="210" t="str">
        <f t="shared" si="80"/>
        <v>j</v>
      </c>
      <c r="AG669" s="210">
        <f>VLOOKUP(O669,'Flugplan Summen'!$C$9:$N$33,12,0)</f>
        <v>320</v>
      </c>
      <c r="AH669" s="451" t="str">
        <f t="shared" si="81"/>
        <v/>
      </c>
      <c r="AI669" s="451" t="str">
        <f t="shared" si="82"/>
        <v/>
      </c>
      <c r="AJ669" s="451">
        <f t="shared" si="83"/>
        <v>45122.506944444445</v>
      </c>
      <c r="AK669" s="451">
        <f t="shared" si="84"/>
        <v>45122.538194444445</v>
      </c>
      <c r="AL669" s="451">
        <f t="shared" si="85"/>
        <v>45122.555555555555</v>
      </c>
      <c r="AM669" s="451">
        <f t="shared" si="86"/>
        <v>45122.586805555555</v>
      </c>
      <c r="AN669" s="203">
        <f t="shared" si="87"/>
        <v>1</v>
      </c>
      <c r="AO669" s="454">
        <f>INDEX(INP_VIS_08a_Gerätemenge!$D$29:$N$94,MATCH(AO$2,INP_VIS_08a_Gerätemenge!$C$29:$C$94,0),MATCH($AG669,INP_VIS_08a_Gerätemenge!$D$12:$N$12,0))</f>
        <v>0</v>
      </c>
      <c r="AP669" s="454">
        <f>INDEX(INP_VIS_08a_Gerätemenge!$D$29:$N$94,MATCH(AP$2,INP_VIS_08a_Gerätemenge!$C$29:$C$94,0),MATCH($AG669,INP_VIS_08a_Gerätemenge!$D$12:$N$12,0))</f>
        <v>3</v>
      </c>
      <c r="AQ669" s="454">
        <f>INDEX(INP_VIS_08a_Gerätemenge!$D$29:$N$94,MATCH(AQ$2,INP_VIS_08a_Gerätemenge!$C$29:$C$94,0),MATCH($AG669,INP_VIS_08a_Gerätemenge!$D$12:$N$12,0))</f>
        <v>1</v>
      </c>
      <c r="AR669" s="454">
        <f>INDEX(INP_VIS_08a_Gerätemenge!$D$29:$N$94,MATCH(AR$2,INP_VIS_08a_Gerätemenge!$C$29:$C$94,0),MATCH($AG669,INP_VIS_08a_Gerätemenge!$D$12:$N$12,0))</f>
        <v>0</v>
      </c>
      <c r="AS669" s="454">
        <f>INDEX(INP_VIS_08a_Gerätemenge!$D$29:$N$94,MATCH(AS$2,INP_VIS_08a_Gerätemenge!$C$29:$C$94,0),MATCH($AG669,INP_VIS_08a_Gerätemenge!$D$12:$N$12,0))</f>
        <v>0</v>
      </c>
      <c r="AT669" s="454">
        <f>INDEX(INP_VIS_08a_Gerätemenge!$D$29:$N$94,MATCH(AT$2,INP_VIS_08a_Gerätemenge!$C$29:$C$94,0),MATCH($AG669,INP_VIS_08a_Gerätemenge!$D$12:$N$12,0))</f>
        <v>0</v>
      </c>
      <c r="AU669" s="454">
        <f>INDEX(INP_VIS_08a_Gerätemenge!$D$29:$N$94,MATCH(AU$2,INP_VIS_08a_Gerätemenge!$C$29:$C$94,0),MATCH($AG669,INP_VIS_08a_Gerätemenge!$D$12:$N$12,0))</f>
        <v>0</v>
      </c>
      <c r="AV669" s="454">
        <f>INDEX(INP_VIS_08a_Gerätemenge!$D$29:$N$94,MATCH(AV$2,INP_VIS_08a_Gerätemenge!$C$29:$C$94,0),MATCH($AG669,INP_VIS_08a_Gerätemenge!$D$12:$N$12,0))</f>
        <v>20</v>
      </c>
      <c r="AW669" s="454">
        <f>INDEX(INP_VIS_08a_Gerätemenge!$D$29:$N$94,MATCH(AW$2,INP_VIS_08a_Gerätemenge!$C$29:$C$94,0),MATCH($AG669,INP_VIS_08a_Gerätemenge!$D$12:$N$12,0))</f>
        <v>0</v>
      </c>
      <c r="AX669" s="454">
        <f>INDEX(INP_VIS_08a_Gerätemenge!$D$29:$N$94,MATCH(AX$2,INP_VIS_08a_Gerätemenge!$C$29:$C$94,0),MATCH($AG669,INP_VIS_08a_Gerätemenge!$D$12:$N$12,0))</f>
        <v>0</v>
      </c>
      <c r="AY669" s="454">
        <f>INDEX(INP_VIS_08a_Gerätemenge!$D$29:$N$94,MATCH(AY$2,INP_VIS_08a_Gerätemenge!$C$29:$C$94,0),MATCH($AG669,INP_VIS_08a_Gerätemenge!$D$12:$N$12,0))</f>
        <v>0</v>
      </c>
      <c r="AZ669" s="454">
        <f>INDEX(INP_VIS_08a_Gerätemenge!$D$29:$N$94,MATCH(AZ$2,INP_VIS_08a_Gerätemenge!$C$29:$C$94,0),MATCH($AG669,INP_VIS_08a_Gerätemenge!$D$12:$N$12,0))</f>
        <v>0</v>
      </c>
      <c r="BA669" s="454">
        <f>INDEX(INP_VIS_08a_Gerätemenge!$D$29:$N$94,MATCH(BA$2,INP_VIS_08a_Gerätemenge!$C$29:$C$94,0),MATCH($AG669,INP_VIS_08a_Gerätemenge!$D$12:$N$12,0))</f>
        <v>0</v>
      </c>
      <c r="BB669" s="454">
        <f>INDEX(INP_VIS_08a_Gerätemenge!$D$29:$N$94,MATCH(BB$2,INP_VIS_08a_Gerätemenge!$C$29:$C$94,0),MATCH($AG669,INP_VIS_08a_Gerätemenge!$D$12:$N$12,0))</f>
        <v>1</v>
      </c>
      <c r="BC669" s="454">
        <f>INDEX(INP_VIS_08a_Gerätemenge!$D$29:$N$94,MATCH(BC$2,INP_VIS_08a_Gerätemenge!$C$29:$C$94,0),MATCH($AG669,INP_VIS_08a_Gerätemenge!$D$12:$N$12,0))</f>
        <v>0</v>
      </c>
      <c r="BD669" s="454">
        <f>INDEX(INP_VIS_08a_Gerätemenge!$D$29:$N$94,MATCH(BD$2,INP_VIS_08a_Gerätemenge!$C$29:$C$94,0),MATCH($AG669,INP_VIS_08a_Gerätemenge!$D$12:$N$12,0))</f>
        <v>0</v>
      </c>
      <c r="BE669" s="454">
        <f>INDEX(INP_VIS_08a_Gerätemenge!$D$29:$N$94,MATCH(BE$2,INP_VIS_08a_Gerätemenge!$C$29:$C$94,0),MATCH($AG669,INP_VIS_08a_Gerätemenge!$D$12:$N$12,0))</f>
        <v>0</v>
      </c>
      <c r="BF669" s="454">
        <f>INDEX(INP_VIS_08a_Gerätemenge!$D$29:$N$94,MATCH(BF$2,INP_VIS_08a_Gerätemenge!$C$29:$C$94,0),MATCH($AG669,INP_VIS_08a_Gerätemenge!$D$12:$N$12,0))</f>
        <v>1</v>
      </c>
      <c r="BG669" s="454">
        <f>INDEX(INP_VIS_08a_Gerätemenge!$D$29:$N$94,MATCH(BG$2,INP_VIS_08a_Gerätemenge!$C$29:$C$94,0),MATCH($AG669,INP_VIS_08a_Gerätemenge!$D$12:$N$12,0))</f>
        <v>0</v>
      </c>
      <c r="BH669" s="454">
        <f>INDEX(INP_VIS_08a_Gerätemenge!$D$29:$N$94,MATCH(BH$2,INP_VIS_08a_Gerätemenge!$C$29:$C$94,0),MATCH($AG669,INP_VIS_08a_Gerätemenge!$D$12:$N$12,0))</f>
        <v>1</v>
      </c>
    </row>
    <row r="670" spans="1:60">
      <c r="A670" s="208">
        <v>6</v>
      </c>
      <c r="B670" s="209">
        <v>45122</v>
      </c>
      <c r="C670" s="208" t="s">
        <v>1064</v>
      </c>
      <c r="D670" s="208" t="s">
        <v>375</v>
      </c>
      <c r="E670" s="208" t="s">
        <v>968</v>
      </c>
      <c r="F670" s="208" t="s">
        <v>769</v>
      </c>
      <c r="H670" s="208" t="s">
        <v>372</v>
      </c>
      <c r="I670" s="210" t="s">
        <v>502</v>
      </c>
      <c r="J670" s="210" t="s">
        <v>400</v>
      </c>
      <c r="K670" s="210">
        <v>105</v>
      </c>
      <c r="L670" s="210">
        <v>53</v>
      </c>
      <c r="M670" s="210">
        <v>0</v>
      </c>
      <c r="N670" s="210">
        <v>0</v>
      </c>
      <c r="O670" s="208" t="s">
        <v>287</v>
      </c>
      <c r="P670" s="208">
        <v>150</v>
      </c>
      <c r="Q670" s="208" t="s">
        <v>26</v>
      </c>
      <c r="R670" s="208">
        <v>6</v>
      </c>
      <c r="S670" s="209">
        <v>45122</v>
      </c>
      <c r="T670" s="208" t="s">
        <v>655</v>
      </c>
      <c r="U670" s="208" t="s">
        <v>375</v>
      </c>
      <c r="V670" s="208" t="s">
        <v>898</v>
      </c>
      <c r="W670" s="208" t="s">
        <v>634</v>
      </c>
      <c r="Y670" s="208" t="s">
        <v>372</v>
      </c>
      <c r="Z670" s="210" t="s">
        <v>424</v>
      </c>
      <c r="AA670" s="210" t="s">
        <v>400</v>
      </c>
      <c r="AB670" s="210">
        <v>135</v>
      </c>
      <c r="AC670" s="210">
        <v>68</v>
      </c>
      <c r="AD670" s="210">
        <v>0</v>
      </c>
      <c r="AE670" s="210">
        <v>0</v>
      </c>
      <c r="AF670" s="210" t="str">
        <f t="shared" si="80"/>
        <v/>
      </c>
      <c r="AG670" s="210">
        <f>VLOOKUP(O670,'Flugplan Summen'!$C$9:$N$33,12,0)</f>
        <v>319</v>
      </c>
      <c r="AH670" s="451">
        <f t="shared" si="81"/>
        <v>45122.506944444445</v>
      </c>
      <c r="AI670" s="451">
        <f t="shared" si="82"/>
        <v>45122.5625</v>
      </c>
      <c r="AJ670" s="451" t="str">
        <f t="shared" si="83"/>
        <v/>
      </c>
      <c r="AK670" s="451" t="str">
        <f t="shared" si="84"/>
        <v/>
      </c>
      <c r="AL670" s="451" t="str">
        <f t="shared" si="85"/>
        <v/>
      </c>
      <c r="AM670" s="451" t="str">
        <f t="shared" si="86"/>
        <v/>
      </c>
      <c r="AN670" s="203">
        <f t="shared" si="87"/>
        <v>1</v>
      </c>
      <c r="AO670" s="454">
        <f>INDEX(INP_VIS_08a_Gerätemenge!$D$29:$N$94,MATCH(AO$2,INP_VIS_08a_Gerätemenge!$C$29:$C$94,0),MATCH($AG670,INP_VIS_08a_Gerätemenge!$D$12:$N$12,0))</f>
        <v>0</v>
      </c>
      <c r="AP670" s="454">
        <f>INDEX(INP_VIS_08a_Gerätemenge!$D$29:$N$94,MATCH(AP$2,INP_VIS_08a_Gerätemenge!$C$29:$C$94,0),MATCH($AG670,INP_VIS_08a_Gerätemenge!$D$12:$N$12,0))</f>
        <v>3</v>
      </c>
      <c r="AQ670" s="454">
        <f>INDEX(INP_VIS_08a_Gerätemenge!$D$29:$N$94,MATCH(AQ$2,INP_VIS_08a_Gerätemenge!$C$29:$C$94,0),MATCH($AG670,INP_VIS_08a_Gerätemenge!$D$12:$N$12,0))</f>
        <v>1</v>
      </c>
      <c r="AR670" s="454">
        <f>INDEX(INP_VIS_08a_Gerätemenge!$D$29:$N$94,MATCH(AR$2,INP_VIS_08a_Gerätemenge!$C$29:$C$94,0),MATCH($AG670,INP_VIS_08a_Gerätemenge!$D$12:$N$12,0))</f>
        <v>0</v>
      </c>
      <c r="AS670" s="454">
        <f>INDEX(INP_VIS_08a_Gerätemenge!$D$29:$N$94,MATCH(AS$2,INP_VIS_08a_Gerätemenge!$C$29:$C$94,0),MATCH($AG670,INP_VIS_08a_Gerätemenge!$D$12:$N$12,0))</f>
        <v>0</v>
      </c>
      <c r="AT670" s="454">
        <f>INDEX(INP_VIS_08a_Gerätemenge!$D$29:$N$94,MATCH(AT$2,INP_VIS_08a_Gerätemenge!$C$29:$C$94,0),MATCH($AG670,INP_VIS_08a_Gerätemenge!$D$12:$N$12,0))</f>
        <v>0</v>
      </c>
      <c r="AU670" s="454">
        <f>INDEX(INP_VIS_08a_Gerätemenge!$D$29:$N$94,MATCH(AU$2,INP_VIS_08a_Gerätemenge!$C$29:$C$94,0),MATCH($AG670,INP_VIS_08a_Gerätemenge!$D$12:$N$12,0))</f>
        <v>0</v>
      </c>
      <c r="AV670" s="454">
        <f>INDEX(INP_VIS_08a_Gerätemenge!$D$29:$N$94,MATCH(AV$2,INP_VIS_08a_Gerätemenge!$C$29:$C$94,0),MATCH($AG670,INP_VIS_08a_Gerätemenge!$D$12:$N$12,0))</f>
        <v>12</v>
      </c>
      <c r="AW670" s="454">
        <f>INDEX(INP_VIS_08a_Gerätemenge!$D$29:$N$94,MATCH(AW$2,INP_VIS_08a_Gerätemenge!$C$29:$C$94,0),MATCH($AG670,INP_VIS_08a_Gerätemenge!$D$12:$N$12,0))</f>
        <v>0</v>
      </c>
      <c r="AX670" s="454">
        <f>INDEX(INP_VIS_08a_Gerätemenge!$D$29:$N$94,MATCH(AX$2,INP_VIS_08a_Gerätemenge!$C$29:$C$94,0),MATCH($AG670,INP_VIS_08a_Gerätemenge!$D$12:$N$12,0))</f>
        <v>0</v>
      </c>
      <c r="AY670" s="454">
        <f>INDEX(INP_VIS_08a_Gerätemenge!$D$29:$N$94,MATCH(AY$2,INP_VIS_08a_Gerätemenge!$C$29:$C$94,0),MATCH($AG670,INP_VIS_08a_Gerätemenge!$D$12:$N$12,0))</f>
        <v>1</v>
      </c>
      <c r="AZ670" s="454">
        <f>INDEX(INP_VIS_08a_Gerätemenge!$D$29:$N$94,MATCH(AZ$2,INP_VIS_08a_Gerätemenge!$C$29:$C$94,0),MATCH($AG670,INP_VIS_08a_Gerätemenge!$D$12:$N$12,0))</f>
        <v>2</v>
      </c>
      <c r="BA670" s="454">
        <f>INDEX(INP_VIS_08a_Gerätemenge!$D$29:$N$94,MATCH(BA$2,INP_VIS_08a_Gerätemenge!$C$29:$C$94,0),MATCH($AG670,INP_VIS_08a_Gerätemenge!$D$12:$N$12,0))</f>
        <v>0</v>
      </c>
      <c r="BB670" s="454">
        <f>INDEX(INP_VIS_08a_Gerätemenge!$D$29:$N$94,MATCH(BB$2,INP_VIS_08a_Gerätemenge!$C$29:$C$94,0),MATCH($AG670,INP_VIS_08a_Gerätemenge!$D$12:$N$12,0))</f>
        <v>1</v>
      </c>
      <c r="BC670" s="454">
        <f>INDEX(INP_VIS_08a_Gerätemenge!$D$29:$N$94,MATCH(BC$2,INP_VIS_08a_Gerätemenge!$C$29:$C$94,0),MATCH($AG670,INP_VIS_08a_Gerätemenge!$D$12:$N$12,0))</f>
        <v>0</v>
      </c>
      <c r="BD670" s="454">
        <f>INDEX(INP_VIS_08a_Gerätemenge!$D$29:$N$94,MATCH(BD$2,INP_VIS_08a_Gerätemenge!$C$29:$C$94,0),MATCH($AG670,INP_VIS_08a_Gerätemenge!$D$12:$N$12,0))</f>
        <v>0</v>
      </c>
      <c r="BE670" s="454">
        <f>INDEX(INP_VIS_08a_Gerätemenge!$D$29:$N$94,MATCH(BE$2,INP_VIS_08a_Gerätemenge!$C$29:$C$94,0),MATCH($AG670,INP_VIS_08a_Gerätemenge!$D$12:$N$12,0))</f>
        <v>0</v>
      </c>
      <c r="BF670" s="454">
        <f>INDEX(INP_VIS_08a_Gerätemenge!$D$29:$N$94,MATCH(BF$2,INP_VIS_08a_Gerätemenge!$C$29:$C$94,0),MATCH($AG670,INP_VIS_08a_Gerätemenge!$D$12:$N$12,0))</f>
        <v>1</v>
      </c>
      <c r="BG670" s="454">
        <f>INDEX(INP_VIS_08a_Gerätemenge!$D$29:$N$94,MATCH(BG$2,INP_VIS_08a_Gerätemenge!$C$29:$C$94,0),MATCH($AG670,INP_VIS_08a_Gerätemenge!$D$12:$N$12,0))</f>
        <v>0</v>
      </c>
      <c r="BH670" s="454">
        <f>INDEX(INP_VIS_08a_Gerätemenge!$D$29:$N$94,MATCH(BH$2,INP_VIS_08a_Gerätemenge!$C$29:$C$94,0),MATCH($AG670,INP_VIS_08a_Gerätemenge!$D$12:$N$12,0))</f>
        <v>1</v>
      </c>
    </row>
    <row r="671" spans="1:60">
      <c r="A671" s="208">
        <v>6</v>
      </c>
      <c r="B671" s="209">
        <v>45122</v>
      </c>
      <c r="C671" s="208" t="s">
        <v>653</v>
      </c>
      <c r="D671" s="208" t="s">
        <v>369</v>
      </c>
      <c r="E671" s="208" t="s">
        <v>972</v>
      </c>
      <c r="F671" s="208" t="s">
        <v>901</v>
      </c>
      <c r="H671" s="208" t="s">
        <v>372</v>
      </c>
      <c r="I671" s="210" t="s">
        <v>508</v>
      </c>
      <c r="J671" s="210" t="s">
        <v>391</v>
      </c>
      <c r="K671" s="210">
        <v>162</v>
      </c>
      <c r="L671" s="210">
        <v>162</v>
      </c>
      <c r="M671" s="210">
        <v>0</v>
      </c>
      <c r="N671" s="210">
        <v>0</v>
      </c>
      <c r="O671" s="208" t="s">
        <v>290</v>
      </c>
      <c r="P671" s="208">
        <v>180</v>
      </c>
      <c r="Q671" s="208" t="s">
        <v>26</v>
      </c>
      <c r="R671" s="208">
        <v>6</v>
      </c>
      <c r="S671" s="209">
        <v>45122</v>
      </c>
      <c r="T671" s="208" t="s">
        <v>650</v>
      </c>
      <c r="U671" s="208" t="s">
        <v>369</v>
      </c>
      <c r="V671" s="208" t="s">
        <v>962</v>
      </c>
      <c r="W671" s="208" t="s">
        <v>675</v>
      </c>
      <c r="Y671" s="208" t="s">
        <v>372</v>
      </c>
      <c r="Z671" s="210" t="s">
        <v>390</v>
      </c>
      <c r="AA671" s="210" t="s">
        <v>391</v>
      </c>
      <c r="AB671" s="210">
        <v>162</v>
      </c>
      <c r="AC671" s="210">
        <v>162</v>
      </c>
      <c r="AD671" s="210">
        <v>0</v>
      </c>
      <c r="AE671" s="210">
        <v>0</v>
      </c>
      <c r="AF671" s="210" t="str">
        <f t="shared" si="80"/>
        <v/>
      </c>
      <c r="AG671" s="210">
        <f>VLOOKUP(O671,'Flugplan Summen'!$C$9:$N$33,12,0)</f>
        <v>320</v>
      </c>
      <c r="AH671" s="451">
        <f t="shared" si="81"/>
        <v>45122.510416666672</v>
      </c>
      <c r="AI671" s="451">
        <f t="shared" si="82"/>
        <v>45122.559027777781</v>
      </c>
      <c r="AJ671" s="451" t="str">
        <f t="shared" si="83"/>
        <v/>
      </c>
      <c r="AK671" s="451" t="str">
        <f t="shared" si="84"/>
        <v/>
      </c>
      <c r="AL671" s="451" t="str">
        <f t="shared" si="85"/>
        <v/>
      </c>
      <c r="AM671" s="451" t="str">
        <f t="shared" si="86"/>
        <v/>
      </c>
      <c r="AN671" s="203">
        <f t="shared" si="87"/>
        <v>1</v>
      </c>
      <c r="AO671" s="454">
        <f>INDEX(INP_VIS_08a_Gerätemenge!$D$29:$N$94,MATCH(AO$2,INP_VIS_08a_Gerätemenge!$C$29:$C$94,0),MATCH($AG671,INP_VIS_08a_Gerätemenge!$D$12:$N$12,0))</f>
        <v>0</v>
      </c>
      <c r="AP671" s="454">
        <f>INDEX(INP_VIS_08a_Gerätemenge!$D$29:$N$94,MATCH(AP$2,INP_VIS_08a_Gerätemenge!$C$29:$C$94,0),MATCH($AG671,INP_VIS_08a_Gerätemenge!$D$12:$N$12,0))</f>
        <v>3</v>
      </c>
      <c r="AQ671" s="454">
        <f>INDEX(INP_VIS_08a_Gerätemenge!$D$29:$N$94,MATCH(AQ$2,INP_VIS_08a_Gerätemenge!$C$29:$C$94,0),MATCH($AG671,INP_VIS_08a_Gerätemenge!$D$12:$N$12,0))</f>
        <v>1</v>
      </c>
      <c r="AR671" s="454">
        <f>INDEX(INP_VIS_08a_Gerätemenge!$D$29:$N$94,MATCH(AR$2,INP_VIS_08a_Gerätemenge!$C$29:$C$94,0),MATCH($AG671,INP_VIS_08a_Gerätemenge!$D$12:$N$12,0))</f>
        <v>0</v>
      </c>
      <c r="AS671" s="454">
        <f>INDEX(INP_VIS_08a_Gerätemenge!$D$29:$N$94,MATCH(AS$2,INP_VIS_08a_Gerätemenge!$C$29:$C$94,0),MATCH($AG671,INP_VIS_08a_Gerätemenge!$D$12:$N$12,0))</f>
        <v>0</v>
      </c>
      <c r="AT671" s="454">
        <f>INDEX(INP_VIS_08a_Gerätemenge!$D$29:$N$94,MATCH(AT$2,INP_VIS_08a_Gerätemenge!$C$29:$C$94,0),MATCH($AG671,INP_VIS_08a_Gerätemenge!$D$12:$N$12,0))</f>
        <v>0</v>
      </c>
      <c r="AU671" s="454">
        <f>INDEX(INP_VIS_08a_Gerätemenge!$D$29:$N$94,MATCH(AU$2,INP_VIS_08a_Gerätemenge!$C$29:$C$94,0),MATCH($AG671,INP_VIS_08a_Gerätemenge!$D$12:$N$12,0))</f>
        <v>0</v>
      </c>
      <c r="AV671" s="454">
        <f>INDEX(INP_VIS_08a_Gerätemenge!$D$29:$N$94,MATCH(AV$2,INP_VIS_08a_Gerätemenge!$C$29:$C$94,0),MATCH($AG671,INP_VIS_08a_Gerätemenge!$D$12:$N$12,0))</f>
        <v>20</v>
      </c>
      <c r="AW671" s="454">
        <f>INDEX(INP_VIS_08a_Gerätemenge!$D$29:$N$94,MATCH(AW$2,INP_VIS_08a_Gerätemenge!$C$29:$C$94,0),MATCH($AG671,INP_VIS_08a_Gerätemenge!$D$12:$N$12,0))</f>
        <v>0</v>
      </c>
      <c r="AX671" s="454">
        <f>INDEX(INP_VIS_08a_Gerätemenge!$D$29:$N$94,MATCH(AX$2,INP_VIS_08a_Gerätemenge!$C$29:$C$94,0),MATCH($AG671,INP_VIS_08a_Gerätemenge!$D$12:$N$12,0))</f>
        <v>0</v>
      </c>
      <c r="AY671" s="454">
        <f>INDEX(INP_VIS_08a_Gerätemenge!$D$29:$N$94,MATCH(AY$2,INP_VIS_08a_Gerätemenge!$C$29:$C$94,0),MATCH($AG671,INP_VIS_08a_Gerätemenge!$D$12:$N$12,0))</f>
        <v>0</v>
      </c>
      <c r="AZ671" s="454">
        <f>INDEX(INP_VIS_08a_Gerätemenge!$D$29:$N$94,MATCH(AZ$2,INP_VIS_08a_Gerätemenge!$C$29:$C$94,0),MATCH($AG671,INP_VIS_08a_Gerätemenge!$D$12:$N$12,0))</f>
        <v>0</v>
      </c>
      <c r="BA671" s="454">
        <f>INDEX(INP_VIS_08a_Gerätemenge!$D$29:$N$94,MATCH(BA$2,INP_VIS_08a_Gerätemenge!$C$29:$C$94,0),MATCH($AG671,INP_VIS_08a_Gerätemenge!$D$12:$N$12,0))</f>
        <v>0</v>
      </c>
      <c r="BB671" s="454">
        <f>INDEX(INP_VIS_08a_Gerätemenge!$D$29:$N$94,MATCH(BB$2,INP_VIS_08a_Gerätemenge!$C$29:$C$94,0),MATCH($AG671,INP_VIS_08a_Gerätemenge!$D$12:$N$12,0))</f>
        <v>1</v>
      </c>
      <c r="BC671" s="454">
        <f>INDEX(INP_VIS_08a_Gerätemenge!$D$29:$N$94,MATCH(BC$2,INP_VIS_08a_Gerätemenge!$C$29:$C$94,0),MATCH($AG671,INP_VIS_08a_Gerätemenge!$D$12:$N$12,0))</f>
        <v>0</v>
      </c>
      <c r="BD671" s="454">
        <f>INDEX(INP_VIS_08a_Gerätemenge!$D$29:$N$94,MATCH(BD$2,INP_VIS_08a_Gerätemenge!$C$29:$C$94,0),MATCH($AG671,INP_VIS_08a_Gerätemenge!$D$12:$N$12,0))</f>
        <v>0</v>
      </c>
      <c r="BE671" s="454">
        <f>INDEX(INP_VIS_08a_Gerätemenge!$D$29:$N$94,MATCH(BE$2,INP_VIS_08a_Gerätemenge!$C$29:$C$94,0),MATCH($AG671,INP_VIS_08a_Gerätemenge!$D$12:$N$12,0))</f>
        <v>0</v>
      </c>
      <c r="BF671" s="454">
        <f>INDEX(INP_VIS_08a_Gerätemenge!$D$29:$N$94,MATCH(BF$2,INP_VIS_08a_Gerätemenge!$C$29:$C$94,0),MATCH($AG671,INP_VIS_08a_Gerätemenge!$D$12:$N$12,0))</f>
        <v>1</v>
      </c>
      <c r="BG671" s="454">
        <f>INDEX(INP_VIS_08a_Gerätemenge!$D$29:$N$94,MATCH(BG$2,INP_VIS_08a_Gerätemenge!$C$29:$C$94,0),MATCH($AG671,INP_VIS_08a_Gerätemenge!$D$12:$N$12,0))</f>
        <v>0</v>
      </c>
      <c r="BH671" s="454">
        <f>INDEX(INP_VIS_08a_Gerätemenge!$D$29:$N$94,MATCH(BH$2,INP_VIS_08a_Gerätemenge!$C$29:$C$94,0),MATCH($AG671,INP_VIS_08a_Gerätemenge!$D$12:$N$12,0))</f>
        <v>1</v>
      </c>
    </row>
    <row r="672" spans="1:60">
      <c r="A672" s="208">
        <v>6</v>
      </c>
      <c r="B672" s="209">
        <v>45122</v>
      </c>
      <c r="C672" s="208" t="s">
        <v>646</v>
      </c>
      <c r="D672" s="208" t="s">
        <v>481</v>
      </c>
      <c r="E672" s="208" t="s">
        <v>667</v>
      </c>
      <c r="F672" s="208" t="s">
        <v>668</v>
      </c>
      <c r="H672" s="208" t="s">
        <v>372</v>
      </c>
      <c r="I672" s="210" t="s">
        <v>498</v>
      </c>
      <c r="J672" s="210" t="s">
        <v>485</v>
      </c>
      <c r="K672" s="210">
        <v>190</v>
      </c>
      <c r="L672" s="210">
        <v>247</v>
      </c>
      <c r="M672" s="210">
        <v>2100</v>
      </c>
      <c r="N672" s="210">
        <v>0</v>
      </c>
      <c r="O672" s="208" t="s">
        <v>294</v>
      </c>
      <c r="P672" s="208">
        <v>211</v>
      </c>
      <c r="Q672" s="208" t="s">
        <v>509</v>
      </c>
      <c r="R672" s="208">
        <v>6</v>
      </c>
      <c r="S672" s="209">
        <v>45122</v>
      </c>
      <c r="T672" s="208" t="s">
        <v>669</v>
      </c>
      <c r="U672" s="208" t="s">
        <v>481</v>
      </c>
      <c r="V672" s="208" t="s">
        <v>670</v>
      </c>
      <c r="W672" s="208" t="s">
        <v>668</v>
      </c>
      <c r="Y672" s="208" t="s">
        <v>372</v>
      </c>
      <c r="Z672" s="210" t="s">
        <v>671</v>
      </c>
      <c r="AA672" s="210" t="s">
        <v>485</v>
      </c>
      <c r="AB672" s="210">
        <v>190</v>
      </c>
      <c r="AC672" s="210">
        <v>247</v>
      </c>
      <c r="AD672" s="210">
        <v>2100</v>
      </c>
      <c r="AE672" s="210">
        <v>0</v>
      </c>
      <c r="AF672" s="210" t="str">
        <f t="shared" si="80"/>
        <v/>
      </c>
      <c r="AG672" s="210">
        <f>VLOOKUP(O672,'Flugplan Summen'!$C$9:$N$33,12,0)</f>
        <v>320</v>
      </c>
      <c r="AH672" s="451">
        <f t="shared" si="81"/>
        <v>45122.527777777781</v>
      </c>
      <c r="AI672" s="451">
        <f t="shared" si="82"/>
        <v>45122.572916666672</v>
      </c>
      <c r="AJ672" s="451" t="str">
        <f t="shared" si="83"/>
        <v/>
      </c>
      <c r="AK672" s="451" t="str">
        <f t="shared" si="84"/>
        <v/>
      </c>
      <c r="AL672" s="451" t="str">
        <f t="shared" si="85"/>
        <v/>
      </c>
      <c r="AM672" s="451" t="str">
        <f t="shared" si="86"/>
        <v/>
      </c>
      <c r="AN672" s="203">
        <f t="shared" si="87"/>
        <v>1</v>
      </c>
      <c r="AO672" s="454">
        <f>INDEX(INP_VIS_08a_Gerätemenge!$D$29:$N$94,MATCH(AO$2,INP_VIS_08a_Gerätemenge!$C$29:$C$94,0),MATCH($AG672,INP_VIS_08a_Gerätemenge!$D$12:$N$12,0))</f>
        <v>0</v>
      </c>
      <c r="AP672" s="454">
        <f>INDEX(INP_VIS_08a_Gerätemenge!$D$29:$N$94,MATCH(AP$2,INP_VIS_08a_Gerätemenge!$C$29:$C$94,0),MATCH($AG672,INP_VIS_08a_Gerätemenge!$D$12:$N$12,0))</f>
        <v>3</v>
      </c>
      <c r="AQ672" s="454">
        <f>INDEX(INP_VIS_08a_Gerätemenge!$D$29:$N$94,MATCH(AQ$2,INP_VIS_08a_Gerätemenge!$C$29:$C$94,0),MATCH($AG672,INP_VIS_08a_Gerätemenge!$D$12:$N$12,0))</f>
        <v>1</v>
      </c>
      <c r="AR672" s="454">
        <f>INDEX(INP_VIS_08a_Gerätemenge!$D$29:$N$94,MATCH(AR$2,INP_VIS_08a_Gerätemenge!$C$29:$C$94,0),MATCH($AG672,INP_VIS_08a_Gerätemenge!$D$12:$N$12,0))</f>
        <v>0</v>
      </c>
      <c r="AS672" s="454">
        <f>INDEX(INP_VIS_08a_Gerätemenge!$D$29:$N$94,MATCH(AS$2,INP_VIS_08a_Gerätemenge!$C$29:$C$94,0),MATCH($AG672,INP_VIS_08a_Gerätemenge!$D$12:$N$12,0))</f>
        <v>0</v>
      </c>
      <c r="AT672" s="454">
        <f>INDEX(INP_VIS_08a_Gerätemenge!$D$29:$N$94,MATCH(AT$2,INP_VIS_08a_Gerätemenge!$C$29:$C$94,0),MATCH($AG672,INP_VIS_08a_Gerätemenge!$D$12:$N$12,0))</f>
        <v>0</v>
      </c>
      <c r="AU672" s="454">
        <f>INDEX(INP_VIS_08a_Gerätemenge!$D$29:$N$94,MATCH(AU$2,INP_VIS_08a_Gerätemenge!$C$29:$C$94,0),MATCH($AG672,INP_VIS_08a_Gerätemenge!$D$12:$N$12,0))</f>
        <v>0</v>
      </c>
      <c r="AV672" s="454">
        <f>INDEX(INP_VIS_08a_Gerätemenge!$D$29:$N$94,MATCH(AV$2,INP_VIS_08a_Gerätemenge!$C$29:$C$94,0),MATCH($AG672,INP_VIS_08a_Gerätemenge!$D$12:$N$12,0))</f>
        <v>20</v>
      </c>
      <c r="AW672" s="454">
        <f>INDEX(INP_VIS_08a_Gerätemenge!$D$29:$N$94,MATCH(AW$2,INP_VIS_08a_Gerätemenge!$C$29:$C$94,0),MATCH($AG672,INP_VIS_08a_Gerätemenge!$D$12:$N$12,0))</f>
        <v>0</v>
      </c>
      <c r="AX672" s="454">
        <f>INDEX(INP_VIS_08a_Gerätemenge!$D$29:$N$94,MATCH(AX$2,INP_VIS_08a_Gerätemenge!$C$29:$C$94,0),MATCH($AG672,INP_VIS_08a_Gerätemenge!$D$12:$N$12,0))</f>
        <v>0</v>
      </c>
      <c r="AY672" s="454">
        <f>INDEX(INP_VIS_08a_Gerätemenge!$D$29:$N$94,MATCH(AY$2,INP_VIS_08a_Gerätemenge!$C$29:$C$94,0),MATCH($AG672,INP_VIS_08a_Gerätemenge!$D$12:$N$12,0))</f>
        <v>0</v>
      </c>
      <c r="AZ672" s="454">
        <f>INDEX(INP_VIS_08a_Gerätemenge!$D$29:$N$94,MATCH(AZ$2,INP_VIS_08a_Gerätemenge!$C$29:$C$94,0),MATCH($AG672,INP_VIS_08a_Gerätemenge!$D$12:$N$12,0))</f>
        <v>0</v>
      </c>
      <c r="BA672" s="454">
        <f>INDEX(INP_VIS_08a_Gerätemenge!$D$29:$N$94,MATCH(BA$2,INP_VIS_08a_Gerätemenge!$C$29:$C$94,0),MATCH($AG672,INP_VIS_08a_Gerätemenge!$D$12:$N$12,0))</f>
        <v>0</v>
      </c>
      <c r="BB672" s="454">
        <f>INDEX(INP_VIS_08a_Gerätemenge!$D$29:$N$94,MATCH(BB$2,INP_VIS_08a_Gerätemenge!$C$29:$C$94,0),MATCH($AG672,INP_VIS_08a_Gerätemenge!$D$12:$N$12,0))</f>
        <v>1</v>
      </c>
      <c r="BC672" s="454">
        <f>INDEX(INP_VIS_08a_Gerätemenge!$D$29:$N$94,MATCH(BC$2,INP_VIS_08a_Gerätemenge!$C$29:$C$94,0),MATCH($AG672,INP_VIS_08a_Gerätemenge!$D$12:$N$12,0))</f>
        <v>0</v>
      </c>
      <c r="BD672" s="454">
        <f>INDEX(INP_VIS_08a_Gerätemenge!$D$29:$N$94,MATCH(BD$2,INP_VIS_08a_Gerätemenge!$C$29:$C$94,0),MATCH($AG672,INP_VIS_08a_Gerätemenge!$D$12:$N$12,0))</f>
        <v>0</v>
      </c>
      <c r="BE672" s="454">
        <f>INDEX(INP_VIS_08a_Gerätemenge!$D$29:$N$94,MATCH(BE$2,INP_VIS_08a_Gerätemenge!$C$29:$C$94,0),MATCH($AG672,INP_VIS_08a_Gerätemenge!$D$12:$N$12,0))</f>
        <v>0</v>
      </c>
      <c r="BF672" s="454">
        <f>INDEX(INP_VIS_08a_Gerätemenge!$D$29:$N$94,MATCH(BF$2,INP_VIS_08a_Gerätemenge!$C$29:$C$94,0),MATCH($AG672,INP_VIS_08a_Gerätemenge!$D$12:$N$12,0))</f>
        <v>1</v>
      </c>
      <c r="BG672" s="454">
        <f>INDEX(INP_VIS_08a_Gerätemenge!$D$29:$N$94,MATCH(BG$2,INP_VIS_08a_Gerätemenge!$C$29:$C$94,0),MATCH($AG672,INP_VIS_08a_Gerätemenge!$D$12:$N$12,0))</f>
        <v>0</v>
      </c>
      <c r="BH672" s="454">
        <f>INDEX(INP_VIS_08a_Gerätemenge!$D$29:$N$94,MATCH(BH$2,INP_VIS_08a_Gerätemenge!$C$29:$C$94,0),MATCH($AG672,INP_VIS_08a_Gerätemenge!$D$12:$N$12,0))</f>
        <v>1</v>
      </c>
    </row>
    <row r="673" spans="1:60">
      <c r="A673" s="208">
        <v>6</v>
      </c>
      <c r="B673" s="209">
        <v>45122</v>
      </c>
      <c r="C673" s="208" t="s">
        <v>1072</v>
      </c>
      <c r="D673" s="208" t="s">
        <v>381</v>
      </c>
      <c r="E673" s="208" t="s">
        <v>672</v>
      </c>
      <c r="F673" s="208" t="s">
        <v>398</v>
      </c>
      <c r="H673" s="208" t="s">
        <v>372</v>
      </c>
      <c r="I673" s="210" t="s">
        <v>502</v>
      </c>
      <c r="J673" s="210" t="s">
        <v>464</v>
      </c>
      <c r="K673" s="210">
        <v>170</v>
      </c>
      <c r="L673" s="210">
        <v>170</v>
      </c>
      <c r="M673" s="210">
        <v>0</v>
      </c>
      <c r="N673" s="210">
        <v>0</v>
      </c>
      <c r="O673" s="208" t="s">
        <v>296</v>
      </c>
      <c r="P673" s="208">
        <v>189</v>
      </c>
      <c r="Q673" s="208" t="s">
        <v>26</v>
      </c>
      <c r="R673" s="208">
        <v>6</v>
      </c>
      <c r="S673" s="209">
        <v>45122</v>
      </c>
      <c r="T673" s="208" t="s">
        <v>673</v>
      </c>
      <c r="U673" s="208" t="s">
        <v>381</v>
      </c>
      <c r="V673" s="208" t="s">
        <v>674</v>
      </c>
      <c r="W673" s="208" t="s">
        <v>675</v>
      </c>
      <c r="Y673" s="208" t="s">
        <v>372</v>
      </c>
      <c r="Z673" s="210" t="s">
        <v>463</v>
      </c>
      <c r="AA673" s="210" t="s">
        <v>464</v>
      </c>
      <c r="AB673" s="210">
        <v>170</v>
      </c>
      <c r="AC673" s="210">
        <v>170</v>
      </c>
      <c r="AD673" s="210">
        <v>0</v>
      </c>
      <c r="AE673" s="210">
        <v>0</v>
      </c>
      <c r="AF673" s="210" t="str">
        <f t="shared" si="80"/>
        <v/>
      </c>
      <c r="AG673" s="210" t="str">
        <f>VLOOKUP(O673,'Flugplan Summen'!$C$9:$N$33,12,0)</f>
        <v>73H</v>
      </c>
      <c r="AH673" s="451">
        <f t="shared" si="81"/>
        <v>45122.534722222226</v>
      </c>
      <c r="AI673" s="451">
        <f t="shared" si="82"/>
        <v>45122.569444444445</v>
      </c>
      <c r="AJ673" s="451" t="str">
        <f t="shared" si="83"/>
        <v/>
      </c>
      <c r="AK673" s="451" t="str">
        <f t="shared" si="84"/>
        <v/>
      </c>
      <c r="AL673" s="451" t="str">
        <f t="shared" si="85"/>
        <v/>
      </c>
      <c r="AM673" s="451" t="str">
        <f t="shared" si="86"/>
        <v/>
      </c>
      <c r="AN673" s="203">
        <f t="shared" si="87"/>
        <v>1</v>
      </c>
      <c r="AO673" s="454">
        <f>INDEX(INP_VIS_08a_Gerätemenge!$D$29:$N$94,MATCH(AO$2,INP_VIS_08a_Gerätemenge!$C$29:$C$94,0),MATCH($AG673,INP_VIS_08a_Gerätemenge!$D$12:$N$12,0))</f>
        <v>0</v>
      </c>
      <c r="AP673" s="454">
        <f>INDEX(INP_VIS_08a_Gerätemenge!$D$29:$N$94,MATCH(AP$2,INP_VIS_08a_Gerätemenge!$C$29:$C$94,0),MATCH($AG673,INP_VIS_08a_Gerätemenge!$D$12:$N$12,0))</f>
        <v>3</v>
      </c>
      <c r="AQ673" s="454">
        <f>INDEX(INP_VIS_08a_Gerätemenge!$D$29:$N$94,MATCH(AQ$2,INP_VIS_08a_Gerätemenge!$C$29:$C$94,0),MATCH($AG673,INP_VIS_08a_Gerätemenge!$D$12:$N$12,0))</f>
        <v>1</v>
      </c>
      <c r="AR673" s="454">
        <f>INDEX(INP_VIS_08a_Gerätemenge!$D$29:$N$94,MATCH(AR$2,INP_VIS_08a_Gerätemenge!$C$29:$C$94,0),MATCH($AG673,INP_VIS_08a_Gerätemenge!$D$12:$N$12,0))</f>
        <v>0</v>
      </c>
      <c r="AS673" s="454">
        <f>INDEX(INP_VIS_08a_Gerätemenge!$D$29:$N$94,MATCH(AS$2,INP_VIS_08a_Gerätemenge!$C$29:$C$94,0),MATCH($AG673,INP_VIS_08a_Gerätemenge!$D$12:$N$12,0))</f>
        <v>0</v>
      </c>
      <c r="AT673" s="454">
        <f>INDEX(INP_VIS_08a_Gerätemenge!$D$29:$N$94,MATCH(AT$2,INP_VIS_08a_Gerätemenge!$C$29:$C$94,0),MATCH($AG673,INP_VIS_08a_Gerätemenge!$D$12:$N$12,0))</f>
        <v>0</v>
      </c>
      <c r="AU673" s="454">
        <f>INDEX(INP_VIS_08a_Gerätemenge!$D$29:$N$94,MATCH(AU$2,INP_VIS_08a_Gerätemenge!$C$29:$C$94,0),MATCH($AG673,INP_VIS_08a_Gerätemenge!$D$12:$N$12,0))</f>
        <v>0</v>
      </c>
      <c r="AV673" s="454">
        <f>INDEX(INP_VIS_08a_Gerätemenge!$D$29:$N$94,MATCH(AV$2,INP_VIS_08a_Gerätemenge!$C$29:$C$94,0),MATCH($AG673,INP_VIS_08a_Gerätemenge!$D$12:$N$12,0))</f>
        <v>24</v>
      </c>
      <c r="AW673" s="454">
        <f>INDEX(INP_VIS_08a_Gerätemenge!$D$29:$N$94,MATCH(AW$2,INP_VIS_08a_Gerätemenge!$C$29:$C$94,0),MATCH($AG673,INP_VIS_08a_Gerätemenge!$D$12:$N$12,0))</f>
        <v>0</v>
      </c>
      <c r="AX673" s="454">
        <f>INDEX(INP_VIS_08a_Gerätemenge!$D$29:$N$94,MATCH(AX$2,INP_VIS_08a_Gerätemenge!$C$29:$C$94,0),MATCH($AG673,INP_VIS_08a_Gerätemenge!$D$12:$N$12,0))</f>
        <v>0</v>
      </c>
      <c r="AY673" s="454">
        <f>INDEX(INP_VIS_08a_Gerätemenge!$D$29:$N$94,MATCH(AY$2,INP_VIS_08a_Gerätemenge!$C$29:$C$94,0),MATCH($AG673,INP_VIS_08a_Gerätemenge!$D$12:$N$12,0))</f>
        <v>1</v>
      </c>
      <c r="AZ673" s="454">
        <f>INDEX(INP_VIS_08a_Gerätemenge!$D$29:$N$94,MATCH(AZ$2,INP_VIS_08a_Gerätemenge!$C$29:$C$94,0),MATCH($AG673,INP_VIS_08a_Gerätemenge!$D$12:$N$12,0))</f>
        <v>0</v>
      </c>
      <c r="BA673" s="454">
        <f>INDEX(INP_VIS_08a_Gerätemenge!$D$29:$N$94,MATCH(BA$2,INP_VIS_08a_Gerätemenge!$C$29:$C$94,0),MATCH($AG673,INP_VIS_08a_Gerätemenge!$D$12:$N$12,0))</f>
        <v>2</v>
      </c>
      <c r="BB673" s="454">
        <f>INDEX(INP_VIS_08a_Gerätemenge!$D$29:$N$94,MATCH(BB$2,INP_VIS_08a_Gerätemenge!$C$29:$C$94,0),MATCH($AG673,INP_VIS_08a_Gerätemenge!$D$12:$N$12,0))</f>
        <v>1</v>
      </c>
      <c r="BC673" s="454">
        <f>INDEX(INP_VIS_08a_Gerätemenge!$D$29:$N$94,MATCH(BC$2,INP_VIS_08a_Gerätemenge!$C$29:$C$94,0),MATCH($AG673,INP_VIS_08a_Gerätemenge!$D$12:$N$12,0))</f>
        <v>0</v>
      </c>
      <c r="BD673" s="454">
        <f>INDEX(INP_VIS_08a_Gerätemenge!$D$29:$N$94,MATCH(BD$2,INP_VIS_08a_Gerätemenge!$C$29:$C$94,0),MATCH($AG673,INP_VIS_08a_Gerätemenge!$D$12:$N$12,0))</f>
        <v>0</v>
      </c>
      <c r="BE673" s="454">
        <f>INDEX(INP_VIS_08a_Gerätemenge!$D$29:$N$94,MATCH(BE$2,INP_VIS_08a_Gerätemenge!$C$29:$C$94,0),MATCH($AG673,INP_VIS_08a_Gerätemenge!$D$12:$N$12,0))</f>
        <v>0</v>
      </c>
      <c r="BF673" s="454">
        <f>INDEX(INP_VIS_08a_Gerätemenge!$D$29:$N$94,MATCH(BF$2,INP_VIS_08a_Gerätemenge!$C$29:$C$94,0),MATCH($AG673,INP_VIS_08a_Gerätemenge!$D$12:$N$12,0))</f>
        <v>1</v>
      </c>
      <c r="BG673" s="454">
        <f>INDEX(INP_VIS_08a_Gerätemenge!$D$29:$N$94,MATCH(BG$2,INP_VIS_08a_Gerätemenge!$C$29:$C$94,0),MATCH($AG673,INP_VIS_08a_Gerätemenge!$D$12:$N$12,0))</f>
        <v>0</v>
      </c>
      <c r="BH673" s="454">
        <f>INDEX(INP_VIS_08a_Gerätemenge!$D$29:$N$94,MATCH(BH$2,INP_VIS_08a_Gerätemenge!$C$29:$C$94,0),MATCH($AG673,INP_VIS_08a_Gerätemenge!$D$12:$N$12,0))</f>
        <v>1</v>
      </c>
    </row>
    <row r="674" spans="1:60">
      <c r="A674" s="208">
        <v>6</v>
      </c>
      <c r="B674" s="209">
        <v>45122</v>
      </c>
      <c r="C674" s="208" t="s">
        <v>642</v>
      </c>
      <c r="D674" s="208" t="s">
        <v>676</v>
      </c>
      <c r="E674" s="208" t="s">
        <v>1228</v>
      </c>
      <c r="F674" s="208" t="s">
        <v>6</v>
      </c>
      <c r="H674" s="208" t="s">
        <v>509</v>
      </c>
      <c r="I674" s="210" t="s">
        <v>419</v>
      </c>
      <c r="J674" s="210" t="s">
        <v>410</v>
      </c>
      <c r="K674" s="210">
        <v>151</v>
      </c>
      <c r="L674" s="210">
        <v>196</v>
      </c>
      <c r="M674" s="210">
        <v>0</v>
      </c>
      <c r="N674" s="210">
        <v>0</v>
      </c>
      <c r="O674" s="208" t="s">
        <v>302</v>
      </c>
      <c r="P674" s="208">
        <v>168</v>
      </c>
      <c r="Q674" s="208" t="s">
        <v>26</v>
      </c>
      <c r="R674" s="208">
        <v>6</v>
      </c>
      <c r="S674" s="209">
        <v>45122</v>
      </c>
      <c r="T674" s="208" t="s">
        <v>678</v>
      </c>
      <c r="U674" s="208" t="s">
        <v>676</v>
      </c>
      <c r="V674" s="208" t="s">
        <v>1229</v>
      </c>
      <c r="W674" s="208" t="s">
        <v>6</v>
      </c>
      <c r="Y674" s="208" t="s">
        <v>509</v>
      </c>
      <c r="Z674" s="210" t="s">
        <v>1137</v>
      </c>
      <c r="AA674" s="210" t="s">
        <v>410</v>
      </c>
      <c r="AB674" s="210">
        <v>151</v>
      </c>
      <c r="AC674" s="210">
        <v>196</v>
      </c>
      <c r="AD674" s="210">
        <v>0</v>
      </c>
      <c r="AE674" s="210">
        <v>0</v>
      </c>
      <c r="AF674" s="210" t="str">
        <f t="shared" si="80"/>
        <v/>
      </c>
      <c r="AG674" s="210" t="str">
        <f>VLOOKUP(O674,'Flugplan Summen'!$C$9:$N$33,12,0)</f>
        <v>73H</v>
      </c>
      <c r="AH674" s="451">
        <f t="shared" si="81"/>
        <v>45122.538194444445</v>
      </c>
      <c r="AI674" s="451">
        <f t="shared" si="82"/>
        <v>45122.579861111117</v>
      </c>
      <c r="AJ674" s="451" t="str">
        <f t="shared" si="83"/>
        <v/>
      </c>
      <c r="AK674" s="451" t="str">
        <f t="shared" si="84"/>
        <v/>
      </c>
      <c r="AL674" s="451" t="str">
        <f t="shared" si="85"/>
        <v/>
      </c>
      <c r="AM674" s="451" t="str">
        <f t="shared" si="86"/>
        <v/>
      </c>
      <c r="AN674" s="203">
        <f t="shared" si="87"/>
        <v>1</v>
      </c>
      <c r="AO674" s="454">
        <f>INDEX(INP_VIS_08a_Gerätemenge!$D$29:$N$94,MATCH(AO$2,INP_VIS_08a_Gerätemenge!$C$29:$C$94,0),MATCH($AG674,INP_VIS_08a_Gerätemenge!$D$12:$N$12,0))</f>
        <v>0</v>
      </c>
      <c r="AP674" s="454">
        <f>INDEX(INP_VIS_08a_Gerätemenge!$D$29:$N$94,MATCH(AP$2,INP_VIS_08a_Gerätemenge!$C$29:$C$94,0),MATCH($AG674,INP_VIS_08a_Gerätemenge!$D$12:$N$12,0))</f>
        <v>3</v>
      </c>
      <c r="AQ674" s="454">
        <f>INDEX(INP_VIS_08a_Gerätemenge!$D$29:$N$94,MATCH(AQ$2,INP_VIS_08a_Gerätemenge!$C$29:$C$94,0),MATCH($AG674,INP_VIS_08a_Gerätemenge!$D$12:$N$12,0))</f>
        <v>1</v>
      </c>
      <c r="AR674" s="454">
        <f>INDEX(INP_VIS_08a_Gerätemenge!$D$29:$N$94,MATCH(AR$2,INP_VIS_08a_Gerätemenge!$C$29:$C$94,0),MATCH($AG674,INP_VIS_08a_Gerätemenge!$D$12:$N$12,0))</f>
        <v>0</v>
      </c>
      <c r="AS674" s="454">
        <f>INDEX(INP_VIS_08a_Gerätemenge!$D$29:$N$94,MATCH(AS$2,INP_VIS_08a_Gerätemenge!$C$29:$C$94,0),MATCH($AG674,INP_VIS_08a_Gerätemenge!$D$12:$N$12,0))</f>
        <v>0</v>
      </c>
      <c r="AT674" s="454">
        <f>INDEX(INP_VIS_08a_Gerätemenge!$D$29:$N$94,MATCH(AT$2,INP_VIS_08a_Gerätemenge!$C$29:$C$94,0),MATCH($AG674,INP_VIS_08a_Gerätemenge!$D$12:$N$12,0))</f>
        <v>0</v>
      </c>
      <c r="AU674" s="454">
        <f>INDEX(INP_VIS_08a_Gerätemenge!$D$29:$N$94,MATCH(AU$2,INP_VIS_08a_Gerätemenge!$C$29:$C$94,0),MATCH($AG674,INP_VIS_08a_Gerätemenge!$D$12:$N$12,0))</f>
        <v>0</v>
      </c>
      <c r="AV674" s="454">
        <f>INDEX(INP_VIS_08a_Gerätemenge!$D$29:$N$94,MATCH(AV$2,INP_VIS_08a_Gerätemenge!$C$29:$C$94,0),MATCH($AG674,INP_VIS_08a_Gerätemenge!$D$12:$N$12,0))</f>
        <v>24</v>
      </c>
      <c r="AW674" s="454">
        <f>INDEX(INP_VIS_08a_Gerätemenge!$D$29:$N$94,MATCH(AW$2,INP_VIS_08a_Gerätemenge!$C$29:$C$94,0),MATCH($AG674,INP_VIS_08a_Gerätemenge!$D$12:$N$12,0))</f>
        <v>0</v>
      </c>
      <c r="AX674" s="454">
        <f>INDEX(INP_VIS_08a_Gerätemenge!$D$29:$N$94,MATCH(AX$2,INP_VIS_08a_Gerätemenge!$C$29:$C$94,0),MATCH($AG674,INP_VIS_08a_Gerätemenge!$D$12:$N$12,0))</f>
        <v>0</v>
      </c>
      <c r="AY674" s="454">
        <f>INDEX(INP_VIS_08a_Gerätemenge!$D$29:$N$94,MATCH(AY$2,INP_VIS_08a_Gerätemenge!$C$29:$C$94,0),MATCH($AG674,INP_VIS_08a_Gerätemenge!$D$12:$N$12,0))</f>
        <v>1</v>
      </c>
      <c r="AZ674" s="454">
        <f>INDEX(INP_VIS_08a_Gerätemenge!$D$29:$N$94,MATCH(AZ$2,INP_VIS_08a_Gerätemenge!$C$29:$C$94,0),MATCH($AG674,INP_VIS_08a_Gerätemenge!$D$12:$N$12,0))</f>
        <v>0</v>
      </c>
      <c r="BA674" s="454">
        <f>INDEX(INP_VIS_08a_Gerätemenge!$D$29:$N$94,MATCH(BA$2,INP_VIS_08a_Gerätemenge!$C$29:$C$94,0),MATCH($AG674,INP_VIS_08a_Gerätemenge!$D$12:$N$12,0))</f>
        <v>2</v>
      </c>
      <c r="BB674" s="454">
        <f>INDEX(INP_VIS_08a_Gerätemenge!$D$29:$N$94,MATCH(BB$2,INP_VIS_08a_Gerätemenge!$C$29:$C$94,0),MATCH($AG674,INP_VIS_08a_Gerätemenge!$D$12:$N$12,0))</f>
        <v>1</v>
      </c>
      <c r="BC674" s="454">
        <f>INDEX(INP_VIS_08a_Gerätemenge!$D$29:$N$94,MATCH(BC$2,INP_VIS_08a_Gerätemenge!$C$29:$C$94,0),MATCH($AG674,INP_VIS_08a_Gerätemenge!$D$12:$N$12,0))</f>
        <v>0</v>
      </c>
      <c r="BD674" s="454">
        <f>INDEX(INP_VIS_08a_Gerätemenge!$D$29:$N$94,MATCH(BD$2,INP_VIS_08a_Gerätemenge!$C$29:$C$94,0),MATCH($AG674,INP_VIS_08a_Gerätemenge!$D$12:$N$12,0))</f>
        <v>0</v>
      </c>
      <c r="BE674" s="454">
        <f>INDEX(INP_VIS_08a_Gerätemenge!$D$29:$N$94,MATCH(BE$2,INP_VIS_08a_Gerätemenge!$C$29:$C$94,0),MATCH($AG674,INP_VIS_08a_Gerätemenge!$D$12:$N$12,0))</f>
        <v>0</v>
      </c>
      <c r="BF674" s="454">
        <f>INDEX(INP_VIS_08a_Gerätemenge!$D$29:$N$94,MATCH(BF$2,INP_VIS_08a_Gerätemenge!$C$29:$C$94,0),MATCH($AG674,INP_VIS_08a_Gerätemenge!$D$12:$N$12,0))</f>
        <v>1</v>
      </c>
      <c r="BG674" s="454">
        <f>INDEX(INP_VIS_08a_Gerätemenge!$D$29:$N$94,MATCH(BG$2,INP_VIS_08a_Gerätemenge!$C$29:$C$94,0),MATCH($AG674,INP_VIS_08a_Gerätemenge!$D$12:$N$12,0))</f>
        <v>0</v>
      </c>
      <c r="BH674" s="454">
        <f>INDEX(INP_VIS_08a_Gerätemenge!$D$29:$N$94,MATCH(BH$2,INP_VIS_08a_Gerätemenge!$C$29:$C$94,0),MATCH($AG674,INP_VIS_08a_Gerätemenge!$D$12:$N$12,0))</f>
        <v>1</v>
      </c>
    </row>
    <row r="675" spans="1:60">
      <c r="A675" s="208">
        <v>6</v>
      </c>
      <c r="B675" s="209">
        <v>45122</v>
      </c>
      <c r="C675" s="208" t="s">
        <v>665</v>
      </c>
      <c r="D675" s="208" t="s">
        <v>582</v>
      </c>
      <c r="E675" s="208" t="s">
        <v>680</v>
      </c>
      <c r="F675" s="208" t="s">
        <v>668</v>
      </c>
      <c r="H675" s="208" t="s">
        <v>372</v>
      </c>
      <c r="I675" s="210" t="s">
        <v>471</v>
      </c>
      <c r="J675" s="210" t="s">
        <v>379</v>
      </c>
      <c r="K675" s="210">
        <v>215</v>
      </c>
      <c r="L675" s="210">
        <v>280</v>
      </c>
      <c r="M675" s="210">
        <v>0</v>
      </c>
      <c r="N675" s="210">
        <v>0</v>
      </c>
      <c r="O675" s="208" t="s">
        <v>294</v>
      </c>
      <c r="P675" s="208">
        <v>239</v>
      </c>
      <c r="Q675" s="208" t="s">
        <v>26</v>
      </c>
      <c r="R675" s="208">
        <v>6</v>
      </c>
      <c r="S675" s="209">
        <v>45122</v>
      </c>
      <c r="T675" s="208" t="s">
        <v>681</v>
      </c>
      <c r="U675" s="208" t="s">
        <v>582</v>
      </c>
      <c r="V675" s="208" t="s">
        <v>682</v>
      </c>
      <c r="W675" s="208" t="s">
        <v>668</v>
      </c>
      <c r="Y675" s="208" t="s">
        <v>372</v>
      </c>
      <c r="Z675" s="210" t="s">
        <v>378</v>
      </c>
      <c r="AA675" s="210" t="s">
        <v>379</v>
      </c>
      <c r="AB675" s="210">
        <v>215</v>
      </c>
      <c r="AC675" s="210">
        <v>280</v>
      </c>
      <c r="AD675" s="210">
        <v>0</v>
      </c>
      <c r="AE675" s="210">
        <v>0</v>
      </c>
      <c r="AF675" s="210" t="str">
        <f t="shared" si="80"/>
        <v/>
      </c>
      <c r="AG675" s="210">
        <f>VLOOKUP(O675,'Flugplan Summen'!$C$9:$N$33,12,0)</f>
        <v>320</v>
      </c>
      <c r="AH675" s="451">
        <f t="shared" si="81"/>
        <v>45122.548611111117</v>
      </c>
      <c r="AI675" s="451">
        <f t="shared" si="82"/>
        <v>45122.59375</v>
      </c>
      <c r="AJ675" s="451" t="str">
        <f t="shared" si="83"/>
        <v/>
      </c>
      <c r="AK675" s="451" t="str">
        <f t="shared" si="84"/>
        <v/>
      </c>
      <c r="AL675" s="451" t="str">
        <f t="shared" si="85"/>
        <v/>
      </c>
      <c r="AM675" s="451" t="str">
        <f t="shared" si="86"/>
        <v/>
      </c>
      <c r="AN675" s="203">
        <f t="shared" si="87"/>
        <v>1</v>
      </c>
      <c r="AO675" s="454">
        <f>INDEX(INP_VIS_08a_Gerätemenge!$D$29:$N$94,MATCH(AO$2,INP_VIS_08a_Gerätemenge!$C$29:$C$94,0),MATCH($AG675,INP_VIS_08a_Gerätemenge!$D$12:$N$12,0))</f>
        <v>0</v>
      </c>
      <c r="AP675" s="454">
        <f>INDEX(INP_VIS_08a_Gerätemenge!$D$29:$N$94,MATCH(AP$2,INP_VIS_08a_Gerätemenge!$C$29:$C$94,0),MATCH($AG675,INP_VIS_08a_Gerätemenge!$D$12:$N$12,0))</f>
        <v>3</v>
      </c>
      <c r="AQ675" s="454">
        <f>INDEX(INP_VIS_08a_Gerätemenge!$D$29:$N$94,MATCH(AQ$2,INP_VIS_08a_Gerätemenge!$C$29:$C$94,0),MATCH($AG675,INP_VIS_08a_Gerätemenge!$D$12:$N$12,0))</f>
        <v>1</v>
      </c>
      <c r="AR675" s="454">
        <f>INDEX(INP_VIS_08a_Gerätemenge!$D$29:$N$94,MATCH(AR$2,INP_VIS_08a_Gerätemenge!$C$29:$C$94,0),MATCH($AG675,INP_VIS_08a_Gerätemenge!$D$12:$N$12,0))</f>
        <v>0</v>
      </c>
      <c r="AS675" s="454">
        <f>INDEX(INP_VIS_08a_Gerätemenge!$D$29:$N$94,MATCH(AS$2,INP_VIS_08a_Gerätemenge!$C$29:$C$94,0),MATCH($AG675,INP_VIS_08a_Gerätemenge!$D$12:$N$12,0))</f>
        <v>0</v>
      </c>
      <c r="AT675" s="454">
        <f>INDEX(INP_VIS_08a_Gerätemenge!$D$29:$N$94,MATCH(AT$2,INP_VIS_08a_Gerätemenge!$C$29:$C$94,0),MATCH($AG675,INP_VIS_08a_Gerätemenge!$D$12:$N$12,0))</f>
        <v>0</v>
      </c>
      <c r="AU675" s="454">
        <f>INDEX(INP_VIS_08a_Gerätemenge!$D$29:$N$94,MATCH(AU$2,INP_VIS_08a_Gerätemenge!$C$29:$C$94,0),MATCH($AG675,INP_VIS_08a_Gerätemenge!$D$12:$N$12,0))</f>
        <v>0</v>
      </c>
      <c r="AV675" s="454">
        <f>INDEX(INP_VIS_08a_Gerätemenge!$D$29:$N$94,MATCH(AV$2,INP_VIS_08a_Gerätemenge!$C$29:$C$94,0),MATCH($AG675,INP_VIS_08a_Gerätemenge!$D$12:$N$12,0))</f>
        <v>20</v>
      </c>
      <c r="AW675" s="454">
        <f>INDEX(INP_VIS_08a_Gerätemenge!$D$29:$N$94,MATCH(AW$2,INP_VIS_08a_Gerätemenge!$C$29:$C$94,0),MATCH($AG675,INP_VIS_08a_Gerätemenge!$D$12:$N$12,0))</f>
        <v>0</v>
      </c>
      <c r="AX675" s="454">
        <f>INDEX(INP_VIS_08a_Gerätemenge!$D$29:$N$94,MATCH(AX$2,INP_VIS_08a_Gerätemenge!$C$29:$C$94,0),MATCH($AG675,INP_VIS_08a_Gerätemenge!$D$12:$N$12,0))</f>
        <v>0</v>
      </c>
      <c r="AY675" s="454">
        <f>INDEX(INP_VIS_08a_Gerätemenge!$D$29:$N$94,MATCH(AY$2,INP_VIS_08a_Gerätemenge!$C$29:$C$94,0),MATCH($AG675,INP_VIS_08a_Gerätemenge!$D$12:$N$12,0))</f>
        <v>0</v>
      </c>
      <c r="AZ675" s="454">
        <f>INDEX(INP_VIS_08a_Gerätemenge!$D$29:$N$94,MATCH(AZ$2,INP_VIS_08a_Gerätemenge!$C$29:$C$94,0),MATCH($AG675,INP_VIS_08a_Gerätemenge!$D$12:$N$12,0))</f>
        <v>0</v>
      </c>
      <c r="BA675" s="454">
        <f>INDEX(INP_VIS_08a_Gerätemenge!$D$29:$N$94,MATCH(BA$2,INP_VIS_08a_Gerätemenge!$C$29:$C$94,0),MATCH($AG675,INP_VIS_08a_Gerätemenge!$D$12:$N$12,0))</f>
        <v>0</v>
      </c>
      <c r="BB675" s="454">
        <f>INDEX(INP_VIS_08a_Gerätemenge!$D$29:$N$94,MATCH(BB$2,INP_VIS_08a_Gerätemenge!$C$29:$C$94,0),MATCH($AG675,INP_VIS_08a_Gerätemenge!$D$12:$N$12,0))</f>
        <v>1</v>
      </c>
      <c r="BC675" s="454">
        <f>INDEX(INP_VIS_08a_Gerätemenge!$D$29:$N$94,MATCH(BC$2,INP_VIS_08a_Gerätemenge!$C$29:$C$94,0),MATCH($AG675,INP_VIS_08a_Gerätemenge!$D$12:$N$12,0))</f>
        <v>0</v>
      </c>
      <c r="BD675" s="454">
        <f>INDEX(INP_VIS_08a_Gerätemenge!$D$29:$N$94,MATCH(BD$2,INP_VIS_08a_Gerätemenge!$C$29:$C$94,0),MATCH($AG675,INP_VIS_08a_Gerätemenge!$D$12:$N$12,0))</f>
        <v>0</v>
      </c>
      <c r="BE675" s="454">
        <f>INDEX(INP_VIS_08a_Gerätemenge!$D$29:$N$94,MATCH(BE$2,INP_VIS_08a_Gerätemenge!$C$29:$C$94,0),MATCH($AG675,INP_VIS_08a_Gerätemenge!$D$12:$N$12,0))</f>
        <v>0</v>
      </c>
      <c r="BF675" s="454">
        <f>INDEX(INP_VIS_08a_Gerätemenge!$D$29:$N$94,MATCH(BF$2,INP_VIS_08a_Gerätemenge!$C$29:$C$94,0),MATCH($AG675,INP_VIS_08a_Gerätemenge!$D$12:$N$12,0))</f>
        <v>1</v>
      </c>
      <c r="BG675" s="454">
        <f>INDEX(INP_VIS_08a_Gerätemenge!$D$29:$N$94,MATCH(BG$2,INP_VIS_08a_Gerätemenge!$C$29:$C$94,0),MATCH($AG675,INP_VIS_08a_Gerätemenge!$D$12:$N$12,0))</f>
        <v>0</v>
      </c>
      <c r="BH675" s="454">
        <f>INDEX(INP_VIS_08a_Gerätemenge!$D$29:$N$94,MATCH(BH$2,INP_VIS_08a_Gerätemenge!$C$29:$C$94,0),MATCH($AG675,INP_VIS_08a_Gerätemenge!$D$12:$N$12,0))</f>
        <v>1</v>
      </c>
    </row>
    <row r="676" spans="1:60">
      <c r="A676" s="208">
        <v>6</v>
      </c>
      <c r="B676" s="209">
        <v>45122</v>
      </c>
      <c r="C676" s="208" t="s">
        <v>1077</v>
      </c>
      <c r="D676" s="208" t="s">
        <v>375</v>
      </c>
      <c r="E676" s="208" t="s">
        <v>1042</v>
      </c>
      <c r="F676" s="208" t="s">
        <v>929</v>
      </c>
      <c r="H676" s="208" t="s">
        <v>372</v>
      </c>
      <c r="I676" s="210" t="s">
        <v>502</v>
      </c>
      <c r="J676" s="210" t="s">
        <v>385</v>
      </c>
      <c r="K676" s="210">
        <v>162</v>
      </c>
      <c r="L676" s="210">
        <v>81</v>
      </c>
      <c r="M676" s="210">
        <v>0</v>
      </c>
      <c r="N676" s="210">
        <v>0</v>
      </c>
      <c r="O676" s="208" t="s">
        <v>288</v>
      </c>
      <c r="P676" s="208">
        <v>180</v>
      </c>
      <c r="Q676" s="208" t="s">
        <v>26</v>
      </c>
      <c r="R676" s="208">
        <v>6</v>
      </c>
      <c r="S676" s="209">
        <v>45122</v>
      </c>
      <c r="T676" s="208" t="s">
        <v>710</v>
      </c>
      <c r="U676" s="208" t="s">
        <v>375</v>
      </c>
      <c r="V676" s="208" t="s">
        <v>984</v>
      </c>
      <c r="W676" s="208" t="s">
        <v>985</v>
      </c>
      <c r="Y676" s="208" t="s">
        <v>372</v>
      </c>
      <c r="Z676" s="210" t="s">
        <v>494</v>
      </c>
      <c r="AA676" s="210" t="s">
        <v>385</v>
      </c>
      <c r="AB676" s="210">
        <v>162</v>
      </c>
      <c r="AC676" s="210">
        <v>81</v>
      </c>
      <c r="AD676" s="210">
        <v>0</v>
      </c>
      <c r="AE676" s="210">
        <v>0</v>
      </c>
      <c r="AF676" s="210" t="str">
        <f t="shared" si="80"/>
        <v/>
      </c>
      <c r="AG676" s="210">
        <f>VLOOKUP(O676,'Flugplan Summen'!$C$9:$N$33,12,0)</f>
        <v>320</v>
      </c>
      <c r="AH676" s="451">
        <f t="shared" si="81"/>
        <v>45122.565972222226</v>
      </c>
      <c r="AI676" s="451">
        <f t="shared" si="82"/>
        <v>45122.600694444445</v>
      </c>
      <c r="AJ676" s="451" t="str">
        <f t="shared" si="83"/>
        <v/>
      </c>
      <c r="AK676" s="451" t="str">
        <f t="shared" si="84"/>
        <v/>
      </c>
      <c r="AL676" s="451" t="str">
        <f t="shared" si="85"/>
        <v/>
      </c>
      <c r="AM676" s="451" t="str">
        <f t="shared" si="86"/>
        <v/>
      </c>
      <c r="AN676" s="203">
        <f t="shared" si="87"/>
        <v>1</v>
      </c>
      <c r="AO676" s="454">
        <f>INDEX(INP_VIS_08a_Gerätemenge!$D$29:$N$94,MATCH(AO$2,INP_VIS_08a_Gerätemenge!$C$29:$C$94,0),MATCH($AG676,INP_VIS_08a_Gerätemenge!$D$12:$N$12,0))</f>
        <v>0</v>
      </c>
      <c r="AP676" s="454">
        <f>INDEX(INP_VIS_08a_Gerätemenge!$D$29:$N$94,MATCH(AP$2,INP_VIS_08a_Gerätemenge!$C$29:$C$94,0),MATCH($AG676,INP_VIS_08a_Gerätemenge!$D$12:$N$12,0))</f>
        <v>3</v>
      </c>
      <c r="AQ676" s="454">
        <f>INDEX(INP_VIS_08a_Gerätemenge!$D$29:$N$94,MATCH(AQ$2,INP_VIS_08a_Gerätemenge!$C$29:$C$94,0),MATCH($AG676,INP_VIS_08a_Gerätemenge!$D$12:$N$12,0))</f>
        <v>1</v>
      </c>
      <c r="AR676" s="454">
        <f>INDEX(INP_VIS_08a_Gerätemenge!$D$29:$N$94,MATCH(AR$2,INP_VIS_08a_Gerätemenge!$C$29:$C$94,0),MATCH($AG676,INP_VIS_08a_Gerätemenge!$D$12:$N$12,0))</f>
        <v>0</v>
      </c>
      <c r="AS676" s="454">
        <f>INDEX(INP_VIS_08a_Gerätemenge!$D$29:$N$94,MATCH(AS$2,INP_VIS_08a_Gerätemenge!$C$29:$C$94,0),MATCH($AG676,INP_VIS_08a_Gerätemenge!$D$12:$N$12,0))</f>
        <v>0</v>
      </c>
      <c r="AT676" s="454">
        <f>INDEX(INP_VIS_08a_Gerätemenge!$D$29:$N$94,MATCH(AT$2,INP_VIS_08a_Gerätemenge!$C$29:$C$94,0),MATCH($AG676,INP_VIS_08a_Gerätemenge!$D$12:$N$12,0))</f>
        <v>0</v>
      </c>
      <c r="AU676" s="454">
        <f>INDEX(INP_VIS_08a_Gerätemenge!$D$29:$N$94,MATCH(AU$2,INP_VIS_08a_Gerätemenge!$C$29:$C$94,0),MATCH($AG676,INP_VIS_08a_Gerätemenge!$D$12:$N$12,0))</f>
        <v>0</v>
      </c>
      <c r="AV676" s="454">
        <f>INDEX(INP_VIS_08a_Gerätemenge!$D$29:$N$94,MATCH(AV$2,INP_VIS_08a_Gerätemenge!$C$29:$C$94,0),MATCH($AG676,INP_VIS_08a_Gerätemenge!$D$12:$N$12,0))</f>
        <v>20</v>
      </c>
      <c r="AW676" s="454">
        <f>INDEX(INP_VIS_08a_Gerätemenge!$D$29:$N$94,MATCH(AW$2,INP_VIS_08a_Gerätemenge!$C$29:$C$94,0),MATCH($AG676,INP_VIS_08a_Gerätemenge!$D$12:$N$12,0))</f>
        <v>0</v>
      </c>
      <c r="AX676" s="454">
        <f>INDEX(INP_VIS_08a_Gerätemenge!$D$29:$N$94,MATCH(AX$2,INP_VIS_08a_Gerätemenge!$C$29:$C$94,0),MATCH($AG676,INP_VIS_08a_Gerätemenge!$D$12:$N$12,0))</f>
        <v>0</v>
      </c>
      <c r="AY676" s="454">
        <f>INDEX(INP_VIS_08a_Gerätemenge!$D$29:$N$94,MATCH(AY$2,INP_VIS_08a_Gerätemenge!$C$29:$C$94,0),MATCH($AG676,INP_VIS_08a_Gerätemenge!$D$12:$N$12,0))</f>
        <v>0</v>
      </c>
      <c r="AZ676" s="454">
        <f>INDEX(INP_VIS_08a_Gerätemenge!$D$29:$N$94,MATCH(AZ$2,INP_VIS_08a_Gerätemenge!$C$29:$C$94,0),MATCH($AG676,INP_VIS_08a_Gerätemenge!$D$12:$N$12,0))</f>
        <v>0</v>
      </c>
      <c r="BA676" s="454">
        <f>INDEX(INP_VIS_08a_Gerätemenge!$D$29:$N$94,MATCH(BA$2,INP_VIS_08a_Gerätemenge!$C$29:$C$94,0),MATCH($AG676,INP_VIS_08a_Gerätemenge!$D$12:$N$12,0))</f>
        <v>0</v>
      </c>
      <c r="BB676" s="454">
        <f>INDEX(INP_VIS_08a_Gerätemenge!$D$29:$N$94,MATCH(BB$2,INP_VIS_08a_Gerätemenge!$C$29:$C$94,0),MATCH($AG676,INP_VIS_08a_Gerätemenge!$D$12:$N$12,0))</f>
        <v>1</v>
      </c>
      <c r="BC676" s="454">
        <f>INDEX(INP_VIS_08a_Gerätemenge!$D$29:$N$94,MATCH(BC$2,INP_VIS_08a_Gerätemenge!$C$29:$C$94,0),MATCH($AG676,INP_VIS_08a_Gerätemenge!$D$12:$N$12,0))</f>
        <v>0</v>
      </c>
      <c r="BD676" s="454">
        <f>INDEX(INP_VIS_08a_Gerätemenge!$D$29:$N$94,MATCH(BD$2,INP_VIS_08a_Gerätemenge!$C$29:$C$94,0),MATCH($AG676,INP_VIS_08a_Gerätemenge!$D$12:$N$12,0))</f>
        <v>0</v>
      </c>
      <c r="BE676" s="454">
        <f>INDEX(INP_VIS_08a_Gerätemenge!$D$29:$N$94,MATCH(BE$2,INP_VIS_08a_Gerätemenge!$C$29:$C$94,0),MATCH($AG676,INP_VIS_08a_Gerätemenge!$D$12:$N$12,0))</f>
        <v>0</v>
      </c>
      <c r="BF676" s="454">
        <f>INDEX(INP_VIS_08a_Gerätemenge!$D$29:$N$94,MATCH(BF$2,INP_VIS_08a_Gerätemenge!$C$29:$C$94,0),MATCH($AG676,INP_VIS_08a_Gerätemenge!$D$12:$N$12,0))</f>
        <v>1</v>
      </c>
      <c r="BG676" s="454">
        <f>INDEX(INP_VIS_08a_Gerätemenge!$D$29:$N$94,MATCH(BG$2,INP_VIS_08a_Gerätemenge!$C$29:$C$94,0),MATCH($AG676,INP_VIS_08a_Gerätemenge!$D$12:$N$12,0))</f>
        <v>0</v>
      </c>
      <c r="BH676" s="454">
        <f>INDEX(INP_VIS_08a_Gerätemenge!$D$29:$N$94,MATCH(BH$2,INP_VIS_08a_Gerätemenge!$C$29:$C$94,0),MATCH($AG676,INP_VIS_08a_Gerätemenge!$D$12:$N$12,0))</f>
        <v>1</v>
      </c>
    </row>
    <row r="677" spans="1:60">
      <c r="A677" s="208">
        <v>6</v>
      </c>
      <c r="B677" s="209">
        <v>45122</v>
      </c>
      <c r="C677" s="208" t="s">
        <v>673</v>
      </c>
      <c r="D677" s="208" t="s">
        <v>387</v>
      </c>
      <c r="E677" s="208" t="s">
        <v>686</v>
      </c>
      <c r="F677" s="208" t="s">
        <v>389</v>
      </c>
      <c r="H677" s="208" t="s">
        <v>372</v>
      </c>
      <c r="I677" s="210" t="s">
        <v>508</v>
      </c>
      <c r="J677" s="210" t="s">
        <v>391</v>
      </c>
      <c r="K677" s="210">
        <v>70</v>
      </c>
      <c r="L677" s="210">
        <v>35</v>
      </c>
      <c r="M677" s="210">
        <v>0</v>
      </c>
      <c r="N677" s="210">
        <v>0</v>
      </c>
      <c r="O677" s="208" t="s">
        <v>291</v>
      </c>
      <c r="P677" s="208">
        <v>100</v>
      </c>
      <c r="Q677" s="208" t="s">
        <v>26</v>
      </c>
      <c r="R677" s="208">
        <v>6</v>
      </c>
      <c r="S677" s="209">
        <v>45122</v>
      </c>
      <c r="T677" s="208" t="s">
        <v>687</v>
      </c>
      <c r="U677" s="208" t="s">
        <v>387</v>
      </c>
      <c r="V677" s="208" t="s">
        <v>688</v>
      </c>
      <c r="W677" s="208" t="s">
        <v>389</v>
      </c>
      <c r="Y677" s="208" t="s">
        <v>372</v>
      </c>
      <c r="Z677" s="210" t="s">
        <v>390</v>
      </c>
      <c r="AA677" s="210" t="s">
        <v>391</v>
      </c>
      <c r="AB677" s="210">
        <v>70</v>
      </c>
      <c r="AC677" s="210">
        <v>35</v>
      </c>
      <c r="AD677" s="210">
        <v>0</v>
      </c>
      <c r="AE677" s="210">
        <v>0</v>
      </c>
      <c r="AF677" s="210" t="str">
        <f t="shared" si="80"/>
        <v/>
      </c>
      <c r="AG677" s="210" t="str">
        <f>VLOOKUP(O677,'Flugplan Summen'!$C$9:$N$33,12,0)</f>
        <v>E90</v>
      </c>
      <c r="AH677" s="451">
        <f t="shared" si="81"/>
        <v>45122.569444444445</v>
      </c>
      <c r="AI677" s="451">
        <f t="shared" si="82"/>
        <v>45122.590277777781</v>
      </c>
      <c r="AJ677" s="451" t="str">
        <f t="shared" si="83"/>
        <v/>
      </c>
      <c r="AK677" s="451" t="str">
        <f t="shared" si="84"/>
        <v/>
      </c>
      <c r="AL677" s="451" t="str">
        <f t="shared" si="85"/>
        <v/>
      </c>
      <c r="AM677" s="451" t="str">
        <f t="shared" si="86"/>
        <v/>
      </c>
      <c r="AN677" s="203">
        <f t="shared" si="87"/>
        <v>1</v>
      </c>
      <c r="AO677" s="454">
        <f>INDEX(INP_VIS_08a_Gerätemenge!$D$29:$N$94,MATCH(AO$2,INP_VIS_08a_Gerätemenge!$C$29:$C$94,0),MATCH($AG677,INP_VIS_08a_Gerätemenge!$D$12:$N$12,0))</f>
        <v>0</v>
      </c>
      <c r="AP677" s="454">
        <f>INDEX(INP_VIS_08a_Gerätemenge!$D$29:$N$94,MATCH(AP$2,INP_VIS_08a_Gerätemenge!$C$29:$C$94,0),MATCH($AG677,INP_VIS_08a_Gerätemenge!$D$12:$N$12,0))</f>
        <v>3</v>
      </c>
      <c r="AQ677" s="454">
        <f>INDEX(INP_VIS_08a_Gerätemenge!$D$29:$N$94,MATCH(AQ$2,INP_VIS_08a_Gerätemenge!$C$29:$C$94,0),MATCH($AG677,INP_VIS_08a_Gerätemenge!$D$12:$N$12,0))</f>
        <v>1</v>
      </c>
      <c r="AR677" s="454">
        <f>INDEX(INP_VIS_08a_Gerätemenge!$D$29:$N$94,MATCH(AR$2,INP_VIS_08a_Gerätemenge!$C$29:$C$94,0),MATCH($AG677,INP_VIS_08a_Gerätemenge!$D$12:$N$12,0))</f>
        <v>0</v>
      </c>
      <c r="AS677" s="454">
        <f>INDEX(INP_VIS_08a_Gerätemenge!$D$29:$N$94,MATCH(AS$2,INP_VIS_08a_Gerätemenge!$C$29:$C$94,0),MATCH($AG677,INP_VIS_08a_Gerätemenge!$D$12:$N$12,0))</f>
        <v>0</v>
      </c>
      <c r="AT677" s="454">
        <f>INDEX(INP_VIS_08a_Gerätemenge!$D$29:$N$94,MATCH(AT$2,INP_VIS_08a_Gerätemenge!$C$29:$C$94,0),MATCH($AG677,INP_VIS_08a_Gerätemenge!$D$12:$N$12,0))</f>
        <v>0</v>
      </c>
      <c r="AU677" s="454">
        <f>INDEX(INP_VIS_08a_Gerätemenge!$D$29:$N$94,MATCH(AU$2,INP_VIS_08a_Gerätemenge!$C$29:$C$94,0),MATCH($AG677,INP_VIS_08a_Gerätemenge!$D$12:$N$12,0))</f>
        <v>0</v>
      </c>
      <c r="AV677" s="454">
        <f>INDEX(INP_VIS_08a_Gerätemenge!$D$29:$N$94,MATCH(AV$2,INP_VIS_08a_Gerätemenge!$C$29:$C$94,0),MATCH($AG677,INP_VIS_08a_Gerätemenge!$D$12:$N$12,0))</f>
        <v>8</v>
      </c>
      <c r="AW677" s="454">
        <f>INDEX(INP_VIS_08a_Gerätemenge!$D$29:$N$94,MATCH(AW$2,INP_VIS_08a_Gerätemenge!$C$29:$C$94,0),MATCH($AG677,INP_VIS_08a_Gerätemenge!$D$12:$N$12,0))</f>
        <v>0</v>
      </c>
      <c r="AX677" s="454">
        <f>INDEX(INP_VIS_08a_Gerätemenge!$D$29:$N$94,MATCH(AX$2,INP_VIS_08a_Gerätemenge!$C$29:$C$94,0),MATCH($AG677,INP_VIS_08a_Gerätemenge!$D$12:$N$12,0))</f>
        <v>0</v>
      </c>
      <c r="AY677" s="454">
        <f>INDEX(INP_VIS_08a_Gerätemenge!$D$29:$N$94,MATCH(AY$2,INP_VIS_08a_Gerätemenge!$C$29:$C$94,0),MATCH($AG677,INP_VIS_08a_Gerätemenge!$D$12:$N$12,0))</f>
        <v>0</v>
      </c>
      <c r="AZ677" s="454">
        <f>INDEX(INP_VIS_08a_Gerätemenge!$D$29:$N$94,MATCH(AZ$2,INP_VIS_08a_Gerätemenge!$C$29:$C$94,0),MATCH($AG677,INP_VIS_08a_Gerätemenge!$D$12:$N$12,0))</f>
        <v>0</v>
      </c>
      <c r="BA677" s="454">
        <f>INDEX(INP_VIS_08a_Gerätemenge!$D$29:$N$94,MATCH(BA$2,INP_VIS_08a_Gerätemenge!$C$29:$C$94,0),MATCH($AG677,INP_VIS_08a_Gerätemenge!$D$12:$N$12,0))</f>
        <v>0</v>
      </c>
      <c r="BB677" s="454">
        <f>INDEX(INP_VIS_08a_Gerätemenge!$D$29:$N$94,MATCH(BB$2,INP_VIS_08a_Gerätemenge!$C$29:$C$94,0),MATCH($AG677,INP_VIS_08a_Gerätemenge!$D$12:$N$12,0))</f>
        <v>1</v>
      </c>
      <c r="BC677" s="454">
        <f>INDEX(INP_VIS_08a_Gerätemenge!$D$29:$N$94,MATCH(BC$2,INP_VIS_08a_Gerätemenge!$C$29:$C$94,0),MATCH($AG677,INP_VIS_08a_Gerätemenge!$D$12:$N$12,0))</f>
        <v>0</v>
      </c>
      <c r="BD677" s="454">
        <f>INDEX(INP_VIS_08a_Gerätemenge!$D$29:$N$94,MATCH(BD$2,INP_VIS_08a_Gerätemenge!$C$29:$C$94,0),MATCH($AG677,INP_VIS_08a_Gerätemenge!$D$12:$N$12,0))</f>
        <v>0</v>
      </c>
      <c r="BE677" s="454">
        <f>INDEX(INP_VIS_08a_Gerätemenge!$D$29:$N$94,MATCH(BE$2,INP_VIS_08a_Gerätemenge!$C$29:$C$94,0),MATCH($AG677,INP_VIS_08a_Gerätemenge!$D$12:$N$12,0))</f>
        <v>0</v>
      </c>
      <c r="BF677" s="454">
        <f>INDEX(INP_VIS_08a_Gerätemenge!$D$29:$N$94,MATCH(BF$2,INP_VIS_08a_Gerätemenge!$C$29:$C$94,0),MATCH($AG677,INP_VIS_08a_Gerätemenge!$D$12:$N$12,0))</f>
        <v>1</v>
      </c>
      <c r="BG677" s="454">
        <f>INDEX(INP_VIS_08a_Gerätemenge!$D$29:$N$94,MATCH(BG$2,INP_VIS_08a_Gerätemenge!$C$29:$C$94,0),MATCH($AG677,INP_VIS_08a_Gerätemenge!$D$12:$N$12,0))</f>
        <v>0</v>
      </c>
      <c r="BH677" s="454">
        <f>INDEX(INP_VIS_08a_Gerätemenge!$D$29:$N$94,MATCH(BH$2,INP_VIS_08a_Gerätemenge!$C$29:$C$94,0),MATCH($AG677,INP_VIS_08a_Gerätemenge!$D$12:$N$12,0))</f>
        <v>1</v>
      </c>
    </row>
    <row r="678" spans="1:60">
      <c r="A678" s="208">
        <v>6</v>
      </c>
      <c r="B678" s="209">
        <v>45122</v>
      </c>
      <c r="C678" s="208" t="s">
        <v>669</v>
      </c>
      <c r="D678" s="208" t="s">
        <v>369</v>
      </c>
      <c r="E678" s="208" t="s">
        <v>683</v>
      </c>
      <c r="F678" s="208" t="s">
        <v>662</v>
      </c>
      <c r="H678" s="208" t="s">
        <v>372</v>
      </c>
      <c r="I678" s="210" t="s">
        <v>498</v>
      </c>
      <c r="J678" s="210" t="s">
        <v>459</v>
      </c>
      <c r="K678" s="210">
        <v>162</v>
      </c>
      <c r="L678" s="210">
        <v>162</v>
      </c>
      <c r="M678" s="210">
        <v>0</v>
      </c>
      <c r="N678" s="210">
        <v>0</v>
      </c>
      <c r="O678" s="208" t="s">
        <v>288</v>
      </c>
      <c r="P678" s="208">
        <v>180</v>
      </c>
      <c r="Q678" s="208" t="s">
        <v>26</v>
      </c>
      <c r="R678" s="208">
        <v>6</v>
      </c>
      <c r="S678" s="209">
        <v>45122</v>
      </c>
      <c r="T678" s="208" t="s">
        <v>712</v>
      </c>
      <c r="U678" s="208" t="s">
        <v>369</v>
      </c>
      <c r="V678" s="208" t="s">
        <v>685</v>
      </c>
      <c r="W678" s="208" t="s">
        <v>662</v>
      </c>
      <c r="Y678" s="208" t="s">
        <v>372</v>
      </c>
      <c r="Z678" s="210" t="s">
        <v>373</v>
      </c>
      <c r="AA678" s="210" t="s">
        <v>459</v>
      </c>
      <c r="AB678" s="210">
        <v>162</v>
      </c>
      <c r="AC678" s="210">
        <v>162</v>
      </c>
      <c r="AD678" s="210">
        <v>0</v>
      </c>
      <c r="AE678" s="210">
        <v>0</v>
      </c>
      <c r="AF678" s="210" t="str">
        <f t="shared" si="80"/>
        <v>j</v>
      </c>
      <c r="AG678" s="210">
        <f>VLOOKUP(O678,'Flugplan Summen'!$C$9:$N$33,12,0)</f>
        <v>320</v>
      </c>
      <c r="AH678" s="451" t="str">
        <f t="shared" si="81"/>
        <v/>
      </c>
      <c r="AI678" s="451" t="str">
        <f t="shared" si="82"/>
        <v/>
      </c>
      <c r="AJ678" s="451">
        <f t="shared" si="83"/>
        <v>45122.572916666672</v>
      </c>
      <c r="AK678" s="451">
        <f t="shared" si="84"/>
        <v>45122.604166666672</v>
      </c>
      <c r="AL678" s="451">
        <f t="shared" si="85"/>
        <v>45122.611111111109</v>
      </c>
      <c r="AM678" s="451">
        <f t="shared" si="86"/>
        <v>45122.642361111109</v>
      </c>
      <c r="AN678" s="203">
        <f t="shared" si="87"/>
        <v>1</v>
      </c>
      <c r="AO678" s="454">
        <f>INDEX(INP_VIS_08a_Gerätemenge!$D$29:$N$94,MATCH(AO$2,INP_VIS_08a_Gerätemenge!$C$29:$C$94,0),MATCH($AG678,INP_VIS_08a_Gerätemenge!$D$12:$N$12,0))</f>
        <v>0</v>
      </c>
      <c r="AP678" s="454">
        <f>INDEX(INP_VIS_08a_Gerätemenge!$D$29:$N$94,MATCH(AP$2,INP_VIS_08a_Gerätemenge!$C$29:$C$94,0),MATCH($AG678,INP_VIS_08a_Gerätemenge!$D$12:$N$12,0))</f>
        <v>3</v>
      </c>
      <c r="AQ678" s="454">
        <f>INDEX(INP_VIS_08a_Gerätemenge!$D$29:$N$94,MATCH(AQ$2,INP_VIS_08a_Gerätemenge!$C$29:$C$94,0),MATCH($AG678,INP_VIS_08a_Gerätemenge!$D$12:$N$12,0))</f>
        <v>1</v>
      </c>
      <c r="AR678" s="454">
        <f>INDEX(INP_VIS_08a_Gerätemenge!$D$29:$N$94,MATCH(AR$2,INP_VIS_08a_Gerätemenge!$C$29:$C$94,0),MATCH($AG678,INP_VIS_08a_Gerätemenge!$D$12:$N$12,0))</f>
        <v>0</v>
      </c>
      <c r="AS678" s="454">
        <f>INDEX(INP_VIS_08a_Gerätemenge!$D$29:$N$94,MATCH(AS$2,INP_VIS_08a_Gerätemenge!$C$29:$C$94,0),MATCH($AG678,INP_VIS_08a_Gerätemenge!$D$12:$N$12,0))</f>
        <v>0</v>
      </c>
      <c r="AT678" s="454">
        <f>INDEX(INP_VIS_08a_Gerätemenge!$D$29:$N$94,MATCH(AT$2,INP_VIS_08a_Gerätemenge!$C$29:$C$94,0),MATCH($AG678,INP_VIS_08a_Gerätemenge!$D$12:$N$12,0))</f>
        <v>0</v>
      </c>
      <c r="AU678" s="454">
        <f>INDEX(INP_VIS_08a_Gerätemenge!$D$29:$N$94,MATCH(AU$2,INP_VIS_08a_Gerätemenge!$C$29:$C$94,0),MATCH($AG678,INP_VIS_08a_Gerätemenge!$D$12:$N$12,0))</f>
        <v>0</v>
      </c>
      <c r="AV678" s="454">
        <f>INDEX(INP_VIS_08a_Gerätemenge!$D$29:$N$94,MATCH(AV$2,INP_VIS_08a_Gerätemenge!$C$29:$C$94,0),MATCH($AG678,INP_VIS_08a_Gerätemenge!$D$12:$N$12,0))</f>
        <v>20</v>
      </c>
      <c r="AW678" s="454">
        <f>INDEX(INP_VIS_08a_Gerätemenge!$D$29:$N$94,MATCH(AW$2,INP_VIS_08a_Gerätemenge!$C$29:$C$94,0),MATCH($AG678,INP_VIS_08a_Gerätemenge!$D$12:$N$12,0))</f>
        <v>0</v>
      </c>
      <c r="AX678" s="454">
        <f>INDEX(INP_VIS_08a_Gerätemenge!$D$29:$N$94,MATCH(AX$2,INP_VIS_08a_Gerätemenge!$C$29:$C$94,0),MATCH($AG678,INP_VIS_08a_Gerätemenge!$D$12:$N$12,0))</f>
        <v>0</v>
      </c>
      <c r="AY678" s="454">
        <f>INDEX(INP_VIS_08a_Gerätemenge!$D$29:$N$94,MATCH(AY$2,INP_VIS_08a_Gerätemenge!$C$29:$C$94,0),MATCH($AG678,INP_VIS_08a_Gerätemenge!$D$12:$N$12,0))</f>
        <v>0</v>
      </c>
      <c r="AZ678" s="454">
        <f>INDEX(INP_VIS_08a_Gerätemenge!$D$29:$N$94,MATCH(AZ$2,INP_VIS_08a_Gerätemenge!$C$29:$C$94,0),MATCH($AG678,INP_VIS_08a_Gerätemenge!$D$12:$N$12,0))</f>
        <v>0</v>
      </c>
      <c r="BA678" s="454">
        <f>INDEX(INP_VIS_08a_Gerätemenge!$D$29:$N$94,MATCH(BA$2,INP_VIS_08a_Gerätemenge!$C$29:$C$94,0),MATCH($AG678,INP_VIS_08a_Gerätemenge!$D$12:$N$12,0))</f>
        <v>0</v>
      </c>
      <c r="BB678" s="454">
        <f>INDEX(INP_VIS_08a_Gerätemenge!$D$29:$N$94,MATCH(BB$2,INP_VIS_08a_Gerätemenge!$C$29:$C$94,0),MATCH($AG678,INP_VIS_08a_Gerätemenge!$D$12:$N$12,0))</f>
        <v>1</v>
      </c>
      <c r="BC678" s="454">
        <f>INDEX(INP_VIS_08a_Gerätemenge!$D$29:$N$94,MATCH(BC$2,INP_VIS_08a_Gerätemenge!$C$29:$C$94,0),MATCH($AG678,INP_VIS_08a_Gerätemenge!$D$12:$N$12,0))</f>
        <v>0</v>
      </c>
      <c r="BD678" s="454">
        <f>INDEX(INP_VIS_08a_Gerätemenge!$D$29:$N$94,MATCH(BD$2,INP_VIS_08a_Gerätemenge!$C$29:$C$94,0),MATCH($AG678,INP_VIS_08a_Gerätemenge!$D$12:$N$12,0))</f>
        <v>0</v>
      </c>
      <c r="BE678" s="454">
        <f>INDEX(INP_VIS_08a_Gerätemenge!$D$29:$N$94,MATCH(BE$2,INP_VIS_08a_Gerätemenge!$C$29:$C$94,0),MATCH($AG678,INP_VIS_08a_Gerätemenge!$D$12:$N$12,0))</f>
        <v>0</v>
      </c>
      <c r="BF678" s="454">
        <f>INDEX(INP_VIS_08a_Gerätemenge!$D$29:$N$94,MATCH(BF$2,INP_VIS_08a_Gerätemenge!$C$29:$C$94,0),MATCH($AG678,INP_VIS_08a_Gerätemenge!$D$12:$N$12,0))</f>
        <v>1</v>
      </c>
      <c r="BG678" s="454">
        <f>INDEX(INP_VIS_08a_Gerätemenge!$D$29:$N$94,MATCH(BG$2,INP_VIS_08a_Gerätemenge!$C$29:$C$94,0),MATCH($AG678,INP_VIS_08a_Gerätemenge!$D$12:$N$12,0))</f>
        <v>0</v>
      </c>
      <c r="BH678" s="454">
        <f>INDEX(INP_VIS_08a_Gerätemenge!$D$29:$N$94,MATCH(BH$2,INP_VIS_08a_Gerätemenge!$C$29:$C$94,0),MATCH($AG678,INP_VIS_08a_Gerätemenge!$D$12:$N$12,0))</f>
        <v>1</v>
      </c>
    </row>
    <row r="679" spans="1:60">
      <c r="A679" s="208">
        <v>6</v>
      </c>
      <c r="B679" s="209">
        <v>45122</v>
      </c>
      <c r="C679" s="208" t="s">
        <v>692</v>
      </c>
      <c r="D679" s="208" t="s">
        <v>986</v>
      </c>
      <c r="E679" s="208" t="s">
        <v>987</v>
      </c>
      <c r="F679" s="208" t="s">
        <v>988</v>
      </c>
      <c r="H679" s="208" t="s">
        <v>372</v>
      </c>
      <c r="I679" s="210" t="s">
        <v>471</v>
      </c>
      <c r="J679" s="210" t="s">
        <v>433</v>
      </c>
      <c r="K679" s="210">
        <v>104</v>
      </c>
      <c r="L679" s="210">
        <v>52</v>
      </c>
      <c r="M679" s="210">
        <v>0</v>
      </c>
      <c r="N679" s="210">
        <v>0</v>
      </c>
      <c r="O679" s="208" t="s">
        <v>300</v>
      </c>
      <c r="P679" s="208">
        <v>148</v>
      </c>
      <c r="Q679" s="208" t="s">
        <v>26</v>
      </c>
      <c r="R679" s="208">
        <v>6</v>
      </c>
      <c r="S679" s="209">
        <v>45122</v>
      </c>
      <c r="T679" s="208" t="s">
        <v>725</v>
      </c>
      <c r="U679" s="208" t="s">
        <v>986</v>
      </c>
      <c r="V679" s="208" t="s">
        <v>989</v>
      </c>
      <c r="W679" s="208" t="s">
        <v>988</v>
      </c>
      <c r="Y679" s="208" t="s">
        <v>372</v>
      </c>
      <c r="Z679" s="210" t="s">
        <v>432</v>
      </c>
      <c r="AA679" s="210" t="s">
        <v>433</v>
      </c>
      <c r="AB679" s="210">
        <v>104</v>
      </c>
      <c r="AC679" s="210">
        <v>52</v>
      </c>
      <c r="AD679" s="210">
        <v>0</v>
      </c>
      <c r="AE679" s="210">
        <v>0</v>
      </c>
      <c r="AF679" s="210" t="str">
        <f t="shared" si="80"/>
        <v/>
      </c>
      <c r="AG679" s="210">
        <f>VLOOKUP(O679,'Flugplan Summen'!$C$9:$N$33,12,0)</f>
        <v>319</v>
      </c>
      <c r="AH679" s="451">
        <f t="shared" si="81"/>
        <v>45122.576388888891</v>
      </c>
      <c r="AI679" s="451">
        <f t="shared" si="82"/>
        <v>45122.607638888891</v>
      </c>
      <c r="AJ679" s="451" t="str">
        <f t="shared" si="83"/>
        <v/>
      </c>
      <c r="AK679" s="451" t="str">
        <f t="shared" si="84"/>
        <v/>
      </c>
      <c r="AL679" s="451" t="str">
        <f t="shared" si="85"/>
        <v/>
      </c>
      <c r="AM679" s="451" t="str">
        <f t="shared" si="86"/>
        <v/>
      </c>
      <c r="AN679" s="203">
        <f t="shared" si="87"/>
        <v>1</v>
      </c>
      <c r="AO679" s="454">
        <f>INDEX(INP_VIS_08a_Gerätemenge!$D$29:$N$94,MATCH(AO$2,INP_VIS_08a_Gerätemenge!$C$29:$C$94,0),MATCH($AG679,INP_VIS_08a_Gerätemenge!$D$12:$N$12,0))</f>
        <v>0</v>
      </c>
      <c r="AP679" s="454">
        <f>INDEX(INP_VIS_08a_Gerätemenge!$D$29:$N$94,MATCH(AP$2,INP_VIS_08a_Gerätemenge!$C$29:$C$94,0),MATCH($AG679,INP_VIS_08a_Gerätemenge!$D$12:$N$12,0))</f>
        <v>3</v>
      </c>
      <c r="AQ679" s="454">
        <f>INDEX(INP_VIS_08a_Gerätemenge!$D$29:$N$94,MATCH(AQ$2,INP_VIS_08a_Gerätemenge!$C$29:$C$94,0),MATCH($AG679,INP_VIS_08a_Gerätemenge!$D$12:$N$12,0))</f>
        <v>1</v>
      </c>
      <c r="AR679" s="454">
        <f>INDEX(INP_VIS_08a_Gerätemenge!$D$29:$N$94,MATCH(AR$2,INP_VIS_08a_Gerätemenge!$C$29:$C$94,0),MATCH($AG679,INP_VIS_08a_Gerätemenge!$D$12:$N$12,0))</f>
        <v>0</v>
      </c>
      <c r="AS679" s="454">
        <f>INDEX(INP_VIS_08a_Gerätemenge!$D$29:$N$94,MATCH(AS$2,INP_VIS_08a_Gerätemenge!$C$29:$C$94,0),MATCH($AG679,INP_VIS_08a_Gerätemenge!$D$12:$N$12,0))</f>
        <v>0</v>
      </c>
      <c r="AT679" s="454">
        <f>INDEX(INP_VIS_08a_Gerätemenge!$D$29:$N$94,MATCH(AT$2,INP_VIS_08a_Gerätemenge!$C$29:$C$94,0),MATCH($AG679,INP_VIS_08a_Gerätemenge!$D$12:$N$12,0))</f>
        <v>0</v>
      </c>
      <c r="AU679" s="454">
        <f>INDEX(INP_VIS_08a_Gerätemenge!$D$29:$N$94,MATCH(AU$2,INP_VIS_08a_Gerätemenge!$C$29:$C$94,0),MATCH($AG679,INP_VIS_08a_Gerätemenge!$D$12:$N$12,0))</f>
        <v>0</v>
      </c>
      <c r="AV679" s="454">
        <f>INDEX(INP_VIS_08a_Gerätemenge!$D$29:$N$94,MATCH(AV$2,INP_VIS_08a_Gerätemenge!$C$29:$C$94,0),MATCH($AG679,INP_VIS_08a_Gerätemenge!$D$12:$N$12,0))</f>
        <v>12</v>
      </c>
      <c r="AW679" s="454">
        <f>INDEX(INP_VIS_08a_Gerätemenge!$D$29:$N$94,MATCH(AW$2,INP_VIS_08a_Gerätemenge!$C$29:$C$94,0),MATCH($AG679,INP_VIS_08a_Gerätemenge!$D$12:$N$12,0))</f>
        <v>0</v>
      </c>
      <c r="AX679" s="454">
        <f>INDEX(INP_VIS_08a_Gerätemenge!$D$29:$N$94,MATCH(AX$2,INP_VIS_08a_Gerätemenge!$C$29:$C$94,0),MATCH($AG679,INP_VIS_08a_Gerätemenge!$D$12:$N$12,0))</f>
        <v>0</v>
      </c>
      <c r="AY679" s="454">
        <f>INDEX(INP_VIS_08a_Gerätemenge!$D$29:$N$94,MATCH(AY$2,INP_VIS_08a_Gerätemenge!$C$29:$C$94,0),MATCH($AG679,INP_VIS_08a_Gerätemenge!$D$12:$N$12,0))</f>
        <v>1</v>
      </c>
      <c r="AZ679" s="454">
        <f>INDEX(INP_VIS_08a_Gerätemenge!$D$29:$N$94,MATCH(AZ$2,INP_VIS_08a_Gerätemenge!$C$29:$C$94,0),MATCH($AG679,INP_VIS_08a_Gerätemenge!$D$12:$N$12,0))</f>
        <v>2</v>
      </c>
      <c r="BA679" s="454">
        <f>INDEX(INP_VIS_08a_Gerätemenge!$D$29:$N$94,MATCH(BA$2,INP_VIS_08a_Gerätemenge!$C$29:$C$94,0),MATCH($AG679,INP_VIS_08a_Gerätemenge!$D$12:$N$12,0))</f>
        <v>0</v>
      </c>
      <c r="BB679" s="454">
        <f>INDEX(INP_VIS_08a_Gerätemenge!$D$29:$N$94,MATCH(BB$2,INP_VIS_08a_Gerätemenge!$C$29:$C$94,0),MATCH($AG679,INP_VIS_08a_Gerätemenge!$D$12:$N$12,0))</f>
        <v>1</v>
      </c>
      <c r="BC679" s="454">
        <f>INDEX(INP_VIS_08a_Gerätemenge!$D$29:$N$94,MATCH(BC$2,INP_VIS_08a_Gerätemenge!$C$29:$C$94,0),MATCH($AG679,INP_VIS_08a_Gerätemenge!$D$12:$N$12,0))</f>
        <v>0</v>
      </c>
      <c r="BD679" s="454">
        <f>INDEX(INP_VIS_08a_Gerätemenge!$D$29:$N$94,MATCH(BD$2,INP_VIS_08a_Gerätemenge!$C$29:$C$94,0),MATCH($AG679,INP_VIS_08a_Gerätemenge!$D$12:$N$12,0))</f>
        <v>0</v>
      </c>
      <c r="BE679" s="454">
        <f>INDEX(INP_VIS_08a_Gerätemenge!$D$29:$N$94,MATCH(BE$2,INP_VIS_08a_Gerätemenge!$C$29:$C$94,0),MATCH($AG679,INP_VIS_08a_Gerätemenge!$D$12:$N$12,0))</f>
        <v>0</v>
      </c>
      <c r="BF679" s="454">
        <f>INDEX(INP_VIS_08a_Gerätemenge!$D$29:$N$94,MATCH(BF$2,INP_VIS_08a_Gerätemenge!$C$29:$C$94,0),MATCH($AG679,INP_VIS_08a_Gerätemenge!$D$12:$N$12,0))</f>
        <v>1</v>
      </c>
      <c r="BG679" s="454">
        <f>INDEX(INP_VIS_08a_Gerätemenge!$D$29:$N$94,MATCH(BG$2,INP_VIS_08a_Gerätemenge!$C$29:$C$94,0),MATCH($AG679,INP_VIS_08a_Gerätemenge!$D$12:$N$12,0))</f>
        <v>0</v>
      </c>
      <c r="BH679" s="454">
        <f>INDEX(INP_VIS_08a_Gerätemenge!$D$29:$N$94,MATCH(BH$2,INP_VIS_08a_Gerätemenge!$C$29:$C$94,0),MATCH($AG679,INP_VIS_08a_Gerätemenge!$D$12:$N$12,0))</f>
        <v>1</v>
      </c>
    </row>
    <row r="680" spans="1:60">
      <c r="A680" s="208">
        <v>6</v>
      </c>
      <c r="B680" s="209">
        <v>45122</v>
      </c>
      <c r="C680" s="208" t="s">
        <v>692</v>
      </c>
      <c r="D680" s="208" t="s">
        <v>416</v>
      </c>
      <c r="E680" s="208" t="s">
        <v>697</v>
      </c>
      <c r="F680" s="208" t="s">
        <v>418</v>
      </c>
      <c r="H680" s="208" t="s">
        <v>372</v>
      </c>
      <c r="I680" s="210" t="s">
        <v>419</v>
      </c>
      <c r="J680" s="210" t="s">
        <v>491</v>
      </c>
      <c r="K680" s="210">
        <v>170</v>
      </c>
      <c r="L680" s="210">
        <v>221</v>
      </c>
      <c r="M680" s="210">
        <v>0</v>
      </c>
      <c r="N680" s="210">
        <v>0</v>
      </c>
      <c r="O680" s="208" t="s">
        <v>289</v>
      </c>
      <c r="P680" s="208">
        <v>189</v>
      </c>
      <c r="Q680" s="208" t="s">
        <v>26</v>
      </c>
      <c r="R680" s="208">
        <v>6</v>
      </c>
      <c r="S680" s="209">
        <v>45122</v>
      </c>
      <c r="T680" s="208" t="s">
        <v>694</v>
      </c>
      <c r="U680" s="208" t="s">
        <v>416</v>
      </c>
      <c r="V680" s="208" t="s">
        <v>698</v>
      </c>
      <c r="W680" s="208" t="s">
        <v>418</v>
      </c>
      <c r="Y680" s="208" t="s">
        <v>372</v>
      </c>
      <c r="Z680" s="210" t="s">
        <v>490</v>
      </c>
      <c r="AA680" s="210" t="s">
        <v>491</v>
      </c>
      <c r="AB680" s="210">
        <v>170</v>
      </c>
      <c r="AC680" s="210">
        <v>221</v>
      </c>
      <c r="AD680" s="210">
        <v>0</v>
      </c>
      <c r="AE680" s="210">
        <v>0</v>
      </c>
      <c r="AF680" s="210" t="str">
        <f t="shared" si="80"/>
        <v/>
      </c>
      <c r="AG680" s="210" t="str">
        <f>VLOOKUP(O680,'Flugplan Summen'!$C$9:$N$33,12,0)</f>
        <v>73H</v>
      </c>
      <c r="AH680" s="451">
        <f t="shared" si="81"/>
        <v>45122.576388888891</v>
      </c>
      <c r="AI680" s="451">
        <f t="shared" si="82"/>
        <v>45122.611111111117</v>
      </c>
      <c r="AJ680" s="451" t="str">
        <f t="shared" si="83"/>
        <v/>
      </c>
      <c r="AK680" s="451" t="str">
        <f t="shared" si="84"/>
        <v/>
      </c>
      <c r="AL680" s="451" t="str">
        <f t="shared" si="85"/>
        <v/>
      </c>
      <c r="AM680" s="451" t="str">
        <f t="shared" si="86"/>
        <v/>
      </c>
      <c r="AN680" s="203">
        <f t="shared" si="87"/>
        <v>1</v>
      </c>
      <c r="AO680" s="454">
        <f>INDEX(INP_VIS_08a_Gerätemenge!$D$29:$N$94,MATCH(AO$2,INP_VIS_08a_Gerätemenge!$C$29:$C$94,0),MATCH($AG680,INP_VIS_08a_Gerätemenge!$D$12:$N$12,0))</f>
        <v>0</v>
      </c>
      <c r="AP680" s="454">
        <f>INDEX(INP_VIS_08a_Gerätemenge!$D$29:$N$94,MATCH(AP$2,INP_VIS_08a_Gerätemenge!$C$29:$C$94,0),MATCH($AG680,INP_VIS_08a_Gerätemenge!$D$12:$N$12,0))</f>
        <v>3</v>
      </c>
      <c r="AQ680" s="454">
        <f>INDEX(INP_VIS_08a_Gerätemenge!$D$29:$N$94,MATCH(AQ$2,INP_VIS_08a_Gerätemenge!$C$29:$C$94,0),MATCH($AG680,INP_VIS_08a_Gerätemenge!$D$12:$N$12,0))</f>
        <v>1</v>
      </c>
      <c r="AR680" s="454">
        <f>INDEX(INP_VIS_08a_Gerätemenge!$D$29:$N$94,MATCH(AR$2,INP_VIS_08a_Gerätemenge!$C$29:$C$94,0),MATCH($AG680,INP_VIS_08a_Gerätemenge!$D$12:$N$12,0))</f>
        <v>0</v>
      </c>
      <c r="AS680" s="454">
        <f>INDEX(INP_VIS_08a_Gerätemenge!$D$29:$N$94,MATCH(AS$2,INP_VIS_08a_Gerätemenge!$C$29:$C$94,0),MATCH($AG680,INP_VIS_08a_Gerätemenge!$D$12:$N$12,0))</f>
        <v>0</v>
      </c>
      <c r="AT680" s="454">
        <f>INDEX(INP_VIS_08a_Gerätemenge!$D$29:$N$94,MATCH(AT$2,INP_VIS_08a_Gerätemenge!$C$29:$C$94,0),MATCH($AG680,INP_VIS_08a_Gerätemenge!$D$12:$N$12,0))</f>
        <v>0</v>
      </c>
      <c r="AU680" s="454">
        <f>INDEX(INP_VIS_08a_Gerätemenge!$D$29:$N$94,MATCH(AU$2,INP_VIS_08a_Gerätemenge!$C$29:$C$94,0),MATCH($AG680,INP_VIS_08a_Gerätemenge!$D$12:$N$12,0))</f>
        <v>0</v>
      </c>
      <c r="AV680" s="454">
        <f>INDEX(INP_VIS_08a_Gerätemenge!$D$29:$N$94,MATCH(AV$2,INP_VIS_08a_Gerätemenge!$C$29:$C$94,0),MATCH($AG680,INP_VIS_08a_Gerätemenge!$D$12:$N$12,0))</f>
        <v>24</v>
      </c>
      <c r="AW680" s="454">
        <f>INDEX(INP_VIS_08a_Gerätemenge!$D$29:$N$94,MATCH(AW$2,INP_VIS_08a_Gerätemenge!$C$29:$C$94,0),MATCH($AG680,INP_VIS_08a_Gerätemenge!$D$12:$N$12,0))</f>
        <v>0</v>
      </c>
      <c r="AX680" s="454">
        <f>INDEX(INP_VIS_08a_Gerätemenge!$D$29:$N$94,MATCH(AX$2,INP_VIS_08a_Gerätemenge!$C$29:$C$94,0),MATCH($AG680,INP_VIS_08a_Gerätemenge!$D$12:$N$12,0))</f>
        <v>0</v>
      </c>
      <c r="AY680" s="454">
        <f>INDEX(INP_VIS_08a_Gerätemenge!$D$29:$N$94,MATCH(AY$2,INP_VIS_08a_Gerätemenge!$C$29:$C$94,0),MATCH($AG680,INP_VIS_08a_Gerätemenge!$D$12:$N$12,0))</f>
        <v>1</v>
      </c>
      <c r="AZ680" s="454">
        <f>INDEX(INP_VIS_08a_Gerätemenge!$D$29:$N$94,MATCH(AZ$2,INP_VIS_08a_Gerätemenge!$C$29:$C$94,0),MATCH($AG680,INP_VIS_08a_Gerätemenge!$D$12:$N$12,0))</f>
        <v>0</v>
      </c>
      <c r="BA680" s="454">
        <f>INDEX(INP_VIS_08a_Gerätemenge!$D$29:$N$94,MATCH(BA$2,INP_VIS_08a_Gerätemenge!$C$29:$C$94,0),MATCH($AG680,INP_VIS_08a_Gerätemenge!$D$12:$N$12,0))</f>
        <v>2</v>
      </c>
      <c r="BB680" s="454">
        <f>INDEX(INP_VIS_08a_Gerätemenge!$D$29:$N$94,MATCH(BB$2,INP_VIS_08a_Gerätemenge!$C$29:$C$94,0),MATCH($AG680,INP_VIS_08a_Gerätemenge!$D$12:$N$12,0))</f>
        <v>1</v>
      </c>
      <c r="BC680" s="454">
        <f>INDEX(INP_VIS_08a_Gerätemenge!$D$29:$N$94,MATCH(BC$2,INP_VIS_08a_Gerätemenge!$C$29:$C$94,0),MATCH($AG680,INP_VIS_08a_Gerätemenge!$D$12:$N$12,0))</f>
        <v>0</v>
      </c>
      <c r="BD680" s="454">
        <f>INDEX(INP_VIS_08a_Gerätemenge!$D$29:$N$94,MATCH(BD$2,INP_VIS_08a_Gerätemenge!$C$29:$C$94,0),MATCH($AG680,INP_VIS_08a_Gerätemenge!$D$12:$N$12,0))</f>
        <v>0</v>
      </c>
      <c r="BE680" s="454">
        <f>INDEX(INP_VIS_08a_Gerätemenge!$D$29:$N$94,MATCH(BE$2,INP_VIS_08a_Gerätemenge!$C$29:$C$94,0),MATCH($AG680,INP_VIS_08a_Gerätemenge!$D$12:$N$12,0))</f>
        <v>0</v>
      </c>
      <c r="BF680" s="454">
        <f>INDEX(INP_VIS_08a_Gerätemenge!$D$29:$N$94,MATCH(BF$2,INP_VIS_08a_Gerätemenge!$C$29:$C$94,0),MATCH($AG680,INP_VIS_08a_Gerätemenge!$D$12:$N$12,0))</f>
        <v>1</v>
      </c>
      <c r="BG680" s="454">
        <f>INDEX(INP_VIS_08a_Gerätemenge!$D$29:$N$94,MATCH(BG$2,INP_VIS_08a_Gerätemenge!$C$29:$C$94,0),MATCH($AG680,INP_VIS_08a_Gerätemenge!$D$12:$N$12,0))</f>
        <v>0</v>
      </c>
      <c r="BH680" s="454">
        <f>INDEX(INP_VIS_08a_Gerätemenge!$D$29:$N$94,MATCH(BH$2,INP_VIS_08a_Gerätemenge!$C$29:$C$94,0),MATCH($AG680,INP_VIS_08a_Gerätemenge!$D$12:$N$12,0))</f>
        <v>1</v>
      </c>
    </row>
    <row r="681" spans="1:60">
      <c r="A681" s="208">
        <v>6</v>
      </c>
      <c r="B681" s="209">
        <v>45122</v>
      </c>
      <c r="C681" s="208" t="s">
        <v>678</v>
      </c>
      <c r="D681" s="208" t="s">
        <v>381</v>
      </c>
      <c r="E681" s="208" t="s">
        <v>869</v>
      </c>
      <c r="F681" s="208" t="s">
        <v>662</v>
      </c>
      <c r="H681" s="208" t="s">
        <v>372</v>
      </c>
      <c r="I681" s="210" t="s">
        <v>502</v>
      </c>
      <c r="J681" s="210" t="s">
        <v>414</v>
      </c>
      <c r="K681" s="210">
        <v>170</v>
      </c>
      <c r="L681" s="210">
        <v>170</v>
      </c>
      <c r="M681" s="210">
        <v>0</v>
      </c>
      <c r="N681" s="210">
        <v>0</v>
      </c>
      <c r="O681" s="208" t="s">
        <v>289</v>
      </c>
      <c r="P681" s="208">
        <v>189</v>
      </c>
      <c r="Q681" s="208" t="s">
        <v>26</v>
      </c>
      <c r="R681" s="208">
        <v>6</v>
      </c>
      <c r="S681" s="209">
        <v>45122</v>
      </c>
      <c r="T681" s="208" t="s">
        <v>703</v>
      </c>
      <c r="U681" s="208" t="s">
        <v>381</v>
      </c>
      <c r="V681" s="208" t="s">
        <v>928</v>
      </c>
      <c r="W681" s="208" t="s">
        <v>929</v>
      </c>
      <c r="Y681" s="208" t="s">
        <v>372</v>
      </c>
      <c r="Z681" s="210" t="s">
        <v>413</v>
      </c>
      <c r="AA681" s="210" t="s">
        <v>414</v>
      </c>
      <c r="AB681" s="210">
        <v>170</v>
      </c>
      <c r="AC681" s="210">
        <v>170</v>
      </c>
      <c r="AD681" s="210">
        <v>0</v>
      </c>
      <c r="AE681" s="210">
        <v>0</v>
      </c>
      <c r="AF681" s="210" t="str">
        <f t="shared" si="80"/>
        <v/>
      </c>
      <c r="AG681" s="210" t="str">
        <f>VLOOKUP(O681,'Flugplan Summen'!$C$9:$N$33,12,0)</f>
        <v>73H</v>
      </c>
      <c r="AH681" s="451">
        <f t="shared" si="81"/>
        <v>45122.579861111117</v>
      </c>
      <c r="AI681" s="451">
        <f t="shared" si="82"/>
        <v>45122.621527777781</v>
      </c>
      <c r="AJ681" s="451" t="str">
        <f t="shared" si="83"/>
        <v/>
      </c>
      <c r="AK681" s="451" t="str">
        <f t="shared" si="84"/>
        <v/>
      </c>
      <c r="AL681" s="451" t="str">
        <f t="shared" si="85"/>
        <v/>
      </c>
      <c r="AM681" s="451" t="str">
        <f t="shared" si="86"/>
        <v/>
      </c>
      <c r="AN681" s="203">
        <f t="shared" si="87"/>
        <v>1</v>
      </c>
      <c r="AO681" s="454">
        <f>INDEX(INP_VIS_08a_Gerätemenge!$D$29:$N$94,MATCH(AO$2,INP_VIS_08a_Gerätemenge!$C$29:$C$94,0),MATCH($AG681,INP_VIS_08a_Gerätemenge!$D$12:$N$12,0))</f>
        <v>0</v>
      </c>
      <c r="AP681" s="454">
        <f>INDEX(INP_VIS_08a_Gerätemenge!$D$29:$N$94,MATCH(AP$2,INP_VIS_08a_Gerätemenge!$C$29:$C$94,0),MATCH($AG681,INP_VIS_08a_Gerätemenge!$D$12:$N$12,0))</f>
        <v>3</v>
      </c>
      <c r="AQ681" s="454">
        <f>INDEX(INP_VIS_08a_Gerätemenge!$D$29:$N$94,MATCH(AQ$2,INP_VIS_08a_Gerätemenge!$C$29:$C$94,0),MATCH($AG681,INP_VIS_08a_Gerätemenge!$D$12:$N$12,0))</f>
        <v>1</v>
      </c>
      <c r="AR681" s="454">
        <f>INDEX(INP_VIS_08a_Gerätemenge!$D$29:$N$94,MATCH(AR$2,INP_VIS_08a_Gerätemenge!$C$29:$C$94,0),MATCH($AG681,INP_VIS_08a_Gerätemenge!$D$12:$N$12,0))</f>
        <v>0</v>
      </c>
      <c r="AS681" s="454">
        <f>INDEX(INP_VIS_08a_Gerätemenge!$D$29:$N$94,MATCH(AS$2,INP_VIS_08a_Gerätemenge!$C$29:$C$94,0),MATCH($AG681,INP_VIS_08a_Gerätemenge!$D$12:$N$12,0))</f>
        <v>0</v>
      </c>
      <c r="AT681" s="454">
        <f>INDEX(INP_VIS_08a_Gerätemenge!$D$29:$N$94,MATCH(AT$2,INP_VIS_08a_Gerätemenge!$C$29:$C$94,0),MATCH($AG681,INP_VIS_08a_Gerätemenge!$D$12:$N$12,0))</f>
        <v>0</v>
      </c>
      <c r="AU681" s="454">
        <f>INDEX(INP_VIS_08a_Gerätemenge!$D$29:$N$94,MATCH(AU$2,INP_VIS_08a_Gerätemenge!$C$29:$C$94,0),MATCH($AG681,INP_VIS_08a_Gerätemenge!$D$12:$N$12,0))</f>
        <v>0</v>
      </c>
      <c r="AV681" s="454">
        <f>INDEX(INP_VIS_08a_Gerätemenge!$D$29:$N$94,MATCH(AV$2,INP_VIS_08a_Gerätemenge!$C$29:$C$94,0),MATCH($AG681,INP_VIS_08a_Gerätemenge!$D$12:$N$12,0))</f>
        <v>24</v>
      </c>
      <c r="AW681" s="454">
        <f>INDEX(INP_VIS_08a_Gerätemenge!$D$29:$N$94,MATCH(AW$2,INP_VIS_08a_Gerätemenge!$C$29:$C$94,0),MATCH($AG681,INP_VIS_08a_Gerätemenge!$D$12:$N$12,0))</f>
        <v>0</v>
      </c>
      <c r="AX681" s="454">
        <f>INDEX(INP_VIS_08a_Gerätemenge!$D$29:$N$94,MATCH(AX$2,INP_VIS_08a_Gerätemenge!$C$29:$C$94,0),MATCH($AG681,INP_VIS_08a_Gerätemenge!$D$12:$N$12,0))</f>
        <v>0</v>
      </c>
      <c r="AY681" s="454">
        <f>INDEX(INP_VIS_08a_Gerätemenge!$D$29:$N$94,MATCH(AY$2,INP_VIS_08a_Gerätemenge!$C$29:$C$94,0),MATCH($AG681,INP_VIS_08a_Gerätemenge!$D$12:$N$12,0))</f>
        <v>1</v>
      </c>
      <c r="AZ681" s="454">
        <f>INDEX(INP_VIS_08a_Gerätemenge!$D$29:$N$94,MATCH(AZ$2,INP_VIS_08a_Gerätemenge!$C$29:$C$94,0),MATCH($AG681,INP_VIS_08a_Gerätemenge!$D$12:$N$12,0))</f>
        <v>0</v>
      </c>
      <c r="BA681" s="454">
        <f>INDEX(INP_VIS_08a_Gerätemenge!$D$29:$N$94,MATCH(BA$2,INP_VIS_08a_Gerätemenge!$C$29:$C$94,0),MATCH($AG681,INP_VIS_08a_Gerätemenge!$D$12:$N$12,0))</f>
        <v>2</v>
      </c>
      <c r="BB681" s="454">
        <f>INDEX(INP_VIS_08a_Gerätemenge!$D$29:$N$94,MATCH(BB$2,INP_VIS_08a_Gerätemenge!$C$29:$C$94,0),MATCH($AG681,INP_VIS_08a_Gerätemenge!$D$12:$N$12,0))</f>
        <v>1</v>
      </c>
      <c r="BC681" s="454">
        <f>INDEX(INP_VIS_08a_Gerätemenge!$D$29:$N$94,MATCH(BC$2,INP_VIS_08a_Gerätemenge!$C$29:$C$94,0),MATCH($AG681,INP_VIS_08a_Gerätemenge!$D$12:$N$12,0))</f>
        <v>0</v>
      </c>
      <c r="BD681" s="454">
        <f>INDEX(INP_VIS_08a_Gerätemenge!$D$29:$N$94,MATCH(BD$2,INP_VIS_08a_Gerätemenge!$C$29:$C$94,0),MATCH($AG681,INP_VIS_08a_Gerätemenge!$D$12:$N$12,0))</f>
        <v>0</v>
      </c>
      <c r="BE681" s="454">
        <f>INDEX(INP_VIS_08a_Gerätemenge!$D$29:$N$94,MATCH(BE$2,INP_VIS_08a_Gerätemenge!$C$29:$C$94,0),MATCH($AG681,INP_VIS_08a_Gerätemenge!$D$12:$N$12,0))</f>
        <v>0</v>
      </c>
      <c r="BF681" s="454">
        <f>INDEX(INP_VIS_08a_Gerätemenge!$D$29:$N$94,MATCH(BF$2,INP_VIS_08a_Gerätemenge!$C$29:$C$94,0),MATCH($AG681,INP_VIS_08a_Gerätemenge!$D$12:$N$12,0))</f>
        <v>1</v>
      </c>
      <c r="BG681" s="454">
        <f>INDEX(INP_VIS_08a_Gerätemenge!$D$29:$N$94,MATCH(BG$2,INP_VIS_08a_Gerätemenge!$C$29:$C$94,0),MATCH($AG681,INP_VIS_08a_Gerätemenge!$D$12:$N$12,0))</f>
        <v>0</v>
      </c>
      <c r="BH681" s="454">
        <f>INDEX(INP_VIS_08a_Gerätemenge!$D$29:$N$94,MATCH(BH$2,INP_VIS_08a_Gerätemenge!$C$29:$C$94,0),MATCH($AG681,INP_VIS_08a_Gerätemenge!$D$12:$N$12,0))</f>
        <v>1</v>
      </c>
    </row>
    <row r="682" spans="1:60">
      <c r="A682" s="208">
        <v>6</v>
      </c>
      <c r="B682" s="209">
        <v>45122</v>
      </c>
      <c r="C682" s="208" t="s">
        <v>699</v>
      </c>
      <c r="D682" s="208" t="s">
        <v>392</v>
      </c>
      <c r="E682" s="208" t="s">
        <v>677</v>
      </c>
      <c r="F682" s="208" t="s">
        <v>403</v>
      </c>
      <c r="H682" s="208" t="s">
        <v>372</v>
      </c>
      <c r="I682" s="210" t="s">
        <v>502</v>
      </c>
      <c r="J682" s="210" t="s">
        <v>405</v>
      </c>
      <c r="K682" s="210">
        <v>83</v>
      </c>
      <c r="L682" s="210">
        <v>66</v>
      </c>
      <c r="M682" s="210">
        <v>0</v>
      </c>
      <c r="N682" s="210">
        <v>0</v>
      </c>
      <c r="O682" s="208" t="s">
        <v>287</v>
      </c>
      <c r="P682" s="208">
        <v>138</v>
      </c>
      <c r="Q682" s="208" t="s">
        <v>26</v>
      </c>
      <c r="R682" s="208">
        <v>6</v>
      </c>
      <c r="S682" s="209">
        <v>45122</v>
      </c>
      <c r="T682" s="208" t="s">
        <v>694</v>
      </c>
      <c r="U682" s="208" t="s">
        <v>392</v>
      </c>
      <c r="V682" s="208" t="s">
        <v>700</v>
      </c>
      <c r="W682" s="208" t="s">
        <v>403</v>
      </c>
      <c r="Y682" s="208" t="s">
        <v>372</v>
      </c>
      <c r="Z682" s="210" t="s">
        <v>404</v>
      </c>
      <c r="AA682" s="210" t="s">
        <v>405</v>
      </c>
      <c r="AB682" s="210">
        <v>83</v>
      </c>
      <c r="AC682" s="210">
        <v>66</v>
      </c>
      <c r="AD682" s="210">
        <v>0</v>
      </c>
      <c r="AE682" s="210">
        <v>0</v>
      </c>
      <c r="AF682" s="210" t="str">
        <f t="shared" si="80"/>
        <v/>
      </c>
      <c r="AG682" s="210">
        <f>VLOOKUP(O682,'Flugplan Summen'!$C$9:$N$33,12,0)</f>
        <v>319</v>
      </c>
      <c r="AH682" s="451">
        <f t="shared" si="81"/>
        <v>45122.583333333336</v>
      </c>
      <c r="AI682" s="451">
        <f t="shared" si="82"/>
        <v>45122.611111111117</v>
      </c>
      <c r="AJ682" s="451" t="str">
        <f t="shared" si="83"/>
        <v/>
      </c>
      <c r="AK682" s="451" t="str">
        <f t="shared" si="84"/>
        <v/>
      </c>
      <c r="AL682" s="451" t="str">
        <f t="shared" si="85"/>
        <v/>
      </c>
      <c r="AM682" s="451" t="str">
        <f t="shared" si="86"/>
        <v/>
      </c>
      <c r="AN682" s="203">
        <f t="shared" si="87"/>
        <v>1</v>
      </c>
      <c r="AO682" s="454">
        <f>INDEX(INP_VIS_08a_Gerätemenge!$D$29:$N$94,MATCH(AO$2,INP_VIS_08a_Gerätemenge!$C$29:$C$94,0),MATCH($AG682,INP_VIS_08a_Gerätemenge!$D$12:$N$12,0))</f>
        <v>0</v>
      </c>
      <c r="AP682" s="454">
        <f>INDEX(INP_VIS_08a_Gerätemenge!$D$29:$N$94,MATCH(AP$2,INP_VIS_08a_Gerätemenge!$C$29:$C$94,0),MATCH($AG682,INP_VIS_08a_Gerätemenge!$D$12:$N$12,0))</f>
        <v>3</v>
      </c>
      <c r="AQ682" s="454">
        <f>INDEX(INP_VIS_08a_Gerätemenge!$D$29:$N$94,MATCH(AQ$2,INP_VIS_08a_Gerätemenge!$C$29:$C$94,0),MATCH($AG682,INP_VIS_08a_Gerätemenge!$D$12:$N$12,0))</f>
        <v>1</v>
      </c>
      <c r="AR682" s="454">
        <f>INDEX(INP_VIS_08a_Gerätemenge!$D$29:$N$94,MATCH(AR$2,INP_VIS_08a_Gerätemenge!$C$29:$C$94,0),MATCH($AG682,INP_VIS_08a_Gerätemenge!$D$12:$N$12,0))</f>
        <v>0</v>
      </c>
      <c r="AS682" s="454">
        <f>INDEX(INP_VIS_08a_Gerätemenge!$D$29:$N$94,MATCH(AS$2,INP_VIS_08a_Gerätemenge!$C$29:$C$94,0),MATCH($AG682,INP_VIS_08a_Gerätemenge!$D$12:$N$12,0))</f>
        <v>0</v>
      </c>
      <c r="AT682" s="454">
        <f>INDEX(INP_VIS_08a_Gerätemenge!$D$29:$N$94,MATCH(AT$2,INP_VIS_08a_Gerätemenge!$C$29:$C$94,0),MATCH($AG682,INP_VIS_08a_Gerätemenge!$D$12:$N$12,0))</f>
        <v>0</v>
      </c>
      <c r="AU682" s="454">
        <f>INDEX(INP_VIS_08a_Gerätemenge!$D$29:$N$94,MATCH(AU$2,INP_VIS_08a_Gerätemenge!$C$29:$C$94,0),MATCH($AG682,INP_VIS_08a_Gerätemenge!$D$12:$N$12,0))</f>
        <v>0</v>
      </c>
      <c r="AV682" s="454">
        <f>INDEX(INP_VIS_08a_Gerätemenge!$D$29:$N$94,MATCH(AV$2,INP_VIS_08a_Gerätemenge!$C$29:$C$94,0),MATCH($AG682,INP_VIS_08a_Gerätemenge!$D$12:$N$12,0))</f>
        <v>12</v>
      </c>
      <c r="AW682" s="454">
        <f>INDEX(INP_VIS_08a_Gerätemenge!$D$29:$N$94,MATCH(AW$2,INP_VIS_08a_Gerätemenge!$C$29:$C$94,0),MATCH($AG682,INP_VIS_08a_Gerätemenge!$D$12:$N$12,0))</f>
        <v>0</v>
      </c>
      <c r="AX682" s="454">
        <f>INDEX(INP_VIS_08a_Gerätemenge!$D$29:$N$94,MATCH(AX$2,INP_VIS_08a_Gerätemenge!$C$29:$C$94,0),MATCH($AG682,INP_VIS_08a_Gerätemenge!$D$12:$N$12,0))</f>
        <v>0</v>
      </c>
      <c r="AY682" s="454">
        <f>INDEX(INP_VIS_08a_Gerätemenge!$D$29:$N$94,MATCH(AY$2,INP_VIS_08a_Gerätemenge!$C$29:$C$94,0),MATCH($AG682,INP_VIS_08a_Gerätemenge!$D$12:$N$12,0))</f>
        <v>1</v>
      </c>
      <c r="AZ682" s="454">
        <f>INDEX(INP_VIS_08a_Gerätemenge!$D$29:$N$94,MATCH(AZ$2,INP_VIS_08a_Gerätemenge!$C$29:$C$94,0),MATCH($AG682,INP_VIS_08a_Gerätemenge!$D$12:$N$12,0))</f>
        <v>2</v>
      </c>
      <c r="BA682" s="454">
        <f>INDEX(INP_VIS_08a_Gerätemenge!$D$29:$N$94,MATCH(BA$2,INP_VIS_08a_Gerätemenge!$C$29:$C$94,0),MATCH($AG682,INP_VIS_08a_Gerätemenge!$D$12:$N$12,0))</f>
        <v>0</v>
      </c>
      <c r="BB682" s="454">
        <f>INDEX(INP_VIS_08a_Gerätemenge!$D$29:$N$94,MATCH(BB$2,INP_VIS_08a_Gerätemenge!$C$29:$C$94,0),MATCH($AG682,INP_VIS_08a_Gerätemenge!$D$12:$N$12,0))</f>
        <v>1</v>
      </c>
      <c r="BC682" s="454">
        <f>INDEX(INP_VIS_08a_Gerätemenge!$D$29:$N$94,MATCH(BC$2,INP_VIS_08a_Gerätemenge!$C$29:$C$94,0),MATCH($AG682,INP_VIS_08a_Gerätemenge!$D$12:$N$12,0))</f>
        <v>0</v>
      </c>
      <c r="BD682" s="454">
        <f>INDEX(INP_VIS_08a_Gerätemenge!$D$29:$N$94,MATCH(BD$2,INP_VIS_08a_Gerätemenge!$C$29:$C$94,0),MATCH($AG682,INP_VIS_08a_Gerätemenge!$D$12:$N$12,0))</f>
        <v>0</v>
      </c>
      <c r="BE682" s="454">
        <f>INDEX(INP_VIS_08a_Gerätemenge!$D$29:$N$94,MATCH(BE$2,INP_VIS_08a_Gerätemenge!$C$29:$C$94,0),MATCH($AG682,INP_VIS_08a_Gerätemenge!$D$12:$N$12,0))</f>
        <v>0</v>
      </c>
      <c r="BF682" s="454">
        <f>INDEX(INP_VIS_08a_Gerätemenge!$D$29:$N$94,MATCH(BF$2,INP_VIS_08a_Gerätemenge!$C$29:$C$94,0),MATCH($AG682,INP_VIS_08a_Gerätemenge!$D$12:$N$12,0))</f>
        <v>1</v>
      </c>
      <c r="BG682" s="454">
        <f>INDEX(INP_VIS_08a_Gerätemenge!$D$29:$N$94,MATCH(BG$2,INP_VIS_08a_Gerätemenge!$C$29:$C$94,0),MATCH($AG682,INP_VIS_08a_Gerätemenge!$D$12:$N$12,0))</f>
        <v>0</v>
      </c>
      <c r="BH682" s="454">
        <f>INDEX(INP_VIS_08a_Gerätemenge!$D$29:$N$94,MATCH(BH$2,INP_VIS_08a_Gerätemenge!$C$29:$C$94,0),MATCH($AG682,INP_VIS_08a_Gerätemenge!$D$12:$N$12,0))</f>
        <v>1</v>
      </c>
    </row>
    <row r="683" spans="1:60">
      <c r="A683" s="208">
        <v>6</v>
      </c>
      <c r="B683" s="209">
        <v>45122</v>
      </c>
      <c r="C683" s="208" t="s">
        <v>681</v>
      </c>
      <c r="D683" s="208" t="s">
        <v>375</v>
      </c>
      <c r="E683" s="208" t="s">
        <v>908</v>
      </c>
      <c r="F683" s="208" t="s">
        <v>789</v>
      </c>
      <c r="H683" s="208" t="s">
        <v>372</v>
      </c>
      <c r="I683" s="210" t="s">
        <v>502</v>
      </c>
      <c r="J683" s="210" t="s">
        <v>464</v>
      </c>
      <c r="K683" s="210">
        <v>162</v>
      </c>
      <c r="L683" s="210">
        <v>81</v>
      </c>
      <c r="M683" s="210">
        <v>0</v>
      </c>
      <c r="N683" s="210">
        <v>0</v>
      </c>
      <c r="O683" s="208" t="s">
        <v>288</v>
      </c>
      <c r="P683" s="208">
        <v>180</v>
      </c>
      <c r="Q683" s="208" t="s">
        <v>26</v>
      </c>
      <c r="R683" s="208">
        <v>6</v>
      </c>
      <c r="S683" s="209">
        <v>45122</v>
      </c>
      <c r="T683" s="208" t="s">
        <v>1001</v>
      </c>
      <c r="U683" s="208" t="s">
        <v>375</v>
      </c>
      <c r="V683" s="208" t="s">
        <v>631</v>
      </c>
      <c r="W683" s="208" t="s">
        <v>408</v>
      </c>
      <c r="Y683" s="208" t="s">
        <v>372</v>
      </c>
      <c r="Z683" s="210" t="s">
        <v>463</v>
      </c>
      <c r="AA683" s="210" t="s">
        <v>464</v>
      </c>
      <c r="AB683" s="210">
        <v>162</v>
      </c>
      <c r="AC683" s="210">
        <v>146</v>
      </c>
      <c r="AD683" s="210">
        <v>0</v>
      </c>
      <c r="AE683" s="210">
        <v>0</v>
      </c>
      <c r="AF683" s="210" t="str">
        <f t="shared" si="80"/>
        <v/>
      </c>
      <c r="AG683" s="210">
        <f>VLOOKUP(O683,'Flugplan Summen'!$C$9:$N$33,12,0)</f>
        <v>320</v>
      </c>
      <c r="AH683" s="451">
        <f t="shared" si="81"/>
        <v>45122.59375</v>
      </c>
      <c r="AI683" s="451">
        <f t="shared" si="82"/>
        <v>45122.642361111117</v>
      </c>
      <c r="AJ683" s="451" t="str">
        <f t="shared" si="83"/>
        <v/>
      </c>
      <c r="AK683" s="451" t="str">
        <f t="shared" si="84"/>
        <v/>
      </c>
      <c r="AL683" s="451" t="str">
        <f t="shared" si="85"/>
        <v/>
      </c>
      <c r="AM683" s="451" t="str">
        <f t="shared" si="86"/>
        <v/>
      </c>
      <c r="AN683" s="203">
        <f t="shared" si="87"/>
        <v>1</v>
      </c>
      <c r="AO683" s="454">
        <f>INDEX(INP_VIS_08a_Gerätemenge!$D$29:$N$94,MATCH(AO$2,INP_VIS_08a_Gerätemenge!$C$29:$C$94,0),MATCH($AG683,INP_VIS_08a_Gerätemenge!$D$12:$N$12,0))</f>
        <v>0</v>
      </c>
      <c r="AP683" s="454">
        <f>INDEX(INP_VIS_08a_Gerätemenge!$D$29:$N$94,MATCH(AP$2,INP_VIS_08a_Gerätemenge!$C$29:$C$94,0),MATCH($AG683,INP_VIS_08a_Gerätemenge!$D$12:$N$12,0))</f>
        <v>3</v>
      </c>
      <c r="AQ683" s="454">
        <f>INDEX(INP_VIS_08a_Gerätemenge!$D$29:$N$94,MATCH(AQ$2,INP_VIS_08a_Gerätemenge!$C$29:$C$94,0),MATCH($AG683,INP_VIS_08a_Gerätemenge!$D$12:$N$12,0))</f>
        <v>1</v>
      </c>
      <c r="AR683" s="454">
        <f>INDEX(INP_VIS_08a_Gerätemenge!$D$29:$N$94,MATCH(AR$2,INP_VIS_08a_Gerätemenge!$C$29:$C$94,0),MATCH($AG683,INP_VIS_08a_Gerätemenge!$D$12:$N$12,0))</f>
        <v>0</v>
      </c>
      <c r="AS683" s="454">
        <f>INDEX(INP_VIS_08a_Gerätemenge!$D$29:$N$94,MATCH(AS$2,INP_VIS_08a_Gerätemenge!$C$29:$C$94,0),MATCH($AG683,INP_VIS_08a_Gerätemenge!$D$12:$N$12,0))</f>
        <v>0</v>
      </c>
      <c r="AT683" s="454">
        <f>INDEX(INP_VIS_08a_Gerätemenge!$D$29:$N$94,MATCH(AT$2,INP_VIS_08a_Gerätemenge!$C$29:$C$94,0),MATCH($AG683,INP_VIS_08a_Gerätemenge!$D$12:$N$12,0))</f>
        <v>0</v>
      </c>
      <c r="AU683" s="454">
        <f>INDEX(INP_VIS_08a_Gerätemenge!$D$29:$N$94,MATCH(AU$2,INP_VIS_08a_Gerätemenge!$C$29:$C$94,0),MATCH($AG683,INP_VIS_08a_Gerätemenge!$D$12:$N$12,0))</f>
        <v>0</v>
      </c>
      <c r="AV683" s="454">
        <f>INDEX(INP_VIS_08a_Gerätemenge!$D$29:$N$94,MATCH(AV$2,INP_VIS_08a_Gerätemenge!$C$29:$C$94,0),MATCH($AG683,INP_VIS_08a_Gerätemenge!$D$12:$N$12,0))</f>
        <v>20</v>
      </c>
      <c r="AW683" s="454">
        <f>INDEX(INP_VIS_08a_Gerätemenge!$D$29:$N$94,MATCH(AW$2,INP_VIS_08a_Gerätemenge!$C$29:$C$94,0),MATCH($AG683,INP_VIS_08a_Gerätemenge!$D$12:$N$12,0))</f>
        <v>0</v>
      </c>
      <c r="AX683" s="454">
        <f>INDEX(INP_VIS_08a_Gerätemenge!$D$29:$N$94,MATCH(AX$2,INP_VIS_08a_Gerätemenge!$C$29:$C$94,0),MATCH($AG683,INP_VIS_08a_Gerätemenge!$D$12:$N$12,0))</f>
        <v>0</v>
      </c>
      <c r="AY683" s="454">
        <f>INDEX(INP_VIS_08a_Gerätemenge!$D$29:$N$94,MATCH(AY$2,INP_VIS_08a_Gerätemenge!$C$29:$C$94,0),MATCH($AG683,INP_VIS_08a_Gerätemenge!$D$12:$N$12,0))</f>
        <v>0</v>
      </c>
      <c r="AZ683" s="454">
        <f>INDEX(INP_VIS_08a_Gerätemenge!$D$29:$N$94,MATCH(AZ$2,INP_VIS_08a_Gerätemenge!$C$29:$C$94,0),MATCH($AG683,INP_VIS_08a_Gerätemenge!$D$12:$N$12,0))</f>
        <v>0</v>
      </c>
      <c r="BA683" s="454">
        <f>INDEX(INP_VIS_08a_Gerätemenge!$D$29:$N$94,MATCH(BA$2,INP_VIS_08a_Gerätemenge!$C$29:$C$94,0),MATCH($AG683,INP_VIS_08a_Gerätemenge!$D$12:$N$12,0))</f>
        <v>0</v>
      </c>
      <c r="BB683" s="454">
        <f>INDEX(INP_VIS_08a_Gerätemenge!$D$29:$N$94,MATCH(BB$2,INP_VIS_08a_Gerätemenge!$C$29:$C$94,0),MATCH($AG683,INP_VIS_08a_Gerätemenge!$D$12:$N$12,0))</f>
        <v>1</v>
      </c>
      <c r="BC683" s="454">
        <f>INDEX(INP_VIS_08a_Gerätemenge!$D$29:$N$94,MATCH(BC$2,INP_VIS_08a_Gerätemenge!$C$29:$C$94,0),MATCH($AG683,INP_VIS_08a_Gerätemenge!$D$12:$N$12,0))</f>
        <v>0</v>
      </c>
      <c r="BD683" s="454">
        <f>INDEX(INP_VIS_08a_Gerätemenge!$D$29:$N$94,MATCH(BD$2,INP_VIS_08a_Gerätemenge!$C$29:$C$94,0),MATCH($AG683,INP_VIS_08a_Gerätemenge!$D$12:$N$12,0))</f>
        <v>0</v>
      </c>
      <c r="BE683" s="454">
        <f>INDEX(INP_VIS_08a_Gerätemenge!$D$29:$N$94,MATCH(BE$2,INP_VIS_08a_Gerätemenge!$C$29:$C$94,0),MATCH($AG683,INP_VIS_08a_Gerätemenge!$D$12:$N$12,0))</f>
        <v>0</v>
      </c>
      <c r="BF683" s="454">
        <f>INDEX(INP_VIS_08a_Gerätemenge!$D$29:$N$94,MATCH(BF$2,INP_VIS_08a_Gerätemenge!$C$29:$C$94,0),MATCH($AG683,INP_VIS_08a_Gerätemenge!$D$12:$N$12,0))</f>
        <v>1</v>
      </c>
      <c r="BG683" s="454">
        <f>INDEX(INP_VIS_08a_Gerätemenge!$D$29:$N$94,MATCH(BG$2,INP_VIS_08a_Gerätemenge!$C$29:$C$94,0),MATCH($AG683,INP_VIS_08a_Gerätemenge!$D$12:$N$12,0))</f>
        <v>0</v>
      </c>
      <c r="BH683" s="454">
        <f>INDEX(INP_VIS_08a_Gerätemenge!$D$29:$N$94,MATCH(BH$2,INP_VIS_08a_Gerätemenge!$C$29:$C$94,0),MATCH($AG683,INP_VIS_08a_Gerätemenge!$D$12:$N$12,0))</f>
        <v>1</v>
      </c>
    </row>
    <row r="684" spans="1:60">
      <c r="A684" s="208">
        <v>6</v>
      </c>
      <c r="B684" s="209">
        <v>45122</v>
      </c>
      <c r="C684" s="208" t="s">
        <v>705</v>
      </c>
      <c r="D684" s="208" t="s">
        <v>516</v>
      </c>
      <c r="E684" s="208" t="s">
        <v>517</v>
      </c>
      <c r="F684" s="208" t="s">
        <v>518</v>
      </c>
      <c r="H684" s="208" t="s">
        <v>372</v>
      </c>
      <c r="I684" s="210" t="s">
        <v>471</v>
      </c>
      <c r="J684" s="210" t="s">
        <v>410</v>
      </c>
      <c r="K684" s="210">
        <v>162</v>
      </c>
      <c r="L684" s="210">
        <v>81</v>
      </c>
      <c r="M684" s="210">
        <v>0</v>
      </c>
      <c r="N684" s="210">
        <v>0</v>
      </c>
      <c r="O684" s="208" t="s">
        <v>292</v>
      </c>
      <c r="P684" s="208">
        <v>180</v>
      </c>
      <c r="Q684" s="208" t="s">
        <v>26</v>
      </c>
      <c r="R684" s="208">
        <v>6</v>
      </c>
      <c r="S684" s="209">
        <v>45122</v>
      </c>
      <c r="T684" s="208" t="s">
        <v>708</v>
      </c>
      <c r="U684" s="208" t="s">
        <v>516</v>
      </c>
      <c r="V684" s="208" t="s">
        <v>520</v>
      </c>
      <c r="W684" s="208" t="s">
        <v>518</v>
      </c>
      <c r="Y684" s="208" t="s">
        <v>372</v>
      </c>
      <c r="Z684" s="210" t="s">
        <v>644</v>
      </c>
      <c r="AA684" s="210" t="s">
        <v>410</v>
      </c>
      <c r="AB684" s="210">
        <v>162</v>
      </c>
      <c r="AC684" s="210">
        <v>81</v>
      </c>
      <c r="AD684" s="210">
        <v>0</v>
      </c>
      <c r="AE684" s="210">
        <v>0</v>
      </c>
      <c r="AF684" s="210" t="str">
        <f t="shared" si="80"/>
        <v/>
      </c>
      <c r="AG684" s="210">
        <f>VLOOKUP(O684,'Flugplan Summen'!$C$9:$N$33,12,0)</f>
        <v>320</v>
      </c>
      <c r="AH684" s="451">
        <f t="shared" si="81"/>
        <v>45122.597222222226</v>
      </c>
      <c r="AI684" s="451">
        <f t="shared" si="82"/>
        <v>45122.638888888891</v>
      </c>
      <c r="AJ684" s="451" t="str">
        <f t="shared" si="83"/>
        <v/>
      </c>
      <c r="AK684" s="451" t="str">
        <f t="shared" si="84"/>
        <v/>
      </c>
      <c r="AL684" s="451" t="str">
        <f t="shared" si="85"/>
        <v/>
      </c>
      <c r="AM684" s="451" t="str">
        <f t="shared" si="86"/>
        <v/>
      </c>
      <c r="AN684" s="203">
        <f t="shared" si="87"/>
        <v>1</v>
      </c>
      <c r="AO684" s="454">
        <f>INDEX(INP_VIS_08a_Gerätemenge!$D$29:$N$94,MATCH(AO$2,INP_VIS_08a_Gerätemenge!$C$29:$C$94,0),MATCH($AG684,INP_VIS_08a_Gerätemenge!$D$12:$N$12,0))</f>
        <v>0</v>
      </c>
      <c r="AP684" s="454">
        <f>INDEX(INP_VIS_08a_Gerätemenge!$D$29:$N$94,MATCH(AP$2,INP_VIS_08a_Gerätemenge!$C$29:$C$94,0),MATCH($AG684,INP_VIS_08a_Gerätemenge!$D$12:$N$12,0))</f>
        <v>3</v>
      </c>
      <c r="AQ684" s="454">
        <f>INDEX(INP_VIS_08a_Gerätemenge!$D$29:$N$94,MATCH(AQ$2,INP_VIS_08a_Gerätemenge!$C$29:$C$94,0),MATCH($AG684,INP_VIS_08a_Gerätemenge!$D$12:$N$12,0))</f>
        <v>1</v>
      </c>
      <c r="AR684" s="454">
        <f>INDEX(INP_VIS_08a_Gerätemenge!$D$29:$N$94,MATCH(AR$2,INP_VIS_08a_Gerätemenge!$C$29:$C$94,0),MATCH($AG684,INP_VIS_08a_Gerätemenge!$D$12:$N$12,0))</f>
        <v>0</v>
      </c>
      <c r="AS684" s="454">
        <f>INDEX(INP_VIS_08a_Gerätemenge!$D$29:$N$94,MATCH(AS$2,INP_VIS_08a_Gerätemenge!$C$29:$C$94,0),MATCH($AG684,INP_VIS_08a_Gerätemenge!$D$12:$N$12,0))</f>
        <v>0</v>
      </c>
      <c r="AT684" s="454">
        <f>INDEX(INP_VIS_08a_Gerätemenge!$D$29:$N$94,MATCH(AT$2,INP_VIS_08a_Gerätemenge!$C$29:$C$94,0),MATCH($AG684,INP_VIS_08a_Gerätemenge!$D$12:$N$12,0))</f>
        <v>0</v>
      </c>
      <c r="AU684" s="454">
        <f>INDEX(INP_VIS_08a_Gerätemenge!$D$29:$N$94,MATCH(AU$2,INP_VIS_08a_Gerätemenge!$C$29:$C$94,0),MATCH($AG684,INP_VIS_08a_Gerätemenge!$D$12:$N$12,0))</f>
        <v>0</v>
      </c>
      <c r="AV684" s="454">
        <f>INDEX(INP_VIS_08a_Gerätemenge!$D$29:$N$94,MATCH(AV$2,INP_VIS_08a_Gerätemenge!$C$29:$C$94,0),MATCH($AG684,INP_VIS_08a_Gerätemenge!$D$12:$N$12,0))</f>
        <v>20</v>
      </c>
      <c r="AW684" s="454">
        <f>INDEX(INP_VIS_08a_Gerätemenge!$D$29:$N$94,MATCH(AW$2,INP_VIS_08a_Gerätemenge!$C$29:$C$94,0),MATCH($AG684,INP_VIS_08a_Gerätemenge!$D$12:$N$12,0))</f>
        <v>0</v>
      </c>
      <c r="AX684" s="454">
        <f>INDEX(INP_VIS_08a_Gerätemenge!$D$29:$N$94,MATCH(AX$2,INP_VIS_08a_Gerätemenge!$C$29:$C$94,0),MATCH($AG684,INP_VIS_08a_Gerätemenge!$D$12:$N$12,0))</f>
        <v>0</v>
      </c>
      <c r="AY684" s="454">
        <f>INDEX(INP_VIS_08a_Gerätemenge!$D$29:$N$94,MATCH(AY$2,INP_VIS_08a_Gerätemenge!$C$29:$C$94,0),MATCH($AG684,INP_VIS_08a_Gerätemenge!$D$12:$N$12,0))</f>
        <v>0</v>
      </c>
      <c r="AZ684" s="454">
        <f>INDEX(INP_VIS_08a_Gerätemenge!$D$29:$N$94,MATCH(AZ$2,INP_VIS_08a_Gerätemenge!$C$29:$C$94,0),MATCH($AG684,INP_VIS_08a_Gerätemenge!$D$12:$N$12,0))</f>
        <v>0</v>
      </c>
      <c r="BA684" s="454">
        <f>INDEX(INP_VIS_08a_Gerätemenge!$D$29:$N$94,MATCH(BA$2,INP_VIS_08a_Gerätemenge!$C$29:$C$94,0),MATCH($AG684,INP_VIS_08a_Gerätemenge!$D$12:$N$12,0))</f>
        <v>0</v>
      </c>
      <c r="BB684" s="454">
        <f>INDEX(INP_VIS_08a_Gerätemenge!$D$29:$N$94,MATCH(BB$2,INP_VIS_08a_Gerätemenge!$C$29:$C$94,0),MATCH($AG684,INP_VIS_08a_Gerätemenge!$D$12:$N$12,0))</f>
        <v>1</v>
      </c>
      <c r="BC684" s="454">
        <f>INDEX(INP_VIS_08a_Gerätemenge!$D$29:$N$94,MATCH(BC$2,INP_VIS_08a_Gerätemenge!$C$29:$C$94,0),MATCH($AG684,INP_VIS_08a_Gerätemenge!$D$12:$N$12,0))</f>
        <v>0</v>
      </c>
      <c r="BD684" s="454">
        <f>INDEX(INP_VIS_08a_Gerätemenge!$D$29:$N$94,MATCH(BD$2,INP_VIS_08a_Gerätemenge!$C$29:$C$94,0),MATCH($AG684,INP_VIS_08a_Gerätemenge!$D$12:$N$12,0))</f>
        <v>0</v>
      </c>
      <c r="BE684" s="454">
        <f>INDEX(INP_VIS_08a_Gerätemenge!$D$29:$N$94,MATCH(BE$2,INP_VIS_08a_Gerätemenge!$C$29:$C$94,0),MATCH($AG684,INP_VIS_08a_Gerätemenge!$D$12:$N$12,0))</f>
        <v>0</v>
      </c>
      <c r="BF684" s="454">
        <f>INDEX(INP_VIS_08a_Gerätemenge!$D$29:$N$94,MATCH(BF$2,INP_VIS_08a_Gerätemenge!$C$29:$C$94,0),MATCH($AG684,INP_VIS_08a_Gerätemenge!$D$12:$N$12,0))</f>
        <v>1</v>
      </c>
      <c r="BG684" s="454">
        <f>INDEX(INP_VIS_08a_Gerätemenge!$D$29:$N$94,MATCH(BG$2,INP_VIS_08a_Gerätemenge!$C$29:$C$94,0),MATCH($AG684,INP_VIS_08a_Gerätemenge!$D$12:$N$12,0))</f>
        <v>0</v>
      </c>
      <c r="BH684" s="454">
        <f>INDEX(INP_VIS_08a_Gerätemenge!$D$29:$N$94,MATCH(BH$2,INP_VIS_08a_Gerätemenge!$C$29:$C$94,0),MATCH($AG684,INP_VIS_08a_Gerätemenge!$D$12:$N$12,0))</f>
        <v>1</v>
      </c>
    </row>
    <row r="685" spans="1:60">
      <c r="A685" s="208">
        <v>6</v>
      </c>
      <c r="B685" s="209">
        <v>45122</v>
      </c>
      <c r="C685" s="208" t="s">
        <v>710</v>
      </c>
      <c r="D685" s="208" t="s">
        <v>481</v>
      </c>
      <c r="E685" s="208" t="s">
        <v>711</v>
      </c>
      <c r="F685" s="208" t="s">
        <v>483</v>
      </c>
      <c r="H685" s="208" t="s">
        <v>372</v>
      </c>
      <c r="I685" s="210" t="s">
        <v>498</v>
      </c>
      <c r="J685" s="210" t="s">
        <v>485</v>
      </c>
      <c r="K685" s="210">
        <v>162</v>
      </c>
      <c r="L685" s="210">
        <v>211</v>
      </c>
      <c r="M685" s="210">
        <v>1400</v>
      </c>
      <c r="N685" s="210">
        <v>0</v>
      </c>
      <c r="O685" s="208" t="s">
        <v>295</v>
      </c>
      <c r="P685" s="208">
        <v>180</v>
      </c>
      <c r="Q685" s="208" t="s">
        <v>509</v>
      </c>
      <c r="R685" s="208">
        <v>6</v>
      </c>
      <c r="S685" s="209">
        <v>45122</v>
      </c>
      <c r="T685" s="208" t="s">
        <v>712</v>
      </c>
      <c r="U685" s="208" t="s">
        <v>481</v>
      </c>
      <c r="V685" s="208" t="s">
        <v>713</v>
      </c>
      <c r="W685" s="208" t="s">
        <v>483</v>
      </c>
      <c r="Y685" s="208" t="s">
        <v>372</v>
      </c>
      <c r="Z685" s="210" t="s">
        <v>671</v>
      </c>
      <c r="AA685" s="210" t="s">
        <v>485</v>
      </c>
      <c r="AB685" s="210">
        <v>162</v>
      </c>
      <c r="AC685" s="210">
        <v>211</v>
      </c>
      <c r="AD685" s="210">
        <v>1400</v>
      </c>
      <c r="AE685" s="210">
        <v>0</v>
      </c>
      <c r="AF685" s="210" t="str">
        <f t="shared" si="80"/>
        <v/>
      </c>
      <c r="AG685" s="210">
        <f>VLOOKUP(O685,'Flugplan Summen'!$C$9:$N$33,12,0)</f>
        <v>320</v>
      </c>
      <c r="AH685" s="451">
        <f t="shared" si="81"/>
        <v>45122.600694444445</v>
      </c>
      <c r="AI685" s="451">
        <f t="shared" si="82"/>
        <v>45122.635416666672</v>
      </c>
      <c r="AJ685" s="451" t="str">
        <f t="shared" si="83"/>
        <v/>
      </c>
      <c r="AK685" s="451" t="str">
        <f t="shared" si="84"/>
        <v/>
      </c>
      <c r="AL685" s="451" t="str">
        <f t="shared" si="85"/>
        <v/>
      </c>
      <c r="AM685" s="451" t="str">
        <f t="shared" si="86"/>
        <v/>
      </c>
      <c r="AN685" s="203">
        <f t="shared" si="87"/>
        <v>1</v>
      </c>
      <c r="AO685" s="454">
        <f>INDEX(INP_VIS_08a_Gerätemenge!$D$29:$N$94,MATCH(AO$2,INP_VIS_08a_Gerätemenge!$C$29:$C$94,0),MATCH($AG685,INP_VIS_08a_Gerätemenge!$D$12:$N$12,0))</f>
        <v>0</v>
      </c>
      <c r="AP685" s="454">
        <f>INDEX(INP_VIS_08a_Gerätemenge!$D$29:$N$94,MATCH(AP$2,INP_VIS_08a_Gerätemenge!$C$29:$C$94,0),MATCH($AG685,INP_VIS_08a_Gerätemenge!$D$12:$N$12,0))</f>
        <v>3</v>
      </c>
      <c r="AQ685" s="454">
        <f>INDEX(INP_VIS_08a_Gerätemenge!$D$29:$N$94,MATCH(AQ$2,INP_VIS_08a_Gerätemenge!$C$29:$C$94,0),MATCH($AG685,INP_VIS_08a_Gerätemenge!$D$12:$N$12,0))</f>
        <v>1</v>
      </c>
      <c r="AR685" s="454">
        <f>INDEX(INP_VIS_08a_Gerätemenge!$D$29:$N$94,MATCH(AR$2,INP_VIS_08a_Gerätemenge!$C$29:$C$94,0),MATCH($AG685,INP_VIS_08a_Gerätemenge!$D$12:$N$12,0))</f>
        <v>0</v>
      </c>
      <c r="AS685" s="454">
        <f>INDEX(INP_VIS_08a_Gerätemenge!$D$29:$N$94,MATCH(AS$2,INP_VIS_08a_Gerätemenge!$C$29:$C$94,0),MATCH($AG685,INP_VIS_08a_Gerätemenge!$D$12:$N$12,0))</f>
        <v>0</v>
      </c>
      <c r="AT685" s="454">
        <f>INDEX(INP_VIS_08a_Gerätemenge!$D$29:$N$94,MATCH(AT$2,INP_VIS_08a_Gerätemenge!$C$29:$C$94,0),MATCH($AG685,INP_VIS_08a_Gerätemenge!$D$12:$N$12,0))</f>
        <v>0</v>
      </c>
      <c r="AU685" s="454">
        <f>INDEX(INP_VIS_08a_Gerätemenge!$D$29:$N$94,MATCH(AU$2,INP_VIS_08a_Gerätemenge!$C$29:$C$94,0),MATCH($AG685,INP_VIS_08a_Gerätemenge!$D$12:$N$12,0))</f>
        <v>0</v>
      </c>
      <c r="AV685" s="454">
        <f>INDEX(INP_VIS_08a_Gerätemenge!$D$29:$N$94,MATCH(AV$2,INP_VIS_08a_Gerätemenge!$C$29:$C$94,0),MATCH($AG685,INP_VIS_08a_Gerätemenge!$D$12:$N$12,0))</f>
        <v>20</v>
      </c>
      <c r="AW685" s="454">
        <f>INDEX(INP_VIS_08a_Gerätemenge!$D$29:$N$94,MATCH(AW$2,INP_VIS_08a_Gerätemenge!$C$29:$C$94,0),MATCH($AG685,INP_VIS_08a_Gerätemenge!$D$12:$N$12,0))</f>
        <v>0</v>
      </c>
      <c r="AX685" s="454">
        <f>INDEX(INP_VIS_08a_Gerätemenge!$D$29:$N$94,MATCH(AX$2,INP_VIS_08a_Gerätemenge!$C$29:$C$94,0),MATCH($AG685,INP_VIS_08a_Gerätemenge!$D$12:$N$12,0))</f>
        <v>0</v>
      </c>
      <c r="AY685" s="454">
        <f>INDEX(INP_VIS_08a_Gerätemenge!$D$29:$N$94,MATCH(AY$2,INP_VIS_08a_Gerätemenge!$C$29:$C$94,0),MATCH($AG685,INP_VIS_08a_Gerätemenge!$D$12:$N$12,0))</f>
        <v>0</v>
      </c>
      <c r="AZ685" s="454">
        <f>INDEX(INP_VIS_08a_Gerätemenge!$D$29:$N$94,MATCH(AZ$2,INP_VIS_08a_Gerätemenge!$C$29:$C$94,0),MATCH($AG685,INP_VIS_08a_Gerätemenge!$D$12:$N$12,0))</f>
        <v>0</v>
      </c>
      <c r="BA685" s="454">
        <f>INDEX(INP_VIS_08a_Gerätemenge!$D$29:$N$94,MATCH(BA$2,INP_VIS_08a_Gerätemenge!$C$29:$C$94,0),MATCH($AG685,INP_VIS_08a_Gerätemenge!$D$12:$N$12,0))</f>
        <v>0</v>
      </c>
      <c r="BB685" s="454">
        <f>INDEX(INP_VIS_08a_Gerätemenge!$D$29:$N$94,MATCH(BB$2,INP_VIS_08a_Gerätemenge!$C$29:$C$94,0),MATCH($AG685,INP_VIS_08a_Gerätemenge!$D$12:$N$12,0))</f>
        <v>1</v>
      </c>
      <c r="BC685" s="454">
        <f>INDEX(INP_VIS_08a_Gerätemenge!$D$29:$N$94,MATCH(BC$2,INP_VIS_08a_Gerätemenge!$C$29:$C$94,0),MATCH($AG685,INP_VIS_08a_Gerätemenge!$D$12:$N$12,0))</f>
        <v>0</v>
      </c>
      <c r="BD685" s="454">
        <f>INDEX(INP_VIS_08a_Gerätemenge!$D$29:$N$94,MATCH(BD$2,INP_VIS_08a_Gerätemenge!$C$29:$C$94,0),MATCH($AG685,INP_VIS_08a_Gerätemenge!$D$12:$N$12,0))</f>
        <v>0</v>
      </c>
      <c r="BE685" s="454">
        <f>INDEX(INP_VIS_08a_Gerätemenge!$D$29:$N$94,MATCH(BE$2,INP_VIS_08a_Gerätemenge!$C$29:$C$94,0),MATCH($AG685,INP_VIS_08a_Gerätemenge!$D$12:$N$12,0))</f>
        <v>0</v>
      </c>
      <c r="BF685" s="454">
        <f>INDEX(INP_VIS_08a_Gerätemenge!$D$29:$N$94,MATCH(BF$2,INP_VIS_08a_Gerätemenge!$C$29:$C$94,0),MATCH($AG685,INP_VIS_08a_Gerätemenge!$D$12:$N$12,0))</f>
        <v>1</v>
      </c>
      <c r="BG685" s="454">
        <f>INDEX(INP_VIS_08a_Gerätemenge!$D$29:$N$94,MATCH(BG$2,INP_VIS_08a_Gerätemenge!$C$29:$C$94,0),MATCH($AG685,INP_VIS_08a_Gerätemenge!$D$12:$N$12,0))</f>
        <v>0</v>
      </c>
      <c r="BH685" s="454">
        <f>INDEX(INP_VIS_08a_Gerätemenge!$D$29:$N$94,MATCH(BH$2,INP_VIS_08a_Gerätemenge!$C$29:$C$94,0),MATCH($AG685,INP_VIS_08a_Gerätemenge!$D$12:$N$12,0))</f>
        <v>1</v>
      </c>
    </row>
    <row r="686" spans="1:60">
      <c r="A686" s="208">
        <v>6</v>
      </c>
      <c r="B686" s="209">
        <v>45122</v>
      </c>
      <c r="C686" s="208" t="s">
        <v>710</v>
      </c>
      <c r="D686" s="208" t="s">
        <v>527</v>
      </c>
      <c r="E686" s="208" t="s">
        <v>717</v>
      </c>
      <c r="F686" s="208" t="s">
        <v>466</v>
      </c>
      <c r="H686" s="208" t="s">
        <v>372</v>
      </c>
      <c r="I686" s="210" t="s">
        <v>508</v>
      </c>
      <c r="J686" s="210" t="s">
        <v>391</v>
      </c>
      <c r="K686" s="210">
        <v>84</v>
      </c>
      <c r="L686" s="210">
        <v>42</v>
      </c>
      <c r="M686" s="210">
        <v>0</v>
      </c>
      <c r="N686" s="210">
        <v>0</v>
      </c>
      <c r="O686" s="208" t="s">
        <v>297</v>
      </c>
      <c r="P686" s="208">
        <v>120</v>
      </c>
      <c r="Q686" s="208" t="s">
        <v>26</v>
      </c>
      <c r="R686" s="208">
        <v>6</v>
      </c>
      <c r="S686" s="209">
        <v>45122</v>
      </c>
      <c r="T686" s="208" t="s">
        <v>718</v>
      </c>
      <c r="U686" s="208" t="s">
        <v>527</v>
      </c>
      <c r="V686" s="208" t="s">
        <v>719</v>
      </c>
      <c r="W686" s="208" t="s">
        <v>466</v>
      </c>
      <c r="Y686" s="208" t="s">
        <v>372</v>
      </c>
      <c r="Z686" s="210" t="s">
        <v>390</v>
      </c>
      <c r="AA686" s="210" t="s">
        <v>391</v>
      </c>
      <c r="AB686" s="210">
        <v>84</v>
      </c>
      <c r="AC686" s="210">
        <v>42</v>
      </c>
      <c r="AD686" s="210">
        <v>0</v>
      </c>
      <c r="AE686" s="210">
        <v>0</v>
      </c>
      <c r="AF686" s="210" t="str">
        <f t="shared" si="80"/>
        <v/>
      </c>
      <c r="AG686" s="210" t="str">
        <f>VLOOKUP(O686,'Flugplan Summen'!$C$9:$N$33,12,0)</f>
        <v>E90</v>
      </c>
      <c r="AH686" s="451">
        <f t="shared" si="81"/>
        <v>45122.600694444445</v>
      </c>
      <c r="AI686" s="451">
        <f t="shared" si="82"/>
        <v>45122.631944444445</v>
      </c>
      <c r="AJ686" s="451" t="str">
        <f t="shared" si="83"/>
        <v/>
      </c>
      <c r="AK686" s="451" t="str">
        <f t="shared" si="84"/>
        <v/>
      </c>
      <c r="AL686" s="451" t="str">
        <f t="shared" si="85"/>
        <v/>
      </c>
      <c r="AM686" s="451" t="str">
        <f t="shared" si="86"/>
        <v/>
      </c>
      <c r="AN686" s="203">
        <f t="shared" si="87"/>
        <v>1</v>
      </c>
      <c r="AO686" s="454">
        <f>INDEX(INP_VIS_08a_Gerätemenge!$D$29:$N$94,MATCH(AO$2,INP_VIS_08a_Gerätemenge!$C$29:$C$94,0),MATCH($AG686,INP_VIS_08a_Gerätemenge!$D$12:$N$12,0))</f>
        <v>0</v>
      </c>
      <c r="AP686" s="454">
        <f>INDEX(INP_VIS_08a_Gerätemenge!$D$29:$N$94,MATCH(AP$2,INP_VIS_08a_Gerätemenge!$C$29:$C$94,0),MATCH($AG686,INP_VIS_08a_Gerätemenge!$D$12:$N$12,0))</f>
        <v>3</v>
      </c>
      <c r="AQ686" s="454">
        <f>INDEX(INP_VIS_08a_Gerätemenge!$D$29:$N$94,MATCH(AQ$2,INP_VIS_08a_Gerätemenge!$C$29:$C$94,0),MATCH($AG686,INP_VIS_08a_Gerätemenge!$D$12:$N$12,0))</f>
        <v>1</v>
      </c>
      <c r="AR686" s="454">
        <f>INDEX(INP_VIS_08a_Gerätemenge!$D$29:$N$94,MATCH(AR$2,INP_VIS_08a_Gerätemenge!$C$29:$C$94,0),MATCH($AG686,INP_VIS_08a_Gerätemenge!$D$12:$N$12,0))</f>
        <v>0</v>
      </c>
      <c r="AS686" s="454">
        <f>INDEX(INP_VIS_08a_Gerätemenge!$D$29:$N$94,MATCH(AS$2,INP_VIS_08a_Gerätemenge!$C$29:$C$94,0),MATCH($AG686,INP_VIS_08a_Gerätemenge!$D$12:$N$12,0))</f>
        <v>0</v>
      </c>
      <c r="AT686" s="454">
        <f>INDEX(INP_VIS_08a_Gerätemenge!$D$29:$N$94,MATCH(AT$2,INP_VIS_08a_Gerätemenge!$C$29:$C$94,0),MATCH($AG686,INP_VIS_08a_Gerätemenge!$D$12:$N$12,0))</f>
        <v>0</v>
      </c>
      <c r="AU686" s="454">
        <f>INDEX(INP_VIS_08a_Gerätemenge!$D$29:$N$94,MATCH(AU$2,INP_VIS_08a_Gerätemenge!$C$29:$C$94,0),MATCH($AG686,INP_VIS_08a_Gerätemenge!$D$12:$N$12,0))</f>
        <v>0</v>
      </c>
      <c r="AV686" s="454">
        <f>INDEX(INP_VIS_08a_Gerätemenge!$D$29:$N$94,MATCH(AV$2,INP_VIS_08a_Gerätemenge!$C$29:$C$94,0),MATCH($AG686,INP_VIS_08a_Gerätemenge!$D$12:$N$12,0))</f>
        <v>8</v>
      </c>
      <c r="AW686" s="454">
        <f>INDEX(INP_VIS_08a_Gerätemenge!$D$29:$N$94,MATCH(AW$2,INP_VIS_08a_Gerätemenge!$C$29:$C$94,0),MATCH($AG686,INP_VIS_08a_Gerätemenge!$D$12:$N$12,0))</f>
        <v>0</v>
      </c>
      <c r="AX686" s="454">
        <f>INDEX(INP_VIS_08a_Gerätemenge!$D$29:$N$94,MATCH(AX$2,INP_VIS_08a_Gerätemenge!$C$29:$C$94,0),MATCH($AG686,INP_VIS_08a_Gerätemenge!$D$12:$N$12,0))</f>
        <v>0</v>
      </c>
      <c r="AY686" s="454">
        <f>INDEX(INP_VIS_08a_Gerätemenge!$D$29:$N$94,MATCH(AY$2,INP_VIS_08a_Gerätemenge!$C$29:$C$94,0),MATCH($AG686,INP_VIS_08a_Gerätemenge!$D$12:$N$12,0))</f>
        <v>0</v>
      </c>
      <c r="AZ686" s="454">
        <f>INDEX(INP_VIS_08a_Gerätemenge!$D$29:$N$94,MATCH(AZ$2,INP_VIS_08a_Gerätemenge!$C$29:$C$94,0),MATCH($AG686,INP_VIS_08a_Gerätemenge!$D$12:$N$12,0))</f>
        <v>0</v>
      </c>
      <c r="BA686" s="454">
        <f>INDEX(INP_VIS_08a_Gerätemenge!$D$29:$N$94,MATCH(BA$2,INP_VIS_08a_Gerätemenge!$C$29:$C$94,0),MATCH($AG686,INP_VIS_08a_Gerätemenge!$D$12:$N$12,0))</f>
        <v>0</v>
      </c>
      <c r="BB686" s="454">
        <f>INDEX(INP_VIS_08a_Gerätemenge!$D$29:$N$94,MATCH(BB$2,INP_VIS_08a_Gerätemenge!$C$29:$C$94,0),MATCH($AG686,INP_VIS_08a_Gerätemenge!$D$12:$N$12,0))</f>
        <v>1</v>
      </c>
      <c r="BC686" s="454">
        <f>INDEX(INP_VIS_08a_Gerätemenge!$D$29:$N$94,MATCH(BC$2,INP_VIS_08a_Gerätemenge!$C$29:$C$94,0),MATCH($AG686,INP_VIS_08a_Gerätemenge!$D$12:$N$12,0))</f>
        <v>0</v>
      </c>
      <c r="BD686" s="454">
        <f>INDEX(INP_VIS_08a_Gerätemenge!$D$29:$N$94,MATCH(BD$2,INP_VIS_08a_Gerätemenge!$C$29:$C$94,0),MATCH($AG686,INP_VIS_08a_Gerätemenge!$D$12:$N$12,0))</f>
        <v>0</v>
      </c>
      <c r="BE686" s="454">
        <f>INDEX(INP_VIS_08a_Gerätemenge!$D$29:$N$94,MATCH(BE$2,INP_VIS_08a_Gerätemenge!$C$29:$C$94,0),MATCH($AG686,INP_VIS_08a_Gerätemenge!$D$12:$N$12,0))</f>
        <v>0</v>
      </c>
      <c r="BF686" s="454">
        <f>INDEX(INP_VIS_08a_Gerätemenge!$D$29:$N$94,MATCH(BF$2,INP_VIS_08a_Gerätemenge!$C$29:$C$94,0),MATCH($AG686,INP_VIS_08a_Gerätemenge!$D$12:$N$12,0))</f>
        <v>1</v>
      </c>
      <c r="BG686" s="454">
        <f>INDEX(INP_VIS_08a_Gerätemenge!$D$29:$N$94,MATCH(BG$2,INP_VIS_08a_Gerätemenge!$C$29:$C$94,0),MATCH($AG686,INP_VIS_08a_Gerätemenge!$D$12:$N$12,0))</f>
        <v>0</v>
      </c>
      <c r="BH686" s="454">
        <f>INDEX(INP_VIS_08a_Gerätemenge!$D$29:$N$94,MATCH(BH$2,INP_VIS_08a_Gerätemenge!$C$29:$C$94,0),MATCH($AG686,INP_VIS_08a_Gerätemenge!$D$12:$N$12,0))</f>
        <v>1</v>
      </c>
    </row>
    <row r="687" spans="1:60">
      <c r="A687" s="208">
        <v>6</v>
      </c>
      <c r="B687" s="209">
        <v>45122</v>
      </c>
      <c r="C687" s="208" t="s">
        <v>660</v>
      </c>
      <c r="D687" s="208" t="s">
        <v>720</v>
      </c>
      <c r="E687" s="208" t="s">
        <v>721</v>
      </c>
      <c r="F687" s="208" t="s">
        <v>722</v>
      </c>
      <c r="H687" s="208" t="s">
        <v>372</v>
      </c>
      <c r="I687" s="210" t="s">
        <v>508</v>
      </c>
      <c r="J687" s="210" t="s">
        <v>433</v>
      </c>
      <c r="K687" s="210">
        <v>70</v>
      </c>
      <c r="L687" s="210">
        <v>35</v>
      </c>
      <c r="M687" s="210">
        <v>0</v>
      </c>
      <c r="N687" s="210">
        <v>0</v>
      </c>
      <c r="O687" s="208" t="s">
        <v>291</v>
      </c>
      <c r="P687" s="208">
        <v>100</v>
      </c>
      <c r="Q687" s="208" t="s">
        <v>26</v>
      </c>
      <c r="R687" s="208">
        <v>6</v>
      </c>
      <c r="S687" s="209">
        <v>45122</v>
      </c>
      <c r="T687" s="208" t="s">
        <v>1001</v>
      </c>
      <c r="U687" s="208" t="s">
        <v>720</v>
      </c>
      <c r="V687" s="208" t="s">
        <v>724</v>
      </c>
      <c r="W687" s="208" t="s">
        <v>722</v>
      </c>
      <c r="Y687" s="208" t="s">
        <v>372</v>
      </c>
      <c r="Z687" s="210" t="s">
        <v>432</v>
      </c>
      <c r="AA687" s="210" t="s">
        <v>433</v>
      </c>
      <c r="AB687" s="210">
        <v>70</v>
      </c>
      <c r="AC687" s="210">
        <v>35</v>
      </c>
      <c r="AD687" s="210">
        <v>0</v>
      </c>
      <c r="AE687" s="210">
        <v>0</v>
      </c>
      <c r="AF687" s="210" t="str">
        <f t="shared" si="80"/>
        <v/>
      </c>
      <c r="AG687" s="210" t="str">
        <f>VLOOKUP(O687,'Flugplan Summen'!$C$9:$N$33,12,0)</f>
        <v>E90</v>
      </c>
      <c r="AH687" s="451">
        <f t="shared" si="81"/>
        <v>45122.614583333336</v>
      </c>
      <c r="AI687" s="451">
        <f t="shared" si="82"/>
        <v>45122.642361111117</v>
      </c>
      <c r="AJ687" s="451" t="str">
        <f t="shared" si="83"/>
        <v/>
      </c>
      <c r="AK687" s="451" t="str">
        <f t="shared" si="84"/>
        <v/>
      </c>
      <c r="AL687" s="451" t="str">
        <f t="shared" si="85"/>
        <v/>
      </c>
      <c r="AM687" s="451" t="str">
        <f t="shared" si="86"/>
        <v/>
      </c>
      <c r="AN687" s="203">
        <f t="shared" si="87"/>
        <v>1</v>
      </c>
      <c r="AO687" s="454">
        <f>INDEX(INP_VIS_08a_Gerätemenge!$D$29:$N$94,MATCH(AO$2,INP_VIS_08a_Gerätemenge!$C$29:$C$94,0),MATCH($AG687,INP_VIS_08a_Gerätemenge!$D$12:$N$12,0))</f>
        <v>0</v>
      </c>
      <c r="AP687" s="454">
        <f>INDEX(INP_VIS_08a_Gerätemenge!$D$29:$N$94,MATCH(AP$2,INP_VIS_08a_Gerätemenge!$C$29:$C$94,0),MATCH($AG687,INP_VIS_08a_Gerätemenge!$D$12:$N$12,0))</f>
        <v>3</v>
      </c>
      <c r="AQ687" s="454">
        <f>INDEX(INP_VIS_08a_Gerätemenge!$D$29:$N$94,MATCH(AQ$2,INP_VIS_08a_Gerätemenge!$C$29:$C$94,0),MATCH($AG687,INP_VIS_08a_Gerätemenge!$D$12:$N$12,0))</f>
        <v>1</v>
      </c>
      <c r="AR687" s="454">
        <f>INDEX(INP_VIS_08a_Gerätemenge!$D$29:$N$94,MATCH(AR$2,INP_VIS_08a_Gerätemenge!$C$29:$C$94,0),MATCH($AG687,INP_VIS_08a_Gerätemenge!$D$12:$N$12,0))</f>
        <v>0</v>
      </c>
      <c r="AS687" s="454">
        <f>INDEX(INP_VIS_08a_Gerätemenge!$D$29:$N$94,MATCH(AS$2,INP_VIS_08a_Gerätemenge!$C$29:$C$94,0),MATCH($AG687,INP_VIS_08a_Gerätemenge!$D$12:$N$12,0))</f>
        <v>0</v>
      </c>
      <c r="AT687" s="454">
        <f>INDEX(INP_VIS_08a_Gerätemenge!$D$29:$N$94,MATCH(AT$2,INP_VIS_08a_Gerätemenge!$C$29:$C$94,0),MATCH($AG687,INP_VIS_08a_Gerätemenge!$D$12:$N$12,0))</f>
        <v>0</v>
      </c>
      <c r="AU687" s="454">
        <f>INDEX(INP_VIS_08a_Gerätemenge!$D$29:$N$94,MATCH(AU$2,INP_VIS_08a_Gerätemenge!$C$29:$C$94,0),MATCH($AG687,INP_VIS_08a_Gerätemenge!$D$12:$N$12,0))</f>
        <v>0</v>
      </c>
      <c r="AV687" s="454">
        <f>INDEX(INP_VIS_08a_Gerätemenge!$D$29:$N$94,MATCH(AV$2,INP_VIS_08a_Gerätemenge!$C$29:$C$94,0),MATCH($AG687,INP_VIS_08a_Gerätemenge!$D$12:$N$12,0))</f>
        <v>8</v>
      </c>
      <c r="AW687" s="454">
        <f>INDEX(INP_VIS_08a_Gerätemenge!$D$29:$N$94,MATCH(AW$2,INP_VIS_08a_Gerätemenge!$C$29:$C$94,0),MATCH($AG687,INP_VIS_08a_Gerätemenge!$D$12:$N$12,0))</f>
        <v>0</v>
      </c>
      <c r="AX687" s="454">
        <f>INDEX(INP_VIS_08a_Gerätemenge!$D$29:$N$94,MATCH(AX$2,INP_VIS_08a_Gerätemenge!$C$29:$C$94,0),MATCH($AG687,INP_VIS_08a_Gerätemenge!$D$12:$N$12,0))</f>
        <v>0</v>
      </c>
      <c r="AY687" s="454">
        <f>INDEX(INP_VIS_08a_Gerätemenge!$D$29:$N$94,MATCH(AY$2,INP_VIS_08a_Gerätemenge!$C$29:$C$94,0),MATCH($AG687,INP_VIS_08a_Gerätemenge!$D$12:$N$12,0))</f>
        <v>0</v>
      </c>
      <c r="AZ687" s="454">
        <f>INDEX(INP_VIS_08a_Gerätemenge!$D$29:$N$94,MATCH(AZ$2,INP_VIS_08a_Gerätemenge!$C$29:$C$94,0),MATCH($AG687,INP_VIS_08a_Gerätemenge!$D$12:$N$12,0))</f>
        <v>0</v>
      </c>
      <c r="BA687" s="454">
        <f>INDEX(INP_VIS_08a_Gerätemenge!$D$29:$N$94,MATCH(BA$2,INP_VIS_08a_Gerätemenge!$C$29:$C$94,0),MATCH($AG687,INP_VIS_08a_Gerätemenge!$D$12:$N$12,0))</f>
        <v>0</v>
      </c>
      <c r="BB687" s="454">
        <f>INDEX(INP_VIS_08a_Gerätemenge!$D$29:$N$94,MATCH(BB$2,INP_VIS_08a_Gerätemenge!$C$29:$C$94,0),MATCH($AG687,INP_VIS_08a_Gerätemenge!$D$12:$N$12,0))</f>
        <v>1</v>
      </c>
      <c r="BC687" s="454">
        <f>INDEX(INP_VIS_08a_Gerätemenge!$D$29:$N$94,MATCH(BC$2,INP_VIS_08a_Gerätemenge!$C$29:$C$94,0),MATCH($AG687,INP_VIS_08a_Gerätemenge!$D$12:$N$12,0))</f>
        <v>0</v>
      </c>
      <c r="BD687" s="454">
        <f>INDEX(INP_VIS_08a_Gerätemenge!$D$29:$N$94,MATCH(BD$2,INP_VIS_08a_Gerätemenge!$C$29:$C$94,0),MATCH($AG687,INP_VIS_08a_Gerätemenge!$D$12:$N$12,0))</f>
        <v>0</v>
      </c>
      <c r="BE687" s="454">
        <f>INDEX(INP_VIS_08a_Gerätemenge!$D$29:$N$94,MATCH(BE$2,INP_VIS_08a_Gerätemenge!$C$29:$C$94,0),MATCH($AG687,INP_VIS_08a_Gerätemenge!$D$12:$N$12,0))</f>
        <v>0</v>
      </c>
      <c r="BF687" s="454">
        <f>INDEX(INP_VIS_08a_Gerätemenge!$D$29:$N$94,MATCH(BF$2,INP_VIS_08a_Gerätemenge!$C$29:$C$94,0),MATCH($AG687,INP_VIS_08a_Gerätemenge!$D$12:$N$12,0))</f>
        <v>1</v>
      </c>
      <c r="BG687" s="454">
        <f>INDEX(INP_VIS_08a_Gerätemenge!$D$29:$N$94,MATCH(BG$2,INP_VIS_08a_Gerätemenge!$C$29:$C$94,0),MATCH($AG687,INP_VIS_08a_Gerätemenge!$D$12:$N$12,0))</f>
        <v>0</v>
      </c>
      <c r="BH687" s="454">
        <f>INDEX(INP_VIS_08a_Gerätemenge!$D$29:$N$94,MATCH(BH$2,INP_VIS_08a_Gerätemenge!$C$29:$C$94,0),MATCH($AG687,INP_VIS_08a_Gerätemenge!$D$12:$N$12,0))</f>
        <v>1</v>
      </c>
    </row>
    <row r="688" spans="1:60">
      <c r="A688" s="208">
        <v>6</v>
      </c>
      <c r="B688" s="209">
        <v>45122</v>
      </c>
      <c r="C688" s="208" t="s">
        <v>736</v>
      </c>
      <c r="D688" s="208" t="s">
        <v>416</v>
      </c>
      <c r="E688" s="208" t="s">
        <v>737</v>
      </c>
      <c r="F688" s="208" t="s">
        <v>474</v>
      </c>
      <c r="H688" s="208" t="s">
        <v>372</v>
      </c>
      <c r="I688" s="210" t="s">
        <v>419</v>
      </c>
      <c r="J688" s="210" t="s">
        <v>379</v>
      </c>
      <c r="K688" s="210">
        <v>170</v>
      </c>
      <c r="L688" s="210">
        <v>221</v>
      </c>
      <c r="M688" s="210">
        <v>0</v>
      </c>
      <c r="N688" s="210">
        <v>0</v>
      </c>
      <c r="O688" s="208" t="s">
        <v>289</v>
      </c>
      <c r="P688" s="208">
        <v>189</v>
      </c>
      <c r="Q688" s="208" t="s">
        <v>26</v>
      </c>
      <c r="R688" s="208">
        <v>6</v>
      </c>
      <c r="S688" s="209">
        <v>45122</v>
      </c>
      <c r="T688" s="208" t="s">
        <v>738</v>
      </c>
      <c r="U688" s="208" t="s">
        <v>416</v>
      </c>
      <c r="V688" s="208" t="s">
        <v>739</v>
      </c>
      <c r="W688" s="208" t="s">
        <v>474</v>
      </c>
      <c r="Y688" s="208" t="s">
        <v>372</v>
      </c>
      <c r="Z688" s="210" t="s">
        <v>378</v>
      </c>
      <c r="AA688" s="210" t="s">
        <v>379</v>
      </c>
      <c r="AB688" s="210">
        <v>170</v>
      </c>
      <c r="AC688" s="210">
        <v>221</v>
      </c>
      <c r="AD688" s="210">
        <v>0</v>
      </c>
      <c r="AE688" s="210">
        <v>0</v>
      </c>
      <c r="AF688" s="210" t="str">
        <f t="shared" si="80"/>
        <v/>
      </c>
      <c r="AG688" s="210" t="str">
        <f>VLOOKUP(O688,'Flugplan Summen'!$C$9:$N$33,12,0)</f>
        <v>73H</v>
      </c>
      <c r="AH688" s="451">
        <f t="shared" si="81"/>
        <v>45122.645833333336</v>
      </c>
      <c r="AI688" s="451">
        <f t="shared" si="82"/>
        <v>45122.684027777781</v>
      </c>
      <c r="AJ688" s="451" t="str">
        <f t="shared" si="83"/>
        <v/>
      </c>
      <c r="AK688" s="451" t="str">
        <f t="shared" si="84"/>
        <v/>
      </c>
      <c r="AL688" s="451" t="str">
        <f t="shared" si="85"/>
        <v/>
      </c>
      <c r="AM688" s="451" t="str">
        <f t="shared" si="86"/>
        <v/>
      </c>
      <c r="AN688" s="203">
        <f t="shared" si="87"/>
        <v>1</v>
      </c>
      <c r="AO688" s="454">
        <f>INDEX(INP_VIS_08a_Gerätemenge!$D$29:$N$94,MATCH(AO$2,INP_VIS_08a_Gerätemenge!$C$29:$C$94,0),MATCH($AG688,INP_VIS_08a_Gerätemenge!$D$12:$N$12,0))</f>
        <v>0</v>
      </c>
      <c r="AP688" s="454">
        <f>INDEX(INP_VIS_08a_Gerätemenge!$D$29:$N$94,MATCH(AP$2,INP_VIS_08a_Gerätemenge!$C$29:$C$94,0),MATCH($AG688,INP_VIS_08a_Gerätemenge!$D$12:$N$12,0))</f>
        <v>3</v>
      </c>
      <c r="AQ688" s="454">
        <f>INDEX(INP_VIS_08a_Gerätemenge!$D$29:$N$94,MATCH(AQ$2,INP_VIS_08a_Gerätemenge!$C$29:$C$94,0),MATCH($AG688,INP_VIS_08a_Gerätemenge!$D$12:$N$12,0))</f>
        <v>1</v>
      </c>
      <c r="AR688" s="454">
        <f>INDEX(INP_VIS_08a_Gerätemenge!$D$29:$N$94,MATCH(AR$2,INP_VIS_08a_Gerätemenge!$C$29:$C$94,0),MATCH($AG688,INP_VIS_08a_Gerätemenge!$D$12:$N$12,0))</f>
        <v>0</v>
      </c>
      <c r="AS688" s="454">
        <f>INDEX(INP_VIS_08a_Gerätemenge!$D$29:$N$94,MATCH(AS$2,INP_VIS_08a_Gerätemenge!$C$29:$C$94,0),MATCH($AG688,INP_VIS_08a_Gerätemenge!$D$12:$N$12,0))</f>
        <v>0</v>
      </c>
      <c r="AT688" s="454">
        <f>INDEX(INP_VIS_08a_Gerätemenge!$D$29:$N$94,MATCH(AT$2,INP_VIS_08a_Gerätemenge!$C$29:$C$94,0),MATCH($AG688,INP_VIS_08a_Gerätemenge!$D$12:$N$12,0))</f>
        <v>0</v>
      </c>
      <c r="AU688" s="454">
        <f>INDEX(INP_VIS_08a_Gerätemenge!$D$29:$N$94,MATCH(AU$2,INP_VIS_08a_Gerätemenge!$C$29:$C$94,0),MATCH($AG688,INP_VIS_08a_Gerätemenge!$D$12:$N$12,0))</f>
        <v>0</v>
      </c>
      <c r="AV688" s="454">
        <f>INDEX(INP_VIS_08a_Gerätemenge!$D$29:$N$94,MATCH(AV$2,INP_VIS_08a_Gerätemenge!$C$29:$C$94,0),MATCH($AG688,INP_VIS_08a_Gerätemenge!$D$12:$N$12,0))</f>
        <v>24</v>
      </c>
      <c r="AW688" s="454">
        <f>INDEX(INP_VIS_08a_Gerätemenge!$D$29:$N$94,MATCH(AW$2,INP_VIS_08a_Gerätemenge!$C$29:$C$94,0),MATCH($AG688,INP_VIS_08a_Gerätemenge!$D$12:$N$12,0))</f>
        <v>0</v>
      </c>
      <c r="AX688" s="454">
        <f>INDEX(INP_VIS_08a_Gerätemenge!$D$29:$N$94,MATCH(AX$2,INP_VIS_08a_Gerätemenge!$C$29:$C$94,0),MATCH($AG688,INP_VIS_08a_Gerätemenge!$D$12:$N$12,0))</f>
        <v>0</v>
      </c>
      <c r="AY688" s="454">
        <f>INDEX(INP_VIS_08a_Gerätemenge!$D$29:$N$94,MATCH(AY$2,INP_VIS_08a_Gerätemenge!$C$29:$C$94,0),MATCH($AG688,INP_VIS_08a_Gerätemenge!$D$12:$N$12,0))</f>
        <v>1</v>
      </c>
      <c r="AZ688" s="454">
        <f>INDEX(INP_VIS_08a_Gerätemenge!$D$29:$N$94,MATCH(AZ$2,INP_VIS_08a_Gerätemenge!$C$29:$C$94,0),MATCH($AG688,INP_VIS_08a_Gerätemenge!$D$12:$N$12,0))</f>
        <v>0</v>
      </c>
      <c r="BA688" s="454">
        <f>INDEX(INP_VIS_08a_Gerätemenge!$D$29:$N$94,MATCH(BA$2,INP_VIS_08a_Gerätemenge!$C$29:$C$94,0),MATCH($AG688,INP_VIS_08a_Gerätemenge!$D$12:$N$12,0))</f>
        <v>2</v>
      </c>
      <c r="BB688" s="454">
        <f>INDEX(INP_VIS_08a_Gerätemenge!$D$29:$N$94,MATCH(BB$2,INP_VIS_08a_Gerätemenge!$C$29:$C$94,0),MATCH($AG688,INP_VIS_08a_Gerätemenge!$D$12:$N$12,0))</f>
        <v>1</v>
      </c>
      <c r="BC688" s="454">
        <f>INDEX(INP_VIS_08a_Gerätemenge!$D$29:$N$94,MATCH(BC$2,INP_VIS_08a_Gerätemenge!$C$29:$C$94,0),MATCH($AG688,INP_VIS_08a_Gerätemenge!$D$12:$N$12,0))</f>
        <v>0</v>
      </c>
      <c r="BD688" s="454">
        <f>INDEX(INP_VIS_08a_Gerätemenge!$D$29:$N$94,MATCH(BD$2,INP_VIS_08a_Gerätemenge!$C$29:$C$94,0),MATCH($AG688,INP_VIS_08a_Gerätemenge!$D$12:$N$12,0))</f>
        <v>0</v>
      </c>
      <c r="BE688" s="454">
        <f>INDEX(INP_VIS_08a_Gerätemenge!$D$29:$N$94,MATCH(BE$2,INP_VIS_08a_Gerätemenge!$C$29:$C$94,0),MATCH($AG688,INP_VIS_08a_Gerätemenge!$D$12:$N$12,0))</f>
        <v>0</v>
      </c>
      <c r="BF688" s="454">
        <f>INDEX(INP_VIS_08a_Gerätemenge!$D$29:$N$94,MATCH(BF$2,INP_VIS_08a_Gerätemenge!$C$29:$C$94,0),MATCH($AG688,INP_VIS_08a_Gerätemenge!$D$12:$N$12,0))</f>
        <v>1</v>
      </c>
      <c r="BG688" s="454">
        <f>INDEX(INP_VIS_08a_Gerätemenge!$D$29:$N$94,MATCH(BG$2,INP_VIS_08a_Gerätemenge!$C$29:$C$94,0),MATCH($AG688,INP_VIS_08a_Gerätemenge!$D$12:$N$12,0))</f>
        <v>0</v>
      </c>
      <c r="BH688" s="454">
        <f>INDEX(INP_VIS_08a_Gerätemenge!$D$29:$N$94,MATCH(BH$2,INP_VIS_08a_Gerätemenge!$C$29:$C$94,0),MATCH($AG688,INP_VIS_08a_Gerätemenge!$D$12:$N$12,0))</f>
        <v>1</v>
      </c>
    </row>
    <row r="689" spans="1:60">
      <c r="A689" s="208">
        <v>6</v>
      </c>
      <c r="B689" s="209">
        <v>45122</v>
      </c>
      <c r="C689" s="208" t="s">
        <v>730</v>
      </c>
      <c r="D689" s="208" t="s">
        <v>375</v>
      </c>
      <c r="E689" s="208" t="s">
        <v>624</v>
      </c>
      <c r="F689" s="208" t="s">
        <v>452</v>
      </c>
      <c r="H689" s="208" t="s">
        <v>372</v>
      </c>
      <c r="I689" s="210" t="s">
        <v>498</v>
      </c>
      <c r="J689" s="210" t="s">
        <v>414</v>
      </c>
      <c r="K689" s="210">
        <v>105</v>
      </c>
      <c r="L689" s="210">
        <v>53</v>
      </c>
      <c r="M689" s="210">
        <v>0</v>
      </c>
      <c r="N689" s="210">
        <v>0</v>
      </c>
      <c r="O689" s="208" t="s">
        <v>287</v>
      </c>
      <c r="P689" s="208">
        <v>150</v>
      </c>
      <c r="Q689" s="208" t="s">
        <v>26</v>
      </c>
      <c r="R689" s="208">
        <v>6</v>
      </c>
      <c r="S689" s="209">
        <v>45122</v>
      </c>
      <c r="T689" s="208" t="s">
        <v>734</v>
      </c>
      <c r="U689" s="208" t="s">
        <v>375</v>
      </c>
      <c r="V689" s="208" t="s">
        <v>731</v>
      </c>
      <c r="W689" s="208" t="s">
        <v>732</v>
      </c>
      <c r="Y689" s="208" t="s">
        <v>372</v>
      </c>
      <c r="Z689" s="210" t="s">
        <v>413</v>
      </c>
      <c r="AA689" s="210" t="s">
        <v>414</v>
      </c>
      <c r="AB689" s="210">
        <v>135</v>
      </c>
      <c r="AC689" s="210">
        <v>68</v>
      </c>
      <c r="AD689" s="210">
        <v>0</v>
      </c>
      <c r="AE689" s="210">
        <v>0</v>
      </c>
      <c r="AF689" s="210" t="str">
        <f t="shared" si="80"/>
        <v/>
      </c>
      <c r="AG689" s="210">
        <f>VLOOKUP(O689,'Flugplan Summen'!$C$9:$N$33,12,0)</f>
        <v>319</v>
      </c>
      <c r="AH689" s="451">
        <f t="shared" si="81"/>
        <v>45122.65625</v>
      </c>
      <c r="AI689" s="451">
        <f t="shared" si="82"/>
        <v>45122.690972222226</v>
      </c>
      <c r="AJ689" s="451" t="str">
        <f t="shared" si="83"/>
        <v/>
      </c>
      <c r="AK689" s="451" t="str">
        <f t="shared" si="84"/>
        <v/>
      </c>
      <c r="AL689" s="451" t="str">
        <f t="shared" si="85"/>
        <v/>
      </c>
      <c r="AM689" s="451" t="str">
        <f t="shared" si="86"/>
        <v/>
      </c>
      <c r="AN689" s="203">
        <f t="shared" si="87"/>
        <v>1</v>
      </c>
      <c r="AO689" s="454">
        <f>INDEX(INP_VIS_08a_Gerätemenge!$D$29:$N$94,MATCH(AO$2,INP_VIS_08a_Gerätemenge!$C$29:$C$94,0),MATCH($AG689,INP_VIS_08a_Gerätemenge!$D$12:$N$12,0))</f>
        <v>0</v>
      </c>
      <c r="AP689" s="454">
        <f>INDEX(INP_VIS_08a_Gerätemenge!$D$29:$N$94,MATCH(AP$2,INP_VIS_08a_Gerätemenge!$C$29:$C$94,0),MATCH($AG689,INP_VIS_08a_Gerätemenge!$D$12:$N$12,0))</f>
        <v>3</v>
      </c>
      <c r="AQ689" s="454">
        <f>INDEX(INP_VIS_08a_Gerätemenge!$D$29:$N$94,MATCH(AQ$2,INP_VIS_08a_Gerätemenge!$C$29:$C$94,0),MATCH($AG689,INP_VIS_08a_Gerätemenge!$D$12:$N$12,0))</f>
        <v>1</v>
      </c>
      <c r="AR689" s="454">
        <f>INDEX(INP_VIS_08a_Gerätemenge!$D$29:$N$94,MATCH(AR$2,INP_VIS_08a_Gerätemenge!$C$29:$C$94,0),MATCH($AG689,INP_VIS_08a_Gerätemenge!$D$12:$N$12,0))</f>
        <v>0</v>
      </c>
      <c r="AS689" s="454">
        <f>INDEX(INP_VIS_08a_Gerätemenge!$D$29:$N$94,MATCH(AS$2,INP_VIS_08a_Gerätemenge!$C$29:$C$94,0),MATCH($AG689,INP_VIS_08a_Gerätemenge!$D$12:$N$12,0))</f>
        <v>0</v>
      </c>
      <c r="AT689" s="454">
        <f>INDEX(INP_VIS_08a_Gerätemenge!$D$29:$N$94,MATCH(AT$2,INP_VIS_08a_Gerätemenge!$C$29:$C$94,0),MATCH($AG689,INP_VIS_08a_Gerätemenge!$D$12:$N$12,0))</f>
        <v>0</v>
      </c>
      <c r="AU689" s="454">
        <f>INDEX(INP_VIS_08a_Gerätemenge!$D$29:$N$94,MATCH(AU$2,INP_VIS_08a_Gerätemenge!$C$29:$C$94,0),MATCH($AG689,INP_VIS_08a_Gerätemenge!$D$12:$N$12,0))</f>
        <v>0</v>
      </c>
      <c r="AV689" s="454">
        <f>INDEX(INP_VIS_08a_Gerätemenge!$D$29:$N$94,MATCH(AV$2,INP_VIS_08a_Gerätemenge!$C$29:$C$94,0),MATCH($AG689,INP_VIS_08a_Gerätemenge!$D$12:$N$12,0))</f>
        <v>12</v>
      </c>
      <c r="AW689" s="454">
        <f>INDEX(INP_VIS_08a_Gerätemenge!$D$29:$N$94,MATCH(AW$2,INP_VIS_08a_Gerätemenge!$C$29:$C$94,0),MATCH($AG689,INP_VIS_08a_Gerätemenge!$D$12:$N$12,0))</f>
        <v>0</v>
      </c>
      <c r="AX689" s="454">
        <f>INDEX(INP_VIS_08a_Gerätemenge!$D$29:$N$94,MATCH(AX$2,INP_VIS_08a_Gerätemenge!$C$29:$C$94,0),MATCH($AG689,INP_VIS_08a_Gerätemenge!$D$12:$N$12,0))</f>
        <v>0</v>
      </c>
      <c r="AY689" s="454">
        <f>INDEX(INP_VIS_08a_Gerätemenge!$D$29:$N$94,MATCH(AY$2,INP_VIS_08a_Gerätemenge!$C$29:$C$94,0),MATCH($AG689,INP_VIS_08a_Gerätemenge!$D$12:$N$12,0))</f>
        <v>1</v>
      </c>
      <c r="AZ689" s="454">
        <f>INDEX(INP_VIS_08a_Gerätemenge!$D$29:$N$94,MATCH(AZ$2,INP_VIS_08a_Gerätemenge!$C$29:$C$94,0),MATCH($AG689,INP_VIS_08a_Gerätemenge!$D$12:$N$12,0))</f>
        <v>2</v>
      </c>
      <c r="BA689" s="454">
        <f>INDEX(INP_VIS_08a_Gerätemenge!$D$29:$N$94,MATCH(BA$2,INP_VIS_08a_Gerätemenge!$C$29:$C$94,0),MATCH($AG689,INP_VIS_08a_Gerätemenge!$D$12:$N$12,0))</f>
        <v>0</v>
      </c>
      <c r="BB689" s="454">
        <f>INDEX(INP_VIS_08a_Gerätemenge!$D$29:$N$94,MATCH(BB$2,INP_VIS_08a_Gerätemenge!$C$29:$C$94,0),MATCH($AG689,INP_VIS_08a_Gerätemenge!$D$12:$N$12,0))</f>
        <v>1</v>
      </c>
      <c r="BC689" s="454">
        <f>INDEX(INP_VIS_08a_Gerätemenge!$D$29:$N$94,MATCH(BC$2,INP_VIS_08a_Gerätemenge!$C$29:$C$94,0),MATCH($AG689,INP_VIS_08a_Gerätemenge!$D$12:$N$12,0))</f>
        <v>0</v>
      </c>
      <c r="BD689" s="454">
        <f>INDEX(INP_VIS_08a_Gerätemenge!$D$29:$N$94,MATCH(BD$2,INP_VIS_08a_Gerätemenge!$C$29:$C$94,0),MATCH($AG689,INP_VIS_08a_Gerätemenge!$D$12:$N$12,0))</f>
        <v>0</v>
      </c>
      <c r="BE689" s="454">
        <f>INDEX(INP_VIS_08a_Gerätemenge!$D$29:$N$94,MATCH(BE$2,INP_VIS_08a_Gerätemenge!$C$29:$C$94,0),MATCH($AG689,INP_VIS_08a_Gerätemenge!$D$12:$N$12,0))</f>
        <v>0</v>
      </c>
      <c r="BF689" s="454">
        <f>INDEX(INP_VIS_08a_Gerätemenge!$D$29:$N$94,MATCH(BF$2,INP_VIS_08a_Gerätemenge!$C$29:$C$94,0),MATCH($AG689,INP_VIS_08a_Gerätemenge!$D$12:$N$12,0))</f>
        <v>1</v>
      </c>
      <c r="BG689" s="454">
        <f>INDEX(INP_VIS_08a_Gerätemenge!$D$29:$N$94,MATCH(BG$2,INP_VIS_08a_Gerätemenge!$C$29:$C$94,0),MATCH($AG689,INP_VIS_08a_Gerätemenge!$D$12:$N$12,0))</f>
        <v>0</v>
      </c>
      <c r="BH689" s="454">
        <f>INDEX(INP_VIS_08a_Gerätemenge!$D$29:$N$94,MATCH(BH$2,INP_VIS_08a_Gerätemenge!$C$29:$C$94,0),MATCH($AG689,INP_VIS_08a_Gerätemenge!$D$12:$N$12,0))</f>
        <v>1</v>
      </c>
    </row>
    <row r="690" spans="1:60">
      <c r="A690" s="208">
        <v>6</v>
      </c>
      <c r="B690" s="209">
        <v>45122</v>
      </c>
      <c r="C690" s="208" t="s">
        <v>730</v>
      </c>
      <c r="D690" s="208" t="s">
        <v>375</v>
      </c>
      <c r="E690" s="208" t="s">
        <v>915</v>
      </c>
      <c r="F690" s="208" t="s">
        <v>748</v>
      </c>
      <c r="H690" s="208" t="s">
        <v>372</v>
      </c>
      <c r="I690" s="210" t="s">
        <v>502</v>
      </c>
      <c r="J690" s="210" t="s">
        <v>464</v>
      </c>
      <c r="K690" s="210">
        <v>135</v>
      </c>
      <c r="L690" s="210">
        <v>68</v>
      </c>
      <c r="M690" s="210">
        <v>0</v>
      </c>
      <c r="N690" s="210">
        <v>0</v>
      </c>
      <c r="O690" s="208" t="s">
        <v>287</v>
      </c>
      <c r="P690" s="208">
        <v>150</v>
      </c>
      <c r="Q690" s="208" t="s">
        <v>26</v>
      </c>
      <c r="R690" s="208">
        <v>6</v>
      </c>
      <c r="S690" s="209">
        <v>45122</v>
      </c>
      <c r="T690" s="208" t="s">
        <v>734</v>
      </c>
      <c r="U690" s="208" t="s">
        <v>375</v>
      </c>
      <c r="V690" s="208" t="s">
        <v>735</v>
      </c>
      <c r="W690" s="208" t="s">
        <v>662</v>
      </c>
      <c r="Y690" s="208" t="s">
        <v>372</v>
      </c>
      <c r="Z690" s="210" t="s">
        <v>463</v>
      </c>
      <c r="AA690" s="210" t="s">
        <v>464</v>
      </c>
      <c r="AB690" s="210">
        <v>135</v>
      </c>
      <c r="AC690" s="210">
        <v>68</v>
      </c>
      <c r="AD690" s="210">
        <v>0</v>
      </c>
      <c r="AE690" s="210">
        <v>0</v>
      </c>
      <c r="AF690" s="210" t="str">
        <f t="shared" si="80"/>
        <v/>
      </c>
      <c r="AG690" s="210">
        <f>VLOOKUP(O690,'Flugplan Summen'!$C$9:$N$33,12,0)</f>
        <v>319</v>
      </c>
      <c r="AH690" s="451">
        <f t="shared" si="81"/>
        <v>45122.65625</v>
      </c>
      <c r="AI690" s="451">
        <f t="shared" si="82"/>
        <v>45122.690972222226</v>
      </c>
      <c r="AJ690" s="451" t="str">
        <f t="shared" si="83"/>
        <v/>
      </c>
      <c r="AK690" s="451" t="str">
        <f t="shared" si="84"/>
        <v/>
      </c>
      <c r="AL690" s="451" t="str">
        <f t="shared" si="85"/>
        <v/>
      </c>
      <c r="AM690" s="451" t="str">
        <f t="shared" si="86"/>
        <v/>
      </c>
      <c r="AN690" s="203">
        <f t="shared" si="87"/>
        <v>1</v>
      </c>
      <c r="AO690" s="454">
        <f>INDEX(INP_VIS_08a_Gerätemenge!$D$29:$N$94,MATCH(AO$2,INP_VIS_08a_Gerätemenge!$C$29:$C$94,0),MATCH($AG690,INP_VIS_08a_Gerätemenge!$D$12:$N$12,0))</f>
        <v>0</v>
      </c>
      <c r="AP690" s="454">
        <f>INDEX(INP_VIS_08a_Gerätemenge!$D$29:$N$94,MATCH(AP$2,INP_VIS_08a_Gerätemenge!$C$29:$C$94,0),MATCH($AG690,INP_VIS_08a_Gerätemenge!$D$12:$N$12,0))</f>
        <v>3</v>
      </c>
      <c r="AQ690" s="454">
        <f>INDEX(INP_VIS_08a_Gerätemenge!$D$29:$N$94,MATCH(AQ$2,INP_VIS_08a_Gerätemenge!$C$29:$C$94,0),MATCH($AG690,INP_VIS_08a_Gerätemenge!$D$12:$N$12,0))</f>
        <v>1</v>
      </c>
      <c r="AR690" s="454">
        <f>INDEX(INP_VIS_08a_Gerätemenge!$D$29:$N$94,MATCH(AR$2,INP_VIS_08a_Gerätemenge!$C$29:$C$94,0),MATCH($AG690,INP_VIS_08a_Gerätemenge!$D$12:$N$12,0))</f>
        <v>0</v>
      </c>
      <c r="AS690" s="454">
        <f>INDEX(INP_VIS_08a_Gerätemenge!$D$29:$N$94,MATCH(AS$2,INP_VIS_08a_Gerätemenge!$C$29:$C$94,0),MATCH($AG690,INP_VIS_08a_Gerätemenge!$D$12:$N$12,0))</f>
        <v>0</v>
      </c>
      <c r="AT690" s="454">
        <f>INDEX(INP_VIS_08a_Gerätemenge!$D$29:$N$94,MATCH(AT$2,INP_VIS_08a_Gerätemenge!$C$29:$C$94,0),MATCH($AG690,INP_VIS_08a_Gerätemenge!$D$12:$N$12,0))</f>
        <v>0</v>
      </c>
      <c r="AU690" s="454">
        <f>INDEX(INP_VIS_08a_Gerätemenge!$D$29:$N$94,MATCH(AU$2,INP_VIS_08a_Gerätemenge!$C$29:$C$94,0),MATCH($AG690,INP_VIS_08a_Gerätemenge!$D$12:$N$12,0))</f>
        <v>0</v>
      </c>
      <c r="AV690" s="454">
        <f>INDEX(INP_VIS_08a_Gerätemenge!$D$29:$N$94,MATCH(AV$2,INP_VIS_08a_Gerätemenge!$C$29:$C$94,0),MATCH($AG690,INP_VIS_08a_Gerätemenge!$D$12:$N$12,0))</f>
        <v>12</v>
      </c>
      <c r="AW690" s="454">
        <f>INDEX(INP_VIS_08a_Gerätemenge!$D$29:$N$94,MATCH(AW$2,INP_VIS_08a_Gerätemenge!$C$29:$C$94,0),MATCH($AG690,INP_VIS_08a_Gerätemenge!$D$12:$N$12,0))</f>
        <v>0</v>
      </c>
      <c r="AX690" s="454">
        <f>INDEX(INP_VIS_08a_Gerätemenge!$D$29:$N$94,MATCH(AX$2,INP_VIS_08a_Gerätemenge!$C$29:$C$94,0),MATCH($AG690,INP_VIS_08a_Gerätemenge!$D$12:$N$12,0))</f>
        <v>0</v>
      </c>
      <c r="AY690" s="454">
        <f>INDEX(INP_VIS_08a_Gerätemenge!$D$29:$N$94,MATCH(AY$2,INP_VIS_08a_Gerätemenge!$C$29:$C$94,0),MATCH($AG690,INP_VIS_08a_Gerätemenge!$D$12:$N$12,0))</f>
        <v>1</v>
      </c>
      <c r="AZ690" s="454">
        <f>INDEX(INP_VIS_08a_Gerätemenge!$D$29:$N$94,MATCH(AZ$2,INP_VIS_08a_Gerätemenge!$C$29:$C$94,0),MATCH($AG690,INP_VIS_08a_Gerätemenge!$D$12:$N$12,0))</f>
        <v>2</v>
      </c>
      <c r="BA690" s="454">
        <f>INDEX(INP_VIS_08a_Gerätemenge!$D$29:$N$94,MATCH(BA$2,INP_VIS_08a_Gerätemenge!$C$29:$C$94,0),MATCH($AG690,INP_VIS_08a_Gerätemenge!$D$12:$N$12,0))</f>
        <v>0</v>
      </c>
      <c r="BB690" s="454">
        <f>INDEX(INP_VIS_08a_Gerätemenge!$D$29:$N$94,MATCH(BB$2,INP_VIS_08a_Gerätemenge!$C$29:$C$94,0),MATCH($AG690,INP_VIS_08a_Gerätemenge!$D$12:$N$12,0))</f>
        <v>1</v>
      </c>
      <c r="BC690" s="454">
        <f>INDEX(INP_VIS_08a_Gerätemenge!$D$29:$N$94,MATCH(BC$2,INP_VIS_08a_Gerätemenge!$C$29:$C$94,0),MATCH($AG690,INP_VIS_08a_Gerätemenge!$D$12:$N$12,0))</f>
        <v>0</v>
      </c>
      <c r="BD690" s="454">
        <f>INDEX(INP_VIS_08a_Gerätemenge!$D$29:$N$94,MATCH(BD$2,INP_VIS_08a_Gerätemenge!$C$29:$C$94,0),MATCH($AG690,INP_VIS_08a_Gerätemenge!$D$12:$N$12,0))</f>
        <v>0</v>
      </c>
      <c r="BE690" s="454">
        <f>INDEX(INP_VIS_08a_Gerätemenge!$D$29:$N$94,MATCH(BE$2,INP_VIS_08a_Gerätemenge!$C$29:$C$94,0),MATCH($AG690,INP_VIS_08a_Gerätemenge!$D$12:$N$12,0))</f>
        <v>0</v>
      </c>
      <c r="BF690" s="454">
        <f>INDEX(INP_VIS_08a_Gerätemenge!$D$29:$N$94,MATCH(BF$2,INP_VIS_08a_Gerätemenge!$C$29:$C$94,0),MATCH($AG690,INP_VIS_08a_Gerätemenge!$D$12:$N$12,0))</f>
        <v>1</v>
      </c>
      <c r="BG690" s="454">
        <f>INDEX(INP_VIS_08a_Gerätemenge!$D$29:$N$94,MATCH(BG$2,INP_VIS_08a_Gerätemenge!$C$29:$C$94,0),MATCH($AG690,INP_VIS_08a_Gerätemenge!$D$12:$N$12,0))</f>
        <v>0</v>
      </c>
      <c r="BH690" s="454">
        <f>INDEX(INP_VIS_08a_Gerätemenge!$D$29:$N$94,MATCH(BH$2,INP_VIS_08a_Gerätemenge!$C$29:$C$94,0),MATCH($AG690,INP_VIS_08a_Gerätemenge!$D$12:$N$12,0))</f>
        <v>1</v>
      </c>
    </row>
    <row r="691" spans="1:60">
      <c r="A691" s="208">
        <v>6</v>
      </c>
      <c r="B691" s="209">
        <v>45122</v>
      </c>
      <c r="C691" s="208" t="s">
        <v>744</v>
      </c>
      <c r="D691" s="208" t="s">
        <v>375</v>
      </c>
      <c r="E691" s="208" t="s">
        <v>1230</v>
      </c>
      <c r="F691" s="208" t="s">
        <v>577</v>
      </c>
      <c r="H691" s="208" t="s">
        <v>372</v>
      </c>
      <c r="I691" s="210" t="s">
        <v>471</v>
      </c>
      <c r="J691" s="210" t="s">
        <v>391</v>
      </c>
      <c r="K691" s="210">
        <v>162</v>
      </c>
      <c r="L691" s="210">
        <v>81</v>
      </c>
      <c r="M691" s="210">
        <v>0</v>
      </c>
      <c r="N691" s="210">
        <v>0</v>
      </c>
      <c r="O691" s="208" t="s">
        <v>288</v>
      </c>
      <c r="P691" s="208">
        <v>180</v>
      </c>
      <c r="Q691" s="208" t="s">
        <v>26</v>
      </c>
      <c r="R691" s="208">
        <v>6</v>
      </c>
      <c r="S691" s="209">
        <v>45122</v>
      </c>
      <c r="T691" s="208" t="s">
        <v>1010</v>
      </c>
      <c r="U691" s="208" t="s">
        <v>375</v>
      </c>
      <c r="V691" s="208" t="s">
        <v>754</v>
      </c>
      <c r="W691" s="208" t="s">
        <v>408</v>
      </c>
      <c r="Y691" s="208" t="s">
        <v>372</v>
      </c>
      <c r="Z691" s="210" t="s">
        <v>390</v>
      </c>
      <c r="AA691" s="210" t="s">
        <v>391</v>
      </c>
      <c r="AB691" s="210">
        <v>162</v>
      </c>
      <c r="AC691" s="210">
        <v>146</v>
      </c>
      <c r="AD691" s="210">
        <v>0</v>
      </c>
      <c r="AE691" s="210">
        <v>0</v>
      </c>
      <c r="AF691" s="210" t="str">
        <f t="shared" si="80"/>
        <v/>
      </c>
      <c r="AG691" s="210">
        <f>VLOOKUP(O691,'Flugplan Summen'!$C$9:$N$33,12,0)</f>
        <v>320</v>
      </c>
      <c r="AH691" s="451">
        <f t="shared" si="81"/>
        <v>45122.663194444445</v>
      </c>
      <c r="AI691" s="451">
        <f t="shared" si="82"/>
        <v>45122.704861111117</v>
      </c>
      <c r="AJ691" s="451" t="str">
        <f t="shared" si="83"/>
        <v/>
      </c>
      <c r="AK691" s="451" t="str">
        <f t="shared" si="84"/>
        <v/>
      </c>
      <c r="AL691" s="451" t="str">
        <f t="shared" si="85"/>
        <v/>
      </c>
      <c r="AM691" s="451" t="str">
        <f t="shared" si="86"/>
        <v/>
      </c>
      <c r="AN691" s="203">
        <f t="shared" si="87"/>
        <v>1</v>
      </c>
      <c r="AO691" s="454">
        <f>INDEX(INP_VIS_08a_Gerätemenge!$D$29:$N$94,MATCH(AO$2,INP_VIS_08a_Gerätemenge!$C$29:$C$94,0),MATCH($AG691,INP_VIS_08a_Gerätemenge!$D$12:$N$12,0))</f>
        <v>0</v>
      </c>
      <c r="AP691" s="454">
        <f>INDEX(INP_VIS_08a_Gerätemenge!$D$29:$N$94,MATCH(AP$2,INP_VIS_08a_Gerätemenge!$C$29:$C$94,0),MATCH($AG691,INP_VIS_08a_Gerätemenge!$D$12:$N$12,0))</f>
        <v>3</v>
      </c>
      <c r="AQ691" s="454">
        <f>INDEX(INP_VIS_08a_Gerätemenge!$D$29:$N$94,MATCH(AQ$2,INP_VIS_08a_Gerätemenge!$C$29:$C$94,0),MATCH($AG691,INP_VIS_08a_Gerätemenge!$D$12:$N$12,0))</f>
        <v>1</v>
      </c>
      <c r="AR691" s="454">
        <f>INDEX(INP_VIS_08a_Gerätemenge!$D$29:$N$94,MATCH(AR$2,INP_VIS_08a_Gerätemenge!$C$29:$C$94,0),MATCH($AG691,INP_VIS_08a_Gerätemenge!$D$12:$N$12,0))</f>
        <v>0</v>
      </c>
      <c r="AS691" s="454">
        <f>INDEX(INP_VIS_08a_Gerätemenge!$D$29:$N$94,MATCH(AS$2,INP_VIS_08a_Gerätemenge!$C$29:$C$94,0),MATCH($AG691,INP_VIS_08a_Gerätemenge!$D$12:$N$12,0))</f>
        <v>0</v>
      </c>
      <c r="AT691" s="454">
        <f>INDEX(INP_VIS_08a_Gerätemenge!$D$29:$N$94,MATCH(AT$2,INP_VIS_08a_Gerätemenge!$C$29:$C$94,0),MATCH($AG691,INP_VIS_08a_Gerätemenge!$D$12:$N$12,0))</f>
        <v>0</v>
      </c>
      <c r="AU691" s="454">
        <f>INDEX(INP_VIS_08a_Gerätemenge!$D$29:$N$94,MATCH(AU$2,INP_VIS_08a_Gerätemenge!$C$29:$C$94,0),MATCH($AG691,INP_VIS_08a_Gerätemenge!$D$12:$N$12,0))</f>
        <v>0</v>
      </c>
      <c r="AV691" s="454">
        <f>INDEX(INP_VIS_08a_Gerätemenge!$D$29:$N$94,MATCH(AV$2,INP_VIS_08a_Gerätemenge!$C$29:$C$94,0),MATCH($AG691,INP_VIS_08a_Gerätemenge!$D$12:$N$12,0))</f>
        <v>20</v>
      </c>
      <c r="AW691" s="454">
        <f>INDEX(INP_VIS_08a_Gerätemenge!$D$29:$N$94,MATCH(AW$2,INP_VIS_08a_Gerätemenge!$C$29:$C$94,0),MATCH($AG691,INP_VIS_08a_Gerätemenge!$D$12:$N$12,0))</f>
        <v>0</v>
      </c>
      <c r="AX691" s="454">
        <f>INDEX(INP_VIS_08a_Gerätemenge!$D$29:$N$94,MATCH(AX$2,INP_VIS_08a_Gerätemenge!$C$29:$C$94,0),MATCH($AG691,INP_VIS_08a_Gerätemenge!$D$12:$N$12,0))</f>
        <v>0</v>
      </c>
      <c r="AY691" s="454">
        <f>INDEX(INP_VIS_08a_Gerätemenge!$D$29:$N$94,MATCH(AY$2,INP_VIS_08a_Gerätemenge!$C$29:$C$94,0),MATCH($AG691,INP_VIS_08a_Gerätemenge!$D$12:$N$12,0))</f>
        <v>0</v>
      </c>
      <c r="AZ691" s="454">
        <f>INDEX(INP_VIS_08a_Gerätemenge!$D$29:$N$94,MATCH(AZ$2,INP_VIS_08a_Gerätemenge!$C$29:$C$94,0),MATCH($AG691,INP_VIS_08a_Gerätemenge!$D$12:$N$12,0))</f>
        <v>0</v>
      </c>
      <c r="BA691" s="454">
        <f>INDEX(INP_VIS_08a_Gerätemenge!$D$29:$N$94,MATCH(BA$2,INP_VIS_08a_Gerätemenge!$C$29:$C$94,0),MATCH($AG691,INP_VIS_08a_Gerätemenge!$D$12:$N$12,0))</f>
        <v>0</v>
      </c>
      <c r="BB691" s="454">
        <f>INDEX(INP_VIS_08a_Gerätemenge!$D$29:$N$94,MATCH(BB$2,INP_VIS_08a_Gerätemenge!$C$29:$C$94,0),MATCH($AG691,INP_VIS_08a_Gerätemenge!$D$12:$N$12,0))</f>
        <v>1</v>
      </c>
      <c r="BC691" s="454">
        <f>INDEX(INP_VIS_08a_Gerätemenge!$D$29:$N$94,MATCH(BC$2,INP_VIS_08a_Gerätemenge!$C$29:$C$94,0),MATCH($AG691,INP_VIS_08a_Gerätemenge!$D$12:$N$12,0))</f>
        <v>0</v>
      </c>
      <c r="BD691" s="454">
        <f>INDEX(INP_VIS_08a_Gerätemenge!$D$29:$N$94,MATCH(BD$2,INP_VIS_08a_Gerätemenge!$C$29:$C$94,0),MATCH($AG691,INP_VIS_08a_Gerätemenge!$D$12:$N$12,0))</f>
        <v>0</v>
      </c>
      <c r="BE691" s="454">
        <f>INDEX(INP_VIS_08a_Gerätemenge!$D$29:$N$94,MATCH(BE$2,INP_VIS_08a_Gerätemenge!$C$29:$C$94,0),MATCH($AG691,INP_VIS_08a_Gerätemenge!$D$12:$N$12,0))</f>
        <v>0</v>
      </c>
      <c r="BF691" s="454">
        <f>INDEX(INP_VIS_08a_Gerätemenge!$D$29:$N$94,MATCH(BF$2,INP_VIS_08a_Gerätemenge!$C$29:$C$94,0),MATCH($AG691,INP_VIS_08a_Gerätemenge!$D$12:$N$12,0))</f>
        <v>1</v>
      </c>
      <c r="BG691" s="454">
        <f>INDEX(INP_VIS_08a_Gerätemenge!$D$29:$N$94,MATCH(BG$2,INP_VIS_08a_Gerätemenge!$C$29:$C$94,0),MATCH($AG691,INP_VIS_08a_Gerätemenge!$D$12:$N$12,0))</f>
        <v>0</v>
      </c>
      <c r="BH691" s="454">
        <f>INDEX(INP_VIS_08a_Gerätemenge!$D$29:$N$94,MATCH(BH$2,INP_VIS_08a_Gerätemenge!$C$29:$C$94,0),MATCH($AG691,INP_VIS_08a_Gerätemenge!$D$12:$N$12,0))</f>
        <v>1</v>
      </c>
    </row>
    <row r="692" spans="1:60">
      <c r="A692" s="208">
        <v>6</v>
      </c>
      <c r="B692" s="209">
        <v>45122</v>
      </c>
      <c r="C692" s="208" t="s">
        <v>1006</v>
      </c>
      <c r="D692" s="208" t="s">
        <v>375</v>
      </c>
      <c r="E692" s="208" t="s">
        <v>1231</v>
      </c>
      <c r="F692" s="208" t="s">
        <v>1220</v>
      </c>
      <c r="H692" s="208" t="s">
        <v>372</v>
      </c>
      <c r="I692" s="210" t="s">
        <v>508</v>
      </c>
      <c r="J692" s="210" t="s">
        <v>433</v>
      </c>
      <c r="K692" s="210">
        <v>135</v>
      </c>
      <c r="L692" s="210">
        <v>68</v>
      </c>
      <c r="M692" s="210">
        <v>0</v>
      </c>
      <c r="N692" s="210">
        <v>0</v>
      </c>
      <c r="O692" s="208" t="s">
        <v>287</v>
      </c>
      <c r="P692" s="208">
        <v>150</v>
      </c>
      <c r="Q692" s="208" t="s">
        <v>26</v>
      </c>
      <c r="R692" s="208">
        <v>6</v>
      </c>
      <c r="S692" s="209">
        <v>45122</v>
      </c>
      <c r="T692" s="208" t="s">
        <v>1010</v>
      </c>
      <c r="U692" s="208" t="s">
        <v>375</v>
      </c>
      <c r="V692" s="208" t="s">
        <v>695</v>
      </c>
      <c r="W692" s="208" t="s">
        <v>696</v>
      </c>
      <c r="Y692" s="208" t="s">
        <v>372</v>
      </c>
      <c r="Z692" s="210" t="s">
        <v>432</v>
      </c>
      <c r="AA692" s="210" t="s">
        <v>433</v>
      </c>
      <c r="AB692" s="210">
        <v>135</v>
      </c>
      <c r="AC692" s="210">
        <v>68</v>
      </c>
      <c r="AD692" s="210">
        <v>0</v>
      </c>
      <c r="AE692" s="210">
        <v>0</v>
      </c>
      <c r="AF692" s="210" t="str">
        <f t="shared" si="80"/>
        <v/>
      </c>
      <c r="AG692" s="210">
        <f>VLOOKUP(O692,'Flugplan Summen'!$C$9:$N$33,12,0)</f>
        <v>319</v>
      </c>
      <c r="AH692" s="451">
        <f t="shared" si="81"/>
        <v>45122.670138888891</v>
      </c>
      <c r="AI692" s="451">
        <f t="shared" si="82"/>
        <v>45122.704861111117</v>
      </c>
      <c r="AJ692" s="451" t="str">
        <f t="shared" si="83"/>
        <v/>
      </c>
      <c r="AK692" s="451" t="str">
        <f t="shared" si="84"/>
        <v/>
      </c>
      <c r="AL692" s="451" t="str">
        <f t="shared" si="85"/>
        <v/>
      </c>
      <c r="AM692" s="451" t="str">
        <f t="shared" si="86"/>
        <v/>
      </c>
      <c r="AN692" s="203">
        <f t="shared" si="87"/>
        <v>1</v>
      </c>
      <c r="AO692" s="454">
        <f>INDEX(INP_VIS_08a_Gerätemenge!$D$29:$N$94,MATCH(AO$2,INP_VIS_08a_Gerätemenge!$C$29:$C$94,0),MATCH($AG692,INP_VIS_08a_Gerätemenge!$D$12:$N$12,0))</f>
        <v>0</v>
      </c>
      <c r="AP692" s="454">
        <f>INDEX(INP_VIS_08a_Gerätemenge!$D$29:$N$94,MATCH(AP$2,INP_VIS_08a_Gerätemenge!$C$29:$C$94,0),MATCH($AG692,INP_VIS_08a_Gerätemenge!$D$12:$N$12,0))</f>
        <v>3</v>
      </c>
      <c r="AQ692" s="454">
        <f>INDEX(INP_VIS_08a_Gerätemenge!$D$29:$N$94,MATCH(AQ$2,INP_VIS_08a_Gerätemenge!$C$29:$C$94,0),MATCH($AG692,INP_VIS_08a_Gerätemenge!$D$12:$N$12,0))</f>
        <v>1</v>
      </c>
      <c r="AR692" s="454">
        <f>INDEX(INP_VIS_08a_Gerätemenge!$D$29:$N$94,MATCH(AR$2,INP_VIS_08a_Gerätemenge!$C$29:$C$94,0),MATCH($AG692,INP_VIS_08a_Gerätemenge!$D$12:$N$12,0))</f>
        <v>0</v>
      </c>
      <c r="AS692" s="454">
        <f>INDEX(INP_VIS_08a_Gerätemenge!$D$29:$N$94,MATCH(AS$2,INP_VIS_08a_Gerätemenge!$C$29:$C$94,0),MATCH($AG692,INP_VIS_08a_Gerätemenge!$D$12:$N$12,0))</f>
        <v>0</v>
      </c>
      <c r="AT692" s="454">
        <f>INDEX(INP_VIS_08a_Gerätemenge!$D$29:$N$94,MATCH(AT$2,INP_VIS_08a_Gerätemenge!$C$29:$C$94,0),MATCH($AG692,INP_VIS_08a_Gerätemenge!$D$12:$N$12,0))</f>
        <v>0</v>
      </c>
      <c r="AU692" s="454">
        <f>INDEX(INP_VIS_08a_Gerätemenge!$D$29:$N$94,MATCH(AU$2,INP_VIS_08a_Gerätemenge!$C$29:$C$94,0),MATCH($AG692,INP_VIS_08a_Gerätemenge!$D$12:$N$12,0))</f>
        <v>0</v>
      </c>
      <c r="AV692" s="454">
        <f>INDEX(INP_VIS_08a_Gerätemenge!$D$29:$N$94,MATCH(AV$2,INP_VIS_08a_Gerätemenge!$C$29:$C$94,0),MATCH($AG692,INP_VIS_08a_Gerätemenge!$D$12:$N$12,0))</f>
        <v>12</v>
      </c>
      <c r="AW692" s="454">
        <f>INDEX(INP_VIS_08a_Gerätemenge!$D$29:$N$94,MATCH(AW$2,INP_VIS_08a_Gerätemenge!$C$29:$C$94,0),MATCH($AG692,INP_VIS_08a_Gerätemenge!$D$12:$N$12,0))</f>
        <v>0</v>
      </c>
      <c r="AX692" s="454">
        <f>INDEX(INP_VIS_08a_Gerätemenge!$D$29:$N$94,MATCH(AX$2,INP_VIS_08a_Gerätemenge!$C$29:$C$94,0),MATCH($AG692,INP_VIS_08a_Gerätemenge!$D$12:$N$12,0))</f>
        <v>0</v>
      </c>
      <c r="AY692" s="454">
        <f>INDEX(INP_VIS_08a_Gerätemenge!$D$29:$N$94,MATCH(AY$2,INP_VIS_08a_Gerätemenge!$C$29:$C$94,0),MATCH($AG692,INP_VIS_08a_Gerätemenge!$D$12:$N$12,0))</f>
        <v>1</v>
      </c>
      <c r="AZ692" s="454">
        <f>INDEX(INP_VIS_08a_Gerätemenge!$D$29:$N$94,MATCH(AZ$2,INP_VIS_08a_Gerätemenge!$C$29:$C$94,0),MATCH($AG692,INP_VIS_08a_Gerätemenge!$D$12:$N$12,0))</f>
        <v>2</v>
      </c>
      <c r="BA692" s="454">
        <f>INDEX(INP_VIS_08a_Gerätemenge!$D$29:$N$94,MATCH(BA$2,INP_VIS_08a_Gerätemenge!$C$29:$C$94,0),MATCH($AG692,INP_VIS_08a_Gerätemenge!$D$12:$N$12,0))</f>
        <v>0</v>
      </c>
      <c r="BB692" s="454">
        <f>INDEX(INP_VIS_08a_Gerätemenge!$D$29:$N$94,MATCH(BB$2,INP_VIS_08a_Gerätemenge!$C$29:$C$94,0),MATCH($AG692,INP_VIS_08a_Gerätemenge!$D$12:$N$12,0))</f>
        <v>1</v>
      </c>
      <c r="BC692" s="454">
        <f>INDEX(INP_VIS_08a_Gerätemenge!$D$29:$N$94,MATCH(BC$2,INP_VIS_08a_Gerätemenge!$C$29:$C$94,0),MATCH($AG692,INP_VIS_08a_Gerätemenge!$D$12:$N$12,0))</f>
        <v>0</v>
      </c>
      <c r="BD692" s="454">
        <f>INDEX(INP_VIS_08a_Gerätemenge!$D$29:$N$94,MATCH(BD$2,INP_VIS_08a_Gerätemenge!$C$29:$C$94,0),MATCH($AG692,INP_VIS_08a_Gerätemenge!$D$12:$N$12,0))</f>
        <v>0</v>
      </c>
      <c r="BE692" s="454">
        <f>INDEX(INP_VIS_08a_Gerätemenge!$D$29:$N$94,MATCH(BE$2,INP_VIS_08a_Gerätemenge!$C$29:$C$94,0),MATCH($AG692,INP_VIS_08a_Gerätemenge!$D$12:$N$12,0))</f>
        <v>0</v>
      </c>
      <c r="BF692" s="454">
        <f>INDEX(INP_VIS_08a_Gerätemenge!$D$29:$N$94,MATCH(BF$2,INP_VIS_08a_Gerätemenge!$C$29:$C$94,0),MATCH($AG692,INP_VIS_08a_Gerätemenge!$D$12:$N$12,0))</f>
        <v>1</v>
      </c>
      <c r="BG692" s="454">
        <f>INDEX(INP_VIS_08a_Gerätemenge!$D$29:$N$94,MATCH(BG$2,INP_VIS_08a_Gerätemenge!$C$29:$C$94,0),MATCH($AG692,INP_VIS_08a_Gerätemenge!$D$12:$N$12,0))</f>
        <v>0</v>
      </c>
      <c r="BH692" s="454">
        <f>INDEX(INP_VIS_08a_Gerätemenge!$D$29:$N$94,MATCH(BH$2,INP_VIS_08a_Gerätemenge!$C$29:$C$94,0),MATCH($AG692,INP_VIS_08a_Gerätemenge!$D$12:$N$12,0))</f>
        <v>1</v>
      </c>
    </row>
    <row r="693" spans="1:60">
      <c r="A693" s="208">
        <v>6</v>
      </c>
      <c r="B693" s="209">
        <v>45122</v>
      </c>
      <c r="C693" s="208" t="s">
        <v>1089</v>
      </c>
      <c r="D693" s="208" t="s">
        <v>369</v>
      </c>
      <c r="E693" s="208" t="s">
        <v>637</v>
      </c>
      <c r="F693" s="208" t="s">
        <v>408</v>
      </c>
      <c r="H693" s="208" t="s">
        <v>372</v>
      </c>
      <c r="I693" s="210" t="s">
        <v>502</v>
      </c>
      <c r="J693" s="210" t="s">
        <v>405</v>
      </c>
      <c r="K693" s="210">
        <v>162</v>
      </c>
      <c r="L693" s="210">
        <v>162</v>
      </c>
      <c r="M693" s="210">
        <v>0</v>
      </c>
      <c r="N693" s="210">
        <v>0</v>
      </c>
      <c r="O693" s="208" t="s">
        <v>290</v>
      </c>
      <c r="P693" s="208">
        <v>180</v>
      </c>
      <c r="Q693" s="208" t="s">
        <v>26</v>
      </c>
      <c r="R693" s="208">
        <v>6</v>
      </c>
      <c r="S693" s="209">
        <v>45122</v>
      </c>
      <c r="T693" s="208" t="s">
        <v>1093</v>
      </c>
      <c r="U693" s="208" t="s">
        <v>369</v>
      </c>
      <c r="V693" s="208" t="s">
        <v>370</v>
      </c>
      <c r="W693" s="208" t="s">
        <v>371</v>
      </c>
      <c r="Y693" s="208" t="s">
        <v>372</v>
      </c>
      <c r="Z693" s="210" t="s">
        <v>404</v>
      </c>
      <c r="AA693" s="210" t="s">
        <v>405</v>
      </c>
      <c r="AB693" s="210">
        <v>162</v>
      </c>
      <c r="AC693" s="210">
        <v>162</v>
      </c>
      <c r="AD693" s="210">
        <v>0</v>
      </c>
      <c r="AE693" s="210">
        <v>0</v>
      </c>
      <c r="AF693" s="210" t="str">
        <f t="shared" si="80"/>
        <v/>
      </c>
      <c r="AG693" s="210">
        <f>VLOOKUP(O693,'Flugplan Summen'!$C$9:$N$33,12,0)</f>
        <v>320</v>
      </c>
      <c r="AH693" s="451">
        <f t="shared" si="81"/>
        <v>45122.6875</v>
      </c>
      <c r="AI693" s="451">
        <f t="shared" si="82"/>
        <v>45122.725694444445</v>
      </c>
      <c r="AJ693" s="451" t="str">
        <f t="shared" si="83"/>
        <v/>
      </c>
      <c r="AK693" s="451" t="str">
        <f t="shared" si="84"/>
        <v/>
      </c>
      <c r="AL693" s="451" t="str">
        <f t="shared" si="85"/>
        <v/>
      </c>
      <c r="AM693" s="451" t="str">
        <f t="shared" si="86"/>
        <v/>
      </c>
      <c r="AN693" s="203">
        <f t="shared" si="87"/>
        <v>1</v>
      </c>
      <c r="AO693" s="454">
        <f>INDEX(INP_VIS_08a_Gerätemenge!$D$29:$N$94,MATCH(AO$2,INP_VIS_08a_Gerätemenge!$C$29:$C$94,0),MATCH($AG693,INP_VIS_08a_Gerätemenge!$D$12:$N$12,0))</f>
        <v>0</v>
      </c>
      <c r="AP693" s="454">
        <f>INDEX(INP_VIS_08a_Gerätemenge!$D$29:$N$94,MATCH(AP$2,INP_VIS_08a_Gerätemenge!$C$29:$C$94,0),MATCH($AG693,INP_VIS_08a_Gerätemenge!$D$12:$N$12,0))</f>
        <v>3</v>
      </c>
      <c r="AQ693" s="454">
        <f>INDEX(INP_VIS_08a_Gerätemenge!$D$29:$N$94,MATCH(AQ$2,INP_VIS_08a_Gerätemenge!$C$29:$C$94,0),MATCH($AG693,INP_VIS_08a_Gerätemenge!$D$12:$N$12,0))</f>
        <v>1</v>
      </c>
      <c r="AR693" s="454">
        <f>INDEX(INP_VIS_08a_Gerätemenge!$D$29:$N$94,MATCH(AR$2,INP_VIS_08a_Gerätemenge!$C$29:$C$94,0),MATCH($AG693,INP_VIS_08a_Gerätemenge!$D$12:$N$12,0))</f>
        <v>0</v>
      </c>
      <c r="AS693" s="454">
        <f>INDEX(INP_VIS_08a_Gerätemenge!$D$29:$N$94,MATCH(AS$2,INP_VIS_08a_Gerätemenge!$C$29:$C$94,0),MATCH($AG693,INP_VIS_08a_Gerätemenge!$D$12:$N$12,0))</f>
        <v>0</v>
      </c>
      <c r="AT693" s="454">
        <f>INDEX(INP_VIS_08a_Gerätemenge!$D$29:$N$94,MATCH(AT$2,INP_VIS_08a_Gerätemenge!$C$29:$C$94,0),MATCH($AG693,INP_VIS_08a_Gerätemenge!$D$12:$N$12,0))</f>
        <v>0</v>
      </c>
      <c r="AU693" s="454">
        <f>INDEX(INP_VIS_08a_Gerätemenge!$D$29:$N$94,MATCH(AU$2,INP_VIS_08a_Gerätemenge!$C$29:$C$94,0),MATCH($AG693,INP_VIS_08a_Gerätemenge!$D$12:$N$12,0))</f>
        <v>0</v>
      </c>
      <c r="AV693" s="454">
        <f>INDEX(INP_VIS_08a_Gerätemenge!$D$29:$N$94,MATCH(AV$2,INP_VIS_08a_Gerätemenge!$C$29:$C$94,0),MATCH($AG693,INP_VIS_08a_Gerätemenge!$D$12:$N$12,0))</f>
        <v>20</v>
      </c>
      <c r="AW693" s="454">
        <f>INDEX(INP_VIS_08a_Gerätemenge!$D$29:$N$94,MATCH(AW$2,INP_VIS_08a_Gerätemenge!$C$29:$C$94,0),MATCH($AG693,INP_VIS_08a_Gerätemenge!$D$12:$N$12,0))</f>
        <v>0</v>
      </c>
      <c r="AX693" s="454">
        <f>INDEX(INP_VIS_08a_Gerätemenge!$D$29:$N$94,MATCH(AX$2,INP_VIS_08a_Gerätemenge!$C$29:$C$94,0),MATCH($AG693,INP_VIS_08a_Gerätemenge!$D$12:$N$12,0))</f>
        <v>0</v>
      </c>
      <c r="AY693" s="454">
        <f>INDEX(INP_VIS_08a_Gerätemenge!$D$29:$N$94,MATCH(AY$2,INP_VIS_08a_Gerätemenge!$C$29:$C$94,0),MATCH($AG693,INP_VIS_08a_Gerätemenge!$D$12:$N$12,0))</f>
        <v>0</v>
      </c>
      <c r="AZ693" s="454">
        <f>INDEX(INP_VIS_08a_Gerätemenge!$D$29:$N$94,MATCH(AZ$2,INP_VIS_08a_Gerätemenge!$C$29:$C$94,0),MATCH($AG693,INP_VIS_08a_Gerätemenge!$D$12:$N$12,0))</f>
        <v>0</v>
      </c>
      <c r="BA693" s="454">
        <f>INDEX(INP_VIS_08a_Gerätemenge!$D$29:$N$94,MATCH(BA$2,INP_VIS_08a_Gerätemenge!$C$29:$C$94,0),MATCH($AG693,INP_VIS_08a_Gerätemenge!$D$12:$N$12,0))</f>
        <v>0</v>
      </c>
      <c r="BB693" s="454">
        <f>INDEX(INP_VIS_08a_Gerätemenge!$D$29:$N$94,MATCH(BB$2,INP_VIS_08a_Gerätemenge!$C$29:$C$94,0),MATCH($AG693,INP_VIS_08a_Gerätemenge!$D$12:$N$12,0))</f>
        <v>1</v>
      </c>
      <c r="BC693" s="454">
        <f>INDEX(INP_VIS_08a_Gerätemenge!$D$29:$N$94,MATCH(BC$2,INP_VIS_08a_Gerätemenge!$C$29:$C$94,0),MATCH($AG693,INP_VIS_08a_Gerätemenge!$D$12:$N$12,0))</f>
        <v>0</v>
      </c>
      <c r="BD693" s="454">
        <f>INDEX(INP_VIS_08a_Gerätemenge!$D$29:$N$94,MATCH(BD$2,INP_VIS_08a_Gerätemenge!$C$29:$C$94,0),MATCH($AG693,INP_VIS_08a_Gerätemenge!$D$12:$N$12,0))</f>
        <v>0</v>
      </c>
      <c r="BE693" s="454">
        <f>INDEX(INP_VIS_08a_Gerätemenge!$D$29:$N$94,MATCH(BE$2,INP_VIS_08a_Gerätemenge!$C$29:$C$94,0),MATCH($AG693,INP_VIS_08a_Gerätemenge!$D$12:$N$12,0))</f>
        <v>0</v>
      </c>
      <c r="BF693" s="454">
        <f>INDEX(INP_VIS_08a_Gerätemenge!$D$29:$N$94,MATCH(BF$2,INP_VIS_08a_Gerätemenge!$C$29:$C$94,0),MATCH($AG693,INP_VIS_08a_Gerätemenge!$D$12:$N$12,0))</f>
        <v>1</v>
      </c>
      <c r="BG693" s="454">
        <f>INDEX(INP_VIS_08a_Gerätemenge!$D$29:$N$94,MATCH(BG$2,INP_VIS_08a_Gerätemenge!$C$29:$C$94,0),MATCH($AG693,INP_VIS_08a_Gerätemenge!$D$12:$N$12,0))</f>
        <v>0</v>
      </c>
      <c r="BH693" s="454">
        <f>INDEX(INP_VIS_08a_Gerätemenge!$D$29:$N$94,MATCH(BH$2,INP_VIS_08a_Gerätemenge!$C$29:$C$94,0),MATCH($AG693,INP_VIS_08a_Gerätemenge!$D$12:$N$12,0))</f>
        <v>1</v>
      </c>
    </row>
    <row r="694" spans="1:60">
      <c r="A694" s="208">
        <v>6</v>
      </c>
      <c r="B694" s="209">
        <v>45122</v>
      </c>
      <c r="C694" s="208" t="s">
        <v>734</v>
      </c>
      <c r="D694" s="208" t="s">
        <v>375</v>
      </c>
      <c r="E694" s="208" t="s">
        <v>983</v>
      </c>
      <c r="F694" s="208" t="s">
        <v>924</v>
      </c>
      <c r="H694" s="208" t="s">
        <v>372</v>
      </c>
      <c r="I694" s="210" t="s">
        <v>498</v>
      </c>
      <c r="J694" s="210" t="s">
        <v>479</v>
      </c>
      <c r="K694" s="210">
        <v>135</v>
      </c>
      <c r="L694" s="210">
        <v>68</v>
      </c>
      <c r="M694" s="210">
        <v>0</v>
      </c>
      <c r="N694" s="210">
        <v>0</v>
      </c>
      <c r="O694" s="208" t="s">
        <v>287</v>
      </c>
      <c r="P694" s="208">
        <v>150</v>
      </c>
      <c r="Q694" s="208" t="s">
        <v>26</v>
      </c>
      <c r="R694" s="208">
        <v>6</v>
      </c>
      <c r="S694" s="209">
        <v>45122</v>
      </c>
      <c r="T694" s="208" t="s">
        <v>1232</v>
      </c>
      <c r="U694" s="208" t="s">
        <v>375</v>
      </c>
      <c r="V694" s="208" t="s">
        <v>1233</v>
      </c>
      <c r="W694" s="208" t="s">
        <v>573</v>
      </c>
      <c r="Y694" s="208" t="s">
        <v>372</v>
      </c>
      <c r="Z694" s="210" t="s">
        <v>424</v>
      </c>
      <c r="AA694" s="210" t="s">
        <v>479</v>
      </c>
      <c r="AB694" s="210">
        <v>135</v>
      </c>
      <c r="AC694" s="210">
        <v>68</v>
      </c>
      <c r="AD694" s="210">
        <v>0</v>
      </c>
      <c r="AE694" s="210">
        <v>0</v>
      </c>
      <c r="AF694" s="210" t="str">
        <f t="shared" si="80"/>
        <v/>
      </c>
      <c r="AG694" s="210">
        <f>VLOOKUP(O694,'Flugplan Summen'!$C$9:$N$33,12,0)</f>
        <v>319</v>
      </c>
      <c r="AH694" s="451">
        <f t="shared" si="81"/>
        <v>45122.690972222226</v>
      </c>
      <c r="AI694" s="451">
        <f t="shared" si="82"/>
        <v>45122.729166666672</v>
      </c>
      <c r="AJ694" s="451" t="str">
        <f t="shared" si="83"/>
        <v/>
      </c>
      <c r="AK694" s="451" t="str">
        <f t="shared" si="84"/>
        <v/>
      </c>
      <c r="AL694" s="451" t="str">
        <f t="shared" si="85"/>
        <v/>
      </c>
      <c r="AM694" s="451" t="str">
        <f t="shared" si="86"/>
        <v/>
      </c>
      <c r="AN694" s="203">
        <f t="shared" si="87"/>
        <v>1</v>
      </c>
      <c r="AO694" s="454">
        <f>INDEX(INP_VIS_08a_Gerätemenge!$D$29:$N$94,MATCH(AO$2,INP_VIS_08a_Gerätemenge!$C$29:$C$94,0),MATCH($AG694,INP_VIS_08a_Gerätemenge!$D$12:$N$12,0))</f>
        <v>0</v>
      </c>
      <c r="AP694" s="454">
        <f>INDEX(INP_VIS_08a_Gerätemenge!$D$29:$N$94,MATCH(AP$2,INP_VIS_08a_Gerätemenge!$C$29:$C$94,0),MATCH($AG694,INP_VIS_08a_Gerätemenge!$D$12:$N$12,0))</f>
        <v>3</v>
      </c>
      <c r="AQ694" s="454">
        <f>INDEX(INP_VIS_08a_Gerätemenge!$D$29:$N$94,MATCH(AQ$2,INP_VIS_08a_Gerätemenge!$C$29:$C$94,0),MATCH($AG694,INP_VIS_08a_Gerätemenge!$D$12:$N$12,0))</f>
        <v>1</v>
      </c>
      <c r="AR694" s="454">
        <f>INDEX(INP_VIS_08a_Gerätemenge!$D$29:$N$94,MATCH(AR$2,INP_VIS_08a_Gerätemenge!$C$29:$C$94,0),MATCH($AG694,INP_VIS_08a_Gerätemenge!$D$12:$N$12,0))</f>
        <v>0</v>
      </c>
      <c r="AS694" s="454">
        <f>INDEX(INP_VIS_08a_Gerätemenge!$D$29:$N$94,MATCH(AS$2,INP_VIS_08a_Gerätemenge!$C$29:$C$94,0),MATCH($AG694,INP_VIS_08a_Gerätemenge!$D$12:$N$12,0))</f>
        <v>0</v>
      </c>
      <c r="AT694" s="454">
        <f>INDEX(INP_VIS_08a_Gerätemenge!$D$29:$N$94,MATCH(AT$2,INP_VIS_08a_Gerätemenge!$C$29:$C$94,0),MATCH($AG694,INP_VIS_08a_Gerätemenge!$D$12:$N$12,0))</f>
        <v>0</v>
      </c>
      <c r="AU694" s="454">
        <f>INDEX(INP_VIS_08a_Gerätemenge!$D$29:$N$94,MATCH(AU$2,INP_VIS_08a_Gerätemenge!$C$29:$C$94,0),MATCH($AG694,INP_VIS_08a_Gerätemenge!$D$12:$N$12,0))</f>
        <v>0</v>
      </c>
      <c r="AV694" s="454">
        <f>INDEX(INP_VIS_08a_Gerätemenge!$D$29:$N$94,MATCH(AV$2,INP_VIS_08a_Gerätemenge!$C$29:$C$94,0),MATCH($AG694,INP_VIS_08a_Gerätemenge!$D$12:$N$12,0))</f>
        <v>12</v>
      </c>
      <c r="AW694" s="454">
        <f>INDEX(INP_VIS_08a_Gerätemenge!$D$29:$N$94,MATCH(AW$2,INP_VIS_08a_Gerätemenge!$C$29:$C$94,0),MATCH($AG694,INP_VIS_08a_Gerätemenge!$D$12:$N$12,0))</f>
        <v>0</v>
      </c>
      <c r="AX694" s="454">
        <f>INDEX(INP_VIS_08a_Gerätemenge!$D$29:$N$94,MATCH(AX$2,INP_VIS_08a_Gerätemenge!$C$29:$C$94,0),MATCH($AG694,INP_VIS_08a_Gerätemenge!$D$12:$N$12,0))</f>
        <v>0</v>
      </c>
      <c r="AY694" s="454">
        <f>INDEX(INP_VIS_08a_Gerätemenge!$D$29:$N$94,MATCH(AY$2,INP_VIS_08a_Gerätemenge!$C$29:$C$94,0),MATCH($AG694,INP_VIS_08a_Gerätemenge!$D$12:$N$12,0))</f>
        <v>1</v>
      </c>
      <c r="AZ694" s="454">
        <f>INDEX(INP_VIS_08a_Gerätemenge!$D$29:$N$94,MATCH(AZ$2,INP_VIS_08a_Gerätemenge!$C$29:$C$94,0),MATCH($AG694,INP_VIS_08a_Gerätemenge!$D$12:$N$12,0))</f>
        <v>2</v>
      </c>
      <c r="BA694" s="454">
        <f>INDEX(INP_VIS_08a_Gerätemenge!$D$29:$N$94,MATCH(BA$2,INP_VIS_08a_Gerätemenge!$C$29:$C$94,0),MATCH($AG694,INP_VIS_08a_Gerätemenge!$D$12:$N$12,0))</f>
        <v>0</v>
      </c>
      <c r="BB694" s="454">
        <f>INDEX(INP_VIS_08a_Gerätemenge!$D$29:$N$94,MATCH(BB$2,INP_VIS_08a_Gerätemenge!$C$29:$C$94,0),MATCH($AG694,INP_VIS_08a_Gerätemenge!$D$12:$N$12,0))</f>
        <v>1</v>
      </c>
      <c r="BC694" s="454">
        <f>INDEX(INP_VIS_08a_Gerätemenge!$D$29:$N$94,MATCH(BC$2,INP_VIS_08a_Gerätemenge!$C$29:$C$94,0),MATCH($AG694,INP_VIS_08a_Gerätemenge!$D$12:$N$12,0))</f>
        <v>0</v>
      </c>
      <c r="BD694" s="454">
        <f>INDEX(INP_VIS_08a_Gerätemenge!$D$29:$N$94,MATCH(BD$2,INP_VIS_08a_Gerätemenge!$C$29:$C$94,0),MATCH($AG694,INP_VIS_08a_Gerätemenge!$D$12:$N$12,0))</f>
        <v>0</v>
      </c>
      <c r="BE694" s="454">
        <f>INDEX(INP_VIS_08a_Gerätemenge!$D$29:$N$94,MATCH(BE$2,INP_VIS_08a_Gerätemenge!$C$29:$C$94,0),MATCH($AG694,INP_VIS_08a_Gerätemenge!$D$12:$N$12,0))</f>
        <v>0</v>
      </c>
      <c r="BF694" s="454">
        <f>INDEX(INP_VIS_08a_Gerätemenge!$D$29:$N$94,MATCH(BF$2,INP_VIS_08a_Gerätemenge!$C$29:$C$94,0),MATCH($AG694,INP_VIS_08a_Gerätemenge!$D$12:$N$12,0))</f>
        <v>1</v>
      </c>
      <c r="BG694" s="454">
        <f>INDEX(INP_VIS_08a_Gerätemenge!$D$29:$N$94,MATCH(BG$2,INP_VIS_08a_Gerätemenge!$C$29:$C$94,0),MATCH($AG694,INP_VIS_08a_Gerätemenge!$D$12:$N$12,0))</f>
        <v>0</v>
      </c>
      <c r="BH694" s="454">
        <f>INDEX(INP_VIS_08a_Gerätemenge!$D$29:$N$94,MATCH(BH$2,INP_VIS_08a_Gerätemenge!$C$29:$C$94,0),MATCH($AG694,INP_VIS_08a_Gerätemenge!$D$12:$N$12,0))</f>
        <v>1</v>
      </c>
    </row>
    <row r="695" spans="1:60">
      <c r="A695" s="208">
        <v>6</v>
      </c>
      <c r="B695" s="209">
        <v>45122</v>
      </c>
      <c r="C695" s="208" t="s">
        <v>1157</v>
      </c>
      <c r="D695" s="208" t="s">
        <v>375</v>
      </c>
      <c r="E695" s="208" t="s">
        <v>714</v>
      </c>
      <c r="F695" s="208" t="s">
        <v>556</v>
      </c>
      <c r="H695" s="208" t="s">
        <v>372</v>
      </c>
      <c r="I695" s="210" t="s">
        <v>502</v>
      </c>
      <c r="J695" s="210" t="s">
        <v>727</v>
      </c>
      <c r="K695" s="210">
        <v>135</v>
      </c>
      <c r="L695" s="210">
        <v>68</v>
      </c>
      <c r="M695" s="210">
        <v>0</v>
      </c>
      <c r="N695" s="210">
        <v>0</v>
      </c>
      <c r="O695" s="208" t="s">
        <v>287</v>
      </c>
      <c r="P695" s="208">
        <v>150</v>
      </c>
      <c r="Q695" s="208" t="s">
        <v>26</v>
      </c>
      <c r="R695" s="208">
        <v>7</v>
      </c>
      <c r="S695" s="209">
        <v>45123</v>
      </c>
      <c r="T695" s="208" t="s">
        <v>514</v>
      </c>
      <c r="U695" s="208" t="s">
        <v>375</v>
      </c>
      <c r="V695" s="208" t="s">
        <v>633</v>
      </c>
      <c r="W695" s="208" t="s">
        <v>634</v>
      </c>
      <c r="Y695" s="208" t="s">
        <v>372</v>
      </c>
      <c r="Z695" s="210" t="s">
        <v>424</v>
      </c>
      <c r="AA695" s="210" t="s">
        <v>727</v>
      </c>
      <c r="AB695" s="210">
        <v>135</v>
      </c>
      <c r="AC695" s="210">
        <v>68</v>
      </c>
      <c r="AD695" s="210">
        <v>0</v>
      </c>
      <c r="AE695" s="210">
        <v>0</v>
      </c>
      <c r="AF695" s="210" t="str">
        <f t="shared" si="80"/>
        <v>j</v>
      </c>
      <c r="AG695" s="210">
        <f>VLOOKUP(O695,'Flugplan Summen'!$C$9:$N$33,12,0)</f>
        <v>319</v>
      </c>
      <c r="AH695" s="451" t="str">
        <f t="shared" si="81"/>
        <v/>
      </c>
      <c r="AI695" s="451" t="str">
        <f t="shared" si="82"/>
        <v/>
      </c>
      <c r="AJ695" s="451">
        <f t="shared" si="83"/>
        <v>45122.697916666672</v>
      </c>
      <c r="AK695" s="451">
        <f t="shared" si="84"/>
        <v>45122.729166666672</v>
      </c>
      <c r="AL695" s="451">
        <f t="shared" si="85"/>
        <v>45123.322916666664</v>
      </c>
      <c r="AM695" s="451">
        <f t="shared" si="86"/>
        <v>45123.354166666664</v>
      </c>
      <c r="AN695" s="203">
        <f t="shared" si="87"/>
        <v>1</v>
      </c>
      <c r="AO695" s="454">
        <f>INDEX(INP_VIS_08a_Gerätemenge!$D$29:$N$94,MATCH(AO$2,INP_VIS_08a_Gerätemenge!$C$29:$C$94,0),MATCH($AG695,INP_VIS_08a_Gerätemenge!$D$12:$N$12,0))</f>
        <v>0</v>
      </c>
      <c r="AP695" s="454">
        <f>INDEX(INP_VIS_08a_Gerätemenge!$D$29:$N$94,MATCH(AP$2,INP_VIS_08a_Gerätemenge!$C$29:$C$94,0),MATCH($AG695,INP_VIS_08a_Gerätemenge!$D$12:$N$12,0))</f>
        <v>3</v>
      </c>
      <c r="AQ695" s="454">
        <f>INDEX(INP_VIS_08a_Gerätemenge!$D$29:$N$94,MATCH(AQ$2,INP_VIS_08a_Gerätemenge!$C$29:$C$94,0),MATCH($AG695,INP_VIS_08a_Gerätemenge!$D$12:$N$12,0))</f>
        <v>1</v>
      </c>
      <c r="AR695" s="454">
        <f>INDEX(INP_VIS_08a_Gerätemenge!$D$29:$N$94,MATCH(AR$2,INP_VIS_08a_Gerätemenge!$C$29:$C$94,0),MATCH($AG695,INP_VIS_08a_Gerätemenge!$D$12:$N$12,0))</f>
        <v>0</v>
      </c>
      <c r="AS695" s="454">
        <f>INDEX(INP_VIS_08a_Gerätemenge!$D$29:$N$94,MATCH(AS$2,INP_VIS_08a_Gerätemenge!$C$29:$C$94,0),MATCH($AG695,INP_VIS_08a_Gerätemenge!$D$12:$N$12,0))</f>
        <v>0</v>
      </c>
      <c r="AT695" s="454">
        <f>INDEX(INP_VIS_08a_Gerätemenge!$D$29:$N$94,MATCH(AT$2,INP_VIS_08a_Gerätemenge!$C$29:$C$94,0),MATCH($AG695,INP_VIS_08a_Gerätemenge!$D$12:$N$12,0))</f>
        <v>0</v>
      </c>
      <c r="AU695" s="454">
        <f>INDEX(INP_VIS_08a_Gerätemenge!$D$29:$N$94,MATCH(AU$2,INP_VIS_08a_Gerätemenge!$C$29:$C$94,0),MATCH($AG695,INP_VIS_08a_Gerätemenge!$D$12:$N$12,0))</f>
        <v>0</v>
      </c>
      <c r="AV695" s="454">
        <f>INDEX(INP_VIS_08a_Gerätemenge!$D$29:$N$94,MATCH(AV$2,INP_VIS_08a_Gerätemenge!$C$29:$C$94,0),MATCH($AG695,INP_VIS_08a_Gerätemenge!$D$12:$N$12,0))</f>
        <v>12</v>
      </c>
      <c r="AW695" s="454">
        <f>INDEX(INP_VIS_08a_Gerätemenge!$D$29:$N$94,MATCH(AW$2,INP_VIS_08a_Gerätemenge!$C$29:$C$94,0),MATCH($AG695,INP_VIS_08a_Gerätemenge!$D$12:$N$12,0))</f>
        <v>0</v>
      </c>
      <c r="AX695" s="454">
        <f>INDEX(INP_VIS_08a_Gerätemenge!$D$29:$N$94,MATCH(AX$2,INP_VIS_08a_Gerätemenge!$C$29:$C$94,0),MATCH($AG695,INP_VIS_08a_Gerätemenge!$D$12:$N$12,0))</f>
        <v>0</v>
      </c>
      <c r="AY695" s="454">
        <f>INDEX(INP_VIS_08a_Gerätemenge!$D$29:$N$94,MATCH(AY$2,INP_VIS_08a_Gerätemenge!$C$29:$C$94,0),MATCH($AG695,INP_VIS_08a_Gerätemenge!$D$12:$N$12,0))</f>
        <v>1</v>
      </c>
      <c r="AZ695" s="454">
        <f>INDEX(INP_VIS_08a_Gerätemenge!$D$29:$N$94,MATCH(AZ$2,INP_VIS_08a_Gerätemenge!$C$29:$C$94,0),MATCH($AG695,INP_VIS_08a_Gerätemenge!$D$12:$N$12,0))</f>
        <v>2</v>
      </c>
      <c r="BA695" s="454">
        <f>INDEX(INP_VIS_08a_Gerätemenge!$D$29:$N$94,MATCH(BA$2,INP_VIS_08a_Gerätemenge!$C$29:$C$94,0),MATCH($AG695,INP_VIS_08a_Gerätemenge!$D$12:$N$12,0))</f>
        <v>0</v>
      </c>
      <c r="BB695" s="454">
        <f>INDEX(INP_VIS_08a_Gerätemenge!$D$29:$N$94,MATCH(BB$2,INP_VIS_08a_Gerätemenge!$C$29:$C$94,0),MATCH($AG695,INP_VIS_08a_Gerätemenge!$D$12:$N$12,0))</f>
        <v>1</v>
      </c>
      <c r="BC695" s="454">
        <f>INDEX(INP_VIS_08a_Gerätemenge!$D$29:$N$94,MATCH(BC$2,INP_VIS_08a_Gerätemenge!$C$29:$C$94,0),MATCH($AG695,INP_VIS_08a_Gerätemenge!$D$12:$N$12,0))</f>
        <v>0</v>
      </c>
      <c r="BD695" s="454">
        <f>INDEX(INP_VIS_08a_Gerätemenge!$D$29:$N$94,MATCH(BD$2,INP_VIS_08a_Gerätemenge!$C$29:$C$94,0),MATCH($AG695,INP_VIS_08a_Gerätemenge!$D$12:$N$12,0))</f>
        <v>0</v>
      </c>
      <c r="BE695" s="454">
        <f>INDEX(INP_VIS_08a_Gerätemenge!$D$29:$N$94,MATCH(BE$2,INP_VIS_08a_Gerätemenge!$C$29:$C$94,0),MATCH($AG695,INP_VIS_08a_Gerätemenge!$D$12:$N$12,0))</f>
        <v>0</v>
      </c>
      <c r="BF695" s="454">
        <f>INDEX(INP_VIS_08a_Gerätemenge!$D$29:$N$94,MATCH(BF$2,INP_VIS_08a_Gerätemenge!$C$29:$C$94,0),MATCH($AG695,INP_VIS_08a_Gerätemenge!$D$12:$N$12,0))</f>
        <v>1</v>
      </c>
      <c r="BG695" s="454">
        <f>INDEX(INP_VIS_08a_Gerätemenge!$D$29:$N$94,MATCH(BG$2,INP_VIS_08a_Gerätemenge!$C$29:$C$94,0),MATCH($AG695,INP_VIS_08a_Gerätemenge!$D$12:$N$12,0))</f>
        <v>0</v>
      </c>
      <c r="BH695" s="454">
        <f>INDEX(INP_VIS_08a_Gerätemenge!$D$29:$N$94,MATCH(BH$2,INP_VIS_08a_Gerätemenge!$C$29:$C$94,0),MATCH($AG695,INP_VIS_08a_Gerätemenge!$D$12:$N$12,0))</f>
        <v>1</v>
      </c>
    </row>
    <row r="696" spans="1:60">
      <c r="A696" s="208">
        <v>6</v>
      </c>
      <c r="B696" s="209">
        <v>45122</v>
      </c>
      <c r="C696" s="208" t="s">
        <v>759</v>
      </c>
      <c r="D696" s="208" t="s">
        <v>392</v>
      </c>
      <c r="E696" s="208" t="s">
        <v>1091</v>
      </c>
      <c r="F696" s="208" t="s">
        <v>394</v>
      </c>
      <c r="H696" s="208" t="s">
        <v>372</v>
      </c>
      <c r="I696" s="210" t="s">
        <v>502</v>
      </c>
      <c r="J696" s="210" t="s">
        <v>396</v>
      </c>
      <c r="K696" s="210">
        <v>54</v>
      </c>
      <c r="L696" s="210">
        <v>43</v>
      </c>
      <c r="M696" s="210">
        <v>0</v>
      </c>
      <c r="N696" s="210">
        <v>0</v>
      </c>
      <c r="O696" s="208" t="s">
        <v>293</v>
      </c>
      <c r="P696" s="208">
        <v>90</v>
      </c>
      <c r="Q696" s="208" t="s">
        <v>26</v>
      </c>
      <c r="R696" s="208">
        <v>6</v>
      </c>
      <c r="S696" s="209">
        <v>45122</v>
      </c>
      <c r="T696" s="208" t="s">
        <v>1093</v>
      </c>
      <c r="U696" s="208" t="s">
        <v>392</v>
      </c>
      <c r="V696" s="208" t="s">
        <v>1092</v>
      </c>
      <c r="W696" s="208" t="s">
        <v>394</v>
      </c>
      <c r="Y696" s="208" t="s">
        <v>372</v>
      </c>
      <c r="Z696" s="210" t="s">
        <v>395</v>
      </c>
      <c r="AA696" s="210" t="s">
        <v>396</v>
      </c>
      <c r="AB696" s="210">
        <v>54</v>
      </c>
      <c r="AC696" s="210">
        <v>43</v>
      </c>
      <c r="AD696" s="210">
        <v>0</v>
      </c>
      <c r="AE696" s="210">
        <v>0</v>
      </c>
      <c r="AF696" s="210" t="str">
        <f t="shared" si="80"/>
        <v/>
      </c>
      <c r="AG696" s="210" t="str">
        <f>VLOOKUP(O696,'Flugplan Summen'!$C$9:$N$33,12,0)</f>
        <v>CR9</v>
      </c>
      <c r="AH696" s="451">
        <f t="shared" si="81"/>
        <v>45122.701388888891</v>
      </c>
      <c r="AI696" s="451">
        <f t="shared" si="82"/>
        <v>45122.725694444445</v>
      </c>
      <c r="AJ696" s="451" t="str">
        <f t="shared" si="83"/>
        <v/>
      </c>
      <c r="AK696" s="451" t="str">
        <f t="shared" si="84"/>
        <v/>
      </c>
      <c r="AL696" s="451" t="str">
        <f t="shared" si="85"/>
        <v/>
      </c>
      <c r="AM696" s="451" t="str">
        <f t="shared" si="86"/>
        <v/>
      </c>
      <c r="AN696" s="203">
        <f t="shared" si="87"/>
        <v>1</v>
      </c>
      <c r="AO696" s="454">
        <f>INDEX(INP_VIS_08a_Gerätemenge!$D$29:$N$94,MATCH(AO$2,INP_VIS_08a_Gerätemenge!$C$29:$C$94,0),MATCH($AG696,INP_VIS_08a_Gerätemenge!$D$12:$N$12,0))</f>
        <v>0</v>
      </c>
      <c r="AP696" s="454">
        <f>INDEX(INP_VIS_08a_Gerätemenge!$D$29:$N$94,MATCH(AP$2,INP_VIS_08a_Gerätemenge!$C$29:$C$94,0),MATCH($AG696,INP_VIS_08a_Gerätemenge!$D$12:$N$12,0))</f>
        <v>2</v>
      </c>
      <c r="AQ696" s="454">
        <f>INDEX(INP_VIS_08a_Gerätemenge!$D$29:$N$94,MATCH(AQ$2,INP_VIS_08a_Gerätemenge!$C$29:$C$94,0),MATCH($AG696,INP_VIS_08a_Gerätemenge!$D$12:$N$12,0))</f>
        <v>1</v>
      </c>
      <c r="AR696" s="454">
        <f>INDEX(INP_VIS_08a_Gerätemenge!$D$29:$N$94,MATCH(AR$2,INP_VIS_08a_Gerätemenge!$C$29:$C$94,0),MATCH($AG696,INP_VIS_08a_Gerätemenge!$D$12:$N$12,0))</f>
        <v>0</v>
      </c>
      <c r="AS696" s="454">
        <f>INDEX(INP_VIS_08a_Gerätemenge!$D$29:$N$94,MATCH(AS$2,INP_VIS_08a_Gerätemenge!$C$29:$C$94,0),MATCH($AG696,INP_VIS_08a_Gerätemenge!$D$12:$N$12,0))</f>
        <v>0</v>
      </c>
      <c r="AT696" s="454">
        <f>INDEX(INP_VIS_08a_Gerätemenge!$D$29:$N$94,MATCH(AT$2,INP_VIS_08a_Gerätemenge!$C$29:$C$94,0),MATCH($AG696,INP_VIS_08a_Gerätemenge!$D$12:$N$12,0))</f>
        <v>0</v>
      </c>
      <c r="AU696" s="454">
        <f>INDEX(INP_VIS_08a_Gerätemenge!$D$29:$N$94,MATCH(AU$2,INP_VIS_08a_Gerätemenge!$C$29:$C$94,0),MATCH($AG696,INP_VIS_08a_Gerätemenge!$D$12:$N$12,0))</f>
        <v>0</v>
      </c>
      <c r="AV696" s="454">
        <f>INDEX(INP_VIS_08a_Gerätemenge!$D$29:$N$94,MATCH(AV$2,INP_VIS_08a_Gerätemenge!$C$29:$C$94,0),MATCH($AG696,INP_VIS_08a_Gerätemenge!$D$12:$N$12,0))</f>
        <v>8</v>
      </c>
      <c r="AW696" s="454">
        <f>INDEX(INP_VIS_08a_Gerätemenge!$D$29:$N$94,MATCH(AW$2,INP_VIS_08a_Gerätemenge!$C$29:$C$94,0),MATCH($AG696,INP_VIS_08a_Gerätemenge!$D$12:$N$12,0))</f>
        <v>0</v>
      </c>
      <c r="AX696" s="454">
        <f>INDEX(INP_VIS_08a_Gerätemenge!$D$29:$N$94,MATCH(AX$2,INP_VIS_08a_Gerätemenge!$C$29:$C$94,0),MATCH($AG696,INP_VIS_08a_Gerätemenge!$D$12:$N$12,0))</f>
        <v>0</v>
      </c>
      <c r="AY696" s="454">
        <f>INDEX(INP_VIS_08a_Gerätemenge!$D$29:$N$94,MATCH(AY$2,INP_VIS_08a_Gerätemenge!$C$29:$C$94,0),MATCH($AG696,INP_VIS_08a_Gerätemenge!$D$12:$N$12,0))</f>
        <v>0</v>
      </c>
      <c r="AZ696" s="454">
        <f>INDEX(INP_VIS_08a_Gerätemenge!$D$29:$N$94,MATCH(AZ$2,INP_VIS_08a_Gerätemenge!$C$29:$C$94,0),MATCH($AG696,INP_VIS_08a_Gerätemenge!$D$12:$N$12,0))</f>
        <v>2</v>
      </c>
      <c r="BA696" s="454">
        <f>INDEX(INP_VIS_08a_Gerätemenge!$D$29:$N$94,MATCH(BA$2,INP_VIS_08a_Gerätemenge!$C$29:$C$94,0),MATCH($AG696,INP_VIS_08a_Gerätemenge!$D$12:$N$12,0))</f>
        <v>0</v>
      </c>
      <c r="BB696" s="454">
        <f>INDEX(INP_VIS_08a_Gerätemenge!$D$29:$N$94,MATCH(BB$2,INP_VIS_08a_Gerätemenge!$C$29:$C$94,0),MATCH($AG696,INP_VIS_08a_Gerätemenge!$D$12:$N$12,0))</f>
        <v>1</v>
      </c>
      <c r="BC696" s="454">
        <f>INDEX(INP_VIS_08a_Gerätemenge!$D$29:$N$94,MATCH(BC$2,INP_VIS_08a_Gerätemenge!$C$29:$C$94,0),MATCH($AG696,INP_VIS_08a_Gerätemenge!$D$12:$N$12,0))</f>
        <v>0</v>
      </c>
      <c r="BD696" s="454">
        <f>INDEX(INP_VIS_08a_Gerätemenge!$D$29:$N$94,MATCH(BD$2,INP_VIS_08a_Gerätemenge!$C$29:$C$94,0),MATCH($AG696,INP_VIS_08a_Gerätemenge!$D$12:$N$12,0))</f>
        <v>0</v>
      </c>
      <c r="BE696" s="454">
        <f>INDEX(INP_VIS_08a_Gerätemenge!$D$29:$N$94,MATCH(BE$2,INP_VIS_08a_Gerätemenge!$C$29:$C$94,0),MATCH($AG696,INP_VIS_08a_Gerätemenge!$D$12:$N$12,0))</f>
        <v>0</v>
      </c>
      <c r="BF696" s="454">
        <f>INDEX(INP_VIS_08a_Gerätemenge!$D$29:$N$94,MATCH(BF$2,INP_VIS_08a_Gerätemenge!$C$29:$C$94,0),MATCH($AG696,INP_VIS_08a_Gerätemenge!$D$12:$N$12,0))</f>
        <v>1</v>
      </c>
      <c r="BG696" s="454">
        <f>INDEX(INP_VIS_08a_Gerätemenge!$D$29:$N$94,MATCH(BG$2,INP_VIS_08a_Gerätemenge!$C$29:$C$94,0),MATCH($AG696,INP_VIS_08a_Gerätemenge!$D$12:$N$12,0))</f>
        <v>0</v>
      </c>
      <c r="BH696" s="454">
        <f>INDEX(INP_VIS_08a_Gerätemenge!$D$29:$N$94,MATCH(BH$2,INP_VIS_08a_Gerätemenge!$C$29:$C$94,0),MATCH($AG696,INP_VIS_08a_Gerätemenge!$D$12:$N$12,0))</f>
        <v>1</v>
      </c>
    </row>
    <row r="697" spans="1:60">
      <c r="A697" s="208">
        <v>6</v>
      </c>
      <c r="B697" s="209">
        <v>45122</v>
      </c>
      <c r="C697" s="208" t="s">
        <v>759</v>
      </c>
      <c r="D697" s="208" t="s">
        <v>582</v>
      </c>
      <c r="E697" s="208" t="s">
        <v>760</v>
      </c>
      <c r="F697" s="208" t="s">
        <v>668</v>
      </c>
      <c r="H697" s="208" t="s">
        <v>372</v>
      </c>
      <c r="I697" s="210" t="s">
        <v>471</v>
      </c>
      <c r="J697" s="210" t="s">
        <v>379</v>
      </c>
      <c r="K697" s="210">
        <v>170</v>
      </c>
      <c r="L697" s="210">
        <v>221</v>
      </c>
      <c r="M697" s="210">
        <v>0</v>
      </c>
      <c r="N697" s="210">
        <v>0</v>
      </c>
      <c r="O697" s="208" t="s">
        <v>289</v>
      </c>
      <c r="P697" s="208">
        <v>189</v>
      </c>
      <c r="Q697" s="208" t="s">
        <v>26</v>
      </c>
      <c r="R697" s="208">
        <v>6</v>
      </c>
      <c r="S697" s="209">
        <v>45122</v>
      </c>
      <c r="T697" s="208" t="s">
        <v>761</v>
      </c>
      <c r="U697" s="208" t="s">
        <v>582</v>
      </c>
      <c r="V697" s="208" t="s">
        <v>697</v>
      </c>
      <c r="W697" s="208" t="s">
        <v>668</v>
      </c>
      <c r="Y697" s="208" t="s">
        <v>372</v>
      </c>
      <c r="Z697" s="210" t="s">
        <v>378</v>
      </c>
      <c r="AA697" s="210" t="s">
        <v>379</v>
      </c>
      <c r="AB697" s="210">
        <v>170</v>
      </c>
      <c r="AC697" s="210">
        <v>221</v>
      </c>
      <c r="AD697" s="210">
        <v>0</v>
      </c>
      <c r="AE697" s="210">
        <v>0</v>
      </c>
      <c r="AF697" s="210" t="str">
        <f t="shared" si="80"/>
        <v/>
      </c>
      <c r="AG697" s="210" t="str">
        <f>VLOOKUP(O697,'Flugplan Summen'!$C$9:$N$33,12,0)</f>
        <v>73H</v>
      </c>
      <c r="AH697" s="451">
        <f t="shared" si="81"/>
        <v>45122.701388888891</v>
      </c>
      <c r="AI697" s="451">
        <f t="shared" si="82"/>
        <v>45122.746527777781</v>
      </c>
      <c r="AJ697" s="451" t="str">
        <f t="shared" si="83"/>
        <v/>
      </c>
      <c r="AK697" s="451" t="str">
        <f t="shared" si="84"/>
        <v/>
      </c>
      <c r="AL697" s="451" t="str">
        <f t="shared" si="85"/>
        <v/>
      </c>
      <c r="AM697" s="451" t="str">
        <f t="shared" si="86"/>
        <v/>
      </c>
      <c r="AN697" s="203">
        <f t="shared" si="87"/>
        <v>1</v>
      </c>
      <c r="AO697" s="454">
        <f>INDEX(INP_VIS_08a_Gerätemenge!$D$29:$N$94,MATCH(AO$2,INP_VIS_08a_Gerätemenge!$C$29:$C$94,0),MATCH($AG697,INP_VIS_08a_Gerätemenge!$D$12:$N$12,0))</f>
        <v>0</v>
      </c>
      <c r="AP697" s="454">
        <f>INDEX(INP_VIS_08a_Gerätemenge!$D$29:$N$94,MATCH(AP$2,INP_VIS_08a_Gerätemenge!$C$29:$C$94,0),MATCH($AG697,INP_VIS_08a_Gerätemenge!$D$12:$N$12,0))</f>
        <v>3</v>
      </c>
      <c r="AQ697" s="454">
        <f>INDEX(INP_VIS_08a_Gerätemenge!$D$29:$N$94,MATCH(AQ$2,INP_VIS_08a_Gerätemenge!$C$29:$C$94,0),MATCH($AG697,INP_VIS_08a_Gerätemenge!$D$12:$N$12,0))</f>
        <v>1</v>
      </c>
      <c r="AR697" s="454">
        <f>INDEX(INP_VIS_08a_Gerätemenge!$D$29:$N$94,MATCH(AR$2,INP_VIS_08a_Gerätemenge!$C$29:$C$94,0),MATCH($AG697,INP_VIS_08a_Gerätemenge!$D$12:$N$12,0))</f>
        <v>0</v>
      </c>
      <c r="AS697" s="454">
        <f>INDEX(INP_VIS_08a_Gerätemenge!$D$29:$N$94,MATCH(AS$2,INP_VIS_08a_Gerätemenge!$C$29:$C$94,0),MATCH($AG697,INP_VIS_08a_Gerätemenge!$D$12:$N$12,0))</f>
        <v>0</v>
      </c>
      <c r="AT697" s="454">
        <f>INDEX(INP_VIS_08a_Gerätemenge!$D$29:$N$94,MATCH(AT$2,INP_VIS_08a_Gerätemenge!$C$29:$C$94,0),MATCH($AG697,INP_VIS_08a_Gerätemenge!$D$12:$N$12,0))</f>
        <v>0</v>
      </c>
      <c r="AU697" s="454">
        <f>INDEX(INP_VIS_08a_Gerätemenge!$D$29:$N$94,MATCH(AU$2,INP_VIS_08a_Gerätemenge!$C$29:$C$94,0),MATCH($AG697,INP_VIS_08a_Gerätemenge!$D$12:$N$12,0))</f>
        <v>0</v>
      </c>
      <c r="AV697" s="454">
        <f>INDEX(INP_VIS_08a_Gerätemenge!$D$29:$N$94,MATCH(AV$2,INP_VIS_08a_Gerätemenge!$C$29:$C$94,0),MATCH($AG697,INP_VIS_08a_Gerätemenge!$D$12:$N$12,0))</f>
        <v>24</v>
      </c>
      <c r="AW697" s="454">
        <f>INDEX(INP_VIS_08a_Gerätemenge!$D$29:$N$94,MATCH(AW$2,INP_VIS_08a_Gerätemenge!$C$29:$C$94,0),MATCH($AG697,INP_VIS_08a_Gerätemenge!$D$12:$N$12,0))</f>
        <v>0</v>
      </c>
      <c r="AX697" s="454">
        <f>INDEX(INP_VIS_08a_Gerätemenge!$D$29:$N$94,MATCH(AX$2,INP_VIS_08a_Gerätemenge!$C$29:$C$94,0),MATCH($AG697,INP_VIS_08a_Gerätemenge!$D$12:$N$12,0))</f>
        <v>0</v>
      </c>
      <c r="AY697" s="454">
        <f>INDEX(INP_VIS_08a_Gerätemenge!$D$29:$N$94,MATCH(AY$2,INP_VIS_08a_Gerätemenge!$C$29:$C$94,0),MATCH($AG697,INP_VIS_08a_Gerätemenge!$D$12:$N$12,0))</f>
        <v>1</v>
      </c>
      <c r="AZ697" s="454">
        <f>INDEX(INP_VIS_08a_Gerätemenge!$D$29:$N$94,MATCH(AZ$2,INP_VIS_08a_Gerätemenge!$C$29:$C$94,0),MATCH($AG697,INP_VIS_08a_Gerätemenge!$D$12:$N$12,0))</f>
        <v>0</v>
      </c>
      <c r="BA697" s="454">
        <f>INDEX(INP_VIS_08a_Gerätemenge!$D$29:$N$94,MATCH(BA$2,INP_VIS_08a_Gerätemenge!$C$29:$C$94,0),MATCH($AG697,INP_VIS_08a_Gerätemenge!$D$12:$N$12,0))</f>
        <v>2</v>
      </c>
      <c r="BB697" s="454">
        <f>INDEX(INP_VIS_08a_Gerätemenge!$D$29:$N$94,MATCH(BB$2,INP_VIS_08a_Gerätemenge!$C$29:$C$94,0),MATCH($AG697,INP_VIS_08a_Gerätemenge!$D$12:$N$12,0))</f>
        <v>1</v>
      </c>
      <c r="BC697" s="454">
        <f>INDEX(INP_VIS_08a_Gerätemenge!$D$29:$N$94,MATCH(BC$2,INP_VIS_08a_Gerätemenge!$C$29:$C$94,0),MATCH($AG697,INP_VIS_08a_Gerätemenge!$D$12:$N$12,0))</f>
        <v>0</v>
      </c>
      <c r="BD697" s="454">
        <f>INDEX(INP_VIS_08a_Gerätemenge!$D$29:$N$94,MATCH(BD$2,INP_VIS_08a_Gerätemenge!$C$29:$C$94,0),MATCH($AG697,INP_VIS_08a_Gerätemenge!$D$12:$N$12,0))</f>
        <v>0</v>
      </c>
      <c r="BE697" s="454">
        <f>INDEX(INP_VIS_08a_Gerätemenge!$D$29:$N$94,MATCH(BE$2,INP_VIS_08a_Gerätemenge!$C$29:$C$94,0),MATCH($AG697,INP_VIS_08a_Gerätemenge!$D$12:$N$12,0))</f>
        <v>0</v>
      </c>
      <c r="BF697" s="454">
        <f>INDEX(INP_VIS_08a_Gerätemenge!$D$29:$N$94,MATCH(BF$2,INP_VIS_08a_Gerätemenge!$C$29:$C$94,0),MATCH($AG697,INP_VIS_08a_Gerätemenge!$D$12:$N$12,0))</f>
        <v>1</v>
      </c>
      <c r="BG697" s="454">
        <f>INDEX(INP_VIS_08a_Gerätemenge!$D$29:$N$94,MATCH(BG$2,INP_VIS_08a_Gerätemenge!$C$29:$C$94,0),MATCH($AG697,INP_VIS_08a_Gerätemenge!$D$12:$N$12,0))</f>
        <v>0</v>
      </c>
      <c r="BH697" s="454">
        <f>INDEX(INP_VIS_08a_Gerätemenge!$D$29:$N$94,MATCH(BH$2,INP_VIS_08a_Gerätemenge!$C$29:$C$94,0),MATCH($AG697,INP_VIS_08a_Gerätemenge!$D$12:$N$12,0))</f>
        <v>1</v>
      </c>
    </row>
    <row r="698" spans="1:60">
      <c r="A698" s="208">
        <v>6</v>
      </c>
      <c r="B698" s="209">
        <v>45122</v>
      </c>
      <c r="C698" s="208" t="s">
        <v>1010</v>
      </c>
      <c r="D698" s="208" t="s">
        <v>539</v>
      </c>
      <c r="E698" s="208" t="s">
        <v>540</v>
      </c>
      <c r="F698" s="208" t="s">
        <v>474</v>
      </c>
      <c r="H698" s="208" t="s">
        <v>509</v>
      </c>
      <c r="I698" s="210" t="s">
        <v>498</v>
      </c>
      <c r="J698" s="210" t="s">
        <v>410</v>
      </c>
      <c r="K698" s="210">
        <v>170</v>
      </c>
      <c r="L698" s="210">
        <v>221</v>
      </c>
      <c r="M698" s="210">
        <v>0</v>
      </c>
      <c r="N698" s="210">
        <v>0</v>
      </c>
      <c r="O698" s="208" t="s">
        <v>289</v>
      </c>
      <c r="P698" s="208">
        <v>189</v>
      </c>
      <c r="Q698" s="208" t="s">
        <v>26</v>
      </c>
      <c r="R698" s="208">
        <v>6</v>
      </c>
      <c r="S698" s="209">
        <v>45122</v>
      </c>
      <c r="T698" s="208" t="s">
        <v>761</v>
      </c>
      <c r="U698" s="208" t="s">
        <v>539</v>
      </c>
      <c r="V698" s="208" t="s">
        <v>542</v>
      </c>
      <c r="W698" s="208" t="s">
        <v>474</v>
      </c>
      <c r="Y698" s="208" t="s">
        <v>509</v>
      </c>
      <c r="Z698" s="210" t="s">
        <v>657</v>
      </c>
      <c r="AA698" s="210" t="s">
        <v>410</v>
      </c>
      <c r="AB698" s="210">
        <v>170</v>
      </c>
      <c r="AC698" s="210">
        <v>221</v>
      </c>
      <c r="AD698" s="210">
        <v>0</v>
      </c>
      <c r="AE698" s="210">
        <v>0</v>
      </c>
      <c r="AF698" s="210" t="str">
        <f t="shared" si="80"/>
        <v/>
      </c>
      <c r="AG698" s="210" t="str">
        <f>VLOOKUP(O698,'Flugplan Summen'!$C$9:$N$33,12,0)</f>
        <v>73H</v>
      </c>
      <c r="AH698" s="451">
        <f t="shared" si="81"/>
        <v>45122.704861111117</v>
      </c>
      <c r="AI698" s="451">
        <f t="shared" si="82"/>
        <v>45122.746527777781</v>
      </c>
      <c r="AJ698" s="451" t="str">
        <f t="shared" si="83"/>
        <v/>
      </c>
      <c r="AK698" s="451" t="str">
        <f t="shared" si="84"/>
        <v/>
      </c>
      <c r="AL698" s="451" t="str">
        <f t="shared" si="85"/>
        <v/>
      </c>
      <c r="AM698" s="451" t="str">
        <f t="shared" si="86"/>
        <v/>
      </c>
      <c r="AN698" s="203">
        <f t="shared" si="87"/>
        <v>1</v>
      </c>
      <c r="AO698" s="454">
        <f>INDEX(INP_VIS_08a_Gerätemenge!$D$29:$N$94,MATCH(AO$2,INP_VIS_08a_Gerätemenge!$C$29:$C$94,0),MATCH($AG698,INP_VIS_08a_Gerätemenge!$D$12:$N$12,0))</f>
        <v>0</v>
      </c>
      <c r="AP698" s="454">
        <f>INDEX(INP_VIS_08a_Gerätemenge!$D$29:$N$94,MATCH(AP$2,INP_VIS_08a_Gerätemenge!$C$29:$C$94,0),MATCH($AG698,INP_VIS_08a_Gerätemenge!$D$12:$N$12,0))</f>
        <v>3</v>
      </c>
      <c r="AQ698" s="454">
        <f>INDEX(INP_VIS_08a_Gerätemenge!$D$29:$N$94,MATCH(AQ$2,INP_VIS_08a_Gerätemenge!$C$29:$C$94,0),MATCH($AG698,INP_VIS_08a_Gerätemenge!$D$12:$N$12,0))</f>
        <v>1</v>
      </c>
      <c r="AR698" s="454">
        <f>INDEX(INP_VIS_08a_Gerätemenge!$D$29:$N$94,MATCH(AR$2,INP_VIS_08a_Gerätemenge!$C$29:$C$94,0),MATCH($AG698,INP_VIS_08a_Gerätemenge!$D$12:$N$12,0))</f>
        <v>0</v>
      </c>
      <c r="AS698" s="454">
        <f>INDEX(INP_VIS_08a_Gerätemenge!$D$29:$N$94,MATCH(AS$2,INP_VIS_08a_Gerätemenge!$C$29:$C$94,0),MATCH($AG698,INP_VIS_08a_Gerätemenge!$D$12:$N$12,0))</f>
        <v>0</v>
      </c>
      <c r="AT698" s="454">
        <f>INDEX(INP_VIS_08a_Gerätemenge!$D$29:$N$94,MATCH(AT$2,INP_VIS_08a_Gerätemenge!$C$29:$C$94,0),MATCH($AG698,INP_VIS_08a_Gerätemenge!$D$12:$N$12,0))</f>
        <v>0</v>
      </c>
      <c r="AU698" s="454">
        <f>INDEX(INP_VIS_08a_Gerätemenge!$D$29:$N$94,MATCH(AU$2,INP_VIS_08a_Gerätemenge!$C$29:$C$94,0),MATCH($AG698,INP_VIS_08a_Gerätemenge!$D$12:$N$12,0))</f>
        <v>0</v>
      </c>
      <c r="AV698" s="454">
        <f>INDEX(INP_VIS_08a_Gerätemenge!$D$29:$N$94,MATCH(AV$2,INP_VIS_08a_Gerätemenge!$C$29:$C$94,0),MATCH($AG698,INP_VIS_08a_Gerätemenge!$D$12:$N$12,0))</f>
        <v>24</v>
      </c>
      <c r="AW698" s="454">
        <f>INDEX(INP_VIS_08a_Gerätemenge!$D$29:$N$94,MATCH(AW$2,INP_VIS_08a_Gerätemenge!$C$29:$C$94,0),MATCH($AG698,INP_VIS_08a_Gerätemenge!$D$12:$N$12,0))</f>
        <v>0</v>
      </c>
      <c r="AX698" s="454">
        <f>INDEX(INP_VIS_08a_Gerätemenge!$D$29:$N$94,MATCH(AX$2,INP_VIS_08a_Gerätemenge!$C$29:$C$94,0),MATCH($AG698,INP_VIS_08a_Gerätemenge!$D$12:$N$12,0))</f>
        <v>0</v>
      </c>
      <c r="AY698" s="454">
        <f>INDEX(INP_VIS_08a_Gerätemenge!$D$29:$N$94,MATCH(AY$2,INP_VIS_08a_Gerätemenge!$C$29:$C$94,0),MATCH($AG698,INP_VIS_08a_Gerätemenge!$D$12:$N$12,0))</f>
        <v>1</v>
      </c>
      <c r="AZ698" s="454">
        <f>INDEX(INP_VIS_08a_Gerätemenge!$D$29:$N$94,MATCH(AZ$2,INP_VIS_08a_Gerätemenge!$C$29:$C$94,0),MATCH($AG698,INP_VIS_08a_Gerätemenge!$D$12:$N$12,0))</f>
        <v>0</v>
      </c>
      <c r="BA698" s="454">
        <f>INDEX(INP_VIS_08a_Gerätemenge!$D$29:$N$94,MATCH(BA$2,INP_VIS_08a_Gerätemenge!$C$29:$C$94,0),MATCH($AG698,INP_VIS_08a_Gerätemenge!$D$12:$N$12,0))</f>
        <v>2</v>
      </c>
      <c r="BB698" s="454">
        <f>INDEX(INP_VIS_08a_Gerätemenge!$D$29:$N$94,MATCH(BB$2,INP_VIS_08a_Gerätemenge!$C$29:$C$94,0),MATCH($AG698,INP_VIS_08a_Gerätemenge!$D$12:$N$12,0))</f>
        <v>1</v>
      </c>
      <c r="BC698" s="454">
        <f>INDEX(INP_VIS_08a_Gerätemenge!$D$29:$N$94,MATCH(BC$2,INP_VIS_08a_Gerätemenge!$C$29:$C$94,0),MATCH($AG698,INP_VIS_08a_Gerätemenge!$D$12:$N$12,0))</f>
        <v>0</v>
      </c>
      <c r="BD698" s="454">
        <f>INDEX(INP_VIS_08a_Gerätemenge!$D$29:$N$94,MATCH(BD$2,INP_VIS_08a_Gerätemenge!$C$29:$C$94,0),MATCH($AG698,INP_VIS_08a_Gerätemenge!$D$12:$N$12,0))</f>
        <v>0</v>
      </c>
      <c r="BE698" s="454">
        <f>INDEX(INP_VIS_08a_Gerätemenge!$D$29:$N$94,MATCH(BE$2,INP_VIS_08a_Gerätemenge!$C$29:$C$94,0),MATCH($AG698,INP_VIS_08a_Gerätemenge!$D$12:$N$12,0))</f>
        <v>0</v>
      </c>
      <c r="BF698" s="454">
        <f>INDEX(INP_VIS_08a_Gerätemenge!$D$29:$N$94,MATCH(BF$2,INP_VIS_08a_Gerätemenge!$C$29:$C$94,0),MATCH($AG698,INP_VIS_08a_Gerätemenge!$D$12:$N$12,0))</f>
        <v>1</v>
      </c>
      <c r="BG698" s="454">
        <f>INDEX(INP_VIS_08a_Gerätemenge!$D$29:$N$94,MATCH(BG$2,INP_VIS_08a_Gerätemenge!$C$29:$C$94,0),MATCH($AG698,INP_VIS_08a_Gerätemenge!$D$12:$N$12,0))</f>
        <v>0</v>
      </c>
      <c r="BH698" s="454">
        <f>INDEX(INP_VIS_08a_Gerätemenge!$D$29:$N$94,MATCH(BH$2,INP_VIS_08a_Gerätemenge!$C$29:$C$94,0),MATCH($AG698,INP_VIS_08a_Gerätemenge!$D$12:$N$12,0))</f>
        <v>1</v>
      </c>
    </row>
    <row r="699" spans="1:60">
      <c r="A699" s="208">
        <v>6</v>
      </c>
      <c r="B699" s="209">
        <v>45122</v>
      </c>
      <c r="C699" s="208" t="s">
        <v>741</v>
      </c>
      <c r="D699" s="208" t="s">
        <v>375</v>
      </c>
      <c r="E699" s="208" t="s">
        <v>995</v>
      </c>
      <c r="F699" s="208" t="s">
        <v>408</v>
      </c>
      <c r="H699" s="208" t="s">
        <v>372</v>
      </c>
      <c r="I699" s="210" t="s">
        <v>502</v>
      </c>
      <c r="J699" s="210" t="s">
        <v>464</v>
      </c>
      <c r="K699" s="210">
        <v>162</v>
      </c>
      <c r="L699" s="210">
        <v>146</v>
      </c>
      <c r="M699" s="210">
        <v>0</v>
      </c>
      <c r="N699" s="210">
        <v>0</v>
      </c>
      <c r="O699" s="208" t="s">
        <v>288</v>
      </c>
      <c r="P699" s="208">
        <v>180</v>
      </c>
      <c r="Q699" s="208" t="s">
        <v>26</v>
      </c>
      <c r="R699" s="208">
        <v>6</v>
      </c>
      <c r="S699" s="209">
        <v>45122</v>
      </c>
      <c r="T699" s="208" t="s">
        <v>1158</v>
      </c>
      <c r="U699" s="208" t="s">
        <v>375</v>
      </c>
      <c r="V699" s="208" t="s">
        <v>1164</v>
      </c>
      <c r="W699" s="208" t="s">
        <v>1234</v>
      </c>
      <c r="Y699" s="208" t="s">
        <v>372</v>
      </c>
      <c r="Z699" s="210" t="s">
        <v>463</v>
      </c>
      <c r="AA699" s="210" t="s">
        <v>464</v>
      </c>
      <c r="AB699" s="210">
        <v>162</v>
      </c>
      <c r="AC699" s="210">
        <v>81</v>
      </c>
      <c r="AD699" s="210">
        <v>0</v>
      </c>
      <c r="AE699" s="210">
        <v>0</v>
      </c>
      <c r="AF699" s="210" t="str">
        <f t="shared" si="80"/>
        <v/>
      </c>
      <c r="AG699" s="210">
        <f>VLOOKUP(O699,'Flugplan Summen'!$C$9:$N$33,12,0)</f>
        <v>320</v>
      </c>
      <c r="AH699" s="451">
        <f t="shared" si="81"/>
        <v>45122.708333333336</v>
      </c>
      <c r="AI699" s="451">
        <f t="shared" si="82"/>
        <v>45122.760416666672</v>
      </c>
      <c r="AJ699" s="451" t="str">
        <f t="shared" si="83"/>
        <v/>
      </c>
      <c r="AK699" s="451" t="str">
        <f t="shared" si="84"/>
        <v/>
      </c>
      <c r="AL699" s="451" t="str">
        <f t="shared" si="85"/>
        <v/>
      </c>
      <c r="AM699" s="451" t="str">
        <f t="shared" si="86"/>
        <v/>
      </c>
      <c r="AN699" s="203">
        <f t="shared" si="87"/>
        <v>1</v>
      </c>
      <c r="AO699" s="454">
        <f>INDEX(INP_VIS_08a_Gerätemenge!$D$29:$N$94,MATCH(AO$2,INP_VIS_08a_Gerätemenge!$C$29:$C$94,0),MATCH($AG699,INP_VIS_08a_Gerätemenge!$D$12:$N$12,0))</f>
        <v>0</v>
      </c>
      <c r="AP699" s="454">
        <f>INDEX(INP_VIS_08a_Gerätemenge!$D$29:$N$94,MATCH(AP$2,INP_VIS_08a_Gerätemenge!$C$29:$C$94,0),MATCH($AG699,INP_VIS_08a_Gerätemenge!$D$12:$N$12,0))</f>
        <v>3</v>
      </c>
      <c r="AQ699" s="454">
        <f>INDEX(INP_VIS_08a_Gerätemenge!$D$29:$N$94,MATCH(AQ$2,INP_VIS_08a_Gerätemenge!$C$29:$C$94,0),MATCH($AG699,INP_VIS_08a_Gerätemenge!$D$12:$N$12,0))</f>
        <v>1</v>
      </c>
      <c r="AR699" s="454">
        <f>INDEX(INP_VIS_08a_Gerätemenge!$D$29:$N$94,MATCH(AR$2,INP_VIS_08a_Gerätemenge!$C$29:$C$94,0),MATCH($AG699,INP_VIS_08a_Gerätemenge!$D$12:$N$12,0))</f>
        <v>0</v>
      </c>
      <c r="AS699" s="454">
        <f>INDEX(INP_VIS_08a_Gerätemenge!$D$29:$N$94,MATCH(AS$2,INP_VIS_08a_Gerätemenge!$C$29:$C$94,0),MATCH($AG699,INP_VIS_08a_Gerätemenge!$D$12:$N$12,0))</f>
        <v>0</v>
      </c>
      <c r="AT699" s="454">
        <f>INDEX(INP_VIS_08a_Gerätemenge!$D$29:$N$94,MATCH(AT$2,INP_VIS_08a_Gerätemenge!$C$29:$C$94,0),MATCH($AG699,INP_VIS_08a_Gerätemenge!$D$12:$N$12,0))</f>
        <v>0</v>
      </c>
      <c r="AU699" s="454">
        <f>INDEX(INP_VIS_08a_Gerätemenge!$D$29:$N$94,MATCH(AU$2,INP_VIS_08a_Gerätemenge!$C$29:$C$94,0),MATCH($AG699,INP_VIS_08a_Gerätemenge!$D$12:$N$12,0))</f>
        <v>0</v>
      </c>
      <c r="AV699" s="454">
        <f>INDEX(INP_VIS_08a_Gerätemenge!$D$29:$N$94,MATCH(AV$2,INP_VIS_08a_Gerätemenge!$C$29:$C$94,0),MATCH($AG699,INP_VIS_08a_Gerätemenge!$D$12:$N$12,0))</f>
        <v>20</v>
      </c>
      <c r="AW699" s="454">
        <f>INDEX(INP_VIS_08a_Gerätemenge!$D$29:$N$94,MATCH(AW$2,INP_VIS_08a_Gerätemenge!$C$29:$C$94,0),MATCH($AG699,INP_VIS_08a_Gerätemenge!$D$12:$N$12,0))</f>
        <v>0</v>
      </c>
      <c r="AX699" s="454">
        <f>INDEX(INP_VIS_08a_Gerätemenge!$D$29:$N$94,MATCH(AX$2,INP_VIS_08a_Gerätemenge!$C$29:$C$94,0),MATCH($AG699,INP_VIS_08a_Gerätemenge!$D$12:$N$12,0))</f>
        <v>0</v>
      </c>
      <c r="AY699" s="454">
        <f>INDEX(INP_VIS_08a_Gerätemenge!$D$29:$N$94,MATCH(AY$2,INP_VIS_08a_Gerätemenge!$C$29:$C$94,0),MATCH($AG699,INP_VIS_08a_Gerätemenge!$D$12:$N$12,0))</f>
        <v>0</v>
      </c>
      <c r="AZ699" s="454">
        <f>INDEX(INP_VIS_08a_Gerätemenge!$D$29:$N$94,MATCH(AZ$2,INP_VIS_08a_Gerätemenge!$C$29:$C$94,0),MATCH($AG699,INP_VIS_08a_Gerätemenge!$D$12:$N$12,0))</f>
        <v>0</v>
      </c>
      <c r="BA699" s="454">
        <f>INDEX(INP_VIS_08a_Gerätemenge!$D$29:$N$94,MATCH(BA$2,INP_VIS_08a_Gerätemenge!$C$29:$C$94,0),MATCH($AG699,INP_VIS_08a_Gerätemenge!$D$12:$N$12,0))</f>
        <v>0</v>
      </c>
      <c r="BB699" s="454">
        <f>INDEX(INP_VIS_08a_Gerätemenge!$D$29:$N$94,MATCH(BB$2,INP_VIS_08a_Gerätemenge!$C$29:$C$94,0),MATCH($AG699,INP_VIS_08a_Gerätemenge!$D$12:$N$12,0))</f>
        <v>1</v>
      </c>
      <c r="BC699" s="454">
        <f>INDEX(INP_VIS_08a_Gerätemenge!$D$29:$N$94,MATCH(BC$2,INP_VIS_08a_Gerätemenge!$C$29:$C$94,0),MATCH($AG699,INP_VIS_08a_Gerätemenge!$D$12:$N$12,0))</f>
        <v>0</v>
      </c>
      <c r="BD699" s="454">
        <f>INDEX(INP_VIS_08a_Gerätemenge!$D$29:$N$94,MATCH(BD$2,INP_VIS_08a_Gerätemenge!$C$29:$C$94,0),MATCH($AG699,INP_VIS_08a_Gerätemenge!$D$12:$N$12,0))</f>
        <v>0</v>
      </c>
      <c r="BE699" s="454">
        <f>INDEX(INP_VIS_08a_Gerätemenge!$D$29:$N$94,MATCH(BE$2,INP_VIS_08a_Gerätemenge!$C$29:$C$94,0),MATCH($AG699,INP_VIS_08a_Gerätemenge!$D$12:$N$12,0))</f>
        <v>0</v>
      </c>
      <c r="BF699" s="454">
        <f>INDEX(INP_VIS_08a_Gerätemenge!$D$29:$N$94,MATCH(BF$2,INP_VIS_08a_Gerätemenge!$C$29:$C$94,0),MATCH($AG699,INP_VIS_08a_Gerätemenge!$D$12:$N$12,0))</f>
        <v>1</v>
      </c>
      <c r="BG699" s="454">
        <f>INDEX(INP_VIS_08a_Gerätemenge!$D$29:$N$94,MATCH(BG$2,INP_VIS_08a_Gerätemenge!$C$29:$C$94,0),MATCH($AG699,INP_VIS_08a_Gerätemenge!$D$12:$N$12,0))</f>
        <v>0</v>
      </c>
      <c r="BH699" s="454">
        <f>INDEX(INP_VIS_08a_Gerätemenge!$D$29:$N$94,MATCH(BH$2,INP_VIS_08a_Gerätemenge!$C$29:$C$94,0),MATCH($AG699,INP_VIS_08a_Gerätemenge!$D$12:$N$12,0))</f>
        <v>1</v>
      </c>
    </row>
    <row r="700" spans="1:60">
      <c r="A700" s="208">
        <v>6</v>
      </c>
      <c r="B700" s="209">
        <v>45122</v>
      </c>
      <c r="C700" s="208" t="s">
        <v>741</v>
      </c>
      <c r="D700" s="208" t="s">
        <v>1013</v>
      </c>
      <c r="E700" s="208" t="s">
        <v>1014</v>
      </c>
      <c r="F700" s="208" t="s">
        <v>6</v>
      </c>
      <c r="H700" s="208" t="s">
        <v>509</v>
      </c>
      <c r="I700" s="210" t="s">
        <v>419</v>
      </c>
      <c r="J700" s="210" t="s">
        <v>454</v>
      </c>
      <c r="K700" s="210">
        <v>170</v>
      </c>
      <c r="L700" s="210">
        <v>221</v>
      </c>
      <c r="M700" s="210">
        <v>0</v>
      </c>
      <c r="N700" s="210">
        <v>0</v>
      </c>
      <c r="O700" s="208" t="s">
        <v>289</v>
      </c>
      <c r="P700" s="208">
        <v>189</v>
      </c>
      <c r="Q700" s="208" t="s">
        <v>26</v>
      </c>
      <c r="R700" s="208">
        <v>6</v>
      </c>
      <c r="S700" s="209">
        <v>45122</v>
      </c>
      <c r="T700" s="208" t="s">
        <v>761</v>
      </c>
      <c r="U700" s="208" t="s">
        <v>1013</v>
      </c>
      <c r="V700" s="208" t="s">
        <v>1015</v>
      </c>
      <c r="W700" s="208" t="s">
        <v>6</v>
      </c>
      <c r="Y700" s="208" t="s">
        <v>509</v>
      </c>
      <c r="Z700" s="210" t="s">
        <v>644</v>
      </c>
      <c r="AA700" s="210" t="s">
        <v>454</v>
      </c>
      <c r="AB700" s="210">
        <v>170</v>
      </c>
      <c r="AC700" s="210">
        <v>221</v>
      </c>
      <c r="AD700" s="210">
        <v>0</v>
      </c>
      <c r="AE700" s="210">
        <v>0</v>
      </c>
      <c r="AF700" s="210" t="str">
        <f t="shared" si="80"/>
        <v/>
      </c>
      <c r="AG700" s="210" t="str">
        <f>VLOOKUP(O700,'Flugplan Summen'!$C$9:$N$33,12,0)</f>
        <v>73H</v>
      </c>
      <c r="AH700" s="451">
        <f t="shared" si="81"/>
        <v>45122.708333333336</v>
      </c>
      <c r="AI700" s="451">
        <f t="shared" si="82"/>
        <v>45122.746527777781</v>
      </c>
      <c r="AJ700" s="451" t="str">
        <f t="shared" si="83"/>
        <v/>
      </c>
      <c r="AK700" s="451" t="str">
        <f t="shared" si="84"/>
        <v/>
      </c>
      <c r="AL700" s="451" t="str">
        <f t="shared" si="85"/>
        <v/>
      </c>
      <c r="AM700" s="451" t="str">
        <f t="shared" si="86"/>
        <v/>
      </c>
      <c r="AN700" s="203">
        <f t="shared" si="87"/>
        <v>1</v>
      </c>
      <c r="AO700" s="454">
        <f>INDEX(INP_VIS_08a_Gerätemenge!$D$29:$N$94,MATCH(AO$2,INP_VIS_08a_Gerätemenge!$C$29:$C$94,0),MATCH($AG700,INP_VIS_08a_Gerätemenge!$D$12:$N$12,0))</f>
        <v>0</v>
      </c>
      <c r="AP700" s="454">
        <f>INDEX(INP_VIS_08a_Gerätemenge!$D$29:$N$94,MATCH(AP$2,INP_VIS_08a_Gerätemenge!$C$29:$C$94,0),MATCH($AG700,INP_VIS_08a_Gerätemenge!$D$12:$N$12,0))</f>
        <v>3</v>
      </c>
      <c r="AQ700" s="454">
        <f>INDEX(INP_VIS_08a_Gerätemenge!$D$29:$N$94,MATCH(AQ$2,INP_VIS_08a_Gerätemenge!$C$29:$C$94,0),MATCH($AG700,INP_VIS_08a_Gerätemenge!$D$12:$N$12,0))</f>
        <v>1</v>
      </c>
      <c r="AR700" s="454">
        <f>INDEX(INP_VIS_08a_Gerätemenge!$D$29:$N$94,MATCH(AR$2,INP_VIS_08a_Gerätemenge!$C$29:$C$94,0),MATCH($AG700,INP_VIS_08a_Gerätemenge!$D$12:$N$12,0))</f>
        <v>0</v>
      </c>
      <c r="AS700" s="454">
        <f>INDEX(INP_VIS_08a_Gerätemenge!$D$29:$N$94,MATCH(AS$2,INP_VIS_08a_Gerätemenge!$C$29:$C$94,0),MATCH($AG700,INP_VIS_08a_Gerätemenge!$D$12:$N$12,0))</f>
        <v>0</v>
      </c>
      <c r="AT700" s="454">
        <f>INDEX(INP_VIS_08a_Gerätemenge!$D$29:$N$94,MATCH(AT$2,INP_VIS_08a_Gerätemenge!$C$29:$C$94,0),MATCH($AG700,INP_VIS_08a_Gerätemenge!$D$12:$N$12,0))</f>
        <v>0</v>
      </c>
      <c r="AU700" s="454">
        <f>INDEX(INP_VIS_08a_Gerätemenge!$D$29:$N$94,MATCH(AU$2,INP_VIS_08a_Gerätemenge!$C$29:$C$94,0),MATCH($AG700,INP_VIS_08a_Gerätemenge!$D$12:$N$12,0))</f>
        <v>0</v>
      </c>
      <c r="AV700" s="454">
        <f>INDEX(INP_VIS_08a_Gerätemenge!$D$29:$N$94,MATCH(AV$2,INP_VIS_08a_Gerätemenge!$C$29:$C$94,0),MATCH($AG700,INP_VIS_08a_Gerätemenge!$D$12:$N$12,0))</f>
        <v>24</v>
      </c>
      <c r="AW700" s="454">
        <f>INDEX(INP_VIS_08a_Gerätemenge!$D$29:$N$94,MATCH(AW$2,INP_VIS_08a_Gerätemenge!$C$29:$C$94,0),MATCH($AG700,INP_VIS_08a_Gerätemenge!$D$12:$N$12,0))</f>
        <v>0</v>
      </c>
      <c r="AX700" s="454">
        <f>INDEX(INP_VIS_08a_Gerätemenge!$D$29:$N$94,MATCH(AX$2,INP_VIS_08a_Gerätemenge!$C$29:$C$94,0),MATCH($AG700,INP_VIS_08a_Gerätemenge!$D$12:$N$12,0))</f>
        <v>0</v>
      </c>
      <c r="AY700" s="454">
        <f>INDEX(INP_VIS_08a_Gerätemenge!$D$29:$N$94,MATCH(AY$2,INP_VIS_08a_Gerätemenge!$C$29:$C$94,0),MATCH($AG700,INP_VIS_08a_Gerätemenge!$D$12:$N$12,0))</f>
        <v>1</v>
      </c>
      <c r="AZ700" s="454">
        <f>INDEX(INP_VIS_08a_Gerätemenge!$D$29:$N$94,MATCH(AZ$2,INP_VIS_08a_Gerätemenge!$C$29:$C$94,0),MATCH($AG700,INP_VIS_08a_Gerätemenge!$D$12:$N$12,0))</f>
        <v>0</v>
      </c>
      <c r="BA700" s="454">
        <f>INDEX(INP_VIS_08a_Gerätemenge!$D$29:$N$94,MATCH(BA$2,INP_VIS_08a_Gerätemenge!$C$29:$C$94,0),MATCH($AG700,INP_VIS_08a_Gerätemenge!$D$12:$N$12,0))</f>
        <v>2</v>
      </c>
      <c r="BB700" s="454">
        <f>INDEX(INP_VIS_08a_Gerätemenge!$D$29:$N$94,MATCH(BB$2,INP_VIS_08a_Gerätemenge!$C$29:$C$94,0),MATCH($AG700,INP_VIS_08a_Gerätemenge!$D$12:$N$12,0))</f>
        <v>1</v>
      </c>
      <c r="BC700" s="454">
        <f>INDEX(INP_VIS_08a_Gerätemenge!$D$29:$N$94,MATCH(BC$2,INP_VIS_08a_Gerätemenge!$C$29:$C$94,0),MATCH($AG700,INP_VIS_08a_Gerätemenge!$D$12:$N$12,0))</f>
        <v>0</v>
      </c>
      <c r="BD700" s="454">
        <f>INDEX(INP_VIS_08a_Gerätemenge!$D$29:$N$94,MATCH(BD$2,INP_VIS_08a_Gerätemenge!$C$29:$C$94,0),MATCH($AG700,INP_VIS_08a_Gerätemenge!$D$12:$N$12,0))</f>
        <v>0</v>
      </c>
      <c r="BE700" s="454">
        <f>INDEX(INP_VIS_08a_Gerätemenge!$D$29:$N$94,MATCH(BE$2,INP_VIS_08a_Gerätemenge!$C$29:$C$94,0),MATCH($AG700,INP_VIS_08a_Gerätemenge!$D$12:$N$12,0))</f>
        <v>0</v>
      </c>
      <c r="BF700" s="454">
        <f>INDEX(INP_VIS_08a_Gerätemenge!$D$29:$N$94,MATCH(BF$2,INP_VIS_08a_Gerätemenge!$C$29:$C$94,0),MATCH($AG700,INP_VIS_08a_Gerätemenge!$D$12:$N$12,0))</f>
        <v>1</v>
      </c>
      <c r="BG700" s="454">
        <f>INDEX(INP_VIS_08a_Gerätemenge!$D$29:$N$94,MATCH(BG$2,INP_VIS_08a_Gerätemenge!$C$29:$C$94,0),MATCH($AG700,INP_VIS_08a_Gerätemenge!$D$12:$N$12,0))</f>
        <v>0</v>
      </c>
      <c r="BH700" s="454">
        <f>INDEX(INP_VIS_08a_Gerätemenge!$D$29:$N$94,MATCH(BH$2,INP_VIS_08a_Gerätemenge!$C$29:$C$94,0),MATCH($AG700,INP_VIS_08a_Gerätemenge!$D$12:$N$12,0))</f>
        <v>1</v>
      </c>
    </row>
    <row r="701" spans="1:60">
      <c r="A701" s="208">
        <v>6</v>
      </c>
      <c r="B701" s="209">
        <v>45122</v>
      </c>
      <c r="C701" s="208" t="s">
        <v>1232</v>
      </c>
      <c r="D701" s="208" t="s">
        <v>375</v>
      </c>
      <c r="E701" s="208" t="s">
        <v>1090</v>
      </c>
      <c r="F701" s="208" t="s">
        <v>408</v>
      </c>
      <c r="H701" s="208" t="s">
        <v>372</v>
      </c>
      <c r="I701" s="210" t="s">
        <v>502</v>
      </c>
      <c r="J701" s="210" t="s">
        <v>414</v>
      </c>
      <c r="K701" s="210">
        <v>162</v>
      </c>
      <c r="L701" s="210">
        <v>146</v>
      </c>
      <c r="M701" s="210">
        <v>0</v>
      </c>
      <c r="N701" s="210">
        <v>0</v>
      </c>
      <c r="O701" s="208" t="s">
        <v>288</v>
      </c>
      <c r="P701" s="208">
        <v>180</v>
      </c>
      <c r="Q701" s="208" t="s">
        <v>26</v>
      </c>
      <c r="R701" s="208">
        <v>6</v>
      </c>
      <c r="S701" s="209">
        <v>45122</v>
      </c>
      <c r="T701" s="208" t="s">
        <v>790</v>
      </c>
      <c r="U701" s="208" t="s">
        <v>375</v>
      </c>
      <c r="V701" s="208" t="s">
        <v>945</v>
      </c>
      <c r="W701" s="208" t="s">
        <v>946</v>
      </c>
      <c r="Y701" s="208" t="s">
        <v>372</v>
      </c>
      <c r="Z701" s="210" t="s">
        <v>413</v>
      </c>
      <c r="AA701" s="210" t="s">
        <v>414</v>
      </c>
      <c r="AB701" s="210">
        <v>162</v>
      </c>
      <c r="AC701" s="210">
        <v>81</v>
      </c>
      <c r="AD701" s="210">
        <v>0</v>
      </c>
      <c r="AE701" s="210">
        <v>0</v>
      </c>
      <c r="AF701" s="210" t="str">
        <f t="shared" si="80"/>
        <v/>
      </c>
      <c r="AG701" s="210">
        <f>VLOOKUP(O701,'Flugplan Summen'!$C$9:$N$33,12,0)</f>
        <v>320</v>
      </c>
      <c r="AH701" s="451">
        <f t="shared" si="81"/>
        <v>45122.729166666672</v>
      </c>
      <c r="AI701" s="451">
        <f t="shared" si="82"/>
        <v>45122.753472222226</v>
      </c>
      <c r="AJ701" s="451" t="str">
        <f t="shared" si="83"/>
        <v/>
      </c>
      <c r="AK701" s="451" t="str">
        <f t="shared" si="84"/>
        <v/>
      </c>
      <c r="AL701" s="451" t="str">
        <f t="shared" si="85"/>
        <v/>
      </c>
      <c r="AM701" s="451" t="str">
        <f t="shared" si="86"/>
        <v/>
      </c>
      <c r="AN701" s="203">
        <f t="shared" si="87"/>
        <v>1</v>
      </c>
      <c r="AO701" s="454">
        <f>INDEX(INP_VIS_08a_Gerätemenge!$D$29:$N$94,MATCH(AO$2,INP_VIS_08a_Gerätemenge!$C$29:$C$94,0),MATCH($AG701,INP_VIS_08a_Gerätemenge!$D$12:$N$12,0))</f>
        <v>0</v>
      </c>
      <c r="AP701" s="454">
        <f>INDEX(INP_VIS_08a_Gerätemenge!$D$29:$N$94,MATCH(AP$2,INP_VIS_08a_Gerätemenge!$C$29:$C$94,0),MATCH($AG701,INP_VIS_08a_Gerätemenge!$D$12:$N$12,0))</f>
        <v>3</v>
      </c>
      <c r="AQ701" s="454">
        <f>INDEX(INP_VIS_08a_Gerätemenge!$D$29:$N$94,MATCH(AQ$2,INP_VIS_08a_Gerätemenge!$C$29:$C$94,0),MATCH($AG701,INP_VIS_08a_Gerätemenge!$D$12:$N$12,0))</f>
        <v>1</v>
      </c>
      <c r="AR701" s="454">
        <f>INDEX(INP_VIS_08a_Gerätemenge!$D$29:$N$94,MATCH(AR$2,INP_VIS_08a_Gerätemenge!$C$29:$C$94,0),MATCH($AG701,INP_VIS_08a_Gerätemenge!$D$12:$N$12,0))</f>
        <v>0</v>
      </c>
      <c r="AS701" s="454">
        <f>INDEX(INP_VIS_08a_Gerätemenge!$D$29:$N$94,MATCH(AS$2,INP_VIS_08a_Gerätemenge!$C$29:$C$94,0),MATCH($AG701,INP_VIS_08a_Gerätemenge!$D$12:$N$12,0))</f>
        <v>0</v>
      </c>
      <c r="AT701" s="454">
        <f>INDEX(INP_VIS_08a_Gerätemenge!$D$29:$N$94,MATCH(AT$2,INP_VIS_08a_Gerätemenge!$C$29:$C$94,0),MATCH($AG701,INP_VIS_08a_Gerätemenge!$D$12:$N$12,0))</f>
        <v>0</v>
      </c>
      <c r="AU701" s="454">
        <f>INDEX(INP_VIS_08a_Gerätemenge!$D$29:$N$94,MATCH(AU$2,INP_VIS_08a_Gerätemenge!$C$29:$C$94,0),MATCH($AG701,INP_VIS_08a_Gerätemenge!$D$12:$N$12,0))</f>
        <v>0</v>
      </c>
      <c r="AV701" s="454">
        <f>INDEX(INP_VIS_08a_Gerätemenge!$D$29:$N$94,MATCH(AV$2,INP_VIS_08a_Gerätemenge!$C$29:$C$94,0),MATCH($AG701,INP_VIS_08a_Gerätemenge!$D$12:$N$12,0))</f>
        <v>20</v>
      </c>
      <c r="AW701" s="454">
        <f>INDEX(INP_VIS_08a_Gerätemenge!$D$29:$N$94,MATCH(AW$2,INP_VIS_08a_Gerätemenge!$C$29:$C$94,0),MATCH($AG701,INP_VIS_08a_Gerätemenge!$D$12:$N$12,0))</f>
        <v>0</v>
      </c>
      <c r="AX701" s="454">
        <f>INDEX(INP_VIS_08a_Gerätemenge!$D$29:$N$94,MATCH(AX$2,INP_VIS_08a_Gerätemenge!$C$29:$C$94,0),MATCH($AG701,INP_VIS_08a_Gerätemenge!$D$12:$N$12,0))</f>
        <v>0</v>
      </c>
      <c r="AY701" s="454">
        <f>INDEX(INP_VIS_08a_Gerätemenge!$D$29:$N$94,MATCH(AY$2,INP_VIS_08a_Gerätemenge!$C$29:$C$94,0),MATCH($AG701,INP_VIS_08a_Gerätemenge!$D$12:$N$12,0))</f>
        <v>0</v>
      </c>
      <c r="AZ701" s="454">
        <f>INDEX(INP_VIS_08a_Gerätemenge!$D$29:$N$94,MATCH(AZ$2,INP_VIS_08a_Gerätemenge!$C$29:$C$94,0),MATCH($AG701,INP_VIS_08a_Gerätemenge!$D$12:$N$12,0))</f>
        <v>0</v>
      </c>
      <c r="BA701" s="454">
        <f>INDEX(INP_VIS_08a_Gerätemenge!$D$29:$N$94,MATCH(BA$2,INP_VIS_08a_Gerätemenge!$C$29:$C$94,0),MATCH($AG701,INP_VIS_08a_Gerätemenge!$D$12:$N$12,0))</f>
        <v>0</v>
      </c>
      <c r="BB701" s="454">
        <f>INDEX(INP_VIS_08a_Gerätemenge!$D$29:$N$94,MATCH(BB$2,INP_VIS_08a_Gerätemenge!$C$29:$C$94,0),MATCH($AG701,INP_VIS_08a_Gerätemenge!$D$12:$N$12,0))</f>
        <v>1</v>
      </c>
      <c r="BC701" s="454">
        <f>INDEX(INP_VIS_08a_Gerätemenge!$D$29:$N$94,MATCH(BC$2,INP_VIS_08a_Gerätemenge!$C$29:$C$94,0),MATCH($AG701,INP_VIS_08a_Gerätemenge!$D$12:$N$12,0))</f>
        <v>0</v>
      </c>
      <c r="BD701" s="454">
        <f>INDEX(INP_VIS_08a_Gerätemenge!$D$29:$N$94,MATCH(BD$2,INP_VIS_08a_Gerätemenge!$C$29:$C$94,0),MATCH($AG701,INP_VIS_08a_Gerätemenge!$D$12:$N$12,0))</f>
        <v>0</v>
      </c>
      <c r="BE701" s="454">
        <f>INDEX(INP_VIS_08a_Gerätemenge!$D$29:$N$94,MATCH(BE$2,INP_VIS_08a_Gerätemenge!$C$29:$C$94,0),MATCH($AG701,INP_VIS_08a_Gerätemenge!$D$12:$N$12,0))</f>
        <v>0</v>
      </c>
      <c r="BF701" s="454">
        <f>INDEX(INP_VIS_08a_Gerätemenge!$D$29:$N$94,MATCH(BF$2,INP_VIS_08a_Gerätemenge!$C$29:$C$94,0),MATCH($AG701,INP_VIS_08a_Gerätemenge!$D$12:$N$12,0))</f>
        <v>1</v>
      </c>
      <c r="BG701" s="454">
        <f>INDEX(INP_VIS_08a_Gerätemenge!$D$29:$N$94,MATCH(BG$2,INP_VIS_08a_Gerätemenge!$C$29:$C$94,0),MATCH($AG701,INP_VIS_08a_Gerätemenge!$D$12:$N$12,0))</f>
        <v>0</v>
      </c>
      <c r="BH701" s="454">
        <f>INDEX(INP_VIS_08a_Gerätemenge!$D$29:$N$94,MATCH(BH$2,INP_VIS_08a_Gerätemenge!$C$29:$C$94,0),MATCH($AG701,INP_VIS_08a_Gerätemenge!$D$12:$N$12,0))</f>
        <v>1</v>
      </c>
    </row>
    <row r="702" spans="1:60">
      <c r="A702" s="208">
        <v>6</v>
      </c>
      <c r="B702" s="209">
        <v>45122</v>
      </c>
      <c r="C702" s="208" t="s">
        <v>766</v>
      </c>
      <c r="D702" s="208" t="s">
        <v>767</v>
      </c>
      <c r="E702" s="208" t="s">
        <v>768</v>
      </c>
      <c r="F702" s="208" t="s">
        <v>769</v>
      </c>
      <c r="H702" s="208" t="s">
        <v>372</v>
      </c>
      <c r="I702" s="210" t="s">
        <v>502</v>
      </c>
      <c r="J702" s="210" t="s">
        <v>770</v>
      </c>
      <c r="K702" s="210">
        <v>122</v>
      </c>
      <c r="L702" s="210">
        <v>61</v>
      </c>
      <c r="M702" s="210">
        <v>1000</v>
      </c>
      <c r="N702" s="210">
        <v>0</v>
      </c>
      <c r="O702" s="208" t="s">
        <v>288</v>
      </c>
      <c r="P702" s="208">
        <v>174</v>
      </c>
      <c r="Q702" s="208" t="s">
        <v>509</v>
      </c>
      <c r="R702" s="208">
        <v>6</v>
      </c>
      <c r="S702" s="209">
        <v>45122</v>
      </c>
      <c r="T702" s="208" t="s">
        <v>771</v>
      </c>
      <c r="U702" s="208" t="s">
        <v>767</v>
      </c>
      <c r="V702" s="208" t="s">
        <v>772</v>
      </c>
      <c r="W702" s="208" t="s">
        <v>769</v>
      </c>
      <c r="Y702" s="208" t="s">
        <v>372</v>
      </c>
      <c r="Z702" s="210" t="s">
        <v>773</v>
      </c>
      <c r="AA702" s="210" t="s">
        <v>391</v>
      </c>
      <c r="AB702" s="210">
        <v>122</v>
      </c>
      <c r="AC702" s="210">
        <v>61</v>
      </c>
      <c r="AD702" s="210">
        <v>0</v>
      </c>
      <c r="AE702" s="210">
        <v>0</v>
      </c>
      <c r="AF702" s="210" t="str">
        <f t="shared" si="80"/>
        <v/>
      </c>
      <c r="AG702" s="210">
        <f>VLOOKUP(O702,'Flugplan Summen'!$C$9:$N$33,12,0)</f>
        <v>320</v>
      </c>
      <c r="AH702" s="451">
        <f t="shared" si="81"/>
        <v>45122.732638888891</v>
      </c>
      <c r="AI702" s="451">
        <f t="shared" si="82"/>
        <v>45122.767361111117</v>
      </c>
      <c r="AJ702" s="451" t="str">
        <f t="shared" si="83"/>
        <v/>
      </c>
      <c r="AK702" s="451" t="str">
        <f t="shared" si="84"/>
        <v/>
      </c>
      <c r="AL702" s="451" t="str">
        <f t="shared" si="85"/>
        <v/>
      </c>
      <c r="AM702" s="451" t="str">
        <f t="shared" si="86"/>
        <v/>
      </c>
      <c r="AN702" s="203">
        <f t="shared" si="87"/>
        <v>1</v>
      </c>
      <c r="AO702" s="454">
        <f>INDEX(INP_VIS_08a_Gerätemenge!$D$29:$N$94,MATCH(AO$2,INP_VIS_08a_Gerätemenge!$C$29:$C$94,0),MATCH($AG702,INP_VIS_08a_Gerätemenge!$D$12:$N$12,0))</f>
        <v>0</v>
      </c>
      <c r="AP702" s="454">
        <f>INDEX(INP_VIS_08a_Gerätemenge!$D$29:$N$94,MATCH(AP$2,INP_VIS_08a_Gerätemenge!$C$29:$C$94,0),MATCH($AG702,INP_VIS_08a_Gerätemenge!$D$12:$N$12,0))</f>
        <v>3</v>
      </c>
      <c r="AQ702" s="454">
        <f>INDEX(INP_VIS_08a_Gerätemenge!$D$29:$N$94,MATCH(AQ$2,INP_VIS_08a_Gerätemenge!$C$29:$C$94,0),MATCH($AG702,INP_VIS_08a_Gerätemenge!$D$12:$N$12,0))</f>
        <v>1</v>
      </c>
      <c r="AR702" s="454">
        <f>INDEX(INP_VIS_08a_Gerätemenge!$D$29:$N$94,MATCH(AR$2,INP_VIS_08a_Gerätemenge!$C$29:$C$94,0),MATCH($AG702,INP_VIS_08a_Gerätemenge!$D$12:$N$12,0))</f>
        <v>0</v>
      </c>
      <c r="AS702" s="454">
        <f>INDEX(INP_VIS_08a_Gerätemenge!$D$29:$N$94,MATCH(AS$2,INP_VIS_08a_Gerätemenge!$C$29:$C$94,0),MATCH($AG702,INP_VIS_08a_Gerätemenge!$D$12:$N$12,0))</f>
        <v>0</v>
      </c>
      <c r="AT702" s="454">
        <f>INDEX(INP_VIS_08a_Gerätemenge!$D$29:$N$94,MATCH(AT$2,INP_VIS_08a_Gerätemenge!$C$29:$C$94,0),MATCH($AG702,INP_VIS_08a_Gerätemenge!$D$12:$N$12,0))</f>
        <v>0</v>
      </c>
      <c r="AU702" s="454">
        <f>INDEX(INP_VIS_08a_Gerätemenge!$D$29:$N$94,MATCH(AU$2,INP_VIS_08a_Gerätemenge!$C$29:$C$94,0),MATCH($AG702,INP_VIS_08a_Gerätemenge!$D$12:$N$12,0))</f>
        <v>0</v>
      </c>
      <c r="AV702" s="454">
        <f>INDEX(INP_VIS_08a_Gerätemenge!$D$29:$N$94,MATCH(AV$2,INP_VIS_08a_Gerätemenge!$C$29:$C$94,0),MATCH($AG702,INP_VIS_08a_Gerätemenge!$D$12:$N$12,0))</f>
        <v>20</v>
      </c>
      <c r="AW702" s="454">
        <f>INDEX(INP_VIS_08a_Gerätemenge!$D$29:$N$94,MATCH(AW$2,INP_VIS_08a_Gerätemenge!$C$29:$C$94,0),MATCH($AG702,INP_VIS_08a_Gerätemenge!$D$12:$N$12,0))</f>
        <v>0</v>
      </c>
      <c r="AX702" s="454">
        <f>INDEX(INP_VIS_08a_Gerätemenge!$D$29:$N$94,MATCH(AX$2,INP_VIS_08a_Gerätemenge!$C$29:$C$94,0),MATCH($AG702,INP_VIS_08a_Gerätemenge!$D$12:$N$12,0))</f>
        <v>0</v>
      </c>
      <c r="AY702" s="454">
        <f>INDEX(INP_VIS_08a_Gerätemenge!$D$29:$N$94,MATCH(AY$2,INP_VIS_08a_Gerätemenge!$C$29:$C$94,0),MATCH($AG702,INP_VIS_08a_Gerätemenge!$D$12:$N$12,0))</f>
        <v>0</v>
      </c>
      <c r="AZ702" s="454">
        <f>INDEX(INP_VIS_08a_Gerätemenge!$D$29:$N$94,MATCH(AZ$2,INP_VIS_08a_Gerätemenge!$C$29:$C$94,0),MATCH($AG702,INP_VIS_08a_Gerätemenge!$D$12:$N$12,0))</f>
        <v>0</v>
      </c>
      <c r="BA702" s="454">
        <f>INDEX(INP_VIS_08a_Gerätemenge!$D$29:$N$94,MATCH(BA$2,INP_VIS_08a_Gerätemenge!$C$29:$C$94,0),MATCH($AG702,INP_VIS_08a_Gerätemenge!$D$12:$N$12,0))</f>
        <v>0</v>
      </c>
      <c r="BB702" s="454">
        <f>INDEX(INP_VIS_08a_Gerätemenge!$D$29:$N$94,MATCH(BB$2,INP_VIS_08a_Gerätemenge!$C$29:$C$94,0),MATCH($AG702,INP_VIS_08a_Gerätemenge!$D$12:$N$12,0))</f>
        <v>1</v>
      </c>
      <c r="BC702" s="454">
        <f>INDEX(INP_VIS_08a_Gerätemenge!$D$29:$N$94,MATCH(BC$2,INP_VIS_08a_Gerätemenge!$C$29:$C$94,0),MATCH($AG702,INP_VIS_08a_Gerätemenge!$D$12:$N$12,0))</f>
        <v>0</v>
      </c>
      <c r="BD702" s="454">
        <f>INDEX(INP_VIS_08a_Gerätemenge!$D$29:$N$94,MATCH(BD$2,INP_VIS_08a_Gerätemenge!$C$29:$C$94,0),MATCH($AG702,INP_VIS_08a_Gerätemenge!$D$12:$N$12,0))</f>
        <v>0</v>
      </c>
      <c r="BE702" s="454">
        <f>INDEX(INP_VIS_08a_Gerätemenge!$D$29:$N$94,MATCH(BE$2,INP_VIS_08a_Gerätemenge!$C$29:$C$94,0),MATCH($AG702,INP_VIS_08a_Gerätemenge!$D$12:$N$12,0))</f>
        <v>0</v>
      </c>
      <c r="BF702" s="454">
        <f>INDEX(INP_VIS_08a_Gerätemenge!$D$29:$N$94,MATCH(BF$2,INP_VIS_08a_Gerätemenge!$C$29:$C$94,0),MATCH($AG702,INP_VIS_08a_Gerätemenge!$D$12:$N$12,0))</f>
        <v>1</v>
      </c>
      <c r="BG702" s="454">
        <f>INDEX(INP_VIS_08a_Gerätemenge!$D$29:$N$94,MATCH(BG$2,INP_VIS_08a_Gerätemenge!$C$29:$C$94,0),MATCH($AG702,INP_VIS_08a_Gerätemenge!$D$12:$N$12,0))</f>
        <v>0</v>
      </c>
      <c r="BH702" s="454">
        <f>INDEX(INP_VIS_08a_Gerätemenge!$D$29:$N$94,MATCH(BH$2,INP_VIS_08a_Gerätemenge!$C$29:$C$94,0),MATCH($AG702,INP_VIS_08a_Gerätemenge!$D$12:$N$12,0))</f>
        <v>1</v>
      </c>
    </row>
    <row r="703" spans="1:60">
      <c r="A703" s="208">
        <v>6</v>
      </c>
      <c r="B703" s="209">
        <v>45122</v>
      </c>
      <c r="C703" s="208" t="s">
        <v>766</v>
      </c>
      <c r="D703" s="208" t="s">
        <v>387</v>
      </c>
      <c r="E703" s="208" t="s">
        <v>774</v>
      </c>
      <c r="F703" s="208" t="s">
        <v>389</v>
      </c>
      <c r="H703" s="208" t="s">
        <v>372</v>
      </c>
      <c r="I703" s="210" t="s">
        <v>508</v>
      </c>
      <c r="J703" s="210" t="s">
        <v>433</v>
      </c>
      <c r="K703" s="210">
        <v>62</v>
      </c>
      <c r="L703" s="210">
        <v>31</v>
      </c>
      <c r="M703" s="210">
        <v>0</v>
      </c>
      <c r="N703" s="210">
        <v>0</v>
      </c>
      <c r="O703" s="208" t="s">
        <v>311</v>
      </c>
      <c r="P703" s="208">
        <v>88</v>
      </c>
      <c r="Q703" s="208" t="s">
        <v>26</v>
      </c>
      <c r="R703" s="208">
        <v>6</v>
      </c>
      <c r="S703" s="209">
        <v>45122</v>
      </c>
      <c r="T703" s="208" t="s">
        <v>775</v>
      </c>
      <c r="U703" s="208" t="s">
        <v>387</v>
      </c>
      <c r="V703" s="208" t="s">
        <v>776</v>
      </c>
      <c r="W703" s="208" t="s">
        <v>389</v>
      </c>
      <c r="Y703" s="208" t="s">
        <v>372</v>
      </c>
      <c r="Z703" s="210" t="s">
        <v>432</v>
      </c>
      <c r="AA703" s="210" t="s">
        <v>433</v>
      </c>
      <c r="AB703" s="210">
        <v>62</v>
      </c>
      <c r="AC703" s="210">
        <v>31</v>
      </c>
      <c r="AD703" s="210">
        <v>0</v>
      </c>
      <c r="AE703" s="210">
        <v>0</v>
      </c>
      <c r="AF703" s="210" t="str">
        <f t="shared" si="80"/>
        <v/>
      </c>
      <c r="AG703" s="210" t="str">
        <f>VLOOKUP(O703,'Flugplan Summen'!$C$9:$N$33,12,0)</f>
        <v>E90</v>
      </c>
      <c r="AH703" s="451">
        <f t="shared" si="81"/>
        <v>45122.732638888891</v>
      </c>
      <c r="AI703" s="451">
        <f t="shared" si="82"/>
        <v>45122.756944444445</v>
      </c>
      <c r="AJ703" s="451" t="str">
        <f t="shared" si="83"/>
        <v/>
      </c>
      <c r="AK703" s="451" t="str">
        <f t="shared" si="84"/>
        <v/>
      </c>
      <c r="AL703" s="451" t="str">
        <f t="shared" si="85"/>
        <v/>
      </c>
      <c r="AM703" s="451" t="str">
        <f t="shared" si="86"/>
        <v/>
      </c>
      <c r="AN703" s="203">
        <f t="shared" si="87"/>
        <v>1</v>
      </c>
      <c r="AO703" s="454">
        <f>INDEX(INP_VIS_08a_Gerätemenge!$D$29:$N$94,MATCH(AO$2,INP_VIS_08a_Gerätemenge!$C$29:$C$94,0),MATCH($AG703,INP_VIS_08a_Gerätemenge!$D$12:$N$12,0))</f>
        <v>0</v>
      </c>
      <c r="AP703" s="454">
        <f>INDEX(INP_VIS_08a_Gerätemenge!$D$29:$N$94,MATCH(AP$2,INP_VIS_08a_Gerätemenge!$C$29:$C$94,0),MATCH($AG703,INP_VIS_08a_Gerätemenge!$D$12:$N$12,0))</f>
        <v>3</v>
      </c>
      <c r="AQ703" s="454">
        <f>INDEX(INP_VIS_08a_Gerätemenge!$D$29:$N$94,MATCH(AQ$2,INP_VIS_08a_Gerätemenge!$C$29:$C$94,0),MATCH($AG703,INP_VIS_08a_Gerätemenge!$D$12:$N$12,0))</f>
        <v>1</v>
      </c>
      <c r="AR703" s="454">
        <f>INDEX(INP_VIS_08a_Gerätemenge!$D$29:$N$94,MATCH(AR$2,INP_VIS_08a_Gerätemenge!$C$29:$C$94,0),MATCH($AG703,INP_VIS_08a_Gerätemenge!$D$12:$N$12,0))</f>
        <v>0</v>
      </c>
      <c r="AS703" s="454">
        <f>INDEX(INP_VIS_08a_Gerätemenge!$D$29:$N$94,MATCH(AS$2,INP_VIS_08a_Gerätemenge!$C$29:$C$94,0),MATCH($AG703,INP_VIS_08a_Gerätemenge!$D$12:$N$12,0))</f>
        <v>0</v>
      </c>
      <c r="AT703" s="454">
        <f>INDEX(INP_VIS_08a_Gerätemenge!$D$29:$N$94,MATCH(AT$2,INP_VIS_08a_Gerätemenge!$C$29:$C$94,0),MATCH($AG703,INP_VIS_08a_Gerätemenge!$D$12:$N$12,0))</f>
        <v>0</v>
      </c>
      <c r="AU703" s="454">
        <f>INDEX(INP_VIS_08a_Gerätemenge!$D$29:$N$94,MATCH(AU$2,INP_VIS_08a_Gerätemenge!$C$29:$C$94,0),MATCH($AG703,INP_VIS_08a_Gerätemenge!$D$12:$N$12,0))</f>
        <v>0</v>
      </c>
      <c r="AV703" s="454">
        <f>INDEX(INP_VIS_08a_Gerätemenge!$D$29:$N$94,MATCH(AV$2,INP_VIS_08a_Gerätemenge!$C$29:$C$94,0),MATCH($AG703,INP_VIS_08a_Gerätemenge!$D$12:$N$12,0))</f>
        <v>8</v>
      </c>
      <c r="AW703" s="454">
        <f>INDEX(INP_VIS_08a_Gerätemenge!$D$29:$N$94,MATCH(AW$2,INP_VIS_08a_Gerätemenge!$C$29:$C$94,0),MATCH($AG703,INP_VIS_08a_Gerätemenge!$D$12:$N$12,0))</f>
        <v>0</v>
      </c>
      <c r="AX703" s="454">
        <f>INDEX(INP_VIS_08a_Gerätemenge!$D$29:$N$94,MATCH(AX$2,INP_VIS_08a_Gerätemenge!$C$29:$C$94,0),MATCH($AG703,INP_VIS_08a_Gerätemenge!$D$12:$N$12,0))</f>
        <v>0</v>
      </c>
      <c r="AY703" s="454">
        <f>INDEX(INP_VIS_08a_Gerätemenge!$D$29:$N$94,MATCH(AY$2,INP_VIS_08a_Gerätemenge!$C$29:$C$94,0),MATCH($AG703,INP_VIS_08a_Gerätemenge!$D$12:$N$12,0))</f>
        <v>0</v>
      </c>
      <c r="AZ703" s="454">
        <f>INDEX(INP_VIS_08a_Gerätemenge!$D$29:$N$94,MATCH(AZ$2,INP_VIS_08a_Gerätemenge!$C$29:$C$94,0),MATCH($AG703,INP_VIS_08a_Gerätemenge!$D$12:$N$12,0))</f>
        <v>0</v>
      </c>
      <c r="BA703" s="454">
        <f>INDEX(INP_VIS_08a_Gerätemenge!$D$29:$N$94,MATCH(BA$2,INP_VIS_08a_Gerätemenge!$C$29:$C$94,0),MATCH($AG703,INP_VIS_08a_Gerätemenge!$D$12:$N$12,0))</f>
        <v>0</v>
      </c>
      <c r="BB703" s="454">
        <f>INDEX(INP_VIS_08a_Gerätemenge!$D$29:$N$94,MATCH(BB$2,INP_VIS_08a_Gerätemenge!$C$29:$C$94,0),MATCH($AG703,INP_VIS_08a_Gerätemenge!$D$12:$N$12,0))</f>
        <v>1</v>
      </c>
      <c r="BC703" s="454">
        <f>INDEX(INP_VIS_08a_Gerätemenge!$D$29:$N$94,MATCH(BC$2,INP_VIS_08a_Gerätemenge!$C$29:$C$94,0),MATCH($AG703,INP_VIS_08a_Gerätemenge!$D$12:$N$12,0))</f>
        <v>0</v>
      </c>
      <c r="BD703" s="454">
        <f>INDEX(INP_VIS_08a_Gerätemenge!$D$29:$N$94,MATCH(BD$2,INP_VIS_08a_Gerätemenge!$C$29:$C$94,0),MATCH($AG703,INP_VIS_08a_Gerätemenge!$D$12:$N$12,0))</f>
        <v>0</v>
      </c>
      <c r="BE703" s="454">
        <f>INDEX(INP_VIS_08a_Gerätemenge!$D$29:$N$94,MATCH(BE$2,INP_VIS_08a_Gerätemenge!$C$29:$C$94,0),MATCH($AG703,INP_VIS_08a_Gerätemenge!$D$12:$N$12,0))</f>
        <v>0</v>
      </c>
      <c r="BF703" s="454">
        <f>INDEX(INP_VIS_08a_Gerätemenge!$D$29:$N$94,MATCH(BF$2,INP_VIS_08a_Gerätemenge!$C$29:$C$94,0),MATCH($AG703,INP_VIS_08a_Gerätemenge!$D$12:$N$12,0))</f>
        <v>1</v>
      </c>
      <c r="BG703" s="454">
        <f>INDEX(INP_VIS_08a_Gerätemenge!$D$29:$N$94,MATCH(BG$2,INP_VIS_08a_Gerätemenge!$C$29:$C$94,0),MATCH($AG703,INP_VIS_08a_Gerätemenge!$D$12:$N$12,0))</f>
        <v>0</v>
      </c>
      <c r="BH703" s="454">
        <f>INDEX(INP_VIS_08a_Gerätemenge!$D$29:$N$94,MATCH(BH$2,INP_VIS_08a_Gerätemenge!$C$29:$C$94,0),MATCH($AG703,INP_VIS_08a_Gerätemenge!$D$12:$N$12,0))</f>
        <v>1</v>
      </c>
    </row>
    <row r="704" spans="1:60">
      <c r="A704" s="208">
        <v>6</v>
      </c>
      <c r="B704" s="209">
        <v>45122</v>
      </c>
      <c r="C704" s="208" t="s">
        <v>746</v>
      </c>
      <c r="D704" s="208" t="s">
        <v>481</v>
      </c>
      <c r="E704" s="208" t="s">
        <v>777</v>
      </c>
      <c r="F704" s="208" t="s">
        <v>483</v>
      </c>
      <c r="H704" s="208" t="s">
        <v>372</v>
      </c>
      <c r="I704" s="210" t="s">
        <v>498</v>
      </c>
      <c r="J704" s="210" t="s">
        <v>485</v>
      </c>
      <c r="K704" s="210">
        <v>164</v>
      </c>
      <c r="L704" s="210">
        <v>213</v>
      </c>
      <c r="M704" s="210">
        <v>2100</v>
      </c>
      <c r="N704" s="210">
        <v>0</v>
      </c>
      <c r="O704" s="208" t="s">
        <v>294</v>
      </c>
      <c r="P704" s="208">
        <v>182</v>
      </c>
      <c r="Q704" s="208" t="s">
        <v>509</v>
      </c>
      <c r="R704" s="208">
        <v>6</v>
      </c>
      <c r="S704" s="209">
        <v>45122</v>
      </c>
      <c r="T704" s="208" t="s">
        <v>778</v>
      </c>
      <c r="U704" s="208" t="s">
        <v>481</v>
      </c>
      <c r="V704" s="208" t="s">
        <v>779</v>
      </c>
      <c r="W704" s="208" t="s">
        <v>483</v>
      </c>
      <c r="Y704" s="208" t="s">
        <v>372</v>
      </c>
      <c r="Z704" s="210" t="s">
        <v>671</v>
      </c>
      <c r="AA704" s="210" t="s">
        <v>485</v>
      </c>
      <c r="AB704" s="210">
        <v>164</v>
      </c>
      <c r="AC704" s="210">
        <v>213</v>
      </c>
      <c r="AD704" s="210">
        <v>2100</v>
      </c>
      <c r="AE704" s="210">
        <v>0</v>
      </c>
      <c r="AF704" s="210" t="str">
        <f t="shared" si="80"/>
        <v/>
      </c>
      <c r="AG704" s="210">
        <f>VLOOKUP(O704,'Flugplan Summen'!$C$9:$N$33,12,0)</f>
        <v>320</v>
      </c>
      <c r="AH704" s="451">
        <f t="shared" si="81"/>
        <v>45122.739583333336</v>
      </c>
      <c r="AI704" s="451">
        <f t="shared" si="82"/>
        <v>45122.774305555562</v>
      </c>
      <c r="AJ704" s="451" t="str">
        <f t="shared" si="83"/>
        <v/>
      </c>
      <c r="AK704" s="451" t="str">
        <f t="shared" si="84"/>
        <v/>
      </c>
      <c r="AL704" s="451" t="str">
        <f t="shared" si="85"/>
        <v/>
      </c>
      <c r="AM704" s="451" t="str">
        <f t="shared" si="86"/>
        <v/>
      </c>
      <c r="AN704" s="203">
        <f t="shared" si="87"/>
        <v>1</v>
      </c>
      <c r="AO704" s="454">
        <f>INDEX(INP_VIS_08a_Gerätemenge!$D$29:$N$94,MATCH(AO$2,INP_VIS_08a_Gerätemenge!$C$29:$C$94,0),MATCH($AG704,INP_VIS_08a_Gerätemenge!$D$12:$N$12,0))</f>
        <v>0</v>
      </c>
      <c r="AP704" s="454">
        <f>INDEX(INP_VIS_08a_Gerätemenge!$D$29:$N$94,MATCH(AP$2,INP_VIS_08a_Gerätemenge!$C$29:$C$94,0),MATCH($AG704,INP_VIS_08a_Gerätemenge!$D$12:$N$12,0))</f>
        <v>3</v>
      </c>
      <c r="AQ704" s="454">
        <f>INDEX(INP_VIS_08a_Gerätemenge!$D$29:$N$94,MATCH(AQ$2,INP_VIS_08a_Gerätemenge!$C$29:$C$94,0),MATCH($AG704,INP_VIS_08a_Gerätemenge!$D$12:$N$12,0))</f>
        <v>1</v>
      </c>
      <c r="AR704" s="454">
        <f>INDEX(INP_VIS_08a_Gerätemenge!$D$29:$N$94,MATCH(AR$2,INP_VIS_08a_Gerätemenge!$C$29:$C$94,0),MATCH($AG704,INP_VIS_08a_Gerätemenge!$D$12:$N$12,0))</f>
        <v>0</v>
      </c>
      <c r="AS704" s="454">
        <f>INDEX(INP_VIS_08a_Gerätemenge!$D$29:$N$94,MATCH(AS$2,INP_VIS_08a_Gerätemenge!$C$29:$C$94,0),MATCH($AG704,INP_VIS_08a_Gerätemenge!$D$12:$N$12,0))</f>
        <v>0</v>
      </c>
      <c r="AT704" s="454">
        <f>INDEX(INP_VIS_08a_Gerätemenge!$D$29:$N$94,MATCH(AT$2,INP_VIS_08a_Gerätemenge!$C$29:$C$94,0),MATCH($AG704,INP_VIS_08a_Gerätemenge!$D$12:$N$12,0))</f>
        <v>0</v>
      </c>
      <c r="AU704" s="454">
        <f>INDEX(INP_VIS_08a_Gerätemenge!$D$29:$N$94,MATCH(AU$2,INP_VIS_08a_Gerätemenge!$C$29:$C$94,0),MATCH($AG704,INP_VIS_08a_Gerätemenge!$D$12:$N$12,0))</f>
        <v>0</v>
      </c>
      <c r="AV704" s="454">
        <f>INDEX(INP_VIS_08a_Gerätemenge!$D$29:$N$94,MATCH(AV$2,INP_VIS_08a_Gerätemenge!$C$29:$C$94,0),MATCH($AG704,INP_VIS_08a_Gerätemenge!$D$12:$N$12,0))</f>
        <v>20</v>
      </c>
      <c r="AW704" s="454">
        <f>INDEX(INP_VIS_08a_Gerätemenge!$D$29:$N$94,MATCH(AW$2,INP_VIS_08a_Gerätemenge!$C$29:$C$94,0),MATCH($AG704,INP_VIS_08a_Gerätemenge!$D$12:$N$12,0))</f>
        <v>0</v>
      </c>
      <c r="AX704" s="454">
        <f>INDEX(INP_VIS_08a_Gerätemenge!$D$29:$N$94,MATCH(AX$2,INP_VIS_08a_Gerätemenge!$C$29:$C$94,0),MATCH($AG704,INP_VIS_08a_Gerätemenge!$D$12:$N$12,0))</f>
        <v>0</v>
      </c>
      <c r="AY704" s="454">
        <f>INDEX(INP_VIS_08a_Gerätemenge!$D$29:$N$94,MATCH(AY$2,INP_VIS_08a_Gerätemenge!$C$29:$C$94,0),MATCH($AG704,INP_VIS_08a_Gerätemenge!$D$12:$N$12,0))</f>
        <v>0</v>
      </c>
      <c r="AZ704" s="454">
        <f>INDEX(INP_VIS_08a_Gerätemenge!$D$29:$N$94,MATCH(AZ$2,INP_VIS_08a_Gerätemenge!$C$29:$C$94,0),MATCH($AG704,INP_VIS_08a_Gerätemenge!$D$12:$N$12,0))</f>
        <v>0</v>
      </c>
      <c r="BA704" s="454">
        <f>INDEX(INP_VIS_08a_Gerätemenge!$D$29:$N$94,MATCH(BA$2,INP_VIS_08a_Gerätemenge!$C$29:$C$94,0),MATCH($AG704,INP_VIS_08a_Gerätemenge!$D$12:$N$12,0))</f>
        <v>0</v>
      </c>
      <c r="BB704" s="454">
        <f>INDEX(INP_VIS_08a_Gerätemenge!$D$29:$N$94,MATCH(BB$2,INP_VIS_08a_Gerätemenge!$C$29:$C$94,0),MATCH($AG704,INP_VIS_08a_Gerätemenge!$D$12:$N$12,0))</f>
        <v>1</v>
      </c>
      <c r="BC704" s="454">
        <f>INDEX(INP_VIS_08a_Gerätemenge!$D$29:$N$94,MATCH(BC$2,INP_VIS_08a_Gerätemenge!$C$29:$C$94,0),MATCH($AG704,INP_VIS_08a_Gerätemenge!$D$12:$N$12,0))</f>
        <v>0</v>
      </c>
      <c r="BD704" s="454">
        <f>INDEX(INP_VIS_08a_Gerätemenge!$D$29:$N$94,MATCH(BD$2,INP_VIS_08a_Gerätemenge!$C$29:$C$94,0),MATCH($AG704,INP_VIS_08a_Gerätemenge!$D$12:$N$12,0))</f>
        <v>0</v>
      </c>
      <c r="BE704" s="454">
        <f>INDEX(INP_VIS_08a_Gerätemenge!$D$29:$N$94,MATCH(BE$2,INP_VIS_08a_Gerätemenge!$C$29:$C$94,0),MATCH($AG704,INP_VIS_08a_Gerätemenge!$D$12:$N$12,0))</f>
        <v>0</v>
      </c>
      <c r="BF704" s="454">
        <f>INDEX(INP_VIS_08a_Gerätemenge!$D$29:$N$94,MATCH(BF$2,INP_VIS_08a_Gerätemenge!$C$29:$C$94,0),MATCH($AG704,INP_VIS_08a_Gerätemenge!$D$12:$N$12,0))</f>
        <v>1</v>
      </c>
      <c r="BG704" s="454">
        <f>INDEX(INP_VIS_08a_Gerätemenge!$D$29:$N$94,MATCH(BG$2,INP_VIS_08a_Gerätemenge!$C$29:$C$94,0),MATCH($AG704,INP_VIS_08a_Gerätemenge!$D$12:$N$12,0))</f>
        <v>0</v>
      </c>
      <c r="BH704" s="454">
        <f>INDEX(INP_VIS_08a_Gerätemenge!$D$29:$N$94,MATCH(BH$2,INP_VIS_08a_Gerätemenge!$C$29:$C$94,0),MATCH($AG704,INP_VIS_08a_Gerätemenge!$D$12:$N$12,0))</f>
        <v>1</v>
      </c>
    </row>
    <row r="705" spans="1:60">
      <c r="A705" s="208">
        <v>6</v>
      </c>
      <c r="B705" s="209">
        <v>45122</v>
      </c>
      <c r="C705" s="208" t="s">
        <v>746</v>
      </c>
      <c r="D705" s="208" t="s">
        <v>375</v>
      </c>
      <c r="E705" s="208" t="s">
        <v>894</v>
      </c>
      <c r="F705" s="208" t="s">
        <v>408</v>
      </c>
      <c r="H705" s="208" t="s">
        <v>372</v>
      </c>
      <c r="I705" s="210" t="s">
        <v>471</v>
      </c>
      <c r="J705" s="210" t="s">
        <v>400</v>
      </c>
      <c r="K705" s="210">
        <v>135</v>
      </c>
      <c r="L705" s="210">
        <v>122</v>
      </c>
      <c r="M705" s="210">
        <v>0</v>
      </c>
      <c r="N705" s="210">
        <v>0</v>
      </c>
      <c r="O705" s="208" t="s">
        <v>287</v>
      </c>
      <c r="P705" s="208">
        <v>150</v>
      </c>
      <c r="Q705" s="208" t="s">
        <v>26</v>
      </c>
      <c r="R705" s="208">
        <v>6</v>
      </c>
      <c r="S705" s="209">
        <v>45122</v>
      </c>
      <c r="T705" s="208" t="s">
        <v>771</v>
      </c>
      <c r="U705" s="208" t="s">
        <v>375</v>
      </c>
      <c r="V705" s="208" t="s">
        <v>1163</v>
      </c>
      <c r="W705" s="208" t="s">
        <v>5</v>
      </c>
      <c r="Y705" s="208" t="s">
        <v>372</v>
      </c>
      <c r="Z705" s="210" t="s">
        <v>1105</v>
      </c>
      <c r="AA705" s="210" t="s">
        <v>400</v>
      </c>
      <c r="AB705" s="210">
        <v>135</v>
      </c>
      <c r="AC705" s="210">
        <v>176</v>
      </c>
      <c r="AD705" s="210">
        <v>0</v>
      </c>
      <c r="AE705" s="210">
        <v>0</v>
      </c>
      <c r="AF705" s="210" t="str">
        <f t="shared" si="80"/>
        <v/>
      </c>
      <c r="AG705" s="210">
        <f>VLOOKUP(O705,'Flugplan Summen'!$C$9:$N$33,12,0)</f>
        <v>319</v>
      </c>
      <c r="AH705" s="451">
        <f t="shared" si="81"/>
        <v>45122.739583333336</v>
      </c>
      <c r="AI705" s="451">
        <f t="shared" si="82"/>
        <v>45122.767361111117</v>
      </c>
      <c r="AJ705" s="451" t="str">
        <f t="shared" si="83"/>
        <v/>
      </c>
      <c r="AK705" s="451" t="str">
        <f t="shared" si="84"/>
        <v/>
      </c>
      <c r="AL705" s="451" t="str">
        <f t="shared" si="85"/>
        <v/>
      </c>
      <c r="AM705" s="451" t="str">
        <f t="shared" si="86"/>
        <v/>
      </c>
      <c r="AN705" s="203">
        <f t="shared" si="87"/>
        <v>1</v>
      </c>
      <c r="AO705" s="454">
        <f>INDEX(INP_VIS_08a_Gerätemenge!$D$29:$N$94,MATCH(AO$2,INP_VIS_08a_Gerätemenge!$C$29:$C$94,0),MATCH($AG705,INP_VIS_08a_Gerätemenge!$D$12:$N$12,0))</f>
        <v>0</v>
      </c>
      <c r="AP705" s="454">
        <f>INDEX(INP_VIS_08a_Gerätemenge!$D$29:$N$94,MATCH(AP$2,INP_VIS_08a_Gerätemenge!$C$29:$C$94,0),MATCH($AG705,INP_VIS_08a_Gerätemenge!$D$12:$N$12,0))</f>
        <v>3</v>
      </c>
      <c r="AQ705" s="454">
        <f>INDEX(INP_VIS_08a_Gerätemenge!$D$29:$N$94,MATCH(AQ$2,INP_VIS_08a_Gerätemenge!$C$29:$C$94,0),MATCH($AG705,INP_VIS_08a_Gerätemenge!$D$12:$N$12,0))</f>
        <v>1</v>
      </c>
      <c r="AR705" s="454">
        <f>INDEX(INP_VIS_08a_Gerätemenge!$D$29:$N$94,MATCH(AR$2,INP_VIS_08a_Gerätemenge!$C$29:$C$94,0),MATCH($AG705,INP_VIS_08a_Gerätemenge!$D$12:$N$12,0))</f>
        <v>0</v>
      </c>
      <c r="AS705" s="454">
        <f>INDEX(INP_VIS_08a_Gerätemenge!$D$29:$N$94,MATCH(AS$2,INP_VIS_08a_Gerätemenge!$C$29:$C$94,0),MATCH($AG705,INP_VIS_08a_Gerätemenge!$D$12:$N$12,0))</f>
        <v>0</v>
      </c>
      <c r="AT705" s="454">
        <f>INDEX(INP_VIS_08a_Gerätemenge!$D$29:$N$94,MATCH(AT$2,INP_VIS_08a_Gerätemenge!$C$29:$C$94,0),MATCH($AG705,INP_VIS_08a_Gerätemenge!$D$12:$N$12,0))</f>
        <v>0</v>
      </c>
      <c r="AU705" s="454">
        <f>INDEX(INP_VIS_08a_Gerätemenge!$D$29:$N$94,MATCH(AU$2,INP_VIS_08a_Gerätemenge!$C$29:$C$94,0),MATCH($AG705,INP_VIS_08a_Gerätemenge!$D$12:$N$12,0))</f>
        <v>0</v>
      </c>
      <c r="AV705" s="454">
        <f>INDEX(INP_VIS_08a_Gerätemenge!$D$29:$N$94,MATCH(AV$2,INP_VIS_08a_Gerätemenge!$C$29:$C$94,0),MATCH($AG705,INP_VIS_08a_Gerätemenge!$D$12:$N$12,0))</f>
        <v>12</v>
      </c>
      <c r="AW705" s="454">
        <f>INDEX(INP_VIS_08a_Gerätemenge!$D$29:$N$94,MATCH(AW$2,INP_VIS_08a_Gerätemenge!$C$29:$C$94,0),MATCH($AG705,INP_VIS_08a_Gerätemenge!$D$12:$N$12,0))</f>
        <v>0</v>
      </c>
      <c r="AX705" s="454">
        <f>INDEX(INP_VIS_08a_Gerätemenge!$D$29:$N$94,MATCH(AX$2,INP_VIS_08a_Gerätemenge!$C$29:$C$94,0),MATCH($AG705,INP_VIS_08a_Gerätemenge!$D$12:$N$12,0))</f>
        <v>0</v>
      </c>
      <c r="AY705" s="454">
        <f>INDEX(INP_VIS_08a_Gerätemenge!$D$29:$N$94,MATCH(AY$2,INP_VIS_08a_Gerätemenge!$C$29:$C$94,0),MATCH($AG705,INP_VIS_08a_Gerätemenge!$D$12:$N$12,0))</f>
        <v>1</v>
      </c>
      <c r="AZ705" s="454">
        <f>INDEX(INP_VIS_08a_Gerätemenge!$D$29:$N$94,MATCH(AZ$2,INP_VIS_08a_Gerätemenge!$C$29:$C$94,0),MATCH($AG705,INP_VIS_08a_Gerätemenge!$D$12:$N$12,0))</f>
        <v>2</v>
      </c>
      <c r="BA705" s="454">
        <f>INDEX(INP_VIS_08a_Gerätemenge!$D$29:$N$94,MATCH(BA$2,INP_VIS_08a_Gerätemenge!$C$29:$C$94,0),MATCH($AG705,INP_VIS_08a_Gerätemenge!$D$12:$N$12,0))</f>
        <v>0</v>
      </c>
      <c r="BB705" s="454">
        <f>INDEX(INP_VIS_08a_Gerätemenge!$D$29:$N$94,MATCH(BB$2,INP_VIS_08a_Gerätemenge!$C$29:$C$94,0),MATCH($AG705,INP_VIS_08a_Gerätemenge!$D$12:$N$12,0))</f>
        <v>1</v>
      </c>
      <c r="BC705" s="454">
        <f>INDEX(INP_VIS_08a_Gerätemenge!$D$29:$N$94,MATCH(BC$2,INP_VIS_08a_Gerätemenge!$C$29:$C$94,0),MATCH($AG705,INP_VIS_08a_Gerätemenge!$D$12:$N$12,0))</f>
        <v>0</v>
      </c>
      <c r="BD705" s="454">
        <f>INDEX(INP_VIS_08a_Gerätemenge!$D$29:$N$94,MATCH(BD$2,INP_VIS_08a_Gerätemenge!$C$29:$C$94,0),MATCH($AG705,INP_VIS_08a_Gerätemenge!$D$12:$N$12,0))</f>
        <v>0</v>
      </c>
      <c r="BE705" s="454">
        <f>INDEX(INP_VIS_08a_Gerätemenge!$D$29:$N$94,MATCH(BE$2,INP_VIS_08a_Gerätemenge!$C$29:$C$94,0),MATCH($AG705,INP_VIS_08a_Gerätemenge!$D$12:$N$12,0))</f>
        <v>0</v>
      </c>
      <c r="BF705" s="454">
        <f>INDEX(INP_VIS_08a_Gerätemenge!$D$29:$N$94,MATCH(BF$2,INP_VIS_08a_Gerätemenge!$C$29:$C$94,0),MATCH($AG705,INP_VIS_08a_Gerätemenge!$D$12:$N$12,0))</f>
        <v>1</v>
      </c>
      <c r="BG705" s="454">
        <f>INDEX(INP_VIS_08a_Gerätemenge!$D$29:$N$94,MATCH(BG$2,INP_VIS_08a_Gerätemenge!$C$29:$C$94,0),MATCH($AG705,INP_VIS_08a_Gerätemenge!$D$12:$N$12,0))</f>
        <v>0</v>
      </c>
      <c r="BH705" s="454">
        <f>INDEX(INP_VIS_08a_Gerätemenge!$D$29:$N$94,MATCH(BH$2,INP_VIS_08a_Gerätemenge!$C$29:$C$94,0),MATCH($AG705,INP_VIS_08a_Gerätemenge!$D$12:$N$12,0))</f>
        <v>1</v>
      </c>
    </row>
    <row r="706" spans="1:60">
      <c r="A706" s="208">
        <v>6</v>
      </c>
      <c r="B706" s="209">
        <v>45122</v>
      </c>
      <c r="C706" s="208" t="s">
        <v>782</v>
      </c>
      <c r="D706" s="208" t="s">
        <v>392</v>
      </c>
      <c r="E706" s="208" t="s">
        <v>783</v>
      </c>
      <c r="F706" s="208" t="s">
        <v>403</v>
      </c>
      <c r="H706" s="208" t="s">
        <v>372</v>
      </c>
      <c r="I706" s="210" t="s">
        <v>502</v>
      </c>
      <c r="J706" s="210" t="s">
        <v>405</v>
      </c>
      <c r="K706" s="210">
        <v>83</v>
      </c>
      <c r="L706" s="210">
        <v>66</v>
      </c>
      <c r="M706" s="210">
        <v>0</v>
      </c>
      <c r="N706" s="210">
        <v>0</v>
      </c>
      <c r="O706" s="208" t="s">
        <v>287</v>
      </c>
      <c r="P706" s="208">
        <v>138</v>
      </c>
      <c r="Q706" s="208" t="s">
        <v>26</v>
      </c>
      <c r="R706" s="208">
        <v>6</v>
      </c>
      <c r="S706" s="209">
        <v>45122</v>
      </c>
      <c r="T706" s="208" t="s">
        <v>778</v>
      </c>
      <c r="U706" s="208" t="s">
        <v>392</v>
      </c>
      <c r="V706" s="208" t="s">
        <v>784</v>
      </c>
      <c r="W706" s="208" t="s">
        <v>403</v>
      </c>
      <c r="Y706" s="208" t="s">
        <v>372</v>
      </c>
      <c r="Z706" s="210" t="s">
        <v>404</v>
      </c>
      <c r="AA706" s="210" t="s">
        <v>405</v>
      </c>
      <c r="AB706" s="210">
        <v>83</v>
      </c>
      <c r="AC706" s="210">
        <v>66</v>
      </c>
      <c r="AD706" s="210">
        <v>0</v>
      </c>
      <c r="AE706" s="210">
        <v>0</v>
      </c>
      <c r="AF706" s="210" t="str">
        <f t="shared" si="80"/>
        <v/>
      </c>
      <c r="AG706" s="210">
        <f>VLOOKUP(O706,'Flugplan Summen'!$C$9:$N$33,12,0)</f>
        <v>319</v>
      </c>
      <c r="AH706" s="451">
        <f t="shared" si="81"/>
        <v>45122.743055555562</v>
      </c>
      <c r="AI706" s="451">
        <f t="shared" si="82"/>
        <v>45122.774305555562</v>
      </c>
      <c r="AJ706" s="451" t="str">
        <f t="shared" si="83"/>
        <v/>
      </c>
      <c r="AK706" s="451" t="str">
        <f t="shared" si="84"/>
        <v/>
      </c>
      <c r="AL706" s="451" t="str">
        <f t="shared" si="85"/>
        <v/>
      </c>
      <c r="AM706" s="451" t="str">
        <f t="shared" si="86"/>
        <v/>
      </c>
      <c r="AN706" s="203">
        <f t="shared" si="87"/>
        <v>1</v>
      </c>
      <c r="AO706" s="454">
        <f>INDEX(INP_VIS_08a_Gerätemenge!$D$29:$N$94,MATCH(AO$2,INP_VIS_08a_Gerätemenge!$C$29:$C$94,0),MATCH($AG706,INP_VIS_08a_Gerätemenge!$D$12:$N$12,0))</f>
        <v>0</v>
      </c>
      <c r="AP706" s="454">
        <f>INDEX(INP_VIS_08a_Gerätemenge!$D$29:$N$94,MATCH(AP$2,INP_VIS_08a_Gerätemenge!$C$29:$C$94,0),MATCH($AG706,INP_VIS_08a_Gerätemenge!$D$12:$N$12,0))</f>
        <v>3</v>
      </c>
      <c r="AQ706" s="454">
        <f>INDEX(INP_VIS_08a_Gerätemenge!$D$29:$N$94,MATCH(AQ$2,INP_VIS_08a_Gerätemenge!$C$29:$C$94,0),MATCH($AG706,INP_VIS_08a_Gerätemenge!$D$12:$N$12,0))</f>
        <v>1</v>
      </c>
      <c r="AR706" s="454">
        <f>INDEX(INP_VIS_08a_Gerätemenge!$D$29:$N$94,MATCH(AR$2,INP_VIS_08a_Gerätemenge!$C$29:$C$94,0),MATCH($AG706,INP_VIS_08a_Gerätemenge!$D$12:$N$12,0))</f>
        <v>0</v>
      </c>
      <c r="AS706" s="454">
        <f>INDEX(INP_VIS_08a_Gerätemenge!$D$29:$N$94,MATCH(AS$2,INP_VIS_08a_Gerätemenge!$C$29:$C$94,0),MATCH($AG706,INP_VIS_08a_Gerätemenge!$D$12:$N$12,0))</f>
        <v>0</v>
      </c>
      <c r="AT706" s="454">
        <f>INDEX(INP_VIS_08a_Gerätemenge!$D$29:$N$94,MATCH(AT$2,INP_VIS_08a_Gerätemenge!$C$29:$C$94,0),MATCH($AG706,INP_VIS_08a_Gerätemenge!$D$12:$N$12,0))</f>
        <v>0</v>
      </c>
      <c r="AU706" s="454">
        <f>INDEX(INP_VIS_08a_Gerätemenge!$D$29:$N$94,MATCH(AU$2,INP_VIS_08a_Gerätemenge!$C$29:$C$94,0),MATCH($AG706,INP_VIS_08a_Gerätemenge!$D$12:$N$12,0))</f>
        <v>0</v>
      </c>
      <c r="AV706" s="454">
        <f>INDEX(INP_VIS_08a_Gerätemenge!$D$29:$N$94,MATCH(AV$2,INP_VIS_08a_Gerätemenge!$C$29:$C$94,0),MATCH($AG706,INP_VIS_08a_Gerätemenge!$D$12:$N$12,0))</f>
        <v>12</v>
      </c>
      <c r="AW706" s="454">
        <f>INDEX(INP_VIS_08a_Gerätemenge!$D$29:$N$94,MATCH(AW$2,INP_VIS_08a_Gerätemenge!$C$29:$C$94,0),MATCH($AG706,INP_VIS_08a_Gerätemenge!$D$12:$N$12,0))</f>
        <v>0</v>
      </c>
      <c r="AX706" s="454">
        <f>INDEX(INP_VIS_08a_Gerätemenge!$D$29:$N$94,MATCH(AX$2,INP_VIS_08a_Gerätemenge!$C$29:$C$94,0),MATCH($AG706,INP_VIS_08a_Gerätemenge!$D$12:$N$12,0))</f>
        <v>0</v>
      </c>
      <c r="AY706" s="454">
        <f>INDEX(INP_VIS_08a_Gerätemenge!$D$29:$N$94,MATCH(AY$2,INP_VIS_08a_Gerätemenge!$C$29:$C$94,0),MATCH($AG706,INP_VIS_08a_Gerätemenge!$D$12:$N$12,0))</f>
        <v>1</v>
      </c>
      <c r="AZ706" s="454">
        <f>INDEX(INP_VIS_08a_Gerätemenge!$D$29:$N$94,MATCH(AZ$2,INP_VIS_08a_Gerätemenge!$C$29:$C$94,0),MATCH($AG706,INP_VIS_08a_Gerätemenge!$D$12:$N$12,0))</f>
        <v>2</v>
      </c>
      <c r="BA706" s="454">
        <f>INDEX(INP_VIS_08a_Gerätemenge!$D$29:$N$94,MATCH(BA$2,INP_VIS_08a_Gerätemenge!$C$29:$C$94,0),MATCH($AG706,INP_VIS_08a_Gerätemenge!$D$12:$N$12,0))</f>
        <v>0</v>
      </c>
      <c r="BB706" s="454">
        <f>INDEX(INP_VIS_08a_Gerätemenge!$D$29:$N$94,MATCH(BB$2,INP_VIS_08a_Gerätemenge!$C$29:$C$94,0),MATCH($AG706,INP_VIS_08a_Gerätemenge!$D$12:$N$12,0))</f>
        <v>1</v>
      </c>
      <c r="BC706" s="454">
        <f>INDEX(INP_VIS_08a_Gerätemenge!$D$29:$N$94,MATCH(BC$2,INP_VIS_08a_Gerätemenge!$C$29:$C$94,0),MATCH($AG706,INP_VIS_08a_Gerätemenge!$D$12:$N$12,0))</f>
        <v>0</v>
      </c>
      <c r="BD706" s="454">
        <f>INDEX(INP_VIS_08a_Gerätemenge!$D$29:$N$94,MATCH(BD$2,INP_VIS_08a_Gerätemenge!$C$29:$C$94,0),MATCH($AG706,INP_VIS_08a_Gerätemenge!$D$12:$N$12,0))</f>
        <v>0</v>
      </c>
      <c r="BE706" s="454">
        <f>INDEX(INP_VIS_08a_Gerätemenge!$D$29:$N$94,MATCH(BE$2,INP_VIS_08a_Gerätemenge!$C$29:$C$94,0),MATCH($AG706,INP_VIS_08a_Gerätemenge!$D$12:$N$12,0))</f>
        <v>0</v>
      </c>
      <c r="BF706" s="454">
        <f>INDEX(INP_VIS_08a_Gerätemenge!$D$29:$N$94,MATCH(BF$2,INP_VIS_08a_Gerätemenge!$C$29:$C$94,0),MATCH($AG706,INP_VIS_08a_Gerätemenge!$D$12:$N$12,0))</f>
        <v>1</v>
      </c>
      <c r="BG706" s="454">
        <f>INDEX(INP_VIS_08a_Gerätemenge!$D$29:$N$94,MATCH(BG$2,INP_VIS_08a_Gerätemenge!$C$29:$C$94,0),MATCH($AG706,INP_VIS_08a_Gerätemenge!$D$12:$N$12,0))</f>
        <v>0</v>
      </c>
      <c r="BH706" s="454">
        <f>INDEX(INP_VIS_08a_Gerätemenge!$D$29:$N$94,MATCH(BH$2,INP_VIS_08a_Gerätemenge!$C$29:$C$94,0),MATCH($AG706,INP_VIS_08a_Gerätemenge!$D$12:$N$12,0))</f>
        <v>1</v>
      </c>
    </row>
    <row r="707" spans="1:60">
      <c r="A707" s="208">
        <v>6</v>
      </c>
      <c r="B707" s="209">
        <v>45122</v>
      </c>
      <c r="C707" s="208" t="s">
        <v>1158</v>
      </c>
      <c r="D707" s="208" t="s">
        <v>375</v>
      </c>
      <c r="E707" s="208" t="s">
        <v>1041</v>
      </c>
      <c r="F707" s="208" t="s">
        <v>398</v>
      </c>
      <c r="H707" s="208" t="s">
        <v>372</v>
      </c>
      <c r="I707" s="210" t="s">
        <v>502</v>
      </c>
      <c r="J707" s="210" t="s">
        <v>495</v>
      </c>
      <c r="K707" s="210">
        <v>135</v>
      </c>
      <c r="L707" s="210">
        <v>68</v>
      </c>
      <c r="M707" s="210">
        <v>0</v>
      </c>
      <c r="N707" s="210">
        <v>0</v>
      </c>
      <c r="O707" s="208" t="s">
        <v>287</v>
      </c>
      <c r="P707" s="208">
        <v>150</v>
      </c>
      <c r="Q707" s="208" t="s">
        <v>26</v>
      </c>
      <c r="R707" s="208">
        <v>7</v>
      </c>
      <c r="S707" s="209">
        <v>45123</v>
      </c>
      <c r="T707" s="208" t="s">
        <v>406</v>
      </c>
      <c r="U707" s="208" t="s">
        <v>375</v>
      </c>
      <c r="V707" s="208" t="s">
        <v>1144</v>
      </c>
      <c r="W707" s="208" t="s">
        <v>1145</v>
      </c>
      <c r="Y707" s="208" t="s">
        <v>372</v>
      </c>
      <c r="Z707" s="210" t="s">
        <v>458</v>
      </c>
      <c r="AA707" s="210" t="s">
        <v>495</v>
      </c>
      <c r="AB707" s="210">
        <v>135</v>
      </c>
      <c r="AC707" s="210">
        <v>68</v>
      </c>
      <c r="AD707" s="210">
        <v>0</v>
      </c>
      <c r="AE707" s="210">
        <v>0</v>
      </c>
      <c r="AF707" s="210" t="str">
        <f t="shared" si="80"/>
        <v>j</v>
      </c>
      <c r="AG707" s="210">
        <f>VLOOKUP(O707,'Flugplan Summen'!$C$9:$N$33,12,0)</f>
        <v>319</v>
      </c>
      <c r="AH707" s="451" t="str">
        <f t="shared" si="81"/>
        <v/>
      </c>
      <c r="AI707" s="451" t="str">
        <f t="shared" si="82"/>
        <v/>
      </c>
      <c r="AJ707" s="451">
        <f t="shared" si="83"/>
        <v>45122.760416666672</v>
      </c>
      <c r="AK707" s="451">
        <f t="shared" si="84"/>
        <v>45122.791666666672</v>
      </c>
      <c r="AL707" s="451">
        <f t="shared" si="85"/>
        <v>45123.229166666664</v>
      </c>
      <c r="AM707" s="451">
        <f t="shared" si="86"/>
        <v>45123.260416666664</v>
      </c>
      <c r="AN707" s="203">
        <f t="shared" si="87"/>
        <v>1</v>
      </c>
      <c r="AO707" s="454">
        <f>INDEX(INP_VIS_08a_Gerätemenge!$D$29:$N$94,MATCH(AO$2,INP_VIS_08a_Gerätemenge!$C$29:$C$94,0),MATCH($AG707,INP_VIS_08a_Gerätemenge!$D$12:$N$12,0))</f>
        <v>0</v>
      </c>
      <c r="AP707" s="454">
        <f>INDEX(INP_VIS_08a_Gerätemenge!$D$29:$N$94,MATCH(AP$2,INP_VIS_08a_Gerätemenge!$C$29:$C$94,0),MATCH($AG707,INP_VIS_08a_Gerätemenge!$D$12:$N$12,0))</f>
        <v>3</v>
      </c>
      <c r="AQ707" s="454">
        <f>INDEX(INP_VIS_08a_Gerätemenge!$D$29:$N$94,MATCH(AQ$2,INP_VIS_08a_Gerätemenge!$C$29:$C$94,0),MATCH($AG707,INP_VIS_08a_Gerätemenge!$D$12:$N$12,0))</f>
        <v>1</v>
      </c>
      <c r="AR707" s="454">
        <f>INDEX(INP_VIS_08a_Gerätemenge!$D$29:$N$94,MATCH(AR$2,INP_VIS_08a_Gerätemenge!$C$29:$C$94,0),MATCH($AG707,INP_VIS_08a_Gerätemenge!$D$12:$N$12,0))</f>
        <v>0</v>
      </c>
      <c r="AS707" s="454">
        <f>INDEX(INP_VIS_08a_Gerätemenge!$D$29:$N$94,MATCH(AS$2,INP_VIS_08a_Gerätemenge!$C$29:$C$94,0),MATCH($AG707,INP_VIS_08a_Gerätemenge!$D$12:$N$12,0))</f>
        <v>0</v>
      </c>
      <c r="AT707" s="454">
        <f>INDEX(INP_VIS_08a_Gerätemenge!$D$29:$N$94,MATCH(AT$2,INP_VIS_08a_Gerätemenge!$C$29:$C$94,0),MATCH($AG707,INP_VIS_08a_Gerätemenge!$D$12:$N$12,0))</f>
        <v>0</v>
      </c>
      <c r="AU707" s="454">
        <f>INDEX(INP_VIS_08a_Gerätemenge!$D$29:$N$94,MATCH(AU$2,INP_VIS_08a_Gerätemenge!$C$29:$C$94,0),MATCH($AG707,INP_VIS_08a_Gerätemenge!$D$12:$N$12,0))</f>
        <v>0</v>
      </c>
      <c r="AV707" s="454">
        <f>INDEX(INP_VIS_08a_Gerätemenge!$D$29:$N$94,MATCH(AV$2,INP_VIS_08a_Gerätemenge!$C$29:$C$94,0),MATCH($AG707,INP_VIS_08a_Gerätemenge!$D$12:$N$12,0))</f>
        <v>12</v>
      </c>
      <c r="AW707" s="454">
        <f>INDEX(INP_VIS_08a_Gerätemenge!$D$29:$N$94,MATCH(AW$2,INP_VIS_08a_Gerätemenge!$C$29:$C$94,0),MATCH($AG707,INP_VIS_08a_Gerätemenge!$D$12:$N$12,0))</f>
        <v>0</v>
      </c>
      <c r="AX707" s="454">
        <f>INDEX(INP_VIS_08a_Gerätemenge!$D$29:$N$94,MATCH(AX$2,INP_VIS_08a_Gerätemenge!$C$29:$C$94,0),MATCH($AG707,INP_VIS_08a_Gerätemenge!$D$12:$N$12,0))</f>
        <v>0</v>
      </c>
      <c r="AY707" s="454">
        <f>INDEX(INP_VIS_08a_Gerätemenge!$D$29:$N$94,MATCH(AY$2,INP_VIS_08a_Gerätemenge!$C$29:$C$94,0),MATCH($AG707,INP_VIS_08a_Gerätemenge!$D$12:$N$12,0))</f>
        <v>1</v>
      </c>
      <c r="AZ707" s="454">
        <f>INDEX(INP_VIS_08a_Gerätemenge!$D$29:$N$94,MATCH(AZ$2,INP_VIS_08a_Gerätemenge!$C$29:$C$94,0),MATCH($AG707,INP_VIS_08a_Gerätemenge!$D$12:$N$12,0))</f>
        <v>2</v>
      </c>
      <c r="BA707" s="454">
        <f>INDEX(INP_VIS_08a_Gerätemenge!$D$29:$N$94,MATCH(BA$2,INP_VIS_08a_Gerätemenge!$C$29:$C$94,0),MATCH($AG707,INP_VIS_08a_Gerätemenge!$D$12:$N$12,0))</f>
        <v>0</v>
      </c>
      <c r="BB707" s="454">
        <f>INDEX(INP_VIS_08a_Gerätemenge!$D$29:$N$94,MATCH(BB$2,INP_VIS_08a_Gerätemenge!$C$29:$C$94,0),MATCH($AG707,INP_VIS_08a_Gerätemenge!$D$12:$N$12,0))</f>
        <v>1</v>
      </c>
      <c r="BC707" s="454">
        <f>INDEX(INP_VIS_08a_Gerätemenge!$D$29:$N$94,MATCH(BC$2,INP_VIS_08a_Gerätemenge!$C$29:$C$94,0),MATCH($AG707,INP_VIS_08a_Gerätemenge!$D$12:$N$12,0))</f>
        <v>0</v>
      </c>
      <c r="BD707" s="454">
        <f>INDEX(INP_VIS_08a_Gerätemenge!$D$29:$N$94,MATCH(BD$2,INP_VIS_08a_Gerätemenge!$C$29:$C$94,0),MATCH($AG707,INP_VIS_08a_Gerätemenge!$D$12:$N$12,0))</f>
        <v>0</v>
      </c>
      <c r="BE707" s="454">
        <f>INDEX(INP_VIS_08a_Gerätemenge!$D$29:$N$94,MATCH(BE$2,INP_VIS_08a_Gerätemenge!$C$29:$C$94,0),MATCH($AG707,INP_VIS_08a_Gerätemenge!$D$12:$N$12,0))</f>
        <v>0</v>
      </c>
      <c r="BF707" s="454">
        <f>INDEX(INP_VIS_08a_Gerätemenge!$D$29:$N$94,MATCH(BF$2,INP_VIS_08a_Gerätemenge!$C$29:$C$94,0),MATCH($AG707,INP_VIS_08a_Gerätemenge!$D$12:$N$12,0))</f>
        <v>1</v>
      </c>
      <c r="BG707" s="454">
        <f>INDEX(INP_VIS_08a_Gerätemenge!$D$29:$N$94,MATCH(BG$2,INP_VIS_08a_Gerätemenge!$C$29:$C$94,0),MATCH($AG707,INP_VIS_08a_Gerätemenge!$D$12:$N$12,0))</f>
        <v>0</v>
      </c>
      <c r="BH707" s="454">
        <f>INDEX(INP_VIS_08a_Gerätemenge!$D$29:$N$94,MATCH(BH$2,INP_VIS_08a_Gerätemenge!$C$29:$C$94,0),MATCH($AG707,INP_VIS_08a_Gerätemenge!$D$12:$N$12,0))</f>
        <v>1</v>
      </c>
    </row>
    <row r="708" spans="1:60">
      <c r="A708" s="208">
        <v>6</v>
      </c>
      <c r="B708" s="209">
        <v>45122</v>
      </c>
      <c r="C708" s="208" t="s">
        <v>1020</v>
      </c>
      <c r="D708" s="208" t="s">
        <v>582</v>
      </c>
      <c r="E708" s="208" t="s">
        <v>1021</v>
      </c>
      <c r="F708" s="208" t="s">
        <v>474</v>
      </c>
      <c r="H708" s="208" t="s">
        <v>372</v>
      </c>
      <c r="I708" s="210" t="s">
        <v>419</v>
      </c>
      <c r="J708" s="210" t="s">
        <v>491</v>
      </c>
      <c r="K708" s="210">
        <v>167</v>
      </c>
      <c r="L708" s="210">
        <v>217</v>
      </c>
      <c r="M708" s="210">
        <v>0</v>
      </c>
      <c r="N708" s="210">
        <v>0</v>
      </c>
      <c r="O708" s="208" t="s">
        <v>292</v>
      </c>
      <c r="P708" s="208">
        <v>186</v>
      </c>
      <c r="Q708" s="208" t="s">
        <v>26</v>
      </c>
      <c r="R708" s="208">
        <v>6</v>
      </c>
      <c r="S708" s="209">
        <v>45122</v>
      </c>
      <c r="T708" s="208" t="s">
        <v>798</v>
      </c>
      <c r="U708" s="208" t="s">
        <v>582</v>
      </c>
      <c r="V708" s="208" t="s">
        <v>1022</v>
      </c>
      <c r="W708" s="208" t="s">
        <v>474</v>
      </c>
      <c r="Y708" s="208" t="s">
        <v>372</v>
      </c>
      <c r="Z708" s="210" t="s">
        <v>490</v>
      </c>
      <c r="AA708" s="210" t="s">
        <v>491</v>
      </c>
      <c r="AB708" s="210">
        <v>167</v>
      </c>
      <c r="AC708" s="210">
        <v>217</v>
      </c>
      <c r="AD708" s="210">
        <v>0</v>
      </c>
      <c r="AE708" s="210">
        <v>0</v>
      </c>
      <c r="AF708" s="210" t="str">
        <f t="shared" si="80"/>
        <v/>
      </c>
      <c r="AG708" s="210">
        <f>VLOOKUP(O708,'Flugplan Summen'!$C$9:$N$33,12,0)</f>
        <v>320</v>
      </c>
      <c r="AH708" s="451">
        <f t="shared" si="81"/>
        <v>45122.770833333336</v>
      </c>
      <c r="AI708" s="451">
        <f t="shared" si="82"/>
        <v>45122.805555555562</v>
      </c>
      <c r="AJ708" s="451" t="str">
        <f t="shared" si="83"/>
        <v/>
      </c>
      <c r="AK708" s="451" t="str">
        <f t="shared" si="84"/>
        <v/>
      </c>
      <c r="AL708" s="451" t="str">
        <f t="shared" si="85"/>
        <v/>
      </c>
      <c r="AM708" s="451" t="str">
        <f t="shared" si="86"/>
        <v/>
      </c>
      <c r="AN708" s="203">
        <f t="shared" si="87"/>
        <v>1</v>
      </c>
      <c r="AO708" s="454">
        <f>INDEX(INP_VIS_08a_Gerätemenge!$D$29:$N$94,MATCH(AO$2,INP_VIS_08a_Gerätemenge!$C$29:$C$94,0),MATCH($AG708,INP_VIS_08a_Gerätemenge!$D$12:$N$12,0))</f>
        <v>0</v>
      </c>
      <c r="AP708" s="454">
        <f>INDEX(INP_VIS_08a_Gerätemenge!$D$29:$N$94,MATCH(AP$2,INP_VIS_08a_Gerätemenge!$C$29:$C$94,0),MATCH($AG708,INP_VIS_08a_Gerätemenge!$D$12:$N$12,0))</f>
        <v>3</v>
      </c>
      <c r="AQ708" s="454">
        <f>INDEX(INP_VIS_08a_Gerätemenge!$D$29:$N$94,MATCH(AQ$2,INP_VIS_08a_Gerätemenge!$C$29:$C$94,0),MATCH($AG708,INP_VIS_08a_Gerätemenge!$D$12:$N$12,0))</f>
        <v>1</v>
      </c>
      <c r="AR708" s="454">
        <f>INDEX(INP_VIS_08a_Gerätemenge!$D$29:$N$94,MATCH(AR$2,INP_VIS_08a_Gerätemenge!$C$29:$C$94,0),MATCH($AG708,INP_VIS_08a_Gerätemenge!$D$12:$N$12,0))</f>
        <v>0</v>
      </c>
      <c r="AS708" s="454">
        <f>INDEX(INP_VIS_08a_Gerätemenge!$D$29:$N$94,MATCH(AS$2,INP_VIS_08a_Gerätemenge!$C$29:$C$94,0),MATCH($AG708,INP_VIS_08a_Gerätemenge!$D$12:$N$12,0))</f>
        <v>0</v>
      </c>
      <c r="AT708" s="454">
        <f>INDEX(INP_VIS_08a_Gerätemenge!$D$29:$N$94,MATCH(AT$2,INP_VIS_08a_Gerätemenge!$C$29:$C$94,0),MATCH($AG708,INP_VIS_08a_Gerätemenge!$D$12:$N$12,0))</f>
        <v>0</v>
      </c>
      <c r="AU708" s="454">
        <f>INDEX(INP_VIS_08a_Gerätemenge!$D$29:$N$94,MATCH(AU$2,INP_VIS_08a_Gerätemenge!$C$29:$C$94,0),MATCH($AG708,INP_VIS_08a_Gerätemenge!$D$12:$N$12,0))</f>
        <v>0</v>
      </c>
      <c r="AV708" s="454">
        <f>INDEX(INP_VIS_08a_Gerätemenge!$D$29:$N$94,MATCH(AV$2,INP_VIS_08a_Gerätemenge!$C$29:$C$94,0),MATCH($AG708,INP_VIS_08a_Gerätemenge!$D$12:$N$12,0))</f>
        <v>20</v>
      </c>
      <c r="AW708" s="454">
        <f>INDEX(INP_VIS_08a_Gerätemenge!$D$29:$N$94,MATCH(AW$2,INP_VIS_08a_Gerätemenge!$C$29:$C$94,0),MATCH($AG708,INP_VIS_08a_Gerätemenge!$D$12:$N$12,0))</f>
        <v>0</v>
      </c>
      <c r="AX708" s="454">
        <f>INDEX(INP_VIS_08a_Gerätemenge!$D$29:$N$94,MATCH(AX$2,INP_VIS_08a_Gerätemenge!$C$29:$C$94,0),MATCH($AG708,INP_VIS_08a_Gerätemenge!$D$12:$N$12,0))</f>
        <v>0</v>
      </c>
      <c r="AY708" s="454">
        <f>INDEX(INP_VIS_08a_Gerätemenge!$D$29:$N$94,MATCH(AY$2,INP_VIS_08a_Gerätemenge!$C$29:$C$94,0),MATCH($AG708,INP_VIS_08a_Gerätemenge!$D$12:$N$12,0))</f>
        <v>0</v>
      </c>
      <c r="AZ708" s="454">
        <f>INDEX(INP_VIS_08a_Gerätemenge!$D$29:$N$94,MATCH(AZ$2,INP_VIS_08a_Gerätemenge!$C$29:$C$94,0),MATCH($AG708,INP_VIS_08a_Gerätemenge!$D$12:$N$12,0))</f>
        <v>0</v>
      </c>
      <c r="BA708" s="454">
        <f>INDEX(INP_VIS_08a_Gerätemenge!$D$29:$N$94,MATCH(BA$2,INP_VIS_08a_Gerätemenge!$C$29:$C$94,0),MATCH($AG708,INP_VIS_08a_Gerätemenge!$D$12:$N$12,0))</f>
        <v>0</v>
      </c>
      <c r="BB708" s="454">
        <f>INDEX(INP_VIS_08a_Gerätemenge!$D$29:$N$94,MATCH(BB$2,INP_VIS_08a_Gerätemenge!$C$29:$C$94,0),MATCH($AG708,INP_VIS_08a_Gerätemenge!$D$12:$N$12,0))</f>
        <v>1</v>
      </c>
      <c r="BC708" s="454">
        <f>INDEX(INP_VIS_08a_Gerätemenge!$D$29:$N$94,MATCH(BC$2,INP_VIS_08a_Gerätemenge!$C$29:$C$94,0),MATCH($AG708,INP_VIS_08a_Gerätemenge!$D$12:$N$12,0))</f>
        <v>0</v>
      </c>
      <c r="BD708" s="454">
        <f>INDEX(INP_VIS_08a_Gerätemenge!$D$29:$N$94,MATCH(BD$2,INP_VIS_08a_Gerätemenge!$C$29:$C$94,0),MATCH($AG708,INP_VIS_08a_Gerätemenge!$D$12:$N$12,0))</f>
        <v>0</v>
      </c>
      <c r="BE708" s="454">
        <f>INDEX(INP_VIS_08a_Gerätemenge!$D$29:$N$94,MATCH(BE$2,INP_VIS_08a_Gerätemenge!$C$29:$C$94,0),MATCH($AG708,INP_VIS_08a_Gerätemenge!$D$12:$N$12,0))</f>
        <v>0</v>
      </c>
      <c r="BF708" s="454">
        <f>INDEX(INP_VIS_08a_Gerätemenge!$D$29:$N$94,MATCH(BF$2,INP_VIS_08a_Gerätemenge!$C$29:$C$94,0),MATCH($AG708,INP_VIS_08a_Gerätemenge!$D$12:$N$12,0))</f>
        <v>1</v>
      </c>
      <c r="BG708" s="454">
        <f>INDEX(INP_VIS_08a_Gerätemenge!$D$29:$N$94,MATCH(BG$2,INP_VIS_08a_Gerätemenge!$C$29:$C$94,0),MATCH($AG708,INP_VIS_08a_Gerätemenge!$D$12:$N$12,0))</f>
        <v>0</v>
      </c>
      <c r="BH708" s="454">
        <f>INDEX(INP_VIS_08a_Gerätemenge!$D$29:$N$94,MATCH(BH$2,INP_VIS_08a_Gerätemenge!$C$29:$C$94,0),MATCH($AG708,INP_VIS_08a_Gerätemenge!$D$12:$N$12,0))</f>
        <v>1</v>
      </c>
    </row>
    <row r="709" spans="1:60">
      <c r="A709" s="208">
        <v>6</v>
      </c>
      <c r="B709" s="209">
        <v>45122</v>
      </c>
      <c r="C709" s="208" t="s">
        <v>778</v>
      </c>
      <c r="D709" s="208" t="s">
        <v>611</v>
      </c>
      <c r="E709" s="208" t="s">
        <v>794</v>
      </c>
      <c r="F709" s="208" t="s">
        <v>613</v>
      </c>
      <c r="H709" s="208" t="s">
        <v>372</v>
      </c>
      <c r="I709" s="210" t="s">
        <v>498</v>
      </c>
      <c r="J709" s="210" t="s">
        <v>414</v>
      </c>
      <c r="K709" s="210">
        <v>126</v>
      </c>
      <c r="L709" s="210">
        <v>63</v>
      </c>
      <c r="M709" s="210">
        <v>0</v>
      </c>
      <c r="N709" s="210">
        <v>0</v>
      </c>
      <c r="O709" s="208" t="s">
        <v>288</v>
      </c>
      <c r="P709" s="208">
        <v>180</v>
      </c>
      <c r="Q709" s="208" t="s">
        <v>509</v>
      </c>
      <c r="R709" s="208">
        <v>6</v>
      </c>
      <c r="S709" s="209">
        <v>45122</v>
      </c>
      <c r="T709" s="208" t="s">
        <v>795</v>
      </c>
      <c r="U709" s="208" t="s">
        <v>611</v>
      </c>
      <c r="V709" s="208" t="s">
        <v>796</v>
      </c>
      <c r="W709" s="208" t="s">
        <v>613</v>
      </c>
      <c r="Y709" s="208" t="s">
        <v>372</v>
      </c>
      <c r="Z709" s="210" t="s">
        <v>413</v>
      </c>
      <c r="AA709" s="210" t="s">
        <v>414</v>
      </c>
      <c r="AB709" s="210">
        <v>126</v>
      </c>
      <c r="AC709" s="210">
        <v>63</v>
      </c>
      <c r="AD709" s="210">
        <v>0</v>
      </c>
      <c r="AE709" s="210">
        <v>0</v>
      </c>
      <c r="AF709" s="210" t="str">
        <f t="shared" ref="AF709:AF772" si="88">IF(S709="","j",IF(((S709+T709)-(B709+C709))&gt;(80/60/24),"j",""))</f>
        <v/>
      </c>
      <c r="AG709" s="210">
        <f>VLOOKUP(O709,'Flugplan Summen'!$C$9:$N$33,12,0)</f>
        <v>320</v>
      </c>
      <c r="AH709" s="451">
        <f t="shared" ref="AH709:AH772" si="89">IF(AF709="",B709+C709-(5/60/24),"")</f>
        <v>45122.774305555562</v>
      </c>
      <c r="AI709" s="451">
        <f t="shared" ref="AI709:AI772" si="90">IF(AF709="",S709+T709-(5/60/24),"")</f>
        <v>45122.802083333336</v>
      </c>
      <c r="AJ709" s="451" t="str">
        <f t="shared" ref="AJ709:AJ772" si="91">IF(AF709="j",IF(C709="","",B709+C709-(5/60/24)),"")</f>
        <v/>
      </c>
      <c r="AK709" s="451" t="str">
        <f t="shared" ref="AK709:AK772" si="92">IF(AJ709="","",B709+C709+40/60/24)</f>
        <v/>
      </c>
      <c r="AL709" s="451" t="str">
        <f t="shared" ref="AL709:AL772" si="93">IF(AF709="j",IF(T709="","",S709+T709-(40/60/24)),"")</f>
        <v/>
      </c>
      <c r="AM709" s="451" t="str">
        <f t="shared" ref="AM709:AM772" si="94">IF(AL709="","",S709+T709+5/60/24)</f>
        <v/>
      </c>
      <c r="AN709" s="203">
        <f t="shared" ref="AN709:AN772" si="95">IF(AH709&lt;&gt;"",1,IF(AND(AJ709&lt;&gt;"",AL709&lt;&gt;""),0.5*0+1,1))</f>
        <v>1</v>
      </c>
      <c r="AO709" s="454">
        <f>INDEX(INP_VIS_08a_Gerätemenge!$D$29:$N$94,MATCH(AO$2,INP_VIS_08a_Gerätemenge!$C$29:$C$94,0),MATCH($AG709,INP_VIS_08a_Gerätemenge!$D$12:$N$12,0))</f>
        <v>0</v>
      </c>
      <c r="AP709" s="454">
        <f>INDEX(INP_VIS_08a_Gerätemenge!$D$29:$N$94,MATCH(AP$2,INP_VIS_08a_Gerätemenge!$C$29:$C$94,0),MATCH($AG709,INP_VIS_08a_Gerätemenge!$D$12:$N$12,0))</f>
        <v>3</v>
      </c>
      <c r="AQ709" s="454">
        <f>INDEX(INP_VIS_08a_Gerätemenge!$D$29:$N$94,MATCH(AQ$2,INP_VIS_08a_Gerätemenge!$C$29:$C$94,0),MATCH($AG709,INP_VIS_08a_Gerätemenge!$D$12:$N$12,0))</f>
        <v>1</v>
      </c>
      <c r="AR709" s="454">
        <f>INDEX(INP_VIS_08a_Gerätemenge!$D$29:$N$94,MATCH(AR$2,INP_VIS_08a_Gerätemenge!$C$29:$C$94,0),MATCH($AG709,INP_VIS_08a_Gerätemenge!$D$12:$N$12,0))</f>
        <v>0</v>
      </c>
      <c r="AS709" s="454">
        <f>INDEX(INP_VIS_08a_Gerätemenge!$D$29:$N$94,MATCH(AS$2,INP_VIS_08a_Gerätemenge!$C$29:$C$94,0),MATCH($AG709,INP_VIS_08a_Gerätemenge!$D$12:$N$12,0))</f>
        <v>0</v>
      </c>
      <c r="AT709" s="454">
        <f>INDEX(INP_VIS_08a_Gerätemenge!$D$29:$N$94,MATCH(AT$2,INP_VIS_08a_Gerätemenge!$C$29:$C$94,0),MATCH($AG709,INP_VIS_08a_Gerätemenge!$D$12:$N$12,0))</f>
        <v>0</v>
      </c>
      <c r="AU709" s="454">
        <f>INDEX(INP_VIS_08a_Gerätemenge!$D$29:$N$94,MATCH(AU$2,INP_VIS_08a_Gerätemenge!$C$29:$C$94,0),MATCH($AG709,INP_VIS_08a_Gerätemenge!$D$12:$N$12,0))</f>
        <v>0</v>
      </c>
      <c r="AV709" s="454">
        <f>INDEX(INP_VIS_08a_Gerätemenge!$D$29:$N$94,MATCH(AV$2,INP_VIS_08a_Gerätemenge!$C$29:$C$94,0),MATCH($AG709,INP_VIS_08a_Gerätemenge!$D$12:$N$12,0))</f>
        <v>20</v>
      </c>
      <c r="AW709" s="454">
        <f>INDEX(INP_VIS_08a_Gerätemenge!$D$29:$N$94,MATCH(AW$2,INP_VIS_08a_Gerätemenge!$C$29:$C$94,0),MATCH($AG709,INP_VIS_08a_Gerätemenge!$D$12:$N$12,0))</f>
        <v>0</v>
      </c>
      <c r="AX709" s="454">
        <f>INDEX(INP_VIS_08a_Gerätemenge!$D$29:$N$94,MATCH(AX$2,INP_VIS_08a_Gerätemenge!$C$29:$C$94,0),MATCH($AG709,INP_VIS_08a_Gerätemenge!$D$12:$N$12,0))</f>
        <v>0</v>
      </c>
      <c r="AY709" s="454">
        <f>INDEX(INP_VIS_08a_Gerätemenge!$D$29:$N$94,MATCH(AY$2,INP_VIS_08a_Gerätemenge!$C$29:$C$94,0),MATCH($AG709,INP_VIS_08a_Gerätemenge!$D$12:$N$12,0))</f>
        <v>0</v>
      </c>
      <c r="AZ709" s="454">
        <f>INDEX(INP_VIS_08a_Gerätemenge!$D$29:$N$94,MATCH(AZ$2,INP_VIS_08a_Gerätemenge!$C$29:$C$94,0),MATCH($AG709,INP_VIS_08a_Gerätemenge!$D$12:$N$12,0))</f>
        <v>0</v>
      </c>
      <c r="BA709" s="454">
        <f>INDEX(INP_VIS_08a_Gerätemenge!$D$29:$N$94,MATCH(BA$2,INP_VIS_08a_Gerätemenge!$C$29:$C$94,0),MATCH($AG709,INP_VIS_08a_Gerätemenge!$D$12:$N$12,0))</f>
        <v>0</v>
      </c>
      <c r="BB709" s="454">
        <f>INDEX(INP_VIS_08a_Gerätemenge!$D$29:$N$94,MATCH(BB$2,INP_VIS_08a_Gerätemenge!$C$29:$C$94,0),MATCH($AG709,INP_VIS_08a_Gerätemenge!$D$12:$N$12,0))</f>
        <v>1</v>
      </c>
      <c r="BC709" s="454">
        <f>INDEX(INP_VIS_08a_Gerätemenge!$D$29:$N$94,MATCH(BC$2,INP_VIS_08a_Gerätemenge!$C$29:$C$94,0),MATCH($AG709,INP_VIS_08a_Gerätemenge!$D$12:$N$12,0))</f>
        <v>0</v>
      </c>
      <c r="BD709" s="454">
        <f>INDEX(INP_VIS_08a_Gerätemenge!$D$29:$N$94,MATCH(BD$2,INP_VIS_08a_Gerätemenge!$C$29:$C$94,0),MATCH($AG709,INP_VIS_08a_Gerätemenge!$D$12:$N$12,0))</f>
        <v>0</v>
      </c>
      <c r="BE709" s="454">
        <f>INDEX(INP_VIS_08a_Gerätemenge!$D$29:$N$94,MATCH(BE$2,INP_VIS_08a_Gerätemenge!$C$29:$C$94,0),MATCH($AG709,INP_VIS_08a_Gerätemenge!$D$12:$N$12,0))</f>
        <v>0</v>
      </c>
      <c r="BF709" s="454">
        <f>INDEX(INP_VIS_08a_Gerätemenge!$D$29:$N$94,MATCH(BF$2,INP_VIS_08a_Gerätemenge!$C$29:$C$94,0),MATCH($AG709,INP_VIS_08a_Gerätemenge!$D$12:$N$12,0))</f>
        <v>1</v>
      </c>
      <c r="BG709" s="454">
        <f>INDEX(INP_VIS_08a_Gerätemenge!$D$29:$N$94,MATCH(BG$2,INP_VIS_08a_Gerätemenge!$C$29:$C$94,0),MATCH($AG709,INP_VIS_08a_Gerätemenge!$D$12:$N$12,0))</f>
        <v>0</v>
      </c>
      <c r="BH709" s="454">
        <f>INDEX(INP_VIS_08a_Gerätemenge!$D$29:$N$94,MATCH(BH$2,INP_VIS_08a_Gerätemenge!$C$29:$C$94,0),MATCH($AG709,INP_VIS_08a_Gerätemenge!$D$12:$N$12,0))</f>
        <v>1</v>
      </c>
    </row>
    <row r="710" spans="1:60">
      <c r="A710" s="208">
        <v>6</v>
      </c>
      <c r="B710" s="209">
        <v>45122</v>
      </c>
      <c r="C710" s="208" t="s">
        <v>1016</v>
      </c>
      <c r="D710" s="208" t="s">
        <v>881</v>
      </c>
      <c r="E710" s="208" t="s">
        <v>937</v>
      </c>
      <c r="F710" s="208" t="s">
        <v>722</v>
      </c>
      <c r="H710" s="208" t="s">
        <v>854</v>
      </c>
      <c r="J710" s="210" t="s">
        <v>883</v>
      </c>
      <c r="K710" s="210">
        <v>0</v>
      </c>
      <c r="L710" s="210">
        <v>0</v>
      </c>
      <c r="M710" s="210">
        <v>0</v>
      </c>
      <c r="N710" s="210">
        <v>0</v>
      </c>
      <c r="O710" s="208" t="s">
        <v>301</v>
      </c>
      <c r="Q710" s="208" t="s">
        <v>509</v>
      </c>
      <c r="AB710" s="210" t="s">
        <v>4</v>
      </c>
      <c r="AC710" s="210" t="s">
        <v>4</v>
      </c>
      <c r="AF710" s="210" t="str">
        <f t="shared" si="88"/>
        <v>j</v>
      </c>
      <c r="AG710" s="210" t="str">
        <f>VLOOKUP(O710,'Flugplan Summen'!$C$9:$N$33,12,0)</f>
        <v>73P</v>
      </c>
      <c r="AH710" s="451" t="str">
        <f t="shared" si="89"/>
        <v/>
      </c>
      <c r="AI710" s="451" t="str">
        <f t="shared" si="90"/>
        <v/>
      </c>
      <c r="AJ710" s="451">
        <f t="shared" si="91"/>
        <v>45122.777777777781</v>
      </c>
      <c r="AK710" s="451">
        <f t="shared" si="92"/>
        <v>45122.809027777781</v>
      </c>
      <c r="AL710" s="451" t="str">
        <f t="shared" si="93"/>
        <v/>
      </c>
      <c r="AM710" s="451" t="str">
        <f t="shared" si="94"/>
        <v/>
      </c>
      <c r="AN710" s="203">
        <f t="shared" si="95"/>
        <v>1</v>
      </c>
      <c r="AO710" s="454">
        <f>INDEX(INP_VIS_08a_Gerätemenge!$D$29:$N$94,MATCH(AO$2,INP_VIS_08a_Gerätemenge!$C$29:$C$94,0),MATCH($AG710,INP_VIS_08a_Gerätemenge!$D$12:$N$12,0))</f>
        <v>0</v>
      </c>
      <c r="AP710" s="454">
        <f>INDEX(INP_VIS_08a_Gerätemenge!$D$29:$N$94,MATCH(AP$2,INP_VIS_08a_Gerätemenge!$C$29:$C$94,0),MATCH($AG710,INP_VIS_08a_Gerätemenge!$D$12:$N$12,0))</f>
        <v>3</v>
      </c>
      <c r="AQ710" s="454">
        <f>INDEX(INP_VIS_08a_Gerätemenge!$D$29:$N$94,MATCH(AQ$2,INP_VIS_08a_Gerätemenge!$C$29:$C$94,0),MATCH($AG710,INP_VIS_08a_Gerätemenge!$D$12:$N$12,0))</f>
        <v>1</v>
      </c>
      <c r="AR710" s="454">
        <f>INDEX(INP_VIS_08a_Gerätemenge!$D$29:$N$94,MATCH(AR$2,INP_VIS_08a_Gerätemenge!$C$29:$C$94,0),MATCH($AG710,INP_VIS_08a_Gerätemenge!$D$12:$N$12,0))</f>
        <v>1</v>
      </c>
      <c r="AS710" s="454">
        <f>INDEX(INP_VIS_08a_Gerätemenge!$D$29:$N$94,MATCH(AS$2,INP_VIS_08a_Gerätemenge!$C$29:$C$94,0),MATCH($AG710,INP_VIS_08a_Gerätemenge!$D$12:$N$12,0))</f>
        <v>0</v>
      </c>
      <c r="AT710" s="454">
        <f>INDEX(INP_VIS_08a_Gerätemenge!$D$29:$N$94,MATCH(AT$2,INP_VIS_08a_Gerätemenge!$C$29:$C$94,0),MATCH($AG710,INP_VIS_08a_Gerätemenge!$D$12:$N$12,0))</f>
        <v>0</v>
      </c>
      <c r="AU710" s="454">
        <f>INDEX(INP_VIS_08a_Gerätemenge!$D$29:$N$94,MATCH(AU$2,INP_VIS_08a_Gerätemenge!$C$29:$C$94,0),MATCH($AG710,INP_VIS_08a_Gerätemenge!$D$12:$N$12,0))</f>
        <v>0</v>
      </c>
      <c r="AV710" s="454">
        <f>INDEX(INP_VIS_08a_Gerätemenge!$D$29:$N$94,MATCH(AV$2,INP_VIS_08a_Gerätemenge!$C$29:$C$94,0),MATCH($AG710,INP_VIS_08a_Gerätemenge!$D$12:$N$12,0))</f>
        <v>8</v>
      </c>
      <c r="AW710" s="454">
        <f>INDEX(INP_VIS_08a_Gerätemenge!$D$29:$N$94,MATCH(AW$2,INP_VIS_08a_Gerätemenge!$C$29:$C$94,0),MATCH($AG710,INP_VIS_08a_Gerätemenge!$D$12:$N$12,0))</f>
        <v>22</v>
      </c>
      <c r="AX710" s="454">
        <f>INDEX(INP_VIS_08a_Gerätemenge!$D$29:$N$94,MATCH(AX$2,INP_VIS_08a_Gerätemenge!$C$29:$C$94,0),MATCH($AG710,INP_VIS_08a_Gerätemenge!$D$12:$N$12,0))</f>
        <v>0</v>
      </c>
      <c r="AY710" s="454">
        <f>INDEX(INP_VIS_08a_Gerätemenge!$D$29:$N$94,MATCH(AY$2,INP_VIS_08a_Gerätemenge!$C$29:$C$94,0),MATCH($AG710,INP_VIS_08a_Gerätemenge!$D$12:$N$12,0))</f>
        <v>1</v>
      </c>
      <c r="AZ710" s="454">
        <f>INDEX(INP_VIS_08a_Gerätemenge!$D$29:$N$94,MATCH(AZ$2,INP_VIS_08a_Gerätemenge!$C$29:$C$94,0),MATCH($AG710,INP_VIS_08a_Gerätemenge!$D$12:$N$12,0))</f>
        <v>0</v>
      </c>
      <c r="BA710" s="454">
        <f>INDEX(INP_VIS_08a_Gerätemenge!$D$29:$N$94,MATCH(BA$2,INP_VIS_08a_Gerätemenge!$C$29:$C$94,0),MATCH($AG710,INP_VIS_08a_Gerätemenge!$D$12:$N$12,0))</f>
        <v>0</v>
      </c>
      <c r="BB710" s="454">
        <f>INDEX(INP_VIS_08a_Gerätemenge!$D$29:$N$94,MATCH(BB$2,INP_VIS_08a_Gerätemenge!$C$29:$C$94,0),MATCH($AG710,INP_VIS_08a_Gerätemenge!$D$12:$N$12,0))</f>
        <v>1</v>
      </c>
      <c r="BC710" s="454">
        <f>INDEX(INP_VIS_08a_Gerätemenge!$D$29:$N$94,MATCH(BC$2,INP_VIS_08a_Gerätemenge!$C$29:$C$94,0),MATCH($AG710,INP_VIS_08a_Gerätemenge!$D$12:$N$12,0))</f>
        <v>0</v>
      </c>
      <c r="BD710" s="454">
        <f>INDEX(INP_VIS_08a_Gerätemenge!$D$29:$N$94,MATCH(BD$2,INP_VIS_08a_Gerätemenge!$C$29:$C$94,0),MATCH($AG710,INP_VIS_08a_Gerätemenge!$D$12:$N$12,0))</f>
        <v>0</v>
      </c>
      <c r="BE710" s="454">
        <f>INDEX(INP_VIS_08a_Gerätemenge!$D$29:$N$94,MATCH(BE$2,INP_VIS_08a_Gerätemenge!$C$29:$C$94,0),MATCH($AG710,INP_VIS_08a_Gerätemenge!$D$12:$N$12,0))</f>
        <v>0</v>
      </c>
      <c r="BF710" s="454">
        <f>INDEX(INP_VIS_08a_Gerätemenge!$D$29:$N$94,MATCH(BF$2,INP_VIS_08a_Gerätemenge!$C$29:$C$94,0),MATCH($AG710,INP_VIS_08a_Gerätemenge!$D$12:$N$12,0))</f>
        <v>1</v>
      </c>
      <c r="BG710" s="454">
        <f>INDEX(INP_VIS_08a_Gerätemenge!$D$29:$N$94,MATCH(BG$2,INP_VIS_08a_Gerätemenge!$C$29:$C$94,0),MATCH($AG710,INP_VIS_08a_Gerätemenge!$D$12:$N$12,0))</f>
        <v>1</v>
      </c>
      <c r="BH710" s="454">
        <f>INDEX(INP_VIS_08a_Gerätemenge!$D$29:$N$94,MATCH(BH$2,INP_VIS_08a_Gerätemenge!$C$29:$C$94,0),MATCH($AG710,INP_VIS_08a_Gerätemenge!$D$12:$N$12,0))</f>
        <v>1</v>
      </c>
    </row>
    <row r="711" spans="1:60">
      <c r="A711" s="208">
        <v>6</v>
      </c>
      <c r="B711" s="209">
        <v>45122</v>
      </c>
      <c r="C711" s="208" t="s">
        <v>787</v>
      </c>
      <c r="D711" s="208" t="s">
        <v>527</v>
      </c>
      <c r="E711" s="208" t="s">
        <v>800</v>
      </c>
      <c r="F711" s="208" t="s">
        <v>466</v>
      </c>
      <c r="H711" s="208" t="s">
        <v>372</v>
      </c>
      <c r="I711" s="210" t="s">
        <v>498</v>
      </c>
      <c r="J711" s="210" t="s">
        <v>464</v>
      </c>
      <c r="K711" s="210">
        <v>84</v>
      </c>
      <c r="L711" s="210">
        <v>42</v>
      </c>
      <c r="M711" s="210">
        <v>0</v>
      </c>
      <c r="N711" s="210">
        <v>0</v>
      </c>
      <c r="O711" s="208" t="s">
        <v>297</v>
      </c>
      <c r="P711" s="208">
        <v>120</v>
      </c>
      <c r="Q711" s="208" t="s">
        <v>26</v>
      </c>
      <c r="R711" s="208">
        <v>6</v>
      </c>
      <c r="S711" s="209">
        <v>45122</v>
      </c>
      <c r="T711" s="208" t="s">
        <v>801</v>
      </c>
      <c r="U711" s="208" t="s">
        <v>527</v>
      </c>
      <c r="V711" s="208" t="s">
        <v>802</v>
      </c>
      <c r="W711" s="208" t="s">
        <v>466</v>
      </c>
      <c r="Y711" s="208" t="s">
        <v>372</v>
      </c>
      <c r="Z711" s="210" t="s">
        <v>463</v>
      </c>
      <c r="AA711" s="210" t="s">
        <v>464</v>
      </c>
      <c r="AB711" s="210">
        <v>84</v>
      </c>
      <c r="AC711" s="210">
        <v>42</v>
      </c>
      <c r="AD711" s="210">
        <v>0</v>
      </c>
      <c r="AE711" s="210">
        <v>0</v>
      </c>
      <c r="AF711" s="210" t="str">
        <f t="shared" si="88"/>
        <v/>
      </c>
      <c r="AG711" s="210" t="str">
        <f>VLOOKUP(O711,'Flugplan Summen'!$C$9:$N$33,12,0)</f>
        <v>E90</v>
      </c>
      <c r="AH711" s="451">
        <f t="shared" si="89"/>
        <v>45122.784722222226</v>
      </c>
      <c r="AI711" s="451">
        <f t="shared" si="90"/>
        <v>45122.815972222226</v>
      </c>
      <c r="AJ711" s="451" t="str">
        <f t="shared" si="91"/>
        <v/>
      </c>
      <c r="AK711" s="451" t="str">
        <f t="shared" si="92"/>
        <v/>
      </c>
      <c r="AL711" s="451" t="str">
        <f t="shared" si="93"/>
        <v/>
      </c>
      <c r="AM711" s="451" t="str">
        <f t="shared" si="94"/>
        <v/>
      </c>
      <c r="AN711" s="203">
        <f t="shared" si="95"/>
        <v>1</v>
      </c>
      <c r="AO711" s="454">
        <f>INDEX(INP_VIS_08a_Gerätemenge!$D$29:$N$94,MATCH(AO$2,INP_VIS_08a_Gerätemenge!$C$29:$C$94,0),MATCH($AG711,INP_VIS_08a_Gerätemenge!$D$12:$N$12,0))</f>
        <v>0</v>
      </c>
      <c r="AP711" s="454">
        <f>INDEX(INP_VIS_08a_Gerätemenge!$D$29:$N$94,MATCH(AP$2,INP_VIS_08a_Gerätemenge!$C$29:$C$94,0),MATCH($AG711,INP_VIS_08a_Gerätemenge!$D$12:$N$12,0))</f>
        <v>3</v>
      </c>
      <c r="AQ711" s="454">
        <f>INDEX(INP_VIS_08a_Gerätemenge!$D$29:$N$94,MATCH(AQ$2,INP_VIS_08a_Gerätemenge!$C$29:$C$94,0),MATCH($AG711,INP_VIS_08a_Gerätemenge!$D$12:$N$12,0))</f>
        <v>1</v>
      </c>
      <c r="AR711" s="454">
        <f>INDEX(INP_VIS_08a_Gerätemenge!$D$29:$N$94,MATCH(AR$2,INP_VIS_08a_Gerätemenge!$C$29:$C$94,0),MATCH($AG711,INP_VIS_08a_Gerätemenge!$D$12:$N$12,0))</f>
        <v>0</v>
      </c>
      <c r="AS711" s="454">
        <f>INDEX(INP_VIS_08a_Gerätemenge!$D$29:$N$94,MATCH(AS$2,INP_VIS_08a_Gerätemenge!$C$29:$C$94,0),MATCH($AG711,INP_VIS_08a_Gerätemenge!$D$12:$N$12,0))</f>
        <v>0</v>
      </c>
      <c r="AT711" s="454">
        <f>INDEX(INP_VIS_08a_Gerätemenge!$D$29:$N$94,MATCH(AT$2,INP_VIS_08a_Gerätemenge!$C$29:$C$94,0),MATCH($AG711,INP_VIS_08a_Gerätemenge!$D$12:$N$12,0))</f>
        <v>0</v>
      </c>
      <c r="AU711" s="454">
        <f>INDEX(INP_VIS_08a_Gerätemenge!$D$29:$N$94,MATCH(AU$2,INP_VIS_08a_Gerätemenge!$C$29:$C$94,0),MATCH($AG711,INP_VIS_08a_Gerätemenge!$D$12:$N$12,0))</f>
        <v>0</v>
      </c>
      <c r="AV711" s="454">
        <f>INDEX(INP_VIS_08a_Gerätemenge!$D$29:$N$94,MATCH(AV$2,INP_VIS_08a_Gerätemenge!$C$29:$C$94,0),MATCH($AG711,INP_VIS_08a_Gerätemenge!$D$12:$N$12,0))</f>
        <v>8</v>
      </c>
      <c r="AW711" s="454">
        <f>INDEX(INP_VIS_08a_Gerätemenge!$D$29:$N$94,MATCH(AW$2,INP_VIS_08a_Gerätemenge!$C$29:$C$94,0),MATCH($AG711,INP_VIS_08a_Gerätemenge!$D$12:$N$12,0))</f>
        <v>0</v>
      </c>
      <c r="AX711" s="454">
        <f>INDEX(INP_VIS_08a_Gerätemenge!$D$29:$N$94,MATCH(AX$2,INP_VIS_08a_Gerätemenge!$C$29:$C$94,0),MATCH($AG711,INP_VIS_08a_Gerätemenge!$D$12:$N$12,0))</f>
        <v>0</v>
      </c>
      <c r="AY711" s="454">
        <f>INDEX(INP_VIS_08a_Gerätemenge!$D$29:$N$94,MATCH(AY$2,INP_VIS_08a_Gerätemenge!$C$29:$C$94,0),MATCH($AG711,INP_VIS_08a_Gerätemenge!$D$12:$N$12,0))</f>
        <v>0</v>
      </c>
      <c r="AZ711" s="454">
        <f>INDEX(INP_VIS_08a_Gerätemenge!$D$29:$N$94,MATCH(AZ$2,INP_VIS_08a_Gerätemenge!$C$29:$C$94,0),MATCH($AG711,INP_VIS_08a_Gerätemenge!$D$12:$N$12,0))</f>
        <v>0</v>
      </c>
      <c r="BA711" s="454">
        <f>INDEX(INP_VIS_08a_Gerätemenge!$D$29:$N$94,MATCH(BA$2,INP_VIS_08a_Gerätemenge!$C$29:$C$94,0),MATCH($AG711,INP_VIS_08a_Gerätemenge!$D$12:$N$12,0))</f>
        <v>0</v>
      </c>
      <c r="BB711" s="454">
        <f>INDEX(INP_VIS_08a_Gerätemenge!$D$29:$N$94,MATCH(BB$2,INP_VIS_08a_Gerätemenge!$C$29:$C$94,0),MATCH($AG711,INP_VIS_08a_Gerätemenge!$D$12:$N$12,0))</f>
        <v>1</v>
      </c>
      <c r="BC711" s="454">
        <f>INDEX(INP_VIS_08a_Gerätemenge!$D$29:$N$94,MATCH(BC$2,INP_VIS_08a_Gerätemenge!$C$29:$C$94,0),MATCH($AG711,INP_VIS_08a_Gerätemenge!$D$12:$N$12,0))</f>
        <v>0</v>
      </c>
      <c r="BD711" s="454">
        <f>INDEX(INP_VIS_08a_Gerätemenge!$D$29:$N$94,MATCH(BD$2,INP_VIS_08a_Gerätemenge!$C$29:$C$94,0),MATCH($AG711,INP_VIS_08a_Gerätemenge!$D$12:$N$12,0))</f>
        <v>0</v>
      </c>
      <c r="BE711" s="454">
        <f>INDEX(INP_VIS_08a_Gerätemenge!$D$29:$N$94,MATCH(BE$2,INP_VIS_08a_Gerätemenge!$C$29:$C$94,0),MATCH($AG711,INP_VIS_08a_Gerätemenge!$D$12:$N$12,0))</f>
        <v>0</v>
      </c>
      <c r="BF711" s="454">
        <f>INDEX(INP_VIS_08a_Gerätemenge!$D$29:$N$94,MATCH(BF$2,INP_VIS_08a_Gerätemenge!$C$29:$C$94,0),MATCH($AG711,INP_VIS_08a_Gerätemenge!$D$12:$N$12,0))</f>
        <v>1</v>
      </c>
      <c r="BG711" s="454">
        <f>INDEX(INP_VIS_08a_Gerätemenge!$D$29:$N$94,MATCH(BG$2,INP_VIS_08a_Gerätemenge!$C$29:$C$94,0),MATCH($AG711,INP_VIS_08a_Gerätemenge!$D$12:$N$12,0))</f>
        <v>0</v>
      </c>
      <c r="BH711" s="454">
        <f>INDEX(INP_VIS_08a_Gerätemenge!$D$29:$N$94,MATCH(BH$2,INP_VIS_08a_Gerätemenge!$C$29:$C$94,0),MATCH($AG711,INP_VIS_08a_Gerätemenge!$D$12:$N$12,0))</f>
        <v>1</v>
      </c>
    </row>
    <row r="712" spans="1:60">
      <c r="A712" s="208">
        <v>6</v>
      </c>
      <c r="B712" s="209">
        <v>45122</v>
      </c>
      <c r="C712" s="208" t="s">
        <v>787</v>
      </c>
      <c r="D712" s="208" t="s">
        <v>375</v>
      </c>
      <c r="E712" s="208" t="s">
        <v>963</v>
      </c>
      <c r="F712" s="208" t="s">
        <v>634</v>
      </c>
      <c r="H712" s="208" t="s">
        <v>372</v>
      </c>
      <c r="I712" s="210" t="s">
        <v>508</v>
      </c>
      <c r="J712" s="210" t="s">
        <v>433</v>
      </c>
      <c r="K712" s="210">
        <v>135</v>
      </c>
      <c r="L712" s="210">
        <v>68</v>
      </c>
      <c r="M712" s="210">
        <v>0</v>
      </c>
      <c r="N712" s="210">
        <v>0</v>
      </c>
      <c r="O712" s="208" t="s">
        <v>287</v>
      </c>
      <c r="P712" s="208">
        <v>150</v>
      </c>
      <c r="Q712" s="208" t="s">
        <v>26</v>
      </c>
      <c r="R712" s="208">
        <v>6</v>
      </c>
      <c r="S712" s="209">
        <v>45122</v>
      </c>
      <c r="T712" s="208" t="s">
        <v>1103</v>
      </c>
      <c r="U712" s="208" t="s">
        <v>375</v>
      </c>
      <c r="V712" s="208" t="s">
        <v>549</v>
      </c>
      <c r="W712" s="208" t="s">
        <v>1235</v>
      </c>
      <c r="Y712" s="208" t="s">
        <v>372</v>
      </c>
      <c r="Z712" s="210" t="s">
        <v>432</v>
      </c>
      <c r="AA712" s="210" t="s">
        <v>433</v>
      </c>
      <c r="AB712" s="210">
        <v>135</v>
      </c>
      <c r="AC712" s="210">
        <v>68</v>
      </c>
      <c r="AD712" s="210">
        <v>0</v>
      </c>
      <c r="AE712" s="210">
        <v>0</v>
      </c>
      <c r="AF712" s="210" t="str">
        <f t="shared" si="88"/>
        <v/>
      </c>
      <c r="AG712" s="210">
        <f>VLOOKUP(O712,'Flugplan Summen'!$C$9:$N$33,12,0)</f>
        <v>319</v>
      </c>
      <c r="AH712" s="451">
        <f t="shared" si="89"/>
        <v>45122.784722222226</v>
      </c>
      <c r="AI712" s="451">
        <f t="shared" si="90"/>
        <v>45122.819444444445</v>
      </c>
      <c r="AJ712" s="451" t="str">
        <f t="shared" si="91"/>
        <v/>
      </c>
      <c r="AK712" s="451" t="str">
        <f t="shared" si="92"/>
        <v/>
      </c>
      <c r="AL712" s="451" t="str">
        <f t="shared" si="93"/>
        <v/>
      </c>
      <c r="AM712" s="451" t="str">
        <f t="shared" si="94"/>
        <v/>
      </c>
      <c r="AN712" s="203">
        <f t="shared" si="95"/>
        <v>1</v>
      </c>
      <c r="AO712" s="454">
        <f>INDEX(INP_VIS_08a_Gerätemenge!$D$29:$N$94,MATCH(AO$2,INP_VIS_08a_Gerätemenge!$C$29:$C$94,0),MATCH($AG712,INP_VIS_08a_Gerätemenge!$D$12:$N$12,0))</f>
        <v>0</v>
      </c>
      <c r="AP712" s="454">
        <f>INDEX(INP_VIS_08a_Gerätemenge!$D$29:$N$94,MATCH(AP$2,INP_VIS_08a_Gerätemenge!$C$29:$C$94,0),MATCH($AG712,INP_VIS_08a_Gerätemenge!$D$12:$N$12,0))</f>
        <v>3</v>
      </c>
      <c r="AQ712" s="454">
        <f>INDEX(INP_VIS_08a_Gerätemenge!$D$29:$N$94,MATCH(AQ$2,INP_VIS_08a_Gerätemenge!$C$29:$C$94,0),MATCH($AG712,INP_VIS_08a_Gerätemenge!$D$12:$N$12,0))</f>
        <v>1</v>
      </c>
      <c r="AR712" s="454">
        <f>INDEX(INP_VIS_08a_Gerätemenge!$D$29:$N$94,MATCH(AR$2,INP_VIS_08a_Gerätemenge!$C$29:$C$94,0),MATCH($AG712,INP_VIS_08a_Gerätemenge!$D$12:$N$12,0))</f>
        <v>0</v>
      </c>
      <c r="AS712" s="454">
        <f>INDEX(INP_VIS_08a_Gerätemenge!$D$29:$N$94,MATCH(AS$2,INP_VIS_08a_Gerätemenge!$C$29:$C$94,0),MATCH($AG712,INP_VIS_08a_Gerätemenge!$D$12:$N$12,0))</f>
        <v>0</v>
      </c>
      <c r="AT712" s="454">
        <f>INDEX(INP_VIS_08a_Gerätemenge!$D$29:$N$94,MATCH(AT$2,INP_VIS_08a_Gerätemenge!$C$29:$C$94,0),MATCH($AG712,INP_VIS_08a_Gerätemenge!$D$12:$N$12,0))</f>
        <v>0</v>
      </c>
      <c r="AU712" s="454">
        <f>INDEX(INP_VIS_08a_Gerätemenge!$D$29:$N$94,MATCH(AU$2,INP_VIS_08a_Gerätemenge!$C$29:$C$94,0),MATCH($AG712,INP_VIS_08a_Gerätemenge!$D$12:$N$12,0))</f>
        <v>0</v>
      </c>
      <c r="AV712" s="454">
        <f>INDEX(INP_VIS_08a_Gerätemenge!$D$29:$N$94,MATCH(AV$2,INP_VIS_08a_Gerätemenge!$C$29:$C$94,0),MATCH($AG712,INP_VIS_08a_Gerätemenge!$D$12:$N$12,0))</f>
        <v>12</v>
      </c>
      <c r="AW712" s="454">
        <f>INDEX(INP_VIS_08a_Gerätemenge!$D$29:$N$94,MATCH(AW$2,INP_VIS_08a_Gerätemenge!$C$29:$C$94,0),MATCH($AG712,INP_VIS_08a_Gerätemenge!$D$12:$N$12,0))</f>
        <v>0</v>
      </c>
      <c r="AX712" s="454">
        <f>INDEX(INP_VIS_08a_Gerätemenge!$D$29:$N$94,MATCH(AX$2,INP_VIS_08a_Gerätemenge!$C$29:$C$94,0),MATCH($AG712,INP_VIS_08a_Gerätemenge!$D$12:$N$12,0))</f>
        <v>0</v>
      </c>
      <c r="AY712" s="454">
        <f>INDEX(INP_VIS_08a_Gerätemenge!$D$29:$N$94,MATCH(AY$2,INP_VIS_08a_Gerätemenge!$C$29:$C$94,0),MATCH($AG712,INP_VIS_08a_Gerätemenge!$D$12:$N$12,0))</f>
        <v>1</v>
      </c>
      <c r="AZ712" s="454">
        <f>INDEX(INP_VIS_08a_Gerätemenge!$D$29:$N$94,MATCH(AZ$2,INP_VIS_08a_Gerätemenge!$C$29:$C$94,0),MATCH($AG712,INP_VIS_08a_Gerätemenge!$D$12:$N$12,0))</f>
        <v>2</v>
      </c>
      <c r="BA712" s="454">
        <f>INDEX(INP_VIS_08a_Gerätemenge!$D$29:$N$94,MATCH(BA$2,INP_VIS_08a_Gerätemenge!$C$29:$C$94,0),MATCH($AG712,INP_VIS_08a_Gerätemenge!$D$12:$N$12,0))</f>
        <v>0</v>
      </c>
      <c r="BB712" s="454">
        <f>INDEX(INP_VIS_08a_Gerätemenge!$D$29:$N$94,MATCH(BB$2,INP_VIS_08a_Gerätemenge!$C$29:$C$94,0),MATCH($AG712,INP_VIS_08a_Gerätemenge!$D$12:$N$12,0))</f>
        <v>1</v>
      </c>
      <c r="BC712" s="454">
        <f>INDEX(INP_VIS_08a_Gerätemenge!$D$29:$N$94,MATCH(BC$2,INP_VIS_08a_Gerätemenge!$C$29:$C$94,0),MATCH($AG712,INP_VIS_08a_Gerätemenge!$D$12:$N$12,0))</f>
        <v>0</v>
      </c>
      <c r="BD712" s="454">
        <f>INDEX(INP_VIS_08a_Gerätemenge!$D$29:$N$94,MATCH(BD$2,INP_VIS_08a_Gerätemenge!$C$29:$C$94,0),MATCH($AG712,INP_VIS_08a_Gerätemenge!$D$12:$N$12,0))</f>
        <v>0</v>
      </c>
      <c r="BE712" s="454">
        <f>INDEX(INP_VIS_08a_Gerätemenge!$D$29:$N$94,MATCH(BE$2,INP_VIS_08a_Gerätemenge!$C$29:$C$94,0),MATCH($AG712,INP_VIS_08a_Gerätemenge!$D$12:$N$12,0))</f>
        <v>0</v>
      </c>
      <c r="BF712" s="454">
        <f>INDEX(INP_VIS_08a_Gerätemenge!$D$29:$N$94,MATCH(BF$2,INP_VIS_08a_Gerätemenge!$C$29:$C$94,0),MATCH($AG712,INP_VIS_08a_Gerätemenge!$D$12:$N$12,0))</f>
        <v>1</v>
      </c>
      <c r="BG712" s="454">
        <f>INDEX(INP_VIS_08a_Gerätemenge!$D$29:$N$94,MATCH(BG$2,INP_VIS_08a_Gerätemenge!$C$29:$C$94,0),MATCH($AG712,INP_VIS_08a_Gerätemenge!$D$12:$N$12,0))</f>
        <v>0</v>
      </c>
      <c r="BH712" s="454">
        <f>INDEX(INP_VIS_08a_Gerätemenge!$D$29:$N$94,MATCH(BH$2,INP_VIS_08a_Gerätemenge!$C$29:$C$94,0),MATCH($AG712,INP_VIS_08a_Gerätemenge!$D$12:$N$12,0))</f>
        <v>1</v>
      </c>
    </row>
    <row r="713" spans="1:60">
      <c r="A713" s="208">
        <v>6</v>
      </c>
      <c r="B713" s="209">
        <v>45122</v>
      </c>
      <c r="C713" s="208" t="s">
        <v>803</v>
      </c>
      <c r="D713" s="208" t="s">
        <v>767</v>
      </c>
      <c r="E713" s="208" t="s">
        <v>804</v>
      </c>
      <c r="F713" s="208" t="s">
        <v>573</v>
      </c>
      <c r="H713" s="208" t="s">
        <v>372</v>
      </c>
      <c r="I713" s="210" t="s">
        <v>502</v>
      </c>
      <c r="J713" s="210" t="s">
        <v>805</v>
      </c>
      <c r="K713" s="210">
        <v>198</v>
      </c>
      <c r="L713" s="210">
        <v>99</v>
      </c>
      <c r="M713" s="210">
        <v>1000</v>
      </c>
      <c r="N713" s="210">
        <v>0</v>
      </c>
      <c r="O713" s="208" t="s">
        <v>294</v>
      </c>
      <c r="P713" s="208">
        <v>220</v>
      </c>
      <c r="Q713" s="208" t="s">
        <v>509</v>
      </c>
      <c r="R713" s="208">
        <v>6</v>
      </c>
      <c r="S713" s="209">
        <v>45122</v>
      </c>
      <c r="T713" s="208" t="s">
        <v>806</v>
      </c>
      <c r="U713" s="208" t="s">
        <v>767</v>
      </c>
      <c r="V713" s="208" t="s">
        <v>807</v>
      </c>
      <c r="W713" s="208" t="s">
        <v>573</v>
      </c>
      <c r="Y713" s="208" t="s">
        <v>372</v>
      </c>
      <c r="Z713" s="210" t="s">
        <v>404</v>
      </c>
      <c r="AA713" s="210" t="s">
        <v>405</v>
      </c>
      <c r="AB713" s="210">
        <v>198</v>
      </c>
      <c r="AC713" s="210">
        <v>99</v>
      </c>
      <c r="AD713" s="210">
        <v>0</v>
      </c>
      <c r="AE713" s="210">
        <v>0</v>
      </c>
      <c r="AF713" s="210" t="str">
        <f t="shared" si="88"/>
        <v/>
      </c>
      <c r="AG713" s="210">
        <f>VLOOKUP(O713,'Flugplan Summen'!$C$9:$N$33,12,0)</f>
        <v>320</v>
      </c>
      <c r="AH713" s="451">
        <f t="shared" si="89"/>
        <v>45122.788194444445</v>
      </c>
      <c r="AI713" s="451">
        <f t="shared" si="90"/>
        <v>45122.822916666672</v>
      </c>
      <c r="AJ713" s="451" t="str">
        <f t="shared" si="91"/>
        <v/>
      </c>
      <c r="AK713" s="451" t="str">
        <f t="shared" si="92"/>
        <v/>
      </c>
      <c r="AL713" s="451" t="str">
        <f t="shared" si="93"/>
        <v/>
      </c>
      <c r="AM713" s="451" t="str">
        <f t="shared" si="94"/>
        <v/>
      </c>
      <c r="AN713" s="203">
        <f t="shared" si="95"/>
        <v>1</v>
      </c>
      <c r="AO713" s="454">
        <f>INDEX(INP_VIS_08a_Gerätemenge!$D$29:$N$94,MATCH(AO$2,INP_VIS_08a_Gerätemenge!$C$29:$C$94,0),MATCH($AG713,INP_VIS_08a_Gerätemenge!$D$12:$N$12,0))</f>
        <v>0</v>
      </c>
      <c r="AP713" s="454">
        <f>INDEX(INP_VIS_08a_Gerätemenge!$D$29:$N$94,MATCH(AP$2,INP_VIS_08a_Gerätemenge!$C$29:$C$94,0),MATCH($AG713,INP_VIS_08a_Gerätemenge!$D$12:$N$12,0))</f>
        <v>3</v>
      </c>
      <c r="AQ713" s="454">
        <f>INDEX(INP_VIS_08a_Gerätemenge!$D$29:$N$94,MATCH(AQ$2,INP_VIS_08a_Gerätemenge!$C$29:$C$94,0),MATCH($AG713,INP_VIS_08a_Gerätemenge!$D$12:$N$12,0))</f>
        <v>1</v>
      </c>
      <c r="AR713" s="454">
        <f>INDEX(INP_VIS_08a_Gerätemenge!$D$29:$N$94,MATCH(AR$2,INP_VIS_08a_Gerätemenge!$C$29:$C$94,0),MATCH($AG713,INP_VIS_08a_Gerätemenge!$D$12:$N$12,0))</f>
        <v>0</v>
      </c>
      <c r="AS713" s="454">
        <f>INDEX(INP_VIS_08a_Gerätemenge!$D$29:$N$94,MATCH(AS$2,INP_VIS_08a_Gerätemenge!$C$29:$C$94,0),MATCH($AG713,INP_VIS_08a_Gerätemenge!$D$12:$N$12,0))</f>
        <v>0</v>
      </c>
      <c r="AT713" s="454">
        <f>INDEX(INP_VIS_08a_Gerätemenge!$D$29:$N$94,MATCH(AT$2,INP_VIS_08a_Gerätemenge!$C$29:$C$94,0),MATCH($AG713,INP_VIS_08a_Gerätemenge!$D$12:$N$12,0))</f>
        <v>0</v>
      </c>
      <c r="AU713" s="454">
        <f>INDEX(INP_VIS_08a_Gerätemenge!$D$29:$N$94,MATCH(AU$2,INP_VIS_08a_Gerätemenge!$C$29:$C$94,0),MATCH($AG713,INP_VIS_08a_Gerätemenge!$D$12:$N$12,0))</f>
        <v>0</v>
      </c>
      <c r="AV713" s="454">
        <f>INDEX(INP_VIS_08a_Gerätemenge!$D$29:$N$94,MATCH(AV$2,INP_VIS_08a_Gerätemenge!$C$29:$C$94,0),MATCH($AG713,INP_VIS_08a_Gerätemenge!$D$12:$N$12,0))</f>
        <v>20</v>
      </c>
      <c r="AW713" s="454">
        <f>INDEX(INP_VIS_08a_Gerätemenge!$D$29:$N$94,MATCH(AW$2,INP_VIS_08a_Gerätemenge!$C$29:$C$94,0),MATCH($AG713,INP_VIS_08a_Gerätemenge!$D$12:$N$12,0))</f>
        <v>0</v>
      </c>
      <c r="AX713" s="454">
        <f>INDEX(INP_VIS_08a_Gerätemenge!$D$29:$N$94,MATCH(AX$2,INP_VIS_08a_Gerätemenge!$C$29:$C$94,0),MATCH($AG713,INP_VIS_08a_Gerätemenge!$D$12:$N$12,0))</f>
        <v>0</v>
      </c>
      <c r="AY713" s="454">
        <f>INDEX(INP_VIS_08a_Gerätemenge!$D$29:$N$94,MATCH(AY$2,INP_VIS_08a_Gerätemenge!$C$29:$C$94,0),MATCH($AG713,INP_VIS_08a_Gerätemenge!$D$12:$N$12,0))</f>
        <v>0</v>
      </c>
      <c r="AZ713" s="454">
        <f>INDEX(INP_VIS_08a_Gerätemenge!$D$29:$N$94,MATCH(AZ$2,INP_VIS_08a_Gerätemenge!$C$29:$C$94,0),MATCH($AG713,INP_VIS_08a_Gerätemenge!$D$12:$N$12,0))</f>
        <v>0</v>
      </c>
      <c r="BA713" s="454">
        <f>INDEX(INP_VIS_08a_Gerätemenge!$D$29:$N$94,MATCH(BA$2,INP_VIS_08a_Gerätemenge!$C$29:$C$94,0),MATCH($AG713,INP_VIS_08a_Gerätemenge!$D$12:$N$12,0))</f>
        <v>0</v>
      </c>
      <c r="BB713" s="454">
        <f>INDEX(INP_VIS_08a_Gerätemenge!$D$29:$N$94,MATCH(BB$2,INP_VIS_08a_Gerätemenge!$C$29:$C$94,0),MATCH($AG713,INP_VIS_08a_Gerätemenge!$D$12:$N$12,0))</f>
        <v>1</v>
      </c>
      <c r="BC713" s="454">
        <f>INDEX(INP_VIS_08a_Gerätemenge!$D$29:$N$94,MATCH(BC$2,INP_VIS_08a_Gerätemenge!$C$29:$C$94,0),MATCH($AG713,INP_VIS_08a_Gerätemenge!$D$12:$N$12,0))</f>
        <v>0</v>
      </c>
      <c r="BD713" s="454">
        <f>INDEX(INP_VIS_08a_Gerätemenge!$D$29:$N$94,MATCH(BD$2,INP_VIS_08a_Gerätemenge!$C$29:$C$94,0),MATCH($AG713,INP_VIS_08a_Gerätemenge!$D$12:$N$12,0))</f>
        <v>0</v>
      </c>
      <c r="BE713" s="454">
        <f>INDEX(INP_VIS_08a_Gerätemenge!$D$29:$N$94,MATCH(BE$2,INP_VIS_08a_Gerätemenge!$C$29:$C$94,0),MATCH($AG713,INP_VIS_08a_Gerätemenge!$D$12:$N$12,0))</f>
        <v>0</v>
      </c>
      <c r="BF713" s="454">
        <f>INDEX(INP_VIS_08a_Gerätemenge!$D$29:$N$94,MATCH(BF$2,INP_VIS_08a_Gerätemenge!$C$29:$C$94,0),MATCH($AG713,INP_VIS_08a_Gerätemenge!$D$12:$N$12,0))</f>
        <v>1</v>
      </c>
      <c r="BG713" s="454">
        <f>INDEX(INP_VIS_08a_Gerätemenge!$D$29:$N$94,MATCH(BG$2,INP_VIS_08a_Gerätemenge!$C$29:$C$94,0),MATCH($AG713,INP_VIS_08a_Gerätemenge!$D$12:$N$12,0))</f>
        <v>0</v>
      </c>
      <c r="BH713" s="454">
        <f>INDEX(INP_VIS_08a_Gerätemenge!$D$29:$N$94,MATCH(BH$2,INP_VIS_08a_Gerätemenge!$C$29:$C$94,0),MATCH($AG713,INP_VIS_08a_Gerätemenge!$D$12:$N$12,0))</f>
        <v>1</v>
      </c>
    </row>
    <row r="714" spans="1:60">
      <c r="A714" s="208">
        <v>6</v>
      </c>
      <c r="B714" s="209">
        <v>45122</v>
      </c>
      <c r="C714" s="208" t="s">
        <v>818</v>
      </c>
      <c r="D714" s="208" t="s">
        <v>416</v>
      </c>
      <c r="E714" s="208" t="s">
        <v>819</v>
      </c>
      <c r="F714" s="208" t="s">
        <v>474</v>
      </c>
      <c r="H714" s="208" t="s">
        <v>372</v>
      </c>
      <c r="I714" s="210" t="s">
        <v>498</v>
      </c>
      <c r="J714" s="210" t="s">
        <v>485</v>
      </c>
      <c r="K714" s="210">
        <v>170</v>
      </c>
      <c r="L714" s="210">
        <v>221</v>
      </c>
      <c r="M714" s="210">
        <v>0</v>
      </c>
      <c r="N714" s="210">
        <v>0</v>
      </c>
      <c r="O714" s="208" t="s">
        <v>289</v>
      </c>
      <c r="P714" s="208">
        <v>189</v>
      </c>
      <c r="Q714" s="208" t="s">
        <v>26</v>
      </c>
      <c r="R714" s="208">
        <v>6</v>
      </c>
      <c r="S714" s="209">
        <v>45122</v>
      </c>
      <c r="T714" s="208" t="s">
        <v>820</v>
      </c>
      <c r="U714" s="208" t="s">
        <v>416</v>
      </c>
      <c r="V714" s="208" t="s">
        <v>821</v>
      </c>
      <c r="W714" s="208" t="s">
        <v>474</v>
      </c>
      <c r="Y714" s="208" t="s">
        <v>372</v>
      </c>
      <c r="Z714" s="210" t="s">
        <v>671</v>
      </c>
      <c r="AA714" s="210" t="s">
        <v>485</v>
      </c>
      <c r="AB714" s="210">
        <v>170</v>
      </c>
      <c r="AC714" s="210">
        <v>221</v>
      </c>
      <c r="AD714" s="210">
        <v>0</v>
      </c>
      <c r="AE714" s="210">
        <v>0</v>
      </c>
      <c r="AF714" s="210" t="str">
        <f t="shared" si="88"/>
        <v/>
      </c>
      <c r="AG714" s="210" t="str">
        <f>VLOOKUP(O714,'Flugplan Summen'!$C$9:$N$33,12,0)</f>
        <v>73H</v>
      </c>
      <c r="AH714" s="451">
        <f t="shared" si="89"/>
        <v>45122.8125</v>
      </c>
      <c r="AI714" s="451">
        <f t="shared" si="90"/>
        <v>45122.850694444445</v>
      </c>
      <c r="AJ714" s="451" t="str">
        <f t="shared" si="91"/>
        <v/>
      </c>
      <c r="AK714" s="451" t="str">
        <f t="shared" si="92"/>
        <v/>
      </c>
      <c r="AL714" s="451" t="str">
        <f t="shared" si="93"/>
        <v/>
      </c>
      <c r="AM714" s="451" t="str">
        <f t="shared" si="94"/>
        <v/>
      </c>
      <c r="AN714" s="203">
        <f t="shared" si="95"/>
        <v>1</v>
      </c>
      <c r="AO714" s="454">
        <f>INDEX(INP_VIS_08a_Gerätemenge!$D$29:$N$94,MATCH(AO$2,INP_VIS_08a_Gerätemenge!$C$29:$C$94,0),MATCH($AG714,INP_VIS_08a_Gerätemenge!$D$12:$N$12,0))</f>
        <v>0</v>
      </c>
      <c r="AP714" s="454">
        <f>INDEX(INP_VIS_08a_Gerätemenge!$D$29:$N$94,MATCH(AP$2,INP_VIS_08a_Gerätemenge!$C$29:$C$94,0),MATCH($AG714,INP_VIS_08a_Gerätemenge!$D$12:$N$12,0))</f>
        <v>3</v>
      </c>
      <c r="AQ714" s="454">
        <f>INDEX(INP_VIS_08a_Gerätemenge!$D$29:$N$94,MATCH(AQ$2,INP_VIS_08a_Gerätemenge!$C$29:$C$94,0),MATCH($AG714,INP_VIS_08a_Gerätemenge!$D$12:$N$12,0))</f>
        <v>1</v>
      </c>
      <c r="AR714" s="454">
        <f>INDEX(INP_VIS_08a_Gerätemenge!$D$29:$N$94,MATCH(AR$2,INP_VIS_08a_Gerätemenge!$C$29:$C$94,0),MATCH($AG714,INP_VIS_08a_Gerätemenge!$D$12:$N$12,0))</f>
        <v>0</v>
      </c>
      <c r="AS714" s="454">
        <f>INDEX(INP_VIS_08a_Gerätemenge!$D$29:$N$94,MATCH(AS$2,INP_VIS_08a_Gerätemenge!$C$29:$C$94,0),MATCH($AG714,INP_VIS_08a_Gerätemenge!$D$12:$N$12,0))</f>
        <v>0</v>
      </c>
      <c r="AT714" s="454">
        <f>INDEX(INP_VIS_08a_Gerätemenge!$D$29:$N$94,MATCH(AT$2,INP_VIS_08a_Gerätemenge!$C$29:$C$94,0),MATCH($AG714,INP_VIS_08a_Gerätemenge!$D$12:$N$12,0))</f>
        <v>0</v>
      </c>
      <c r="AU714" s="454">
        <f>INDEX(INP_VIS_08a_Gerätemenge!$D$29:$N$94,MATCH(AU$2,INP_VIS_08a_Gerätemenge!$C$29:$C$94,0),MATCH($AG714,INP_VIS_08a_Gerätemenge!$D$12:$N$12,0))</f>
        <v>0</v>
      </c>
      <c r="AV714" s="454">
        <f>INDEX(INP_VIS_08a_Gerätemenge!$D$29:$N$94,MATCH(AV$2,INP_VIS_08a_Gerätemenge!$C$29:$C$94,0),MATCH($AG714,INP_VIS_08a_Gerätemenge!$D$12:$N$12,0))</f>
        <v>24</v>
      </c>
      <c r="AW714" s="454">
        <f>INDEX(INP_VIS_08a_Gerätemenge!$D$29:$N$94,MATCH(AW$2,INP_VIS_08a_Gerätemenge!$C$29:$C$94,0),MATCH($AG714,INP_VIS_08a_Gerätemenge!$D$12:$N$12,0))</f>
        <v>0</v>
      </c>
      <c r="AX714" s="454">
        <f>INDEX(INP_VIS_08a_Gerätemenge!$D$29:$N$94,MATCH(AX$2,INP_VIS_08a_Gerätemenge!$C$29:$C$94,0),MATCH($AG714,INP_VIS_08a_Gerätemenge!$D$12:$N$12,0))</f>
        <v>0</v>
      </c>
      <c r="AY714" s="454">
        <f>INDEX(INP_VIS_08a_Gerätemenge!$D$29:$N$94,MATCH(AY$2,INP_VIS_08a_Gerätemenge!$C$29:$C$94,0),MATCH($AG714,INP_VIS_08a_Gerätemenge!$D$12:$N$12,0))</f>
        <v>1</v>
      </c>
      <c r="AZ714" s="454">
        <f>INDEX(INP_VIS_08a_Gerätemenge!$D$29:$N$94,MATCH(AZ$2,INP_VIS_08a_Gerätemenge!$C$29:$C$94,0),MATCH($AG714,INP_VIS_08a_Gerätemenge!$D$12:$N$12,0))</f>
        <v>0</v>
      </c>
      <c r="BA714" s="454">
        <f>INDEX(INP_VIS_08a_Gerätemenge!$D$29:$N$94,MATCH(BA$2,INP_VIS_08a_Gerätemenge!$C$29:$C$94,0),MATCH($AG714,INP_VIS_08a_Gerätemenge!$D$12:$N$12,0))</f>
        <v>2</v>
      </c>
      <c r="BB714" s="454">
        <f>INDEX(INP_VIS_08a_Gerätemenge!$D$29:$N$94,MATCH(BB$2,INP_VIS_08a_Gerätemenge!$C$29:$C$94,0),MATCH($AG714,INP_VIS_08a_Gerätemenge!$D$12:$N$12,0))</f>
        <v>1</v>
      </c>
      <c r="BC714" s="454">
        <f>INDEX(INP_VIS_08a_Gerätemenge!$D$29:$N$94,MATCH(BC$2,INP_VIS_08a_Gerätemenge!$C$29:$C$94,0),MATCH($AG714,INP_VIS_08a_Gerätemenge!$D$12:$N$12,0))</f>
        <v>0</v>
      </c>
      <c r="BD714" s="454">
        <f>INDEX(INP_VIS_08a_Gerätemenge!$D$29:$N$94,MATCH(BD$2,INP_VIS_08a_Gerätemenge!$C$29:$C$94,0),MATCH($AG714,INP_VIS_08a_Gerätemenge!$D$12:$N$12,0))</f>
        <v>0</v>
      </c>
      <c r="BE714" s="454">
        <f>INDEX(INP_VIS_08a_Gerätemenge!$D$29:$N$94,MATCH(BE$2,INP_VIS_08a_Gerätemenge!$C$29:$C$94,0),MATCH($AG714,INP_VIS_08a_Gerätemenge!$D$12:$N$12,0))</f>
        <v>0</v>
      </c>
      <c r="BF714" s="454">
        <f>INDEX(INP_VIS_08a_Gerätemenge!$D$29:$N$94,MATCH(BF$2,INP_VIS_08a_Gerätemenge!$C$29:$C$94,0),MATCH($AG714,INP_VIS_08a_Gerätemenge!$D$12:$N$12,0))</f>
        <v>1</v>
      </c>
      <c r="BG714" s="454">
        <f>INDEX(INP_VIS_08a_Gerätemenge!$D$29:$N$94,MATCH(BG$2,INP_VIS_08a_Gerätemenge!$C$29:$C$94,0),MATCH($AG714,INP_VIS_08a_Gerätemenge!$D$12:$N$12,0))</f>
        <v>0</v>
      </c>
      <c r="BH714" s="454">
        <f>INDEX(INP_VIS_08a_Gerätemenge!$D$29:$N$94,MATCH(BH$2,INP_VIS_08a_Gerätemenge!$C$29:$C$94,0),MATCH($AG714,INP_VIS_08a_Gerätemenge!$D$12:$N$12,0))</f>
        <v>1</v>
      </c>
    </row>
    <row r="715" spans="1:60">
      <c r="A715" s="208">
        <v>6</v>
      </c>
      <c r="B715" s="209">
        <v>45122</v>
      </c>
      <c r="C715" s="208" t="s">
        <v>820</v>
      </c>
      <c r="D715" s="208" t="s">
        <v>416</v>
      </c>
      <c r="E715" s="208" t="s">
        <v>1236</v>
      </c>
      <c r="F715" s="208" t="s">
        <v>1237</v>
      </c>
      <c r="H715" s="208" t="s">
        <v>372</v>
      </c>
      <c r="I715" s="210" t="s">
        <v>419</v>
      </c>
      <c r="J715" s="210" t="s">
        <v>379</v>
      </c>
      <c r="K715" s="210">
        <v>170</v>
      </c>
      <c r="L715" s="210">
        <v>85</v>
      </c>
      <c r="M715" s="210">
        <v>0</v>
      </c>
      <c r="N715" s="210">
        <v>0</v>
      </c>
      <c r="O715" s="208" t="s">
        <v>289</v>
      </c>
      <c r="P715" s="208">
        <v>189</v>
      </c>
      <c r="Q715" s="208" t="s">
        <v>26</v>
      </c>
      <c r="R715" s="208">
        <v>6</v>
      </c>
      <c r="S715" s="209">
        <v>45122</v>
      </c>
      <c r="T715" s="208" t="s">
        <v>1118</v>
      </c>
      <c r="U715" s="208" t="s">
        <v>416</v>
      </c>
      <c r="V715" s="208" t="s">
        <v>1238</v>
      </c>
      <c r="W715" s="208" t="s">
        <v>1237</v>
      </c>
      <c r="Y715" s="208" t="s">
        <v>372</v>
      </c>
      <c r="Z715" s="210" t="s">
        <v>378</v>
      </c>
      <c r="AA715" s="210" t="s">
        <v>379</v>
      </c>
      <c r="AB715" s="210">
        <v>170</v>
      </c>
      <c r="AC715" s="210">
        <v>85</v>
      </c>
      <c r="AD715" s="210">
        <v>0</v>
      </c>
      <c r="AE715" s="210">
        <v>0</v>
      </c>
      <c r="AF715" s="210" t="str">
        <f t="shared" si="88"/>
        <v/>
      </c>
      <c r="AG715" s="210" t="str">
        <f>VLOOKUP(O715,'Flugplan Summen'!$C$9:$N$33,12,0)</f>
        <v>73H</v>
      </c>
      <c r="AH715" s="451">
        <f t="shared" si="89"/>
        <v>45122.850694444445</v>
      </c>
      <c r="AI715" s="451">
        <f t="shared" si="90"/>
        <v>45122.892361111117</v>
      </c>
      <c r="AJ715" s="451" t="str">
        <f t="shared" si="91"/>
        <v/>
      </c>
      <c r="AK715" s="451" t="str">
        <f t="shared" si="92"/>
        <v/>
      </c>
      <c r="AL715" s="451" t="str">
        <f t="shared" si="93"/>
        <v/>
      </c>
      <c r="AM715" s="451" t="str">
        <f t="shared" si="94"/>
        <v/>
      </c>
      <c r="AN715" s="203">
        <f t="shared" si="95"/>
        <v>1</v>
      </c>
      <c r="AO715" s="454">
        <f>INDEX(INP_VIS_08a_Gerätemenge!$D$29:$N$94,MATCH(AO$2,INP_VIS_08a_Gerätemenge!$C$29:$C$94,0),MATCH($AG715,INP_VIS_08a_Gerätemenge!$D$12:$N$12,0))</f>
        <v>0</v>
      </c>
      <c r="AP715" s="454">
        <f>INDEX(INP_VIS_08a_Gerätemenge!$D$29:$N$94,MATCH(AP$2,INP_VIS_08a_Gerätemenge!$C$29:$C$94,0),MATCH($AG715,INP_VIS_08a_Gerätemenge!$D$12:$N$12,0))</f>
        <v>3</v>
      </c>
      <c r="AQ715" s="454">
        <f>INDEX(INP_VIS_08a_Gerätemenge!$D$29:$N$94,MATCH(AQ$2,INP_VIS_08a_Gerätemenge!$C$29:$C$94,0),MATCH($AG715,INP_VIS_08a_Gerätemenge!$D$12:$N$12,0))</f>
        <v>1</v>
      </c>
      <c r="AR715" s="454">
        <f>INDEX(INP_VIS_08a_Gerätemenge!$D$29:$N$94,MATCH(AR$2,INP_VIS_08a_Gerätemenge!$C$29:$C$94,0),MATCH($AG715,INP_VIS_08a_Gerätemenge!$D$12:$N$12,0))</f>
        <v>0</v>
      </c>
      <c r="AS715" s="454">
        <f>INDEX(INP_VIS_08a_Gerätemenge!$D$29:$N$94,MATCH(AS$2,INP_VIS_08a_Gerätemenge!$C$29:$C$94,0),MATCH($AG715,INP_VIS_08a_Gerätemenge!$D$12:$N$12,0))</f>
        <v>0</v>
      </c>
      <c r="AT715" s="454">
        <f>INDEX(INP_VIS_08a_Gerätemenge!$D$29:$N$94,MATCH(AT$2,INP_VIS_08a_Gerätemenge!$C$29:$C$94,0),MATCH($AG715,INP_VIS_08a_Gerätemenge!$D$12:$N$12,0))</f>
        <v>0</v>
      </c>
      <c r="AU715" s="454">
        <f>INDEX(INP_VIS_08a_Gerätemenge!$D$29:$N$94,MATCH(AU$2,INP_VIS_08a_Gerätemenge!$C$29:$C$94,0),MATCH($AG715,INP_VIS_08a_Gerätemenge!$D$12:$N$12,0))</f>
        <v>0</v>
      </c>
      <c r="AV715" s="454">
        <f>INDEX(INP_VIS_08a_Gerätemenge!$D$29:$N$94,MATCH(AV$2,INP_VIS_08a_Gerätemenge!$C$29:$C$94,0),MATCH($AG715,INP_VIS_08a_Gerätemenge!$D$12:$N$12,0))</f>
        <v>24</v>
      </c>
      <c r="AW715" s="454">
        <f>INDEX(INP_VIS_08a_Gerätemenge!$D$29:$N$94,MATCH(AW$2,INP_VIS_08a_Gerätemenge!$C$29:$C$94,0),MATCH($AG715,INP_VIS_08a_Gerätemenge!$D$12:$N$12,0))</f>
        <v>0</v>
      </c>
      <c r="AX715" s="454">
        <f>INDEX(INP_VIS_08a_Gerätemenge!$D$29:$N$94,MATCH(AX$2,INP_VIS_08a_Gerätemenge!$C$29:$C$94,0),MATCH($AG715,INP_VIS_08a_Gerätemenge!$D$12:$N$12,0))</f>
        <v>0</v>
      </c>
      <c r="AY715" s="454">
        <f>INDEX(INP_VIS_08a_Gerätemenge!$D$29:$N$94,MATCH(AY$2,INP_VIS_08a_Gerätemenge!$C$29:$C$94,0),MATCH($AG715,INP_VIS_08a_Gerätemenge!$D$12:$N$12,0))</f>
        <v>1</v>
      </c>
      <c r="AZ715" s="454">
        <f>INDEX(INP_VIS_08a_Gerätemenge!$D$29:$N$94,MATCH(AZ$2,INP_VIS_08a_Gerätemenge!$C$29:$C$94,0),MATCH($AG715,INP_VIS_08a_Gerätemenge!$D$12:$N$12,0))</f>
        <v>0</v>
      </c>
      <c r="BA715" s="454">
        <f>INDEX(INP_VIS_08a_Gerätemenge!$D$29:$N$94,MATCH(BA$2,INP_VIS_08a_Gerätemenge!$C$29:$C$94,0),MATCH($AG715,INP_VIS_08a_Gerätemenge!$D$12:$N$12,0))</f>
        <v>2</v>
      </c>
      <c r="BB715" s="454">
        <f>INDEX(INP_VIS_08a_Gerätemenge!$D$29:$N$94,MATCH(BB$2,INP_VIS_08a_Gerätemenge!$C$29:$C$94,0),MATCH($AG715,INP_VIS_08a_Gerätemenge!$D$12:$N$12,0))</f>
        <v>1</v>
      </c>
      <c r="BC715" s="454">
        <f>INDEX(INP_VIS_08a_Gerätemenge!$D$29:$N$94,MATCH(BC$2,INP_VIS_08a_Gerätemenge!$C$29:$C$94,0),MATCH($AG715,INP_VIS_08a_Gerätemenge!$D$12:$N$12,0))</f>
        <v>0</v>
      </c>
      <c r="BD715" s="454">
        <f>INDEX(INP_VIS_08a_Gerätemenge!$D$29:$N$94,MATCH(BD$2,INP_VIS_08a_Gerätemenge!$C$29:$C$94,0),MATCH($AG715,INP_VIS_08a_Gerätemenge!$D$12:$N$12,0))</f>
        <v>0</v>
      </c>
      <c r="BE715" s="454">
        <f>INDEX(INP_VIS_08a_Gerätemenge!$D$29:$N$94,MATCH(BE$2,INP_VIS_08a_Gerätemenge!$C$29:$C$94,0),MATCH($AG715,INP_VIS_08a_Gerätemenge!$D$12:$N$12,0))</f>
        <v>0</v>
      </c>
      <c r="BF715" s="454">
        <f>INDEX(INP_VIS_08a_Gerätemenge!$D$29:$N$94,MATCH(BF$2,INP_VIS_08a_Gerätemenge!$C$29:$C$94,0),MATCH($AG715,INP_VIS_08a_Gerätemenge!$D$12:$N$12,0))</f>
        <v>1</v>
      </c>
      <c r="BG715" s="454">
        <f>INDEX(INP_VIS_08a_Gerätemenge!$D$29:$N$94,MATCH(BG$2,INP_VIS_08a_Gerätemenge!$C$29:$C$94,0),MATCH($AG715,INP_VIS_08a_Gerätemenge!$D$12:$N$12,0))</f>
        <v>0</v>
      </c>
      <c r="BH715" s="454">
        <f>INDEX(INP_VIS_08a_Gerätemenge!$D$29:$N$94,MATCH(BH$2,INP_VIS_08a_Gerätemenge!$C$29:$C$94,0),MATCH($AG715,INP_VIS_08a_Gerätemenge!$D$12:$N$12,0))</f>
        <v>1</v>
      </c>
    </row>
    <row r="716" spans="1:60">
      <c r="A716" s="208">
        <v>6</v>
      </c>
      <c r="B716" s="209">
        <v>45122</v>
      </c>
      <c r="C716" s="208" t="s">
        <v>1028</v>
      </c>
      <c r="D716" s="208" t="s">
        <v>375</v>
      </c>
      <c r="E716" s="208" t="s">
        <v>834</v>
      </c>
      <c r="F716" s="208" t="s">
        <v>408</v>
      </c>
      <c r="H716" s="208" t="s">
        <v>372</v>
      </c>
      <c r="I716" s="210" t="s">
        <v>508</v>
      </c>
      <c r="J716" s="210" t="s">
        <v>570</v>
      </c>
      <c r="K716" s="210">
        <v>162</v>
      </c>
      <c r="L716" s="210">
        <v>146</v>
      </c>
      <c r="M716" s="210">
        <v>0</v>
      </c>
      <c r="N716" s="210">
        <v>0</v>
      </c>
      <c r="O716" s="208" t="s">
        <v>288</v>
      </c>
      <c r="P716" s="208">
        <v>180</v>
      </c>
      <c r="Q716" s="208" t="s">
        <v>26</v>
      </c>
      <c r="R716" s="208">
        <v>7</v>
      </c>
      <c r="S716" s="209">
        <v>45123</v>
      </c>
      <c r="T716" s="208" t="s">
        <v>406</v>
      </c>
      <c r="U716" s="208" t="s">
        <v>375</v>
      </c>
      <c r="V716" s="208" t="s">
        <v>616</v>
      </c>
      <c r="W716" s="208" t="s">
        <v>617</v>
      </c>
      <c r="Y716" s="208" t="s">
        <v>372</v>
      </c>
      <c r="Z716" s="210" t="s">
        <v>409</v>
      </c>
      <c r="AA716" s="210" t="s">
        <v>570</v>
      </c>
      <c r="AB716" s="210">
        <v>162</v>
      </c>
      <c r="AC716" s="210">
        <v>81</v>
      </c>
      <c r="AD716" s="210">
        <v>0</v>
      </c>
      <c r="AE716" s="210">
        <v>0</v>
      </c>
      <c r="AF716" s="210" t="str">
        <f t="shared" si="88"/>
        <v>j</v>
      </c>
      <c r="AG716" s="210">
        <f>VLOOKUP(O716,'Flugplan Summen'!$C$9:$N$33,12,0)</f>
        <v>320</v>
      </c>
      <c r="AH716" s="451" t="str">
        <f t="shared" si="89"/>
        <v/>
      </c>
      <c r="AI716" s="451" t="str">
        <f t="shared" si="90"/>
        <v/>
      </c>
      <c r="AJ716" s="451">
        <f t="shared" si="91"/>
        <v>45122.854166666672</v>
      </c>
      <c r="AK716" s="451">
        <f t="shared" si="92"/>
        <v>45122.885416666672</v>
      </c>
      <c r="AL716" s="451">
        <f t="shared" si="93"/>
        <v>45123.229166666664</v>
      </c>
      <c r="AM716" s="451">
        <f t="shared" si="94"/>
        <v>45123.260416666664</v>
      </c>
      <c r="AN716" s="203">
        <f t="shared" si="95"/>
        <v>1</v>
      </c>
      <c r="AO716" s="454">
        <f>INDEX(INP_VIS_08a_Gerätemenge!$D$29:$N$94,MATCH(AO$2,INP_VIS_08a_Gerätemenge!$C$29:$C$94,0),MATCH($AG716,INP_VIS_08a_Gerätemenge!$D$12:$N$12,0))</f>
        <v>0</v>
      </c>
      <c r="AP716" s="454">
        <f>INDEX(INP_VIS_08a_Gerätemenge!$D$29:$N$94,MATCH(AP$2,INP_VIS_08a_Gerätemenge!$C$29:$C$94,0),MATCH($AG716,INP_VIS_08a_Gerätemenge!$D$12:$N$12,0))</f>
        <v>3</v>
      </c>
      <c r="AQ716" s="454">
        <f>INDEX(INP_VIS_08a_Gerätemenge!$D$29:$N$94,MATCH(AQ$2,INP_VIS_08a_Gerätemenge!$C$29:$C$94,0),MATCH($AG716,INP_VIS_08a_Gerätemenge!$D$12:$N$12,0))</f>
        <v>1</v>
      </c>
      <c r="AR716" s="454">
        <f>INDEX(INP_VIS_08a_Gerätemenge!$D$29:$N$94,MATCH(AR$2,INP_VIS_08a_Gerätemenge!$C$29:$C$94,0),MATCH($AG716,INP_VIS_08a_Gerätemenge!$D$12:$N$12,0))</f>
        <v>0</v>
      </c>
      <c r="AS716" s="454">
        <f>INDEX(INP_VIS_08a_Gerätemenge!$D$29:$N$94,MATCH(AS$2,INP_VIS_08a_Gerätemenge!$C$29:$C$94,0),MATCH($AG716,INP_VIS_08a_Gerätemenge!$D$12:$N$12,0))</f>
        <v>0</v>
      </c>
      <c r="AT716" s="454">
        <f>INDEX(INP_VIS_08a_Gerätemenge!$D$29:$N$94,MATCH(AT$2,INP_VIS_08a_Gerätemenge!$C$29:$C$94,0),MATCH($AG716,INP_VIS_08a_Gerätemenge!$D$12:$N$12,0))</f>
        <v>0</v>
      </c>
      <c r="AU716" s="454">
        <f>INDEX(INP_VIS_08a_Gerätemenge!$D$29:$N$94,MATCH(AU$2,INP_VIS_08a_Gerätemenge!$C$29:$C$94,0),MATCH($AG716,INP_VIS_08a_Gerätemenge!$D$12:$N$12,0))</f>
        <v>0</v>
      </c>
      <c r="AV716" s="454">
        <f>INDEX(INP_VIS_08a_Gerätemenge!$D$29:$N$94,MATCH(AV$2,INP_VIS_08a_Gerätemenge!$C$29:$C$94,0),MATCH($AG716,INP_VIS_08a_Gerätemenge!$D$12:$N$12,0))</f>
        <v>20</v>
      </c>
      <c r="AW716" s="454">
        <f>INDEX(INP_VIS_08a_Gerätemenge!$D$29:$N$94,MATCH(AW$2,INP_VIS_08a_Gerätemenge!$C$29:$C$94,0),MATCH($AG716,INP_VIS_08a_Gerätemenge!$D$12:$N$12,0))</f>
        <v>0</v>
      </c>
      <c r="AX716" s="454">
        <f>INDEX(INP_VIS_08a_Gerätemenge!$D$29:$N$94,MATCH(AX$2,INP_VIS_08a_Gerätemenge!$C$29:$C$94,0),MATCH($AG716,INP_VIS_08a_Gerätemenge!$D$12:$N$12,0))</f>
        <v>0</v>
      </c>
      <c r="AY716" s="454">
        <f>INDEX(INP_VIS_08a_Gerätemenge!$D$29:$N$94,MATCH(AY$2,INP_VIS_08a_Gerätemenge!$C$29:$C$94,0),MATCH($AG716,INP_VIS_08a_Gerätemenge!$D$12:$N$12,0))</f>
        <v>0</v>
      </c>
      <c r="AZ716" s="454">
        <f>INDEX(INP_VIS_08a_Gerätemenge!$D$29:$N$94,MATCH(AZ$2,INP_VIS_08a_Gerätemenge!$C$29:$C$94,0),MATCH($AG716,INP_VIS_08a_Gerätemenge!$D$12:$N$12,0))</f>
        <v>0</v>
      </c>
      <c r="BA716" s="454">
        <f>INDEX(INP_VIS_08a_Gerätemenge!$D$29:$N$94,MATCH(BA$2,INP_VIS_08a_Gerätemenge!$C$29:$C$94,0),MATCH($AG716,INP_VIS_08a_Gerätemenge!$D$12:$N$12,0))</f>
        <v>0</v>
      </c>
      <c r="BB716" s="454">
        <f>INDEX(INP_VIS_08a_Gerätemenge!$D$29:$N$94,MATCH(BB$2,INP_VIS_08a_Gerätemenge!$C$29:$C$94,0),MATCH($AG716,INP_VIS_08a_Gerätemenge!$D$12:$N$12,0))</f>
        <v>1</v>
      </c>
      <c r="BC716" s="454">
        <f>INDEX(INP_VIS_08a_Gerätemenge!$D$29:$N$94,MATCH(BC$2,INP_VIS_08a_Gerätemenge!$C$29:$C$94,0),MATCH($AG716,INP_VIS_08a_Gerätemenge!$D$12:$N$12,0))</f>
        <v>0</v>
      </c>
      <c r="BD716" s="454">
        <f>INDEX(INP_VIS_08a_Gerätemenge!$D$29:$N$94,MATCH(BD$2,INP_VIS_08a_Gerätemenge!$C$29:$C$94,0),MATCH($AG716,INP_VIS_08a_Gerätemenge!$D$12:$N$12,0))</f>
        <v>0</v>
      </c>
      <c r="BE716" s="454">
        <f>INDEX(INP_VIS_08a_Gerätemenge!$D$29:$N$94,MATCH(BE$2,INP_VIS_08a_Gerätemenge!$C$29:$C$94,0),MATCH($AG716,INP_VIS_08a_Gerätemenge!$D$12:$N$12,0))</f>
        <v>0</v>
      </c>
      <c r="BF716" s="454">
        <f>INDEX(INP_VIS_08a_Gerätemenge!$D$29:$N$94,MATCH(BF$2,INP_VIS_08a_Gerätemenge!$C$29:$C$94,0),MATCH($AG716,INP_VIS_08a_Gerätemenge!$D$12:$N$12,0))</f>
        <v>1</v>
      </c>
      <c r="BG716" s="454">
        <f>INDEX(INP_VIS_08a_Gerätemenge!$D$29:$N$94,MATCH(BG$2,INP_VIS_08a_Gerätemenge!$C$29:$C$94,0),MATCH($AG716,INP_VIS_08a_Gerätemenge!$D$12:$N$12,0))</f>
        <v>0</v>
      </c>
      <c r="BH716" s="454">
        <f>INDEX(INP_VIS_08a_Gerätemenge!$D$29:$N$94,MATCH(BH$2,INP_VIS_08a_Gerätemenge!$C$29:$C$94,0),MATCH($AG716,INP_VIS_08a_Gerätemenge!$D$12:$N$12,0))</f>
        <v>1</v>
      </c>
    </row>
    <row r="717" spans="1:60">
      <c r="A717" s="208">
        <v>6</v>
      </c>
      <c r="B717" s="209">
        <v>45122</v>
      </c>
      <c r="C717" s="208" t="s">
        <v>836</v>
      </c>
      <c r="D717" s="208" t="s">
        <v>375</v>
      </c>
      <c r="E717" s="208" t="s">
        <v>1027</v>
      </c>
      <c r="F717" s="208" t="s">
        <v>965</v>
      </c>
      <c r="H717" s="208" t="s">
        <v>372</v>
      </c>
      <c r="I717" s="210" t="s">
        <v>502</v>
      </c>
      <c r="J717" s="210" t="s">
        <v>459</v>
      </c>
      <c r="K717" s="210">
        <v>162</v>
      </c>
      <c r="L717" s="210">
        <v>81</v>
      </c>
      <c r="M717" s="210">
        <v>0</v>
      </c>
      <c r="N717" s="210">
        <v>0</v>
      </c>
      <c r="O717" s="208" t="s">
        <v>290</v>
      </c>
      <c r="P717" s="208">
        <v>180</v>
      </c>
      <c r="Q717" s="208" t="s">
        <v>26</v>
      </c>
      <c r="R717" s="208">
        <v>7</v>
      </c>
      <c r="S717" s="209">
        <v>45123</v>
      </c>
      <c r="T717" s="208" t="s">
        <v>1049</v>
      </c>
      <c r="U717" s="208" t="s">
        <v>375</v>
      </c>
      <c r="V717" s="208" t="s">
        <v>631</v>
      </c>
      <c r="W717" s="208" t="s">
        <v>408</v>
      </c>
      <c r="Y717" s="208" t="s">
        <v>372</v>
      </c>
      <c r="Z717" s="210" t="s">
        <v>453</v>
      </c>
      <c r="AA717" s="210" t="s">
        <v>459</v>
      </c>
      <c r="AB717" s="210">
        <v>162</v>
      </c>
      <c r="AC717" s="210">
        <v>146</v>
      </c>
      <c r="AD717" s="210">
        <v>0</v>
      </c>
      <c r="AE717" s="210">
        <v>0</v>
      </c>
      <c r="AF717" s="210" t="str">
        <f t="shared" si="88"/>
        <v>j</v>
      </c>
      <c r="AG717" s="210">
        <f>VLOOKUP(O717,'Flugplan Summen'!$C$9:$N$33,12,0)</f>
        <v>320</v>
      </c>
      <c r="AH717" s="451" t="str">
        <f t="shared" si="89"/>
        <v/>
      </c>
      <c r="AI717" s="451" t="str">
        <f t="shared" si="90"/>
        <v/>
      </c>
      <c r="AJ717" s="451">
        <f t="shared" si="91"/>
        <v>45122.861111111117</v>
      </c>
      <c r="AK717" s="451">
        <f t="shared" si="92"/>
        <v>45122.892361111117</v>
      </c>
      <c r="AL717" s="451">
        <f t="shared" si="93"/>
        <v>45123.274305555555</v>
      </c>
      <c r="AM717" s="451">
        <f t="shared" si="94"/>
        <v>45123.305555555555</v>
      </c>
      <c r="AN717" s="203">
        <f t="shared" si="95"/>
        <v>1</v>
      </c>
      <c r="AO717" s="454">
        <f>INDEX(INP_VIS_08a_Gerätemenge!$D$29:$N$94,MATCH(AO$2,INP_VIS_08a_Gerätemenge!$C$29:$C$94,0),MATCH($AG717,INP_VIS_08a_Gerätemenge!$D$12:$N$12,0))</f>
        <v>0</v>
      </c>
      <c r="AP717" s="454">
        <f>INDEX(INP_VIS_08a_Gerätemenge!$D$29:$N$94,MATCH(AP$2,INP_VIS_08a_Gerätemenge!$C$29:$C$94,0),MATCH($AG717,INP_VIS_08a_Gerätemenge!$D$12:$N$12,0))</f>
        <v>3</v>
      </c>
      <c r="AQ717" s="454">
        <f>INDEX(INP_VIS_08a_Gerätemenge!$D$29:$N$94,MATCH(AQ$2,INP_VIS_08a_Gerätemenge!$C$29:$C$94,0),MATCH($AG717,INP_VIS_08a_Gerätemenge!$D$12:$N$12,0))</f>
        <v>1</v>
      </c>
      <c r="AR717" s="454">
        <f>INDEX(INP_VIS_08a_Gerätemenge!$D$29:$N$94,MATCH(AR$2,INP_VIS_08a_Gerätemenge!$C$29:$C$94,0),MATCH($AG717,INP_VIS_08a_Gerätemenge!$D$12:$N$12,0))</f>
        <v>0</v>
      </c>
      <c r="AS717" s="454">
        <f>INDEX(INP_VIS_08a_Gerätemenge!$D$29:$N$94,MATCH(AS$2,INP_VIS_08a_Gerätemenge!$C$29:$C$94,0),MATCH($AG717,INP_VIS_08a_Gerätemenge!$D$12:$N$12,0))</f>
        <v>0</v>
      </c>
      <c r="AT717" s="454">
        <f>INDEX(INP_VIS_08a_Gerätemenge!$D$29:$N$94,MATCH(AT$2,INP_VIS_08a_Gerätemenge!$C$29:$C$94,0),MATCH($AG717,INP_VIS_08a_Gerätemenge!$D$12:$N$12,0))</f>
        <v>0</v>
      </c>
      <c r="AU717" s="454">
        <f>INDEX(INP_VIS_08a_Gerätemenge!$D$29:$N$94,MATCH(AU$2,INP_VIS_08a_Gerätemenge!$C$29:$C$94,0),MATCH($AG717,INP_VIS_08a_Gerätemenge!$D$12:$N$12,0))</f>
        <v>0</v>
      </c>
      <c r="AV717" s="454">
        <f>INDEX(INP_VIS_08a_Gerätemenge!$D$29:$N$94,MATCH(AV$2,INP_VIS_08a_Gerätemenge!$C$29:$C$94,0),MATCH($AG717,INP_VIS_08a_Gerätemenge!$D$12:$N$12,0))</f>
        <v>20</v>
      </c>
      <c r="AW717" s="454">
        <f>INDEX(INP_VIS_08a_Gerätemenge!$D$29:$N$94,MATCH(AW$2,INP_VIS_08a_Gerätemenge!$C$29:$C$94,0),MATCH($AG717,INP_VIS_08a_Gerätemenge!$D$12:$N$12,0))</f>
        <v>0</v>
      </c>
      <c r="AX717" s="454">
        <f>INDEX(INP_VIS_08a_Gerätemenge!$D$29:$N$94,MATCH(AX$2,INP_VIS_08a_Gerätemenge!$C$29:$C$94,0),MATCH($AG717,INP_VIS_08a_Gerätemenge!$D$12:$N$12,0))</f>
        <v>0</v>
      </c>
      <c r="AY717" s="454">
        <f>INDEX(INP_VIS_08a_Gerätemenge!$D$29:$N$94,MATCH(AY$2,INP_VIS_08a_Gerätemenge!$C$29:$C$94,0),MATCH($AG717,INP_VIS_08a_Gerätemenge!$D$12:$N$12,0))</f>
        <v>0</v>
      </c>
      <c r="AZ717" s="454">
        <f>INDEX(INP_VIS_08a_Gerätemenge!$D$29:$N$94,MATCH(AZ$2,INP_VIS_08a_Gerätemenge!$C$29:$C$94,0),MATCH($AG717,INP_VIS_08a_Gerätemenge!$D$12:$N$12,0))</f>
        <v>0</v>
      </c>
      <c r="BA717" s="454">
        <f>INDEX(INP_VIS_08a_Gerätemenge!$D$29:$N$94,MATCH(BA$2,INP_VIS_08a_Gerätemenge!$C$29:$C$94,0),MATCH($AG717,INP_VIS_08a_Gerätemenge!$D$12:$N$12,0))</f>
        <v>0</v>
      </c>
      <c r="BB717" s="454">
        <f>INDEX(INP_VIS_08a_Gerätemenge!$D$29:$N$94,MATCH(BB$2,INP_VIS_08a_Gerätemenge!$C$29:$C$94,0),MATCH($AG717,INP_VIS_08a_Gerätemenge!$D$12:$N$12,0))</f>
        <v>1</v>
      </c>
      <c r="BC717" s="454">
        <f>INDEX(INP_VIS_08a_Gerätemenge!$D$29:$N$94,MATCH(BC$2,INP_VIS_08a_Gerätemenge!$C$29:$C$94,0),MATCH($AG717,INP_VIS_08a_Gerätemenge!$D$12:$N$12,0))</f>
        <v>0</v>
      </c>
      <c r="BD717" s="454">
        <f>INDEX(INP_VIS_08a_Gerätemenge!$D$29:$N$94,MATCH(BD$2,INP_VIS_08a_Gerätemenge!$C$29:$C$94,0),MATCH($AG717,INP_VIS_08a_Gerätemenge!$D$12:$N$12,0))</f>
        <v>0</v>
      </c>
      <c r="BE717" s="454">
        <f>INDEX(INP_VIS_08a_Gerätemenge!$D$29:$N$94,MATCH(BE$2,INP_VIS_08a_Gerätemenge!$C$29:$C$94,0),MATCH($AG717,INP_VIS_08a_Gerätemenge!$D$12:$N$12,0))</f>
        <v>0</v>
      </c>
      <c r="BF717" s="454">
        <f>INDEX(INP_VIS_08a_Gerätemenge!$D$29:$N$94,MATCH(BF$2,INP_VIS_08a_Gerätemenge!$C$29:$C$94,0),MATCH($AG717,INP_VIS_08a_Gerätemenge!$D$12:$N$12,0))</f>
        <v>1</v>
      </c>
      <c r="BG717" s="454">
        <f>INDEX(INP_VIS_08a_Gerätemenge!$D$29:$N$94,MATCH(BG$2,INP_VIS_08a_Gerätemenge!$C$29:$C$94,0),MATCH($AG717,INP_VIS_08a_Gerätemenge!$D$12:$N$12,0))</f>
        <v>0</v>
      </c>
      <c r="BH717" s="454">
        <f>INDEX(INP_VIS_08a_Gerätemenge!$D$29:$N$94,MATCH(BH$2,INP_VIS_08a_Gerätemenge!$C$29:$C$94,0),MATCH($AG717,INP_VIS_08a_Gerätemenge!$D$12:$N$12,0))</f>
        <v>1</v>
      </c>
    </row>
    <row r="718" spans="1:60">
      <c r="A718" s="208">
        <v>6</v>
      </c>
      <c r="B718" s="209">
        <v>45122</v>
      </c>
      <c r="C718" s="208" t="s">
        <v>842</v>
      </c>
      <c r="D718" s="208" t="s">
        <v>416</v>
      </c>
      <c r="E718" s="208" t="s">
        <v>843</v>
      </c>
      <c r="F718" s="208" t="s">
        <v>474</v>
      </c>
      <c r="H718" s="208" t="s">
        <v>372</v>
      </c>
      <c r="I718" s="210" t="s">
        <v>471</v>
      </c>
      <c r="J718" s="210" t="s">
        <v>491</v>
      </c>
      <c r="K718" s="210">
        <v>170</v>
      </c>
      <c r="L718" s="210">
        <v>221</v>
      </c>
      <c r="M718" s="210">
        <v>0</v>
      </c>
      <c r="N718" s="210">
        <v>0</v>
      </c>
      <c r="O718" s="208" t="s">
        <v>289</v>
      </c>
      <c r="P718" s="208">
        <v>189</v>
      </c>
      <c r="Q718" s="208" t="s">
        <v>26</v>
      </c>
      <c r="R718" s="208">
        <v>6</v>
      </c>
      <c r="S718" s="209">
        <v>45122</v>
      </c>
      <c r="T718" s="208" t="s">
        <v>1030</v>
      </c>
      <c r="U718" s="208" t="s">
        <v>416</v>
      </c>
      <c r="V718" s="208" t="s">
        <v>812</v>
      </c>
      <c r="W718" s="208" t="s">
        <v>810</v>
      </c>
      <c r="Y718" s="208" t="s">
        <v>372</v>
      </c>
      <c r="Z718" s="210" t="s">
        <v>490</v>
      </c>
      <c r="AA718" s="210" t="s">
        <v>491</v>
      </c>
      <c r="AB718" s="210">
        <v>170</v>
      </c>
      <c r="AC718" s="210">
        <v>221</v>
      </c>
      <c r="AD718" s="210">
        <v>0</v>
      </c>
      <c r="AE718" s="210">
        <v>0</v>
      </c>
      <c r="AF718" s="210" t="str">
        <f t="shared" si="88"/>
        <v/>
      </c>
      <c r="AG718" s="210" t="str">
        <f>VLOOKUP(O718,'Flugplan Summen'!$C$9:$N$33,12,0)</f>
        <v>73H</v>
      </c>
      <c r="AH718" s="451">
        <f t="shared" si="89"/>
        <v>45122.868055555562</v>
      </c>
      <c r="AI718" s="451">
        <f t="shared" si="90"/>
        <v>45122.916666666672</v>
      </c>
      <c r="AJ718" s="451" t="str">
        <f t="shared" si="91"/>
        <v/>
      </c>
      <c r="AK718" s="451" t="str">
        <f t="shared" si="92"/>
        <v/>
      </c>
      <c r="AL718" s="451" t="str">
        <f t="shared" si="93"/>
        <v/>
      </c>
      <c r="AM718" s="451" t="str">
        <f t="shared" si="94"/>
        <v/>
      </c>
      <c r="AN718" s="203">
        <f t="shared" si="95"/>
        <v>1</v>
      </c>
      <c r="AO718" s="454">
        <f>INDEX(INP_VIS_08a_Gerätemenge!$D$29:$N$94,MATCH(AO$2,INP_VIS_08a_Gerätemenge!$C$29:$C$94,0),MATCH($AG718,INP_VIS_08a_Gerätemenge!$D$12:$N$12,0))</f>
        <v>0</v>
      </c>
      <c r="AP718" s="454">
        <f>INDEX(INP_VIS_08a_Gerätemenge!$D$29:$N$94,MATCH(AP$2,INP_VIS_08a_Gerätemenge!$C$29:$C$94,0),MATCH($AG718,INP_VIS_08a_Gerätemenge!$D$12:$N$12,0))</f>
        <v>3</v>
      </c>
      <c r="AQ718" s="454">
        <f>INDEX(INP_VIS_08a_Gerätemenge!$D$29:$N$94,MATCH(AQ$2,INP_VIS_08a_Gerätemenge!$C$29:$C$94,0),MATCH($AG718,INP_VIS_08a_Gerätemenge!$D$12:$N$12,0))</f>
        <v>1</v>
      </c>
      <c r="AR718" s="454">
        <f>INDEX(INP_VIS_08a_Gerätemenge!$D$29:$N$94,MATCH(AR$2,INP_VIS_08a_Gerätemenge!$C$29:$C$94,0),MATCH($AG718,INP_VIS_08a_Gerätemenge!$D$12:$N$12,0))</f>
        <v>0</v>
      </c>
      <c r="AS718" s="454">
        <f>INDEX(INP_VIS_08a_Gerätemenge!$D$29:$N$94,MATCH(AS$2,INP_VIS_08a_Gerätemenge!$C$29:$C$94,0),MATCH($AG718,INP_VIS_08a_Gerätemenge!$D$12:$N$12,0))</f>
        <v>0</v>
      </c>
      <c r="AT718" s="454">
        <f>INDEX(INP_VIS_08a_Gerätemenge!$D$29:$N$94,MATCH(AT$2,INP_VIS_08a_Gerätemenge!$C$29:$C$94,0),MATCH($AG718,INP_VIS_08a_Gerätemenge!$D$12:$N$12,0))</f>
        <v>0</v>
      </c>
      <c r="AU718" s="454">
        <f>INDEX(INP_VIS_08a_Gerätemenge!$D$29:$N$94,MATCH(AU$2,INP_VIS_08a_Gerätemenge!$C$29:$C$94,0),MATCH($AG718,INP_VIS_08a_Gerätemenge!$D$12:$N$12,0))</f>
        <v>0</v>
      </c>
      <c r="AV718" s="454">
        <f>INDEX(INP_VIS_08a_Gerätemenge!$D$29:$N$94,MATCH(AV$2,INP_VIS_08a_Gerätemenge!$C$29:$C$94,0),MATCH($AG718,INP_VIS_08a_Gerätemenge!$D$12:$N$12,0))</f>
        <v>24</v>
      </c>
      <c r="AW718" s="454">
        <f>INDEX(INP_VIS_08a_Gerätemenge!$D$29:$N$94,MATCH(AW$2,INP_VIS_08a_Gerätemenge!$C$29:$C$94,0),MATCH($AG718,INP_VIS_08a_Gerätemenge!$D$12:$N$12,0))</f>
        <v>0</v>
      </c>
      <c r="AX718" s="454">
        <f>INDEX(INP_VIS_08a_Gerätemenge!$D$29:$N$94,MATCH(AX$2,INP_VIS_08a_Gerätemenge!$C$29:$C$94,0),MATCH($AG718,INP_VIS_08a_Gerätemenge!$D$12:$N$12,0))</f>
        <v>0</v>
      </c>
      <c r="AY718" s="454">
        <f>INDEX(INP_VIS_08a_Gerätemenge!$D$29:$N$94,MATCH(AY$2,INP_VIS_08a_Gerätemenge!$C$29:$C$94,0),MATCH($AG718,INP_VIS_08a_Gerätemenge!$D$12:$N$12,0))</f>
        <v>1</v>
      </c>
      <c r="AZ718" s="454">
        <f>INDEX(INP_VIS_08a_Gerätemenge!$D$29:$N$94,MATCH(AZ$2,INP_VIS_08a_Gerätemenge!$C$29:$C$94,0),MATCH($AG718,INP_VIS_08a_Gerätemenge!$D$12:$N$12,0))</f>
        <v>0</v>
      </c>
      <c r="BA718" s="454">
        <f>INDEX(INP_VIS_08a_Gerätemenge!$D$29:$N$94,MATCH(BA$2,INP_VIS_08a_Gerätemenge!$C$29:$C$94,0),MATCH($AG718,INP_VIS_08a_Gerätemenge!$D$12:$N$12,0))</f>
        <v>2</v>
      </c>
      <c r="BB718" s="454">
        <f>INDEX(INP_VIS_08a_Gerätemenge!$D$29:$N$94,MATCH(BB$2,INP_VIS_08a_Gerätemenge!$C$29:$C$94,0),MATCH($AG718,INP_VIS_08a_Gerätemenge!$D$12:$N$12,0))</f>
        <v>1</v>
      </c>
      <c r="BC718" s="454">
        <f>INDEX(INP_VIS_08a_Gerätemenge!$D$29:$N$94,MATCH(BC$2,INP_VIS_08a_Gerätemenge!$C$29:$C$94,0),MATCH($AG718,INP_VIS_08a_Gerätemenge!$D$12:$N$12,0))</f>
        <v>0</v>
      </c>
      <c r="BD718" s="454">
        <f>INDEX(INP_VIS_08a_Gerätemenge!$D$29:$N$94,MATCH(BD$2,INP_VIS_08a_Gerätemenge!$C$29:$C$94,0),MATCH($AG718,INP_VIS_08a_Gerätemenge!$D$12:$N$12,0))</f>
        <v>0</v>
      </c>
      <c r="BE718" s="454">
        <f>INDEX(INP_VIS_08a_Gerätemenge!$D$29:$N$94,MATCH(BE$2,INP_VIS_08a_Gerätemenge!$C$29:$C$94,0),MATCH($AG718,INP_VIS_08a_Gerätemenge!$D$12:$N$12,0))</f>
        <v>0</v>
      </c>
      <c r="BF718" s="454">
        <f>INDEX(INP_VIS_08a_Gerätemenge!$D$29:$N$94,MATCH(BF$2,INP_VIS_08a_Gerätemenge!$C$29:$C$94,0),MATCH($AG718,INP_VIS_08a_Gerätemenge!$D$12:$N$12,0))</f>
        <v>1</v>
      </c>
      <c r="BG718" s="454">
        <f>INDEX(INP_VIS_08a_Gerätemenge!$D$29:$N$94,MATCH(BG$2,INP_VIS_08a_Gerätemenge!$C$29:$C$94,0),MATCH($AG718,INP_VIS_08a_Gerätemenge!$D$12:$N$12,0))</f>
        <v>0</v>
      </c>
      <c r="BH718" s="454">
        <f>INDEX(INP_VIS_08a_Gerätemenge!$D$29:$N$94,MATCH(BH$2,INP_VIS_08a_Gerätemenge!$C$29:$C$94,0),MATCH($AG718,INP_VIS_08a_Gerätemenge!$D$12:$N$12,0))</f>
        <v>1</v>
      </c>
    </row>
    <row r="719" spans="1:60">
      <c r="A719" s="208">
        <v>6</v>
      </c>
      <c r="B719" s="209">
        <v>45122</v>
      </c>
      <c r="C719" s="208" t="s">
        <v>862</v>
      </c>
      <c r="D719" s="208" t="s">
        <v>481</v>
      </c>
      <c r="E719" s="208" t="s">
        <v>863</v>
      </c>
      <c r="F719" s="208" t="s">
        <v>483</v>
      </c>
      <c r="H719" s="208" t="s">
        <v>372</v>
      </c>
      <c r="I719" s="210" t="s">
        <v>498</v>
      </c>
      <c r="J719" s="210" t="s">
        <v>485</v>
      </c>
      <c r="K719" s="210">
        <v>162</v>
      </c>
      <c r="L719" s="210">
        <v>211</v>
      </c>
      <c r="M719" s="210">
        <v>1400</v>
      </c>
      <c r="N719" s="210">
        <v>0</v>
      </c>
      <c r="O719" s="208" t="s">
        <v>295</v>
      </c>
      <c r="P719" s="208">
        <v>180</v>
      </c>
      <c r="Q719" s="208" t="s">
        <v>509</v>
      </c>
      <c r="R719" s="208">
        <v>7</v>
      </c>
      <c r="S719" s="209">
        <v>45123</v>
      </c>
      <c r="T719" s="208" t="s">
        <v>480</v>
      </c>
      <c r="U719" s="208" t="s">
        <v>481</v>
      </c>
      <c r="V719" s="208" t="s">
        <v>482</v>
      </c>
      <c r="W719" s="208" t="s">
        <v>483</v>
      </c>
      <c r="Y719" s="208" t="s">
        <v>372</v>
      </c>
      <c r="Z719" s="210" t="s">
        <v>671</v>
      </c>
      <c r="AA719" s="210" t="s">
        <v>485</v>
      </c>
      <c r="AB719" s="210">
        <v>162</v>
      </c>
      <c r="AC719" s="210">
        <v>211</v>
      </c>
      <c r="AD719" s="210">
        <v>1400</v>
      </c>
      <c r="AE719" s="210">
        <v>0</v>
      </c>
      <c r="AF719" s="210" t="str">
        <f t="shared" si="88"/>
        <v>j</v>
      </c>
      <c r="AG719" s="210">
        <f>VLOOKUP(O719,'Flugplan Summen'!$C$9:$N$33,12,0)</f>
        <v>320</v>
      </c>
      <c r="AH719" s="451" t="str">
        <f t="shared" si="89"/>
        <v/>
      </c>
      <c r="AI719" s="451" t="str">
        <f t="shared" si="90"/>
        <v/>
      </c>
      <c r="AJ719" s="451">
        <f t="shared" si="91"/>
        <v>45122.885416666672</v>
      </c>
      <c r="AK719" s="451">
        <f t="shared" si="92"/>
        <v>45122.916666666672</v>
      </c>
      <c r="AL719" s="451">
        <f t="shared" si="93"/>
        <v>45123.263888888883</v>
      </c>
      <c r="AM719" s="451">
        <f t="shared" si="94"/>
        <v>45123.295138888883</v>
      </c>
      <c r="AN719" s="203">
        <f t="shared" si="95"/>
        <v>1</v>
      </c>
      <c r="AO719" s="454">
        <f>INDEX(INP_VIS_08a_Gerätemenge!$D$29:$N$94,MATCH(AO$2,INP_VIS_08a_Gerätemenge!$C$29:$C$94,0),MATCH($AG719,INP_VIS_08a_Gerätemenge!$D$12:$N$12,0))</f>
        <v>0</v>
      </c>
      <c r="AP719" s="454">
        <f>INDEX(INP_VIS_08a_Gerätemenge!$D$29:$N$94,MATCH(AP$2,INP_VIS_08a_Gerätemenge!$C$29:$C$94,0),MATCH($AG719,INP_VIS_08a_Gerätemenge!$D$12:$N$12,0))</f>
        <v>3</v>
      </c>
      <c r="AQ719" s="454">
        <f>INDEX(INP_VIS_08a_Gerätemenge!$D$29:$N$94,MATCH(AQ$2,INP_VIS_08a_Gerätemenge!$C$29:$C$94,0),MATCH($AG719,INP_VIS_08a_Gerätemenge!$D$12:$N$12,0))</f>
        <v>1</v>
      </c>
      <c r="AR719" s="454">
        <f>INDEX(INP_VIS_08a_Gerätemenge!$D$29:$N$94,MATCH(AR$2,INP_VIS_08a_Gerätemenge!$C$29:$C$94,0),MATCH($AG719,INP_VIS_08a_Gerätemenge!$D$12:$N$12,0))</f>
        <v>0</v>
      </c>
      <c r="AS719" s="454">
        <f>INDEX(INP_VIS_08a_Gerätemenge!$D$29:$N$94,MATCH(AS$2,INP_VIS_08a_Gerätemenge!$C$29:$C$94,0),MATCH($AG719,INP_VIS_08a_Gerätemenge!$D$12:$N$12,0))</f>
        <v>0</v>
      </c>
      <c r="AT719" s="454">
        <f>INDEX(INP_VIS_08a_Gerätemenge!$D$29:$N$94,MATCH(AT$2,INP_VIS_08a_Gerätemenge!$C$29:$C$94,0),MATCH($AG719,INP_VIS_08a_Gerätemenge!$D$12:$N$12,0))</f>
        <v>0</v>
      </c>
      <c r="AU719" s="454">
        <f>INDEX(INP_VIS_08a_Gerätemenge!$D$29:$N$94,MATCH(AU$2,INP_VIS_08a_Gerätemenge!$C$29:$C$94,0),MATCH($AG719,INP_VIS_08a_Gerätemenge!$D$12:$N$12,0))</f>
        <v>0</v>
      </c>
      <c r="AV719" s="454">
        <f>INDEX(INP_VIS_08a_Gerätemenge!$D$29:$N$94,MATCH(AV$2,INP_VIS_08a_Gerätemenge!$C$29:$C$94,0),MATCH($AG719,INP_VIS_08a_Gerätemenge!$D$12:$N$12,0))</f>
        <v>20</v>
      </c>
      <c r="AW719" s="454">
        <f>INDEX(INP_VIS_08a_Gerätemenge!$D$29:$N$94,MATCH(AW$2,INP_VIS_08a_Gerätemenge!$C$29:$C$94,0),MATCH($AG719,INP_VIS_08a_Gerätemenge!$D$12:$N$12,0))</f>
        <v>0</v>
      </c>
      <c r="AX719" s="454">
        <f>INDEX(INP_VIS_08a_Gerätemenge!$D$29:$N$94,MATCH(AX$2,INP_VIS_08a_Gerätemenge!$C$29:$C$94,0),MATCH($AG719,INP_VIS_08a_Gerätemenge!$D$12:$N$12,0))</f>
        <v>0</v>
      </c>
      <c r="AY719" s="454">
        <f>INDEX(INP_VIS_08a_Gerätemenge!$D$29:$N$94,MATCH(AY$2,INP_VIS_08a_Gerätemenge!$C$29:$C$94,0),MATCH($AG719,INP_VIS_08a_Gerätemenge!$D$12:$N$12,0))</f>
        <v>0</v>
      </c>
      <c r="AZ719" s="454">
        <f>INDEX(INP_VIS_08a_Gerätemenge!$D$29:$N$94,MATCH(AZ$2,INP_VIS_08a_Gerätemenge!$C$29:$C$94,0),MATCH($AG719,INP_VIS_08a_Gerätemenge!$D$12:$N$12,0))</f>
        <v>0</v>
      </c>
      <c r="BA719" s="454">
        <f>INDEX(INP_VIS_08a_Gerätemenge!$D$29:$N$94,MATCH(BA$2,INP_VIS_08a_Gerätemenge!$C$29:$C$94,0),MATCH($AG719,INP_VIS_08a_Gerätemenge!$D$12:$N$12,0))</f>
        <v>0</v>
      </c>
      <c r="BB719" s="454">
        <f>INDEX(INP_VIS_08a_Gerätemenge!$D$29:$N$94,MATCH(BB$2,INP_VIS_08a_Gerätemenge!$C$29:$C$94,0),MATCH($AG719,INP_VIS_08a_Gerätemenge!$D$12:$N$12,0))</f>
        <v>1</v>
      </c>
      <c r="BC719" s="454">
        <f>INDEX(INP_VIS_08a_Gerätemenge!$D$29:$N$94,MATCH(BC$2,INP_VIS_08a_Gerätemenge!$C$29:$C$94,0),MATCH($AG719,INP_VIS_08a_Gerätemenge!$D$12:$N$12,0))</f>
        <v>0</v>
      </c>
      <c r="BD719" s="454">
        <f>INDEX(INP_VIS_08a_Gerätemenge!$D$29:$N$94,MATCH(BD$2,INP_VIS_08a_Gerätemenge!$C$29:$C$94,0),MATCH($AG719,INP_VIS_08a_Gerätemenge!$D$12:$N$12,0))</f>
        <v>0</v>
      </c>
      <c r="BE719" s="454">
        <f>INDEX(INP_VIS_08a_Gerätemenge!$D$29:$N$94,MATCH(BE$2,INP_VIS_08a_Gerätemenge!$C$29:$C$94,0),MATCH($AG719,INP_VIS_08a_Gerätemenge!$D$12:$N$12,0))</f>
        <v>0</v>
      </c>
      <c r="BF719" s="454">
        <f>INDEX(INP_VIS_08a_Gerätemenge!$D$29:$N$94,MATCH(BF$2,INP_VIS_08a_Gerätemenge!$C$29:$C$94,0),MATCH($AG719,INP_VIS_08a_Gerätemenge!$D$12:$N$12,0))</f>
        <v>1</v>
      </c>
      <c r="BG719" s="454">
        <f>INDEX(INP_VIS_08a_Gerätemenge!$D$29:$N$94,MATCH(BG$2,INP_VIS_08a_Gerätemenge!$C$29:$C$94,0),MATCH($AG719,INP_VIS_08a_Gerätemenge!$D$12:$N$12,0))</f>
        <v>0</v>
      </c>
      <c r="BH719" s="454">
        <f>INDEX(INP_VIS_08a_Gerätemenge!$D$29:$N$94,MATCH(BH$2,INP_VIS_08a_Gerätemenge!$C$29:$C$94,0),MATCH($AG719,INP_VIS_08a_Gerätemenge!$D$12:$N$12,0))</f>
        <v>1</v>
      </c>
    </row>
    <row r="720" spans="1:60">
      <c r="A720" s="208">
        <v>6</v>
      </c>
      <c r="B720" s="209">
        <v>45122</v>
      </c>
      <c r="C720" s="208" t="s">
        <v>1030</v>
      </c>
      <c r="D720" s="208" t="s">
        <v>381</v>
      </c>
      <c r="E720" s="208" t="s">
        <v>979</v>
      </c>
      <c r="F720" s="208" t="s">
        <v>929</v>
      </c>
      <c r="H720" s="208" t="s">
        <v>372</v>
      </c>
      <c r="I720" s="210" t="s">
        <v>471</v>
      </c>
      <c r="J720" s="210" t="s">
        <v>385</v>
      </c>
      <c r="K720" s="210">
        <v>170</v>
      </c>
      <c r="L720" s="210">
        <v>170</v>
      </c>
      <c r="M720" s="210">
        <v>0</v>
      </c>
      <c r="N720" s="210">
        <v>0</v>
      </c>
      <c r="O720" s="208" t="s">
        <v>289</v>
      </c>
      <c r="P720" s="208">
        <v>189</v>
      </c>
      <c r="Q720" s="208" t="s">
        <v>26</v>
      </c>
      <c r="R720" s="208">
        <v>7</v>
      </c>
      <c r="S720" s="209">
        <v>45123</v>
      </c>
      <c r="T720" s="208" t="s">
        <v>897</v>
      </c>
      <c r="U720" s="208" t="s">
        <v>381</v>
      </c>
      <c r="V720" s="208" t="s">
        <v>980</v>
      </c>
      <c r="W720" s="208" t="s">
        <v>371</v>
      </c>
      <c r="Y720" s="208" t="s">
        <v>372</v>
      </c>
      <c r="Z720" s="210" t="s">
        <v>478</v>
      </c>
      <c r="AA720" s="210" t="s">
        <v>385</v>
      </c>
      <c r="AB720" s="210">
        <v>170</v>
      </c>
      <c r="AC720" s="210">
        <v>170</v>
      </c>
      <c r="AD720" s="210">
        <v>0</v>
      </c>
      <c r="AE720" s="210">
        <v>0</v>
      </c>
      <c r="AF720" s="210" t="str">
        <f t="shared" si="88"/>
        <v>j</v>
      </c>
      <c r="AG720" s="210" t="str">
        <f>VLOOKUP(O720,'Flugplan Summen'!$C$9:$N$33,12,0)</f>
        <v>73H</v>
      </c>
      <c r="AH720" s="451" t="str">
        <f t="shared" si="89"/>
        <v/>
      </c>
      <c r="AI720" s="451" t="str">
        <f t="shared" si="90"/>
        <v/>
      </c>
      <c r="AJ720" s="451">
        <f t="shared" si="91"/>
        <v>45122.916666666672</v>
      </c>
      <c r="AK720" s="451">
        <f t="shared" si="92"/>
        <v>45122.947916666672</v>
      </c>
      <c r="AL720" s="451">
        <f t="shared" si="93"/>
        <v>45123.243055555555</v>
      </c>
      <c r="AM720" s="451">
        <f t="shared" si="94"/>
        <v>45123.274305555555</v>
      </c>
      <c r="AN720" s="203">
        <f t="shared" si="95"/>
        <v>1</v>
      </c>
      <c r="AO720" s="454">
        <f>INDEX(INP_VIS_08a_Gerätemenge!$D$29:$N$94,MATCH(AO$2,INP_VIS_08a_Gerätemenge!$C$29:$C$94,0),MATCH($AG720,INP_VIS_08a_Gerätemenge!$D$12:$N$12,0))</f>
        <v>0</v>
      </c>
      <c r="AP720" s="454">
        <f>INDEX(INP_VIS_08a_Gerätemenge!$D$29:$N$94,MATCH(AP$2,INP_VIS_08a_Gerätemenge!$C$29:$C$94,0),MATCH($AG720,INP_VIS_08a_Gerätemenge!$D$12:$N$12,0))</f>
        <v>3</v>
      </c>
      <c r="AQ720" s="454">
        <f>INDEX(INP_VIS_08a_Gerätemenge!$D$29:$N$94,MATCH(AQ$2,INP_VIS_08a_Gerätemenge!$C$29:$C$94,0),MATCH($AG720,INP_VIS_08a_Gerätemenge!$D$12:$N$12,0))</f>
        <v>1</v>
      </c>
      <c r="AR720" s="454">
        <f>INDEX(INP_VIS_08a_Gerätemenge!$D$29:$N$94,MATCH(AR$2,INP_VIS_08a_Gerätemenge!$C$29:$C$94,0),MATCH($AG720,INP_VIS_08a_Gerätemenge!$D$12:$N$12,0))</f>
        <v>0</v>
      </c>
      <c r="AS720" s="454">
        <f>INDEX(INP_VIS_08a_Gerätemenge!$D$29:$N$94,MATCH(AS$2,INP_VIS_08a_Gerätemenge!$C$29:$C$94,0),MATCH($AG720,INP_VIS_08a_Gerätemenge!$D$12:$N$12,0))</f>
        <v>0</v>
      </c>
      <c r="AT720" s="454">
        <f>INDEX(INP_VIS_08a_Gerätemenge!$D$29:$N$94,MATCH(AT$2,INP_VIS_08a_Gerätemenge!$C$29:$C$94,0),MATCH($AG720,INP_VIS_08a_Gerätemenge!$D$12:$N$12,0))</f>
        <v>0</v>
      </c>
      <c r="AU720" s="454">
        <f>INDEX(INP_VIS_08a_Gerätemenge!$D$29:$N$94,MATCH(AU$2,INP_VIS_08a_Gerätemenge!$C$29:$C$94,0),MATCH($AG720,INP_VIS_08a_Gerätemenge!$D$12:$N$12,0))</f>
        <v>0</v>
      </c>
      <c r="AV720" s="454">
        <f>INDEX(INP_VIS_08a_Gerätemenge!$D$29:$N$94,MATCH(AV$2,INP_VIS_08a_Gerätemenge!$C$29:$C$94,0),MATCH($AG720,INP_VIS_08a_Gerätemenge!$D$12:$N$12,0))</f>
        <v>24</v>
      </c>
      <c r="AW720" s="454">
        <f>INDEX(INP_VIS_08a_Gerätemenge!$D$29:$N$94,MATCH(AW$2,INP_VIS_08a_Gerätemenge!$C$29:$C$94,0),MATCH($AG720,INP_VIS_08a_Gerätemenge!$D$12:$N$12,0))</f>
        <v>0</v>
      </c>
      <c r="AX720" s="454">
        <f>INDEX(INP_VIS_08a_Gerätemenge!$D$29:$N$94,MATCH(AX$2,INP_VIS_08a_Gerätemenge!$C$29:$C$94,0),MATCH($AG720,INP_VIS_08a_Gerätemenge!$D$12:$N$12,0))</f>
        <v>0</v>
      </c>
      <c r="AY720" s="454">
        <f>INDEX(INP_VIS_08a_Gerätemenge!$D$29:$N$94,MATCH(AY$2,INP_VIS_08a_Gerätemenge!$C$29:$C$94,0),MATCH($AG720,INP_VIS_08a_Gerätemenge!$D$12:$N$12,0))</f>
        <v>1</v>
      </c>
      <c r="AZ720" s="454">
        <f>INDEX(INP_VIS_08a_Gerätemenge!$D$29:$N$94,MATCH(AZ$2,INP_VIS_08a_Gerätemenge!$C$29:$C$94,0),MATCH($AG720,INP_VIS_08a_Gerätemenge!$D$12:$N$12,0))</f>
        <v>0</v>
      </c>
      <c r="BA720" s="454">
        <f>INDEX(INP_VIS_08a_Gerätemenge!$D$29:$N$94,MATCH(BA$2,INP_VIS_08a_Gerätemenge!$C$29:$C$94,0),MATCH($AG720,INP_VIS_08a_Gerätemenge!$D$12:$N$12,0))</f>
        <v>2</v>
      </c>
      <c r="BB720" s="454">
        <f>INDEX(INP_VIS_08a_Gerätemenge!$D$29:$N$94,MATCH(BB$2,INP_VIS_08a_Gerätemenge!$C$29:$C$94,0),MATCH($AG720,INP_VIS_08a_Gerätemenge!$D$12:$N$12,0))</f>
        <v>1</v>
      </c>
      <c r="BC720" s="454">
        <f>INDEX(INP_VIS_08a_Gerätemenge!$D$29:$N$94,MATCH(BC$2,INP_VIS_08a_Gerätemenge!$C$29:$C$94,0),MATCH($AG720,INP_VIS_08a_Gerätemenge!$D$12:$N$12,0))</f>
        <v>0</v>
      </c>
      <c r="BD720" s="454">
        <f>INDEX(INP_VIS_08a_Gerätemenge!$D$29:$N$94,MATCH(BD$2,INP_VIS_08a_Gerätemenge!$C$29:$C$94,0),MATCH($AG720,INP_VIS_08a_Gerätemenge!$D$12:$N$12,0))</f>
        <v>0</v>
      </c>
      <c r="BE720" s="454">
        <f>INDEX(INP_VIS_08a_Gerätemenge!$D$29:$N$94,MATCH(BE$2,INP_VIS_08a_Gerätemenge!$C$29:$C$94,0),MATCH($AG720,INP_VIS_08a_Gerätemenge!$D$12:$N$12,0))</f>
        <v>0</v>
      </c>
      <c r="BF720" s="454">
        <f>INDEX(INP_VIS_08a_Gerätemenge!$D$29:$N$94,MATCH(BF$2,INP_VIS_08a_Gerätemenge!$C$29:$C$94,0),MATCH($AG720,INP_VIS_08a_Gerätemenge!$D$12:$N$12,0))</f>
        <v>1</v>
      </c>
      <c r="BG720" s="454">
        <f>INDEX(INP_VIS_08a_Gerätemenge!$D$29:$N$94,MATCH(BG$2,INP_VIS_08a_Gerätemenge!$C$29:$C$94,0),MATCH($AG720,INP_VIS_08a_Gerätemenge!$D$12:$N$12,0))</f>
        <v>0</v>
      </c>
      <c r="BH720" s="454">
        <f>INDEX(INP_VIS_08a_Gerätemenge!$D$29:$N$94,MATCH(BH$2,INP_VIS_08a_Gerätemenge!$C$29:$C$94,0),MATCH($AG720,INP_VIS_08a_Gerätemenge!$D$12:$N$12,0))</f>
        <v>1</v>
      </c>
    </row>
    <row r="721" spans="1:60">
      <c r="A721" s="208">
        <v>6</v>
      </c>
      <c r="B721" s="209">
        <v>45122</v>
      </c>
      <c r="C721" s="208" t="s">
        <v>873</v>
      </c>
      <c r="D721" s="208" t="s">
        <v>375</v>
      </c>
      <c r="E721" s="208" t="s">
        <v>893</v>
      </c>
      <c r="F721" s="208" t="s">
        <v>408</v>
      </c>
      <c r="H721" s="208" t="s">
        <v>372</v>
      </c>
      <c r="I721" s="210" t="s">
        <v>508</v>
      </c>
      <c r="J721" s="210" t="s">
        <v>433</v>
      </c>
      <c r="K721" s="210">
        <v>162</v>
      </c>
      <c r="L721" s="210">
        <v>146</v>
      </c>
      <c r="M721" s="210">
        <v>0</v>
      </c>
      <c r="N721" s="210">
        <v>0</v>
      </c>
      <c r="O721" s="208" t="s">
        <v>288</v>
      </c>
      <c r="P721" s="208">
        <v>180</v>
      </c>
      <c r="Q721" s="208" t="s">
        <v>26</v>
      </c>
      <c r="R721" s="208">
        <v>7</v>
      </c>
      <c r="S721" s="209">
        <v>45123</v>
      </c>
      <c r="T721" s="208" t="s">
        <v>386</v>
      </c>
      <c r="U721" s="208" t="s">
        <v>375</v>
      </c>
      <c r="V721" s="208" t="s">
        <v>735</v>
      </c>
      <c r="W721" s="208" t="s">
        <v>662</v>
      </c>
      <c r="Y721" s="208" t="s">
        <v>372</v>
      </c>
      <c r="Z721" s="210" t="s">
        <v>432</v>
      </c>
      <c r="AA721" s="210" t="s">
        <v>433</v>
      </c>
      <c r="AB721" s="210">
        <v>162</v>
      </c>
      <c r="AC721" s="210">
        <v>81</v>
      </c>
      <c r="AD721" s="210">
        <v>0</v>
      </c>
      <c r="AE721" s="210">
        <v>0</v>
      </c>
      <c r="AF721" s="210" t="str">
        <f t="shared" si="88"/>
        <v>j</v>
      </c>
      <c r="AG721" s="210">
        <f>VLOOKUP(O721,'Flugplan Summen'!$C$9:$N$33,12,0)</f>
        <v>320</v>
      </c>
      <c r="AH721" s="451" t="str">
        <f t="shared" si="89"/>
        <v/>
      </c>
      <c r="AI721" s="451" t="str">
        <f t="shared" si="90"/>
        <v/>
      </c>
      <c r="AJ721" s="451">
        <f t="shared" si="91"/>
        <v>45122.920138888891</v>
      </c>
      <c r="AK721" s="451">
        <f t="shared" si="92"/>
        <v>45122.951388888891</v>
      </c>
      <c r="AL721" s="451">
        <f t="shared" si="93"/>
        <v>45123.222222222219</v>
      </c>
      <c r="AM721" s="451">
        <f t="shared" si="94"/>
        <v>45123.253472222219</v>
      </c>
      <c r="AN721" s="203">
        <f t="shared" si="95"/>
        <v>1</v>
      </c>
      <c r="AO721" s="454">
        <f>INDEX(INP_VIS_08a_Gerätemenge!$D$29:$N$94,MATCH(AO$2,INP_VIS_08a_Gerätemenge!$C$29:$C$94,0),MATCH($AG721,INP_VIS_08a_Gerätemenge!$D$12:$N$12,0))</f>
        <v>0</v>
      </c>
      <c r="AP721" s="454">
        <f>INDEX(INP_VIS_08a_Gerätemenge!$D$29:$N$94,MATCH(AP$2,INP_VIS_08a_Gerätemenge!$C$29:$C$94,0),MATCH($AG721,INP_VIS_08a_Gerätemenge!$D$12:$N$12,0))</f>
        <v>3</v>
      </c>
      <c r="AQ721" s="454">
        <f>INDEX(INP_VIS_08a_Gerätemenge!$D$29:$N$94,MATCH(AQ$2,INP_VIS_08a_Gerätemenge!$C$29:$C$94,0),MATCH($AG721,INP_VIS_08a_Gerätemenge!$D$12:$N$12,0))</f>
        <v>1</v>
      </c>
      <c r="AR721" s="454">
        <f>INDEX(INP_VIS_08a_Gerätemenge!$D$29:$N$94,MATCH(AR$2,INP_VIS_08a_Gerätemenge!$C$29:$C$94,0),MATCH($AG721,INP_VIS_08a_Gerätemenge!$D$12:$N$12,0))</f>
        <v>0</v>
      </c>
      <c r="AS721" s="454">
        <f>INDEX(INP_VIS_08a_Gerätemenge!$D$29:$N$94,MATCH(AS$2,INP_VIS_08a_Gerätemenge!$C$29:$C$94,0),MATCH($AG721,INP_VIS_08a_Gerätemenge!$D$12:$N$12,0))</f>
        <v>0</v>
      </c>
      <c r="AT721" s="454">
        <f>INDEX(INP_VIS_08a_Gerätemenge!$D$29:$N$94,MATCH(AT$2,INP_VIS_08a_Gerätemenge!$C$29:$C$94,0),MATCH($AG721,INP_VIS_08a_Gerätemenge!$D$12:$N$12,0))</f>
        <v>0</v>
      </c>
      <c r="AU721" s="454">
        <f>INDEX(INP_VIS_08a_Gerätemenge!$D$29:$N$94,MATCH(AU$2,INP_VIS_08a_Gerätemenge!$C$29:$C$94,0),MATCH($AG721,INP_VIS_08a_Gerätemenge!$D$12:$N$12,0))</f>
        <v>0</v>
      </c>
      <c r="AV721" s="454">
        <f>INDEX(INP_VIS_08a_Gerätemenge!$D$29:$N$94,MATCH(AV$2,INP_VIS_08a_Gerätemenge!$C$29:$C$94,0),MATCH($AG721,INP_VIS_08a_Gerätemenge!$D$12:$N$12,0))</f>
        <v>20</v>
      </c>
      <c r="AW721" s="454">
        <f>INDEX(INP_VIS_08a_Gerätemenge!$D$29:$N$94,MATCH(AW$2,INP_VIS_08a_Gerätemenge!$C$29:$C$94,0),MATCH($AG721,INP_VIS_08a_Gerätemenge!$D$12:$N$12,0))</f>
        <v>0</v>
      </c>
      <c r="AX721" s="454">
        <f>INDEX(INP_VIS_08a_Gerätemenge!$D$29:$N$94,MATCH(AX$2,INP_VIS_08a_Gerätemenge!$C$29:$C$94,0),MATCH($AG721,INP_VIS_08a_Gerätemenge!$D$12:$N$12,0))</f>
        <v>0</v>
      </c>
      <c r="AY721" s="454">
        <f>INDEX(INP_VIS_08a_Gerätemenge!$D$29:$N$94,MATCH(AY$2,INP_VIS_08a_Gerätemenge!$C$29:$C$94,0),MATCH($AG721,INP_VIS_08a_Gerätemenge!$D$12:$N$12,0))</f>
        <v>0</v>
      </c>
      <c r="AZ721" s="454">
        <f>INDEX(INP_VIS_08a_Gerätemenge!$D$29:$N$94,MATCH(AZ$2,INP_VIS_08a_Gerätemenge!$C$29:$C$94,0),MATCH($AG721,INP_VIS_08a_Gerätemenge!$D$12:$N$12,0))</f>
        <v>0</v>
      </c>
      <c r="BA721" s="454">
        <f>INDEX(INP_VIS_08a_Gerätemenge!$D$29:$N$94,MATCH(BA$2,INP_VIS_08a_Gerätemenge!$C$29:$C$94,0),MATCH($AG721,INP_VIS_08a_Gerätemenge!$D$12:$N$12,0))</f>
        <v>0</v>
      </c>
      <c r="BB721" s="454">
        <f>INDEX(INP_VIS_08a_Gerätemenge!$D$29:$N$94,MATCH(BB$2,INP_VIS_08a_Gerätemenge!$C$29:$C$94,0),MATCH($AG721,INP_VIS_08a_Gerätemenge!$D$12:$N$12,0))</f>
        <v>1</v>
      </c>
      <c r="BC721" s="454">
        <f>INDEX(INP_VIS_08a_Gerätemenge!$D$29:$N$94,MATCH(BC$2,INP_VIS_08a_Gerätemenge!$C$29:$C$94,0),MATCH($AG721,INP_VIS_08a_Gerätemenge!$D$12:$N$12,0))</f>
        <v>0</v>
      </c>
      <c r="BD721" s="454">
        <f>INDEX(INP_VIS_08a_Gerätemenge!$D$29:$N$94,MATCH(BD$2,INP_VIS_08a_Gerätemenge!$C$29:$C$94,0),MATCH($AG721,INP_VIS_08a_Gerätemenge!$D$12:$N$12,0))</f>
        <v>0</v>
      </c>
      <c r="BE721" s="454">
        <f>INDEX(INP_VIS_08a_Gerätemenge!$D$29:$N$94,MATCH(BE$2,INP_VIS_08a_Gerätemenge!$C$29:$C$94,0),MATCH($AG721,INP_VIS_08a_Gerätemenge!$D$12:$N$12,0))</f>
        <v>0</v>
      </c>
      <c r="BF721" s="454">
        <f>INDEX(INP_VIS_08a_Gerätemenge!$D$29:$N$94,MATCH(BF$2,INP_VIS_08a_Gerätemenge!$C$29:$C$94,0),MATCH($AG721,INP_VIS_08a_Gerätemenge!$D$12:$N$12,0))</f>
        <v>1</v>
      </c>
      <c r="BG721" s="454">
        <f>INDEX(INP_VIS_08a_Gerätemenge!$D$29:$N$94,MATCH(BG$2,INP_VIS_08a_Gerätemenge!$C$29:$C$94,0),MATCH($AG721,INP_VIS_08a_Gerätemenge!$D$12:$N$12,0))</f>
        <v>0</v>
      </c>
      <c r="BH721" s="454">
        <f>INDEX(INP_VIS_08a_Gerätemenge!$D$29:$N$94,MATCH(BH$2,INP_VIS_08a_Gerätemenge!$C$29:$C$94,0),MATCH($AG721,INP_VIS_08a_Gerätemenge!$D$12:$N$12,0))</f>
        <v>1</v>
      </c>
    </row>
    <row r="722" spans="1:60">
      <c r="A722" s="208">
        <v>6</v>
      </c>
      <c r="B722" s="209">
        <v>45122</v>
      </c>
      <c r="C722" s="208" t="s">
        <v>879</v>
      </c>
      <c r="D722" s="208" t="s">
        <v>387</v>
      </c>
      <c r="E722" s="208" t="s">
        <v>880</v>
      </c>
      <c r="F722" s="208" t="s">
        <v>389</v>
      </c>
      <c r="H722" s="208" t="s">
        <v>372</v>
      </c>
      <c r="I722" s="210" t="s">
        <v>471</v>
      </c>
      <c r="J722" s="210" t="s">
        <v>391</v>
      </c>
      <c r="K722" s="210">
        <v>70</v>
      </c>
      <c r="L722" s="210">
        <v>35</v>
      </c>
      <c r="M722" s="210">
        <v>0</v>
      </c>
      <c r="N722" s="210">
        <v>0</v>
      </c>
      <c r="O722" s="208" t="s">
        <v>291</v>
      </c>
      <c r="P722" s="208">
        <v>100</v>
      </c>
      <c r="Q722" s="208" t="s">
        <v>26</v>
      </c>
      <c r="R722" s="208">
        <v>7</v>
      </c>
      <c r="S722" s="209">
        <v>45123</v>
      </c>
      <c r="T722" s="208" t="s">
        <v>386</v>
      </c>
      <c r="U722" s="208" t="s">
        <v>387</v>
      </c>
      <c r="V722" s="208" t="s">
        <v>388</v>
      </c>
      <c r="W722" s="208" t="s">
        <v>389</v>
      </c>
      <c r="Y722" s="208" t="s">
        <v>372</v>
      </c>
      <c r="Z722" s="210" t="s">
        <v>390</v>
      </c>
      <c r="AA722" s="210" t="s">
        <v>391</v>
      </c>
      <c r="AB722" s="210">
        <v>70</v>
      </c>
      <c r="AC722" s="210">
        <v>35</v>
      </c>
      <c r="AD722" s="210">
        <v>0</v>
      </c>
      <c r="AE722" s="210">
        <v>0</v>
      </c>
      <c r="AF722" s="210" t="str">
        <f t="shared" si="88"/>
        <v>j</v>
      </c>
      <c r="AG722" s="210" t="str">
        <f>VLOOKUP(O722,'Flugplan Summen'!$C$9:$N$33,12,0)</f>
        <v>E90</v>
      </c>
      <c r="AH722" s="451" t="str">
        <f t="shared" si="89"/>
        <v/>
      </c>
      <c r="AI722" s="451" t="str">
        <f t="shared" si="90"/>
        <v/>
      </c>
      <c r="AJ722" s="451">
        <f t="shared" si="91"/>
        <v>45122.930555555562</v>
      </c>
      <c r="AK722" s="451">
        <f t="shared" si="92"/>
        <v>45122.961805555562</v>
      </c>
      <c r="AL722" s="451">
        <f t="shared" si="93"/>
        <v>45123.222222222219</v>
      </c>
      <c r="AM722" s="451">
        <f t="shared" si="94"/>
        <v>45123.253472222219</v>
      </c>
      <c r="AN722" s="203">
        <f t="shared" si="95"/>
        <v>1</v>
      </c>
      <c r="AO722" s="454">
        <f>INDEX(INP_VIS_08a_Gerätemenge!$D$29:$N$94,MATCH(AO$2,INP_VIS_08a_Gerätemenge!$C$29:$C$94,0),MATCH($AG722,INP_VIS_08a_Gerätemenge!$D$12:$N$12,0))</f>
        <v>0</v>
      </c>
      <c r="AP722" s="454">
        <f>INDEX(INP_VIS_08a_Gerätemenge!$D$29:$N$94,MATCH(AP$2,INP_VIS_08a_Gerätemenge!$C$29:$C$94,0),MATCH($AG722,INP_VIS_08a_Gerätemenge!$D$12:$N$12,0))</f>
        <v>3</v>
      </c>
      <c r="AQ722" s="454">
        <f>INDEX(INP_VIS_08a_Gerätemenge!$D$29:$N$94,MATCH(AQ$2,INP_VIS_08a_Gerätemenge!$C$29:$C$94,0),MATCH($AG722,INP_VIS_08a_Gerätemenge!$D$12:$N$12,0))</f>
        <v>1</v>
      </c>
      <c r="AR722" s="454">
        <f>INDEX(INP_VIS_08a_Gerätemenge!$D$29:$N$94,MATCH(AR$2,INP_VIS_08a_Gerätemenge!$C$29:$C$94,0),MATCH($AG722,INP_VIS_08a_Gerätemenge!$D$12:$N$12,0))</f>
        <v>0</v>
      </c>
      <c r="AS722" s="454">
        <f>INDEX(INP_VIS_08a_Gerätemenge!$D$29:$N$94,MATCH(AS$2,INP_VIS_08a_Gerätemenge!$C$29:$C$94,0),MATCH($AG722,INP_VIS_08a_Gerätemenge!$D$12:$N$12,0))</f>
        <v>0</v>
      </c>
      <c r="AT722" s="454">
        <f>INDEX(INP_VIS_08a_Gerätemenge!$D$29:$N$94,MATCH(AT$2,INP_VIS_08a_Gerätemenge!$C$29:$C$94,0),MATCH($AG722,INP_VIS_08a_Gerätemenge!$D$12:$N$12,0))</f>
        <v>0</v>
      </c>
      <c r="AU722" s="454">
        <f>INDEX(INP_VIS_08a_Gerätemenge!$D$29:$N$94,MATCH(AU$2,INP_VIS_08a_Gerätemenge!$C$29:$C$94,0),MATCH($AG722,INP_VIS_08a_Gerätemenge!$D$12:$N$12,0))</f>
        <v>0</v>
      </c>
      <c r="AV722" s="454">
        <f>INDEX(INP_VIS_08a_Gerätemenge!$D$29:$N$94,MATCH(AV$2,INP_VIS_08a_Gerätemenge!$C$29:$C$94,0),MATCH($AG722,INP_VIS_08a_Gerätemenge!$D$12:$N$12,0))</f>
        <v>8</v>
      </c>
      <c r="AW722" s="454">
        <f>INDEX(INP_VIS_08a_Gerätemenge!$D$29:$N$94,MATCH(AW$2,INP_VIS_08a_Gerätemenge!$C$29:$C$94,0),MATCH($AG722,INP_VIS_08a_Gerätemenge!$D$12:$N$12,0))</f>
        <v>0</v>
      </c>
      <c r="AX722" s="454">
        <f>INDEX(INP_VIS_08a_Gerätemenge!$D$29:$N$94,MATCH(AX$2,INP_VIS_08a_Gerätemenge!$C$29:$C$94,0),MATCH($AG722,INP_VIS_08a_Gerätemenge!$D$12:$N$12,0))</f>
        <v>0</v>
      </c>
      <c r="AY722" s="454">
        <f>INDEX(INP_VIS_08a_Gerätemenge!$D$29:$N$94,MATCH(AY$2,INP_VIS_08a_Gerätemenge!$C$29:$C$94,0),MATCH($AG722,INP_VIS_08a_Gerätemenge!$D$12:$N$12,0))</f>
        <v>0</v>
      </c>
      <c r="AZ722" s="454">
        <f>INDEX(INP_VIS_08a_Gerätemenge!$D$29:$N$94,MATCH(AZ$2,INP_VIS_08a_Gerätemenge!$C$29:$C$94,0),MATCH($AG722,INP_VIS_08a_Gerätemenge!$D$12:$N$12,0))</f>
        <v>0</v>
      </c>
      <c r="BA722" s="454">
        <f>INDEX(INP_VIS_08a_Gerätemenge!$D$29:$N$94,MATCH(BA$2,INP_VIS_08a_Gerätemenge!$C$29:$C$94,0),MATCH($AG722,INP_VIS_08a_Gerätemenge!$D$12:$N$12,0))</f>
        <v>0</v>
      </c>
      <c r="BB722" s="454">
        <f>INDEX(INP_VIS_08a_Gerätemenge!$D$29:$N$94,MATCH(BB$2,INP_VIS_08a_Gerätemenge!$C$29:$C$94,0),MATCH($AG722,INP_VIS_08a_Gerätemenge!$D$12:$N$12,0))</f>
        <v>1</v>
      </c>
      <c r="BC722" s="454">
        <f>INDEX(INP_VIS_08a_Gerätemenge!$D$29:$N$94,MATCH(BC$2,INP_VIS_08a_Gerätemenge!$C$29:$C$94,0),MATCH($AG722,INP_VIS_08a_Gerätemenge!$D$12:$N$12,0))</f>
        <v>0</v>
      </c>
      <c r="BD722" s="454">
        <f>INDEX(INP_VIS_08a_Gerätemenge!$D$29:$N$94,MATCH(BD$2,INP_VIS_08a_Gerätemenge!$C$29:$C$94,0),MATCH($AG722,INP_VIS_08a_Gerätemenge!$D$12:$N$12,0))</f>
        <v>0</v>
      </c>
      <c r="BE722" s="454">
        <f>INDEX(INP_VIS_08a_Gerätemenge!$D$29:$N$94,MATCH(BE$2,INP_VIS_08a_Gerätemenge!$C$29:$C$94,0),MATCH($AG722,INP_VIS_08a_Gerätemenge!$D$12:$N$12,0))</f>
        <v>0</v>
      </c>
      <c r="BF722" s="454">
        <f>INDEX(INP_VIS_08a_Gerätemenge!$D$29:$N$94,MATCH(BF$2,INP_VIS_08a_Gerätemenge!$C$29:$C$94,0),MATCH($AG722,INP_VIS_08a_Gerätemenge!$D$12:$N$12,0))</f>
        <v>1</v>
      </c>
      <c r="BG722" s="454">
        <f>INDEX(INP_VIS_08a_Gerätemenge!$D$29:$N$94,MATCH(BG$2,INP_VIS_08a_Gerätemenge!$C$29:$C$94,0),MATCH($AG722,INP_VIS_08a_Gerätemenge!$D$12:$N$12,0))</f>
        <v>0</v>
      </c>
      <c r="BH722" s="454">
        <f>INDEX(INP_VIS_08a_Gerätemenge!$D$29:$N$94,MATCH(BH$2,INP_VIS_08a_Gerätemenge!$C$29:$C$94,0),MATCH($AG722,INP_VIS_08a_Gerätemenge!$D$12:$N$12,0))</f>
        <v>1</v>
      </c>
    </row>
    <row r="723" spans="1:60">
      <c r="A723" s="208">
        <v>6</v>
      </c>
      <c r="B723" s="209">
        <v>45122</v>
      </c>
      <c r="C723" s="208" t="s">
        <v>886</v>
      </c>
      <c r="D723" s="208" t="s">
        <v>375</v>
      </c>
      <c r="E723" s="208" t="s">
        <v>1178</v>
      </c>
      <c r="F723" s="208" t="s">
        <v>5</v>
      </c>
      <c r="H723" s="208" t="s">
        <v>372</v>
      </c>
      <c r="I723" s="210" t="s">
        <v>498</v>
      </c>
      <c r="J723" s="210" t="s">
        <v>410</v>
      </c>
      <c r="K723" s="210">
        <v>135</v>
      </c>
      <c r="L723" s="210">
        <v>176</v>
      </c>
      <c r="M723" s="210">
        <v>0</v>
      </c>
      <c r="N723" s="210">
        <v>0</v>
      </c>
      <c r="O723" s="208" t="s">
        <v>287</v>
      </c>
      <c r="P723" s="208">
        <v>150</v>
      </c>
      <c r="Q723" s="208" t="s">
        <v>26</v>
      </c>
      <c r="R723" s="208">
        <v>7</v>
      </c>
      <c r="S723" s="209">
        <v>45123</v>
      </c>
      <c r="T723" s="208" t="s">
        <v>368</v>
      </c>
      <c r="U723" s="208" t="s">
        <v>375</v>
      </c>
      <c r="V723" s="208" t="s">
        <v>695</v>
      </c>
      <c r="W723" s="208" t="s">
        <v>696</v>
      </c>
      <c r="Y723" s="208" t="s">
        <v>372</v>
      </c>
      <c r="Z723" s="210" t="s">
        <v>453</v>
      </c>
      <c r="AA723" s="210" t="s">
        <v>410</v>
      </c>
      <c r="AB723" s="210">
        <v>135</v>
      </c>
      <c r="AC723" s="210">
        <v>68</v>
      </c>
      <c r="AD723" s="210">
        <v>0</v>
      </c>
      <c r="AE723" s="210">
        <v>0</v>
      </c>
      <c r="AF723" s="210" t="str">
        <f t="shared" si="88"/>
        <v>j</v>
      </c>
      <c r="AG723" s="210">
        <f>VLOOKUP(O723,'Flugplan Summen'!$C$9:$N$33,12,0)</f>
        <v>319</v>
      </c>
      <c r="AH723" s="451" t="str">
        <f t="shared" si="89"/>
        <v/>
      </c>
      <c r="AI723" s="451" t="str">
        <f t="shared" si="90"/>
        <v/>
      </c>
      <c r="AJ723" s="451">
        <f t="shared" si="91"/>
        <v>45122.940972222226</v>
      </c>
      <c r="AK723" s="451">
        <f t="shared" si="92"/>
        <v>45122.972222222226</v>
      </c>
      <c r="AL723" s="451">
        <f t="shared" si="93"/>
        <v>45123.215277777774</v>
      </c>
      <c r="AM723" s="451">
        <f t="shared" si="94"/>
        <v>45123.246527777774</v>
      </c>
      <c r="AN723" s="203">
        <f t="shared" si="95"/>
        <v>1</v>
      </c>
      <c r="AO723" s="454">
        <f>INDEX(INP_VIS_08a_Gerätemenge!$D$29:$N$94,MATCH(AO$2,INP_VIS_08a_Gerätemenge!$C$29:$C$94,0),MATCH($AG723,INP_VIS_08a_Gerätemenge!$D$12:$N$12,0))</f>
        <v>0</v>
      </c>
      <c r="AP723" s="454">
        <f>INDEX(INP_VIS_08a_Gerätemenge!$D$29:$N$94,MATCH(AP$2,INP_VIS_08a_Gerätemenge!$C$29:$C$94,0),MATCH($AG723,INP_VIS_08a_Gerätemenge!$D$12:$N$12,0))</f>
        <v>3</v>
      </c>
      <c r="AQ723" s="454">
        <f>INDEX(INP_VIS_08a_Gerätemenge!$D$29:$N$94,MATCH(AQ$2,INP_VIS_08a_Gerätemenge!$C$29:$C$94,0),MATCH($AG723,INP_VIS_08a_Gerätemenge!$D$12:$N$12,0))</f>
        <v>1</v>
      </c>
      <c r="AR723" s="454">
        <f>INDEX(INP_VIS_08a_Gerätemenge!$D$29:$N$94,MATCH(AR$2,INP_VIS_08a_Gerätemenge!$C$29:$C$94,0),MATCH($AG723,INP_VIS_08a_Gerätemenge!$D$12:$N$12,0))</f>
        <v>0</v>
      </c>
      <c r="AS723" s="454">
        <f>INDEX(INP_VIS_08a_Gerätemenge!$D$29:$N$94,MATCH(AS$2,INP_VIS_08a_Gerätemenge!$C$29:$C$94,0),MATCH($AG723,INP_VIS_08a_Gerätemenge!$D$12:$N$12,0))</f>
        <v>0</v>
      </c>
      <c r="AT723" s="454">
        <f>INDEX(INP_VIS_08a_Gerätemenge!$D$29:$N$94,MATCH(AT$2,INP_VIS_08a_Gerätemenge!$C$29:$C$94,0),MATCH($AG723,INP_VIS_08a_Gerätemenge!$D$12:$N$12,0))</f>
        <v>0</v>
      </c>
      <c r="AU723" s="454">
        <f>INDEX(INP_VIS_08a_Gerätemenge!$D$29:$N$94,MATCH(AU$2,INP_VIS_08a_Gerätemenge!$C$29:$C$94,0),MATCH($AG723,INP_VIS_08a_Gerätemenge!$D$12:$N$12,0))</f>
        <v>0</v>
      </c>
      <c r="AV723" s="454">
        <f>INDEX(INP_VIS_08a_Gerätemenge!$D$29:$N$94,MATCH(AV$2,INP_VIS_08a_Gerätemenge!$C$29:$C$94,0),MATCH($AG723,INP_VIS_08a_Gerätemenge!$D$12:$N$12,0))</f>
        <v>12</v>
      </c>
      <c r="AW723" s="454">
        <f>INDEX(INP_VIS_08a_Gerätemenge!$D$29:$N$94,MATCH(AW$2,INP_VIS_08a_Gerätemenge!$C$29:$C$94,0),MATCH($AG723,INP_VIS_08a_Gerätemenge!$D$12:$N$12,0))</f>
        <v>0</v>
      </c>
      <c r="AX723" s="454">
        <f>INDEX(INP_VIS_08a_Gerätemenge!$D$29:$N$94,MATCH(AX$2,INP_VIS_08a_Gerätemenge!$C$29:$C$94,0),MATCH($AG723,INP_VIS_08a_Gerätemenge!$D$12:$N$12,0))</f>
        <v>0</v>
      </c>
      <c r="AY723" s="454">
        <f>INDEX(INP_VIS_08a_Gerätemenge!$D$29:$N$94,MATCH(AY$2,INP_VIS_08a_Gerätemenge!$C$29:$C$94,0),MATCH($AG723,INP_VIS_08a_Gerätemenge!$D$12:$N$12,0))</f>
        <v>1</v>
      </c>
      <c r="AZ723" s="454">
        <f>INDEX(INP_VIS_08a_Gerätemenge!$D$29:$N$94,MATCH(AZ$2,INP_VIS_08a_Gerätemenge!$C$29:$C$94,0),MATCH($AG723,INP_VIS_08a_Gerätemenge!$D$12:$N$12,0))</f>
        <v>2</v>
      </c>
      <c r="BA723" s="454">
        <f>INDEX(INP_VIS_08a_Gerätemenge!$D$29:$N$94,MATCH(BA$2,INP_VIS_08a_Gerätemenge!$C$29:$C$94,0),MATCH($AG723,INP_VIS_08a_Gerätemenge!$D$12:$N$12,0))</f>
        <v>0</v>
      </c>
      <c r="BB723" s="454">
        <f>INDEX(INP_VIS_08a_Gerätemenge!$D$29:$N$94,MATCH(BB$2,INP_VIS_08a_Gerätemenge!$C$29:$C$94,0),MATCH($AG723,INP_VIS_08a_Gerätemenge!$D$12:$N$12,0))</f>
        <v>1</v>
      </c>
      <c r="BC723" s="454">
        <f>INDEX(INP_VIS_08a_Gerätemenge!$D$29:$N$94,MATCH(BC$2,INP_VIS_08a_Gerätemenge!$C$29:$C$94,0),MATCH($AG723,INP_VIS_08a_Gerätemenge!$D$12:$N$12,0))</f>
        <v>0</v>
      </c>
      <c r="BD723" s="454">
        <f>INDEX(INP_VIS_08a_Gerätemenge!$D$29:$N$94,MATCH(BD$2,INP_VIS_08a_Gerätemenge!$C$29:$C$94,0),MATCH($AG723,INP_VIS_08a_Gerätemenge!$D$12:$N$12,0))</f>
        <v>0</v>
      </c>
      <c r="BE723" s="454">
        <f>INDEX(INP_VIS_08a_Gerätemenge!$D$29:$N$94,MATCH(BE$2,INP_VIS_08a_Gerätemenge!$C$29:$C$94,0),MATCH($AG723,INP_VIS_08a_Gerätemenge!$D$12:$N$12,0))</f>
        <v>0</v>
      </c>
      <c r="BF723" s="454">
        <f>INDEX(INP_VIS_08a_Gerätemenge!$D$29:$N$94,MATCH(BF$2,INP_VIS_08a_Gerätemenge!$C$29:$C$94,0),MATCH($AG723,INP_VIS_08a_Gerätemenge!$D$12:$N$12,0))</f>
        <v>1</v>
      </c>
      <c r="BG723" s="454">
        <f>INDEX(INP_VIS_08a_Gerätemenge!$D$29:$N$94,MATCH(BG$2,INP_VIS_08a_Gerätemenge!$C$29:$C$94,0),MATCH($AG723,INP_VIS_08a_Gerätemenge!$D$12:$N$12,0))</f>
        <v>0</v>
      </c>
      <c r="BH723" s="454">
        <f>INDEX(INP_VIS_08a_Gerätemenge!$D$29:$N$94,MATCH(BH$2,INP_VIS_08a_Gerätemenge!$C$29:$C$94,0),MATCH($AG723,INP_VIS_08a_Gerätemenge!$D$12:$N$12,0))</f>
        <v>1</v>
      </c>
    </row>
    <row r="724" spans="1:60">
      <c r="A724" s="208">
        <v>6</v>
      </c>
      <c r="B724" s="209">
        <v>45122</v>
      </c>
      <c r="C724" s="208" t="s">
        <v>886</v>
      </c>
      <c r="D724" s="208" t="s">
        <v>487</v>
      </c>
      <c r="E724" s="208" t="s">
        <v>888</v>
      </c>
      <c r="F724" s="208" t="s">
        <v>489</v>
      </c>
      <c r="H724" s="208" t="s">
        <v>372</v>
      </c>
      <c r="I724" s="210" t="s">
        <v>419</v>
      </c>
      <c r="J724" s="210" t="s">
        <v>491</v>
      </c>
      <c r="K724" s="210">
        <v>126</v>
      </c>
      <c r="L724" s="210">
        <v>63</v>
      </c>
      <c r="M724" s="210">
        <v>0</v>
      </c>
      <c r="N724" s="210">
        <v>0</v>
      </c>
      <c r="O724" s="208" t="s">
        <v>288</v>
      </c>
      <c r="P724" s="208">
        <v>180</v>
      </c>
      <c r="Q724" s="208" t="s">
        <v>509</v>
      </c>
      <c r="R724" s="208">
        <v>7</v>
      </c>
      <c r="S724" s="209">
        <v>45123</v>
      </c>
      <c r="T724" s="208" t="s">
        <v>1082</v>
      </c>
      <c r="U724" s="208" t="s">
        <v>487</v>
      </c>
      <c r="V724" s="208" t="s">
        <v>488</v>
      </c>
      <c r="W724" s="208" t="s">
        <v>489</v>
      </c>
      <c r="Y724" s="208" t="s">
        <v>372</v>
      </c>
      <c r="Z724" s="210" t="s">
        <v>490</v>
      </c>
      <c r="AA724" s="210" t="s">
        <v>491</v>
      </c>
      <c r="AB724" s="210">
        <v>126</v>
      </c>
      <c r="AC724" s="210">
        <v>63</v>
      </c>
      <c r="AD724" s="210">
        <v>0</v>
      </c>
      <c r="AE724" s="210">
        <v>0</v>
      </c>
      <c r="AF724" s="210" t="str">
        <f t="shared" si="88"/>
        <v>j</v>
      </c>
      <c r="AG724" s="210">
        <f>VLOOKUP(O724,'Flugplan Summen'!$C$9:$N$33,12,0)</f>
        <v>320</v>
      </c>
      <c r="AH724" s="451" t="str">
        <f t="shared" si="89"/>
        <v/>
      </c>
      <c r="AI724" s="451" t="str">
        <f t="shared" si="90"/>
        <v/>
      </c>
      <c r="AJ724" s="451">
        <f t="shared" si="91"/>
        <v>45122.940972222226</v>
      </c>
      <c r="AK724" s="451">
        <f t="shared" si="92"/>
        <v>45122.972222222226</v>
      </c>
      <c r="AL724" s="451">
        <f t="shared" si="93"/>
        <v>45123.270833333328</v>
      </c>
      <c r="AM724" s="451">
        <f t="shared" si="94"/>
        <v>45123.302083333328</v>
      </c>
      <c r="AN724" s="203">
        <f t="shared" si="95"/>
        <v>1</v>
      </c>
      <c r="AO724" s="454">
        <f>INDEX(INP_VIS_08a_Gerätemenge!$D$29:$N$94,MATCH(AO$2,INP_VIS_08a_Gerätemenge!$C$29:$C$94,0),MATCH($AG724,INP_VIS_08a_Gerätemenge!$D$12:$N$12,0))</f>
        <v>0</v>
      </c>
      <c r="AP724" s="454">
        <f>INDEX(INP_VIS_08a_Gerätemenge!$D$29:$N$94,MATCH(AP$2,INP_VIS_08a_Gerätemenge!$C$29:$C$94,0),MATCH($AG724,INP_VIS_08a_Gerätemenge!$D$12:$N$12,0))</f>
        <v>3</v>
      </c>
      <c r="AQ724" s="454">
        <f>INDEX(INP_VIS_08a_Gerätemenge!$D$29:$N$94,MATCH(AQ$2,INP_VIS_08a_Gerätemenge!$C$29:$C$94,0),MATCH($AG724,INP_VIS_08a_Gerätemenge!$D$12:$N$12,0))</f>
        <v>1</v>
      </c>
      <c r="AR724" s="454">
        <f>INDEX(INP_VIS_08a_Gerätemenge!$D$29:$N$94,MATCH(AR$2,INP_VIS_08a_Gerätemenge!$C$29:$C$94,0),MATCH($AG724,INP_VIS_08a_Gerätemenge!$D$12:$N$12,0))</f>
        <v>0</v>
      </c>
      <c r="AS724" s="454">
        <f>INDEX(INP_VIS_08a_Gerätemenge!$D$29:$N$94,MATCH(AS$2,INP_VIS_08a_Gerätemenge!$C$29:$C$94,0),MATCH($AG724,INP_VIS_08a_Gerätemenge!$D$12:$N$12,0))</f>
        <v>0</v>
      </c>
      <c r="AT724" s="454">
        <f>INDEX(INP_VIS_08a_Gerätemenge!$D$29:$N$94,MATCH(AT$2,INP_VIS_08a_Gerätemenge!$C$29:$C$94,0),MATCH($AG724,INP_VIS_08a_Gerätemenge!$D$12:$N$12,0))</f>
        <v>0</v>
      </c>
      <c r="AU724" s="454">
        <f>INDEX(INP_VIS_08a_Gerätemenge!$D$29:$N$94,MATCH(AU$2,INP_VIS_08a_Gerätemenge!$C$29:$C$94,0),MATCH($AG724,INP_VIS_08a_Gerätemenge!$D$12:$N$12,0))</f>
        <v>0</v>
      </c>
      <c r="AV724" s="454">
        <f>INDEX(INP_VIS_08a_Gerätemenge!$D$29:$N$94,MATCH(AV$2,INP_VIS_08a_Gerätemenge!$C$29:$C$94,0),MATCH($AG724,INP_VIS_08a_Gerätemenge!$D$12:$N$12,0))</f>
        <v>20</v>
      </c>
      <c r="AW724" s="454">
        <f>INDEX(INP_VIS_08a_Gerätemenge!$D$29:$N$94,MATCH(AW$2,INP_VIS_08a_Gerätemenge!$C$29:$C$94,0),MATCH($AG724,INP_VIS_08a_Gerätemenge!$D$12:$N$12,0))</f>
        <v>0</v>
      </c>
      <c r="AX724" s="454">
        <f>INDEX(INP_VIS_08a_Gerätemenge!$D$29:$N$94,MATCH(AX$2,INP_VIS_08a_Gerätemenge!$C$29:$C$94,0),MATCH($AG724,INP_VIS_08a_Gerätemenge!$D$12:$N$12,0))</f>
        <v>0</v>
      </c>
      <c r="AY724" s="454">
        <f>INDEX(INP_VIS_08a_Gerätemenge!$D$29:$N$94,MATCH(AY$2,INP_VIS_08a_Gerätemenge!$C$29:$C$94,0),MATCH($AG724,INP_VIS_08a_Gerätemenge!$D$12:$N$12,0))</f>
        <v>0</v>
      </c>
      <c r="AZ724" s="454">
        <f>INDEX(INP_VIS_08a_Gerätemenge!$D$29:$N$94,MATCH(AZ$2,INP_VIS_08a_Gerätemenge!$C$29:$C$94,0),MATCH($AG724,INP_VIS_08a_Gerätemenge!$D$12:$N$12,0))</f>
        <v>0</v>
      </c>
      <c r="BA724" s="454">
        <f>INDEX(INP_VIS_08a_Gerätemenge!$D$29:$N$94,MATCH(BA$2,INP_VIS_08a_Gerätemenge!$C$29:$C$94,0),MATCH($AG724,INP_VIS_08a_Gerätemenge!$D$12:$N$12,0))</f>
        <v>0</v>
      </c>
      <c r="BB724" s="454">
        <f>INDEX(INP_VIS_08a_Gerätemenge!$D$29:$N$94,MATCH(BB$2,INP_VIS_08a_Gerätemenge!$C$29:$C$94,0),MATCH($AG724,INP_VIS_08a_Gerätemenge!$D$12:$N$12,0))</f>
        <v>1</v>
      </c>
      <c r="BC724" s="454">
        <f>INDEX(INP_VIS_08a_Gerätemenge!$D$29:$N$94,MATCH(BC$2,INP_VIS_08a_Gerätemenge!$C$29:$C$94,0),MATCH($AG724,INP_VIS_08a_Gerätemenge!$D$12:$N$12,0))</f>
        <v>0</v>
      </c>
      <c r="BD724" s="454">
        <f>INDEX(INP_VIS_08a_Gerätemenge!$D$29:$N$94,MATCH(BD$2,INP_VIS_08a_Gerätemenge!$C$29:$C$94,0),MATCH($AG724,INP_VIS_08a_Gerätemenge!$D$12:$N$12,0))</f>
        <v>0</v>
      </c>
      <c r="BE724" s="454">
        <f>INDEX(INP_VIS_08a_Gerätemenge!$D$29:$N$94,MATCH(BE$2,INP_VIS_08a_Gerätemenge!$C$29:$C$94,0),MATCH($AG724,INP_VIS_08a_Gerätemenge!$D$12:$N$12,0))</f>
        <v>0</v>
      </c>
      <c r="BF724" s="454">
        <f>INDEX(INP_VIS_08a_Gerätemenge!$D$29:$N$94,MATCH(BF$2,INP_VIS_08a_Gerätemenge!$C$29:$C$94,0),MATCH($AG724,INP_VIS_08a_Gerätemenge!$D$12:$N$12,0))</f>
        <v>1</v>
      </c>
      <c r="BG724" s="454">
        <f>INDEX(INP_VIS_08a_Gerätemenge!$D$29:$N$94,MATCH(BG$2,INP_VIS_08a_Gerätemenge!$C$29:$C$94,0),MATCH($AG724,INP_VIS_08a_Gerätemenge!$D$12:$N$12,0))</f>
        <v>0</v>
      </c>
      <c r="BH724" s="454">
        <f>INDEX(INP_VIS_08a_Gerätemenge!$D$29:$N$94,MATCH(BH$2,INP_VIS_08a_Gerätemenge!$C$29:$C$94,0),MATCH($AG724,INP_VIS_08a_Gerätemenge!$D$12:$N$12,0))</f>
        <v>1</v>
      </c>
    </row>
    <row r="725" spans="1:60">
      <c r="A725" s="208">
        <v>6</v>
      </c>
      <c r="B725" s="209">
        <v>45122</v>
      </c>
      <c r="C725" s="208" t="s">
        <v>889</v>
      </c>
      <c r="D725" s="208" t="s">
        <v>375</v>
      </c>
      <c r="E725" s="208" t="s">
        <v>1166</v>
      </c>
      <c r="F725" s="208" t="s">
        <v>1234</v>
      </c>
      <c r="H725" s="208" t="s">
        <v>372</v>
      </c>
      <c r="I725" s="210" t="s">
        <v>502</v>
      </c>
      <c r="J725" s="210" t="s">
        <v>414</v>
      </c>
      <c r="K725" s="210">
        <v>162</v>
      </c>
      <c r="L725" s="210">
        <v>81</v>
      </c>
      <c r="M725" s="210">
        <v>0</v>
      </c>
      <c r="N725" s="210">
        <v>0</v>
      </c>
      <c r="O725" s="208" t="s">
        <v>288</v>
      </c>
      <c r="P725" s="208">
        <v>180</v>
      </c>
      <c r="Q725" s="208" t="s">
        <v>26</v>
      </c>
      <c r="R725" s="208">
        <v>7</v>
      </c>
      <c r="S725" s="209">
        <v>45123</v>
      </c>
      <c r="T725" s="208" t="s">
        <v>368</v>
      </c>
      <c r="U725" s="208" t="s">
        <v>375</v>
      </c>
      <c r="V725" s="208" t="s">
        <v>932</v>
      </c>
      <c r="W725" s="208" t="s">
        <v>408</v>
      </c>
      <c r="Y725" s="208" t="s">
        <v>372</v>
      </c>
      <c r="Z725" s="210" t="s">
        <v>413</v>
      </c>
      <c r="AA725" s="210" t="s">
        <v>414</v>
      </c>
      <c r="AB725" s="210">
        <v>162</v>
      </c>
      <c r="AC725" s="210">
        <v>146</v>
      </c>
      <c r="AD725" s="210">
        <v>0</v>
      </c>
      <c r="AE725" s="210">
        <v>0</v>
      </c>
      <c r="AF725" s="210" t="str">
        <f t="shared" si="88"/>
        <v>j</v>
      </c>
      <c r="AG725" s="210">
        <f>VLOOKUP(O725,'Flugplan Summen'!$C$9:$N$33,12,0)</f>
        <v>320</v>
      </c>
      <c r="AH725" s="451" t="str">
        <f t="shared" si="89"/>
        <v/>
      </c>
      <c r="AI725" s="451" t="str">
        <f t="shared" si="90"/>
        <v/>
      </c>
      <c r="AJ725" s="451">
        <f t="shared" si="91"/>
        <v>45122.944444444445</v>
      </c>
      <c r="AK725" s="451">
        <f t="shared" si="92"/>
        <v>45122.975694444445</v>
      </c>
      <c r="AL725" s="451">
        <f t="shared" si="93"/>
        <v>45123.215277777774</v>
      </c>
      <c r="AM725" s="451">
        <f t="shared" si="94"/>
        <v>45123.246527777774</v>
      </c>
      <c r="AN725" s="203">
        <f t="shared" si="95"/>
        <v>1</v>
      </c>
      <c r="AO725" s="454">
        <f>INDEX(INP_VIS_08a_Gerätemenge!$D$29:$N$94,MATCH(AO$2,INP_VIS_08a_Gerätemenge!$C$29:$C$94,0),MATCH($AG725,INP_VIS_08a_Gerätemenge!$D$12:$N$12,0))</f>
        <v>0</v>
      </c>
      <c r="AP725" s="454">
        <f>INDEX(INP_VIS_08a_Gerätemenge!$D$29:$N$94,MATCH(AP$2,INP_VIS_08a_Gerätemenge!$C$29:$C$94,0),MATCH($AG725,INP_VIS_08a_Gerätemenge!$D$12:$N$12,0))</f>
        <v>3</v>
      </c>
      <c r="AQ725" s="454">
        <f>INDEX(INP_VIS_08a_Gerätemenge!$D$29:$N$94,MATCH(AQ$2,INP_VIS_08a_Gerätemenge!$C$29:$C$94,0),MATCH($AG725,INP_VIS_08a_Gerätemenge!$D$12:$N$12,0))</f>
        <v>1</v>
      </c>
      <c r="AR725" s="454">
        <f>INDEX(INP_VIS_08a_Gerätemenge!$D$29:$N$94,MATCH(AR$2,INP_VIS_08a_Gerätemenge!$C$29:$C$94,0),MATCH($AG725,INP_VIS_08a_Gerätemenge!$D$12:$N$12,0))</f>
        <v>0</v>
      </c>
      <c r="AS725" s="454">
        <f>INDEX(INP_VIS_08a_Gerätemenge!$D$29:$N$94,MATCH(AS$2,INP_VIS_08a_Gerätemenge!$C$29:$C$94,0),MATCH($AG725,INP_VIS_08a_Gerätemenge!$D$12:$N$12,0))</f>
        <v>0</v>
      </c>
      <c r="AT725" s="454">
        <f>INDEX(INP_VIS_08a_Gerätemenge!$D$29:$N$94,MATCH(AT$2,INP_VIS_08a_Gerätemenge!$C$29:$C$94,0),MATCH($AG725,INP_VIS_08a_Gerätemenge!$D$12:$N$12,0))</f>
        <v>0</v>
      </c>
      <c r="AU725" s="454">
        <f>INDEX(INP_VIS_08a_Gerätemenge!$D$29:$N$94,MATCH(AU$2,INP_VIS_08a_Gerätemenge!$C$29:$C$94,0),MATCH($AG725,INP_VIS_08a_Gerätemenge!$D$12:$N$12,0))</f>
        <v>0</v>
      </c>
      <c r="AV725" s="454">
        <f>INDEX(INP_VIS_08a_Gerätemenge!$D$29:$N$94,MATCH(AV$2,INP_VIS_08a_Gerätemenge!$C$29:$C$94,0),MATCH($AG725,INP_VIS_08a_Gerätemenge!$D$12:$N$12,0))</f>
        <v>20</v>
      </c>
      <c r="AW725" s="454">
        <f>INDEX(INP_VIS_08a_Gerätemenge!$D$29:$N$94,MATCH(AW$2,INP_VIS_08a_Gerätemenge!$C$29:$C$94,0),MATCH($AG725,INP_VIS_08a_Gerätemenge!$D$12:$N$12,0))</f>
        <v>0</v>
      </c>
      <c r="AX725" s="454">
        <f>INDEX(INP_VIS_08a_Gerätemenge!$D$29:$N$94,MATCH(AX$2,INP_VIS_08a_Gerätemenge!$C$29:$C$94,0),MATCH($AG725,INP_VIS_08a_Gerätemenge!$D$12:$N$12,0))</f>
        <v>0</v>
      </c>
      <c r="AY725" s="454">
        <f>INDEX(INP_VIS_08a_Gerätemenge!$D$29:$N$94,MATCH(AY$2,INP_VIS_08a_Gerätemenge!$C$29:$C$94,0),MATCH($AG725,INP_VIS_08a_Gerätemenge!$D$12:$N$12,0))</f>
        <v>0</v>
      </c>
      <c r="AZ725" s="454">
        <f>INDEX(INP_VIS_08a_Gerätemenge!$D$29:$N$94,MATCH(AZ$2,INP_VIS_08a_Gerätemenge!$C$29:$C$94,0),MATCH($AG725,INP_VIS_08a_Gerätemenge!$D$12:$N$12,0))</f>
        <v>0</v>
      </c>
      <c r="BA725" s="454">
        <f>INDEX(INP_VIS_08a_Gerätemenge!$D$29:$N$94,MATCH(BA$2,INP_VIS_08a_Gerätemenge!$C$29:$C$94,0),MATCH($AG725,INP_VIS_08a_Gerätemenge!$D$12:$N$12,0))</f>
        <v>0</v>
      </c>
      <c r="BB725" s="454">
        <f>INDEX(INP_VIS_08a_Gerätemenge!$D$29:$N$94,MATCH(BB$2,INP_VIS_08a_Gerätemenge!$C$29:$C$94,0),MATCH($AG725,INP_VIS_08a_Gerätemenge!$D$12:$N$12,0))</f>
        <v>1</v>
      </c>
      <c r="BC725" s="454">
        <f>INDEX(INP_VIS_08a_Gerätemenge!$D$29:$N$94,MATCH(BC$2,INP_VIS_08a_Gerätemenge!$C$29:$C$94,0),MATCH($AG725,INP_VIS_08a_Gerätemenge!$D$12:$N$12,0))</f>
        <v>0</v>
      </c>
      <c r="BD725" s="454">
        <f>INDEX(INP_VIS_08a_Gerätemenge!$D$29:$N$94,MATCH(BD$2,INP_VIS_08a_Gerätemenge!$C$29:$C$94,0),MATCH($AG725,INP_VIS_08a_Gerätemenge!$D$12:$N$12,0))</f>
        <v>0</v>
      </c>
      <c r="BE725" s="454">
        <f>INDEX(INP_VIS_08a_Gerätemenge!$D$29:$N$94,MATCH(BE$2,INP_VIS_08a_Gerätemenge!$C$29:$C$94,0),MATCH($AG725,INP_VIS_08a_Gerätemenge!$D$12:$N$12,0))</f>
        <v>0</v>
      </c>
      <c r="BF725" s="454">
        <f>INDEX(INP_VIS_08a_Gerätemenge!$D$29:$N$94,MATCH(BF$2,INP_VIS_08a_Gerätemenge!$C$29:$C$94,0),MATCH($AG725,INP_VIS_08a_Gerätemenge!$D$12:$N$12,0))</f>
        <v>1</v>
      </c>
      <c r="BG725" s="454">
        <f>INDEX(INP_VIS_08a_Gerätemenge!$D$29:$N$94,MATCH(BG$2,INP_VIS_08a_Gerätemenge!$C$29:$C$94,0),MATCH($AG725,INP_VIS_08a_Gerätemenge!$D$12:$N$12,0))</f>
        <v>0</v>
      </c>
      <c r="BH725" s="454">
        <f>INDEX(INP_VIS_08a_Gerätemenge!$D$29:$N$94,MATCH(BH$2,INP_VIS_08a_Gerätemenge!$C$29:$C$94,0),MATCH($AG725,INP_VIS_08a_Gerätemenge!$D$12:$N$12,0))</f>
        <v>1</v>
      </c>
    </row>
    <row r="726" spans="1:60">
      <c r="A726" s="208">
        <v>6</v>
      </c>
      <c r="B726" s="209">
        <v>45122</v>
      </c>
      <c r="C726" s="208" t="s">
        <v>892</v>
      </c>
      <c r="D726" s="208" t="s">
        <v>369</v>
      </c>
      <c r="E726" s="208" t="s">
        <v>620</v>
      </c>
      <c r="F726" s="208" t="s">
        <v>371</v>
      </c>
      <c r="H726" s="208" t="s">
        <v>372</v>
      </c>
      <c r="I726" s="210" t="s">
        <v>508</v>
      </c>
      <c r="J726" s="210" t="s">
        <v>442</v>
      </c>
      <c r="K726" s="210">
        <v>162</v>
      </c>
      <c r="L726" s="210">
        <v>162</v>
      </c>
      <c r="M726" s="210">
        <v>0</v>
      </c>
      <c r="N726" s="210">
        <v>0</v>
      </c>
      <c r="O726" s="208" t="s">
        <v>290</v>
      </c>
      <c r="P726" s="208">
        <v>180</v>
      </c>
      <c r="Q726" s="208" t="s">
        <v>26</v>
      </c>
      <c r="R726" s="208">
        <v>7</v>
      </c>
      <c r="S726" s="209">
        <v>45123</v>
      </c>
      <c r="T726" s="208" t="s">
        <v>368</v>
      </c>
      <c r="U726" s="208" t="s">
        <v>369</v>
      </c>
      <c r="V726" s="208" t="s">
        <v>1176</v>
      </c>
      <c r="W726" s="208" t="s">
        <v>398</v>
      </c>
      <c r="Y726" s="208" t="s">
        <v>372</v>
      </c>
      <c r="Z726" s="210" t="s">
        <v>373</v>
      </c>
      <c r="AA726" s="210" t="s">
        <v>442</v>
      </c>
      <c r="AB726" s="210">
        <v>162</v>
      </c>
      <c r="AC726" s="210">
        <v>162</v>
      </c>
      <c r="AD726" s="210">
        <v>0</v>
      </c>
      <c r="AE726" s="210">
        <v>0</v>
      </c>
      <c r="AF726" s="210" t="str">
        <f t="shared" si="88"/>
        <v>j</v>
      </c>
      <c r="AG726" s="210">
        <f>VLOOKUP(O726,'Flugplan Summen'!$C$9:$N$33,12,0)</f>
        <v>320</v>
      </c>
      <c r="AH726" s="451" t="str">
        <f t="shared" si="89"/>
        <v/>
      </c>
      <c r="AI726" s="451" t="str">
        <f t="shared" si="90"/>
        <v/>
      </c>
      <c r="AJ726" s="451">
        <f t="shared" si="91"/>
        <v>45122.947916666672</v>
      </c>
      <c r="AK726" s="451">
        <f t="shared" si="92"/>
        <v>45122.979166666672</v>
      </c>
      <c r="AL726" s="451">
        <f t="shared" si="93"/>
        <v>45123.215277777774</v>
      </c>
      <c r="AM726" s="451">
        <f t="shared" si="94"/>
        <v>45123.246527777774</v>
      </c>
      <c r="AN726" s="203">
        <f t="shared" si="95"/>
        <v>1</v>
      </c>
      <c r="AO726" s="454">
        <f>INDEX(INP_VIS_08a_Gerätemenge!$D$29:$N$94,MATCH(AO$2,INP_VIS_08a_Gerätemenge!$C$29:$C$94,0),MATCH($AG726,INP_VIS_08a_Gerätemenge!$D$12:$N$12,0))</f>
        <v>0</v>
      </c>
      <c r="AP726" s="454">
        <f>INDEX(INP_VIS_08a_Gerätemenge!$D$29:$N$94,MATCH(AP$2,INP_VIS_08a_Gerätemenge!$C$29:$C$94,0),MATCH($AG726,INP_VIS_08a_Gerätemenge!$D$12:$N$12,0))</f>
        <v>3</v>
      </c>
      <c r="AQ726" s="454">
        <f>INDEX(INP_VIS_08a_Gerätemenge!$D$29:$N$94,MATCH(AQ$2,INP_VIS_08a_Gerätemenge!$C$29:$C$94,0),MATCH($AG726,INP_VIS_08a_Gerätemenge!$D$12:$N$12,0))</f>
        <v>1</v>
      </c>
      <c r="AR726" s="454">
        <f>INDEX(INP_VIS_08a_Gerätemenge!$D$29:$N$94,MATCH(AR$2,INP_VIS_08a_Gerätemenge!$C$29:$C$94,0),MATCH($AG726,INP_VIS_08a_Gerätemenge!$D$12:$N$12,0))</f>
        <v>0</v>
      </c>
      <c r="AS726" s="454">
        <f>INDEX(INP_VIS_08a_Gerätemenge!$D$29:$N$94,MATCH(AS$2,INP_VIS_08a_Gerätemenge!$C$29:$C$94,0),MATCH($AG726,INP_VIS_08a_Gerätemenge!$D$12:$N$12,0))</f>
        <v>0</v>
      </c>
      <c r="AT726" s="454">
        <f>INDEX(INP_VIS_08a_Gerätemenge!$D$29:$N$94,MATCH(AT$2,INP_VIS_08a_Gerätemenge!$C$29:$C$94,0),MATCH($AG726,INP_VIS_08a_Gerätemenge!$D$12:$N$12,0))</f>
        <v>0</v>
      </c>
      <c r="AU726" s="454">
        <f>INDEX(INP_VIS_08a_Gerätemenge!$D$29:$N$94,MATCH(AU$2,INP_VIS_08a_Gerätemenge!$C$29:$C$94,0),MATCH($AG726,INP_VIS_08a_Gerätemenge!$D$12:$N$12,0))</f>
        <v>0</v>
      </c>
      <c r="AV726" s="454">
        <f>INDEX(INP_VIS_08a_Gerätemenge!$D$29:$N$94,MATCH(AV$2,INP_VIS_08a_Gerätemenge!$C$29:$C$94,0),MATCH($AG726,INP_VIS_08a_Gerätemenge!$D$12:$N$12,0))</f>
        <v>20</v>
      </c>
      <c r="AW726" s="454">
        <f>INDEX(INP_VIS_08a_Gerätemenge!$D$29:$N$94,MATCH(AW$2,INP_VIS_08a_Gerätemenge!$C$29:$C$94,0),MATCH($AG726,INP_VIS_08a_Gerätemenge!$D$12:$N$12,0))</f>
        <v>0</v>
      </c>
      <c r="AX726" s="454">
        <f>INDEX(INP_VIS_08a_Gerätemenge!$D$29:$N$94,MATCH(AX$2,INP_VIS_08a_Gerätemenge!$C$29:$C$94,0),MATCH($AG726,INP_VIS_08a_Gerätemenge!$D$12:$N$12,0))</f>
        <v>0</v>
      </c>
      <c r="AY726" s="454">
        <f>INDEX(INP_VIS_08a_Gerätemenge!$D$29:$N$94,MATCH(AY$2,INP_VIS_08a_Gerätemenge!$C$29:$C$94,0),MATCH($AG726,INP_VIS_08a_Gerätemenge!$D$12:$N$12,0))</f>
        <v>0</v>
      </c>
      <c r="AZ726" s="454">
        <f>INDEX(INP_VIS_08a_Gerätemenge!$D$29:$N$94,MATCH(AZ$2,INP_VIS_08a_Gerätemenge!$C$29:$C$94,0),MATCH($AG726,INP_VIS_08a_Gerätemenge!$D$12:$N$12,0))</f>
        <v>0</v>
      </c>
      <c r="BA726" s="454">
        <f>INDEX(INP_VIS_08a_Gerätemenge!$D$29:$N$94,MATCH(BA$2,INP_VIS_08a_Gerätemenge!$C$29:$C$94,0),MATCH($AG726,INP_VIS_08a_Gerätemenge!$D$12:$N$12,0))</f>
        <v>0</v>
      </c>
      <c r="BB726" s="454">
        <f>INDEX(INP_VIS_08a_Gerätemenge!$D$29:$N$94,MATCH(BB$2,INP_VIS_08a_Gerätemenge!$C$29:$C$94,0),MATCH($AG726,INP_VIS_08a_Gerätemenge!$D$12:$N$12,0))</f>
        <v>1</v>
      </c>
      <c r="BC726" s="454">
        <f>INDEX(INP_VIS_08a_Gerätemenge!$D$29:$N$94,MATCH(BC$2,INP_VIS_08a_Gerätemenge!$C$29:$C$94,0),MATCH($AG726,INP_VIS_08a_Gerätemenge!$D$12:$N$12,0))</f>
        <v>0</v>
      </c>
      <c r="BD726" s="454">
        <f>INDEX(INP_VIS_08a_Gerätemenge!$D$29:$N$94,MATCH(BD$2,INP_VIS_08a_Gerätemenge!$C$29:$C$94,0),MATCH($AG726,INP_VIS_08a_Gerätemenge!$D$12:$N$12,0))</f>
        <v>0</v>
      </c>
      <c r="BE726" s="454">
        <f>INDEX(INP_VIS_08a_Gerätemenge!$D$29:$N$94,MATCH(BE$2,INP_VIS_08a_Gerätemenge!$C$29:$C$94,0),MATCH($AG726,INP_VIS_08a_Gerätemenge!$D$12:$N$12,0))</f>
        <v>0</v>
      </c>
      <c r="BF726" s="454">
        <f>INDEX(INP_VIS_08a_Gerätemenge!$D$29:$N$94,MATCH(BF$2,INP_VIS_08a_Gerätemenge!$C$29:$C$94,0),MATCH($AG726,INP_VIS_08a_Gerätemenge!$D$12:$N$12,0))</f>
        <v>1</v>
      </c>
      <c r="BG726" s="454">
        <f>INDEX(INP_VIS_08a_Gerätemenge!$D$29:$N$94,MATCH(BG$2,INP_VIS_08a_Gerätemenge!$C$29:$C$94,0),MATCH($AG726,INP_VIS_08a_Gerätemenge!$D$12:$N$12,0))</f>
        <v>0</v>
      </c>
      <c r="BH726" s="454">
        <f>INDEX(INP_VIS_08a_Gerätemenge!$D$29:$N$94,MATCH(BH$2,INP_VIS_08a_Gerätemenge!$C$29:$C$94,0),MATCH($AG726,INP_VIS_08a_Gerätemenge!$D$12:$N$12,0))</f>
        <v>1</v>
      </c>
    </row>
    <row r="727" spans="1:60">
      <c r="A727" s="208">
        <v>6</v>
      </c>
      <c r="B727" s="209">
        <v>45122</v>
      </c>
      <c r="C727" s="208" t="s">
        <v>892</v>
      </c>
      <c r="D727" s="208" t="s">
        <v>375</v>
      </c>
      <c r="E727" s="208" t="s">
        <v>1048</v>
      </c>
      <c r="F727" s="208" t="s">
        <v>985</v>
      </c>
      <c r="H727" s="208" t="s">
        <v>372</v>
      </c>
      <c r="I727" s="210" t="s">
        <v>471</v>
      </c>
      <c r="J727" s="210" t="s">
        <v>1174</v>
      </c>
      <c r="K727" s="210">
        <v>162</v>
      </c>
      <c r="L727" s="210">
        <v>81</v>
      </c>
      <c r="M727" s="210">
        <v>0</v>
      </c>
      <c r="N727" s="210">
        <v>0</v>
      </c>
      <c r="O727" s="208" t="s">
        <v>288</v>
      </c>
      <c r="P727" s="208">
        <v>180</v>
      </c>
      <c r="Q727" s="208" t="s">
        <v>26</v>
      </c>
      <c r="R727" s="208">
        <v>7</v>
      </c>
      <c r="S727" s="209">
        <v>45123</v>
      </c>
      <c r="T727" s="208" t="s">
        <v>386</v>
      </c>
      <c r="U727" s="208" t="s">
        <v>375</v>
      </c>
      <c r="V727" s="208" t="s">
        <v>1239</v>
      </c>
      <c r="W727" s="208" t="s">
        <v>474</v>
      </c>
      <c r="Y727" s="208" t="s">
        <v>372</v>
      </c>
      <c r="Z727" s="210" t="s">
        <v>494</v>
      </c>
      <c r="AA727" s="210" t="s">
        <v>1174</v>
      </c>
      <c r="AB727" s="210">
        <v>162</v>
      </c>
      <c r="AC727" s="210">
        <v>211</v>
      </c>
      <c r="AD727" s="210">
        <v>0</v>
      </c>
      <c r="AE727" s="210">
        <v>0</v>
      </c>
      <c r="AF727" s="210" t="str">
        <f t="shared" si="88"/>
        <v>j</v>
      </c>
      <c r="AG727" s="210">
        <f>VLOOKUP(O727,'Flugplan Summen'!$C$9:$N$33,12,0)</f>
        <v>320</v>
      </c>
      <c r="AH727" s="451" t="str">
        <f t="shared" si="89"/>
        <v/>
      </c>
      <c r="AI727" s="451" t="str">
        <f t="shared" si="90"/>
        <v/>
      </c>
      <c r="AJ727" s="451">
        <f t="shared" si="91"/>
        <v>45122.947916666672</v>
      </c>
      <c r="AK727" s="451">
        <f t="shared" si="92"/>
        <v>45122.979166666672</v>
      </c>
      <c r="AL727" s="451">
        <f t="shared" si="93"/>
        <v>45123.222222222219</v>
      </c>
      <c r="AM727" s="451">
        <f t="shared" si="94"/>
        <v>45123.253472222219</v>
      </c>
      <c r="AN727" s="203">
        <f t="shared" si="95"/>
        <v>1</v>
      </c>
      <c r="AO727" s="454">
        <f>INDEX(INP_VIS_08a_Gerätemenge!$D$29:$N$94,MATCH(AO$2,INP_VIS_08a_Gerätemenge!$C$29:$C$94,0),MATCH($AG727,INP_VIS_08a_Gerätemenge!$D$12:$N$12,0))</f>
        <v>0</v>
      </c>
      <c r="AP727" s="454">
        <f>INDEX(INP_VIS_08a_Gerätemenge!$D$29:$N$94,MATCH(AP$2,INP_VIS_08a_Gerätemenge!$C$29:$C$94,0),MATCH($AG727,INP_VIS_08a_Gerätemenge!$D$12:$N$12,0))</f>
        <v>3</v>
      </c>
      <c r="AQ727" s="454">
        <f>INDEX(INP_VIS_08a_Gerätemenge!$D$29:$N$94,MATCH(AQ$2,INP_VIS_08a_Gerätemenge!$C$29:$C$94,0),MATCH($AG727,INP_VIS_08a_Gerätemenge!$D$12:$N$12,0))</f>
        <v>1</v>
      </c>
      <c r="AR727" s="454">
        <f>INDEX(INP_VIS_08a_Gerätemenge!$D$29:$N$94,MATCH(AR$2,INP_VIS_08a_Gerätemenge!$C$29:$C$94,0),MATCH($AG727,INP_VIS_08a_Gerätemenge!$D$12:$N$12,0))</f>
        <v>0</v>
      </c>
      <c r="AS727" s="454">
        <f>INDEX(INP_VIS_08a_Gerätemenge!$D$29:$N$94,MATCH(AS$2,INP_VIS_08a_Gerätemenge!$C$29:$C$94,0),MATCH($AG727,INP_VIS_08a_Gerätemenge!$D$12:$N$12,0))</f>
        <v>0</v>
      </c>
      <c r="AT727" s="454">
        <f>INDEX(INP_VIS_08a_Gerätemenge!$D$29:$N$94,MATCH(AT$2,INP_VIS_08a_Gerätemenge!$C$29:$C$94,0),MATCH($AG727,INP_VIS_08a_Gerätemenge!$D$12:$N$12,0))</f>
        <v>0</v>
      </c>
      <c r="AU727" s="454">
        <f>INDEX(INP_VIS_08a_Gerätemenge!$D$29:$N$94,MATCH(AU$2,INP_VIS_08a_Gerätemenge!$C$29:$C$94,0),MATCH($AG727,INP_VIS_08a_Gerätemenge!$D$12:$N$12,0))</f>
        <v>0</v>
      </c>
      <c r="AV727" s="454">
        <f>INDEX(INP_VIS_08a_Gerätemenge!$D$29:$N$94,MATCH(AV$2,INP_VIS_08a_Gerätemenge!$C$29:$C$94,0),MATCH($AG727,INP_VIS_08a_Gerätemenge!$D$12:$N$12,0))</f>
        <v>20</v>
      </c>
      <c r="AW727" s="454">
        <f>INDEX(INP_VIS_08a_Gerätemenge!$D$29:$N$94,MATCH(AW$2,INP_VIS_08a_Gerätemenge!$C$29:$C$94,0),MATCH($AG727,INP_VIS_08a_Gerätemenge!$D$12:$N$12,0))</f>
        <v>0</v>
      </c>
      <c r="AX727" s="454">
        <f>INDEX(INP_VIS_08a_Gerätemenge!$D$29:$N$94,MATCH(AX$2,INP_VIS_08a_Gerätemenge!$C$29:$C$94,0),MATCH($AG727,INP_VIS_08a_Gerätemenge!$D$12:$N$12,0))</f>
        <v>0</v>
      </c>
      <c r="AY727" s="454">
        <f>INDEX(INP_VIS_08a_Gerätemenge!$D$29:$N$94,MATCH(AY$2,INP_VIS_08a_Gerätemenge!$C$29:$C$94,0),MATCH($AG727,INP_VIS_08a_Gerätemenge!$D$12:$N$12,0))</f>
        <v>0</v>
      </c>
      <c r="AZ727" s="454">
        <f>INDEX(INP_VIS_08a_Gerätemenge!$D$29:$N$94,MATCH(AZ$2,INP_VIS_08a_Gerätemenge!$C$29:$C$94,0),MATCH($AG727,INP_VIS_08a_Gerätemenge!$D$12:$N$12,0))</f>
        <v>0</v>
      </c>
      <c r="BA727" s="454">
        <f>INDEX(INP_VIS_08a_Gerätemenge!$D$29:$N$94,MATCH(BA$2,INP_VIS_08a_Gerätemenge!$C$29:$C$94,0),MATCH($AG727,INP_VIS_08a_Gerätemenge!$D$12:$N$12,0))</f>
        <v>0</v>
      </c>
      <c r="BB727" s="454">
        <f>INDEX(INP_VIS_08a_Gerätemenge!$D$29:$N$94,MATCH(BB$2,INP_VIS_08a_Gerätemenge!$C$29:$C$94,0),MATCH($AG727,INP_VIS_08a_Gerätemenge!$D$12:$N$12,0))</f>
        <v>1</v>
      </c>
      <c r="BC727" s="454">
        <f>INDEX(INP_VIS_08a_Gerätemenge!$D$29:$N$94,MATCH(BC$2,INP_VIS_08a_Gerätemenge!$C$29:$C$94,0),MATCH($AG727,INP_VIS_08a_Gerätemenge!$D$12:$N$12,0))</f>
        <v>0</v>
      </c>
      <c r="BD727" s="454">
        <f>INDEX(INP_VIS_08a_Gerätemenge!$D$29:$N$94,MATCH(BD$2,INP_VIS_08a_Gerätemenge!$C$29:$C$94,0),MATCH($AG727,INP_VIS_08a_Gerätemenge!$D$12:$N$12,0))</f>
        <v>0</v>
      </c>
      <c r="BE727" s="454">
        <f>INDEX(INP_VIS_08a_Gerätemenge!$D$29:$N$94,MATCH(BE$2,INP_VIS_08a_Gerätemenge!$C$29:$C$94,0),MATCH($AG727,INP_VIS_08a_Gerätemenge!$D$12:$N$12,0))</f>
        <v>0</v>
      </c>
      <c r="BF727" s="454">
        <f>INDEX(INP_VIS_08a_Gerätemenge!$D$29:$N$94,MATCH(BF$2,INP_VIS_08a_Gerätemenge!$C$29:$C$94,0),MATCH($AG727,INP_VIS_08a_Gerätemenge!$D$12:$N$12,0))</f>
        <v>1</v>
      </c>
      <c r="BG727" s="454">
        <f>INDEX(INP_VIS_08a_Gerätemenge!$D$29:$N$94,MATCH(BG$2,INP_VIS_08a_Gerätemenge!$C$29:$C$94,0),MATCH($AG727,INP_VIS_08a_Gerätemenge!$D$12:$N$12,0))</f>
        <v>0</v>
      </c>
      <c r="BH727" s="454">
        <f>INDEX(INP_VIS_08a_Gerätemenge!$D$29:$N$94,MATCH(BH$2,INP_VIS_08a_Gerätemenge!$C$29:$C$94,0),MATCH($AG727,INP_VIS_08a_Gerätemenge!$D$12:$N$12,0))</f>
        <v>1</v>
      </c>
    </row>
    <row r="728" spans="1:60">
      <c r="A728" s="208">
        <v>6</v>
      </c>
      <c r="B728" s="209">
        <v>45122</v>
      </c>
      <c r="C728" s="208" t="s">
        <v>902</v>
      </c>
      <c r="D728" s="208" t="s">
        <v>392</v>
      </c>
      <c r="E728" s="208" t="s">
        <v>903</v>
      </c>
      <c r="F728" s="208" t="s">
        <v>403</v>
      </c>
      <c r="H728" s="208" t="s">
        <v>372</v>
      </c>
      <c r="I728" s="210" t="s">
        <v>498</v>
      </c>
      <c r="J728" s="210" t="s">
        <v>405</v>
      </c>
      <c r="K728" s="210">
        <v>83</v>
      </c>
      <c r="L728" s="210">
        <v>66</v>
      </c>
      <c r="M728" s="210">
        <v>0</v>
      </c>
      <c r="N728" s="210">
        <v>0</v>
      </c>
      <c r="O728" s="208" t="s">
        <v>287</v>
      </c>
      <c r="P728" s="208">
        <v>138</v>
      </c>
      <c r="Q728" s="208" t="s">
        <v>26</v>
      </c>
      <c r="R728" s="208">
        <v>7</v>
      </c>
      <c r="S728" s="209">
        <v>45123</v>
      </c>
      <c r="T728" s="208" t="s">
        <v>401</v>
      </c>
      <c r="U728" s="208" t="s">
        <v>392</v>
      </c>
      <c r="V728" s="208" t="s">
        <v>402</v>
      </c>
      <c r="W728" s="208" t="s">
        <v>403</v>
      </c>
      <c r="Y728" s="208" t="s">
        <v>372</v>
      </c>
      <c r="Z728" s="210" t="s">
        <v>404</v>
      </c>
      <c r="AA728" s="210" t="s">
        <v>405</v>
      </c>
      <c r="AB728" s="210">
        <v>83</v>
      </c>
      <c r="AC728" s="210">
        <v>66</v>
      </c>
      <c r="AD728" s="210">
        <v>0</v>
      </c>
      <c r="AE728" s="210">
        <v>0</v>
      </c>
      <c r="AF728" s="210" t="str">
        <f t="shared" si="88"/>
        <v>j</v>
      </c>
      <c r="AG728" s="210">
        <f>VLOOKUP(O728,'Flugplan Summen'!$C$9:$N$33,12,0)</f>
        <v>319</v>
      </c>
      <c r="AH728" s="451" t="str">
        <f t="shared" si="89"/>
        <v/>
      </c>
      <c r="AI728" s="451" t="str">
        <f t="shared" si="90"/>
        <v/>
      </c>
      <c r="AJ728" s="451">
        <f t="shared" si="91"/>
        <v>45122.951388888891</v>
      </c>
      <c r="AK728" s="451">
        <f t="shared" si="92"/>
        <v>45122.982638888891</v>
      </c>
      <c r="AL728" s="451">
        <f t="shared" si="93"/>
        <v>45123.225694444438</v>
      </c>
      <c r="AM728" s="451">
        <f t="shared" si="94"/>
        <v>45123.256944444438</v>
      </c>
      <c r="AN728" s="203">
        <f t="shared" si="95"/>
        <v>1</v>
      </c>
      <c r="AO728" s="454">
        <f>INDEX(INP_VIS_08a_Gerätemenge!$D$29:$N$94,MATCH(AO$2,INP_VIS_08a_Gerätemenge!$C$29:$C$94,0),MATCH($AG728,INP_VIS_08a_Gerätemenge!$D$12:$N$12,0))</f>
        <v>0</v>
      </c>
      <c r="AP728" s="454">
        <f>INDEX(INP_VIS_08a_Gerätemenge!$D$29:$N$94,MATCH(AP$2,INP_VIS_08a_Gerätemenge!$C$29:$C$94,0),MATCH($AG728,INP_VIS_08a_Gerätemenge!$D$12:$N$12,0))</f>
        <v>3</v>
      </c>
      <c r="AQ728" s="454">
        <f>INDEX(INP_VIS_08a_Gerätemenge!$D$29:$N$94,MATCH(AQ$2,INP_VIS_08a_Gerätemenge!$C$29:$C$94,0),MATCH($AG728,INP_VIS_08a_Gerätemenge!$D$12:$N$12,0))</f>
        <v>1</v>
      </c>
      <c r="AR728" s="454">
        <f>INDEX(INP_VIS_08a_Gerätemenge!$D$29:$N$94,MATCH(AR$2,INP_VIS_08a_Gerätemenge!$C$29:$C$94,0),MATCH($AG728,INP_VIS_08a_Gerätemenge!$D$12:$N$12,0))</f>
        <v>0</v>
      </c>
      <c r="AS728" s="454">
        <f>INDEX(INP_VIS_08a_Gerätemenge!$D$29:$N$94,MATCH(AS$2,INP_VIS_08a_Gerätemenge!$C$29:$C$94,0),MATCH($AG728,INP_VIS_08a_Gerätemenge!$D$12:$N$12,0))</f>
        <v>0</v>
      </c>
      <c r="AT728" s="454">
        <f>INDEX(INP_VIS_08a_Gerätemenge!$D$29:$N$94,MATCH(AT$2,INP_VIS_08a_Gerätemenge!$C$29:$C$94,0),MATCH($AG728,INP_VIS_08a_Gerätemenge!$D$12:$N$12,0))</f>
        <v>0</v>
      </c>
      <c r="AU728" s="454">
        <f>INDEX(INP_VIS_08a_Gerätemenge!$D$29:$N$94,MATCH(AU$2,INP_VIS_08a_Gerätemenge!$C$29:$C$94,0),MATCH($AG728,INP_VIS_08a_Gerätemenge!$D$12:$N$12,0))</f>
        <v>0</v>
      </c>
      <c r="AV728" s="454">
        <f>INDEX(INP_VIS_08a_Gerätemenge!$D$29:$N$94,MATCH(AV$2,INP_VIS_08a_Gerätemenge!$C$29:$C$94,0),MATCH($AG728,INP_VIS_08a_Gerätemenge!$D$12:$N$12,0))</f>
        <v>12</v>
      </c>
      <c r="AW728" s="454">
        <f>INDEX(INP_VIS_08a_Gerätemenge!$D$29:$N$94,MATCH(AW$2,INP_VIS_08a_Gerätemenge!$C$29:$C$94,0),MATCH($AG728,INP_VIS_08a_Gerätemenge!$D$12:$N$12,0))</f>
        <v>0</v>
      </c>
      <c r="AX728" s="454">
        <f>INDEX(INP_VIS_08a_Gerätemenge!$D$29:$N$94,MATCH(AX$2,INP_VIS_08a_Gerätemenge!$C$29:$C$94,0),MATCH($AG728,INP_VIS_08a_Gerätemenge!$D$12:$N$12,0))</f>
        <v>0</v>
      </c>
      <c r="AY728" s="454">
        <f>INDEX(INP_VIS_08a_Gerätemenge!$D$29:$N$94,MATCH(AY$2,INP_VIS_08a_Gerätemenge!$C$29:$C$94,0),MATCH($AG728,INP_VIS_08a_Gerätemenge!$D$12:$N$12,0))</f>
        <v>1</v>
      </c>
      <c r="AZ728" s="454">
        <f>INDEX(INP_VIS_08a_Gerätemenge!$D$29:$N$94,MATCH(AZ$2,INP_VIS_08a_Gerätemenge!$C$29:$C$94,0),MATCH($AG728,INP_VIS_08a_Gerätemenge!$D$12:$N$12,0))</f>
        <v>2</v>
      </c>
      <c r="BA728" s="454">
        <f>INDEX(INP_VIS_08a_Gerätemenge!$D$29:$N$94,MATCH(BA$2,INP_VIS_08a_Gerätemenge!$C$29:$C$94,0),MATCH($AG728,INP_VIS_08a_Gerätemenge!$D$12:$N$12,0))</f>
        <v>0</v>
      </c>
      <c r="BB728" s="454">
        <f>INDEX(INP_VIS_08a_Gerätemenge!$D$29:$N$94,MATCH(BB$2,INP_VIS_08a_Gerätemenge!$C$29:$C$94,0),MATCH($AG728,INP_VIS_08a_Gerätemenge!$D$12:$N$12,0))</f>
        <v>1</v>
      </c>
      <c r="BC728" s="454">
        <f>INDEX(INP_VIS_08a_Gerätemenge!$D$29:$N$94,MATCH(BC$2,INP_VIS_08a_Gerätemenge!$C$29:$C$94,0),MATCH($AG728,INP_VIS_08a_Gerätemenge!$D$12:$N$12,0))</f>
        <v>0</v>
      </c>
      <c r="BD728" s="454">
        <f>INDEX(INP_VIS_08a_Gerätemenge!$D$29:$N$94,MATCH(BD$2,INP_VIS_08a_Gerätemenge!$C$29:$C$94,0),MATCH($AG728,INP_VIS_08a_Gerätemenge!$D$12:$N$12,0))</f>
        <v>0</v>
      </c>
      <c r="BE728" s="454">
        <f>INDEX(INP_VIS_08a_Gerätemenge!$D$29:$N$94,MATCH(BE$2,INP_VIS_08a_Gerätemenge!$C$29:$C$94,0),MATCH($AG728,INP_VIS_08a_Gerätemenge!$D$12:$N$12,0))</f>
        <v>0</v>
      </c>
      <c r="BF728" s="454">
        <f>INDEX(INP_VIS_08a_Gerätemenge!$D$29:$N$94,MATCH(BF$2,INP_VIS_08a_Gerätemenge!$C$29:$C$94,0),MATCH($AG728,INP_VIS_08a_Gerätemenge!$D$12:$N$12,0))</f>
        <v>1</v>
      </c>
      <c r="BG728" s="454">
        <f>INDEX(INP_VIS_08a_Gerätemenge!$D$29:$N$94,MATCH(BG$2,INP_VIS_08a_Gerätemenge!$C$29:$C$94,0),MATCH($AG728,INP_VIS_08a_Gerätemenge!$D$12:$N$12,0))</f>
        <v>0</v>
      </c>
      <c r="BH728" s="454">
        <f>INDEX(INP_VIS_08a_Gerätemenge!$D$29:$N$94,MATCH(BH$2,INP_VIS_08a_Gerätemenge!$C$29:$C$94,0),MATCH($AG728,INP_VIS_08a_Gerätemenge!$D$12:$N$12,0))</f>
        <v>1</v>
      </c>
    </row>
    <row r="729" spans="1:60">
      <c r="A729" s="208">
        <v>6</v>
      </c>
      <c r="B729" s="209">
        <v>45122</v>
      </c>
      <c r="C729" s="208" t="s">
        <v>902</v>
      </c>
      <c r="D729" s="208" t="s">
        <v>375</v>
      </c>
      <c r="E729" s="208" t="s">
        <v>909</v>
      </c>
      <c r="F729" s="208" t="s">
        <v>408</v>
      </c>
      <c r="H729" s="208" t="s">
        <v>372</v>
      </c>
      <c r="I729" s="210" t="s">
        <v>502</v>
      </c>
      <c r="J729" s="210" t="s">
        <v>464</v>
      </c>
      <c r="K729" s="210">
        <v>162</v>
      </c>
      <c r="L729" s="210">
        <v>146</v>
      </c>
      <c r="M729" s="210">
        <v>0</v>
      </c>
      <c r="N729" s="210">
        <v>0</v>
      </c>
      <c r="O729" s="208" t="s">
        <v>290</v>
      </c>
      <c r="P729" s="208">
        <v>180</v>
      </c>
      <c r="Q729" s="208" t="s">
        <v>26</v>
      </c>
      <c r="R729" s="208">
        <v>7</v>
      </c>
      <c r="S729" s="209">
        <v>45123</v>
      </c>
      <c r="T729" s="208" t="s">
        <v>386</v>
      </c>
      <c r="U729" s="208" t="s">
        <v>375</v>
      </c>
      <c r="V729" s="208" t="s">
        <v>572</v>
      </c>
      <c r="W729" s="208" t="s">
        <v>573</v>
      </c>
      <c r="Y729" s="208" t="s">
        <v>372</v>
      </c>
      <c r="Z729" s="210" t="s">
        <v>463</v>
      </c>
      <c r="AA729" s="210" t="s">
        <v>464</v>
      </c>
      <c r="AB729" s="210">
        <v>162</v>
      </c>
      <c r="AC729" s="210">
        <v>81</v>
      </c>
      <c r="AD729" s="210">
        <v>0</v>
      </c>
      <c r="AE729" s="210">
        <v>0</v>
      </c>
      <c r="AF729" s="210" t="str">
        <f t="shared" si="88"/>
        <v>j</v>
      </c>
      <c r="AG729" s="210">
        <f>VLOOKUP(O729,'Flugplan Summen'!$C$9:$N$33,12,0)</f>
        <v>320</v>
      </c>
      <c r="AH729" s="451" t="str">
        <f t="shared" si="89"/>
        <v/>
      </c>
      <c r="AI729" s="451" t="str">
        <f t="shared" si="90"/>
        <v/>
      </c>
      <c r="AJ729" s="451">
        <f t="shared" si="91"/>
        <v>45122.951388888891</v>
      </c>
      <c r="AK729" s="451">
        <f t="shared" si="92"/>
        <v>45122.982638888891</v>
      </c>
      <c r="AL729" s="451">
        <f t="shared" si="93"/>
        <v>45123.222222222219</v>
      </c>
      <c r="AM729" s="451">
        <f t="shared" si="94"/>
        <v>45123.253472222219</v>
      </c>
      <c r="AN729" s="203">
        <f t="shared" si="95"/>
        <v>1</v>
      </c>
      <c r="AO729" s="454">
        <f>INDEX(INP_VIS_08a_Gerätemenge!$D$29:$N$94,MATCH(AO$2,INP_VIS_08a_Gerätemenge!$C$29:$C$94,0),MATCH($AG729,INP_VIS_08a_Gerätemenge!$D$12:$N$12,0))</f>
        <v>0</v>
      </c>
      <c r="AP729" s="454">
        <f>INDEX(INP_VIS_08a_Gerätemenge!$D$29:$N$94,MATCH(AP$2,INP_VIS_08a_Gerätemenge!$C$29:$C$94,0),MATCH($AG729,INP_VIS_08a_Gerätemenge!$D$12:$N$12,0))</f>
        <v>3</v>
      </c>
      <c r="AQ729" s="454">
        <f>INDEX(INP_VIS_08a_Gerätemenge!$D$29:$N$94,MATCH(AQ$2,INP_VIS_08a_Gerätemenge!$C$29:$C$94,0),MATCH($AG729,INP_VIS_08a_Gerätemenge!$D$12:$N$12,0))</f>
        <v>1</v>
      </c>
      <c r="AR729" s="454">
        <f>INDEX(INP_VIS_08a_Gerätemenge!$D$29:$N$94,MATCH(AR$2,INP_VIS_08a_Gerätemenge!$C$29:$C$94,0),MATCH($AG729,INP_VIS_08a_Gerätemenge!$D$12:$N$12,0))</f>
        <v>0</v>
      </c>
      <c r="AS729" s="454">
        <f>INDEX(INP_VIS_08a_Gerätemenge!$D$29:$N$94,MATCH(AS$2,INP_VIS_08a_Gerätemenge!$C$29:$C$94,0),MATCH($AG729,INP_VIS_08a_Gerätemenge!$D$12:$N$12,0))</f>
        <v>0</v>
      </c>
      <c r="AT729" s="454">
        <f>INDEX(INP_VIS_08a_Gerätemenge!$D$29:$N$94,MATCH(AT$2,INP_VIS_08a_Gerätemenge!$C$29:$C$94,0),MATCH($AG729,INP_VIS_08a_Gerätemenge!$D$12:$N$12,0))</f>
        <v>0</v>
      </c>
      <c r="AU729" s="454">
        <f>INDEX(INP_VIS_08a_Gerätemenge!$D$29:$N$94,MATCH(AU$2,INP_VIS_08a_Gerätemenge!$C$29:$C$94,0),MATCH($AG729,INP_VIS_08a_Gerätemenge!$D$12:$N$12,0))</f>
        <v>0</v>
      </c>
      <c r="AV729" s="454">
        <f>INDEX(INP_VIS_08a_Gerätemenge!$D$29:$N$94,MATCH(AV$2,INP_VIS_08a_Gerätemenge!$C$29:$C$94,0),MATCH($AG729,INP_VIS_08a_Gerätemenge!$D$12:$N$12,0))</f>
        <v>20</v>
      </c>
      <c r="AW729" s="454">
        <f>INDEX(INP_VIS_08a_Gerätemenge!$D$29:$N$94,MATCH(AW$2,INP_VIS_08a_Gerätemenge!$C$29:$C$94,0),MATCH($AG729,INP_VIS_08a_Gerätemenge!$D$12:$N$12,0))</f>
        <v>0</v>
      </c>
      <c r="AX729" s="454">
        <f>INDEX(INP_VIS_08a_Gerätemenge!$D$29:$N$94,MATCH(AX$2,INP_VIS_08a_Gerätemenge!$C$29:$C$94,0),MATCH($AG729,INP_VIS_08a_Gerätemenge!$D$12:$N$12,0))</f>
        <v>0</v>
      </c>
      <c r="AY729" s="454">
        <f>INDEX(INP_VIS_08a_Gerätemenge!$D$29:$N$94,MATCH(AY$2,INP_VIS_08a_Gerätemenge!$C$29:$C$94,0),MATCH($AG729,INP_VIS_08a_Gerätemenge!$D$12:$N$12,0))</f>
        <v>0</v>
      </c>
      <c r="AZ729" s="454">
        <f>INDEX(INP_VIS_08a_Gerätemenge!$D$29:$N$94,MATCH(AZ$2,INP_VIS_08a_Gerätemenge!$C$29:$C$94,0),MATCH($AG729,INP_VIS_08a_Gerätemenge!$D$12:$N$12,0))</f>
        <v>0</v>
      </c>
      <c r="BA729" s="454">
        <f>INDEX(INP_VIS_08a_Gerätemenge!$D$29:$N$94,MATCH(BA$2,INP_VIS_08a_Gerätemenge!$C$29:$C$94,0),MATCH($AG729,INP_VIS_08a_Gerätemenge!$D$12:$N$12,0))</f>
        <v>0</v>
      </c>
      <c r="BB729" s="454">
        <f>INDEX(INP_VIS_08a_Gerätemenge!$D$29:$N$94,MATCH(BB$2,INP_VIS_08a_Gerätemenge!$C$29:$C$94,0),MATCH($AG729,INP_VIS_08a_Gerätemenge!$D$12:$N$12,0))</f>
        <v>1</v>
      </c>
      <c r="BC729" s="454">
        <f>INDEX(INP_VIS_08a_Gerätemenge!$D$29:$N$94,MATCH(BC$2,INP_VIS_08a_Gerätemenge!$C$29:$C$94,0),MATCH($AG729,INP_VIS_08a_Gerätemenge!$D$12:$N$12,0))</f>
        <v>0</v>
      </c>
      <c r="BD729" s="454">
        <f>INDEX(INP_VIS_08a_Gerätemenge!$D$29:$N$94,MATCH(BD$2,INP_VIS_08a_Gerätemenge!$C$29:$C$94,0),MATCH($AG729,INP_VIS_08a_Gerätemenge!$D$12:$N$12,0))</f>
        <v>0</v>
      </c>
      <c r="BE729" s="454">
        <f>INDEX(INP_VIS_08a_Gerätemenge!$D$29:$N$94,MATCH(BE$2,INP_VIS_08a_Gerätemenge!$C$29:$C$94,0),MATCH($AG729,INP_VIS_08a_Gerätemenge!$D$12:$N$12,0))</f>
        <v>0</v>
      </c>
      <c r="BF729" s="454">
        <f>INDEX(INP_VIS_08a_Gerätemenge!$D$29:$N$94,MATCH(BF$2,INP_VIS_08a_Gerätemenge!$C$29:$C$94,0),MATCH($AG729,INP_VIS_08a_Gerätemenge!$D$12:$N$12,0))</f>
        <v>1</v>
      </c>
      <c r="BG729" s="454">
        <f>INDEX(INP_VIS_08a_Gerätemenge!$D$29:$N$94,MATCH(BG$2,INP_VIS_08a_Gerätemenge!$C$29:$C$94,0),MATCH($AG729,INP_VIS_08a_Gerätemenge!$D$12:$N$12,0))</f>
        <v>0</v>
      </c>
      <c r="BH729" s="454">
        <f>INDEX(INP_VIS_08a_Gerätemenge!$D$29:$N$94,MATCH(BH$2,INP_VIS_08a_Gerätemenge!$C$29:$C$94,0),MATCH($AG729,INP_VIS_08a_Gerätemenge!$D$12:$N$12,0))</f>
        <v>1</v>
      </c>
    </row>
    <row r="730" spans="1:60">
      <c r="A730" s="208">
        <v>6</v>
      </c>
      <c r="B730" s="209">
        <v>45122</v>
      </c>
      <c r="C730" s="208" t="s">
        <v>904</v>
      </c>
      <c r="D730" s="208" t="s">
        <v>392</v>
      </c>
      <c r="E730" s="208" t="s">
        <v>905</v>
      </c>
      <c r="F730" s="208" t="s">
        <v>394</v>
      </c>
      <c r="H730" s="208" t="s">
        <v>372</v>
      </c>
      <c r="I730" s="210" t="s">
        <v>498</v>
      </c>
      <c r="J730" s="210" t="s">
        <v>396</v>
      </c>
      <c r="K730" s="210">
        <v>54</v>
      </c>
      <c r="L730" s="210">
        <v>43</v>
      </c>
      <c r="M730" s="210">
        <v>0</v>
      </c>
      <c r="N730" s="210">
        <v>0</v>
      </c>
      <c r="O730" s="208" t="s">
        <v>293</v>
      </c>
      <c r="P730" s="208">
        <v>90</v>
      </c>
      <c r="Q730" s="208" t="s">
        <v>26</v>
      </c>
      <c r="R730" s="208">
        <v>7</v>
      </c>
      <c r="S730" s="209">
        <v>45123</v>
      </c>
      <c r="T730" s="208" t="s">
        <v>434</v>
      </c>
      <c r="U730" s="208" t="s">
        <v>392</v>
      </c>
      <c r="V730" s="208" t="s">
        <v>393</v>
      </c>
      <c r="W730" s="208" t="s">
        <v>394</v>
      </c>
      <c r="Y730" s="208" t="s">
        <v>372</v>
      </c>
      <c r="Z730" s="210" t="s">
        <v>395</v>
      </c>
      <c r="AA730" s="210" t="s">
        <v>396</v>
      </c>
      <c r="AB730" s="210">
        <v>54</v>
      </c>
      <c r="AC730" s="210">
        <v>43</v>
      </c>
      <c r="AD730" s="210">
        <v>0</v>
      </c>
      <c r="AE730" s="210">
        <v>0</v>
      </c>
      <c r="AF730" s="210" t="str">
        <f t="shared" si="88"/>
        <v>j</v>
      </c>
      <c r="AG730" s="210" t="str">
        <f>VLOOKUP(O730,'Flugplan Summen'!$C$9:$N$33,12,0)</f>
        <v>CR9</v>
      </c>
      <c r="AH730" s="451" t="str">
        <f t="shared" si="89"/>
        <v/>
      </c>
      <c r="AI730" s="451" t="str">
        <f t="shared" si="90"/>
        <v/>
      </c>
      <c r="AJ730" s="451">
        <f t="shared" si="91"/>
        <v>45122.954861111117</v>
      </c>
      <c r="AK730" s="451">
        <f t="shared" si="92"/>
        <v>45122.986111111117</v>
      </c>
      <c r="AL730" s="451">
        <f t="shared" si="93"/>
        <v>45123.236111111109</v>
      </c>
      <c r="AM730" s="451">
        <f t="shared" si="94"/>
        <v>45123.267361111109</v>
      </c>
      <c r="AN730" s="203">
        <f t="shared" si="95"/>
        <v>1</v>
      </c>
      <c r="AO730" s="454">
        <f>INDEX(INP_VIS_08a_Gerätemenge!$D$29:$N$94,MATCH(AO$2,INP_VIS_08a_Gerätemenge!$C$29:$C$94,0),MATCH($AG730,INP_VIS_08a_Gerätemenge!$D$12:$N$12,0))</f>
        <v>0</v>
      </c>
      <c r="AP730" s="454">
        <f>INDEX(INP_VIS_08a_Gerätemenge!$D$29:$N$94,MATCH(AP$2,INP_VIS_08a_Gerätemenge!$C$29:$C$94,0),MATCH($AG730,INP_VIS_08a_Gerätemenge!$D$12:$N$12,0))</f>
        <v>2</v>
      </c>
      <c r="AQ730" s="454">
        <f>INDEX(INP_VIS_08a_Gerätemenge!$D$29:$N$94,MATCH(AQ$2,INP_VIS_08a_Gerätemenge!$C$29:$C$94,0),MATCH($AG730,INP_VIS_08a_Gerätemenge!$D$12:$N$12,0))</f>
        <v>1</v>
      </c>
      <c r="AR730" s="454">
        <f>INDEX(INP_VIS_08a_Gerätemenge!$D$29:$N$94,MATCH(AR$2,INP_VIS_08a_Gerätemenge!$C$29:$C$94,0),MATCH($AG730,INP_VIS_08a_Gerätemenge!$D$12:$N$12,0))</f>
        <v>0</v>
      </c>
      <c r="AS730" s="454">
        <f>INDEX(INP_VIS_08a_Gerätemenge!$D$29:$N$94,MATCH(AS$2,INP_VIS_08a_Gerätemenge!$C$29:$C$94,0),MATCH($AG730,INP_VIS_08a_Gerätemenge!$D$12:$N$12,0))</f>
        <v>0</v>
      </c>
      <c r="AT730" s="454">
        <f>INDEX(INP_VIS_08a_Gerätemenge!$D$29:$N$94,MATCH(AT$2,INP_VIS_08a_Gerätemenge!$C$29:$C$94,0),MATCH($AG730,INP_VIS_08a_Gerätemenge!$D$12:$N$12,0))</f>
        <v>0</v>
      </c>
      <c r="AU730" s="454">
        <f>INDEX(INP_VIS_08a_Gerätemenge!$D$29:$N$94,MATCH(AU$2,INP_VIS_08a_Gerätemenge!$C$29:$C$94,0),MATCH($AG730,INP_VIS_08a_Gerätemenge!$D$12:$N$12,0))</f>
        <v>0</v>
      </c>
      <c r="AV730" s="454">
        <f>INDEX(INP_VIS_08a_Gerätemenge!$D$29:$N$94,MATCH(AV$2,INP_VIS_08a_Gerätemenge!$C$29:$C$94,0),MATCH($AG730,INP_VIS_08a_Gerätemenge!$D$12:$N$12,0))</f>
        <v>8</v>
      </c>
      <c r="AW730" s="454">
        <f>INDEX(INP_VIS_08a_Gerätemenge!$D$29:$N$94,MATCH(AW$2,INP_VIS_08a_Gerätemenge!$C$29:$C$94,0),MATCH($AG730,INP_VIS_08a_Gerätemenge!$D$12:$N$12,0))</f>
        <v>0</v>
      </c>
      <c r="AX730" s="454">
        <f>INDEX(INP_VIS_08a_Gerätemenge!$D$29:$N$94,MATCH(AX$2,INP_VIS_08a_Gerätemenge!$C$29:$C$94,0),MATCH($AG730,INP_VIS_08a_Gerätemenge!$D$12:$N$12,0))</f>
        <v>0</v>
      </c>
      <c r="AY730" s="454">
        <f>INDEX(INP_VIS_08a_Gerätemenge!$D$29:$N$94,MATCH(AY$2,INP_VIS_08a_Gerätemenge!$C$29:$C$94,0),MATCH($AG730,INP_VIS_08a_Gerätemenge!$D$12:$N$12,0))</f>
        <v>0</v>
      </c>
      <c r="AZ730" s="454">
        <f>INDEX(INP_VIS_08a_Gerätemenge!$D$29:$N$94,MATCH(AZ$2,INP_VIS_08a_Gerätemenge!$C$29:$C$94,0),MATCH($AG730,INP_VIS_08a_Gerätemenge!$D$12:$N$12,0))</f>
        <v>2</v>
      </c>
      <c r="BA730" s="454">
        <f>INDEX(INP_VIS_08a_Gerätemenge!$D$29:$N$94,MATCH(BA$2,INP_VIS_08a_Gerätemenge!$C$29:$C$94,0),MATCH($AG730,INP_VIS_08a_Gerätemenge!$D$12:$N$12,0))</f>
        <v>0</v>
      </c>
      <c r="BB730" s="454">
        <f>INDEX(INP_VIS_08a_Gerätemenge!$D$29:$N$94,MATCH(BB$2,INP_VIS_08a_Gerätemenge!$C$29:$C$94,0),MATCH($AG730,INP_VIS_08a_Gerätemenge!$D$12:$N$12,0))</f>
        <v>1</v>
      </c>
      <c r="BC730" s="454">
        <f>INDEX(INP_VIS_08a_Gerätemenge!$D$29:$N$94,MATCH(BC$2,INP_VIS_08a_Gerätemenge!$C$29:$C$94,0),MATCH($AG730,INP_VIS_08a_Gerätemenge!$D$12:$N$12,0))</f>
        <v>0</v>
      </c>
      <c r="BD730" s="454">
        <f>INDEX(INP_VIS_08a_Gerätemenge!$D$29:$N$94,MATCH(BD$2,INP_VIS_08a_Gerätemenge!$C$29:$C$94,0),MATCH($AG730,INP_VIS_08a_Gerätemenge!$D$12:$N$12,0))</f>
        <v>0</v>
      </c>
      <c r="BE730" s="454">
        <f>INDEX(INP_VIS_08a_Gerätemenge!$D$29:$N$94,MATCH(BE$2,INP_VIS_08a_Gerätemenge!$C$29:$C$94,0),MATCH($AG730,INP_VIS_08a_Gerätemenge!$D$12:$N$12,0))</f>
        <v>0</v>
      </c>
      <c r="BF730" s="454">
        <f>INDEX(INP_VIS_08a_Gerätemenge!$D$29:$N$94,MATCH(BF$2,INP_VIS_08a_Gerätemenge!$C$29:$C$94,0),MATCH($AG730,INP_VIS_08a_Gerätemenge!$D$12:$N$12,0))</f>
        <v>1</v>
      </c>
      <c r="BG730" s="454">
        <f>INDEX(INP_VIS_08a_Gerätemenge!$D$29:$N$94,MATCH(BG$2,INP_VIS_08a_Gerätemenge!$C$29:$C$94,0),MATCH($AG730,INP_VIS_08a_Gerätemenge!$D$12:$N$12,0))</f>
        <v>0</v>
      </c>
      <c r="BH730" s="454">
        <f>INDEX(INP_VIS_08a_Gerätemenge!$D$29:$N$94,MATCH(BH$2,INP_VIS_08a_Gerätemenge!$C$29:$C$94,0),MATCH($AG730,INP_VIS_08a_Gerätemenge!$D$12:$N$12,0))</f>
        <v>1</v>
      </c>
    </row>
    <row r="731" spans="1:60">
      <c r="A731" s="208">
        <v>6</v>
      </c>
      <c r="B731" s="209">
        <v>45122</v>
      </c>
      <c r="C731" s="208" t="s">
        <v>904</v>
      </c>
      <c r="D731" s="208" t="s">
        <v>375</v>
      </c>
      <c r="E731" s="208" t="s">
        <v>1240</v>
      </c>
      <c r="F731" s="208" t="s">
        <v>573</v>
      </c>
      <c r="H731" s="208" t="s">
        <v>372</v>
      </c>
      <c r="I731" s="210" t="s">
        <v>502</v>
      </c>
      <c r="J731" s="210" t="s">
        <v>438</v>
      </c>
      <c r="K731" s="210">
        <v>135</v>
      </c>
      <c r="L731" s="210">
        <v>68</v>
      </c>
      <c r="M731" s="210">
        <v>0</v>
      </c>
      <c r="N731" s="210">
        <v>0</v>
      </c>
      <c r="O731" s="208" t="s">
        <v>287</v>
      </c>
      <c r="P731" s="208">
        <v>150</v>
      </c>
      <c r="Q731" s="208" t="s">
        <v>26</v>
      </c>
      <c r="R731" s="208">
        <v>7</v>
      </c>
      <c r="S731" s="209">
        <v>45123</v>
      </c>
      <c r="T731" s="208" t="s">
        <v>468</v>
      </c>
      <c r="U731" s="208" t="s">
        <v>375</v>
      </c>
      <c r="V731" s="208" t="s">
        <v>747</v>
      </c>
      <c r="W731" s="208" t="s">
        <v>748</v>
      </c>
      <c r="Y731" s="208" t="s">
        <v>372</v>
      </c>
      <c r="Z731" s="210" t="s">
        <v>437</v>
      </c>
      <c r="AA731" s="210" t="s">
        <v>438</v>
      </c>
      <c r="AB731" s="210">
        <v>135</v>
      </c>
      <c r="AC731" s="210">
        <v>68</v>
      </c>
      <c r="AD731" s="210">
        <v>0</v>
      </c>
      <c r="AE731" s="210">
        <v>0</v>
      </c>
      <c r="AF731" s="210" t="str">
        <f t="shared" si="88"/>
        <v>j</v>
      </c>
      <c r="AG731" s="210">
        <f>VLOOKUP(O731,'Flugplan Summen'!$C$9:$N$33,12,0)</f>
        <v>319</v>
      </c>
      <c r="AH731" s="451" t="str">
        <f t="shared" si="89"/>
        <v/>
      </c>
      <c r="AI731" s="451" t="str">
        <f t="shared" si="90"/>
        <v/>
      </c>
      <c r="AJ731" s="451">
        <f t="shared" si="91"/>
        <v>45122.954861111117</v>
      </c>
      <c r="AK731" s="451">
        <f t="shared" si="92"/>
        <v>45122.986111111117</v>
      </c>
      <c r="AL731" s="451">
        <f t="shared" si="93"/>
        <v>45123.253472222219</v>
      </c>
      <c r="AM731" s="451">
        <f t="shared" si="94"/>
        <v>45123.284722222219</v>
      </c>
      <c r="AN731" s="203">
        <f t="shared" si="95"/>
        <v>1</v>
      </c>
      <c r="AO731" s="454">
        <f>INDEX(INP_VIS_08a_Gerätemenge!$D$29:$N$94,MATCH(AO$2,INP_VIS_08a_Gerätemenge!$C$29:$C$94,0),MATCH($AG731,INP_VIS_08a_Gerätemenge!$D$12:$N$12,0))</f>
        <v>0</v>
      </c>
      <c r="AP731" s="454">
        <f>INDEX(INP_VIS_08a_Gerätemenge!$D$29:$N$94,MATCH(AP$2,INP_VIS_08a_Gerätemenge!$C$29:$C$94,0),MATCH($AG731,INP_VIS_08a_Gerätemenge!$D$12:$N$12,0))</f>
        <v>3</v>
      </c>
      <c r="AQ731" s="454">
        <f>INDEX(INP_VIS_08a_Gerätemenge!$D$29:$N$94,MATCH(AQ$2,INP_VIS_08a_Gerätemenge!$C$29:$C$94,0),MATCH($AG731,INP_VIS_08a_Gerätemenge!$D$12:$N$12,0))</f>
        <v>1</v>
      </c>
      <c r="AR731" s="454">
        <f>INDEX(INP_VIS_08a_Gerätemenge!$D$29:$N$94,MATCH(AR$2,INP_VIS_08a_Gerätemenge!$C$29:$C$94,0),MATCH($AG731,INP_VIS_08a_Gerätemenge!$D$12:$N$12,0))</f>
        <v>0</v>
      </c>
      <c r="AS731" s="454">
        <f>INDEX(INP_VIS_08a_Gerätemenge!$D$29:$N$94,MATCH(AS$2,INP_VIS_08a_Gerätemenge!$C$29:$C$94,0),MATCH($AG731,INP_VIS_08a_Gerätemenge!$D$12:$N$12,0))</f>
        <v>0</v>
      </c>
      <c r="AT731" s="454">
        <f>INDEX(INP_VIS_08a_Gerätemenge!$D$29:$N$94,MATCH(AT$2,INP_VIS_08a_Gerätemenge!$C$29:$C$94,0),MATCH($AG731,INP_VIS_08a_Gerätemenge!$D$12:$N$12,0))</f>
        <v>0</v>
      </c>
      <c r="AU731" s="454">
        <f>INDEX(INP_VIS_08a_Gerätemenge!$D$29:$N$94,MATCH(AU$2,INP_VIS_08a_Gerätemenge!$C$29:$C$94,0),MATCH($AG731,INP_VIS_08a_Gerätemenge!$D$12:$N$12,0))</f>
        <v>0</v>
      </c>
      <c r="AV731" s="454">
        <f>INDEX(INP_VIS_08a_Gerätemenge!$D$29:$N$94,MATCH(AV$2,INP_VIS_08a_Gerätemenge!$C$29:$C$94,0),MATCH($AG731,INP_VIS_08a_Gerätemenge!$D$12:$N$12,0))</f>
        <v>12</v>
      </c>
      <c r="AW731" s="454">
        <f>INDEX(INP_VIS_08a_Gerätemenge!$D$29:$N$94,MATCH(AW$2,INP_VIS_08a_Gerätemenge!$C$29:$C$94,0),MATCH($AG731,INP_VIS_08a_Gerätemenge!$D$12:$N$12,0))</f>
        <v>0</v>
      </c>
      <c r="AX731" s="454">
        <f>INDEX(INP_VIS_08a_Gerätemenge!$D$29:$N$94,MATCH(AX$2,INP_VIS_08a_Gerätemenge!$C$29:$C$94,0),MATCH($AG731,INP_VIS_08a_Gerätemenge!$D$12:$N$12,0))</f>
        <v>0</v>
      </c>
      <c r="AY731" s="454">
        <f>INDEX(INP_VIS_08a_Gerätemenge!$D$29:$N$94,MATCH(AY$2,INP_VIS_08a_Gerätemenge!$C$29:$C$94,0),MATCH($AG731,INP_VIS_08a_Gerätemenge!$D$12:$N$12,0))</f>
        <v>1</v>
      </c>
      <c r="AZ731" s="454">
        <f>INDEX(INP_VIS_08a_Gerätemenge!$D$29:$N$94,MATCH(AZ$2,INP_VIS_08a_Gerätemenge!$C$29:$C$94,0),MATCH($AG731,INP_VIS_08a_Gerätemenge!$D$12:$N$12,0))</f>
        <v>2</v>
      </c>
      <c r="BA731" s="454">
        <f>INDEX(INP_VIS_08a_Gerätemenge!$D$29:$N$94,MATCH(BA$2,INP_VIS_08a_Gerätemenge!$C$29:$C$94,0),MATCH($AG731,INP_VIS_08a_Gerätemenge!$D$12:$N$12,0))</f>
        <v>0</v>
      </c>
      <c r="BB731" s="454">
        <f>INDEX(INP_VIS_08a_Gerätemenge!$D$29:$N$94,MATCH(BB$2,INP_VIS_08a_Gerätemenge!$C$29:$C$94,0),MATCH($AG731,INP_VIS_08a_Gerätemenge!$D$12:$N$12,0))</f>
        <v>1</v>
      </c>
      <c r="BC731" s="454">
        <f>INDEX(INP_VIS_08a_Gerätemenge!$D$29:$N$94,MATCH(BC$2,INP_VIS_08a_Gerätemenge!$C$29:$C$94,0),MATCH($AG731,INP_VIS_08a_Gerätemenge!$D$12:$N$12,0))</f>
        <v>0</v>
      </c>
      <c r="BD731" s="454">
        <f>INDEX(INP_VIS_08a_Gerätemenge!$D$29:$N$94,MATCH(BD$2,INP_VIS_08a_Gerätemenge!$C$29:$C$94,0),MATCH($AG731,INP_VIS_08a_Gerätemenge!$D$12:$N$12,0))</f>
        <v>0</v>
      </c>
      <c r="BE731" s="454">
        <f>INDEX(INP_VIS_08a_Gerätemenge!$D$29:$N$94,MATCH(BE$2,INP_VIS_08a_Gerätemenge!$C$29:$C$94,0),MATCH($AG731,INP_VIS_08a_Gerätemenge!$D$12:$N$12,0))</f>
        <v>0</v>
      </c>
      <c r="BF731" s="454">
        <f>INDEX(INP_VIS_08a_Gerätemenge!$D$29:$N$94,MATCH(BF$2,INP_VIS_08a_Gerätemenge!$C$29:$C$94,0),MATCH($AG731,INP_VIS_08a_Gerätemenge!$D$12:$N$12,0))</f>
        <v>1</v>
      </c>
      <c r="BG731" s="454">
        <f>INDEX(INP_VIS_08a_Gerätemenge!$D$29:$N$94,MATCH(BG$2,INP_VIS_08a_Gerätemenge!$C$29:$C$94,0),MATCH($AG731,INP_VIS_08a_Gerätemenge!$D$12:$N$12,0))</f>
        <v>0</v>
      </c>
      <c r="BH731" s="454">
        <f>INDEX(INP_VIS_08a_Gerätemenge!$D$29:$N$94,MATCH(BH$2,INP_VIS_08a_Gerätemenge!$C$29:$C$94,0),MATCH($AG731,INP_VIS_08a_Gerätemenge!$D$12:$N$12,0))</f>
        <v>1</v>
      </c>
    </row>
    <row r="732" spans="1:60">
      <c r="A732" s="208">
        <v>6</v>
      </c>
      <c r="B732" s="209">
        <v>45122</v>
      </c>
      <c r="C732" s="208" t="s">
        <v>904</v>
      </c>
      <c r="D732" s="208" t="s">
        <v>375</v>
      </c>
      <c r="E732" s="208" t="s">
        <v>551</v>
      </c>
      <c r="F732" s="208" t="s">
        <v>1235</v>
      </c>
      <c r="H732" s="208" t="s">
        <v>372</v>
      </c>
      <c r="I732" s="210" t="s">
        <v>508</v>
      </c>
      <c r="J732" s="210" t="s">
        <v>618</v>
      </c>
      <c r="K732" s="210">
        <v>135</v>
      </c>
      <c r="L732" s="210">
        <v>68</v>
      </c>
      <c r="M732" s="210">
        <v>0</v>
      </c>
      <c r="N732" s="210">
        <v>0</v>
      </c>
      <c r="O732" s="208" t="s">
        <v>287</v>
      </c>
      <c r="P732" s="208">
        <v>150</v>
      </c>
      <c r="Q732" s="208" t="s">
        <v>26</v>
      </c>
      <c r="R732" s="208">
        <v>7</v>
      </c>
      <c r="S732" s="209">
        <v>45123</v>
      </c>
      <c r="T732" s="208" t="s">
        <v>678</v>
      </c>
      <c r="U732" s="208" t="s">
        <v>375</v>
      </c>
      <c r="V732" s="208" t="s">
        <v>1241</v>
      </c>
      <c r="W732" s="208" t="s">
        <v>1242</v>
      </c>
      <c r="Y732" s="208" t="s">
        <v>372</v>
      </c>
      <c r="Z732" s="210" t="s">
        <v>657</v>
      </c>
      <c r="AA732" s="210" t="s">
        <v>618</v>
      </c>
      <c r="AB732" s="210">
        <v>135</v>
      </c>
      <c r="AC732" s="210">
        <v>68</v>
      </c>
      <c r="AD732" s="210">
        <v>0</v>
      </c>
      <c r="AE732" s="210">
        <v>0</v>
      </c>
      <c r="AF732" s="210" t="str">
        <f t="shared" si="88"/>
        <v>j</v>
      </c>
      <c r="AG732" s="210">
        <f>VLOOKUP(O732,'Flugplan Summen'!$C$9:$N$33,12,0)</f>
        <v>319</v>
      </c>
      <c r="AH732" s="451" t="str">
        <f t="shared" si="89"/>
        <v/>
      </c>
      <c r="AI732" s="451" t="str">
        <f t="shared" si="90"/>
        <v/>
      </c>
      <c r="AJ732" s="451">
        <f t="shared" si="91"/>
        <v>45122.954861111117</v>
      </c>
      <c r="AK732" s="451">
        <f t="shared" si="92"/>
        <v>45122.986111111117</v>
      </c>
      <c r="AL732" s="451">
        <f t="shared" si="93"/>
        <v>45123.555555555555</v>
      </c>
      <c r="AM732" s="451">
        <f t="shared" si="94"/>
        <v>45123.586805555555</v>
      </c>
      <c r="AN732" s="203">
        <f t="shared" si="95"/>
        <v>1</v>
      </c>
      <c r="AO732" s="454">
        <f>INDEX(INP_VIS_08a_Gerätemenge!$D$29:$N$94,MATCH(AO$2,INP_VIS_08a_Gerätemenge!$C$29:$C$94,0),MATCH($AG732,INP_VIS_08a_Gerätemenge!$D$12:$N$12,0))</f>
        <v>0</v>
      </c>
      <c r="AP732" s="454">
        <f>INDEX(INP_VIS_08a_Gerätemenge!$D$29:$N$94,MATCH(AP$2,INP_VIS_08a_Gerätemenge!$C$29:$C$94,0),MATCH($AG732,INP_VIS_08a_Gerätemenge!$D$12:$N$12,0))</f>
        <v>3</v>
      </c>
      <c r="AQ732" s="454">
        <f>INDEX(INP_VIS_08a_Gerätemenge!$D$29:$N$94,MATCH(AQ$2,INP_VIS_08a_Gerätemenge!$C$29:$C$94,0),MATCH($AG732,INP_VIS_08a_Gerätemenge!$D$12:$N$12,0))</f>
        <v>1</v>
      </c>
      <c r="AR732" s="454">
        <f>INDEX(INP_VIS_08a_Gerätemenge!$D$29:$N$94,MATCH(AR$2,INP_VIS_08a_Gerätemenge!$C$29:$C$94,0),MATCH($AG732,INP_VIS_08a_Gerätemenge!$D$12:$N$12,0))</f>
        <v>0</v>
      </c>
      <c r="AS732" s="454">
        <f>INDEX(INP_VIS_08a_Gerätemenge!$D$29:$N$94,MATCH(AS$2,INP_VIS_08a_Gerätemenge!$C$29:$C$94,0),MATCH($AG732,INP_VIS_08a_Gerätemenge!$D$12:$N$12,0))</f>
        <v>0</v>
      </c>
      <c r="AT732" s="454">
        <f>INDEX(INP_VIS_08a_Gerätemenge!$D$29:$N$94,MATCH(AT$2,INP_VIS_08a_Gerätemenge!$C$29:$C$94,0),MATCH($AG732,INP_VIS_08a_Gerätemenge!$D$12:$N$12,0))</f>
        <v>0</v>
      </c>
      <c r="AU732" s="454">
        <f>INDEX(INP_VIS_08a_Gerätemenge!$D$29:$N$94,MATCH(AU$2,INP_VIS_08a_Gerätemenge!$C$29:$C$94,0),MATCH($AG732,INP_VIS_08a_Gerätemenge!$D$12:$N$12,0))</f>
        <v>0</v>
      </c>
      <c r="AV732" s="454">
        <f>INDEX(INP_VIS_08a_Gerätemenge!$D$29:$N$94,MATCH(AV$2,INP_VIS_08a_Gerätemenge!$C$29:$C$94,0),MATCH($AG732,INP_VIS_08a_Gerätemenge!$D$12:$N$12,0))</f>
        <v>12</v>
      </c>
      <c r="AW732" s="454">
        <f>INDEX(INP_VIS_08a_Gerätemenge!$D$29:$N$94,MATCH(AW$2,INP_VIS_08a_Gerätemenge!$C$29:$C$94,0),MATCH($AG732,INP_VIS_08a_Gerätemenge!$D$12:$N$12,0))</f>
        <v>0</v>
      </c>
      <c r="AX732" s="454">
        <f>INDEX(INP_VIS_08a_Gerätemenge!$D$29:$N$94,MATCH(AX$2,INP_VIS_08a_Gerätemenge!$C$29:$C$94,0),MATCH($AG732,INP_VIS_08a_Gerätemenge!$D$12:$N$12,0))</f>
        <v>0</v>
      </c>
      <c r="AY732" s="454">
        <f>INDEX(INP_VIS_08a_Gerätemenge!$D$29:$N$94,MATCH(AY$2,INP_VIS_08a_Gerätemenge!$C$29:$C$94,0),MATCH($AG732,INP_VIS_08a_Gerätemenge!$D$12:$N$12,0))</f>
        <v>1</v>
      </c>
      <c r="AZ732" s="454">
        <f>INDEX(INP_VIS_08a_Gerätemenge!$D$29:$N$94,MATCH(AZ$2,INP_VIS_08a_Gerätemenge!$C$29:$C$94,0),MATCH($AG732,INP_VIS_08a_Gerätemenge!$D$12:$N$12,0))</f>
        <v>2</v>
      </c>
      <c r="BA732" s="454">
        <f>INDEX(INP_VIS_08a_Gerätemenge!$D$29:$N$94,MATCH(BA$2,INP_VIS_08a_Gerätemenge!$C$29:$C$94,0),MATCH($AG732,INP_VIS_08a_Gerätemenge!$D$12:$N$12,0))</f>
        <v>0</v>
      </c>
      <c r="BB732" s="454">
        <f>INDEX(INP_VIS_08a_Gerätemenge!$D$29:$N$94,MATCH(BB$2,INP_VIS_08a_Gerätemenge!$C$29:$C$94,0),MATCH($AG732,INP_VIS_08a_Gerätemenge!$D$12:$N$12,0))</f>
        <v>1</v>
      </c>
      <c r="BC732" s="454">
        <f>INDEX(INP_VIS_08a_Gerätemenge!$D$29:$N$94,MATCH(BC$2,INP_VIS_08a_Gerätemenge!$C$29:$C$94,0),MATCH($AG732,INP_VIS_08a_Gerätemenge!$D$12:$N$12,0))</f>
        <v>0</v>
      </c>
      <c r="BD732" s="454">
        <f>INDEX(INP_VIS_08a_Gerätemenge!$D$29:$N$94,MATCH(BD$2,INP_VIS_08a_Gerätemenge!$C$29:$C$94,0),MATCH($AG732,INP_VIS_08a_Gerätemenge!$D$12:$N$12,0))</f>
        <v>0</v>
      </c>
      <c r="BE732" s="454">
        <f>INDEX(INP_VIS_08a_Gerätemenge!$D$29:$N$94,MATCH(BE$2,INP_VIS_08a_Gerätemenge!$C$29:$C$94,0),MATCH($AG732,INP_VIS_08a_Gerätemenge!$D$12:$N$12,0))</f>
        <v>0</v>
      </c>
      <c r="BF732" s="454">
        <f>INDEX(INP_VIS_08a_Gerätemenge!$D$29:$N$94,MATCH(BF$2,INP_VIS_08a_Gerätemenge!$C$29:$C$94,0),MATCH($AG732,INP_VIS_08a_Gerätemenge!$D$12:$N$12,0))</f>
        <v>1</v>
      </c>
      <c r="BG732" s="454">
        <f>INDEX(INP_VIS_08a_Gerätemenge!$D$29:$N$94,MATCH(BG$2,INP_VIS_08a_Gerätemenge!$C$29:$C$94,0),MATCH($AG732,INP_VIS_08a_Gerätemenge!$D$12:$N$12,0))</f>
        <v>0</v>
      </c>
      <c r="BH732" s="454">
        <f>INDEX(INP_VIS_08a_Gerätemenge!$D$29:$N$94,MATCH(BH$2,INP_VIS_08a_Gerätemenge!$C$29:$C$94,0),MATCH($AG732,INP_VIS_08a_Gerätemenge!$D$12:$N$12,0))</f>
        <v>1</v>
      </c>
    </row>
    <row r="733" spans="1:60">
      <c r="A733" s="208">
        <v>6</v>
      </c>
      <c r="B733" s="209">
        <v>45122</v>
      </c>
      <c r="C733" s="208" t="s">
        <v>904</v>
      </c>
      <c r="D733" s="208" t="s">
        <v>375</v>
      </c>
      <c r="E733" s="208" t="s">
        <v>1005</v>
      </c>
      <c r="F733" s="208" t="s">
        <v>946</v>
      </c>
      <c r="H733" s="208" t="s">
        <v>372</v>
      </c>
      <c r="I733" s="210" t="s">
        <v>471</v>
      </c>
      <c r="J733" s="210" t="s">
        <v>454</v>
      </c>
      <c r="K733" s="210">
        <v>162</v>
      </c>
      <c r="L733" s="210">
        <v>81</v>
      </c>
      <c r="M733" s="210">
        <v>0</v>
      </c>
      <c r="N733" s="210">
        <v>0</v>
      </c>
      <c r="O733" s="208" t="s">
        <v>288</v>
      </c>
      <c r="P733" s="208">
        <v>180</v>
      </c>
      <c r="Q733" s="208" t="s">
        <v>26</v>
      </c>
      <c r="R733" s="208">
        <v>7</v>
      </c>
      <c r="S733" s="209">
        <v>45123</v>
      </c>
      <c r="T733" s="208" t="s">
        <v>368</v>
      </c>
      <c r="U733" s="208" t="s">
        <v>375</v>
      </c>
      <c r="V733" s="208" t="s">
        <v>754</v>
      </c>
      <c r="W733" s="208" t="s">
        <v>408</v>
      </c>
      <c r="Y733" s="208" t="s">
        <v>372</v>
      </c>
      <c r="Z733" s="210" t="s">
        <v>449</v>
      </c>
      <c r="AA733" s="210" t="s">
        <v>454</v>
      </c>
      <c r="AB733" s="210">
        <v>162</v>
      </c>
      <c r="AC733" s="210">
        <v>146</v>
      </c>
      <c r="AD733" s="210">
        <v>0</v>
      </c>
      <c r="AE733" s="210">
        <v>0</v>
      </c>
      <c r="AF733" s="210" t="str">
        <f t="shared" si="88"/>
        <v>j</v>
      </c>
      <c r="AG733" s="210">
        <f>VLOOKUP(O733,'Flugplan Summen'!$C$9:$N$33,12,0)</f>
        <v>320</v>
      </c>
      <c r="AH733" s="451" t="str">
        <f t="shared" si="89"/>
        <v/>
      </c>
      <c r="AI733" s="451" t="str">
        <f t="shared" si="90"/>
        <v/>
      </c>
      <c r="AJ733" s="451">
        <f t="shared" si="91"/>
        <v>45122.954861111117</v>
      </c>
      <c r="AK733" s="451">
        <f t="shared" si="92"/>
        <v>45122.986111111117</v>
      </c>
      <c r="AL733" s="451">
        <f t="shared" si="93"/>
        <v>45123.215277777774</v>
      </c>
      <c r="AM733" s="451">
        <f t="shared" si="94"/>
        <v>45123.246527777774</v>
      </c>
      <c r="AN733" s="203">
        <f t="shared" si="95"/>
        <v>1</v>
      </c>
      <c r="AO733" s="454">
        <f>INDEX(INP_VIS_08a_Gerätemenge!$D$29:$N$94,MATCH(AO$2,INP_VIS_08a_Gerätemenge!$C$29:$C$94,0),MATCH($AG733,INP_VIS_08a_Gerätemenge!$D$12:$N$12,0))</f>
        <v>0</v>
      </c>
      <c r="AP733" s="454">
        <f>INDEX(INP_VIS_08a_Gerätemenge!$D$29:$N$94,MATCH(AP$2,INP_VIS_08a_Gerätemenge!$C$29:$C$94,0),MATCH($AG733,INP_VIS_08a_Gerätemenge!$D$12:$N$12,0))</f>
        <v>3</v>
      </c>
      <c r="AQ733" s="454">
        <f>INDEX(INP_VIS_08a_Gerätemenge!$D$29:$N$94,MATCH(AQ$2,INP_VIS_08a_Gerätemenge!$C$29:$C$94,0),MATCH($AG733,INP_VIS_08a_Gerätemenge!$D$12:$N$12,0))</f>
        <v>1</v>
      </c>
      <c r="AR733" s="454">
        <f>INDEX(INP_VIS_08a_Gerätemenge!$D$29:$N$94,MATCH(AR$2,INP_VIS_08a_Gerätemenge!$C$29:$C$94,0),MATCH($AG733,INP_VIS_08a_Gerätemenge!$D$12:$N$12,0))</f>
        <v>0</v>
      </c>
      <c r="AS733" s="454">
        <f>INDEX(INP_VIS_08a_Gerätemenge!$D$29:$N$94,MATCH(AS$2,INP_VIS_08a_Gerätemenge!$C$29:$C$94,0),MATCH($AG733,INP_VIS_08a_Gerätemenge!$D$12:$N$12,0))</f>
        <v>0</v>
      </c>
      <c r="AT733" s="454">
        <f>INDEX(INP_VIS_08a_Gerätemenge!$D$29:$N$94,MATCH(AT$2,INP_VIS_08a_Gerätemenge!$C$29:$C$94,0),MATCH($AG733,INP_VIS_08a_Gerätemenge!$D$12:$N$12,0))</f>
        <v>0</v>
      </c>
      <c r="AU733" s="454">
        <f>INDEX(INP_VIS_08a_Gerätemenge!$D$29:$N$94,MATCH(AU$2,INP_VIS_08a_Gerätemenge!$C$29:$C$94,0),MATCH($AG733,INP_VIS_08a_Gerätemenge!$D$12:$N$12,0))</f>
        <v>0</v>
      </c>
      <c r="AV733" s="454">
        <f>INDEX(INP_VIS_08a_Gerätemenge!$D$29:$N$94,MATCH(AV$2,INP_VIS_08a_Gerätemenge!$C$29:$C$94,0),MATCH($AG733,INP_VIS_08a_Gerätemenge!$D$12:$N$12,0))</f>
        <v>20</v>
      </c>
      <c r="AW733" s="454">
        <f>INDEX(INP_VIS_08a_Gerätemenge!$D$29:$N$94,MATCH(AW$2,INP_VIS_08a_Gerätemenge!$C$29:$C$94,0),MATCH($AG733,INP_VIS_08a_Gerätemenge!$D$12:$N$12,0))</f>
        <v>0</v>
      </c>
      <c r="AX733" s="454">
        <f>INDEX(INP_VIS_08a_Gerätemenge!$D$29:$N$94,MATCH(AX$2,INP_VIS_08a_Gerätemenge!$C$29:$C$94,0),MATCH($AG733,INP_VIS_08a_Gerätemenge!$D$12:$N$12,0))</f>
        <v>0</v>
      </c>
      <c r="AY733" s="454">
        <f>INDEX(INP_VIS_08a_Gerätemenge!$D$29:$N$94,MATCH(AY$2,INP_VIS_08a_Gerätemenge!$C$29:$C$94,0),MATCH($AG733,INP_VIS_08a_Gerätemenge!$D$12:$N$12,0))</f>
        <v>0</v>
      </c>
      <c r="AZ733" s="454">
        <f>INDEX(INP_VIS_08a_Gerätemenge!$D$29:$N$94,MATCH(AZ$2,INP_VIS_08a_Gerätemenge!$C$29:$C$94,0),MATCH($AG733,INP_VIS_08a_Gerätemenge!$D$12:$N$12,0))</f>
        <v>0</v>
      </c>
      <c r="BA733" s="454">
        <f>INDEX(INP_VIS_08a_Gerätemenge!$D$29:$N$94,MATCH(BA$2,INP_VIS_08a_Gerätemenge!$C$29:$C$94,0),MATCH($AG733,INP_VIS_08a_Gerätemenge!$D$12:$N$12,0))</f>
        <v>0</v>
      </c>
      <c r="BB733" s="454">
        <f>INDEX(INP_VIS_08a_Gerätemenge!$D$29:$N$94,MATCH(BB$2,INP_VIS_08a_Gerätemenge!$C$29:$C$94,0),MATCH($AG733,INP_VIS_08a_Gerätemenge!$D$12:$N$12,0))</f>
        <v>1</v>
      </c>
      <c r="BC733" s="454">
        <f>INDEX(INP_VIS_08a_Gerätemenge!$D$29:$N$94,MATCH(BC$2,INP_VIS_08a_Gerätemenge!$C$29:$C$94,0),MATCH($AG733,INP_VIS_08a_Gerätemenge!$D$12:$N$12,0))</f>
        <v>0</v>
      </c>
      <c r="BD733" s="454">
        <f>INDEX(INP_VIS_08a_Gerätemenge!$D$29:$N$94,MATCH(BD$2,INP_VIS_08a_Gerätemenge!$C$29:$C$94,0),MATCH($AG733,INP_VIS_08a_Gerätemenge!$D$12:$N$12,0))</f>
        <v>0</v>
      </c>
      <c r="BE733" s="454">
        <f>INDEX(INP_VIS_08a_Gerätemenge!$D$29:$N$94,MATCH(BE$2,INP_VIS_08a_Gerätemenge!$C$29:$C$94,0),MATCH($AG733,INP_VIS_08a_Gerätemenge!$D$12:$N$12,0))</f>
        <v>0</v>
      </c>
      <c r="BF733" s="454">
        <f>INDEX(INP_VIS_08a_Gerätemenge!$D$29:$N$94,MATCH(BF$2,INP_VIS_08a_Gerätemenge!$C$29:$C$94,0),MATCH($AG733,INP_VIS_08a_Gerätemenge!$D$12:$N$12,0))</f>
        <v>1</v>
      </c>
      <c r="BG733" s="454">
        <f>INDEX(INP_VIS_08a_Gerätemenge!$D$29:$N$94,MATCH(BG$2,INP_VIS_08a_Gerätemenge!$C$29:$C$94,0),MATCH($AG733,INP_VIS_08a_Gerätemenge!$D$12:$N$12,0))</f>
        <v>0</v>
      </c>
      <c r="BH733" s="454">
        <f>INDEX(INP_VIS_08a_Gerätemenge!$D$29:$N$94,MATCH(BH$2,INP_VIS_08a_Gerätemenge!$C$29:$C$94,0),MATCH($AG733,INP_VIS_08a_Gerätemenge!$D$12:$N$12,0))</f>
        <v>1</v>
      </c>
    </row>
    <row r="734" spans="1:60">
      <c r="A734" s="208">
        <v>6</v>
      </c>
      <c r="B734" s="209">
        <v>45122</v>
      </c>
      <c r="C734" s="208" t="s">
        <v>904</v>
      </c>
      <c r="D734" s="208" t="s">
        <v>375</v>
      </c>
      <c r="E734" s="208" t="s">
        <v>1243</v>
      </c>
      <c r="F734" s="208" t="s">
        <v>518</v>
      </c>
      <c r="H734" s="208" t="s">
        <v>372</v>
      </c>
      <c r="I734" s="210" t="s">
        <v>419</v>
      </c>
      <c r="J734" s="210" t="s">
        <v>379</v>
      </c>
      <c r="K734" s="210">
        <v>162</v>
      </c>
      <c r="L734" s="210">
        <v>81</v>
      </c>
      <c r="M734" s="210">
        <v>0</v>
      </c>
      <c r="N734" s="210">
        <v>0</v>
      </c>
      <c r="O734" s="208" t="s">
        <v>288</v>
      </c>
      <c r="P734" s="208">
        <v>180</v>
      </c>
      <c r="Q734" s="208" t="s">
        <v>26</v>
      </c>
      <c r="R734" s="208">
        <v>7</v>
      </c>
      <c r="S734" s="209">
        <v>45123</v>
      </c>
      <c r="T734" s="208" t="s">
        <v>401</v>
      </c>
      <c r="U734" s="208" t="s">
        <v>375</v>
      </c>
      <c r="V734" s="208" t="s">
        <v>1059</v>
      </c>
      <c r="W734" s="208" t="s">
        <v>408</v>
      </c>
      <c r="Y734" s="208" t="s">
        <v>372</v>
      </c>
      <c r="Z734" s="210" t="s">
        <v>891</v>
      </c>
      <c r="AA734" s="210" t="s">
        <v>379</v>
      </c>
      <c r="AB734" s="210">
        <v>162</v>
      </c>
      <c r="AC734" s="210">
        <v>146</v>
      </c>
      <c r="AD734" s="210">
        <v>0</v>
      </c>
      <c r="AE734" s="210">
        <v>0</v>
      </c>
      <c r="AF734" s="210" t="str">
        <f t="shared" si="88"/>
        <v>j</v>
      </c>
      <c r="AG734" s="210">
        <f>VLOOKUP(O734,'Flugplan Summen'!$C$9:$N$33,12,0)</f>
        <v>320</v>
      </c>
      <c r="AH734" s="451" t="str">
        <f t="shared" si="89"/>
        <v/>
      </c>
      <c r="AI734" s="451" t="str">
        <f t="shared" si="90"/>
        <v/>
      </c>
      <c r="AJ734" s="451">
        <f t="shared" si="91"/>
        <v>45122.954861111117</v>
      </c>
      <c r="AK734" s="451">
        <f t="shared" si="92"/>
        <v>45122.986111111117</v>
      </c>
      <c r="AL734" s="451">
        <f t="shared" si="93"/>
        <v>45123.225694444438</v>
      </c>
      <c r="AM734" s="451">
        <f t="shared" si="94"/>
        <v>45123.256944444438</v>
      </c>
      <c r="AN734" s="203">
        <f t="shared" si="95"/>
        <v>1</v>
      </c>
      <c r="AO734" s="454">
        <f>INDEX(INP_VIS_08a_Gerätemenge!$D$29:$N$94,MATCH(AO$2,INP_VIS_08a_Gerätemenge!$C$29:$C$94,0),MATCH($AG734,INP_VIS_08a_Gerätemenge!$D$12:$N$12,0))</f>
        <v>0</v>
      </c>
      <c r="AP734" s="454">
        <f>INDEX(INP_VIS_08a_Gerätemenge!$D$29:$N$94,MATCH(AP$2,INP_VIS_08a_Gerätemenge!$C$29:$C$94,0),MATCH($AG734,INP_VIS_08a_Gerätemenge!$D$12:$N$12,0))</f>
        <v>3</v>
      </c>
      <c r="AQ734" s="454">
        <f>INDEX(INP_VIS_08a_Gerätemenge!$D$29:$N$94,MATCH(AQ$2,INP_VIS_08a_Gerätemenge!$C$29:$C$94,0),MATCH($AG734,INP_VIS_08a_Gerätemenge!$D$12:$N$12,0))</f>
        <v>1</v>
      </c>
      <c r="AR734" s="454">
        <f>INDEX(INP_VIS_08a_Gerätemenge!$D$29:$N$94,MATCH(AR$2,INP_VIS_08a_Gerätemenge!$C$29:$C$94,0),MATCH($AG734,INP_VIS_08a_Gerätemenge!$D$12:$N$12,0))</f>
        <v>0</v>
      </c>
      <c r="AS734" s="454">
        <f>INDEX(INP_VIS_08a_Gerätemenge!$D$29:$N$94,MATCH(AS$2,INP_VIS_08a_Gerätemenge!$C$29:$C$94,0),MATCH($AG734,INP_VIS_08a_Gerätemenge!$D$12:$N$12,0))</f>
        <v>0</v>
      </c>
      <c r="AT734" s="454">
        <f>INDEX(INP_VIS_08a_Gerätemenge!$D$29:$N$94,MATCH(AT$2,INP_VIS_08a_Gerätemenge!$C$29:$C$94,0),MATCH($AG734,INP_VIS_08a_Gerätemenge!$D$12:$N$12,0))</f>
        <v>0</v>
      </c>
      <c r="AU734" s="454">
        <f>INDEX(INP_VIS_08a_Gerätemenge!$D$29:$N$94,MATCH(AU$2,INP_VIS_08a_Gerätemenge!$C$29:$C$94,0),MATCH($AG734,INP_VIS_08a_Gerätemenge!$D$12:$N$12,0))</f>
        <v>0</v>
      </c>
      <c r="AV734" s="454">
        <f>INDEX(INP_VIS_08a_Gerätemenge!$D$29:$N$94,MATCH(AV$2,INP_VIS_08a_Gerätemenge!$C$29:$C$94,0),MATCH($AG734,INP_VIS_08a_Gerätemenge!$D$12:$N$12,0))</f>
        <v>20</v>
      </c>
      <c r="AW734" s="454">
        <f>INDEX(INP_VIS_08a_Gerätemenge!$D$29:$N$94,MATCH(AW$2,INP_VIS_08a_Gerätemenge!$C$29:$C$94,0),MATCH($AG734,INP_VIS_08a_Gerätemenge!$D$12:$N$12,0))</f>
        <v>0</v>
      </c>
      <c r="AX734" s="454">
        <f>INDEX(INP_VIS_08a_Gerätemenge!$D$29:$N$94,MATCH(AX$2,INP_VIS_08a_Gerätemenge!$C$29:$C$94,0),MATCH($AG734,INP_VIS_08a_Gerätemenge!$D$12:$N$12,0))</f>
        <v>0</v>
      </c>
      <c r="AY734" s="454">
        <f>INDEX(INP_VIS_08a_Gerätemenge!$D$29:$N$94,MATCH(AY$2,INP_VIS_08a_Gerätemenge!$C$29:$C$94,0),MATCH($AG734,INP_VIS_08a_Gerätemenge!$D$12:$N$12,0))</f>
        <v>0</v>
      </c>
      <c r="AZ734" s="454">
        <f>INDEX(INP_VIS_08a_Gerätemenge!$D$29:$N$94,MATCH(AZ$2,INP_VIS_08a_Gerätemenge!$C$29:$C$94,0),MATCH($AG734,INP_VIS_08a_Gerätemenge!$D$12:$N$12,0))</f>
        <v>0</v>
      </c>
      <c r="BA734" s="454">
        <f>INDEX(INP_VIS_08a_Gerätemenge!$D$29:$N$94,MATCH(BA$2,INP_VIS_08a_Gerätemenge!$C$29:$C$94,0),MATCH($AG734,INP_VIS_08a_Gerätemenge!$D$12:$N$12,0))</f>
        <v>0</v>
      </c>
      <c r="BB734" s="454">
        <f>INDEX(INP_VIS_08a_Gerätemenge!$D$29:$N$94,MATCH(BB$2,INP_VIS_08a_Gerätemenge!$C$29:$C$94,0),MATCH($AG734,INP_VIS_08a_Gerätemenge!$D$12:$N$12,0))</f>
        <v>1</v>
      </c>
      <c r="BC734" s="454">
        <f>INDEX(INP_VIS_08a_Gerätemenge!$D$29:$N$94,MATCH(BC$2,INP_VIS_08a_Gerätemenge!$C$29:$C$94,0),MATCH($AG734,INP_VIS_08a_Gerätemenge!$D$12:$N$12,0))</f>
        <v>0</v>
      </c>
      <c r="BD734" s="454">
        <f>INDEX(INP_VIS_08a_Gerätemenge!$D$29:$N$94,MATCH(BD$2,INP_VIS_08a_Gerätemenge!$C$29:$C$94,0),MATCH($AG734,INP_VIS_08a_Gerätemenge!$D$12:$N$12,0))</f>
        <v>0</v>
      </c>
      <c r="BE734" s="454">
        <f>INDEX(INP_VIS_08a_Gerätemenge!$D$29:$N$94,MATCH(BE$2,INP_VIS_08a_Gerätemenge!$C$29:$C$94,0),MATCH($AG734,INP_VIS_08a_Gerätemenge!$D$12:$N$12,0))</f>
        <v>0</v>
      </c>
      <c r="BF734" s="454">
        <f>INDEX(INP_VIS_08a_Gerätemenge!$D$29:$N$94,MATCH(BF$2,INP_VIS_08a_Gerätemenge!$C$29:$C$94,0),MATCH($AG734,INP_VIS_08a_Gerätemenge!$D$12:$N$12,0))</f>
        <v>1</v>
      </c>
      <c r="BG734" s="454">
        <f>INDEX(INP_VIS_08a_Gerätemenge!$D$29:$N$94,MATCH(BG$2,INP_VIS_08a_Gerätemenge!$C$29:$C$94,0),MATCH($AG734,INP_VIS_08a_Gerätemenge!$D$12:$N$12,0))</f>
        <v>0</v>
      </c>
      <c r="BH734" s="454">
        <f>INDEX(INP_VIS_08a_Gerätemenge!$D$29:$N$94,MATCH(BH$2,INP_VIS_08a_Gerätemenge!$C$29:$C$94,0),MATCH($AG734,INP_VIS_08a_Gerätemenge!$D$12:$N$12,0))</f>
        <v>1</v>
      </c>
    </row>
    <row r="735" spans="1:60">
      <c r="A735" s="208">
        <v>6</v>
      </c>
      <c r="B735" s="209">
        <v>45122</v>
      </c>
      <c r="C735" s="208" t="s">
        <v>906</v>
      </c>
      <c r="D735" s="208" t="s">
        <v>369</v>
      </c>
      <c r="E735" s="208" t="s">
        <v>1038</v>
      </c>
      <c r="F735" s="208" t="s">
        <v>675</v>
      </c>
      <c r="H735" s="208" t="s">
        <v>372</v>
      </c>
      <c r="I735" s="210" t="s">
        <v>508</v>
      </c>
      <c r="J735" s="210" t="s">
        <v>374</v>
      </c>
      <c r="K735" s="210">
        <v>162</v>
      </c>
      <c r="L735" s="210">
        <v>162</v>
      </c>
      <c r="M735" s="210">
        <v>0</v>
      </c>
      <c r="N735" s="210">
        <v>0</v>
      </c>
      <c r="O735" s="208" t="s">
        <v>290</v>
      </c>
      <c r="P735" s="208">
        <v>180</v>
      </c>
      <c r="Q735" s="208" t="s">
        <v>26</v>
      </c>
      <c r="R735" s="208">
        <v>7</v>
      </c>
      <c r="S735" s="209">
        <v>45123</v>
      </c>
      <c r="T735" s="208" t="s">
        <v>415</v>
      </c>
      <c r="U735" s="208" t="s">
        <v>369</v>
      </c>
      <c r="V735" s="208" t="s">
        <v>440</v>
      </c>
      <c r="W735" s="208" t="s">
        <v>408</v>
      </c>
      <c r="Y735" s="208" t="s">
        <v>372</v>
      </c>
      <c r="Z735" s="210" t="s">
        <v>441</v>
      </c>
      <c r="AA735" s="210" t="s">
        <v>374</v>
      </c>
      <c r="AB735" s="210">
        <v>162</v>
      </c>
      <c r="AC735" s="210">
        <v>162</v>
      </c>
      <c r="AD735" s="210">
        <v>0</v>
      </c>
      <c r="AE735" s="210">
        <v>0</v>
      </c>
      <c r="AF735" s="210" t="str">
        <f t="shared" si="88"/>
        <v>j</v>
      </c>
      <c r="AG735" s="210">
        <f>VLOOKUP(O735,'Flugplan Summen'!$C$9:$N$33,12,0)</f>
        <v>320</v>
      </c>
      <c r="AH735" s="451" t="str">
        <f t="shared" si="89"/>
        <v/>
      </c>
      <c r="AI735" s="451" t="str">
        <f t="shared" si="90"/>
        <v/>
      </c>
      <c r="AJ735" s="451">
        <f t="shared" si="91"/>
        <v>45122.958333333336</v>
      </c>
      <c r="AK735" s="451">
        <f t="shared" si="92"/>
        <v>45122.989583333336</v>
      </c>
      <c r="AL735" s="451">
        <f t="shared" si="93"/>
        <v>45123.232638888883</v>
      </c>
      <c r="AM735" s="451">
        <f t="shared" si="94"/>
        <v>45123.263888888883</v>
      </c>
      <c r="AN735" s="203">
        <f t="shared" si="95"/>
        <v>1</v>
      </c>
      <c r="AO735" s="454">
        <f>INDEX(INP_VIS_08a_Gerätemenge!$D$29:$N$94,MATCH(AO$2,INP_VIS_08a_Gerätemenge!$C$29:$C$94,0),MATCH($AG735,INP_VIS_08a_Gerätemenge!$D$12:$N$12,0))</f>
        <v>0</v>
      </c>
      <c r="AP735" s="454">
        <f>INDEX(INP_VIS_08a_Gerätemenge!$D$29:$N$94,MATCH(AP$2,INP_VIS_08a_Gerätemenge!$C$29:$C$94,0),MATCH($AG735,INP_VIS_08a_Gerätemenge!$D$12:$N$12,0))</f>
        <v>3</v>
      </c>
      <c r="AQ735" s="454">
        <f>INDEX(INP_VIS_08a_Gerätemenge!$D$29:$N$94,MATCH(AQ$2,INP_VIS_08a_Gerätemenge!$C$29:$C$94,0),MATCH($AG735,INP_VIS_08a_Gerätemenge!$D$12:$N$12,0))</f>
        <v>1</v>
      </c>
      <c r="AR735" s="454">
        <f>INDEX(INP_VIS_08a_Gerätemenge!$D$29:$N$94,MATCH(AR$2,INP_VIS_08a_Gerätemenge!$C$29:$C$94,0),MATCH($AG735,INP_VIS_08a_Gerätemenge!$D$12:$N$12,0))</f>
        <v>0</v>
      </c>
      <c r="AS735" s="454">
        <f>INDEX(INP_VIS_08a_Gerätemenge!$D$29:$N$94,MATCH(AS$2,INP_VIS_08a_Gerätemenge!$C$29:$C$94,0),MATCH($AG735,INP_VIS_08a_Gerätemenge!$D$12:$N$12,0))</f>
        <v>0</v>
      </c>
      <c r="AT735" s="454">
        <f>INDEX(INP_VIS_08a_Gerätemenge!$D$29:$N$94,MATCH(AT$2,INP_VIS_08a_Gerätemenge!$C$29:$C$94,0),MATCH($AG735,INP_VIS_08a_Gerätemenge!$D$12:$N$12,0))</f>
        <v>0</v>
      </c>
      <c r="AU735" s="454">
        <f>INDEX(INP_VIS_08a_Gerätemenge!$D$29:$N$94,MATCH(AU$2,INP_VIS_08a_Gerätemenge!$C$29:$C$94,0),MATCH($AG735,INP_VIS_08a_Gerätemenge!$D$12:$N$12,0))</f>
        <v>0</v>
      </c>
      <c r="AV735" s="454">
        <f>INDEX(INP_VIS_08a_Gerätemenge!$D$29:$N$94,MATCH(AV$2,INP_VIS_08a_Gerätemenge!$C$29:$C$94,0),MATCH($AG735,INP_VIS_08a_Gerätemenge!$D$12:$N$12,0))</f>
        <v>20</v>
      </c>
      <c r="AW735" s="454">
        <f>INDEX(INP_VIS_08a_Gerätemenge!$D$29:$N$94,MATCH(AW$2,INP_VIS_08a_Gerätemenge!$C$29:$C$94,0),MATCH($AG735,INP_VIS_08a_Gerätemenge!$D$12:$N$12,0))</f>
        <v>0</v>
      </c>
      <c r="AX735" s="454">
        <f>INDEX(INP_VIS_08a_Gerätemenge!$D$29:$N$94,MATCH(AX$2,INP_VIS_08a_Gerätemenge!$C$29:$C$94,0),MATCH($AG735,INP_VIS_08a_Gerätemenge!$D$12:$N$12,0))</f>
        <v>0</v>
      </c>
      <c r="AY735" s="454">
        <f>INDEX(INP_VIS_08a_Gerätemenge!$D$29:$N$94,MATCH(AY$2,INP_VIS_08a_Gerätemenge!$C$29:$C$94,0),MATCH($AG735,INP_VIS_08a_Gerätemenge!$D$12:$N$12,0))</f>
        <v>0</v>
      </c>
      <c r="AZ735" s="454">
        <f>INDEX(INP_VIS_08a_Gerätemenge!$D$29:$N$94,MATCH(AZ$2,INP_VIS_08a_Gerätemenge!$C$29:$C$94,0),MATCH($AG735,INP_VIS_08a_Gerätemenge!$D$12:$N$12,0))</f>
        <v>0</v>
      </c>
      <c r="BA735" s="454">
        <f>INDEX(INP_VIS_08a_Gerätemenge!$D$29:$N$94,MATCH(BA$2,INP_VIS_08a_Gerätemenge!$C$29:$C$94,0),MATCH($AG735,INP_VIS_08a_Gerätemenge!$D$12:$N$12,0))</f>
        <v>0</v>
      </c>
      <c r="BB735" s="454">
        <f>INDEX(INP_VIS_08a_Gerätemenge!$D$29:$N$94,MATCH(BB$2,INP_VIS_08a_Gerätemenge!$C$29:$C$94,0),MATCH($AG735,INP_VIS_08a_Gerätemenge!$D$12:$N$12,0))</f>
        <v>1</v>
      </c>
      <c r="BC735" s="454">
        <f>INDEX(INP_VIS_08a_Gerätemenge!$D$29:$N$94,MATCH(BC$2,INP_VIS_08a_Gerätemenge!$C$29:$C$94,0),MATCH($AG735,INP_VIS_08a_Gerätemenge!$D$12:$N$12,0))</f>
        <v>0</v>
      </c>
      <c r="BD735" s="454">
        <f>INDEX(INP_VIS_08a_Gerätemenge!$D$29:$N$94,MATCH(BD$2,INP_VIS_08a_Gerätemenge!$C$29:$C$94,0),MATCH($AG735,INP_VIS_08a_Gerätemenge!$D$12:$N$12,0))</f>
        <v>0</v>
      </c>
      <c r="BE735" s="454">
        <f>INDEX(INP_VIS_08a_Gerätemenge!$D$29:$N$94,MATCH(BE$2,INP_VIS_08a_Gerätemenge!$C$29:$C$94,0),MATCH($AG735,INP_VIS_08a_Gerätemenge!$D$12:$N$12,0))</f>
        <v>0</v>
      </c>
      <c r="BF735" s="454">
        <f>INDEX(INP_VIS_08a_Gerätemenge!$D$29:$N$94,MATCH(BF$2,INP_VIS_08a_Gerätemenge!$C$29:$C$94,0),MATCH($AG735,INP_VIS_08a_Gerätemenge!$D$12:$N$12,0))</f>
        <v>1</v>
      </c>
      <c r="BG735" s="454">
        <f>INDEX(INP_VIS_08a_Gerätemenge!$D$29:$N$94,MATCH(BG$2,INP_VIS_08a_Gerätemenge!$C$29:$C$94,0),MATCH($AG735,INP_VIS_08a_Gerätemenge!$D$12:$N$12,0))</f>
        <v>0</v>
      </c>
      <c r="BH735" s="454">
        <f>INDEX(INP_VIS_08a_Gerätemenge!$D$29:$N$94,MATCH(BH$2,INP_VIS_08a_Gerätemenge!$C$29:$C$94,0),MATCH($AG735,INP_VIS_08a_Gerätemenge!$D$12:$N$12,0))</f>
        <v>1</v>
      </c>
    </row>
    <row r="736" spans="1:60">
      <c r="A736" s="208">
        <v>6</v>
      </c>
      <c r="B736" s="209">
        <v>45122</v>
      </c>
      <c r="C736" s="208" t="s">
        <v>914</v>
      </c>
      <c r="D736" s="208" t="s">
        <v>381</v>
      </c>
      <c r="E736" s="208" t="s">
        <v>917</v>
      </c>
      <c r="F736" s="208" t="s">
        <v>675</v>
      </c>
      <c r="H736" s="208" t="s">
        <v>372</v>
      </c>
      <c r="I736" s="210" t="s">
        <v>498</v>
      </c>
      <c r="J736" s="210" t="s">
        <v>400</v>
      </c>
      <c r="K736" s="210">
        <v>170</v>
      </c>
      <c r="L736" s="210">
        <v>170</v>
      </c>
      <c r="M736" s="210">
        <v>0</v>
      </c>
      <c r="N736" s="210">
        <v>0</v>
      </c>
      <c r="O736" s="208" t="s">
        <v>296</v>
      </c>
      <c r="P736" s="208">
        <v>189</v>
      </c>
      <c r="Q736" s="208" t="s">
        <v>26</v>
      </c>
      <c r="R736" s="208">
        <v>7</v>
      </c>
      <c r="S736" s="209">
        <v>45123</v>
      </c>
      <c r="T736" s="208" t="s">
        <v>386</v>
      </c>
      <c r="U736" s="208" t="s">
        <v>381</v>
      </c>
      <c r="V736" s="208" t="s">
        <v>651</v>
      </c>
      <c r="W736" s="208" t="s">
        <v>652</v>
      </c>
      <c r="Y736" s="208" t="s">
        <v>372</v>
      </c>
      <c r="Z736" s="210" t="s">
        <v>399</v>
      </c>
      <c r="AA736" s="210" t="s">
        <v>400</v>
      </c>
      <c r="AB736" s="210">
        <v>170</v>
      </c>
      <c r="AC736" s="210">
        <v>170</v>
      </c>
      <c r="AD736" s="210">
        <v>0</v>
      </c>
      <c r="AE736" s="210">
        <v>0</v>
      </c>
      <c r="AF736" s="210" t="str">
        <f t="shared" si="88"/>
        <v>j</v>
      </c>
      <c r="AG736" s="210" t="str">
        <f>VLOOKUP(O736,'Flugplan Summen'!$C$9:$N$33,12,0)</f>
        <v>73H</v>
      </c>
      <c r="AH736" s="451" t="str">
        <f t="shared" si="89"/>
        <v/>
      </c>
      <c r="AI736" s="451" t="str">
        <f t="shared" si="90"/>
        <v/>
      </c>
      <c r="AJ736" s="451">
        <f t="shared" si="91"/>
        <v>45122.96875</v>
      </c>
      <c r="AK736" s="451">
        <f t="shared" si="92"/>
        <v>45123</v>
      </c>
      <c r="AL736" s="451">
        <f t="shared" si="93"/>
        <v>45123.222222222219</v>
      </c>
      <c r="AM736" s="451">
        <f t="shared" si="94"/>
        <v>45123.253472222219</v>
      </c>
      <c r="AN736" s="203">
        <f t="shared" si="95"/>
        <v>1</v>
      </c>
      <c r="AO736" s="454">
        <f>INDEX(INP_VIS_08a_Gerätemenge!$D$29:$N$94,MATCH(AO$2,INP_VIS_08a_Gerätemenge!$C$29:$C$94,0),MATCH($AG736,INP_VIS_08a_Gerätemenge!$D$12:$N$12,0))</f>
        <v>0</v>
      </c>
      <c r="AP736" s="454">
        <f>INDEX(INP_VIS_08a_Gerätemenge!$D$29:$N$94,MATCH(AP$2,INP_VIS_08a_Gerätemenge!$C$29:$C$94,0),MATCH($AG736,INP_VIS_08a_Gerätemenge!$D$12:$N$12,0))</f>
        <v>3</v>
      </c>
      <c r="AQ736" s="454">
        <f>INDEX(INP_VIS_08a_Gerätemenge!$D$29:$N$94,MATCH(AQ$2,INP_VIS_08a_Gerätemenge!$C$29:$C$94,0),MATCH($AG736,INP_VIS_08a_Gerätemenge!$D$12:$N$12,0))</f>
        <v>1</v>
      </c>
      <c r="AR736" s="454">
        <f>INDEX(INP_VIS_08a_Gerätemenge!$D$29:$N$94,MATCH(AR$2,INP_VIS_08a_Gerätemenge!$C$29:$C$94,0),MATCH($AG736,INP_VIS_08a_Gerätemenge!$D$12:$N$12,0))</f>
        <v>0</v>
      </c>
      <c r="AS736" s="454">
        <f>INDEX(INP_VIS_08a_Gerätemenge!$D$29:$N$94,MATCH(AS$2,INP_VIS_08a_Gerätemenge!$C$29:$C$94,0),MATCH($AG736,INP_VIS_08a_Gerätemenge!$D$12:$N$12,0))</f>
        <v>0</v>
      </c>
      <c r="AT736" s="454">
        <f>INDEX(INP_VIS_08a_Gerätemenge!$D$29:$N$94,MATCH(AT$2,INP_VIS_08a_Gerätemenge!$C$29:$C$94,0),MATCH($AG736,INP_VIS_08a_Gerätemenge!$D$12:$N$12,0))</f>
        <v>0</v>
      </c>
      <c r="AU736" s="454">
        <f>INDEX(INP_VIS_08a_Gerätemenge!$D$29:$N$94,MATCH(AU$2,INP_VIS_08a_Gerätemenge!$C$29:$C$94,0),MATCH($AG736,INP_VIS_08a_Gerätemenge!$D$12:$N$12,0))</f>
        <v>0</v>
      </c>
      <c r="AV736" s="454">
        <f>INDEX(INP_VIS_08a_Gerätemenge!$D$29:$N$94,MATCH(AV$2,INP_VIS_08a_Gerätemenge!$C$29:$C$94,0),MATCH($AG736,INP_VIS_08a_Gerätemenge!$D$12:$N$12,0))</f>
        <v>24</v>
      </c>
      <c r="AW736" s="454">
        <f>INDEX(INP_VIS_08a_Gerätemenge!$D$29:$N$94,MATCH(AW$2,INP_VIS_08a_Gerätemenge!$C$29:$C$94,0),MATCH($AG736,INP_VIS_08a_Gerätemenge!$D$12:$N$12,0))</f>
        <v>0</v>
      </c>
      <c r="AX736" s="454">
        <f>INDEX(INP_VIS_08a_Gerätemenge!$D$29:$N$94,MATCH(AX$2,INP_VIS_08a_Gerätemenge!$C$29:$C$94,0),MATCH($AG736,INP_VIS_08a_Gerätemenge!$D$12:$N$12,0))</f>
        <v>0</v>
      </c>
      <c r="AY736" s="454">
        <f>INDEX(INP_VIS_08a_Gerätemenge!$D$29:$N$94,MATCH(AY$2,INP_VIS_08a_Gerätemenge!$C$29:$C$94,0),MATCH($AG736,INP_VIS_08a_Gerätemenge!$D$12:$N$12,0))</f>
        <v>1</v>
      </c>
      <c r="AZ736" s="454">
        <f>INDEX(INP_VIS_08a_Gerätemenge!$D$29:$N$94,MATCH(AZ$2,INP_VIS_08a_Gerätemenge!$C$29:$C$94,0),MATCH($AG736,INP_VIS_08a_Gerätemenge!$D$12:$N$12,0))</f>
        <v>0</v>
      </c>
      <c r="BA736" s="454">
        <f>INDEX(INP_VIS_08a_Gerätemenge!$D$29:$N$94,MATCH(BA$2,INP_VIS_08a_Gerätemenge!$C$29:$C$94,0),MATCH($AG736,INP_VIS_08a_Gerätemenge!$D$12:$N$12,0))</f>
        <v>2</v>
      </c>
      <c r="BB736" s="454">
        <f>INDEX(INP_VIS_08a_Gerätemenge!$D$29:$N$94,MATCH(BB$2,INP_VIS_08a_Gerätemenge!$C$29:$C$94,0),MATCH($AG736,INP_VIS_08a_Gerätemenge!$D$12:$N$12,0))</f>
        <v>1</v>
      </c>
      <c r="BC736" s="454">
        <f>INDEX(INP_VIS_08a_Gerätemenge!$D$29:$N$94,MATCH(BC$2,INP_VIS_08a_Gerätemenge!$C$29:$C$94,0),MATCH($AG736,INP_VIS_08a_Gerätemenge!$D$12:$N$12,0))</f>
        <v>0</v>
      </c>
      <c r="BD736" s="454">
        <f>INDEX(INP_VIS_08a_Gerätemenge!$D$29:$N$94,MATCH(BD$2,INP_VIS_08a_Gerätemenge!$C$29:$C$94,0),MATCH($AG736,INP_VIS_08a_Gerätemenge!$D$12:$N$12,0))</f>
        <v>0</v>
      </c>
      <c r="BE736" s="454">
        <f>INDEX(INP_VIS_08a_Gerätemenge!$D$29:$N$94,MATCH(BE$2,INP_VIS_08a_Gerätemenge!$C$29:$C$94,0),MATCH($AG736,INP_VIS_08a_Gerätemenge!$D$12:$N$12,0))</f>
        <v>0</v>
      </c>
      <c r="BF736" s="454">
        <f>INDEX(INP_VIS_08a_Gerätemenge!$D$29:$N$94,MATCH(BF$2,INP_VIS_08a_Gerätemenge!$C$29:$C$94,0),MATCH($AG736,INP_VIS_08a_Gerätemenge!$D$12:$N$12,0))</f>
        <v>1</v>
      </c>
      <c r="BG736" s="454">
        <f>INDEX(INP_VIS_08a_Gerätemenge!$D$29:$N$94,MATCH(BG$2,INP_VIS_08a_Gerätemenge!$C$29:$C$94,0),MATCH($AG736,INP_VIS_08a_Gerätemenge!$D$12:$N$12,0))</f>
        <v>0</v>
      </c>
      <c r="BH736" s="454">
        <f>INDEX(INP_VIS_08a_Gerätemenge!$D$29:$N$94,MATCH(BH$2,INP_VIS_08a_Gerätemenge!$C$29:$C$94,0),MATCH($AG736,INP_VIS_08a_Gerätemenge!$D$12:$N$12,0))</f>
        <v>1</v>
      </c>
    </row>
    <row r="737" spans="1:60">
      <c r="A737" s="208">
        <v>6</v>
      </c>
      <c r="B737" s="209">
        <v>45122</v>
      </c>
      <c r="C737" s="208" t="s">
        <v>918</v>
      </c>
      <c r="D737" s="208" t="s">
        <v>381</v>
      </c>
      <c r="E737" s="208" t="s">
        <v>1177</v>
      </c>
      <c r="F737" s="208" t="s">
        <v>639</v>
      </c>
      <c r="H737" s="208" t="s">
        <v>372</v>
      </c>
      <c r="I737" s="210" t="s">
        <v>502</v>
      </c>
      <c r="J737" s="210" t="s">
        <v>479</v>
      </c>
      <c r="K737" s="210">
        <v>170</v>
      </c>
      <c r="L737" s="210">
        <v>170</v>
      </c>
      <c r="M737" s="210">
        <v>0</v>
      </c>
      <c r="N737" s="210">
        <v>0</v>
      </c>
      <c r="O737" s="208" t="s">
        <v>289</v>
      </c>
      <c r="P737" s="208">
        <v>189</v>
      </c>
      <c r="Q737" s="208" t="s">
        <v>26</v>
      </c>
      <c r="R737" s="208">
        <v>7</v>
      </c>
      <c r="S737" s="209">
        <v>45123</v>
      </c>
      <c r="T737" s="208" t="s">
        <v>368</v>
      </c>
      <c r="U737" s="208" t="s">
        <v>381</v>
      </c>
      <c r="V737" s="208" t="s">
        <v>661</v>
      </c>
      <c r="W737" s="208" t="s">
        <v>662</v>
      </c>
      <c r="Y737" s="208" t="s">
        <v>372</v>
      </c>
      <c r="Z737" s="210" t="s">
        <v>663</v>
      </c>
      <c r="AA737" s="210" t="s">
        <v>479</v>
      </c>
      <c r="AB737" s="210">
        <v>170</v>
      </c>
      <c r="AC737" s="210">
        <v>170</v>
      </c>
      <c r="AD737" s="210">
        <v>0</v>
      </c>
      <c r="AE737" s="210">
        <v>0</v>
      </c>
      <c r="AF737" s="210" t="str">
        <f t="shared" si="88"/>
        <v>j</v>
      </c>
      <c r="AG737" s="210" t="str">
        <f>VLOOKUP(O737,'Flugplan Summen'!$C$9:$N$33,12,0)</f>
        <v>73H</v>
      </c>
      <c r="AH737" s="451" t="str">
        <f t="shared" si="89"/>
        <v/>
      </c>
      <c r="AI737" s="451" t="str">
        <f t="shared" si="90"/>
        <v/>
      </c>
      <c r="AJ737" s="451">
        <f t="shared" si="91"/>
        <v>45122.972222222226</v>
      </c>
      <c r="AK737" s="451">
        <f t="shared" si="92"/>
        <v>45123.003472222226</v>
      </c>
      <c r="AL737" s="451">
        <f t="shared" si="93"/>
        <v>45123.215277777774</v>
      </c>
      <c r="AM737" s="451">
        <f t="shared" si="94"/>
        <v>45123.246527777774</v>
      </c>
      <c r="AN737" s="203">
        <f t="shared" si="95"/>
        <v>1</v>
      </c>
      <c r="AO737" s="454">
        <f>INDEX(INP_VIS_08a_Gerätemenge!$D$29:$N$94,MATCH(AO$2,INP_VIS_08a_Gerätemenge!$C$29:$C$94,0),MATCH($AG737,INP_VIS_08a_Gerätemenge!$D$12:$N$12,0))</f>
        <v>0</v>
      </c>
      <c r="AP737" s="454">
        <f>INDEX(INP_VIS_08a_Gerätemenge!$D$29:$N$94,MATCH(AP$2,INP_VIS_08a_Gerätemenge!$C$29:$C$94,0),MATCH($AG737,INP_VIS_08a_Gerätemenge!$D$12:$N$12,0))</f>
        <v>3</v>
      </c>
      <c r="AQ737" s="454">
        <f>INDEX(INP_VIS_08a_Gerätemenge!$D$29:$N$94,MATCH(AQ$2,INP_VIS_08a_Gerätemenge!$C$29:$C$94,0),MATCH($AG737,INP_VIS_08a_Gerätemenge!$D$12:$N$12,0))</f>
        <v>1</v>
      </c>
      <c r="AR737" s="454">
        <f>INDEX(INP_VIS_08a_Gerätemenge!$D$29:$N$94,MATCH(AR$2,INP_VIS_08a_Gerätemenge!$C$29:$C$94,0),MATCH($AG737,INP_VIS_08a_Gerätemenge!$D$12:$N$12,0))</f>
        <v>0</v>
      </c>
      <c r="AS737" s="454">
        <f>INDEX(INP_VIS_08a_Gerätemenge!$D$29:$N$94,MATCH(AS$2,INP_VIS_08a_Gerätemenge!$C$29:$C$94,0),MATCH($AG737,INP_VIS_08a_Gerätemenge!$D$12:$N$12,0))</f>
        <v>0</v>
      </c>
      <c r="AT737" s="454">
        <f>INDEX(INP_VIS_08a_Gerätemenge!$D$29:$N$94,MATCH(AT$2,INP_VIS_08a_Gerätemenge!$C$29:$C$94,0),MATCH($AG737,INP_VIS_08a_Gerätemenge!$D$12:$N$12,0))</f>
        <v>0</v>
      </c>
      <c r="AU737" s="454">
        <f>INDEX(INP_VIS_08a_Gerätemenge!$D$29:$N$94,MATCH(AU$2,INP_VIS_08a_Gerätemenge!$C$29:$C$94,0),MATCH($AG737,INP_VIS_08a_Gerätemenge!$D$12:$N$12,0))</f>
        <v>0</v>
      </c>
      <c r="AV737" s="454">
        <f>INDEX(INP_VIS_08a_Gerätemenge!$D$29:$N$94,MATCH(AV$2,INP_VIS_08a_Gerätemenge!$C$29:$C$94,0),MATCH($AG737,INP_VIS_08a_Gerätemenge!$D$12:$N$12,0))</f>
        <v>24</v>
      </c>
      <c r="AW737" s="454">
        <f>INDEX(INP_VIS_08a_Gerätemenge!$D$29:$N$94,MATCH(AW$2,INP_VIS_08a_Gerätemenge!$C$29:$C$94,0),MATCH($AG737,INP_VIS_08a_Gerätemenge!$D$12:$N$12,0))</f>
        <v>0</v>
      </c>
      <c r="AX737" s="454">
        <f>INDEX(INP_VIS_08a_Gerätemenge!$D$29:$N$94,MATCH(AX$2,INP_VIS_08a_Gerätemenge!$C$29:$C$94,0),MATCH($AG737,INP_VIS_08a_Gerätemenge!$D$12:$N$12,0))</f>
        <v>0</v>
      </c>
      <c r="AY737" s="454">
        <f>INDEX(INP_VIS_08a_Gerätemenge!$D$29:$N$94,MATCH(AY$2,INP_VIS_08a_Gerätemenge!$C$29:$C$94,0),MATCH($AG737,INP_VIS_08a_Gerätemenge!$D$12:$N$12,0))</f>
        <v>1</v>
      </c>
      <c r="AZ737" s="454">
        <f>INDEX(INP_VIS_08a_Gerätemenge!$D$29:$N$94,MATCH(AZ$2,INP_VIS_08a_Gerätemenge!$C$29:$C$94,0),MATCH($AG737,INP_VIS_08a_Gerätemenge!$D$12:$N$12,0))</f>
        <v>0</v>
      </c>
      <c r="BA737" s="454">
        <f>INDEX(INP_VIS_08a_Gerätemenge!$D$29:$N$94,MATCH(BA$2,INP_VIS_08a_Gerätemenge!$C$29:$C$94,0),MATCH($AG737,INP_VIS_08a_Gerätemenge!$D$12:$N$12,0))</f>
        <v>2</v>
      </c>
      <c r="BB737" s="454">
        <f>INDEX(INP_VIS_08a_Gerätemenge!$D$29:$N$94,MATCH(BB$2,INP_VIS_08a_Gerätemenge!$C$29:$C$94,0),MATCH($AG737,INP_VIS_08a_Gerätemenge!$D$12:$N$12,0))</f>
        <v>1</v>
      </c>
      <c r="BC737" s="454">
        <f>INDEX(INP_VIS_08a_Gerätemenge!$D$29:$N$94,MATCH(BC$2,INP_VIS_08a_Gerätemenge!$C$29:$C$94,0),MATCH($AG737,INP_VIS_08a_Gerätemenge!$D$12:$N$12,0))</f>
        <v>0</v>
      </c>
      <c r="BD737" s="454">
        <f>INDEX(INP_VIS_08a_Gerätemenge!$D$29:$N$94,MATCH(BD$2,INP_VIS_08a_Gerätemenge!$C$29:$C$94,0),MATCH($AG737,INP_VIS_08a_Gerätemenge!$D$12:$N$12,0))</f>
        <v>0</v>
      </c>
      <c r="BE737" s="454">
        <f>INDEX(INP_VIS_08a_Gerätemenge!$D$29:$N$94,MATCH(BE$2,INP_VIS_08a_Gerätemenge!$C$29:$C$94,0),MATCH($AG737,INP_VIS_08a_Gerätemenge!$D$12:$N$12,0))</f>
        <v>0</v>
      </c>
      <c r="BF737" s="454">
        <f>INDEX(INP_VIS_08a_Gerätemenge!$D$29:$N$94,MATCH(BF$2,INP_VIS_08a_Gerätemenge!$C$29:$C$94,0),MATCH($AG737,INP_VIS_08a_Gerätemenge!$D$12:$N$12,0))</f>
        <v>1</v>
      </c>
      <c r="BG737" s="454">
        <f>INDEX(INP_VIS_08a_Gerätemenge!$D$29:$N$94,MATCH(BG$2,INP_VIS_08a_Gerätemenge!$C$29:$C$94,0),MATCH($AG737,INP_VIS_08a_Gerätemenge!$D$12:$N$12,0))</f>
        <v>0</v>
      </c>
      <c r="BH737" s="454">
        <f>INDEX(INP_VIS_08a_Gerätemenge!$D$29:$N$94,MATCH(BH$2,INP_VIS_08a_Gerätemenge!$C$29:$C$94,0),MATCH($AG737,INP_VIS_08a_Gerätemenge!$D$12:$N$12,0))</f>
        <v>1</v>
      </c>
    </row>
    <row r="738" spans="1:60">
      <c r="A738" s="208">
        <v>6</v>
      </c>
      <c r="B738" s="209">
        <v>45122</v>
      </c>
      <c r="C738" s="208" t="s">
        <v>920</v>
      </c>
      <c r="D738" s="208" t="s">
        <v>375</v>
      </c>
      <c r="E738" s="208" t="s">
        <v>921</v>
      </c>
      <c r="F738" s="208" t="s">
        <v>662</v>
      </c>
      <c r="H738" s="208" t="s">
        <v>372</v>
      </c>
      <c r="I738" s="210" t="s">
        <v>498</v>
      </c>
      <c r="J738" s="210" t="s">
        <v>1132</v>
      </c>
      <c r="K738" s="210">
        <v>135</v>
      </c>
      <c r="L738" s="210">
        <v>68</v>
      </c>
      <c r="M738" s="210">
        <v>0</v>
      </c>
      <c r="N738" s="210">
        <v>0</v>
      </c>
      <c r="O738" s="208" t="s">
        <v>287</v>
      </c>
      <c r="P738" s="208">
        <v>150</v>
      </c>
      <c r="Q738" s="208" t="s">
        <v>26</v>
      </c>
      <c r="R738" s="208">
        <v>7</v>
      </c>
      <c r="S738" s="209">
        <v>45123</v>
      </c>
      <c r="T738" s="208" t="s">
        <v>368</v>
      </c>
      <c r="U738" s="208" t="s">
        <v>375</v>
      </c>
      <c r="V738" s="208" t="s">
        <v>411</v>
      </c>
      <c r="W738" s="208" t="s">
        <v>412</v>
      </c>
      <c r="Y738" s="208" t="s">
        <v>372</v>
      </c>
      <c r="Z738" s="210" t="s">
        <v>428</v>
      </c>
      <c r="AA738" s="210" t="s">
        <v>1132</v>
      </c>
      <c r="AB738" s="210">
        <v>135</v>
      </c>
      <c r="AC738" s="210">
        <v>68</v>
      </c>
      <c r="AD738" s="210">
        <v>0</v>
      </c>
      <c r="AE738" s="210">
        <v>0</v>
      </c>
      <c r="AF738" s="210" t="str">
        <f t="shared" si="88"/>
        <v>j</v>
      </c>
      <c r="AG738" s="210">
        <f>VLOOKUP(O738,'Flugplan Summen'!$C$9:$N$33,12,0)</f>
        <v>319</v>
      </c>
      <c r="AH738" s="451" t="str">
        <f t="shared" si="89"/>
        <v/>
      </c>
      <c r="AI738" s="451" t="str">
        <f t="shared" si="90"/>
        <v/>
      </c>
      <c r="AJ738" s="451">
        <f t="shared" si="91"/>
        <v>45122.975694444445</v>
      </c>
      <c r="AK738" s="451">
        <f t="shared" si="92"/>
        <v>45123.006944444445</v>
      </c>
      <c r="AL738" s="451">
        <f t="shared" si="93"/>
        <v>45123.215277777774</v>
      </c>
      <c r="AM738" s="451">
        <f t="shared" si="94"/>
        <v>45123.246527777774</v>
      </c>
      <c r="AN738" s="203">
        <f t="shared" si="95"/>
        <v>1</v>
      </c>
      <c r="AO738" s="454">
        <f>INDEX(INP_VIS_08a_Gerätemenge!$D$29:$N$94,MATCH(AO$2,INP_VIS_08a_Gerätemenge!$C$29:$C$94,0),MATCH($AG738,INP_VIS_08a_Gerätemenge!$D$12:$N$12,0))</f>
        <v>0</v>
      </c>
      <c r="AP738" s="454">
        <f>INDEX(INP_VIS_08a_Gerätemenge!$D$29:$N$94,MATCH(AP$2,INP_VIS_08a_Gerätemenge!$C$29:$C$94,0),MATCH($AG738,INP_VIS_08a_Gerätemenge!$D$12:$N$12,0))</f>
        <v>3</v>
      </c>
      <c r="AQ738" s="454">
        <f>INDEX(INP_VIS_08a_Gerätemenge!$D$29:$N$94,MATCH(AQ$2,INP_VIS_08a_Gerätemenge!$C$29:$C$94,0),MATCH($AG738,INP_VIS_08a_Gerätemenge!$D$12:$N$12,0))</f>
        <v>1</v>
      </c>
      <c r="AR738" s="454">
        <f>INDEX(INP_VIS_08a_Gerätemenge!$D$29:$N$94,MATCH(AR$2,INP_VIS_08a_Gerätemenge!$C$29:$C$94,0),MATCH($AG738,INP_VIS_08a_Gerätemenge!$D$12:$N$12,0))</f>
        <v>0</v>
      </c>
      <c r="AS738" s="454">
        <f>INDEX(INP_VIS_08a_Gerätemenge!$D$29:$N$94,MATCH(AS$2,INP_VIS_08a_Gerätemenge!$C$29:$C$94,0),MATCH($AG738,INP_VIS_08a_Gerätemenge!$D$12:$N$12,0))</f>
        <v>0</v>
      </c>
      <c r="AT738" s="454">
        <f>INDEX(INP_VIS_08a_Gerätemenge!$D$29:$N$94,MATCH(AT$2,INP_VIS_08a_Gerätemenge!$C$29:$C$94,0),MATCH($AG738,INP_VIS_08a_Gerätemenge!$D$12:$N$12,0))</f>
        <v>0</v>
      </c>
      <c r="AU738" s="454">
        <f>INDEX(INP_VIS_08a_Gerätemenge!$D$29:$N$94,MATCH(AU$2,INP_VIS_08a_Gerätemenge!$C$29:$C$94,0),MATCH($AG738,INP_VIS_08a_Gerätemenge!$D$12:$N$12,0))</f>
        <v>0</v>
      </c>
      <c r="AV738" s="454">
        <f>INDEX(INP_VIS_08a_Gerätemenge!$D$29:$N$94,MATCH(AV$2,INP_VIS_08a_Gerätemenge!$C$29:$C$94,0),MATCH($AG738,INP_VIS_08a_Gerätemenge!$D$12:$N$12,0))</f>
        <v>12</v>
      </c>
      <c r="AW738" s="454">
        <f>INDEX(INP_VIS_08a_Gerätemenge!$D$29:$N$94,MATCH(AW$2,INP_VIS_08a_Gerätemenge!$C$29:$C$94,0),MATCH($AG738,INP_VIS_08a_Gerätemenge!$D$12:$N$12,0))</f>
        <v>0</v>
      </c>
      <c r="AX738" s="454">
        <f>INDEX(INP_VIS_08a_Gerätemenge!$D$29:$N$94,MATCH(AX$2,INP_VIS_08a_Gerätemenge!$C$29:$C$94,0),MATCH($AG738,INP_VIS_08a_Gerätemenge!$D$12:$N$12,0))</f>
        <v>0</v>
      </c>
      <c r="AY738" s="454">
        <f>INDEX(INP_VIS_08a_Gerätemenge!$D$29:$N$94,MATCH(AY$2,INP_VIS_08a_Gerätemenge!$C$29:$C$94,0),MATCH($AG738,INP_VIS_08a_Gerätemenge!$D$12:$N$12,0))</f>
        <v>1</v>
      </c>
      <c r="AZ738" s="454">
        <f>INDEX(INP_VIS_08a_Gerätemenge!$D$29:$N$94,MATCH(AZ$2,INP_VIS_08a_Gerätemenge!$C$29:$C$94,0),MATCH($AG738,INP_VIS_08a_Gerätemenge!$D$12:$N$12,0))</f>
        <v>2</v>
      </c>
      <c r="BA738" s="454">
        <f>INDEX(INP_VIS_08a_Gerätemenge!$D$29:$N$94,MATCH(BA$2,INP_VIS_08a_Gerätemenge!$C$29:$C$94,0),MATCH($AG738,INP_VIS_08a_Gerätemenge!$D$12:$N$12,0))</f>
        <v>0</v>
      </c>
      <c r="BB738" s="454">
        <f>INDEX(INP_VIS_08a_Gerätemenge!$D$29:$N$94,MATCH(BB$2,INP_VIS_08a_Gerätemenge!$C$29:$C$94,0),MATCH($AG738,INP_VIS_08a_Gerätemenge!$D$12:$N$12,0))</f>
        <v>1</v>
      </c>
      <c r="BC738" s="454">
        <f>INDEX(INP_VIS_08a_Gerätemenge!$D$29:$N$94,MATCH(BC$2,INP_VIS_08a_Gerätemenge!$C$29:$C$94,0),MATCH($AG738,INP_VIS_08a_Gerätemenge!$D$12:$N$12,0))</f>
        <v>0</v>
      </c>
      <c r="BD738" s="454">
        <f>INDEX(INP_VIS_08a_Gerätemenge!$D$29:$N$94,MATCH(BD$2,INP_VIS_08a_Gerätemenge!$C$29:$C$94,0),MATCH($AG738,INP_VIS_08a_Gerätemenge!$D$12:$N$12,0))</f>
        <v>0</v>
      </c>
      <c r="BE738" s="454">
        <f>INDEX(INP_VIS_08a_Gerätemenge!$D$29:$N$94,MATCH(BE$2,INP_VIS_08a_Gerätemenge!$C$29:$C$94,0),MATCH($AG738,INP_VIS_08a_Gerätemenge!$D$12:$N$12,0))</f>
        <v>0</v>
      </c>
      <c r="BF738" s="454">
        <f>INDEX(INP_VIS_08a_Gerätemenge!$D$29:$N$94,MATCH(BF$2,INP_VIS_08a_Gerätemenge!$C$29:$C$94,0),MATCH($AG738,INP_VIS_08a_Gerätemenge!$D$12:$N$12,0))</f>
        <v>1</v>
      </c>
      <c r="BG738" s="454">
        <f>INDEX(INP_VIS_08a_Gerätemenge!$D$29:$N$94,MATCH(BG$2,INP_VIS_08a_Gerätemenge!$C$29:$C$94,0),MATCH($AG738,INP_VIS_08a_Gerätemenge!$D$12:$N$12,0))</f>
        <v>0</v>
      </c>
      <c r="BH738" s="454">
        <f>INDEX(INP_VIS_08a_Gerätemenge!$D$29:$N$94,MATCH(BH$2,INP_VIS_08a_Gerätemenge!$C$29:$C$94,0),MATCH($AG738,INP_VIS_08a_Gerätemenge!$D$12:$N$12,0))</f>
        <v>1</v>
      </c>
    </row>
    <row r="739" spans="1:60">
      <c r="A739" s="208">
        <v>6</v>
      </c>
      <c r="B739" s="209">
        <v>45122</v>
      </c>
      <c r="C739" s="208" t="s">
        <v>920</v>
      </c>
      <c r="D739" s="208" t="s">
        <v>375</v>
      </c>
      <c r="E739" s="208" t="s">
        <v>860</v>
      </c>
      <c r="F739" s="208" t="s">
        <v>696</v>
      </c>
      <c r="H739" s="208" t="s">
        <v>372</v>
      </c>
      <c r="I739" s="210" t="s">
        <v>502</v>
      </c>
      <c r="J739" s="210" t="s">
        <v>429</v>
      </c>
      <c r="K739" s="210">
        <v>135</v>
      </c>
      <c r="L739" s="210">
        <v>68</v>
      </c>
      <c r="M739" s="210">
        <v>0</v>
      </c>
      <c r="N739" s="210">
        <v>0</v>
      </c>
      <c r="O739" s="208" t="s">
        <v>287</v>
      </c>
      <c r="P739" s="208">
        <v>150</v>
      </c>
      <c r="Q739" s="208" t="s">
        <v>26</v>
      </c>
      <c r="R739" s="208">
        <v>7</v>
      </c>
      <c r="S739" s="209">
        <v>45123</v>
      </c>
      <c r="T739" s="208" t="s">
        <v>961</v>
      </c>
      <c r="U739" s="208" t="s">
        <v>375</v>
      </c>
      <c r="V739" s="208" t="s">
        <v>788</v>
      </c>
      <c r="W739" s="208" t="s">
        <v>789</v>
      </c>
      <c r="Y739" s="208" t="s">
        <v>372</v>
      </c>
      <c r="Z739" s="210" t="s">
        <v>453</v>
      </c>
      <c r="AA739" s="210" t="s">
        <v>429</v>
      </c>
      <c r="AB739" s="210">
        <v>135</v>
      </c>
      <c r="AC739" s="210">
        <v>68</v>
      </c>
      <c r="AD739" s="210">
        <v>0</v>
      </c>
      <c r="AE739" s="210">
        <v>0</v>
      </c>
      <c r="AF739" s="210" t="str">
        <f t="shared" si="88"/>
        <v>j</v>
      </c>
      <c r="AG739" s="210">
        <f>VLOOKUP(O739,'Flugplan Summen'!$C$9:$N$33,12,0)</f>
        <v>319</v>
      </c>
      <c r="AH739" s="451" t="str">
        <f t="shared" si="89"/>
        <v/>
      </c>
      <c r="AI739" s="451" t="str">
        <f t="shared" si="90"/>
        <v/>
      </c>
      <c r="AJ739" s="451">
        <f t="shared" si="91"/>
        <v>45122.975694444445</v>
      </c>
      <c r="AK739" s="451">
        <f t="shared" si="92"/>
        <v>45123.006944444445</v>
      </c>
      <c r="AL739" s="451">
        <f t="shared" si="93"/>
        <v>45123.489583333328</v>
      </c>
      <c r="AM739" s="451">
        <f t="shared" si="94"/>
        <v>45123.520833333328</v>
      </c>
      <c r="AN739" s="203">
        <f t="shared" si="95"/>
        <v>1</v>
      </c>
      <c r="AO739" s="454">
        <f>INDEX(INP_VIS_08a_Gerätemenge!$D$29:$N$94,MATCH(AO$2,INP_VIS_08a_Gerätemenge!$C$29:$C$94,0),MATCH($AG739,INP_VIS_08a_Gerätemenge!$D$12:$N$12,0))</f>
        <v>0</v>
      </c>
      <c r="AP739" s="454">
        <f>INDEX(INP_VIS_08a_Gerätemenge!$D$29:$N$94,MATCH(AP$2,INP_VIS_08a_Gerätemenge!$C$29:$C$94,0),MATCH($AG739,INP_VIS_08a_Gerätemenge!$D$12:$N$12,0))</f>
        <v>3</v>
      </c>
      <c r="AQ739" s="454">
        <f>INDEX(INP_VIS_08a_Gerätemenge!$D$29:$N$94,MATCH(AQ$2,INP_VIS_08a_Gerätemenge!$C$29:$C$94,0),MATCH($AG739,INP_VIS_08a_Gerätemenge!$D$12:$N$12,0))</f>
        <v>1</v>
      </c>
      <c r="AR739" s="454">
        <f>INDEX(INP_VIS_08a_Gerätemenge!$D$29:$N$94,MATCH(AR$2,INP_VIS_08a_Gerätemenge!$C$29:$C$94,0),MATCH($AG739,INP_VIS_08a_Gerätemenge!$D$12:$N$12,0))</f>
        <v>0</v>
      </c>
      <c r="AS739" s="454">
        <f>INDEX(INP_VIS_08a_Gerätemenge!$D$29:$N$94,MATCH(AS$2,INP_VIS_08a_Gerätemenge!$C$29:$C$94,0),MATCH($AG739,INP_VIS_08a_Gerätemenge!$D$12:$N$12,0))</f>
        <v>0</v>
      </c>
      <c r="AT739" s="454">
        <f>INDEX(INP_VIS_08a_Gerätemenge!$D$29:$N$94,MATCH(AT$2,INP_VIS_08a_Gerätemenge!$C$29:$C$94,0),MATCH($AG739,INP_VIS_08a_Gerätemenge!$D$12:$N$12,0))</f>
        <v>0</v>
      </c>
      <c r="AU739" s="454">
        <f>INDEX(INP_VIS_08a_Gerätemenge!$D$29:$N$94,MATCH(AU$2,INP_VIS_08a_Gerätemenge!$C$29:$C$94,0),MATCH($AG739,INP_VIS_08a_Gerätemenge!$D$12:$N$12,0))</f>
        <v>0</v>
      </c>
      <c r="AV739" s="454">
        <f>INDEX(INP_VIS_08a_Gerätemenge!$D$29:$N$94,MATCH(AV$2,INP_VIS_08a_Gerätemenge!$C$29:$C$94,0),MATCH($AG739,INP_VIS_08a_Gerätemenge!$D$12:$N$12,0))</f>
        <v>12</v>
      </c>
      <c r="AW739" s="454">
        <f>INDEX(INP_VIS_08a_Gerätemenge!$D$29:$N$94,MATCH(AW$2,INP_VIS_08a_Gerätemenge!$C$29:$C$94,0),MATCH($AG739,INP_VIS_08a_Gerätemenge!$D$12:$N$12,0))</f>
        <v>0</v>
      </c>
      <c r="AX739" s="454">
        <f>INDEX(INP_VIS_08a_Gerätemenge!$D$29:$N$94,MATCH(AX$2,INP_VIS_08a_Gerätemenge!$C$29:$C$94,0),MATCH($AG739,INP_VIS_08a_Gerätemenge!$D$12:$N$12,0))</f>
        <v>0</v>
      </c>
      <c r="AY739" s="454">
        <f>INDEX(INP_VIS_08a_Gerätemenge!$D$29:$N$94,MATCH(AY$2,INP_VIS_08a_Gerätemenge!$C$29:$C$94,0),MATCH($AG739,INP_VIS_08a_Gerätemenge!$D$12:$N$12,0))</f>
        <v>1</v>
      </c>
      <c r="AZ739" s="454">
        <f>INDEX(INP_VIS_08a_Gerätemenge!$D$29:$N$94,MATCH(AZ$2,INP_VIS_08a_Gerätemenge!$C$29:$C$94,0),MATCH($AG739,INP_VIS_08a_Gerätemenge!$D$12:$N$12,0))</f>
        <v>2</v>
      </c>
      <c r="BA739" s="454">
        <f>INDEX(INP_VIS_08a_Gerätemenge!$D$29:$N$94,MATCH(BA$2,INP_VIS_08a_Gerätemenge!$C$29:$C$94,0),MATCH($AG739,INP_VIS_08a_Gerätemenge!$D$12:$N$12,0))</f>
        <v>0</v>
      </c>
      <c r="BB739" s="454">
        <f>INDEX(INP_VIS_08a_Gerätemenge!$D$29:$N$94,MATCH(BB$2,INP_VIS_08a_Gerätemenge!$C$29:$C$94,0),MATCH($AG739,INP_VIS_08a_Gerätemenge!$D$12:$N$12,0))</f>
        <v>1</v>
      </c>
      <c r="BC739" s="454">
        <f>INDEX(INP_VIS_08a_Gerätemenge!$D$29:$N$94,MATCH(BC$2,INP_VIS_08a_Gerätemenge!$C$29:$C$94,0),MATCH($AG739,INP_VIS_08a_Gerätemenge!$D$12:$N$12,0))</f>
        <v>0</v>
      </c>
      <c r="BD739" s="454">
        <f>INDEX(INP_VIS_08a_Gerätemenge!$D$29:$N$94,MATCH(BD$2,INP_VIS_08a_Gerätemenge!$C$29:$C$94,0),MATCH($AG739,INP_VIS_08a_Gerätemenge!$D$12:$N$12,0))</f>
        <v>0</v>
      </c>
      <c r="BE739" s="454">
        <f>INDEX(INP_VIS_08a_Gerätemenge!$D$29:$N$94,MATCH(BE$2,INP_VIS_08a_Gerätemenge!$C$29:$C$94,0),MATCH($AG739,INP_VIS_08a_Gerätemenge!$D$12:$N$12,0))</f>
        <v>0</v>
      </c>
      <c r="BF739" s="454">
        <f>INDEX(INP_VIS_08a_Gerätemenge!$D$29:$N$94,MATCH(BF$2,INP_VIS_08a_Gerätemenge!$C$29:$C$94,0),MATCH($AG739,INP_VIS_08a_Gerätemenge!$D$12:$N$12,0))</f>
        <v>1</v>
      </c>
      <c r="BG739" s="454">
        <f>INDEX(INP_VIS_08a_Gerätemenge!$D$29:$N$94,MATCH(BG$2,INP_VIS_08a_Gerätemenge!$C$29:$C$94,0),MATCH($AG739,INP_VIS_08a_Gerätemenge!$D$12:$N$12,0))</f>
        <v>0</v>
      </c>
      <c r="BH739" s="454">
        <f>INDEX(INP_VIS_08a_Gerätemenge!$D$29:$N$94,MATCH(BH$2,INP_VIS_08a_Gerätemenge!$C$29:$C$94,0),MATCH($AG739,INP_VIS_08a_Gerätemenge!$D$12:$N$12,0))</f>
        <v>1</v>
      </c>
    </row>
    <row r="740" spans="1:60">
      <c r="A740" s="208">
        <v>6</v>
      </c>
      <c r="B740" s="209">
        <v>45122</v>
      </c>
      <c r="C740" s="208" t="s">
        <v>920</v>
      </c>
      <c r="D740" s="208" t="s">
        <v>375</v>
      </c>
      <c r="E740" s="208" t="s">
        <v>896</v>
      </c>
      <c r="F740" s="208" t="s">
        <v>732</v>
      </c>
      <c r="H740" s="208" t="s">
        <v>372</v>
      </c>
      <c r="I740" s="210" t="s">
        <v>471</v>
      </c>
      <c r="J740" s="210" t="s">
        <v>933</v>
      </c>
      <c r="K740" s="210">
        <v>135</v>
      </c>
      <c r="L740" s="210">
        <v>68</v>
      </c>
      <c r="M740" s="210">
        <v>0</v>
      </c>
      <c r="N740" s="210">
        <v>0</v>
      </c>
      <c r="O740" s="208" t="s">
        <v>287</v>
      </c>
      <c r="P740" s="208">
        <v>150</v>
      </c>
      <c r="Q740" s="208" t="s">
        <v>26</v>
      </c>
      <c r="R740" s="208">
        <v>7</v>
      </c>
      <c r="S740" s="209">
        <v>45123</v>
      </c>
      <c r="T740" s="208" t="s">
        <v>406</v>
      </c>
      <c r="U740" s="208" t="s">
        <v>375</v>
      </c>
      <c r="V740" s="208" t="s">
        <v>580</v>
      </c>
      <c r="W740" s="208" t="s">
        <v>581</v>
      </c>
      <c r="Y740" s="208" t="s">
        <v>372</v>
      </c>
      <c r="Z740" s="210" t="s">
        <v>424</v>
      </c>
      <c r="AA740" s="210" t="s">
        <v>933</v>
      </c>
      <c r="AB740" s="210">
        <v>135</v>
      </c>
      <c r="AC740" s="210">
        <v>68</v>
      </c>
      <c r="AD740" s="210">
        <v>0</v>
      </c>
      <c r="AE740" s="210">
        <v>0</v>
      </c>
      <c r="AF740" s="210" t="str">
        <f t="shared" si="88"/>
        <v>j</v>
      </c>
      <c r="AG740" s="210">
        <f>VLOOKUP(O740,'Flugplan Summen'!$C$9:$N$33,12,0)</f>
        <v>319</v>
      </c>
      <c r="AH740" s="451" t="str">
        <f t="shared" si="89"/>
        <v/>
      </c>
      <c r="AI740" s="451" t="str">
        <f t="shared" si="90"/>
        <v/>
      </c>
      <c r="AJ740" s="451">
        <f t="shared" si="91"/>
        <v>45122.975694444445</v>
      </c>
      <c r="AK740" s="451">
        <f t="shared" si="92"/>
        <v>45123.006944444445</v>
      </c>
      <c r="AL740" s="451">
        <f t="shared" si="93"/>
        <v>45123.229166666664</v>
      </c>
      <c r="AM740" s="451">
        <f t="shared" si="94"/>
        <v>45123.260416666664</v>
      </c>
      <c r="AN740" s="203">
        <f t="shared" si="95"/>
        <v>1</v>
      </c>
      <c r="AO740" s="454">
        <f>INDEX(INP_VIS_08a_Gerätemenge!$D$29:$N$94,MATCH(AO$2,INP_VIS_08a_Gerätemenge!$C$29:$C$94,0),MATCH($AG740,INP_VIS_08a_Gerätemenge!$D$12:$N$12,0))</f>
        <v>0</v>
      </c>
      <c r="AP740" s="454">
        <f>INDEX(INP_VIS_08a_Gerätemenge!$D$29:$N$94,MATCH(AP$2,INP_VIS_08a_Gerätemenge!$C$29:$C$94,0),MATCH($AG740,INP_VIS_08a_Gerätemenge!$D$12:$N$12,0))</f>
        <v>3</v>
      </c>
      <c r="AQ740" s="454">
        <f>INDEX(INP_VIS_08a_Gerätemenge!$D$29:$N$94,MATCH(AQ$2,INP_VIS_08a_Gerätemenge!$C$29:$C$94,0),MATCH($AG740,INP_VIS_08a_Gerätemenge!$D$12:$N$12,0))</f>
        <v>1</v>
      </c>
      <c r="AR740" s="454">
        <f>INDEX(INP_VIS_08a_Gerätemenge!$D$29:$N$94,MATCH(AR$2,INP_VIS_08a_Gerätemenge!$C$29:$C$94,0),MATCH($AG740,INP_VIS_08a_Gerätemenge!$D$12:$N$12,0))</f>
        <v>0</v>
      </c>
      <c r="AS740" s="454">
        <f>INDEX(INP_VIS_08a_Gerätemenge!$D$29:$N$94,MATCH(AS$2,INP_VIS_08a_Gerätemenge!$C$29:$C$94,0),MATCH($AG740,INP_VIS_08a_Gerätemenge!$D$12:$N$12,0))</f>
        <v>0</v>
      </c>
      <c r="AT740" s="454">
        <f>INDEX(INP_VIS_08a_Gerätemenge!$D$29:$N$94,MATCH(AT$2,INP_VIS_08a_Gerätemenge!$C$29:$C$94,0),MATCH($AG740,INP_VIS_08a_Gerätemenge!$D$12:$N$12,0))</f>
        <v>0</v>
      </c>
      <c r="AU740" s="454">
        <f>INDEX(INP_VIS_08a_Gerätemenge!$D$29:$N$94,MATCH(AU$2,INP_VIS_08a_Gerätemenge!$C$29:$C$94,0),MATCH($AG740,INP_VIS_08a_Gerätemenge!$D$12:$N$12,0))</f>
        <v>0</v>
      </c>
      <c r="AV740" s="454">
        <f>INDEX(INP_VIS_08a_Gerätemenge!$D$29:$N$94,MATCH(AV$2,INP_VIS_08a_Gerätemenge!$C$29:$C$94,0),MATCH($AG740,INP_VIS_08a_Gerätemenge!$D$12:$N$12,0))</f>
        <v>12</v>
      </c>
      <c r="AW740" s="454">
        <f>INDEX(INP_VIS_08a_Gerätemenge!$D$29:$N$94,MATCH(AW$2,INP_VIS_08a_Gerätemenge!$C$29:$C$94,0),MATCH($AG740,INP_VIS_08a_Gerätemenge!$D$12:$N$12,0))</f>
        <v>0</v>
      </c>
      <c r="AX740" s="454">
        <f>INDEX(INP_VIS_08a_Gerätemenge!$D$29:$N$94,MATCH(AX$2,INP_VIS_08a_Gerätemenge!$C$29:$C$94,0),MATCH($AG740,INP_VIS_08a_Gerätemenge!$D$12:$N$12,0))</f>
        <v>0</v>
      </c>
      <c r="AY740" s="454">
        <f>INDEX(INP_VIS_08a_Gerätemenge!$D$29:$N$94,MATCH(AY$2,INP_VIS_08a_Gerätemenge!$C$29:$C$94,0),MATCH($AG740,INP_VIS_08a_Gerätemenge!$D$12:$N$12,0))</f>
        <v>1</v>
      </c>
      <c r="AZ740" s="454">
        <f>INDEX(INP_VIS_08a_Gerätemenge!$D$29:$N$94,MATCH(AZ$2,INP_VIS_08a_Gerätemenge!$C$29:$C$94,0),MATCH($AG740,INP_VIS_08a_Gerätemenge!$D$12:$N$12,0))</f>
        <v>2</v>
      </c>
      <c r="BA740" s="454">
        <f>INDEX(INP_VIS_08a_Gerätemenge!$D$29:$N$94,MATCH(BA$2,INP_VIS_08a_Gerätemenge!$C$29:$C$94,0),MATCH($AG740,INP_VIS_08a_Gerätemenge!$D$12:$N$12,0))</f>
        <v>0</v>
      </c>
      <c r="BB740" s="454">
        <f>INDEX(INP_VIS_08a_Gerätemenge!$D$29:$N$94,MATCH(BB$2,INP_VIS_08a_Gerätemenge!$C$29:$C$94,0),MATCH($AG740,INP_VIS_08a_Gerätemenge!$D$12:$N$12,0))</f>
        <v>1</v>
      </c>
      <c r="BC740" s="454">
        <f>INDEX(INP_VIS_08a_Gerätemenge!$D$29:$N$94,MATCH(BC$2,INP_VIS_08a_Gerätemenge!$C$29:$C$94,0),MATCH($AG740,INP_VIS_08a_Gerätemenge!$D$12:$N$12,0))</f>
        <v>0</v>
      </c>
      <c r="BD740" s="454">
        <f>INDEX(INP_VIS_08a_Gerätemenge!$D$29:$N$94,MATCH(BD$2,INP_VIS_08a_Gerätemenge!$C$29:$C$94,0),MATCH($AG740,INP_VIS_08a_Gerätemenge!$D$12:$N$12,0))</f>
        <v>0</v>
      </c>
      <c r="BE740" s="454">
        <f>INDEX(INP_VIS_08a_Gerätemenge!$D$29:$N$94,MATCH(BE$2,INP_VIS_08a_Gerätemenge!$C$29:$C$94,0),MATCH($AG740,INP_VIS_08a_Gerätemenge!$D$12:$N$12,0))</f>
        <v>0</v>
      </c>
      <c r="BF740" s="454">
        <f>INDEX(INP_VIS_08a_Gerätemenge!$D$29:$N$94,MATCH(BF$2,INP_VIS_08a_Gerätemenge!$C$29:$C$94,0),MATCH($AG740,INP_VIS_08a_Gerätemenge!$D$12:$N$12,0))</f>
        <v>1</v>
      </c>
      <c r="BG740" s="454">
        <f>INDEX(INP_VIS_08a_Gerätemenge!$D$29:$N$94,MATCH(BG$2,INP_VIS_08a_Gerätemenge!$C$29:$C$94,0),MATCH($AG740,INP_VIS_08a_Gerätemenge!$D$12:$N$12,0))</f>
        <v>0</v>
      </c>
      <c r="BH740" s="454">
        <f>INDEX(INP_VIS_08a_Gerätemenge!$D$29:$N$94,MATCH(BH$2,INP_VIS_08a_Gerätemenge!$C$29:$C$94,0),MATCH($AG740,INP_VIS_08a_Gerätemenge!$D$12:$N$12,0))</f>
        <v>1</v>
      </c>
    </row>
    <row r="741" spans="1:60">
      <c r="A741" s="208">
        <v>6</v>
      </c>
      <c r="B741" s="209">
        <v>45122</v>
      </c>
      <c r="C741" s="208" t="s">
        <v>920</v>
      </c>
      <c r="D741" s="208" t="s">
        <v>375</v>
      </c>
      <c r="E741" s="208" t="s">
        <v>797</v>
      </c>
      <c r="F741" s="208" t="s">
        <v>6</v>
      </c>
      <c r="H741" s="208" t="s">
        <v>372</v>
      </c>
      <c r="I741" s="210" t="s">
        <v>419</v>
      </c>
      <c r="J741" s="210" t="s">
        <v>450</v>
      </c>
      <c r="K741" s="210">
        <v>162</v>
      </c>
      <c r="L741" s="210">
        <v>211</v>
      </c>
      <c r="M741" s="210">
        <v>0</v>
      </c>
      <c r="N741" s="210">
        <v>0</v>
      </c>
      <c r="O741" s="208" t="s">
        <v>288</v>
      </c>
      <c r="P741" s="208">
        <v>180</v>
      </c>
      <c r="Q741" s="208" t="s">
        <v>26</v>
      </c>
      <c r="R741" s="208">
        <v>7</v>
      </c>
      <c r="S741" s="209">
        <v>45123</v>
      </c>
      <c r="T741" s="208" t="s">
        <v>368</v>
      </c>
      <c r="U741" s="208" t="s">
        <v>375</v>
      </c>
      <c r="V741" s="208" t="s">
        <v>576</v>
      </c>
      <c r="W741" s="208" t="s">
        <v>577</v>
      </c>
      <c r="Y741" s="208" t="s">
        <v>372</v>
      </c>
      <c r="Z741" s="210" t="s">
        <v>437</v>
      </c>
      <c r="AA741" s="210" t="s">
        <v>450</v>
      </c>
      <c r="AB741" s="210">
        <v>162</v>
      </c>
      <c r="AC741" s="210">
        <v>81</v>
      </c>
      <c r="AD741" s="210">
        <v>0</v>
      </c>
      <c r="AE741" s="210">
        <v>0</v>
      </c>
      <c r="AF741" s="210" t="str">
        <f t="shared" si="88"/>
        <v>j</v>
      </c>
      <c r="AG741" s="210">
        <f>VLOOKUP(O741,'Flugplan Summen'!$C$9:$N$33,12,0)</f>
        <v>320</v>
      </c>
      <c r="AH741" s="451" t="str">
        <f t="shared" si="89"/>
        <v/>
      </c>
      <c r="AI741" s="451" t="str">
        <f t="shared" si="90"/>
        <v/>
      </c>
      <c r="AJ741" s="451">
        <f t="shared" si="91"/>
        <v>45122.975694444445</v>
      </c>
      <c r="AK741" s="451">
        <f t="shared" si="92"/>
        <v>45123.006944444445</v>
      </c>
      <c r="AL741" s="451">
        <f t="shared" si="93"/>
        <v>45123.215277777774</v>
      </c>
      <c r="AM741" s="451">
        <f t="shared" si="94"/>
        <v>45123.246527777774</v>
      </c>
      <c r="AN741" s="203">
        <f t="shared" si="95"/>
        <v>1</v>
      </c>
      <c r="AO741" s="454">
        <f>INDEX(INP_VIS_08a_Gerätemenge!$D$29:$N$94,MATCH(AO$2,INP_VIS_08a_Gerätemenge!$C$29:$C$94,0),MATCH($AG741,INP_VIS_08a_Gerätemenge!$D$12:$N$12,0))</f>
        <v>0</v>
      </c>
      <c r="AP741" s="454">
        <f>INDEX(INP_VIS_08a_Gerätemenge!$D$29:$N$94,MATCH(AP$2,INP_VIS_08a_Gerätemenge!$C$29:$C$94,0),MATCH($AG741,INP_VIS_08a_Gerätemenge!$D$12:$N$12,0))</f>
        <v>3</v>
      </c>
      <c r="AQ741" s="454">
        <f>INDEX(INP_VIS_08a_Gerätemenge!$D$29:$N$94,MATCH(AQ$2,INP_VIS_08a_Gerätemenge!$C$29:$C$94,0),MATCH($AG741,INP_VIS_08a_Gerätemenge!$D$12:$N$12,0))</f>
        <v>1</v>
      </c>
      <c r="AR741" s="454">
        <f>INDEX(INP_VIS_08a_Gerätemenge!$D$29:$N$94,MATCH(AR$2,INP_VIS_08a_Gerätemenge!$C$29:$C$94,0),MATCH($AG741,INP_VIS_08a_Gerätemenge!$D$12:$N$12,0))</f>
        <v>0</v>
      </c>
      <c r="AS741" s="454">
        <f>INDEX(INP_VIS_08a_Gerätemenge!$D$29:$N$94,MATCH(AS$2,INP_VIS_08a_Gerätemenge!$C$29:$C$94,0),MATCH($AG741,INP_VIS_08a_Gerätemenge!$D$12:$N$12,0))</f>
        <v>0</v>
      </c>
      <c r="AT741" s="454">
        <f>INDEX(INP_VIS_08a_Gerätemenge!$D$29:$N$94,MATCH(AT$2,INP_VIS_08a_Gerätemenge!$C$29:$C$94,0),MATCH($AG741,INP_VIS_08a_Gerätemenge!$D$12:$N$12,0))</f>
        <v>0</v>
      </c>
      <c r="AU741" s="454">
        <f>INDEX(INP_VIS_08a_Gerätemenge!$D$29:$N$94,MATCH(AU$2,INP_VIS_08a_Gerätemenge!$C$29:$C$94,0),MATCH($AG741,INP_VIS_08a_Gerätemenge!$D$12:$N$12,0))</f>
        <v>0</v>
      </c>
      <c r="AV741" s="454">
        <f>INDEX(INP_VIS_08a_Gerätemenge!$D$29:$N$94,MATCH(AV$2,INP_VIS_08a_Gerätemenge!$C$29:$C$94,0),MATCH($AG741,INP_VIS_08a_Gerätemenge!$D$12:$N$12,0))</f>
        <v>20</v>
      </c>
      <c r="AW741" s="454">
        <f>INDEX(INP_VIS_08a_Gerätemenge!$D$29:$N$94,MATCH(AW$2,INP_VIS_08a_Gerätemenge!$C$29:$C$94,0),MATCH($AG741,INP_VIS_08a_Gerätemenge!$D$12:$N$12,0))</f>
        <v>0</v>
      </c>
      <c r="AX741" s="454">
        <f>INDEX(INP_VIS_08a_Gerätemenge!$D$29:$N$94,MATCH(AX$2,INP_VIS_08a_Gerätemenge!$C$29:$C$94,0),MATCH($AG741,INP_VIS_08a_Gerätemenge!$D$12:$N$12,0))</f>
        <v>0</v>
      </c>
      <c r="AY741" s="454">
        <f>INDEX(INP_VIS_08a_Gerätemenge!$D$29:$N$94,MATCH(AY$2,INP_VIS_08a_Gerätemenge!$C$29:$C$94,0),MATCH($AG741,INP_VIS_08a_Gerätemenge!$D$12:$N$12,0))</f>
        <v>0</v>
      </c>
      <c r="AZ741" s="454">
        <f>INDEX(INP_VIS_08a_Gerätemenge!$D$29:$N$94,MATCH(AZ$2,INP_VIS_08a_Gerätemenge!$C$29:$C$94,0),MATCH($AG741,INP_VIS_08a_Gerätemenge!$D$12:$N$12,0))</f>
        <v>0</v>
      </c>
      <c r="BA741" s="454">
        <f>INDEX(INP_VIS_08a_Gerätemenge!$D$29:$N$94,MATCH(BA$2,INP_VIS_08a_Gerätemenge!$C$29:$C$94,0),MATCH($AG741,INP_VIS_08a_Gerätemenge!$D$12:$N$12,0))</f>
        <v>0</v>
      </c>
      <c r="BB741" s="454">
        <f>INDEX(INP_VIS_08a_Gerätemenge!$D$29:$N$94,MATCH(BB$2,INP_VIS_08a_Gerätemenge!$C$29:$C$94,0),MATCH($AG741,INP_VIS_08a_Gerätemenge!$D$12:$N$12,0))</f>
        <v>1</v>
      </c>
      <c r="BC741" s="454">
        <f>INDEX(INP_VIS_08a_Gerätemenge!$D$29:$N$94,MATCH(BC$2,INP_VIS_08a_Gerätemenge!$C$29:$C$94,0),MATCH($AG741,INP_VIS_08a_Gerätemenge!$D$12:$N$12,0))</f>
        <v>0</v>
      </c>
      <c r="BD741" s="454">
        <f>INDEX(INP_VIS_08a_Gerätemenge!$D$29:$N$94,MATCH(BD$2,INP_VIS_08a_Gerätemenge!$C$29:$C$94,0),MATCH($AG741,INP_VIS_08a_Gerätemenge!$D$12:$N$12,0))</f>
        <v>0</v>
      </c>
      <c r="BE741" s="454">
        <f>INDEX(INP_VIS_08a_Gerätemenge!$D$29:$N$94,MATCH(BE$2,INP_VIS_08a_Gerätemenge!$C$29:$C$94,0),MATCH($AG741,INP_VIS_08a_Gerätemenge!$D$12:$N$12,0))</f>
        <v>0</v>
      </c>
      <c r="BF741" s="454">
        <f>INDEX(INP_VIS_08a_Gerätemenge!$D$29:$N$94,MATCH(BF$2,INP_VIS_08a_Gerätemenge!$C$29:$C$94,0),MATCH($AG741,INP_VIS_08a_Gerätemenge!$D$12:$N$12,0))</f>
        <v>1</v>
      </c>
      <c r="BG741" s="454">
        <f>INDEX(INP_VIS_08a_Gerätemenge!$D$29:$N$94,MATCH(BG$2,INP_VIS_08a_Gerätemenge!$C$29:$C$94,0),MATCH($AG741,INP_VIS_08a_Gerätemenge!$D$12:$N$12,0))</f>
        <v>0</v>
      </c>
      <c r="BH741" s="454">
        <f>INDEX(INP_VIS_08a_Gerätemenge!$D$29:$N$94,MATCH(BH$2,INP_VIS_08a_Gerätemenge!$C$29:$C$94,0),MATCH($AG741,INP_VIS_08a_Gerätemenge!$D$12:$N$12,0))</f>
        <v>1</v>
      </c>
    </row>
    <row r="742" spans="1:60">
      <c r="A742" s="208">
        <v>7</v>
      </c>
      <c r="B742" s="209">
        <v>45123</v>
      </c>
      <c r="C742" s="208" t="s">
        <v>401</v>
      </c>
      <c r="D742" s="208" t="s">
        <v>1244</v>
      </c>
      <c r="E742" s="208" t="s">
        <v>1245</v>
      </c>
      <c r="F742" s="208" t="s">
        <v>1246</v>
      </c>
      <c r="H742" s="208" t="s">
        <v>1247</v>
      </c>
      <c r="J742" s="210" t="s">
        <v>878</v>
      </c>
      <c r="K742" s="210">
        <v>0</v>
      </c>
      <c r="L742" s="210">
        <v>0</v>
      </c>
      <c r="M742" s="210">
        <v>84000</v>
      </c>
      <c r="N742" s="210">
        <v>0</v>
      </c>
      <c r="O742" s="208" t="s">
        <v>310</v>
      </c>
      <c r="Q742" s="208" t="s">
        <v>509</v>
      </c>
      <c r="R742" s="208">
        <v>7</v>
      </c>
      <c r="S742" s="209">
        <v>45123</v>
      </c>
      <c r="T742" s="208" t="s">
        <v>544</v>
      </c>
      <c r="U742" s="208" t="s">
        <v>1244</v>
      </c>
      <c r="V742" s="208" t="s">
        <v>1248</v>
      </c>
      <c r="W742" s="208" t="s">
        <v>912</v>
      </c>
      <c r="X742" s="208" t="s">
        <v>1249</v>
      </c>
      <c r="Y742" s="208" t="s">
        <v>1247</v>
      </c>
      <c r="AA742" s="210" t="s">
        <v>878</v>
      </c>
      <c r="AB742" s="210">
        <v>0</v>
      </c>
      <c r="AC742" s="210">
        <v>0</v>
      </c>
      <c r="AD742" s="210">
        <v>84000</v>
      </c>
      <c r="AE742" s="210">
        <v>0</v>
      </c>
      <c r="AF742" s="210" t="str">
        <f t="shared" si="88"/>
        <v>j</v>
      </c>
      <c r="AG742" s="210" t="str">
        <f>VLOOKUP(O742,'Flugplan Summen'!$C$9:$N$33,12,0)</f>
        <v>74N</v>
      </c>
      <c r="AH742" s="451" t="str">
        <f t="shared" si="89"/>
        <v/>
      </c>
      <c r="AI742" s="451" t="str">
        <f t="shared" si="90"/>
        <v/>
      </c>
      <c r="AJ742" s="451">
        <f t="shared" si="91"/>
        <v>45123.25</v>
      </c>
      <c r="AK742" s="451">
        <f t="shared" si="92"/>
        <v>45123.28125</v>
      </c>
      <c r="AL742" s="451">
        <f t="shared" si="93"/>
        <v>45123.347222222219</v>
      </c>
      <c r="AM742" s="451">
        <f t="shared" si="94"/>
        <v>45123.378472222219</v>
      </c>
      <c r="AN742" s="203">
        <f t="shared" si="95"/>
        <v>1</v>
      </c>
      <c r="AO742" s="454">
        <f>INDEX(INP_VIS_08a_Gerätemenge!$D$29:$N$94,MATCH(AO$2,INP_VIS_08a_Gerätemenge!$C$29:$C$94,0),MATCH($AG742,INP_VIS_08a_Gerätemenge!$D$12:$N$12,0))</f>
        <v>3</v>
      </c>
      <c r="AP742" s="454">
        <f>INDEX(INP_VIS_08a_Gerätemenge!$D$29:$N$94,MATCH(AP$2,INP_VIS_08a_Gerätemenge!$C$29:$C$94,0),MATCH($AG742,INP_VIS_08a_Gerätemenge!$D$12:$N$12,0))</f>
        <v>3</v>
      </c>
      <c r="AQ742" s="454">
        <f>INDEX(INP_VIS_08a_Gerätemenge!$D$29:$N$94,MATCH(AQ$2,INP_VIS_08a_Gerätemenge!$C$29:$C$94,0),MATCH($AG742,INP_VIS_08a_Gerätemenge!$D$12:$N$12,0))</f>
        <v>1</v>
      </c>
      <c r="AR742" s="454">
        <f>INDEX(INP_VIS_08a_Gerätemenge!$D$29:$N$94,MATCH(AR$2,INP_VIS_08a_Gerätemenge!$C$29:$C$94,0),MATCH($AG742,INP_VIS_08a_Gerätemenge!$D$12:$N$12,0))</f>
        <v>0</v>
      </c>
      <c r="AS742" s="454">
        <f>INDEX(INP_VIS_08a_Gerätemenge!$D$29:$N$94,MATCH(AS$2,INP_VIS_08a_Gerätemenge!$C$29:$C$94,0),MATCH($AG742,INP_VIS_08a_Gerätemenge!$D$12:$N$12,0))</f>
        <v>1</v>
      </c>
      <c r="AT742" s="454">
        <f>INDEX(INP_VIS_08a_Gerätemenge!$D$29:$N$94,MATCH(AT$2,INP_VIS_08a_Gerätemenge!$C$29:$C$94,0),MATCH($AG742,INP_VIS_08a_Gerätemenge!$D$12:$N$12,0))</f>
        <v>1</v>
      </c>
      <c r="AU742" s="454">
        <f>INDEX(INP_VIS_08a_Gerätemenge!$D$29:$N$94,MATCH(AU$2,INP_VIS_08a_Gerätemenge!$C$29:$C$94,0),MATCH($AG742,INP_VIS_08a_Gerätemenge!$D$12:$N$12,0))</f>
        <v>1</v>
      </c>
      <c r="AV742" s="454">
        <f>INDEX(INP_VIS_08a_Gerätemenge!$D$29:$N$94,MATCH(AV$2,INP_VIS_08a_Gerätemenge!$C$29:$C$94,0),MATCH($AG742,INP_VIS_08a_Gerätemenge!$D$12:$N$12,0))</f>
        <v>12</v>
      </c>
      <c r="AW742" s="454">
        <f>INDEX(INP_VIS_08a_Gerätemenge!$D$29:$N$94,MATCH(AW$2,INP_VIS_08a_Gerätemenge!$C$29:$C$94,0),MATCH($AG742,INP_VIS_08a_Gerätemenge!$D$12:$N$12,0))</f>
        <v>50</v>
      </c>
      <c r="AX742" s="454">
        <f>INDEX(INP_VIS_08a_Gerätemenge!$D$29:$N$94,MATCH(AX$2,INP_VIS_08a_Gerätemenge!$C$29:$C$94,0),MATCH($AG742,INP_VIS_08a_Gerätemenge!$D$12:$N$12,0))</f>
        <v>55</v>
      </c>
      <c r="AY742" s="454">
        <f>INDEX(INP_VIS_08a_Gerätemenge!$D$29:$N$94,MATCH(AY$2,INP_VIS_08a_Gerätemenge!$C$29:$C$94,0),MATCH($AG742,INP_VIS_08a_Gerätemenge!$D$12:$N$12,0))</f>
        <v>1</v>
      </c>
      <c r="AZ742" s="454">
        <f>INDEX(INP_VIS_08a_Gerätemenge!$D$29:$N$94,MATCH(AZ$2,INP_VIS_08a_Gerätemenge!$C$29:$C$94,0),MATCH($AG742,INP_VIS_08a_Gerätemenge!$D$12:$N$12,0))</f>
        <v>0</v>
      </c>
      <c r="BA742" s="454">
        <f>INDEX(INP_VIS_08a_Gerätemenge!$D$29:$N$94,MATCH(BA$2,INP_VIS_08a_Gerätemenge!$C$29:$C$94,0),MATCH($AG742,INP_VIS_08a_Gerätemenge!$D$12:$N$12,0))</f>
        <v>0</v>
      </c>
      <c r="BB742" s="454">
        <f>INDEX(INP_VIS_08a_Gerätemenge!$D$29:$N$94,MATCH(BB$2,INP_VIS_08a_Gerätemenge!$C$29:$C$94,0),MATCH($AG742,INP_VIS_08a_Gerätemenge!$D$12:$N$12,0))</f>
        <v>0</v>
      </c>
      <c r="BC742" s="454">
        <f>INDEX(INP_VIS_08a_Gerätemenge!$D$29:$N$94,MATCH(BC$2,INP_VIS_08a_Gerätemenge!$C$29:$C$94,0),MATCH($AG742,INP_VIS_08a_Gerätemenge!$D$12:$N$12,0))</f>
        <v>0</v>
      </c>
      <c r="BD742" s="454">
        <f>INDEX(INP_VIS_08a_Gerätemenge!$D$29:$N$94,MATCH(BD$2,INP_VIS_08a_Gerätemenge!$C$29:$C$94,0),MATCH($AG742,INP_VIS_08a_Gerätemenge!$D$12:$N$12,0))</f>
        <v>1</v>
      </c>
      <c r="BE742" s="454">
        <f>INDEX(INP_VIS_08a_Gerätemenge!$D$29:$N$94,MATCH(BE$2,INP_VIS_08a_Gerätemenge!$C$29:$C$94,0),MATCH($AG742,INP_VIS_08a_Gerätemenge!$D$12:$N$12,0))</f>
        <v>0</v>
      </c>
      <c r="BF742" s="454">
        <f>INDEX(INP_VIS_08a_Gerätemenge!$D$29:$N$94,MATCH(BF$2,INP_VIS_08a_Gerätemenge!$C$29:$C$94,0),MATCH($AG742,INP_VIS_08a_Gerätemenge!$D$12:$N$12,0))</f>
        <v>0</v>
      </c>
      <c r="BG742" s="454">
        <f>INDEX(INP_VIS_08a_Gerätemenge!$D$29:$N$94,MATCH(BG$2,INP_VIS_08a_Gerätemenge!$C$29:$C$94,0),MATCH($AG742,INP_VIS_08a_Gerätemenge!$D$12:$N$12,0))</f>
        <v>1</v>
      </c>
      <c r="BH742" s="454">
        <f>INDEX(INP_VIS_08a_Gerätemenge!$D$29:$N$94,MATCH(BH$2,INP_VIS_08a_Gerätemenge!$C$29:$C$94,0),MATCH($AG742,INP_VIS_08a_Gerätemenge!$D$12:$N$12,0))</f>
        <v>1</v>
      </c>
    </row>
    <row r="743" spans="1:60">
      <c r="A743" s="208">
        <v>7</v>
      </c>
      <c r="B743" s="209">
        <v>45123</v>
      </c>
      <c r="C743" s="208" t="s">
        <v>415</v>
      </c>
      <c r="D743" s="208" t="s">
        <v>416</v>
      </c>
      <c r="E743" s="208" t="s">
        <v>417</v>
      </c>
      <c r="F743" s="208" t="s">
        <v>418</v>
      </c>
      <c r="H743" s="208" t="s">
        <v>372</v>
      </c>
      <c r="I743" s="210" t="s">
        <v>419</v>
      </c>
      <c r="J743" s="210" t="s">
        <v>450</v>
      </c>
      <c r="K743" s="210">
        <v>170</v>
      </c>
      <c r="L743" s="210">
        <v>221</v>
      </c>
      <c r="M743" s="210">
        <v>0</v>
      </c>
      <c r="N743" s="210">
        <v>0</v>
      </c>
      <c r="O743" s="208" t="s">
        <v>289</v>
      </c>
      <c r="P743" s="208">
        <v>189</v>
      </c>
      <c r="Q743" s="208" t="s">
        <v>26</v>
      </c>
      <c r="R743" s="208">
        <v>7</v>
      </c>
      <c r="S743" s="209">
        <v>45123</v>
      </c>
      <c r="T743" s="208" t="s">
        <v>420</v>
      </c>
      <c r="U743" s="208" t="s">
        <v>416</v>
      </c>
      <c r="V743" s="208" t="s">
        <v>421</v>
      </c>
      <c r="W743" s="208" t="s">
        <v>418</v>
      </c>
      <c r="Y743" s="208" t="s">
        <v>372</v>
      </c>
      <c r="Z743" s="210" t="s">
        <v>1135</v>
      </c>
      <c r="AA743" s="210" t="s">
        <v>450</v>
      </c>
      <c r="AB743" s="210">
        <v>170</v>
      </c>
      <c r="AC743" s="210">
        <v>221</v>
      </c>
      <c r="AD743" s="210">
        <v>0</v>
      </c>
      <c r="AE743" s="210">
        <v>0</v>
      </c>
      <c r="AF743" s="210" t="str">
        <f t="shared" si="88"/>
        <v/>
      </c>
      <c r="AG743" s="210" t="str">
        <f>VLOOKUP(O743,'Flugplan Summen'!$C$9:$N$33,12,0)</f>
        <v>73H</v>
      </c>
      <c r="AH743" s="451">
        <f t="shared" si="89"/>
        <v>45123.256944444445</v>
      </c>
      <c r="AI743" s="451">
        <f t="shared" si="90"/>
        <v>45123.291666666672</v>
      </c>
      <c r="AJ743" s="451" t="str">
        <f t="shared" si="91"/>
        <v/>
      </c>
      <c r="AK743" s="451" t="str">
        <f t="shared" si="92"/>
        <v/>
      </c>
      <c r="AL743" s="451" t="str">
        <f t="shared" si="93"/>
        <v/>
      </c>
      <c r="AM743" s="451" t="str">
        <f t="shared" si="94"/>
        <v/>
      </c>
      <c r="AN743" s="203">
        <f t="shared" si="95"/>
        <v>1</v>
      </c>
      <c r="AO743" s="454">
        <f>INDEX(INP_VIS_08a_Gerätemenge!$D$29:$N$94,MATCH(AO$2,INP_VIS_08a_Gerätemenge!$C$29:$C$94,0),MATCH($AG743,INP_VIS_08a_Gerätemenge!$D$12:$N$12,0))</f>
        <v>0</v>
      </c>
      <c r="AP743" s="454">
        <f>INDEX(INP_VIS_08a_Gerätemenge!$D$29:$N$94,MATCH(AP$2,INP_VIS_08a_Gerätemenge!$C$29:$C$94,0),MATCH($AG743,INP_VIS_08a_Gerätemenge!$D$12:$N$12,0))</f>
        <v>3</v>
      </c>
      <c r="AQ743" s="454">
        <f>INDEX(INP_VIS_08a_Gerätemenge!$D$29:$N$94,MATCH(AQ$2,INP_VIS_08a_Gerätemenge!$C$29:$C$94,0),MATCH($AG743,INP_VIS_08a_Gerätemenge!$D$12:$N$12,0))</f>
        <v>1</v>
      </c>
      <c r="AR743" s="454">
        <f>INDEX(INP_VIS_08a_Gerätemenge!$D$29:$N$94,MATCH(AR$2,INP_VIS_08a_Gerätemenge!$C$29:$C$94,0),MATCH($AG743,INP_VIS_08a_Gerätemenge!$D$12:$N$12,0))</f>
        <v>0</v>
      </c>
      <c r="AS743" s="454">
        <f>INDEX(INP_VIS_08a_Gerätemenge!$D$29:$N$94,MATCH(AS$2,INP_VIS_08a_Gerätemenge!$C$29:$C$94,0),MATCH($AG743,INP_VIS_08a_Gerätemenge!$D$12:$N$12,0))</f>
        <v>0</v>
      </c>
      <c r="AT743" s="454">
        <f>INDEX(INP_VIS_08a_Gerätemenge!$D$29:$N$94,MATCH(AT$2,INP_VIS_08a_Gerätemenge!$C$29:$C$94,0),MATCH($AG743,INP_VIS_08a_Gerätemenge!$D$12:$N$12,0))</f>
        <v>0</v>
      </c>
      <c r="AU743" s="454">
        <f>INDEX(INP_VIS_08a_Gerätemenge!$D$29:$N$94,MATCH(AU$2,INP_VIS_08a_Gerätemenge!$C$29:$C$94,0),MATCH($AG743,INP_VIS_08a_Gerätemenge!$D$12:$N$12,0))</f>
        <v>0</v>
      </c>
      <c r="AV743" s="454">
        <f>INDEX(INP_VIS_08a_Gerätemenge!$D$29:$N$94,MATCH(AV$2,INP_VIS_08a_Gerätemenge!$C$29:$C$94,0),MATCH($AG743,INP_VIS_08a_Gerätemenge!$D$12:$N$12,0))</f>
        <v>24</v>
      </c>
      <c r="AW743" s="454">
        <f>INDEX(INP_VIS_08a_Gerätemenge!$D$29:$N$94,MATCH(AW$2,INP_VIS_08a_Gerätemenge!$C$29:$C$94,0),MATCH($AG743,INP_VIS_08a_Gerätemenge!$D$12:$N$12,0))</f>
        <v>0</v>
      </c>
      <c r="AX743" s="454">
        <f>INDEX(INP_VIS_08a_Gerätemenge!$D$29:$N$94,MATCH(AX$2,INP_VIS_08a_Gerätemenge!$C$29:$C$94,0),MATCH($AG743,INP_VIS_08a_Gerätemenge!$D$12:$N$12,0))</f>
        <v>0</v>
      </c>
      <c r="AY743" s="454">
        <f>INDEX(INP_VIS_08a_Gerätemenge!$D$29:$N$94,MATCH(AY$2,INP_VIS_08a_Gerätemenge!$C$29:$C$94,0),MATCH($AG743,INP_VIS_08a_Gerätemenge!$D$12:$N$12,0))</f>
        <v>1</v>
      </c>
      <c r="AZ743" s="454">
        <f>INDEX(INP_VIS_08a_Gerätemenge!$D$29:$N$94,MATCH(AZ$2,INP_VIS_08a_Gerätemenge!$C$29:$C$94,0),MATCH($AG743,INP_VIS_08a_Gerätemenge!$D$12:$N$12,0))</f>
        <v>0</v>
      </c>
      <c r="BA743" s="454">
        <f>INDEX(INP_VIS_08a_Gerätemenge!$D$29:$N$94,MATCH(BA$2,INP_VIS_08a_Gerätemenge!$C$29:$C$94,0),MATCH($AG743,INP_VIS_08a_Gerätemenge!$D$12:$N$12,0))</f>
        <v>2</v>
      </c>
      <c r="BB743" s="454">
        <f>INDEX(INP_VIS_08a_Gerätemenge!$D$29:$N$94,MATCH(BB$2,INP_VIS_08a_Gerätemenge!$C$29:$C$94,0),MATCH($AG743,INP_VIS_08a_Gerätemenge!$D$12:$N$12,0))</f>
        <v>1</v>
      </c>
      <c r="BC743" s="454">
        <f>INDEX(INP_VIS_08a_Gerätemenge!$D$29:$N$94,MATCH(BC$2,INP_VIS_08a_Gerätemenge!$C$29:$C$94,0),MATCH($AG743,INP_VIS_08a_Gerätemenge!$D$12:$N$12,0))</f>
        <v>0</v>
      </c>
      <c r="BD743" s="454">
        <f>INDEX(INP_VIS_08a_Gerätemenge!$D$29:$N$94,MATCH(BD$2,INP_VIS_08a_Gerätemenge!$C$29:$C$94,0),MATCH($AG743,INP_VIS_08a_Gerätemenge!$D$12:$N$12,0))</f>
        <v>0</v>
      </c>
      <c r="BE743" s="454">
        <f>INDEX(INP_VIS_08a_Gerätemenge!$D$29:$N$94,MATCH(BE$2,INP_VIS_08a_Gerätemenge!$C$29:$C$94,0),MATCH($AG743,INP_VIS_08a_Gerätemenge!$D$12:$N$12,0))</f>
        <v>0</v>
      </c>
      <c r="BF743" s="454">
        <f>INDEX(INP_VIS_08a_Gerätemenge!$D$29:$N$94,MATCH(BF$2,INP_VIS_08a_Gerätemenge!$C$29:$C$94,0),MATCH($AG743,INP_VIS_08a_Gerätemenge!$D$12:$N$12,0))</f>
        <v>1</v>
      </c>
      <c r="BG743" s="454">
        <f>INDEX(INP_VIS_08a_Gerätemenge!$D$29:$N$94,MATCH(BG$2,INP_VIS_08a_Gerätemenge!$C$29:$C$94,0),MATCH($AG743,INP_VIS_08a_Gerätemenge!$D$12:$N$12,0))</f>
        <v>0</v>
      </c>
      <c r="BH743" s="454">
        <f>INDEX(INP_VIS_08a_Gerätemenge!$D$29:$N$94,MATCH(BH$2,INP_VIS_08a_Gerätemenge!$C$29:$C$94,0),MATCH($AG743,INP_VIS_08a_Gerätemenge!$D$12:$N$12,0))</f>
        <v>1</v>
      </c>
    </row>
    <row r="744" spans="1:60">
      <c r="A744" s="208">
        <v>7</v>
      </c>
      <c r="B744" s="209">
        <v>45123</v>
      </c>
      <c r="C744" s="208" t="s">
        <v>468</v>
      </c>
      <c r="D744" s="208" t="s">
        <v>416</v>
      </c>
      <c r="E744" s="208" t="s">
        <v>809</v>
      </c>
      <c r="F744" s="208" t="s">
        <v>810</v>
      </c>
      <c r="H744" s="208" t="s">
        <v>372</v>
      </c>
      <c r="I744" s="210" t="s">
        <v>498</v>
      </c>
      <c r="J744" s="210" t="s">
        <v>454</v>
      </c>
      <c r="K744" s="210">
        <v>170</v>
      </c>
      <c r="L744" s="210">
        <v>221</v>
      </c>
      <c r="M744" s="210">
        <v>0</v>
      </c>
      <c r="N744" s="210">
        <v>0</v>
      </c>
      <c r="O744" s="208" t="s">
        <v>289</v>
      </c>
      <c r="P744" s="208">
        <v>189</v>
      </c>
      <c r="Q744" s="208" t="s">
        <v>26</v>
      </c>
      <c r="R744" s="208">
        <v>7</v>
      </c>
      <c r="S744" s="209">
        <v>45123</v>
      </c>
      <c r="T744" s="208" t="s">
        <v>472</v>
      </c>
      <c r="U744" s="208" t="s">
        <v>416</v>
      </c>
      <c r="V744" s="208" t="s">
        <v>473</v>
      </c>
      <c r="W744" s="208" t="s">
        <v>474</v>
      </c>
      <c r="Y744" s="208" t="s">
        <v>372</v>
      </c>
      <c r="Z744" s="210" t="s">
        <v>1137</v>
      </c>
      <c r="AA744" s="210" t="s">
        <v>454</v>
      </c>
      <c r="AB744" s="210">
        <v>170</v>
      </c>
      <c r="AC744" s="210">
        <v>221</v>
      </c>
      <c r="AD744" s="210">
        <v>0</v>
      </c>
      <c r="AE744" s="210">
        <v>0</v>
      </c>
      <c r="AF744" s="210" t="str">
        <f t="shared" si="88"/>
        <v/>
      </c>
      <c r="AG744" s="210" t="str">
        <f>VLOOKUP(O744,'Flugplan Summen'!$C$9:$N$33,12,0)</f>
        <v>73H</v>
      </c>
      <c r="AH744" s="451">
        <f t="shared" si="89"/>
        <v>45123.277777777781</v>
      </c>
      <c r="AI744" s="451">
        <f t="shared" si="90"/>
        <v>45123.326388888891</v>
      </c>
      <c r="AJ744" s="451" t="str">
        <f t="shared" si="91"/>
        <v/>
      </c>
      <c r="AK744" s="451" t="str">
        <f t="shared" si="92"/>
        <v/>
      </c>
      <c r="AL744" s="451" t="str">
        <f t="shared" si="93"/>
        <v/>
      </c>
      <c r="AM744" s="451" t="str">
        <f t="shared" si="94"/>
        <v/>
      </c>
      <c r="AN744" s="203">
        <f t="shared" si="95"/>
        <v>1</v>
      </c>
      <c r="AO744" s="454">
        <f>INDEX(INP_VIS_08a_Gerätemenge!$D$29:$N$94,MATCH(AO$2,INP_VIS_08a_Gerätemenge!$C$29:$C$94,0),MATCH($AG744,INP_VIS_08a_Gerätemenge!$D$12:$N$12,0))</f>
        <v>0</v>
      </c>
      <c r="AP744" s="454">
        <f>INDEX(INP_VIS_08a_Gerätemenge!$D$29:$N$94,MATCH(AP$2,INP_VIS_08a_Gerätemenge!$C$29:$C$94,0),MATCH($AG744,INP_VIS_08a_Gerätemenge!$D$12:$N$12,0))</f>
        <v>3</v>
      </c>
      <c r="AQ744" s="454">
        <f>INDEX(INP_VIS_08a_Gerätemenge!$D$29:$N$94,MATCH(AQ$2,INP_VIS_08a_Gerätemenge!$C$29:$C$94,0),MATCH($AG744,INP_VIS_08a_Gerätemenge!$D$12:$N$12,0))</f>
        <v>1</v>
      </c>
      <c r="AR744" s="454">
        <f>INDEX(INP_VIS_08a_Gerätemenge!$D$29:$N$94,MATCH(AR$2,INP_VIS_08a_Gerätemenge!$C$29:$C$94,0),MATCH($AG744,INP_VIS_08a_Gerätemenge!$D$12:$N$12,0))</f>
        <v>0</v>
      </c>
      <c r="AS744" s="454">
        <f>INDEX(INP_VIS_08a_Gerätemenge!$D$29:$N$94,MATCH(AS$2,INP_VIS_08a_Gerätemenge!$C$29:$C$94,0),MATCH($AG744,INP_VIS_08a_Gerätemenge!$D$12:$N$12,0))</f>
        <v>0</v>
      </c>
      <c r="AT744" s="454">
        <f>INDEX(INP_VIS_08a_Gerätemenge!$D$29:$N$94,MATCH(AT$2,INP_VIS_08a_Gerätemenge!$C$29:$C$94,0),MATCH($AG744,INP_VIS_08a_Gerätemenge!$D$12:$N$12,0))</f>
        <v>0</v>
      </c>
      <c r="AU744" s="454">
        <f>INDEX(INP_VIS_08a_Gerätemenge!$D$29:$N$94,MATCH(AU$2,INP_VIS_08a_Gerätemenge!$C$29:$C$94,0),MATCH($AG744,INP_VIS_08a_Gerätemenge!$D$12:$N$12,0))</f>
        <v>0</v>
      </c>
      <c r="AV744" s="454">
        <f>INDEX(INP_VIS_08a_Gerätemenge!$D$29:$N$94,MATCH(AV$2,INP_VIS_08a_Gerätemenge!$C$29:$C$94,0),MATCH($AG744,INP_VIS_08a_Gerätemenge!$D$12:$N$12,0))</f>
        <v>24</v>
      </c>
      <c r="AW744" s="454">
        <f>INDEX(INP_VIS_08a_Gerätemenge!$D$29:$N$94,MATCH(AW$2,INP_VIS_08a_Gerätemenge!$C$29:$C$94,0),MATCH($AG744,INP_VIS_08a_Gerätemenge!$D$12:$N$12,0))</f>
        <v>0</v>
      </c>
      <c r="AX744" s="454">
        <f>INDEX(INP_VIS_08a_Gerätemenge!$D$29:$N$94,MATCH(AX$2,INP_VIS_08a_Gerätemenge!$C$29:$C$94,0),MATCH($AG744,INP_VIS_08a_Gerätemenge!$D$12:$N$12,0))</f>
        <v>0</v>
      </c>
      <c r="AY744" s="454">
        <f>INDEX(INP_VIS_08a_Gerätemenge!$D$29:$N$94,MATCH(AY$2,INP_VIS_08a_Gerätemenge!$C$29:$C$94,0),MATCH($AG744,INP_VIS_08a_Gerätemenge!$D$12:$N$12,0))</f>
        <v>1</v>
      </c>
      <c r="AZ744" s="454">
        <f>INDEX(INP_VIS_08a_Gerätemenge!$D$29:$N$94,MATCH(AZ$2,INP_VIS_08a_Gerätemenge!$C$29:$C$94,0),MATCH($AG744,INP_VIS_08a_Gerätemenge!$D$12:$N$12,0))</f>
        <v>0</v>
      </c>
      <c r="BA744" s="454">
        <f>INDEX(INP_VIS_08a_Gerätemenge!$D$29:$N$94,MATCH(BA$2,INP_VIS_08a_Gerätemenge!$C$29:$C$94,0),MATCH($AG744,INP_VIS_08a_Gerätemenge!$D$12:$N$12,0))</f>
        <v>2</v>
      </c>
      <c r="BB744" s="454">
        <f>INDEX(INP_VIS_08a_Gerätemenge!$D$29:$N$94,MATCH(BB$2,INP_VIS_08a_Gerätemenge!$C$29:$C$94,0),MATCH($AG744,INP_VIS_08a_Gerätemenge!$D$12:$N$12,0))</f>
        <v>1</v>
      </c>
      <c r="BC744" s="454">
        <f>INDEX(INP_VIS_08a_Gerätemenge!$D$29:$N$94,MATCH(BC$2,INP_VIS_08a_Gerätemenge!$C$29:$C$94,0),MATCH($AG744,INP_VIS_08a_Gerätemenge!$D$12:$N$12,0))</f>
        <v>0</v>
      </c>
      <c r="BD744" s="454">
        <f>INDEX(INP_VIS_08a_Gerätemenge!$D$29:$N$94,MATCH(BD$2,INP_VIS_08a_Gerätemenge!$C$29:$C$94,0),MATCH($AG744,INP_VIS_08a_Gerätemenge!$D$12:$N$12,0))</f>
        <v>0</v>
      </c>
      <c r="BE744" s="454">
        <f>INDEX(INP_VIS_08a_Gerätemenge!$D$29:$N$94,MATCH(BE$2,INP_VIS_08a_Gerätemenge!$C$29:$C$94,0),MATCH($AG744,INP_VIS_08a_Gerätemenge!$D$12:$N$12,0))</f>
        <v>0</v>
      </c>
      <c r="BF744" s="454">
        <f>INDEX(INP_VIS_08a_Gerätemenge!$D$29:$N$94,MATCH(BF$2,INP_VIS_08a_Gerätemenge!$C$29:$C$94,0),MATCH($AG744,INP_VIS_08a_Gerätemenge!$D$12:$N$12,0))</f>
        <v>1</v>
      </c>
      <c r="BG744" s="454">
        <f>INDEX(INP_VIS_08a_Gerätemenge!$D$29:$N$94,MATCH(BG$2,INP_VIS_08a_Gerätemenge!$C$29:$C$94,0),MATCH($AG744,INP_VIS_08a_Gerätemenge!$D$12:$N$12,0))</f>
        <v>0</v>
      </c>
      <c r="BH744" s="454">
        <f>INDEX(INP_VIS_08a_Gerätemenge!$D$29:$N$94,MATCH(BH$2,INP_VIS_08a_Gerätemenge!$C$29:$C$94,0),MATCH($AG744,INP_VIS_08a_Gerätemenge!$D$12:$N$12,0))</f>
        <v>1</v>
      </c>
    </row>
    <row r="745" spans="1:60">
      <c r="A745" s="208">
        <v>7</v>
      </c>
      <c r="B745" s="209">
        <v>45123</v>
      </c>
      <c r="C745" s="208" t="s">
        <v>1051</v>
      </c>
      <c r="D745" s="208" t="s">
        <v>416</v>
      </c>
      <c r="E745" s="208" t="s">
        <v>1250</v>
      </c>
      <c r="F745" s="208" t="s">
        <v>1251</v>
      </c>
      <c r="H745" s="208" t="s">
        <v>372</v>
      </c>
      <c r="I745" s="210" t="s">
        <v>419</v>
      </c>
      <c r="J745" s="210" t="s">
        <v>379</v>
      </c>
      <c r="K745" s="210">
        <v>170</v>
      </c>
      <c r="L745" s="210">
        <v>221</v>
      </c>
      <c r="M745" s="210">
        <v>0</v>
      </c>
      <c r="N745" s="210">
        <v>0</v>
      </c>
      <c r="O745" s="208" t="s">
        <v>289</v>
      </c>
      <c r="P745" s="208">
        <v>189</v>
      </c>
      <c r="Q745" s="208" t="s">
        <v>26</v>
      </c>
      <c r="R745" s="208">
        <v>7</v>
      </c>
      <c r="S745" s="209">
        <v>45123</v>
      </c>
      <c r="T745" s="208" t="s">
        <v>521</v>
      </c>
      <c r="U745" s="208" t="s">
        <v>416</v>
      </c>
      <c r="V745" s="208" t="s">
        <v>1252</v>
      </c>
      <c r="W745" s="208" t="s">
        <v>1251</v>
      </c>
      <c r="Y745" s="208" t="s">
        <v>372</v>
      </c>
      <c r="Z745" s="210" t="s">
        <v>378</v>
      </c>
      <c r="AA745" s="210" t="s">
        <v>379</v>
      </c>
      <c r="AB745" s="210">
        <v>170</v>
      </c>
      <c r="AC745" s="210">
        <v>221</v>
      </c>
      <c r="AD745" s="210">
        <v>0</v>
      </c>
      <c r="AE745" s="210">
        <v>0</v>
      </c>
      <c r="AF745" s="210" t="str">
        <f t="shared" si="88"/>
        <v/>
      </c>
      <c r="AG745" s="210" t="str">
        <f>VLOOKUP(O745,'Flugplan Summen'!$C$9:$N$33,12,0)</f>
        <v>73H</v>
      </c>
      <c r="AH745" s="451">
        <f t="shared" si="89"/>
        <v>45123.284722222226</v>
      </c>
      <c r="AI745" s="451">
        <f t="shared" si="90"/>
        <v>45123.333333333336</v>
      </c>
      <c r="AJ745" s="451" t="str">
        <f t="shared" si="91"/>
        <v/>
      </c>
      <c r="AK745" s="451" t="str">
        <f t="shared" si="92"/>
        <v/>
      </c>
      <c r="AL745" s="451" t="str">
        <f t="shared" si="93"/>
        <v/>
      </c>
      <c r="AM745" s="451" t="str">
        <f t="shared" si="94"/>
        <v/>
      </c>
      <c r="AN745" s="203">
        <f t="shared" si="95"/>
        <v>1</v>
      </c>
      <c r="AO745" s="454">
        <f>INDEX(INP_VIS_08a_Gerätemenge!$D$29:$N$94,MATCH(AO$2,INP_VIS_08a_Gerätemenge!$C$29:$C$94,0),MATCH($AG745,INP_VIS_08a_Gerätemenge!$D$12:$N$12,0))</f>
        <v>0</v>
      </c>
      <c r="AP745" s="454">
        <f>INDEX(INP_VIS_08a_Gerätemenge!$D$29:$N$94,MATCH(AP$2,INP_VIS_08a_Gerätemenge!$C$29:$C$94,0),MATCH($AG745,INP_VIS_08a_Gerätemenge!$D$12:$N$12,0))</f>
        <v>3</v>
      </c>
      <c r="AQ745" s="454">
        <f>INDEX(INP_VIS_08a_Gerätemenge!$D$29:$N$94,MATCH(AQ$2,INP_VIS_08a_Gerätemenge!$C$29:$C$94,0),MATCH($AG745,INP_VIS_08a_Gerätemenge!$D$12:$N$12,0))</f>
        <v>1</v>
      </c>
      <c r="AR745" s="454">
        <f>INDEX(INP_VIS_08a_Gerätemenge!$D$29:$N$94,MATCH(AR$2,INP_VIS_08a_Gerätemenge!$C$29:$C$94,0),MATCH($AG745,INP_VIS_08a_Gerätemenge!$D$12:$N$12,0))</f>
        <v>0</v>
      </c>
      <c r="AS745" s="454">
        <f>INDEX(INP_VIS_08a_Gerätemenge!$D$29:$N$94,MATCH(AS$2,INP_VIS_08a_Gerätemenge!$C$29:$C$94,0),MATCH($AG745,INP_VIS_08a_Gerätemenge!$D$12:$N$12,0))</f>
        <v>0</v>
      </c>
      <c r="AT745" s="454">
        <f>INDEX(INP_VIS_08a_Gerätemenge!$D$29:$N$94,MATCH(AT$2,INP_VIS_08a_Gerätemenge!$C$29:$C$94,0),MATCH($AG745,INP_VIS_08a_Gerätemenge!$D$12:$N$12,0))</f>
        <v>0</v>
      </c>
      <c r="AU745" s="454">
        <f>INDEX(INP_VIS_08a_Gerätemenge!$D$29:$N$94,MATCH(AU$2,INP_VIS_08a_Gerätemenge!$C$29:$C$94,0),MATCH($AG745,INP_VIS_08a_Gerätemenge!$D$12:$N$12,0))</f>
        <v>0</v>
      </c>
      <c r="AV745" s="454">
        <f>INDEX(INP_VIS_08a_Gerätemenge!$D$29:$N$94,MATCH(AV$2,INP_VIS_08a_Gerätemenge!$C$29:$C$94,0),MATCH($AG745,INP_VIS_08a_Gerätemenge!$D$12:$N$12,0))</f>
        <v>24</v>
      </c>
      <c r="AW745" s="454">
        <f>INDEX(INP_VIS_08a_Gerätemenge!$D$29:$N$94,MATCH(AW$2,INP_VIS_08a_Gerätemenge!$C$29:$C$94,0),MATCH($AG745,INP_VIS_08a_Gerätemenge!$D$12:$N$12,0))</f>
        <v>0</v>
      </c>
      <c r="AX745" s="454">
        <f>INDEX(INP_VIS_08a_Gerätemenge!$D$29:$N$94,MATCH(AX$2,INP_VIS_08a_Gerätemenge!$C$29:$C$94,0),MATCH($AG745,INP_VIS_08a_Gerätemenge!$D$12:$N$12,0))</f>
        <v>0</v>
      </c>
      <c r="AY745" s="454">
        <f>INDEX(INP_VIS_08a_Gerätemenge!$D$29:$N$94,MATCH(AY$2,INP_VIS_08a_Gerätemenge!$C$29:$C$94,0),MATCH($AG745,INP_VIS_08a_Gerätemenge!$D$12:$N$12,0))</f>
        <v>1</v>
      </c>
      <c r="AZ745" s="454">
        <f>INDEX(INP_VIS_08a_Gerätemenge!$D$29:$N$94,MATCH(AZ$2,INP_VIS_08a_Gerätemenge!$C$29:$C$94,0),MATCH($AG745,INP_VIS_08a_Gerätemenge!$D$12:$N$12,0))</f>
        <v>0</v>
      </c>
      <c r="BA745" s="454">
        <f>INDEX(INP_VIS_08a_Gerätemenge!$D$29:$N$94,MATCH(BA$2,INP_VIS_08a_Gerätemenge!$C$29:$C$94,0),MATCH($AG745,INP_VIS_08a_Gerätemenge!$D$12:$N$12,0))</f>
        <v>2</v>
      </c>
      <c r="BB745" s="454">
        <f>INDEX(INP_VIS_08a_Gerätemenge!$D$29:$N$94,MATCH(BB$2,INP_VIS_08a_Gerätemenge!$C$29:$C$94,0),MATCH($AG745,INP_VIS_08a_Gerätemenge!$D$12:$N$12,0))</f>
        <v>1</v>
      </c>
      <c r="BC745" s="454">
        <f>INDEX(INP_VIS_08a_Gerätemenge!$D$29:$N$94,MATCH(BC$2,INP_VIS_08a_Gerätemenge!$C$29:$C$94,0),MATCH($AG745,INP_VIS_08a_Gerätemenge!$D$12:$N$12,0))</f>
        <v>0</v>
      </c>
      <c r="BD745" s="454">
        <f>INDEX(INP_VIS_08a_Gerätemenge!$D$29:$N$94,MATCH(BD$2,INP_VIS_08a_Gerätemenge!$C$29:$C$94,0),MATCH($AG745,INP_VIS_08a_Gerätemenge!$D$12:$N$12,0))</f>
        <v>0</v>
      </c>
      <c r="BE745" s="454">
        <f>INDEX(INP_VIS_08a_Gerätemenge!$D$29:$N$94,MATCH(BE$2,INP_VIS_08a_Gerätemenge!$C$29:$C$94,0),MATCH($AG745,INP_VIS_08a_Gerätemenge!$D$12:$N$12,0))</f>
        <v>0</v>
      </c>
      <c r="BF745" s="454">
        <f>INDEX(INP_VIS_08a_Gerätemenge!$D$29:$N$94,MATCH(BF$2,INP_VIS_08a_Gerätemenge!$C$29:$C$94,0),MATCH($AG745,INP_VIS_08a_Gerätemenge!$D$12:$N$12,0))</f>
        <v>1</v>
      </c>
      <c r="BG745" s="454">
        <f>INDEX(INP_VIS_08a_Gerätemenge!$D$29:$N$94,MATCH(BG$2,INP_VIS_08a_Gerätemenge!$C$29:$C$94,0),MATCH($AG745,INP_VIS_08a_Gerätemenge!$D$12:$N$12,0))</f>
        <v>0</v>
      </c>
      <c r="BH745" s="454">
        <f>INDEX(INP_VIS_08a_Gerätemenge!$D$29:$N$94,MATCH(BH$2,INP_VIS_08a_Gerätemenge!$C$29:$C$94,0),MATCH($AG745,INP_VIS_08a_Gerätemenge!$D$12:$N$12,0))</f>
        <v>1</v>
      </c>
    </row>
    <row r="746" spans="1:60">
      <c r="A746" s="208">
        <v>7</v>
      </c>
      <c r="B746" s="209">
        <v>45123</v>
      </c>
      <c r="C746" s="208" t="s">
        <v>496</v>
      </c>
      <c r="D746" s="208" t="s">
        <v>392</v>
      </c>
      <c r="E746" s="208" t="s">
        <v>497</v>
      </c>
      <c r="F746" s="208" t="s">
        <v>403</v>
      </c>
      <c r="H746" s="208" t="s">
        <v>372</v>
      </c>
      <c r="I746" s="210" t="s">
        <v>502</v>
      </c>
      <c r="J746" s="210" t="s">
        <v>405</v>
      </c>
      <c r="K746" s="210">
        <v>83</v>
      </c>
      <c r="L746" s="210">
        <v>66</v>
      </c>
      <c r="M746" s="210">
        <v>0</v>
      </c>
      <c r="N746" s="210">
        <v>0</v>
      </c>
      <c r="O746" s="208" t="s">
        <v>287</v>
      </c>
      <c r="P746" s="208">
        <v>138</v>
      </c>
      <c r="Q746" s="208" t="s">
        <v>26</v>
      </c>
      <c r="R746" s="208">
        <v>7</v>
      </c>
      <c r="S746" s="209">
        <v>45123</v>
      </c>
      <c r="T746" s="208" t="s">
        <v>499</v>
      </c>
      <c r="U746" s="208" t="s">
        <v>392</v>
      </c>
      <c r="V746" s="208" t="s">
        <v>500</v>
      </c>
      <c r="W746" s="208" t="s">
        <v>403</v>
      </c>
      <c r="Y746" s="208" t="s">
        <v>372</v>
      </c>
      <c r="Z746" s="210" t="s">
        <v>404</v>
      </c>
      <c r="AA746" s="210" t="s">
        <v>405</v>
      </c>
      <c r="AB746" s="210">
        <v>83</v>
      </c>
      <c r="AC746" s="210">
        <v>66</v>
      </c>
      <c r="AD746" s="210">
        <v>0</v>
      </c>
      <c r="AE746" s="210">
        <v>0</v>
      </c>
      <c r="AF746" s="210" t="str">
        <f t="shared" si="88"/>
        <v/>
      </c>
      <c r="AG746" s="210">
        <f>VLOOKUP(O746,'Flugplan Summen'!$C$9:$N$33,12,0)</f>
        <v>319</v>
      </c>
      <c r="AH746" s="451">
        <f t="shared" si="89"/>
        <v>45123.315972222226</v>
      </c>
      <c r="AI746" s="451">
        <f t="shared" si="90"/>
        <v>45123.34375</v>
      </c>
      <c r="AJ746" s="451" t="str">
        <f t="shared" si="91"/>
        <v/>
      </c>
      <c r="AK746" s="451" t="str">
        <f t="shared" si="92"/>
        <v/>
      </c>
      <c r="AL746" s="451" t="str">
        <f t="shared" si="93"/>
        <v/>
      </c>
      <c r="AM746" s="451" t="str">
        <f t="shared" si="94"/>
        <v/>
      </c>
      <c r="AN746" s="203">
        <f t="shared" si="95"/>
        <v>1</v>
      </c>
      <c r="AO746" s="454">
        <f>INDEX(INP_VIS_08a_Gerätemenge!$D$29:$N$94,MATCH(AO$2,INP_VIS_08a_Gerätemenge!$C$29:$C$94,0),MATCH($AG746,INP_VIS_08a_Gerätemenge!$D$12:$N$12,0))</f>
        <v>0</v>
      </c>
      <c r="AP746" s="454">
        <f>INDEX(INP_VIS_08a_Gerätemenge!$D$29:$N$94,MATCH(AP$2,INP_VIS_08a_Gerätemenge!$C$29:$C$94,0),MATCH($AG746,INP_VIS_08a_Gerätemenge!$D$12:$N$12,0))</f>
        <v>3</v>
      </c>
      <c r="AQ746" s="454">
        <f>INDEX(INP_VIS_08a_Gerätemenge!$D$29:$N$94,MATCH(AQ$2,INP_VIS_08a_Gerätemenge!$C$29:$C$94,0),MATCH($AG746,INP_VIS_08a_Gerätemenge!$D$12:$N$12,0))</f>
        <v>1</v>
      </c>
      <c r="AR746" s="454">
        <f>INDEX(INP_VIS_08a_Gerätemenge!$D$29:$N$94,MATCH(AR$2,INP_VIS_08a_Gerätemenge!$C$29:$C$94,0),MATCH($AG746,INP_VIS_08a_Gerätemenge!$D$12:$N$12,0))</f>
        <v>0</v>
      </c>
      <c r="AS746" s="454">
        <f>INDEX(INP_VIS_08a_Gerätemenge!$D$29:$N$94,MATCH(AS$2,INP_VIS_08a_Gerätemenge!$C$29:$C$94,0),MATCH($AG746,INP_VIS_08a_Gerätemenge!$D$12:$N$12,0))</f>
        <v>0</v>
      </c>
      <c r="AT746" s="454">
        <f>INDEX(INP_VIS_08a_Gerätemenge!$D$29:$N$94,MATCH(AT$2,INP_VIS_08a_Gerätemenge!$C$29:$C$94,0),MATCH($AG746,INP_VIS_08a_Gerätemenge!$D$12:$N$12,0))</f>
        <v>0</v>
      </c>
      <c r="AU746" s="454">
        <f>INDEX(INP_VIS_08a_Gerätemenge!$D$29:$N$94,MATCH(AU$2,INP_VIS_08a_Gerätemenge!$C$29:$C$94,0),MATCH($AG746,INP_VIS_08a_Gerätemenge!$D$12:$N$12,0))</f>
        <v>0</v>
      </c>
      <c r="AV746" s="454">
        <f>INDEX(INP_VIS_08a_Gerätemenge!$D$29:$N$94,MATCH(AV$2,INP_VIS_08a_Gerätemenge!$C$29:$C$94,0),MATCH($AG746,INP_VIS_08a_Gerätemenge!$D$12:$N$12,0))</f>
        <v>12</v>
      </c>
      <c r="AW746" s="454">
        <f>INDEX(INP_VIS_08a_Gerätemenge!$D$29:$N$94,MATCH(AW$2,INP_VIS_08a_Gerätemenge!$C$29:$C$94,0),MATCH($AG746,INP_VIS_08a_Gerätemenge!$D$12:$N$12,0))</f>
        <v>0</v>
      </c>
      <c r="AX746" s="454">
        <f>INDEX(INP_VIS_08a_Gerätemenge!$D$29:$N$94,MATCH(AX$2,INP_VIS_08a_Gerätemenge!$C$29:$C$94,0),MATCH($AG746,INP_VIS_08a_Gerätemenge!$D$12:$N$12,0))</f>
        <v>0</v>
      </c>
      <c r="AY746" s="454">
        <f>INDEX(INP_VIS_08a_Gerätemenge!$D$29:$N$94,MATCH(AY$2,INP_VIS_08a_Gerätemenge!$C$29:$C$94,0),MATCH($AG746,INP_VIS_08a_Gerätemenge!$D$12:$N$12,0))</f>
        <v>1</v>
      </c>
      <c r="AZ746" s="454">
        <f>INDEX(INP_VIS_08a_Gerätemenge!$D$29:$N$94,MATCH(AZ$2,INP_VIS_08a_Gerätemenge!$C$29:$C$94,0),MATCH($AG746,INP_VIS_08a_Gerätemenge!$D$12:$N$12,0))</f>
        <v>2</v>
      </c>
      <c r="BA746" s="454">
        <f>INDEX(INP_VIS_08a_Gerätemenge!$D$29:$N$94,MATCH(BA$2,INP_VIS_08a_Gerätemenge!$C$29:$C$94,0),MATCH($AG746,INP_VIS_08a_Gerätemenge!$D$12:$N$12,0))</f>
        <v>0</v>
      </c>
      <c r="BB746" s="454">
        <f>INDEX(INP_VIS_08a_Gerätemenge!$D$29:$N$94,MATCH(BB$2,INP_VIS_08a_Gerätemenge!$C$29:$C$94,0),MATCH($AG746,INP_VIS_08a_Gerätemenge!$D$12:$N$12,0))</f>
        <v>1</v>
      </c>
      <c r="BC746" s="454">
        <f>INDEX(INP_VIS_08a_Gerätemenge!$D$29:$N$94,MATCH(BC$2,INP_VIS_08a_Gerätemenge!$C$29:$C$94,0),MATCH($AG746,INP_VIS_08a_Gerätemenge!$D$12:$N$12,0))</f>
        <v>0</v>
      </c>
      <c r="BD746" s="454">
        <f>INDEX(INP_VIS_08a_Gerätemenge!$D$29:$N$94,MATCH(BD$2,INP_VIS_08a_Gerätemenge!$C$29:$C$94,0),MATCH($AG746,INP_VIS_08a_Gerätemenge!$D$12:$N$12,0))</f>
        <v>0</v>
      </c>
      <c r="BE746" s="454">
        <f>INDEX(INP_VIS_08a_Gerätemenge!$D$29:$N$94,MATCH(BE$2,INP_VIS_08a_Gerätemenge!$C$29:$C$94,0),MATCH($AG746,INP_VIS_08a_Gerätemenge!$D$12:$N$12,0))</f>
        <v>0</v>
      </c>
      <c r="BF746" s="454">
        <f>INDEX(INP_VIS_08a_Gerätemenge!$D$29:$N$94,MATCH(BF$2,INP_VIS_08a_Gerätemenge!$C$29:$C$94,0),MATCH($AG746,INP_VIS_08a_Gerätemenge!$D$12:$N$12,0))</f>
        <v>1</v>
      </c>
      <c r="BG746" s="454">
        <f>INDEX(INP_VIS_08a_Gerätemenge!$D$29:$N$94,MATCH(BG$2,INP_VIS_08a_Gerätemenge!$C$29:$C$94,0),MATCH($AG746,INP_VIS_08a_Gerätemenge!$D$12:$N$12,0))</f>
        <v>0</v>
      </c>
      <c r="BH746" s="454">
        <f>INDEX(INP_VIS_08a_Gerätemenge!$D$29:$N$94,MATCH(BH$2,INP_VIS_08a_Gerätemenge!$C$29:$C$94,0),MATCH($AG746,INP_VIS_08a_Gerätemenge!$D$12:$N$12,0))</f>
        <v>1</v>
      </c>
    </row>
    <row r="747" spans="1:60">
      <c r="A747" s="208">
        <v>7</v>
      </c>
      <c r="B747" s="209">
        <v>45123</v>
      </c>
      <c r="C747" s="208" t="s">
        <v>512</v>
      </c>
      <c r="D747" s="208" t="s">
        <v>527</v>
      </c>
      <c r="E747" s="208" t="s">
        <v>528</v>
      </c>
      <c r="F747" s="208" t="s">
        <v>466</v>
      </c>
      <c r="H747" s="208" t="s">
        <v>372</v>
      </c>
      <c r="I747" s="210" t="s">
        <v>502</v>
      </c>
      <c r="J747" s="210" t="s">
        <v>414</v>
      </c>
      <c r="K747" s="210">
        <v>122</v>
      </c>
      <c r="L747" s="210">
        <v>61</v>
      </c>
      <c r="M747" s="210">
        <v>0</v>
      </c>
      <c r="N747" s="210">
        <v>0</v>
      </c>
      <c r="O747" s="208" t="s">
        <v>288</v>
      </c>
      <c r="P747" s="208">
        <v>174</v>
      </c>
      <c r="Q747" s="208" t="s">
        <v>509</v>
      </c>
      <c r="R747" s="208">
        <v>7</v>
      </c>
      <c r="S747" s="209">
        <v>45123</v>
      </c>
      <c r="T747" s="208" t="s">
        <v>510</v>
      </c>
      <c r="U747" s="208" t="s">
        <v>527</v>
      </c>
      <c r="V747" s="208" t="s">
        <v>529</v>
      </c>
      <c r="W747" s="208" t="s">
        <v>466</v>
      </c>
      <c r="Y747" s="208" t="s">
        <v>372</v>
      </c>
      <c r="Z747" s="210" t="s">
        <v>413</v>
      </c>
      <c r="AA747" s="210" t="s">
        <v>414</v>
      </c>
      <c r="AB747" s="210">
        <v>122</v>
      </c>
      <c r="AC747" s="210">
        <v>61</v>
      </c>
      <c r="AD747" s="210">
        <v>0</v>
      </c>
      <c r="AE747" s="210">
        <v>0</v>
      </c>
      <c r="AF747" s="210" t="str">
        <f t="shared" si="88"/>
        <v/>
      </c>
      <c r="AG747" s="210">
        <f>VLOOKUP(O747,'Flugplan Summen'!$C$9:$N$33,12,0)</f>
        <v>320</v>
      </c>
      <c r="AH747" s="451">
        <f t="shared" si="89"/>
        <v>45123.319444444445</v>
      </c>
      <c r="AI747" s="451">
        <f t="shared" si="90"/>
        <v>45123.350694444445</v>
      </c>
      <c r="AJ747" s="451" t="str">
        <f t="shared" si="91"/>
        <v/>
      </c>
      <c r="AK747" s="451" t="str">
        <f t="shared" si="92"/>
        <v/>
      </c>
      <c r="AL747" s="451" t="str">
        <f t="shared" si="93"/>
        <v/>
      </c>
      <c r="AM747" s="451" t="str">
        <f t="shared" si="94"/>
        <v/>
      </c>
      <c r="AN747" s="203">
        <f t="shared" si="95"/>
        <v>1</v>
      </c>
      <c r="AO747" s="454">
        <f>INDEX(INP_VIS_08a_Gerätemenge!$D$29:$N$94,MATCH(AO$2,INP_VIS_08a_Gerätemenge!$C$29:$C$94,0),MATCH($AG747,INP_VIS_08a_Gerätemenge!$D$12:$N$12,0))</f>
        <v>0</v>
      </c>
      <c r="AP747" s="454">
        <f>INDEX(INP_VIS_08a_Gerätemenge!$D$29:$N$94,MATCH(AP$2,INP_VIS_08a_Gerätemenge!$C$29:$C$94,0),MATCH($AG747,INP_VIS_08a_Gerätemenge!$D$12:$N$12,0))</f>
        <v>3</v>
      </c>
      <c r="AQ747" s="454">
        <f>INDEX(INP_VIS_08a_Gerätemenge!$D$29:$N$94,MATCH(AQ$2,INP_VIS_08a_Gerätemenge!$C$29:$C$94,0),MATCH($AG747,INP_VIS_08a_Gerätemenge!$D$12:$N$12,0))</f>
        <v>1</v>
      </c>
      <c r="AR747" s="454">
        <f>INDEX(INP_VIS_08a_Gerätemenge!$D$29:$N$94,MATCH(AR$2,INP_VIS_08a_Gerätemenge!$C$29:$C$94,0),MATCH($AG747,INP_VIS_08a_Gerätemenge!$D$12:$N$12,0))</f>
        <v>0</v>
      </c>
      <c r="AS747" s="454">
        <f>INDEX(INP_VIS_08a_Gerätemenge!$D$29:$N$94,MATCH(AS$2,INP_VIS_08a_Gerätemenge!$C$29:$C$94,0),MATCH($AG747,INP_VIS_08a_Gerätemenge!$D$12:$N$12,0))</f>
        <v>0</v>
      </c>
      <c r="AT747" s="454">
        <f>INDEX(INP_VIS_08a_Gerätemenge!$D$29:$N$94,MATCH(AT$2,INP_VIS_08a_Gerätemenge!$C$29:$C$94,0),MATCH($AG747,INP_VIS_08a_Gerätemenge!$D$12:$N$12,0))</f>
        <v>0</v>
      </c>
      <c r="AU747" s="454">
        <f>INDEX(INP_VIS_08a_Gerätemenge!$D$29:$N$94,MATCH(AU$2,INP_VIS_08a_Gerätemenge!$C$29:$C$94,0),MATCH($AG747,INP_VIS_08a_Gerätemenge!$D$12:$N$12,0))</f>
        <v>0</v>
      </c>
      <c r="AV747" s="454">
        <f>INDEX(INP_VIS_08a_Gerätemenge!$D$29:$N$94,MATCH(AV$2,INP_VIS_08a_Gerätemenge!$C$29:$C$94,0),MATCH($AG747,INP_VIS_08a_Gerätemenge!$D$12:$N$12,0))</f>
        <v>20</v>
      </c>
      <c r="AW747" s="454">
        <f>INDEX(INP_VIS_08a_Gerätemenge!$D$29:$N$94,MATCH(AW$2,INP_VIS_08a_Gerätemenge!$C$29:$C$94,0),MATCH($AG747,INP_VIS_08a_Gerätemenge!$D$12:$N$12,0))</f>
        <v>0</v>
      </c>
      <c r="AX747" s="454">
        <f>INDEX(INP_VIS_08a_Gerätemenge!$D$29:$N$94,MATCH(AX$2,INP_VIS_08a_Gerätemenge!$C$29:$C$94,0),MATCH($AG747,INP_VIS_08a_Gerätemenge!$D$12:$N$12,0))</f>
        <v>0</v>
      </c>
      <c r="AY747" s="454">
        <f>INDEX(INP_VIS_08a_Gerätemenge!$D$29:$N$94,MATCH(AY$2,INP_VIS_08a_Gerätemenge!$C$29:$C$94,0),MATCH($AG747,INP_VIS_08a_Gerätemenge!$D$12:$N$12,0))</f>
        <v>0</v>
      </c>
      <c r="AZ747" s="454">
        <f>INDEX(INP_VIS_08a_Gerätemenge!$D$29:$N$94,MATCH(AZ$2,INP_VIS_08a_Gerätemenge!$C$29:$C$94,0),MATCH($AG747,INP_VIS_08a_Gerätemenge!$D$12:$N$12,0))</f>
        <v>0</v>
      </c>
      <c r="BA747" s="454">
        <f>INDEX(INP_VIS_08a_Gerätemenge!$D$29:$N$94,MATCH(BA$2,INP_VIS_08a_Gerätemenge!$C$29:$C$94,0),MATCH($AG747,INP_VIS_08a_Gerätemenge!$D$12:$N$12,0))</f>
        <v>0</v>
      </c>
      <c r="BB747" s="454">
        <f>INDEX(INP_VIS_08a_Gerätemenge!$D$29:$N$94,MATCH(BB$2,INP_VIS_08a_Gerätemenge!$C$29:$C$94,0),MATCH($AG747,INP_VIS_08a_Gerätemenge!$D$12:$N$12,0))</f>
        <v>1</v>
      </c>
      <c r="BC747" s="454">
        <f>INDEX(INP_VIS_08a_Gerätemenge!$D$29:$N$94,MATCH(BC$2,INP_VIS_08a_Gerätemenge!$C$29:$C$94,0),MATCH($AG747,INP_VIS_08a_Gerätemenge!$D$12:$N$12,0))</f>
        <v>0</v>
      </c>
      <c r="BD747" s="454">
        <f>INDEX(INP_VIS_08a_Gerätemenge!$D$29:$N$94,MATCH(BD$2,INP_VIS_08a_Gerätemenge!$C$29:$C$94,0),MATCH($AG747,INP_VIS_08a_Gerätemenge!$D$12:$N$12,0))</f>
        <v>0</v>
      </c>
      <c r="BE747" s="454">
        <f>INDEX(INP_VIS_08a_Gerätemenge!$D$29:$N$94,MATCH(BE$2,INP_VIS_08a_Gerätemenge!$C$29:$C$94,0),MATCH($AG747,INP_VIS_08a_Gerätemenge!$D$12:$N$12,0))</f>
        <v>0</v>
      </c>
      <c r="BF747" s="454">
        <f>INDEX(INP_VIS_08a_Gerätemenge!$D$29:$N$94,MATCH(BF$2,INP_VIS_08a_Gerätemenge!$C$29:$C$94,0),MATCH($AG747,INP_VIS_08a_Gerätemenge!$D$12:$N$12,0))</f>
        <v>1</v>
      </c>
      <c r="BG747" s="454">
        <f>INDEX(INP_VIS_08a_Gerätemenge!$D$29:$N$94,MATCH(BG$2,INP_VIS_08a_Gerätemenge!$C$29:$C$94,0),MATCH($AG747,INP_VIS_08a_Gerätemenge!$D$12:$N$12,0))</f>
        <v>0</v>
      </c>
      <c r="BH747" s="454">
        <f>INDEX(INP_VIS_08a_Gerätemenge!$D$29:$N$94,MATCH(BH$2,INP_VIS_08a_Gerätemenge!$C$29:$C$94,0),MATCH($AG747,INP_VIS_08a_Gerätemenge!$D$12:$N$12,0))</f>
        <v>1</v>
      </c>
    </row>
    <row r="748" spans="1:60">
      <c r="A748" s="208">
        <v>7</v>
      </c>
      <c r="B748" s="209">
        <v>45123</v>
      </c>
      <c r="C748" s="208" t="s">
        <v>1054</v>
      </c>
      <c r="D748" s="208" t="s">
        <v>611</v>
      </c>
      <c r="E748" s="208" t="s">
        <v>612</v>
      </c>
      <c r="F748" s="208" t="s">
        <v>613</v>
      </c>
      <c r="H748" s="208" t="s">
        <v>372</v>
      </c>
      <c r="I748" s="210" t="s">
        <v>502</v>
      </c>
      <c r="J748" s="210" t="s">
        <v>464</v>
      </c>
      <c r="K748" s="210">
        <v>104</v>
      </c>
      <c r="L748" s="210">
        <v>52</v>
      </c>
      <c r="M748" s="210">
        <v>0</v>
      </c>
      <c r="N748" s="210">
        <v>0</v>
      </c>
      <c r="O748" s="208" t="s">
        <v>300</v>
      </c>
      <c r="P748" s="208">
        <v>148</v>
      </c>
      <c r="Q748" s="208" t="s">
        <v>26</v>
      </c>
      <c r="R748" s="208">
        <v>7</v>
      </c>
      <c r="S748" s="209">
        <v>45123</v>
      </c>
      <c r="T748" s="208" t="s">
        <v>530</v>
      </c>
      <c r="U748" s="208" t="s">
        <v>611</v>
      </c>
      <c r="V748" s="208" t="s">
        <v>615</v>
      </c>
      <c r="W748" s="208" t="s">
        <v>613</v>
      </c>
      <c r="Y748" s="208" t="s">
        <v>372</v>
      </c>
      <c r="Z748" s="210" t="s">
        <v>463</v>
      </c>
      <c r="AA748" s="210" t="s">
        <v>464</v>
      </c>
      <c r="AB748" s="210">
        <v>104</v>
      </c>
      <c r="AC748" s="210">
        <v>52</v>
      </c>
      <c r="AD748" s="210">
        <v>0</v>
      </c>
      <c r="AE748" s="210">
        <v>0</v>
      </c>
      <c r="AF748" s="210" t="str">
        <f t="shared" si="88"/>
        <v/>
      </c>
      <c r="AG748" s="210">
        <f>VLOOKUP(O748,'Flugplan Summen'!$C$9:$N$33,12,0)</f>
        <v>319</v>
      </c>
      <c r="AH748" s="451">
        <f t="shared" si="89"/>
        <v>45123.329861111117</v>
      </c>
      <c r="AI748" s="451">
        <f t="shared" si="90"/>
        <v>45123.357638888891</v>
      </c>
      <c r="AJ748" s="451" t="str">
        <f t="shared" si="91"/>
        <v/>
      </c>
      <c r="AK748" s="451" t="str">
        <f t="shared" si="92"/>
        <v/>
      </c>
      <c r="AL748" s="451" t="str">
        <f t="shared" si="93"/>
        <v/>
      </c>
      <c r="AM748" s="451" t="str">
        <f t="shared" si="94"/>
        <v/>
      </c>
      <c r="AN748" s="203">
        <f t="shared" si="95"/>
        <v>1</v>
      </c>
      <c r="AO748" s="454">
        <f>INDEX(INP_VIS_08a_Gerätemenge!$D$29:$N$94,MATCH(AO$2,INP_VIS_08a_Gerätemenge!$C$29:$C$94,0),MATCH($AG748,INP_VIS_08a_Gerätemenge!$D$12:$N$12,0))</f>
        <v>0</v>
      </c>
      <c r="AP748" s="454">
        <f>INDEX(INP_VIS_08a_Gerätemenge!$D$29:$N$94,MATCH(AP$2,INP_VIS_08a_Gerätemenge!$C$29:$C$94,0),MATCH($AG748,INP_VIS_08a_Gerätemenge!$D$12:$N$12,0))</f>
        <v>3</v>
      </c>
      <c r="AQ748" s="454">
        <f>INDEX(INP_VIS_08a_Gerätemenge!$D$29:$N$94,MATCH(AQ$2,INP_VIS_08a_Gerätemenge!$C$29:$C$94,0),MATCH($AG748,INP_VIS_08a_Gerätemenge!$D$12:$N$12,0))</f>
        <v>1</v>
      </c>
      <c r="AR748" s="454">
        <f>INDEX(INP_VIS_08a_Gerätemenge!$D$29:$N$94,MATCH(AR$2,INP_VIS_08a_Gerätemenge!$C$29:$C$94,0),MATCH($AG748,INP_VIS_08a_Gerätemenge!$D$12:$N$12,0))</f>
        <v>0</v>
      </c>
      <c r="AS748" s="454">
        <f>INDEX(INP_VIS_08a_Gerätemenge!$D$29:$N$94,MATCH(AS$2,INP_VIS_08a_Gerätemenge!$C$29:$C$94,0),MATCH($AG748,INP_VIS_08a_Gerätemenge!$D$12:$N$12,0))</f>
        <v>0</v>
      </c>
      <c r="AT748" s="454">
        <f>INDEX(INP_VIS_08a_Gerätemenge!$D$29:$N$94,MATCH(AT$2,INP_VIS_08a_Gerätemenge!$C$29:$C$94,0),MATCH($AG748,INP_VIS_08a_Gerätemenge!$D$12:$N$12,0))</f>
        <v>0</v>
      </c>
      <c r="AU748" s="454">
        <f>INDEX(INP_VIS_08a_Gerätemenge!$D$29:$N$94,MATCH(AU$2,INP_VIS_08a_Gerätemenge!$C$29:$C$94,0),MATCH($AG748,INP_VIS_08a_Gerätemenge!$D$12:$N$12,0))</f>
        <v>0</v>
      </c>
      <c r="AV748" s="454">
        <f>INDEX(INP_VIS_08a_Gerätemenge!$D$29:$N$94,MATCH(AV$2,INP_VIS_08a_Gerätemenge!$C$29:$C$94,0),MATCH($AG748,INP_VIS_08a_Gerätemenge!$D$12:$N$12,0))</f>
        <v>12</v>
      </c>
      <c r="AW748" s="454">
        <f>INDEX(INP_VIS_08a_Gerätemenge!$D$29:$N$94,MATCH(AW$2,INP_VIS_08a_Gerätemenge!$C$29:$C$94,0),MATCH($AG748,INP_VIS_08a_Gerätemenge!$D$12:$N$12,0))</f>
        <v>0</v>
      </c>
      <c r="AX748" s="454">
        <f>INDEX(INP_VIS_08a_Gerätemenge!$D$29:$N$94,MATCH(AX$2,INP_VIS_08a_Gerätemenge!$C$29:$C$94,0),MATCH($AG748,INP_VIS_08a_Gerätemenge!$D$12:$N$12,0))</f>
        <v>0</v>
      </c>
      <c r="AY748" s="454">
        <f>INDEX(INP_VIS_08a_Gerätemenge!$D$29:$N$94,MATCH(AY$2,INP_VIS_08a_Gerätemenge!$C$29:$C$94,0),MATCH($AG748,INP_VIS_08a_Gerätemenge!$D$12:$N$12,0))</f>
        <v>1</v>
      </c>
      <c r="AZ748" s="454">
        <f>INDEX(INP_VIS_08a_Gerätemenge!$D$29:$N$94,MATCH(AZ$2,INP_VIS_08a_Gerätemenge!$C$29:$C$94,0),MATCH($AG748,INP_VIS_08a_Gerätemenge!$D$12:$N$12,0))</f>
        <v>2</v>
      </c>
      <c r="BA748" s="454">
        <f>INDEX(INP_VIS_08a_Gerätemenge!$D$29:$N$94,MATCH(BA$2,INP_VIS_08a_Gerätemenge!$C$29:$C$94,0),MATCH($AG748,INP_VIS_08a_Gerätemenge!$D$12:$N$12,0))</f>
        <v>0</v>
      </c>
      <c r="BB748" s="454">
        <f>INDEX(INP_VIS_08a_Gerätemenge!$D$29:$N$94,MATCH(BB$2,INP_VIS_08a_Gerätemenge!$C$29:$C$94,0),MATCH($AG748,INP_VIS_08a_Gerätemenge!$D$12:$N$12,0))</f>
        <v>1</v>
      </c>
      <c r="BC748" s="454">
        <f>INDEX(INP_VIS_08a_Gerätemenge!$D$29:$N$94,MATCH(BC$2,INP_VIS_08a_Gerätemenge!$C$29:$C$94,0),MATCH($AG748,INP_VIS_08a_Gerätemenge!$D$12:$N$12,0))</f>
        <v>0</v>
      </c>
      <c r="BD748" s="454">
        <f>INDEX(INP_VIS_08a_Gerätemenge!$D$29:$N$94,MATCH(BD$2,INP_VIS_08a_Gerätemenge!$C$29:$C$94,0),MATCH($AG748,INP_VIS_08a_Gerätemenge!$D$12:$N$12,0))</f>
        <v>0</v>
      </c>
      <c r="BE748" s="454">
        <f>INDEX(INP_VIS_08a_Gerätemenge!$D$29:$N$94,MATCH(BE$2,INP_VIS_08a_Gerätemenge!$C$29:$C$94,0),MATCH($AG748,INP_VIS_08a_Gerätemenge!$D$12:$N$12,0))</f>
        <v>0</v>
      </c>
      <c r="BF748" s="454">
        <f>INDEX(INP_VIS_08a_Gerätemenge!$D$29:$N$94,MATCH(BF$2,INP_VIS_08a_Gerätemenge!$C$29:$C$94,0),MATCH($AG748,INP_VIS_08a_Gerätemenge!$D$12:$N$12,0))</f>
        <v>1</v>
      </c>
      <c r="BG748" s="454">
        <f>INDEX(INP_VIS_08a_Gerätemenge!$D$29:$N$94,MATCH(BG$2,INP_VIS_08a_Gerätemenge!$C$29:$C$94,0),MATCH($AG748,INP_VIS_08a_Gerätemenge!$D$12:$N$12,0))</f>
        <v>0</v>
      </c>
      <c r="BH748" s="454">
        <f>INDEX(INP_VIS_08a_Gerätemenge!$D$29:$N$94,MATCH(BH$2,INP_VIS_08a_Gerätemenge!$C$29:$C$94,0),MATCH($AG748,INP_VIS_08a_Gerätemenge!$D$12:$N$12,0))</f>
        <v>1</v>
      </c>
    </row>
    <row r="749" spans="1:60">
      <c r="A749" s="208">
        <v>7</v>
      </c>
      <c r="B749" s="209">
        <v>45123</v>
      </c>
      <c r="C749" s="208" t="s">
        <v>514</v>
      </c>
      <c r="D749" s="208" t="s">
        <v>706</v>
      </c>
      <c r="E749" s="208" t="s">
        <v>707</v>
      </c>
      <c r="F749" s="208" t="s">
        <v>474</v>
      </c>
      <c r="H749" s="208" t="s">
        <v>372</v>
      </c>
      <c r="I749" s="210" t="s">
        <v>419</v>
      </c>
      <c r="J749" s="210" t="s">
        <v>491</v>
      </c>
      <c r="K749" s="210">
        <v>162</v>
      </c>
      <c r="L749" s="210">
        <v>211</v>
      </c>
      <c r="M749" s="210">
        <v>0</v>
      </c>
      <c r="N749" s="210">
        <v>0</v>
      </c>
      <c r="O749" s="208" t="s">
        <v>288</v>
      </c>
      <c r="P749" s="208">
        <v>180</v>
      </c>
      <c r="Q749" s="208" t="s">
        <v>26</v>
      </c>
      <c r="R749" s="208">
        <v>7</v>
      </c>
      <c r="S749" s="209">
        <v>45123</v>
      </c>
      <c r="T749" s="208" t="s">
        <v>1253</v>
      </c>
      <c r="U749" s="208" t="s">
        <v>706</v>
      </c>
      <c r="V749" s="208" t="s">
        <v>709</v>
      </c>
      <c r="W749" s="208" t="s">
        <v>474</v>
      </c>
      <c r="Y749" s="208" t="s">
        <v>372</v>
      </c>
      <c r="Z749" s="210" t="s">
        <v>490</v>
      </c>
      <c r="AA749" s="210" t="s">
        <v>491</v>
      </c>
      <c r="AB749" s="210">
        <v>162</v>
      </c>
      <c r="AC749" s="210">
        <v>211</v>
      </c>
      <c r="AD749" s="210">
        <v>0</v>
      </c>
      <c r="AE749" s="210">
        <v>0</v>
      </c>
      <c r="AF749" s="210" t="str">
        <f t="shared" si="88"/>
        <v/>
      </c>
      <c r="AG749" s="210">
        <f>VLOOKUP(O749,'Flugplan Summen'!$C$9:$N$33,12,0)</f>
        <v>320</v>
      </c>
      <c r="AH749" s="451">
        <f t="shared" si="89"/>
        <v>45123.347222222226</v>
      </c>
      <c r="AI749" s="451">
        <f t="shared" si="90"/>
        <v>45123.388888888891</v>
      </c>
      <c r="AJ749" s="451" t="str">
        <f t="shared" si="91"/>
        <v/>
      </c>
      <c r="AK749" s="451" t="str">
        <f t="shared" si="92"/>
        <v/>
      </c>
      <c r="AL749" s="451" t="str">
        <f t="shared" si="93"/>
        <v/>
      </c>
      <c r="AM749" s="451" t="str">
        <f t="shared" si="94"/>
        <v/>
      </c>
      <c r="AN749" s="203">
        <f t="shared" si="95"/>
        <v>1</v>
      </c>
      <c r="AO749" s="454">
        <f>INDEX(INP_VIS_08a_Gerätemenge!$D$29:$N$94,MATCH(AO$2,INP_VIS_08a_Gerätemenge!$C$29:$C$94,0),MATCH($AG749,INP_VIS_08a_Gerätemenge!$D$12:$N$12,0))</f>
        <v>0</v>
      </c>
      <c r="AP749" s="454">
        <f>INDEX(INP_VIS_08a_Gerätemenge!$D$29:$N$94,MATCH(AP$2,INP_VIS_08a_Gerätemenge!$C$29:$C$94,0),MATCH($AG749,INP_VIS_08a_Gerätemenge!$D$12:$N$12,0))</f>
        <v>3</v>
      </c>
      <c r="AQ749" s="454">
        <f>INDEX(INP_VIS_08a_Gerätemenge!$D$29:$N$94,MATCH(AQ$2,INP_VIS_08a_Gerätemenge!$C$29:$C$94,0),MATCH($AG749,INP_VIS_08a_Gerätemenge!$D$12:$N$12,0))</f>
        <v>1</v>
      </c>
      <c r="AR749" s="454">
        <f>INDEX(INP_VIS_08a_Gerätemenge!$D$29:$N$94,MATCH(AR$2,INP_VIS_08a_Gerätemenge!$C$29:$C$94,0),MATCH($AG749,INP_VIS_08a_Gerätemenge!$D$12:$N$12,0))</f>
        <v>0</v>
      </c>
      <c r="AS749" s="454">
        <f>INDEX(INP_VIS_08a_Gerätemenge!$D$29:$N$94,MATCH(AS$2,INP_VIS_08a_Gerätemenge!$C$29:$C$94,0),MATCH($AG749,INP_VIS_08a_Gerätemenge!$D$12:$N$12,0))</f>
        <v>0</v>
      </c>
      <c r="AT749" s="454">
        <f>INDEX(INP_VIS_08a_Gerätemenge!$D$29:$N$94,MATCH(AT$2,INP_VIS_08a_Gerätemenge!$C$29:$C$94,0),MATCH($AG749,INP_VIS_08a_Gerätemenge!$D$12:$N$12,0))</f>
        <v>0</v>
      </c>
      <c r="AU749" s="454">
        <f>INDEX(INP_VIS_08a_Gerätemenge!$D$29:$N$94,MATCH(AU$2,INP_VIS_08a_Gerätemenge!$C$29:$C$94,0),MATCH($AG749,INP_VIS_08a_Gerätemenge!$D$12:$N$12,0))</f>
        <v>0</v>
      </c>
      <c r="AV749" s="454">
        <f>INDEX(INP_VIS_08a_Gerätemenge!$D$29:$N$94,MATCH(AV$2,INP_VIS_08a_Gerätemenge!$C$29:$C$94,0),MATCH($AG749,INP_VIS_08a_Gerätemenge!$D$12:$N$12,0))</f>
        <v>20</v>
      </c>
      <c r="AW749" s="454">
        <f>INDEX(INP_VIS_08a_Gerätemenge!$D$29:$N$94,MATCH(AW$2,INP_VIS_08a_Gerätemenge!$C$29:$C$94,0),MATCH($AG749,INP_VIS_08a_Gerätemenge!$D$12:$N$12,0))</f>
        <v>0</v>
      </c>
      <c r="AX749" s="454">
        <f>INDEX(INP_VIS_08a_Gerätemenge!$D$29:$N$94,MATCH(AX$2,INP_VIS_08a_Gerätemenge!$C$29:$C$94,0),MATCH($AG749,INP_VIS_08a_Gerätemenge!$D$12:$N$12,0))</f>
        <v>0</v>
      </c>
      <c r="AY749" s="454">
        <f>INDEX(INP_VIS_08a_Gerätemenge!$D$29:$N$94,MATCH(AY$2,INP_VIS_08a_Gerätemenge!$C$29:$C$94,0),MATCH($AG749,INP_VIS_08a_Gerätemenge!$D$12:$N$12,0))</f>
        <v>0</v>
      </c>
      <c r="AZ749" s="454">
        <f>INDEX(INP_VIS_08a_Gerätemenge!$D$29:$N$94,MATCH(AZ$2,INP_VIS_08a_Gerätemenge!$C$29:$C$94,0),MATCH($AG749,INP_VIS_08a_Gerätemenge!$D$12:$N$12,0))</f>
        <v>0</v>
      </c>
      <c r="BA749" s="454">
        <f>INDEX(INP_VIS_08a_Gerätemenge!$D$29:$N$94,MATCH(BA$2,INP_VIS_08a_Gerätemenge!$C$29:$C$94,0),MATCH($AG749,INP_VIS_08a_Gerätemenge!$D$12:$N$12,0))</f>
        <v>0</v>
      </c>
      <c r="BB749" s="454">
        <f>INDEX(INP_VIS_08a_Gerätemenge!$D$29:$N$94,MATCH(BB$2,INP_VIS_08a_Gerätemenge!$C$29:$C$94,0),MATCH($AG749,INP_VIS_08a_Gerätemenge!$D$12:$N$12,0))</f>
        <v>1</v>
      </c>
      <c r="BC749" s="454">
        <f>INDEX(INP_VIS_08a_Gerätemenge!$D$29:$N$94,MATCH(BC$2,INP_VIS_08a_Gerätemenge!$C$29:$C$94,0),MATCH($AG749,INP_VIS_08a_Gerätemenge!$D$12:$N$12,0))</f>
        <v>0</v>
      </c>
      <c r="BD749" s="454">
        <f>INDEX(INP_VIS_08a_Gerätemenge!$D$29:$N$94,MATCH(BD$2,INP_VIS_08a_Gerätemenge!$C$29:$C$94,0),MATCH($AG749,INP_VIS_08a_Gerätemenge!$D$12:$N$12,0))</f>
        <v>0</v>
      </c>
      <c r="BE749" s="454">
        <f>INDEX(INP_VIS_08a_Gerätemenge!$D$29:$N$94,MATCH(BE$2,INP_VIS_08a_Gerätemenge!$C$29:$C$94,0),MATCH($AG749,INP_VIS_08a_Gerätemenge!$D$12:$N$12,0))</f>
        <v>0</v>
      </c>
      <c r="BF749" s="454">
        <f>INDEX(INP_VIS_08a_Gerätemenge!$D$29:$N$94,MATCH(BF$2,INP_VIS_08a_Gerätemenge!$C$29:$C$94,0),MATCH($AG749,INP_VIS_08a_Gerätemenge!$D$12:$N$12,0))</f>
        <v>1</v>
      </c>
      <c r="BG749" s="454">
        <f>INDEX(INP_VIS_08a_Gerätemenge!$D$29:$N$94,MATCH(BG$2,INP_VIS_08a_Gerätemenge!$C$29:$C$94,0),MATCH($AG749,INP_VIS_08a_Gerätemenge!$D$12:$N$12,0))</f>
        <v>0</v>
      </c>
      <c r="BH749" s="454">
        <f>INDEX(INP_VIS_08a_Gerätemenge!$D$29:$N$94,MATCH(BH$2,INP_VIS_08a_Gerätemenge!$C$29:$C$94,0),MATCH($AG749,INP_VIS_08a_Gerätemenge!$D$12:$N$12,0))</f>
        <v>1</v>
      </c>
    </row>
    <row r="750" spans="1:60">
      <c r="A750" s="208">
        <v>7</v>
      </c>
      <c r="B750" s="209">
        <v>45123</v>
      </c>
      <c r="C750" s="208" t="s">
        <v>941</v>
      </c>
      <c r="D750" s="208" t="s">
        <v>825</v>
      </c>
      <c r="E750" s="208" t="s">
        <v>1184</v>
      </c>
      <c r="F750" s="208" t="s">
        <v>5</v>
      </c>
      <c r="H750" s="208" t="s">
        <v>372</v>
      </c>
      <c r="I750" s="210" t="s">
        <v>498</v>
      </c>
      <c r="J750" s="210" t="s">
        <v>485</v>
      </c>
      <c r="K750" s="210">
        <v>130</v>
      </c>
      <c r="L750" s="210">
        <v>169</v>
      </c>
      <c r="M750" s="210">
        <v>0</v>
      </c>
      <c r="N750" s="210">
        <v>0</v>
      </c>
      <c r="O750" s="208" t="s">
        <v>287</v>
      </c>
      <c r="P750" s="208">
        <v>144</v>
      </c>
      <c r="Q750" s="208" t="s">
        <v>26</v>
      </c>
      <c r="R750" s="208">
        <v>7</v>
      </c>
      <c r="S750" s="209">
        <v>45123</v>
      </c>
      <c r="T750" s="208" t="s">
        <v>559</v>
      </c>
      <c r="U750" s="208" t="s">
        <v>825</v>
      </c>
      <c r="V750" s="208" t="s">
        <v>1185</v>
      </c>
      <c r="W750" s="208" t="s">
        <v>5</v>
      </c>
      <c r="Y750" s="208" t="s">
        <v>372</v>
      </c>
      <c r="Z750" s="210" t="s">
        <v>671</v>
      </c>
      <c r="AA750" s="210" t="s">
        <v>485</v>
      </c>
      <c r="AB750" s="210">
        <v>130</v>
      </c>
      <c r="AC750" s="210">
        <v>169</v>
      </c>
      <c r="AD750" s="210">
        <v>0</v>
      </c>
      <c r="AE750" s="210">
        <v>0</v>
      </c>
      <c r="AF750" s="210" t="str">
        <f t="shared" si="88"/>
        <v/>
      </c>
      <c r="AG750" s="210">
        <f>VLOOKUP(O750,'Flugplan Summen'!$C$9:$N$33,12,0)</f>
        <v>319</v>
      </c>
      <c r="AH750" s="451">
        <f t="shared" si="89"/>
        <v>45123.361111111117</v>
      </c>
      <c r="AI750" s="451">
        <f t="shared" si="90"/>
        <v>45123.392361111117</v>
      </c>
      <c r="AJ750" s="451" t="str">
        <f t="shared" si="91"/>
        <v/>
      </c>
      <c r="AK750" s="451" t="str">
        <f t="shared" si="92"/>
        <v/>
      </c>
      <c r="AL750" s="451" t="str">
        <f t="shared" si="93"/>
        <v/>
      </c>
      <c r="AM750" s="451" t="str">
        <f t="shared" si="94"/>
        <v/>
      </c>
      <c r="AN750" s="203">
        <f t="shared" si="95"/>
        <v>1</v>
      </c>
      <c r="AO750" s="454">
        <f>INDEX(INP_VIS_08a_Gerätemenge!$D$29:$N$94,MATCH(AO$2,INP_VIS_08a_Gerätemenge!$C$29:$C$94,0),MATCH($AG750,INP_VIS_08a_Gerätemenge!$D$12:$N$12,0))</f>
        <v>0</v>
      </c>
      <c r="AP750" s="454">
        <f>INDEX(INP_VIS_08a_Gerätemenge!$D$29:$N$94,MATCH(AP$2,INP_VIS_08a_Gerätemenge!$C$29:$C$94,0),MATCH($AG750,INP_VIS_08a_Gerätemenge!$D$12:$N$12,0))</f>
        <v>3</v>
      </c>
      <c r="AQ750" s="454">
        <f>INDEX(INP_VIS_08a_Gerätemenge!$D$29:$N$94,MATCH(AQ$2,INP_VIS_08a_Gerätemenge!$C$29:$C$94,0),MATCH($AG750,INP_VIS_08a_Gerätemenge!$D$12:$N$12,0))</f>
        <v>1</v>
      </c>
      <c r="AR750" s="454">
        <f>INDEX(INP_VIS_08a_Gerätemenge!$D$29:$N$94,MATCH(AR$2,INP_VIS_08a_Gerätemenge!$C$29:$C$94,0),MATCH($AG750,INP_VIS_08a_Gerätemenge!$D$12:$N$12,0))</f>
        <v>0</v>
      </c>
      <c r="AS750" s="454">
        <f>INDEX(INP_VIS_08a_Gerätemenge!$D$29:$N$94,MATCH(AS$2,INP_VIS_08a_Gerätemenge!$C$29:$C$94,0),MATCH($AG750,INP_VIS_08a_Gerätemenge!$D$12:$N$12,0))</f>
        <v>0</v>
      </c>
      <c r="AT750" s="454">
        <f>INDEX(INP_VIS_08a_Gerätemenge!$D$29:$N$94,MATCH(AT$2,INP_VIS_08a_Gerätemenge!$C$29:$C$94,0),MATCH($AG750,INP_VIS_08a_Gerätemenge!$D$12:$N$12,0))</f>
        <v>0</v>
      </c>
      <c r="AU750" s="454">
        <f>INDEX(INP_VIS_08a_Gerätemenge!$D$29:$N$94,MATCH(AU$2,INP_VIS_08a_Gerätemenge!$C$29:$C$94,0),MATCH($AG750,INP_VIS_08a_Gerätemenge!$D$12:$N$12,0))</f>
        <v>0</v>
      </c>
      <c r="AV750" s="454">
        <f>INDEX(INP_VIS_08a_Gerätemenge!$D$29:$N$94,MATCH(AV$2,INP_VIS_08a_Gerätemenge!$C$29:$C$94,0),MATCH($AG750,INP_VIS_08a_Gerätemenge!$D$12:$N$12,0))</f>
        <v>12</v>
      </c>
      <c r="AW750" s="454">
        <f>INDEX(INP_VIS_08a_Gerätemenge!$D$29:$N$94,MATCH(AW$2,INP_VIS_08a_Gerätemenge!$C$29:$C$94,0),MATCH($AG750,INP_VIS_08a_Gerätemenge!$D$12:$N$12,0))</f>
        <v>0</v>
      </c>
      <c r="AX750" s="454">
        <f>INDEX(INP_VIS_08a_Gerätemenge!$D$29:$N$94,MATCH(AX$2,INP_VIS_08a_Gerätemenge!$C$29:$C$94,0),MATCH($AG750,INP_VIS_08a_Gerätemenge!$D$12:$N$12,0))</f>
        <v>0</v>
      </c>
      <c r="AY750" s="454">
        <f>INDEX(INP_VIS_08a_Gerätemenge!$D$29:$N$94,MATCH(AY$2,INP_VIS_08a_Gerätemenge!$C$29:$C$94,0),MATCH($AG750,INP_VIS_08a_Gerätemenge!$D$12:$N$12,0))</f>
        <v>1</v>
      </c>
      <c r="AZ750" s="454">
        <f>INDEX(INP_VIS_08a_Gerätemenge!$D$29:$N$94,MATCH(AZ$2,INP_VIS_08a_Gerätemenge!$C$29:$C$94,0),MATCH($AG750,INP_VIS_08a_Gerätemenge!$D$12:$N$12,0))</f>
        <v>2</v>
      </c>
      <c r="BA750" s="454">
        <f>INDEX(INP_VIS_08a_Gerätemenge!$D$29:$N$94,MATCH(BA$2,INP_VIS_08a_Gerätemenge!$C$29:$C$94,0),MATCH($AG750,INP_VIS_08a_Gerätemenge!$D$12:$N$12,0))</f>
        <v>0</v>
      </c>
      <c r="BB750" s="454">
        <f>INDEX(INP_VIS_08a_Gerätemenge!$D$29:$N$94,MATCH(BB$2,INP_VIS_08a_Gerätemenge!$C$29:$C$94,0),MATCH($AG750,INP_VIS_08a_Gerätemenge!$D$12:$N$12,0))</f>
        <v>1</v>
      </c>
      <c r="BC750" s="454">
        <f>INDEX(INP_VIS_08a_Gerätemenge!$D$29:$N$94,MATCH(BC$2,INP_VIS_08a_Gerätemenge!$C$29:$C$94,0),MATCH($AG750,INP_VIS_08a_Gerätemenge!$D$12:$N$12,0))</f>
        <v>0</v>
      </c>
      <c r="BD750" s="454">
        <f>INDEX(INP_VIS_08a_Gerätemenge!$D$29:$N$94,MATCH(BD$2,INP_VIS_08a_Gerätemenge!$C$29:$C$94,0),MATCH($AG750,INP_VIS_08a_Gerätemenge!$D$12:$N$12,0))</f>
        <v>0</v>
      </c>
      <c r="BE750" s="454">
        <f>INDEX(INP_VIS_08a_Gerätemenge!$D$29:$N$94,MATCH(BE$2,INP_VIS_08a_Gerätemenge!$C$29:$C$94,0),MATCH($AG750,INP_VIS_08a_Gerätemenge!$D$12:$N$12,0))</f>
        <v>0</v>
      </c>
      <c r="BF750" s="454">
        <f>INDEX(INP_VIS_08a_Gerätemenge!$D$29:$N$94,MATCH(BF$2,INP_VIS_08a_Gerätemenge!$C$29:$C$94,0),MATCH($AG750,INP_VIS_08a_Gerätemenge!$D$12:$N$12,0))</f>
        <v>1</v>
      </c>
      <c r="BG750" s="454">
        <f>INDEX(INP_VIS_08a_Gerätemenge!$D$29:$N$94,MATCH(BG$2,INP_VIS_08a_Gerätemenge!$C$29:$C$94,0),MATCH($AG750,INP_VIS_08a_Gerätemenge!$D$12:$N$12,0))</f>
        <v>0</v>
      </c>
      <c r="BH750" s="454">
        <f>INDEX(INP_VIS_08a_Gerätemenge!$D$29:$N$94,MATCH(BH$2,INP_VIS_08a_Gerätemenge!$C$29:$C$94,0),MATCH($AG750,INP_VIS_08a_Gerätemenge!$D$12:$N$12,0))</f>
        <v>1</v>
      </c>
    </row>
    <row r="751" spans="1:60">
      <c r="A751" s="208">
        <v>7</v>
      </c>
      <c r="B751" s="209">
        <v>45123</v>
      </c>
      <c r="C751" s="208" t="s">
        <v>552</v>
      </c>
      <c r="D751" s="208" t="s">
        <v>387</v>
      </c>
      <c r="E751" s="208" t="s">
        <v>557</v>
      </c>
      <c r="F751" s="208" t="s">
        <v>389</v>
      </c>
      <c r="H751" s="208" t="s">
        <v>372</v>
      </c>
      <c r="I751" s="210" t="s">
        <v>471</v>
      </c>
      <c r="J751" s="210" t="s">
        <v>391</v>
      </c>
      <c r="K751" s="210">
        <v>70</v>
      </c>
      <c r="L751" s="210">
        <v>35</v>
      </c>
      <c r="M751" s="210">
        <v>0</v>
      </c>
      <c r="N751" s="210">
        <v>0</v>
      </c>
      <c r="O751" s="208" t="s">
        <v>291</v>
      </c>
      <c r="P751" s="208">
        <v>100</v>
      </c>
      <c r="Q751" s="208" t="s">
        <v>26</v>
      </c>
      <c r="R751" s="208">
        <v>7</v>
      </c>
      <c r="S751" s="209">
        <v>45123</v>
      </c>
      <c r="T751" s="208" t="s">
        <v>547</v>
      </c>
      <c r="U751" s="208" t="s">
        <v>387</v>
      </c>
      <c r="V751" s="208" t="s">
        <v>558</v>
      </c>
      <c r="W751" s="208" t="s">
        <v>389</v>
      </c>
      <c r="Y751" s="208" t="s">
        <v>372</v>
      </c>
      <c r="Z751" s="210" t="s">
        <v>390</v>
      </c>
      <c r="AA751" s="210" t="s">
        <v>391</v>
      </c>
      <c r="AB751" s="210">
        <v>70</v>
      </c>
      <c r="AC751" s="210">
        <v>35</v>
      </c>
      <c r="AD751" s="210">
        <v>0</v>
      </c>
      <c r="AE751" s="210">
        <v>0</v>
      </c>
      <c r="AF751" s="210" t="str">
        <f t="shared" si="88"/>
        <v/>
      </c>
      <c r="AG751" s="210" t="str">
        <f>VLOOKUP(O751,'Flugplan Summen'!$C$9:$N$33,12,0)</f>
        <v>E90</v>
      </c>
      <c r="AH751" s="451">
        <f t="shared" si="89"/>
        <v>45123.378472222226</v>
      </c>
      <c r="AI751" s="451">
        <f t="shared" si="90"/>
        <v>45123.399305555562</v>
      </c>
      <c r="AJ751" s="451" t="str">
        <f t="shared" si="91"/>
        <v/>
      </c>
      <c r="AK751" s="451" t="str">
        <f t="shared" si="92"/>
        <v/>
      </c>
      <c r="AL751" s="451" t="str">
        <f t="shared" si="93"/>
        <v/>
      </c>
      <c r="AM751" s="451" t="str">
        <f t="shared" si="94"/>
        <v/>
      </c>
      <c r="AN751" s="203">
        <f t="shared" si="95"/>
        <v>1</v>
      </c>
      <c r="AO751" s="454">
        <f>INDEX(INP_VIS_08a_Gerätemenge!$D$29:$N$94,MATCH(AO$2,INP_VIS_08a_Gerätemenge!$C$29:$C$94,0),MATCH($AG751,INP_VIS_08a_Gerätemenge!$D$12:$N$12,0))</f>
        <v>0</v>
      </c>
      <c r="AP751" s="454">
        <f>INDEX(INP_VIS_08a_Gerätemenge!$D$29:$N$94,MATCH(AP$2,INP_VIS_08a_Gerätemenge!$C$29:$C$94,0),MATCH($AG751,INP_VIS_08a_Gerätemenge!$D$12:$N$12,0))</f>
        <v>3</v>
      </c>
      <c r="AQ751" s="454">
        <f>INDEX(INP_VIS_08a_Gerätemenge!$D$29:$N$94,MATCH(AQ$2,INP_VIS_08a_Gerätemenge!$C$29:$C$94,0),MATCH($AG751,INP_VIS_08a_Gerätemenge!$D$12:$N$12,0))</f>
        <v>1</v>
      </c>
      <c r="AR751" s="454">
        <f>INDEX(INP_VIS_08a_Gerätemenge!$D$29:$N$94,MATCH(AR$2,INP_VIS_08a_Gerätemenge!$C$29:$C$94,0),MATCH($AG751,INP_VIS_08a_Gerätemenge!$D$12:$N$12,0))</f>
        <v>0</v>
      </c>
      <c r="AS751" s="454">
        <f>INDEX(INP_VIS_08a_Gerätemenge!$D$29:$N$94,MATCH(AS$2,INP_VIS_08a_Gerätemenge!$C$29:$C$94,0),MATCH($AG751,INP_VIS_08a_Gerätemenge!$D$12:$N$12,0))</f>
        <v>0</v>
      </c>
      <c r="AT751" s="454">
        <f>INDEX(INP_VIS_08a_Gerätemenge!$D$29:$N$94,MATCH(AT$2,INP_VIS_08a_Gerätemenge!$C$29:$C$94,0),MATCH($AG751,INP_VIS_08a_Gerätemenge!$D$12:$N$12,0))</f>
        <v>0</v>
      </c>
      <c r="AU751" s="454">
        <f>INDEX(INP_VIS_08a_Gerätemenge!$D$29:$N$94,MATCH(AU$2,INP_VIS_08a_Gerätemenge!$C$29:$C$94,0),MATCH($AG751,INP_VIS_08a_Gerätemenge!$D$12:$N$12,0))</f>
        <v>0</v>
      </c>
      <c r="AV751" s="454">
        <f>INDEX(INP_VIS_08a_Gerätemenge!$D$29:$N$94,MATCH(AV$2,INP_VIS_08a_Gerätemenge!$C$29:$C$94,0),MATCH($AG751,INP_VIS_08a_Gerätemenge!$D$12:$N$12,0))</f>
        <v>8</v>
      </c>
      <c r="AW751" s="454">
        <f>INDEX(INP_VIS_08a_Gerätemenge!$D$29:$N$94,MATCH(AW$2,INP_VIS_08a_Gerätemenge!$C$29:$C$94,0),MATCH($AG751,INP_VIS_08a_Gerätemenge!$D$12:$N$12,0))</f>
        <v>0</v>
      </c>
      <c r="AX751" s="454">
        <f>INDEX(INP_VIS_08a_Gerätemenge!$D$29:$N$94,MATCH(AX$2,INP_VIS_08a_Gerätemenge!$C$29:$C$94,0),MATCH($AG751,INP_VIS_08a_Gerätemenge!$D$12:$N$12,0))</f>
        <v>0</v>
      </c>
      <c r="AY751" s="454">
        <f>INDEX(INP_VIS_08a_Gerätemenge!$D$29:$N$94,MATCH(AY$2,INP_VIS_08a_Gerätemenge!$C$29:$C$94,0),MATCH($AG751,INP_VIS_08a_Gerätemenge!$D$12:$N$12,0))</f>
        <v>0</v>
      </c>
      <c r="AZ751" s="454">
        <f>INDEX(INP_VIS_08a_Gerätemenge!$D$29:$N$94,MATCH(AZ$2,INP_VIS_08a_Gerätemenge!$C$29:$C$94,0),MATCH($AG751,INP_VIS_08a_Gerätemenge!$D$12:$N$12,0))</f>
        <v>0</v>
      </c>
      <c r="BA751" s="454">
        <f>INDEX(INP_VIS_08a_Gerätemenge!$D$29:$N$94,MATCH(BA$2,INP_VIS_08a_Gerätemenge!$C$29:$C$94,0),MATCH($AG751,INP_VIS_08a_Gerätemenge!$D$12:$N$12,0))</f>
        <v>0</v>
      </c>
      <c r="BB751" s="454">
        <f>INDEX(INP_VIS_08a_Gerätemenge!$D$29:$N$94,MATCH(BB$2,INP_VIS_08a_Gerätemenge!$C$29:$C$94,0),MATCH($AG751,INP_VIS_08a_Gerätemenge!$D$12:$N$12,0))</f>
        <v>1</v>
      </c>
      <c r="BC751" s="454">
        <f>INDEX(INP_VIS_08a_Gerätemenge!$D$29:$N$94,MATCH(BC$2,INP_VIS_08a_Gerätemenge!$C$29:$C$94,0),MATCH($AG751,INP_VIS_08a_Gerätemenge!$D$12:$N$12,0))</f>
        <v>0</v>
      </c>
      <c r="BD751" s="454">
        <f>INDEX(INP_VIS_08a_Gerätemenge!$D$29:$N$94,MATCH(BD$2,INP_VIS_08a_Gerätemenge!$C$29:$C$94,0),MATCH($AG751,INP_VIS_08a_Gerätemenge!$D$12:$N$12,0))</f>
        <v>0</v>
      </c>
      <c r="BE751" s="454">
        <f>INDEX(INP_VIS_08a_Gerätemenge!$D$29:$N$94,MATCH(BE$2,INP_VIS_08a_Gerätemenge!$C$29:$C$94,0),MATCH($AG751,INP_VIS_08a_Gerätemenge!$D$12:$N$12,0))</f>
        <v>0</v>
      </c>
      <c r="BF751" s="454">
        <f>INDEX(INP_VIS_08a_Gerätemenge!$D$29:$N$94,MATCH(BF$2,INP_VIS_08a_Gerätemenge!$C$29:$C$94,0),MATCH($AG751,INP_VIS_08a_Gerätemenge!$D$12:$N$12,0))</f>
        <v>1</v>
      </c>
      <c r="BG751" s="454">
        <f>INDEX(INP_VIS_08a_Gerätemenge!$D$29:$N$94,MATCH(BG$2,INP_VIS_08a_Gerätemenge!$C$29:$C$94,0),MATCH($AG751,INP_VIS_08a_Gerätemenge!$D$12:$N$12,0))</f>
        <v>0</v>
      </c>
      <c r="BH751" s="454">
        <f>INDEX(INP_VIS_08a_Gerätemenge!$D$29:$N$94,MATCH(BH$2,INP_VIS_08a_Gerätemenge!$C$29:$C$94,0),MATCH($AG751,INP_VIS_08a_Gerätemenge!$D$12:$N$12,0))</f>
        <v>1</v>
      </c>
    </row>
    <row r="752" spans="1:60">
      <c r="A752" s="208">
        <v>7</v>
      </c>
      <c r="B752" s="209">
        <v>45123</v>
      </c>
      <c r="C752" s="208" t="s">
        <v>552</v>
      </c>
      <c r="D752" s="208" t="s">
        <v>582</v>
      </c>
      <c r="E752" s="208" t="s">
        <v>1011</v>
      </c>
      <c r="F752" s="208" t="s">
        <v>418</v>
      </c>
      <c r="H752" s="208" t="s">
        <v>372</v>
      </c>
      <c r="I752" s="210" t="s">
        <v>419</v>
      </c>
      <c r="J752" s="210" t="s">
        <v>379</v>
      </c>
      <c r="K752" s="210">
        <v>167</v>
      </c>
      <c r="L752" s="210">
        <v>217</v>
      </c>
      <c r="M752" s="210">
        <v>0</v>
      </c>
      <c r="N752" s="210">
        <v>0</v>
      </c>
      <c r="O752" s="208" t="s">
        <v>292</v>
      </c>
      <c r="P752" s="208">
        <v>186</v>
      </c>
      <c r="Q752" s="208" t="s">
        <v>26</v>
      </c>
      <c r="R752" s="208">
        <v>7</v>
      </c>
      <c r="S752" s="209">
        <v>45123</v>
      </c>
      <c r="T752" s="208" t="s">
        <v>554</v>
      </c>
      <c r="U752" s="208" t="s">
        <v>582</v>
      </c>
      <c r="V752" s="208" t="s">
        <v>1012</v>
      </c>
      <c r="W752" s="208" t="s">
        <v>418</v>
      </c>
      <c r="Y752" s="208" t="s">
        <v>372</v>
      </c>
      <c r="Z752" s="210" t="s">
        <v>378</v>
      </c>
      <c r="AA752" s="210" t="s">
        <v>379</v>
      </c>
      <c r="AB752" s="210">
        <v>167</v>
      </c>
      <c r="AC752" s="210">
        <v>217</v>
      </c>
      <c r="AD752" s="210">
        <v>0</v>
      </c>
      <c r="AE752" s="210">
        <v>0</v>
      </c>
      <c r="AF752" s="210" t="str">
        <f t="shared" si="88"/>
        <v/>
      </c>
      <c r="AG752" s="210">
        <f>VLOOKUP(O752,'Flugplan Summen'!$C$9:$N$33,12,0)</f>
        <v>320</v>
      </c>
      <c r="AH752" s="451">
        <f t="shared" si="89"/>
        <v>45123.378472222226</v>
      </c>
      <c r="AI752" s="451">
        <f t="shared" si="90"/>
        <v>45123.413194444445</v>
      </c>
      <c r="AJ752" s="451" t="str">
        <f t="shared" si="91"/>
        <v/>
      </c>
      <c r="AK752" s="451" t="str">
        <f t="shared" si="92"/>
        <v/>
      </c>
      <c r="AL752" s="451" t="str">
        <f t="shared" si="93"/>
        <v/>
      </c>
      <c r="AM752" s="451" t="str">
        <f t="shared" si="94"/>
        <v/>
      </c>
      <c r="AN752" s="203">
        <f t="shared" si="95"/>
        <v>1</v>
      </c>
      <c r="AO752" s="454">
        <f>INDEX(INP_VIS_08a_Gerätemenge!$D$29:$N$94,MATCH(AO$2,INP_VIS_08a_Gerätemenge!$C$29:$C$94,0),MATCH($AG752,INP_VIS_08a_Gerätemenge!$D$12:$N$12,0))</f>
        <v>0</v>
      </c>
      <c r="AP752" s="454">
        <f>INDEX(INP_VIS_08a_Gerätemenge!$D$29:$N$94,MATCH(AP$2,INP_VIS_08a_Gerätemenge!$C$29:$C$94,0),MATCH($AG752,INP_VIS_08a_Gerätemenge!$D$12:$N$12,0))</f>
        <v>3</v>
      </c>
      <c r="AQ752" s="454">
        <f>INDEX(INP_VIS_08a_Gerätemenge!$D$29:$N$94,MATCH(AQ$2,INP_VIS_08a_Gerätemenge!$C$29:$C$94,0),MATCH($AG752,INP_VIS_08a_Gerätemenge!$D$12:$N$12,0))</f>
        <v>1</v>
      </c>
      <c r="AR752" s="454">
        <f>INDEX(INP_VIS_08a_Gerätemenge!$D$29:$N$94,MATCH(AR$2,INP_VIS_08a_Gerätemenge!$C$29:$C$94,0),MATCH($AG752,INP_VIS_08a_Gerätemenge!$D$12:$N$12,0))</f>
        <v>0</v>
      </c>
      <c r="AS752" s="454">
        <f>INDEX(INP_VIS_08a_Gerätemenge!$D$29:$N$94,MATCH(AS$2,INP_VIS_08a_Gerätemenge!$C$29:$C$94,0),MATCH($AG752,INP_VIS_08a_Gerätemenge!$D$12:$N$12,0))</f>
        <v>0</v>
      </c>
      <c r="AT752" s="454">
        <f>INDEX(INP_VIS_08a_Gerätemenge!$D$29:$N$94,MATCH(AT$2,INP_VIS_08a_Gerätemenge!$C$29:$C$94,0),MATCH($AG752,INP_VIS_08a_Gerätemenge!$D$12:$N$12,0))</f>
        <v>0</v>
      </c>
      <c r="AU752" s="454">
        <f>INDEX(INP_VIS_08a_Gerätemenge!$D$29:$N$94,MATCH(AU$2,INP_VIS_08a_Gerätemenge!$C$29:$C$94,0),MATCH($AG752,INP_VIS_08a_Gerätemenge!$D$12:$N$12,0))</f>
        <v>0</v>
      </c>
      <c r="AV752" s="454">
        <f>INDEX(INP_VIS_08a_Gerätemenge!$D$29:$N$94,MATCH(AV$2,INP_VIS_08a_Gerätemenge!$C$29:$C$94,0),MATCH($AG752,INP_VIS_08a_Gerätemenge!$D$12:$N$12,0))</f>
        <v>20</v>
      </c>
      <c r="AW752" s="454">
        <f>INDEX(INP_VIS_08a_Gerätemenge!$D$29:$N$94,MATCH(AW$2,INP_VIS_08a_Gerätemenge!$C$29:$C$94,0),MATCH($AG752,INP_VIS_08a_Gerätemenge!$D$12:$N$12,0))</f>
        <v>0</v>
      </c>
      <c r="AX752" s="454">
        <f>INDEX(INP_VIS_08a_Gerätemenge!$D$29:$N$94,MATCH(AX$2,INP_VIS_08a_Gerätemenge!$C$29:$C$94,0),MATCH($AG752,INP_VIS_08a_Gerätemenge!$D$12:$N$12,0))</f>
        <v>0</v>
      </c>
      <c r="AY752" s="454">
        <f>INDEX(INP_VIS_08a_Gerätemenge!$D$29:$N$94,MATCH(AY$2,INP_VIS_08a_Gerätemenge!$C$29:$C$94,0),MATCH($AG752,INP_VIS_08a_Gerätemenge!$D$12:$N$12,0))</f>
        <v>0</v>
      </c>
      <c r="AZ752" s="454">
        <f>INDEX(INP_VIS_08a_Gerätemenge!$D$29:$N$94,MATCH(AZ$2,INP_VIS_08a_Gerätemenge!$C$29:$C$94,0),MATCH($AG752,INP_VIS_08a_Gerätemenge!$D$12:$N$12,0))</f>
        <v>0</v>
      </c>
      <c r="BA752" s="454">
        <f>INDEX(INP_VIS_08a_Gerätemenge!$D$29:$N$94,MATCH(BA$2,INP_VIS_08a_Gerätemenge!$C$29:$C$94,0),MATCH($AG752,INP_VIS_08a_Gerätemenge!$D$12:$N$12,0))</f>
        <v>0</v>
      </c>
      <c r="BB752" s="454">
        <f>INDEX(INP_VIS_08a_Gerätemenge!$D$29:$N$94,MATCH(BB$2,INP_VIS_08a_Gerätemenge!$C$29:$C$94,0),MATCH($AG752,INP_VIS_08a_Gerätemenge!$D$12:$N$12,0))</f>
        <v>1</v>
      </c>
      <c r="BC752" s="454">
        <f>INDEX(INP_VIS_08a_Gerätemenge!$D$29:$N$94,MATCH(BC$2,INP_VIS_08a_Gerätemenge!$C$29:$C$94,0),MATCH($AG752,INP_VIS_08a_Gerätemenge!$D$12:$N$12,0))</f>
        <v>0</v>
      </c>
      <c r="BD752" s="454">
        <f>INDEX(INP_VIS_08a_Gerätemenge!$D$29:$N$94,MATCH(BD$2,INP_VIS_08a_Gerätemenge!$C$29:$C$94,0),MATCH($AG752,INP_VIS_08a_Gerätemenge!$D$12:$N$12,0))</f>
        <v>0</v>
      </c>
      <c r="BE752" s="454">
        <f>INDEX(INP_VIS_08a_Gerätemenge!$D$29:$N$94,MATCH(BE$2,INP_VIS_08a_Gerätemenge!$C$29:$C$94,0),MATCH($AG752,INP_VIS_08a_Gerätemenge!$D$12:$N$12,0))</f>
        <v>0</v>
      </c>
      <c r="BF752" s="454">
        <f>INDEX(INP_VIS_08a_Gerätemenge!$D$29:$N$94,MATCH(BF$2,INP_VIS_08a_Gerätemenge!$C$29:$C$94,0),MATCH($AG752,INP_VIS_08a_Gerätemenge!$D$12:$N$12,0))</f>
        <v>1</v>
      </c>
      <c r="BG752" s="454">
        <f>INDEX(INP_VIS_08a_Gerätemenge!$D$29:$N$94,MATCH(BG$2,INP_VIS_08a_Gerätemenge!$C$29:$C$94,0),MATCH($AG752,INP_VIS_08a_Gerätemenge!$D$12:$N$12,0))</f>
        <v>0</v>
      </c>
      <c r="BH752" s="454">
        <f>INDEX(INP_VIS_08a_Gerätemenge!$D$29:$N$94,MATCH(BH$2,INP_VIS_08a_Gerätemenge!$C$29:$C$94,0),MATCH($AG752,INP_VIS_08a_Gerätemenge!$D$12:$N$12,0))</f>
        <v>1</v>
      </c>
    </row>
    <row r="753" spans="1:60">
      <c r="A753" s="208">
        <v>7</v>
      </c>
      <c r="B753" s="209">
        <v>45123</v>
      </c>
      <c r="C753" s="208" t="s">
        <v>1057</v>
      </c>
      <c r="D753" s="208" t="s">
        <v>416</v>
      </c>
      <c r="E753" s="208" t="s">
        <v>819</v>
      </c>
      <c r="F753" s="208" t="s">
        <v>474</v>
      </c>
      <c r="H753" s="208" t="s">
        <v>372</v>
      </c>
      <c r="I753" s="210" t="s">
        <v>498</v>
      </c>
      <c r="J753" s="210" t="s">
        <v>454</v>
      </c>
      <c r="K753" s="210">
        <v>162</v>
      </c>
      <c r="L753" s="210">
        <v>211</v>
      </c>
      <c r="M753" s="210">
        <v>0</v>
      </c>
      <c r="N753" s="210">
        <v>0</v>
      </c>
      <c r="O753" s="208" t="s">
        <v>288</v>
      </c>
      <c r="P753" s="208">
        <v>180</v>
      </c>
      <c r="Q753" s="208" t="s">
        <v>26</v>
      </c>
      <c r="R753" s="208">
        <v>7</v>
      </c>
      <c r="S753" s="209">
        <v>45123</v>
      </c>
      <c r="T753" s="208" t="s">
        <v>949</v>
      </c>
      <c r="U753" s="208" t="s">
        <v>416</v>
      </c>
      <c r="V753" s="208" t="s">
        <v>821</v>
      </c>
      <c r="W753" s="208" t="s">
        <v>474</v>
      </c>
      <c r="Y753" s="208" t="s">
        <v>372</v>
      </c>
      <c r="Z753" s="210" t="s">
        <v>1137</v>
      </c>
      <c r="AA753" s="210" t="s">
        <v>454</v>
      </c>
      <c r="AB753" s="210">
        <v>162</v>
      </c>
      <c r="AC753" s="210">
        <v>211</v>
      </c>
      <c r="AD753" s="210">
        <v>0</v>
      </c>
      <c r="AE753" s="210">
        <v>0</v>
      </c>
      <c r="AF753" s="210" t="str">
        <f t="shared" si="88"/>
        <v/>
      </c>
      <c r="AG753" s="210">
        <f>VLOOKUP(O753,'Flugplan Summen'!$C$9:$N$33,12,0)</f>
        <v>320</v>
      </c>
      <c r="AH753" s="451">
        <f t="shared" si="89"/>
        <v>45123.385416666672</v>
      </c>
      <c r="AI753" s="451">
        <f t="shared" si="90"/>
        <v>45123.430555555562</v>
      </c>
      <c r="AJ753" s="451" t="str">
        <f t="shared" si="91"/>
        <v/>
      </c>
      <c r="AK753" s="451" t="str">
        <f t="shared" si="92"/>
        <v/>
      </c>
      <c r="AL753" s="451" t="str">
        <f t="shared" si="93"/>
        <v/>
      </c>
      <c r="AM753" s="451" t="str">
        <f t="shared" si="94"/>
        <v/>
      </c>
      <c r="AN753" s="203">
        <f t="shared" si="95"/>
        <v>1</v>
      </c>
      <c r="AO753" s="454">
        <f>INDEX(INP_VIS_08a_Gerätemenge!$D$29:$N$94,MATCH(AO$2,INP_VIS_08a_Gerätemenge!$C$29:$C$94,0),MATCH($AG753,INP_VIS_08a_Gerätemenge!$D$12:$N$12,0))</f>
        <v>0</v>
      </c>
      <c r="AP753" s="454">
        <f>INDEX(INP_VIS_08a_Gerätemenge!$D$29:$N$94,MATCH(AP$2,INP_VIS_08a_Gerätemenge!$C$29:$C$94,0),MATCH($AG753,INP_VIS_08a_Gerätemenge!$D$12:$N$12,0))</f>
        <v>3</v>
      </c>
      <c r="AQ753" s="454">
        <f>INDEX(INP_VIS_08a_Gerätemenge!$D$29:$N$94,MATCH(AQ$2,INP_VIS_08a_Gerätemenge!$C$29:$C$94,0),MATCH($AG753,INP_VIS_08a_Gerätemenge!$D$12:$N$12,0))</f>
        <v>1</v>
      </c>
      <c r="AR753" s="454">
        <f>INDEX(INP_VIS_08a_Gerätemenge!$D$29:$N$94,MATCH(AR$2,INP_VIS_08a_Gerätemenge!$C$29:$C$94,0),MATCH($AG753,INP_VIS_08a_Gerätemenge!$D$12:$N$12,0))</f>
        <v>0</v>
      </c>
      <c r="AS753" s="454">
        <f>INDEX(INP_VIS_08a_Gerätemenge!$D$29:$N$94,MATCH(AS$2,INP_VIS_08a_Gerätemenge!$C$29:$C$94,0),MATCH($AG753,INP_VIS_08a_Gerätemenge!$D$12:$N$12,0))</f>
        <v>0</v>
      </c>
      <c r="AT753" s="454">
        <f>INDEX(INP_VIS_08a_Gerätemenge!$D$29:$N$94,MATCH(AT$2,INP_VIS_08a_Gerätemenge!$C$29:$C$94,0),MATCH($AG753,INP_VIS_08a_Gerätemenge!$D$12:$N$12,0))</f>
        <v>0</v>
      </c>
      <c r="AU753" s="454">
        <f>INDEX(INP_VIS_08a_Gerätemenge!$D$29:$N$94,MATCH(AU$2,INP_VIS_08a_Gerätemenge!$C$29:$C$94,0),MATCH($AG753,INP_VIS_08a_Gerätemenge!$D$12:$N$12,0))</f>
        <v>0</v>
      </c>
      <c r="AV753" s="454">
        <f>INDEX(INP_VIS_08a_Gerätemenge!$D$29:$N$94,MATCH(AV$2,INP_VIS_08a_Gerätemenge!$C$29:$C$94,0),MATCH($AG753,INP_VIS_08a_Gerätemenge!$D$12:$N$12,0))</f>
        <v>20</v>
      </c>
      <c r="AW753" s="454">
        <f>INDEX(INP_VIS_08a_Gerätemenge!$D$29:$N$94,MATCH(AW$2,INP_VIS_08a_Gerätemenge!$C$29:$C$94,0),MATCH($AG753,INP_VIS_08a_Gerätemenge!$D$12:$N$12,0))</f>
        <v>0</v>
      </c>
      <c r="AX753" s="454">
        <f>INDEX(INP_VIS_08a_Gerätemenge!$D$29:$N$94,MATCH(AX$2,INP_VIS_08a_Gerätemenge!$C$29:$C$94,0),MATCH($AG753,INP_VIS_08a_Gerätemenge!$D$12:$N$12,0))</f>
        <v>0</v>
      </c>
      <c r="AY753" s="454">
        <f>INDEX(INP_VIS_08a_Gerätemenge!$D$29:$N$94,MATCH(AY$2,INP_VIS_08a_Gerätemenge!$C$29:$C$94,0),MATCH($AG753,INP_VIS_08a_Gerätemenge!$D$12:$N$12,0))</f>
        <v>0</v>
      </c>
      <c r="AZ753" s="454">
        <f>INDEX(INP_VIS_08a_Gerätemenge!$D$29:$N$94,MATCH(AZ$2,INP_VIS_08a_Gerätemenge!$C$29:$C$94,0),MATCH($AG753,INP_VIS_08a_Gerätemenge!$D$12:$N$12,0))</f>
        <v>0</v>
      </c>
      <c r="BA753" s="454">
        <f>INDEX(INP_VIS_08a_Gerätemenge!$D$29:$N$94,MATCH(BA$2,INP_VIS_08a_Gerätemenge!$C$29:$C$94,0),MATCH($AG753,INP_VIS_08a_Gerätemenge!$D$12:$N$12,0))</f>
        <v>0</v>
      </c>
      <c r="BB753" s="454">
        <f>INDEX(INP_VIS_08a_Gerätemenge!$D$29:$N$94,MATCH(BB$2,INP_VIS_08a_Gerätemenge!$C$29:$C$94,0),MATCH($AG753,INP_VIS_08a_Gerätemenge!$D$12:$N$12,0))</f>
        <v>1</v>
      </c>
      <c r="BC753" s="454">
        <f>INDEX(INP_VIS_08a_Gerätemenge!$D$29:$N$94,MATCH(BC$2,INP_VIS_08a_Gerätemenge!$C$29:$C$94,0),MATCH($AG753,INP_VIS_08a_Gerätemenge!$D$12:$N$12,0))</f>
        <v>0</v>
      </c>
      <c r="BD753" s="454">
        <f>INDEX(INP_VIS_08a_Gerätemenge!$D$29:$N$94,MATCH(BD$2,INP_VIS_08a_Gerätemenge!$C$29:$C$94,0),MATCH($AG753,INP_VIS_08a_Gerätemenge!$D$12:$N$12,0))</f>
        <v>0</v>
      </c>
      <c r="BE753" s="454">
        <f>INDEX(INP_VIS_08a_Gerätemenge!$D$29:$N$94,MATCH(BE$2,INP_VIS_08a_Gerätemenge!$C$29:$C$94,0),MATCH($AG753,INP_VIS_08a_Gerätemenge!$D$12:$N$12,0))</f>
        <v>0</v>
      </c>
      <c r="BF753" s="454">
        <f>INDEX(INP_VIS_08a_Gerätemenge!$D$29:$N$94,MATCH(BF$2,INP_VIS_08a_Gerätemenge!$C$29:$C$94,0),MATCH($AG753,INP_VIS_08a_Gerätemenge!$D$12:$N$12,0))</f>
        <v>1</v>
      </c>
      <c r="BG753" s="454">
        <f>INDEX(INP_VIS_08a_Gerätemenge!$D$29:$N$94,MATCH(BG$2,INP_VIS_08a_Gerätemenge!$C$29:$C$94,0),MATCH($AG753,INP_VIS_08a_Gerätemenge!$D$12:$N$12,0))</f>
        <v>0</v>
      </c>
      <c r="BH753" s="454">
        <f>INDEX(INP_VIS_08a_Gerätemenge!$D$29:$N$94,MATCH(BH$2,INP_VIS_08a_Gerätemenge!$C$29:$C$94,0),MATCH($AG753,INP_VIS_08a_Gerätemenge!$D$12:$N$12,0))</f>
        <v>1</v>
      </c>
    </row>
    <row r="754" spans="1:60">
      <c r="A754" s="208">
        <v>7</v>
      </c>
      <c r="B754" s="209">
        <v>45123</v>
      </c>
      <c r="C754" s="208" t="s">
        <v>1057</v>
      </c>
      <c r="D754" s="208" t="s">
        <v>392</v>
      </c>
      <c r="E754" s="208" t="s">
        <v>549</v>
      </c>
      <c r="F754" s="208" t="s">
        <v>394</v>
      </c>
      <c r="H754" s="208" t="s">
        <v>372</v>
      </c>
      <c r="I754" s="210" t="s">
        <v>508</v>
      </c>
      <c r="J754" s="210" t="s">
        <v>396</v>
      </c>
      <c r="K754" s="210">
        <v>54</v>
      </c>
      <c r="L754" s="210">
        <v>43</v>
      </c>
      <c r="M754" s="210">
        <v>0</v>
      </c>
      <c r="N754" s="210">
        <v>0</v>
      </c>
      <c r="O754" s="208" t="s">
        <v>293</v>
      </c>
      <c r="P754" s="208">
        <v>90</v>
      </c>
      <c r="Q754" s="208" t="s">
        <v>26</v>
      </c>
      <c r="R754" s="208">
        <v>7</v>
      </c>
      <c r="S754" s="209">
        <v>45123</v>
      </c>
      <c r="T754" s="208" t="s">
        <v>585</v>
      </c>
      <c r="U754" s="208" t="s">
        <v>392</v>
      </c>
      <c r="V754" s="208" t="s">
        <v>551</v>
      </c>
      <c r="W754" s="208" t="s">
        <v>394</v>
      </c>
      <c r="Y754" s="208" t="s">
        <v>372</v>
      </c>
      <c r="Z754" s="210" t="s">
        <v>395</v>
      </c>
      <c r="AA754" s="210" t="s">
        <v>396</v>
      </c>
      <c r="AB754" s="210">
        <v>54</v>
      </c>
      <c r="AC754" s="210">
        <v>43</v>
      </c>
      <c r="AD754" s="210">
        <v>0</v>
      </c>
      <c r="AE754" s="210">
        <v>0</v>
      </c>
      <c r="AF754" s="210" t="str">
        <f t="shared" si="88"/>
        <v/>
      </c>
      <c r="AG754" s="210" t="str">
        <f>VLOOKUP(O754,'Flugplan Summen'!$C$9:$N$33,12,0)</f>
        <v>CR9</v>
      </c>
      <c r="AH754" s="451">
        <f t="shared" si="89"/>
        <v>45123.385416666672</v>
      </c>
      <c r="AI754" s="451">
        <f t="shared" si="90"/>
        <v>45123.409722222226</v>
      </c>
      <c r="AJ754" s="451" t="str">
        <f t="shared" si="91"/>
        <v/>
      </c>
      <c r="AK754" s="451" t="str">
        <f t="shared" si="92"/>
        <v/>
      </c>
      <c r="AL754" s="451" t="str">
        <f t="shared" si="93"/>
        <v/>
      </c>
      <c r="AM754" s="451" t="str">
        <f t="shared" si="94"/>
        <v/>
      </c>
      <c r="AN754" s="203">
        <f t="shared" si="95"/>
        <v>1</v>
      </c>
      <c r="AO754" s="454">
        <f>INDEX(INP_VIS_08a_Gerätemenge!$D$29:$N$94,MATCH(AO$2,INP_VIS_08a_Gerätemenge!$C$29:$C$94,0),MATCH($AG754,INP_VIS_08a_Gerätemenge!$D$12:$N$12,0))</f>
        <v>0</v>
      </c>
      <c r="AP754" s="454">
        <f>INDEX(INP_VIS_08a_Gerätemenge!$D$29:$N$94,MATCH(AP$2,INP_VIS_08a_Gerätemenge!$C$29:$C$94,0),MATCH($AG754,INP_VIS_08a_Gerätemenge!$D$12:$N$12,0))</f>
        <v>2</v>
      </c>
      <c r="AQ754" s="454">
        <f>INDEX(INP_VIS_08a_Gerätemenge!$D$29:$N$94,MATCH(AQ$2,INP_VIS_08a_Gerätemenge!$C$29:$C$94,0),MATCH($AG754,INP_VIS_08a_Gerätemenge!$D$12:$N$12,0))</f>
        <v>1</v>
      </c>
      <c r="AR754" s="454">
        <f>INDEX(INP_VIS_08a_Gerätemenge!$D$29:$N$94,MATCH(AR$2,INP_VIS_08a_Gerätemenge!$C$29:$C$94,0),MATCH($AG754,INP_VIS_08a_Gerätemenge!$D$12:$N$12,0))</f>
        <v>0</v>
      </c>
      <c r="AS754" s="454">
        <f>INDEX(INP_VIS_08a_Gerätemenge!$D$29:$N$94,MATCH(AS$2,INP_VIS_08a_Gerätemenge!$C$29:$C$94,0),MATCH($AG754,INP_VIS_08a_Gerätemenge!$D$12:$N$12,0))</f>
        <v>0</v>
      </c>
      <c r="AT754" s="454">
        <f>INDEX(INP_VIS_08a_Gerätemenge!$D$29:$N$94,MATCH(AT$2,INP_VIS_08a_Gerätemenge!$C$29:$C$94,0),MATCH($AG754,INP_VIS_08a_Gerätemenge!$D$12:$N$12,0))</f>
        <v>0</v>
      </c>
      <c r="AU754" s="454">
        <f>INDEX(INP_VIS_08a_Gerätemenge!$D$29:$N$94,MATCH(AU$2,INP_VIS_08a_Gerätemenge!$C$29:$C$94,0),MATCH($AG754,INP_VIS_08a_Gerätemenge!$D$12:$N$12,0))</f>
        <v>0</v>
      </c>
      <c r="AV754" s="454">
        <f>INDEX(INP_VIS_08a_Gerätemenge!$D$29:$N$94,MATCH(AV$2,INP_VIS_08a_Gerätemenge!$C$29:$C$94,0),MATCH($AG754,INP_VIS_08a_Gerätemenge!$D$12:$N$12,0))</f>
        <v>8</v>
      </c>
      <c r="AW754" s="454">
        <f>INDEX(INP_VIS_08a_Gerätemenge!$D$29:$N$94,MATCH(AW$2,INP_VIS_08a_Gerätemenge!$C$29:$C$94,0),MATCH($AG754,INP_VIS_08a_Gerätemenge!$D$12:$N$12,0))</f>
        <v>0</v>
      </c>
      <c r="AX754" s="454">
        <f>INDEX(INP_VIS_08a_Gerätemenge!$D$29:$N$94,MATCH(AX$2,INP_VIS_08a_Gerätemenge!$C$29:$C$94,0),MATCH($AG754,INP_VIS_08a_Gerätemenge!$D$12:$N$12,0))</f>
        <v>0</v>
      </c>
      <c r="AY754" s="454">
        <f>INDEX(INP_VIS_08a_Gerätemenge!$D$29:$N$94,MATCH(AY$2,INP_VIS_08a_Gerätemenge!$C$29:$C$94,0),MATCH($AG754,INP_VIS_08a_Gerätemenge!$D$12:$N$12,0))</f>
        <v>0</v>
      </c>
      <c r="AZ754" s="454">
        <f>INDEX(INP_VIS_08a_Gerätemenge!$D$29:$N$94,MATCH(AZ$2,INP_VIS_08a_Gerätemenge!$C$29:$C$94,0),MATCH($AG754,INP_VIS_08a_Gerätemenge!$D$12:$N$12,0))</f>
        <v>2</v>
      </c>
      <c r="BA754" s="454">
        <f>INDEX(INP_VIS_08a_Gerätemenge!$D$29:$N$94,MATCH(BA$2,INP_VIS_08a_Gerätemenge!$C$29:$C$94,0),MATCH($AG754,INP_VIS_08a_Gerätemenge!$D$12:$N$12,0))</f>
        <v>0</v>
      </c>
      <c r="BB754" s="454">
        <f>INDEX(INP_VIS_08a_Gerätemenge!$D$29:$N$94,MATCH(BB$2,INP_VIS_08a_Gerätemenge!$C$29:$C$94,0),MATCH($AG754,INP_VIS_08a_Gerätemenge!$D$12:$N$12,0))</f>
        <v>1</v>
      </c>
      <c r="BC754" s="454">
        <f>INDEX(INP_VIS_08a_Gerätemenge!$D$29:$N$94,MATCH(BC$2,INP_VIS_08a_Gerätemenge!$C$29:$C$94,0),MATCH($AG754,INP_VIS_08a_Gerätemenge!$D$12:$N$12,0))</f>
        <v>0</v>
      </c>
      <c r="BD754" s="454">
        <f>INDEX(INP_VIS_08a_Gerätemenge!$D$29:$N$94,MATCH(BD$2,INP_VIS_08a_Gerätemenge!$C$29:$C$94,0),MATCH($AG754,INP_VIS_08a_Gerätemenge!$D$12:$N$12,0))</f>
        <v>0</v>
      </c>
      <c r="BE754" s="454">
        <f>INDEX(INP_VIS_08a_Gerätemenge!$D$29:$N$94,MATCH(BE$2,INP_VIS_08a_Gerätemenge!$C$29:$C$94,0),MATCH($AG754,INP_VIS_08a_Gerätemenge!$D$12:$N$12,0))</f>
        <v>0</v>
      </c>
      <c r="BF754" s="454">
        <f>INDEX(INP_VIS_08a_Gerätemenge!$D$29:$N$94,MATCH(BF$2,INP_VIS_08a_Gerätemenge!$C$29:$C$94,0),MATCH($AG754,INP_VIS_08a_Gerätemenge!$D$12:$N$12,0))</f>
        <v>1</v>
      </c>
      <c r="BG754" s="454">
        <f>INDEX(INP_VIS_08a_Gerätemenge!$D$29:$N$94,MATCH(BG$2,INP_VIS_08a_Gerätemenge!$C$29:$C$94,0),MATCH($AG754,INP_VIS_08a_Gerätemenge!$D$12:$N$12,0))</f>
        <v>0</v>
      </c>
      <c r="BH754" s="454">
        <f>INDEX(INP_VIS_08a_Gerätemenge!$D$29:$N$94,MATCH(BH$2,INP_VIS_08a_Gerätemenge!$C$29:$C$94,0),MATCH($AG754,INP_VIS_08a_Gerätemenge!$D$12:$N$12,0))</f>
        <v>1</v>
      </c>
    </row>
    <row r="755" spans="1:60">
      <c r="A755" s="208">
        <v>7</v>
      </c>
      <c r="B755" s="209">
        <v>45123</v>
      </c>
      <c r="C755" s="208" t="s">
        <v>559</v>
      </c>
      <c r="D755" s="208" t="s">
        <v>375</v>
      </c>
      <c r="E755" s="208" t="s">
        <v>702</v>
      </c>
      <c r="F755" s="208" t="s">
        <v>577</v>
      </c>
      <c r="H755" s="208" t="s">
        <v>372</v>
      </c>
      <c r="I755" s="210" t="s">
        <v>502</v>
      </c>
      <c r="J755" s="210" t="s">
        <v>464</v>
      </c>
      <c r="K755" s="210">
        <v>162</v>
      </c>
      <c r="L755" s="210">
        <v>81</v>
      </c>
      <c r="M755" s="210">
        <v>0</v>
      </c>
      <c r="N755" s="210">
        <v>0</v>
      </c>
      <c r="O755" s="208" t="s">
        <v>288</v>
      </c>
      <c r="P755" s="208">
        <v>180</v>
      </c>
      <c r="Q755" s="208" t="s">
        <v>26</v>
      </c>
      <c r="R755" s="208">
        <v>7</v>
      </c>
      <c r="S755" s="209">
        <v>45123</v>
      </c>
      <c r="T755" s="208" t="s">
        <v>1128</v>
      </c>
      <c r="U755" s="208" t="s">
        <v>375</v>
      </c>
      <c r="V755" s="208" t="s">
        <v>1086</v>
      </c>
      <c r="W755" s="208" t="s">
        <v>1087</v>
      </c>
      <c r="Y755" s="208" t="s">
        <v>372</v>
      </c>
      <c r="Z755" s="210" t="s">
        <v>463</v>
      </c>
      <c r="AA755" s="210" t="s">
        <v>464</v>
      </c>
      <c r="AB755" s="210">
        <v>162</v>
      </c>
      <c r="AC755" s="210">
        <v>81</v>
      </c>
      <c r="AD755" s="210">
        <v>0</v>
      </c>
      <c r="AE755" s="210">
        <v>0</v>
      </c>
      <c r="AF755" s="210" t="str">
        <f t="shared" si="88"/>
        <v/>
      </c>
      <c r="AG755" s="210">
        <f>VLOOKUP(O755,'Flugplan Summen'!$C$9:$N$33,12,0)</f>
        <v>320</v>
      </c>
      <c r="AH755" s="451">
        <f t="shared" si="89"/>
        <v>45123.392361111117</v>
      </c>
      <c r="AI755" s="451">
        <f t="shared" si="90"/>
        <v>45123.447916666672</v>
      </c>
      <c r="AJ755" s="451" t="str">
        <f t="shared" si="91"/>
        <v/>
      </c>
      <c r="AK755" s="451" t="str">
        <f t="shared" si="92"/>
        <v/>
      </c>
      <c r="AL755" s="451" t="str">
        <f t="shared" si="93"/>
        <v/>
      </c>
      <c r="AM755" s="451" t="str">
        <f t="shared" si="94"/>
        <v/>
      </c>
      <c r="AN755" s="203">
        <f t="shared" si="95"/>
        <v>1</v>
      </c>
      <c r="AO755" s="454">
        <f>INDEX(INP_VIS_08a_Gerätemenge!$D$29:$N$94,MATCH(AO$2,INP_VIS_08a_Gerätemenge!$C$29:$C$94,0),MATCH($AG755,INP_VIS_08a_Gerätemenge!$D$12:$N$12,0))</f>
        <v>0</v>
      </c>
      <c r="AP755" s="454">
        <f>INDEX(INP_VIS_08a_Gerätemenge!$D$29:$N$94,MATCH(AP$2,INP_VIS_08a_Gerätemenge!$C$29:$C$94,0),MATCH($AG755,INP_VIS_08a_Gerätemenge!$D$12:$N$12,0))</f>
        <v>3</v>
      </c>
      <c r="AQ755" s="454">
        <f>INDEX(INP_VIS_08a_Gerätemenge!$D$29:$N$94,MATCH(AQ$2,INP_VIS_08a_Gerätemenge!$C$29:$C$94,0),MATCH($AG755,INP_VIS_08a_Gerätemenge!$D$12:$N$12,0))</f>
        <v>1</v>
      </c>
      <c r="AR755" s="454">
        <f>INDEX(INP_VIS_08a_Gerätemenge!$D$29:$N$94,MATCH(AR$2,INP_VIS_08a_Gerätemenge!$C$29:$C$94,0),MATCH($AG755,INP_VIS_08a_Gerätemenge!$D$12:$N$12,0))</f>
        <v>0</v>
      </c>
      <c r="AS755" s="454">
        <f>INDEX(INP_VIS_08a_Gerätemenge!$D$29:$N$94,MATCH(AS$2,INP_VIS_08a_Gerätemenge!$C$29:$C$94,0),MATCH($AG755,INP_VIS_08a_Gerätemenge!$D$12:$N$12,0))</f>
        <v>0</v>
      </c>
      <c r="AT755" s="454">
        <f>INDEX(INP_VIS_08a_Gerätemenge!$D$29:$N$94,MATCH(AT$2,INP_VIS_08a_Gerätemenge!$C$29:$C$94,0),MATCH($AG755,INP_VIS_08a_Gerätemenge!$D$12:$N$12,0))</f>
        <v>0</v>
      </c>
      <c r="AU755" s="454">
        <f>INDEX(INP_VIS_08a_Gerätemenge!$D$29:$N$94,MATCH(AU$2,INP_VIS_08a_Gerätemenge!$C$29:$C$94,0),MATCH($AG755,INP_VIS_08a_Gerätemenge!$D$12:$N$12,0))</f>
        <v>0</v>
      </c>
      <c r="AV755" s="454">
        <f>INDEX(INP_VIS_08a_Gerätemenge!$D$29:$N$94,MATCH(AV$2,INP_VIS_08a_Gerätemenge!$C$29:$C$94,0),MATCH($AG755,INP_VIS_08a_Gerätemenge!$D$12:$N$12,0))</f>
        <v>20</v>
      </c>
      <c r="AW755" s="454">
        <f>INDEX(INP_VIS_08a_Gerätemenge!$D$29:$N$94,MATCH(AW$2,INP_VIS_08a_Gerätemenge!$C$29:$C$94,0),MATCH($AG755,INP_VIS_08a_Gerätemenge!$D$12:$N$12,0))</f>
        <v>0</v>
      </c>
      <c r="AX755" s="454">
        <f>INDEX(INP_VIS_08a_Gerätemenge!$D$29:$N$94,MATCH(AX$2,INP_VIS_08a_Gerätemenge!$C$29:$C$94,0),MATCH($AG755,INP_VIS_08a_Gerätemenge!$D$12:$N$12,0))</f>
        <v>0</v>
      </c>
      <c r="AY755" s="454">
        <f>INDEX(INP_VIS_08a_Gerätemenge!$D$29:$N$94,MATCH(AY$2,INP_VIS_08a_Gerätemenge!$C$29:$C$94,0),MATCH($AG755,INP_VIS_08a_Gerätemenge!$D$12:$N$12,0))</f>
        <v>0</v>
      </c>
      <c r="AZ755" s="454">
        <f>INDEX(INP_VIS_08a_Gerätemenge!$D$29:$N$94,MATCH(AZ$2,INP_VIS_08a_Gerätemenge!$C$29:$C$94,0),MATCH($AG755,INP_VIS_08a_Gerätemenge!$D$12:$N$12,0))</f>
        <v>0</v>
      </c>
      <c r="BA755" s="454">
        <f>INDEX(INP_VIS_08a_Gerätemenge!$D$29:$N$94,MATCH(BA$2,INP_VIS_08a_Gerätemenge!$C$29:$C$94,0),MATCH($AG755,INP_VIS_08a_Gerätemenge!$D$12:$N$12,0))</f>
        <v>0</v>
      </c>
      <c r="BB755" s="454">
        <f>INDEX(INP_VIS_08a_Gerätemenge!$D$29:$N$94,MATCH(BB$2,INP_VIS_08a_Gerätemenge!$C$29:$C$94,0),MATCH($AG755,INP_VIS_08a_Gerätemenge!$D$12:$N$12,0))</f>
        <v>1</v>
      </c>
      <c r="BC755" s="454">
        <f>INDEX(INP_VIS_08a_Gerätemenge!$D$29:$N$94,MATCH(BC$2,INP_VIS_08a_Gerätemenge!$C$29:$C$94,0),MATCH($AG755,INP_VIS_08a_Gerätemenge!$D$12:$N$12,0))</f>
        <v>0</v>
      </c>
      <c r="BD755" s="454">
        <f>INDEX(INP_VIS_08a_Gerätemenge!$D$29:$N$94,MATCH(BD$2,INP_VIS_08a_Gerätemenge!$C$29:$C$94,0),MATCH($AG755,INP_VIS_08a_Gerätemenge!$D$12:$N$12,0))</f>
        <v>0</v>
      </c>
      <c r="BE755" s="454">
        <f>INDEX(INP_VIS_08a_Gerätemenge!$D$29:$N$94,MATCH(BE$2,INP_VIS_08a_Gerätemenge!$C$29:$C$94,0),MATCH($AG755,INP_VIS_08a_Gerätemenge!$D$12:$N$12,0))</f>
        <v>0</v>
      </c>
      <c r="BF755" s="454">
        <f>INDEX(INP_VIS_08a_Gerätemenge!$D$29:$N$94,MATCH(BF$2,INP_VIS_08a_Gerätemenge!$C$29:$C$94,0),MATCH($AG755,INP_VIS_08a_Gerätemenge!$D$12:$N$12,0))</f>
        <v>1</v>
      </c>
      <c r="BG755" s="454">
        <f>INDEX(INP_VIS_08a_Gerätemenge!$D$29:$N$94,MATCH(BG$2,INP_VIS_08a_Gerätemenge!$C$29:$C$94,0),MATCH($AG755,INP_VIS_08a_Gerätemenge!$D$12:$N$12,0))</f>
        <v>0</v>
      </c>
      <c r="BH755" s="454">
        <f>INDEX(INP_VIS_08a_Gerätemenge!$D$29:$N$94,MATCH(BH$2,INP_VIS_08a_Gerätemenge!$C$29:$C$94,0),MATCH($AG755,INP_VIS_08a_Gerätemenge!$D$12:$N$12,0))</f>
        <v>1</v>
      </c>
    </row>
    <row r="756" spans="1:60">
      <c r="A756" s="208">
        <v>7</v>
      </c>
      <c r="B756" s="209">
        <v>45123</v>
      </c>
      <c r="C756" s="208" t="s">
        <v>541</v>
      </c>
      <c r="D756" s="208" t="s">
        <v>582</v>
      </c>
      <c r="E756" s="208" t="s">
        <v>583</v>
      </c>
      <c r="F756" s="208" t="s">
        <v>474</v>
      </c>
      <c r="H756" s="208" t="s">
        <v>372</v>
      </c>
      <c r="I756" s="210" t="s">
        <v>471</v>
      </c>
      <c r="J756" s="210" t="s">
        <v>410</v>
      </c>
      <c r="K756" s="210">
        <v>167</v>
      </c>
      <c r="L756" s="210">
        <v>217</v>
      </c>
      <c r="M756" s="210">
        <v>0</v>
      </c>
      <c r="N756" s="210">
        <v>0</v>
      </c>
      <c r="O756" s="208" t="s">
        <v>292</v>
      </c>
      <c r="P756" s="208">
        <v>186</v>
      </c>
      <c r="Q756" s="208" t="s">
        <v>26</v>
      </c>
      <c r="R756" s="208">
        <v>7</v>
      </c>
      <c r="S756" s="209">
        <v>45123</v>
      </c>
      <c r="T756" s="208" t="s">
        <v>535</v>
      </c>
      <c r="U756" s="208" t="s">
        <v>582</v>
      </c>
      <c r="V756" s="208" t="s">
        <v>584</v>
      </c>
      <c r="W756" s="208" t="s">
        <v>474</v>
      </c>
      <c r="Y756" s="208" t="s">
        <v>372</v>
      </c>
      <c r="Z756" s="210" t="s">
        <v>644</v>
      </c>
      <c r="AA756" s="210" t="s">
        <v>410</v>
      </c>
      <c r="AB756" s="210">
        <v>167</v>
      </c>
      <c r="AC756" s="210">
        <v>217</v>
      </c>
      <c r="AD756" s="210">
        <v>0</v>
      </c>
      <c r="AE756" s="210">
        <v>0</v>
      </c>
      <c r="AF756" s="210" t="str">
        <f t="shared" si="88"/>
        <v/>
      </c>
      <c r="AG756" s="210">
        <f>VLOOKUP(O756,'Flugplan Summen'!$C$9:$N$33,12,0)</f>
        <v>320</v>
      </c>
      <c r="AH756" s="451">
        <f t="shared" si="89"/>
        <v>45123.40625</v>
      </c>
      <c r="AI756" s="451">
        <f t="shared" si="90"/>
        <v>45123.440972222226</v>
      </c>
      <c r="AJ756" s="451" t="str">
        <f t="shared" si="91"/>
        <v/>
      </c>
      <c r="AK756" s="451" t="str">
        <f t="shared" si="92"/>
        <v/>
      </c>
      <c r="AL756" s="451" t="str">
        <f t="shared" si="93"/>
        <v/>
      </c>
      <c r="AM756" s="451" t="str">
        <f t="shared" si="94"/>
        <v/>
      </c>
      <c r="AN756" s="203">
        <f t="shared" si="95"/>
        <v>1</v>
      </c>
      <c r="AO756" s="454">
        <f>INDEX(INP_VIS_08a_Gerätemenge!$D$29:$N$94,MATCH(AO$2,INP_VIS_08a_Gerätemenge!$C$29:$C$94,0),MATCH($AG756,INP_VIS_08a_Gerätemenge!$D$12:$N$12,0))</f>
        <v>0</v>
      </c>
      <c r="AP756" s="454">
        <f>INDEX(INP_VIS_08a_Gerätemenge!$D$29:$N$94,MATCH(AP$2,INP_VIS_08a_Gerätemenge!$C$29:$C$94,0),MATCH($AG756,INP_VIS_08a_Gerätemenge!$D$12:$N$12,0))</f>
        <v>3</v>
      </c>
      <c r="AQ756" s="454">
        <f>INDEX(INP_VIS_08a_Gerätemenge!$D$29:$N$94,MATCH(AQ$2,INP_VIS_08a_Gerätemenge!$C$29:$C$94,0),MATCH($AG756,INP_VIS_08a_Gerätemenge!$D$12:$N$12,0))</f>
        <v>1</v>
      </c>
      <c r="AR756" s="454">
        <f>INDEX(INP_VIS_08a_Gerätemenge!$D$29:$N$94,MATCH(AR$2,INP_VIS_08a_Gerätemenge!$C$29:$C$94,0),MATCH($AG756,INP_VIS_08a_Gerätemenge!$D$12:$N$12,0))</f>
        <v>0</v>
      </c>
      <c r="AS756" s="454">
        <f>INDEX(INP_VIS_08a_Gerätemenge!$D$29:$N$94,MATCH(AS$2,INP_VIS_08a_Gerätemenge!$C$29:$C$94,0),MATCH($AG756,INP_VIS_08a_Gerätemenge!$D$12:$N$12,0))</f>
        <v>0</v>
      </c>
      <c r="AT756" s="454">
        <f>INDEX(INP_VIS_08a_Gerätemenge!$D$29:$N$94,MATCH(AT$2,INP_VIS_08a_Gerätemenge!$C$29:$C$94,0),MATCH($AG756,INP_VIS_08a_Gerätemenge!$D$12:$N$12,0))</f>
        <v>0</v>
      </c>
      <c r="AU756" s="454">
        <f>INDEX(INP_VIS_08a_Gerätemenge!$D$29:$N$94,MATCH(AU$2,INP_VIS_08a_Gerätemenge!$C$29:$C$94,0),MATCH($AG756,INP_VIS_08a_Gerätemenge!$D$12:$N$12,0))</f>
        <v>0</v>
      </c>
      <c r="AV756" s="454">
        <f>INDEX(INP_VIS_08a_Gerätemenge!$D$29:$N$94,MATCH(AV$2,INP_VIS_08a_Gerätemenge!$C$29:$C$94,0),MATCH($AG756,INP_VIS_08a_Gerätemenge!$D$12:$N$12,0))</f>
        <v>20</v>
      </c>
      <c r="AW756" s="454">
        <f>INDEX(INP_VIS_08a_Gerätemenge!$D$29:$N$94,MATCH(AW$2,INP_VIS_08a_Gerätemenge!$C$29:$C$94,0),MATCH($AG756,INP_VIS_08a_Gerätemenge!$D$12:$N$12,0))</f>
        <v>0</v>
      </c>
      <c r="AX756" s="454">
        <f>INDEX(INP_VIS_08a_Gerätemenge!$D$29:$N$94,MATCH(AX$2,INP_VIS_08a_Gerätemenge!$C$29:$C$94,0),MATCH($AG756,INP_VIS_08a_Gerätemenge!$D$12:$N$12,0))</f>
        <v>0</v>
      </c>
      <c r="AY756" s="454">
        <f>INDEX(INP_VIS_08a_Gerätemenge!$D$29:$N$94,MATCH(AY$2,INP_VIS_08a_Gerätemenge!$C$29:$C$94,0),MATCH($AG756,INP_VIS_08a_Gerätemenge!$D$12:$N$12,0))</f>
        <v>0</v>
      </c>
      <c r="AZ756" s="454">
        <f>INDEX(INP_VIS_08a_Gerätemenge!$D$29:$N$94,MATCH(AZ$2,INP_VIS_08a_Gerätemenge!$C$29:$C$94,0),MATCH($AG756,INP_VIS_08a_Gerätemenge!$D$12:$N$12,0))</f>
        <v>0</v>
      </c>
      <c r="BA756" s="454">
        <f>INDEX(INP_VIS_08a_Gerätemenge!$D$29:$N$94,MATCH(BA$2,INP_VIS_08a_Gerätemenge!$C$29:$C$94,0),MATCH($AG756,INP_VIS_08a_Gerätemenge!$D$12:$N$12,0))</f>
        <v>0</v>
      </c>
      <c r="BB756" s="454">
        <f>INDEX(INP_VIS_08a_Gerätemenge!$D$29:$N$94,MATCH(BB$2,INP_VIS_08a_Gerätemenge!$C$29:$C$94,0),MATCH($AG756,INP_VIS_08a_Gerätemenge!$D$12:$N$12,0))</f>
        <v>1</v>
      </c>
      <c r="BC756" s="454">
        <f>INDEX(INP_VIS_08a_Gerätemenge!$D$29:$N$94,MATCH(BC$2,INP_VIS_08a_Gerätemenge!$C$29:$C$94,0),MATCH($AG756,INP_VIS_08a_Gerätemenge!$D$12:$N$12,0))</f>
        <v>0</v>
      </c>
      <c r="BD756" s="454">
        <f>INDEX(INP_VIS_08a_Gerätemenge!$D$29:$N$94,MATCH(BD$2,INP_VIS_08a_Gerätemenge!$C$29:$C$94,0),MATCH($AG756,INP_VIS_08a_Gerätemenge!$D$12:$N$12,0))</f>
        <v>0</v>
      </c>
      <c r="BE756" s="454">
        <f>INDEX(INP_VIS_08a_Gerätemenge!$D$29:$N$94,MATCH(BE$2,INP_VIS_08a_Gerätemenge!$C$29:$C$94,0),MATCH($AG756,INP_VIS_08a_Gerätemenge!$D$12:$N$12,0))</f>
        <v>0</v>
      </c>
      <c r="BF756" s="454">
        <f>INDEX(INP_VIS_08a_Gerätemenge!$D$29:$N$94,MATCH(BF$2,INP_VIS_08a_Gerätemenge!$C$29:$C$94,0),MATCH($AG756,INP_VIS_08a_Gerätemenge!$D$12:$N$12,0))</f>
        <v>1</v>
      </c>
      <c r="BG756" s="454">
        <f>INDEX(INP_VIS_08a_Gerätemenge!$D$29:$N$94,MATCH(BG$2,INP_VIS_08a_Gerätemenge!$C$29:$C$94,0),MATCH($AG756,INP_VIS_08a_Gerätemenge!$D$12:$N$12,0))</f>
        <v>0</v>
      </c>
      <c r="BH756" s="454">
        <f>INDEX(INP_VIS_08a_Gerätemenge!$D$29:$N$94,MATCH(BH$2,INP_VIS_08a_Gerätemenge!$C$29:$C$94,0),MATCH($AG756,INP_VIS_08a_Gerätemenge!$D$12:$N$12,0))</f>
        <v>1</v>
      </c>
    </row>
    <row r="757" spans="1:60">
      <c r="A757" s="208">
        <v>7</v>
      </c>
      <c r="B757" s="209">
        <v>45123</v>
      </c>
      <c r="C757" s="208" t="s">
        <v>563</v>
      </c>
      <c r="D757" s="208" t="s">
        <v>481</v>
      </c>
      <c r="E757" s="208" t="s">
        <v>598</v>
      </c>
      <c r="F757" s="208" t="s">
        <v>483</v>
      </c>
      <c r="H757" s="208" t="s">
        <v>372</v>
      </c>
      <c r="I757" s="210" t="s">
        <v>498</v>
      </c>
      <c r="J757" s="210" t="s">
        <v>485</v>
      </c>
      <c r="K757" s="210">
        <v>162</v>
      </c>
      <c r="L757" s="210">
        <v>211</v>
      </c>
      <c r="M757" s="210">
        <v>1400</v>
      </c>
      <c r="N757" s="210">
        <v>0</v>
      </c>
      <c r="O757" s="208" t="s">
        <v>295</v>
      </c>
      <c r="P757" s="208">
        <v>180</v>
      </c>
      <c r="Q757" s="208" t="s">
        <v>509</v>
      </c>
      <c r="R757" s="208">
        <v>7</v>
      </c>
      <c r="S757" s="209">
        <v>45123</v>
      </c>
      <c r="T757" s="208" t="s">
        <v>599</v>
      </c>
      <c r="U757" s="208" t="s">
        <v>481</v>
      </c>
      <c r="V757" s="208" t="s">
        <v>600</v>
      </c>
      <c r="W757" s="208" t="s">
        <v>483</v>
      </c>
      <c r="Y757" s="208" t="s">
        <v>372</v>
      </c>
      <c r="Z757" s="210" t="s">
        <v>671</v>
      </c>
      <c r="AA757" s="210" t="s">
        <v>485</v>
      </c>
      <c r="AB757" s="210">
        <v>162</v>
      </c>
      <c r="AC757" s="210">
        <v>211</v>
      </c>
      <c r="AD757" s="210">
        <v>1400</v>
      </c>
      <c r="AE757" s="210">
        <v>0</v>
      </c>
      <c r="AF757" s="210" t="str">
        <f t="shared" si="88"/>
        <v/>
      </c>
      <c r="AG757" s="210">
        <f>VLOOKUP(O757,'Flugplan Summen'!$C$9:$N$33,12,0)</f>
        <v>320</v>
      </c>
      <c r="AH757" s="451">
        <f t="shared" si="89"/>
        <v>45123.416666666672</v>
      </c>
      <c r="AI757" s="451">
        <f t="shared" si="90"/>
        <v>45123.451388888891</v>
      </c>
      <c r="AJ757" s="451" t="str">
        <f t="shared" si="91"/>
        <v/>
      </c>
      <c r="AK757" s="451" t="str">
        <f t="shared" si="92"/>
        <v/>
      </c>
      <c r="AL757" s="451" t="str">
        <f t="shared" si="93"/>
        <v/>
      </c>
      <c r="AM757" s="451" t="str">
        <f t="shared" si="94"/>
        <v/>
      </c>
      <c r="AN757" s="203">
        <f t="shared" si="95"/>
        <v>1</v>
      </c>
      <c r="AO757" s="454">
        <f>INDEX(INP_VIS_08a_Gerätemenge!$D$29:$N$94,MATCH(AO$2,INP_VIS_08a_Gerätemenge!$C$29:$C$94,0),MATCH($AG757,INP_VIS_08a_Gerätemenge!$D$12:$N$12,0))</f>
        <v>0</v>
      </c>
      <c r="AP757" s="454">
        <f>INDEX(INP_VIS_08a_Gerätemenge!$D$29:$N$94,MATCH(AP$2,INP_VIS_08a_Gerätemenge!$C$29:$C$94,0),MATCH($AG757,INP_VIS_08a_Gerätemenge!$D$12:$N$12,0))</f>
        <v>3</v>
      </c>
      <c r="AQ757" s="454">
        <f>INDEX(INP_VIS_08a_Gerätemenge!$D$29:$N$94,MATCH(AQ$2,INP_VIS_08a_Gerätemenge!$C$29:$C$94,0),MATCH($AG757,INP_VIS_08a_Gerätemenge!$D$12:$N$12,0))</f>
        <v>1</v>
      </c>
      <c r="AR757" s="454">
        <f>INDEX(INP_VIS_08a_Gerätemenge!$D$29:$N$94,MATCH(AR$2,INP_VIS_08a_Gerätemenge!$C$29:$C$94,0),MATCH($AG757,INP_VIS_08a_Gerätemenge!$D$12:$N$12,0))</f>
        <v>0</v>
      </c>
      <c r="AS757" s="454">
        <f>INDEX(INP_VIS_08a_Gerätemenge!$D$29:$N$94,MATCH(AS$2,INP_VIS_08a_Gerätemenge!$C$29:$C$94,0),MATCH($AG757,INP_VIS_08a_Gerätemenge!$D$12:$N$12,0))</f>
        <v>0</v>
      </c>
      <c r="AT757" s="454">
        <f>INDEX(INP_VIS_08a_Gerätemenge!$D$29:$N$94,MATCH(AT$2,INP_VIS_08a_Gerätemenge!$C$29:$C$94,0),MATCH($AG757,INP_VIS_08a_Gerätemenge!$D$12:$N$12,0))</f>
        <v>0</v>
      </c>
      <c r="AU757" s="454">
        <f>INDEX(INP_VIS_08a_Gerätemenge!$D$29:$N$94,MATCH(AU$2,INP_VIS_08a_Gerätemenge!$C$29:$C$94,0),MATCH($AG757,INP_VIS_08a_Gerätemenge!$D$12:$N$12,0))</f>
        <v>0</v>
      </c>
      <c r="AV757" s="454">
        <f>INDEX(INP_VIS_08a_Gerätemenge!$D$29:$N$94,MATCH(AV$2,INP_VIS_08a_Gerätemenge!$C$29:$C$94,0),MATCH($AG757,INP_VIS_08a_Gerätemenge!$D$12:$N$12,0))</f>
        <v>20</v>
      </c>
      <c r="AW757" s="454">
        <f>INDEX(INP_VIS_08a_Gerätemenge!$D$29:$N$94,MATCH(AW$2,INP_VIS_08a_Gerätemenge!$C$29:$C$94,0),MATCH($AG757,INP_VIS_08a_Gerätemenge!$D$12:$N$12,0))</f>
        <v>0</v>
      </c>
      <c r="AX757" s="454">
        <f>INDEX(INP_VIS_08a_Gerätemenge!$D$29:$N$94,MATCH(AX$2,INP_VIS_08a_Gerätemenge!$C$29:$C$94,0),MATCH($AG757,INP_VIS_08a_Gerätemenge!$D$12:$N$12,0))</f>
        <v>0</v>
      </c>
      <c r="AY757" s="454">
        <f>INDEX(INP_VIS_08a_Gerätemenge!$D$29:$N$94,MATCH(AY$2,INP_VIS_08a_Gerätemenge!$C$29:$C$94,0),MATCH($AG757,INP_VIS_08a_Gerätemenge!$D$12:$N$12,0))</f>
        <v>0</v>
      </c>
      <c r="AZ757" s="454">
        <f>INDEX(INP_VIS_08a_Gerätemenge!$D$29:$N$94,MATCH(AZ$2,INP_VIS_08a_Gerätemenge!$C$29:$C$94,0),MATCH($AG757,INP_VIS_08a_Gerätemenge!$D$12:$N$12,0))</f>
        <v>0</v>
      </c>
      <c r="BA757" s="454">
        <f>INDEX(INP_VIS_08a_Gerätemenge!$D$29:$N$94,MATCH(BA$2,INP_VIS_08a_Gerätemenge!$C$29:$C$94,0),MATCH($AG757,INP_VIS_08a_Gerätemenge!$D$12:$N$12,0))</f>
        <v>0</v>
      </c>
      <c r="BB757" s="454">
        <f>INDEX(INP_VIS_08a_Gerätemenge!$D$29:$N$94,MATCH(BB$2,INP_VIS_08a_Gerätemenge!$C$29:$C$94,0),MATCH($AG757,INP_VIS_08a_Gerätemenge!$D$12:$N$12,0))</f>
        <v>1</v>
      </c>
      <c r="BC757" s="454">
        <f>INDEX(INP_VIS_08a_Gerätemenge!$D$29:$N$94,MATCH(BC$2,INP_VIS_08a_Gerätemenge!$C$29:$C$94,0),MATCH($AG757,INP_VIS_08a_Gerätemenge!$D$12:$N$12,0))</f>
        <v>0</v>
      </c>
      <c r="BD757" s="454">
        <f>INDEX(INP_VIS_08a_Gerätemenge!$D$29:$N$94,MATCH(BD$2,INP_VIS_08a_Gerätemenge!$C$29:$C$94,0),MATCH($AG757,INP_VIS_08a_Gerätemenge!$D$12:$N$12,0))</f>
        <v>0</v>
      </c>
      <c r="BE757" s="454">
        <f>INDEX(INP_VIS_08a_Gerätemenge!$D$29:$N$94,MATCH(BE$2,INP_VIS_08a_Gerätemenge!$C$29:$C$94,0),MATCH($AG757,INP_VIS_08a_Gerätemenge!$D$12:$N$12,0))</f>
        <v>0</v>
      </c>
      <c r="BF757" s="454">
        <f>INDEX(INP_VIS_08a_Gerätemenge!$D$29:$N$94,MATCH(BF$2,INP_VIS_08a_Gerätemenge!$C$29:$C$94,0),MATCH($AG757,INP_VIS_08a_Gerätemenge!$D$12:$N$12,0))</f>
        <v>1</v>
      </c>
      <c r="BG757" s="454">
        <f>INDEX(INP_VIS_08a_Gerätemenge!$D$29:$N$94,MATCH(BG$2,INP_VIS_08a_Gerätemenge!$C$29:$C$94,0),MATCH($AG757,INP_VIS_08a_Gerätemenge!$D$12:$N$12,0))</f>
        <v>0</v>
      </c>
      <c r="BH757" s="454">
        <f>INDEX(INP_VIS_08a_Gerätemenge!$D$29:$N$94,MATCH(BH$2,INP_VIS_08a_Gerätemenge!$C$29:$C$94,0),MATCH($AG757,INP_VIS_08a_Gerätemenge!$D$12:$N$12,0))</f>
        <v>1</v>
      </c>
    </row>
    <row r="758" spans="1:60">
      <c r="A758" s="208">
        <v>7</v>
      </c>
      <c r="B758" s="209">
        <v>45123</v>
      </c>
      <c r="C758" s="208" t="s">
        <v>575</v>
      </c>
      <c r="D758" s="208" t="s">
        <v>481</v>
      </c>
      <c r="E758" s="208" t="s">
        <v>606</v>
      </c>
      <c r="F758" s="208" t="s">
        <v>474</v>
      </c>
      <c r="H758" s="208" t="s">
        <v>372</v>
      </c>
      <c r="I758" s="210" t="s">
        <v>419</v>
      </c>
      <c r="J758" s="210" t="s">
        <v>379</v>
      </c>
      <c r="K758" s="210">
        <v>162</v>
      </c>
      <c r="L758" s="210">
        <v>211</v>
      </c>
      <c r="M758" s="210">
        <v>0</v>
      </c>
      <c r="N758" s="210">
        <v>0</v>
      </c>
      <c r="O758" s="208" t="s">
        <v>288</v>
      </c>
      <c r="P758" s="208">
        <v>180</v>
      </c>
      <c r="Q758" s="208" t="s">
        <v>26</v>
      </c>
      <c r="R758" s="208">
        <v>7</v>
      </c>
      <c r="S758" s="209">
        <v>45123</v>
      </c>
      <c r="T758" s="208" t="s">
        <v>607</v>
      </c>
      <c r="U758" s="208" t="s">
        <v>481</v>
      </c>
      <c r="V758" s="208" t="s">
        <v>608</v>
      </c>
      <c r="W758" s="208" t="s">
        <v>474</v>
      </c>
      <c r="Y758" s="208" t="s">
        <v>372</v>
      </c>
      <c r="Z758" s="210" t="s">
        <v>378</v>
      </c>
      <c r="AA758" s="210" t="s">
        <v>379</v>
      </c>
      <c r="AB758" s="210">
        <v>162</v>
      </c>
      <c r="AC758" s="210">
        <v>211</v>
      </c>
      <c r="AD758" s="210">
        <v>0</v>
      </c>
      <c r="AE758" s="210">
        <v>0</v>
      </c>
      <c r="AF758" s="210" t="str">
        <f t="shared" si="88"/>
        <v/>
      </c>
      <c r="AG758" s="210">
        <f>VLOOKUP(O758,'Flugplan Summen'!$C$9:$N$33,12,0)</f>
        <v>320</v>
      </c>
      <c r="AH758" s="451">
        <f t="shared" si="89"/>
        <v>45123.427083333336</v>
      </c>
      <c r="AI758" s="451">
        <f t="shared" si="90"/>
        <v>45123.465277777781</v>
      </c>
      <c r="AJ758" s="451" t="str">
        <f t="shared" si="91"/>
        <v/>
      </c>
      <c r="AK758" s="451" t="str">
        <f t="shared" si="92"/>
        <v/>
      </c>
      <c r="AL758" s="451" t="str">
        <f t="shared" si="93"/>
        <v/>
      </c>
      <c r="AM758" s="451" t="str">
        <f t="shared" si="94"/>
        <v/>
      </c>
      <c r="AN758" s="203">
        <f t="shared" si="95"/>
        <v>1</v>
      </c>
      <c r="AO758" s="454">
        <f>INDEX(INP_VIS_08a_Gerätemenge!$D$29:$N$94,MATCH(AO$2,INP_VIS_08a_Gerätemenge!$C$29:$C$94,0),MATCH($AG758,INP_VIS_08a_Gerätemenge!$D$12:$N$12,0))</f>
        <v>0</v>
      </c>
      <c r="AP758" s="454">
        <f>INDEX(INP_VIS_08a_Gerätemenge!$D$29:$N$94,MATCH(AP$2,INP_VIS_08a_Gerätemenge!$C$29:$C$94,0),MATCH($AG758,INP_VIS_08a_Gerätemenge!$D$12:$N$12,0))</f>
        <v>3</v>
      </c>
      <c r="AQ758" s="454">
        <f>INDEX(INP_VIS_08a_Gerätemenge!$D$29:$N$94,MATCH(AQ$2,INP_VIS_08a_Gerätemenge!$C$29:$C$94,0),MATCH($AG758,INP_VIS_08a_Gerätemenge!$D$12:$N$12,0))</f>
        <v>1</v>
      </c>
      <c r="AR758" s="454">
        <f>INDEX(INP_VIS_08a_Gerätemenge!$D$29:$N$94,MATCH(AR$2,INP_VIS_08a_Gerätemenge!$C$29:$C$94,0),MATCH($AG758,INP_VIS_08a_Gerätemenge!$D$12:$N$12,0))</f>
        <v>0</v>
      </c>
      <c r="AS758" s="454">
        <f>INDEX(INP_VIS_08a_Gerätemenge!$D$29:$N$94,MATCH(AS$2,INP_VIS_08a_Gerätemenge!$C$29:$C$94,0),MATCH($AG758,INP_VIS_08a_Gerätemenge!$D$12:$N$12,0))</f>
        <v>0</v>
      </c>
      <c r="AT758" s="454">
        <f>INDEX(INP_VIS_08a_Gerätemenge!$D$29:$N$94,MATCH(AT$2,INP_VIS_08a_Gerätemenge!$C$29:$C$94,0),MATCH($AG758,INP_VIS_08a_Gerätemenge!$D$12:$N$12,0))</f>
        <v>0</v>
      </c>
      <c r="AU758" s="454">
        <f>INDEX(INP_VIS_08a_Gerätemenge!$D$29:$N$94,MATCH(AU$2,INP_VIS_08a_Gerätemenge!$C$29:$C$94,0),MATCH($AG758,INP_VIS_08a_Gerätemenge!$D$12:$N$12,0))</f>
        <v>0</v>
      </c>
      <c r="AV758" s="454">
        <f>INDEX(INP_VIS_08a_Gerätemenge!$D$29:$N$94,MATCH(AV$2,INP_VIS_08a_Gerätemenge!$C$29:$C$94,0),MATCH($AG758,INP_VIS_08a_Gerätemenge!$D$12:$N$12,0))</f>
        <v>20</v>
      </c>
      <c r="AW758" s="454">
        <f>INDEX(INP_VIS_08a_Gerätemenge!$D$29:$N$94,MATCH(AW$2,INP_VIS_08a_Gerätemenge!$C$29:$C$94,0),MATCH($AG758,INP_VIS_08a_Gerätemenge!$D$12:$N$12,0))</f>
        <v>0</v>
      </c>
      <c r="AX758" s="454">
        <f>INDEX(INP_VIS_08a_Gerätemenge!$D$29:$N$94,MATCH(AX$2,INP_VIS_08a_Gerätemenge!$C$29:$C$94,0),MATCH($AG758,INP_VIS_08a_Gerätemenge!$D$12:$N$12,0))</f>
        <v>0</v>
      </c>
      <c r="AY758" s="454">
        <f>INDEX(INP_VIS_08a_Gerätemenge!$D$29:$N$94,MATCH(AY$2,INP_VIS_08a_Gerätemenge!$C$29:$C$94,0),MATCH($AG758,INP_VIS_08a_Gerätemenge!$D$12:$N$12,0))</f>
        <v>0</v>
      </c>
      <c r="AZ758" s="454">
        <f>INDEX(INP_VIS_08a_Gerätemenge!$D$29:$N$94,MATCH(AZ$2,INP_VIS_08a_Gerätemenge!$C$29:$C$94,0),MATCH($AG758,INP_VIS_08a_Gerätemenge!$D$12:$N$12,0))</f>
        <v>0</v>
      </c>
      <c r="BA758" s="454">
        <f>INDEX(INP_VIS_08a_Gerätemenge!$D$29:$N$94,MATCH(BA$2,INP_VIS_08a_Gerätemenge!$C$29:$C$94,0),MATCH($AG758,INP_VIS_08a_Gerätemenge!$D$12:$N$12,0))</f>
        <v>0</v>
      </c>
      <c r="BB758" s="454">
        <f>INDEX(INP_VIS_08a_Gerätemenge!$D$29:$N$94,MATCH(BB$2,INP_VIS_08a_Gerätemenge!$C$29:$C$94,0),MATCH($AG758,INP_VIS_08a_Gerätemenge!$D$12:$N$12,0))</f>
        <v>1</v>
      </c>
      <c r="BC758" s="454">
        <f>INDEX(INP_VIS_08a_Gerätemenge!$D$29:$N$94,MATCH(BC$2,INP_VIS_08a_Gerätemenge!$C$29:$C$94,0),MATCH($AG758,INP_VIS_08a_Gerätemenge!$D$12:$N$12,0))</f>
        <v>0</v>
      </c>
      <c r="BD758" s="454">
        <f>INDEX(INP_VIS_08a_Gerätemenge!$D$29:$N$94,MATCH(BD$2,INP_VIS_08a_Gerätemenge!$C$29:$C$94,0),MATCH($AG758,INP_VIS_08a_Gerätemenge!$D$12:$N$12,0))</f>
        <v>0</v>
      </c>
      <c r="BE758" s="454">
        <f>INDEX(INP_VIS_08a_Gerätemenge!$D$29:$N$94,MATCH(BE$2,INP_VIS_08a_Gerätemenge!$C$29:$C$94,0),MATCH($AG758,INP_VIS_08a_Gerätemenge!$D$12:$N$12,0))</f>
        <v>0</v>
      </c>
      <c r="BF758" s="454">
        <f>INDEX(INP_VIS_08a_Gerätemenge!$D$29:$N$94,MATCH(BF$2,INP_VIS_08a_Gerätemenge!$C$29:$C$94,0),MATCH($AG758,INP_VIS_08a_Gerätemenge!$D$12:$N$12,0))</f>
        <v>1</v>
      </c>
      <c r="BG758" s="454">
        <f>INDEX(INP_VIS_08a_Gerätemenge!$D$29:$N$94,MATCH(BG$2,INP_VIS_08a_Gerätemenge!$C$29:$C$94,0),MATCH($AG758,INP_VIS_08a_Gerätemenge!$D$12:$N$12,0))</f>
        <v>0</v>
      </c>
      <c r="BH758" s="454">
        <f>INDEX(INP_VIS_08a_Gerätemenge!$D$29:$N$94,MATCH(BH$2,INP_VIS_08a_Gerätemenge!$C$29:$C$94,0),MATCH($AG758,INP_VIS_08a_Gerätemenge!$D$12:$N$12,0))</f>
        <v>1</v>
      </c>
    </row>
    <row r="759" spans="1:60">
      <c r="A759" s="208">
        <v>7</v>
      </c>
      <c r="B759" s="209">
        <v>45123</v>
      </c>
      <c r="C759" s="208" t="s">
        <v>950</v>
      </c>
      <c r="D759" s="208" t="s">
        <v>375</v>
      </c>
      <c r="E759" s="208" t="s">
        <v>729</v>
      </c>
      <c r="F759" s="208" t="s">
        <v>581</v>
      </c>
      <c r="H759" s="208" t="s">
        <v>372</v>
      </c>
      <c r="I759" s="210" t="s">
        <v>508</v>
      </c>
      <c r="J759" s="210" t="s">
        <v>433</v>
      </c>
      <c r="K759" s="210">
        <v>135</v>
      </c>
      <c r="L759" s="210">
        <v>68</v>
      </c>
      <c r="M759" s="210">
        <v>0</v>
      </c>
      <c r="N759" s="210">
        <v>0</v>
      </c>
      <c r="O759" s="208" t="s">
        <v>287</v>
      </c>
      <c r="P759" s="208">
        <v>150</v>
      </c>
      <c r="Q759" s="208" t="s">
        <v>26</v>
      </c>
      <c r="R759" s="208">
        <v>7</v>
      </c>
      <c r="S759" s="209">
        <v>45123</v>
      </c>
      <c r="T759" s="208" t="s">
        <v>607</v>
      </c>
      <c r="U759" s="208" t="s">
        <v>375</v>
      </c>
      <c r="V759" s="208" t="s">
        <v>1152</v>
      </c>
      <c r="W759" s="208" t="s">
        <v>1153</v>
      </c>
      <c r="Y759" s="208" t="s">
        <v>372</v>
      </c>
      <c r="Z759" s="210" t="s">
        <v>432</v>
      </c>
      <c r="AA759" s="210" t="s">
        <v>433</v>
      </c>
      <c r="AB759" s="210">
        <v>135</v>
      </c>
      <c r="AC759" s="210">
        <v>68</v>
      </c>
      <c r="AD759" s="210">
        <v>0</v>
      </c>
      <c r="AE759" s="210">
        <v>0</v>
      </c>
      <c r="AF759" s="210" t="str">
        <f t="shared" si="88"/>
        <v/>
      </c>
      <c r="AG759" s="210">
        <f>VLOOKUP(O759,'Flugplan Summen'!$C$9:$N$33,12,0)</f>
        <v>319</v>
      </c>
      <c r="AH759" s="451">
        <f t="shared" si="89"/>
        <v>45123.4375</v>
      </c>
      <c r="AI759" s="451">
        <f t="shared" si="90"/>
        <v>45123.465277777781</v>
      </c>
      <c r="AJ759" s="451" t="str">
        <f t="shared" si="91"/>
        <v/>
      </c>
      <c r="AK759" s="451" t="str">
        <f t="shared" si="92"/>
        <v/>
      </c>
      <c r="AL759" s="451" t="str">
        <f t="shared" si="93"/>
        <v/>
      </c>
      <c r="AM759" s="451" t="str">
        <f t="shared" si="94"/>
        <v/>
      </c>
      <c r="AN759" s="203">
        <f t="shared" si="95"/>
        <v>1</v>
      </c>
      <c r="AO759" s="454">
        <f>INDEX(INP_VIS_08a_Gerätemenge!$D$29:$N$94,MATCH(AO$2,INP_VIS_08a_Gerätemenge!$C$29:$C$94,0),MATCH($AG759,INP_VIS_08a_Gerätemenge!$D$12:$N$12,0))</f>
        <v>0</v>
      </c>
      <c r="AP759" s="454">
        <f>INDEX(INP_VIS_08a_Gerätemenge!$D$29:$N$94,MATCH(AP$2,INP_VIS_08a_Gerätemenge!$C$29:$C$94,0),MATCH($AG759,INP_VIS_08a_Gerätemenge!$D$12:$N$12,0))</f>
        <v>3</v>
      </c>
      <c r="AQ759" s="454">
        <f>INDEX(INP_VIS_08a_Gerätemenge!$D$29:$N$94,MATCH(AQ$2,INP_VIS_08a_Gerätemenge!$C$29:$C$94,0),MATCH($AG759,INP_VIS_08a_Gerätemenge!$D$12:$N$12,0))</f>
        <v>1</v>
      </c>
      <c r="AR759" s="454">
        <f>INDEX(INP_VIS_08a_Gerätemenge!$D$29:$N$94,MATCH(AR$2,INP_VIS_08a_Gerätemenge!$C$29:$C$94,0),MATCH($AG759,INP_VIS_08a_Gerätemenge!$D$12:$N$12,0))</f>
        <v>0</v>
      </c>
      <c r="AS759" s="454">
        <f>INDEX(INP_VIS_08a_Gerätemenge!$D$29:$N$94,MATCH(AS$2,INP_VIS_08a_Gerätemenge!$C$29:$C$94,0),MATCH($AG759,INP_VIS_08a_Gerätemenge!$D$12:$N$12,0))</f>
        <v>0</v>
      </c>
      <c r="AT759" s="454">
        <f>INDEX(INP_VIS_08a_Gerätemenge!$D$29:$N$94,MATCH(AT$2,INP_VIS_08a_Gerätemenge!$C$29:$C$94,0),MATCH($AG759,INP_VIS_08a_Gerätemenge!$D$12:$N$12,0))</f>
        <v>0</v>
      </c>
      <c r="AU759" s="454">
        <f>INDEX(INP_VIS_08a_Gerätemenge!$D$29:$N$94,MATCH(AU$2,INP_VIS_08a_Gerätemenge!$C$29:$C$94,0),MATCH($AG759,INP_VIS_08a_Gerätemenge!$D$12:$N$12,0))</f>
        <v>0</v>
      </c>
      <c r="AV759" s="454">
        <f>INDEX(INP_VIS_08a_Gerätemenge!$D$29:$N$94,MATCH(AV$2,INP_VIS_08a_Gerätemenge!$C$29:$C$94,0),MATCH($AG759,INP_VIS_08a_Gerätemenge!$D$12:$N$12,0))</f>
        <v>12</v>
      </c>
      <c r="AW759" s="454">
        <f>INDEX(INP_VIS_08a_Gerätemenge!$D$29:$N$94,MATCH(AW$2,INP_VIS_08a_Gerätemenge!$C$29:$C$94,0),MATCH($AG759,INP_VIS_08a_Gerätemenge!$D$12:$N$12,0))</f>
        <v>0</v>
      </c>
      <c r="AX759" s="454">
        <f>INDEX(INP_VIS_08a_Gerätemenge!$D$29:$N$94,MATCH(AX$2,INP_VIS_08a_Gerätemenge!$C$29:$C$94,0),MATCH($AG759,INP_VIS_08a_Gerätemenge!$D$12:$N$12,0))</f>
        <v>0</v>
      </c>
      <c r="AY759" s="454">
        <f>INDEX(INP_VIS_08a_Gerätemenge!$D$29:$N$94,MATCH(AY$2,INP_VIS_08a_Gerätemenge!$C$29:$C$94,0),MATCH($AG759,INP_VIS_08a_Gerätemenge!$D$12:$N$12,0))</f>
        <v>1</v>
      </c>
      <c r="AZ759" s="454">
        <f>INDEX(INP_VIS_08a_Gerätemenge!$D$29:$N$94,MATCH(AZ$2,INP_VIS_08a_Gerätemenge!$C$29:$C$94,0),MATCH($AG759,INP_VIS_08a_Gerätemenge!$D$12:$N$12,0))</f>
        <v>2</v>
      </c>
      <c r="BA759" s="454">
        <f>INDEX(INP_VIS_08a_Gerätemenge!$D$29:$N$94,MATCH(BA$2,INP_VIS_08a_Gerätemenge!$C$29:$C$94,0),MATCH($AG759,INP_VIS_08a_Gerätemenge!$D$12:$N$12,0))</f>
        <v>0</v>
      </c>
      <c r="BB759" s="454">
        <f>INDEX(INP_VIS_08a_Gerätemenge!$D$29:$N$94,MATCH(BB$2,INP_VIS_08a_Gerätemenge!$C$29:$C$94,0),MATCH($AG759,INP_VIS_08a_Gerätemenge!$D$12:$N$12,0))</f>
        <v>1</v>
      </c>
      <c r="BC759" s="454">
        <f>INDEX(INP_VIS_08a_Gerätemenge!$D$29:$N$94,MATCH(BC$2,INP_VIS_08a_Gerätemenge!$C$29:$C$94,0),MATCH($AG759,INP_VIS_08a_Gerätemenge!$D$12:$N$12,0))</f>
        <v>0</v>
      </c>
      <c r="BD759" s="454">
        <f>INDEX(INP_VIS_08a_Gerätemenge!$D$29:$N$94,MATCH(BD$2,INP_VIS_08a_Gerätemenge!$C$29:$C$94,0),MATCH($AG759,INP_VIS_08a_Gerätemenge!$D$12:$N$12,0))</f>
        <v>0</v>
      </c>
      <c r="BE759" s="454">
        <f>INDEX(INP_VIS_08a_Gerätemenge!$D$29:$N$94,MATCH(BE$2,INP_VIS_08a_Gerätemenge!$C$29:$C$94,0),MATCH($AG759,INP_VIS_08a_Gerätemenge!$D$12:$N$12,0))</f>
        <v>0</v>
      </c>
      <c r="BF759" s="454">
        <f>INDEX(INP_VIS_08a_Gerätemenge!$D$29:$N$94,MATCH(BF$2,INP_VIS_08a_Gerätemenge!$C$29:$C$94,0),MATCH($AG759,INP_VIS_08a_Gerätemenge!$D$12:$N$12,0))</f>
        <v>1</v>
      </c>
      <c r="BG759" s="454">
        <f>INDEX(INP_VIS_08a_Gerätemenge!$D$29:$N$94,MATCH(BG$2,INP_VIS_08a_Gerätemenge!$C$29:$C$94,0),MATCH($AG759,INP_VIS_08a_Gerätemenge!$D$12:$N$12,0))</f>
        <v>0</v>
      </c>
      <c r="BH759" s="454">
        <f>INDEX(INP_VIS_08a_Gerätemenge!$D$29:$N$94,MATCH(BH$2,INP_VIS_08a_Gerätemenge!$C$29:$C$94,0),MATCH($AG759,INP_VIS_08a_Gerätemenge!$D$12:$N$12,0))</f>
        <v>1</v>
      </c>
    </row>
    <row r="760" spans="1:60">
      <c r="A760" s="208">
        <v>7</v>
      </c>
      <c r="B760" s="209">
        <v>45123</v>
      </c>
      <c r="C760" s="208" t="s">
        <v>592</v>
      </c>
      <c r="D760" s="208" t="s">
        <v>375</v>
      </c>
      <c r="E760" s="208" t="s">
        <v>995</v>
      </c>
      <c r="F760" s="208" t="s">
        <v>408</v>
      </c>
      <c r="H760" s="208" t="s">
        <v>372</v>
      </c>
      <c r="I760" s="210" t="s">
        <v>498</v>
      </c>
      <c r="J760" s="210" t="s">
        <v>405</v>
      </c>
      <c r="K760" s="210">
        <v>162</v>
      </c>
      <c r="L760" s="210">
        <v>146</v>
      </c>
      <c r="M760" s="210">
        <v>0</v>
      </c>
      <c r="N760" s="210">
        <v>0</v>
      </c>
      <c r="O760" s="208" t="s">
        <v>288</v>
      </c>
      <c r="P760" s="208">
        <v>180</v>
      </c>
      <c r="Q760" s="208" t="s">
        <v>26</v>
      </c>
      <c r="R760" s="208">
        <v>7</v>
      </c>
      <c r="S760" s="209">
        <v>45123</v>
      </c>
      <c r="T760" s="208" t="s">
        <v>1254</v>
      </c>
      <c r="U760" s="208" t="s">
        <v>375</v>
      </c>
      <c r="V760" s="208" t="s">
        <v>1255</v>
      </c>
      <c r="W760" s="208" t="s">
        <v>462</v>
      </c>
      <c r="Y760" s="208" t="s">
        <v>372</v>
      </c>
      <c r="Z760" s="210" t="s">
        <v>404</v>
      </c>
      <c r="AA760" s="210" t="s">
        <v>405</v>
      </c>
      <c r="AB760" s="210">
        <v>108</v>
      </c>
      <c r="AC760" s="210">
        <v>43</v>
      </c>
      <c r="AD760" s="210">
        <v>0</v>
      </c>
      <c r="AE760" s="210">
        <v>0</v>
      </c>
      <c r="AF760" s="210" t="str">
        <f t="shared" si="88"/>
        <v/>
      </c>
      <c r="AG760" s="210">
        <f>VLOOKUP(O760,'Flugplan Summen'!$C$9:$N$33,12,0)</f>
        <v>320</v>
      </c>
      <c r="AH760" s="451">
        <f t="shared" si="89"/>
        <v>45123.444444444445</v>
      </c>
      <c r="AI760" s="451">
        <f t="shared" si="90"/>
        <v>45123.46875</v>
      </c>
      <c r="AJ760" s="451" t="str">
        <f t="shared" si="91"/>
        <v/>
      </c>
      <c r="AK760" s="451" t="str">
        <f t="shared" si="92"/>
        <v/>
      </c>
      <c r="AL760" s="451" t="str">
        <f t="shared" si="93"/>
        <v/>
      </c>
      <c r="AM760" s="451" t="str">
        <f t="shared" si="94"/>
        <v/>
      </c>
      <c r="AN760" s="203">
        <f t="shared" si="95"/>
        <v>1</v>
      </c>
      <c r="AO760" s="454">
        <f>INDEX(INP_VIS_08a_Gerätemenge!$D$29:$N$94,MATCH(AO$2,INP_VIS_08a_Gerätemenge!$C$29:$C$94,0),MATCH($AG760,INP_VIS_08a_Gerätemenge!$D$12:$N$12,0))</f>
        <v>0</v>
      </c>
      <c r="AP760" s="454">
        <f>INDEX(INP_VIS_08a_Gerätemenge!$D$29:$N$94,MATCH(AP$2,INP_VIS_08a_Gerätemenge!$C$29:$C$94,0),MATCH($AG760,INP_VIS_08a_Gerätemenge!$D$12:$N$12,0))</f>
        <v>3</v>
      </c>
      <c r="AQ760" s="454">
        <f>INDEX(INP_VIS_08a_Gerätemenge!$D$29:$N$94,MATCH(AQ$2,INP_VIS_08a_Gerätemenge!$C$29:$C$94,0),MATCH($AG760,INP_VIS_08a_Gerätemenge!$D$12:$N$12,0))</f>
        <v>1</v>
      </c>
      <c r="AR760" s="454">
        <f>INDEX(INP_VIS_08a_Gerätemenge!$D$29:$N$94,MATCH(AR$2,INP_VIS_08a_Gerätemenge!$C$29:$C$94,0),MATCH($AG760,INP_VIS_08a_Gerätemenge!$D$12:$N$12,0))</f>
        <v>0</v>
      </c>
      <c r="AS760" s="454">
        <f>INDEX(INP_VIS_08a_Gerätemenge!$D$29:$N$94,MATCH(AS$2,INP_VIS_08a_Gerätemenge!$C$29:$C$94,0),MATCH($AG760,INP_VIS_08a_Gerätemenge!$D$12:$N$12,0))</f>
        <v>0</v>
      </c>
      <c r="AT760" s="454">
        <f>INDEX(INP_VIS_08a_Gerätemenge!$D$29:$N$94,MATCH(AT$2,INP_VIS_08a_Gerätemenge!$C$29:$C$94,0),MATCH($AG760,INP_VIS_08a_Gerätemenge!$D$12:$N$12,0))</f>
        <v>0</v>
      </c>
      <c r="AU760" s="454">
        <f>INDEX(INP_VIS_08a_Gerätemenge!$D$29:$N$94,MATCH(AU$2,INP_VIS_08a_Gerätemenge!$C$29:$C$94,0),MATCH($AG760,INP_VIS_08a_Gerätemenge!$D$12:$N$12,0))</f>
        <v>0</v>
      </c>
      <c r="AV760" s="454">
        <f>INDEX(INP_VIS_08a_Gerätemenge!$D$29:$N$94,MATCH(AV$2,INP_VIS_08a_Gerätemenge!$C$29:$C$94,0),MATCH($AG760,INP_VIS_08a_Gerätemenge!$D$12:$N$12,0))</f>
        <v>20</v>
      </c>
      <c r="AW760" s="454">
        <f>INDEX(INP_VIS_08a_Gerätemenge!$D$29:$N$94,MATCH(AW$2,INP_VIS_08a_Gerätemenge!$C$29:$C$94,0),MATCH($AG760,INP_VIS_08a_Gerätemenge!$D$12:$N$12,0))</f>
        <v>0</v>
      </c>
      <c r="AX760" s="454">
        <f>INDEX(INP_VIS_08a_Gerätemenge!$D$29:$N$94,MATCH(AX$2,INP_VIS_08a_Gerätemenge!$C$29:$C$94,0),MATCH($AG760,INP_VIS_08a_Gerätemenge!$D$12:$N$12,0))</f>
        <v>0</v>
      </c>
      <c r="AY760" s="454">
        <f>INDEX(INP_VIS_08a_Gerätemenge!$D$29:$N$94,MATCH(AY$2,INP_VIS_08a_Gerätemenge!$C$29:$C$94,0),MATCH($AG760,INP_VIS_08a_Gerätemenge!$D$12:$N$12,0))</f>
        <v>0</v>
      </c>
      <c r="AZ760" s="454">
        <f>INDEX(INP_VIS_08a_Gerätemenge!$D$29:$N$94,MATCH(AZ$2,INP_VIS_08a_Gerätemenge!$C$29:$C$94,0),MATCH($AG760,INP_VIS_08a_Gerätemenge!$D$12:$N$12,0))</f>
        <v>0</v>
      </c>
      <c r="BA760" s="454">
        <f>INDEX(INP_VIS_08a_Gerätemenge!$D$29:$N$94,MATCH(BA$2,INP_VIS_08a_Gerätemenge!$C$29:$C$94,0),MATCH($AG760,INP_VIS_08a_Gerätemenge!$D$12:$N$12,0))</f>
        <v>0</v>
      </c>
      <c r="BB760" s="454">
        <f>INDEX(INP_VIS_08a_Gerätemenge!$D$29:$N$94,MATCH(BB$2,INP_VIS_08a_Gerätemenge!$C$29:$C$94,0),MATCH($AG760,INP_VIS_08a_Gerätemenge!$D$12:$N$12,0))</f>
        <v>1</v>
      </c>
      <c r="BC760" s="454">
        <f>INDEX(INP_VIS_08a_Gerätemenge!$D$29:$N$94,MATCH(BC$2,INP_VIS_08a_Gerätemenge!$C$29:$C$94,0),MATCH($AG760,INP_VIS_08a_Gerätemenge!$D$12:$N$12,0))</f>
        <v>0</v>
      </c>
      <c r="BD760" s="454">
        <f>INDEX(INP_VIS_08a_Gerätemenge!$D$29:$N$94,MATCH(BD$2,INP_VIS_08a_Gerätemenge!$C$29:$C$94,0),MATCH($AG760,INP_VIS_08a_Gerätemenge!$D$12:$N$12,0))</f>
        <v>0</v>
      </c>
      <c r="BE760" s="454">
        <f>INDEX(INP_VIS_08a_Gerätemenge!$D$29:$N$94,MATCH(BE$2,INP_VIS_08a_Gerätemenge!$C$29:$C$94,0),MATCH($AG760,INP_VIS_08a_Gerätemenge!$D$12:$N$12,0))</f>
        <v>0</v>
      </c>
      <c r="BF760" s="454">
        <f>INDEX(INP_VIS_08a_Gerätemenge!$D$29:$N$94,MATCH(BF$2,INP_VIS_08a_Gerätemenge!$C$29:$C$94,0),MATCH($AG760,INP_VIS_08a_Gerätemenge!$D$12:$N$12,0))</f>
        <v>1</v>
      </c>
      <c r="BG760" s="454">
        <f>INDEX(INP_VIS_08a_Gerätemenge!$D$29:$N$94,MATCH(BG$2,INP_VIS_08a_Gerätemenge!$C$29:$C$94,0),MATCH($AG760,INP_VIS_08a_Gerätemenge!$D$12:$N$12,0))</f>
        <v>0</v>
      </c>
      <c r="BH760" s="454">
        <f>INDEX(INP_VIS_08a_Gerätemenge!$D$29:$N$94,MATCH(BH$2,INP_VIS_08a_Gerätemenge!$C$29:$C$94,0),MATCH($AG760,INP_VIS_08a_Gerätemenge!$D$12:$N$12,0))</f>
        <v>1</v>
      </c>
    </row>
    <row r="761" spans="1:60">
      <c r="A761" s="208">
        <v>7</v>
      </c>
      <c r="B761" s="209">
        <v>45123</v>
      </c>
      <c r="C761" s="208" t="s">
        <v>614</v>
      </c>
      <c r="D761" s="208" t="s">
        <v>375</v>
      </c>
      <c r="E761" s="208" t="s">
        <v>1090</v>
      </c>
      <c r="F761" s="208" t="s">
        <v>408</v>
      </c>
      <c r="H761" s="208" t="s">
        <v>372</v>
      </c>
      <c r="I761" s="210" t="s">
        <v>502</v>
      </c>
      <c r="J761" s="210" t="s">
        <v>414</v>
      </c>
      <c r="K761" s="210">
        <v>162</v>
      </c>
      <c r="L761" s="210">
        <v>146</v>
      </c>
      <c r="M761" s="210">
        <v>0</v>
      </c>
      <c r="N761" s="210">
        <v>0</v>
      </c>
      <c r="O761" s="208" t="s">
        <v>288</v>
      </c>
      <c r="P761" s="208">
        <v>180</v>
      </c>
      <c r="Q761" s="208" t="s">
        <v>26</v>
      </c>
      <c r="R761" s="208">
        <v>7</v>
      </c>
      <c r="S761" s="209">
        <v>45123</v>
      </c>
      <c r="T761" s="208" t="s">
        <v>625</v>
      </c>
      <c r="U761" s="208" t="s">
        <v>375</v>
      </c>
      <c r="V761" s="208" t="s">
        <v>960</v>
      </c>
      <c r="W761" s="208" t="s">
        <v>408</v>
      </c>
      <c r="Y761" s="208" t="s">
        <v>372</v>
      </c>
      <c r="Z761" s="210" t="s">
        <v>413</v>
      </c>
      <c r="AA761" s="210" t="s">
        <v>414</v>
      </c>
      <c r="AB761" s="210">
        <v>162</v>
      </c>
      <c r="AC761" s="210">
        <v>146</v>
      </c>
      <c r="AD761" s="210">
        <v>0</v>
      </c>
      <c r="AE761" s="210">
        <v>0</v>
      </c>
      <c r="AF761" s="210" t="str">
        <f t="shared" si="88"/>
        <v/>
      </c>
      <c r="AG761" s="210">
        <f>VLOOKUP(O761,'Flugplan Summen'!$C$9:$N$33,12,0)</f>
        <v>320</v>
      </c>
      <c r="AH761" s="451">
        <f t="shared" si="89"/>
        <v>45123.454861111117</v>
      </c>
      <c r="AI761" s="451">
        <f t="shared" si="90"/>
        <v>45123.489583333336</v>
      </c>
      <c r="AJ761" s="451" t="str">
        <f t="shared" si="91"/>
        <v/>
      </c>
      <c r="AK761" s="451" t="str">
        <f t="shared" si="92"/>
        <v/>
      </c>
      <c r="AL761" s="451" t="str">
        <f t="shared" si="93"/>
        <v/>
      </c>
      <c r="AM761" s="451" t="str">
        <f t="shared" si="94"/>
        <v/>
      </c>
      <c r="AN761" s="203">
        <f t="shared" si="95"/>
        <v>1</v>
      </c>
      <c r="AO761" s="454">
        <f>INDEX(INP_VIS_08a_Gerätemenge!$D$29:$N$94,MATCH(AO$2,INP_VIS_08a_Gerätemenge!$C$29:$C$94,0),MATCH($AG761,INP_VIS_08a_Gerätemenge!$D$12:$N$12,0))</f>
        <v>0</v>
      </c>
      <c r="AP761" s="454">
        <f>INDEX(INP_VIS_08a_Gerätemenge!$D$29:$N$94,MATCH(AP$2,INP_VIS_08a_Gerätemenge!$C$29:$C$94,0),MATCH($AG761,INP_VIS_08a_Gerätemenge!$D$12:$N$12,0))</f>
        <v>3</v>
      </c>
      <c r="AQ761" s="454">
        <f>INDEX(INP_VIS_08a_Gerätemenge!$D$29:$N$94,MATCH(AQ$2,INP_VIS_08a_Gerätemenge!$C$29:$C$94,0),MATCH($AG761,INP_VIS_08a_Gerätemenge!$D$12:$N$12,0))</f>
        <v>1</v>
      </c>
      <c r="AR761" s="454">
        <f>INDEX(INP_VIS_08a_Gerätemenge!$D$29:$N$94,MATCH(AR$2,INP_VIS_08a_Gerätemenge!$C$29:$C$94,0),MATCH($AG761,INP_VIS_08a_Gerätemenge!$D$12:$N$12,0))</f>
        <v>0</v>
      </c>
      <c r="AS761" s="454">
        <f>INDEX(INP_VIS_08a_Gerätemenge!$D$29:$N$94,MATCH(AS$2,INP_VIS_08a_Gerätemenge!$C$29:$C$94,0),MATCH($AG761,INP_VIS_08a_Gerätemenge!$D$12:$N$12,0))</f>
        <v>0</v>
      </c>
      <c r="AT761" s="454">
        <f>INDEX(INP_VIS_08a_Gerätemenge!$D$29:$N$94,MATCH(AT$2,INP_VIS_08a_Gerätemenge!$C$29:$C$94,0),MATCH($AG761,INP_VIS_08a_Gerätemenge!$D$12:$N$12,0))</f>
        <v>0</v>
      </c>
      <c r="AU761" s="454">
        <f>INDEX(INP_VIS_08a_Gerätemenge!$D$29:$N$94,MATCH(AU$2,INP_VIS_08a_Gerätemenge!$C$29:$C$94,0),MATCH($AG761,INP_VIS_08a_Gerätemenge!$D$12:$N$12,0))</f>
        <v>0</v>
      </c>
      <c r="AV761" s="454">
        <f>INDEX(INP_VIS_08a_Gerätemenge!$D$29:$N$94,MATCH(AV$2,INP_VIS_08a_Gerätemenge!$C$29:$C$94,0),MATCH($AG761,INP_VIS_08a_Gerätemenge!$D$12:$N$12,0))</f>
        <v>20</v>
      </c>
      <c r="AW761" s="454">
        <f>INDEX(INP_VIS_08a_Gerätemenge!$D$29:$N$94,MATCH(AW$2,INP_VIS_08a_Gerätemenge!$C$29:$C$94,0),MATCH($AG761,INP_VIS_08a_Gerätemenge!$D$12:$N$12,0))</f>
        <v>0</v>
      </c>
      <c r="AX761" s="454">
        <f>INDEX(INP_VIS_08a_Gerätemenge!$D$29:$N$94,MATCH(AX$2,INP_VIS_08a_Gerätemenge!$C$29:$C$94,0),MATCH($AG761,INP_VIS_08a_Gerätemenge!$D$12:$N$12,0))</f>
        <v>0</v>
      </c>
      <c r="AY761" s="454">
        <f>INDEX(INP_VIS_08a_Gerätemenge!$D$29:$N$94,MATCH(AY$2,INP_VIS_08a_Gerätemenge!$C$29:$C$94,0),MATCH($AG761,INP_VIS_08a_Gerätemenge!$D$12:$N$12,0))</f>
        <v>0</v>
      </c>
      <c r="AZ761" s="454">
        <f>INDEX(INP_VIS_08a_Gerätemenge!$D$29:$N$94,MATCH(AZ$2,INP_VIS_08a_Gerätemenge!$C$29:$C$94,0),MATCH($AG761,INP_VIS_08a_Gerätemenge!$D$12:$N$12,0))</f>
        <v>0</v>
      </c>
      <c r="BA761" s="454">
        <f>INDEX(INP_VIS_08a_Gerätemenge!$D$29:$N$94,MATCH(BA$2,INP_VIS_08a_Gerätemenge!$C$29:$C$94,0),MATCH($AG761,INP_VIS_08a_Gerätemenge!$D$12:$N$12,0))</f>
        <v>0</v>
      </c>
      <c r="BB761" s="454">
        <f>INDEX(INP_VIS_08a_Gerätemenge!$D$29:$N$94,MATCH(BB$2,INP_VIS_08a_Gerätemenge!$C$29:$C$94,0),MATCH($AG761,INP_VIS_08a_Gerätemenge!$D$12:$N$12,0))</f>
        <v>1</v>
      </c>
      <c r="BC761" s="454">
        <f>INDEX(INP_VIS_08a_Gerätemenge!$D$29:$N$94,MATCH(BC$2,INP_VIS_08a_Gerätemenge!$C$29:$C$94,0),MATCH($AG761,INP_VIS_08a_Gerätemenge!$D$12:$N$12,0))</f>
        <v>0</v>
      </c>
      <c r="BD761" s="454">
        <f>INDEX(INP_VIS_08a_Gerätemenge!$D$29:$N$94,MATCH(BD$2,INP_VIS_08a_Gerätemenge!$C$29:$C$94,0),MATCH($AG761,INP_VIS_08a_Gerätemenge!$D$12:$N$12,0))</f>
        <v>0</v>
      </c>
      <c r="BE761" s="454">
        <f>INDEX(INP_VIS_08a_Gerätemenge!$D$29:$N$94,MATCH(BE$2,INP_VIS_08a_Gerätemenge!$C$29:$C$94,0),MATCH($AG761,INP_VIS_08a_Gerätemenge!$D$12:$N$12,0))</f>
        <v>0</v>
      </c>
      <c r="BF761" s="454">
        <f>INDEX(INP_VIS_08a_Gerätemenge!$D$29:$N$94,MATCH(BF$2,INP_VIS_08a_Gerätemenge!$C$29:$C$94,0),MATCH($AG761,INP_VIS_08a_Gerätemenge!$D$12:$N$12,0))</f>
        <v>1</v>
      </c>
      <c r="BG761" s="454">
        <f>INDEX(INP_VIS_08a_Gerätemenge!$D$29:$N$94,MATCH(BG$2,INP_VIS_08a_Gerätemenge!$C$29:$C$94,0),MATCH($AG761,INP_VIS_08a_Gerätemenge!$D$12:$N$12,0))</f>
        <v>0</v>
      </c>
      <c r="BH761" s="454">
        <f>INDEX(INP_VIS_08a_Gerätemenge!$D$29:$N$94,MATCH(BH$2,INP_VIS_08a_Gerätemenge!$C$29:$C$94,0),MATCH($AG761,INP_VIS_08a_Gerätemenge!$D$12:$N$12,0))</f>
        <v>1</v>
      </c>
    </row>
    <row r="762" spans="1:60">
      <c r="A762" s="208">
        <v>7</v>
      </c>
      <c r="B762" s="209">
        <v>45123</v>
      </c>
      <c r="C762" s="208" t="s">
        <v>587</v>
      </c>
      <c r="D762" s="208" t="s">
        <v>375</v>
      </c>
      <c r="E762" s="208" t="s">
        <v>1162</v>
      </c>
      <c r="F762" s="208" t="s">
        <v>1145</v>
      </c>
      <c r="H762" s="208" t="s">
        <v>372</v>
      </c>
      <c r="I762" s="210" t="s">
        <v>471</v>
      </c>
      <c r="J762" s="210" t="s">
        <v>479</v>
      </c>
      <c r="K762" s="210">
        <v>135</v>
      </c>
      <c r="L762" s="210">
        <v>68</v>
      </c>
      <c r="M762" s="210">
        <v>0</v>
      </c>
      <c r="N762" s="210">
        <v>0</v>
      </c>
      <c r="O762" s="208" t="s">
        <v>287</v>
      </c>
      <c r="P762" s="208">
        <v>150</v>
      </c>
      <c r="Q762" s="208" t="s">
        <v>26</v>
      </c>
      <c r="R762" s="208">
        <v>7</v>
      </c>
      <c r="S762" s="209">
        <v>45123</v>
      </c>
      <c r="T762" s="208" t="s">
        <v>648</v>
      </c>
      <c r="U762" s="208" t="s">
        <v>375</v>
      </c>
      <c r="V762" s="208" t="s">
        <v>916</v>
      </c>
      <c r="W762" s="208" t="s">
        <v>3</v>
      </c>
      <c r="Y762" s="208" t="s">
        <v>372</v>
      </c>
      <c r="Z762" s="210" t="s">
        <v>657</v>
      </c>
      <c r="AA762" s="210" t="s">
        <v>479</v>
      </c>
      <c r="AB762" s="210">
        <v>135</v>
      </c>
      <c r="AC762" s="210">
        <v>68</v>
      </c>
      <c r="AD762" s="210">
        <v>0</v>
      </c>
      <c r="AE762" s="210">
        <v>0</v>
      </c>
      <c r="AF762" s="210" t="str">
        <f t="shared" si="88"/>
        <v/>
      </c>
      <c r="AG762" s="210">
        <f>VLOOKUP(O762,'Flugplan Summen'!$C$9:$N$33,12,0)</f>
        <v>319</v>
      </c>
      <c r="AH762" s="451">
        <f t="shared" si="89"/>
        <v>45123.458333333336</v>
      </c>
      <c r="AI762" s="451">
        <f t="shared" si="90"/>
        <v>45123.493055555562</v>
      </c>
      <c r="AJ762" s="451" t="str">
        <f t="shared" si="91"/>
        <v/>
      </c>
      <c r="AK762" s="451" t="str">
        <f t="shared" si="92"/>
        <v/>
      </c>
      <c r="AL762" s="451" t="str">
        <f t="shared" si="93"/>
        <v/>
      </c>
      <c r="AM762" s="451" t="str">
        <f t="shared" si="94"/>
        <v/>
      </c>
      <c r="AN762" s="203">
        <f t="shared" si="95"/>
        <v>1</v>
      </c>
      <c r="AO762" s="454">
        <f>INDEX(INP_VIS_08a_Gerätemenge!$D$29:$N$94,MATCH(AO$2,INP_VIS_08a_Gerätemenge!$C$29:$C$94,0),MATCH($AG762,INP_VIS_08a_Gerätemenge!$D$12:$N$12,0))</f>
        <v>0</v>
      </c>
      <c r="AP762" s="454">
        <f>INDEX(INP_VIS_08a_Gerätemenge!$D$29:$N$94,MATCH(AP$2,INP_VIS_08a_Gerätemenge!$C$29:$C$94,0),MATCH($AG762,INP_VIS_08a_Gerätemenge!$D$12:$N$12,0))</f>
        <v>3</v>
      </c>
      <c r="AQ762" s="454">
        <f>INDEX(INP_VIS_08a_Gerätemenge!$D$29:$N$94,MATCH(AQ$2,INP_VIS_08a_Gerätemenge!$C$29:$C$94,0),MATCH($AG762,INP_VIS_08a_Gerätemenge!$D$12:$N$12,0))</f>
        <v>1</v>
      </c>
      <c r="AR762" s="454">
        <f>INDEX(INP_VIS_08a_Gerätemenge!$D$29:$N$94,MATCH(AR$2,INP_VIS_08a_Gerätemenge!$C$29:$C$94,0),MATCH($AG762,INP_VIS_08a_Gerätemenge!$D$12:$N$12,0))</f>
        <v>0</v>
      </c>
      <c r="AS762" s="454">
        <f>INDEX(INP_VIS_08a_Gerätemenge!$D$29:$N$94,MATCH(AS$2,INP_VIS_08a_Gerätemenge!$C$29:$C$94,0),MATCH($AG762,INP_VIS_08a_Gerätemenge!$D$12:$N$12,0))</f>
        <v>0</v>
      </c>
      <c r="AT762" s="454">
        <f>INDEX(INP_VIS_08a_Gerätemenge!$D$29:$N$94,MATCH(AT$2,INP_VIS_08a_Gerätemenge!$C$29:$C$94,0),MATCH($AG762,INP_VIS_08a_Gerätemenge!$D$12:$N$12,0))</f>
        <v>0</v>
      </c>
      <c r="AU762" s="454">
        <f>INDEX(INP_VIS_08a_Gerätemenge!$D$29:$N$94,MATCH(AU$2,INP_VIS_08a_Gerätemenge!$C$29:$C$94,0),MATCH($AG762,INP_VIS_08a_Gerätemenge!$D$12:$N$12,0))</f>
        <v>0</v>
      </c>
      <c r="AV762" s="454">
        <f>INDEX(INP_VIS_08a_Gerätemenge!$D$29:$N$94,MATCH(AV$2,INP_VIS_08a_Gerätemenge!$C$29:$C$94,0),MATCH($AG762,INP_VIS_08a_Gerätemenge!$D$12:$N$12,0))</f>
        <v>12</v>
      </c>
      <c r="AW762" s="454">
        <f>INDEX(INP_VIS_08a_Gerätemenge!$D$29:$N$94,MATCH(AW$2,INP_VIS_08a_Gerätemenge!$C$29:$C$94,0),MATCH($AG762,INP_VIS_08a_Gerätemenge!$D$12:$N$12,0))</f>
        <v>0</v>
      </c>
      <c r="AX762" s="454">
        <f>INDEX(INP_VIS_08a_Gerätemenge!$D$29:$N$94,MATCH(AX$2,INP_VIS_08a_Gerätemenge!$C$29:$C$94,0),MATCH($AG762,INP_VIS_08a_Gerätemenge!$D$12:$N$12,0))</f>
        <v>0</v>
      </c>
      <c r="AY762" s="454">
        <f>INDEX(INP_VIS_08a_Gerätemenge!$D$29:$N$94,MATCH(AY$2,INP_VIS_08a_Gerätemenge!$C$29:$C$94,0),MATCH($AG762,INP_VIS_08a_Gerätemenge!$D$12:$N$12,0))</f>
        <v>1</v>
      </c>
      <c r="AZ762" s="454">
        <f>INDEX(INP_VIS_08a_Gerätemenge!$D$29:$N$94,MATCH(AZ$2,INP_VIS_08a_Gerätemenge!$C$29:$C$94,0),MATCH($AG762,INP_VIS_08a_Gerätemenge!$D$12:$N$12,0))</f>
        <v>2</v>
      </c>
      <c r="BA762" s="454">
        <f>INDEX(INP_VIS_08a_Gerätemenge!$D$29:$N$94,MATCH(BA$2,INP_VIS_08a_Gerätemenge!$C$29:$C$94,0),MATCH($AG762,INP_VIS_08a_Gerätemenge!$D$12:$N$12,0))</f>
        <v>0</v>
      </c>
      <c r="BB762" s="454">
        <f>INDEX(INP_VIS_08a_Gerätemenge!$D$29:$N$94,MATCH(BB$2,INP_VIS_08a_Gerätemenge!$C$29:$C$94,0),MATCH($AG762,INP_VIS_08a_Gerätemenge!$D$12:$N$12,0))</f>
        <v>1</v>
      </c>
      <c r="BC762" s="454">
        <f>INDEX(INP_VIS_08a_Gerätemenge!$D$29:$N$94,MATCH(BC$2,INP_VIS_08a_Gerätemenge!$C$29:$C$94,0),MATCH($AG762,INP_VIS_08a_Gerätemenge!$D$12:$N$12,0))</f>
        <v>0</v>
      </c>
      <c r="BD762" s="454">
        <f>INDEX(INP_VIS_08a_Gerätemenge!$D$29:$N$94,MATCH(BD$2,INP_VIS_08a_Gerätemenge!$C$29:$C$94,0),MATCH($AG762,INP_VIS_08a_Gerätemenge!$D$12:$N$12,0))</f>
        <v>0</v>
      </c>
      <c r="BE762" s="454">
        <f>INDEX(INP_VIS_08a_Gerätemenge!$D$29:$N$94,MATCH(BE$2,INP_VIS_08a_Gerätemenge!$C$29:$C$94,0),MATCH($AG762,INP_VIS_08a_Gerätemenge!$D$12:$N$12,0))</f>
        <v>0</v>
      </c>
      <c r="BF762" s="454">
        <f>INDEX(INP_VIS_08a_Gerätemenge!$D$29:$N$94,MATCH(BF$2,INP_VIS_08a_Gerätemenge!$C$29:$C$94,0),MATCH($AG762,INP_VIS_08a_Gerätemenge!$D$12:$N$12,0))</f>
        <v>1</v>
      </c>
      <c r="BG762" s="454">
        <f>INDEX(INP_VIS_08a_Gerätemenge!$D$29:$N$94,MATCH(BG$2,INP_VIS_08a_Gerätemenge!$C$29:$C$94,0),MATCH($AG762,INP_VIS_08a_Gerätemenge!$D$12:$N$12,0))</f>
        <v>0</v>
      </c>
      <c r="BH762" s="454">
        <f>INDEX(INP_VIS_08a_Gerätemenge!$D$29:$N$94,MATCH(BH$2,INP_VIS_08a_Gerätemenge!$C$29:$C$94,0),MATCH($AG762,INP_VIS_08a_Gerätemenge!$D$12:$N$12,0))</f>
        <v>1</v>
      </c>
    </row>
    <row r="763" spans="1:60">
      <c r="A763" s="208">
        <v>7</v>
      </c>
      <c r="B763" s="209">
        <v>45123</v>
      </c>
      <c r="C763" s="208" t="s">
        <v>607</v>
      </c>
      <c r="D763" s="208" t="s">
        <v>539</v>
      </c>
      <c r="E763" s="208" t="s">
        <v>540</v>
      </c>
      <c r="F763" s="208" t="s">
        <v>474</v>
      </c>
      <c r="H763" s="208" t="s">
        <v>509</v>
      </c>
      <c r="I763" s="210" t="s">
        <v>419</v>
      </c>
      <c r="J763" s="210" t="s">
        <v>374</v>
      </c>
      <c r="K763" s="210">
        <v>170</v>
      </c>
      <c r="L763" s="210">
        <v>221</v>
      </c>
      <c r="M763" s="210">
        <v>0</v>
      </c>
      <c r="N763" s="210">
        <v>0</v>
      </c>
      <c r="O763" s="208" t="s">
        <v>289</v>
      </c>
      <c r="P763" s="208">
        <v>189</v>
      </c>
      <c r="Q763" s="208" t="s">
        <v>26</v>
      </c>
      <c r="R763" s="208">
        <v>7</v>
      </c>
      <c r="S763" s="209">
        <v>45123</v>
      </c>
      <c r="T763" s="208" t="s">
        <v>1064</v>
      </c>
      <c r="U763" s="208" t="s">
        <v>539</v>
      </c>
      <c r="V763" s="208" t="s">
        <v>542</v>
      </c>
      <c r="W763" s="208" t="s">
        <v>474</v>
      </c>
      <c r="Y763" s="208" t="s">
        <v>509</v>
      </c>
      <c r="Z763" s="210" t="s">
        <v>1135</v>
      </c>
      <c r="AA763" s="210" t="s">
        <v>374</v>
      </c>
      <c r="AB763" s="210">
        <v>170</v>
      </c>
      <c r="AC763" s="210">
        <v>221</v>
      </c>
      <c r="AD763" s="210">
        <v>0</v>
      </c>
      <c r="AE763" s="210">
        <v>0</v>
      </c>
      <c r="AF763" s="210" t="str">
        <f t="shared" si="88"/>
        <v/>
      </c>
      <c r="AG763" s="210" t="str">
        <f>VLOOKUP(O763,'Flugplan Summen'!$C$9:$N$33,12,0)</f>
        <v>73H</v>
      </c>
      <c r="AH763" s="451">
        <f t="shared" si="89"/>
        <v>45123.465277777781</v>
      </c>
      <c r="AI763" s="451">
        <f t="shared" si="90"/>
        <v>45123.506944444445</v>
      </c>
      <c r="AJ763" s="451" t="str">
        <f t="shared" si="91"/>
        <v/>
      </c>
      <c r="AK763" s="451" t="str">
        <f t="shared" si="92"/>
        <v/>
      </c>
      <c r="AL763" s="451" t="str">
        <f t="shared" si="93"/>
        <v/>
      </c>
      <c r="AM763" s="451" t="str">
        <f t="shared" si="94"/>
        <v/>
      </c>
      <c r="AN763" s="203">
        <f t="shared" si="95"/>
        <v>1</v>
      </c>
      <c r="AO763" s="454">
        <f>INDEX(INP_VIS_08a_Gerätemenge!$D$29:$N$94,MATCH(AO$2,INP_VIS_08a_Gerätemenge!$C$29:$C$94,0),MATCH($AG763,INP_VIS_08a_Gerätemenge!$D$12:$N$12,0))</f>
        <v>0</v>
      </c>
      <c r="AP763" s="454">
        <f>INDEX(INP_VIS_08a_Gerätemenge!$D$29:$N$94,MATCH(AP$2,INP_VIS_08a_Gerätemenge!$C$29:$C$94,0),MATCH($AG763,INP_VIS_08a_Gerätemenge!$D$12:$N$12,0))</f>
        <v>3</v>
      </c>
      <c r="AQ763" s="454">
        <f>INDEX(INP_VIS_08a_Gerätemenge!$D$29:$N$94,MATCH(AQ$2,INP_VIS_08a_Gerätemenge!$C$29:$C$94,0),MATCH($AG763,INP_VIS_08a_Gerätemenge!$D$12:$N$12,0))</f>
        <v>1</v>
      </c>
      <c r="AR763" s="454">
        <f>INDEX(INP_VIS_08a_Gerätemenge!$D$29:$N$94,MATCH(AR$2,INP_VIS_08a_Gerätemenge!$C$29:$C$94,0),MATCH($AG763,INP_VIS_08a_Gerätemenge!$D$12:$N$12,0))</f>
        <v>0</v>
      </c>
      <c r="AS763" s="454">
        <f>INDEX(INP_VIS_08a_Gerätemenge!$D$29:$N$94,MATCH(AS$2,INP_VIS_08a_Gerätemenge!$C$29:$C$94,0),MATCH($AG763,INP_VIS_08a_Gerätemenge!$D$12:$N$12,0))</f>
        <v>0</v>
      </c>
      <c r="AT763" s="454">
        <f>INDEX(INP_VIS_08a_Gerätemenge!$D$29:$N$94,MATCH(AT$2,INP_VIS_08a_Gerätemenge!$C$29:$C$94,0),MATCH($AG763,INP_VIS_08a_Gerätemenge!$D$12:$N$12,0))</f>
        <v>0</v>
      </c>
      <c r="AU763" s="454">
        <f>INDEX(INP_VIS_08a_Gerätemenge!$D$29:$N$94,MATCH(AU$2,INP_VIS_08a_Gerätemenge!$C$29:$C$94,0),MATCH($AG763,INP_VIS_08a_Gerätemenge!$D$12:$N$12,0))</f>
        <v>0</v>
      </c>
      <c r="AV763" s="454">
        <f>INDEX(INP_VIS_08a_Gerätemenge!$D$29:$N$94,MATCH(AV$2,INP_VIS_08a_Gerätemenge!$C$29:$C$94,0),MATCH($AG763,INP_VIS_08a_Gerätemenge!$D$12:$N$12,0))</f>
        <v>24</v>
      </c>
      <c r="AW763" s="454">
        <f>INDEX(INP_VIS_08a_Gerätemenge!$D$29:$N$94,MATCH(AW$2,INP_VIS_08a_Gerätemenge!$C$29:$C$94,0),MATCH($AG763,INP_VIS_08a_Gerätemenge!$D$12:$N$12,0))</f>
        <v>0</v>
      </c>
      <c r="AX763" s="454">
        <f>INDEX(INP_VIS_08a_Gerätemenge!$D$29:$N$94,MATCH(AX$2,INP_VIS_08a_Gerätemenge!$C$29:$C$94,0),MATCH($AG763,INP_VIS_08a_Gerätemenge!$D$12:$N$12,0))</f>
        <v>0</v>
      </c>
      <c r="AY763" s="454">
        <f>INDEX(INP_VIS_08a_Gerätemenge!$D$29:$N$94,MATCH(AY$2,INP_VIS_08a_Gerätemenge!$C$29:$C$94,0),MATCH($AG763,INP_VIS_08a_Gerätemenge!$D$12:$N$12,0))</f>
        <v>1</v>
      </c>
      <c r="AZ763" s="454">
        <f>INDEX(INP_VIS_08a_Gerätemenge!$D$29:$N$94,MATCH(AZ$2,INP_VIS_08a_Gerätemenge!$C$29:$C$94,0),MATCH($AG763,INP_VIS_08a_Gerätemenge!$D$12:$N$12,0))</f>
        <v>0</v>
      </c>
      <c r="BA763" s="454">
        <f>INDEX(INP_VIS_08a_Gerätemenge!$D$29:$N$94,MATCH(BA$2,INP_VIS_08a_Gerätemenge!$C$29:$C$94,0),MATCH($AG763,INP_VIS_08a_Gerätemenge!$D$12:$N$12,0))</f>
        <v>2</v>
      </c>
      <c r="BB763" s="454">
        <f>INDEX(INP_VIS_08a_Gerätemenge!$D$29:$N$94,MATCH(BB$2,INP_VIS_08a_Gerätemenge!$C$29:$C$94,0),MATCH($AG763,INP_VIS_08a_Gerätemenge!$D$12:$N$12,0))</f>
        <v>1</v>
      </c>
      <c r="BC763" s="454">
        <f>INDEX(INP_VIS_08a_Gerätemenge!$D$29:$N$94,MATCH(BC$2,INP_VIS_08a_Gerätemenge!$C$29:$C$94,0),MATCH($AG763,INP_VIS_08a_Gerätemenge!$D$12:$N$12,0))</f>
        <v>0</v>
      </c>
      <c r="BD763" s="454">
        <f>INDEX(INP_VIS_08a_Gerätemenge!$D$29:$N$94,MATCH(BD$2,INP_VIS_08a_Gerätemenge!$C$29:$C$94,0),MATCH($AG763,INP_VIS_08a_Gerätemenge!$D$12:$N$12,0))</f>
        <v>0</v>
      </c>
      <c r="BE763" s="454">
        <f>INDEX(INP_VIS_08a_Gerätemenge!$D$29:$N$94,MATCH(BE$2,INP_VIS_08a_Gerätemenge!$C$29:$C$94,0),MATCH($AG763,INP_VIS_08a_Gerätemenge!$D$12:$N$12,0))</f>
        <v>0</v>
      </c>
      <c r="BF763" s="454">
        <f>INDEX(INP_VIS_08a_Gerätemenge!$D$29:$N$94,MATCH(BF$2,INP_VIS_08a_Gerätemenge!$C$29:$C$94,0),MATCH($AG763,INP_VIS_08a_Gerätemenge!$D$12:$N$12,0))</f>
        <v>1</v>
      </c>
      <c r="BG763" s="454">
        <f>INDEX(INP_VIS_08a_Gerätemenge!$D$29:$N$94,MATCH(BG$2,INP_VIS_08a_Gerätemenge!$C$29:$C$94,0),MATCH($AG763,INP_VIS_08a_Gerätemenge!$D$12:$N$12,0))</f>
        <v>0</v>
      </c>
      <c r="BH763" s="454">
        <f>INDEX(INP_VIS_08a_Gerätemenge!$D$29:$N$94,MATCH(BH$2,INP_VIS_08a_Gerätemenge!$C$29:$C$94,0),MATCH($AG763,INP_VIS_08a_Gerätemenge!$D$12:$N$12,0))</f>
        <v>1</v>
      </c>
    </row>
    <row r="764" spans="1:60">
      <c r="A764" s="208">
        <v>7</v>
      </c>
      <c r="B764" s="209">
        <v>45123</v>
      </c>
      <c r="C764" s="208" t="s">
        <v>628</v>
      </c>
      <c r="D764" s="208" t="s">
        <v>375</v>
      </c>
      <c r="E764" s="208" t="s">
        <v>745</v>
      </c>
      <c r="F764" s="208" t="s">
        <v>573</v>
      </c>
      <c r="H764" s="208" t="s">
        <v>372</v>
      </c>
      <c r="I764" s="210" t="s">
        <v>502</v>
      </c>
      <c r="J764" s="210" t="s">
        <v>400</v>
      </c>
      <c r="K764" s="210">
        <v>162</v>
      </c>
      <c r="L764" s="210">
        <v>81</v>
      </c>
      <c r="M764" s="210">
        <v>0</v>
      </c>
      <c r="N764" s="210">
        <v>0</v>
      </c>
      <c r="O764" s="208" t="s">
        <v>290</v>
      </c>
      <c r="P764" s="208">
        <v>180</v>
      </c>
      <c r="Q764" s="208" t="s">
        <v>26</v>
      </c>
      <c r="R764" s="208">
        <v>7</v>
      </c>
      <c r="S764" s="209">
        <v>45123</v>
      </c>
      <c r="T764" s="208" t="s">
        <v>954</v>
      </c>
      <c r="U764" s="208" t="s">
        <v>375</v>
      </c>
      <c r="V764" s="208" t="s">
        <v>407</v>
      </c>
      <c r="W764" s="208" t="s">
        <v>408</v>
      </c>
      <c r="Y764" s="208" t="s">
        <v>372</v>
      </c>
      <c r="Z764" s="210" t="s">
        <v>449</v>
      </c>
      <c r="AA764" s="210" t="s">
        <v>400</v>
      </c>
      <c r="AB764" s="210">
        <v>162</v>
      </c>
      <c r="AC764" s="210">
        <v>146</v>
      </c>
      <c r="AD764" s="210">
        <v>0</v>
      </c>
      <c r="AE764" s="210">
        <v>0</v>
      </c>
      <c r="AF764" s="210" t="str">
        <f t="shared" si="88"/>
        <v/>
      </c>
      <c r="AG764" s="210">
        <f>VLOOKUP(O764,'Flugplan Summen'!$C$9:$N$33,12,0)</f>
        <v>320</v>
      </c>
      <c r="AH764" s="451">
        <f t="shared" si="89"/>
        <v>45123.472222222226</v>
      </c>
      <c r="AI764" s="451">
        <f t="shared" si="90"/>
        <v>45123.5</v>
      </c>
      <c r="AJ764" s="451" t="str">
        <f t="shared" si="91"/>
        <v/>
      </c>
      <c r="AK764" s="451" t="str">
        <f t="shared" si="92"/>
        <v/>
      </c>
      <c r="AL764" s="451" t="str">
        <f t="shared" si="93"/>
        <v/>
      </c>
      <c r="AM764" s="451" t="str">
        <f t="shared" si="94"/>
        <v/>
      </c>
      <c r="AN764" s="203">
        <f t="shared" si="95"/>
        <v>1</v>
      </c>
      <c r="AO764" s="454">
        <f>INDEX(INP_VIS_08a_Gerätemenge!$D$29:$N$94,MATCH(AO$2,INP_VIS_08a_Gerätemenge!$C$29:$C$94,0),MATCH($AG764,INP_VIS_08a_Gerätemenge!$D$12:$N$12,0))</f>
        <v>0</v>
      </c>
      <c r="AP764" s="454">
        <f>INDEX(INP_VIS_08a_Gerätemenge!$D$29:$N$94,MATCH(AP$2,INP_VIS_08a_Gerätemenge!$C$29:$C$94,0),MATCH($AG764,INP_VIS_08a_Gerätemenge!$D$12:$N$12,0))</f>
        <v>3</v>
      </c>
      <c r="AQ764" s="454">
        <f>INDEX(INP_VIS_08a_Gerätemenge!$D$29:$N$94,MATCH(AQ$2,INP_VIS_08a_Gerätemenge!$C$29:$C$94,0),MATCH($AG764,INP_VIS_08a_Gerätemenge!$D$12:$N$12,0))</f>
        <v>1</v>
      </c>
      <c r="AR764" s="454">
        <f>INDEX(INP_VIS_08a_Gerätemenge!$D$29:$N$94,MATCH(AR$2,INP_VIS_08a_Gerätemenge!$C$29:$C$94,0),MATCH($AG764,INP_VIS_08a_Gerätemenge!$D$12:$N$12,0))</f>
        <v>0</v>
      </c>
      <c r="AS764" s="454">
        <f>INDEX(INP_VIS_08a_Gerätemenge!$D$29:$N$94,MATCH(AS$2,INP_VIS_08a_Gerätemenge!$C$29:$C$94,0),MATCH($AG764,INP_VIS_08a_Gerätemenge!$D$12:$N$12,0))</f>
        <v>0</v>
      </c>
      <c r="AT764" s="454">
        <f>INDEX(INP_VIS_08a_Gerätemenge!$D$29:$N$94,MATCH(AT$2,INP_VIS_08a_Gerätemenge!$C$29:$C$94,0),MATCH($AG764,INP_VIS_08a_Gerätemenge!$D$12:$N$12,0))</f>
        <v>0</v>
      </c>
      <c r="AU764" s="454">
        <f>INDEX(INP_VIS_08a_Gerätemenge!$D$29:$N$94,MATCH(AU$2,INP_VIS_08a_Gerätemenge!$C$29:$C$94,0),MATCH($AG764,INP_VIS_08a_Gerätemenge!$D$12:$N$12,0))</f>
        <v>0</v>
      </c>
      <c r="AV764" s="454">
        <f>INDEX(INP_VIS_08a_Gerätemenge!$D$29:$N$94,MATCH(AV$2,INP_VIS_08a_Gerätemenge!$C$29:$C$94,0),MATCH($AG764,INP_VIS_08a_Gerätemenge!$D$12:$N$12,0))</f>
        <v>20</v>
      </c>
      <c r="AW764" s="454">
        <f>INDEX(INP_VIS_08a_Gerätemenge!$D$29:$N$94,MATCH(AW$2,INP_VIS_08a_Gerätemenge!$C$29:$C$94,0),MATCH($AG764,INP_VIS_08a_Gerätemenge!$D$12:$N$12,0))</f>
        <v>0</v>
      </c>
      <c r="AX764" s="454">
        <f>INDEX(INP_VIS_08a_Gerätemenge!$D$29:$N$94,MATCH(AX$2,INP_VIS_08a_Gerätemenge!$C$29:$C$94,0),MATCH($AG764,INP_VIS_08a_Gerätemenge!$D$12:$N$12,0))</f>
        <v>0</v>
      </c>
      <c r="AY764" s="454">
        <f>INDEX(INP_VIS_08a_Gerätemenge!$D$29:$N$94,MATCH(AY$2,INP_VIS_08a_Gerätemenge!$C$29:$C$94,0),MATCH($AG764,INP_VIS_08a_Gerätemenge!$D$12:$N$12,0))</f>
        <v>0</v>
      </c>
      <c r="AZ764" s="454">
        <f>INDEX(INP_VIS_08a_Gerätemenge!$D$29:$N$94,MATCH(AZ$2,INP_VIS_08a_Gerätemenge!$C$29:$C$94,0),MATCH($AG764,INP_VIS_08a_Gerätemenge!$D$12:$N$12,0))</f>
        <v>0</v>
      </c>
      <c r="BA764" s="454">
        <f>INDEX(INP_VIS_08a_Gerätemenge!$D$29:$N$94,MATCH(BA$2,INP_VIS_08a_Gerätemenge!$C$29:$C$94,0),MATCH($AG764,INP_VIS_08a_Gerätemenge!$D$12:$N$12,0))</f>
        <v>0</v>
      </c>
      <c r="BB764" s="454">
        <f>INDEX(INP_VIS_08a_Gerätemenge!$D$29:$N$94,MATCH(BB$2,INP_VIS_08a_Gerätemenge!$C$29:$C$94,0),MATCH($AG764,INP_VIS_08a_Gerätemenge!$D$12:$N$12,0))</f>
        <v>1</v>
      </c>
      <c r="BC764" s="454">
        <f>INDEX(INP_VIS_08a_Gerätemenge!$D$29:$N$94,MATCH(BC$2,INP_VIS_08a_Gerätemenge!$C$29:$C$94,0),MATCH($AG764,INP_VIS_08a_Gerätemenge!$D$12:$N$12,0))</f>
        <v>0</v>
      </c>
      <c r="BD764" s="454">
        <f>INDEX(INP_VIS_08a_Gerätemenge!$D$29:$N$94,MATCH(BD$2,INP_VIS_08a_Gerätemenge!$C$29:$C$94,0),MATCH($AG764,INP_VIS_08a_Gerätemenge!$D$12:$N$12,0))</f>
        <v>0</v>
      </c>
      <c r="BE764" s="454">
        <f>INDEX(INP_VIS_08a_Gerätemenge!$D$29:$N$94,MATCH(BE$2,INP_VIS_08a_Gerätemenge!$C$29:$C$94,0),MATCH($AG764,INP_VIS_08a_Gerätemenge!$D$12:$N$12,0))</f>
        <v>0</v>
      </c>
      <c r="BF764" s="454">
        <f>INDEX(INP_VIS_08a_Gerätemenge!$D$29:$N$94,MATCH(BF$2,INP_VIS_08a_Gerätemenge!$C$29:$C$94,0),MATCH($AG764,INP_VIS_08a_Gerätemenge!$D$12:$N$12,0))</f>
        <v>1</v>
      </c>
      <c r="BG764" s="454">
        <f>INDEX(INP_VIS_08a_Gerätemenge!$D$29:$N$94,MATCH(BG$2,INP_VIS_08a_Gerätemenge!$C$29:$C$94,0),MATCH($AG764,INP_VIS_08a_Gerätemenge!$D$12:$N$12,0))</f>
        <v>0</v>
      </c>
      <c r="BH764" s="454">
        <f>INDEX(INP_VIS_08a_Gerätemenge!$D$29:$N$94,MATCH(BH$2,INP_VIS_08a_Gerätemenge!$C$29:$C$94,0),MATCH($AG764,INP_VIS_08a_Gerätemenge!$D$12:$N$12,0))</f>
        <v>1</v>
      </c>
    </row>
    <row r="765" spans="1:60">
      <c r="A765" s="208">
        <v>7</v>
      </c>
      <c r="B765" s="209">
        <v>45123</v>
      </c>
      <c r="C765" s="208" t="s">
        <v>628</v>
      </c>
      <c r="D765" s="208" t="s">
        <v>369</v>
      </c>
      <c r="E765" s="208" t="s">
        <v>637</v>
      </c>
      <c r="F765" s="208" t="s">
        <v>408</v>
      </c>
      <c r="H765" s="208" t="s">
        <v>372</v>
      </c>
      <c r="I765" s="210" t="s">
        <v>508</v>
      </c>
      <c r="J765" s="210" t="s">
        <v>391</v>
      </c>
      <c r="K765" s="210">
        <v>162</v>
      </c>
      <c r="L765" s="210">
        <v>162</v>
      </c>
      <c r="M765" s="210">
        <v>0</v>
      </c>
      <c r="N765" s="210">
        <v>0</v>
      </c>
      <c r="O765" s="208" t="s">
        <v>290</v>
      </c>
      <c r="P765" s="208">
        <v>180</v>
      </c>
      <c r="Q765" s="208" t="s">
        <v>26</v>
      </c>
      <c r="R765" s="208">
        <v>7</v>
      </c>
      <c r="S765" s="209">
        <v>45123</v>
      </c>
      <c r="T765" s="208" t="s">
        <v>642</v>
      </c>
      <c r="U765" s="208" t="s">
        <v>369</v>
      </c>
      <c r="V765" s="208" t="s">
        <v>1061</v>
      </c>
      <c r="W765" s="208" t="s">
        <v>652</v>
      </c>
      <c r="Y765" s="208" t="s">
        <v>372</v>
      </c>
      <c r="Z765" s="210" t="s">
        <v>390</v>
      </c>
      <c r="AA765" s="210" t="s">
        <v>391</v>
      </c>
      <c r="AB765" s="210">
        <v>162</v>
      </c>
      <c r="AC765" s="210">
        <v>162</v>
      </c>
      <c r="AD765" s="210">
        <v>0</v>
      </c>
      <c r="AE765" s="210">
        <v>0</v>
      </c>
      <c r="AF765" s="210" t="str">
        <f t="shared" si="88"/>
        <v>j</v>
      </c>
      <c r="AG765" s="210">
        <f>VLOOKUP(O765,'Flugplan Summen'!$C$9:$N$33,12,0)</f>
        <v>320</v>
      </c>
      <c r="AH765" s="451" t="str">
        <f t="shared" si="89"/>
        <v/>
      </c>
      <c r="AI765" s="451" t="str">
        <f t="shared" si="90"/>
        <v/>
      </c>
      <c r="AJ765" s="451">
        <f t="shared" si="91"/>
        <v>45123.472222222226</v>
      </c>
      <c r="AK765" s="451">
        <f t="shared" si="92"/>
        <v>45123.503472222226</v>
      </c>
      <c r="AL765" s="451">
        <f t="shared" si="93"/>
        <v>45123.513888888883</v>
      </c>
      <c r="AM765" s="451">
        <f t="shared" si="94"/>
        <v>45123.545138888883</v>
      </c>
      <c r="AN765" s="203">
        <f t="shared" si="95"/>
        <v>1</v>
      </c>
      <c r="AO765" s="454">
        <f>INDEX(INP_VIS_08a_Gerätemenge!$D$29:$N$94,MATCH(AO$2,INP_VIS_08a_Gerätemenge!$C$29:$C$94,0),MATCH($AG765,INP_VIS_08a_Gerätemenge!$D$12:$N$12,0))</f>
        <v>0</v>
      </c>
      <c r="AP765" s="454">
        <f>INDEX(INP_VIS_08a_Gerätemenge!$D$29:$N$94,MATCH(AP$2,INP_VIS_08a_Gerätemenge!$C$29:$C$94,0),MATCH($AG765,INP_VIS_08a_Gerätemenge!$D$12:$N$12,0))</f>
        <v>3</v>
      </c>
      <c r="AQ765" s="454">
        <f>INDEX(INP_VIS_08a_Gerätemenge!$D$29:$N$94,MATCH(AQ$2,INP_VIS_08a_Gerätemenge!$C$29:$C$94,0),MATCH($AG765,INP_VIS_08a_Gerätemenge!$D$12:$N$12,0))</f>
        <v>1</v>
      </c>
      <c r="AR765" s="454">
        <f>INDEX(INP_VIS_08a_Gerätemenge!$D$29:$N$94,MATCH(AR$2,INP_VIS_08a_Gerätemenge!$C$29:$C$94,0),MATCH($AG765,INP_VIS_08a_Gerätemenge!$D$12:$N$12,0))</f>
        <v>0</v>
      </c>
      <c r="AS765" s="454">
        <f>INDEX(INP_VIS_08a_Gerätemenge!$D$29:$N$94,MATCH(AS$2,INP_VIS_08a_Gerätemenge!$C$29:$C$94,0),MATCH($AG765,INP_VIS_08a_Gerätemenge!$D$12:$N$12,0))</f>
        <v>0</v>
      </c>
      <c r="AT765" s="454">
        <f>INDEX(INP_VIS_08a_Gerätemenge!$D$29:$N$94,MATCH(AT$2,INP_VIS_08a_Gerätemenge!$C$29:$C$94,0),MATCH($AG765,INP_VIS_08a_Gerätemenge!$D$12:$N$12,0))</f>
        <v>0</v>
      </c>
      <c r="AU765" s="454">
        <f>INDEX(INP_VIS_08a_Gerätemenge!$D$29:$N$94,MATCH(AU$2,INP_VIS_08a_Gerätemenge!$C$29:$C$94,0),MATCH($AG765,INP_VIS_08a_Gerätemenge!$D$12:$N$12,0))</f>
        <v>0</v>
      </c>
      <c r="AV765" s="454">
        <f>INDEX(INP_VIS_08a_Gerätemenge!$D$29:$N$94,MATCH(AV$2,INP_VIS_08a_Gerätemenge!$C$29:$C$94,0),MATCH($AG765,INP_VIS_08a_Gerätemenge!$D$12:$N$12,0))</f>
        <v>20</v>
      </c>
      <c r="AW765" s="454">
        <f>INDEX(INP_VIS_08a_Gerätemenge!$D$29:$N$94,MATCH(AW$2,INP_VIS_08a_Gerätemenge!$C$29:$C$94,0),MATCH($AG765,INP_VIS_08a_Gerätemenge!$D$12:$N$12,0))</f>
        <v>0</v>
      </c>
      <c r="AX765" s="454">
        <f>INDEX(INP_VIS_08a_Gerätemenge!$D$29:$N$94,MATCH(AX$2,INP_VIS_08a_Gerätemenge!$C$29:$C$94,0),MATCH($AG765,INP_VIS_08a_Gerätemenge!$D$12:$N$12,0))</f>
        <v>0</v>
      </c>
      <c r="AY765" s="454">
        <f>INDEX(INP_VIS_08a_Gerätemenge!$D$29:$N$94,MATCH(AY$2,INP_VIS_08a_Gerätemenge!$C$29:$C$94,0),MATCH($AG765,INP_VIS_08a_Gerätemenge!$D$12:$N$12,0))</f>
        <v>0</v>
      </c>
      <c r="AZ765" s="454">
        <f>INDEX(INP_VIS_08a_Gerätemenge!$D$29:$N$94,MATCH(AZ$2,INP_VIS_08a_Gerätemenge!$C$29:$C$94,0),MATCH($AG765,INP_VIS_08a_Gerätemenge!$D$12:$N$12,0))</f>
        <v>0</v>
      </c>
      <c r="BA765" s="454">
        <f>INDEX(INP_VIS_08a_Gerätemenge!$D$29:$N$94,MATCH(BA$2,INP_VIS_08a_Gerätemenge!$C$29:$C$94,0),MATCH($AG765,INP_VIS_08a_Gerätemenge!$D$12:$N$12,0))</f>
        <v>0</v>
      </c>
      <c r="BB765" s="454">
        <f>INDEX(INP_VIS_08a_Gerätemenge!$D$29:$N$94,MATCH(BB$2,INP_VIS_08a_Gerätemenge!$C$29:$C$94,0),MATCH($AG765,INP_VIS_08a_Gerätemenge!$D$12:$N$12,0))</f>
        <v>1</v>
      </c>
      <c r="BC765" s="454">
        <f>INDEX(INP_VIS_08a_Gerätemenge!$D$29:$N$94,MATCH(BC$2,INP_VIS_08a_Gerätemenge!$C$29:$C$94,0),MATCH($AG765,INP_VIS_08a_Gerätemenge!$D$12:$N$12,0))</f>
        <v>0</v>
      </c>
      <c r="BD765" s="454">
        <f>INDEX(INP_VIS_08a_Gerätemenge!$D$29:$N$94,MATCH(BD$2,INP_VIS_08a_Gerätemenge!$C$29:$C$94,0),MATCH($AG765,INP_VIS_08a_Gerätemenge!$D$12:$N$12,0))</f>
        <v>0</v>
      </c>
      <c r="BE765" s="454">
        <f>INDEX(INP_VIS_08a_Gerätemenge!$D$29:$N$94,MATCH(BE$2,INP_VIS_08a_Gerätemenge!$C$29:$C$94,0),MATCH($AG765,INP_VIS_08a_Gerätemenge!$D$12:$N$12,0))</f>
        <v>0</v>
      </c>
      <c r="BF765" s="454">
        <f>INDEX(INP_VIS_08a_Gerätemenge!$D$29:$N$94,MATCH(BF$2,INP_VIS_08a_Gerätemenge!$C$29:$C$94,0),MATCH($AG765,INP_VIS_08a_Gerätemenge!$D$12:$N$12,0))</f>
        <v>1</v>
      </c>
      <c r="BG765" s="454">
        <f>INDEX(INP_VIS_08a_Gerätemenge!$D$29:$N$94,MATCH(BG$2,INP_VIS_08a_Gerätemenge!$C$29:$C$94,0),MATCH($AG765,INP_VIS_08a_Gerätemenge!$D$12:$N$12,0))</f>
        <v>0</v>
      </c>
      <c r="BH765" s="454">
        <f>INDEX(INP_VIS_08a_Gerätemenge!$D$29:$N$94,MATCH(BH$2,INP_VIS_08a_Gerätemenge!$C$29:$C$94,0),MATCH($AG765,INP_VIS_08a_Gerätemenge!$D$12:$N$12,0))</f>
        <v>1</v>
      </c>
    </row>
    <row r="766" spans="1:60">
      <c r="A766" s="208">
        <v>7</v>
      </c>
      <c r="B766" s="209">
        <v>45123</v>
      </c>
      <c r="C766" s="208" t="s">
        <v>1189</v>
      </c>
      <c r="D766" s="208" t="s">
        <v>589</v>
      </c>
      <c r="E766" s="208" t="s">
        <v>558</v>
      </c>
      <c r="F766" s="208" t="s">
        <v>452</v>
      </c>
      <c r="H766" s="208" t="s">
        <v>372</v>
      </c>
      <c r="I766" s="210" t="s">
        <v>502</v>
      </c>
      <c r="J766" s="210" t="s">
        <v>464</v>
      </c>
      <c r="K766" s="210">
        <v>130</v>
      </c>
      <c r="L766" s="210">
        <v>65</v>
      </c>
      <c r="M766" s="210">
        <v>0</v>
      </c>
      <c r="N766" s="210">
        <v>0</v>
      </c>
      <c r="O766" s="208" t="s">
        <v>290</v>
      </c>
      <c r="P766" s="208">
        <v>186</v>
      </c>
      <c r="Q766" s="208" t="s">
        <v>26</v>
      </c>
      <c r="R766" s="208">
        <v>7</v>
      </c>
      <c r="S766" s="209">
        <v>45123</v>
      </c>
      <c r="T766" s="208" t="s">
        <v>653</v>
      </c>
      <c r="U766" s="208" t="s">
        <v>589</v>
      </c>
      <c r="V766" s="208" t="s">
        <v>590</v>
      </c>
      <c r="W766" s="208" t="s">
        <v>452</v>
      </c>
      <c r="Y766" s="208" t="s">
        <v>372</v>
      </c>
      <c r="Z766" s="210" t="s">
        <v>463</v>
      </c>
      <c r="AA766" s="210" t="s">
        <v>464</v>
      </c>
      <c r="AB766" s="210">
        <v>130</v>
      </c>
      <c r="AC766" s="210">
        <v>65</v>
      </c>
      <c r="AD766" s="210">
        <v>0</v>
      </c>
      <c r="AE766" s="210">
        <v>0</v>
      </c>
      <c r="AF766" s="210" t="str">
        <f t="shared" si="88"/>
        <v/>
      </c>
      <c r="AG766" s="210">
        <f>VLOOKUP(O766,'Flugplan Summen'!$C$9:$N$33,12,0)</f>
        <v>320</v>
      </c>
      <c r="AH766" s="451">
        <f t="shared" si="89"/>
        <v>45123.482638888891</v>
      </c>
      <c r="AI766" s="451">
        <f t="shared" si="90"/>
        <v>45123.510416666672</v>
      </c>
      <c r="AJ766" s="451" t="str">
        <f t="shared" si="91"/>
        <v/>
      </c>
      <c r="AK766" s="451" t="str">
        <f t="shared" si="92"/>
        <v/>
      </c>
      <c r="AL766" s="451" t="str">
        <f t="shared" si="93"/>
        <v/>
      </c>
      <c r="AM766" s="451" t="str">
        <f t="shared" si="94"/>
        <v/>
      </c>
      <c r="AN766" s="203">
        <f t="shared" si="95"/>
        <v>1</v>
      </c>
      <c r="AO766" s="454">
        <f>INDEX(INP_VIS_08a_Gerätemenge!$D$29:$N$94,MATCH(AO$2,INP_VIS_08a_Gerätemenge!$C$29:$C$94,0),MATCH($AG766,INP_VIS_08a_Gerätemenge!$D$12:$N$12,0))</f>
        <v>0</v>
      </c>
      <c r="AP766" s="454">
        <f>INDEX(INP_VIS_08a_Gerätemenge!$D$29:$N$94,MATCH(AP$2,INP_VIS_08a_Gerätemenge!$C$29:$C$94,0),MATCH($AG766,INP_VIS_08a_Gerätemenge!$D$12:$N$12,0))</f>
        <v>3</v>
      </c>
      <c r="AQ766" s="454">
        <f>INDEX(INP_VIS_08a_Gerätemenge!$D$29:$N$94,MATCH(AQ$2,INP_VIS_08a_Gerätemenge!$C$29:$C$94,0),MATCH($AG766,INP_VIS_08a_Gerätemenge!$D$12:$N$12,0))</f>
        <v>1</v>
      </c>
      <c r="AR766" s="454">
        <f>INDEX(INP_VIS_08a_Gerätemenge!$D$29:$N$94,MATCH(AR$2,INP_VIS_08a_Gerätemenge!$C$29:$C$94,0),MATCH($AG766,INP_VIS_08a_Gerätemenge!$D$12:$N$12,0))</f>
        <v>0</v>
      </c>
      <c r="AS766" s="454">
        <f>INDEX(INP_VIS_08a_Gerätemenge!$D$29:$N$94,MATCH(AS$2,INP_VIS_08a_Gerätemenge!$C$29:$C$94,0),MATCH($AG766,INP_VIS_08a_Gerätemenge!$D$12:$N$12,0))</f>
        <v>0</v>
      </c>
      <c r="AT766" s="454">
        <f>INDEX(INP_VIS_08a_Gerätemenge!$D$29:$N$94,MATCH(AT$2,INP_VIS_08a_Gerätemenge!$C$29:$C$94,0),MATCH($AG766,INP_VIS_08a_Gerätemenge!$D$12:$N$12,0))</f>
        <v>0</v>
      </c>
      <c r="AU766" s="454">
        <f>INDEX(INP_VIS_08a_Gerätemenge!$D$29:$N$94,MATCH(AU$2,INP_VIS_08a_Gerätemenge!$C$29:$C$94,0),MATCH($AG766,INP_VIS_08a_Gerätemenge!$D$12:$N$12,0))</f>
        <v>0</v>
      </c>
      <c r="AV766" s="454">
        <f>INDEX(INP_VIS_08a_Gerätemenge!$D$29:$N$94,MATCH(AV$2,INP_VIS_08a_Gerätemenge!$C$29:$C$94,0),MATCH($AG766,INP_VIS_08a_Gerätemenge!$D$12:$N$12,0))</f>
        <v>20</v>
      </c>
      <c r="AW766" s="454">
        <f>INDEX(INP_VIS_08a_Gerätemenge!$D$29:$N$94,MATCH(AW$2,INP_VIS_08a_Gerätemenge!$C$29:$C$94,0),MATCH($AG766,INP_VIS_08a_Gerätemenge!$D$12:$N$12,0))</f>
        <v>0</v>
      </c>
      <c r="AX766" s="454">
        <f>INDEX(INP_VIS_08a_Gerätemenge!$D$29:$N$94,MATCH(AX$2,INP_VIS_08a_Gerätemenge!$C$29:$C$94,0),MATCH($AG766,INP_VIS_08a_Gerätemenge!$D$12:$N$12,0))</f>
        <v>0</v>
      </c>
      <c r="AY766" s="454">
        <f>INDEX(INP_VIS_08a_Gerätemenge!$D$29:$N$94,MATCH(AY$2,INP_VIS_08a_Gerätemenge!$C$29:$C$94,0),MATCH($AG766,INP_VIS_08a_Gerätemenge!$D$12:$N$12,0))</f>
        <v>0</v>
      </c>
      <c r="AZ766" s="454">
        <f>INDEX(INP_VIS_08a_Gerätemenge!$D$29:$N$94,MATCH(AZ$2,INP_VIS_08a_Gerätemenge!$C$29:$C$94,0),MATCH($AG766,INP_VIS_08a_Gerätemenge!$D$12:$N$12,0))</f>
        <v>0</v>
      </c>
      <c r="BA766" s="454">
        <f>INDEX(INP_VIS_08a_Gerätemenge!$D$29:$N$94,MATCH(BA$2,INP_VIS_08a_Gerätemenge!$C$29:$C$94,0),MATCH($AG766,INP_VIS_08a_Gerätemenge!$D$12:$N$12,0))</f>
        <v>0</v>
      </c>
      <c r="BB766" s="454">
        <f>INDEX(INP_VIS_08a_Gerätemenge!$D$29:$N$94,MATCH(BB$2,INP_VIS_08a_Gerätemenge!$C$29:$C$94,0),MATCH($AG766,INP_VIS_08a_Gerätemenge!$D$12:$N$12,0))</f>
        <v>1</v>
      </c>
      <c r="BC766" s="454">
        <f>INDEX(INP_VIS_08a_Gerätemenge!$D$29:$N$94,MATCH(BC$2,INP_VIS_08a_Gerätemenge!$C$29:$C$94,0),MATCH($AG766,INP_VIS_08a_Gerätemenge!$D$12:$N$12,0))</f>
        <v>0</v>
      </c>
      <c r="BD766" s="454">
        <f>INDEX(INP_VIS_08a_Gerätemenge!$D$29:$N$94,MATCH(BD$2,INP_VIS_08a_Gerätemenge!$C$29:$C$94,0),MATCH($AG766,INP_VIS_08a_Gerätemenge!$D$12:$N$12,0))</f>
        <v>0</v>
      </c>
      <c r="BE766" s="454">
        <f>INDEX(INP_VIS_08a_Gerätemenge!$D$29:$N$94,MATCH(BE$2,INP_VIS_08a_Gerätemenge!$C$29:$C$94,0),MATCH($AG766,INP_VIS_08a_Gerätemenge!$D$12:$N$12,0))</f>
        <v>0</v>
      </c>
      <c r="BF766" s="454">
        <f>INDEX(INP_VIS_08a_Gerätemenge!$D$29:$N$94,MATCH(BF$2,INP_VIS_08a_Gerätemenge!$C$29:$C$94,0),MATCH($AG766,INP_VIS_08a_Gerätemenge!$D$12:$N$12,0))</f>
        <v>1</v>
      </c>
      <c r="BG766" s="454">
        <f>INDEX(INP_VIS_08a_Gerätemenge!$D$29:$N$94,MATCH(BG$2,INP_VIS_08a_Gerätemenge!$C$29:$C$94,0),MATCH($AG766,INP_VIS_08a_Gerätemenge!$D$12:$N$12,0))</f>
        <v>0</v>
      </c>
      <c r="BH766" s="454">
        <f>INDEX(INP_VIS_08a_Gerätemenge!$D$29:$N$94,MATCH(BH$2,INP_VIS_08a_Gerätemenge!$C$29:$C$94,0),MATCH($AG766,INP_VIS_08a_Gerätemenge!$D$12:$N$12,0))</f>
        <v>1</v>
      </c>
    </row>
    <row r="767" spans="1:60">
      <c r="A767" s="208">
        <v>7</v>
      </c>
      <c r="B767" s="209">
        <v>45123</v>
      </c>
      <c r="C767" s="208" t="s">
        <v>625</v>
      </c>
      <c r="D767" s="208" t="s">
        <v>381</v>
      </c>
      <c r="E767" s="208" t="s">
        <v>1023</v>
      </c>
      <c r="F767" s="208" t="s">
        <v>371</v>
      </c>
      <c r="H767" s="208" t="s">
        <v>372</v>
      </c>
      <c r="I767" s="210" t="s">
        <v>502</v>
      </c>
      <c r="J767" s="210" t="s">
        <v>410</v>
      </c>
      <c r="K767" s="210">
        <v>170</v>
      </c>
      <c r="L767" s="210">
        <v>170</v>
      </c>
      <c r="M767" s="210">
        <v>0</v>
      </c>
      <c r="N767" s="210">
        <v>0</v>
      </c>
      <c r="O767" s="208" t="s">
        <v>289</v>
      </c>
      <c r="P767" s="208">
        <v>189</v>
      </c>
      <c r="Q767" s="208" t="s">
        <v>26</v>
      </c>
      <c r="R767" s="208">
        <v>7</v>
      </c>
      <c r="S767" s="209">
        <v>45123</v>
      </c>
      <c r="T767" s="208" t="s">
        <v>678</v>
      </c>
      <c r="U767" s="208" t="s">
        <v>381</v>
      </c>
      <c r="V767" s="208" t="s">
        <v>747</v>
      </c>
      <c r="W767" s="208" t="s">
        <v>732</v>
      </c>
      <c r="Y767" s="208" t="s">
        <v>372</v>
      </c>
      <c r="Z767" s="210" t="s">
        <v>399</v>
      </c>
      <c r="AA767" s="210" t="s">
        <v>410</v>
      </c>
      <c r="AB767" s="210">
        <v>170</v>
      </c>
      <c r="AC767" s="210">
        <v>170</v>
      </c>
      <c r="AD767" s="210">
        <v>0</v>
      </c>
      <c r="AE767" s="210">
        <v>0</v>
      </c>
      <c r="AF767" s="210" t="str">
        <f t="shared" si="88"/>
        <v>j</v>
      </c>
      <c r="AG767" s="210" t="str">
        <f>VLOOKUP(O767,'Flugplan Summen'!$C$9:$N$33,12,0)</f>
        <v>73H</v>
      </c>
      <c r="AH767" s="451" t="str">
        <f t="shared" si="89"/>
        <v/>
      </c>
      <c r="AI767" s="451" t="str">
        <f t="shared" si="90"/>
        <v/>
      </c>
      <c r="AJ767" s="451">
        <f t="shared" si="91"/>
        <v>45123.489583333336</v>
      </c>
      <c r="AK767" s="451">
        <f t="shared" si="92"/>
        <v>45123.520833333336</v>
      </c>
      <c r="AL767" s="451">
        <f t="shared" si="93"/>
        <v>45123.555555555555</v>
      </c>
      <c r="AM767" s="451">
        <f t="shared" si="94"/>
        <v>45123.586805555555</v>
      </c>
      <c r="AN767" s="203">
        <f t="shared" si="95"/>
        <v>1</v>
      </c>
      <c r="AO767" s="454">
        <f>INDEX(INP_VIS_08a_Gerätemenge!$D$29:$N$94,MATCH(AO$2,INP_VIS_08a_Gerätemenge!$C$29:$C$94,0),MATCH($AG767,INP_VIS_08a_Gerätemenge!$D$12:$N$12,0))</f>
        <v>0</v>
      </c>
      <c r="AP767" s="454">
        <f>INDEX(INP_VIS_08a_Gerätemenge!$D$29:$N$94,MATCH(AP$2,INP_VIS_08a_Gerätemenge!$C$29:$C$94,0),MATCH($AG767,INP_VIS_08a_Gerätemenge!$D$12:$N$12,0))</f>
        <v>3</v>
      </c>
      <c r="AQ767" s="454">
        <f>INDEX(INP_VIS_08a_Gerätemenge!$D$29:$N$94,MATCH(AQ$2,INP_VIS_08a_Gerätemenge!$C$29:$C$94,0),MATCH($AG767,INP_VIS_08a_Gerätemenge!$D$12:$N$12,0))</f>
        <v>1</v>
      </c>
      <c r="AR767" s="454">
        <f>INDEX(INP_VIS_08a_Gerätemenge!$D$29:$N$94,MATCH(AR$2,INP_VIS_08a_Gerätemenge!$C$29:$C$94,0),MATCH($AG767,INP_VIS_08a_Gerätemenge!$D$12:$N$12,0))</f>
        <v>0</v>
      </c>
      <c r="AS767" s="454">
        <f>INDEX(INP_VIS_08a_Gerätemenge!$D$29:$N$94,MATCH(AS$2,INP_VIS_08a_Gerätemenge!$C$29:$C$94,0),MATCH($AG767,INP_VIS_08a_Gerätemenge!$D$12:$N$12,0))</f>
        <v>0</v>
      </c>
      <c r="AT767" s="454">
        <f>INDEX(INP_VIS_08a_Gerätemenge!$D$29:$N$94,MATCH(AT$2,INP_VIS_08a_Gerätemenge!$C$29:$C$94,0),MATCH($AG767,INP_VIS_08a_Gerätemenge!$D$12:$N$12,0))</f>
        <v>0</v>
      </c>
      <c r="AU767" s="454">
        <f>INDEX(INP_VIS_08a_Gerätemenge!$D$29:$N$94,MATCH(AU$2,INP_VIS_08a_Gerätemenge!$C$29:$C$94,0),MATCH($AG767,INP_VIS_08a_Gerätemenge!$D$12:$N$12,0))</f>
        <v>0</v>
      </c>
      <c r="AV767" s="454">
        <f>INDEX(INP_VIS_08a_Gerätemenge!$D$29:$N$94,MATCH(AV$2,INP_VIS_08a_Gerätemenge!$C$29:$C$94,0),MATCH($AG767,INP_VIS_08a_Gerätemenge!$D$12:$N$12,0))</f>
        <v>24</v>
      </c>
      <c r="AW767" s="454">
        <f>INDEX(INP_VIS_08a_Gerätemenge!$D$29:$N$94,MATCH(AW$2,INP_VIS_08a_Gerätemenge!$C$29:$C$94,0),MATCH($AG767,INP_VIS_08a_Gerätemenge!$D$12:$N$12,0))</f>
        <v>0</v>
      </c>
      <c r="AX767" s="454">
        <f>INDEX(INP_VIS_08a_Gerätemenge!$D$29:$N$94,MATCH(AX$2,INP_VIS_08a_Gerätemenge!$C$29:$C$94,0),MATCH($AG767,INP_VIS_08a_Gerätemenge!$D$12:$N$12,0))</f>
        <v>0</v>
      </c>
      <c r="AY767" s="454">
        <f>INDEX(INP_VIS_08a_Gerätemenge!$D$29:$N$94,MATCH(AY$2,INP_VIS_08a_Gerätemenge!$C$29:$C$94,0),MATCH($AG767,INP_VIS_08a_Gerätemenge!$D$12:$N$12,0))</f>
        <v>1</v>
      </c>
      <c r="AZ767" s="454">
        <f>INDEX(INP_VIS_08a_Gerätemenge!$D$29:$N$94,MATCH(AZ$2,INP_VIS_08a_Gerätemenge!$C$29:$C$94,0),MATCH($AG767,INP_VIS_08a_Gerätemenge!$D$12:$N$12,0))</f>
        <v>0</v>
      </c>
      <c r="BA767" s="454">
        <f>INDEX(INP_VIS_08a_Gerätemenge!$D$29:$N$94,MATCH(BA$2,INP_VIS_08a_Gerätemenge!$C$29:$C$94,0),MATCH($AG767,INP_VIS_08a_Gerätemenge!$D$12:$N$12,0))</f>
        <v>2</v>
      </c>
      <c r="BB767" s="454">
        <f>INDEX(INP_VIS_08a_Gerätemenge!$D$29:$N$94,MATCH(BB$2,INP_VIS_08a_Gerätemenge!$C$29:$C$94,0),MATCH($AG767,INP_VIS_08a_Gerätemenge!$D$12:$N$12,0))</f>
        <v>1</v>
      </c>
      <c r="BC767" s="454">
        <f>INDEX(INP_VIS_08a_Gerätemenge!$D$29:$N$94,MATCH(BC$2,INP_VIS_08a_Gerätemenge!$C$29:$C$94,0),MATCH($AG767,INP_VIS_08a_Gerätemenge!$D$12:$N$12,0))</f>
        <v>0</v>
      </c>
      <c r="BD767" s="454">
        <f>INDEX(INP_VIS_08a_Gerätemenge!$D$29:$N$94,MATCH(BD$2,INP_VIS_08a_Gerätemenge!$C$29:$C$94,0),MATCH($AG767,INP_VIS_08a_Gerätemenge!$D$12:$N$12,0))</f>
        <v>0</v>
      </c>
      <c r="BE767" s="454">
        <f>INDEX(INP_VIS_08a_Gerätemenge!$D$29:$N$94,MATCH(BE$2,INP_VIS_08a_Gerätemenge!$C$29:$C$94,0),MATCH($AG767,INP_VIS_08a_Gerätemenge!$D$12:$N$12,0))</f>
        <v>0</v>
      </c>
      <c r="BF767" s="454">
        <f>INDEX(INP_VIS_08a_Gerätemenge!$D$29:$N$94,MATCH(BF$2,INP_VIS_08a_Gerätemenge!$C$29:$C$94,0),MATCH($AG767,INP_VIS_08a_Gerätemenge!$D$12:$N$12,0))</f>
        <v>1</v>
      </c>
      <c r="BG767" s="454">
        <f>INDEX(INP_VIS_08a_Gerätemenge!$D$29:$N$94,MATCH(BG$2,INP_VIS_08a_Gerätemenge!$C$29:$C$94,0),MATCH($AG767,INP_VIS_08a_Gerätemenge!$D$12:$N$12,0))</f>
        <v>0</v>
      </c>
      <c r="BH767" s="454">
        <f>INDEX(INP_VIS_08a_Gerätemenge!$D$29:$N$94,MATCH(BH$2,INP_VIS_08a_Gerätemenge!$C$29:$C$94,0),MATCH($AG767,INP_VIS_08a_Gerätemenge!$D$12:$N$12,0))</f>
        <v>1</v>
      </c>
    </row>
    <row r="768" spans="1:60">
      <c r="A768" s="208">
        <v>7</v>
      </c>
      <c r="B768" s="209">
        <v>45123</v>
      </c>
      <c r="C768" s="208" t="s">
        <v>954</v>
      </c>
      <c r="D768" s="208" t="s">
        <v>375</v>
      </c>
      <c r="E768" s="208" t="s">
        <v>654</v>
      </c>
      <c r="F768" s="208" t="s">
        <v>412</v>
      </c>
      <c r="H768" s="208" t="s">
        <v>372</v>
      </c>
      <c r="I768" s="210" t="s">
        <v>498</v>
      </c>
      <c r="J768" s="210" t="s">
        <v>405</v>
      </c>
      <c r="K768" s="210">
        <v>135</v>
      </c>
      <c r="L768" s="210">
        <v>68</v>
      </c>
      <c r="M768" s="210">
        <v>0</v>
      </c>
      <c r="N768" s="210">
        <v>0</v>
      </c>
      <c r="O768" s="208" t="s">
        <v>287</v>
      </c>
      <c r="P768" s="208">
        <v>150</v>
      </c>
      <c r="Q768" s="208" t="s">
        <v>26</v>
      </c>
      <c r="R768" s="208">
        <v>7</v>
      </c>
      <c r="S768" s="209">
        <v>45123</v>
      </c>
      <c r="T768" s="208" t="s">
        <v>1077</v>
      </c>
      <c r="U768" s="208" t="s">
        <v>375</v>
      </c>
      <c r="V768" s="208" t="s">
        <v>626</v>
      </c>
      <c r="W768" s="208" t="s">
        <v>627</v>
      </c>
      <c r="Y768" s="208" t="s">
        <v>372</v>
      </c>
      <c r="Z768" s="210" t="s">
        <v>404</v>
      </c>
      <c r="AA768" s="210" t="s">
        <v>405</v>
      </c>
      <c r="AB768" s="210">
        <v>135</v>
      </c>
      <c r="AC768" s="210">
        <v>68</v>
      </c>
      <c r="AD768" s="210">
        <v>0</v>
      </c>
      <c r="AE768" s="210">
        <v>0</v>
      </c>
      <c r="AF768" s="210" t="str">
        <f t="shared" si="88"/>
        <v>j</v>
      </c>
      <c r="AG768" s="210">
        <f>VLOOKUP(O768,'Flugplan Summen'!$C$9:$N$33,12,0)</f>
        <v>319</v>
      </c>
      <c r="AH768" s="451" t="str">
        <f t="shared" si="89"/>
        <v/>
      </c>
      <c r="AI768" s="451" t="str">
        <f t="shared" si="90"/>
        <v/>
      </c>
      <c r="AJ768" s="451">
        <f t="shared" si="91"/>
        <v>45123.5</v>
      </c>
      <c r="AK768" s="451">
        <f t="shared" si="92"/>
        <v>45123.53125</v>
      </c>
      <c r="AL768" s="451">
        <f t="shared" si="93"/>
        <v>45123.541666666664</v>
      </c>
      <c r="AM768" s="451">
        <f t="shared" si="94"/>
        <v>45123.572916666664</v>
      </c>
      <c r="AN768" s="203">
        <f t="shared" si="95"/>
        <v>1</v>
      </c>
      <c r="AO768" s="454">
        <f>INDEX(INP_VIS_08a_Gerätemenge!$D$29:$N$94,MATCH(AO$2,INP_VIS_08a_Gerätemenge!$C$29:$C$94,0),MATCH($AG768,INP_VIS_08a_Gerätemenge!$D$12:$N$12,0))</f>
        <v>0</v>
      </c>
      <c r="AP768" s="454">
        <f>INDEX(INP_VIS_08a_Gerätemenge!$D$29:$N$94,MATCH(AP$2,INP_VIS_08a_Gerätemenge!$C$29:$C$94,0),MATCH($AG768,INP_VIS_08a_Gerätemenge!$D$12:$N$12,0))</f>
        <v>3</v>
      </c>
      <c r="AQ768" s="454">
        <f>INDEX(INP_VIS_08a_Gerätemenge!$D$29:$N$94,MATCH(AQ$2,INP_VIS_08a_Gerätemenge!$C$29:$C$94,0),MATCH($AG768,INP_VIS_08a_Gerätemenge!$D$12:$N$12,0))</f>
        <v>1</v>
      </c>
      <c r="AR768" s="454">
        <f>INDEX(INP_VIS_08a_Gerätemenge!$D$29:$N$94,MATCH(AR$2,INP_VIS_08a_Gerätemenge!$C$29:$C$94,0),MATCH($AG768,INP_VIS_08a_Gerätemenge!$D$12:$N$12,0))</f>
        <v>0</v>
      </c>
      <c r="AS768" s="454">
        <f>INDEX(INP_VIS_08a_Gerätemenge!$D$29:$N$94,MATCH(AS$2,INP_VIS_08a_Gerätemenge!$C$29:$C$94,0),MATCH($AG768,INP_VIS_08a_Gerätemenge!$D$12:$N$12,0))</f>
        <v>0</v>
      </c>
      <c r="AT768" s="454">
        <f>INDEX(INP_VIS_08a_Gerätemenge!$D$29:$N$94,MATCH(AT$2,INP_VIS_08a_Gerätemenge!$C$29:$C$94,0),MATCH($AG768,INP_VIS_08a_Gerätemenge!$D$12:$N$12,0))</f>
        <v>0</v>
      </c>
      <c r="AU768" s="454">
        <f>INDEX(INP_VIS_08a_Gerätemenge!$D$29:$N$94,MATCH(AU$2,INP_VIS_08a_Gerätemenge!$C$29:$C$94,0),MATCH($AG768,INP_VIS_08a_Gerätemenge!$D$12:$N$12,0))</f>
        <v>0</v>
      </c>
      <c r="AV768" s="454">
        <f>INDEX(INP_VIS_08a_Gerätemenge!$D$29:$N$94,MATCH(AV$2,INP_VIS_08a_Gerätemenge!$C$29:$C$94,0),MATCH($AG768,INP_VIS_08a_Gerätemenge!$D$12:$N$12,0))</f>
        <v>12</v>
      </c>
      <c r="AW768" s="454">
        <f>INDEX(INP_VIS_08a_Gerätemenge!$D$29:$N$94,MATCH(AW$2,INP_VIS_08a_Gerätemenge!$C$29:$C$94,0),MATCH($AG768,INP_VIS_08a_Gerätemenge!$D$12:$N$12,0))</f>
        <v>0</v>
      </c>
      <c r="AX768" s="454">
        <f>INDEX(INP_VIS_08a_Gerätemenge!$D$29:$N$94,MATCH(AX$2,INP_VIS_08a_Gerätemenge!$C$29:$C$94,0),MATCH($AG768,INP_VIS_08a_Gerätemenge!$D$12:$N$12,0))</f>
        <v>0</v>
      </c>
      <c r="AY768" s="454">
        <f>INDEX(INP_VIS_08a_Gerätemenge!$D$29:$N$94,MATCH(AY$2,INP_VIS_08a_Gerätemenge!$C$29:$C$94,0),MATCH($AG768,INP_VIS_08a_Gerätemenge!$D$12:$N$12,0))</f>
        <v>1</v>
      </c>
      <c r="AZ768" s="454">
        <f>INDEX(INP_VIS_08a_Gerätemenge!$D$29:$N$94,MATCH(AZ$2,INP_VIS_08a_Gerätemenge!$C$29:$C$94,0),MATCH($AG768,INP_VIS_08a_Gerätemenge!$D$12:$N$12,0))</f>
        <v>2</v>
      </c>
      <c r="BA768" s="454">
        <f>INDEX(INP_VIS_08a_Gerätemenge!$D$29:$N$94,MATCH(BA$2,INP_VIS_08a_Gerätemenge!$C$29:$C$94,0),MATCH($AG768,INP_VIS_08a_Gerätemenge!$D$12:$N$12,0))</f>
        <v>0</v>
      </c>
      <c r="BB768" s="454">
        <f>INDEX(INP_VIS_08a_Gerätemenge!$D$29:$N$94,MATCH(BB$2,INP_VIS_08a_Gerätemenge!$C$29:$C$94,0),MATCH($AG768,INP_VIS_08a_Gerätemenge!$D$12:$N$12,0))</f>
        <v>1</v>
      </c>
      <c r="BC768" s="454">
        <f>INDEX(INP_VIS_08a_Gerätemenge!$D$29:$N$94,MATCH(BC$2,INP_VIS_08a_Gerätemenge!$C$29:$C$94,0),MATCH($AG768,INP_VIS_08a_Gerätemenge!$D$12:$N$12,0))</f>
        <v>0</v>
      </c>
      <c r="BD768" s="454">
        <f>INDEX(INP_VIS_08a_Gerätemenge!$D$29:$N$94,MATCH(BD$2,INP_VIS_08a_Gerätemenge!$C$29:$C$94,0),MATCH($AG768,INP_VIS_08a_Gerätemenge!$D$12:$N$12,0))</f>
        <v>0</v>
      </c>
      <c r="BE768" s="454">
        <f>INDEX(INP_VIS_08a_Gerätemenge!$D$29:$N$94,MATCH(BE$2,INP_VIS_08a_Gerätemenge!$C$29:$C$94,0),MATCH($AG768,INP_VIS_08a_Gerätemenge!$D$12:$N$12,0))</f>
        <v>0</v>
      </c>
      <c r="BF768" s="454">
        <f>INDEX(INP_VIS_08a_Gerätemenge!$D$29:$N$94,MATCH(BF$2,INP_VIS_08a_Gerätemenge!$C$29:$C$94,0),MATCH($AG768,INP_VIS_08a_Gerätemenge!$D$12:$N$12,0))</f>
        <v>1</v>
      </c>
      <c r="BG768" s="454">
        <f>INDEX(INP_VIS_08a_Gerätemenge!$D$29:$N$94,MATCH(BG$2,INP_VIS_08a_Gerätemenge!$C$29:$C$94,0),MATCH($AG768,INP_VIS_08a_Gerätemenge!$D$12:$N$12,0))</f>
        <v>0</v>
      </c>
      <c r="BH768" s="454">
        <f>INDEX(INP_VIS_08a_Gerätemenge!$D$29:$N$94,MATCH(BH$2,INP_VIS_08a_Gerätemenge!$C$29:$C$94,0),MATCH($AG768,INP_VIS_08a_Gerätemenge!$D$12:$N$12,0))</f>
        <v>1</v>
      </c>
    </row>
    <row r="769" spans="1:60">
      <c r="A769" s="208">
        <v>7</v>
      </c>
      <c r="B769" s="209">
        <v>45123</v>
      </c>
      <c r="C769" s="208" t="s">
        <v>967</v>
      </c>
      <c r="D769" s="208" t="s">
        <v>375</v>
      </c>
      <c r="E769" s="208" t="s">
        <v>915</v>
      </c>
      <c r="F769" s="208" t="s">
        <v>748</v>
      </c>
      <c r="H769" s="208" t="s">
        <v>372</v>
      </c>
      <c r="I769" s="210" t="s">
        <v>471</v>
      </c>
      <c r="J769" s="210" t="s">
        <v>385</v>
      </c>
      <c r="K769" s="210">
        <v>135</v>
      </c>
      <c r="L769" s="210">
        <v>68</v>
      </c>
      <c r="M769" s="210">
        <v>0</v>
      </c>
      <c r="N769" s="210">
        <v>0</v>
      </c>
      <c r="O769" s="208" t="s">
        <v>287</v>
      </c>
      <c r="P769" s="208">
        <v>150</v>
      </c>
      <c r="Q769" s="208" t="s">
        <v>26</v>
      </c>
      <c r="R769" s="208">
        <v>7</v>
      </c>
      <c r="S769" s="209">
        <v>45123</v>
      </c>
      <c r="T769" s="208" t="s">
        <v>642</v>
      </c>
      <c r="U769" s="208" t="s">
        <v>375</v>
      </c>
      <c r="V769" s="208" t="s">
        <v>643</v>
      </c>
      <c r="W769" s="208" t="s">
        <v>489</v>
      </c>
      <c r="Y769" s="208" t="s">
        <v>372</v>
      </c>
      <c r="Z769" s="210" t="s">
        <v>494</v>
      </c>
      <c r="AA769" s="210" t="s">
        <v>385</v>
      </c>
      <c r="AB769" s="210">
        <v>105</v>
      </c>
      <c r="AC769" s="210">
        <v>53</v>
      </c>
      <c r="AD769" s="210">
        <v>0</v>
      </c>
      <c r="AE769" s="210">
        <v>0</v>
      </c>
      <c r="AF769" s="210" t="str">
        <f t="shared" si="88"/>
        <v/>
      </c>
      <c r="AG769" s="210">
        <f>VLOOKUP(O769,'Flugplan Summen'!$C$9:$N$33,12,0)</f>
        <v>319</v>
      </c>
      <c r="AH769" s="451">
        <f t="shared" si="89"/>
        <v>45123.503472222226</v>
      </c>
      <c r="AI769" s="451">
        <f t="shared" si="90"/>
        <v>45123.538194444445</v>
      </c>
      <c r="AJ769" s="451" t="str">
        <f t="shared" si="91"/>
        <v/>
      </c>
      <c r="AK769" s="451" t="str">
        <f t="shared" si="92"/>
        <v/>
      </c>
      <c r="AL769" s="451" t="str">
        <f t="shared" si="93"/>
        <v/>
      </c>
      <c r="AM769" s="451" t="str">
        <f t="shared" si="94"/>
        <v/>
      </c>
      <c r="AN769" s="203">
        <f t="shared" si="95"/>
        <v>1</v>
      </c>
      <c r="AO769" s="454">
        <f>INDEX(INP_VIS_08a_Gerätemenge!$D$29:$N$94,MATCH(AO$2,INP_VIS_08a_Gerätemenge!$C$29:$C$94,0),MATCH($AG769,INP_VIS_08a_Gerätemenge!$D$12:$N$12,0))</f>
        <v>0</v>
      </c>
      <c r="AP769" s="454">
        <f>INDEX(INP_VIS_08a_Gerätemenge!$D$29:$N$94,MATCH(AP$2,INP_VIS_08a_Gerätemenge!$C$29:$C$94,0),MATCH($AG769,INP_VIS_08a_Gerätemenge!$D$12:$N$12,0))</f>
        <v>3</v>
      </c>
      <c r="AQ769" s="454">
        <f>INDEX(INP_VIS_08a_Gerätemenge!$D$29:$N$94,MATCH(AQ$2,INP_VIS_08a_Gerätemenge!$C$29:$C$94,0),MATCH($AG769,INP_VIS_08a_Gerätemenge!$D$12:$N$12,0))</f>
        <v>1</v>
      </c>
      <c r="AR769" s="454">
        <f>INDEX(INP_VIS_08a_Gerätemenge!$D$29:$N$94,MATCH(AR$2,INP_VIS_08a_Gerätemenge!$C$29:$C$94,0),MATCH($AG769,INP_VIS_08a_Gerätemenge!$D$12:$N$12,0))</f>
        <v>0</v>
      </c>
      <c r="AS769" s="454">
        <f>INDEX(INP_VIS_08a_Gerätemenge!$D$29:$N$94,MATCH(AS$2,INP_VIS_08a_Gerätemenge!$C$29:$C$94,0),MATCH($AG769,INP_VIS_08a_Gerätemenge!$D$12:$N$12,0))</f>
        <v>0</v>
      </c>
      <c r="AT769" s="454">
        <f>INDEX(INP_VIS_08a_Gerätemenge!$D$29:$N$94,MATCH(AT$2,INP_VIS_08a_Gerätemenge!$C$29:$C$94,0),MATCH($AG769,INP_VIS_08a_Gerätemenge!$D$12:$N$12,0))</f>
        <v>0</v>
      </c>
      <c r="AU769" s="454">
        <f>INDEX(INP_VIS_08a_Gerätemenge!$D$29:$N$94,MATCH(AU$2,INP_VIS_08a_Gerätemenge!$C$29:$C$94,0),MATCH($AG769,INP_VIS_08a_Gerätemenge!$D$12:$N$12,0))</f>
        <v>0</v>
      </c>
      <c r="AV769" s="454">
        <f>INDEX(INP_VIS_08a_Gerätemenge!$D$29:$N$94,MATCH(AV$2,INP_VIS_08a_Gerätemenge!$C$29:$C$94,0),MATCH($AG769,INP_VIS_08a_Gerätemenge!$D$12:$N$12,0))</f>
        <v>12</v>
      </c>
      <c r="AW769" s="454">
        <f>INDEX(INP_VIS_08a_Gerätemenge!$D$29:$N$94,MATCH(AW$2,INP_VIS_08a_Gerätemenge!$C$29:$C$94,0),MATCH($AG769,INP_VIS_08a_Gerätemenge!$D$12:$N$12,0))</f>
        <v>0</v>
      </c>
      <c r="AX769" s="454">
        <f>INDEX(INP_VIS_08a_Gerätemenge!$D$29:$N$94,MATCH(AX$2,INP_VIS_08a_Gerätemenge!$C$29:$C$94,0),MATCH($AG769,INP_VIS_08a_Gerätemenge!$D$12:$N$12,0))</f>
        <v>0</v>
      </c>
      <c r="AY769" s="454">
        <f>INDEX(INP_VIS_08a_Gerätemenge!$D$29:$N$94,MATCH(AY$2,INP_VIS_08a_Gerätemenge!$C$29:$C$94,0),MATCH($AG769,INP_VIS_08a_Gerätemenge!$D$12:$N$12,0))</f>
        <v>1</v>
      </c>
      <c r="AZ769" s="454">
        <f>INDEX(INP_VIS_08a_Gerätemenge!$D$29:$N$94,MATCH(AZ$2,INP_VIS_08a_Gerätemenge!$C$29:$C$94,0),MATCH($AG769,INP_VIS_08a_Gerätemenge!$D$12:$N$12,0))</f>
        <v>2</v>
      </c>
      <c r="BA769" s="454">
        <f>INDEX(INP_VIS_08a_Gerätemenge!$D$29:$N$94,MATCH(BA$2,INP_VIS_08a_Gerätemenge!$C$29:$C$94,0),MATCH($AG769,INP_VIS_08a_Gerätemenge!$D$12:$N$12,0))</f>
        <v>0</v>
      </c>
      <c r="BB769" s="454">
        <f>INDEX(INP_VIS_08a_Gerätemenge!$D$29:$N$94,MATCH(BB$2,INP_VIS_08a_Gerätemenge!$C$29:$C$94,0),MATCH($AG769,INP_VIS_08a_Gerätemenge!$D$12:$N$12,0))</f>
        <v>1</v>
      </c>
      <c r="BC769" s="454">
        <f>INDEX(INP_VIS_08a_Gerätemenge!$D$29:$N$94,MATCH(BC$2,INP_VIS_08a_Gerätemenge!$C$29:$C$94,0),MATCH($AG769,INP_VIS_08a_Gerätemenge!$D$12:$N$12,0))</f>
        <v>0</v>
      </c>
      <c r="BD769" s="454">
        <f>INDEX(INP_VIS_08a_Gerätemenge!$D$29:$N$94,MATCH(BD$2,INP_VIS_08a_Gerätemenge!$C$29:$C$94,0),MATCH($AG769,INP_VIS_08a_Gerätemenge!$D$12:$N$12,0))</f>
        <v>0</v>
      </c>
      <c r="BE769" s="454">
        <f>INDEX(INP_VIS_08a_Gerätemenge!$D$29:$N$94,MATCH(BE$2,INP_VIS_08a_Gerätemenge!$C$29:$C$94,0),MATCH($AG769,INP_VIS_08a_Gerätemenge!$D$12:$N$12,0))</f>
        <v>0</v>
      </c>
      <c r="BF769" s="454">
        <f>INDEX(INP_VIS_08a_Gerätemenge!$D$29:$N$94,MATCH(BF$2,INP_VIS_08a_Gerätemenge!$C$29:$C$94,0),MATCH($AG769,INP_VIS_08a_Gerätemenge!$D$12:$N$12,0))</f>
        <v>1</v>
      </c>
      <c r="BG769" s="454">
        <f>INDEX(INP_VIS_08a_Gerätemenge!$D$29:$N$94,MATCH(BG$2,INP_VIS_08a_Gerätemenge!$C$29:$C$94,0),MATCH($AG769,INP_VIS_08a_Gerätemenge!$D$12:$N$12,0))</f>
        <v>0</v>
      </c>
      <c r="BH769" s="454">
        <f>INDEX(INP_VIS_08a_Gerätemenge!$D$29:$N$94,MATCH(BH$2,INP_VIS_08a_Gerätemenge!$C$29:$C$94,0),MATCH($AG769,INP_VIS_08a_Gerätemenge!$D$12:$N$12,0))</f>
        <v>1</v>
      </c>
    </row>
    <row r="770" spans="1:60">
      <c r="A770" s="208">
        <v>7</v>
      </c>
      <c r="B770" s="209">
        <v>45123</v>
      </c>
      <c r="C770" s="208" t="s">
        <v>1064</v>
      </c>
      <c r="D770" s="208" t="s">
        <v>375</v>
      </c>
      <c r="E770" s="208" t="s">
        <v>834</v>
      </c>
      <c r="F770" s="208" t="s">
        <v>408</v>
      </c>
      <c r="H770" s="208" t="s">
        <v>372</v>
      </c>
      <c r="I770" s="210" t="s">
        <v>498</v>
      </c>
      <c r="J770" s="210" t="s">
        <v>450</v>
      </c>
      <c r="K770" s="210">
        <v>162</v>
      </c>
      <c r="L770" s="210">
        <v>146</v>
      </c>
      <c r="M770" s="210">
        <v>0</v>
      </c>
      <c r="N770" s="210">
        <v>0</v>
      </c>
      <c r="O770" s="208" t="s">
        <v>290</v>
      </c>
      <c r="P770" s="208">
        <v>180</v>
      </c>
      <c r="Q770" s="208" t="s">
        <v>26</v>
      </c>
      <c r="R770" s="208">
        <v>7</v>
      </c>
      <c r="S770" s="209">
        <v>45123</v>
      </c>
      <c r="T770" s="208" t="s">
        <v>630</v>
      </c>
      <c r="U770" s="208" t="s">
        <v>375</v>
      </c>
      <c r="V770" s="208" t="s">
        <v>567</v>
      </c>
      <c r="W770" s="208" t="s">
        <v>568</v>
      </c>
      <c r="Y770" s="208" t="s">
        <v>372</v>
      </c>
      <c r="Z770" s="210" t="s">
        <v>424</v>
      </c>
      <c r="AA770" s="210" t="s">
        <v>450</v>
      </c>
      <c r="AB770" s="210">
        <v>162</v>
      </c>
      <c r="AC770" s="210">
        <v>81</v>
      </c>
      <c r="AD770" s="210">
        <v>0</v>
      </c>
      <c r="AE770" s="210">
        <v>0</v>
      </c>
      <c r="AF770" s="210" t="str">
        <f t="shared" si="88"/>
        <v/>
      </c>
      <c r="AG770" s="210">
        <f>VLOOKUP(O770,'Flugplan Summen'!$C$9:$N$33,12,0)</f>
        <v>320</v>
      </c>
      <c r="AH770" s="451">
        <f t="shared" si="89"/>
        <v>45123.506944444445</v>
      </c>
      <c r="AI770" s="451">
        <f t="shared" si="90"/>
        <v>45123.541666666672</v>
      </c>
      <c r="AJ770" s="451" t="str">
        <f t="shared" si="91"/>
        <v/>
      </c>
      <c r="AK770" s="451" t="str">
        <f t="shared" si="92"/>
        <v/>
      </c>
      <c r="AL770" s="451" t="str">
        <f t="shared" si="93"/>
        <v/>
      </c>
      <c r="AM770" s="451" t="str">
        <f t="shared" si="94"/>
        <v/>
      </c>
      <c r="AN770" s="203">
        <f t="shared" si="95"/>
        <v>1</v>
      </c>
      <c r="AO770" s="454">
        <f>INDEX(INP_VIS_08a_Gerätemenge!$D$29:$N$94,MATCH(AO$2,INP_VIS_08a_Gerätemenge!$C$29:$C$94,0),MATCH($AG770,INP_VIS_08a_Gerätemenge!$D$12:$N$12,0))</f>
        <v>0</v>
      </c>
      <c r="AP770" s="454">
        <f>INDEX(INP_VIS_08a_Gerätemenge!$D$29:$N$94,MATCH(AP$2,INP_VIS_08a_Gerätemenge!$C$29:$C$94,0),MATCH($AG770,INP_VIS_08a_Gerätemenge!$D$12:$N$12,0))</f>
        <v>3</v>
      </c>
      <c r="AQ770" s="454">
        <f>INDEX(INP_VIS_08a_Gerätemenge!$D$29:$N$94,MATCH(AQ$2,INP_VIS_08a_Gerätemenge!$C$29:$C$94,0),MATCH($AG770,INP_VIS_08a_Gerätemenge!$D$12:$N$12,0))</f>
        <v>1</v>
      </c>
      <c r="AR770" s="454">
        <f>INDEX(INP_VIS_08a_Gerätemenge!$D$29:$N$94,MATCH(AR$2,INP_VIS_08a_Gerätemenge!$C$29:$C$94,0),MATCH($AG770,INP_VIS_08a_Gerätemenge!$D$12:$N$12,0))</f>
        <v>0</v>
      </c>
      <c r="AS770" s="454">
        <f>INDEX(INP_VIS_08a_Gerätemenge!$D$29:$N$94,MATCH(AS$2,INP_VIS_08a_Gerätemenge!$C$29:$C$94,0),MATCH($AG770,INP_VIS_08a_Gerätemenge!$D$12:$N$12,0))</f>
        <v>0</v>
      </c>
      <c r="AT770" s="454">
        <f>INDEX(INP_VIS_08a_Gerätemenge!$D$29:$N$94,MATCH(AT$2,INP_VIS_08a_Gerätemenge!$C$29:$C$94,0),MATCH($AG770,INP_VIS_08a_Gerätemenge!$D$12:$N$12,0))</f>
        <v>0</v>
      </c>
      <c r="AU770" s="454">
        <f>INDEX(INP_VIS_08a_Gerätemenge!$D$29:$N$94,MATCH(AU$2,INP_VIS_08a_Gerätemenge!$C$29:$C$94,0),MATCH($AG770,INP_VIS_08a_Gerätemenge!$D$12:$N$12,0))</f>
        <v>0</v>
      </c>
      <c r="AV770" s="454">
        <f>INDEX(INP_VIS_08a_Gerätemenge!$D$29:$N$94,MATCH(AV$2,INP_VIS_08a_Gerätemenge!$C$29:$C$94,0),MATCH($AG770,INP_VIS_08a_Gerätemenge!$D$12:$N$12,0))</f>
        <v>20</v>
      </c>
      <c r="AW770" s="454">
        <f>INDEX(INP_VIS_08a_Gerätemenge!$D$29:$N$94,MATCH(AW$2,INP_VIS_08a_Gerätemenge!$C$29:$C$94,0),MATCH($AG770,INP_VIS_08a_Gerätemenge!$D$12:$N$12,0))</f>
        <v>0</v>
      </c>
      <c r="AX770" s="454">
        <f>INDEX(INP_VIS_08a_Gerätemenge!$D$29:$N$94,MATCH(AX$2,INP_VIS_08a_Gerätemenge!$C$29:$C$94,0),MATCH($AG770,INP_VIS_08a_Gerätemenge!$D$12:$N$12,0))</f>
        <v>0</v>
      </c>
      <c r="AY770" s="454">
        <f>INDEX(INP_VIS_08a_Gerätemenge!$D$29:$N$94,MATCH(AY$2,INP_VIS_08a_Gerätemenge!$C$29:$C$94,0),MATCH($AG770,INP_VIS_08a_Gerätemenge!$D$12:$N$12,0))</f>
        <v>0</v>
      </c>
      <c r="AZ770" s="454">
        <f>INDEX(INP_VIS_08a_Gerätemenge!$D$29:$N$94,MATCH(AZ$2,INP_VIS_08a_Gerätemenge!$C$29:$C$94,0),MATCH($AG770,INP_VIS_08a_Gerätemenge!$D$12:$N$12,0))</f>
        <v>0</v>
      </c>
      <c r="BA770" s="454">
        <f>INDEX(INP_VIS_08a_Gerätemenge!$D$29:$N$94,MATCH(BA$2,INP_VIS_08a_Gerätemenge!$C$29:$C$94,0),MATCH($AG770,INP_VIS_08a_Gerätemenge!$D$12:$N$12,0))</f>
        <v>0</v>
      </c>
      <c r="BB770" s="454">
        <f>INDEX(INP_VIS_08a_Gerätemenge!$D$29:$N$94,MATCH(BB$2,INP_VIS_08a_Gerätemenge!$C$29:$C$94,0),MATCH($AG770,INP_VIS_08a_Gerätemenge!$D$12:$N$12,0))</f>
        <v>1</v>
      </c>
      <c r="BC770" s="454">
        <f>INDEX(INP_VIS_08a_Gerätemenge!$D$29:$N$94,MATCH(BC$2,INP_VIS_08a_Gerätemenge!$C$29:$C$94,0),MATCH($AG770,INP_VIS_08a_Gerätemenge!$D$12:$N$12,0))</f>
        <v>0</v>
      </c>
      <c r="BD770" s="454">
        <f>INDEX(INP_VIS_08a_Gerätemenge!$D$29:$N$94,MATCH(BD$2,INP_VIS_08a_Gerätemenge!$C$29:$C$94,0),MATCH($AG770,INP_VIS_08a_Gerätemenge!$D$12:$N$12,0))</f>
        <v>0</v>
      </c>
      <c r="BE770" s="454">
        <f>INDEX(INP_VIS_08a_Gerätemenge!$D$29:$N$94,MATCH(BE$2,INP_VIS_08a_Gerätemenge!$C$29:$C$94,0),MATCH($AG770,INP_VIS_08a_Gerätemenge!$D$12:$N$12,0))</f>
        <v>0</v>
      </c>
      <c r="BF770" s="454">
        <f>INDEX(INP_VIS_08a_Gerätemenge!$D$29:$N$94,MATCH(BF$2,INP_VIS_08a_Gerätemenge!$C$29:$C$94,0),MATCH($AG770,INP_VIS_08a_Gerätemenge!$D$12:$N$12,0))</f>
        <v>1</v>
      </c>
      <c r="BG770" s="454">
        <f>INDEX(INP_VIS_08a_Gerätemenge!$D$29:$N$94,MATCH(BG$2,INP_VIS_08a_Gerätemenge!$C$29:$C$94,0),MATCH($AG770,INP_VIS_08a_Gerätemenge!$D$12:$N$12,0))</f>
        <v>0</v>
      </c>
      <c r="BH770" s="454">
        <f>INDEX(INP_VIS_08a_Gerätemenge!$D$29:$N$94,MATCH(BH$2,INP_VIS_08a_Gerätemenge!$C$29:$C$94,0),MATCH($AG770,INP_VIS_08a_Gerätemenge!$D$12:$N$12,0))</f>
        <v>1</v>
      </c>
    </row>
    <row r="771" spans="1:60">
      <c r="A771" s="208">
        <v>7</v>
      </c>
      <c r="B771" s="209">
        <v>45123</v>
      </c>
      <c r="C771" s="208" t="s">
        <v>653</v>
      </c>
      <c r="D771" s="208" t="s">
        <v>375</v>
      </c>
      <c r="E771" s="208" t="s">
        <v>860</v>
      </c>
      <c r="F771" s="208" t="s">
        <v>696</v>
      </c>
      <c r="H771" s="208" t="s">
        <v>372</v>
      </c>
      <c r="I771" s="210" t="s">
        <v>502</v>
      </c>
      <c r="J771" s="210" t="s">
        <v>479</v>
      </c>
      <c r="K771" s="210">
        <v>135</v>
      </c>
      <c r="L771" s="210">
        <v>68</v>
      </c>
      <c r="M771" s="210">
        <v>0</v>
      </c>
      <c r="N771" s="210">
        <v>0</v>
      </c>
      <c r="O771" s="208" t="s">
        <v>287</v>
      </c>
      <c r="P771" s="208">
        <v>150</v>
      </c>
      <c r="Q771" s="208" t="s">
        <v>26</v>
      </c>
      <c r="R771" s="208">
        <v>7</v>
      </c>
      <c r="S771" s="209">
        <v>45123</v>
      </c>
      <c r="T771" s="208" t="s">
        <v>665</v>
      </c>
      <c r="U771" s="208" t="s">
        <v>375</v>
      </c>
      <c r="V771" s="208" t="s">
        <v>1256</v>
      </c>
      <c r="W771" s="208" t="s">
        <v>452</v>
      </c>
      <c r="Y771" s="208" t="s">
        <v>372</v>
      </c>
      <c r="Z771" s="210" t="s">
        <v>449</v>
      </c>
      <c r="AA771" s="210" t="s">
        <v>479</v>
      </c>
      <c r="AB771" s="210">
        <v>105</v>
      </c>
      <c r="AC771" s="210">
        <v>53</v>
      </c>
      <c r="AD771" s="210">
        <v>0</v>
      </c>
      <c r="AE771" s="210">
        <v>0</v>
      </c>
      <c r="AF771" s="210" t="str">
        <f t="shared" si="88"/>
        <v/>
      </c>
      <c r="AG771" s="210">
        <f>VLOOKUP(O771,'Flugplan Summen'!$C$9:$N$33,12,0)</f>
        <v>319</v>
      </c>
      <c r="AH771" s="451">
        <f t="shared" si="89"/>
        <v>45123.510416666672</v>
      </c>
      <c r="AI771" s="451">
        <f t="shared" si="90"/>
        <v>45123.548611111117</v>
      </c>
      <c r="AJ771" s="451" t="str">
        <f t="shared" si="91"/>
        <v/>
      </c>
      <c r="AK771" s="451" t="str">
        <f t="shared" si="92"/>
        <v/>
      </c>
      <c r="AL771" s="451" t="str">
        <f t="shared" si="93"/>
        <v/>
      </c>
      <c r="AM771" s="451" t="str">
        <f t="shared" si="94"/>
        <v/>
      </c>
      <c r="AN771" s="203">
        <f t="shared" si="95"/>
        <v>1</v>
      </c>
      <c r="AO771" s="454">
        <f>INDEX(INP_VIS_08a_Gerätemenge!$D$29:$N$94,MATCH(AO$2,INP_VIS_08a_Gerätemenge!$C$29:$C$94,0),MATCH($AG771,INP_VIS_08a_Gerätemenge!$D$12:$N$12,0))</f>
        <v>0</v>
      </c>
      <c r="AP771" s="454">
        <f>INDEX(INP_VIS_08a_Gerätemenge!$D$29:$N$94,MATCH(AP$2,INP_VIS_08a_Gerätemenge!$C$29:$C$94,0),MATCH($AG771,INP_VIS_08a_Gerätemenge!$D$12:$N$12,0))</f>
        <v>3</v>
      </c>
      <c r="AQ771" s="454">
        <f>INDEX(INP_VIS_08a_Gerätemenge!$D$29:$N$94,MATCH(AQ$2,INP_VIS_08a_Gerätemenge!$C$29:$C$94,0),MATCH($AG771,INP_VIS_08a_Gerätemenge!$D$12:$N$12,0))</f>
        <v>1</v>
      </c>
      <c r="AR771" s="454">
        <f>INDEX(INP_VIS_08a_Gerätemenge!$D$29:$N$94,MATCH(AR$2,INP_VIS_08a_Gerätemenge!$C$29:$C$94,0),MATCH($AG771,INP_VIS_08a_Gerätemenge!$D$12:$N$12,0))</f>
        <v>0</v>
      </c>
      <c r="AS771" s="454">
        <f>INDEX(INP_VIS_08a_Gerätemenge!$D$29:$N$94,MATCH(AS$2,INP_VIS_08a_Gerätemenge!$C$29:$C$94,0),MATCH($AG771,INP_VIS_08a_Gerätemenge!$D$12:$N$12,0))</f>
        <v>0</v>
      </c>
      <c r="AT771" s="454">
        <f>INDEX(INP_VIS_08a_Gerätemenge!$D$29:$N$94,MATCH(AT$2,INP_VIS_08a_Gerätemenge!$C$29:$C$94,0),MATCH($AG771,INP_VIS_08a_Gerätemenge!$D$12:$N$12,0))</f>
        <v>0</v>
      </c>
      <c r="AU771" s="454">
        <f>INDEX(INP_VIS_08a_Gerätemenge!$D$29:$N$94,MATCH(AU$2,INP_VIS_08a_Gerätemenge!$C$29:$C$94,0),MATCH($AG771,INP_VIS_08a_Gerätemenge!$D$12:$N$12,0))</f>
        <v>0</v>
      </c>
      <c r="AV771" s="454">
        <f>INDEX(INP_VIS_08a_Gerätemenge!$D$29:$N$94,MATCH(AV$2,INP_VIS_08a_Gerätemenge!$C$29:$C$94,0),MATCH($AG771,INP_VIS_08a_Gerätemenge!$D$12:$N$12,0))</f>
        <v>12</v>
      </c>
      <c r="AW771" s="454">
        <f>INDEX(INP_VIS_08a_Gerätemenge!$D$29:$N$94,MATCH(AW$2,INP_VIS_08a_Gerätemenge!$C$29:$C$94,0),MATCH($AG771,INP_VIS_08a_Gerätemenge!$D$12:$N$12,0))</f>
        <v>0</v>
      </c>
      <c r="AX771" s="454">
        <f>INDEX(INP_VIS_08a_Gerätemenge!$D$29:$N$94,MATCH(AX$2,INP_VIS_08a_Gerätemenge!$C$29:$C$94,0),MATCH($AG771,INP_VIS_08a_Gerätemenge!$D$12:$N$12,0))</f>
        <v>0</v>
      </c>
      <c r="AY771" s="454">
        <f>INDEX(INP_VIS_08a_Gerätemenge!$D$29:$N$94,MATCH(AY$2,INP_VIS_08a_Gerätemenge!$C$29:$C$94,0),MATCH($AG771,INP_VIS_08a_Gerätemenge!$D$12:$N$12,0))</f>
        <v>1</v>
      </c>
      <c r="AZ771" s="454">
        <f>INDEX(INP_VIS_08a_Gerätemenge!$D$29:$N$94,MATCH(AZ$2,INP_VIS_08a_Gerätemenge!$C$29:$C$94,0),MATCH($AG771,INP_VIS_08a_Gerätemenge!$D$12:$N$12,0))</f>
        <v>2</v>
      </c>
      <c r="BA771" s="454">
        <f>INDEX(INP_VIS_08a_Gerätemenge!$D$29:$N$94,MATCH(BA$2,INP_VIS_08a_Gerätemenge!$C$29:$C$94,0),MATCH($AG771,INP_VIS_08a_Gerätemenge!$D$12:$N$12,0))</f>
        <v>0</v>
      </c>
      <c r="BB771" s="454">
        <f>INDEX(INP_VIS_08a_Gerätemenge!$D$29:$N$94,MATCH(BB$2,INP_VIS_08a_Gerätemenge!$C$29:$C$94,0),MATCH($AG771,INP_VIS_08a_Gerätemenge!$D$12:$N$12,0))</f>
        <v>1</v>
      </c>
      <c r="BC771" s="454">
        <f>INDEX(INP_VIS_08a_Gerätemenge!$D$29:$N$94,MATCH(BC$2,INP_VIS_08a_Gerätemenge!$C$29:$C$94,0),MATCH($AG771,INP_VIS_08a_Gerätemenge!$D$12:$N$12,0))</f>
        <v>0</v>
      </c>
      <c r="BD771" s="454">
        <f>INDEX(INP_VIS_08a_Gerätemenge!$D$29:$N$94,MATCH(BD$2,INP_VIS_08a_Gerätemenge!$C$29:$C$94,0),MATCH($AG771,INP_VIS_08a_Gerätemenge!$D$12:$N$12,0))</f>
        <v>0</v>
      </c>
      <c r="BE771" s="454">
        <f>INDEX(INP_VIS_08a_Gerätemenge!$D$29:$N$94,MATCH(BE$2,INP_VIS_08a_Gerätemenge!$C$29:$C$94,0),MATCH($AG771,INP_VIS_08a_Gerätemenge!$D$12:$N$12,0))</f>
        <v>0</v>
      </c>
      <c r="BF771" s="454">
        <f>INDEX(INP_VIS_08a_Gerätemenge!$D$29:$N$94,MATCH(BF$2,INP_VIS_08a_Gerätemenge!$C$29:$C$94,0),MATCH($AG771,INP_VIS_08a_Gerätemenge!$D$12:$N$12,0))</f>
        <v>1</v>
      </c>
      <c r="BG771" s="454">
        <f>INDEX(INP_VIS_08a_Gerätemenge!$D$29:$N$94,MATCH(BG$2,INP_VIS_08a_Gerätemenge!$C$29:$C$94,0),MATCH($AG771,INP_VIS_08a_Gerätemenge!$D$12:$N$12,0))</f>
        <v>0</v>
      </c>
      <c r="BH771" s="454">
        <f>INDEX(INP_VIS_08a_Gerätemenge!$D$29:$N$94,MATCH(BH$2,INP_VIS_08a_Gerätemenge!$C$29:$C$94,0),MATCH($AG771,INP_VIS_08a_Gerätemenge!$D$12:$N$12,0))</f>
        <v>1</v>
      </c>
    </row>
    <row r="772" spans="1:60">
      <c r="A772" s="208">
        <v>7</v>
      </c>
      <c r="B772" s="209">
        <v>45123</v>
      </c>
      <c r="C772" s="208" t="s">
        <v>621</v>
      </c>
      <c r="D772" s="208" t="s">
        <v>392</v>
      </c>
      <c r="E772" s="208" t="s">
        <v>664</v>
      </c>
      <c r="F772" s="208" t="s">
        <v>394</v>
      </c>
      <c r="H772" s="208" t="s">
        <v>372</v>
      </c>
      <c r="I772" s="210" t="s">
        <v>502</v>
      </c>
      <c r="J772" s="210" t="s">
        <v>396</v>
      </c>
      <c r="K772" s="210">
        <v>54</v>
      </c>
      <c r="L772" s="210">
        <v>43</v>
      </c>
      <c r="M772" s="210">
        <v>0</v>
      </c>
      <c r="N772" s="210">
        <v>0</v>
      </c>
      <c r="O772" s="208" t="s">
        <v>293</v>
      </c>
      <c r="P772" s="208">
        <v>90</v>
      </c>
      <c r="Q772" s="208" t="s">
        <v>26</v>
      </c>
      <c r="R772" s="208">
        <v>7</v>
      </c>
      <c r="S772" s="209">
        <v>45123</v>
      </c>
      <c r="T772" s="208" t="s">
        <v>665</v>
      </c>
      <c r="U772" s="208" t="s">
        <v>392</v>
      </c>
      <c r="V772" s="208" t="s">
        <v>666</v>
      </c>
      <c r="W772" s="208" t="s">
        <v>394</v>
      </c>
      <c r="Y772" s="208" t="s">
        <v>372</v>
      </c>
      <c r="Z772" s="210" t="s">
        <v>395</v>
      </c>
      <c r="AA772" s="210" t="s">
        <v>396</v>
      </c>
      <c r="AB772" s="210">
        <v>54</v>
      </c>
      <c r="AC772" s="210">
        <v>43</v>
      </c>
      <c r="AD772" s="210">
        <v>0</v>
      </c>
      <c r="AE772" s="210">
        <v>0</v>
      </c>
      <c r="AF772" s="210" t="str">
        <f t="shared" si="88"/>
        <v/>
      </c>
      <c r="AG772" s="210" t="str">
        <f>VLOOKUP(O772,'Flugplan Summen'!$C$9:$N$33,12,0)</f>
        <v>CR9</v>
      </c>
      <c r="AH772" s="451">
        <f t="shared" si="89"/>
        <v>45123.520833333336</v>
      </c>
      <c r="AI772" s="451">
        <f t="shared" si="90"/>
        <v>45123.548611111117</v>
      </c>
      <c r="AJ772" s="451" t="str">
        <f t="shared" si="91"/>
        <v/>
      </c>
      <c r="AK772" s="451" t="str">
        <f t="shared" si="92"/>
        <v/>
      </c>
      <c r="AL772" s="451" t="str">
        <f t="shared" si="93"/>
        <v/>
      </c>
      <c r="AM772" s="451" t="str">
        <f t="shared" si="94"/>
        <v/>
      </c>
      <c r="AN772" s="203">
        <f t="shared" si="95"/>
        <v>1</v>
      </c>
      <c r="AO772" s="454">
        <f>INDEX(INP_VIS_08a_Gerätemenge!$D$29:$N$94,MATCH(AO$2,INP_VIS_08a_Gerätemenge!$C$29:$C$94,0),MATCH($AG772,INP_VIS_08a_Gerätemenge!$D$12:$N$12,0))</f>
        <v>0</v>
      </c>
      <c r="AP772" s="454">
        <f>INDEX(INP_VIS_08a_Gerätemenge!$D$29:$N$94,MATCH(AP$2,INP_VIS_08a_Gerätemenge!$C$29:$C$94,0),MATCH($AG772,INP_VIS_08a_Gerätemenge!$D$12:$N$12,0))</f>
        <v>2</v>
      </c>
      <c r="AQ772" s="454">
        <f>INDEX(INP_VIS_08a_Gerätemenge!$D$29:$N$94,MATCH(AQ$2,INP_VIS_08a_Gerätemenge!$C$29:$C$94,0),MATCH($AG772,INP_VIS_08a_Gerätemenge!$D$12:$N$12,0))</f>
        <v>1</v>
      </c>
      <c r="AR772" s="454">
        <f>INDEX(INP_VIS_08a_Gerätemenge!$D$29:$N$94,MATCH(AR$2,INP_VIS_08a_Gerätemenge!$C$29:$C$94,0),MATCH($AG772,INP_VIS_08a_Gerätemenge!$D$12:$N$12,0))</f>
        <v>0</v>
      </c>
      <c r="AS772" s="454">
        <f>INDEX(INP_VIS_08a_Gerätemenge!$D$29:$N$94,MATCH(AS$2,INP_VIS_08a_Gerätemenge!$C$29:$C$94,0),MATCH($AG772,INP_VIS_08a_Gerätemenge!$D$12:$N$12,0))</f>
        <v>0</v>
      </c>
      <c r="AT772" s="454">
        <f>INDEX(INP_VIS_08a_Gerätemenge!$D$29:$N$94,MATCH(AT$2,INP_VIS_08a_Gerätemenge!$C$29:$C$94,0),MATCH($AG772,INP_VIS_08a_Gerätemenge!$D$12:$N$12,0))</f>
        <v>0</v>
      </c>
      <c r="AU772" s="454">
        <f>INDEX(INP_VIS_08a_Gerätemenge!$D$29:$N$94,MATCH(AU$2,INP_VIS_08a_Gerätemenge!$C$29:$C$94,0),MATCH($AG772,INP_VIS_08a_Gerätemenge!$D$12:$N$12,0))</f>
        <v>0</v>
      </c>
      <c r="AV772" s="454">
        <f>INDEX(INP_VIS_08a_Gerätemenge!$D$29:$N$94,MATCH(AV$2,INP_VIS_08a_Gerätemenge!$C$29:$C$94,0),MATCH($AG772,INP_VIS_08a_Gerätemenge!$D$12:$N$12,0))</f>
        <v>8</v>
      </c>
      <c r="AW772" s="454">
        <f>INDEX(INP_VIS_08a_Gerätemenge!$D$29:$N$94,MATCH(AW$2,INP_VIS_08a_Gerätemenge!$C$29:$C$94,0),MATCH($AG772,INP_VIS_08a_Gerätemenge!$D$12:$N$12,0))</f>
        <v>0</v>
      </c>
      <c r="AX772" s="454">
        <f>INDEX(INP_VIS_08a_Gerätemenge!$D$29:$N$94,MATCH(AX$2,INP_VIS_08a_Gerätemenge!$C$29:$C$94,0),MATCH($AG772,INP_VIS_08a_Gerätemenge!$D$12:$N$12,0))</f>
        <v>0</v>
      </c>
      <c r="AY772" s="454">
        <f>INDEX(INP_VIS_08a_Gerätemenge!$D$29:$N$94,MATCH(AY$2,INP_VIS_08a_Gerätemenge!$C$29:$C$94,0),MATCH($AG772,INP_VIS_08a_Gerätemenge!$D$12:$N$12,0))</f>
        <v>0</v>
      </c>
      <c r="AZ772" s="454">
        <f>INDEX(INP_VIS_08a_Gerätemenge!$D$29:$N$94,MATCH(AZ$2,INP_VIS_08a_Gerätemenge!$C$29:$C$94,0),MATCH($AG772,INP_VIS_08a_Gerätemenge!$D$12:$N$12,0))</f>
        <v>2</v>
      </c>
      <c r="BA772" s="454">
        <f>INDEX(INP_VIS_08a_Gerätemenge!$D$29:$N$94,MATCH(BA$2,INP_VIS_08a_Gerätemenge!$C$29:$C$94,0),MATCH($AG772,INP_VIS_08a_Gerätemenge!$D$12:$N$12,0))</f>
        <v>0</v>
      </c>
      <c r="BB772" s="454">
        <f>INDEX(INP_VIS_08a_Gerätemenge!$D$29:$N$94,MATCH(BB$2,INP_VIS_08a_Gerätemenge!$C$29:$C$94,0),MATCH($AG772,INP_VIS_08a_Gerätemenge!$D$12:$N$12,0))</f>
        <v>1</v>
      </c>
      <c r="BC772" s="454">
        <f>INDEX(INP_VIS_08a_Gerätemenge!$D$29:$N$94,MATCH(BC$2,INP_VIS_08a_Gerätemenge!$C$29:$C$94,0),MATCH($AG772,INP_VIS_08a_Gerätemenge!$D$12:$N$12,0))</f>
        <v>0</v>
      </c>
      <c r="BD772" s="454">
        <f>INDEX(INP_VIS_08a_Gerätemenge!$D$29:$N$94,MATCH(BD$2,INP_VIS_08a_Gerätemenge!$C$29:$C$94,0),MATCH($AG772,INP_VIS_08a_Gerätemenge!$D$12:$N$12,0))</f>
        <v>0</v>
      </c>
      <c r="BE772" s="454">
        <f>INDEX(INP_VIS_08a_Gerätemenge!$D$29:$N$94,MATCH(BE$2,INP_VIS_08a_Gerätemenge!$C$29:$C$94,0),MATCH($AG772,INP_VIS_08a_Gerätemenge!$D$12:$N$12,0))</f>
        <v>0</v>
      </c>
      <c r="BF772" s="454">
        <f>INDEX(INP_VIS_08a_Gerätemenge!$D$29:$N$94,MATCH(BF$2,INP_VIS_08a_Gerätemenge!$C$29:$C$94,0),MATCH($AG772,INP_VIS_08a_Gerätemenge!$D$12:$N$12,0))</f>
        <v>1</v>
      </c>
      <c r="BG772" s="454">
        <f>INDEX(INP_VIS_08a_Gerätemenge!$D$29:$N$94,MATCH(BG$2,INP_VIS_08a_Gerätemenge!$C$29:$C$94,0),MATCH($AG772,INP_VIS_08a_Gerätemenge!$D$12:$N$12,0))</f>
        <v>0</v>
      </c>
      <c r="BH772" s="454">
        <f>INDEX(INP_VIS_08a_Gerätemenge!$D$29:$N$94,MATCH(BH$2,INP_VIS_08a_Gerätemenge!$C$29:$C$94,0),MATCH($AG772,INP_VIS_08a_Gerätemenge!$D$12:$N$12,0))</f>
        <v>1</v>
      </c>
    </row>
    <row r="773" spans="1:60">
      <c r="A773" s="208">
        <v>7</v>
      </c>
      <c r="B773" s="209">
        <v>45123</v>
      </c>
      <c r="C773" s="208" t="s">
        <v>621</v>
      </c>
      <c r="D773" s="208" t="s">
        <v>369</v>
      </c>
      <c r="E773" s="208" t="s">
        <v>1191</v>
      </c>
      <c r="F773" s="208" t="s">
        <v>398</v>
      </c>
      <c r="H773" s="208" t="s">
        <v>372</v>
      </c>
      <c r="I773" s="210" t="s">
        <v>508</v>
      </c>
      <c r="J773" s="210" t="s">
        <v>433</v>
      </c>
      <c r="K773" s="210">
        <v>162</v>
      </c>
      <c r="L773" s="210">
        <v>162</v>
      </c>
      <c r="M773" s="210">
        <v>0</v>
      </c>
      <c r="N773" s="210">
        <v>0</v>
      </c>
      <c r="O773" s="208" t="s">
        <v>290</v>
      </c>
      <c r="P773" s="208">
        <v>180</v>
      </c>
      <c r="Q773" s="208" t="s">
        <v>26</v>
      </c>
      <c r="R773" s="208">
        <v>7</v>
      </c>
      <c r="S773" s="209">
        <v>45123</v>
      </c>
      <c r="T773" s="208" t="s">
        <v>701</v>
      </c>
      <c r="U773" s="208" t="s">
        <v>369</v>
      </c>
      <c r="V773" s="208" t="s">
        <v>685</v>
      </c>
      <c r="W773" s="208" t="s">
        <v>662</v>
      </c>
      <c r="Y773" s="208" t="s">
        <v>372</v>
      </c>
      <c r="Z773" s="210" t="s">
        <v>432</v>
      </c>
      <c r="AA773" s="210" t="s">
        <v>433</v>
      </c>
      <c r="AB773" s="210">
        <v>162</v>
      </c>
      <c r="AC773" s="210">
        <v>162</v>
      </c>
      <c r="AD773" s="210">
        <v>0</v>
      </c>
      <c r="AE773" s="210">
        <v>0</v>
      </c>
      <c r="AF773" s="210" t="str">
        <f t="shared" ref="AF773:AF836" si="96">IF(S773="","j",IF(((S773+T773)-(B773+C773))&gt;(80/60/24),"j",""))</f>
        <v>j</v>
      </c>
      <c r="AG773" s="210">
        <f>VLOOKUP(O773,'Flugplan Summen'!$C$9:$N$33,12,0)</f>
        <v>320</v>
      </c>
      <c r="AH773" s="451" t="str">
        <f t="shared" ref="AH773:AH836" si="97">IF(AF773="",B773+C773-(5/60/24),"")</f>
        <v/>
      </c>
      <c r="AI773" s="451" t="str">
        <f t="shared" ref="AI773:AI836" si="98">IF(AF773="",S773+T773-(5/60/24),"")</f>
        <v/>
      </c>
      <c r="AJ773" s="451">
        <f t="shared" ref="AJ773:AJ836" si="99">IF(AF773="j",IF(C773="","",B773+C773-(5/60/24)),"")</f>
        <v>45123.520833333336</v>
      </c>
      <c r="AK773" s="451">
        <f t="shared" ref="AK773:AK836" si="100">IF(AJ773="","",B773+C773+40/60/24)</f>
        <v>45123.552083333336</v>
      </c>
      <c r="AL773" s="451">
        <f t="shared" ref="AL773:AL836" si="101">IF(AF773="j",IF(T773="","",S773+T773-(40/60/24)),"")</f>
        <v>45123.5625</v>
      </c>
      <c r="AM773" s="451">
        <f t="shared" ref="AM773:AM836" si="102">IF(AL773="","",S773+T773+5/60/24)</f>
        <v>45123.59375</v>
      </c>
      <c r="AN773" s="203">
        <f t="shared" ref="AN773:AN836" si="103">IF(AH773&lt;&gt;"",1,IF(AND(AJ773&lt;&gt;"",AL773&lt;&gt;""),0.5*0+1,1))</f>
        <v>1</v>
      </c>
      <c r="AO773" s="454">
        <f>INDEX(INP_VIS_08a_Gerätemenge!$D$29:$N$94,MATCH(AO$2,INP_VIS_08a_Gerätemenge!$C$29:$C$94,0),MATCH($AG773,INP_VIS_08a_Gerätemenge!$D$12:$N$12,0))</f>
        <v>0</v>
      </c>
      <c r="AP773" s="454">
        <f>INDEX(INP_VIS_08a_Gerätemenge!$D$29:$N$94,MATCH(AP$2,INP_VIS_08a_Gerätemenge!$C$29:$C$94,0),MATCH($AG773,INP_VIS_08a_Gerätemenge!$D$12:$N$12,0))</f>
        <v>3</v>
      </c>
      <c r="AQ773" s="454">
        <f>INDEX(INP_VIS_08a_Gerätemenge!$D$29:$N$94,MATCH(AQ$2,INP_VIS_08a_Gerätemenge!$C$29:$C$94,0),MATCH($AG773,INP_VIS_08a_Gerätemenge!$D$12:$N$12,0))</f>
        <v>1</v>
      </c>
      <c r="AR773" s="454">
        <f>INDEX(INP_VIS_08a_Gerätemenge!$D$29:$N$94,MATCH(AR$2,INP_VIS_08a_Gerätemenge!$C$29:$C$94,0),MATCH($AG773,INP_VIS_08a_Gerätemenge!$D$12:$N$12,0))</f>
        <v>0</v>
      </c>
      <c r="AS773" s="454">
        <f>INDEX(INP_VIS_08a_Gerätemenge!$D$29:$N$94,MATCH(AS$2,INP_VIS_08a_Gerätemenge!$C$29:$C$94,0),MATCH($AG773,INP_VIS_08a_Gerätemenge!$D$12:$N$12,0))</f>
        <v>0</v>
      </c>
      <c r="AT773" s="454">
        <f>INDEX(INP_VIS_08a_Gerätemenge!$D$29:$N$94,MATCH(AT$2,INP_VIS_08a_Gerätemenge!$C$29:$C$94,0),MATCH($AG773,INP_VIS_08a_Gerätemenge!$D$12:$N$12,0))</f>
        <v>0</v>
      </c>
      <c r="AU773" s="454">
        <f>INDEX(INP_VIS_08a_Gerätemenge!$D$29:$N$94,MATCH(AU$2,INP_VIS_08a_Gerätemenge!$C$29:$C$94,0),MATCH($AG773,INP_VIS_08a_Gerätemenge!$D$12:$N$12,0))</f>
        <v>0</v>
      </c>
      <c r="AV773" s="454">
        <f>INDEX(INP_VIS_08a_Gerätemenge!$D$29:$N$94,MATCH(AV$2,INP_VIS_08a_Gerätemenge!$C$29:$C$94,0),MATCH($AG773,INP_VIS_08a_Gerätemenge!$D$12:$N$12,0))</f>
        <v>20</v>
      </c>
      <c r="AW773" s="454">
        <f>INDEX(INP_VIS_08a_Gerätemenge!$D$29:$N$94,MATCH(AW$2,INP_VIS_08a_Gerätemenge!$C$29:$C$94,0),MATCH($AG773,INP_VIS_08a_Gerätemenge!$D$12:$N$12,0))</f>
        <v>0</v>
      </c>
      <c r="AX773" s="454">
        <f>INDEX(INP_VIS_08a_Gerätemenge!$D$29:$N$94,MATCH(AX$2,INP_VIS_08a_Gerätemenge!$C$29:$C$94,0),MATCH($AG773,INP_VIS_08a_Gerätemenge!$D$12:$N$12,0))</f>
        <v>0</v>
      </c>
      <c r="AY773" s="454">
        <f>INDEX(INP_VIS_08a_Gerätemenge!$D$29:$N$94,MATCH(AY$2,INP_VIS_08a_Gerätemenge!$C$29:$C$94,0),MATCH($AG773,INP_VIS_08a_Gerätemenge!$D$12:$N$12,0))</f>
        <v>0</v>
      </c>
      <c r="AZ773" s="454">
        <f>INDEX(INP_VIS_08a_Gerätemenge!$D$29:$N$94,MATCH(AZ$2,INP_VIS_08a_Gerätemenge!$C$29:$C$94,0),MATCH($AG773,INP_VIS_08a_Gerätemenge!$D$12:$N$12,0))</f>
        <v>0</v>
      </c>
      <c r="BA773" s="454">
        <f>INDEX(INP_VIS_08a_Gerätemenge!$D$29:$N$94,MATCH(BA$2,INP_VIS_08a_Gerätemenge!$C$29:$C$94,0),MATCH($AG773,INP_VIS_08a_Gerätemenge!$D$12:$N$12,0))</f>
        <v>0</v>
      </c>
      <c r="BB773" s="454">
        <f>INDEX(INP_VIS_08a_Gerätemenge!$D$29:$N$94,MATCH(BB$2,INP_VIS_08a_Gerätemenge!$C$29:$C$94,0),MATCH($AG773,INP_VIS_08a_Gerätemenge!$D$12:$N$12,0))</f>
        <v>1</v>
      </c>
      <c r="BC773" s="454">
        <f>INDEX(INP_VIS_08a_Gerätemenge!$D$29:$N$94,MATCH(BC$2,INP_VIS_08a_Gerätemenge!$C$29:$C$94,0),MATCH($AG773,INP_VIS_08a_Gerätemenge!$D$12:$N$12,0))</f>
        <v>0</v>
      </c>
      <c r="BD773" s="454">
        <f>INDEX(INP_VIS_08a_Gerätemenge!$D$29:$N$94,MATCH(BD$2,INP_VIS_08a_Gerätemenge!$C$29:$C$94,0),MATCH($AG773,INP_VIS_08a_Gerätemenge!$D$12:$N$12,0))</f>
        <v>0</v>
      </c>
      <c r="BE773" s="454">
        <f>INDEX(INP_VIS_08a_Gerätemenge!$D$29:$N$94,MATCH(BE$2,INP_VIS_08a_Gerätemenge!$C$29:$C$94,0),MATCH($AG773,INP_VIS_08a_Gerätemenge!$D$12:$N$12,0))</f>
        <v>0</v>
      </c>
      <c r="BF773" s="454">
        <f>INDEX(INP_VIS_08a_Gerätemenge!$D$29:$N$94,MATCH(BF$2,INP_VIS_08a_Gerätemenge!$C$29:$C$94,0),MATCH($AG773,INP_VIS_08a_Gerätemenge!$D$12:$N$12,0))</f>
        <v>1</v>
      </c>
      <c r="BG773" s="454">
        <f>INDEX(INP_VIS_08a_Gerätemenge!$D$29:$N$94,MATCH(BG$2,INP_VIS_08a_Gerätemenge!$C$29:$C$94,0),MATCH($AG773,INP_VIS_08a_Gerätemenge!$D$12:$N$12,0))</f>
        <v>0</v>
      </c>
      <c r="BH773" s="454">
        <f>INDEX(INP_VIS_08a_Gerätemenge!$D$29:$N$94,MATCH(BH$2,INP_VIS_08a_Gerätemenge!$C$29:$C$94,0),MATCH($AG773,INP_VIS_08a_Gerätemenge!$D$12:$N$12,0))</f>
        <v>1</v>
      </c>
    </row>
    <row r="774" spans="1:60">
      <c r="A774" s="208">
        <v>7</v>
      </c>
      <c r="B774" s="209">
        <v>45123</v>
      </c>
      <c r="C774" s="208" t="s">
        <v>646</v>
      </c>
      <c r="D774" s="208" t="s">
        <v>481</v>
      </c>
      <c r="E774" s="208" t="s">
        <v>667</v>
      </c>
      <c r="F774" s="208" t="s">
        <v>668</v>
      </c>
      <c r="H774" s="208" t="s">
        <v>372</v>
      </c>
      <c r="I774" s="210" t="s">
        <v>498</v>
      </c>
      <c r="J774" s="210" t="s">
        <v>485</v>
      </c>
      <c r="K774" s="210">
        <v>216</v>
      </c>
      <c r="L774" s="210">
        <v>281</v>
      </c>
      <c r="M774" s="210">
        <v>2100</v>
      </c>
      <c r="N774" s="210">
        <v>0</v>
      </c>
      <c r="O774" s="208" t="s">
        <v>294</v>
      </c>
      <c r="P774" s="208">
        <v>240</v>
      </c>
      <c r="Q774" s="208" t="s">
        <v>509</v>
      </c>
      <c r="R774" s="208">
        <v>7</v>
      </c>
      <c r="S774" s="209">
        <v>45123</v>
      </c>
      <c r="T774" s="208" t="s">
        <v>669</v>
      </c>
      <c r="U774" s="208" t="s">
        <v>481</v>
      </c>
      <c r="V774" s="208" t="s">
        <v>670</v>
      </c>
      <c r="W774" s="208" t="s">
        <v>668</v>
      </c>
      <c r="Y774" s="208" t="s">
        <v>372</v>
      </c>
      <c r="Z774" s="210" t="s">
        <v>671</v>
      </c>
      <c r="AA774" s="210" t="s">
        <v>485</v>
      </c>
      <c r="AB774" s="210">
        <v>216</v>
      </c>
      <c r="AC774" s="210">
        <v>281</v>
      </c>
      <c r="AD774" s="210">
        <v>2100</v>
      </c>
      <c r="AE774" s="210">
        <v>0</v>
      </c>
      <c r="AF774" s="210" t="str">
        <f t="shared" si="96"/>
        <v/>
      </c>
      <c r="AG774" s="210">
        <f>VLOOKUP(O774,'Flugplan Summen'!$C$9:$N$33,12,0)</f>
        <v>320</v>
      </c>
      <c r="AH774" s="451">
        <f t="shared" si="97"/>
        <v>45123.527777777781</v>
      </c>
      <c r="AI774" s="451">
        <f t="shared" si="98"/>
        <v>45123.572916666672</v>
      </c>
      <c r="AJ774" s="451" t="str">
        <f t="shared" si="99"/>
        <v/>
      </c>
      <c r="AK774" s="451" t="str">
        <f t="shared" si="100"/>
        <v/>
      </c>
      <c r="AL774" s="451" t="str">
        <f t="shared" si="101"/>
        <v/>
      </c>
      <c r="AM774" s="451" t="str">
        <f t="shared" si="102"/>
        <v/>
      </c>
      <c r="AN774" s="203">
        <f t="shared" si="103"/>
        <v>1</v>
      </c>
      <c r="AO774" s="454">
        <f>INDEX(INP_VIS_08a_Gerätemenge!$D$29:$N$94,MATCH(AO$2,INP_VIS_08a_Gerätemenge!$C$29:$C$94,0),MATCH($AG774,INP_VIS_08a_Gerätemenge!$D$12:$N$12,0))</f>
        <v>0</v>
      </c>
      <c r="AP774" s="454">
        <f>INDEX(INP_VIS_08a_Gerätemenge!$D$29:$N$94,MATCH(AP$2,INP_VIS_08a_Gerätemenge!$C$29:$C$94,0),MATCH($AG774,INP_VIS_08a_Gerätemenge!$D$12:$N$12,0))</f>
        <v>3</v>
      </c>
      <c r="AQ774" s="454">
        <f>INDEX(INP_VIS_08a_Gerätemenge!$D$29:$N$94,MATCH(AQ$2,INP_VIS_08a_Gerätemenge!$C$29:$C$94,0),MATCH($AG774,INP_VIS_08a_Gerätemenge!$D$12:$N$12,0))</f>
        <v>1</v>
      </c>
      <c r="AR774" s="454">
        <f>INDEX(INP_VIS_08a_Gerätemenge!$D$29:$N$94,MATCH(AR$2,INP_VIS_08a_Gerätemenge!$C$29:$C$94,0),MATCH($AG774,INP_VIS_08a_Gerätemenge!$D$12:$N$12,0))</f>
        <v>0</v>
      </c>
      <c r="AS774" s="454">
        <f>INDEX(INP_VIS_08a_Gerätemenge!$D$29:$N$94,MATCH(AS$2,INP_VIS_08a_Gerätemenge!$C$29:$C$94,0),MATCH($AG774,INP_VIS_08a_Gerätemenge!$D$12:$N$12,0))</f>
        <v>0</v>
      </c>
      <c r="AT774" s="454">
        <f>INDEX(INP_VIS_08a_Gerätemenge!$D$29:$N$94,MATCH(AT$2,INP_VIS_08a_Gerätemenge!$C$29:$C$94,0),MATCH($AG774,INP_VIS_08a_Gerätemenge!$D$12:$N$12,0))</f>
        <v>0</v>
      </c>
      <c r="AU774" s="454">
        <f>INDEX(INP_VIS_08a_Gerätemenge!$D$29:$N$94,MATCH(AU$2,INP_VIS_08a_Gerätemenge!$C$29:$C$94,0),MATCH($AG774,INP_VIS_08a_Gerätemenge!$D$12:$N$12,0))</f>
        <v>0</v>
      </c>
      <c r="AV774" s="454">
        <f>INDEX(INP_VIS_08a_Gerätemenge!$D$29:$N$94,MATCH(AV$2,INP_VIS_08a_Gerätemenge!$C$29:$C$94,0),MATCH($AG774,INP_VIS_08a_Gerätemenge!$D$12:$N$12,0))</f>
        <v>20</v>
      </c>
      <c r="AW774" s="454">
        <f>INDEX(INP_VIS_08a_Gerätemenge!$D$29:$N$94,MATCH(AW$2,INP_VIS_08a_Gerätemenge!$C$29:$C$94,0),MATCH($AG774,INP_VIS_08a_Gerätemenge!$D$12:$N$12,0))</f>
        <v>0</v>
      </c>
      <c r="AX774" s="454">
        <f>INDEX(INP_VIS_08a_Gerätemenge!$D$29:$N$94,MATCH(AX$2,INP_VIS_08a_Gerätemenge!$C$29:$C$94,0),MATCH($AG774,INP_VIS_08a_Gerätemenge!$D$12:$N$12,0))</f>
        <v>0</v>
      </c>
      <c r="AY774" s="454">
        <f>INDEX(INP_VIS_08a_Gerätemenge!$D$29:$N$94,MATCH(AY$2,INP_VIS_08a_Gerätemenge!$C$29:$C$94,0),MATCH($AG774,INP_VIS_08a_Gerätemenge!$D$12:$N$12,0))</f>
        <v>0</v>
      </c>
      <c r="AZ774" s="454">
        <f>INDEX(INP_VIS_08a_Gerätemenge!$D$29:$N$94,MATCH(AZ$2,INP_VIS_08a_Gerätemenge!$C$29:$C$94,0),MATCH($AG774,INP_VIS_08a_Gerätemenge!$D$12:$N$12,0))</f>
        <v>0</v>
      </c>
      <c r="BA774" s="454">
        <f>INDEX(INP_VIS_08a_Gerätemenge!$D$29:$N$94,MATCH(BA$2,INP_VIS_08a_Gerätemenge!$C$29:$C$94,0),MATCH($AG774,INP_VIS_08a_Gerätemenge!$D$12:$N$12,0))</f>
        <v>0</v>
      </c>
      <c r="BB774" s="454">
        <f>INDEX(INP_VIS_08a_Gerätemenge!$D$29:$N$94,MATCH(BB$2,INP_VIS_08a_Gerätemenge!$C$29:$C$94,0),MATCH($AG774,INP_VIS_08a_Gerätemenge!$D$12:$N$12,0))</f>
        <v>1</v>
      </c>
      <c r="BC774" s="454">
        <f>INDEX(INP_VIS_08a_Gerätemenge!$D$29:$N$94,MATCH(BC$2,INP_VIS_08a_Gerätemenge!$C$29:$C$94,0),MATCH($AG774,INP_VIS_08a_Gerätemenge!$D$12:$N$12,0))</f>
        <v>0</v>
      </c>
      <c r="BD774" s="454">
        <f>INDEX(INP_VIS_08a_Gerätemenge!$D$29:$N$94,MATCH(BD$2,INP_VIS_08a_Gerätemenge!$C$29:$C$94,0),MATCH($AG774,INP_VIS_08a_Gerätemenge!$D$12:$N$12,0))</f>
        <v>0</v>
      </c>
      <c r="BE774" s="454">
        <f>INDEX(INP_VIS_08a_Gerätemenge!$D$29:$N$94,MATCH(BE$2,INP_VIS_08a_Gerätemenge!$C$29:$C$94,0),MATCH($AG774,INP_VIS_08a_Gerätemenge!$D$12:$N$12,0))</f>
        <v>0</v>
      </c>
      <c r="BF774" s="454">
        <f>INDEX(INP_VIS_08a_Gerätemenge!$D$29:$N$94,MATCH(BF$2,INP_VIS_08a_Gerätemenge!$C$29:$C$94,0),MATCH($AG774,INP_VIS_08a_Gerätemenge!$D$12:$N$12,0))</f>
        <v>1</v>
      </c>
      <c r="BG774" s="454">
        <f>INDEX(INP_VIS_08a_Gerätemenge!$D$29:$N$94,MATCH(BG$2,INP_VIS_08a_Gerätemenge!$C$29:$C$94,0),MATCH($AG774,INP_VIS_08a_Gerätemenge!$D$12:$N$12,0))</f>
        <v>0</v>
      </c>
      <c r="BH774" s="454">
        <f>INDEX(INP_VIS_08a_Gerätemenge!$D$29:$N$94,MATCH(BH$2,INP_VIS_08a_Gerätemenge!$C$29:$C$94,0),MATCH($AG774,INP_VIS_08a_Gerätemenge!$D$12:$N$12,0))</f>
        <v>1</v>
      </c>
    </row>
    <row r="775" spans="1:60">
      <c r="A775" s="208">
        <v>7</v>
      </c>
      <c r="B775" s="209">
        <v>45123</v>
      </c>
      <c r="C775" s="208" t="s">
        <v>646</v>
      </c>
      <c r="D775" s="208" t="s">
        <v>381</v>
      </c>
      <c r="E775" s="208" t="s">
        <v>869</v>
      </c>
      <c r="F775" s="208" t="s">
        <v>662</v>
      </c>
      <c r="H775" s="208" t="s">
        <v>372</v>
      </c>
      <c r="I775" s="210" t="s">
        <v>502</v>
      </c>
      <c r="J775" s="210" t="s">
        <v>414</v>
      </c>
      <c r="K775" s="210">
        <v>170</v>
      </c>
      <c r="L775" s="210">
        <v>170</v>
      </c>
      <c r="M775" s="210">
        <v>0</v>
      </c>
      <c r="N775" s="210">
        <v>0</v>
      </c>
      <c r="O775" s="208" t="s">
        <v>289</v>
      </c>
      <c r="P775" s="208">
        <v>189</v>
      </c>
      <c r="Q775" s="208" t="s">
        <v>26</v>
      </c>
      <c r="R775" s="208">
        <v>7</v>
      </c>
      <c r="S775" s="209">
        <v>45123</v>
      </c>
      <c r="T775" s="208" t="s">
        <v>678</v>
      </c>
      <c r="U775" s="208" t="s">
        <v>381</v>
      </c>
      <c r="V775" s="208" t="s">
        <v>1257</v>
      </c>
      <c r="W775" s="208" t="s">
        <v>1258</v>
      </c>
      <c r="Y775" s="208" t="s">
        <v>372</v>
      </c>
      <c r="Z775" s="210" t="s">
        <v>413</v>
      </c>
      <c r="AA775" s="210" t="s">
        <v>414</v>
      </c>
      <c r="AB775" s="210">
        <v>170</v>
      </c>
      <c r="AC775" s="210">
        <v>170</v>
      </c>
      <c r="AD775" s="210">
        <v>0</v>
      </c>
      <c r="AE775" s="210">
        <v>0</v>
      </c>
      <c r="AF775" s="210" t="str">
        <f t="shared" si="96"/>
        <v/>
      </c>
      <c r="AG775" s="210" t="str">
        <f>VLOOKUP(O775,'Flugplan Summen'!$C$9:$N$33,12,0)</f>
        <v>73H</v>
      </c>
      <c r="AH775" s="451">
        <f t="shared" si="97"/>
        <v>45123.527777777781</v>
      </c>
      <c r="AI775" s="451">
        <f t="shared" si="98"/>
        <v>45123.579861111117</v>
      </c>
      <c r="AJ775" s="451" t="str">
        <f t="shared" si="99"/>
        <v/>
      </c>
      <c r="AK775" s="451" t="str">
        <f t="shared" si="100"/>
        <v/>
      </c>
      <c r="AL775" s="451" t="str">
        <f t="shared" si="101"/>
        <v/>
      </c>
      <c r="AM775" s="451" t="str">
        <f t="shared" si="102"/>
        <v/>
      </c>
      <c r="AN775" s="203">
        <f t="shared" si="103"/>
        <v>1</v>
      </c>
      <c r="AO775" s="454">
        <f>INDEX(INP_VIS_08a_Gerätemenge!$D$29:$N$94,MATCH(AO$2,INP_VIS_08a_Gerätemenge!$C$29:$C$94,0),MATCH($AG775,INP_VIS_08a_Gerätemenge!$D$12:$N$12,0))</f>
        <v>0</v>
      </c>
      <c r="AP775" s="454">
        <f>INDEX(INP_VIS_08a_Gerätemenge!$D$29:$N$94,MATCH(AP$2,INP_VIS_08a_Gerätemenge!$C$29:$C$94,0),MATCH($AG775,INP_VIS_08a_Gerätemenge!$D$12:$N$12,0))</f>
        <v>3</v>
      </c>
      <c r="AQ775" s="454">
        <f>INDEX(INP_VIS_08a_Gerätemenge!$D$29:$N$94,MATCH(AQ$2,INP_VIS_08a_Gerätemenge!$C$29:$C$94,0),MATCH($AG775,INP_VIS_08a_Gerätemenge!$D$12:$N$12,0))</f>
        <v>1</v>
      </c>
      <c r="AR775" s="454">
        <f>INDEX(INP_VIS_08a_Gerätemenge!$D$29:$N$94,MATCH(AR$2,INP_VIS_08a_Gerätemenge!$C$29:$C$94,0),MATCH($AG775,INP_VIS_08a_Gerätemenge!$D$12:$N$12,0))</f>
        <v>0</v>
      </c>
      <c r="AS775" s="454">
        <f>INDEX(INP_VIS_08a_Gerätemenge!$D$29:$N$94,MATCH(AS$2,INP_VIS_08a_Gerätemenge!$C$29:$C$94,0),MATCH($AG775,INP_VIS_08a_Gerätemenge!$D$12:$N$12,0))</f>
        <v>0</v>
      </c>
      <c r="AT775" s="454">
        <f>INDEX(INP_VIS_08a_Gerätemenge!$D$29:$N$94,MATCH(AT$2,INP_VIS_08a_Gerätemenge!$C$29:$C$94,0),MATCH($AG775,INP_VIS_08a_Gerätemenge!$D$12:$N$12,0))</f>
        <v>0</v>
      </c>
      <c r="AU775" s="454">
        <f>INDEX(INP_VIS_08a_Gerätemenge!$D$29:$N$94,MATCH(AU$2,INP_VIS_08a_Gerätemenge!$C$29:$C$94,0),MATCH($AG775,INP_VIS_08a_Gerätemenge!$D$12:$N$12,0))</f>
        <v>0</v>
      </c>
      <c r="AV775" s="454">
        <f>INDEX(INP_VIS_08a_Gerätemenge!$D$29:$N$94,MATCH(AV$2,INP_VIS_08a_Gerätemenge!$C$29:$C$94,0),MATCH($AG775,INP_VIS_08a_Gerätemenge!$D$12:$N$12,0))</f>
        <v>24</v>
      </c>
      <c r="AW775" s="454">
        <f>INDEX(INP_VIS_08a_Gerätemenge!$D$29:$N$94,MATCH(AW$2,INP_VIS_08a_Gerätemenge!$C$29:$C$94,0),MATCH($AG775,INP_VIS_08a_Gerätemenge!$D$12:$N$12,0))</f>
        <v>0</v>
      </c>
      <c r="AX775" s="454">
        <f>INDEX(INP_VIS_08a_Gerätemenge!$D$29:$N$94,MATCH(AX$2,INP_VIS_08a_Gerätemenge!$C$29:$C$94,0),MATCH($AG775,INP_VIS_08a_Gerätemenge!$D$12:$N$12,0))</f>
        <v>0</v>
      </c>
      <c r="AY775" s="454">
        <f>INDEX(INP_VIS_08a_Gerätemenge!$D$29:$N$94,MATCH(AY$2,INP_VIS_08a_Gerätemenge!$C$29:$C$94,0),MATCH($AG775,INP_VIS_08a_Gerätemenge!$D$12:$N$12,0))</f>
        <v>1</v>
      </c>
      <c r="AZ775" s="454">
        <f>INDEX(INP_VIS_08a_Gerätemenge!$D$29:$N$94,MATCH(AZ$2,INP_VIS_08a_Gerätemenge!$C$29:$C$94,0),MATCH($AG775,INP_VIS_08a_Gerätemenge!$D$12:$N$12,0))</f>
        <v>0</v>
      </c>
      <c r="BA775" s="454">
        <f>INDEX(INP_VIS_08a_Gerätemenge!$D$29:$N$94,MATCH(BA$2,INP_VIS_08a_Gerätemenge!$C$29:$C$94,0),MATCH($AG775,INP_VIS_08a_Gerätemenge!$D$12:$N$12,0))</f>
        <v>2</v>
      </c>
      <c r="BB775" s="454">
        <f>INDEX(INP_VIS_08a_Gerätemenge!$D$29:$N$94,MATCH(BB$2,INP_VIS_08a_Gerätemenge!$C$29:$C$94,0),MATCH($AG775,INP_VIS_08a_Gerätemenge!$D$12:$N$12,0))</f>
        <v>1</v>
      </c>
      <c r="BC775" s="454">
        <f>INDEX(INP_VIS_08a_Gerätemenge!$D$29:$N$94,MATCH(BC$2,INP_VIS_08a_Gerätemenge!$C$29:$C$94,0),MATCH($AG775,INP_VIS_08a_Gerätemenge!$D$12:$N$12,0))</f>
        <v>0</v>
      </c>
      <c r="BD775" s="454">
        <f>INDEX(INP_VIS_08a_Gerätemenge!$D$29:$N$94,MATCH(BD$2,INP_VIS_08a_Gerätemenge!$C$29:$C$94,0),MATCH($AG775,INP_VIS_08a_Gerätemenge!$D$12:$N$12,0))</f>
        <v>0</v>
      </c>
      <c r="BE775" s="454">
        <f>INDEX(INP_VIS_08a_Gerätemenge!$D$29:$N$94,MATCH(BE$2,INP_VIS_08a_Gerätemenge!$C$29:$C$94,0),MATCH($AG775,INP_VIS_08a_Gerätemenge!$D$12:$N$12,0))</f>
        <v>0</v>
      </c>
      <c r="BF775" s="454">
        <f>INDEX(INP_VIS_08a_Gerätemenge!$D$29:$N$94,MATCH(BF$2,INP_VIS_08a_Gerätemenge!$C$29:$C$94,0),MATCH($AG775,INP_VIS_08a_Gerätemenge!$D$12:$N$12,0))</f>
        <v>1</v>
      </c>
      <c r="BG775" s="454">
        <f>INDEX(INP_VIS_08a_Gerätemenge!$D$29:$N$94,MATCH(BG$2,INP_VIS_08a_Gerätemenge!$C$29:$C$94,0),MATCH($AG775,INP_VIS_08a_Gerätemenge!$D$12:$N$12,0))</f>
        <v>0</v>
      </c>
      <c r="BH775" s="454">
        <f>INDEX(INP_VIS_08a_Gerätemenge!$D$29:$N$94,MATCH(BH$2,INP_VIS_08a_Gerätemenge!$C$29:$C$94,0),MATCH($AG775,INP_VIS_08a_Gerätemenge!$D$12:$N$12,0))</f>
        <v>1</v>
      </c>
    </row>
    <row r="776" spans="1:60">
      <c r="A776" s="208">
        <v>7</v>
      </c>
      <c r="B776" s="209">
        <v>45123</v>
      </c>
      <c r="C776" s="208" t="s">
        <v>646</v>
      </c>
      <c r="D776" s="208" t="s">
        <v>676</v>
      </c>
      <c r="E776" s="208" t="s">
        <v>1259</v>
      </c>
      <c r="F776" s="208" t="s">
        <v>6</v>
      </c>
      <c r="H776" s="208" t="s">
        <v>509</v>
      </c>
      <c r="I776" s="210" t="s">
        <v>419</v>
      </c>
      <c r="J776" s="210" t="s">
        <v>379</v>
      </c>
      <c r="K776" s="210">
        <v>151</v>
      </c>
      <c r="L776" s="210">
        <v>196</v>
      </c>
      <c r="M776" s="210">
        <v>0</v>
      </c>
      <c r="N776" s="210">
        <v>0</v>
      </c>
      <c r="O776" s="208" t="s">
        <v>302</v>
      </c>
      <c r="P776" s="208">
        <v>168</v>
      </c>
      <c r="Q776" s="208" t="s">
        <v>26</v>
      </c>
      <c r="R776" s="208">
        <v>7</v>
      </c>
      <c r="S776" s="209">
        <v>45123</v>
      </c>
      <c r="T776" s="208" t="s">
        <v>673</v>
      </c>
      <c r="U776" s="208" t="s">
        <v>676</v>
      </c>
      <c r="V776" s="208" t="s">
        <v>1260</v>
      </c>
      <c r="W776" s="208" t="s">
        <v>6</v>
      </c>
      <c r="Y776" s="208" t="s">
        <v>509</v>
      </c>
      <c r="Z776" s="210" t="s">
        <v>378</v>
      </c>
      <c r="AA776" s="210" t="s">
        <v>379</v>
      </c>
      <c r="AB776" s="210">
        <v>151</v>
      </c>
      <c r="AC776" s="210">
        <v>196</v>
      </c>
      <c r="AD776" s="210">
        <v>0</v>
      </c>
      <c r="AE776" s="210">
        <v>0</v>
      </c>
      <c r="AF776" s="210" t="str">
        <f t="shared" si="96"/>
        <v/>
      </c>
      <c r="AG776" s="210" t="str">
        <f>VLOOKUP(O776,'Flugplan Summen'!$C$9:$N$33,12,0)</f>
        <v>73H</v>
      </c>
      <c r="AH776" s="451">
        <f t="shared" si="97"/>
        <v>45123.527777777781</v>
      </c>
      <c r="AI776" s="451">
        <f t="shared" si="98"/>
        <v>45123.569444444445</v>
      </c>
      <c r="AJ776" s="451" t="str">
        <f t="shared" si="99"/>
        <v/>
      </c>
      <c r="AK776" s="451" t="str">
        <f t="shared" si="100"/>
        <v/>
      </c>
      <c r="AL776" s="451" t="str">
        <f t="shared" si="101"/>
        <v/>
      </c>
      <c r="AM776" s="451" t="str">
        <f t="shared" si="102"/>
        <v/>
      </c>
      <c r="AN776" s="203">
        <f t="shared" si="103"/>
        <v>1</v>
      </c>
      <c r="AO776" s="454">
        <f>INDEX(INP_VIS_08a_Gerätemenge!$D$29:$N$94,MATCH(AO$2,INP_VIS_08a_Gerätemenge!$C$29:$C$94,0),MATCH($AG776,INP_VIS_08a_Gerätemenge!$D$12:$N$12,0))</f>
        <v>0</v>
      </c>
      <c r="AP776" s="454">
        <f>INDEX(INP_VIS_08a_Gerätemenge!$D$29:$N$94,MATCH(AP$2,INP_VIS_08a_Gerätemenge!$C$29:$C$94,0),MATCH($AG776,INP_VIS_08a_Gerätemenge!$D$12:$N$12,0))</f>
        <v>3</v>
      </c>
      <c r="AQ776" s="454">
        <f>INDEX(INP_VIS_08a_Gerätemenge!$D$29:$N$94,MATCH(AQ$2,INP_VIS_08a_Gerätemenge!$C$29:$C$94,0),MATCH($AG776,INP_VIS_08a_Gerätemenge!$D$12:$N$12,0))</f>
        <v>1</v>
      </c>
      <c r="AR776" s="454">
        <f>INDEX(INP_VIS_08a_Gerätemenge!$D$29:$N$94,MATCH(AR$2,INP_VIS_08a_Gerätemenge!$C$29:$C$94,0),MATCH($AG776,INP_VIS_08a_Gerätemenge!$D$12:$N$12,0))</f>
        <v>0</v>
      </c>
      <c r="AS776" s="454">
        <f>INDEX(INP_VIS_08a_Gerätemenge!$D$29:$N$94,MATCH(AS$2,INP_VIS_08a_Gerätemenge!$C$29:$C$94,0),MATCH($AG776,INP_VIS_08a_Gerätemenge!$D$12:$N$12,0))</f>
        <v>0</v>
      </c>
      <c r="AT776" s="454">
        <f>INDEX(INP_VIS_08a_Gerätemenge!$D$29:$N$94,MATCH(AT$2,INP_VIS_08a_Gerätemenge!$C$29:$C$94,0),MATCH($AG776,INP_VIS_08a_Gerätemenge!$D$12:$N$12,0))</f>
        <v>0</v>
      </c>
      <c r="AU776" s="454">
        <f>INDEX(INP_VIS_08a_Gerätemenge!$D$29:$N$94,MATCH(AU$2,INP_VIS_08a_Gerätemenge!$C$29:$C$94,0),MATCH($AG776,INP_VIS_08a_Gerätemenge!$D$12:$N$12,0))</f>
        <v>0</v>
      </c>
      <c r="AV776" s="454">
        <f>INDEX(INP_VIS_08a_Gerätemenge!$D$29:$N$94,MATCH(AV$2,INP_VIS_08a_Gerätemenge!$C$29:$C$94,0),MATCH($AG776,INP_VIS_08a_Gerätemenge!$D$12:$N$12,0))</f>
        <v>24</v>
      </c>
      <c r="AW776" s="454">
        <f>INDEX(INP_VIS_08a_Gerätemenge!$D$29:$N$94,MATCH(AW$2,INP_VIS_08a_Gerätemenge!$C$29:$C$94,0),MATCH($AG776,INP_VIS_08a_Gerätemenge!$D$12:$N$12,0))</f>
        <v>0</v>
      </c>
      <c r="AX776" s="454">
        <f>INDEX(INP_VIS_08a_Gerätemenge!$D$29:$N$94,MATCH(AX$2,INP_VIS_08a_Gerätemenge!$C$29:$C$94,0),MATCH($AG776,INP_VIS_08a_Gerätemenge!$D$12:$N$12,0))</f>
        <v>0</v>
      </c>
      <c r="AY776" s="454">
        <f>INDEX(INP_VIS_08a_Gerätemenge!$D$29:$N$94,MATCH(AY$2,INP_VIS_08a_Gerätemenge!$C$29:$C$94,0),MATCH($AG776,INP_VIS_08a_Gerätemenge!$D$12:$N$12,0))</f>
        <v>1</v>
      </c>
      <c r="AZ776" s="454">
        <f>INDEX(INP_VIS_08a_Gerätemenge!$D$29:$N$94,MATCH(AZ$2,INP_VIS_08a_Gerätemenge!$C$29:$C$94,0),MATCH($AG776,INP_VIS_08a_Gerätemenge!$D$12:$N$12,0))</f>
        <v>0</v>
      </c>
      <c r="BA776" s="454">
        <f>INDEX(INP_VIS_08a_Gerätemenge!$D$29:$N$94,MATCH(BA$2,INP_VIS_08a_Gerätemenge!$C$29:$C$94,0),MATCH($AG776,INP_VIS_08a_Gerätemenge!$D$12:$N$12,0))</f>
        <v>2</v>
      </c>
      <c r="BB776" s="454">
        <f>INDEX(INP_VIS_08a_Gerätemenge!$D$29:$N$94,MATCH(BB$2,INP_VIS_08a_Gerätemenge!$C$29:$C$94,0),MATCH($AG776,INP_VIS_08a_Gerätemenge!$D$12:$N$12,0))</f>
        <v>1</v>
      </c>
      <c r="BC776" s="454">
        <f>INDEX(INP_VIS_08a_Gerätemenge!$D$29:$N$94,MATCH(BC$2,INP_VIS_08a_Gerätemenge!$C$29:$C$94,0),MATCH($AG776,INP_VIS_08a_Gerätemenge!$D$12:$N$12,0))</f>
        <v>0</v>
      </c>
      <c r="BD776" s="454">
        <f>INDEX(INP_VIS_08a_Gerätemenge!$D$29:$N$94,MATCH(BD$2,INP_VIS_08a_Gerätemenge!$C$29:$C$94,0),MATCH($AG776,INP_VIS_08a_Gerätemenge!$D$12:$N$12,0))</f>
        <v>0</v>
      </c>
      <c r="BE776" s="454">
        <f>INDEX(INP_VIS_08a_Gerätemenge!$D$29:$N$94,MATCH(BE$2,INP_VIS_08a_Gerätemenge!$C$29:$C$94,0),MATCH($AG776,INP_VIS_08a_Gerätemenge!$D$12:$N$12,0))</f>
        <v>0</v>
      </c>
      <c r="BF776" s="454">
        <f>INDEX(INP_VIS_08a_Gerätemenge!$D$29:$N$94,MATCH(BF$2,INP_VIS_08a_Gerätemenge!$C$29:$C$94,0),MATCH($AG776,INP_VIS_08a_Gerätemenge!$D$12:$N$12,0))</f>
        <v>1</v>
      </c>
      <c r="BG776" s="454">
        <f>INDEX(INP_VIS_08a_Gerätemenge!$D$29:$N$94,MATCH(BG$2,INP_VIS_08a_Gerätemenge!$C$29:$C$94,0),MATCH($AG776,INP_VIS_08a_Gerätemenge!$D$12:$N$12,0))</f>
        <v>0</v>
      </c>
      <c r="BH776" s="454">
        <f>INDEX(INP_VIS_08a_Gerätemenge!$D$29:$N$94,MATCH(BH$2,INP_VIS_08a_Gerätemenge!$C$29:$C$94,0),MATCH($AG776,INP_VIS_08a_Gerätemenge!$D$12:$N$12,0))</f>
        <v>1</v>
      </c>
    </row>
    <row r="777" spans="1:60">
      <c r="A777" s="208">
        <v>7</v>
      </c>
      <c r="B777" s="209">
        <v>45123</v>
      </c>
      <c r="C777" s="208" t="s">
        <v>958</v>
      </c>
      <c r="D777" s="208" t="s">
        <v>375</v>
      </c>
      <c r="E777" s="208" t="s">
        <v>921</v>
      </c>
      <c r="F777" s="208" t="s">
        <v>662</v>
      </c>
      <c r="H777" s="208" t="s">
        <v>372</v>
      </c>
      <c r="I777" s="210" t="s">
        <v>508</v>
      </c>
      <c r="J777" s="210" t="s">
        <v>400</v>
      </c>
      <c r="K777" s="210">
        <v>162</v>
      </c>
      <c r="L777" s="210">
        <v>81</v>
      </c>
      <c r="M777" s="210">
        <v>0</v>
      </c>
      <c r="N777" s="210">
        <v>0</v>
      </c>
      <c r="O777" s="208" t="s">
        <v>288</v>
      </c>
      <c r="P777" s="208">
        <v>180</v>
      </c>
      <c r="Q777" s="208" t="s">
        <v>26</v>
      </c>
      <c r="R777" s="208">
        <v>7</v>
      </c>
      <c r="S777" s="209">
        <v>45123</v>
      </c>
      <c r="T777" s="208" t="s">
        <v>1077</v>
      </c>
      <c r="U777" s="208" t="s">
        <v>375</v>
      </c>
      <c r="V777" s="208" t="s">
        <v>1201</v>
      </c>
      <c r="W777" s="208" t="s">
        <v>1202</v>
      </c>
      <c r="Y777" s="208" t="s">
        <v>372</v>
      </c>
      <c r="Z777" s="210" t="s">
        <v>437</v>
      </c>
      <c r="AA777" s="210" t="s">
        <v>400</v>
      </c>
      <c r="AB777" s="210">
        <v>126</v>
      </c>
      <c r="AC777" s="210">
        <v>63</v>
      </c>
      <c r="AD777" s="210">
        <v>0</v>
      </c>
      <c r="AE777" s="210">
        <v>0</v>
      </c>
      <c r="AF777" s="210" t="str">
        <f t="shared" si="96"/>
        <v/>
      </c>
      <c r="AG777" s="210">
        <f>VLOOKUP(O777,'Flugplan Summen'!$C$9:$N$33,12,0)</f>
        <v>320</v>
      </c>
      <c r="AH777" s="451">
        <f t="shared" si="97"/>
        <v>45123.53125</v>
      </c>
      <c r="AI777" s="451">
        <f t="shared" si="98"/>
        <v>45123.565972222226</v>
      </c>
      <c r="AJ777" s="451" t="str">
        <f t="shared" si="99"/>
        <v/>
      </c>
      <c r="AK777" s="451" t="str">
        <f t="shared" si="100"/>
        <v/>
      </c>
      <c r="AL777" s="451" t="str">
        <f t="shared" si="101"/>
        <v/>
      </c>
      <c r="AM777" s="451" t="str">
        <f t="shared" si="102"/>
        <v/>
      </c>
      <c r="AN777" s="203">
        <f t="shared" si="103"/>
        <v>1</v>
      </c>
      <c r="AO777" s="454">
        <f>INDEX(INP_VIS_08a_Gerätemenge!$D$29:$N$94,MATCH(AO$2,INP_VIS_08a_Gerätemenge!$C$29:$C$94,0),MATCH($AG777,INP_VIS_08a_Gerätemenge!$D$12:$N$12,0))</f>
        <v>0</v>
      </c>
      <c r="AP777" s="454">
        <f>INDEX(INP_VIS_08a_Gerätemenge!$D$29:$N$94,MATCH(AP$2,INP_VIS_08a_Gerätemenge!$C$29:$C$94,0),MATCH($AG777,INP_VIS_08a_Gerätemenge!$D$12:$N$12,0))</f>
        <v>3</v>
      </c>
      <c r="AQ777" s="454">
        <f>INDEX(INP_VIS_08a_Gerätemenge!$D$29:$N$94,MATCH(AQ$2,INP_VIS_08a_Gerätemenge!$C$29:$C$94,0),MATCH($AG777,INP_VIS_08a_Gerätemenge!$D$12:$N$12,0))</f>
        <v>1</v>
      </c>
      <c r="AR777" s="454">
        <f>INDEX(INP_VIS_08a_Gerätemenge!$D$29:$N$94,MATCH(AR$2,INP_VIS_08a_Gerätemenge!$C$29:$C$94,0),MATCH($AG777,INP_VIS_08a_Gerätemenge!$D$12:$N$12,0))</f>
        <v>0</v>
      </c>
      <c r="AS777" s="454">
        <f>INDEX(INP_VIS_08a_Gerätemenge!$D$29:$N$94,MATCH(AS$2,INP_VIS_08a_Gerätemenge!$C$29:$C$94,0),MATCH($AG777,INP_VIS_08a_Gerätemenge!$D$12:$N$12,0))</f>
        <v>0</v>
      </c>
      <c r="AT777" s="454">
        <f>INDEX(INP_VIS_08a_Gerätemenge!$D$29:$N$94,MATCH(AT$2,INP_VIS_08a_Gerätemenge!$C$29:$C$94,0),MATCH($AG777,INP_VIS_08a_Gerätemenge!$D$12:$N$12,0))</f>
        <v>0</v>
      </c>
      <c r="AU777" s="454">
        <f>INDEX(INP_VIS_08a_Gerätemenge!$D$29:$N$94,MATCH(AU$2,INP_VIS_08a_Gerätemenge!$C$29:$C$94,0),MATCH($AG777,INP_VIS_08a_Gerätemenge!$D$12:$N$12,0))</f>
        <v>0</v>
      </c>
      <c r="AV777" s="454">
        <f>INDEX(INP_VIS_08a_Gerätemenge!$D$29:$N$94,MATCH(AV$2,INP_VIS_08a_Gerätemenge!$C$29:$C$94,0),MATCH($AG777,INP_VIS_08a_Gerätemenge!$D$12:$N$12,0))</f>
        <v>20</v>
      </c>
      <c r="AW777" s="454">
        <f>INDEX(INP_VIS_08a_Gerätemenge!$D$29:$N$94,MATCH(AW$2,INP_VIS_08a_Gerätemenge!$C$29:$C$94,0),MATCH($AG777,INP_VIS_08a_Gerätemenge!$D$12:$N$12,0))</f>
        <v>0</v>
      </c>
      <c r="AX777" s="454">
        <f>INDEX(INP_VIS_08a_Gerätemenge!$D$29:$N$94,MATCH(AX$2,INP_VIS_08a_Gerätemenge!$C$29:$C$94,0),MATCH($AG777,INP_VIS_08a_Gerätemenge!$D$12:$N$12,0))</f>
        <v>0</v>
      </c>
      <c r="AY777" s="454">
        <f>INDEX(INP_VIS_08a_Gerätemenge!$D$29:$N$94,MATCH(AY$2,INP_VIS_08a_Gerätemenge!$C$29:$C$94,0),MATCH($AG777,INP_VIS_08a_Gerätemenge!$D$12:$N$12,0))</f>
        <v>0</v>
      </c>
      <c r="AZ777" s="454">
        <f>INDEX(INP_VIS_08a_Gerätemenge!$D$29:$N$94,MATCH(AZ$2,INP_VIS_08a_Gerätemenge!$C$29:$C$94,0),MATCH($AG777,INP_VIS_08a_Gerätemenge!$D$12:$N$12,0))</f>
        <v>0</v>
      </c>
      <c r="BA777" s="454">
        <f>INDEX(INP_VIS_08a_Gerätemenge!$D$29:$N$94,MATCH(BA$2,INP_VIS_08a_Gerätemenge!$C$29:$C$94,0),MATCH($AG777,INP_VIS_08a_Gerätemenge!$D$12:$N$12,0))</f>
        <v>0</v>
      </c>
      <c r="BB777" s="454">
        <f>INDEX(INP_VIS_08a_Gerätemenge!$D$29:$N$94,MATCH(BB$2,INP_VIS_08a_Gerätemenge!$C$29:$C$94,0),MATCH($AG777,INP_VIS_08a_Gerätemenge!$D$12:$N$12,0))</f>
        <v>1</v>
      </c>
      <c r="BC777" s="454">
        <f>INDEX(INP_VIS_08a_Gerätemenge!$D$29:$N$94,MATCH(BC$2,INP_VIS_08a_Gerätemenge!$C$29:$C$94,0),MATCH($AG777,INP_VIS_08a_Gerätemenge!$D$12:$N$12,0))</f>
        <v>0</v>
      </c>
      <c r="BD777" s="454">
        <f>INDEX(INP_VIS_08a_Gerätemenge!$D$29:$N$94,MATCH(BD$2,INP_VIS_08a_Gerätemenge!$C$29:$C$94,0),MATCH($AG777,INP_VIS_08a_Gerätemenge!$D$12:$N$12,0))</f>
        <v>0</v>
      </c>
      <c r="BE777" s="454">
        <f>INDEX(INP_VIS_08a_Gerätemenge!$D$29:$N$94,MATCH(BE$2,INP_VIS_08a_Gerätemenge!$C$29:$C$94,0),MATCH($AG777,INP_VIS_08a_Gerätemenge!$D$12:$N$12,0))</f>
        <v>0</v>
      </c>
      <c r="BF777" s="454">
        <f>INDEX(INP_VIS_08a_Gerätemenge!$D$29:$N$94,MATCH(BF$2,INP_VIS_08a_Gerätemenge!$C$29:$C$94,0),MATCH($AG777,INP_VIS_08a_Gerätemenge!$D$12:$N$12,0))</f>
        <v>1</v>
      </c>
      <c r="BG777" s="454">
        <f>INDEX(INP_VIS_08a_Gerätemenge!$D$29:$N$94,MATCH(BG$2,INP_VIS_08a_Gerätemenge!$C$29:$C$94,0),MATCH($AG777,INP_VIS_08a_Gerätemenge!$D$12:$N$12,0))</f>
        <v>0</v>
      </c>
      <c r="BH777" s="454">
        <f>INDEX(INP_VIS_08a_Gerätemenge!$D$29:$N$94,MATCH(BH$2,INP_VIS_08a_Gerätemenge!$C$29:$C$94,0),MATCH($AG777,INP_VIS_08a_Gerätemenge!$D$12:$N$12,0))</f>
        <v>1</v>
      </c>
    </row>
    <row r="778" spans="1:60">
      <c r="A778" s="208">
        <v>7</v>
      </c>
      <c r="B778" s="209">
        <v>45123</v>
      </c>
      <c r="C778" s="208" t="s">
        <v>642</v>
      </c>
      <c r="D778" s="208" t="s">
        <v>375</v>
      </c>
      <c r="E778" s="208" t="s">
        <v>762</v>
      </c>
      <c r="F778" s="208" t="s">
        <v>617</v>
      </c>
      <c r="H778" s="208" t="s">
        <v>372</v>
      </c>
      <c r="I778" s="210" t="s">
        <v>502</v>
      </c>
      <c r="J778" s="210" t="s">
        <v>459</v>
      </c>
      <c r="K778" s="210">
        <v>162</v>
      </c>
      <c r="L778" s="210">
        <v>81</v>
      </c>
      <c r="M778" s="210">
        <v>0</v>
      </c>
      <c r="N778" s="210">
        <v>0</v>
      </c>
      <c r="O778" s="208" t="s">
        <v>288</v>
      </c>
      <c r="P778" s="208">
        <v>180</v>
      </c>
      <c r="Q778" s="208" t="s">
        <v>26</v>
      </c>
      <c r="R778" s="208">
        <v>7</v>
      </c>
      <c r="S778" s="209">
        <v>45123</v>
      </c>
      <c r="T778" s="208" t="s">
        <v>673</v>
      </c>
      <c r="U778" s="208" t="s">
        <v>375</v>
      </c>
      <c r="V778" s="208" t="s">
        <v>656</v>
      </c>
      <c r="W778" s="208" t="s">
        <v>6</v>
      </c>
      <c r="Y778" s="208" t="s">
        <v>372</v>
      </c>
      <c r="Z778" s="210" t="s">
        <v>644</v>
      </c>
      <c r="AA778" s="210" t="s">
        <v>459</v>
      </c>
      <c r="AB778" s="210">
        <v>162</v>
      </c>
      <c r="AC778" s="210">
        <v>211</v>
      </c>
      <c r="AD778" s="210">
        <v>0</v>
      </c>
      <c r="AE778" s="210">
        <v>0</v>
      </c>
      <c r="AF778" s="210" t="str">
        <f t="shared" si="96"/>
        <v/>
      </c>
      <c r="AG778" s="210">
        <f>VLOOKUP(O778,'Flugplan Summen'!$C$9:$N$33,12,0)</f>
        <v>320</v>
      </c>
      <c r="AH778" s="451">
        <f t="shared" si="97"/>
        <v>45123.538194444445</v>
      </c>
      <c r="AI778" s="451">
        <f t="shared" si="98"/>
        <v>45123.569444444445</v>
      </c>
      <c r="AJ778" s="451" t="str">
        <f t="shared" si="99"/>
        <v/>
      </c>
      <c r="AK778" s="451" t="str">
        <f t="shared" si="100"/>
        <v/>
      </c>
      <c r="AL778" s="451" t="str">
        <f t="shared" si="101"/>
        <v/>
      </c>
      <c r="AM778" s="451" t="str">
        <f t="shared" si="102"/>
        <v/>
      </c>
      <c r="AN778" s="203">
        <f t="shared" si="103"/>
        <v>1</v>
      </c>
      <c r="AO778" s="454">
        <f>INDEX(INP_VIS_08a_Gerätemenge!$D$29:$N$94,MATCH(AO$2,INP_VIS_08a_Gerätemenge!$C$29:$C$94,0),MATCH($AG778,INP_VIS_08a_Gerätemenge!$D$12:$N$12,0))</f>
        <v>0</v>
      </c>
      <c r="AP778" s="454">
        <f>INDEX(INP_VIS_08a_Gerätemenge!$D$29:$N$94,MATCH(AP$2,INP_VIS_08a_Gerätemenge!$C$29:$C$94,0),MATCH($AG778,INP_VIS_08a_Gerätemenge!$D$12:$N$12,0))</f>
        <v>3</v>
      </c>
      <c r="AQ778" s="454">
        <f>INDEX(INP_VIS_08a_Gerätemenge!$D$29:$N$94,MATCH(AQ$2,INP_VIS_08a_Gerätemenge!$C$29:$C$94,0),MATCH($AG778,INP_VIS_08a_Gerätemenge!$D$12:$N$12,0))</f>
        <v>1</v>
      </c>
      <c r="AR778" s="454">
        <f>INDEX(INP_VIS_08a_Gerätemenge!$D$29:$N$94,MATCH(AR$2,INP_VIS_08a_Gerätemenge!$C$29:$C$94,0),MATCH($AG778,INP_VIS_08a_Gerätemenge!$D$12:$N$12,0))</f>
        <v>0</v>
      </c>
      <c r="AS778" s="454">
        <f>INDEX(INP_VIS_08a_Gerätemenge!$D$29:$N$94,MATCH(AS$2,INP_VIS_08a_Gerätemenge!$C$29:$C$94,0),MATCH($AG778,INP_VIS_08a_Gerätemenge!$D$12:$N$12,0))</f>
        <v>0</v>
      </c>
      <c r="AT778" s="454">
        <f>INDEX(INP_VIS_08a_Gerätemenge!$D$29:$N$94,MATCH(AT$2,INP_VIS_08a_Gerätemenge!$C$29:$C$94,0),MATCH($AG778,INP_VIS_08a_Gerätemenge!$D$12:$N$12,0))</f>
        <v>0</v>
      </c>
      <c r="AU778" s="454">
        <f>INDEX(INP_VIS_08a_Gerätemenge!$D$29:$N$94,MATCH(AU$2,INP_VIS_08a_Gerätemenge!$C$29:$C$94,0),MATCH($AG778,INP_VIS_08a_Gerätemenge!$D$12:$N$12,0))</f>
        <v>0</v>
      </c>
      <c r="AV778" s="454">
        <f>INDEX(INP_VIS_08a_Gerätemenge!$D$29:$N$94,MATCH(AV$2,INP_VIS_08a_Gerätemenge!$C$29:$C$94,0),MATCH($AG778,INP_VIS_08a_Gerätemenge!$D$12:$N$12,0))</f>
        <v>20</v>
      </c>
      <c r="AW778" s="454">
        <f>INDEX(INP_VIS_08a_Gerätemenge!$D$29:$N$94,MATCH(AW$2,INP_VIS_08a_Gerätemenge!$C$29:$C$94,0),MATCH($AG778,INP_VIS_08a_Gerätemenge!$D$12:$N$12,0))</f>
        <v>0</v>
      </c>
      <c r="AX778" s="454">
        <f>INDEX(INP_VIS_08a_Gerätemenge!$D$29:$N$94,MATCH(AX$2,INP_VIS_08a_Gerätemenge!$C$29:$C$94,0),MATCH($AG778,INP_VIS_08a_Gerätemenge!$D$12:$N$12,0))</f>
        <v>0</v>
      </c>
      <c r="AY778" s="454">
        <f>INDEX(INP_VIS_08a_Gerätemenge!$D$29:$N$94,MATCH(AY$2,INP_VIS_08a_Gerätemenge!$C$29:$C$94,0),MATCH($AG778,INP_VIS_08a_Gerätemenge!$D$12:$N$12,0))</f>
        <v>0</v>
      </c>
      <c r="AZ778" s="454">
        <f>INDEX(INP_VIS_08a_Gerätemenge!$D$29:$N$94,MATCH(AZ$2,INP_VIS_08a_Gerätemenge!$C$29:$C$94,0),MATCH($AG778,INP_VIS_08a_Gerätemenge!$D$12:$N$12,0))</f>
        <v>0</v>
      </c>
      <c r="BA778" s="454">
        <f>INDEX(INP_VIS_08a_Gerätemenge!$D$29:$N$94,MATCH(BA$2,INP_VIS_08a_Gerätemenge!$C$29:$C$94,0),MATCH($AG778,INP_VIS_08a_Gerätemenge!$D$12:$N$12,0))</f>
        <v>0</v>
      </c>
      <c r="BB778" s="454">
        <f>INDEX(INP_VIS_08a_Gerätemenge!$D$29:$N$94,MATCH(BB$2,INP_VIS_08a_Gerätemenge!$C$29:$C$94,0),MATCH($AG778,INP_VIS_08a_Gerätemenge!$D$12:$N$12,0))</f>
        <v>1</v>
      </c>
      <c r="BC778" s="454">
        <f>INDEX(INP_VIS_08a_Gerätemenge!$D$29:$N$94,MATCH(BC$2,INP_VIS_08a_Gerätemenge!$C$29:$C$94,0),MATCH($AG778,INP_VIS_08a_Gerätemenge!$D$12:$N$12,0))</f>
        <v>0</v>
      </c>
      <c r="BD778" s="454">
        <f>INDEX(INP_VIS_08a_Gerätemenge!$D$29:$N$94,MATCH(BD$2,INP_VIS_08a_Gerätemenge!$C$29:$C$94,0),MATCH($AG778,INP_VIS_08a_Gerätemenge!$D$12:$N$12,0))</f>
        <v>0</v>
      </c>
      <c r="BE778" s="454">
        <f>INDEX(INP_VIS_08a_Gerätemenge!$D$29:$N$94,MATCH(BE$2,INP_VIS_08a_Gerätemenge!$C$29:$C$94,0),MATCH($AG778,INP_VIS_08a_Gerätemenge!$D$12:$N$12,0))</f>
        <v>0</v>
      </c>
      <c r="BF778" s="454">
        <f>INDEX(INP_VIS_08a_Gerätemenge!$D$29:$N$94,MATCH(BF$2,INP_VIS_08a_Gerätemenge!$C$29:$C$94,0),MATCH($AG778,INP_VIS_08a_Gerätemenge!$D$12:$N$12,0))</f>
        <v>1</v>
      </c>
      <c r="BG778" s="454">
        <f>INDEX(INP_VIS_08a_Gerätemenge!$D$29:$N$94,MATCH(BG$2,INP_VIS_08a_Gerätemenge!$C$29:$C$94,0),MATCH($AG778,INP_VIS_08a_Gerätemenge!$D$12:$N$12,0))</f>
        <v>0</v>
      </c>
      <c r="BH778" s="454">
        <f>INDEX(INP_VIS_08a_Gerätemenge!$D$29:$N$94,MATCH(BH$2,INP_VIS_08a_Gerätemenge!$C$29:$C$94,0),MATCH($AG778,INP_VIS_08a_Gerätemenge!$D$12:$N$12,0))</f>
        <v>1</v>
      </c>
    </row>
    <row r="779" spans="1:60">
      <c r="A779" s="208">
        <v>7</v>
      </c>
      <c r="B779" s="209">
        <v>45123</v>
      </c>
      <c r="C779" s="208" t="s">
        <v>665</v>
      </c>
      <c r="D779" s="208" t="s">
        <v>582</v>
      </c>
      <c r="E779" s="208" t="s">
        <v>680</v>
      </c>
      <c r="F779" s="208" t="s">
        <v>668</v>
      </c>
      <c r="H779" s="208" t="s">
        <v>372</v>
      </c>
      <c r="I779" s="210" t="s">
        <v>471</v>
      </c>
      <c r="J779" s="210" t="s">
        <v>491</v>
      </c>
      <c r="K779" s="210">
        <v>167</v>
      </c>
      <c r="L779" s="210">
        <v>217</v>
      </c>
      <c r="M779" s="210">
        <v>0</v>
      </c>
      <c r="N779" s="210">
        <v>0</v>
      </c>
      <c r="O779" s="208" t="s">
        <v>292</v>
      </c>
      <c r="P779" s="208">
        <v>186</v>
      </c>
      <c r="Q779" s="208" t="s">
        <v>26</v>
      </c>
      <c r="R779" s="208">
        <v>7</v>
      </c>
      <c r="S779" s="209">
        <v>45123</v>
      </c>
      <c r="T779" s="208" t="s">
        <v>681</v>
      </c>
      <c r="U779" s="208" t="s">
        <v>582</v>
      </c>
      <c r="V779" s="208" t="s">
        <v>682</v>
      </c>
      <c r="W779" s="208" t="s">
        <v>668</v>
      </c>
      <c r="Y779" s="208" t="s">
        <v>372</v>
      </c>
      <c r="Z779" s="210" t="s">
        <v>490</v>
      </c>
      <c r="AA779" s="210" t="s">
        <v>491</v>
      </c>
      <c r="AB779" s="210">
        <v>167</v>
      </c>
      <c r="AC779" s="210">
        <v>217</v>
      </c>
      <c r="AD779" s="210">
        <v>0</v>
      </c>
      <c r="AE779" s="210">
        <v>0</v>
      </c>
      <c r="AF779" s="210" t="str">
        <f t="shared" si="96"/>
        <v/>
      </c>
      <c r="AG779" s="210">
        <f>VLOOKUP(O779,'Flugplan Summen'!$C$9:$N$33,12,0)</f>
        <v>320</v>
      </c>
      <c r="AH779" s="451">
        <f t="shared" si="97"/>
        <v>45123.548611111117</v>
      </c>
      <c r="AI779" s="451">
        <f t="shared" si="98"/>
        <v>45123.59375</v>
      </c>
      <c r="AJ779" s="451" t="str">
        <f t="shared" si="99"/>
        <v/>
      </c>
      <c r="AK779" s="451" t="str">
        <f t="shared" si="100"/>
        <v/>
      </c>
      <c r="AL779" s="451" t="str">
        <f t="shared" si="101"/>
        <v/>
      </c>
      <c r="AM779" s="451" t="str">
        <f t="shared" si="102"/>
        <v/>
      </c>
      <c r="AN779" s="203">
        <f t="shared" si="103"/>
        <v>1</v>
      </c>
      <c r="AO779" s="454">
        <f>INDEX(INP_VIS_08a_Gerätemenge!$D$29:$N$94,MATCH(AO$2,INP_VIS_08a_Gerätemenge!$C$29:$C$94,0),MATCH($AG779,INP_VIS_08a_Gerätemenge!$D$12:$N$12,0))</f>
        <v>0</v>
      </c>
      <c r="AP779" s="454">
        <f>INDEX(INP_VIS_08a_Gerätemenge!$D$29:$N$94,MATCH(AP$2,INP_VIS_08a_Gerätemenge!$C$29:$C$94,0),MATCH($AG779,INP_VIS_08a_Gerätemenge!$D$12:$N$12,0))</f>
        <v>3</v>
      </c>
      <c r="AQ779" s="454">
        <f>INDEX(INP_VIS_08a_Gerätemenge!$D$29:$N$94,MATCH(AQ$2,INP_VIS_08a_Gerätemenge!$C$29:$C$94,0),MATCH($AG779,INP_VIS_08a_Gerätemenge!$D$12:$N$12,0))</f>
        <v>1</v>
      </c>
      <c r="AR779" s="454">
        <f>INDEX(INP_VIS_08a_Gerätemenge!$D$29:$N$94,MATCH(AR$2,INP_VIS_08a_Gerätemenge!$C$29:$C$94,0),MATCH($AG779,INP_VIS_08a_Gerätemenge!$D$12:$N$12,0))</f>
        <v>0</v>
      </c>
      <c r="AS779" s="454">
        <f>INDEX(INP_VIS_08a_Gerätemenge!$D$29:$N$94,MATCH(AS$2,INP_VIS_08a_Gerätemenge!$C$29:$C$94,0),MATCH($AG779,INP_VIS_08a_Gerätemenge!$D$12:$N$12,0))</f>
        <v>0</v>
      </c>
      <c r="AT779" s="454">
        <f>INDEX(INP_VIS_08a_Gerätemenge!$D$29:$N$94,MATCH(AT$2,INP_VIS_08a_Gerätemenge!$C$29:$C$94,0),MATCH($AG779,INP_VIS_08a_Gerätemenge!$D$12:$N$12,0))</f>
        <v>0</v>
      </c>
      <c r="AU779" s="454">
        <f>INDEX(INP_VIS_08a_Gerätemenge!$D$29:$N$94,MATCH(AU$2,INP_VIS_08a_Gerätemenge!$C$29:$C$94,0),MATCH($AG779,INP_VIS_08a_Gerätemenge!$D$12:$N$12,0))</f>
        <v>0</v>
      </c>
      <c r="AV779" s="454">
        <f>INDEX(INP_VIS_08a_Gerätemenge!$D$29:$N$94,MATCH(AV$2,INP_VIS_08a_Gerätemenge!$C$29:$C$94,0),MATCH($AG779,INP_VIS_08a_Gerätemenge!$D$12:$N$12,0))</f>
        <v>20</v>
      </c>
      <c r="AW779" s="454">
        <f>INDEX(INP_VIS_08a_Gerätemenge!$D$29:$N$94,MATCH(AW$2,INP_VIS_08a_Gerätemenge!$C$29:$C$94,0),MATCH($AG779,INP_VIS_08a_Gerätemenge!$D$12:$N$12,0))</f>
        <v>0</v>
      </c>
      <c r="AX779" s="454">
        <f>INDEX(INP_VIS_08a_Gerätemenge!$D$29:$N$94,MATCH(AX$2,INP_VIS_08a_Gerätemenge!$C$29:$C$94,0),MATCH($AG779,INP_VIS_08a_Gerätemenge!$D$12:$N$12,0))</f>
        <v>0</v>
      </c>
      <c r="AY779" s="454">
        <f>INDEX(INP_VIS_08a_Gerätemenge!$D$29:$N$94,MATCH(AY$2,INP_VIS_08a_Gerätemenge!$C$29:$C$94,0),MATCH($AG779,INP_VIS_08a_Gerätemenge!$D$12:$N$12,0))</f>
        <v>0</v>
      </c>
      <c r="AZ779" s="454">
        <f>INDEX(INP_VIS_08a_Gerätemenge!$D$29:$N$94,MATCH(AZ$2,INP_VIS_08a_Gerätemenge!$C$29:$C$94,0),MATCH($AG779,INP_VIS_08a_Gerätemenge!$D$12:$N$12,0))</f>
        <v>0</v>
      </c>
      <c r="BA779" s="454">
        <f>INDEX(INP_VIS_08a_Gerätemenge!$D$29:$N$94,MATCH(BA$2,INP_VIS_08a_Gerätemenge!$C$29:$C$94,0),MATCH($AG779,INP_VIS_08a_Gerätemenge!$D$12:$N$12,0))</f>
        <v>0</v>
      </c>
      <c r="BB779" s="454">
        <f>INDEX(INP_VIS_08a_Gerätemenge!$D$29:$N$94,MATCH(BB$2,INP_VIS_08a_Gerätemenge!$C$29:$C$94,0),MATCH($AG779,INP_VIS_08a_Gerätemenge!$D$12:$N$12,0))</f>
        <v>1</v>
      </c>
      <c r="BC779" s="454">
        <f>INDEX(INP_VIS_08a_Gerätemenge!$D$29:$N$94,MATCH(BC$2,INP_VIS_08a_Gerätemenge!$C$29:$C$94,0),MATCH($AG779,INP_VIS_08a_Gerätemenge!$D$12:$N$12,0))</f>
        <v>0</v>
      </c>
      <c r="BD779" s="454">
        <f>INDEX(INP_VIS_08a_Gerätemenge!$D$29:$N$94,MATCH(BD$2,INP_VIS_08a_Gerätemenge!$C$29:$C$94,0),MATCH($AG779,INP_VIS_08a_Gerätemenge!$D$12:$N$12,0))</f>
        <v>0</v>
      </c>
      <c r="BE779" s="454">
        <f>INDEX(INP_VIS_08a_Gerätemenge!$D$29:$N$94,MATCH(BE$2,INP_VIS_08a_Gerätemenge!$C$29:$C$94,0),MATCH($AG779,INP_VIS_08a_Gerätemenge!$D$12:$N$12,0))</f>
        <v>0</v>
      </c>
      <c r="BF779" s="454">
        <f>INDEX(INP_VIS_08a_Gerätemenge!$D$29:$N$94,MATCH(BF$2,INP_VIS_08a_Gerätemenge!$C$29:$C$94,0),MATCH($AG779,INP_VIS_08a_Gerätemenge!$D$12:$N$12,0))</f>
        <v>1</v>
      </c>
      <c r="BG779" s="454">
        <f>INDEX(INP_VIS_08a_Gerätemenge!$D$29:$N$94,MATCH(BG$2,INP_VIS_08a_Gerätemenge!$C$29:$C$94,0),MATCH($AG779,INP_VIS_08a_Gerätemenge!$D$12:$N$12,0))</f>
        <v>0</v>
      </c>
      <c r="BH779" s="454">
        <f>INDEX(INP_VIS_08a_Gerätemenge!$D$29:$N$94,MATCH(BH$2,INP_VIS_08a_Gerätemenge!$C$29:$C$94,0),MATCH($AG779,INP_VIS_08a_Gerätemenge!$D$12:$N$12,0))</f>
        <v>1</v>
      </c>
    </row>
    <row r="780" spans="1:60">
      <c r="A780" s="208">
        <v>7</v>
      </c>
      <c r="B780" s="209">
        <v>45123</v>
      </c>
      <c r="C780" s="208" t="s">
        <v>1069</v>
      </c>
      <c r="D780" s="208" t="s">
        <v>369</v>
      </c>
      <c r="E780" s="208" t="s">
        <v>1034</v>
      </c>
      <c r="F780" s="208" t="s">
        <v>929</v>
      </c>
      <c r="H780" s="208" t="s">
        <v>372</v>
      </c>
      <c r="I780" s="210" t="s">
        <v>502</v>
      </c>
      <c r="J780" s="210" t="s">
        <v>464</v>
      </c>
      <c r="K780" s="210">
        <v>162</v>
      </c>
      <c r="L780" s="210">
        <v>162</v>
      </c>
      <c r="M780" s="210">
        <v>0</v>
      </c>
      <c r="N780" s="210">
        <v>0</v>
      </c>
      <c r="O780" s="208" t="s">
        <v>288</v>
      </c>
      <c r="P780" s="208">
        <v>180</v>
      </c>
      <c r="Q780" s="208" t="s">
        <v>26</v>
      </c>
      <c r="R780" s="208">
        <v>7</v>
      </c>
      <c r="S780" s="209">
        <v>45123</v>
      </c>
      <c r="T780" s="208" t="s">
        <v>694</v>
      </c>
      <c r="U780" s="208" t="s">
        <v>369</v>
      </c>
      <c r="V780" s="208" t="s">
        <v>973</v>
      </c>
      <c r="W780" s="208" t="s">
        <v>929</v>
      </c>
      <c r="Y780" s="208" t="s">
        <v>372</v>
      </c>
      <c r="Z780" s="210" t="s">
        <v>463</v>
      </c>
      <c r="AA780" s="210" t="s">
        <v>464</v>
      </c>
      <c r="AB780" s="210">
        <v>162</v>
      </c>
      <c r="AC780" s="210">
        <v>162</v>
      </c>
      <c r="AD780" s="210">
        <v>0</v>
      </c>
      <c r="AE780" s="210">
        <v>0</v>
      </c>
      <c r="AF780" s="210" t="str">
        <f t="shared" si="96"/>
        <v/>
      </c>
      <c r="AG780" s="210">
        <f>VLOOKUP(O780,'Flugplan Summen'!$C$9:$N$33,12,0)</f>
        <v>320</v>
      </c>
      <c r="AH780" s="451">
        <f t="shared" si="97"/>
        <v>45123.555555555562</v>
      </c>
      <c r="AI780" s="451">
        <f t="shared" si="98"/>
        <v>45123.611111111117</v>
      </c>
      <c r="AJ780" s="451" t="str">
        <f t="shared" si="99"/>
        <v/>
      </c>
      <c r="AK780" s="451" t="str">
        <f t="shared" si="100"/>
        <v/>
      </c>
      <c r="AL780" s="451" t="str">
        <f t="shared" si="101"/>
        <v/>
      </c>
      <c r="AM780" s="451" t="str">
        <f t="shared" si="102"/>
        <v/>
      </c>
      <c r="AN780" s="203">
        <f t="shared" si="103"/>
        <v>1</v>
      </c>
      <c r="AO780" s="454">
        <f>INDEX(INP_VIS_08a_Gerätemenge!$D$29:$N$94,MATCH(AO$2,INP_VIS_08a_Gerätemenge!$C$29:$C$94,0),MATCH($AG780,INP_VIS_08a_Gerätemenge!$D$12:$N$12,0))</f>
        <v>0</v>
      </c>
      <c r="AP780" s="454">
        <f>INDEX(INP_VIS_08a_Gerätemenge!$D$29:$N$94,MATCH(AP$2,INP_VIS_08a_Gerätemenge!$C$29:$C$94,0),MATCH($AG780,INP_VIS_08a_Gerätemenge!$D$12:$N$12,0))</f>
        <v>3</v>
      </c>
      <c r="AQ780" s="454">
        <f>INDEX(INP_VIS_08a_Gerätemenge!$D$29:$N$94,MATCH(AQ$2,INP_VIS_08a_Gerätemenge!$C$29:$C$94,0),MATCH($AG780,INP_VIS_08a_Gerätemenge!$D$12:$N$12,0))</f>
        <v>1</v>
      </c>
      <c r="AR780" s="454">
        <f>INDEX(INP_VIS_08a_Gerätemenge!$D$29:$N$94,MATCH(AR$2,INP_VIS_08a_Gerätemenge!$C$29:$C$94,0),MATCH($AG780,INP_VIS_08a_Gerätemenge!$D$12:$N$12,0))</f>
        <v>0</v>
      </c>
      <c r="AS780" s="454">
        <f>INDEX(INP_VIS_08a_Gerätemenge!$D$29:$N$94,MATCH(AS$2,INP_VIS_08a_Gerätemenge!$C$29:$C$94,0),MATCH($AG780,INP_VIS_08a_Gerätemenge!$D$12:$N$12,0))</f>
        <v>0</v>
      </c>
      <c r="AT780" s="454">
        <f>INDEX(INP_VIS_08a_Gerätemenge!$D$29:$N$94,MATCH(AT$2,INP_VIS_08a_Gerätemenge!$C$29:$C$94,0),MATCH($AG780,INP_VIS_08a_Gerätemenge!$D$12:$N$12,0))</f>
        <v>0</v>
      </c>
      <c r="AU780" s="454">
        <f>INDEX(INP_VIS_08a_Gerätemenge!$D$29:$N$94,MATCH(AU$2,INP_VIS_08a_Gerätemenge!$C$29:$C$94,0),MATCH($AG780,INP_VIS_08a_Gerätemenge!$D$12:$N$12,0))</f>
        <v>0</v>
      </c>
      <c r="AV780" s="454">
        <f>INDEX(INP_VIS_08a_Gerätemenge!$D$29:$N$94,MATCH(AV$2,INP_VIS_08a_Gerätemenge!$C$29:$C$94,0),MATCH($AG780,INP_VIS_08a_Gerätemenge!$D$12:$N$12,0))</f>
        <v>20</v>
      </c>
      <c r="AW780" s="454">
        <f>INDEX(INP_VIS_08a_Gerätemenge!$D$29:$N$94,MATCH(AW$2,INP_VIS_08a_Gerätemenge!$C$29:$C$94,0),MATCH($AG780,INP_VIS_08a_Gerätemenge!$D$12:$N$12,0))</f>
        <v>0</v>
      </c>
      <c r="AX780" s="454">
        <f>INDEX(INP_VIS_08a_Gerätemenge!$D$29:$N$94,MATCH(AX$2,INP_VIS_08a_Gerätemenge!$C$29:$C$94,0),MATCH($AG780,INP_VIS_08a_Gerätemenge!$D$12:$N$12,0))</f>
        <v>0</v>
      </c>
      <c r="AY780" s="454">
        <f>INDEX(INP_VIS_08a_Gerätemenge!$D$29:$N$94,MATCH(AY$2,INP_VIS_08a_Gerätemenge!$C$29:$C$94,0),MATCH($AG780,INP_VIS_08a_Gerätemenge!$D$12:$N$12,0))</f>
        <v>0</v>
      </c>
      <c r="AZ780" s="454">
        <f>INDEX(INP_VIS_08a_Gerätemenge!$D$29:$N$94,MATCH(AZ$2,INP_VIS_08a_Gerätemenge!$C$29:$C$94,0),MATCH($AG780,INP_VIS_08a_Gerätemenge!$D$12:$N$12,0))</f>
        <v>0</v>
      </c>
      <c r="BA780" s="454">
        <f>INDEX(INP_VIS_08a_Gerätemenge!$D$29:$N$94,MATCH(BA$2,INP_VIS_08a_Gerätemenge!$C$29:$C$94,0),MATCH($AG780,INP_VIS_08a_Gerätemenge!$D$12:$N$12,0))</f>
        <v>0</v>
      </c>
      <c r="BB780" s="454">
        <f>INDEX(INP_VIS_08a_Gerätemenge!$D$29:$N$94,MATCH(BB$2,INP_VIS_08a_Gerätemenge!$C$29:$C$94,0),MATCH($AG780,INP_VIS_08a_Gerätemenge!$D$12:$N$12,0))</f>
        <v>1</v>
      </c>
      <c r="BC780" s="454">
        <f>INDEX(INP_VIS_08a_Gerätemenge!$D$29:$N$94,MATCH(BC$2,INP_VIS_08a_Gerätemenge!$C$29:$C$94,0),MATCH($AG780,INP_VIS_08a_Gerätemenge!$D$12:$N$12,0))</f>
        <v>0</v>
      </c>
      <c r="BD780" s="454">
        <f>INDEX(INP_VIS_08a_Gerätemenge!$D$29:$N$94,MATCH(BD$2,INP_VIS_08a_Gerätemenge!$C$29:$C$94,0),MATCH($AG780,INP_VIS_08a_Gerätemenge!$D$12:$N$12,0))</f>
        <v>0</v>
      </c>
      <c r="BE780" s="454">
        <f>INDEX(INP_VIS_08a_Gerätemenge!$D$29:$N$94,MATCH(BE$2,INP_VIS_08a_Gerätemenge!$C$29:$C$94,0),MATCH($AG780,INP_VIS_08a_Gerätemenge!$D$12:$N$12,0))</f>
        <v>0</v>
      </c>
      <c r="BF780" s="454">
        <f>INDEX(INP_VIS_08a_Gerätemenge!$D$29:$N$94,MATCH(BF$2,INP_VIS_08a_Gerätemenge!$C$29:$C$94,0),MATCH($AG780,INP_VIS_08a_Gerätemenge!$D$12:$N$12,0))</f>
        <v>1</v>
      </c>
      <c r="BG780" s="454">
        <f>INDEX(INP_VIS_08a_Gerätemenge!$D$29:$N$94,MATCH(BG$2,INP_VIS_08a_Gerätemenge!$C$29:$C$94,0),MATCH($AG780,INP_VIS_08a_Gerätemenge!$D$12:$N$12,0))</f>
        <v>0</v>
      </c>
      <c r="BH780" s="454">
        <f>INDEX(INP_VIS_08a_Gerätemenge!$D$29:$N$94,MATCH(BH$2,INP_VIS_08a_Gerätemenge!$C$29:$C$94,0),MATCH($AG780,INP_VIS_08a_Gerätemenge!$D$12:$N$12,0))</f>
        <v>1</v>
      </c>
    </row>
    <row r="781" spans="1:60">
      <c r="A781" s="208">
        <v>7</v>
      </c>
      <c r="B781" s="209">
        <v>45123</v>
      </c>
      <c r="C781" s="208" t="s">
        <v>650</v>
      </c>
      <c r="D781" s="208" t="s">
        <v>375</v>
      </c>
      <c r="E781" s="208" t="s">
        <v>1261</v>
      </c>
      <c r="F781" s="208" t="s">
        <v>474</v>
      </c>
      <c r="H781" s="208" t="s">
        <v>372</v>
      </c>
      <c r="I781" s="210" t="s">
        <v>498</v>
      </c>
      <c r="J781" s="210" t="s">
        <v>429</v>
      </c>
      <c r="K781" s="210">
        <v>162</v>
      </c>
      <c r="L781" s="210">
        <v>211</v>
      </c>
      <c r="M781" s="210">
        <v>0</v>
      </c>
      <c r="N781" s="210">
        <v>0</v>
      </c>
      <c r="O781" s="208" t="s">
        <v>288</v>
      </c>
      <c r="P781" s="208">
        <v>180</v>
      </c>
      <c r="Q781" s="208" t="s">
        <v>26</v>
      </c>
      <c r="R781" s="208">
        <v>7</v>
      </c>
      <c r="S781" s="209">
        <v>45123</v>
      </c>
      <c r="T781" s="208" t="s">
        <v>1001</v>
      </c>
      <c r="U781" s="208" t="s">
        <v>375</v>
      </c>
      <c r="V781" s="208" t="s">
        <v>1262</v>
      </c>
      <c r="W781" s="208" t="s">
        <v>444</v>
      </c>
      <c r="Y781" s="208" t="s">
        <v>372</v>
      </c>
      <c r="Z781" s="210" t="s">
        <v>453</v>
      </c>
      <c r="AA781" s="210" t="s">
        <v>429</v>
      </c>
      <c r="AB781" s="210">
        <v>108</v>
      </c>
      <c r="AC781" s="210">
        <v>43</v>
      </c>
      <c r="AD781" s="210">
        <v>0</v>
      </c>
      <c r="AE781" s="210">
        <v>0</v>
      </c>
      <c r="AF781" s="210" t="str">
        <f t="shared" si="96"/>
        <v>j</v>
      </c>
      <c r="AG781" s="210">
        <f>VLOOKUP(O781,'Flugplan Summen'!$C$9:$N$33,12,0)</f>
        <v>320</v>
      </c>
      <c r="AH781" s="451" t="str">
        <f t="shared" si="97"/>
        <v/>
      </c>
      <c r="AI781" s="451" t="str">
        <f t="shared" si="98"/>
        <v/>
      </c>
      <c r="AJ781" s="451">
        <f t="shared" si="99"/>
        <v>45123.559027777781</v>
      </c>
      <c r="AK781" s="451">
        <f t="shared" si="100"/>
        <v>45123.590277777781</v>
      </c>
      <c r="AL781" s="451">
        <f t="shared" si="101"/>
        <v>45123.618055555555</v>
      </c>
      <c r="AM781" s="451">
        <f t="shared" si="102"/>
        <v>45123.649305555555</v>
      </c>
      <c r="AN781" s="203">
        <f t="shared" si="103"/>
        <v>1</v>
      </c>
      <c r="AO781" s="454">
        <f>INDEX(INP_VIS_08a_Gerätemenge!$D$29:$N$94,MATCH(AO$2,INP_VIS_08a_Gerätemenge!$C$29:$C$94,0),MATCH($AG781,INP_VIS_08a_Gerätemenge!$D$12:$N$12,0))</f>
        <v>0</v>
      </c>
      <c r="AP781" s="454">
        <f>INDEX(INP_VIS_08a_Gerätemenge!$D$29:$N$94,MATCH(AP$2,INP_VIS_08a_Gerätemenge!$C$29:$C$94,0),MATCH($AG781,INP_VIS_08a_Gerätemenge!$D$12:$N$12,0))</f>
        <v>3</v>
      </c>
      <c r="AQ781" s="454">
        <f>INDEX(INP_VIS_08a_Gerätemenge!$D$29:$N$94,MATCH(AQ$2,INP_VIS_08a_Gerätemenge!$C$29:$C$94,0),MATCH($AG781,INP_VIS_08a_Gerätemenge!$D$12:$N$12,0))</f>
        <v>1</v>
      </c>
      <c r="AR781" s="454">
        <f>INDEX(INP_VIS_08a_Gerätemenge!$D$29:$N$94,MATCH(AR$2,INP_VIS_08a_Gerätemenge!$C$29:$C$94,0),MATCH($AG781,INP_VIS_08a_Gerätemenge!$D$12:$N$12,0))</f>
        <v>0</v>
      </c>
      <c r="AS781" s="454">
        <f>INDEX(INP_VIS_08a_Gerätemenge!$D$29:$N$94,MATCH(AS$2,INP_VIS_08a_Gerätemenge!$C$29:$C$94,0),MATCH($AG781,INP_VIS_08a_Gerätemenge!$D$12:$N$12,0))</f>
        <v>0</v>
      </c>
      <c r="AT781" s="454">
        <f>INDEX(INP_VIS_08a_Gerätemenge!$D$29:$N$94,MATCH(AT$2,INP_VIS_08a_Gerätemenge!$C$29:$C$94,0),MATCH($AG781,INP_VIS_08a_Gerätemenge!$D$12:$N$12,0))</f>
        <v>0</v>
      </c>
      <c r="AU781" s="454">
        <f>INDEX(INP_VIS_08a_Gerätemenge!$D$29:$N$94,MATCH(AU$2,INP_VIS_08a_Gerätemenge!$C$29:$C$94,0),MATCH($AG781,INP_VIS_08a_Gerätemenge!$D$12:$N$12,0))</f>
        <v>0</v>
      </c>
      <c r="AV781" s="454">
        <f>INDEX(INP_VIS_08a_Gerätemenge!$D$29:$N$94,MATCH(AV$2,INP_VIS_08a_Gerätemenge!$C$29:$C$94,0),MATCH($AG781,INP_VIS_08a_Gerätemenge!$D$12:$N$12,0))</f>
        <v>20</v>
      </c>
      <c r="AW781" s="454">
        <f>INDEX(INP_VIS_08a_Gerätemenge!$D$29:$N$94,MATCH(AW$2,INP_VIS_08a_Gerätemenge!$C$29:$C$94,0),MATCH($AG781,INP_VIS_08a_Gerätemenge!$D$12:$N$12,0))</f>
        <v>0</v>
      </c>
      <c r="AX781" s="454">
        <f>INDEX(INP_VIS_08a_Gerätemenge!$D$29:$N$94,MATCH(AX$2,INP_VIS_08a_Gerätemenge!$C$29:$C$94,0),MATCH($AG781,INP_VIS_08a_Gerätemenge!$D$12:$N$12,0))</f>
        <v>0</v>
      </c>
      <c r="AY781" s="454">
        <f>INDEX(INP_VIS_08a_Gerätemenge!$D$29:$N$94,MATCH(AY$2,INP_VIS_08a_Gerätemenge!$C$29:$C$94,0),MATCH($AG781,INP_VIS_08a_Gerätemenge!$D$12:$N$12,0))</f>
        <v>0</v>
      </c>
      <c r="AZ781" s="454">
        <f>INDEX(INP_VIS_08a_Gerätemenge!$D$29:$N$94,MATCH(AZ$2,INP_VIS_08a_Gerätemenge!$C$29:$C$94,0),MATCH($AG781,INP_VIS_08a_Gerätemenge!$D$12:$N$12,0))</f>
        <v>0</v>
      </c>
      <c r="BA781" s="454">
        <f>INDEX(INP_VIS_08a_Gerätemenge!$D$29:$N$94,MATCH(BA$2,INP_VIS_08a_Gerätemenge!$C$29:$C$94,0),MATCH($AG781,INP_VIS_08a_Gerätemenge!$D$12:$N$12,0))</f>
        <v>0</v>
      </c>
      <c r="BB781" s="454">
        <f>INDEX(INP_VIS_08a_Gerätemenge!$D$29:$N$94,MATCH(BB$2,INP_VIS_08a_Gerätemenge!$C$29:$C$94,0),MATCH($AG781,INP_VIS_08a_Gerätemenge!$D$12:$N$12,0))</f>
        <v>1</v>
      </c>
      <c r="BC781" s="454">
        <f>INDEX(INP_VIS_08a_Gerätemenge!$D$29:$N$94,MATCH(BC$2,INP_VIS_08a_Gerätemenge!$C$29:$C$94,0),MATCH($AG781,INP_VIS_08a_Gerätemenge!$D$12:$N$12,0))</f>
        <v>0</v>
      </c>
      <c r="BD781" s="454">
        <f>INDEX(INP_VIS_08a_Gerätemenge!$D$29:$N$94,MATCH(BD$2,INP_VIS_08a_Gerätemenge!$C$29:$C$94,0),MATCH($AG781,INP_VIS_08a_Gerätemenge!$D$12:$N$12,0))</f>
        <v>0</v>
      </c>
      <c r="BE781" s="454">
        <f>INDEX(INP_VIS_08a_Gerätemenge!$D$29:$N$94,MATCH(BE$2,INP_VIS_08a_Gerätemenge!$C$29:$C$94,0),MATCH($AG781,INP_VIS_08a_Gerätemenge!$D$12:$N$12,0))</f>
        <v>0</v>
      </c>
      <c r="BF781" s="454">
        <f>INDEX(INP_VIS_08a_Gerätemenge!$D$29:$N$94,MATCH(BF$2,INP_VIS_08a_Gerätemenge!$C$29:$C$94,0),MATCH($AG781,INP_VIS_08a_Gerätemenge!$D$12:$N$12,0))</f>
        <v>1</v>
      </c>
      <c r="BG781" s="454">
        <f>INDEX(INP_VIS_08a_Gerätemenge!$D$29:$N$94,MATCH(BG$2,INP_VIS_08a_Gerätemenge!$C$29:$C$94,0),MATCH($AG781,INP_VIS_08a_Gerätemenge!$D$12:$N$12,0))</f>
        <v>0</v>
      </c>
      <c r="BH781" s="454">
        <f>INDEX(INP_VIS_08a_Gerätemenge!$D$29:$N$94,MATCH(BH$2,INP_VIS_08a_Gerätemenge!$C$29:$C$94,0),MATCH($AG781,INP_VIS_08a_Gerätemenge!$D$12:$N$12,0))</f>
        <v>1</v>
      </c>
    </row>
    <row r="782" spans="1:60">
      <c r="A782" s="208">
        <v>7</v>
      </c>
      <c r="B782" s="209">
        <v>45123</v>
      </c>
      <c r="C782" s="208" t="s">
        <v>1077</v>
      </c>
      <c r="D782" s="208" t="s">
        <v>375</v>
      </c>
      <c r="E782" s="208" t="s">
        <v>753</v>
      </c>
      <c r="F782" s="208" t="s">
        <v>634</v>
      </c>
      <c r="H782" s="208" t="s">
        <v>372</v>
      </c>
      <c r="I782" s="210" t="s">
        <v>502</v>
      </c>
      <c r="J782" s="210" t="s">
        <v>385</v>
      </c>
      <c r="K782" s="210">
        <v>135</v>
      </c>
      <c r="L782" s="210">
        <v>68</v>
      </c>
      <c r="M782" s="210">
        <v>0</v>
      </c>
      <c r="N782" s="210">
        <v>0</v>
      </c>
      <c r="O782" s="208" t="s">
        <v>287</v>
      </c>
      <c r="P782" s="208">
        <v>150</v>
      </c>
      <c r="Q782" s="208" t="s">
        <v>26</v>
      </c>
      <c r="R782" s="208">
        <v>7</v>
      </c>
      <c r="S782" s="209">
        <v>45123</v>
      </c>
      <c r="T782" s="208" t="s">
        <v>710</v>
      </c>
      <c r="U782" s="208" t="s">
        <v>375</v>
      </c>
      <c r="V782" s="208" t="s">
        <v>435</v>
      </c>
      <c r="W782" s="208" t="s">
        <v>436</v>
      </c>
      <c r="Y782" s="208" t="s">
        <v>372</v>
      </c>
      <c r="Z782" s="210" t="s">
        <v>424</v>
      </c>
      <c r="AA782" s="210" t="s">
        <v>385</v>
      </c>
      <c r="AB782" s="210">
        <v>135</v>
      </c>
      <c r="AC782" s="210">
        <v>68</v>
      </c>
      <c r="AD782" s="210">
        <v>0</v>
      </c>
      <c r="AE782" s="210">
        <v>0</v>
      </c>
      <c r="AF782" s="210" t="str">
        <f t="shared" si="96"/>
        <v/>
      </c>
      <c r="AG782" s="210">
        <f>VLOOKUP(O782,'Flugplan Summen'!$C$9:$N$33,12,0)</f>
        <v>319</v>
      </c>
      <c r="AH782" s="451">
        <f t="shared" si="97"/>
        <v>45123.565972222226</v>
      </c>
      <c r="AI782" s="451">
        <f t="shared" si="98"/>
        <v>45123.600694444445</v>
      </c>
      <c r="AJ782" s="451" t="str">
        <f t="shared" si="99"/>
        <v/>
      </c>
      <c r="AK782" s="451" t="str">
        <f t="shared" si="100"/>
        <v/>
      </c>
      <c r="AL782" s="451" t="str">
        <f t="shared" si="101"/>
        <v/>
      </c>
      <c r="AM782" s="451" t="str">
        <f t="shared" si="102"/>
        <v/>
      </c>
      <c r="AN782" s="203">
        <f t="shared" si="103"/>
        <v>1</v>
      </c>
      <c r="AO782" s="454">
        <f>INDEX(INP_VIS_08a_Gerätemenge!$D$29:$N$94,MATCH(AO$2,INP_VIS_08a_Gerätemenge!$C$29:$C$94,0),MATCH($AG782,INP_VIS_08a_Gerätemenge!$D$12:$N$12,0))</f>
        <v>0</v>
      </c>
      <c r="AP782" s="454">
        <f>INDEX(INP_VIS_08a_Gerätemenge!$D$29:$N$94,MATCH(AP$2,INP_VIS_08a_Gerätemenge!$C$29:$C$94,0),MATCH($AG782,INP_VIS_08a_Gerätemenge!$D$12:$N$12,0))</f>
        <v>3</v>
      </c>
      <c r="AQ782" s="454">
        <f>INDEX(INP_VIS_08a_Gerätemenge!$D$29:$N$94,MATCH(AQ$2,INP_VIS_08a_Gerätemenge!$C$29:$C$94,0),MATCH($AG782,INP_VIS_08a_Gerätemenge!$D$12:$N$12,0))</f>
        <v>1</v>
      </c>
      <c r="AR782" s="454">
        <f>INDEX(INP_VIS_08a_Gerätemenge!$D$29:$N$94,MATCH(AR$2,INP_VIS_08a_Gerätemenge!$C$29:$C$94,0),MATCH($AG782,INP_VIS_08a_Gerätemenge!$D$12:$N$12,0))</f>
        <v>0</v>
      </c>
      <c r="AS782" s="454">
        <f>INDEX(INP_VIS_08a_Gerätemenge!$D$29:$N$94,MATCH(AS$2,INP_VIS_08a_Gerätemenge!$C$29:$C$94,0),MATCH($AG782,INP_VIS_08a_Gerätemenge!$D$12:$N$12,0))</f>
        <v>0</v>
      </c>
      <c r="AT782" s="454">
        <f>INDEX(INP_VIS_08a_Gerätemenge!$D$29:$N$94,MATCH(AT$2,INP_VIS_08a_Gerätemenge!$C$29:$C$94,0),MATCH($AG782,INP_VIS_08a_Gerätemenge!$D$12:$N$12,0))</f>
        <v>0</v>
      </c>
      <c r="AU782" s="454">
        <f>INDEX(INP_VIS_08a_Gerätemenge!$D$29:$N$94,MATCH(AU$2,INP_VIS_08a_Gerätemenge!$C$29:$C$94,0),MATCH($AG782,INP_VIS_08a_Gerätemenge!$D$12:$N$12,0))</f>
        <v>0</v>
      </c>
      <c r="AV782" s="454">
        <f>INDEX(INP_VIS_08a_Gerätemenge!$D$29:$N$94,MATCH(AV$2,INP_VIS_08a_Gerätemenge!$C$29:$C$94,0),MATCH($AG782,INP_VIS_08a_Gerätemenge!$D$12:$N$12,0))</f>
        <v>12</v>
      </c>
      <c r="AW782" s="454">
        <f>INDEX(INP_VIS_08a_Gerätemenge!$D$29:$N$94,MATCH(AW$2,INP_VIS_08a_Gerätemenge!$C$29:$C$94,0),MATCH($AG782,INP_VIS_08a_Gerätemenge!$D$12:$N$12,0))</f>
        <v>0</v>
      </c>
      <c r="AX782" s="454">
        <f>INDEX(INP_VIS_08a_Gerätemenge!$D$29:$N$94,MATCH(AX$2,INP_VIS_08a_Gerätemenge!$C$29:$C$94,0),MATCH($AG782,INP_VIS_08a_Gerätemenge!$D$12:$N$12,0))</f>
        <v>0</v>
      </c>
      <c r="AY782" s="454">
        <f>INDEX(INP_VIS_08a_Gerätemenge!$D$29:$N$94,MATCH(AY$2,INP_VIS_08a_Gerätemenge!$C$29:$C$94,0),MATCH($AG782,INP_VIS_08a_Gerätemenge!$D$12:$N$12,0))</f>
        <v>1</v>
      </c>
      <c r="AZ782" s="454">
        <f>INDEX(INP_VIS_08a_Gerätemenge!$D$29:$N$94,MATCH(AZ$2,INP_VIS_08a_Gerätemenge!$C$29:$C$94,0),MATCH($AG782,INP_VIS_08a_Gerätemenge!$D$12:$N$12,0))</f>
        <v>2</v>
      </c>
      <c r="BA782" s="454">
        <f>INDEX(INP_VIS_08a_Gerätemenge!$D$29:$N$94,MATCH(BA$2,INP_VIS_08a_Gerätemenge!$C$29:$C$94,0),MATCH($AG782,INP_VIS_08a_Gerätemenge!$D$12:$N$12,0))</f>
        <v>0</v>
      </c>
      <c r="BB782" s="454">
        <f>INDEX(INP_VIS_08a_Gerätemenge!$D$29:$N$94,MATCH(BB$2,INP_VIS_08a_Gerätemenge!$C$29:$C$94,0),MATCH($AG782,INP_VIS_08a_Gerätemenge!$D$12:$N$12,0))</f>
        <v>1</v>
      </c>
      <c r="BC782" s="454">
        <f>INDEX(INP_VIS_08a_Gerätemenge!$D$29:$N$94,MATCH(BC$2,INP_VIS_08a_Gerätemenge!$C$29:$C$94,0),MATCH($AG782,INP_VIS_08a_Gerätemenge!$D$12:$N$12,0))</f>
        <v>0</v>
      </c>
      <c r="BD782" s="454">
        <f>INDEX(INP_VIS_08a_Gerätemenge!$D$29:$N$94,MATCH(BD$2,INP_VIS_08a_Gerätemenge!$C$29:$C$94,0),MATCH($AG782,INP_VIS_08a_Gerätemenge!$D$12:$N$12,0))</f>
        <v>0</v>
      </c>
      <c r="BE782" s="454">
        <f>INDEX(INP_VIS_08a_Gerätemenge!$D$29:$N$94,MATCH(BE$2,INP_VIS_08a_Gerätemenge!$C$29:$C$94,0),MATCH($AG782,INP_VIS_08a_Gerätemenge!$D$12:$N$12,0))</f>
        <v>0</v>
      </c>
      <c r="BF782" s="454">
        <f>INDEX(INP_VIS_08a_Gerätemenge!$D$29:$N$94,MATCH(BF$2,INP_VIS_08a_Gerätemenge!$C$29:$C$94,0),MATCH($AG782,INP_VIS_08a_Gerätemenge!$D$12:$N$12,0))</f>
        <v>1</v>
      </c>
      <c r="BG782" s="454">
        <f>INDEX(INP_VIS_08a_Gerätemenge!$D$29:$N$94,MATCH(BG$2,INP_VIS_08a_Gerätemenge!$C$29:$C$94,0),MATCH($AG782,INP_VIS_08a_Gerätemenge!$D$12:$N$12,0))</f>
        <v>0</v>
      </c>
      <c r="BH782" s="454">
        <f>INDEX(INP_VIS_08a_Gerätemenge!$D$29:$N$94,MATCH(BH$2,INP_VIS_08a_Gerätemenge!$C$29:$C$94,0),MATCH($AG782,INP_VIS_08a_Gerätemenge!$D$12:$N$12,0))</f>
        <v>1</v>
      </c>
    </row>
    <row r="783" spans="1:60">
      <c r="A783" s="208">
        <v>7</v>
      </c>
      <c r="B783" s="209">
        <v>45123</v>
      </c>
      <c r="C783" s="208" t="s">
        <v>673</v>
      </c>
      <c r="D783" s="208" t="s">
        <v>387</v>
      </c>
      <c r="E783" s="208" t="s">
        <v>686</v>
      </c>
      <c r="F783" s="208" t="s">
        <v>389</v>
      </c>
      <c r="H783" s="208" t="s">
        <v>372</v>
      </c>
      <c r="I783" s="210" t="s">
        <v>508</v>
      </c>
      <c r="J783" s="210" t="s">
        <v>391</v>
      </c>
      <c r="K783" s="210">
        <v>70</v>
      </c>
      <c r="L783" s="210">
        <v>35</v>
      </c>
      <c r="M783" s="210">
        <v>0</v>
      </c>
      <c r="N783" s="210">
        <v>0</v>
      </c>
      <c r="O783" s="208" t="s">
        <v>291</v>
      </c>
      <c r="P783" s="208">
        <v>100</v>
      </c>
      <c r="Q783" s="208" t="s">
        <v>26</v>
      </c>
      <c r="R783" s="208">
        <v>7</v>
      </c>
      <c r="S783" s="209">
        <v>45123</v>
      </c>
      <c r="T783" s="208" t="s">
        <v>687</v>
      </c>
      <c r="U783" s="208" t="s">
        <v>387</v>
      </c>
      <c r="V783" s="208" t="s">
        <v>688</v>
      </c>
      <c r="W783" s="208" t="s">
        <v>389</v>
      </c>
      <c r="Y783" s="208" t="s">
        <v>372</v>
      </c>
      <c r="Z783" s="210" t="s">
        <v>390</v>
      </c>
      <c r="AA783" s="210" t="s">
        <v>391</v>
      </c>
      <c r="AB783" s="210">
        <v>70</v>
      </c>
      <c r="AC783" s="210">
        <v>35</v>
      </c>
      <c r="AD783" s="210">
        <v>0</v>
      </c>
      <c r="AE783" s="210">
        <v>0</v>
      </c>
      <c r="AF783" s="210" t="str">
        <f t="shared" si="96"/>
        <v/>
      </c>
      <c r="AG783" s="210" t="str">
        <f>VLOOKUP(O783,'Flugplan Summen'!$C$9:$N$33,12,0)</f>
        <v>E90</v>
      </c>
      <c r="AH783" s="451">
        <f t="shared" si="97"/>
        <v>45123.569444444445</v>
      </c>
      <c r="AI783" s="451">
        <f t="shared" si="98"/>
        <v>45123.590277777781</v>
      </c>
      <c r="AJ783" s="451" t="str">
        <f t="shared" si="99"/>
        <v/>
      </c>
      <c r="AK783" s="451" t="str">
        <f t="shared" si="100"/>
        <v/>
      </c>
      <c r="AL783" s="451" t="str">
        <f t="shared" si="101"/>
        <v/>
      </c>
      <c r="AM783" s="451" t="str">
        <f t="shared" si="102"/>
        <v/>
      </c>
      <c r="AN783" s="203">
        <f t="shared" si="103"/>
        <v>1</v>
      </c>
      <c r="AO783" s="454">
        <f>INDEX(INP_VIS_08a_Gerätemenge!$D$29:$N$94,MATCH(AO$2,INP_VIS_08a_Gerätemenge!$C$29:$C$94,0),MATCH($AG783,INP_VIS_08a_Gerätemenge!$D$12:$N$12,0))</f>
        <v>0</v>
      </c>
      <c r="AP783" s="454">
        <f>INDEX(INP_VIS_08a_Gerätemenge!$D$29:$N$94,MATCH(AP$2,INP_VIS_08a_Gerätemenge!$C$29:$C$94,0),MATCH($AG783,INP_VIS_08a_Gerätemenge!$D$12:$N$12,0))</f>
        <v>3</v>
      </c>
      <c r="AQ783" s="454">
        <f>INDEX(INP_VIS_08a_Gerätemenge!$D$29:$N$94,MATCH(AQ$2,INP_VIS_08a_Gerätemenge!$C$29:$C$94,0),MATCH($AG783,INP_VIS_08a_Gerätemenge!$D$12:$N$12,0))</f>
        <v>1</v>
      </c>
      <c r="AR783" s="454">
        <f>INDEX(INP_VIS_08a_Gerätemenge!$D$29:$N$94,MATCH(AR$2,INP_VIS_08a_Gerätemenge!$C$29:$C$94,0),MATCH($AG783,INP_VIS_08a_Gerätemenge!$D$12:$N$12,0))</f>
        <v>0</v>
      </c>
      <c r="AS783" s="454">
        <f>INDEX(INP_VIS_08a_Gerätemenge!$D$29:$N$94,MATCH(AS$2,INP_VIS_08a_Gerätemenge!$C$29:$C$94,0),MATCH($AG783,INP_VIS_08a_Gerätemenge!$D$12:$N$12,0))</f>
        <v>0</v>
      </c>
      <c r="AT783" s="454">
        <f>INDEX(INP_VIS_08a_Gerätemenge!$D$29:$N$94,MATCH(AT$2,INP_VIS_08a_Gerätemenge!$C$29:$C$94,0),MATCH($AG783,INP_VIS_08a_Gerätemenge!$D$12:$N$12,0))</f>
        <v>0</v>
      </c>
      <c r="AU783" s="454">
        <f>INDEX(INP_VIS_08a_Gerätemenge!$D$29:$N$94,MATCH(AU$2,INP_VIS_08a_Gerätemenge!$C$29:$C$94,0),MATCH($AG783,INP_VIS_08a_Gerätemenge!$D$12:$N$12,0))</f>
        <v>0</v>
      </c>
      <c r="AV783" s="454">
        <f>INDEX(INP_VIS_08a_Gerätemenge!$D$29:$N$94,MATCH(AV$2,INP_VIS_08a_Gerätemenge!$C$29:$C$94,0),MATCH($AG783,INP_VIS_08a_Gerätemenge!$D$12:$N$12,0))</f>
        <v>8</v>
      </c>
      <c r="AW783" s="454">
        <f>INDEX(INP_VIS_08a_Gerätemenge!$D$29:$N$94,MATCH(AW$2,INP_VIS_08a_Gerätemenge!$C$29:$C$94,0),MATCH($AG783,INP_VIS_08a_Gerätemenge!$D$12:$N$12,0))</f>
        <v>0</v>
      </c>
      <c r="AX783" s="454">
        <f>INDEX(INP_VIS_08a_Gerätemenge!$D$29:$N$94,MATCH(AX$2,INP_VIS_08a_Gerätemenge!$C$29:$C$94,0),MATCH($AG783,INP_VIS_08a_Gerätemenge!$D$12:$N$12,0))</f>
        <v>0</v>
      </c>
      <c r="AY783" s="454">
        <f>INDEX(INP_VIS_08a_Gerätemenge!$D$29:$N$94,MATCH(AY$2,INP_VIS_08a_Gerätemenge!$C$29:$C$94,0),MATCH($AG783,INP_VIS_08a_Gerätemenge!$D$12:$N$12,0))</f>
        <v>0</v>
      </c>
      <c r="AZ783" s="454">
        <f>INDEX(INP_VIS_08a_Gerätemenge!$D$29:$N$94,MATCH(AZ$2,INP_VIS_08a_Gerätemenge!$C$29:$C$94,0),MATCH($AG783,INP_VIS_08a_Gerätemenge!$D$12:$N$12,0))</f>
        <v>0</v>
      </c>
      <c r="BA783" s="454">
        <f>INDEX(INP_VIS_08a_Gerätemenge!$D$29:$N$94,MATCH(BA$2,INP_VIS_08a_Gerätemenge!$C$29:$C$94,0),MATCH($AG783,INP_VIS_08a_Gerätemenge!$D$12:$N$12,0))</f>
        <v>0</v>
      </c>
      <c r="BB783" s="454">
        <f>INDEX(INP_VIS_08a_Gerätemenge!$D$29:$N$94,MATCH(BB$2,INP_VIS_08a_Gerätemenge!$C$29:$C$94,0),MATCH($AG783,INP_VIS_08a_Gerätemenge!$D$12:$N$12,0))</f>
        <v>1</v>
      </c>
      <c r="BC783" s="454">
        <f>INDEX(INP_VIS_08a_Gerätemenge!$D$29:$N$94,MATCH(BC$2,INP_VIS_08a_Gerätemenge!$C$29:$C$94,0),MATCH($AG783,INP_VIS_08a_Gerätemenge!$D$12:$N$12,0))</f>
        <v>0</v>
      </c>
      <c r="BD783" s="454">
        <f>INDEX(INP_VIS_08a_Gerätemenge!$D$29:$N$94,MATCH(BD$2,INP_VIS_08a_Gerätemenge!$C$29:$C$94,0),MATCH($AG783,INP_VIS_08a_Gerätemenge!$D$12:$N$12,0))</f>
        <v>0</v>
      </c>
      <c r="BE783" s="454">
        <f>INDEX(INP_VIS_08a_Gerätemenge!$D$29:$N$94,MATCH(BE$2,INP_VIS_08a_Gerätemenge!$C$29:$C$94,0),MATCH($AG783,INP_VIS_08a_Gerätemenge!$D$12:$N$12,0))</f>
        <v>0</v>
      </c>
      <c r="BF783" s="454">
        <f>INDEX(INP_VIS_08a_Gerätemenge!$D$29:$N$94,MATCH(BF$2,INP_VIS_08a_Gerätemenge!$C$29:$C$94,0),MATCH($AG783,INP_VIS_08a_Gerätemenge!$D$12:$N$12,0))</f>
        <v>1</v>
      </c>
      <c r="BG783" s="454">
        <f>INDEX(INP_VIS_08a_Gerätemenge!$D$29:$N$94,MATCH(BG$2,INP_VIS_08a_Gerätemenge!$C$29:$C$94,0),MATCH($AG783,INP_VIS_08a_Gerätemenge!$D$12:$N$12,0))</f>
        <v>0</v>
      </c>
      <c r="BH783" s="454">
        <f>INDEX(INP_VIS_08a_Gerätemenge!$D$29:$N$94,MATCH(BH$2,INP_VIS_08a_Gerätemenge!$C$29:$C$94,0),MATCH($AG783,INP_VIS_08a_Gerätemenge!$D$12:$N$12,0))</f>
        <v>1</v>
      </c>
    </row>
    <row r="784" spans="1:60">
      <c r="A784" s="208">
        <v>7</v>
      </c>
      <c r="B784" s="209">
        <v>45123</v>
      </c>
      <c r="C784" s="208" t="s">
        <v>692</v>
      </c>
      <c r="D784" s="208" t="s">
        <v>416</v>
      </c>
      <c r="E784" s="208" t="s">
        <v>697</v>
      </c>
      <c r="F784" s="208" t="s">
        <v>418</v>
      </c>
      <c r="H784" s="208" t="s">
        <v>372</v>
      </c>
      <c r="I784" s="210" t="s">
        <v>419</v>
      </c>
      <c r="J784" s="210" t="s">
        <v>379</v>
      </c>
      <c r="K784" s="210">
        <v>170</v>
      </c>
      <c r="L784" s="210">
        <v>221</v>
      </c>
      <c r="M784" s="210">
        <v>0</v>
      </c>
      <c r="N784" s="210">
        <v>0</v>
      </c>
      <c r="O784" s="208" t="s">
        <v>289</v>
      </c>
      <c r="P784" s="208">
        <v>189</v>
      </c>
      <c r="Q784" s="208" t="s">
        <v>26</v>
      </c>
      <c r="R784" s="208">
        <v>7</v>
      </c>
      <c r="S784" s="209">
        <v>45123</v>
      </c>
      <c r="T784" s="208" t="s">
        <v>694</v>
      </c>
      <c r="U784" s="208" t="s">
        <v>416</v>
      </c>
      <c r="V784" s="208" t="s">
        <v>698</v>
      </c>
      <c r="W784" s="208" t="s">
        <v>418</v>
      </c>
      <c r="Y784" s="208" t="s">
        <v>372</v>
      </c>
      <c r="Z784" s="210" t="s">
        <v>378</v>
      </c>
      <c r="AA784" s="210" t="s">
        <v>379</v>
      </c>
      <c r="AB784" s="210">
        <v>170</v>
      </c>
      <c r="AC784" s="210">
        <v>221</v>
      </c>
      <c r="AD784" s="210">
        <v>0</v>
      </c>
      <c r="AE784" s="210">
        <v>0</v>
      </c>
      <c r="AF784" s="210" t="str">
        <f t="shared" si="96"/>
        <v/>
      </c>
      <c r="AG784" s="210" t="str">
        <f>VLOOKUP(O784,'Flugplan Summen'!$C$9:$N$33,12,0)</f>
        <v>73H</v>
      </c>
      <c r="AH784" s="451">
        <f t="shared" si="97"/>
        <v>45123.576388888891</v>
      </c>
      <c r="AI784" s="451">
        <f t="shared" si="98"/>
        <v>45123.611111111117</v>
      </c>
      <c r="AJ784" s="451" t="str">
        <f t="shared" si="99"/>
        <v/>
      </c>
      <c r="AK784" s="451" t="str">
        <f t="shared" si="100"/>
        <v/>
      </c>
      <c r="AL784" s="451" t="str">
        <f t="shared" si="101"/>
        <v/>
      </c>
      <c r="AM784" s="451" t="str">
        <f t="shared" si="102"/>
        <v/>
      </c>
      <c r="AN784" s="203">
        <f t="shared" si="103"/>
        <v>1</v>
      </c>
      <c r="AO784" s="454">
        <f>INDEX(INP_VIS_08a_Gerätemenge!$D$29:$N$94,MATCH(AO$2,INP_VIS_08a_Gerätemenge!$C$29:$C$94,0),MATCH($AG784,INP_VIS_08a_Gerätemenge!$D$12:$N$12,0))</f>
        <v>0</v>
      </c>
      <c r="AP784" s="454">
        <f>INDEX(INP_VIS_08a_Gerätemenge!$D$29:$N$94,MATCH(AP$2,INP_VIS_08a_Gerätemenge!$C$29:$C$94,0),MATCH($AG784,INP_VIS_08a_Gerätemenge!$D$12:$N$12,0))</f>
        <v>3</v>
      </c>
      <c r="AQ784" s="454">
        <f>INDEX(INP_VIS_08a_Gerätemenge!$D$29:$N$94,MATCH(AQ$2,INP_VIS_08a_Gerätemenge!$C$29:$C$94,0),MATCH($AG784,INP_VIS_08a_Gerätemenge!$D$12:$N$12,0))</f>
        <v>1</v>
      </c>
      <c r="AR784" s="454">
        <f>INDEX(INP_VIS_08a_Gerätemenge!$D$29:$N$94,MATCH(AR$2,INP_VIS_08a_Gerätemenge!$C$29:$C$94,0),MATCH($AG784,INP_VIS_08a_Gerätemenge!$D$12:$N$12,0))</f>
        <v>0</v>
      </c>
      <c r="AS784" s="454">
        <f>INDEX(INP_VIS_08a_Gerätemenge!$D$29:$N$94,MATCH(AS$2,INP_VIS_08a_Gerätemenge!$C$29:$C$94,0),MATCH($AG784,INP_VIS_08a_Gerätemenge!$D$12:$N$12,0))</f>
        <v>0</v>
      </c>
      <c r="AT784" s="454">
        <f>INDEX(INP_VIS_08a_Gerätemenge!$D$29:$N$94,MATCH(AT$2,INP_VIS_08a_Gerätemenge!$C$29:$C$94,0),MATCH($AG784,INP_VIS_08a_Gerätemenge!$D$12:$N$12,0))</f>
        <v>0</v>
      </c>
      <c r="AU784" s="454">
        <f>INDEX(INP_VIS_08a_Gerätemenge!$D$29:$N$94,MATCH(AU$2,INP_VIS_08a_Gerätemenge!$C$29:$C$94,0),MATCH($AG784,INP_VIS_08a_Gerätemenge!$D$12:$N$12,0))</f>
        <v>0</v>
      </c>
      <c r="AV784" s="454">
        <f>INDEX(INP_VIS_08a_Gerätemenge!$D$29:$N$94,MATCH(AV$2,INP_VIS_08a_Gerätemenge!$C$29:$C$94,0),MATCH($AG784,INP_VIS_08a_Gerätemenge!$D$12:$N$12,0))</f>
        <v>24</v>
      </c>
      <c r="AW784" s="454">
        <f>INDEX(INP_VIS_08a_Gerätemenge!$D$29:$N$94,MATCH(AW$2,INP_VIS_08a_Gerätemenge!$C$29:$C$94,0),MATCH($AG784,INP_VIS_08a_Gerätemenge!$D$12:$N$12,0))</f>
        <v>0</v>
      </c>
      <c r="AX784" s="454">
        <f>INDEX(INP_VIS_08a_Gerätemenge!$D$29:$N$94,MATCH(AX$2,INP_VIS_08a_Gerätemenge!$C$29:$C$94,0),MATCH($AG784,INP_VIS_08a_Gerätemenge!$D$12:$N$12,0))</f>
        <v>0</v>
      </c>
      <c r="AY784" s="454">
        <f>INDEX(INP_VIS_08a_Gerätemenge!$D$29:$N$94,MATCH(AY$2,INP_VIS_08a_Gerätemenge!$C$29:$C$94,0),MATCH($AG784,INP_VIS_08a_Gerätemenge!$D$12:$N$12,0))</f>
        <v>1</v>
      </c>
      <c r="AZ784" s="454">
        <f>INDEX(INP_VIS_08a_Gerätemenge!$D$29:$N$94,MATCH(AZ$2,INP_VIS_08a_Gerätemenge!$C$29:$C$94,0),MATCH($AG784,INP_VIS_08a_Gerätemenge!$D$12:$N$12,0))</f>
        <v>0</v>
      </c>
      <c r="BA784" s="454">
        <f>INDEX(INP_VIS_08a_Gerätemenge!$D$29:$N$94,MATCH(BA$2,INP_VIS_08a_Gerätemenge!$C$29:$C$94,0),MATCH($AG784,INP_VIS_08a_Gerätemenge!$D$12:$N$12,0))</f>
        <v>2</v>
      </c>
      <c r="BB784" s="454">
        <f>INDEX(INP_VIS_08a_Gerätemenge!$D$29:$N$94,MATCH(BB$2,INP_VIS_08a_Gerätemenge!$C$29:$C$94,0),MATCH($AG784,INP_VIS_08a_Gerätemenge!$D$12:$N$12,0))</f>
        <v>1</v>
      </c>
      <c r="BC784" s="454">
        <f>INDEX(INP_VIS_08a_Gerätemenge!$D$29:$N$94,MATCH(BC$2,INP_VIS_08a_Gerätemenge!$C$29:$C$94,0),MATCH($AG784,INP_VIS_08a_Gerätemenge!$D$12:$N$12,0))</f>
        <v>0</v>
      </c>
      <c r="BD784" s="454">
        <f>INDEX(INP_VIS_08a_Gerätemenge!$D$29:$N$94,MATCH(BD$2,INP_VIS_08a_Gerätemenge!$C$29:$C$94,0),MATCH($AG784,INP_VIS_08a_Gerätemenge!$D$12:$N$12,0))</f>
        <v>0</v>
      </c>
      <c r="BE784" s="454">
        <f>INDEX(INP_VIS_08a_Gerätemenge!$D$29:$N$94,MATCH(BE$2,INP_VIS_08a_Gerätemenge!$C$29:$C$94,0),MATCH($AG784,INP_VIS_08a_Gerätemenge!$D$12:$N$12,0))</f>
        <v>0</v>
      </c>
      <c r="BF784" s="454">
        <f>INDEX(INP_VIS_08a_Gerätemenge!$D$29:$N$94,MATCH(BF$2,INP_VIS_08a_Gerätemenge!$C$29:$C$94,0),MATCH($AG784,INP_VIS_08a_Gerätemenge!$D$12:$N$12,0))</f>
        <v>1</v>
      </c>
      <c r="BG784" s="454">
        <f>INDEX(INP_VIS_08a_Gerätemenge!$D$29:$N$94,MATCH(BG$2,INP_VIS_08a_Gerätemenge!$C$29:$C$94,0),MATCH($AG784,INP_VIS_08a_Gerätemenge!$D$12:$N$12,0))</f>
        <v>0</v>
      </c>
      <c r="BH784" s="454">
        <f>INDEX(INP_VIS_08a_Gerätemenge!$D$29:$N$94,MATCH(BH$2,INP_VIS_08a_Gerätemenge!$C$29:$C$94,0),MATCH($AG784,INP_VIS_08a_Gerätemenge!$D$12:$N$12,0))</f>
        <v>1</v>
      </c>
    </row>
    <row r="785" spans="1:60">
      <c r="A785" s="208">
        <v>7</v>
      </c>
      <c r="B785" s="209">
        <v>45123</v>
      </c>
      <c r="C785" s="208" t="s">
        <v>678</v>
      </c>
      <c r="D785" s="208" t="s">
        <v>392</v>
      </c>
      <c r="E785" s="208" t="s">
        <v>677</v>
      </c>
      <c r="F785" s="208" t="s">
        <v>403</v>
      </c>
      <c r="H785" s="208" t="s">
        <v>372</v>
      </c>
      <c r="I785" s="210" t="s">
        <v>502</v>
      </c>
      <c r="J785" s="210" t="s">
        <v>405</v>
      </c>
      <c r="K785" s="210">
        <v>101</v>
      </c>
      <c r="L785" s="210">
        <v>81</v>
      </c>
      <c r="M785" s="210">
        <v>0</v>
      </c>
      <c r="N785" s="210">
        <v>0</v>
      </c>
      <c r="O785" s="208" t="s">
        <v>290</v>
      </c>
      <c r="P785" s="208">
        <v>168</v>
      </c>
      <c r="Q785" s="208" t="s">
        <v>509</v>
      </c>
      <c r="R785" s="208">
        <v>7</v>
      </c>
      <c r="S785" s="209">
        <v>45123</v>
      </c>
      <c r="T785" s="208" t="s">
        <v>694</v>
      </c>
      <c r="U785" s="208" t="s">
        <v>392</v>
      </c>
      <c r="V785" s="208" t="s">
        <v>700</v>
      </c>
      <c r="W785" s="208" t="s">
        <v>403</v>
      </c>
      <c r="Y785" s="208" t="s">
        <v>372</v>
      </c>
      <c r="Z785" s="210" t="s">
        <v>404</v>
      </c>
      <c r="AA785" s="210" t="s">
        <v>405</v>
      </c>
      <c r="AB785" s="210">
        <v>101</v>
      </c>
      <c r="AC785" s="210">
        <v>81</v>
      </c>
      <c r="AD785" s="210">
        <v>0</v>
      </c>
      <c r="AE785" s="210">
        <v>0</v>
      </c>
      <c r="AF785" s="210" t="str">
        <f t="shared" si="96"/>
        <v/>
      </c>
      <c r="AG785" s="210">
        <f>VLOOKUP(O785,'Flugplan Summen'!$C$9:$N$33,12,0)</f>
        <v>320</v>
      </c>
      <c r="AH785" s="451">
        <f t="shared" si="97"/>
        <v>45123.579861111117</v>
      </c>
      <c r="AI785" s="451">
        <f t="shared" si="98"/>
        <v>45123.611111111117</v>
      </c>
      <c r="AJ785" s="451" t="str">
        <f t="shared" si="99"/>
        <v/>
      </c>
      <c r="AK785" s="451" t="str">
        <f t="shared" si="100"/>
        <v/>
      </c>
      <c r="AL785" s="451" t="str">
        <f t="shared" si="101"/>
        <v/>
      </c>
      <c r="AM785" s="451" t="str">
        <f t="shared" si="102"/>
        <v/>
      </c>
      <c r="AN785" s="203">
        <f t="shared" si="103"/>
        <v>1</v>
      </c>
      <c r="AO785" s="454">
        <f>INDEX(INP_VIS_08a_Gerätemenge!$D$29:$N$94,MATCH(AO$2,INP_VIS_08a_Gerätemenge!$C$29:$C$94,0),MATCH($AG785,INP_VIS_08a_Gerätemenge!$D$12:$N$12,0))</f>
        <v>0</v>
      </c>
      <c r="AP785" s="454">
        <f>INDEX(INP_VIS_08a_Gerätemenge!$D$29:$N$94,MATCH(AP$2,INP_VIS_08a_Gerätemenge!$C$29:$C$94,0),MATCH($AG785,INP_VIS_08a_Gerätemenge!$D$12:$N$12,0))</f>
        <v>3</v>
      </c>
      <c r="AQ785" s="454">
        <f>INDEX(INP_VIS_08a_Gerätemenge!$D$29:$N$94,MATCH(AQ$2,INP_VIS_08a_Gerätemenge!$C$29:$C$94,0),MATCH($AG785,INP_VIS_08a_Gerätemenge!$D$12:$N$12,0))</f>
        <v>1</v>
      </c>
      <c r="AR785" s="454">
        <f>INDEX(INP_VIS_08a_Gerätemenge!$D$29:$N$94,MATCH(AR$2,INP_VIS_08a_Gerätemenge!$C$29:$C$94,0),MATCH($AG785,INP_VIS_08a_Gerätemenge!$D$12:$N$12,0))</f>
        <v>0</v>
      </c>
      <c r="AS785" s="454">
        <f>INDEX(INP_VIS_08a_Gerätemenge!$D$29:$N$94,MATCH(AS$2,INP_VIS_08a_Gerätemenge!$C$29:$C$94,0),MATCH($AG785,INP_VIS_08a_Gerätemenge!$D$12:$N$12,0))</f>
        <v>0</v>
      </c>
      <c r="AT785" s="454">
        <f>INDEX(INP_VIS_08a_Gerätemenge!$D$29:$N$94,MATCH(AT$2,INP_VIS_08a_Gerätemenge!$C$29:$C$94,0),MATCH($AG785,INP_VIS_08a_Gerätemenge!$D$12:$N$12,0))</f>
        <v>0</v>
      </c>
      <c r="AU785" s="454">
        <f>INDEX(INP_VIS_08a_Gerätemenge!$D$29:$N$94,MATCH(AU$2,INP_VIS_08a_Gerätemenge!$C$29:$C$94,0),MATCH($AG785,INP_VIS_08a_Gerätemenge!$D$12:$N$12,0))</f>
        <v>0</v>
      </c>
      <c r="AV785" s="454">
        <f>INDEX(INP_VIS_08a_Gerätemenge!$D$29:$N$94,MATCH(AV$2,INP_VIS_08a_Gerätemenge!$C$29:$C$94,0),MATCH($AG785,INP_VIS_08a_Gerätemenge!$D$12:$N$12,0))</f>
        <v>20</v>
      </c>
      <c r="AW785" s="454">
        <f>INDEX(INP_VIS_08a_Gerätemenge!$D$29:$N$94,MATCH(AW$2,INP_VIS_08a_Gerätemenge!$C$29:$C$94,0),MATCH($AG785,INP_VIS_08a_Gerätemenge!$D$12:$N$12,0))</f>
        <v>0</v>
      </c>
      <c r="AX785" s="454">
        <f>INDEX(INP_VIS_08a_Gerätemenge!$D$29:$N$94,MATCH(AX$2,INP_VIS_08a_Gerätemenge!$C$29:$C$94,0),MATCH($AG785,INP_VIS_08a_Gerätemenge!$D$12:$N$12,0))</f>
        <v>0</v>
      </c>
      <c r="AY785" s="454">
        <f>INDEX(INP_VIS_08a_Gerätemenge!$D$29:$N$94,MATCH(AY$2,INP_VIS_08a_Gerätemenge!$C$29:$C$94,0),MATCH($AG785,INP_VIS_08a_Gerätemenge!$D$12:$N$12,0))</f>
        <v>0</v>
      </c>
      <c r="AZ785" s="454">
        <f>INDEX(INP_VIS_08a_Gerätemenge!$D$29:$N$94,MATCH(AZ$2,INP_VIS_08a_Gerätemenge!$C$29:$C$94,0),MATCH($AG785,INP_VIS_08a_Gerätemenge!$D$12:$N$12,0))</f>
        <v>0</v>
      </c>
      <c r="BA785" s="454">
        <f>INDEX(INP_VIS_08a_Gerätemenge!$D$29:$N$94,MATCH(BA$2,INP_VIS_08a_Gerätemenge!$C$29:$C$94,0),MATCH($AG785,INP_VIS_08a_Gerätemenge!$D$12:$N$12,0))</f>
        <v>0</v>
      </c>
      <c r="BB785" s="454">
        <f>INDEX(INP_VIS_08a_Gerätemenge!$D$29:$N$94,MATCH(BB$2,INP_VIS_08a_Gerätemenge!$C$29:$C$94,0),MATCH($AG785,INP_VIS_08a_Gerätemenge!$D$12:$N$12,0))</f>
        <v>1</v>
      </c>
      <c r="BC785" s="454">
        <f>INDEX(INP_VIS_08a_Gerätemenge!$D$29:$N$94,MATCH(BC$2,INP_VIS_08a_Gerätemenge!$C$29:$C$94,0),MATCH($AG785,INP_VIS_08a_Gerätemenge!$D$12:$N$12,0))</f>
        <v>0</v>
      </c>
      <c r="BD785" s="454">
        <f>INDEX(INP_VIS_08a_Gerätemenge!$D$29:$N$94,MATCH(BD$2,INP_VIS_08a_Gerätemenge!$C$29:$C$94,0),MATCH($AG785,INP_VIS_08a_Gerätemenge!$D$12:$N$12,0))</f>
        <v>0</v>
      </c>
      <c r="BE785" s="454">
        <f>INDEX(INP_VIS_08a_Gerätemenge!$D$29:$N$94,MATCH(BE$2,INP_VIS_08a_Gerätemenge!$C$29:$C$94,0),MATCH($AG785,INP_VIS_08a_Gerätemenge!$D$12:$N$12,0))</f>
        <v>0</v>
      </c>
      <c r="BF785" s="454">
        <f>INDEX(INP_VIS_08a_Gerätemenge!$D$29:$N$94,MATCH(BF$2,INP_VIS_08a_Gerätemenge!$C$29:$C$94,0),MATCH($AG785,INP_VIS_08a_Gerätemenge!$D$12:$N$12,0))</f>
        <v>1</v>
      </c>
      <c r="BG785" s="454">
        <f>INDEX(INP_VIS_08a_Gerätemenge!$D$29:$N$94,MATCH(BG$2,INP_VIS_08a_Gerätemenge!$C$29:$C$94,0),MATCH($AG785,INP_VIS_08a_Gerätemenge!$D$12:$N$12,0))</f>
        <v>0</v>
      </c>
      <c r="BH785" s="454">
        <f>INDEX(INP_VIS_08a_Gerätemenge!$D$29:$N$94,MATCH(BH$2,INP_VIS_08a_Gerätemenge!$C$29:$C$94,0),MATCH($AG785,INP_VIS_08a_Gerätemenge!$D$12:$N$12,0))</f>
        <v>1</v>
      </c>
    </row>
    <row r="786" spans="1:60">
      <c r="A786" s="208">
        <v>7</v>
      </c>
      <c r="B786" s="209">
        <v>45123</v>
      </c>
      <c r="C786" s="208" t="s">
        <v>710</v>
      </c>
      <c r="D786" s="208" t="s">
        <v>481</v>
      </c>
      <c r="E786" s="208" t="s">
        <v>711</v>
      </c>
      <c r="F786" s="208" t="s">
        <v>483</v>
      </c>
      <c r="H786" s="208" t="s">
        <v>372</v>
      </c>
      <c r="I786" s="210" t="s">
        <v>498</v>
      </c>
      <c r="J786" s="210" t="s">
        <v>485</v>
      </c>
      <c r="K786" s="210">
        <v>162</v>
      </c>
      <c r="L786" s="210">
        <v>211</v>
      </c>
      <c r="M786" s="210">
        <v>1400</v>
      </c>
      <c r="N786" s="210">
        <v>0</v>
      </c>
      <c r="O786" s="208" t="s">
        <v>295</v>
      </c>
      <c r="P786" s="208">
        <v>180</v>
      </c>
      <c r="Q786" s="208" t="s">
        <v>509</v>
      </c>
      <c r="R786" s="208">
        <v>7</v>
      </c>
      <c r="S786" s="209">
        <v>45123</v>
      </c>
      <c r="T786" s="208" t="s">
        <v>712</v>
      </c>
      <c r="U786" s="208" t="s">
        <v>481</v>
      </c>
      <c r="V786" s="208" t="s">
        <v>713</v>
      </c>
      <c r="W786" s="208" t="s">
        <v>483</v>
      </c>
      <c r="Y786" s="208" t="s">
        <v>372</v>
      </c>
      <c r="Z786" s="210" t="s">
        <v>671</v>
      </c>
      <c r="AA786" s="210" t="s">
        <v>485</v>
      </c>
      <c r="AB786" s="210">
        <v>162</v>
      </c>
      <c r="AC786" s="210">
        <v>211</v>
      </c>
      <c r="AD786" s="210">
        <v>1400</v>
      </c>
      <c r="AE786" s="210">
        <v>0</v>
      </c>
      <c r="AF786" s="210" t="str">
        <f t="shared" si="96"/>
        <v/>
      </c>
      <c r="AG786" s="210">
        <f>VLOOKUP(O786,'Flugplan Summen'!$C$9:$N$33,12,0)</f>
        <v>320</v>
      </c>
      <c r="AH786" s="451">
        <f t="shared" si="97"/>
        <v>45123.600694444445</v>
      </c>
      <c r="AI786" s="451">
        <f t="shared" si="98"/>
        <v>45123.635416666672</v>
      </c>
      <c r="AJ786" s="451" t="str">
        <f t="shared" si="99"/>
        <v/>
      </c>
      <c r="AK786" s="451" t="str">
        <f t="shared" si="100"/>
        <v/>
      </c>
      <c r="AL786" s="451" t="str">
        <f t="shared" si="101"/>
        <v/>
      </c>
      <c r="AM786" s="451" t="str">
        <f t="shared" si="102"/>
        <v/>
      </c>
      <c r="AN786" s="203">
        <f t="shared" si="103"/>
        <v>1</v>
      </c>
      <c r="AO786" s="454">
        <f>INDEX(INP_VIS_08a_Gerätemenge!$D$29:$N$94,MATCH(AO$2,INP_VIS_08a_Gerätemenge!$C$29:$C$94,0),MATCH($AG786,INP_VIS_08a_Gerätemenge!$D$12:$N$12,0))</f>
        <v>0</v>
      </c>
      <c r="AP786" s="454">
        <f>INDEX(INP_VIS_08a_Gerätemenge!$D$29:$N$94,MATCH(AP$2,INP_VIS_08a_Gerätemenge!$C$29:$C$94,0),MATCH($AG786,INP_VIS_08a_Gerätemenge!$D$12:$N$12,0))</f>
        <v>3</v>
      </c>
      <c r="AQ786" s="454">
        <f>INDEX(INP_VIS_08a_Gerätemenge!$D$29:$N$94,MATCH(AQ$2,INP_VIS_08a_Gerätemenge!$C$29:$C$94,0),MATCH($AG786,INP_VIS_08a_Gerätemenge!$D$12:$N$12,0))</f>
        <v>1</v>
      </c>
      <c r="AR786" s="454">
        <f>INDEX(INP_VIS_08a_Gerätemenge!$D$29:$N$94,MATCH(AR$2,INP_VIS_08a_Gerätemenge!$C$29:$C$94,0),MATCH($AG786,INP_VIS_08a_Gerätemenge!$D$12:$N$12,0))</f>
        <v>0</v>
      </c>
      <c r="AS786" s="454">
        <f>INDEX(INP_VIS_08a_Gerätemenge!$D$29:$N$94,MATCH(AS$2,INP_VIS_08a_Gerätemenge!$C$29:$C$94,0),MATCH($AG786,INP_VIS_08a_Gerätemenge!$D$12:$N$12,0))</f>
        <v>0</v>
      </c>
      <c r="AT786" s="454">
        <f>INDEX(INP_VIS_08a_Gerätemenge!$D$29:$N$94,MATCH(AT$2,INP_VIS_08a_Gerätemenge!$C$29:$C$94,0),MATCH($AG786,INP_VIS_08a_Gerätemenge!$D$12:$N$12,0))</f>
        <v>0</v>
      </c>
      <c r="AU786" s="454">
        <f>INDEX(INP_VIS_08a_Gerätemenge!$D$29:$N$94,MATCH(AU$2,INP_VIS_08a_Gerätemenge!$C$29:$C$94,0),MATCH($AG786,INP_VIS_08a_Gerätemenge!$D$12:$N$12,0))</f>
        <v>0</v>
      </c>
      <c r="AV786" s="454">
        <f>INDEX(INP_VIS_08a_Gerätemenge!$D$29:$N$94,MATCH(AV$2,INP_VIS_08a_Gerätemenge!$C$29:$C$94,0),MATCH($AG786,INP_VIS_08a_Gerätemenge!$D$12:$N$12,0))</f>
        <v>20</v>
      </c>
      <c r="AW786" s="454">
        <f>INDEX(INP_VIS_08a_Gerätemenge!$D$29:$N$94,MATCH(AW$2,INP_VIS_08a_Gerätemenge!$C$29:$C$94,0),MATCH($AG786,INP_VIS_08a_Gerätemenge!$D$12:$N$12,0))</f>
        <v>0</v>
      </c>
      <c r="AX786" s="454">
        <f>INDEX(INP_VIS_08a_Gerätemenge!$D$29:$N$94,MATCH(AX$2,INP_VIS_08a_Gerätemenge!$C$29:$C$94,0),MATCH($AG786,INP_VIS_08a_Gerätemenge!$D$12:$N$12,0))</f>
        <v>0</v>
      </c>
      <c r="AY786" s="454">
        <f>INDEX(INP_VIS_08a_Gerätemenge!$D$29:$N$94,MATCH(AY$2,INP_VIS_08a_Gerätemenge!$C$29:$C$94,0),MATCH($AG786,INP_VIS_08a_Gerätemenge!$D$12:$N$12,0))</f>
        <v>0</v>
      </c>
      <c r="AZ786" s="454">
        <f>INDEX(INP_VIS_08a_Gerätemenge!$D$29:$N$94,MATCH(AZ$2,INP_VIS_08a_Gerätemenge!$C$29:$C$94,0),MATCH($AG786,INP_VIS_08a_Gerätemenge!$D$12:$N$12,0))</f>
        <v>0</v>
      </c>
      <c r="BA786" s="454">
        <f>INDEX(INP_VIS_08a_Gerätemenge!$D$29:$N$94,MATCH(BA$2,INP_VIS_08a_Gerätemenge!$C$29:$C$94,0),MATCH($AG786,INP_VIS_08a_Gerätemenge!$D$12:$N$12,0))</f>
        <v>0</v>
      </c>
      <c r="BB786" s="454">
        <f>INDEX(INP_VIS_08a_Gerätemenge!$D$29:$N$94,MATCH(BB$2,INP_VIS_08a_Gerätemenge!$C$29:$C$94,0),MATCH($AG786,INP_VIS_08a_Gerätemenge!$D$12:$N$12,0))</f>
        <v>1</v>
      </c>
      <c r="BC786" s="454">
        <f>INDEX(INP_VIS_08a_Gerätemenge!$D$29:$N$94,MATCH(BC$2,INP_VIS_08a_Gerätemenge!$C$29:$C$94,0),MATCH($AG786,INP_VIS_08a_Gerätemenge!$D$12:$N$12,0))</f>
        <v>0</v>
      </c>
      <c r="BD786" s="454">
        <f>INDEX(INP_VIS_08a_Gerätemenge!$D$29:$N$94,MATCH(BD$2,INP_VIS_08a_Gerätemenge!$C$29:$C$94,0),MATCH($AG786,INP_VIS_08a_Gerätemenge!$D$12:$N$12,0))</f>
        <v>0</v>
      </c>
      <c r="BE786" s="454">
        <f>INDEX(INP_VIS_08a_Gerätemenge!$D$29:$N$94,MATCH(BE$2,INP_VIS_08a_Gerätemenge!$C$29:$C$94,0),MATCH($AG786,INP_VIS_08a_Gerätemenge!$D$12:$N$12,0))</f>
        <v>0</v>
      </c>
      <c r="BF786" s="454">
        <f>INDEX(INP_VIS_08a_Gerätemenge!$D$29:$N$94,MATCH(BF$2,INP_VIS_08a_Gerätemenge!$C$29:$C$94,0),MATCH($AG786,INP_VIS_08a_Gerätemenge!$D$12:$N$12,0))</f>
        <v>1</v>
      </c>
      <c r="BG786" s="454">
        <f>INDEX(INP_VIS_08a_Gerätemenge!$D$29:$N$94,MATCH(BG$2,INP_VIS_08a_Gerätemenge!$C$29:$C$94,0),MATCH($AG786,INP_VIS_08a_Gerätemenge!$D$12:$N$12,0))</f>
        <v>0</v>
      </c>
      <c r="BH786" s="454">
        <f>INDEX(INP_VIS_08a_Gerätemenge!$D$29:$N$94,MATCH(BH$2,INP_VIS_08a_Gerätemenge!$C$29:$C$94,0),MATCH($AG786,INP_VIS_08a_Gerätemenge!$D$12:$N$12,0))</f>
        <v>1</v>
      </c>
    </row>
    <row r="787" spans="1:60">
      <c r="A787" s="208">
        <v>7</v>
      </c>
      <c r="B787" s="209">
        <v>45123</v>
      </c>
      <c r="C787" s="208" t="s">
        <v>710</v>
      </c>
      <c r="D787" s="208" t="s">
        <v>527</v>
      </c>
      <c r="E787" s="208" t="s">
        <v>717</v>
      </c>
      <c r="F787" s="208" t="s">
        <v>466</v>
      </c>
      <c r="H787" s="208" t="s">
        <v>372</v>
      </c>
      <c r="I787" s="210" t="s">
        <v>502</v>
      </c>
      <c r="J787" s="210" t="s">
        <v>414</v>
      </c>
      <c r="K787" s="210">
        <v>84</v>
      </c>
      <c r="L787" s="210">
        <v>42</v>
      </c>
      <c r="M787" s="210">
        <v>0</v>
      </c>
      <c r="N787" s="210">
        <v>0</v>
      </c>
      <c r="O787" s="208" t="s">
        <v>297</v>
      </c>
      <c r="P787" s="208">
        <v>120</v>
      </c>
      <c r="Q787" s="208" t="s">
        <v>26</v>
      </c>
      <c r="R787" s="208">
        <v>7</v>
      </c>
      <c r="S787" s="209">
        <v>45123</v>
      </c>
      <c r="T787" s="208" t="s">
        <v>718</v>
      </c>
      <c r="U787" s="208" t="s">
        <v>527</v>
      </c>
      <c r="V787" s="208" t="s">
        <v>719</v>
      </c>
      <c r="W787" s="208" t="s">
        <v>466</v>
      </c>
      <c r="Y787" s="208" t="s">
        <v>372</v>
      </c>
      <c r="Z787" s="210" t="s">
        <v>413</v>
      </c>
      <c r="AA787" s="210" t="s">
        <v>414</v>
      </c>
      <c r="AB787" s="210">
        <v>84</v>
      </c>
      <c r="AC787" s="210">
        <v>42</v>
      </c>
      <c r="AD787" s="210">
        <v>0</v>
      </c>
      <c r="AE787" s="210">
        <v>0</v>
      </c>
      <c r="AF787" s="210" t="str">
        <f t="shared" si="96"/>
        <v/>
      </c>
      <c r="AG787" s="210" t="str">
        <f>VLOOKUP(O787,'Flugplan Summen'!$C$9:$N$33,12,0)</f>
        <v>E90</v>
      </c>
      <c r="AH787" s="451">
        <f t="shared" si="97"/>
        <v>45123.600694444445</v>
      </c>
      <c r="AI787" s="451">
        <f t="shared" si="98"/>
        <v>45123.631944444445</v>
      </c>
      <c r="AJ787" s="451" t="str">
        <f t="shared" si="99"/>
        <v/>
      </c>
      <c r="AK787" s="451" t="str">
        <f t="shared" si="100"/>
        <v/>
      </c>
      <c r="AL787" s="451" t="str">
        <f t="shared" si="101"/>
        <v/>
      </c>
      <c r="AM787" s="451" t="str">
        <f t="shared" si="102"/>
        <v/>
      </c>
      <c r="AN787" s="203">
        <f t="shared" si="103"/>
        <v>1</v>
      </c>
      <c r="AO787" s="454">
        <f>INDEX(INP_VIS_08a_Gerätemenge!$D$29:$N$94,MATCH(AO$2,INP_VIS_08a_Gerätemenge!$C$29:$C$94,0),MATCH($AG787,INP_VIS_08a_Gerätemenge!$D$12:$N$12,0))</f>
        <v>0</v>
      </c>
      <c r="AP787" s="454">
        <f>INDEX(INP_VIS_08a_Gerätemenge!$D$29:$N$94,MATCH(AP$2,INP_VIS_08a_Gerätemenge!$C$29:$C$94,0),MATCH($AG787,INP_VIS_08a_Gerätemenge!$D$12:$N$12,0))</f>
        <v>3</v>
      </c>
      <c r="AQ787" s="454">
        <f>INDEX(INP_VIS_08a_Gerätemenge!$D$29:$N$94,MATCH(AQ$2,INP_VIS_08a_Gerätemenge!$C$29:$C$94,0),MATCH($AG787,INP_VIS_08a_Gerätemenge!$D$12:$N$12,0))</f>
        <v>1</v>
      </c>
      <c r="AR787" s="454">
        <f>INDEX(INP_VIS_08a_Gerätemenge!$D$29:$N$94,MATCH(AR$2,INP_VIS_08a_Gerätemenge!$C$29:$C$94,0),MATCH($AG787,INP_VIS_08a_Gerätemenge!$D$12:$N$12,0))</f>
        <v>0</v>
      </c>
      <c r="AS787" s="454">
        <f>INDEX(INP_VIS_08a_Gerätemenge!$D$29:$N$94,MATCH(AS$2,INP_VIS_08a_Gerätemenge!$C$29:$C$94,0),MATCH($AG787,INP_VIS_08a_Gerätemenge!$D$12:$N$12,0))</f>
        <v>0</v>
      </c>
      <c r="AT787" s="454">
        <f>INDEX(INP_VIS_08a_Gerätemenge!$D$29:$N$94,MATCH(AT$2,INP_VIS_08a_Gerätemenge!$C$29:$C$94,0),MATCH($AG787,INP_VIS_08a_Gerätemenge!$D$12:$N$12,0))</f>
        <v>0</v>
      </c>
      <c r="AU787" s="454">
        <f>INDEX(INP_VIS_08a_Gerätemenge!$D$29:$N$94,MATCH(AU$2,INP_VIS_08a_Gerätemenge!$C$29:$C$94,0),MATCH($AG787,INP_VIS_08a_Gerätemenge!$D$12:$N$12,0))</f>
        <v>0</v>
      </c>
      <c r="AV787" s="454">
        <f>INDEX(INP_VIS_08a_Gerätemenge!$D$29:$N$94,MATCH(AV$2,INP_VIS_08a_Gerätemenge!$C$29:$C$94,0),MATCH($AG787,INP_VIS_08a_Gerätemenge!$D$12:$N$12,0))</f>
        <v>8</v>
      </c>
      <c r="AW787" s="454">
        <f>INDEX(INP_VIS_08a_Gerätemenge!$D$29:$N$94,MATCH(AW$2,INP_VIS_08a_Gerätemenge!$C$29:$C$94,0),MATCH($AG787,INP_VIS_08a_Gerätemenge!$D$12:$N$12,0))</f>
        <v>0</v>
      </c>
      <c r="AX787" s="454">
        <f>INDEX(INP_VIS_08a_Gerätemenge!$D$29:$N$94,MATCH(AX$2,INP_VIS_08a_Gerätemenge!$C$29:$C$94,0),MATCH($AG787,INP_VIS_08a_Gerätemenge!$D$12:$N$12,0))</f>
        <v>0</v>
      </c>
      <c r="AY787" s="454">
        <f>INDEX(INP_VIS_08a_Gerätemenge!$D$29:$N$94,MATCH(AY$2,INP_VIS_08a_Gerätemenge!$C$29:$C$94,0),MATCH($AG787,INP_VIS_08a_Gerätemenge!$D$12:$N$12,0))</f>
        <v>0</v>
      </c>
      <c r="AZ787" s="454">
        <f>INDEX(INP_VIS_08a_Gerätemenge!$D$29:$N$94,MATCH(AZ$2,INP_VIS_08a_Gerätemenge!$C$29:$C$94,0),MATCH($AG787,INP_VIS_08a_Gerätemenge!$D$12:$N$12,0))</f>
        <v>0</v>
      </c>
      <c r="BA787" s="454">
        <f>INDEX(INP_VIS_08a_Gerätemenge!$D$29:$N$94,MATCH(BA$2,INP_VIS_08a_Gerätemenge!$C$29:$C$94,0),MATCH($AG787,INP_VIS_08a_Gerätemenge!$D$12:$N$12,0))</f>
        <v>0</v>
      </c>
      <c r="BB787" s="454">
        <f>INDEX(INP_VIS_08a_Gerätemenge!$D$29:$N$94,MATCH(BB$2,INP_VIS_08a_Gerätemenge!$C$29:$C$94,0),MATCH($AG787,INP_VIS_08a_Gerätemenge!$D$12:$N$12,0))</f>
        <v>1</v>
      </c>
      <c r="BC787" s="454">
        <f>INDEX(INP_VIS_08a_Gerätemenge!$D$29:$N$94,MATCH(BC$2,INP_VIS_08a_Gerätemenge!$C$29:$C$94,0),MATCH($AG787,INP_VIS_08a_Gerätemenge!$D$12:$N$12,0))</f>
        <v>0</v>
      </c>
      <c r="BD787" s="454">
        <f>INDEX(INP_VIS_08a_Gerätemenge!$D$29:$N$94,MATCH(BD$2,INP_VIS_08a_Gerätemenge!$C$29:$C$94,0),MATCH($AG787,INP_VIS_08a_Gerätemenge!$D$12:$N$12,0))</f>
        <v>0</v>
      </c>
      <c r="BE787" s="454">
        <f>INDEX(INP_VIS_08a_Gerätemenge!$D$29:$N$94,MATCH(BE$2,INP_VIS_08a_Gerätemenge!$C$29:$C$94,0),MATCH($AG787,INP_VIS_08a_Gerätemenge!$D$12:$N$12,0))</f>
        <v>0</v>
      </c>
      <c r="BF787" s="454">
        <f>INDEX(INP_VIS_08a_Gerätemenge!$D$29:$N$94,MATCH(BF$2,INP_VIS_08a_Gerätemenge!$C$29:$C$94,0),MATCH($AG787,INP_VIS_08a_Gerätemenge!$D$12:$N$12,0))</f>
        <v>1</v>
      </c>
      <c r="BG787" s="454">
        <f>INDEX(INP_VIS_08a_Gerätemenge!$D$29:$N$94,MATCH(BG$2,INP_VIS_08a_Gerätemenge!$C$29:$C$94,0),MATCH($AG787,INP_VIS_08a_Gerätemenge!$D$12:$N$12,0))</f>
        <v>0</v>
      </c>
      <c r="BH787" s="454">
        <f>INDEX(INP_VIS_08a_Gerätemenge!$D$29:$N$94,MATCH(BH$2,INP_VIS_08a_Gerätemenge!$C$29:$C$94,0),MATCH($AG787,INP_VIS_08a_Gerätemenge!$D$12:$N$12,0))</f>
        <v>1</v>
      </c>
    </row>
    <row r="788" spans="1:60">
      <c r="A788" s="208">
        <v>7</v>
      </c>
      <c r="B788" s="209">
        <v>45123</v>
      </c>
      <c r="C788" s="208" t="s">
        <v>710</v>
      </c>
      <c r="D788" s="208" t="s">
        <v>375</v>
      </c>
      <c r="E788" s="208" t="s">
        <v>1263</v>
      </c>
      <c r="F788" s="208" t="s">
        <v>462</v>
      </c>
      <c r="H788" s="208" t="s">
        <v>372</v>
      </c>
      <c r="I788" s="210" t="s">
        <v>508</v>
      </c>
      <c r="J788" s="210" t="s">
        <v>391</v>
      </c>
      <c r="K788" s="210">
        <v>108</v>
      </c>
      <c r="L788" s="210">
        <v>43</v>
      </c>
      <c r="M788" s="210">
        <v>0</v>
      </c>
      <c r="N788" s="210">
        <v>0</v>
      </c>
      <c r="O788" s="208" t="s">
        <v>288</v>
      </c>
      <c r="P788" s="208">
        <v>180</v>
      </c>
      <c r="Q788" s="208" t="s">
        <v>26</v>
      </c>
      <c r="R788" s="208">
        <v>7</v>
      </c>
      <c r="S788" s="209">
        <v>45123</v>
      </c>
      <c r="T788" s="208" t="s">
        <v>744</v>
      </c>
      <c r="U788" s="208" t="s">
        <v>375</v>
      </c>
      <c r="V788" s="208" t="s">
        <v>731</v>
      </c>
      <c r="W788" s="208" t="s">
        <v>732</v>
      </c>
      <c r="Y788" s="208" t="s">
        <v>372</v>
      </c>
      <c r="Z788" s="210" t="s">
        <v>390</v>
      </c>
      <c r="AA788" s="210" t="s">
        <v>391</v>
      </c>
      <c r="AB788" s="210">
        <v>162</v>
      </c>
      <c r="AC788" s="210">
        <v>81</v>
      </c>
      <c r="AD788" s="210">
        <v>0</v>
      </c>
      <c r="AE788" s="210">
        <v>0</v>
      </c>
      <c r="AF788" s="210" t="str">
        <f t="shared" si="96"/>
        <v>j</v>
      </c>
      <c r="AG788" s="210">
        <f>VLOOKUP(O788,'Flugplan Summen'!$C$9:$N$33,12,0)</f>
        <v>320</v>
      </c>
      <c r="AH788" s="451" t="str">
        <f t="shared" si="97"/>
        <v/>
      </c>
      <c r="AI788" s="451" t="str">
        <f t="shared" si="98"/>
        <v/>
      </c>
      <c r="AJ788" s="451">
        <f t="shared" si="99"/>
        <v>45123.600694444445</v>
      </c>
      <c r="AK788" s="451">
        <f t="shared" si="100"/>
        <v>45123.631944444445</v>
      </c>
      <c r="AL788" s="451">
        <f t="shared" si="101"/>
        <v>45123.638888888883</v>
      </c>
      <c r="AM788" s="451">
        <f t="shared" si="102"/>
        <v>45123.670138888883</v>
      </c>
      <c r="AN788" s="203">
        <f t="shared" si="103"/>
        <v>1</v>
      </c>
      <c r="AO788" s="454">
        <f>INDEX(INP_VIS_08a_Gerätemenge!$D$29:$N$94,MATCH(AO$2,INP_VIS_08a_Gerätemenge!$C$29:$C$94,0),MATCH($AG788,INP_VIS_08a_Gerätemenge!$D$12:$N$12,0))</f>
        <v>0</v>
      </c>
      <c r="AP788" s="454">
        <f>INDEX(INP_VIS_08a_Gerätemenge!$D$29:$N$94,MATCH(AP$2,INP_VIS_08a_Gerätemenge!$C$29:$C$94,0),MATCH($AG788,INP_VIS_08a_Gerätemenge!$D$12:$N$12,0))</f>
        <v>3</v>
      </c>
      <c r="AQ788" s="454">
        <f>INDEX(INP_VIS_08a_Gerätemenge!$D$29:$N$94,MATCH(AQ$2,INP_VIS_08a_Gerätemenge!$C$29:$C$94,0),MATCH($AG788,INP_VIS_08a_Gerätemenge!$D$12:$N$12,0))</f>
        <v>1</v>
      </c>
      <c r="AR788" s="454">
        <f>INDEX(INP_VIS_08a_Gerätemenge!$D$29:$N$94,MATCH(AR$2,INP_VIS_08a_Gerätemenge!$C$29:$C$94,0),MATCH($AG788,INP_VIS_08a_Gerätemenge!$D$12:$N$12,0))</f>
        <v>0</v>
      </c>
      <c r="AS788" s="454">
        <f>INDEX(INP_VIS_08a_Gerätemenge!$D$29:$N$94,MATCH(AS$2,INP_VIS_08a_Gerätemenge!$C$29:$C$94,0),MATCH($AG788,INP_VIS_08a_Gerätemenge!$D$12:$N$12,0))</f>
        <v>0</v>
      </c>
      <c r="AT788" s="454">
        <f>INDEX(INP_VIS_08a_Gerätemenge!$D$29:$N$94,MATCH(AT$2,INP_VIS_08a_Gerätemenge!$C$29:$C$94,0),MATCH($AG788,INP_VIS_08a_Gerätemenge!$D$12:$N$12,0))</f>
        <v>0</v>
      </c>
      <c r="AU788" s="454">
        <f>INDEX(INP_VIS_08a_Gerätemenge!$D$29:$N$94,MATCH(AU$2,INP_VIS_08a_Gerätemenge!$C$29:$C$94,0),MATCH($AG788,INP_VIS_08a_Gerätemenge!$D$12:$N$12,0))</f>
        <v>0</v>
      </c>
      <c r="AV788" s="454">
        <f>INDEX(INP_VIS_08a_Gerätemenge!$D$29:$N$94,MATCH(AV$2,INP_VIS_08a_Gerätemenge!$C$29:$C$94,0),MATCH($AG788,INP_VIS_08a_Gerätemenge!$D$12:$N$12,0))</f>
        <v>20</v>
      </c>
      <c r="AW788" s="454">
        <f>INDEX(INP_VIS_08a_Gerätemenge!$D$29:$N$94,MATCH(AW$2,INP_VIS_08a_Gerätemenge!$C$29:$C$94,0),MATCH($AG788,INP_VIS_08a_Gerätemenge!$D$12:$N$12,0))</f>
        <v>0</v>
      </c>
      <c r="AX788" s="454">
        <f>INDEX(INP_VIS_08a_Gerätemenge!$D$29:$N$94,MATCH(AX$2,INP_VIS_08a_Gerätemenge!$C$29:$C$94,0),MATCH($AG788,INP_VIS_08a_Gerätemenge!$D$12:$N$12,0))</f>
        <v>0</v>
      </c>
      <c r="AY788" s="454">
        <f>INDEX(INP_VIS_08a_Gerätemenge!$D$29:$N$94,MATCH(AY$2,INP_VIS_08a_Gerätemenge!$C$29:$C$94,0),MATCH($AG788,INP_VIS_08a_Gerätemenge!$D$12:$N$12,0))</f>
        <v>0</v>
      </c>
      <c r="AZ788" s="454">
        <f>INDEX(INP_VIS_08a_Gerätemenge!$D$29:$N$94,MATCH(AZ$2,INP_VIS_08a_Gerätemenge!$C$29:$C$94,0),MATCH($AG788,INP_VIS_08a_Gerätemenge!$D$12:$N$12,0))</f>
        <v>0</v>
      </c>
      <c r="BA788" s="454">
        <f>INDEX(INP_VIS_08a_Gerätemenge!$D$29:$N$94,MATCH(BA$2,INP_VIS_08a_Gerätemenge!$C$29:$C$94,0),MATCH($AG788,INP_VIS_08a_Gerätemenge!$D$12:$N$12,0))</f>
        <v>0</v>
      </c>
      <c r="BB788" s="454">
        <f>INDEX(INP_VIS_08a_Gerätemenge!$D$29:$N$94,MATCH(BB$2,INP_VIS_08a_Gerätemenge!$C$29:$C$94,0),MATCH($AG788,INP_VIS_08a_Gerätemenge!$D$12:$N$12,0))</f>
        <v>1</v>
      </c>
      <c r="BC788" s="454">
        <f>INDEX(INP_VIS_08a_Gerätemenge!$D$29:$N$94,MATCH(BC$2,INP_VIS_08a_Gerätemenge!$C$29:$C$94,0),MATCH($AG788,INP_VIS_08a_Gerätemenge!$D$12:$N$12,0))</f>
        <v>0</v>
      </c>
      <c r="BD788" s="454">
        <f>INDEX(INP_VIS_08a_Gerätemenge!$D$29:$N$94,MATCH(BD$2,INP_VIS_08a_Gerätemenge!$C$29:$C$94,0),MATCH($AG788,INP_VIS_08a_Gerätemenge!$D$12:$N$12,0))</f>
        <v>0</v>
      </c>
      <c r="BE788" s="454">
        <f>INDEX(INP_VIS_08a_Gerätemenge!$D$29:$N$94,MATCH(BE$2,INP_VIS_08a_Gerätemenge!$C$29:$C$94,0),MATCH($AG788,INP_VIS_08a_Gerätemenge!$D$12:$N$12,0))</f>
        <v>0</v>
      </c>
      <c r="BF788" s="454">
        <f>INDEX(INP_VIS_08a_Gerätemenge!$D$29:$N$94,MATCH(BF$2,INP_VIS_08a_Gerätemenge!$C$29:$C$94,0),MATCH($AG788,INP_VIS_08a_Gerätemenge!$D$12:$N$12,0))</f>
        <v>1</v>
      </c>
      <c r="BG788" s="454">
        <f>INDEX(INP_VIS_08a_Gerätemenge!$D$29:$N$94,MATCH(BG$2,INP_VIS_08a_Gerätemenge!$C$29:$C$94,0),MATCH($AG788,INP_VIS_08a_Gerätemenge!$D$12:$N$12,0))</f>
        <v>0</v>
      </c>
      <c r="BH788" s="454">
        <f>INDEX(INP_VIS_08a_Gerätemenge!$D$29:$N$94,MATCH(BH$2,INP_VIS_08a_Gerätemenge!$C$29:$C$94,0),MATCH($AG788,INP_VIS_08a_Gerätemenge!$D$12:$N$12,0))</f>
        <v>1</v>
      </c>
    </row>
    <row r="789" spans="1:60">
      <c r="A789" s="208">
        <v>7</v>
      </c>
      <c r="B789" s="209">
        <v>45123</v>
      </c>
      <c r="C789" s="208" t="s">
        <v>710</v>
      </c>
      <c r="D789" s="208" t="s">
        <v>720</v>
      </c>
      <c r="E789" s="208" t="s">
        <v>721</v>
      </c>
      <c r="F789" s="208" t="s">
        <v>722</v>
      </c>
      <c r="H789" s="208" t="s">
        <v>372</v>
      </c>
      <c r="I789" s="210" t="s">
        <v>471</v>
      </c>
      <c r="J789" s="210" t="s">
        <v>433</v>
      </c>
      <c r="K789" s="210">
        <v>53</v>
      </c>
      <c r="L789" s="210">
        <v>27</v>
      </c>
      <c r="M789" s="210">
        <v>0</v>
      </c>
      <c r="N789" s="210">
        <v>0</v>
      </c>
      <c r="O789" s="208" t="s">
        <v>308</v>
      </c>
      <c r="P789" s="208">
        <v>76</v>
      </c>
      <c r="Q789" s="208" t="s">
        <v>26</v>
      </c>
      <c r="R789" s="208">
        <v>7</v>
      </c>
      <c r="S789" s="209">
        <v>45123</v>
      </c>
      <c r="T789" s="208" t="s">
        <v>723</v>
      </c>
      <c r="U789" s="208" t="s">
        <v>720</v>
      </c>
      <c r="V789" s="208" t="s">
        <v>724</v>
      </c>
      <c r="W789" s="208" t="s">
        <v>722</v>
      </c>
      <c r="Y789" s="208" t="s">
        <v>372</v>
      </c>
      <c r="Z789" s="210" t="s">
        <v>432</v>
      </c>
      <c r="AA789" s="210" t="s">
        <v>433</v>
      </c>
      <c r="AB789" s="210">
        <v>53</v>
      </c>
      <c r="AC789" s="210">
        <v>27</v>
      </c>
      <c r="AD789" s="210">
        <v>0</v>
      </c>
      <c r="AE789" s="210">
        <v>0</v>
      </c>
      <c r="AF789" s="210" t="str">
        <f t="shared" si="96"/>
        <v/>
      </c>
      <c r="AG789" s="210" t="str">
        <f>VLOOKUP(O789,'Flugplan Summen'!$C$9:$N$33,12,0)</f>
        <v>E90</v>
      </c>
      <c r="AH789" s="451">
        <f t="shared" si="97"/>
        <v>45123.600694444445</v>
      </c>
      <c r="AI789" s="451">
        <f t="shared" si="98"/>
        <v>45123.628472222226</v>
      </c>
      <c r="AJ789" s="451" t="str">
        <f t="shared" si="99"/>
        <v/>
      </c>
      <c r="AK789" s="451" t="str">
        <f t="shared" si="100"/>
        <v/>
      </c>
      <c r="AL789" s="451" t="str">
        <f t="shared" si="101"/>
        <v/>
      </c>
      <c r="AM789" s="451" t="str">
        <f t="shared" si="102"/>
        <v/>
      </c>
      <c r="AN789" s="203">
        <f t="shared" si="103"/>
        <v>1</v>
      </c>
      <c r="AO789" s="454">
        <f>INDEX(INP_VIS_08a_Gerätemenge!$D$29:$N$94,MATCH(AO$2,INP_VIS_08a_Gerätemenge!$C$29:$C$94,0),MATCH($AG789,INP_VIS_08a_Gerätemenge!$D$12:$N$12,0))</f>
        <v>0</v>
      </c>
      <c r="AP789" s="454">
        <f>INDEX(INP_VIS_08a_Gerätemenge!$D$29:$N$94,MATCH(AP$2,INP_VIS_08a_Gerätemenge!$C$29:$C$94,0),MATCH($AG789,INP_VIS_08a_Gerätemenge!$D$12:$N$12,0))</f>
        <v>3</v>
      </c>
      <c r="AQ789" s="454">
        <f>INDEX(INP_VIS_08a_Gerätemenge!$D$29:$N$94,MATCH(AQ$2,INP_VIS_08a_Gerätemenge!$C$29:$C$94,0),MATCH($AG789,INP_VIS_08a_Gerätemenge!$D$12:$N$12,0))</f>
        <v>1</v>
      </c>
      <c r="AR789" s="454">
        <f>INDEX(INP_VIS_08a_Gerätemenge!$D$29:$N$94,MATCH(AR$2,INP_VIS_08a_Gerätemenge!$C$29:$C$94,0),MATCH($AG789,INP_VIS_08a_Gerätemenge!$D$12:$N$12,0))</f>
        <v>0</v>
      </c>
      <c r="AS789" s="454">
        <f>INDEX(INP_VIS_08a_Gerätemenge!$D$29:$N$94,MATCH(AS$2,INP_VIS_08a_Gerätemenge!$C$29:$C$94,0),MATCH($AG789,INP_VIS_08a_Gerätemenge!$D$12:$N$12,0))</f>
        <v>0</v>
      </c>
      <c r="AT789" s="454">
        <f>INDEX(INP_VIS_08a_Gerätemenge!$D$29:$N$94,MATCH(AT$2,INP_VIS_08a_Gerätemenge!$C$29:$C$94,0),MATCH($AG789,INP_VIS_08a_Gerätemenge!$D$12:$N$12,0))</f>
        <v>0</v>
      </c>
      <c r="AU789" s="454">
        <f>INDEX(INP_VIS_08a_Gerätemenge!$D$29:$N$94,MATCH(AU$2,INP_VIS_08a_Gerätemenge!$C$29:$C$94,0),MATCH($AG789,INP_VIS_08a_Gerätemenge!$D$12:$N$12,0))</f>
        <v>0</v>
      </c>
      <c r="AV789" s="454">
        <f>INDEX(INP_VIS_08a_Gerätemenge!$D$29:$N$94,MATCH(AV$2,INP_VIS_08a_Gerätemenge!$C$29:$C$94,0),MATCH($AG789,INP_VIS_08a_Gerätemenge!$D$12:$N$12,0))</f>
        <v>8</v>
      </c>
      <c r="AW789" s="454">
        <f>INDEX(INP_VIS_08a_Gerätemenge!$D$29:$N$94,MATCH(AW$2,INP_VIS_08a_Gerätemenge!$C$29:$C$94,0),MATCH($AG789,INP_VIS_08a_Gerätemenge!$D$12:$N$12,0))</f>
        <v>0</v>
      </c>
      <c r="AX789" s="454">
        <f>INDEX(INP_VIS_08a_Gerätemenge!$D$29:$N$94,MATCH(AX$2,INP_VIS_08a_Gerätemenge!$C$29:$C$94,0),MATCH($AG789,INP_VIS_08a_Gerätemenge!$D$12:$N$12,0))</f>
        <v>0</v>
      </c>
      <c r="AY789" s="454">
        <f>INDEX(INP_VIS_08a_Gerätemenge!$D$29:$N$94,MATCH(AY$2,INP_VIS_08a_Gerätemenge!$C$29:$C$94,0),MATCH($AG789,INP_VIS_08a_Gerätemenge!$D$12:$N$12,0))</f>
        <v>0</v>
      </c>
      <c r="AZ789" s="454">
        <f>INDEX(INP_VIS_08a_Gerätemenge!$D$29:$N$94,MATCH(AZ$2,INP_VIS_08a_Gerätemenge!$C$29:$C$94,0),MATCH($AG789,INP_VIS_08a_Gerätemenge!$D$12:$N$12,0))</f>
        <v>0</v>
      </c>
      <c r="BA789" s="454">
        <f>INDEX(INP_VIS_08a_Gerätemenge!$D$29:$N$94,MATCH(BA$2,INP_VIS_08a_Gerätemenge!$C$29:$C$94,0),MATCH($AG789,INP_VIS_08a_Gerätemenge!$D$12:$N$12,0))</f>
        <v>0</v>
      </c>
      <c r="BB789" s="454">
        <f>INDEX(INP_VIS_08a_Gerätemenge!$D$29:$N$94,MATCH(BB$2,INP_VIS_08a_Gerätemenge!$C$29:$C$94,0),MATCH($AG789,INP_VIS_08a_Gerätemenge!$D$12:$N$12,0))</f>
        <v>1</v>
      </c>
      <c r="BC789" s="454">
        <f>INDEX(INP_VIS_08a_Gerätemenge!$D$29:$N$94,MATCH(BC$2,INP_VIS_08a_Gerätemenge!$C$29:$C$94,0),MATCH($AG789,INP_VIS_08a_Gerätemenge!$D$12:$N$12,0))</f>
        <v>0</v>
      </c>
      <c r="BD789" s="454">
        <f>INDEX(INP_VIS_08a_Gerätemenge!$D$29:$N$94,MATCH(BD$2,INP_VIS_08a_Gerätemenge!$C$29:$C$94,0),MATCH($AG789,INP_VIS_08a_Gerätemenge!$D$12:$N$12,0))</f>
        <v>0</v>
      </c>
      <c r="BE789" s="454">
        <f>INDEX(INP_VIS_08a_Gerätemenge!$D$29:$N$94,MATCH(BE$2,INP_VIS_08a_Gerätemenge!$C$29:$C$94,0),MATCH($AG789,INP_VIS_08a_Gerätemenge!$D$12:$N$12,0))</f>
        <v>0</v>
      </c>
      <c r="BF789" s="454">
        <f>INDEX(INP_VIS_08a_Gerätemenge!$D$29:$N$94,MATCH(BF$2,INP_VIS_08a_Gerätemenge!$C$29:$C$94,0),MATCH($AG789,INP_VIS_08a_Gerätemenge!$D$12:$N$12,0))</f>
        <v>1</v>
      </c>
      <c r="BG789" s="454">
        <f>INDEX(INP_VIS_08a_Gerätemenge!$D$29:$N$94,MATCH(BG$2,INP_VIS_08a_Gerätemenge!$C$29:$C$94,0),MATCH($AG789,INP_VIS_08a_Gerätemenge!$D$12:$N$12,0))</f>
        <v>0</v>
      </c>
      <c r="BH789" s="454">
        <f>INDEX(INP_VIS_08a_Gerätemenge!$D$29:$N$94,MATCH(BH$2,INP_VIS_08a_Gerätemenge!$C$29:$C$94,0),MATCH($AG789,INP_VIS_08a_Gerätemenge!$D$12:$N$12,0))</f>
        <v>1</v>
      </c>
    </row>
    <row r="790" spans="1:60">
      <c r="A790" s="208">
        <v>7</v>
      </c>
      <c r="B790" s="209">
        <v>45123</v>
      </c>
      <c r="C790" s="208" t="s">
        <v>690</v>
      </c>
      <c r="D790" s="208" t="s">
        <v>375</v>
      </c>
      <c r="E790" s="208" t="s">
        <v>1167</v>
      </c>
      <c r="F790" s="208" t="s">
        <v>1153</v>
      </c>
      <c r="H790" s="208" t="s">
        <v>372</v>
      </c>
      <c r="I790" s="210" t="s">
        <v>471</v>
      </c>
      <c r="J790" s="210" t="s">
        <v>410</v>
      </c>
      <c r="K790" s="210">
        <v>135</v>
      </c>
      <c r="L790" s="210">
        <v>68</v>
      </c>
      <c r="M790" s="210">
        <v>0</v>
      </c>
      <c r="N790" s="210">
        <v>0</v>
      </c>
      <c r="O790" s="208" t="s">
        <v>287</v>
      </c>
      <c r="P790" s="208">
        <v>150</v>
      </c>
      <c r="Q790" s="208" t="s">
        <v>26</v>
      </c>
      <c r="R790" s="208">
        <v>7</v>
      </c>
      <c r="S790" s="209">
        <v>45123</v>
      </c>
      <c r="T790" s="208" t="s">
        <v>708</v>
      </c>
      <c r="U790" s="208" t="s">
        <v>375</v>
      </c>
      <c r="V790" s="208" t="s">
        <v>1222</v>
      </c>
      <c r="W790" s="208" t="s">
        <v>577</v>
      </c>
      <c r="Y790" s="208" t="s">
        <v>372</v>
      </c>
      <c r="Z790" s="210" t="s">
        <v>437</v>
      </c>
      <c r="AA790" s="210" t="s">
        <v>410</v>
      </c>
      <c r="AB790" s="210">
        <v>135</v>
      </c>
      <c r="AC790" s="210">
        <v>68</v>
      </c>
      <c r="AD790" s="210">
        <v>0</v>
      </c>
      <c r="AE790" s="210">
        <v>0</v>
      </c>
      <c r="AF790" s="210" t="str">
        <f t="shared" si="96"/>
        <v/>
      </c>
      <c r="AG790" s="210">
        <f>VLOOKUP(O790,'Flugplan Summen'!$C$9:$N$33,12,0)</f>
        <v>319</v>
      </c>
      <c r="AH790" s="451">
        <f t="shared" si="97"/>
        <v>45123.604166666672</v>
      </c>
      <c r="AI790" s="451">
        <f t="shared" si="98"/>
        <v>45123.638888888891</v>
      </c>
      <c r="AJ790" s="451" t="str">
        <f t="shared" si="99"/>
        <v/>
      </c>
      <c r="AK790" s="451" t="str">
        <f t="shared" si="100"/>
        <v/>
      </c>
      <c r="AL790" s="451" t="str">
        <f t="shared" si="101"/>
        <v/>
      </c>
      <c r="AM790" s="451" t="str">
        <f t="shared" si="102"/>
        <v/>
      </c>
      <c r="AN790" s="203">
        <f t="shared" si="103"/>
        <v>1</v>
      </c>
      <c r="AO790" s="454">
        <f>INDEX(INP_VIS_08a_Gerätemenge!$D$29:$N$94,MATCH(AO$2,INP_VIS_08a_Gerätemenge!$C$29:$C$94,0),MATCH($AG790,INP_VIS_08a_Gerätemenge!$D$12:$N$12,0))</f>
        <v>0</v>
      </c>
      <c r="AP790" s="454">
        <f>INDEX(INP_VIS_08a_Gerätemenge!$D$29:$N$94,MATCH(AP$2,INP_VIS_08a_Gerätemenge!$C$29:$C$94,0),MATCH($AG790,INP_VIS_08a_Gerätemenge!$D$12:$N$12,0))</f>
        <v>3</v>
      </c>
      <c r="AQ790" s="454">
        <f>INDEX(INP_VIS_08a_Gerätemenge!$D$29:$N$94,MATCH(AQ$2,INP_VIS_08a_Gerätemenge!$C$29:$C$94,0),MATCH($AG790,INP_VIS_08a_Gerätemenge!$D$12:$N$12,0))</f>
        <v>1</v>
      </c>
      <c r="AR790" s="454">
        <f>INDEX(INP_VIS_08a_Gerätemenge!$D$29:$N$94,MATCH(AR$2,INP_VIS_08a_Gerätemenge!$C$29:$C$94,0),MATCH($AG790,INP_VIS_08a_Gerätemenge!$D$12:$N$12,0))</f>
        <v>0</v>
      </c>
      <c r="AS790" s="454">
        <f>INDEX(INP_VIS_08a_Gerätemenge!$D$29:$N$94,MATCH(AS$2,INP_VIS_08a_Gerätemenge!$C$29:$C$94,0),MATCH($AG790,INP_VIS_08a_Gerätemenge!$D$12:$N$12,0))</f>
        <v>0</v>
      </c>
      <c r="AT790" s="454">
        <f>INDEX(INP_VIS_08a_Gerätemenge!$D$29:$N$94,MATCH(AT$2,INP_VIS_08a_Gerätemenge!$C$29:$C$94,0),MATCH($AG790,INP_VIS_08a_Gerätemenge!$D$12:$N$12,0))</f>
        <v>0</v>
      </c>
      <c r="AU790" s="454">
        <f>INDEX(INP_VIS_08a_Gerätemenge!$D$29:$N$94,MATCH(AU$2,INP_VIS_08a_Gerätemenge!$C$29:$C$94,0),MATCH($AG790,INP_VIS_08a_Gerätemenge!$D$12:$N$12,0))</f>
        <v>0</v>
      </c>
      <c r="AV790" s="454">
        <f>INDEX(INP_VIS_08a_Gerätemenge!$D$29:$N$94,MATCH(AV$2,INP_VIS_08a_Gerätemenge!$C$29:$C$94,0),MATCH($AG790,INP_VIS_08a_Gerätemenge!$D$12:$N$12,0))</f>
        <v>12</v>
      </c>
      <c r="AW790" s="454">
        <f>INDEX(INP_VIS_08a_Gerätemenge!$D$29:$N$94,MATCH(AW$2,INP_VIS_08a_Gerätemenge!$C$29:$C$94,0),MATCH($AG790,INP_VIS_08a_Gerätemenge!$D$12:$N$12,0))</f>
        <v>0</v>
      </c>
      <c r="AX790" s="454">
        <f>INDEX(INP_VIS_08a_Gerätemenge!$D$29:$N$94,MATCH(AX$2,INP_VIS_08a_Gerätemenge!$C$29:$C$94,0),MATCH($AG790,INP_VIS_08a_Gerätemenge!$D$12:$N$12,0))</f>
        <v>0</v>
      </c>
      <c r="AY790" s="454">
        <f>INDEX(INP_VIS_08a_Gerätemenge!$D$29:$N$94,MATCH(AY$2,INP_VIS_08a_Gerätemenge!$C$29:$C$94,0),MATCH($AG790,INP_VIS_08a_Gerätemenge!$D$12:$N$12,0))</f>
        <v>1</v>
      </c>
      <c r="AZ790" s="454">
        <f>INDEX(INP_VIS_08a_Gerätemenge!$D$29:$N$94,MATCH(AZ$2,INP_VIS_08a_Gerätemenge!$C$29:$C$94,0),MATCH($AG790,INP_VIS_08a_Gerätemenge!$D$12:$N$12,0))</f>
        <v>2</v>
      </c>
      <c r="BA790" s="454">
        <f>INDEX(INP_VIS_08a_Gerätemenge!$D$29:$N$94,MATCH(BA$2,INP_VIS_08a_Gerätemenge!$C$29:$C$94,0),MATCH($AG790,INP_VIS_08a_Gerätemenge!$D$12:$N$12,0))</f>
        <v>0</v>
      </c>
      <c r="BB790" s="454">
        <f>INDEX(INP_VIS_08a_Gerätemenge!$D$29:$N$94,MATCH(BB$2,INP_VIS_08a_Gerätemenge!$C$29:$C$94,0),MATCH($AG790,INP_VIS_08a_Gerätemenge!$D$12:$N$12,0))</f>
        <v>1</v>
      </c>
      <c r="BC790" s="454">
        <f>INDEX(INP_VIS_08a_Gerätemenge!$D$29:$N$94,MATCH(BC$2,INP_VIS_08a_Gerätemenge!$C$29:$C$94,0),MATCH($AG790,INP_VIS_08a_Gerätemenge!$D$12:$N$12,0))</f>
        <v>0</v>
      </c>
      <c r="BD790" s="454">
        <f>INDEX(INP_VIS_08a_Gerätemenge!$D$29:$N$94,MATCH(BD$2,INP_VIS_08a_Gerätemenge!$C$29:$C$94,0),MATCH($AG790,INP_VIS_08a_Gerätemenge!$D$12:$N$12,0))</f>
        <v>0</v>
      </c>
      <c r="BE790" s="454">
        <f>INDEX(INP_VIS_08a_Gerätemenge!$D$29:$N$94,MATCH(BE$2,INP_VIS_08a_Gerätemenge!$C$29:$C$94,0),MATCH($AG790,INP_VIS_08a_Gerätemenge!$D$12:$N$12,0))</f>
        <v>0</v>
      </c>
      <c r="BF790" s="454">
        <f>INDEX(INP_VIS_08a_Gerätemenge!$D$29:$N$94,MATCH(BF$2,INP_VIS_08a_Gerätemenge!$C$29:$C$94,0),MATCH($AG790,INP_VIS_08a_Gerätemenge!$D$12:$N$12,0))</f>
        <v>1</v>
      </c>
      <c r="BG790" s="454">
        <f>INDEX(INP_VIS_08a_Gerätemenge!$D$29:$N$94,MATCH(BG$2,INP_VIS_08a_Gerätemenge!$C$29:$C$94,0),MATCH($AG790,INP_VIS_08a_Gerätemenge!$D$12:$N$12,0))</f>
        <v>0</v>
      </c>
      <c r="BH790" s="454">
        <f>INDEX(INP_VIS_08a_Gerätemenge!$D$29:$N$94,MATCH(BH$2,INP_VIS_08a_Gerätemenge!$C$29:$C$94,0),MATCH($AG790,INP_VIS_08a_Gerätemenge!$D$12:$N$12,0))</f>
        <v>1</v>
      </c>
    </row>
    <row r="791" spans="1:60">
      <c r="A791" s="208">
        <v>7</v>
      </c>
      <c r="B791" s="209">
        <v>45123</v>
      </c>
      <c r="C791" s="208" t="s">
        <v>708</v>
      </c>
      <c r="D791" s="208" t="s">
        <v>481</v>
      </c>
      <c r="E791" s="208" t="s">
        <v>1155</v>
      </c>
      <c r="F791" s="208" t="s">
        <v>668</v>
      </c>
      <c r="H791" s="208" t="s">
        <v>372</v>
      </c>
      <c r="I791" s="210" t="s">
        <v>419</v>
      </c>
      <c r="J791" s="210" t="s">
        <v>379</v>
      </c>
      <c r="K791" s="210">
        <v>190</v>
      </c>
      <c r="L791" s="210">
        <v>247</v>
      </c>
      <c r="M791" s="210">
        <v>2100</v>
      </c>
      <c r="N791" s="210">
        <v>0</v>
      </c>
      <c r="O791" s="208" t="s">
        <v>294</v>
      </c>
      <c r="P791" s="208">
        <v>211</v>
      </c>
      <c r="Q791" s="208" t="s">
        <v>509</v>
      </c>
      <c r="R791" s="208">
        <v>7</v>
      </c>
      <c r="S791" s="209">
        <v>45123</v>
      </c>
      <c r="T791" s="208" t="s">
        <v>1010</v>
      </c>
      <c r="U791" s="208" t="s">
        <v>481</v>
      </c>
      <c r="V791" s="208" t="s">
        <v>1156</v>
      </c>
      <c r="W791" s="208" t="s">
        <v>668</v>
      </c>
      <c r="Y791" s="208" t="s">
        <v>372</v>
      </c>
      <c r="Z791" s="210" t="s">
        <v>378</v>
      </c>
      <c r="AA791" s="210" t="s">
        <v>379</v>
      </c>
      <c r="AB791" s="210">
        <v>190</v>
      </c>
      <c r="AC791" s="210">
        <v>247</v>
      </c>
      <c r="AD791" s="210">
        <v>2100</v>
      </c>
      <c r="AE791" s="210">
        <v>0</v>
      </c>
      <c r="AF791" s="210" t="str">
        <f t="shared" si="96"/>
        <v>j</v>
      </c>
      <c r="AG791" s="210">
        <f>VLOOKUP(O791,'Flugplan Summen'!$C$9:$N$33,12,0)</f>
        <v>320</v>
      </c>
      <c r="AH791" s="451" t="str">
        <f t="shared" si="97"/>
        <v/>
      </c>
      <c r="AI791" s="451" t="str">
        <f t="shared" si="98"/>
        <v/>
      </c>
      <c r="AJ791" s="451">
        <f t="shared" si="99"/>
        <v>45123.638888888891</v>
      </c>
      <c r="AK791" s="451">
        <f t="shared" si="100"/>
        <v>45123.670138888891</v>
      </c>
      <c r="AL791" s="451">
        <f t="shared" si="101"/>
        <v>45123.680555555555</v>
      </c>
      <c r="AM791" s="451">
        <f t="shared" si="102"/>
        <v>45123.711805555555</v>
      </c>
      <c r="AN791" s="203">
        <f t="shared" si="103"/>
        <v>1</v>
      </c>
      <c r="AO791" s="454">
        <f>INDEX(INP_VIS_08a_Gerätemenge!$D$29:$N$94,MATCH(AO$2,INP_VIS_08a_Gerätemenge!$C$29:$C$94,0),MATCH($AG791,INP_VIS_08a_Gerätemenge!$D$12:$N$12,0))</f>
        <v>0</v>
      </c>
      <c r="AP791" s="454">
        <f>INDEX(INP_VIS_08a_Gerätemenge!$D$29:$N$94,MATCH(AP$2,INP_VIS_08a_Gerätemenge!$C$29:$C$94,0),MATCH($AG791,INP_VIS_08a_Gerätemenge!$D$12:$N$12,0))</f>
        <v>3</v>
      </c>
      <c r="AQ791" s="454">
        <f>INDEX(INP_VIS_08a_Gerätemenge!$D$29:$N$94,MATCH(AQ$2,INP_VIS_08a_Gerätemenge!$C$29:$C$94,0),MATCH($AG791,INP_VIS_08a_Gerätemenge!$D$12:$N$12,0))</f>
        <v>1</v>
      </c>
      <c r="AR791" s="454">
        <f>INDEX(INP_VIS_08a_Gerätemenge!$D$29:$N$94,MATCH(AR$2,INP_VIS_08a_Gerätemenge!$C$29:$C$94,0),MATCH($AG791,INP_VIS_08a_Gerätemenge!$D$12:$N$12,0))</f>
        <v>0</v>
      </c>
      <c r="AS791" s="454">
        <f>INDEX(INP_VIS_08a_Gerätemenge!$D$29:$N$94,MATCH(AS$2,INP_VIS_08a_Gerätemenge!$C$29:$C$94,0),MATCH($AG791,INP_VIS_08a_Gerätemenge!$D$12:$N$12,0))</f>
        <v>0</v>
      </c>
      <c r="AT791" s="454">
        <f>INDEX(INP_VIS_08a_Gerätemenge!$D$29:$N$94,MATCH(AT$2,INP_VIS_08a_Gerätemenge!$C$29:$C$94,0),MATCH($AG791,INP_VIS_08a_Gerätemenge!$D$12:$N$12,0))</f>
        <v>0</v>
      </c>
      <c r="AU791" s="454">
        <f>INDEX(INP_VIS_08a_Gerätemenge!$D$29:$N$94,MATCH(AU$2,INP_VIS_08a_Gerätemenge!$C$29:$C$94,0),MATCH($AG791,INP_VIS_08a_Gerätemenge!$D$12:$N$12,0))</f>
        <v>0</v>
      </c>
      <c r="AV791" s="454">
        <f>INDEX(INP_VIS_08a_Gerätemenge!$D$29:$N$94,MATCH(AV$2,INP_VIS_08a_Gerätemenge!$C$29:$C$94,0),MATCH($AG791,INP_VIS_08a_Gerätemenge!$D$12:$N$12,0))</f>
        <v>20</v>
      </c>
      <c r="AW791" s="454">
        <f>INDEX(INP_VIS_08a_Gerätemenge!$D$29:$N$94,MATCH(AW$2,INP_VIS_08a_Gerätemenge!$C$29:$C$94,0),MATCH($AG791,INP_VIS_08a_Gerätemenge!$D$12:$N$12,0))</f>
        <v>0</v>
      </c>
      <c r="AX791" s="454">
        <f>INDEX(INP_VIS_08a_Gerätemenge!$D$29:$N$94,MATCH(AX$2,INP_VIS_08a_Gerätemenge!$C$29:$C$94,0),MATCH($AG791,INP_VIS_08a_Gerätemenge!$D$12:$N$12,0))</f>
        <v>0</v>
      </c>
      <c r="AY791" s="454">
        <f>INDEX(INP_VIS_08a_Gerätemenge!$D$29:$N$94,MATCH(AY$2,INP_VIS_08a_Gerätemenge!$C$29:$C$94,0),MATCH($AG791,INP_VIS_08a_Gerätemenge!$D$12:$N$12,0))</f>
        <v>0</v>
      </c>
      <c r="AZ791" s="454">
        <f>INDEX(INP_VIS_08a_Gerätemenge!$D$29:$N$94,MATCH(AZ$2,INP_VIS_08a_Gerätemenge!$C$29:$C$94,0),MATCH($AG791,INP_VIS_08a_Gerätemenge!$D$12:$N$12,0))</f>
        <v>0</v>
      </c>
      <c r="BA791" s="454">
        <f>INDEX(INP_VIS_08a_Gerätemenge!$D$29:$N$94,MATCH(BA$2,INP_VIS_08a_Gerätemenge!$C$29:$C$94,0),MATCH($AG791,INP_VIS_08a_Gerätemenge!$D$12:$N$12,0))</f>
        <v>0</v>
      </c>
      <c r="BB791" s="454">
        <f>INDEX(INP_VIS_08a_Gerätemenge!$D$29:$N$94,MATCH(BB$2,INP_VIS_08a_Gerätemenge!$C$29:$C$94,0),MATCH($AG791,INP_VIS_08a_Gerätemenge!$D$12:$N$12,0))</f>
        <v>1</v>
      </c>
      <c r="BC791" s="454">
        <f>INDEX(INP_VIS_08a_Gerätemenge!$D$29:$N$94,MATCH(BC$2,INP_VIS_08a_Gerätemenge!$C$29:$C$94,0),MATCH($AG791,INP_VIS_08a_Gerätemenge!$D$12:$N$12,0))</f>
        <v>0</v>
      </c>
      <c r="BD791" s="454">
        <f>INDEX(INP_VIS_08a_Gerätemenge!$D$29:$N$94,MATCH(BD$2,INP_VIS_08a_Gerätemenge!$C$29:$C$94,0),MATCH($AG791,INP_VIS_08a_Gerätemenge!$D$12:$N$12,0))</f>
        <v>0</v>
      </c>
      <c r="BE791" s="454">
        <f>INDEX(INP_VIS_08a_Gerätemenge!$D$29:$N$94,MATCH(BE$2,INP_VIS_08a_Gerätemenge!$C$29:$C$94,0),MATCH($AG791,INP_VIS_08a_Gerätemenge!$D$12:$N$12,0))</f>
        <v>0</v>
      </c>
      <c r="BF791" s="454">
        <f>INDEX(INP_VIS_08a_Gerätemenge!$D$29:$N$94,MATCH(BF$2,INP_VIS_08a_Gerätemenge!$C$29:$C$94,0),MATCH($AG791,INP_VIS_08a_Gerätemenge!$D$12:$N$12,0))</f>
        <v>1</v>
      </c>
      <c r="BG791" s="454">
        <f>INDEX(INP_VIS_08a_Gerätemenge!$D$29:$N$94,MATCH(BG$2,INP_VIS_08a_Gerätemenge!$C$29:$C$94,0),MATCH($AG791,INP_VIS_08a_Gerätemenge!$D$12:$N$12,0))</f>
        <v>0</v>
      </c>
      <c r="BH791" s="454">
        <f>INDEX(INP_VIS_08a_Gerätemenge!$D$29:$N$94,MATCH(BH$2,INP_VIS_08a_Gerätemenge!$C$29:$C$94,0),MATCH($AG791,INP_VIS_08a_Gerätemenge!$D$12:$N$12,0))</f>
        <v>1</v>
      </c>
    </row>
    <row r="792" spans="1:60">
      <c r="A792" s="208">
        <v>7</v>
      </c>
      <c r="B792" s="209">
        <v>45123</v>
      </c>
      <c r="C792" s="208" t="s">
        <v>736</v>
      </c>
      <c r="D792" s="208" t="s">
        <v>416</v>
      </c>
      <c r="E792" s="208" t="s">
        <v>737</v>
      </c>
      <c r="F792" s="208" t="s">
        <v>474</v>
      </c>
      <c r="H792" s="208" t="s">
        <v>372</v>
      </c>
      <c r="I792" s="210" t="s">
        <v>498</v>
      </c>
      <c r="J792" s="210" t="s">
        <v>485</v>
      </c>
      <c r="K792" s="210">
        <v>170</v>
      </c>
      <c r="L792" s="210">
        <v>221</v>
      </c>
      <c r="M792" s="210">
        <v>0</v>
      </c>
      <c r="N792" s="210">
        <v>0</v>
      </c>
      <c r="O792" s="208" t="s">
        <v>289</v>
      </c>
      <c r="P792" s="208">
        <v>189</v>
      </c>
      <c r="Q792" s="208" t="s">
        <v>26</v>
      </c>
      <c r="R792" s="208">
        <v>7</v>
      </c>
      <c r="S792" s="209">
        <v>45123</v>
      </c>
      <c r="T792" s="208" t="s">
        <v>738</v>
      </c>
      <c r="U792" s="208" t="s">
        <v>416</v>
      </c>
      <c r="V792" s="208" t="s">
        <v>739</v>
      </c>
      <c r="W792" s="208" t="s">
        <v>474</v>
      </c>
      <c r="Y792" s="208" t="s">
        <v>372</v>
      </c>
      <c r="Z792" s="210" t="s">
        <v>671</v>
      </c>
      <c r="AA792" s="210" t="s">
        <v>485</v>
      </c>
      <c r="AB792" s="210">
        <v>170</v>
      </c>
      <c r="AC792" s="210">
        <v>221</v>
      </c>
      <c r="AD792" s="210">
        <v>0</v>
      </c>
      <c r="AE792" s="210">
        <v>0</v>
      </c>
      <c r="AF792" s="210" t="str">
        <f t="shared" si="96"/>
        <v/>
      </c>
      <c r="AG792" s="210" t="str">
        <f>VLOOKUP(O792,'Flugplan Summen'!$C$9:$N$33,12,0)</f>
        <v>73H</v>
      </c>
      <c r="AH792" s="451">
        <f t="shared" si="97"/>
        <v>45123.645833333336</v>
      </c>
      <c r="AI792" s="451">
        <f t="shared" si="98"/>
        <v>45123.684027777781</v>
      </c>
      <c r="AJ792" s="451" t="str">
        <f t="shared" si="99"/>
        <v/>
      </c>
      <c r="AK792" s="451" t="str">
        <f t="shared" si="100"/>
        <v/>
      </c>
      <c r="AL792" s="451" t="str">
        <f t="shared" si="101"/>
        <v/>
      </c>
      <c r="AM792" s="451" t="str">
        <f t="shared" si="102"/>
        <v/>
      </c>
      <c r="AN792" s="203">
        <f t="shared" si="103"/>
        <v>1</v>
      </c>
      <c r="AO792" s="454">
        <f>INDEX(INP_VIS_08a_Gerätemenge!$D$29:$N$94,MATCH(AO$2,INP_VIS_08a_Gerätemenge!$C$29:$C$94,0),MATCH($AG792,INP_VIS_08a_Gerätemenge!$D$12:$N$12,0))</f>
        <v>0</v>
      </c>
      <c r="AP792" s="454">
        <f>INDEX(INP_VIS_08a_Gerätemenge!$D$29:$N$94,MATCH(AP$2,INP_VIS_08a_Gerätemenge!$C$29:$C$94,0),MATCH($AG792,INP_VIS_08a_Gerätemenge!$D$12:$N$12,0))</f>
        <v>3</v>
      </c>
      <c r="AQ792" s="454">
        <f>INDEX(INP_VIS_08a_Gerätemenge!$D$29:$N$94,MATCH(AQ$2,INP_VIS_08a_Gerätemenge!$C$29:$C$94,0),MATCH($AG792,INP_VIS_08a_Gerätemenge!$D$12:$N$12,0))</f>
        <v>1</v>
      </c>
      <c r="AR792" s="454">
        <f>INDEX(INP_VIS_08a_Gerätemenge!$D$29:$N$94,MATCH(AR$2,INP_VIS_08a_Gerätemenge!$C$29:$C$94,0),MATCH($AG792,INP_VIS_08a_Gerätemenge!$D$12:$N$12,0))</f>
        <v>0</v>
      </c>
      <c r="AS792" s="454">
        <f>INDEX(INP_VIS_08a_Gerätemenge!$D$29:$N$94,MATCH(AS$2,INP_VIS_08a_Gerätemenge!$C$29:$C$94,0),MATCH($AG792,INP_VIS_08a_Gerätemenge!$D$12:$N$12,0))</f>
        <v>0</v>
      </c>
      <c r="AT792" s="454">
        <f>INDEX(INP_VIS_08a_Gerätemenge!$D$29:$N$94,MATCH(AT$2,INP_VIS_08a_Gerätemenge!$C$29:$C$94,0),MATCH($AG792,INP_VIS_08a_Gerätemenge!$D$12:$N$12,0))</f>
        <v>0</v>
      </c>
      <c r="AU792" s="454">
        <f>INDEX(INP_VIS_08a_Gerätemenge!$D$29:$N$94,MATCH(AU$2,INP_VIS_08a_Gerätemenge!$C$29:$C$94,0),MATCH($AG792,INP_VIS_08a_Gerätemenge!$D$12:$N$12,0))</f>
        <v>0</v>
      </c>
      <c r="AV792" s="454">
        <f>INDEX(INP_VIS_08a_Gerätemenge!$D$29:$N$94,MATCH(AV$2,INP_VIS_08a_Gerätemenge!$C$29:$C$94,0),MATCH($AG792,INP_VIS_08a_Gerätemenge!$D$12:$N$12,0))</f>
        <v>24</v>
      </c>
      <c r="AW792" s="454">
        <f>INDEX(INP_VIS_08a_Gerätemenge!$D$29:$N$94,MATCH(AW$2,INP_VIS_08a_Gerätemenge!$C$29:$C$94,0),MATCH($AG792,INP_VIS_08a_Gerätemenge!$D$12:$N$12,0))</f>
        <v>0</v>
      </c>
      <c r="AX792" s="454">
        <f>INDEX(INP_VIS_08a_Gerätemenge!$D$29:$N$94,MATCH(AX$2,INP_VIS_08a_Gerätemenge!$C$29:$C$94,0),MATCH($AG792,INP_VIS_08a_Gerätemenge!$D$12:$N$12,0))</f>
        <v>0</v>
      </c>
      <c r="AY792" s="454">
        <f>INDEX(INP_VIS_08a_Gerätemenge!$D$29:$N$94,MATCH(AY$2,INP_VIS_08a_Gerätemenge!$C$29:$C$94,0),MATCH($AG792,INP_VIS_08a_Gerätemenge!$D$12:$N$12,0))</f>
        <v>1</v>
      </c>
      <c r="AZ792" s="454">
        <f>INDEX(INP_VIS_08a_Gerätemenge!$D$29:$N$94,MATCH(AZ$2,INP_VIS_08a_Gerätemenge!$C$29:$C$94,0),MATCH($AG792,INP_VIS_08a_Gerätemenge!$D$12:$N$12,0))</f>
        <v>0</v>
      </c>
      <c r="BA792" s="454">
        <f>INDEX(INP_VIS_08a_Gerätemenge!$D$29:$N$94,MATCH(BA$2,INP_VIS_08a_Gerätemenge!$C$29:$C$94,0),MATCH($AG792,INP_VIS_08a_Gerätemenge!$D$12:$N$12,0))</f>
        <v>2</v>
      </c>
      <c r="BB792" s="454">
        <f>INDEX(INP_VIS_08a_Gerätemenge!$D$29:$N$94,MATCH(BB$2,INP_VIS_08a_Gerätemenge!$C$29:$C$94,0),MATCH($AG792,INP_VIS_08a_Gerätemenge!$D$12:$N$12,0))</f>
        <v>1</v>
      </c>
      <c r="BC792" s="454">
        <f>INDEX(INP_VIS_08a_Gerätemenge!$D$29:$N$94,MATCH(BC$2,INP_VIS_08a_Gerätemenge!$C$29:$C$94,0),MATCH($AG792,INP_VIS_08a_Gerätemenge!$D$12:$N$12,0))</f>
        <v>0</v>
      </c>
      <c r="BD792" s="454">
        <f>INDEX(INP_VIS_08a_Gerätemenge!$D$29:$N$94,MATCH(BD$2,INP_VIS_08a_Gerätemenge!$C$29:$C$94,0),MATCH($AG792,INP_VIS_08a_Gerätemenge!$D$12:$N$12,0))</f>
        <v>0</v>
      </c>
      <c r="BE792" s="454">
        <f>INDEX(INP_VIS_08a_Gerätemenge!$D$29:$N$94,MATCH(BE$2,INP_VIS_08a_Gerätemenge!$C$29:$C$94,0),MATCH($AG792,INP_VIS_08a_Gerätemenge!$D$12:$N$12,0))</f>
        <v>0</v>
      </c>
      <c r="BF792" s="454">
        <f>INDEX(INP_VIS_08a_Gerätemenge!$D$29:$N$94,MATCH(BF$2,INP_VIS_08a_Gerätemenge!$C$29:$C$94,0),MATCH($AG792,INP_VIS_08a_Gerätemenge!$D$12:$N$12,0))</f>
        <v>1</v>
      </c>
      <c r="BG792" s="454">
        <f>INDEX(INP_VIS_08a_Gerätemenge!$D$29:$N$94,MATCH(BG$2,INP_VIS_08a_Gerätemenge!$C$29:$C$94,0),MATCH($AG792,INP_VIS_08a_Gerätemenge!$D$12:$N$12,0))</f>
        <v>0</v>
      </c>
      <c r="BH792" s="454">
        <f>INDEX(INP_VIS_08a_Gerätemenge!$D$29:$N$94,MATCH(BH$2,INP_VIS_08a_Gerätemenge!$C$29:$C$94,0),MATCH($AG792,INP_VIS_08a_Gerätemenge!$D$12:$N$12,0))</f>
        <v>1</v>
      </c>
    </row>
    <row r="793" spans="1:60">
      <c r="A793" s="208">
        <v>7</v>
      </c>
      <c r="B793" s="209">
        <v>45123</v>
      </c>
      <c r="C793" s="208" t="s">
        <v>730</v>
      </c>
      <c r="D793" s="208" t="s">
        <v>381</v>
      </c>
      <c r="E793" s="208" t="s">
        <v>919</v>
      </c>
      <c r="F793" s="208" t="s">
        <v>652</v>
      </c>
      <c r="H793" s="208" t="s">
        <v>372</v>
      </c>
      <c r="I793" s="210" t="s">
        <v>508</v>
      </c>
      <c r="J793" s="210" t="s">
        <v>433</v>
      </c>
      <c r="K793" s="210">
        <v>170</v>
      </c>
      <c r="L793" s="210">
        <v>170</v>
      </c>
      <c r="M793" s="210">
        <v>0</v>
      </c>
      <c r="N793" s="210">
        <v>0</v>
      </c>
      <c r="O793" s="208" t="s">
        <v>296</v>
      </c>
      <c r="P793" s="208">
        <v>189</v>
      </c>
      <c r="Q793" s="208" t="s">
        <v>26</v>
      </c>
      <c r="R793" s="208">
        <v>7</v>
      </c>
      <c r="S793" s="209">
        <v>45123</v>
      </c>
      <c r="T793" s="208" t="s">
        <v>755</v>
      </c>
      <c r="U793" s="208" t="s">
        <v>381</v>
      </c>
      <c r="V793" s="208" t="s">
        <v>477</v>
      </c>
      <c r="W793" s="208" t="s">
        <v>408</v>
      </c>
      <c r="Y793" s="208" t="s">
        <v>372</v>
      </c>
      <c r="Z793" s="210" t="s">
        <v>432</v>
      </c>
      <c r="AA793" s="210" t="s">
        <v>433</v>
      </c>
      <c r="AB793" s="210">
        <v>170</v>
      </c>
      <c r="AC793" s="210">
        <v>170</v>
      </c>
      <c r="AD793" s="210">
        <v>0</v>
      </c>
      <c r="AE793" s="210">
        <v>0</v>
      </c>
      <c r="AF793" s="210" t="str">
        <f t="shared" si="96"/>
        <v/>
      </c>
      <c r="AG793" s="210" t="str">
        <f>VLOOKUP(O793,'Flugplan Summen'!$C$9:$N$33,12,0)</f>
        <v>73H</v>
      </c>
      <c r="AH793" s="451">
        <f t="shared" si="97"/>
        <v>45123.65625</v>
      </c>
      <c r="AI793" s="451">
        <f t="shared" si="98"/>
        <v>45123.694444444445</v>
      </c>
      <c r="AJ793" s="451" t="str">
        <f t="shared" si="99"/>
        <v/>
      </c>
      <c r="AK793" s="451" t="str">
        <f t="shared" si="100"/>
        <v/>
      </c>
      <c r="AL793" s="451" t="str">
        <f t="shared" si="101"/>
        <v/>
      </c>
      <c r="AM793" s="451" t="str">
        <f t="shared" si="102"/>
        <v/>
      </c>
      <c r="AN793" s="203">
        <f t="shared" si="103"/>
        <v>1</v>
      </c>
      <c r="AO793" s="454">
        <f>INDEX(INP_VIS_08a_Gerätemenge!$D$29:$N$94,MATCH(AO$2,INP_VIS_08a_Gerätemenge!$C$29:$C$94,0),MATCH($AG793,INP_VIS_08a_Gerätemenge!$D$12:$N$12,0))</f>
        <v>0</v>
      </c>
      <c r="AP793" s="454">
        <f>INDEX(INP_VIS_08a_Gerätemenge!$D$29:$N$94,MATCH(AP$2,INP_VIS_08a_Gerätemenge!$C$29:$C$94,0),MATCH($AG793,INP_VIS_08a_Gerätemenge!$D$12:$N$12,0))</f>
        <v>3</v>
      </c>
      <c r="AQ793" s="454">
        <f>INDEX(INP_VIS_08a_Gerätemenge!$D$29:$N$94,MATCH(AQ$2,INP_VIS_08a_Gerätemenge!$C$29:$C$94,0),MATCH($AG793,INP_VIS_08a_Gerätemenge!$D$12:$N$12,0))</f>
        <v>1</v>
      </c>
      <c r="AR793" s="454">
        <f>INDEX(INP_VIS_08a_Gerätemenge!$D$29:$N$94,MATCH(AR$2,INP_VIS_08a_Gerätemenge!$C$29:$C$94,0),MATCH($AG793,INP_VIS_08a_Gerätemenge!$D$12:$N$12,0))</f>
        <v>0</v>
      </c>
      <c r="AS793" s="454">
        <f>INDEX(INP_VIS_08a_Gerätemenge!$D$29:$N$94,MATCH(AS$2,INP_VIS_08a_Gerätemenge!$C$29:$C$94,0),MATCH($AG793,INP_VIS_08a_Gerätemenge!$D$12:$N$12,0))</f>
        <v>0</v>
      </c>
      <c r="AT793" s="454">
        <f>INDEX(INP_VIS_08a_Gerätemenge!$D$29:$N$94,MATCH(AT$2,INP_VIS_08a_Gerätemenge!$C$29:$C$94,0),MATCH($AG793,INP_VIS_08a_Gerätemenge!$D$12:$N$12,0))</f>
        <v>0</v>
      </c>
      <c r="AU793" s="454">
        <f>INDEX(INP_VIS_08a_Gerätemenge!$D$29:$N$94,MATCH(AU$2,INP_VIS_08a_Gerätemenge!$C$29:$C$94,0),MATCH($AG793,INP_VIS_08a_Gerätemenge!$D$12:$N$12,0))</f>
        <v>0</v>
      </c>
      <c r="AV793" s="454">
        <f>INDEX(INP_VIS_08a_Gerätemenge!$D$29:$N$94,MATCH(AV$2,INP_VIS_08a_Gerätemenge!$C$29:$C$94,0),MATCH($AG793,INP_VIS_08a_Gerätemenge!$D$12:$N$12,0))</f>
        <v>24</v>
      </c>
      <c r="AW793" s="454">
        <f>INDEX(INP_VIS_08a_Gerätemenge!$D$29:$N$94,MATCH(AW$2,INP_VIS_08a_Gerätemenge!$C$29:$C$94,0),MATCH($AG793,INP_VIS_08a_Gerätemenge!$D$12:$N$12,0))</f>
        <v>0</v>
      </c>
      <c r="AX793" s="454">
        <f>INDEX(INP_VIS_08a_Gerätemenge!$D$29:$N$94,MATCH(AX$2,INP_VIS_08a_Gerätemenge!$C$29:$C$94,0),MATCH($AG793,INP_VIS_08a_Gerätemenge!$D$12:$N$12,0))</f>
        <v>0</v>
      </c>
      <c r="AY793" s="454">
        <f>INDEX(INP_VIS_08a_Gerätemenge!$D$29:$N$94,MATCH(AY$2,INP_VIS_08a_Gerätemenge!$C$29:$C$94,0),MATCH($AG793,INP_VIS_08a_Gerätemenge!$D$12:$N$12,0))</f>
        <v>1</v>
      </c>
      <c r="AZ793" s="454">
        <f>INDEX(INP_VIS_08a_Gerätemenge!$D$29:$N$94,MATCH(AZ$2,INP_VIS_08a_Gerätemenge!$C$29:$C$94,0),MATCH($AG793,INP_VIS_08a_Gerätemenge!$D$12:$N$12,0))</f>
        <v>0</v>
      </c>
      <c r="BA793" s="454">
        <f>INDEX(INP_VIS_08a_Gerätemenge!$D$29:$N$94,MATCH(BA$2,INP_VIS_08a_Gerätemenge!$C$29:$C$94,0),MATCH($AG793,INP_VIS_08a_Gerätemenge!$D$12:$N$12,0))</f>
        <v>2</v>
      </c>
      <c r="BB793" s="454">
        <f>INDEX(INP_VIS_08a_Gerätemenge!$D$29:$N$94,MATCH(BB$2,INP_VIS_08a_Gerätemenge!$C$29:$C$94,0),MATCH($AG793,INP_VIS_08a_Gerätemenge!$D$12:$N$12,0))</f>
        <v>1</v>
      </c>
      <c r="BC793" s="454">
        <f>INDEX(INP_VIS_08a_Gerätemenge!$D$29:$N$94,MATCH(BC$2,INP_VIS_08a_Gerätemenge!$C$29:$C$94,0),MATCH($AG793,INP_VIS_08a_Gerätemenge!$D$12:$N$12,0))</f>
        <v>0</v>
      </c>
      <c r="BD793" s="454">
        <f>INDEX(INP_VIS_08a_Gerätemenge!$D$29:$N$94,MATCH(BD$2,INP_VIS_08a_Gerätemenge!$C$29:$C$94,0),MATCH($AG793,INP_VIS_08a_Gerätemenge!$D$12:$N$12,0))</f>
        <v>0</v>
      </c>
      <c r="BE793" s="454">
        <f>INDEX(INP_VIS_08a_Gerätemenge!$D$29:$N$94,MATCH(BE$2,INP_VIS_08a_Gerätemenge!$C$29:$C$94,0),MATCH($AG793,INP_VIS_08a_Gerätemenge!$D$12:$N$12,0))</f>
        <v>0</v>
      </c>
      <c r="BF793" s="454">
        <f>INDEX(INP_VIS_08a_Gerätemenge!$D$29:$N$94,MATCH(BF$2,INP_VIS_08a_Gerätemenge!$C$29:$C$94,0),MATCH($AG793,INP_VIS_08a_Gerätemenge!$D$12:$N$12,0))</f>
        <v>1</v>
      </c>
      <c r="BG793" s="454">
        <f>INDEX(INP_VIS_08a_Gerätemenge!$D$29:$N$94,MATCH(BG$2,INP_VIS_08a_Gerätemenge!$C$29:$C$94,0),MATCH($AG793,INP_VIS_08a_Gerätemenge!$D$12:$N$12,0))</f>
        <v>0</v>
      </c>
      <c r="BH793" s="454">
        <f>INDEX(INP_VIS_08a_Gerätemenge!$D$29:$N$94,MATCH(BH$2,INP_VIS_08a_Gerätemenge!$C$29:$C$94,0),MATCH($AG793,INP_VIS_08a_Gerätemenge!$D$12:$N$12,0))</f>
        <v>1</v>
      </c>
    </row>
    <row r="794" spans="1:60">
      <c r="A794" s="208">
        <v>7</v>
      </c>
      <c r="B794" s="209">
        <v>45123</v>
      </c>
      <c r="C794" s="208" t="s">
        <v>744</v>
      </c>
      <c r="D794" s="208" t="s">
        <v>375</v>
      </c>
      <c r="E794" s="208" t="s">
        <v>969</v>
      </c>
      <c r="F794" s="208" t="s">
        <v>444</v>
      </c>
      <c r="H794" s="208" t="s">
        <v>372</v>
      </c>
      <c r="I794" s="210" t="s">
        <v>471</v>
      </c>
      <c r="J794" s="210" t="s">
        <v>479</v>
      </c>
      <c r="K794" s="210">
        <v>108</v>
      </c>
      <c r="L794" s="210">
        <v>43</v>
      </c>
      <c r="M794" s="210">
        <v>0</v>
      </c>
      <c r="N794" s="210">
        <v>0</v>
      </c>
      <c r="O794" s="208" t="s">
        <v>288</v>
      </c>
      <c r="P794" s="208">
        <v>180</v>
      </c>
      <c r="Q794" s="208" t="s">
        <v>26</v>
      </c>
      <c r="R794" s="208">
        <v>7</v>
      </c>
      <c r="S794" s="209">
        <v>45123</v>
      </c>
      <c r="T794" s="208" t="s">
        <v>734</v>
      </c>
      <c r="U794" s="208" t="s">
        <v>375</v>
      </c>
      <c r="V794" s="208" t="s">
        <v>970</v>
      </c>
      <c r="W794" s="208" t="s">
        <v>444</v>
      </c>
      <c r="Y794" s="208" t="s">
        <v>372</v>
      </c>
      <c r="Z794" s="210" t="s">
        <v>453</v>
      </c>
      <c r="AA794" s="210" t="s">
        <v>479</v>
      </c>
      <c r="AB794" s="210">
        <v>108</v>
      </c>
      <c r="AC794" s="210">
        <v>43</v>
      </c>
      <c r="AD794" s="210">
        <v>0</v>
      </c>
      <c r="AE794" s="210">
        <v>0</v>
      </c>
      <c r="AF794" s="210" t="str">
        <f t="shared" si="96"/>
        <v/>
      </c>
      <c r="AG794" s="210">
        <f>VLOOKUP(O794,'Flugplan Summen'!$C$9:$N$33,12,0)</f>
        <v>320</v>
      </c>
      <c r="AH794" s="451">
        <f t="shared" si="97"/>
        <v>45123.663194444445</v>
      </c>
      <c r="AI794" s="451">
        <f t="shared" si="98"/>
        <v>45123.690972222226</v>
      </c>
      <c r="AJ794" s="451" t="str">
        <f t="shared" si="99"/>
        <v/>
      </c>
      <c r="AK794" s="451" t="str">
        <f t="shared" si="100"/>
        <v/>
      </c>
      <c r="AL794" s="451" t="str">
        <f t="shared" si="101"/>
        <v/>
      </c>
      <c r="AM794" s="451" t="str">
        <f t="shared" si="102"/>
        <v/>
      </c>
      <c r="AN794" s="203">
        <f t="shared" si="103"/>
        <v>1</v>
      </c>
      <c r="AO794" s="454">
        <f>INDEX(INP_VIS_08a_Gerätemenge!$D$29:$N$94,MATCH(AO$2,INP_VIS_08a_Gerätemenge!$C$29:$C$94,0),MATCH($AG794,INP_VIS_08a_Gerätemenge!$D$12:$N$12,0))</f>
        <v>0</v>
      </c>
      <c r="AP794" s="454">
        <f>INDEX(INP_VIS_08a_Gerätemenge!$D$29:$N$94,MATCH(AP$2,INP_VIS_08a_Gerätemenge!$C$29:$C$94,0),MATCH($AG794,INP_VIS_08a_Gerätemenge!$D$12:$N$12,0))</f>
        <v>3</v>
      </c>
      <c r="AQ794" s="454">
        <f>INDEX(INP_VIS_08a_Gerätemenge!$D$29:$N$94,MATCH(AQ$2,INP_VIS_08a_Gerätemenge!$C$29:$C$94,0),MATCH($AG794,INP_VIS_08a_Gerätemenge!$D$12:$N$12,0))</f>
        <v>1</v>
      </c>
      <c r="AR794" s="454">
        <f>INDEX(INP_VIS_08a_Gerätemenge!$D$29:$N$94,MATCH(AR$2,INP_VIS_08a_Gerätemenge!$C$29:$C$94,0),MATCH($AG794,INP_VIS_08a_Gerätemenge!$D$12:$N$12,0))</f>
        <v>0</v>
      </c>
      <c r="AS794" s="454">
        <f>INDEX(INP_VIS_08a_Gerätemenge!$D$29:$N$94,MATCH(AS$2,INP_VIS_08a_Gerätemenge!$C$29:$C$94,0),MATCH($AG794,INP_VIS_08a_Gerätemenge!$D$12:$N$12,0))</f>
        <v>0</v>
      </c>
      <c r="AT794" s="454">
        <f>INDEX(INP_VIS_08a_Gerätemenge!$D$29:$N$94,MATCH(AT$2,INP_VIS_08a_Gerätemenge!$C$29:$C$94,0),MATCH($AG794,INP_VIS_08a_Gerätemenge!$D$12:$N$12,0))</f>
        <v>0</v>
      </c>
      <c r="AU794" s="454">
        <f>INDEX(INP_VIS_08a_Gerätemenge!$D$29:$N$94,MATCH(AU$2,INP_VIS_08a_Gerätemenge!$C$29:$C$94,0),MATCH($AG794,INP_VIS_08a_Gerätemenge!$D$12:$N$12,0))</f>
        <v>0</v>
      </c>
      <c r="AV794" s="454">
        <f>INDEX(INP_VIS_08a_Gerätemenge!$D$29:$N$94,MATCH(AV$2,INP_VIS_08a_Gerätemenge!$C$29:$C$94,0),MATCH($AG794,INP_VIS_08a_Gerätemenge!$D$12:$N$12,0))</f>
        <v>20</v>
      </c>
      <c r="AW794" s="454">
        <f>INDEX(INP_VIS_08a_Gerätemenge!$D$29:$N$94,MATCH(AW$2,INP_VIS_08a_Gerätemenge!$C$29:$C$94,0),MATCH($AG794,INP_VIS_08a_Gerätemenge!$D$12:$N$12,0))</f>
        <v>0</v>
      </c>
      <c r="AX794" s="454">
        <f>INDEX(INP_VIS_08a_Gerätemenge!$D$29:$N$94,MATCH(AX$2,INP_VIS_08a_Gerätemenge!$C$29:$C$94,0),MATCH($AG794,INP_VIS_08a_Gerätemenge!$D$12:$N$12,0))</f>
        <v>0</v>
      </c>
      <c r="AY794" s="454">
        <f>INDEX(INP_VIS_08a_Gerätemenge!$D$29:$N$94,MATCH(AY$2,INP_VIS_08a_Gerätemenge!$C$29:$C$94,0),MATCH($AG794,INP_VIS_08a_Gerätemenge!$D$12:$N$12,0))</f>
        <v>0</v>
      </c>
      <c r="AZ794" s="454">
        <f>INDEX(INP_VIS_08a_Gerätemenge!$D$29:$N$94,MATCH(AZ$2,INP_VIS_08a_Gerätemenge!$C$29:$C$94,0),MATCH($AG794,INP_VIS_08a_Gerätemenge!$D$12:$N$12,0))</f>
        <v>0</v>
      </c>
      <c r="BA794" s="454">
        <f>INDEX(INP_VIS_08a_Gerätemenge!$D$29:$N$94,MATCH(BA$2,INP_VIS_08a_Gerätemenge!$C$29:$C$94,0),MATCH($AG794,INP_VIS_08a_Gerätemenge!$D$12:$N$12,0))</f>
        <v>0</v>
      </c>
      <c r="BB794" s="454">
        <f>INDEX(INP_VIS_08a_Gerätemenge!$D$29:$N$94,MATCH(BB$2,INP_VIS_08a_Gerätemenge!$C$29:$C$94,0),MATCH($AG794,INP_VIS_08a_Gerätemenge!$D$12:$N$12,0))</f>
        <v>1</v>
      </c>
      <c r="BC794" s="454">
        <f>INDEX(INP_VIS_08a_Gerätemenge!$D$29:$N$94,MATCH(BC$2,INP_VIS_08a_Gerätemenge!$C$29:$C$94,0),MATCH($AG794,INP_VIS_08a_Gerätemenge!$D$12:$N$12,0))</f>
        <v>0</v>
      </c>
      <c r="BD794" s="454">
        <f>INDEX(INP_VIS_08a_Gerätemenge!$D$29:$N$94,MATCH(BD$2,INP_VIS_08a_Gerätemenge!$C$29:$C$94,0),MATCH($AG794,INP_VIS_08a_Gerätemenge!$D$12:$N$12,0))</f>
        <v>0</v>
      </c>
      <c r="BE794" s="454">
        <f>INDEX(INP_VIS_08a_Gerätemenge!$D$29:$N$94,MATCH(BE$2,INP_VIS_08a_Gerätemenge!$C$29:$C$94,0),MATCH($AG794,INP_VIS_08a_Gerätemenge!$D$12:$N$12,0))</f>
        <v>0</v>
      </c>
      <c r="BF794" s="454">
        <f>INDEX(INP_VIS_08a_Gerätemenge!$D$29:$N$94,MATCH(BF$2,INP_VIS_08a_Gerätemenge!$C$29:$C$94,0),MATCH($AG794,INP_VIS_08a_Gerätemenge!$D$12:$N$12,0))</f>
        <v>1</v>
      </c>
      <c r="BG794" s="454">
        <f>INDEX(INP_VIS_08a_Gerätemenge!$D$29:$N$94,MATCH(BG$2,INP_VIS_08a_Gerätemenge!$C$29:$C$94,0),MATCH($AG794,INP_VIS_08a_Gerätemenge!$D$12:$N$12,0))</f>
        <v>0</v>
      </c>
      <c r="BH794" s="454">
        <f>INDEX(INP_VIS_08a_Gerätemenge!$D$29:$N$94,MATCH(BH$2,INP_VIS_08a_Gerätemenge!$C$29:$C$94,0),MATCH($AG794,INP_VIS_08a_Gerätemenge!$D$12:$N$12,0))</f>
        <v>1</v>
      </c>
    </row>
    <row r="795" spans="1:60">
      <c r="A795" s="208">
        <v>7</v>
      </c>
      <c r="B795" s="209">
        <v>45123</v>
      </c>
      <c r="C795" s="208" t="s">
        <v>1089</v>
      </c>
      <c r="D795" s="208" t="s">
        <v>375</v>
      </c>
      <c r="E795" s="208" t="s">
        <v>908</v>
      </c>
      <c r="F795" s="208" t="s">
        <v>789</v>
      </c>
      <c r="H795" s="208" t="s">
        <v>372</v>
      </c>
      <c r="I795" s="210" t="s">
        <v>471</v>
      </c>
      <c r="J795" s="210" t="s">
        <v>400</v>
      </c>
      <c r="K795" s="210">
        <v>135</v>
      </c>
      <c r="L795" s="210">
        <v>68</v>
      </c>
      <c r="M795" s="210">
        <v>0</v>
      </c>
      <c r="N795" s="210">
        <v>0</v>
      </c>
      <c r="O795" s="208" t="s">
        <v>287</v>
      </c>
      <c r="P795" s="208">
        <v>150</v>
      </c>
      <c r="Q795" s="208" t="s">
        <v>26</v>
      </c>
      <c r="R795" s="208">
        <v>7</v>
      </c>
      <c r="S795" s="209">
        <v>45123</v>
      </c>
      <c r="T795" s="208" t="s">
        <v>751</v>
      </c>
      <c r="U795" s="208" t="s">
        <v>375</v>
      </c>
      <c r="V795" s="208" t="s">
        <v>752</v>
      </c>
      <c r="W795" s="208" t="s">
        <v>489</v>
      </c>
      <c r="Y795" s="208" t="s">
        <v>372</v>
      </c>
      <c r="Z795" s="210" t="s">
        <v>494</v>
      </c>
      <c r="AA795" s="210" t="s">
        <v>400</v>
      </c>
      <c r="AB795" s="210">
        <v>105</v>
      </c>
      <c r="AC795" s="210">
        <v>53</v>
      </c>
      <c r="AD795" s="210">
        <v>0</v>
      </c>
      <c r="AE795" s="210">
        <v>0</v>
      </c>
      <c r="AF795" s="210" t="str">
        <f t="shared" si="96"/>
        <v/>
      </c>
      <c r="AG795" s="210">
        <f>VLOOKUP(O795,'Flugplan Summen'!$C$9:$N$33,12,0)</f>
        <v>319</v>
      </c>
      <c r="AH795" s="451">
        <f t="shared" si="97"/>
        <v>45123.6875</v>
      </c>
      <c r="AI795" s="451">
        <f t="shared" si="98"/>
        <v>45123.715277777781</v>
      </c>
      <c r="AJ795" s="451" t="str">
        <f t="shared" si="99"/>
        <v/>
      </c>
      <c r="AK795" s="451" t="str">
        <f t="shared" si="100"/>
        <v/>
      </c>
      <c r="AL795" s="451" t="str">
        <f t="shared" si="101"/>
        <v/>
      </c>
      <c r="AM795" s="451" t="str">
        <f t="shared" si="102"/>
        <v/>
      </c>
      <c r="AN795" s="203">
        <f t="shared" si="103"/>
        <v>1</v>
      </c>
      <c r="AO795" s="454">
        <f>INDEX(INP_VIS_08a_Gerätemenge!$D$29:$N$94,MATCH(AO$2,INP_VIS_08a_Gerätemenge!$C$29:$C$94,0),MATCH($AG795,INP_VIS_08a_Gerätemenge!$D$12:$N$12,0))</f>
        <v>0</v>
      </c>
      <c r="AP795" s="454">
        <f>INDEX(INP_VIS_08a_Gerätemenge!$D$29:$N$94,MATCH(AP$2,INP_VIS_08a_Gerätemenge!$C$29:$C$94,0),MATCH($AG795,INP_VIS_08a_Gerätemenge!$D$12:$N$12,0))</f>
        <v>3</v>
      </c>
      <c r="AQ795" s="454">
        <f>INDEX(INP_VIS_08a_Gerätemenge!$D$29:$N$94,MATCH(AQ$2,INP_VIS_08a_Gerätemenge!$C$29:$C$94,0),MATCH($AG795,INP_VIS_08a_Gerätemenge!$D$12:$N$12,0))</f>
        <v>1</v>
      </c>
      <c r="AR795" s="454">
        <f>INDEX(INP_VIS_08a_Gerätemenge!$D$29:$N$94,MATCH(AR$2,INP_VIS_08a_Gerätemenge!$C$29:$C$94,0),MATCH($AG795,INP_VIS_08a_Gerätemenge!$D$12:$N$12,0))</f>
        <v>0</v>
      </c>
      <c r="AS795" s="454">
        <f>INDEX(INP_VIS_08a_Gerätemenge!$D$29:$N$94,MATCH(AS$2,INP_VIS_08a_Gerätemenge!$C$29:$C$94,0),MATCH($AG795,INP_VIS_08a_Gerätemenge!$D$12:$N$12,0))</f>
        <v>0</v>
      </c>
      <c r="AT795" s="454">
        <f>INDEX(INP_VIS_08a_Gerätemenge!$D$29:$N$94,MATCH(AT$2,INP_VIS_08a_Gerätemenge!$C$29:$C$94,0),MATCH($AG795,INP_VIS_08a_Gerätemenge!$D$12:$N$12,0))</f>
        <v>0</v>
      </c>
      <c r="AU795" s="454">
        <f>INDEX(INP_VIS_08a_Gerätemenge!$D$29:$N$94,MATCH(AU$2,INP_VIS_08a_Gerätemenge!$C$29:$C$94,0),MATCH($AG795,INP_VIS_08a_Gerätemenge!$D$12:$N$12,0))</f>
        <v>0</v>
      </c>
      <c r="AV795" s="454">
        <f>INDEX(INP_VIS_08a_Gerätemenge!$D$29:$N$94,MATCH(AV$2,INP_VIS_08a_Gerätemenge!$C$29:$C$94,0),MATCH($AG795,INP_VIS_08a_Gerätemenge!$D$12:$N$12,0))</f>
        <v>12</v>
      </c>
      <c r="AW795" s="454">
        <f>INDEX(INP_VIS_08a_Gerätemenge!$D$29:$N$94,MATCH(AW$2,INP_VIS_08a_Gerätemenge!$C$29:$C$94,0),MATCH($AG795,INP_VIS_08a_Gerätemenge!$D$12:$N$12,0))</f>
        <v>0</v>
      </c>
      <c r="AX795" s="454">
        <f>INDEX(INP_VIS_08a_Gerätemenge!$D$29:$N$94,MATCH(AX$2,INP_VIS_08a_Gerätemenge!$C$29:$C$94,0),MATCH($AG795,INP_VIS_08a_Gerätemenge!$D$12:$N$12,0))</f>
        <v>0</v>
      </c>
      <c r="AY795" s="454">
        <f>INDEX(INP_VIS_08a_Gerätemenge!$D$29:$N$94,MATCH(AY$2,INP_VIS_08a_Gerätemenge!$C$29:$C$94,0),MATCH($AG795,INP_VIS_08a_Gerätemenge!$D$12:$N$12,0))</f>
        <v>1</v>
      </c>
      <c r="AZ795" s="454">
        <f>INDEX(INP_VIS_08a_Gerätemenge!$D$29:$N$94,MATCH(AZ$2,INP_VIS_08a_Gerätemenge!$C$29:$C$94,0),MATCH($AG795,INP_VIS_08a_Gerätemenge!$D$12:$N$12,0))</f>
        <v>2</v>
      </c>
      <c r="BA795" s="454">
        <f>INDEX(INP_VIS_08a_Gerätemenge!$D$29:$N$94,MATCH(BA$2,INP_VIS_08a_Gerätemenge!$C$29:$C$94,0),MATCH($AG795,INP_VIS_08a_Gerätemenge!$D$12:$N$12,0))</f>
        <v>0</v>
      </c>
      <c r="BB795" s="454">
        <f>INDEX(INP_VIS_08a_Gerätemenge!$D$29:$N$94,MATCH(BB$2,INP_VIS_08a_Gerätemenge!$C$29:$C$94,0),MATCH($AG795,INP_VIS_08a_Gerätemenge!$D$12:$N$12,0))</f>
        <v>1</v>
      </c>
      <c r="BC795" s="454">
        <f>INDEX(INP_VIS_08a_Gerätemenge!$D$29:$N$94,MATCH(BC$2,INP_VIS_08a_Gerätemenge!$C$29:$C$94,0),MATCH($AG795,INP_VIS_08a_Gerätemenge!$D$12:$N$12,0))</f>
        <v>0</v>
      </c>
      <c r="BD795" s="454">
        <f>INDEX(INP_VIS_08a_Gerätemenge!$D$29:$N$94,MATCH(BD$2,INP_VIS_08a_Gerätemenge!$C$29:$C$94,0),MATCH($AG795,INP_VIS_08a_Gerätemenge!$D$12:$N$12,0))</f>
        <v>0</v>
      </c>
      <c r="BE795" s="454">
        <f>INDEX(INP_VIS_08a_Gerätemenge!$D$29:$N$94,MATCH(BE$2,INP_VIS_08a_Gerätemenge!$C$29:$C$94,0),MATCH($AG795,INP_VIS_08a_Gerätemenge!$D$12:$N$12,0))</f>
        <v>0</v>
      </c>
      <c r="BF795" s="454">
        <f>INDEX(INP_VIS_08a_Gerätemenge!$D$29:$N$94,MATCH(BF$2,INP_VIS_08a_Gerätemenge!$C$29:$C$94,0),MATCH($AG795,INP_VIS_08a_Gerätemenge!$D$12:$N$12,0))</f>
        <v>1</v>
      </c>
      <c r="BG795" s="454">
        <f>INDEX(INP_VIS_08a_Gerätemenge!$D$29:$N$94,MATCH(BG$2,INP_VIS_08a_Gerätemenge!$C$29:$C$94,0),MATCH($AG795,INP_VIS_08a_Gerätemenge!$D$12:$N$12,0))</f>
        <v>0</v>
      </c>
      <c r="BH795" s="454">
        <f>INDEX(INP_VIS_08a_Gerätemenge!$D$29:$N$94,MATCH(BH$2,INP_VIS_08a_Gerätemenge!$C$29:$C$94,0),MATCH($AG795,INP_VIS_08a_Gerätemenge!$D$12:$N$12,0))</f>
        <v>1</v>
      </c>
    </row>
    <row r="796" spans="1:60">
      <c r="A796" s="208">
        <v>7</v>
      </c>
      <c r="B796" s="209">
        <v>45123</v>
      </c>
      <c r="C796" s="208" t="s">
        <v>755</v>
      </c>
      <c r="D796" s="208" t="s">
        <v>392</v>
      </c>
      <c r="E796" s="208" t="s">
        <v>1091</v>
      </c>
      <c r="F796" s="208" t="s">
        <v>394</v>
      </c>
      <c r="H796" s="208" t="s">
        <v>372</v>
      </c>
      <c r="I796" s="210" t="s">
        <v>508</v>
      </c>
      <c r="J796" s="210" t="s">
        <v>396</v>
      </c>
      <c r="K796" s="210">
        <v>60</v>
      </c>
      <c r="L796" s="210">
        <v>48</v>
      </c>
      <c r="M796" s="210">
        <v>0</v>
      </c>
      <c r="N796" s="210">
        <v>0</v>
      </c>
      <c r="O796" s="208" t="s">
        <v>305</v>
      </c>
      <c r="P796" s="208">
        <v>100</v>
      </c>
      <c r="Q796" s="208" t="s">
        <v>26</v>
      </c>
      <c r="R796" s="208">
        <v>7</v>
      </c>
      <c r="S796" s="209">
        <v>45123</v>
      </c>
      <c r="T796" s="208" t="s">
        <v>757</v>
      </c>
      <c r="U796" s="208" t="s">
        <v>392</v>
      </c>
      <c r="V796" s="208" t="s">
        <v>1092</v>
      </c>
      <c r="W796" s="208" t="s">
        <v>394</v>
      </c>
      <c r="Y796" s="208" t="s">
        <v>372</v>
      </c>
      <c r="Z796" s="210" t="s">
        <v>395</v>
      </c>
      <c r="AA796" s="210" t="s">
        <v>396</v>
      </c>
      <c r="AB796" s="210">
        <v>60</v>
      </c>
      <c r="AC796" s="210">
        <v>48</v>
      </c>
      <c r="AD796" s="210">
        <v>0</v>
      </c>
      <c r="AE796" s="210">
        <v>0</v>
      </c>
      <c r="AF796" s="210" t="str">
        <f t="shared" si="96"/>
        <v/>
      </c>
      <c r="AG796" s="210" t="str">
        <f>VLOOKUP(O796,'Flugplan Summen'!$C$9:$N$33,12,0)</f>
        <v>CR9</v>
      </c>
      <c r="AH796" s="451">
        <f t="shared" si="97"/>
        <v>45123.694444444445</v>
      </c>
      <c r="AI796" s="451">
        <f t="shared" si="98"/>
        <v>45123.71875</v>
      </c>
      <c r="AJ796" s="451" t="str">
        <f t="shared" si="99"/>
        <v/>
      </c>
      <c r="AK796" s="451" t="str">
        <f t="shared" si="100"/>
        <v/>
      </c>
      <c r="AL796" s="451" t="str">
        <f t="shared" si="101"/>
        <v/>
      </c>
      <c r="AM796" s="451" t="str">
        <f t="shared" si="102"/>
        <v/>
      </c>
      <c r="AN796" s="203">
        <f t="shared" si="103"/>
        <v>1</v>
      </c>
      <c r="AO796" s="454">
        <f>INDEX(INP_VIS_08a_Gerätemenge!$D$29:$N$94,MATCH(AO$2,INP_VIS_08a_Gerätemenge!$C$29:$C$94,0),MATCH($AG796,INP_VIS_08a_Gerätemenge!$D$12:$N$12,0))</f>
        <v>0</v>
      </c>
      <c r="AP796" s="454">
        <f>INDEX(INP_VIS_08a_Gerätemenge!$D$29:$N$94,MATCH(AP$2,INP_VIS_08a_Gerätemenge!$C$29:$C$94,0),MATCH($AG796,INP_VIS_08a_Gerätemenge!$D$12:$N$12,0))</f>
        <v>2</v>
      </c>
      <c r="AQ796" s="454">
        <f>INDEX(INP_VIS_08a_Gerätemenge!$D$29:$N$94,MATCH(AQ$2,INP_VIS_08a_Gerätemenge!$C$29:$C$94,0),MATCH($AG796,INP_VIS_08a_Gerätemenge!$D$12:$N$12,0))</f>
        <v>1</v>
      </c>
      <c r="AR796" s="454">
        <f>INDEX(INP_VIS_08a_Gerätemenge!$D$29:$N$94,MATCH(AR$2,INP_VIS_08a_Gerätemenge!$C$29:$C$94,0),MATCH($AG796,INP_VIS_08a_Gerätemenge!$D$12:$N$12,0))</f>
        <v>0</v>
      </c>
      <c r="AS796" s="454">
        <f>INDEX(INP_VIS_08a_Gerätemenge!$D$29:$N$94,MATCH(AS$2,INP_VIS_08a_Gerätemenge!$C$29:$C$94,0),MATCH($AG796,INP_VIS_08a_Gerätemenge!$D$12:$N$12,0))</f>
        <v>0</v>
      </c>
      <c r="AT796" s="454">
        <f>INDEX(INP_VIS_08a_Gerätemenge!$D$29:$N$94,MATCH(AT$2,INP_VIS_08a_Gerätemenge!$C$29:$C$94,0),MATCH($AG796,INP_VIS_08a_Gerätemenge!$D$12:$N$12,0))</f>
        <v>0</v>
      </c>
      <c r="AU796" s="454">
        <f>INDEX(INP_VIS_08a_Gerätemenge!$D$29:$N$94,MATCH(AU$2,INP_VIS_08a_Gerätemenge!$C$29:$C$94,0),MATCH($AG796,INP_VIS_08a_Gerätemenge!$D$12:$N$12,0))</f>
        <v>0</v>
      </c>
      <c r="AV796" s="454">
        <f>INDEX(INP_VIS_08a_Gerätemenge!$D$29:$N$94,MATCH(AV$2,INP_VIS_08a_Gerätemenge!$C$29:$C$94,0),MATCH($AG796,INP_VIS_08a_Gerätemenge!$D$12:$N$12,0))</f>
        <v>8</v>
      </c>
      <c r="AW796" s="454">
        <f>INDEX(INP_VIS_08a_Gerätemenge!$D$29:$N$94,MATCH(AW$2,INP_VIS_08a_Gerätemenge!$C$29:$C$94,0),MATCH($AG796,INP_VIS_08a_Gerätemenge!$D$12:$N$12,0))</f>
        <v>0</v>
      </c>
      <c r="AX796" s="454">
        <f>INDEX(INP_VIS_08a_Gerätemenge!$D$29:$N$94,MATCH(AX$2,INP_VIS_08a_Gerätemenge!$C$29:$C$94,0),MATCH($AG796,INP_VIS_08a_Gerätemenge!$D$12:$N$12,0))</f>
        <v>0</v>
      </c>
      <c r="AY796" s="454">
        <f>INDEX(INP_VIS_08a_Gerätemenge!$D$29:$N$94,MATCH(AY$2,INP_VIS_08a_Gerätemenge!$C$29:$C$94,0),MATCH($AG796,INP_VIS_08a_Gerätemenge!$D$12:$N$12,0))</f>
        <v>0</v>
      </c>
      <c r="AZ796" s="454">
        <f>INDEX(INP_VIS_08a_Gerätemenge!$D$29:$N$94,MATCH(AZ$2,INP_VIS_08a_Gerätemenge!$C$29:$C$94,0),MATCH($AG796,INP_VIS_08a_Gerätemenge!$D$12:$N$12,0))</f>
        <v>2</v>
      </c>
      <c r="BA796" s="454">
        <f>INDEX(INP_VIS_08a_Gerätemenge!$D$29:$N$94,MATCH(BA$2,INP_VIS_08a_Gerätemenge!$C$29:$C$94,0),MATCH($AG796,INP_VIS_08a_Gerätemenge!$D$12:$N$12,0))</f>
        <v>0</v>
      </c>
      <c r="BB796" s="454">
        <f>INDEX(INP_VIS_08a_Gerätemenge!$D$29:$N$94,MATCH(BB$2,INP_VIS_08a_Gerätemenge!$C$29:$C$94,0),MATCH($AG796,INP_VIS_08a_Gerätemenge!$D$12:$N$12,0))</f>
        <v>1</v>
      </c>
      <c r="BC796" s="454">
        <f>INDEX(INP_VIS_08a_Gerätemenge!$D$29:$N$94,MATCH(BC$2,INP_VIS_08a_Gerätemenge!$C$29:$C$94,0),MATCH($AG796,INP_VIS_08a_Gerätemenge!$D$12:$N$12,0))</f>
        <v>0</v>
      </c>
      <c r="BD796" s="454">
        <f>INDEX(INP_VIS_08a_Gerätemenge!$D$29:$N$94,MATCH(BD$2,INP_VIS_08a_Gerätemenge!$C$29:$C$94,0),MATCH($AG796,INP_VIS_08a_Gerätemenge!$D$12:$N$12,0))</f>
        <v>0</v>
      </c>
      <c r="BE796" s="454">
        <f>INDEX(INP_VIS_08a_Gerätemenge!$D$29:$N$94,MATCH(BE$2,INP_VIS_08a_Gerätemenge!$C$29:$C$94,0),MATCH($AG796,INP_VIS_08a_Gerätemenge!$D$12:$N$12,0))</f>
        <v>0</v>
      </c>
      <c r="BF796" s="454">
        <f>INDEX(INP_VIS_08a_Gerätemenge!$D$29:$N$94,MATCH(BF$2,INP_VIS_08a_Gerätemenge!$C$29:$C$94,0),MATCH($AG796,INP_VIS_08a_Gerätemenge!$D$12:$N$12,0))</f>
        <v>1</v>
      </c>
      <c r="BG796" s="454">
        <f>INDEX(INP_VIS_08a_Gerätemenge!$D$29:$N$94,MATCH(BG$2,INP_VIS_08a_Gerätemenge!$C$29:$C$94,0),MATCH($AG796,INP_VIS_08a_Gerätemenge!$D$12:$N$12,0))</f>
        <v>0</v>
      </c>
      <c r="BH796" s="454">
        <f>INDEX(INP_VIS_08a_Gerätemenge!$D$29:$N$94,MATCH(BH$2,INP_VIS_08a_Gerätemenge!$C$29:$C$94,0),MATCH($AG796,INP_VIS_08a_Gerätemenge!$D$12:$N$12,0))</f>
        <v>1</v>
      </c>
    </row>
    <row r="797" spans="1:60">
      <c r="A797" s="208">
        <v>7</v>
      </c>
      <c r="B797" s="209">
        <v>45123</v>
      </c>
      <c r="C797" s="208" t="s">
        <v>1157</v>
      </c>
      <c r="D797" s="208" t="s">
        <v>375</v>
      </c>
      <c r="E797" s="208" t="s">
        <v>893</v>
      </c>
      <c r="F797" s="208" t="s">
        <v>408</v>
      </c>
      <c r="H797" s="208" t="s">
        <v>372</v>
      </c>
      <c r="I797" s="210" t="s">
        <v>498</v>
      </c>
      <c r="J797" s="210" t="s">
        <v>464</v>
      </c>
      <c r="K797" s="210">
        <v>162</v>
      </c>
      <c r="L797" s="210">
        <v>146</v>
      </c>
      <c r="M797" s="210">
        <v>0</v>
      </c>
      <c r="N797" s="210">
        <v>0</v>
      </c>
      <c r="O797" s="208" t="s">
        <v>288</v>
      </c>
      <c r="P797" s="208">
        <v>180</v>
      </c>
      <c r="Q797" s="208" t="s">
        <v>26</v>
      </c>
      <c r="R797" s="208">
        <v>7</v>
      </c>
      <c r="S797" s="209">
        <v>45123</v>
      </c>
      <c r="T797" s="208" t="s">
        <v>766</v>
      </c>
      <c r="U797" s="208" t="s">
        <v>375</v>
      </c>
      <c r="V797" s="208" t="s">
        <v>1008</v>
      </c>
      <c r="W797" s="208" t="s">
        <v>748</v>
      </c>
      <c r="Y797" s="208" t="s">
        <v>372</v>
      </c>
      <c r="Z797" s="210" t="s">
        <v>463</v>
      </c>
      <c r="AA797" s="210" t="s">
        <v>464</v>
      </c>
      <c r="AB797" s="210">
        <v>162</v>
      </c>
      <c r="AC797" s="210">
        <v>81</v>
      </c>
      <c r="AD797" s="210">
        <v>0</v>
      </c>
      <c r="AE797" s="210">
        <v>0</v>
      </c>
      <c r="AF797" s="210" t="str">
        <f t="shared" si="96"/>
        <v/>
      </c>
      <c r="AG797" s="210">
        <f>VLOOKUP(O797,'Flugplan Summen'!$C$9:$N$33,12,0)</f>
        <v>320</v>
      </c>
      <c r="AH797" s="451">
        <f t="shared" si="97"/>
        <v>45123.697916666672</v>
      </c>
      <c r="AI797" s="451">
        <f t="shared" si="98"/>
        <v>45123.732638888891</v>
      </c>
      <c r="AJ797" s="451" t="str">
        <f t="shared" si="99"/>
        <v/>
      </c>
      <c r="AK797" s="451" t="str">
        <f t="shared" si="100"/>
        <v/>
      </c>
      <c r="AL797" s="451" t="str">
        <f t="shared" si="101"/>
        <v/>
      </c>
      <c r="AM797" s="451" t="str">
        <f t="shared" si="102"/>
        <v/>
      </c>
      <c r="AN797" s="203">
        <f t="shared" si="103"/>
        <v>1</v>
      </c>
      <c r="AO797" s="454">
        <f>INDEX(INP_VIS_08a_Gerätemenge!$D$29:$N$94,MATCH(AO$2,INP_VIS_08a_Gerätemenge!$C$29:$C$94,0),MATCH($AG797,INP_VIS_08a_Gerätemenge!$D$12:$N$12,0))</f>
        <v>0</v>
      </c>
      <c r="AP797" s="454">
        <f>INDEX(INP_VIS_08a_Gerätemenge!$D$29:$N$94,MATCH(AP$2,INP_VIS_08a_Gerätemenge!$C$29:$C$94,0),MATCH($AG797,INP_VIS_08a_Gerätemenge!$D$12:$N$12,0))</f>
        <v>3</v>
      </c>
      <c r="AQ797" s="454">
        <f>INDEX(INP_VIS_08a_Gerätemenge!$D$29:$N$94,MATCH(AQ$2,INP_VIS_08a_Gerätemenge!$C$29:$C$94,0),MATCH($AG797,INP_VIS_08a_Gerätemenge!$D$12:$N$12,0))</f>
        <v>1</v>
      </c>
      <c r="AR797" s="454">
        <f>INDEX(INP_VIS_08a_Gerätemenge!$D$29:$N$94,MATCH(AR$2,INP_VIS_08a_Gerätemenge!$C$29:$C$94,0),MATCH($AG797,INP_VIS_08a_Gerätemenge!$D$12:$N$12,0))</f>
        <v>0</v>
      </c>
      <c r="AS797" s="454">
        <f>INDEX(INP_VIS_08a_Gerätemenge!$D$29:$N$94,MATCH(AS$2,INP_VIS_08a_Gerätemenge!$C$29:$C$94,0),MATCH($AG797,INP_VIS_08a_Gerätemenge!$D$12:$N$12,0))</f>
        <v>0</v>
      </c>
      <c r="AT797" s="454">
        <f>INDEX(INP_VIS_08a_Gerätemenge!$D$29:$N$94,MATCH(AT$2,INP_VIS_08a_Gerätemenge!$C$29:$C$94,0),MATCH($AG797,INP_VIS_08a_Gerätemenge!$D$12:$N$12,0))</f>
        <v>0</v>
      </c>
      <c r="AU797" s="454">
        <f>INDEX(INP_VIS_08a_Gerätemenge!$D$29:$N$94,MATCH(AU$2,INP_VIS_08a_Gerätemenge!$C$29:$C$94,0),MATCH($AG797,INP_VIS_08a_Gerätemenge!$D$12:$N$12,0))</f>
        <v>0</v>
      </c>
      <c r="AV797" s="454">
        <f>INDEX(INP_VIS_08a_Gerätemenge!$D$29:$N$94,MATCH(AV$2,INP_VIS_08a_Gerätemenge!$C$29:$C$94,0),MATCH($AG797,INP_VIS_08a_Gerätemenge!$D$12:$N$12,0))</f>
        <v>20</v>
      </c>
      <c r="AW797" s="454">
        <f>INDEX(INP_VIS_08a_Gerätemenge!$D$29:$N$94,MATCH(AW$2,INP_VIS_08a_Gerätemenge!$C$29:$C$94,0),MATCH($AG797,INP_VIS_08a_Gerätemenge!$D$12:$N$12,0))</f>
        <v>0</v>
      </c>
      <c r="AX797" s="454">
        <f>INDEX(INP_VIS_08a_Gerätemenge!$D$29:$N$94,MATCH(AX$2,INP_VIS_08a_Gerätemenge!$C$29:$C$94,0),MATCH($AG797,INP_VIS_08a_Gerätemenge!$D$12:$N$12,0))</f>
        <v>0</v>
      </c>
      <c r="AY797" s="454">
        <f>INDEX(INP_VIS_08a_Gerätemenge!$D$29:$N$94,MATCH(AY$2,INP_VIS_08a_Gerätemenge!$C$29:$C$94,0),MATCH($AG797,INP_VIS_08a_Gerätemenge!$D$12:$N$12,0))</f>
        <v>0</v>
      </c>
      <c r="AZ797" s="454">
        <f>INDEX(INP_VIS_08a_Gerätemenge!$D$29:$N$94,MATCH(AZ$2,INP_VIS_08a_Gerätemenge!$C$29:$C$94,0),MATCH($AG797,INP_VIS_08a_Gerätemenge!$D$12:$N$12,0))</f>
        <v>0</v>
      </c>
      <c r="BA797" s="454">
        <f>INDEX(INP_VIS_08a_Gerätemenge!$D$29:$N$94,MATCH(BA$2,INP_VIS_08a_Gerätemenge!$C$29:$C$94,0),MATCH($AG797,INP_VIS_08a_Gerätemenge!$D$12:$N$12,0))</f>
        <v>0</v>
      </c>
      <c r="BB797" s="454">
        <f>INDEX(INP_VIS_08a_Gerätemenge!$D$29:$N$94,MATCH(BB$2,INP_VIS_08a_Gerätemenge!$C$29:$C$94,0),MATCH($AG797,INP_VIS_08a_Gerätemenge!$D$12:$N$12,0))</f>
        <v>1</v>
      </c>
      <c r="BC797" s="454">
        <f>INDEX(INP_VIS_08a_Gerätemenge!$D$29:$N$94,MATCH(BC$2,INP_VIS_08a_Gerätemenge!$C$29:$C$94,0),MATCH($AG797,INP_VIS_08a_Gerätemenge!$D$12:$N$12,0))</f>
        <v>0</v>
      </c>
      <c r="BD797" s="454">
        <f>INDEX(INP_VIS_08a_Gerätemenge!$D$29:$N$94,MATCH(BD$2,INP_VIS_08a_Gerätemenge!$C$29:$C$94,0),MATCH($AG797,INP_VIS_08a_Gerätemenge!$D$12:$N$12,0))</f>
        <v>0</v>
      </c>
      <c r="BE797" s="454">
        <f>INDEX(INP_VIS_08a_Gerätemenge!$D$29:$N$94,MATCH(BE$2,INP_VIS_08a_Gerätemenge!$C$29:$C$94,0),MATCH($AG797,INP_VIS_08a_Gerätemenge!$D$12:$N$12,0))</f>
        <v>0</v>
      </c>
      <c r="BF797" s="454">
        <f>INDEX(INP_VIS_08a_Gerätemenge!$D$29:$N$94,MATCH(BF$2,INP_VIS_08a_Gerätemenge!$C$29:$C$94,0),MATCH($AG797,INP_VIS_08a_Gerätemenge!$D$12:$N$12,0))</f>
        <v>1</v>
      </c>
      <c r="BG797" s="454">
        <f>INDEX(INP_VIS_08a_Gerätemenge!$D$29:$N$94,MATCH(BG$2,INP_VIS_08a_Gerätemenge!$C$29:$C$94,0),MATCH($AG797,INP_VIS_08a_Gerätemenge!$D$12:$N$12,0))</f>
        <v>0</v>
      </c>
      <c r="BH797" s="454">
        <f>INDEX(INP_VIS_08a_Gerätemenge!$D$29:$N$94,MATCH(BH$2,INP_VIS_08a_Gerätemenge!$C$29:$C$94,0),MATCH($AG797,INP_VIS_08a_Gerätemenge!$D$12:$N$12,0))</f>
        <v>1</v>
      </c>
    </row>
    <row r="798" spans="1:60">
      <c r="A798" s="208">
        <v>7</v>
      </c>
      <c r="B798" s="209">
        <v>45123</v>
      </c>
      <c r="C798" s="208" t="s">
        <v>1157</v>
      </c>
      <c r="D798" s="208" t="s">
        <v>375</v>
      </c>
      <c r="E798" s="208" t="s">
        <v>1019</v>
      </c>
      <c r="F798" s="208" t="s">
        <v>408</v>
      </c>
      <c r="H798" s="208" t="s">
        <v>372</v>
      </c>
      <c r="I798" s="210" t="s">
        <v>502</v>
      </c>
      <c r="J798" s="210" t="s">
        <v>414</v>
      </c>
      <c r="K798" s="210">
        <v>162</v>
      </c>
      <c r="L798" s="210">
        <v>146</v>
      </c>
      <c r="M798" s="210">
        <v>0</v>
      </c>
      <c r="N798" s="210">
        <v>0</v>
      </c>
      <c r="O798" s="208" t="s">
        <v>288</v>
      </c>
      <c r="P798" s="208">
        <v>180</v>
      </c>
      <c r="Q798" s="208" t="s">
        <v>26</v>
      </c>
      <c r="R798" s="208">
        <v>7</v>
      </c>
      <c r="S798" s="209">
        <v>45123</v>
      </c>
      <c r="T798" s="208" t="s">
        <v>1093</v>
      </c>
      <c r="U798" s="208" t="s">
        <v>375</v>
      </c>
      <c r="V798" s="208" t="s">
        <v>430</v>
      </c>
      <c r="W798" s="208" t="s">
        <v>431</v>
      </c>
      <c r="Y798" s="208" t="s">
        <v>372</v>
      </c>
      <c r="Z798" s="210" t="s">
        <v>413</v>
      </c>
      <c r="AA798" s="210" t="s">
        <v>414</v>
      </c>
      <c r="AB798" s="210">
        <v>126</v>
      </c>
      <c r="AC798" s="210">
        <v>63</v>
      </c>
      <c r="AD798" s="210">
        <v>0</v>
      </c>
      <c r="AE798" s="210">
        <v>0</v>
      </c>
      <c r="AF798" s="210" t="str">
        <f t="shared" si="96"/>
        <v/>
      </c>
      <c r="AG798" s="210">
        <f>VLOOKUP(O798,'Flugplan Summen'!$C$9:$N$33,12,0)</f>
        <v>320</v>
      </c>
      <c r="AH798" s="451">
        <f t="shared" si="97"/>
        <v>45123.697916666672</v>
      </c>
      <c r="AI798" s="451">
        <f t="shared" si="98"/>
        <v>45123.725694444445</v>
      </c>
      <c r="AJ798" s="451" t="str">
        <f t="shared" si="99"/>
        <v/>
      </c>
      <c r="AK798" s="451" t="str">
        <f t="shared" si="100"/>
        <v/>
      </c>
      <c r="AL798" s="451" t="str">
        <f t="shared" si="101"/>
        <v/>
      </c>
      <c r="AM798" s="451" t="str">
        <f t="shared" si="102"/>
        <v/>
      </c>
      <c r="AN798" s="203">
        <f t="shared" si="103"/>
        <v>1</v>
      </c>
      <c r="AO798" s="454">
        <f>INDEX(INP_VIS_08a_Gerätemenge!$D$29:$N$94,MATCH(AO$2,INP_VIS_08a_Gerätemenge!$C$29:$C$94,0),MATCH($AG798,INP_VIS_08a_Gerätemenge!$D$12:$N$12,0))</f>
        <v>0</v>
      </c>
      <c r="AP798" s="454">
        <f>INDEX(INP_VIS_08a_Gerätemenge!$D$29:$N$94,MATCH(AP$2,INP_VIS_08a_Gerätemenge!$C$29:$C$94,0),MATCH($AG798,INP_VIS_08a_Gerätemenge!$D$12:$N$12,0))</f>
        <v>3</v>
      </c>
      <c r="AQ798" s="454">
        <f>INDEX(INP_VIS_08a_Gerätemenge!$D$29:$N$94,MATCH(AQ$2,INP_VIS_08a_Gerätemenge!$C$29:$C$94,0),MATCH($AG798,INP_VIS_08a_Gerätemenge!$D$12:$N$12,0))</f>
        <v>1</v>
      </c>
      <c r="AR798" s="454">
        <f>INDEX(INP_VIS_08a_Gerätemenge!$D$29:$N$94,MATCH(AR$2,INP_VIS_08a_Gerätemenge!$C$29:$C$94,0),MATCH($AG798,INP_VIS_08a_Gerätemenge!$D$12:$N$12,0))</f>
        <v>0</v>
      </c>
      <c r="AS798" s="454">
        <f>INDEX(INP_VIS_08a_Gerätemenge!$D$29:$N$94,MATCH(AS$2,INP_VIS_08a_Gerätemenge!$C$29:$C$94,0),MATCH($AG798,INP_VIS_08a_Gerätemenge!$D$12:$N$12,0))</f>
        <v>0</v>
      </c>
      <c r="AT798" s="454">
        <f>INDEX(INP_VIS_08a_Gerätemenge!$D$29:$N$94,MATCH(AT$2,INP_VIS_08a_Gerätemenge!$C$29:$C$94,0),MATCH($AG798,INP_VIS_08a_Gerätemenge!$D$12:$N$12,0))</f>
        <v>0</v>
      </c>
      <c r="AU798" s="454">
        <f>INDEX(INP_VIS_08a_Gerätemenge!$D$29:$N$94,MATCH(AU$2,INP_VIS_08a_Gerätemenge!$C$29:$C$94,0),MATCH($AG798,INP_VIS_08a_Gerätemenge!$D$12:$N$12,0))</f>
        <v>0</v>
      </c>
      <c r="AV798" s="454">
        <f>INDEX(INP_VIS_08a_Gerätemenge!$D$29:$N$94,MATCH(AV$2,INP_VIS_08a_Gerätemenge!$C$29:$C$94,0),MATCH($AG798,INP_VIS_08a_Gerätemenge!$D$12:$N$12,0))</f>
        <v>20</v>
      </c>
      <c r="AW798" s="454">
        <f>INDEX(INP_VIS_08a_Gerätemenge!$D$29:$N$94,MATCH(AW$2,INP_VIS_08a_Gerätemenge!$C$29:$C$94,0),MATCH($AG798,INP_VIS_08a_Gerätemenge!$D$12:$N$12,0))</f>
        <v>0</v>
      </c>
      <c r="AX798" s="454">
        <f>INDEX(INP_VIS_08a_Gerätemenge!$D$29:$N$94,MATCH(AX$2,INP_VIS_08a_Gerätemenge!$C$29:$C$94,0),MATCH($AG798,INP_VIS_08a_Gerätemenge!$D$12:$N$12,0))</f>
        <v>0</v>
      </c>
      <c r="AY798" s="454">
        <f>INDEX(INP_VIS_08a_Gerätemenge!$D$29:$N$94,MATCH(AY$2,INP_VIS_08a_Gerätemenge!$C$29:$C$94,0),MATCH($AG798,INP_VIS_08a_Gerätemenge!$D$12:$N$12,0))</f>
        <v>0</v>
      </c>
      <c r="AZ798" s="454">
        <f>INDEX(INP_VIS_08a_Gerätemenge!$D$29:$N$94,MATCH(AZ$2,INP_VIS_08a_Gerätemenge!$C$29:$C$94,0),MATCH($AG798,INP_VIS_08a_Gerätemenge!$D$12:$N$12,0))</f>
        <v>0</v>
      </c>
      <c r="BA798" s="454">
        <f>INDEX(INP_VIS_08a_Gerätemenge!$D$29:$N$94,MATCH(BA$2,INP_VIS_08a_Gerätemenge!$C$29:$C$94,0),MATCH($AG798,INP_VIS_08a_Gerätemenge!$D$12:$N$12,0))</f>
        <v>0</v>
      </c>
      <c r="BB798" s="454">
        <f>INDEX(INP_VIS_08a_Gerätemenge!$D$29:$N$94,MATCH(BB$2,INP_VIS_08a_Gerätemenge!$C$29:$C$94,0),MATCH($AG798,INP_VIS_08a_Gerätemenge!$D$12:$N$12,0))</f>
        <v>1</v>
      </c>
      <c r="BC798" s="454">
        <f>INDEX(INP_VIS_08a_Gerätemenge!$D$29:$N$94,MATCH(BC$2,INP_VIS_08a_Gerätemenge!$C$29:$C$94,0),MATCH($AG798,INP_VIS_08a_Gerätemenge!$D$12:$N$12,0))</f>
        <v>0</v>
      </c>
      <c r="BD798" s="454">
        <f>INDEX(INP_VIS_08a_Gerätemenge!$D$29:$N$94,MATCH(BD$2,INP_VIS_08a_Gerätemenge!$C$29:$C$94,0),MATCH($AG798,INP_VIS_08a_Gerätemenge!$D$12:$N$12,0))</f>
        <v>0</v>
      </c>
      <c r="BE798" s="454">
        <f>INDEX(INP_VIS_08a_Gerätemenge!$D$29:$N$94,MATCH(BE$2,INP_VIS_08a_Gerätemenge!$C$29:$C$94,0),MATCH($AG798,INP_VIS_08a_Gerätemenge!$D$12:$N$12,0))</f>
        <v>0</v>
      </c>
      <c r="BF798" s="454">
        <f>INDEX(INP_VIS_08a_Gerätemenge!$D$29:$N$94,MATCH(BF$2,INP_VIS_08a_Gerätemenge!$C$29:$C$94,0),MATCH($AG798,INP_VIS_08a_Gerätemenge!$D$12:$N$12,0))</f>
        <v>1</v>
      </c>
      <c r="BG798" s="454">
        <f>INDEX(INP_VIS_08a_Gerätemenge!$D$29:$N$94,MATCH(BG$2,INP_VIS_08a_Gerätemenge!$C$29:$C$94,0),MATCH($AG798,INP_VIS_08a_Gerätemenge!$D$12:$N$12,0))</f>
        <v>0</v>
      </c>
      <c r="BH798" s="454">
        <f>INDEX(INP_VIS_08a_Gerätemenge!$D$29:$N$94,MATCH(BH$2,INP_VIS_08a_Gerätemenge!$C$29:$C$94,0),MATCH($AG798,INP_VIS_08a_Gerätemenge!$D$12:$N$12,0))</f>
        <v>1</v>
      </c>
    </row>
    <row r="799" spans="1:60">
      <c r="A799" s="208">
        <v>7</v>
      </c>
      <c r="B799" s="209">
        <v>45123</v>
      </c>
      <c r="C799" s="208" t="s">
        <v>1157</v>
      </c>
      <c r="D799" s="208" t="s">
        <v>375</v>
      </c>
      <c r="E799" s="208" t="s">
        <v>733</v>
      </c>
      <c r="F799" s="208" t="s">
        <v>627</v>
      </c>
      <c r="H799" s="208" t="s">
        <v>372</v>
      </c>
      <c r="I799" s="210" t="s">
        <v>502</v>
      </c>
      <c r="J799" s="210" t="s">
        <v>405</v>
      </c>
      <c r="K799" s="210">
        <v>135</v>
      </c>
      <c r="L799" s="210">
        <v>68</v>
      </c>
      <c r="M799" s="210">
        <v>0</v>
      </c>
      <c r="N799" s="210">
        <v>0</v>
      </c>
      <c r="O799" s="208" t="s">
        <v>287</v>
      </c>
      <c r="P799" s="208">
        <v>150</v>
      </c>
      <c r="Q799" s="208" t="s">
        <v>26</v>
      </c>
      <c r="R799" s="208">
        <v>7</v>
      </c>
      <c r="S799" s="209">
        <v>45123</v>
      </c>
      <c r="T799" s="208" t="s">
        <v>1232</v>
      </c>
      <c r="U799" s="208" t="s">
        <v>375</v>
      </c>
      <c r="V799" s="208" t="s">
        <v>588</v>
      </c>
      <c r="W799" s="208" t="s">
        <v>408</v>
      </c>
      <c r="Y799" s="208" t="s">
        <v>372</v>
      </c>
      <c r="Z799" s="210" t="s">
        <v>404</v>
      </c>
      <c r="AA799" s="210" t="s">
        <v>405</v>
      </c>
      <c r="AB799" s="210">
        <v>135</v>
      </c>
      <c r="AC799" s="210">
        <v>122</v>
      </c>
      <c r="AD799" s="210">
        <v>0</v>
      </c>
      <c r="AE799" s="210">
        <v>0</v>
      </c>
      <c r="AF799" s="210" t="str">
        <f t="shared" si="96"/>
        <v/>
      </c>
      <c r="AG799" s="210">
        <f>VLOOKUP(O799,'Flugplan Summen'!$C$9:$N$33,12,0)</f>
        <v>319</v>
      </c>
      <c r="AH799" s="451">
        <f t="shared" si="97"/>
        <v>45123.697916666672</v>
      </c>
      <c r="AI799" s="451">
        <f t="shared" si="98"/>
        <v>45123.729166666672</v>
      </c>
      <c r="AJ799" s="451" t="str">
        <f t="shared" si="99"/>
        <v/>
      </c>
      <c r="AK799" s="451" t="str">
        <f t="shared" si="100"/>
        <v/>
      </c>
      <c r="AL799" s="451" t="str">
        <f t="shared" si="101"/>
        <v/>
      </c>
      <c r="AM799" s="451" t="str">
        <f t="shared" si="102"/>
        <v/>
      </c>
      <c r="AN799" s="203">
        <f t="shared" si="103"/>
        <v>1</v>
      </c>
      <c r="AO799" s="454">
        <f>INDEX(INP_VIS_08a_Gerätemenge!$D$29:$N$94,MATCH(AO$2,INP_VIS_08a_Gerätemenge!$C$29:$C$94,0),MATCH($AG799,INP_VIS_08a_Gerätemenge!$D$12:$N$12,0))</f>
        <v>0</v>
      </c>
      <c r="AP799" s="454">
        <f>INDEX(INP_VIS_08a_Gerätemenge!$D$29:$N$94,MATCH(AP$2,INP_VIS_08a_Gerätemenge!$C$29:$C$94,0),MATCH($AG799,INP_VIS_08a_Gerätemenge!$D$12:$N$12,0))</f>
        <v>3</v>
      </c>
      <c r="AQ799" s="454">
        <f>INDEX(INP_VIS_08a_Gerätemenge!$D$29:$N$94,MATCH(AQ$2,INP_VIS_08a_Gerätemenge!$C$29:$C$94,0),MATCH($AG799,INP_VIS_08a_Gerätemenge!$D$12:$N$12,0))</f>
        <v>1</v>
      </c>
      <c r="AR799" s="454">
        <f>INDEX(INP_VIS_08a_Gerätemenge!$D$29:$N$94,MATCH(AR$2,INP_VIS_08a_Gerätemenge!$C$29:$C$94,0),MATCH($AG799,INP_VIS_08a_Gerätemenge!$D$12:$N$12,0))</f>
        <v>0</v>
      </c>
      <c r="AS799" s="454">
        <f>INDEX(INP_VIS_08a_Gerätemenge!$D$29:$N$94,MATCH(AS$2,INP_VIS_08a_Gerätemenge!$C$29:$C$94,0),MATCH($AG799,INP_VIS_08a_Gerätemenge!$D$12:$N$12,0))</f>
        <v>0</v>
      </c>
      <c r="AT799" s="454">
        <f>INDEX(INP_VIS_08a_Gerätemenge!$D$29:$N$94,MATCH(AT$2,INP_VIS_08a_Gerätemenge!$C$29:$C$94,0),MATCH($AG799,INP_VIS_08a_Gerätemenge!$D$12:$N$12,0))</f>
        <v>0</v>
      </c>
      <c r="AU799" s="454">
        <f>INDEX(INP_VIS_08a_Gerätemenge!$D$29:$N$94,MATCH(AU$2,INP_VIS_08a_Gerätemenge!$C$29:$C$94,0),MATCH($AG799,INP_VIS_08a_Gerätemenge!$D$12:$N$12,0))</f>
        <v>0</v>
      </c>
      <c r="AV799" s="454">
        <f>INDEX(INP_VIS_08a_Gerätemenge!$D$29:$N$94,MATCH(AV$2,INP_VIS_08a_Gerätemenge!$C$29:$C$94,0),MATCH($AG799,INP_VIS_08a_Gerätemenge!$D$12:$N$12,0))</f>
        <v>12</v>
      </c>
      <c r="AW799" s="454">
        <f>INDEX(INP_VIS_08a_Gerätemenge!$D$29:$N$94,MATCH(AW$2,INP_VIS_08a_Gerätemenge!$C$29:$C$94,0),MATCH($AG799,INP_VIS_08a_Gerätemenge!$D$12:$N$12,0))</f>
        <v>0</v>
      </c>
      <c r="AX799" s="454">
        <f>INDEX(INP_VIS_08a_Gerätemenge!$D$29:$N$94,MATCH(AX$2,INP_VIS_08a_Gerätemenge!$C$29:$C$94,0),MATCH($AG799,INP_VIS_08a_Gerätemenge!$D$12:$N$12,0))</f>
        <v>0</v>
      </c>
      <c r="AY799" s="454">
        <f>INDEX(INP_VIS_08a_Gerätemenge!$D$29:$N$94,MATCH(AY$2,INP_VIS_08a_Gerätemenge!$C$29:$C$94,0),MATCH($AG799,INP_VIS_08a_Gerätemenge!$D$12:$N$12,0))</f>
        <v>1</v>
      </c>
      <c r="AZ799" s="454">
        <f>INDEX(INP_VIS_08a_Gerätemenge!$D$29:$N$94,MATCH(AZ$2,INP_VIS_08a_Gerätemenge!$C$29:$C$94,0),MATCH($AG799,INP_VIS_08a_Gerätemenge!$D$12:$N$12,0))</f>
        <v>2</v>
      </c>
      <c r="BA799" s="454">
        <f>INDEX(INP_VIS_08a_Gerätemenge!$D$29:$N$94,MATCH(BA$2,INP_VIS_08a_Gerätemenge!$C$29:$C$94,0),MATCH($AG799,INP_VIS_08a_Gerätemenge!$D$12:$N$12,0))</f>
        <v>0</v>
      </c>
      <c r="BB799" s="454">
        <f>INDEX(INP_VIS_08a_Gerätemenge!$D$29:$N$94,MATCH(BB$2,INP_VIS_08a_Gerätemenge!$C$29:$C$94,0),MATCH($AG799,INP_VIS_08a_Gerätemenge!$D$12:$N$12,0))</f>
        <v>1</v>
      </c>
      <c r="BC799" s="454">
        <f>INDEX(INP_VIS_08a_Gerätemenge!$D$29:$N$94,MATCH(BC$2,INP_VIS_08a_Gerätemenge!$C$29:$C$94,0),MATCH($AG799,INP_VIS_08a_Gerätemenge!$D$12:$N$12,0))</f>
        <v>0</v>
      </c>
      <c r="BD799" s="454">
        <f>INDEX(INP_VIS_08a_Gerätemenge!$D$29:$N$94,MATCH(BD$2,INP_VIS_08a_Gerätemenge!$C$29:$C$94,0),MATCH($AG799,INP_VIS_08a_Gerätemenge!$D$12:$N$12,0))</f>
        <v>0</v>
      </c>
      <c r="BE799" s="454">
        <f>INDEX(INP_VIS_08a_Gerätemenge!$D$29:$N$94,MATCH(BE$2,INP_VIS_08a_Gerätemenge!$C$29:$C$94,0),MATCH($AG799,INP_VIS_08a_Gerätemenge!$D$12:$N$12,0))</f>
        <v>0</v>
      </c>
      <c r="BF799" s="454">
        <f>INDEX(INP_VIS_08a_Gerätemenge!$D$29:$N$94,MATCH(BF$2,INP_VIS_08a_Gerätemenge!$C$29:$C$94,0),MATCH($AG799,INP_VIS_08a_Gerätemenge!$D$12:$N$12,0))</f>
        <v>1</v>
      </c>
      <c r="BG799" s="454">
        <f>INDEX(INP_VIS_08a_Gerätemenge!$D$29:$N$94,MATCH(BG$2,INP_VIS_08a_Gerätemenge!$C$29:$C$94,0),MATCH($AG799,INP_VIS_08a_Gerätemenge!$D$12:$N$12,0))</f>
        <v>0</v>
      </c>
      <c r="BH799" s="454">
        <f>INDEX(INP_VIS_08a_Gerätemenge!$D$29:$N$94,MATCH(BH$2,INP_VIS_08a_Gerätemenge!$C$29:$C$94,0),MATCH($AG799,INP_VIS_08a_Gerätemenge!$D$12:$N$12,0))</f>
        <v>1</v>
      </c>
    </row>
    <row r="800" spans="1:60">
      <c r="A800" s="208">
        <v>7</v>
      </c>
      <c r="B800" s="209">
        <v>45123</v>
      </c>
      <c r="C800" s="208" t="s">
        <v>759</v>
      </c>
      <c r="D800" s="208" t="s">
        <v>582</v>
      </c>
      <c r="E800" s="208" t="s">
        <v>760</v>
      </c>
      <c r="F800" s="208" t="s">
        <v>668</v>
      </c>
      <c r="H800" s="208" t="s">
        <v>372</v>
      </c>
      <c r="I800" s="210" t="s">
        <v>471</v>
      </c>
      <c r="J800" s="210" t="s">
        <v>491</v>
      </c>
      <c r="K800" s="210">
        <v>215</v>
      </c>
      <c r="L800" s="210">
        <v>280</v>
      </c>
      <c r="M800" s="210">
        <v>0</v>
      </c>
      <c r="N800" s="210">
        <v>0</v>
      </c>
      <c r="O800" s="208" t="s">
        <v>294</v>
      </c>
      <c r="P800" s="208">
        <v>239</v>
      </c>
      <c r="Q800" s="208" t="s">
        <v>26</v>
      </c>
      <c r="R800" s="208">
        <v>7</v>
      </c>
      <c r="S800" s="209">
        <v>45123</v>
      </c>
      <c r="T800" s="208" t="s">
        <v>761</v>
      </c>
      <c r="U800" s="208" t="s">
        <v>582</v>
      </c>
      <c r="V800" s="208" t="s">
        <v>697</v>
      </c>
      <c r="W800" s="208" t="s">
        <v>668</v>
      </c>
      <c r="Y800" s="208" t="s">
        <v>372</v>
      </c>
      <c r="Z800" s="210" t="s">
        <v>490</v>
      </c>
      <c r="AA800" s="210" t="s">
        <v>491</v>
      </c>
      <c r="AB800" s="210">
        <v>215</v>
      </c>
      <c r="AC800" s="210">
        <v>280</v>
      </c>
      <c r="AD800" s="210">
        <v>0</v>
      </c>
      <c r="AE800" s="210">
        <v>0</v>
      </c>
      <c r="AF800" s="210" t="str">
        <f t="shared" si="96"/>
        <v/>
      </c>
      <c r="AG800" s="210">
        <f>VLOOKUP(O800,'Flugplan Summen'!$C$9:$N$33,12,0)</f>
        <v>320</v>
      </c>
      <c r="AH800" s="451">
        <f t="shared" si="97"/>
        <v>45123.701388888891</v>
      </c>
      <c r="AI800" s="451">
        <f t="shared" si="98"/>
        <v>45123.746527777781</v>
      </c>
      <c r="AJ800" s="451" t="str">
        <f t="shared" si="99"/>
        <v/>
      </c>
      <c r="AK800" s="451" t="str">
        <f t="shared" si="100"/>
        <v/>
      </c>
      <c r="AL800" s="451" t="str">
        <f t="shared" si="101"/>
        <v/>
      </c>
      <c r="AM800" s="451" t="str">
        <f t="shared" si="102"/>
        <v/>
      </c>
      <c r="AN800" s="203">
        <f t="shared" si="103"/>
        <v>1</v>
      </c>
      <c r="AO800" s="454">
        <f>INDEX(INP_VIS_08a_Gerätemenge!$D$29:$N$94,MATCH(AO$2,INP_VIS_08a_Gerätemenge!$C$29:$C$94,0),MATCH($AG800,INP_VIS_08a_Gerätemenge!$D$12:$N$12,0))</f>
        <v>0</v>
      </c>
      <c r="AP800" s="454">
        <f>INDEX(INP_VIS_08a_Gerätemenge!$D$29:$N$94,MATCH(AP$2,INP_VIS_08a_Gerätemenge!$C$29:$C$94,0),MATCH($AG800,INP_VIS_08a_Gerätemenge!$D$12:$N$12,0))</f>
        <v>3</v>
      </c>
      <c r="AQ800" s="454">
        <f>INDEX(INP_VIS_08a_Gerätemenge!$D$29:$N$94,MATCH(AQ$2,INP_VIS_08a_Gerätemenge!$C$29:$C$94,0),MATCH($AG800,INP_VIS_08a_Gerätemenge!$D$12:$N$12,0))</f>
        <v>1</v>
      </c>
      <c r="AR800" s="454">
        <f>INDEX(INP_VIS_08a_Gerätemenge!$D$29:$N$94,MATCH(AR$2,INP_VIS_08a_Gerätemenge!$C$29:$C$94,0),MATCH($AG800,INP_VIS_08a_Gerätemenge!$D$12:$N$12,0))</f>
        <v>0</v>
      </c>
      <c r="AS800" s="454">
        <f>INDEX(INP_VIS_08a_Gerätemenge!$D$29:$N$94,MATCH(AS$2,INP_VIS_08a_Gerätemenge!$C$29:$C$94,0),MATCH($AG800,INP_VIS_08a_Gerätemenge!$D$12:$N$12,0))</f>
        <v>0</v>
      </c>
      <c r="AT800" s="454">
        <f>INDEX(INP_VIS_08a_Gerätemenge!$D$29:$N$94,MATCH(AT$2,INP_VIS_08a_Gerätemenge!$C$29:$C$94,0),MATCH($AG800,INP_VIS_08a_Gerätemenge!$D$12:$N$12,0))</f>
        <v>0</v>
      </c>
      <c r="AU800" s="454">
        <f>INDEX(INP_VIS_08a_Gerätemenge!$D$29:$N$94,MATCH(AU$2,INP_VIS_08a_Gerätemenge!$C$29:$C$94,0),MATCH($AG800,INP_VIS_08a_Gerätemenge!$D$12:$N$12,0))</f>
        <v>0</v>
      </c>
      <c r="AV800" s="454">
        <f>INDEX(INP_VIS_08a_Gerätemenge!$D$29:$N$94,MATCH(AV$2,INP_VIS_08a_Gerätemenge!$C$29:$C$94,0),MATCH($AG800,INP_VIS_08a_Gerätemenge!$D$12:$N$12,0))</f>
        <v>20</v>
      </c>
      <c r="AW800" s="454">
        <f>INDEX(INP_VIS_08a_Gerätemenge!$D$29:$N$94,MATCH(AW$2,INP_VIS_08a_Gerätemenge!$C$29:$C$94,0),MATCH($AG800,INP_VIS_08a_Gerätemenge!$D$12:$N$12,0))</f>
        <v>0</v>
      </c>
      <c r="AX800" s="454">
        <f>INDEX(INP_VIS_08a_Gerätemenge!$D$29:$N$94,MATCH(AX$2,INP_VIS_08a_Gerätemenge!$C$29:$C$94,0),MATCH($AG800,INP_VIS_08a_Gerätemenge!$D$12:$N$12,0))</f>
        <v>0</v>
      </c>
      <c r="AY800" s="454">
        <f>INDEX(INP_VIS_08a_Gerätemenge!$D$29:$N$94,MATCH(AY$2,INP_VIS_08a_Gerätemenge!$C$29:$C$94,0),MATCH($AG800,INP_VIS_08a_Gerätemenge!$D$12:$N$12,0))</f>
        <v>0</v>
      </c>
      <c r="AZ800" s="454">
        <f>INDEX(INP_VIS_08a_Gerätemenge!$D$29:$N$94,MATCH(AZ$2,INP_VIS_08a_Gerätemenge!$C$29:$C$94,0),MATCH($AG800,INP_VIS_08a_Gerätemenge!$D$12:$N$12,0))</f>
        <v>0</v>
      </c>
      <c r="BA800" s="454">
        <f>INDEX(INP_VIS_08a_Gerätemenge!$D$29:$N$94,MATCH(BA$2,INP_VIS_08a_Gerätemenge!$C$29:$C$94,0),MATCH($AG800,INP_VIS_08a_Gerätemenge!$D$12:$N$12,0))</f>
        <v>0</v>
      </c>
      <c r="BB800" s="454">
        <f>INDEX(INP_VIS_08a_Gerätemenge!$D$29:$N$94,MATCH(BB$2,INP_VIS_08a_Gerätemenge!$C$29:$C$94,0),MATCH($AG800,INP_VIS_08a_Gerätemenge!$D$12:$N$12,0))</f>
        <v>1</v>
      </c>
      <c r="BC800" s="454">
        <f>INDEX(INP_VIS_08a_Gerätemenge!$D$29:$N$94,MATCH(BC$2,INP_VIS_08a_Gerätemenge!$C$29:$C$94,0),MATCH($AG800,INP_VIS_08a_Gerätemenge!$D$12:$N$12,0))</f>
        <v>0</v>
      </c>
      <c r="BD800" s="454">
        <f>INDEX(INP_VIS_08a_Gerätemenge!$D$29:$N$94,MATCH(BD$2,INP_VIS_08a_Gerätemenge!$C$29:$C$94,0),MATCH($AG800,INP_VIS_08a_Gerätemenge!$D$12:$N$12,0))</f>
        <v>0</v>
      </c>
      <c r="BE800" s="454">
        <f>INDEX(INP_VIS_08a_Gerätemenge!$D$29:$N$94,MATCH(BE$2,INP_VIS_08a_Gerätemenge!$C$29:$C$94,0),MATCH($AG800,INP_VIS_08a_Gerätemenge!$D$12:$N$12,0))</f>
        <v>0</v>
      </c>
      <c r="BF800" s="454">
        <f>INDEX(INP_VIS_08a_Gerätemenge!$D$29:$N$94,MATCH(BF$2,INP_VIS_08a_Gerätemenge!$C$29:$C$94,0),MATCH($AG800,INP_VIS_08a_Gerätemenge!$D$12:$N$12,0))</f>
        <v>1</v>
      </c>
      <c r="BG800" s="454">
        <f>INDEX(INP_VIS_08a_Gerätemenge!$D$29:$N$94,MATCH(BG$2,INP_VIS_08a_Gerätemenge!$C$29:$C$94,0),MATCH($AG800,INP_VIS_08a_Gerätemenge!$D$12:$N$12,0))</f>
        <v>0</v>
      </c>
      <c r="BH800" s="454">
        <f>INDEX(INP_VIS_08a_Gerätemenge!$D$29:$N$94,MATCH(BH$2,INP_VIS_08a_Gerätemenge!$C$29:$C$94,0),MATCH($AG800,INP_VIS_08a_Gerätemenge!$D$12:$N$12,0))</f>
        <v>1</v>
      </c>
    </row>
    <row r="801" spans="1:60">
      <c r="A801" s="208">
        <v>7</v>
      </c>
      <c r="B801" s="209">
        <v>45123</v>
      </c>
      <c r="C801" s="208" t="s">
        <v>741</v>
      </c>
      <c r="D801" s="208" t="s">
        <v>1203</v>
      </c>
      <c r="E801" s="208" t="s">
        <v>1264</v>
      </c>
      <c r="F801" s="208" t="s">
        <v>474</v>
      </c>
      <c r="H801" s="208" t="s">
        <v>372</v>
      </c>
      <c r="I801" s="210" t="s">
        <v>419</v>
      </c>
      <c r="J801" s="210" t="s">
        <v>410</v>
      </c>
      <c r="K801" s="210">
        <v>170</v>
      </c>
      <c r="L801" s="210">
        <v>221</v>
      </c>
      <c r="M801" s="210">
        <v>0</v>
      </c>
      <c r="N801" s="210">
        <v>0</v>
      </c>
      <c r="O801" s="208" t="s">
        <v>296</v>
      </c>
      <c r="P801" s="208">
        <v>189</v>
      </c>
      <c r="Q801" s="208" t="s">
        <v>26</v>
      </c>
      <c r="R801" s="208">
        <v>7</v>
      </c>
      <c r="S801" s="209">
        <v>45123</v>
      </c>
      <c r="T801" s="208" t="s">
        <v>782</v>
      </c>
      <c r="U801" s="208" t="s">
        <v>1203</v>
      </c>
      <c r="V801" s="208" t="s">
        <v>1265</v>
      </c>
      <c r="W801" s="208" t="s">
        <v>474</v>
      </c>
      <c r="Y801" s="208" t="s">
        <v>372</v>
      </c>
      <c r="Z801" s="210" t="s">
        <v>1135</v>
      </c>
      <c r="AA801" s="210" t="s">
        <v>410</v>
      </c>
      <c r="AB801" s="210">
        <v>170</v>
      </c>
      <c r="AC801" s="210">
        <v>221</v>
      </c>
      <c r="AD801" s="210">
        <v>0</v>
      </c>
      <c r="AE801" s="210">
        <v>0</v>
      </c>
      <c r="AF801" s="210" t="str">
        <f t="shared" si="96"/>
        <v/>
      </c>
      <c r="AG801" s="210" t="str">
        <f>VLOOKUP(O801,'Flugplan Summen'!$C$9:$N$33,12,0)</f>
        <v>73H</v>
      </c>
      <c r="AH801" s="451">
        <f t="shared" si="97"/>
        <v>45123.708333333336</v>
      </c>
      <c r="AI801" s="451">
        <f t="shared" si="98"/>
        <v>45123.743055555562</v>
      </c>
      <c r="AJ801" s="451" t="str">
        <f t="shared" si="99"/>
        <v/>
      </c>
      <c r="AK801" s="451" t="str">
        <f t="shared" si="100"/>
        <v/>
      </c>
      <c r="AL801" s="451" t="str">
        <f t="shared" si="101"/>
        <v/>
      </c>
      <c r="AM801" s="451" t="str">
        <f t="shared" si="102"/>
        <v/>
      </c>
      <c r="AN801" s="203">
        <f t="shared" si="103"/>
        <v>1</v>
      </c>
      <c r="AO801" s="454">
        <f>INDEX(INP_VIS_08a_Gerätemenge!$D$29:$N$94,MATCH(AO$2,INP_VIS_08a_Gerätemenge!$C$29:$C$94,0),MATCH($AG801,INP_VIS_08a_Gerätemenge!$D$12:$N$12,0))</f>
        <v>0</v>
      </c>
      <c r="AP801" s="454">
        <f>INDEX(INP_VIS_08a_Gerätemenge!$D$29:$N$94,MATCH(AP$2,INP_VIS_08a_Gerätemenge!$C$29:$C$94,0),MATCH($AG801,INP_VIS_08a_Gerätemenge!$D$12:$N$12,0))</f>
        <v>3</v>
      </c>
      <c r="AQ801" s="454">
        <f>INDEX(INP_VIS_08a_Gerätemenge!$D$29:$N$94,MATCH(AQ$2,INP_VIS_08a_Gerätemenge!$C$29:$C$94,0),MATCH($AG801,INP_VIS_08a_Gerätemenge!$D$12:$N$12,0))</f>
        <v>1</v>
      </c>
      <c r="AR801" s="454">
        <f>INDEX(INP_VIS_08a_Gerätemenge!$D$29:$N$94,MATCH(AR$2,INP_VIS_08a_Gerätemenge!$C$29:$C$94,0),MATCH($AG801,INP_VIS_08a_Gerätemenge!$D$12:$N$12,0))</f>
        <v>0</v>
      </c>
      <c r="AS801" s="454">
        <f>INDEX(INP_VIS_08a_Gerätemenge!$D$29:$N$94,MATCH(AS$2,INP_VIS_08a_Gerätemenge!$C$29:$C$94,0),MATCH($AG801,INP_VIS_08a_Gerätemenge!$D$12:$N$12,0))</f>
        <v>0</v>
      </c>
      <c r="AT801" s="454">
        <f>INDEX(INP_VIS_08a_Gerätemenge!$D$29:$N$94,MATCH(AT$2,INP_VIS_08a_Gerätemenge!$C$29:$C$94,0),MATCH($AG801,INP_VIS_08a_Gerätemenge!$D$12:$N$12,0))</f>
        <v>0</v>
      </c>
      <c r="AU801" s="454">
        <f>INDEX(INP_VIS_08a_Gerätemenge!$D$29:$N$94,MATCH(AU$2,INP_VIS_08a_Gerätemenge!$C$29:$C$94,0),MATCH($AG801,INP_VIS_08a_Gerätemenge!$D$12:$N$12,0))</f>
        <v>0</v>
      </c>
      <c r="AV801" s="454">
        <f>INDEX(INP_VIS_08a_Gerätemenge!$D$29:$N$94,MATCH(AV$2,INP_VIS_08a_Gerätemenge!$C$29:$C$94,0),MATCH($AG801,INP_VIS_08a_Gerätemenge!$D$12:$N$12,0))</f>
        <v>24</v>
      </c>
      <c r="AW801" s="454">
        <f>INDEX(INP_VIS_08a_Gerätemenge!$D$29:$N$94,MATCH(AW$2,INP_VIS_08a_Gerätemenge!$C$29:$C$94,0),MATCH($AG801,INP_VIS_08a_Gerätemenge!$D$12:$N$12,0))</f>
        <v>0</v>
      </c>
      <c r="AX801" s="454">
        <f>INDEX(INP_VIS_08a_Gerätemenge!$D$29:$N$94,MATCH(AX$2,INP_VIS_08a_Gerätemenge!$C$29:$C$94,0),MATCH($AG801,INP_VIS_08a_Gerätemenge!$D$12:$N$12,0))</f>
        <v>0</v>
      </c>
      <c r="AY801" s="454">
        <f>INDEX(INP_VIS_08a_Gerätemenge!$D$29:$N$94,MATCH(AY$2,INP_VIS_08a_Gerätemenge!$C$29:$C$94,0),MATCH($AG801,INP_VIS_08a_Gerätemenge!$D$12:$N$12,0))</f>
        <v>1</v>
      </c>
      <c r="AZ801" s="454">
        <f>INDEX(INP_VIS_08a_Gerätemenge!$D$29:$N$94,MATCH(AZ$2,INP_VIS_08a_Gerätemenge!$C$29:$C$94,0),MATCH($AG801,INP_VIS_08a_Gerätemenge!$D$12:$N$12,0))</f>
        <v>0</v>
      </c>
      <c r="BA801" s="454">
        <f>INDEX(INP_VIS_08a_Gerätemenge!$D$29:$N$94,MATCH(BA$2,INP_VIS_08a_Gerätemenge!$C$29:$C$94,0),MATCH($AG801,INP_VIS_08a_Gerätemenge!$D$12:$N$12,0))</f>
        <v>2</v>
      </c>
      <c r="BB801" s="454">
        <f>INDEX(INP_VIS_08a_Gerätemenge!$D$29:$N$94,MATCH(BB$2,INP_VIS_08a_Gerätemenge!$C$29:$C$94,0),MATCH($AG801,INP_VIS_08a_Gerätemenge!$D$12:$N$12,0))</f>
        <v>1</v>
      </c>
      <c r="BC801" s="454">
        <f>INDEX(INP_VIS_08a_Gerätemenge!$D$29:$N$94,MATCH(BC$2,INP_VIS_08a_Gerätemenge!$C$29:$C$94,0),MATCH($AG801,INP_VIS_08a_Gerätemenge!$D$12:$N$12,0))</f>
        <v>0</v>
      </c>
      <c r="BD801" s="454">
        <f>INDEX(INP_VIS_08a_Gerätemenge!$D$29:$N$94,MATCH(BD$2,INP_VIS_08a_Gerätemenge!$C$29:$C$94,0),MATCH($AG801,INP_VIS_08a_Gerätemenge!$D$12:$N$12,0))</f>
        <v>0</v>
      </c>
      <c r="BE801" s="454">
        <f>INDEX(INP_VIS_08a_Gerätemenge!$D$29:$N$94,MATCH(BE$2,INP_VIS_08a_Gerätemenge!$C$29:$C$94,0),MATCH($AG801,INP_VIS_08a_Gerätemenge!$D$12:$N$12,0))</f>
        <v>0</v>
      </c>
      <c r="BF801" s="454">
        <f>INDEX(INP_VIS_08a_Gerätemenge!$D$29:$N$94,MATCH(BF$2,INP_VIS_08a_Gerätemenge!$C$29:$C$94,0),MATCH($AG801,INP_VIS_08a_Gerätemenge!$D$12:$N$12,0))</f>
        <v>1</v>
      </c>
      <c r="BG801" s="454">
        <f>INDEX(INP_VIS_08a_Gerätemenge!$D$29:$N$94,MATCH(BG$2,INP_VIS_08a_Gerätemenge!$C$29:$C$94,0),MATCH($AG801,INP_VIS_08a_Gerätemenge!$D$12:$N$12,0))</f>
        <v>0</v>
      </c>
      <c r="BH801" s="454">
        <f>INDEX(INP_VIS_08a_Gerätemenge!$D$29:$N$94,MATCH(BH$2,INP_VIS_08a_Gerätemenge!$C$29:$C$94,0),MATCH($AG801,INP_VIS_08a_Gerätemenge!$D$12:$N$12,0))</f>
        <v>1</v>
      </c>
    </row>
    <row r="802" spans="1:60">
      <c r="A802" s="208">
        <v>7</v>
      </c>
      <c r="B802" s="209">
        <v>45123</v>
      </c>
      <c r="C802" s="208" t="s">
        <v>763</v>
      </c>
      <c r="D802" s="208" t="s">
        <v>375</v>
      </c>
      <c r="E802" s="208" t="s">
        <v>764</v>
      </c>
      <c r="F802" s="208" t="s">
        <v>489</v>
      </c>
      <c r="H802" s="208" t="s">
        <v>372</v>
      </c>
      <c r="I802" s="210" t="s">
        <v>498</v>
      </c>
      <c r="J802" s="210" t="s">
        <v>450</v>
      </c>
      <c r="K802" s="210">
        <v>105</v>
      </c>
      <c r="L802" s="210">
        <v>53</v>
      </c>
      <c r="M802" s="210">
        <v>0</v>
      </c>
      <c r="N802" s="210">
        <v>0</v>
      </c>
      <c r="O802" s="208" t="s">
        <v>287</v>
      </c>
      <c r="P802" s="208">
        <v>150</v>
      </c>
      <c r="Q802" s="208" t="s">
        <v>26</v>
      </c>
      <c r="R802" s="208">
        <v>7</v>
      </c>
      <c r="S802" s="209">
        <v>45123</v>
      </c>
      <c r="T802" s="208" t="s">
        <v>746</v>
      </c>
      <c r="U802" s="208" t="s">
        <v>375</v>
      </c>
      <c r="V802" s="208" t="s">
        <v>555</v>
      </c>
      <c r="W802" s="208" t="s">
        <v>556</v>
      </c>
      <c r="Y802" s="208" t="s">
        <v>372</v>
      </c>
      <c r="Z802" s="210" t="s">
        <v>424</v>
      </c>
      <c r="AA802" s="210" t="s">
        <v>450</v>
      </c>
      <c r="AB802" s="210">
        <v>135</v>
      </c>
      <c r="AC802" s="210">
        <v>68</v>
      </c>
      <c r="AD802" s="210">
        <v>0</v>
      </c>
      <c r="AE802" s="210">
        <v>0</v>
      </c>
      <c r="AF802" s="210" t="str">
        <f t="shared" si="96"/>
        <v/>
      </c>
      <c r="AG802" s="210">
        <f>VLOOKUP(O802,'Flugplan Summen'!$C$9:$N$33,12,0)</f>
        <v>319</v>
      </c>
      <c r="AH802" s="451">
        <f t="shared" si="97"/>
        <v>45123.711805555562</v>
      </c>
      <c r="AI802" s="451">
        <f t="shared" si="98"/>
        <v>45123.739583333336</v>
      </c>
      <c r="AJ802" s="451" t="str">
        <f t="shared" si="99"/>
        <v/>
      </c>
      <c r="AK802" s="451" t="str">
        <f t="shared" si="100"/>
        <v/>
      </c>
      <c r="AL802" s="451" t="str">
        <f t="shared" si="101"/>
        <v/>
      </c>
      <c r="AM802" s="451" t="str">
        <f t="shared" si="102"/>
        <v/>
      </c>
      <c r="AN802" s="203">
        <f t="shared" si="103"/>
        <v>1</v>
      </c>
      <c r="AO802" s="454">
        <f>INDEX(INP_VIS_08a_Gerätemenge!$D$29:$N$94,MATCH(AO$2,INP_VIS_08a_Gerätemenge!$C$29:$C$94,0),MATCH($AG802,INP_VIS_08a_Gerätemenge!$D$12:$N$12,0))</f>
        <v>0</v>
      </c>
      <c r="AP802" s="454">
        <f>INDEX(INP_VIS_08a_Gerätemenge!$D$29:$N$94,MATCH(AP$2,INP_VIS_08a_Gerätemenge!$C$29:$C$94,0),MATCH($AG802,INP_VIS_08a_Gerätemenge!$D$12:$N$12,0))</f>
        <v>3</v>
      </c>
      <c r="AQ802" s="454">
        <f>INDEX(INP_VIS_08a_Gerätemenge!$D$29:$N$94,MATCH(AQ$2,INP_VIS_08a_Gerätemenge!$C$29:$C$94,0),MATCH($AG802,INP_VIS_08a_Gerätemenge!$D$12:$N$12,0))</f>
        <v>1</v>
      </c>
      <c r="AR802" s="454">
        <f>INDEX(INP_VIS_08a_Gerätemenge!$D$29:$N$94,MATCH(AR$2,INP_VIS_08a_Gerätemenge!$C$29:$C$94,0),MATCH($AG802,INP_VIS_08a_Gerätemenge!$D$12:$N$12,0))</f>
        <v>0</v>
      </c>
      <c r="AS802" s="454">
        <f>INDEX(INP_VIS_08a_Gerätemenge!$D$29:$N$94,MATCH(AS$2,INP_VIS_08a_Gerätemenge!$C$29:$C$94,0),MATCH($AG802,INP_VIS_08a_Gerätemenge!$D$12:$N$12,0))</f>
        <v>0</v>
      </c>
      <c r="AT802" s="454">
        <f>INDEX(INP_VIS_08a_Gerätemenge!$D$29:$N$94,MATCH(AT$2,INP_VIS_08a_Gerätemenge!$C$29:$C$94,0),MATCH($AG802,INP_VIS_08a_Gerätemenge!$D$12:$N$12,0))</f>
        <v>0</v>
      </c>
      <c r="AU802" s="454">
        <f>INDEX(INP_VIS_08a_Gerätemenge!$D$29:$N$94,MATCH(AU$2,INP_VIS_08a_Gerätemenge!$C$29:$C$94,0),MATCH($AG802,INP_VIS_08a_Gerätemenge!$D$12:$N$12,0))</f>
        <v>0</v>
      </c>
      <c r="AV802" s="454">
        <f>INDEX(INP_VIS_08a_Gerätemenge!$D$29:$N$94,MATCH(AV$2,INP_VIS_08a_Gerätemenge!$C$29:$C$94,0),MATCH($AG802,INP_VIS_08a_Gerätemenge!$D$12:$N$12,0))</f>
        <v>12</v>
      </c>
      <c r="AW802" s="454">
        <f>INDEX(INP_VIS_08a_Gerätemenge!$D$29:$N$94,MATCH(AW$2,INP_VIS_08a_Gerätemenge!$C$29:$C$94,0),MATCH($AG802,INP_VIS_08a_Gerätemenge!$D$12:$N$12,0))</f>
        <v>0</v>
      </c>
      <c r="AX802" s="454">
        <f>INDEX(INP_VIS_08a_Gerätemenge!$D$29:$N$94,MATCH(AX$2,INP_VIS_08a_Gerätemenge!$C$29:$C$94,0),MATCH($AG802,INP_VIS_08a_Gerätemenge!$D$12:$N$12,0))</f>
        <v>0</v>
      </c>
      <c r="AY802" s="454">
        <f>INDEX(INP_VIS_08a_Gerätemenge!$D$29:$N$94,MATCH(AY$2,INP_VIS_08a_Gerätemenge!$C$29:$C$94,0),MATCH($AG802,INP_VIS_08a_Gerätemenge!$D$12:$N$12,0))</f>
        <v>1</v>
      </c>
      <c r="AZ802" s="454">
        <f>INDEX(INP_VIS_08a_Gerätemenge!$D$29:$N$94,MATCH(AZ$2,INP_VIS_08a_Gerätemenge!$C$29:$C$94,0),MATCH($AG802,INP_VIS_08a_Gerätemenge!$D$12:$N$12,0))</f>
        <v>2</v>
      </c>
      <c r="BA802" s="454">
        <f>INDEX(INP_VIS_08a_Gerätemenge!$D$29:$N$94,MATCH(BA$2,INP_VIS_08a_Gerätemenge!$C$29:$C$94,0),MATCH($AG802,INP_VIS_08a_Gerätemenge!$D$12:$N$12,0))</f>
        <v>0</v>
      </c>
      <c r="BB802" s="454">
        <f>INDEX(INP_VIS_08a_Gerätemenge!$D$29:$N$94,MATCH(BB$2,INP_VIS_08a_Gerätemenge!$C$29:$C$94,0),MATCH($AG802,INP_VIS_08a_Gerätemenge!$D$12:$N$12,0))</f>
        <v>1</v>
      </c>
      <c r="BC802" s="454">
        <f>INDEX(INP_VIS_08a_Gerätemenge!$D$29:$N$94,MATCH(BC$2,INP_VIS_08a_Gerätemenge!$C$29:$C$94,0),MATCH($AG802,INP_VIS_08a_Gerätemenge!$D$12:$N$12,0))</f>
        <v>0</v>
      </c>
      <c r="BD802" s="454">
        <f>INDEX(INP_VIS_08a_Gerätemenge!$D$29:$N$94,MATCH(BD$2,INP_VIS_08a_Gerätemenge!$C$29:$C$94,0),MATCH($AG802,INP_VIS_08a_Gerätemenge!$D$12:$N$12,0))</f>
        <v>0</v>
      </c>
      <c r="BE802" s="454">
        <f>INDEX(INP_VIS_08a_Gerätemenge!$D$29:$N$94,MATCH(BE$2,INP_VIS_08a_Gerätemenge!$C$29:$C$94,0),MATCH($AG802,INP_VIS_08a_Gerätemenge!$D$12:$N$12,0))</f>
        <v>0</v>
      </c>
      <c r="BF802" s="454">
        <f>INDEX(INP_VIS_08a_Gerätemenge!$D$29:$N$94,MATCH(BF$2,INP_VIS_08a_Gerätemenge!$C$29:$C$94,0),MATCH($AG802,INP_VIS_08a_Gerätemenge!$D$12:$N$12,0))</f>
        <v>1</v>
      </c>
      <c r="BG802" s="454">
        <f>INDEX(INP_VIS_08a_Gerätemenge!$D$29:$N$94,MATCH(BG$2,INP_VIS_08a_Gerätemenge!$C$29:$C$94,0),MATCH($AG802,INP_VIS_08a_Gerätemenge!$D$12:$N$12,0))</f>
        <v>0</v>
      </c>
      <c r="BH802" s="454">
        <f>INDEX(INP_VIS_08a_Gerätemenge!$D$29:$N$94,MATCH(BH$2,INP_VIS_08a_Gerätemenge!$C$29:$C$94,0),MATCH($AG802,INP_VIS_08a_Gerätemenge!$D$12:$N$12,0))</f>
        <v>1</v>
      </c>
    </row>
    <row r="803" spans="1:60">
      <c r="A803" s="208">
        <v>7</v>
      </c>
      <c r="B803" s="209">
        <v>45123</v>
      </c>
      <c r="C803" s="208" t="s">
        <v>1159</v>
      </c>
      <c r="D803" s="208" t="s">
        <v>375</v>
      </c>
      <c r="E803" s="208" t="s">
        <v>971</v>
      </c>
      <c r="F803" s="208" t="s">
        <v>3</v>
      </c>
      <c r="H803" s="208" t="s">
        <v>372</v>
      </c>
      <c r="I803" s="210" t="s">
        <v>1266</v>
      </c>
      <c r="J803" s="210" t="s">
        <v>385</v>
      </c>
      <c r="K803" s="210">
        <v>135</v>
      </c>
      <c r="L803" s="210">
        <v>68</v>
      </c>
      <c r="M803" s="210">
        <v>0</v>
      </c>
      <c r="N803" s="210">
        <v>0</v>
      </c>
      <c r="O803" s="208" t="s">
        <v>287</v>
      </c>
      <c r="P803" s="208">
        <v>150</v>
      </c>
      <c r="Q803" s="208" t="s">
        <v>26</v>
      </c>
      <c r="R803" s="208">
        <v>7</v>
      </c>
      <c r="S803" s="209">
        <v>45123</v>
      </c>
      <c r="T803" s="208" t="s">
        <v>1020</v>
      </c>
      <c r="U803" s="208" t="s">
        <v>375</v>
      </c>
      <c r="V803" s="208" t="s">
        <v>1017</v>
      </c>
      <c r="W803" s="208" t="s">
        <v>427</v>
      </c>
      <c r="Y803" s="208" t="s">
        <v>372</v>
      </c>
      <c r="Z803" s="210" t="s">
        <v>437</v>
      </c>
      <c r="AA803" s="210" t="s">
        <v>385</v>
      </c>
      <c r="AB803" s="210">
        <v>105</v>
      </c>
      <c r="AC803" s="210">
        <v>53</v>
      </c>
      <c r="AD803" s="210">
        <v>0</v>
      </c>
      <c r="AE803" s="210">
        <v>0</v>
      </c>
      <c r="AF803" s="210" t="str">
        <f t="shared" si="96"/>
        <v/>
      </c>
      <c r="AG803" s="210">
        <f>VLOOKUP(O803,'Flugplan Summen'!$C$9:$N$33,12,0)</f>
        <v>319</v>
      </c>
      <c r="AH803" s="451">
        <f t="shared" si="97"/>
        <v>45123.722222222226</v>
      </c>
      <c r="AI803" s="451">
        <f t="shared" si="98"/>
        <v>45123.770833333336</v>
      </c>
      <c r="AJ803" s="451" t="str">
        <f t="shared" si="99"/>
        <v/>
      </c>
      <c r="AK803" s="451" t="str">
        <f t="shared" si="100"/>
        <v/>
      </c>
      <c r="AL803" s="451" t="str">
        <f t="shared" si="101"/>
        <v/>
      </c>
      <c r="AM803" s="451" t="str">
        <f t="shared" si="102"/>
        <v/>
      </c>
      <c r="AN803" s="203">
        <f t="shared" si="103"/>
        <v>1</v>
      </c>
      <c r="AO803" s="454">
        <f>INDEX(INP_VIS_08a_Gerätemenge!$D$29:$N$94,MATCH(AO$2,INP_VIS_08a_Gerätemenge!$C$29:$C$94,0),MATCH($AG803,INP_VIS_08a_Gerätemenge!$D$12:$N$12,0))</f>
        <v>0</v>
      </c>
      <c r="AP803" s="454">
        <f>INDEX(INP_VIS_08a_Gerätemenge!$D$29:$N$94,MATCH(AP$2,INP_VIS_08a_Gerätemenge!$C$29:$C$94,0),MATCH($AG803,INP_VIS_08a_Gerätemenge!$D$12:$N$12,0))</f>
        <v>3</v>
      </c>
      <c r="AQ803" s="454">
        <f>INDEX(INP_VIS_08a_Gerätemenge!$D$29:$N$94,MATCH(AQ$2,INP_VIS_08a_Gerätemenge!$C$29:$C$94,0),MATCH($AG803,INP_VIS_08a_Gerätemenge!$D$12:$N$12,0))</f>
        <v>1</v>
      </c>
      <c r="AR803" s="454">
        <f>INDEX(INP_VIS_08a_Gerätemenge!$D$29:$N$94,MATCH(AR$2,INP_VIS_08a_Gerätemenge!$C$29:$C$94,0),MATCH($AG803,INP_VIS_08a_Gerätemenge!$D$12:$N$12,0))</f>
        <v>0</v>
      </c>
      <c r="AS803" s="454">
        <f>INDEX(INP_VIS_08a_Gerätemenge!$D$29:$N$94,MATCH(AS$2,INP_VIS_08a_Gerätemenge!$C$29:$C$94,0),MATCH($AG803,INP_VIS_08a_Gerätemenge!$D$12:$N$12,0))</f>
        <v>0</v>
      </c>
      <c r="AT803" s="454">
        <f>INDEX(INP_VIS_08a_Gerätemenge!$D$29:$N$94,MATCH(AT$2,INP_VIS_08a_Gerätemenge!$C$29:$C$94,0),MATCH($AG803,INP_VIS_08a_Gerätemenge!$D$12:$N$12,0))</f>
        <v>0</v>
      </c>
      <c r="AU803" s="454">
        <f>INDEX(INP_VIS_08a_Gerätemenge!$D$29:$N$94,MATCH(AU$2,INP_VIS_08a_Gerätemenge!$C$29:$C$94,0),MATCH($AG803,INP_VIS_08a_Gerätemenge!$D$12:$N$12,0))</f>
        <v>0</v>
      </c>
      <c r="AV803" s="454">
        <f>INDEX(INP_VIS_08a_Gerätemenge!$D$29:$N$94,MATCH(AV$2,INP_VIS_08a_Gerätemenge!$C$29:$C$94,0),MATCH($AG803,INP_VIS_08a_Gerätemenge!$D$12:$N$12,0))</f>
        <v>12</v>
      </c>
      <c r="AW803" s="454">
        <f>INDEX(INP_VIS_08a_Gerätemenge!$D$29:$N$94,MATCH(AW$2,INP_VIS_08a_Gerätemenge!$C$29:$C$94,0),MATCH($AG803,INP_VIS_08a_Gerätemenge!$D$12:$N$12,0))</f>
        <v>0</v>
      </c>
      <c r="AX803" s="454">
        <f>INDEX(INP_VIS_08a_Gerätemenge!$D$29:$N$94,MATCH(AX$2,INP_VIS_08a_Gerätemenge!$C$29:$C$94,0),MATCH($AG803,INP_VIS_08a_Gerätemenge!$D$12:$N$12,0))</f>
        <v>0</v>
      </c>
      <c r="AY803" s="454">
        <f>INDEX(INP_VIS_08a_Gerätemenge!$D$29:$N$94,MATCH(AY$2,INP_VIS_08a_Gerätemenge!$C$29:$C$94,0),MATCH($AG803,INP_VIS_08a_Gerätemenge!$D$12:$N$12,0))</f>
        <v>1</v>
      </c>
      <c r="AZ803" s="454">
        <f>INDEX(INP_VIS_08a_Gerätemenge!$D$29:$N$94,MATCH(AZ$2,INP_VIS_08a_Gerätemenge!$C$29:$C$94,0),MATCH($AG803,INP_VIS_08a_Gerätemenge!$D$12:$N$12,0))</f>
        <v>2</v>
      </c>
      <c r="BA803" s="454">
        <f>INDEX(INP_VIS_08a_Gerätemenge!$D$29:$N$94,MATCH(BA$2,INP_VIS_08a_Gerätemenge!$C$29:$C$94,0),MATCH($AG803,INP_VIS_08a_Gerätemenge!$D$12:$N$12,0))</f>
        <v>0</v>
      </c>
      <c r="BB803" s="454">
        <f>INDEX(INP_VIS_08a_Gerätemenge!$D$29:$N$94,MATCH(BB$2,INP_VIS_08a_Gerätemenge!$C$29:$C$94,0),MATCH($AG803,INP_VIS_08a_Gerätemenge!$D$12:$N$12,0))</f>
        <v>1</v>
      </c>
      <c r="BC803" s="454">
        <f>INDEX(INP_VIS_08a_Gerätemenge!$D$29:$N$94,MATCH(BC$2,INP_VIS_08a_Gerätemenge!$C$29:$C$94,0),MATCH($AG803,INP_VIS_08a_Gerätemenge!$D$12:$N$12,0))</f>
        <v>0</v>
      </c>
      <c r="BD803" s="454">
        <f>INDEX(INP_VIS_08a_Gerätemenge!$D$29:$N$94,MATCH(BD$2,INP_VIS_08a_Gerätemenge!$C$29:$C$94,0),MATCH($AG803,INP_VIS_08a_Gerätemenge!$D$12:$N$12,0))</f>
        <v>0</v>
      </c>
      <c r="BE803" s="454">
        <f>INDEX(INP_VIS_08a_Gerätemenge!$D$29:$N$94,MATCH(BE$2,INP_VIS_08a_Gerätemenge!$C$29:$C$94,0),MATCH($AG803,INP_VIS_08a_Gerätemenge!$D$12:$N$12,0))</f>
        <v>0</v>
      </c>
      <c r="BF803" s="454">
        <f>INDEX(INP_VIS_08a_Gerätemenge!$D$29:$N$94,MATCH(BF$2,INP_VIS_08a_Gerätemenge!$C$29:$C$94,0),MATCH($AG803,INP_VIS_08a_Gerätemenge!$D$12:$N$12,0))</f>
        <v>1</v>
      </c>
      <c r="BG803" s="454">
        <f>INDEX(INP_VIS_08a_Gerätemenge!$D$29:$N$94,MATCH(BG$2,INP_VIS_08a_Gerätemenge!$C$29:$C$94,0),MATCH($AG803,INP_VIS_08a_Gerätemenge!$D$12:$N$12,0))</f>
        <v>0</v>
      </c>
      <c r="BH803" s="454">
        <f>INDEX(INP_VIS_08a_Gerätemenge!$D$29:$N$94,MATCH(BH$2,INP_VIS_08a_Gerätemenge!$C$29:$C$94,0),MATCH($AG803,INP_VIS_08a_Gerätemenge!$D$12:$N$12,0))</f>
        <v>1</v>
      </c>
    </row>
    <row r="804" spans="1:60">
      <c r="A804" s="208">
        <v>7</v>
      </c>
      <c r="B804" s="209">
        <v>45123</v>
      </c>
      <c r="C804" s="208" t="s">
        <v>1093</v>
      </c>
      <c r="D804" s="208" t="s">
        <v>375</v>
      </c>
      <c r="E804" s="208" t="s">
        <v>1134</v>
      </c>
      <c r="F804" s="208" t="s">
        <v>1087</v>
      </c>
      <c r="H804" s="208" t="s">
        <v>372</v>
      </c>
      <c r="I804" s="210" t="s">
        <v>508</v>
      </c>
      <c r="J804" s="210" t="s">
        <v>479</v>
      </c>
      <c r="K804" s="210">
        <v>162</v>
      </c>
      <c r="L804" s="210">
        <v>81</v>
      </c>
      <c r="M804" s="210">
        <v>0</v>
      </c>
      <c r="N804" s="210">
        <v>0</v>
      </c>
      <c r="O804" s="208" t="s">
        <v>288</v>
      </c>
      <c r="P804" s="208">
        <v>180</v>
      </c>
      <c r="Q804" s="208" t="s">
        <v>26</v>
      </c>
      <c r="R804" s="208">
        <v>7</v>
      </c>
      <c r="S804" s="209">
        <v>45123</v>
      </c>
      <c r="T804" s="208" t="s">
        <v>1158</v>
      </c>
      <c r="U804" s="208" t="s">
        <v>375</v>
      </c>
      <c r="V804" s="208" t="s">
        <v>947</v>
      </c>
      <c r="W804" s="208" t="s">
        <v>948</v>
      </c>
      <c r="Y804" s="208" t="s">
        <v>372</v>
      </c>
      <c r="Z804" s="210" t="s">
        <v>657</v>
      </c>
      <c r="AA804" s="210" t="s">
        <v>479</v>
      </c>
      <c r="AB804" s="210">
        <v>162</v>
      </c>
      <c r="AC804" s="210">
        <v>211</v>
      </c>
      <c r="AD804" s="210">
        <v>0</v>
      </c>
      <c r="AE804" s="210">
        <v>0</v>
      </c>
      <c r="AF804" s="210" t="str">
        <f t="shared" si="96"/>
        <v/>
      </c>
      <c r="AG804" s="210">
        <f>VLOOKUP(O804,'Flugplan Summen'!$C$9:$N$33,12,0)</f>
        <v>320</v>
      </c>
      <c r="AH804" s="451">
        <f t="shared" si="97"/>
        <v>45123.725694444445</v>
      </c>
      <c r="AI804" s="451">
        <f t="shared" si="98"/>
        <v>45123.760416666672</v>
      </c>
      <c r="AJ804" s="451" t="str">
        <f t="shared" si="99"/>
        <v/>
      </c>
      <c r="AK804" s="451" t="str">
        <f t="shared" si="100"/>
        <v/>
      </c>
      <c r="AL804" s="451" t="str">
        <f t="shared" si="101"/>
        <v/>
      </c>
      <c r="AM804" s="451" t="str">
        <f t="shared" si="102"/>
        <v/>
      </c>
      <c r="AN804" s="203">
        <f t="shared" si="103"/>
        <v>1</v>
      </c>
      <c r="AO804" s="454">
        <f>INDEX(INP_VIS_08a_Gerätemenge!$D$29:$N$94,MATCH(AO$2,INP_VIS_08a_Gerätemenge!$C$29:$C$94,0),MATCH($AG804,INP_VIS_08a_Gerätemenge!$D$12:$N$12,0))</f>
        <v>0</v>
      </c>
      <c r="AP804" s="454">
        <f>INDEX(INP_VIS_08a_Gerätemenge!$D$29:$N$94,MATCH(AP$2,INP_VIS_08a_Gerätemenge!$C$29:$C$94,0),MATCH($AG804,INP_VIS_08a_Gerätemenge!$D$12:$N$12,0))</f>
        <v>3</v>
      </c>
      <c r="AQ804" s="454">
        <f>INDEX(INP_VIS_08a_Gerätemenge!$D$29:$N$94,MATCH(AQ$2,INP_VIS_08a_Gerätemenge!$C$29:$C$94,0),MATCH($AG804,INP_VIS_08a_Gerätemenge!$D$12:$N$12,0))</f>
        <v>1</v>
      </c>
      <c r="AR804" s="454">
        <f>INDEX(INP_VIS_08a_Gerätemenge!$D$29:$N$94,MATCH(AR$2,INP_VIS_08a_Gerätemenge!$C$29:$C$94,0),MATCH($AG804,INP_VIS_08a_Gerätemenge!$D$12:$N$12,0))</f>
        <v>0</v>
      </c>
      <c r="AS804" s="454">
        <f>INDEX(INP_VIS_08a_Gerätemenge!$D$29:$N$94,MATCH(AS$2,INP_VIS_08a_Gerätemenge!$C$29:$C$94,0),MATCH($AG804,INP_VIS_08a_Gerätemenge!$D$12:$N$12,0))</f>
        <v>0</v>
      </c>
      <c r="AT804" s="454">
        <f>INDEX(INP_VIS_08a_Gerätemenge!$D$29:$N$94,MATCH(AT$2,INP_VIS_08a_Gerätemenge!$C$29:$C$94,0),MATCH($AG804,INP_VIS_08a_Gerätemenge!$D$12:$N$12,0))</f>
        <v>0</v>
      </c>
      <c r="AU804" s="454">
        <f>INDEX(INP_VIS_08a_Gerätemenge!$D$29:$N$94,MATCH(AU$2,INP_VIS_08a_Gerätemenge!$C$29:$C$94,0),MATCH($AG804,INP_VIS_08a_Gerätemenge!$D$12:$N$12,0))</f>
        <v>0</v>
      </c>
      <c r="AV804" s="454">
        <f>INDEX(INP_VIS_08a_Gerätemenge!$D$29:$N$94,MATCH(AV$2,INP_VIS_08a_Gerätemenge!$C$29:$C$94,0),MATCH($AG804,INP_VIS_08a_Gerätemenge!$D$12:$N$12,0))</f>
        <v>20</v>
      </c>
      <c r="AW804" s="454">
        <f>INDEX(INP_VIS_08a_Gerätemenge!$D$29:$N$94,MATCH(AW$2,INP_VIS_08a_Gerätemenge!$C$29:$C$94,0),MATCH($AG804,INP_VIS_08a_Gerätemenge!$D$12:$N$12,0))</f>
        <v>0</v>
      </c>
      <c r="AX804" s="454">
        <f>INDEX(INP_VIS_08a_Gerätemenge!$D$29:$N$94,MATCH(AX$2,INP_VIS_08a_Gerätemenge!$C$29:$C$94,0),MATCH($AG804,INP_VIS_08a_Gerätemenge!$D$12:$N$12,0))</f>
        <v>0</v>
      </c>
      <c r="AY804" s="454">
        <f>INDEX(INP_VIS_08a_Gerätemenge!$D$29:$N$94,MATCH(AY$2,INP_VIS_08a_Gerätemenge!$C$29:$C$94,0),MATCH($AG804,INP_VIS_08a_Gerätemenge!$D$12:$N$12,0))</f>
        <v>0</v>
      </c>
      <c r="AZ804" s="454">
        <f>INDEX(INP_VIS_08a_Gerätemenge!$D$29:$N$94,MATCH(AZ$2,INP_VIS_08a_Gerätemenge!$C$29:$C$94,0),MATCH($AG804,INP_VIS_08a_Gerätemenge!$D$12:$N$12,0))</f>
        <v>0</v>
      </c>
      <c r="BA804" s="454">
        <f>INDEX(INP_VIS_08a_Gerätemenge!$D$29:$N$94,MATCH(BA$2,INP_VIS_08a_Gerätemenge!$C$29:$C$94,0),MATCH($AG804,INP_VIS_08a_Gerätemenge!$D$12:$N$12,0))</f>
        <v>0</v>
      </c>
      <c r="BB804" s="454">
        <f>INDEX(INP_VIS_08a_Gerätemenge!$D$29:$N$94,MATCH(BB$2,INP_VIS_08a_Gerätemenge!$C$29:$C$94,0),MATCH($AG804,INP_VIS_08a_Gerätemenge!$D$12:$N$12,0))</f>
        <v>1</v>
      </c>
      <c r="BC804" s="454">
        <f>INDEX(INP_VIS_08a_Gerätemenge!$D$29:$N$94,MATCH(BC$2,INP_VIS_08a_Gerätemenge!$C$29:$C$94,0),MATCH($AG804,INP_VIS_08a_Gerätemenge!$D$12:$N$12,0))</f>
        <v>0</v>
      </c>
      <c r="BD804" s="454">
        <f>INDEX(INP_VIS_08a_Gerätemenge!$D$29:$N$94,MATCH(BD$2,INP_VIS_08a_Gerätemenge!$C$29:$C$94,0),MATCH($AG804,INP_VIS_08a_Gerätemenge!$D$12:$N$12,0))</f>
        <v>0</v>
      </c>
      <c r="BE804" s="454">
        <f>INDEX(INP_VIS_08a_Gerätemenge!$D$29:$N$94,MATCH(BE$2,INP_VIS_08a_Gerätemenge!$C$29:$C$94,0),MATCH($AG804,INP_VIS_08a_Gerätemenge!$D$12:$N$12,0))</f>
        <v>0</v>
      </c>
      <c r="BF804" s="454">
        <f>INDEX(INP_VIS_08a_Gerätemenge!$D$29:$N$94,MATCH(BF$2,INP_VIS_08a_Gerätemenge!$C$29:$C$94,0),MATCH($AG804,INP_VIS_08a_Gerätemenge!$D$12:$N$12,0))</f>
        <v>1</v>
      </c>
      <c r="BG804" s="454">
        <f>INDEX(INP_VIS_08a_Gerätemenge!$D$29:$N$94,MATCH(BG$2,INP_VIS_08a_Gerätemenge!$C$29:$C$94,0),MATCH($AG804,INP_VIS_08a_Gerätemenge!$D$12:$N$12,0))</f>
        <v>0</v>
      </c>
      <c r="BH804" s="454">
        <f>INDEX(INP_VIS_08a_Gerätemenge!$D$29:$N$94,MATCH(BH$2,INP_VIS_08a_Gerätemenge!$C$29:$C$94,0),MATCH($AG804,INP_VIS_08a_Gerätemenge!$D$12:$N$12,0))</f>
        <v>1</v>
      </c>
    </row>
    <row r="805" spans="1:60">
      <c r="A805" s="208">
        <v>7</v>
      </c>
      <c r="B805" s="209">
        <v>45123</v>
      </c>
      <c r="C805" s="208" t="s">
        <v>1093</v>
      </c>
      <c r="D805" s="208" t="s">
        <v>375</v>
      </c>
      <c r="E805" s="208" t="s">
        <v>1210</v>
      </c>
      <c r="F805" s="208" t="s">
        <v>1202</v>
      </c>
      <c r="H805" s="208" t="s">
        <v>372</v>
      </c>
      <c r="I805" s="210" t="s">
        <v>508</v>
      </c>
      <c r="J805" s="210" t="s">
        <v>459</v>
      </c>
      <c r="K805" s="210">
        <v>126</v>
      </c>
      <c r="L805" s="210">
        <v>63</v>
      </c>
      <c r="M805" s="210">
        <v>0</v>
      </c>
      <c r="N805" s="210">
        <v>0</v>
      </c>
      <c r="O805" s="208" t="s">
        <v>288</v>
      </c>
      <c r="P805" s="208">
        <v>180</v>
      </c>
      <c r="Q805" s="208" t="s">
        <v>26</v>
      </c>
      <c r="R805" s="208">
        <v>7</v>
      </c>
      <c r="S805" s="209">
        <v>45123</v>
      </c>
      <c r="T805" s="208" t="s">
        <v>790</v>
      </c>
      <c r="U805" s="208" t="s">
        <v>375</v>
      </c>
      <c r="V805" s="208" t="s">
        <v>765</v>
      </c>
      <c r="W805" s="208" t="s">
        <v>452</v>
      </c>
      <c r="Y805" s="208" t="s">
        <v>372</v>
      </c>
      <c r="Z805" s="210" t="s">
        <v>453</v>
      </c>
      <c r="AA805" s="210" t="s">
        <v>459</v>
      </c>
      <c r="AB805" s="210">
        <v>126</v>
      </c>
      <c r="AC805" s="210">
        <v>63</v>
      </c>
      <c r="AD805" s="210">
        <v>0</v>
      </c>
      <c r="AE805" s="210">
        <v>0</v>
      </c>
      <c r="AF805" s="210" t="str">
        <f t="shared" si="96"/>
        <v/>
      </c>
      <c r="AG805" s="210">
        <f>VLOOKUP(O805,'Flugplan Summen'!$C$9:$N$33,12,0)</f>
        <v>320</v>
      </c>
      <c r="AH805" s="451">
        <f t="shared" si="97"/>
        <v>45123.725694444445</v>
      </c>
      <c r="AI805" s="451">
        <f t="shared" si="98"/>
        <v>45123.753472222226</v>
      </c>
      <c r="AJ805" s="451" t="str">
        <f t="shared" si="99"/>
        <v/>
      </c>
      <c r="AK805" s="451" t="str">
        <f t="shared" si="100"/>
        <v/>
      </c>
      <c r="AL805" s="451" t="str">
        <f t="shared" si="101"/>
        <v/>
      </c>
      <c r="AM805" s="451" t="str">
        <f t="shared" si="102"/>
        <v/>
      </c>
      <c r="AN805" s="203">
        <f t="shared" si="103"/>
        <v>1</v>
      </c>
      <c r="AO805" s="454">
        <f>INDEX(INP_VIS_08a_Gerätemenge!$D$29:$N$94,MATCH(AO$2,INP_VIS_08a_Gerätemenge!$C$29:$C$94,0),MATCH($AG805,INP_VIS_08a_Gerätemenge!$D$12:$N$12,0))</f>
        <v>0</v>
      </c>
      <c r="AP805" s="454">
        <f>INDEX(INP_VIS_08a_Gerätemenge!$D$29:$N$94,MATCH(AP$2,INP_VIS_08a_Gerätemenge!$C$29:$C$94,0),MATCH($AG805,INP_VIS_08a_Gerätemenge!$D$12:$N$12,0))</f>
        <v>3</v>
      </c>
      <c r="AQ805" s="454">
        <f>INDEX(INP_VIS_08a_Gerätemenge!$D$29:$N$94,MATCH(AQ$2,INP_VIS_08a_Gerätemenge!$C$29:$C$94,0),MATCH($AG805,INP_VIS_08a_Gerätemenge!$D$12:$N$12,0))</f>
        <v>1</v>
      </c>
      <c r="AR805" s="454">
        <f>INDEX(INP_VIS_08a_Gerätemenge!$D$29:$N$94,MATCH(AR$2,INP_VIS_08a_Gerätemenge!$C$29:$C$94,0),MATCH($AG805,INP_VIS_08a_Gerätemenge!$D$12:$N$12,0))</f>
        <v>0</v>
      </c>
      <c r="AS805" s="454">
        <f>INDEX(INP_VIS_08a_Gerätemenge!$D$29:$N$94,MATCH(AS$2,INP_VIS_08a_Gerätemenge!$C$29:$C$94,0),MATCH($AG805,INP_VIS_08a_Gerätemenge!$D$12:$N$12,0))</f>
        <v>0</v>
      </c>
      <c r="AT805" s="454">
        <f>INDEX(INP_VIS_08a_Gerätemenge!$D$29:$N$94,MATCH(AT$2,INP_VIS_08a_Gerätemenge!$C$29:$C$94,0),MATCH($AG805,INP_VIS_08a_Gerätemenge!$D$12:$N$12,0))</f>
        <v>0</v>
      </c>
      <c r="AU805" s="454">
        <f>INDEX(INP_VIS_08a_Gerätemenge!$D$29:$N$94,MATCH(AU$2,INP_VIS_08a_Gerätemenge!$C$29:$C$94,0),MATCH($AG805,INP_VIS_08a_Gerätemenge!$D$12:$N$12,0))</f>
        <v>0</v>
      </c>
      <c r="AV805" s="454">
        <f>INDEX(INP_VIS_08a_Gerätemenge!$D$29:$N$94,MATCH(AV$2,INP_VIS_08a_Gerätemenge!$C$29:$C$94,0),MATCH($AG805,INP_VIS_08a_Gerätemenge!$D$12:$N$12,0))</f>
        <v>20</v>
      </c>
      <c r="AW805" s="454">
        <f>INDEX(INP_VIS_08a_Gerätemenge!$D$29:$N$94,MATCH(AW$2,INP_VIS_08a_Gerätemenge!$C$29:$C$94,0),MATCH($AG805,INP_VIS_08a_Gerätemenge!$D$12:$N$12,0))</f>
        <v>0</v>
      </c>
      <c r="AX805" s="454">
        <f>INDEX(INP_VIS_08a_Gerätemenge!$D$29:$N$94,MATCH(AX$2,INP_VIS_08a_Gerätemenge!$C$29:$C$94,0),MATCH($AG805,INP_VIS_08a_Gerätemenge!$D$12:$N$12,0))</f>
        <v>0</v>
      </c>
      <c r="AY805" s="454">
        <f>INDEX(INP_VIS_08a_Gerätemenge!$D$29:$N$94,MATCH(AY$2,INP_VIS_08a_Gerätemenge!$C$29:$C$94,0),MATCH($AG805,INP_VIS_08a_Gerätemenge!$D$12:$N$12,0))</f>
        <v>0</v>
      </c>
      <c r="AZ805" s="454">
        <f>INDEX(INP_VIS_08a_Gerätemenge!$D$29:$N$94,MATCH(AZ$2,INP_VIS_08a_Gerätemenge!$C$29:$C$94,0),MATCH($AG805,INP_VIS_08a_Gerätemenge!$D$12:$N$12,0))</f>
        <v>0</v>
      </c>
      <c r="BA805" s="454">
        <f>INDEX(INP_VIS_08a_Gerätemenge!$D$29:$N$94,MATCH(BA$2,INP_VIS_08a_Gerätemenge!$C$29:$C$94,0),MATCH($AG805,INP_VIS_08a_Gerätemenge!$D$12:$N$12,0))</f>
        <v>0</v>
      </c>
      <c r="BB805" s="454">
        <f>INDEX(INP_VIS_08a_Gerätemenge!$D$29:$N$94,MATCH(BB$2,INP_VIS_08a_Gerätemenge!$C$29:$C$94,0),MATCH($AG805,INP_VIS_08a_Gerätemenge!$D$12:$N$12,0))</f>
        <v>1</v>
      </c>
      <c r="BC805" s="454">
        <f>INDEX(INP_VIS_08a_Gerätemenge!$D$29:$N$94,MATCH(BC$2,INP_VIS_08a_Gerätemenge!$C$29:$C$94,0),MATCH($AG805,INP_VIS_08a_Gerätemenge!$D$12:$N$12,0))</f>
        <v>0</v>
      </c>
      <c r="BD805" s="454">
        <f>INDEX(INP_VIS_08a_Gerätemenge!$D$29:$N$94,MATCH(BD$2,INP_VIS_08a_Gerätemenge!$C$29:$C$94,0),MATCH($AG805,INP_VIS_08a_Gerätemenge!$D$12:$N$12,0))</f>
        <v>0</v>
      </c>
      <c r="BE805" s="454">
        <f>INDEX(INP_VIS_08a_Gerätemenge!$D$29:$N$94,MATCH(BE$2,INP_VIS_08a_Gerätemenge!$C$29:$C$94,0),MATCH($AG805,INP_VIS_08a_Gerätemenge!$D$12:$N$12,0))</f>
        <v>0</v>
      </c>
      <c r="BF805" s="454">
        <f>INDEX(INP_VIS_08a_Gerätemenge!$D$29:$N$94,MATCH(BF$2,INP_VIS_08a_Gerätemenge!$C$29:$C$94,0),MATCH($AG805,INP_VIS_08a_Gerätemenge!$D$12:$N$12,0))</f>
        <v>1</v>
      </c>
      <c r="BG805" s="454">
        <f>INDEX(INP_VIS_08a_Gerätemenge!$D$29:$N$94,MATCH(BG$2,INP_VIS_08a_Gerätemenge!$C$29:$C$94,0),MATCH($AG805,INP_VIS_08a_Gerätemenge!$D$12:$N$12,0))</f>
        <v>0</v>
      </c>
      <c r="BH805" s="454">
        <f>INDEX(INP_VIS_08a_Gerätemenge!$D$29:$N$94,MATCH(BH$2,INP_VIS_08a_Gerätemenge!$C$29:$C$94,0),MATCH($AG805,INP_VIS_08a_Gerätemenge!$D$12:$N$12,0))</f>
        <v>1</v>
      </c>
    </row>
    <row r="806" spans="1:60">
      <c r="A806" s="208">
        <v>7</v>
      </c>
      <c r="B806" s="209">
        <v>45123</v>
      </c>
      <c r="C806" s="208" t="s">
        <v>1232</v>
      </c>
      <c r="D806" s="208" t="s">
        <v>516</v>
      </c>
      <c r="E806" s="208" t="s">
        <v>517</v>
      </c>
      <c r="F806" s="208" t="s">
        <v>518</v>
      </c>
      <c r="H806" s="208" t="s">
        <v>372</v>
      </c>
      <c r="I806" s="210" t="s">
        <v>471</v>
      </c>
      <c r="J806" s="210" t="s">
        <v>429</v>
      </c>
      <c r="K806" s="210">
        <v>162</v>
      </c>
      <c r="L806" s="210">
        <v>81</v>
      </c>
      <c r="M806" s="210">
        <v>0</v>
      </c>
      <c r="N806" s="210">
        <v>0</v>
      </c>
      <c r="O806" s="208" t="s">
        <v>292</v>
      </c>
      <c r="P806" s="208">
        <v>180</v>
      </c>
      <c r="Q806" s="208" t="s">
        <v>26</v>
      </c>
      <c r="R806" s="208">
        <v>7</v>
      </c>
      <c r="S806" s="209">
        <v>45123</v>
      </c>
      <c r="T806" s="208" t="s">
        <v>771</v>
      </c>
      <c r="U806" s="208" t="s">
        <v>516</v>
      </c>
      <c r="V806" s="208" t="s">
        <v>520</v>
      </c>
      <c r="W806" s="208" t="s">
        <v>518</v>
      </c>
      <c r="Y806" s="208" t="s">
        <v>372</v>
      </c>
      <c r="Z806" s="210" t="s">
        <v>1137</v>
      </c>
      <c r="AA806" s="210" t="s">
        <v>429</v>
      </c>
      <c r="AB806" s="210">
        <v>162</v>
      </c>
      <c r="AC806" s="210">
        <v>81</v>
      </c>
      <c r="AD806" s="210">
        <v>0</v>
      </c>
      <c r="AE806" s="210">
        <v>0</v>
      </c>
      <c r="AF806" s="210" t="str">
        <f t="shared" si="96"/>
        <v/>
      </c>
      <c r="AG806" s="210">
        <f>VLOOKUP(O806,'Flugplan Summen'!$C$9:$N$33,12,0)</f>
        <v>320</v>
      </c>
      <c r="AH806" s="451">
        <f t="shared" si="97"/>
        <v>45123.729166666672</v>
      </c>
      <c r="AI806" s="451">
        <f t="shared" si="98"/>
        <v>45123.767361111117</v>
      </c>
      <c r="AJ806" s="451" t="str">
        <f t="shared" si="99"/>
        <v/>
      </c>
      <c r="AK806" s="451" t="str">
        <f t="shared" si="100"/>
        <v/>
      </c>
      <c r="AL806" s="451" t="str">
        <f t="shared" si="101"/>
        <v/>
      </c>
      <c r="AM806" s="451" t="str">
        <f t="shared" si="102"/>
        <v/>
      </c>
      <c r="AN806" s="203">
        <f t="shared" si="103"/>
        <v>1</v>
      </c>
      <c r="AO806" s="454">
        <f>INDEX(INP_VIS_08a_Gerätemenge!$D$29:$N$94,MATCH(AO$2,INP_VIS_08a_Gerätemenge!$C$29:$C$94,0),MATCH($AG806,INP_VIS_08a_Gerätemenge!$D$12:$N$12,0))</f>
        <v>0</v>
      </c>
      <c r="AP806" s="454">
        <f>INDEX(INP_VIS_08a_Gerätemenge!$D$29:$N$94,MATCH(AP$2,INP_VIS_08a_Gerätemenge!$C$29:$C$94,0),MATCH($AG806,INP_VIS_08a_Gerätemenge!$D$12:$N$12,0))</f>
        <v>3</v>
      </c>
      <c r="AQ806" s="454">
        <f>INDEX(INP_VIS_08a_Gerätemenge!$D$29:$N$94,MATCH(AQ$2,INP_VIS_08a_Gerätemenge!$C$29:$C$94,0),MATCH($AG806,INP_VIS_08a_Gerätemenge!$D$12:$N$12,0))</f>
        <v>1</v>
      </c>
      <c r="AR806" s="454">
        <f>INDEX(INP_VIS_08a_Gerätemenge!$D$29:$N$94,MATCH(AR$2,INP_VIS_08a_Gerätemenge!$C$29:$C$94,0),MATCH($AG806,INP_VIS_08a_Gerätemenge!$D$12:$N$12,0))</f>
        <v>0</v>
      </c>
      <c r="AS806" s="454">
        <f>INDEX(INP_VIS_08a_Gerätemenge!$D$29:$N$94,MATCH(AS$2,INP_VIS_08a_Gerätemenge!$C$29:$C$94,0),MATCH($AG806,INP_VIS_08a_Gerätemenge!$D$12:$N$12,0))</f>
        <v>0</v>
      </c>
      <c r="AT806" s="454">
        <f>INDEX(INP_VIS_08a_Gerätemenge!$D$29:$N$94,MATCH(AT$2,INP_VIS_08a_Gerätemenge!$C$29:$C$94,0),MATCH($AG806,INP_VIS_08a_Gerätemenge!$D$12:$N$12,0))</f>
        <v>0</v>
      </c>
      <c r="AU806" s="454">
        <f>INDEX(INP_VIS_08a_Gerätemenge!$D$29:$N$94,MATCH(AU$2,INP_VIS_08a_Gerätemenge!$C$29:$C$94,0),MATCH($AG806,INP_VIS_08a_Gerätemenge!$D$12:$N$12,0))</f>
        <v>0</v>
      </c>
      <c r="AV806" s="454">
        <f>INDEX(INP_VIS_08a_Gerätemenge!$D$29:$N$94,MATCH(AV$2,INP_VIS_08a_Gerätemenge!$C$29:$C$94,0),MATCH($AG806,INP_VIS_08a_Gerätemenge!$D$12:$N$12,0))</f>
        <v>20</v>
      </c>
      <c r="AW806" s="454">
        <f>INDEX(INP_VIS_08a_Gerätemenge!$D$29:$N$94,MATCH(AW$2,INP_VIS_08a_Gerätemenge!$C$29:$C$94,0),MATCH($AG806,INP_VIS_08a_Gerätemenge!$D$12:$N$12,0))</f>
        <v>0</v>
      </c>
      <c r="AX806" s="454">
        <f>INDEX(INP_VIS_08a_Gerätemenge!$D$29:$N$94,MATCH(AX$2,INP_VIS_08a_Gerätemenge!$C$29:$C$94,0),MATCH($AG806,INP_VIS_08a_Gerätemenge!$D$12:$N$12,0))</f>
        <v>0</v>
      </c>
      <c r="AY806" s="454">
        <f>INDEX(INP_VIS_08a_Gerätemenge!$D$29:$N$94,MATCH(AY$2,INP_VIS_08a_Gerätemenge!$C$29:$C$94,0),MATCH($AG806,INP_VIS_08a_Gerätemenge!$D$12:$N$12,0))</f>
        <v>0</v>
      </c>
      <c r="AZ806" s="454">
        <f>INDEX(INP_VIS_08a_Gerätemenge!$D$29:$N$94,MATCH(AZ$2,INP_VIS_08a_Gerätemenge!$C$29:$C$94,0),MATCH($AG806,INP_VIS_08a_Gerätemenge!$D$12:$N$12,0))</f>
        <v>0</v>
      </c>
      <c r="BA806" s="454">
        <f>INDEX(INP_VIS_08a_Gerätemenge!$D$29:$N$94,MATCH(BA$2,INP_VIS_08a_Gerätemenge!$C$29:$C$94,0),MATCH($AG806,INP_VIS_08a_Gerätemenge!$D$12:$N$12,0))</f>
        <v>0</v>
      </c>
      <c r="BB806" s="454">
        <f>INDEX(INP_VIS_08a_Gerätemenge!$D$29:$N$94,MATCH(BB$2,INP_VIS_08a_Gerätemenge!$C$29:$C$94,0),MATCH($AG806,INP_VIS_08a_Gerätemenge!$D$12:$N$12,0))</f>
        <v>1</v>
      </c>
      <c r="BC806" s="454">
        <f>INDEX(INP_VIS_08a_Gerätemenge!$D$29:$N$94,MATCH(BC$2,INP_VIS_08a_Gerätemenge!$C$29:$C$94,0),MATCH($AG806,INP_VIS_08a_Gerätemenge!$D$12:$N$12,0))</f>
        <v>0</v>
      </c>
      <c r="BD806" s="454">
        <f>INDEX(INP_VIS_08a_Gerätemenge!$D$29:$N$94,MATCH(BD$2,INP_VIS_08a_Gerätemenge!$C$29:$C$94,0),MATCH($AG806,INP_VIS_08a_Gerätemenge!$D$12:$N$12,0))</f>
        <v>0</v>
      </c>
      <c r="BE806" s="454">
        <f>INDEX(INP_VIS_08a_Gerätemenge!$D$29:$N$94,MATCH(BE$2,INP_VIS_08a_Gerätemenge!$C$29:$C$94,0),MATCH($AG806,INP_VIS_08a_Gerätemenge!$D$12:$N$12,0))</f>
        <v>0</v>
      </c>
      <c r="BF806" s="454">
        <f>INDEX(INP_VIS_08a_Gerätemenge!$D$29:$N$94,MATCH(BF$2,INP_VIS_08a_Gerätemenge!$C$29:$C$94,0),MATCH($AG806,INP_VIS_08a_Gerätemenge!$D$12:$N$12,0))</f>
        <v>1</v>
      </c>
      <c r="BG806" s="454">
        <f>INDEX(INP_VIS_08a_Gerätemenge!$D$29:$N$94,MATCH(BG$2,INP_VIS_08a_Gerätemenge!$C$29:$C$94,0),MATCH($AG806,INP_VIS_08a_Gerätemenge!$D$12:$N$12,0))</f>
        <v>0</v>
      </c>
      <c r="BH806" s="454">
        <f>INDEX(INP_VIS_08a_Gerätemenge!$D$29:$N$94,MATCH(BH$2,INP_VIS_08a_Gerätemenge!$C$29:$C$94,0),MATCH($AG806,INP_VIS_08a_Gerätemenge!$D$12:$N$12,0))</f>
        <v>1</v>
      </c>
    </row>
    <row r="807" spans="1:60">
      <c r="A807" s="208">
        <v>7</v>
      </c>
      <c r="B807" s="209">
        <v>45123</v>
      </c>
      <c r="C807" s="208" t="s">
        <v>766</v>
      </c>
      <c r="D807" s="208" t="s">
        <v>1203</v>
      </c>
      <c r="E807" s="208" t="s">
        <v>1267</v>
      </c>
      <c r="F807" s="208" t="s">
        <v>418</v>
      </c>
      <c r="H807" s="208" t="s">
        <v>509</v>
      </c>
      <c r="I807" s="210" t="s">
        <v>498</v>
      </c>
      <c r="J807" s="210" t="s">
        <v>570</v>
      </c>
      <c r="K807" s="210">
        <v>170</v>
      </c>
      <c r="L807" s="210">
        <v>221</v>
      </c>
      <c r="M807" s="210">
        <v>0</v>
      </c>
      <c r="N807" s="210">
        <v>0</v>
      </c>
      <c r="O807" s="208" t="s">
        <v>289</v>
      </c>
      <c r="P807" s="208">
        <v>189</v>
      </c>
      <c r="Q807" s="208" t="s">
        <v>26</v>
      </c>
      <c r="R807" s="208">
        <v>7</v>
      </c>
      <c r="S807" s="209">
        <v>45123</v>
      </c>
      <c r="T807" s="208" t="s">
        <v>778</v>
      </c>
      <c r="U807" s="208" t="s">
        <v>1203</v>
      </c>
      <c r="V807" s="208" t="s">
        <v>1268</v>
      </c>
      <c r="W807" s="208" t="s">
        <v>418</v>
      </c>
      <c r="Y807" s="208" t="s">
        <v>509</v>
      </c>
      <c r="Z807" s="210" t="s">
        <v>935</v>
      </c>
      <c r="AA807" s="210" t="s">
        <v>570</v>
      </c>
      <c r="AB807" s="210">
        <v>170</v>
      </c>
      <c r="AC807" s="210">
        <v>221</v>
      </c>
      <c r="AD807" s="210">
        <v>0</v>
      </c>
      <c r="AE807" s="210">
        <v>0</v>
      </c>
      <c r="AF807" s="210" t="str">
        <f t="shared" si="96"/>
        <v/>
      </c>
      <c r="AG807" s="210" t="str">
        <f>VLOOKUP(O807,'Flugplan Summen'!$C$9:$N$33,12,0)</f>
        <v>73H</v>
      </c>
      <c r="AH807" s="451">
        <f t="shared" si="97"/>
        <v>45123.732638888891</v>
      </c>
      <c r="AI807" s="451">
        <f t="shared" si="98"/>
        <v>45123.774305555562</v>
      </c>
      <c r="AJ807" s="451" t="str">
        <f t="shared" si="99"/>
        <v/>
      </c>
      <c r="AK807" s="451" t="str">
        <f t="shared" si="100"/>
        <v/>
      </c>
      <c r="AL807" s="451" t="str">
        <f t="shared" si="101"/>
        <v/>
      </c>
      <c r="AM807" s="451" t="str">
        <f t="shared" si="102"/>
        <v/>
      </c>
      <c r="AN807" s="203">
        <f t="shared" si="103"/>
        <v>1</v>
      </c>
      <c r="AO807" s="454">
        <f>INDEX(INP_VIS_08a_Gerätemenge!$D$29:$N$94,MATCH(AO$2,INP_VIS_08a_Gerätemenge!$C$29:$C$94,0),MATCH($AG807,INP_VIS_08a_Gerätemenge!$D$12:$N$12,0))</f>
        <v>0</v>
      </c>
      <c r="AP807" s="454">
        <f>INDEX(INP_VIS_08a_Gerätemenge!$D$29:$N$94,MATCH(AP$2,INP_VIS_08a_Gerätemenge!$C$29:$C$94,0),MATCH($AG807,INP_VIS_08a_Gerätemenge!$D$12:$N$12,0))</f>
        <v>3</v>
      </c>
      <c r="AQ807" s="454">
        <f>INDEX(INP_VIS_08a_Gerätemenge!$D$29:$N$94,MATCH(AQ$2,INP_VIS_08a_Gerätemenge!$C$29:$C$94,0),MATCH($AG807,INP_VIS_08a_Gerätemenge!$D$12:$N$12,0))</f>
        <v>1</v>
      </c>
      <c r="AR807" s="454">
        <f>INDEX(INP_VIS_08a_Gerätemenge!$D$29:$N$94,MATCH(AR$2,INP_VIS_08a_Gerätemenge!$C$29:$C$94,0),MATCH($AG807,INP_VIS_08a_Gerätemenge!$D$12:$N$12,0))</f>
        <v>0</v>
      </c>
      <c r="AS807" s="454">
        <f>INDEX(INP_VIS_08a_Gerätemenge!$D$29:$N$94,MATCH(AS$2,INP_VIS_08a_Gerätemenge!$C$29:$C$94,0),MATCH($AG807,INP_VIS_08a_Gerätemenge!$D$12:$N$12,0))</f>
        <v>0</v>
      </c>
      <c r="AT807" s="454">
        <f>INDEX(INP_VIS_08a_Gerätemenge!$D$29:$N$94,MATCH(AT$2,INP_VIS_08a_Gerätemenge!$C$29:$C$94,0),MATCH($AG807,INP_VIS_08a_Gerätemenge!$D$12:$N$12,0))</f>
        <v>0</v>
      </c>
      <c r="AU807" s="454">
        <f>INDEX(INP_VIS_08a_Gerätemenge!$D$29:$N$94,MATCH(AU$2,INP_VIS_08a_Gerätemenge!$C$29:$C$94,0),MATCH($AG807,INP_VIS_08a_Gerätemenge!$D$12:$N$12,0))</f>
        <v>0</v>
      </c>
      <c r="AV807" s="454">
        <f>INDEX(INP_VIS_08a_Gerätemenge!$D$29:$N$94,MATCH(AV$2,INP_VIS_08a_Gerätemenge!$C$29:$C$94,0),MATCH($AG807,INP_VIS_08a_Gerätemenge!$D$12:$N$12,0))</f>
        <v>24</v>
      </c>
      <c r="AW807" s="454">
        <f>INDEX(INP_VIS_08a_Gerätemenge!$D$29:$N$94,MATCH(AW$2,INP_VIS_08a_Gerätemenge!$C$29:$C$94,0),MATCH($AG807,INP_VIS_08a_Gerätemenge!$D$12:$N$12,0))</f>
        <v>0</v>
      </c>
      <c r="AX807" s="454">
        <f>INDEX(INP_VIS_08a_Gerätemenge!$D$29:$N$94,MATCH(AX$2,INP_VIS_08a_Gerätemenge!$C$29:$C$94,0),MATCH($AG807,INP_VIS_08a_Gerätemenge!$D$12:$N$12,0))</f>
        <v>0</v>
      </c>
      <c r="AY807" s="454">
        <f>INDEX(INP_VIS_08a_Gerätemenge!$D$29:$N$94,MATCH(AY$2,INP_VIS_08a_Gerätemenge!$C$29:$C$94,0),MATCH($AG807,INP_VIS_08a_Gerätemenge!$D$12:$N$12,0))</f>
        <v>1</v>
      </c>
      <c r="AZ807" s="454">
        <f>INDEX(INP_VIS_08a_Gerätemenge!$D$29:$N$94,MATCH(AZ$2,INP_VIS_08a_Gerätemenge!$C$29:$C$94,0),MATCH($AG807,INP_VIS_08a_Gerätemenge!$D$12:$N$12,0))</f>
        <v>0</v>
      </c>
      <c r="BA807" s="454">
        <f>INDEX(INP_VIS_08a_Gerätemenge!$D$29:$N$94,MATCH(BA$2,INP_VIS_08a_Gerätemenge!$C$29:$C$94,0),MATCH($AG807,INP_VIS_08a_Gerätemenge!$D$12:$N$12,0))</f>
        <v>2</v>
      </c>
      <c r="BB807" s="454">
        <f>INDEX(INP_VIS_08a_Gerätemenge!$D$29:$N$94,MATCH(BB$2,INP_VIS_08a_Gerätemenge!$C$29:$C$94,0),MATCH($AG807,INP_VIS_08a_Gerätemenge!$D$12:$N$12,0))</f>
        <v>1</v>
      </c>
      <c r="BC807" s="454">
        <f>INDEX(INP_VIS_08a_Gerätemenge!$D$29:$N$94,MATCH(BC$2,INP_VIS_08a_Gerätemenge!$C$29:$C$94,0),MATCH($AG807,INP_VIS_08a_Gerätemenge!$D$12:$N$12,0))</f>
        <v>0</v>
      </c>
      <c r="BD807" s="454">
        <f>INDEX(INP_VIS_08a_Gerätemenge!$D$29:$N$94,MATCH(BD$2,INP_VIS_08a_Gerätemenge!$C$29:$C$94,0),MATCH($AG807,INP_VIS_08a_Gerätemenge!$D$12:$N$12,0))</f>
        <v>0</v>
      </c>
      <c r="BE807" s="454">
        <f>INDEX(INP_VIS_08a_Gerätemenge!$D$29:$N$94,MATCH(BE$2,INP_VIS_08a_Gerätemenge!$C$29:$C$94,0),MATCH($AG807,INP_VIS_08a_Gerätemenge!$D$12:$N$12,0))</f>
        <v>0</v>
      </c>
      <c r="BF807" s="454">
        <f>INDEX(INP_VIS_08a_Gerätemenge!$D$29:$N$94,MATCH(BF$2,INP_VIS_08a_Gerätemenge!$C$29:$C$94,0),MATCH($AG807,INP_VIS_08a_Gerätemenge!$D$12:$N$12,0))</f>
        <v>1</v>
      </c>
      <c r="BG807" s="454">
        <f>INDEX(INP_VIS_08a_Gerätemenge!$D$29:$N$94,MATCH(BG$2,INP_VIS_08a_Gerätemenge!$C$29:$C$94,0),MATCH($AG807,INP_VIS_08a_Gerätemenge!$D$12:$N$12,0))</f>
        <v>0</v>
      </c>
      <c r="BH807" s="454">
        <f>INDEX(INP_VIS_08a_Gerätemenge!$D$29:$N$94,MATCH(BH$2,INP_VIS_08a_Gerätemenge!$C$29:$C$94,0),MATCH($AG807,INP_VIS_08a_Gerätemenge!$D$12:$N$12,0))</f>
        <v>1</v>
      </c>
    </row>
    <row r="808" spans="1:60">
      <c r="A808" s="208">
        <v>7</v>
      </c>
      <c r="B808" s="209">
        <v>45123</v>
      </c>
      <c r="C808" s="208" t="s">
        <v>766</v>
      </c>
      <c r="D808" s="208" t="s">
        <v>767</v>
      </c>
      <c r="E808" s="208" t="s">
        <v>768</v>
      </c>
      <c r="F808" s="208" t="s">
        <v>769</v>
      </c>
      <c r="H808" s="208" t="s">
        <v>372</v>
      </c>
      <c r="I808" s="210" t="s">
        <v>502</v>
      </c>
      <c r="J808" s="210" t="s">
        <v>770</v>
      </c>
      <c r="K808" s="210">
        <v>126</v>
      </c>
      <c r="L808" s="210">
        <v>63</v>
      </c>
      <c r="M808" s="210">
        <v>1000</v>
      </c>
      <c r="N808" s="210">
        <v>0</v>
      </c>
      <c r="O808" s="208" t="s">
        <v>292</v>
      </c>
      <c r="P808" s="208">
        <v>180</v>
      </c>
      <c r="Q808" s="208" t="s">
        <v>509</v>
      </c>
      <c r="R808" s="208">
        <v>7</v>
      </c>
      <c r="S808" s="209">
        <v>45123</v>
      </c>
      <c r="T808" s="208" t="s">
        <v>771</v>
      </c>
      <c r="U808" s="208" t="s">
        <v>767</v>
      </c>
      <c r="V808" s="208" t="s">
        <v>772</v>
      </c>
      <c r="W808" s="208" t="s">
        <v>769</v>
      </c>
      <c r="Y808" s="208" t="s">
        <v>372</v>
      </c>
      <c r="Z808" s="210" t="s">
        <v>773</v>
      </c>
      <c r="AA808" s="210" t="s">
        <v>391</v>
      </c>
      <c r="AB808" s="210">
        <v>126</v>
      </c>
      <c r="AC808" s="210">
        <v>63</v>
      </c>
      <c r="AD808" s="210">
        <v>0</v>
      </c>
      <c r="AE808" s="210">
        <v>0</v>
      </c>
      <c r="AF808" s="210" t="str">
        <f t="shared" si="96"/>
        <v/>
      </c>
      <c r="AG808" s="210">
        <f>VLOOKUP(O808,'Flugplan Summen'!$C$9:$N$33,12,0)</f>
        <v>320</v>
      </c>
      <c r="AH808" s="451">
        <f t="shared" si="97"/>
        <v>45123.732638888891</v>
      </c>
      <c r="AI808" s="451">
        <f t="shared" si="98"/>
        <v>45123.767361111117</v>
      </c>
      <c r="AJ808" s="451" t="str">
        <f t="shared" si="99"/>
        <v/>
      </c>
      <c r="AK808" s="451" t="str">
        <f t="shared" si="100"/>
        <v/>
      </c>
      <c r="AL808" s="451" t="str">
        <f t="shared" si="101"/>
        <v/>
      </c>
      <c r="AM808" s="451" t="str">
        <f t="shared" si="102"/>
        <v/>
      </c>
      <c r="AN808" s="203">
        <f t="shared" si="103"/>
        <v>1</v>
      </c>
      <c r="AO808" s="454">
        <f>INDEX(INP_VIS_08a_Gerätemenge!$D$29:$N$94,MATCH(AO$2,INP_VIS_08a_Gerätemenge!$C$29:$C$94,0),MATCH($AG808,INP_VIS_08a_Gerätemenge!$D$12:$N$12,0))</f>
        <v>0</v>
      </c>
      <c r="AP808" s="454">
        <f>INDEX(INP_VIS_08a_Gerätemenge!$D$29:$N$94,MATCH(AP$2,INP_VIS_08a_Gerätemenge!$C$29:$C$94,0),MATCH($AG808,INP_VIS_08a_Gerätemenge!$D$12:$N$12,0))</f>
        <v>3</v>
      </c>
      <c r="AQ808" s="454">
        <f>INDEX(INP_VIS_08a_Gerätemenge!$D$29:$N$94,MATCH(AQ$2,INP_VIS_08a_Gerätemenge!$C$29:$C$94,0),MATCH($AG808,INP_VIS_08a_Gerätemenge!$D$12:$N$12,0))</f>
        <v>1</v>
      </c>
      <c r="AR808" s="454">
        <f>INDEX(INP_VIS_08a_Gerätemenge!$D$29:$N$94,MATCH(AR$2,INP_VIS_08a_Gerätemenge!$C$29:$C$94,0),MATCH($AG808,INP_VIS_08a_Gerätemenge!$D$12:$N$12,0))</f>
        <v>0</v>
      </c>
      <c r="AS808" s="454">
        <f>INDEX(INP_VIS_08a_Gerätemenge!$D$29:$N$94,MATCH(AS$2,INP_VIS_08a_Gerätemenge!$C$29:$C$94,0),MATCH($AG808,INP_VIS_08a_Gerätemenge!$D$12:$N$12,0))</f>
        <v>0</v>
      </c>
      <c r="AT808" s="454">
        <f>INDEX(INP_VIS_08a_Gerätemenge!$D$29:$N$94,MATCH(AT$2,INP_VIS_08a_Gerätemenge!$C$29:$C$94,0),MATCH($AG808,INP_VIS_08a_Gerätemenge!$D$12:$N$12,0))</f>
        <v>0</v>
      </c>
      <c r="AU808" s="454">
        <f>INDEX(INP_VIS_08a_Gerätemenge!$D$29:$N$94,MATCH(AU$2,INP_VIS_08a_Gerätemenge!$C$29:$C$94,0),MATCH($AG808,INP_VIS_08a_Gerätemenge!$D$12:$N$12,0))</f>
        <v>0</v>
      </c>
      <c r="AV808" s="454">
        <f>INDEX(INP_VIS_08a_Gerätemenge!$D$29:$N$94,MATCH(AV$2,INP_VIS_08a_Gerätemenge!$C$29:$C$94,0),MATCH($AG808,INP_VIS_08a_Gerätemenge!$D$12:$N$12,0))</f>
        <v>20</v>
      </c>
      <c r="AW808" s="454">
        <f>INDEX(INP_VIS_08a_Gerätemenge!$D$29:$N$94,MATCH(AW$2,INP_VIS_08a_Gerätemenge!$C$29:$C$94,0),MATCH($AG808,INP_VIS_08a_Gerätemenge!$D$12:$N$12,0))</f>
        <v>0</v>
      </c>
      <c r="AX808" s="454">
        <f>INDEX(INP_VIS_08a_Gerätemenge!$D$29:$N$94,MATCH(AX$2,INP_VIS_08a_Gerätemenge!$C$29:$C$94,0),MATCH($AG808,INP_VIS_08a_Gerätemenge!$D$12:$N$12,0))</f>
        <v>0</v>
      </c>
      <c r="AY808" s="454">
        <f>INDEX(INP_VIS_08a_Gerätemenge!$D$29:$N$94,MATCH(AY$2,INP_VIS_08a_Gerätemenge!$C$29:$C$94,0),MATCH($AG808,INP_VIS_08a_Gerätemenge!$D$12:$N$12,0))</f>
        <v>0</v>
      </c>
      <c r="AZ808" s="454">
        <f>INDEX(INP_VIS_08a_Gerätemenge!$D$29:$N$94,MATCH(AZ$2,INP_VIS_08a_Gerätemenge!$C$29:$C$94,0),MATCH($AG808,INP_VIS_08a_Gerätemenge!$D$12:$N$12,0))</f>
        <v>0</v>
      </c>
      <c r="BA808" s="454">
        <f>INDEX(INP_VIS_08a_Gerätemenge!$D$29:$N$94,MATCH(BA$2,INP_VIS_08a_Gerätemenge!$C$29:$C$94,0),MATCH($AG808,INP_VIS_08a_Gerätemenge!$D$12:$N$12,0))</f>
        <v>0</v>
      </c>
      <c r="BB808" s="454">
        <f>INDEX(INP_VIS_08a_Gerätemenge!$D$29:$N$94,MATCH(BB$2,INP_VIS_08a_Gerätemenge!$C$29:$C$94,0),MATCH($AG808,INP_VIS_08a_Gerätemenge!$D$12:$N$12,0))</f>
        <v>1</v>
      </c>
      <c r="BC808" s="454">
        <f>INDEX(INP_VIS_08a_Gerätemenge!$D$29:$N$94,MATCH(BC$2,INP_VIS_08a_Gerätemenge!$C$29:$C$94,0),MATCH($AG808,INP_VIS_08a_Gerätemenge!$D$12:$N$12,0))</f>
        <v>0</v>
      </c>
      <c r="BD808" s="454">
        <f>INDEX(INP_VIS_08a_Gerätemenge!$D$29:$N$94,MATCH(BD$2,INP_VIS_08a_Gerätemenge!$C$29:$C$94,0),MATCH($AG808,INP_VIS_08a_Gerätemenge!$D$12:$N$12,0))</f>
        <v>0</v>
      </c>
      <c r="BE808" s="454">
        <f>INDEX(INP_VIS_08a_Gerätemenge!$D$29:$N$94,MATCH(BE$2,INP_VIS_08a_Gerätemenge!$C$29:$C$94,0),MATCH($AG808,INP_VIS_08a_Gerätemenge!$D$12:$N$12,0))</f>
        <v>0</v>
      </c>
      <c r="BF808" s="454">
        <f>INDEX(INP_VIS_08a_Gerätemenge!$D$29:$N$94,MATCH(BF$2,INP_VIS_08a_Gerätemenge!$C$29:$C$94,0),MATCH($AG808,INP_VIS_08a_Gerätemenge!$D$12:$N$12,0))</f>
        <v>1</v>
      </c>
      <c r="BG808" s="454">
        <f>INDEX(INP_VIS_08a_Gerätemenge!$D$29:$N$94,MATCH(BG$2,INP_VIS_08a_Gerätemenge!$C$29:$C$94,0),MATCH($AG808,INP_VIS_08a_Gerätemenge!$D$12:$N$12,0))</f>
        <v>0</v>
      </c>
      <c r="BH808" s="454">
        <f>INDEX(INP_VIS_08a_Gerätemenge!$D$29:$N$94,MATCH(BH$2,INP_VIS_08a_Gerätemenge!$C$29:$C$94,0),MATCH($AG808,INP_VIS_08a_Gerätemenge!$D$12:$N$12,0))</f>
        <v>1</v>
      </c>
    </row>
    <row r="809" spans="1:60">
      <c r="A809" s="208">
        <v>7</v>
      </c>
      <c r="B809" s="209">
        <v>45123</v>
      </c>
      <c r="C809" s="208" t="s">
        <v>766</v>
      </c>
      <c r="D809" s="208" t="s">
        <v>387</v>
      </c>
      <c r="E809" s="208" t="s">
        <v>774</v>
      </c>
      <c r="F809" s="208" t="s">
        <v>389</v>
      </c>
      <c r="H809" s="208" t="s">
        <v>372</v>
      </c>
      <c r="I809" s="210" t="s">
        <v>508</v>
      </c>
      <c r="J809" s="210" t="s">
        <v>433</v>
      </c>
      <c r="K809" s="210">
        <v>70</v>
      </c>
      <c r="L809" s="210">
        <v>35</v>
      </c>
      <c r="M809" s="210">
        <v>0</v>
      </c>
      <c r="N809" s="210">
        <v>0</v>
      </c>
      <c r="O809" s="208" t="s">
        <v>291</v>
      </c>
      <c r="P809" s="208">
        <v>100</v>
      </c>
      <c r="Q809" s="208" t="s">
        <v>26</v>
      </c>
      <c r="R809" s="208">
        <v>7</v>
      </c>
      <c r="S809" s="209">
        <v>45123</v>
      </c>
      <c r="T809" s="208" t="s">
        <v>775</v>
      </c>
      <c r="U809" s="208" t="s">
        <v>387</v>
      </c>
      <c r="V809" s="208" t="s">
        <v>776</v>
      </c>
      <c r="W809" s="208" t="s">
        <v>389</v>
      </c>
      <c r="Y809" s="208" t="s">
        <v>372</v>
      </c>
      <c r="Z809" s="210" t="s">
        <v>432</v>
      </c>
      <c r="AA809" s="210" t="s">
        <v>433</v>
      </c>
      <c r="AB809" s="210">
        <v>70</v>
      </c>
      <c r="AC809" s="210">
        <v>35</v>
      </c>
      <c r="AD809" s="210">
        <v>0</v>
      </c>
      <c r="AE809" s="210">
        <v>0</v>
      </c>
      <c r="AF809" s="210" t="str">
        <f t="shared" si="96"/>
        <v/>
      </c>
      <c r="AG809" s="210" t="str">
        <f>VLOOKUP(O809,'Flugplan Summen'!$C$9:$N$33,12,0)</f>
        <v>E90</v>
      </c>
      <c r="AH809" s="451">
        <f t="shared" si="97"/>
        <v>45123.732638888891</v>
      </c>
      <c r="AI809" s="451">
        <f t="shared" si="98"/>
        <v>45123.756944444445</v>
      </c>
      <c r="AJ809" s="451" t="str">
        <f t="shared" si="99"/>
        <v/>
      </c>
      <c r="AK809" s="451" t="str">
        <f t="shared" si="100"/>
        <v/>
      </c>
      <c r="AL809" s="451" t="str">
        <f t="shared" si="101"/>
        <v/>
      </c>
      <c r="AM809" s="451" t="str">
        <f t="shared" si="102"/>
        <v/>
      </c>
      <c r="AN809" s="203">
        <f t="shared" si="103"/>
        <v>1</v>
      </c>
      <c r="AO809" s="454">
        <f>INDEX(INP_VIS_08a_Gerätemenge!$D$29:$N$94,MATCH(AO$2,INP_VIS_08a_Gerätemenge!$C$29:$C$94,0),MATCH($AG809,INP_VIS_08a_Gerätemenge!$D$12:$N$12,0))</f>
        <v>0</v>
      </c>
      <c r="AP809" s="454">
        <f>INDEX(INP_VIS_08a_Gerätemenge!$D$29:$N$94,MATCH(AP$2,INP_VIS_08a_Gerätemenge!$C$29:$C$94,0),MATCH($AG809,INP_VIS_08a_Gerätemenge!$D$12:$N$12,0))</f>
        <v>3</v>
      </c>
      <c r="AQ809" s="454">
        <f>INDEX(INP_VIS_08a_Gerätemenge!$D$29:$N$94,MATCH(AQ$2,INP_VIS_08a_Gerätemenge!$C$29:$C$94,0),MATCH($AG809,INP_VIS_08a_Gerätemenge!$D$12:$N$12,0))</f>
        <v>1</v>
      </c>
      <c r="AR809" s="454">
        <f>INDEX(INP_VIS_08a_Gerätemenge!$D$29:$N$94,MATCH(AR$2,INP_VIS_08a_Gerätemenge!$C$29:$C$94,0),MATCH($AG809,INP_VIS_08a_Gerätemenge!$D$12:$N$12,0))</f>
        <v>0</v>
      </c>
      <c r="AS809" s="454">
        <f>INDEX(INP_VIS_08a_Gerätemenge!$D$29:$N$94,MATCH(AS$2,INP_VIS_08a_Gerätemenge!$C$29:$C$94,0),MATCH($AG809,INP_VIS_08a_Gerätemenge!$D$12:$N$12,0))</f>
        <v>0</v>
      </c>
      <c r="AT809" s="454">
        <f>INDEX(INP_VIS_08a_Gerätemenge!$D$29:$N$94,MATCH(AT$2,INP_VIS_08a_Gerätemenge!$C$29:$C$94,0),MATCH($AG809,INP_VIS_08a_Gerätemenge!$D$12:$N$12,0))</f>
        <v>0</v>
      </c>
      <c r="AU809" s="454">
        <f>INDEX(INP_VIS_08a_Gerätemenge!$D$29:$N$94,MATCH(AU$2,INP_VIS_08a_Gerätemenge!$C$29:$C$94,0),MATCH($AG809,INP_VIS_08a_Gerätemenge!$D$12:$N$12,0))</f>
        <v>0</v>
      </c>
      <c r="AV809" s="454">
        <f>INDEX(INP_VIS_08a_Gerätemenge!$D$29:$N$94,MATCH(AV$2,INP_VIS_08a_Gerätemenge!$C$29:$C$94,0),MATCH($AG809,INP_VIS_08a_Gerätemenge!$D$12:$N$12,0))</f>
        <v>8</v>
      </c>
      <c r="AW809" s="454">
        <f>INDEX(INP_VIS_08a_Gerätemenge!$D$29:$N$94,MATCH(AW$2,INP_VIS_08a_Gerätemenge!$C$29:$C$94,0),MATCH($AG809,INP_VIS_08a_Gerätemenge!$D$12:$N$12,0))</f>
        <v>0</v>
      </c>
      <c r="AX809" s="454">
        <f>INDEX(INP_VIS_08a_Gerätemenge!$D$29:$N$94,MATCH(AX$2,INP_VIS_08a_Gerätemenge!$C$29:$C$94,0),MATCH($AG809,INP_VIS_08a_Gerätemenge!$D$12:$N$12,0))</f>
        <v>0</v>
      </c>
      <c r="AY809" s="454">
        <f>INDEX(INP_VIS_08a_Gerätemenge!$D$29:$N$94,MATCH(AY$2,INP_VIS_08a_Gerätemenge!$C$29:$C$94,0),MATCH($AG809,INP_VIS_08a_Gerätemenge!$D$12:$N$12,0))</f>
        <v>0</v>
      </c>
      <c r="AZ809" s="454">
        <f>INDEX(INP_VIS_08a_Gerätemenge!$D$29:$N$94,MATCH(AZ$2,INP_VIS_08a_Gerätemenge!$C$29:$C$94,0),MATCH($AG809,INP_VIS_08a_Gerätemenge!$D$12:$N$12,0))</f>
        <v>0</v>
      </c>
      <c r="BA809" s="454">
        <f>INDEX(INP_VIS_08a_Gerätemenge!$D$29:$N$94,MATCH(BA$2,INP_VIS_08a_Gerätemenge!$C$29:$C$94,0),MATCH($AG809,INP_VIS_08a_Gerätemenge!$D$12:$N$12,0))</f>
        <v>0</v>
      </c>
      <c r="BB809" s="454">
        <f>INDEX(INP_VIS_08a_Gerätemenge!$D$29:$N$94,MATCH(BB$2,INP_VIS_08a_Gerätemenge!$C$29:$C$94,0),MATCH($AG809,INP_VIS_08a_Gerätemenge!$D$12:$N$12,0))</f>
        <v>1</v>
      </c>
      <c r="BC809" s="454">
        <f>INDEX(INP_VIS_08a_Gerätemenge!$D$29:$N$94,MATCH(BC$2,INP_VIS_08a_Gerätemenge!$C$29:$C$94,0),MATCH($AG809,INP_VIS_08a_Gerätemenge!$D$12:$N$12,0))</f>
        <v>0</v>
      </c>
      <c r="BD809" s="454">
        <f>INDEX(INP_VIS_08a_Gerätemenge!$D$29:$N$94,MATCH(BD$2,INP_VIS_08a_Gerätemenge!$C$29:$C$94,0),MATCH($AG809,INP_VIS_08a_Gerätemenge!$D$12:$N$12,0))</f>
        <v>0</v>
      </c>
      <c r="BE809" s="454">
        <f>INDEX(INP_VIS_08a_Gerätemenge!$D$29:$N$94,MATCH(BE$2,INP_VIS_08a_Gerätemenge!$C$29:$C$94,0),MATCH($AG809,INP_VIS_08a_Gerätemenge!$D$12:$N$12,0))</f>
        <v>0</v>
      </c>
      <c r="BF809" s="454">
        <f>INDEX(INP_VIS_08a_Gerätemenge!$D$29:$N$94,MATCH(BF$2,INP_VIS_08a_Gerätemenge!$C$29:$C$94,0),MATCH($AG809,INP_VIS_08a_Gerätemenge!$D$12:$N$12,0))</f>
        <v>1</v>
      </c>
      <c r="BG809" s="454">
        <f>INDEX(INP_VIS_08a_Gerätemenge!$D$29:$N$94,MATCH(BG$2,INP_VIS_08a_Gerätemenge!$C$29:$C$94,0),MATCH($AG809,INP_VIS_08a_Gerätemenge!$D$12:$N$12,0))</f>
        <v>0</v>
      </c>
      <c r="BH809" s="454">
        <f>INDEX(INP_VIS_08a_Gerätemenge!$D$29:$N$94,MATCH(BH$2,INP_VIS_08a_Gerätemenge!$C$29:$C$94,0),MATCH($AG809,INP_VIS_08a_Gerätemenge!$D$12:$N$12,0))</f>
        <v>1</v>
      </c>
    </row>
    <row r="810" spans="1:60">
      <c r="A810" s="208">
        <v>7</v>
      </c>
      <c r="B810" s="209">
        <v>45123</v>
      </c>
      <c r="C810" s="208" t="s">
        <v>1018</v>
      </c>
      <c r="D810" s="208" t="s">
        <v>375</v>
      </c>
      <c r="E810" s="208" t="s">
        <v>1269</v>
      </c>
      <c r="F810" s="208" t="s">
        <v>901</v>
      </c>
      <c r="H810" s="208" t="s">
        <v>372</v>
      </c>
      <c r="I810" s="210" t="s">
        <v>471</v>
      </c>
      <c r="J810" s="210" t="s">
        <v>467</v>
      </c>
      <c r="K810" s="210">
        <v>135</v>
      </c>
      <c r="L810" s="210">
        <v>68</v>
      </c>
      <c r="M810" s="210">
        <v>0</v>
      </c>
      <c r="N810" s="210">
        <v>0</v>
      </c>
      <c r="O810" s="208" t="s">
        <v>287</v>
      </c>
      <c r="P810" s="208">
        <v>150</v>
      </c>
      <c r="Q810" s="208" t="s">
        <v>26</v>
      </c>
      <c r="R810" s="208">
        <v>7</v>
      </c>
      <c r="S810" s="209">
        <v>45123</v>
      </c>
      <c r="T810" s="208" t="s">
        <v>1207</v>
      </c>
      <c r="U810" s="208" t="s">
        <v>375</v>
      </c>
      <c r="V810" s="208" t="s">
        <v>861</v>
      </c>
      <c r="W810" s="208" t="s">
        <v>462</v>
      </c>
      <c r="Y810" s="208" t="s">
        <v>372</v>
      </c>
      <c r="Z810" s="210" t="s">
        <v>478</v>
      </c>
      <c r="AA810" s="210" t="s">
        <v>467</v>
      </c>
      <c r="AB810" s="210">
        <v>90</v>
      </c>
      <c r="AC810" s="210">
        <v>36</v>
      </c>
      <c r="AD810" s="210">
        <v>0</v>
      </c>
      <c r="AE810" s="210">
        <v>0</v>
      </c>
      <c r="AF810" s="210" t="str">
        <f t="shared" si="96"/>
        <v/>
      </c>
      <c r="AG810" s="210">
        <f>VLOOKUP(O810,'Flugplan Summen'!$C$9:$N$33,12,0)</f>
        <v>319</v>
      </c>
      <c r="AH810" s="451">
        <f t="shared" si="97"/>
        <v>45123.736111111117</v>
      </c>
      <c r="AI810" s="451">
        <f t="shared" si="98"/>
        <v>45123.763888888891</v>
      </c>
      <c r="AJ810" s="451" t="str">
        <f t="shared" si="99"/>
        <v/>
      </c>
      <c r="AK810" s="451" t="str">
        <f t="shared" si="100"/>
        <v/>
      </c>
      <c r="AL810" s="451" t="str">
        <f t="shared" si="101"/>
        <v/>
      </c>
      <c r="AM810" s="451" t="str">
        <f t="shared" si="102"/>
        <v/>
      </c>
      <c r="AN810" s="203">
        <f t="shared" si="103"/>
        <v>1</v>
      </c>
      <c r="AO810" s="454">
        <f>INDEX(INP_VIS_08a_Gerätemenge!$D$29:$N$94,MATCH(AO$2,INP_VIS_08a_Gerätemenge!$C$29:$C$94,0),MATCH($AG810,INP_VIS_08a_Gerätemenge!$D$12:$N$12,0))</f>
        <v>0</v>
      </c>
      <c r="AP810" s="454">
        <f>INDEX(INP_VIS_08a_Gerätemenge!$D$29:$N$94,MATCH(AP$2,INP_VIS_08a_Gerätemenge!$C$29:$C$94,0),MATCH($AG810,INP_VIS_08a_Gerätemenge!$D$12:$N$12,0))</f>
        <v>3</v>
      </c>
      <c r="AQ810" s="454">
        <f>INDEX(INP_VIS_08a_Gerätemenge!$D$29:$N$94,MATCH(AQ$2,INP_VIS_08a_Gerätemenge!$C$29:$C$94,0),MATCH($AG810,INP_VIS_08a_Gerätemenge!$D$12:$N$12,0))</f>
        <v>1</v>
      </c>
      <c r="AR810" s="454">
        <f>INDEX(INP_VIS_08a_Gerätemenge!$D$29:$N$94,MATCH(AR$2,INP_VIS_08a_Gerätemenge!$C$29:$C$94,0),MATCH($AG810,INP_VIS_08a_Gerätemenge!$D$12:$N$12,0))</f>
        <v>0</v>
      </c>
      <c r="AS810" s="454">
        <f>INDEX(INP_VIS_08a_Gerätemenge!$D$29:$N$94,MATCH(AS$2,INP_VIS_08a_Gerätemenge!$C$29:$C$94,0),MATCH($AG810,INP_VIS_08a_Gerätemenge!$D$12:$N$12,0))</f>
        <v>0</v>
      </c>
      <c r="AT810" s="454">
        <f>INDEX(INP_VIS_08a_Gerätemenge!$D$29:$N$94,MATCH(AT$2,INP_VIS_08a_Gerätemenge!$C$29:$C$94,0),MATCH($AG810,INP_VIS_08a_Gerätemenge!$D$12:$N$12,0))</f>
        <v>0</v>
      </c>
      <c r="AU810" s="454">
        <f>INDEX(INP_VIS_08a_Gerätemenge!$D$29:$N$94,MATCH(AU$2,INP_VIS_08a_Gerätemenge!$C$29:$C$94,0),MATCH($AG810,INP_VIS_08a_Gerätemenge!$D$12:$N$12,0))</f>
        <v>0</v>
      </c>
      <c r="AV810" s="454">
        <f>INDEX(INP_VIS_08a_Gerätemenge!$D$29:$N$94,MATCH(AV$2,INP_VIS_08a_Gerätemenge!$C$29:$C$94,0),MATCH($AG810,INP_VIS_08a_Gerätemenge!$D$12:$N$12,0))</f>
        <v>12</v>
      </c>
      <c r="AW810" s="454">
        <f>INDEX(INP_VIS_08a_Gerätemenge!$D$29:$N$94,MATCH(AW$2,INP_VIS_08a_Gerätemenge!$C$29:$C$94,0),MATCH($AG810,INP_VIS_08a_Gerätemenge!$D$12:$N$12,0))</f>
        <v>0</v>
      </c>
      <c r="AX810" s="454">
        <f>INDEX(INP_VIS_08a_Gerätemenge!$D$29:$N$94,MATCH(AX$2,INP_VIS_08a_Gerätemenge!$C$29:$C$94,0),MATCH($AG810,INP_VIS_08a_Gerätemenge!$D$12:$N$12,0))</f>
        <v>0</v>
      </c>
      <c r="AY810" s="454">
        <f>INDEX(INP_VIS_08a_Gerätemenge!$D$29:$N$94,MATCH(AY$2,INP_VIS_08a_Gerätemenge!$C$29:$C$94,0),MATCH($AG810,INP_VIS_08a_Gerätemenge!$D$12:$N$12,0))</f>
        <v>1</v>
      </c>
      <c r="AZ810" s="454">
        <f>INDEX(INP_VIS_08a_Gerätemenge!$D$29:$N$94,MATCH(AZ$2,INP_VIS_08a_Gerätemenge!$C$29:$C$94,0),MATCH($AG810,INP_VIS_08a_Gerätemenge!$D$12:$N$12,0))</f>
        <v>2</v>
      </c>
      <c r="BA810" s="454">
        <f>INDEX(INP_VIS_08a_Gerätemenge!$D$29:$N$94,MATCH(BA$2,INP_VIS_08a_Gerätemenge!$C$29:$C$94,0),MATCH($AG810,INP_VIS_08a_Gerätemenge!$D$12:$N$12,0))</f>
        <v>0</v>
      </c>
      <c r="BB810" s="454">
        <f>INDEX(INP_VIS_08a_Gerätemenge!$D$29:$N$94,MATCH(BB$2,INP_VIS_08a_Gerätemenge!$C$29:$C$94,0),MATCH($AG810,INP_VIS_08a_Gerätemenge!$D$12:$N$12,0))</f>
        <v>1</v>
      </c>
      <c r="BC810" s="454">
        <f>INDEX(INP_VIS_08a_Gerätemenge!$D$29:$N$94,MATCH(BC$2,INP_VIS_08a_Gerätemenge!$C$29:$C$94,0),MATCH($AG810,INP_VIS_08a_Gerätemenge!$D$12:$N$12,0))</f>
        <v>0</v>
      </c>
      <c r="BD810" s="454">
        <f>INDEX(INP_VIS_08a_Gerätemenge!$D$29:$N$94,MATCH(BD$2,INP_VIS_08a_Gerätemenge!$C$29:$C$94,0),MATCH($AG810,INP_VIS_08a_Gerätemenge!$D$12:$N$12,0))</f>
        <v>0</v>
      </c>
      <c r="BE810" s="454">
        <f>INDEX(INP_VIS_08a_Gerätemenge!$D$29:$N$94,MATCH(BE$2,INP_VIS_08a_Gerätemenge!$C$29:$C$94,0),MATCH($AG810,INP_VIS_08a_Gerätemenge!$D$12:$N$12,0))</f>
        <v>0</v>
      </c>
      <c r="BF810" s="454">
        <f>INDEX(INP_VIS_08a_Gerätemenge!$D$29:$N$94,MATCH(BF$2,INP_VIS_08a_Gerätemenge!$C$29:$C$94,0),MATCH($AG810,INP_VIS_08a_Gerätemenge!$D$12:$N$12,0))</f>
        <v>1</v>
      </c>
      <c r="BG810" s="454">
        <f>INDEX(INP_VIS_08a_Gerätemenge!$D$29:$N$94,MATCH(BG$2,INP_VIS_08a_Gerätemenge!$C$29:$C$94,0),MATCH($AG810,INP_VIS_08a_Gerätemenge!$D$12:$N$12,0))</f>
        <v>0</v>
      </c>
      <c r="BH810" s="454">
        <f>INDEX(INP_VIS_08a_Gerätemenge!$D$29:$N$94,MATCH(BH$2,INP_VIS_08a_Gerätemenge!$C$29:$C$94,0),MATCH($AG810,INP_VIS_08a_Gerätemenge!$D$12:$N$12,0))</f>
        <v>1</v>
      </c>
    </row>
    <row r="811" spans="1:60">
      <c r="A811" s="208">
        <v>7</v>
      </c>
      <c r="B811" s="209">
        <v>45123</v>
      </c>
      <c r="C811" s="208" t="s">
        <v>746</v>
      </c>
      <c r="D811" s="208" t="s">
        <v>375</v>
      </c>
      <c r="E811" s="208" t="s">
        <v>574</v>
      </c>
      <c r="F811" s="208" t="s">
        <v>436</v>
      </c>
      <c r="H811" s="208" t="s">
        <v>372</v>
      </c>
      <c r="I811" s="210" t="s">
        <v>502</v>
      </c>
      <c r="J811" s="210" t="s">
        <v>727</v>
      </c>
      <c r="K811" s="210">
        <v>135</v>
      </c>
      <c r="L811" s="210">
        <v>68</v>
      </c>
      <c r="M811" s="210">
        <v>0</v>
      </c>
      <c r="N811" s="210">
        <v>0</v>
      </c>
      <c r="O811" s="208" t="s">
        <v>287</v>
      </c>
      <c r="P811" s="208">
        <v>150</v>
      </c>
      <c r="Q811" s="208" t="s">
        <v>26</v>
      </c>
      <c r="AB811" s="210" t="s">
        <v>4</v>
      </c>
      <c r="AC811" s="210" t="s">
        <v>4</v>
      </c>
      <c r="AF811" s="210" t="str">
        <f t="shared" si="96"/>
        <v>j</v>
      </c>
      <c r="AG811" s="210">
        <f>VLOOKUP(O811,'Flugplan Summen'!$C$9:$N$33,12,0)</f>
        <v>319</v>
      </c>
      <c r="AH811" s="451" t="str">
        <f t="shared" si="97"/>
        <v/>
      </c>
      <c r="AI811" s="451" t="str">
        <f t="shared" si="98"/>
        <v/>
      </c>
      <c r="AJ811" s="451">
        <f t="shared" si="99"/>
        <v>45123.739583333336</v>
      </c>
      <c r="AK811" s="451">
        <f t="shared" si="100"/>
        <v>45123.770833333336</v>
      </c>
      <c r="AL811" s="451" t="str">
        <f t="shared" si="101"/>
        <v/>
      </c>
      <c r="AM811" s="451" t="str">
        <f t="shared" si="102"/>
        <v/>
      </c>
      <c r="AN811" s="203">
        <f t="shared" si="103"/>
        <v>1</v>
      </c>
      <c r="AO811" s="454">
        <f>INDEX(INP_VIS_08a_Gerätemenge!$D$29:$N$94,MATCH(AO$2,INP_VIS_08a_Gerätemenge!$C$29:$C$94,0),MATCH($AG811,INP_VIS_08a_Gerätemenge!$D$12:$N$12,0))</f>
        <v>0</v>
      </c>
      <c r="AP811" s="454">
        <f>INDEX(INP_VIS_08a_Gerätemenge!$D$29:$N$94,MATCH(AP$2,INP_VIS_08a_Gerätemenge!$C$29:$C$94,0),MATCH($AG811,INP_VIS_08a_Gerätemenge!$D$12:$N$12,0))</f>
        <v>3</v>
      </c>
      <c r="AQ811" s="454">
        <f>INDEX(INP_VIS_08a_Gerätemenge!$D$29:$N$94,MATCH(AQ$2,INP_VIS_08a_Gerätemenge!$C$29:$C$94,0),MATCH($AG811,INP_VIS_08a_Gerätemenge!$D$12:$N$12,0))</f>
        <v>1</v>
      </c>
      <c r="AR811" s="454">
        <f>INDEX(INP_VIS_08a_Gerätemenge!$D$29:$N$94,MATCH(AR$2,INP_VIS_08a_Gerätemenge!$C$29:$C$94,0),MATCH($AG811,INP_VIS_08a_Gerätemenge!$D$12:$N$12,0))</f>
        <v>0</v>
      </c>
      <c r="AS811" s="454">
        <f>INDEX(INP_VIS_08a_Gerätemenge!$D$29:$N$94,MATCH(AS$2,INP_VIS_08a_Gerätemenge!$C$29:$C$94,0),MATCH($AG811,INP_VIS_08a_Gerätemenge!$D$12:$N$12,0))</f>
        <v>0</v>
      </c>
      <c r="AT811" s="454">
        <f>INDEX(INP_VIS_08a_Gerätemenge!$D$29:$N$94,MATCH(AT$2,INP_VIS_08a_Gerätemenge!$C$29:$C$94,0),MATCH($AG811,INP_VIS_08a_Gerätemenge!$D$12:$N$12,0))</f>
        <v>0</v>
      </c>
      <c r="AU811" s="454">
        <f>INDEX(INP_VIS_08a_Gerätemenge!$D$29:$N$94,MATCH(AU$2,INP_VIS_08a_Gerätemenge!$C$29:$C$94,0),MATCH($AG811,INP_VIS_08a_Gerätemenge!$D$12:$N$12,0))</f>
        <v>0</v>
      </c>
      <c r="AV811" s="454">
        <f>INDEX(INP_VIS_08a_Gerätemenge!$D$29:$N$94,MATCH(AV$2,INP_VIS_08a_Gerätemenge!$C$29:$C$94,0),MATCH($AG811,INP_VIS_08a_Gerätemenge!$D$12:$N$12,0))</f>
        <v>12</v>
      </c>
      <c r="AW811" s="454">
        <f>INDEX(INP_VIS_08a_Gerätemenge!$D$29:$N$94,MATCH(AW$2,INP_VIS_08a_Gerätemenge!$C$29:$C$94,0),MATCH($AG811,INP_VIS_08a_Gerätemenge!$D$12:$N$12,0))</f>
        <v>0</v>
      </c>
      <c r="AX811" s="454">
        <f>INDEX(INP_VIS_08a_Gerätemenge!$D$29:$N$94,MATCH(AX$2,INP_VIS_08a_Gerätemenge!$C$29:$C$94,0),MATCH($AG811,INP_VIS_08a_Gerätemenge!$D$12:$N$12,0))</f>
        <v>0</v>
      </c>
      <c r="AY811" s="454">
        <f>INDEX(INP_VIS_08a_Gerätemenge!$D$29:$N$94,MATCH(AY$2,INP_VIS_08a_Gerätemenge!$C$29:$C$94,0),MATCH($AG811,INP_VIS_08a_Gerätemenge!$D$12:$N$12,0))</f>
        <v>1</v>
      </c>
      <c r="AZ811" s="454">
        <f>INDEX(INP_VIS_08a_Gerätemenge!$D$29:$N$94,MATCH(AZ$2,INP_VIS_08a_Gerätemenge!$C$29:$C$94,0),MATCH($AG811,INP_VIS_08a_Gerätemenge!$D$12:$N$12,0))</f>
        <v>2</v>
      </c>
      <c r="BA811" s="454">
        <f>INDEX(INP_VIS_08a_Gerätemenge!$D$29:$N$94,MATCH(BA$2,INP_VIS_08a_Gerätemenge!$C$29:$C$94,0),MATCH($AG811,INP_VIS_08a_Gerätemenge!$D$12:$N$12,0))</f>
        <v>0</v>
      </c>
      <c r="BB811" s="454">
        <f>INDEX(INP_VIS_08a_Gerätemenge!$D$29:$N$94,MATCH(BB$2,INP_VIS_08a_Gerätemenge!$C$29:$C$94,0),MATCH($AG811,INP_VIS_08a_Gerätemenge!$D$12:$N$12,0))</f>
        <v>1</v>
      </c>
      <c r="BC811" s="454">
        <f>INDEX(INP_VIS_08a_Gerätemenge!$D$29:$N$94,MATCH(BC$2,INP_VIS_08a_Gerätemenge!$C$29:$C$94,0),MATCH($AG811,INP_VIS_08a_Gerätemenge!$D$12:$N$12,0))</f>
        <v>0</v>
      </c>
      <c r="BD811" s="454">
        <f>INDEX(INP_VIS_08a_Gerätemenge!$D$29:$N$94,MATCH(BD$2,INP_VIS_08a_Gerätemenge!$C$29:$C$94,0),MATCH($AG811,INP_VIS_08a_Gerätemenge!$D$12:$N$12,0))</f>
        <v>0</v>
      </c>
      <c r="BE811" s="454">
        <f>INDEX(INP_VIS_08a_Gerätemenge!$D$29:$N$94,MATCH(BE$2,INP_VIS_08a_Gerätemenge!$C$29:$C$94,0),MATCH($AG811,INP_VIS_08a_Gerätemenge!$D$12:$N$12,0))</f>
        <v>0</v>
      </c>
      <c r="BF811" s="454">
        <f>INDEX(INP_VIS_08a_Gerätemenge!$D$29:$N$94,MATCH(BF$2,INP_VIS_08a_Gerätemenge!$C$29:$C$94,0),MATCH($AG811,INP_VIS_08a_Gerätemenge!$D$12:$N$12,0))</f>
        <v>1</v>
      </c>
      <c r="BG811" s="454">
        <f>INDEX(INP_VIS_08a_Gerätemenge!$D$29:$N$94,MATCH(BG$2,INP_VIS_08a_Gerätemenge!$C$29:$C$94,0),MATCH($AG811,INP_VIS_08a_Gerätemenge!$D$12:$N$12,0))</f>
        <v>0</v>
      </c>
      <c r="BH811" s="454">
        <f>INDEX(INP_VIS_08a_Gerätemenge!$D$29:$N$94,MATCH(BH$2,INP_VIS_08a_Gerätemenge!$C$29:$C$94,0),MATCH($AG811,INP_VIS_08a_Gerätemenge!$D$12:$N$12,0))</f>
        <v>1</v>
      </c>
    </row>
    <row r="812" spans="1:60">
      <c r="A812" s="208">
        <v>7</v>
      </c>
      <c r="B812" s="209">
        <v>45123</v>
      </c>
      <c r="C812" s="208" t="s">
        <v>746</v>
      </c>
      <c r="D812" s="208" t="s">
        <v>481</v>
      </c>
      <c r="E812" s="208" t="s">
        <v>777</v>
      </c>
      <c r="F812" s="208" t="s">
        <v>483</v>
      </c>
      <c r="H812" s="208" t="s">
        <v>372</v>
      </c>
      <c r="I812" s="210" t="s">
        <v>419</v>
      </c>
      <c r="J812" s="210" t="s">
        <v>379</v>
      </c>
      <c r="K812" s="210">
        <v>164</v>
      </c>
      <c r="L812" s="210">
        <v>213</v>
      </c>
      <c r="M812" s="210">
        <v>2100</v>
      </c>
      <c r="N812" s="210">
        <v>0</v>
      </c>
      <c r="O812" s="208" t="s">
        <v>294</v>
      </c>
      <c r="P812" s="208">
        <v>182</v>
      </c>
      <c r="Q812" s="208" t="s">
        <v>509</v>
      </c>
      <c r="R812" s="208">
        <v>7</v>
      </c>
      <c r="S812" s="209">
        <v>45123</v>
      </c>
      <c r="T812" s="208" t="s">
        <v>778</v>
      </c>
      <c r="U812" s="208" t="s">
        <v>481</v>
      </c>
      <c r="V812" s="208" t="s">
        <v>779</v>
      </c>
      <c r="W812" s="208" t="s">
        <v>483</v>
      </c>
      <c r="Y812" s="208" t="s">
        <v>372</v>
      </c>
      <c r="Z812" s="210" t="s">
        <v>378</v>
      </c>
      <c r="AA812" s="210" t="s">
        <v>379</v>
      </c>
      <c r="AB812" s="210">
        <v>164</v>
      </c>
      <c r="AC812" s="210">
        <v>213</v>
      </c>
      <c r="AD812" s="210">
        <v>2100</v>
      </c>
      <c r="AE812" s="210">
        <v>0</v>
      </c>
      <c r="AF812" s="210" t="str">
        <f t="shared" si="96"/>
        <v/>
      </c>
      <c r="AG812" s="210">
        <f>VLOOKUP(O812,'Flugplan Summen'!$C$9:$N$33,12,0)</f>
        <v>320</v>
      </c>
      <c r="AH812" s="451">
        <f t="shared" si="97"/>
        <v>45123.739583333336</v>
      </c>
      <c r="AI812" s="451">
        <f t="shared" si="98"/>
        <v>45123.774305555562</v>
      </c>
      <c r="AJ812" s="451" t="str">
        <f t="shared" si="99"/>
        <v/>
      </c>
      <c r="AK812" s="451" t="str">
        <f t="shared" si="100"/>
        <v/>
      </c>
      <c r="AL812" s="451" t="str">
        <f t="shared" si="101"/>
        <v/>
      </c>
      <c r="AM812" s="451" t="str">
        <f t="shared" si="102"/>
        <v/>
      </c>
      <c r="AN812" s="203">
        <f t="shared" si="103"/>
        <v>1</v>
      </c>
      <c r="AO812" s="454">
        <f>INDEX(INP_VIS_08a_Gerätemenge!$D$29:$N$94,MATCH(AO$2,INP_VIS_08a_Gerätemenge!$C$29:$C$94,0),MATCH($AG812,INP_VIS_08a_Gerätemenge!$D$12:$N$12,0))</f>
        <v>0</v>
      </c>
      <c r="AP812" s="454">
        <f>INDEX(INP_VIS_08a_Gerätemenge!$D$29:$N$94,MATCH(AP$2,INP_VIS_08a_Gerätemenge!$C$29:$C$94,0),MATCH($AG812,INP_VIS_08a_Gerätemenge!$D$12:$N$12,0))</f>
        <v>3</v>
      </c>
      <c r="AQ812" s="454">
        <f>INDEX(INP_VIS_08a_Gerätemenge!$D$29:$N$94,MATCH(AQ$2,INP_VIS_08a_Gerätemenge!$C$29:$C$94,0),MATCH($AG812,INP_VIS_08a_Gerätemenge!$D$12:$N$12,0))</f>
        <v>1</v>
      </c>
      <c r="AR812" s="454">
        <f>INDEX(INP_VIS_08a_Gerätemenge!$D$29:$N$94,MATCH(AR$2,INP_VIS_08a_Gerätemenge!$C$29:$C$94,0),MATCH($AG812,INP_VIS_08a_Gerätemenge!$D$12:$N$12,0))</f>
        <v>0</v>
      </c>
      <c r="AS812" s="454">
        <f>INDEX(INP_VIS_08a_Gerätemenge!$D$29:$N$94,MATCH(AS$2,INP_VIS_08a_Gerätemenge!$C$29:$C$94,0),MATCH($AG812,INP_VIS_08a_Gerätemenge!$D$12:$N$12,0))</f>
        <v>0</v>
      </c>
      <c r="AT812" s="454">
        <f>INDEX(INP_VIS_08a_Gerätemenge!$D$29:$N$94,MATCH(AT$2,INP_VIS_08a_Gerätemenge!$C$29:$C$94,0),MATCH($AG812,INP_VIS_08a_Gerätemenge!$D$12:$N$12,0))</f>
        <v>0</v>
      </c>
      <c r="AU812" s="454">
        <f>INDEX(INP_VIS_08a_Gerätemenge!$D$29:$N$94,MATCH(AU$2,INP_VIS_08a_Gerätemenge!$C$29:$C$94,0),MATCH($AG812,INP_VIS_08a_Gerätemenge!$D$12:$N$12,0))</f>
        <v>0</v>
      </c>
      <c r="AV812" s="454">
        <f>INDEX(INP_VIS_08a_Gerätemenge!$D$29:$N$94,MATCH(AV$2,INP_VIS_08a_Gerätemenge!$C$29:$C$94,0),MATCH($AG812,INP_VIS_08a_Gerätemenge!$D$12:$N$12,0))</f>
        <v>20</v>
      </c>
      <c r="AW812" s="454">
        <f>INDEX(INP_VIS_08a_Gerätemenge!$D$29:$N$94,MATCH(AW$2,INP_VIS_08a_Gerätemenge!$C$29:$C$94,0),MATCH($AG812,INP_VIS_08a_Gerätemenge!$D$12:$N$12,0))</f>
        <v>0</v>
      </c>
      <c r="AX812" s="454">
        <f>INDEX(INP_VIS_08a_Gerätemenge!$D$29:$N$94,MATCH(AX$2,INP_VIS_08a_Gerätemenge!$C$29:$C$94,0),MATCH($AG812,INP_VIS_08a_Gerätemenge!$D$12:$N$12,0))</f>
        <v>0</v>
      </c>
      <c r="AY812" s="454">
        <f>INDEX(INP_VIS_08a_Gerätemenge!$D$29:$N$94,MATCH(AY$2,INP_VIS_08a_Gerätemenge!$C$29:$C$94,0),MATCH($AG812,INP_VIS_08a_Gerätemenge!$D$12:$N$12,0))</f>
        <v>0</v>
      </c>
      <c r="AZ812" s="454">
        <f>INDEX(INP_VIS_08a_Gerätemenge!$D$29:$N$94,MATCH(AZ$2,INP_VIS_08a_Gerätemenge!$C$29:$C$94,0),MATCH($AG812,INP_VIS_08a_Gerätemenge!$D$12:$N$12,0))</f>
        <v>0</v>
      </c>
      <c r="BA812" s="454">
        <f>INDEX(INP_VIS_08a_Gerätemenge!$D$29:$N$94,MATCH(BA$2,INP_VIS_08a_Gerätemenge!$C$29:$C$94,0),MATCH($AG812,INP_VIS_08a_Gerätemenge!$D$12:$N$12,0))</f>
        <v>0</v>
      </c>
      <c r="BB812" s="454">
        <f>INDEX(INP_VIS_08a_Gerätemenge!$D$29:$N$94,MATCH(BB$2,INP_VIS_08a_Gerätemenge!$C$29:$C$94,0),MATCH($AG812,INP_VIS_08a_Gerätemenge!$D$12:$N$12,0))</f>
        <v>1</v>
      </c>
      <c r="BC812" s="454">
        <f>INDEX(INP_VIS_08a_Gerätemenge!$D$29:$N$94,MATCH(BC$2,INP_VIS_08a_Gerätemenge!$C$29:$C$94,0),MATCH($AG812,INP_VIS_08a_Gerätemenge!$D$12:$N$12,0))</f>
        <v>0</v>
      </c>
      <c r="BD812" s="454">
        <f>INDEX(INP_VIS_08a_Gerätemenge!$D$29:$N$94,MATCH(BD$2,INP_VIS_08a_Gerätemenge!$C$29:$C$94,0),MATCH($AG812,INP_VIS_08a_Gerätemenge!$D$12:$N$12,0))</f>
        <v>0</v>
      </c>
      <c r="BE812" s="454">
        <f>INDEX(INP_VIS_08a_Gerätemenge!$D$29:$N$94,MATCH(BE$2,INP_VIS_08a_Gerätemenge!$C$29:$C$94,0),MATCH($AG812,INP_VIS_08a_Gerätemenge!$D$12:$N$12,0))</f>
        <v>0</v>
      </c>
      <c r="BF812" s="454">
        <f>INDEX(INP_VIS_08a_Gerätemenge!$D$29:$N$94,MATCH(BF$2,INP_VIS_08a_Gerätemenge!$C$29:$C$94,0),MATCH($AG812,INP_VIS_08a_Gerätemenge!$D$12:$N$12,0))</f>
        <v>1</v>
      </c>
      <c r="BG812" s="454">
        <f>INDEX(INP_VIS_08a_Gerätemenge!$D$29:$N$94,MATCH(BG$2,INP_VIS_08a_Gerätemenge!$C$29:$C$94,0),MATCH($AG812,INP_VIS_08a_Gerätemenge!$D$12:$N$12,0))</f>
        <v>0</v>
      </c>
      <c r="BH812" s="454">
        <f>INDEX(INP_VIS_08a_Gerätemenge!$D$29:$N$94,MATCH(BH$2,INP_VIS_08a_Gerätemenge!$C$29:$C$94,0),MATCH($AG812,INP_VIS_08a_Gerätemenge!$D$12:$N$12,0))</f>
        <v>1</v>
      </c>
    </row>
    <row r="813" spans="1:60">
      <c r="A813" s="208">
        <v>7</v>
      </c>
      <c r="B813" s="209">
        <v>45123</v>
      </c>
      <c r="C813" s="208" t="s">
        <v>782</v>
      </c>
      <c r="D813" s="208" t="s">
        <v>487</v>
      </c>
      <c r="E813" s="208" t="s">
        <v>830</v>
      </c>
      <c r="F813" s="208" t="s">
        <v>489</v>
      </c>
      <c r="H813" s="208" t="s">
        <v>372</v>
      </c>
      <c r="I813" s="210" t="s">
        <v>498</v>
      </c>
      <c r="J813" s="210" t="s">
        <v>485</v>
      </c>
      <c r="K813" s="210">
        <v>101</v>
      </c>
      <c r="L813" s="210">
        <v>51</v>
      </c>
      <c r="M813" s="210">
        <v>1200</v>
      </c>
      <c r="N813" s="210">
        <v>0</v>
      </c>
      <c r="O813" s="208" t="s">
        <v>287</v>
      </c>
      <c r="P813" s="208">
        <v>144</v>
      </c>
      <c r="Q813" s="208" t="s">
        <v>26</v>
      </c>
      <c r="R813" s="208">
        <v>7</v>
      </c>
      <c r="S813" s="209">
        <v>45123</v>
      </c>
      <c r="T813" s="208" t="s">
        <v>787</v>
      </c>
      <c r="U813" s="208" t="s">
        <v>487</v>
      </c>
      <c r="V813" s="208" t="s">
        <v>832</v>
      </c>
      <c r="W813" s="208" t="s">
        <v>489</v>
      </c>
      <c r="Y813" s="208" t="s">
        <v>372</v>
      </c>
      <c r="Z813" s="210" t="s">
        <v>671</v>
      </c>
      <c r="AA813" s="210" t="s">
        <v>485</v>
      </c>
      <c r="AB813" s="210">
        <v>101</v>
      </c>
      <c r="AC813" s="210">
        <v>51</v>
      </c>
      <c r="AD813" s="210">
        <v>1200</v>
      </c>
      <c r="AE813" s="210">
        <v>0</v>
      </c>
      <c r="AF813" s="210" t="str">
        <f t="shared" si="96"/>
        <v/>
      </c>
      <c r="AG813" s="210">
        <f>VLOOKUP(O813,'Flugplan Summen'!$C$9:$N$33,12,0)</f>
        <v>319</v>
      </c>
      <c r="AH813" s="451">
        <f t="shared" si="97"/>
        <v>45123.743055555562</v>
      </c>
      <c r="AI813" s="451">
        <f t="shared" si="98"/>
        <v>45123.784722222226</v>
      </c>
      <c r="AJ813" s="451" t="str">
        <f t="shared" si="99"/>
        <v/>
      </c>
      <c r="AK813" s="451" t="str">
        <f t="shared" si="100"/>
        <v/>
      </c>
      <c r="AL813" s="451" t="str">
        <f t="shared" si="101"/>
        <v/>
      </c>
      <c r="AM813" s="451" t="str">
        <f t="shared" si="102"/>
        <v/>
      </c>
      <c r="AN813" s="203">
        <f t="shared" si="103"/>
        <v>1</v>
      </c>
      <c r="AO813" s="454">
        <f>INDEX(INP_VIS_08a_Gerätemenge!$D$29:$N$94,MATCH(AO$2,INP_VIS_08a_Gerätemenge!$C$29:$C$94,0),MATCH($AG813,INP_VIS_08a_Gerätemenge!$D$12:$N$12,0))</f>
        <v>0</v>
      </c>
      <c r="AP813" s="454">
        <f>INDEX(INP_VIS_08a_Gerätemenge!$D$29:$N$94,MATCH(AP$2,INP_VIS_08a_Gerätemenge!$C$29:$C$94,0),MATCH($AG813,INP_VIS_08a_Gerätemenge!$D$12:$N$12,0))</f>
        <v>3</v>
      </c>
      <c r="AQ813" s="454">
        <f>INDEX(INP_VIS_08a_Gerätemenge!$D$29:$N$94,MATCH(AQ$2,INP_VIS_08a_Gerätemenge!$C$29:$C$94,0),MATCH($AG813,INP_VIS_08a_Gerätemenge!$D$12:$N$12,0))</f>
        <v>1</v>
      </c>
      <c r="AR813" s="454">
        <f>INDEX(INP_VIS_08a_Gerätemenge!$D$29:$N$94,MATCH(AR$2,INP_VIS_08a_Gerätemenge!$C$29:$C$94,0),MATCH($AG813,INP_VIS_08a_Gerätemenge!$D$12:$N$12,0))</f>
        <v>0</v>
      </c>
      <c r="AS813" s="454">
        <f>INDEX(INP_VIS_08a_Gerätemenge!$D$29:$N$94,MATCH(AS$2,INP_VIS_08a_Gerätemenge!$C$29:$C$94,0),MATCH($AG813,INP_VIS_08a_Gerätemenge!$D$12:$N$12,0))</f>
        <v>0</v>
      </c>
      <c r="AT813" s="454">
        <f>INDEX(INP_VIS_08a_Gerätemenge!$D$29:$N$94,MATCH(AT$2,INP_VIS_08a_Gerätemenge!$C$29:$C$94,0),MATCH($AG813,INP_VIS_08a_Gerätemenge!$D$12:$N$12,0))</f>
        <v>0</v>
      </c>
      <c r="AU813" s="454">
        <f>INDEX(INP_VIS_08a_Gerätemenge!$D$29:$N$94,MATCH(AU$2,INP_VIS_08a_Gerätemenge!$C$29:$C$94,0),MATCH($AG813,INP_VIS_08a_Gerätemenge!$D$12:$N$12,0))</f>
        <v>0</v>
      </c>
      <c r="AV813" s="454">
        <f>INDEX(INP_VIS_08a_Gerätemenge!$D$29:$N$94,MATCH(AV$2,INP_VIS_08a_Gerätemenge!$C$29:$C$94,0),MATCH($AG813,INP_VIS_08a_Gerätemenge!$D$12:$N$12,0))</f>
        <v>12</v>
      </c>
      <c r="AW813" s="454">
        <f>INDEX(INP_VIS_08a_Gerätemenge!$D$29:$N$94,MATCH(AW$2,INP_VIS_08a_Gerätemenge!$C$29:$C$94,0),MATCH($AG813,INP_VIS_08a_Gerätemenge!$D$12:$N$12,0))</f>
        <v>0</v>
      </c>
      <c r="AX813" s="454">
        <f>INDEX(INP_VIS_08a_Gerätemenge!$D$29:$N$94,MATCH(AX$2,INP_VIS_08a_Gerätemenge!$C$29:$C$94,0),MATCH($AG813,INP_VIS_08a_Gerätemenge!$D$12:$N$12,0))</f>
        <v>0</v>
      </c>
      <c r="AY813" s="454">
        <f>INDEX(INP_VIS_08a_Gerätemenge!$D$29:$N$94,MATCH(AY$2,INP_VIS_08a_Gerätemenge!$C$29:$C$94,0),MATCH($AG813,INP_VIS_08a_Gerätemenge!$D$12:$N$12,0))</f>
        <v>1</v>
      </c>
      <c r="AZ813" s="454">
        <f>INDEX(INP_VIS_08a_Gerätemenge!$D$29:$N$94,MATCH(AZ$2,INP_VIS_08a_Gerätemenge!$C$29:$C$94,0),MATCH($AG813,INP_VIS_08a_Gerätemenge!$D$12:$N$12,0))</f>
        <v>2</v>
      </c>
      <c r="BA813" s="454">
        <f>INDEX(INP_VIS_08a_Gerätemenge!$D$29:$N$94,MATCH(BA$2,INP_VIS_08a_Gerätemenge!$C$29:$C$94,0),MATCH($AG813,INP_VIS_08a_Gerätemenge!$D$12:$N$12,0))</f>
        <v>0</v>
      </c>
      <c r="BB813" s="454">
        <f>INDEX(INP_VIS_08a_Gerätemenge!$D$29:$N$94,MATCH(BB$2,INP_VIS_08a_Gerätemenge!$C$29:$C$94,0),MATCH($AG813,INP_VIS_08a_Gerätemenge!$D$12:$N$12,0))</f>
        <v>1</v>
      </c>
      <c r="BC813" s="454">
        <f>INDEX(INP_VIS_08a_Gerätemenge!$D$29:$N$94,MATCH(BC$2,INP_VIS_08a_Gerätemenge!$C$29:$C$94,0),MATCH($AG813,INP_VIS_08a_Gerätemenge!$D$12:$N$12,0))</f>
        <v>0</v>
      </c>
      <c r="BD813" s="454">
        <f>INDEX(INP_VIS_08a_Gerätemenge!$D$29:$N$94,MATCH(BD$2,INP_VIS_08a_Gerätemenge!$C$29:$C$94,0),MATCH($AG813,INP_VIS_08a_Gerätemenge!$D$12:$N$12,0))</f>
        <v>0</v>
      </c>
      <c r="BE813" s="454">
        <f>INDEX(INP_VIS_08a_Gerätemenge!$D$29:$N$94,MATCH(BE$2,INP_VIS_08a_Gerätemenge!$C$29:$C$94,0),MATCH($AG813,INP_VIS_08a_Gerätemenge!$D$12:$N$12,0))</f>
        <v>0</v>
      </c>
      <c r="BF813" s="454">
        <f>INDEX(INP_VIS_08a_Gerätemenge!$D$29:$N$94,MATCH(BF$2,INP_VIS_08a_Gerätemenge!$C$29:$C$94,0),MATCH($AG813,INP_VIS_08a_Gerätemenge!$D$12:$N$12,0))</f>
        <v>1</v>
      </c>
      <c r="BG813" s="454">
        <f>INDEX(INP_VIS_08a_Gerätemenge!$D$29:$N$94,MATCH(BG$2,INP_VIS_08a_Gerätemenge!$C$29:$C$94,0),MATCH($AG813,INP_VIS_08a_Gerätemenge!$D$12:$N$12,0))</f>
        <v>0</v>
      </c>
      <c r="BH813" s="454">
        <f>INDEX(INP_VIS_08a_Gerätemenge!$D$29:$N$94,MATCH(BH$2,INP_VIS_08a_Gerätemenge!$C$29:$C$94,0),MATCH($AG813,INP_VIS_08a_Gerätemenge!$D$12:$N$12,0))</f>
        <v>1</v>
      </c>
    </row>
    <row r="814" spans="1:60">
      <c r="A814" s="208">
        <v>7</v>
      </c>
      <c r="B814" s="209">
        <v>45123</v>
      </c>
      <c r="C814" s="208" t="s">
        <v>782</v>
      </c>
      <c r="D814" s="208" t="s">
        <v>392</v>
      </c>
      <c r="E814" s="208" t="s">
        <v>783</v>
      </c>
      <c r="F814" s="208" t="s">
        <v>403</v>
      </c>
      <c r="H814" s="208" t="s">
        <v>372</v>
      </c>
      <c r="I814" s="210" t="s">
        <v>502</v>
      </c>
      <c r="J814" s="210" t="s">
        <v>405</v>
      </c>
      <c r="K814" s="210">
        <v>83</v>
      </c>
      <c r="L814" s="210">
        <v>66</v>
      </c>
      <c r="M814" s="210">
        <v>0</v>
      </c>
      <c r="N814" s="210">
        <v>0</v>
      </c>
      <c r="O814" s="208" t="s">
        <v>287</v>
      </c>
      <c r="P814" s="208">
        <v>138</v>
      </c>
      <c r="Q814" s="208" t="s">
        <v>26</v>
      </c>
      <c r="R814" s="208">
        <v>7</v>
      </c>
      <c r="S814" s="209">
        <v>45123</v>
      </c>
      <c r="T814" s="208" t="s">
        <v>1020</v>
      </c>
      <c r="U814" s="208" t="s">
        <v>392</v>
      </c>
      <c r="V814" s="208" t="s">
        <v>784</v>
      </c>
      <c r="W814" s="208" t="s">
        <v>403</v>
      </c>
      <c r="Y814" s="208" t="s">
        <v>372</v>
      </c>
      <c r="Z814" s="210" t="s">
        <v>404</v>
      </c>
      <c r="AA814" s="210" t="s">
        <v>405</v>
      </c>
      <c r="AB814" s="210">
        <v>83</v>
      </c>
      <c r="AC814" s="210">
        <v>66</v>
      </c>
      <c r="AD814" s="210">
        <v>0</v>
      </c>
      <c r="AE814" s="210">
        <v>0</v>
      </c>
      <c r="AF814" s="210" t="str">
        <f t="shared" si="96"/>
        <v/>
      </c>
      <c r="AG814" s="210">
        <f>VLOOKUP(O814,'Flugplan Summen'!$C$9:$N$33,12,0)</f>
        <v>319</v>
      </c>
      <c r="AH814" s="451">
        <f t="shared" si="97"/>
        <v>45123.743055555562</v>
      </c>
      <c r="AI814" s="451">
        <f t="shared" si="98"/>
        <v>45123.770833333336</v>
      </c>
      <c r="AJ814" s="451" t="str">
        <f t="shared" si="99"/>
        <v/>
      </c>
      <c r="AK814" s="451" t="str">
        <f t="shared" si="100"/>
        <v/>
      </c>
      <c r="AL814" s="451" t="str">
        <f t="shared" si="101"/>
        <v/>
      </c>
      <c r="AM814" s="451" t="str">
        <f t="shared" si="102"/>
        <v/>
      </c>
      <c r="AN814" s="203">
        <f t="shared" si="103"/>
        <v>1</v>
      </c>
      <c r="AO814" s="454">
        <f>INDEX(INP_VIS_08a_Gerätemenge!$D$29:$N$94,MATCH(AO$2,INP_VIS_08a_Gerätemenge!$C$29:$C$94,0),MATCH($AG814,INP_VIS_08a_Gerätemenge!$D$12:$N$12,0))</f>
        <v>0</v>
      </c>
      <c r="AP814" s="454">
        <f>INDEX(INP_VIS_08a_Gerätemenge!$D$29:$N$94,MATCH(AP$2,INP_VIS_08a_Gerätemenge!$C$29:$C$94,0),MATCH($AG814,INP_VIS_08a_Gerätemenge!$D$12:$N$12,0))</f>
        <v>3</v>
      </c>
      <c r="AQ814" s="454">
        <f>INDEX(INP_VIS_08a_Gerätemenge!$D$29:$N$94,MATCH(AQ$2,INP_VIS_08a_Gerätemenge!$C$29:$C$94,0),MATCH($AG814,INP_VIS_08a_Gerätemenge!$D$12:$N$12,0))</f>
        <v>1</v>
      </c>
      <c r="AR814" s="454">
        <f>INDEX(INP_VIS_08a_Gerätemenge!$D$29:$N$94,MATCH(AR$2,INP_VIS_08a_Gerätemenge!$C$29:$C$94,0),MATCH($AG814,INP_VIS_08a_Gerätemenge!$D$12:$N$12,0))</f>
        <v>0</v>
      </c>
      <c r="AS814" s="454">
        <f>INDEX(INP_VIS_08a_Gerätemenge!$D$29:$N$94,MATCH(AS$2,INP_VIS_08a_Gerätemenge!$C$29:$C$94,0),MATCH($AG814,INP_VIS_08a_Gerätemenge!$D$12:$N$12,0))</f>
        <v>0</v>
      </c>
      <c r="AT814" s="454">
        <f>INDEX(INP_VIS_08a_Gerätemenge!$D$29:$N$94,MATCH(AT$2,INP_VIS_08a_Gerätemenge!$C$29:$C$94,0),MATCH($AG814,INP_VIS_08a_Gerätemenge!$D$12:$N$12,0))</f>
        <v>0</v>
      </c>
      <c r="AU814" s="454">
        <f>INDEX(INP_VIS_08a_Gerätemenge!$D$29:$N$94,MATCH(AU$2,INP_VIS_08a_Gerätemenge!$C$29:$C$94,0),MATCH($AG814,INP_VIS_08a_Gerätemenge!$D$12:$N$12,0))</f>
        <v>0</v>
      </c>
      <c r="AV814" s="454">
        <f>INDEX(INP_VIS_08a_Gerätemenge!$D$29:$N$94,MATCH(AV$2,INP_VIS_08a_Gerätemenge!$C$29:$C$94,0),MATCH($AG814,INP_VIS_08a_Gerätemenge!$D$12:$N$12,0))</f>
        <v>12</v>
      </c>
      <c r="AW814" s="454">
        <f>INDEX(INP_VIS_08a_Gerätemenge!$D$29:$N$94,MATCH(AW$2,INP_VIS_08a_Gerätemenge!$C$29:$C$94,0),MATCH($AG814,INP_VIS_08a_Gerätemenge!$D$12:$N$12,0))</f>
        <v>0</v>
      </c>
      <c r="AX814" s="454">
        <f>INDEX(INP_VIS_08a_Gerätemenge!$D$29:$N$94,MATCH(AX$2,INP_VIS_08a_Gerätemenge!$C$29:$C$94,0),MATCH($AG814,INP_VIS_08a_Gerätemenge!$D$12:$N$12,0))</f>
        <v>0</v>
      </c>
      <c r="AY814" s="454">
        <f>INDEX(INP_VIS_08a_Gerätemenge!$D$29:$N$94,MATCH(AY$2,INP_VIS_08a_Gerätemenge!$C$29:$C$94,0),MATCH($AG814,INP_VIS_08a_Gerätemenge!$D$12:$N$12,0))</f>
        <v>1</v>
      </c>
      <c r="AZ814" s="454">
        <f>INDEX(INP_VIS_08a_Gerätemenge!$D$29:$N$94,MATCH(AZ$2,INP_VIS_08a_Gerätemenge!$C$29:$C$94,0),MATCH($AG814,INP_VIS_08a_Gerätemenge!$D$12:$N$12,0))</f>
        <v>2</v>
      </c>
      <c r="BA814" s="454">
        <f>INDEX(INP_VIS_08a_Gerätemenge!$D$29:$N$94,MATCH(BA$2,INP_VIS_08a_Gerätemenge!$C$29:$C$94,0),MATCH($AG814,INP_VIS_08a_Gerätemenge!$D$12:$N$12,0))</f>
        <v>0</v>
      </c>
      <c r="BB814" s="454">
        <f>INDEX(INP_VIS_08a_Gerätemenge!$D$29:$N$94,MATCH(BB$2,INP_VIS_08a_Gerätemenge!$C$29:$C$94,0),MATCH($AG814,INP_VIS_08a_Gerätemenge!$D$12:$N$12,0))</f>
        <v>1</v>
      </c>
      <c r="BC814" s="454">
        <f>INDEX(INP_VIS_08a_Gerätemenge!$D$29:$N$94,MATCH(BC$2,INP_VIS_08a_Gerätemenge!$C$29:$C$94,0),MATCH($AG814,INP_VIS_08a_Gerätemenge!$D$12:$N$12,0))</f>
        <v>0</v>
      </c>
      <c r="BD814" s="454">
        <f>INDEX(INP_VIS_08a_Gerätemenge!$D$29:$N$94,MATCH(BD$2,INP_VIS_08a_Gerätemenge!$C$29:$C$94,0),MATCH($AG814,INP_VIS_08a_Gerätemenge!$D$12:$N$12,0))</f>
        <v>0</v>
      </c>
      <c r="BE814" s="454">
        <f>INDEX(INP_VIS_08a_Gerätemenge!$D$29:$N$94,MATCH(BE$2,INP_VIS_08a_Gerätemenge!$C$29:$C$94,0),MATCH($AG814,INP_VIS_08a_Gerätemenge!$D$12:$N$12,0))</f>
        <v>0</v>
      </c>
      <c r="BF814" s="454">
        <f>INDEX(INP_VIS_08a_Gerätemenge!$D$29:$N$94,MATCH(BF$2,INP_VIS_08a_Gerätemenge!$C$29:$C$94,0),MATCH($AG814,INP_VIS_08a_Gerätemenge!$D$12:$N$12,0))</f>
        <v>1</v>
      </c>
      <c r="BG814" s="454">
        <f>INDEX(INP_VIS_08a_Gerätemenge!$D$29:$N$94,MATCH(BG$2,INP_VIS_08a_Gerätemenge!$C$29:$C$94,0),MATCH($AG814,INP_VIS_08a_Gerätemenge!$D$12:$N$12,0))</f>
        <v>0</v>
      </c>
      <c r="BH814" s="454">
        <f>INDEX(INP_VIS_08a_Gerätemenge!$D$29:$N$94,MATCH(BH$2,INP_VIS_08a_Gerätemenge!$C$29:$C$94,0),MATCH($AG814,INP_VIS_08a_Gerätemenge!$D$12:$N$12,0))</f>
        <v>1</v>
      </c>
    </row>
    <row r="815" spans="1:60">
      <c r="A815" s="208">
        <v>7</v>
      </c>
      <c r="B815" s="209">
        <v>45123</v>
      </c>
      <c r="C815" s="208" t="s">
        <v>782</v>
      </c>
      <c r="D815" s="208" t="s">
        <v>505</v>
      </c>
      <c r="E815" s="208" t="s">
        <v>822</v>
      </c>
      <c r="F815" s="208" t="s">
        <v>507</v>
      </c>
      <c r="H815" s="208" t="s">
        <v>372</v>
      </c>
      <c r="I815" s="210" t="s">
        <v>502</v>
      </c>
      <c r="J815" s="210" t="s">
        <v>414</v>
      </c>
      <c r="K815" s="210">
        <v>101</v>
      </c>
      <c r="L815" s="210">
        <v>51</v>
      </c>
      <c r="M815" s="210">
        <v>0</v>
      </c>
      <c r="N815" s="210">
        <v>0</v>
      </c>
      <c r="O815" s="208" t="s">
        <v>287</v>
      </c>
      <c r="P815" s="208">
        <v>144</v>
      </c>
      <c r="Q815" s="208" t="s">
        <v>509</v>
      </c>
      <c r="R815" s="208">
        <v>7</v>
      </c>
      <c r="S815" s="209">
        <v>45123</v>
      </c>
      <c r="T815" s="208" t="s">
        <v>1016</v>
      </c>
      <c r="U815" s="208" t="s">
        <v>505</v>
      </c>
      <c r="V815" s="208" t="s">
        <v>824</v>
      </c>
      <c r="W815" s="208" t="s">
        <v>507</v>
      </c>
      <c r="Y815" s="208" t="s">
        <v>372</v>
      </c>
      <c r="Z815" s="210" t="s">
        <v>413</v>
      </c>
      <c r="AA815" s="210" t="s">
        <v>414</v>
      </c>
      <c r="AB815" s="210">
        <v>101</v>
      </c>
      <c r="AC815" s="210">
        <v>51</v>
      </c>
      <c r="AD815" s="210">
        <v>0</v>
      </c>
      <c r="AE815" s="210">
        <v>0</v>
      </c>
      <c r="AF815" s="210" t="str">
        <f t="shared" si="96"/>
        <v/>
      </c>
      <c r="AG815" s="210">
        <f>VLOOKUP(O815,'Flugplan Summen'!$C$9:$N$33,12,0)</f>
        <v>319</v>
      </c>
      <c r="AH815" s="451">
        <f t="shared" si="97"/>
        <v>45123.743055555562</v>
      </c>
      <c r="AI815" s="451">
        <f t="shared" si="98"/>
        <v>45123.777777777781</v>
      </c>
      <c r="AJ815" s="451" t="str">
        <f t="shared" si="99"/>
        <v/>
      </c>
      <c r="AK815" s="451" t="str">
        <f t="shared" si="100"/>
        <v/>
      </c>
      <c r="AL815" s="451" t="str">
        <f t="shared" si="101"/>
        <v/>
      </c>
      <c r="AM815" s="451" t="str">
        <f t="shared" si="102"/>
        <v/>
      </c>
      <c r="AN815" s="203">
        <f t="shared" si="103"/>
        <v>1</v>
      </c>
      <c r="AO815" s="454">
        <f>INDEX(INP_VIS_08a_Gerätemenge!$D$29:$N$94,MATCH(AO$2,INP_VIS_08a_Gerätemenge!$C$29:$C$94,0),MATCH($AG815,INP_VIS_08a_Gerätemenge!$D$12:$N$12,0))</f>
        <v>0</v>
      </c>
      <c r="AP815" s="454">
        <f>INDEX(INP_VIS_08a_Gerätemenge!$D$29:$N$94,MATCH(AP$2,INP_VIS_08a_Gerätemenge!$C$29:$C$94,0),MATCH($AG815,INP_VIS_08a_Gerätemenge!$D$12:$N$12,0))</f>
        <v>3</v>
      </c>
      <c r="AQ815" s="454">
        <f>INDEX(INP_VIS_08a_Gerätemenge!$D$29:$N$94,MATCH(AQ$2,INP_VIS_08a_Gerätemenge!$C$29:$C$94,0),MATCH($AG815,INP_VIS_08a_Gerätemenge!$D$12:$N$12,0))</f>
        <v>1</v>
      </c>
      <c r="AR815" s="454">
        <f>INDEX(INP_VIS_08a_Gerätemenge!$D$29:$N$94,MATCH(AR$2,INP_VIS_08a_Gerätemenge!$C$29:$C$94,0),MATCH($AG815,INP_VIS_08a_Gerätemenge!$D$12:$N$12,0))</f>
        <v>0</v>
      </c>
      <c r="AS815" s="454">
        <f>INDEX(INP_VIS_08a_Gerätemenge!$D$29:$N$94,MATCH(AS$2,INP_VIS_08a_Gerätemenge!$C$29:$C$94,0),MATCH($AG815,INP_VIS_08a_Gerätemenge!$D$12:$N$12,0))</f>
        <v>0</v>
      </c>
      <c r="AT815" s="454">
        <f>INDEX(INP_VIS_08a_Gerätemenge!$D$29:$N$94,MATCH(AT$2,INP_VIS_08a_Gerätemenge!$C$29:$C$94,0),MATCH($AG815,INP_VIS_08a_Gerätemenge!$D$12:$N$12,0))</f>
        <v>0</v>
      </c>
      <c r="AU815" s="454">
        <f>INDEX(INP_VIS_08a_Gerätemenge!$D$29:$N$94,MATCH(AU$2,INP_VIS_08a_Gerätemenge!$C$29:$C$94,0),MATCH($AG815,INP_VIS_08a_Gerätemenge!$D$12:$N$12,0))</f>
        <v>0</v>
      </c>
      <c r="AV815" s="454">
        <f>INDEX(INP_VIS_08a_Gerätemenge!$D$29:$N$94,MATCH(AV$2,INP_VIS_08a_Gerätemenge!$C$29:$C$94,0),MATCH($AG815,INP_VIS_08a_Gerätemenge!$D$12:$N$12,0))</f>
        <v>12</v>
      </c>
      <c r="AW815" s="454">
        <f>INDEX(INP_VIS_08a_Gerätemenge!$D$29:$N$94,MATCH(AW$2,INP_VIS_08a_Gerätemenge!$C$29:$C$94,0),MATCH($AG815,INP_VIS_08a_Gerätemenge!$D$12:$N$12,0))</f>
        <v>0</v>
      </c>
      <c r="AX815" s="454">
        <f>INDEX(INP_VIS_08a_Gerätemenge!$D$29:$N$94,MATCH(AX$2,INP_VIS_08a_Gerätemenge!$C$29:$C$94,0),MATCH($AG815,INP_VIS_08a_Gerätemenge!$D$12:$N$12,0))</f>
        <v>0</v>
      </c>
      <c r="AY815" s="454">
        <f>INDEX(INP_VIS_08a_Gerätemenge!$D$29:$N$94,MATCH(AY$2,INP_VIS_08a_Gerätemenge!$C$29:$C$94,0),MATCH($AG815,INP_VIS_08a_Gerätemenge!$D$12:$N$12,0))</f>
        <v>1</v>
      </c>
      <c r="AZ815" s="454">
        <f>INDEX(INP_VIS_08a_Gerätemenge!$D$29:$N$94,MATCH(AZ$2,INP_VIS_08a_Gerätemenge!$C$29:$C$94,0),MATCH($AG815,INP_VIS_08a_Gerätemenge!$D$12:$N$12,0))</f>
        <v>2</v>
      </c>
      <c r="BA815" s="454">
        <f>INDEX(INP_VIS_08a_Gerätemenge!$D$29:$N$94,MATCH(BA$2,INP_VIS_08a_Gerätemenge!$C$29:$C$94,0),MATCH($AG815,INP_VIS_08a_Gerätemenge!$D$12:$N$12,0))</f>
        <v>0</v>
      </c>
      <c r="BB815" s="454">
        <f>INDEX(INP_VIS_08a_Gerätemenge!$D$29:$N$94,MATCH(BB$2,INP_VIS_08a_Gerätemenge!$C$29:$C$94,0),MATCH($AG815,INP_VIS_08a_Gerätemenge!$D$12:$N$12,0))</f>
        <v>1</v>
      </c>
      <c r="BC815" s="454">
        <f>INDEX(INP_VIS_08a_Gerätemenge!$D$29:$N$94,MATCH(BC$2,INP_VIS_08a_Gerätemenge!$C$29:$C$94,0),MATCH($AG815,INP_VIS_08a_Gerätemenge!$D$12:$N$12,0))</f>
        <v>0</v>
      </c>
      <c r="BD815" s="454">
        <f>INDEX(INP_VIS_08a_Gerätemenge!$D$29:$N$94,MATCH(BD$2,INP_VIS_08a_Gerätemenge!$C$29:$C$94,0),MATCH($AG815,INP_VIS_08a_Gerätemenge!$D$12:$N$12,0))</f>
        <v>0</v>
      </c>
      <c r="BE815" s="454">
        <f>INDEX(INP_VIS_08a_Gerätemenge!$D$29:$N$94,MATCH(BE$2,INP_VIS_08a_Gerätemenge!$C$29:$C$94,0),MATCH($AG815,INP_VIS_08a_Gerätemenge!$D$12:$N$12,0))</f>
        <v>0</v>
      </c>
      <c r="BF815" s="454">
        <f>INDEX(INP_VIS_08a_Gerätemenge!$D$29:$N$94,MATCH(BF$2,INP_VIS_08a_Gerätemenge!$C$29:$C$94,0),MATCH($AG815,INP_VIS_08a_Gerätemenge!$D$12:$N$12,0))</f>
        <v>1</v>
      </c>
      <c r="BG815" s="454">
        <f>INDEX(INP_VIS_08a_Gerätemenge!$D$29:$N$94,MATCH(BG$2,INP_VIS_08a_Gerätemenge!$C$29:$C$94,0),MATCH($AG815,INP_VIS_08a_Gerätemenge!$D$12:$N$12,0))</f>
        <v>0</v>
      </c>
      <c r="BH815" s="454">
        <f>INDEX(INP_VIS_08a_Gerätemenge!$D$29:$N$94,MATCH(BH$2,INP_VIS_08a_Gerätemenge!$C$29:$C$94,0),MATCH($AG815,INP_VIS_08a_Gerätemenge!$D$12:$N$12,0))</f>
        <v>1</v>
      </c>
    </row>
    <row r="816" spans="1:60">
      <c r="A816" s="208">
        <v>7</v>
      </c>
      <c r="B816" s="209">
        <v>45123</v>
      </c>
      <c r="C816" s="208" t="s">
        <v>782</v>
      </c>
      <c r="D816" s="208" t="s">
        <v>481</v>
      </c>
      <c r="E816" s="208" t="s">
        <v>1097</v>
      </c>
      <c r="F816" s="208" t="s">
        <v>1098</v>
      </c>
      <c r="H816" s="208" t="s">
        <v>372</v>
      </c>
      <c r="I816" s="210" t="s">
        <v>1270</v>
      </c>
      <c r="J816" s="210" t="s">
        <v>454</v>
      </c>
      <c r="K816" s="210">
        <v>170</v>
      </c>
      <c r="L816" s="210">
        <v>221</v>
      </c>
      <c r="M816" s="210">
        <v>0</v>
      </c>
      <c r="N816" s="210">
        <v>0</v>
      </c>
      <c r="O816" s="208" t="s">
        <v>296</v>
      </c>
      <c r="P816" s="208">
        <v>189</v>
      </c>
      <c r="Q816" s="208" t="s">
        <v>26</v>
      </c>
      <c r="R816" s="208">
        <v>7</v>
      </c>
      <c r="S816" s="209">
        <v>45123</v>
      </c>
      <c r="T816" s="208" t="s">
        <v>1099</v>
      </c>
      <c r="U816" s="208" t="s">
        <v>481</v>
      </c>
      <c r="V816" s="208" t="s">
        <v>1100</v>
      </c>
      <c r="W816" s="208" t="s">
        <v>1098</v>
      </c>
      <c r="Y816" s="208" t="s">
        <v>372</v>
      </c>
      <c r="Z816" s="210" t="s">
        <v>644</v>
      </c>
      <c r="AA816" s="210" t="s">
        <v>454</v>
      </c>
      <c r="AB816" s="210">
        <v>170</v>
      </c>
      <c r="AC816" s="210">
        <v>221</v>
      </c>
      <c r="AD816" s="210">
        <v>0</v>
      </c>
      <c r="AE816" s="210">
        <v>0</v>
      </c>
      <c r="AF816" s="210" t="str">
        <f t="shared" si="96"/>
        <v/>
      </c>
      <c r="AG816" s="210" t="str">
        <f>VLOOKUP(O816,'Flugplan Summen'!$C$9:$N$33,12,0)</f>
        <v>73H</v>
      </c>
      <c r="AH816" s="451">
        <f t="shared" si="97"/>
        <v>45123.743055555562</v>
      </c>
      <c r="AI816" s="451">
        <f t="shared" si="98"/>
        <v>45123.78125</v>
      </c>
      <c r="AJ816" s="451" t="str">
        <f t="shared" si="99"/>
        <v/>
      </c>
      <c r="AK816" s="451" t="str">
        <f t="shared" si="100"/>
        <v/>
      </c>
      <c r="AL816" s="451" t="str">
        <f t="shared" si="101"/>
        <v/>
      </c>
      <c r="AM816" s="451" t="str">
        <f t="shared" si="102"/>
        <v/>
      </c>
      <c r="AN816" s="203">
        <f t="shared" si="103"/>
        <v>1</v>
      </c>
      <c r="AO816" s="454">
        <f>INDEX(INP_VIS_08a_Gerätemenge!$D$29:$N$94,MATCH(AO$2,INP_VIS_08a_Gerätemenge!$C$29:$C$94,0),MATCH($AG816,INP_VIS_08a_Gerätemenge!$D$12:$N$12,0))</f>
        <v>0</v>
      </c>
      <c r="AP816" s="454">
        <f>INDEX(INP_VIS_08a_Gerätemenge!$D$29:$N$94,MATCH(AP$2,INP_VIS_08a_Gerätemenge!$C$29:$C$94,0),MATCH($AG816,INP_VIS_08a_Gerätemenge!$D$12:$N$12,0))</f>
        <v>3</v>
      </c>
      <c r="AQ816" s="454">
        <f>INDEX(INP_VIS_08a_Gerätemenge!$D$29:$N$94,MATCH(AQ$2,INP_VIS_08a_Gerätemenge!$C$29:$C$94,0),MATCH($AG816,INP_VIS_08a_Gerätemenge!$D$12:$N$12,0))</f>
        <v>1</v>
      </c>
      <c r="AR816" s="454">
        <f>INDEX(INP_VIS_08a_Gerätemenge!$D$29:$N$94,MATCH(AR$2,INP_VIS_08a_Gerätemenge!$C$29:$C$94,0),MATCH($AG816,INP_VIS_08a_Gerätemenge!$D$12:$N$12,0))</f>
        <v>0</v>
      </c>
      <c r="AS816" s="454">
        <f>INDEX(INP_VIS_08a_Gerätemenge!$D$29:$N$94,MATCH(AS$2,INP_VIS_08a_Gerätemenge!$C$29:$C$94,0),MATCH($AG816,INP_VIS_08a_Gerätemenge!$D$12:$N$12,0))</f>
        <v>0</v>
      </c>
      <c r="AT816" s="454">
        <f>INDEX(INP_VIS_08a_Gerätemenge!$D$29:$N$94,MATCH(AT$2,INP_VIS_08a_Gerätemenge!$C$29:$C$94,0),MATCH($AG816,INP_VIS_08a_Gerätemenge!$D$12:$N$12,0))</f>
        <v>0</v>
      </c>
      <c r="AU816" s="454">
        <f>INDEX(INP_VIS_08a_Gerätemenge!$D$29:$N$94,MATCH(AU$2,INP_VIS_08a_Gerätemenge!$C$29:$C$94,0),MATCH($AG816,INP_VIS_08a_Gerätemenge!$D$12:$N$12,0))</f>
        <v>0</v>
      </c>
      <c r="AV816" s="454">
        <f>INDEX(INP_VIS_08a_Gerätemenge!$D$29:$N$94,MATCH(AV$2,INP_VIS_08a_Gerätemenge!$C$29:$C$94,0),MATCH($AG816,INP_VIS_08a_Gerätemenge!$D$12:$N$12,0))</f>
        <v>24</v>
      </c>
      <c r="AW816" s="454">
        <f>INDEX(INP_VIS_08a_Gerätemenge!$D$29:$N$94,MATCH(AW$2,INP_VIS_08a_Gerätemenge!$C$29:$C$94,0),MATCH($AG816,INP_VIS_08a_Gerätemenge!$D$12:$N$12,0))</f>
        <v>0</v>
      </c>
      <c r="AX816" s="454">
        <f>INDEX(INP_VIS_08a_Gerätemenge!$D$29:$N$94,MATCH(AX$2,INP_VIS_08a_Gerätemenge!$C$29:$C$94,0),MATCH($AG816,INP_VIS_08a_Gerätemenge!$D$12:$N$12,0))</f>
        <v>0</v>
      </c>
      <c r="AY816" s="454">
        <f>INDEX(INP_VIS_08a_Gerätemenge!$D$29:$N$94,MATCH(AY$2,INP_VIS_08a_Gerätemenge!$C$29:$C$94,0),MATCH($AG816,INP_VIS_08a_Gerätemenge!$D$12:$N$12,0))</f>
        <v>1</v>
      </c>
      <c r="AZ816" s="454">
        <f>INDEX(INP_VIS_08a_Gerätemenge!$D$29:$N$94,MATCH(AZ$2,INP_VIS_08a_Gerätemenge!$C$29:$C$94,0),MATCH($AG816,INP_VIS_08a_Gerätemenge!$D$12:$N$12,0))</f>
        <v>0</v>
      </c>
      <c r="BA816" s="454">
        <f>INDEX(INP_VIS_08a_Gerätemenge!$D$29:$N$94,MATCH(BA$2,INP_VIS_08a_Gerätemenge!$C$29:$C$94,0),MATCH($AG816,INP_VIS_08a_Gerätemenge!$D$12:$N$12,0))</f>
        <v>2</v>
      </c>
      <c r="BB816" s="454">
        <f>INDEX(INP_VIS_08a_Gerätemenge!$D$29:$N$94,MATCH(BB$2,INP_VIS_08a_Gerätemenge!$C$29:$C$94,0),MATCH($AG816,INP_VIS_08a_Gerätemenge!$D$12:$N$12,0))</f>
        <v>1</v>
      </c>
      <c r="BC816" s="454">
        <f>INDEX(INP_VIS_08a_Gerätemenge!$D$29:$N$94,MATCH(BC$2,INP_VIS_08a_Gerätemenge!$C$29:$C$94,0),MATCH($AG816,INP_VIS_08a_Gerätemenge!$D$12:$N$12,0))</f>
        <v>0</v>
      </c>
      <c r="BD816" s="454">
        <f>INDEX(INP_VIS_08a_Gerätemenge!$D$29:$N$94,MATCH(BD$2,INP_VIS_08a_Gerätemenge!$C$29:$C$94,0),MATCH($AG816,INP_VIS_08a_Gerätemenge!$D$12:$N$12,0))</f>
        <v>0</v>
      </c>
      <c r="BE816" s="454">
        <f>INDEX(INP_VIS_08a_Gerätemenge!$D$29:$N$94,MATCH(BE$2,INP_VIS_08a_Gerätemenge!$C$29:$C$94,0),MATCH($AG816,INP_VIS_08a_Gerätemenge!$D$12:$N$12,0))</f>
        <v>0</v>
      </c>
      <c r="BF816" s="454">
        <f>INDEX(INP_VIS_08a_Gerätemenge!$D$29:$N$94,MATCH(BF$2,INP_VIS_08a_Gerätemenge!$C$29:$C$94,0),MATCH($AG816,INP_VIS_08a_Gerätemenge!$D$12:$N$12,0))</f>
        <v>1</v>
      </c>
      <c r="BG816" s="454">
        <f>INDEX(INP_VIS_08a_Gerätemenge!$D$29:$N$94,MATCH(BG$2,INP_VIS_08a_Gerätemenge!$C$29:$C$94,0),MATCH($AG816,INP_VIS_08a_Gerätemenge!$D$12:$N$12,0))</f>
        <v>0</v>
      </c>
      <c r="BH816" s="454">
        <f>INDEX(INP_VIS_08a_Gerätemenge!$D$29:$N$94,MATCH(BH$2,INP_VIS_08a_Gerätemenge!$C$29:$C$94,0),MATCH($AG816,INP_VIS_08a_Gerätemenge!$D$12:$N$12,0))</f>
        <v>1</v>
      </c>
    </row>
    <row r="817" spans="1:60">
      <c r="A817" s="208">
        <v>7</v>
      </c>
      <c r="B817" s="209">
        <v>45123</v>
      </c>
      <c r="C817" s="208" t="s">
        <v>761</v>
      </c>
      <c r="D817" s="208" t="s">
        <v>375</v>
      </c>
      <c r="E817" s="208" t="s">
        <v>1271</v>
      </c>
      <c r="F817" s="208" t="s">
        <v>452</v>
      </c>
      <c r="H817" s="208" t="s">
        <v>372</v>
      </c>
      <c r="I817" s="210" t="s">
        <v>502</v>
      </c>
      <c r="J817" s="210" t="s">
        <v>464</v>
      </c>
      <c r="K817" s="210">
        <v>105</v>
      </c>
      <c r="L817" s="210">
        <v>53</v>
      </c>
      <c r="M817" s="210">
        <v>0</v>
      </c>
      <c r="N817" s="210">
        <v>0</v>
      </c>
      <c r="O817" s="208" t="s">
        <v>287</v>
      </c>
      <c r="P817" s="208">
        <v>150</v>
      </c>
      <c r="Q817" s="208" t="s">
        <v>26</v>
      </c>
      <c r="R817" s="208">
        <v>7</v>
      </c>
      <c r="S817" s="209">
        <v>45123</v>
      </c>
      <c r="T817" s="208" t="s">
        <v>787</v>
      </c>
      <c r="U817" s="208" t="s">
        <v>375</v>
      </c>
      <c r="V817" s="208" t="s">
        <v>792</v>
      </c>
      <c r="W817" s="208" t="s">
        <v>466</v>
      </c>
      <c r="Y817" s="208" t="s">
        <v>372</v>
      </c>
      <c r="Z817" s="210" t="s">
        <v>463</v>
      </c>
      <c r="AA817" s="210" t="s">
        <v>464</v>
      </c>
      <c r="AB817" s="210">
        <v>105</v>
      </c>
      <c r="AC817" s="210">
        <v>53</v>
      </c>
      <c r="AD817" s="210">
        <v>0</v>
      </c>
      <c r="AE817" s="210">
        <v>0</v>
      </c>
      <c r="AF817" s="210" t="str">
        <f t="shared" si="96"/>
        <v/>
      </c>
      <c r="AG817" s="210">
        <f>VLOOKUP(O817,'Flugplan Summen'!$C$9:$N$33,12,0)</f>
        <v>319</v>
      </c>
      <c r="AH817" s="451">
        <f t="shared" si="97"/>
        <v>45123.746527777781</v>
      </c>
      <c r="AI817" s="451">
        <f t="shared" si="98"/>
        <v>45123.784722222226</v>
      </c>
      <c r="AJ817" s="451" t="str">
        <f t="shared" si="99"/>
        <v/>
      </c>
      <c r="AK817" s="451" t="str">
        <f t="shared" si="100"/>
        <v/>
      </c>
      <c r="AL817" s="451" t="str">
        <f t="shared" si="101"/>
        <v/>
      </c>
      <c r="AM817" s="451" t="str">
        <f t="shared" si="102"/>
        <v/>
      </c>
      <c r="AN817" s="203">
        <f t="shared" si="103"/>
        <v>1</v>
      </c>
      <c r="AO817" s="454">
        <f>INDEX(INP_VIS_08a_Gerätemenge!$D$29:$N$94,MATCH(AO$2,INP_VIS_08a_Gerätemenge!$C$29:$C$94,0),MATCH($AG817,INP_VIS_08a_Gerätemenge!$D$12:$N$12,0))</f>
        <v>0</v>
      </c>
      <c r="AP817" s="454">
        <f>INDEX(INP_VIS_08a_Gerätemenge!$D$29:$N$94,MATCH(AP$2,INP_VIS_08a_Gerätemenge!$C$29:$C$94,0),MATCH($AG817,INP_VIS_08a_Gerätemenge!$D$12:$N$12,0))</f>
        <v>3</v>
      </c>
      <c r="AQ817" s="454">
        <f>INDEX(INP_VIS_08a_Gerätemenge!$D$29:$N$94,MATCH(AQ$2,INP_VIS_08a_Gerätemenge!$C$29:$C$94,0),MATCH($AG817,INP_VIS_08a_Gerätemenge!$D$12:$N$12,0))</f>
        <v>1</v>
      </c>
      <c r="AR817" s="454">
        <f>INDEX(INP_VIS_08a_Gerätemenge!$D$29:$N$94,MATCH(AR$2,INP_VIS_08a_Gerätemenge!$C$29:$C$94,0),MATCH($AG817,INP_VIS_08a_Gerätemenge!$D$12:$N$12,0))</f>
        <v>0</v>
      </c>
      <c r="AS817" s="454">
        <f>INDEX(INP_VIS_08a_Gerätemenge!$D$29:$N$94,MATCH(AS$2,INP_VIS_08a_Gerätemenge!$C$29:$C$94,0),MATCH($AG817,INP_VIS_08a_Gerätemenge!$D$12:$N$12,0))</f>
        <v>0</v>
      </c>
      <c r="AT817" s="454">
        <f>INDEX(INP_VIS_08a_Gerätemenge!$D$29:$N$94,MATCH(AT$2,INP_VIS_08a_Gerätemenge!$C$29:$C$94,0),MATCH($AG817,INP_VIS_08a_Gerätemenge!$D$12:$N$12,0))</f>
        <v>0</v>
      </c>
      <c r="AU817" s="454">
        <f>INDEX(INP_VIS_08a_Gerätemenge!$D$29:$N$94,MATCH(AU$2,INP_VIS_08a_Gerätemenge!$C$29:$C$94,0),MATCH($AG817,INP_VIS_08a_Gerätemenge!$D$12:$N$12,0))</f>
        <v>0</v>
      </c>
      <c r="AV817" s="454">
        <f>INDEX(INP_VIS_08a_Gerätemenge!$D$29:$N$94,MATCH(AV$2,INP_VIS_08a_Gerätemenge!$C$29:$C$94,0),MATCH($AG817,INP_VIS_08a_Gerätemenge!$D$12:$N$12,0))</f>
        <v>12</v>
      </c>
      <c r="AW817" s="454">
        <f>INDEX(INP_VIS_08a_Gerätemenge!$D$29:$N$94,MATCH(AW$2,INP_VIS_08a_Gerätemenge!$C$29:$C$94,0),MATCH($AG817,INP_VIS_08a_Gerätemenge!$D$12:$N$12,0))</f>
        <v>0</v>
      </c>
      <c r="AX817" s="454">
        <f>INDEX(INP_VIS_08a_Gerätemenge!$D$29:$N$94,MATCH(AX$2,INP_VIS_08a_Gerätemenge!$C$29:$C$94,0),MATCH($AG817,INP_VIS_08a_Gerätemenge!$D$12:$N$12,0))</f>
        <v>0</v>
      </c>
      <c r="AY817" s="454">
        <f>INDEX(INP_VIS_08a_Gerätemenge!$D$29:$N$94,MATCH(AY$2,INP_VIS_08a_Gerätemenge!$C$29:$C$94,0),MATCH($AG817,INP_VIS_08a_Gerätemenge!$D$12:$N$12,0))</f>
        <v>1</v>
      </c>
      <c r="AZ817" s="454">
        <f>INDEX(INP_VIS_08a_Gerätemenge!$D$29:$N$94,MATCH(AZ$2,INP_VIS_08a_Gerätemenge!$C$29:$C$94,0),MATCH($AG817,INP_VIS_08a_Gerätemenge!$D$12:$N$12,0))</f>
        <v>2</v>
      </c>
      <c r="BA817" s="454">
        <f>INDEX(INP_VIS_08a_Gerätemenge!$D$29:$N$94,MATCH(BA$2,INP_VIS_08a_Gerätemenge!$C$29:$C$94,0),MATCH($AG817,INP_VIS_08a_Gerätemenge!$D$12:$N$12,0))</f>
        <v>0</v>
      </c>
      <c r="BB817" s="454">
        <f>INDEX(INP_VIS_08a_Gerätemenge!$D$29:$N$94,MATCH(BB$2,INP_VIS_08a_Gerätemenge!$C$29:$C$94,0),MATCH($AG817,INP_VIS_08a_Gerätemenge!$D$12:$N$12,0))</f>
        <v>1</v>
      </c>
      <c r="BC817" s="454">
        <f>INDEX(INP_VIS_08a_Gerätemenge!$D$29:$N$94,MATCH(BC$2,INP_VIS_08a_Gerätemenge!$C$29:$C$94,0),MATCH($AG817,INP_VIS_08a_Gerätemenge!$D$12:$N$12,0))</f>
        <v>0</v>
      </c>
      <c r="BD817" s="454">
        <f>INDEX(INP_VIS_08a_Gerätemenge!$D$29:$N$94,MATCH(BD$2,INP_VIS_08a_Gerätemenge!$C$29:$C$94,0),MATCH($AG817,INP_VIS_08a_Gerätemenge!$D$12:$N$12,0))</f>
        <v>0</v>
      </c>
      <c r="BE817" s="454">
        <f>INDEX(INP_VIS_08a_Gerätemenge!$D$29:$N$94,MATCH(BE$2,INP_VIS_08a_Gerätemenge!$C$29:$C$94,0),MATCH($AG817,INP_VIS_08a_Gerätemenge!$D$12:$N$12,0))</f>
        <v>0</v>
      </c>
      <c r="BF817" s="454">
        <f>INDEX(INP_VIS_08a_Gerätemenge!$D$29:$N$94,MATCH(BF$2,INP_VIS_08a_Gerätemenge!$C$29:$C$94,0),MATCH($AG817,INP_VIS_08a_Gerätemenge!$D$12:$N$12,0))</f>
        <v>1</v>
      </c>
      <c r="BG817" s="454">
        <f>INDEX(INP_VIS_08a_Gerätemenge!$D$29:$N$94,MATCH(BG$2,INP_VIS_08a_Gerätemenge!$C$29:$C$94,0),MATCH($AG817,INP_VIS_08a_Gerätemenge!$D$12:$N$12,0))</f>
        <v>0</v>
      </c>
      <c r="BH817" s="454">
        <f>INDEX(INP_VIS_08a_Gerätemenge!$D$29:$N$94,MATCH(BH$2,INP_VIS_08a_Gerätemenge!$C$29:$C$94,0),MATCH($AG817,INP_VIS_08a_Gerätemenge!$D$12:$N$12,0))</f>
        <v>1</v>
      </c>
    </row>
    <row r="818" spans="1:60">
      <c r="A818" s="208">
        <v>7</v>
      </c>
      <c r="B818" s="209">
        <v>45123</v>
      </c>
      <c r="C818" s="208" t="s">
        <v>1158</v>
      </c>
      <c r="D818" s="208" t="s">
        <v>375</v>
      </c>
      <c r="E818" s="208" t="s">
        <v>1272</v>
      </c>
      <c r="F818" s="208" t="s">
        <v>1242</v>
      </c>
      <c r="H818" s="208" t="s">
        <v>372</v>
      </c>
      <c r="I818" s="210" t="s">
        <v>1266</v>
      </c>
      <c r="J818" s="210" t="s">
        <v>400</v>
      </c>
      <c r="K818" s="210">
        <v>135</v>
      </c>
      <c r="L818" s="210">
        <v>68</v>
      </c>
      <c r="M818" s="210">
        <v>0</v>
      </c>
      <c r="N818" s="210">
        <v>0</v>
      </c>
      <c r="O818" s="208" t="s">
        <v>287</v>
      </c>
      <c r="P818" s="208">
        <v>150</v>
      </c>
      <c r="Q818" s="208" t="s">
        <v>26</v>
      </c>
      <c r="R818" s="208">
        <v>7</v>
      </c>
      <c r="S818" s="209">
        <v>45123</v>
      </c>
      <c r="T818" s="208" t="s">
        <v>787</v>
      </c>
      <c r="U818" s="208" t="s">
        <v>375</v>
      </c>
      <c r="V818" s="208" t="s">
        <v>799</v>
      </c>
      <c r="W818" s="208" t="s">
        <v>423</v>
      </c>
      <c r="Y818" s="208" t="s">
        <v>372</v>
      </c>
      <c r="Z818" s="210" t="s">
        <v>449</v>
      </c>
      <c r="AA818" s="210" t="s">
        <v>400</v>
      </c>
      <c r="AB818" s="210">
        <v>105</v>
      </c>
      <c r="AC818" s="210">
        <v>53</v>
      </c>
      <c r="AD818" s="210">
        <v>0</v>
      </c>
      <c r="AE818" s="210">
        <v>0</v>
      </c>
      <c r="AF818" s="210" t="str">
        <f t="shared" si="96"/>
        <v/>
      </c>
      <c r="AG818" s="210">
        <f>VLOOKUP(O818,'Flugplan Summen'!$C$9:$N$33,12,0)</f>
        <v>319</v>
      </c>
      <c r="AH818" s="451">
        <f t="shared" si="97"/>
        <v>45123.760416666672</v>
      </c>
      <c r="AI818" s="451">
        <f t="shared" si="98"/>
        <v>45123.784722222226</v>
      </c>
      <c r="AJ818" s="451" t="str">
        <f t="shared" si="99"/>
        <v/>
      </c>
      <c r="AK818" s="451" t="str">
        <f t="shared" si="100"/>
        <v/>
      </c>
      <c r="AL818" s="451" t="str">
        <f t="shared" si="101"/>
        <v/>
      </c>
      <c r="AM818" s="451" t="str">
        <f t="shared" si="102"/>
        <v/>
      </c>
      <c r="AN818" s="203">
        <f t="shared" si="103"/>
        <v>1</v>
      </c>
      <c r="AO818" s="454">
        <f>INDEX(INP_VIS_08a_Gerätemenge!$D$29:$N$94,MATCH(AO$2,INP_VIS_08a_Gerätemenge!$C$29:$C$94,0),MATCH($AG818,INP_VIS_08a_Gerätemenge!$D$12:$N$12,0))</f>
        <v>0</v>
      </c>
      <c r="AP818" s="454">
        <f>INDEX(INP_VIS_08a_Gerätemenge!$D$29:$N$94,MATCH(AP$2,INP_VIS_08a_Gerätemenge!$C$29:$C$94,0),MATCH($AG818,INP_VIS_08a_Gerätemenge!$D$12:$N$12,0))</f>
        <v>3</v>
      </c>
      <c r="AQ818" s="454">
        <f>INDEX(INP_VIS_08a_Gerätemenge!$D$29:$N$94,MATCH(AQ$2,INP_VIS_08a_Gerätemenge!$C$29:$C$94,0),MATCH($AG818,INP_VIS_08a_Gerätemenge!$D$12:$N$12,0))</f>
        <v>1</v>
      </c>
      <c r="AR818" s="454">
        <f>INDEX(INP_VIS_08a_Gerätemenge!$D$29:$N$94,MATCH(AR$2,INP_VIS_08a_Gerätemenge!$C$29:$C$94,0),MATCH($AG818,INP_VIS_08a_Gerätemenge!$D$12:$N$12,0))</f>
        <v>0</v>
      </c>
      <c r="AS818" s="454">
        <f>INDEX(INP_VIS_08a_Gerätemenge!$D$29:$N$94,MATCH(AS$2,INP_VIS_08a_Gerätemenge!$C$29:$C$94,0),MATCH($AG818,INP_VIS_08a_Gerätemenge!$D$12:$N$12,0))</f>
        <v>0</v>
      </c>
      <c r="AT818" s="454">
        <f>INDEX(INP_VIS_08a_Gerätemenge!$D$29:$N$94,MATCH(AT$2,INP_VIS_08a_Gerätemenge!$C$29:$C$94,0),MATCH($AG818,INP_VIS_08a_Gerätemenge!$D$12:$N$12,0))</f>
        <v>0</v>
      </c>
      <c r="AU818" s="454">
        <f>INDEX(INP_VIS_08a_Gerätemenge!$D$29:$N$94,MATCH(AU$2,INP_VIS_08a_Gerätemenge!$C$29:$C$94,0),MATCH($AG818,INP_VIS_08a_Gerätemenge!$D$12:$N$12,0))</f>
        <v>0</v>
      </c>
      <c r="AV818" s="454">
        <f>INDEX(INP_VIS_08a_Gerätemenge!$D$29:$N$94,MATCH(AV$2,INP_VIS_08a_Gerätemenge!$C$29:$C$94,0),MATCH($AG818,INP_VIS_08a_Gerätemenge!$D$12:$N$12,0))</f>
        <v>12</v>
      </c>
      <c r="AW818" s="454">
        <f>INDEX(INP_VIS_08a_Gerätemenge!$D$29:$N$94,MATCH(AW$2,INP_VIS_08a_Gerätemenge!$C$29:$C$94,0),MATCH($AG818,INP_VIS_08a_Gerätemenge!$D$12:$N$12,0))</f>
        <v>0</v>
      </c>
      <c r="AX818" s="454">
        <f>INDEX(INP_VIS_08a_Gerätemenge!$D$29:$N$94,MATCH(AX$2,INP_VIS_08a_Gerätemenge!$C$29:$C$94,0),MATCH($AG818,INP_VIS_08a_Gerätemenge!$D$12:$N$12,0))</f>
        <v>0</v>
      </c>
      <c r="AY818" s="454">
        <f>INDEX(INP_VIS_08a_Gerätemenge!$D$29:$N$94,MATCH(AY$2,INP_VIS_08a_Gerätemenge!$C$29:$C$94,0),MATCH($AG818,INP_VIS_08a_Gerätemenge!$D$12:$N$12,0))</f>
        <v>1</v>
      </c>
      <c r="AZ818" s="454">
        <f>INDEX(INP_VIS_08a_Gerätemenge!$D$29:$N$94,MATCH(AZ$2,INP_VIS_08a_Gerätemenge!$C$29:$C$94,0),MATCH($AG818,INP_VIS_08a_Gerätemenge!$D$12:$N$12,0))</f>
        <v>2</v>
      </c>
      <c r="BA818" s="454">
        <f>INDEX(INP_VIS_08a_Gerätemenge!$D$29:$N$94,MATCH(BA$2,INP_VIS_08a_Gerätemenge!$C$29:$C$94,0),MATCH($AG818,INP_VIS_08a_Gerätemenge!$D$12:$N$12,0))</f>
        <v>0</v>
      </c>
      <c r="BB818" s="454">
        <f>INDEX(INP_VIS_08a_Gerätemenge!$D$29:$N$94,MATCH(BB$2,INP_VIS_08a_Gerätemenge!$C$29:$C$94,0),MATCH($AG818,INP_VIS_08a_Gerätemenge!$D$12:$N$12,0))</f>
        <v>1</v>
      </c>
      <c r="BC818" s="454">
        <f>INDEX(INP_VIS_08a_Gerätemenge!$D$29:$N$94,MATCH(BC$2,INP_VIS_08a_Gerätemenge!$C$29:$C$94,0),MATCH($AG818,INP_VIS_08a_Gerätemenge!$D$12:$N$12,0))</f>
        <v>0</v>
      </c>
      <c r="BD818" s="454">
        <f>INDEX(INP_VIS_08a_Gerätemenge!$D$29:$N$94,MATCH(BD$2,INP_VIS_08a_Gerätemenge!$C$29:$C$94,0),MATCH($AG818,INP_VIS_08a_Gerätemenge!$D$12:$N$12,0))</f>
        <v>0</v>
      </c>
      <c r="BE818" s="454">
        <f>INDEX(INP_VIS_08a_Gerätemenge!$D$29:$N$94,MATCH(BE$2,INP_VIS_08a_Gerätemenge!$C$29:$C$94,0),MATCH($AG818,INP_VIS_08a_Gerätemenge!$D$12:$N$12,0))</f>
        <v>0</v>
      </c>
      <c r="BF818" s="454">
        <f>INDEX(INP_VIS_08a_Gerätemenge!$D$29:$N$94,MATCH(BF$2,INP_VIS_08a_Gerätemenge!$C$29:$C$94,0),MATCH($AG818,INP_VIS_08a_Gerätemenge!$D$12:$N$12,0))</f>
        <v>1</v>
      </c>
      <c r="BG818" s="454">
        <f>INDEX(INP_VIS_08a_Gerätemenge!$D$29:$N$94,MATCH(BG$2,INP_VIS_08a_Gerätemenge!$C$29:$C$94,0),MATCH($AG818,INP_VIS_08a_Gerätemenge!$D$12:$N$12,0))</f>
        <v>0</v>
      </c>
      <c r="BH818" s="454">
        <f>INDEX(INP_VIS_08a_Gerätemenge!$D$29:$N$94,MATCH(BH$2,INP_VIS_08a_Gerätemenge!$C$29:$C$94,0),MATCH($AG818,INP_VIS_08a_Gerätemenge!$D$12:$N$12,0))</f>
        <v>1</v>
      </c>
    </row>
    <row r="819" spans="1:60">
      <c r="A819" s="208">
        <v>7</v>
      </c>
      <c r="B819" s="209">
        <v>45123</v>
      </c>
      <c r="C819" s="208" t="s">
        <v>1020</v>
      </c>
      <c r="D819" s="208" t="s">
        <v>582</v>
      </c>
      <c r="E819" s="208" t="s">
        <v>1021</v>
      </c>
      <c r="F819" s="208" t="s">
        <v>474</v>
      </c>
      <c r="H819" s="208" t="s">
        <v>372</v>
      </c>
      <c r="I819" s="210" t="s">
        <v>498</v>
      </c>
      <c r="J819" s="210" t="s">
        <v>410</v>
      </c>
      <c r="K819" s="210">
        <v>167</v>
      </c>
      <c r="L819" s="210">
        <v>217</v>
      </c>
      <c r="M819" s="210">
        <v>0</v>
      </c>
      <c r="N819" s="210">
        <v>0</v>
      </c>
      <c r="O819" s="208" t="s">
        <v>292</v>
      </c>
      <c r="P819" s="208">
        <v>186</v>
      </c>
      <c r="Q819" s="208" t="s">
        <v>26</v>
      </c>
      <c r="R819" s="208">
        <v>7</v>
      </c>
      <c r="S819" s="209">
        <v>45123</v>
      </c>
      <c r="T819" s="208" t="s">
        <v>798</v>
      </c>
      <c r="U819" s="208" t="s">
        <v>582</v>
      </c>
      <c r="V819" s="208" t="s">
        <v>1022</v>
      </c>
      <c r="W819" s="208" t="s">
        <v>474</v>
      </c>
      <c r="Y819" s="208" t="s">
        <v>372</v>
      </c>
      <c r="Z819" s="210" t="s">
        <v>494</v>
      </c>
      <c r="AA819" s="210" t="s">
        <v>410</v>
      </c>
      <c r="AB819" s="210">
        <v>167</v>
      </c>
      <c r="AC819" s="210">
        <v>217</v>
      </c>
      <c r="AD819" s="210">
        <v>0</v>
      </c>
      <c r="AE819" s="210">
        <v>0</v>
      </c>
      <c r="AF819" s="210" t="str">
        <f t="shared" si="96"/>
        <v/>
      </c>
      <c r="AG819" s="210">
        <f>VLOOKUP(O819,'Flugplan Summen'!$C$9:$N$33,12,0)</f>
        <v>320</v>
      </c>
      <c r="AH819" s="451">
        <f t="shared" si="97"/>
        <v>45123.770833333336</v>
      </c>
      <c r="AI819" s="451">
        <f t="shared" si="98"/>
        <v>45123.805555555562</v>
      </c>
      <c r="AJ819" s="451" t="str">
        <f t="shared" si="99"/>
        <v/>
      </c>
      <c r="AK819" s="451" t="str">
        <f t="shared" si="100"/>
        <v/>
      </c>
      <c r="AL819" s="451" t="str">
        <f t="shared" si="101"/>
        <v/>
      </c>
      <c r="AM819" s="451" t="str">
        <f t="shared" si="102"/>
        <v/>
      </c>
      <c r="AN819" s="203">
        <f t="shared" si="103"/>
        <v>1</v>
      </c>
      <c r="AO819" s="454">
        <f>INDEX(INP_VIS_08a_Gerätemenge!$D$29:$N$94,MATCH(AO$2,INP_VIS_08a_Gerätemenge!$C$29:$C$94,0),MATCH($AG819,INP_VIS_08a_Gerätemenge!$D$12:$N$12,0))</f>
        <v>0</v>
      </c>
      <c r="AP819" s="454">
        <f>INDEX(INP_VIS_08a_Gerätemenge!$D$29:$N$94,MATCH(AP$2,INP_VIS_08a_Gerätemenge!$C$29:$C$94,0),MATCH($AG819,INP_VIS_08a_Gerätemenge!$D$12:$N$12,0))</f>
        <v>3</v>
      </c>
      <c r="AQ819" s="454">
        <f>INDEX(INP_VIS_08a_Gerätemenge!$D$29:$N$94,MATCH(AQ$2,INP_VIS_08a_Gerätemenge!$C$29:$C$94,0),MATCH($AG819,INP_VIS_08a_Gerätemenge!$D$12:$N$12,0))</f>
        <v>1</v>
      </c>
      <c r="AR819" s="454">
        <f>INDEX(INP_VIS_08a_Gerätemenge!$D$29:$N$94,MATCH(AR$2,INP_VIS_08a_Gerätemenge!$C$29:$C$94,0),MATCH($AG819,INP_VIS_08a_Gerätemenge!$D$12:$N$12,0))</f>
        <v>0</v>
      </c>
      <c r="AS819" s="454">
        <f>INDEX(INP_VIS_08a_Gerätemenge!$D$29:$N$94,MATCH(AS$2,INP_VIS_08a_Gerätemenge!$C$29:$C$94,0),MATCH($AG819,INP_VIS_08a_Gerätemenge!$D$12:$N$12,0))</f>
        <v>0</v>
      </c>
      <c r="AT819" s="454">
        <f>INDEX(INP_VIS_08a_Gerätemenge!$D$29:$N$94,MATCH(AT$2,INP_VIS_08a_Gerätemenge!$C$29:$C$94,0),MATCH($AG819,INP_VIS_08a_Gerätemenge!$D$12:$N$12,0))</f>
        <v>0</v>
      </c>
      <c r="AU819" s="454">
        <f>INDEX(INP_VIS_08a_Gerätemenge!$D$29:$N$94,MATCH(AU$2,INP_VIS_08a_Gerätemenge!$C$29:$C$94,0),MATCH($AG819,INP_VIS_08a_Gerätemenge!$D$12:$N$12,0))</f>
        <v>0</v>
      </c>
      <c r="AV819" s="454">
        <f>INDEX(INP_VIS_08a_Gerätemenge!$D$29:$N$94,MATCH(AV$2,INP_VIS_08a_Gerätemenge!$C$29:$C$94,0),MATCH($AG819,INP_VIS_08a_Gerätemenge!$D$12:$N$12,0))</f>
        <v>20</v>
      </c>
      <c r="AW819" s="454">
        <f>INDEX(INP_VIS_08a_Gerätemenge!$D$29:$N$94,MATCH(AW$2,INP_VIS_08a_Gerätemenge!$C$29:$C$94,0),MATCH($AG819,INP_VIS_08a_Gerätemenge!$D$12:$N$12,0))</f>
        <v>0</v>
      </c>
      <c r="AX819" s="454">
        <f>INDEX(INP_VIS_08a_Gerätemenge!$D$29:$N$94,MATCH(AX$2,INP_VIS_08a_Gerätemenge!$C$29:$C$94,0),MATCH($AG819,INP_VIS_08a_Gerätemenge!$D$12:$N$12,0))</f>
        <v>0</v>
      </c>
      <c r="AY819" s="454">
        <f>INDEX(INP_VIS_08a_Gerätemenge!$D$29:$N$94,MATCH(AY$2,INP_VIS_08a_Gerätemenge!$C$29:$C$94,0),MATCH($AG819,INP_VIS_08a_Gerätemenge!$D$12:$N$12,0))</f>
        <v>0</v>
      </c>
      <c r="AZ819" s="454">
        <f>INDEX(INP_VIS_08a_Gerätemenge!$D$29:$N$94,MATCH(AZ$2,INP_VIS_08a_Gerätemenge!$C$29:$C$94,0),MATCH($AG819,INP_VIS_08a_Gerätemenge!$D$12:$N$12,0))</f>
        <v>0</v>
      </c>
      <c r="BA819" s="454">
        <f>INDEX(INP_VIS_08a_Gerätemenge!$D$29:$N$94,MATCH(BA$2,INP_VIS_08a_Gerätemenge!$C$29:$C$94,0),MATCH($AG819,INP_VIS_08a_Gerätemenge!$D$12:$N$12,0))</f>
        <v>0</v>
      </c>
      <c r="BB819" s="454">
        <f>INDEX(INP_VIS_08a_Gerätemenge!$D$29:$N$94,MATCH(BB$2,INP_VIS_08a_Gerätemenge!$C$29:$C$94,0),MATCH($AG819,INP_VIS_08a_Gerätemenge!$D$12:$N$12,0))</f>
        <v>1</v>
      </c>
      <c r="BC819" s="454">
        <f>INDEX(INP_VIS_08a_Gerätemenge!$D$29:$N$94,MATCH(BC$2,INP_VIS_08a_Gerätemenge!$C$29:$C$94,0),MATCH($AG819,INP_VIS_08a_Gerätemenge!$D$12:$N$12,0))</f>
        <v>0</v>
      </c>
      <c r="BD819" s="454">
        <f>INDEX(INP_VIS_08a_Gerätemenge!$D$29:$N$94,MATCH(BD$2,INP_VIS_08a_Gerätemenge!$C$29:$C$94,0),MATCH($AG819,INP_VIS_08a_Gerätemenge!$D$12:$N$12,0))</f>
        <v>0</v>
      </c>
      <c r="BE819" s="454">
        <f>INDEX(INP_VIS_08a_Gerätemenge!$D$29:$N$94,MATCH(BE$2,INP_VIS_08a_Gerätemenge!$C$29:$C$94,0),MATCH($AG819,INP_VIS_08a_Gerätemenge!$D$12:$N$12,0))</f>
        <v>0</v>
      </c>
      <c r="BF819" s="454">
        <f>INDEX(INP_VIS_08a_Gerätemenge!$D$29:$N$94,MATCH(BF$2,INP_VIS_08a_Gerätemenge!$C$29:$C$94,0),MATCH($AG819,INP_VIS_08a_Gerätemenge!$D$12:$N$12,0))</f>
        <v>1</v>
      </c>
      <c r="BG819" s="454">
        <f>INDEX(INP_VIS_08a_Gerätemenge!$D$29:$N$94,MATCH(BG$2,INP_VIS_08a_Gerätemenge!$C$29:$C$94,0),MATCH($AG819,INP_VIS_08a_Gerätemenge!$D$12:$N$12,0))</f>
        <v>0</v>
      </c>
      <c r="BH819" s="454">
        <f>INDEX(INP_VIS_08a_Gerätemenge!$D$29:$N$94,MATCH(BH$2,INP_VIS_08a_Gerätemenge!$C$29:$C$94,0),MATCH($AG819,INP_VIS_08a_Gerätemenge!$D$12:$N$12,0))</f>
        <v>1</v>
      </c>
    </row>
    <row r="820" spans="1:60">
      <c r="A820" s="208">
        <v>7</v>
      </c>
      <c r="B820" s="209">
        <v>45123</v>
      </c>
      <c r="C820" s="208" t="s">
        <v>1020</v>
      </c>
      <c r="D820" s="208" t="s">
        <v>375</v>
      </c>
      <c r="E820" s="208" t="s">
        <v>740</v>
      </c>
      <c r="F820" s="208" t="s">
        <v>568</v>
      </c>
      <c r="H820" s="208" t="s">
        <v>372</v>
      </c>
      <c r="I820" s="210" t="s">
        <v>508</v>
      </c>
      <c r="J820" s="210" t="s">
        <v>433</v>
      </c>
      <c r="K820" s="210">
        <v>162</v>
      </c>
      <c r="L820" s="210">
        <v>81</v>
      </c>
      <c r="M820" s="210">
        <v>0</v>
      </c>
      <c r="N820" s="210">
        <v>0</v>
      </c>
      <c r="O820" s="208" t="s">
        <v>290</v>
      </c>
      <c r="P820" s="208">
        <v>180</v>
      </c>
      <c r="Q820" s="208" t="s">
        <v>26</v>
      </c>
      <c r="R820" s="208">
        <v>7</v>
      </c>
      <c r="S820" s="209">
        <v>45123</v>
      </c>
      <c r="T820" s="208" t="s">
        <v>1109</v>
      </c>
      <c r="U820" s="208" t="s">
        <v>375</v>
      </c>
      <c r="V820" s="208" t="s">
        <v>1273</v>
      </c>
      <c r="W820" s="208" t="s">
        <v>444</v>
      </c>
      <c r="Y820" s="208" t="s">
        <v>372</v>
      </c>
      <c r="Z820" s="210" t="s">
        <v>432</v>
      </c>
      <c r="AA820" s="210" t="s">
        <v>433</v>
      </c>
      <c r="AB820" s="210">
        <v>108</v>
      </c>
      <c r="AC820" s="210">
        <v>43</v>
      </c>
      <c r="AD820" s="210">
        <v>0</v>
      </c>
      <c r="AE820" s="210">
        <v>0</v>
      </c>
      <c r="AF820" s="210" t="str">
        <f t="shared" si="96"/>
        <v/>
      </c>
      <c r="AG820" s="210">
        <f>VLOOKUP(O820,'Flugplan Summen'!$C$9:$N$33,12,0)</f>
        <v>320</v>
      </c>
      <c r="AH820" s="451">
        <f t="shared" si="97"/>
        <v>45123.770833333336</v>
      </c>
      <c r="AI820" s="451">
        <f t="shared" si="98"/>
        <v>45123.795138888891</v>
      </c>
      <c r="AJ820" s="451" t="str">
        <f t="shared" si="99"/>
        <v/>
      </c>
      <c r="AK820" s="451" t="str">
        <f t="shared" si="100"/>
        <v/>
      </c>
      <c r="AL820" s="451" t="str">
        <f t="shared" si="101"/>
        <v/>
      </c>
      <c r="AM820" s="451" t="str">
        <f t="shared" si="102"/>
        <v/>
      </c>
      <c r="AN820" s="203">
        <f t="shared" si="103"/>
        <v>1</v>
      </c>
      <c r="AO820" s="454">
        <f>INDEX(INP_VIS_08a_Gerätemenge!$D$29:$N$94,MATCH(AO$2,INP_VIS_08a_Gerätemenge!$C$29:$C$94,0),MATCH($AG820,INP_VIS_08a_Gerätemenge!$D$12:$N$12,0))</f>
        <v>0</v>
      </c>
      <c r="AP820" s="454">
        <f>INDEX(INP_VIS_08a_Gerätemenge!$D$29:$N$94,MATCH(AP$2,INP_VIS_08a_Gerätemenge!$C$29:$C$94,0),MATCH($AG820,INP_VIS_08a_Gerätemenge!$D$12:$N$12,0))</f>
        <v>3</v>
      </c>
      <c r="AQ820" s="454">
        <f>INDEX(INP_VIS_08a_Gerätemenge!$D$29:$N$94,MATCH(AQ$2,INP_VIS_08a_Gerätemenge!$C$29:$C$94,0),MATCH($AG820,INP_VIS_08a_Gerätemenge!$D$12:$N$12,0))</f>
        <v>1</v>
      </c>
      <c r="AR820" s="454">
        <f>INDEX(INP_VIS_08a_Gerätemenge!$D$29:$N$94,MATCH(AR$2,INP_VIS_08a_Gerätemenge!$C$29:$C$94,0),MATCH($AG820,INP_VIS_08a_Gerätemenge!$D$12:$N$12,0))</f>
        <v>0</v>
      </c>
      <c r="AS820" s="454">
        <f>INDEX(INP_VIS_08a_Gerätemenge!$D$29:$N$94,MATCH(AS$2,INP_VIS_08a_Gerätemenge!$C$29:$C$94,0),MATCH($AG820,INP_VIS_08a_Gerätemenge!$D$12:$N$12,0))</f>
        <v>0</v>
      </c>
      <c r="AT820" s="454">
        <f>INDEX(INP_VIS_08a_Gerätemenge!$D$29:$N$94,MATCH(AT$2,INP_VIS_08a_Gerätemenge!$C$29:$C$94,0),MATCH($AG820,INP_VIS_08a_Gerätemenge!$D$12:$N$12,0))</f>
        <v>0</v>
      </c>
      <c r="AU820" s="454">
        <f>INDEX(INP_VIS_08a_Gerätemenge!$D$29:$N$94,MATCH(AU$2,INP_VIS_08a_Gerätemenge!$C$29:$C$94,0),MATCH($AG820,INP_VIS_08a_Gerätemenge!$D$12:$N$12,0))</f>
        <v>0</v>
      </c>
      <c r="AV820" s="454">
        <f>INDEX(INP_VIS_08a_Gerätemenge!$D$29:$N$94,MATCH(AV$2,INP_VIS_08a_Gerätemenge!$C$29:$C$94,0),MATCH($AG820,INP_VIS_08a_Gerätemenge!$D$12:$N$12,0))</f>
        <v>20</v>
      </c>
      <c r="AW820" s="454">
        <f>INDEX(INP_VIS_08a_Gerätemenge!$D$29:$N$94,MATCH(AW$2,INP_VIS_08a_Gerätemenge!$C$29:$C$94,0),MATCH($AG820,INP_VIS_08a_Gerätemenge!$D$12:$N$12,0))</f>
        <v>0</v>
      </c>
      <c r="AX820" s="454">
        <f>INDEX(INP_VIS_08a_Gerätemenge!$D$29:$N$94,MATCH(AX$2,INP_VIS_08a_Gerätemenge!$C$29:$C$94,0),MATCH($AG820,INP_VIS_08a_Gerätemenge!$D$12:$N$12,0))</f>
        <v>0</v>
      </c>
      <c r="AY820" s="454">
        <f>INDEX(INP_VIS_08a_Gerätemenge!$D$29:$N$94,MATCH(AY$2,INP_VIS_08a_Gerätemenge!$C$29:$C$94,0),MATCH($AG820,INP_VIS_08a_Gerätemenge!$D$12:$N$12,0))</f>
        <v>0</v>
      </c>
      <c r="AZ820" s="454">
        <f>INDEX(INP_VIS_08a_Gerätemenge!$D$29:$N$94,MATCH(AZ$2,INP_VIS_08a_Gerätemenge!$C$29:$C$94,0),MATCH($AG820,INP_VIS_08a_Gerätemenge!$D$12:$N$12,0))</f>
        <v>0</v>
      </c>
      <c r="BA820" s="454">
        <f>INDEX(INP_VIS_08a_Gerätemenge!$D$29:$N$94,MATCH(BA$2,INP_VIS_08a_Gerätemenge!$C$29:$C$94,0),MATCH($AG820,INP_VIS_08a_Gerätemenge!$D$12:$N$12,0))</f>
        <v>0</v>
      </c>
      <c r="BB820" s="454">
        <f>INDEX(INP_VIS_08a_Gerätemenge!$D$29:$N$94,MATCH(BB$2,INP_VIS_08a_Gerätemenge!$C$29:$C$94,0),MATCH($AG820,INP_VIS_08a_Gerätemenge!$D$12:$N$12,0))</f>
        <v>1</v>
      </c>
      <c r="BC820" s="454">
        <f>INDEX(INP_VIS_08a_Gerätemenge!$D$29:$N$94,MATCH(BC$2,INP_VIS_08a_Gerätemenge!$C$29:$C$94,0),MATCH($AG820,INP_VIS_08a_Gerätemenge!$D$12:$N$12,0))</f>
        <v>0</v>
      </c>
      <c r="BD820" s="454">
        <f>INDEX(INP_VIS_08a_Gerätemenge!$D$29:$N$94,MATCH(BD$2,INP_VIS_08a_Gerätemenge!$C$29:$C$94,0),MATCH($AG820,INP_VIS_08a_Gerätemenge!$D$12:$N$12,0))</f>
        <v>0</v>
      </c>
      <c r="BE820" s="454">
        <f>INDEX(INP_VIS_08a_Gerätemenge!$D$29:$N$94,MATCH(BE$2,INP_VIS_08a_Gerätemenge!$C$29:$C$94,0),MATCH($AG820,INP_VIS_08a_Gerätemenge!$D$12:$N$12,0))</f>
        <v>0</v>
      </c>
      <c r="BF820" s="454">
        <f>INDEX(INP_VIS_08a_Gerätemenge!$D$29:$N$94,MATCH(BF$2,INP_VIS_08a_Gerätemenge!$C$29:$C$94,0),MATCH($AG820,INP_VIS_08a_Gerätemenge!$D$12:$N$12,0))</f>
        <v>1</v>
      </c>
      <c r="BG820" s="454">
        <f>INDEX(INP_VIS_08a_Gerätemenge!$D$29:$N$94,MATCH(BG$2,INP_VIS_08a_Gerätemenge!$C$29:$C$94,0),MATCH($AG820,INP_VIS_08a_Gerätemenge!$D$12:$N$12,0))</f>
        <v>0</v>
      </c>
      <c r="BH820" s="454">
        <f>INDEX(INP_VIS_08a_Gerätemenge!$D$29:$N$94,MATCH(BH$2,INP_VIS_08a_Gerätemenge!$C$29:$C$94,0),MATCH($AG820,INP_VIS_08a_Gerätemenge!$D$12:$N$12,0))</f>
        <v>1</v>
      </c>
    </row>
    <row r="821" spans="1:60">
      <c r="A821" s="208">
        <v>7</v>
      </c>
      <c r="B821" s="209">
        <v>45123</v>
      </c>
      <c r="C821" s="208" t="s">
        <v>1020</v>
      </c>
      <c r="D821" s="208" t="s">
        <v>375</v>
      </c>
      <c r="E821" s="208" t="s">
        <v>1274</v>
      </c>
      <c r="F821" s="208" t="s">
        <v>444</v>
      </c>
      <c r="H821" s="208" t="s">
        <v>372</v>
      </c>
      <c r="I821" s="210" t="s">
        <v>508</v>
      </c>
      <c r="J821" s="210" t="s">
        <v>396</v>
      </c>
      <c r="K821" s="210">
        <v>108</v>
      </c>
      <c r="L821" s="210">
        <v>43</v>
      </c>
      <c r="M821" s="210">
        <v>0</v>
      </c>
      <c r="N821" s="210">
        <v>0</v>
      </c>
      <c r="O821" s="208" t="s">
        <v>288</v>
      </c>
      <c r="P821" s="208">
        <v>180</v>
      </c>
      <c r="Q821" s="208" t="s">
        <v>26</v>
      </c>
      <c r="R821" s="208">
        <v>7</v>
      </c>
      <c r="S821" s="209">
        <v>45123</v>
      </c>
      <c r="T821" s="208" t="s">
        <v>1109</v>
      </c>
      <c r="U821" s="208" t="s">
        <v>375</v>
      </c>
      <c r="V821" s="208" t="s">
        <v>726</v>
      </c>
      <c r="W821" s="208" t="s">
        <v>389</v>
      </c>
      <c r="Y821" s="208" t="s">
        <v>372</v>
      </c>
      <c r="Z821" s="210" t="s">
        <v>424</v>
      </c>
      <c r="AA821" s="210" t="s">
        <v>396</v>
      </c>
      <c r="AB821" s="210">
        <v>126</v>
      </c>
      <c r="AC821" s="210">
        <v>63</v>
      </c>
      <c r="AD821" s="210">
        <v>0</v>
      </c>
      <c r="AE821" s="210">
        <v>0</v>
      </c>
      <c r="AF821" s="210" t="str">
        <f t="shared" si="96"/>
        <v/>
      </c>
      <c r="AG821" s="210">
        <f>VLOOKUP(O821,'Flugplan Summen'!$C$9:$N$33,12,0)</f>
        <v>320</v>
      </c>
      <c r="AH821" s="451">
        <f t="shared" si="97"/>
        <v>45123.770833333336</v>
      </c>
      <c r="AI821" s="451">
        <f t="shared" si="98"/>
        <v>45123.795138888891</v>
      </c>
      <c r="AJ821" s="451" t="str">
        <f t="shared" si="99"/>
        <v/>
      </c>
      <c r="AK821" s="451" t="str">
        <f t="shared" si="100"/>
        <v/>
      </c>
      <c r="AL821" s="451" t="str">
        <f t="shared" si="101"/>
        <v/>
      </c>
      <c r="AM821" s="451" t="str">
        <f t="shared" si="102"/>
        <v/>
      </c>
      <c r="AN821" s="203">
        <f t="shared" si="103"/>
        <v>1</v>
      </c>
      <c r="AO821" s="454">
        <f>INDEX(INP_VIS_08a_Gerätemenge!$D$29:$N$94,MATCH(AO$2,INP_VIS_08a_Gerätemenge!$C$29:$C$94,0),MATCH($AG821,INP_VIS_08a_Gerätemenge!$D$12:$N$12,0))</f>
        <v>0</v>
      </c>
      <c r="AP821" s="454">
        <f>INDEX(INP_VIS_08a_Gerätemenge!$D$29:$N$94,MATCH(AP$2,INP_VIS_08a_Gerätemenge!$C$29:$C$94,0),MATCH($AG821,INP_VIS_08a_Gerätemenge!$D$12:$N$12,0))</f>
        <v>3</v>
      </c>
      <c r="AQ821" s="454">
        <f>INDEX(INP_VIS_08a_Gerätemenge!$D$29:$N$94,MATCH(AQ$2,INP_VIS_08a_Gerätemenge!$C$29:$C$94,0),MATCH($AG821,INP_VIS_08a_Gerätemenge!$D$12:$N$12,0))</f>
        <v>1</v>
      </c>
      <c r="AR821" s="454">
        <f>INDEX(INP_VIS_08a_Gerätemenge!$D$29:$N$94,MATCH(AR$2,INP_VIS_08a_Gerätemenge!$C$29:$C$94,0),MATCH($AG821,INP_VIS_08a_Gerätemenge!$D$12:$N$12,0))</f>
        <v>0</v>
      </c>
      <c r="AS821" s="454">
        <f>INDEX(INP_VIS_08a_Gerätemenge!$D$29:$N$94,MATCH(AS$2,INP_VIS_08a_Gerätemenge!$C$29:$C$94,0),MATCH($AG821,INP_VIS_08a_Gerätemenge!$D$12:$N$12,0))</f>
        <v>0</v>
      </c>
      <c r="AT821" s="454">
        <f>INDEX(INP_VIS_08a_Gerätemenge!$D$29:$N$94,MATCH(AT$2,INP_VIS_08a_Gerätemenge!$C$29:$C$94,0),MATCH($AG821,INP_VIS_08a_Gerätemenge!$D$12:$N$12,0))</f>
        <v>0</v>
      </c>
      <c r="AU821" s="454">
        <f>INDEX(INP_VIS_08a_Gerätemenge!$D$29:$N$94,MATCH(AU$2,INP_VIS_08a_Gerätemenge!$C$29:$C$94,0),MATCH($AG821,INP_VIS_08a_Gerätemenge!$D$12:$N$12,0))</f>
        <v>0</v>
      </c>
      <c r="AV821" s="454">
        <f>INDEX(INP_VIS_08a_Gerätemenge!$D$29:$N$94,MATCH(AV$2,INP_VIS_08a_Gerätemenge!$C$29:$C$94,0),MATCH($AG821,INP_VIS_08a_Gerätemenge!$D$12:$N$12,0))</f>
        <v>20</v>
      </c>
      <c r="AW821" s="454">
        <f>INDEX(INP_VIS_08a_Gerätemenge!$D$29:$N$94,MATCH(AW$2,INP_VIS_08a_Gerätemenge!$C$29:$C$94,0),MATCH($AG821,INP_VIS_08a_Gerätemenge!$D$12:$N$12,0))</f>
        <v>0</v>
      </c>
      <c r="AX821" s="454">
        <f>INDEX(INP_VIS_08a_Gerätemenge!$D$29:$N$94,MATCH(AX$2,INP_VIS_08a_Gerätemenge!$C$29:$C$94,0),MATCH($AG821,INP_VIS_08a_Gerätemenge!$D$12:$N$12,0))</f>
        <v>0</v>
      </c>
      <c r="AY821" s="454">
        <f>INDEX(INP_VIS_08a_Gerätemenge!$D$29:$N$94,MATCH(AY$2,INP_VIS_08a_Gerätemenge!$C$29:$C$94,0),MATCH($AG821,INP_VIS_08a_Gerätemenge!$D$12:$N$12,0))</f>
        <v>0</v>
      </c>
      <c r="AZ821" s="454">
        <f>INDEX(INP_VIS_08a_Gerätemenge!$D$29:$N$94,MATCH(AZ$2,INP_VIS_08a_Gerätemenge!$C$29:$C$94,0),MATCH($AG821,INP_VIS_08a_Gerätemenge!$D$12:$N$12,0))</f>
        <v>0</v>
      </c>
      <c r="BA821" s="454">
        <f>INDEX(INP_VIS_08a_Gerätemenge!$D$29:$N$94,MATCH(BA$2,INP_VIS_08a_Gerätemenge!$C$29:$C$94,0),MATCH($AG821,INP_VIS_08a_Gerätemenge!$D$12:$N$12,0))</f>
        <v>0</v>
      </c>
      <c r="BB821" s="454">
        <f>INDEX(INP_VIS_08a_Gerätemenge!$D$29:$N$94,MATCH(BB$2,INP_VIS_08a_Gerätemenge!$C$29:$C$94,0),MATCH($AG821,INP_VIS_08a_Gerätemenge!$D$12:$N$12,0))</f>
        <v>1</v>
      </c>
      <c r="BC821" s="454">
        <f>INDEX(INP_VIS_08a_Gerätemenge!$D$29:$N$94,MATCH(BC$2,INP_VIS_08a_Gerätemenge!$C$29:$C$94,0),MATCH($AG821,INP_VIS_08a_Gerätemenge!$D$12:$N$12,0))</f>
        <v>0</v>
      </c>
      <c r="BD821" s="454">
        <f>INDEX(INP_VIS_08a_Gerätemenge!$D$29:$N$94,MATCH(BD$2,INP_VIS_08a_Gerätemenge!$C$29:$C$94,0),MATCH($AG821,INP_VIS_08a_Gerätemenge!$D$12:$N$12,0))</f>
        <v>0</v>
      </c>
      <c r="BE821" s="454">
        <f>INDEX(INP_VIS_08a_Gerätemenge!$D$29:$N$94,MATCH(BE$2,INP_VIS_08a_Gerätemenge!$C$29:$C$94,0),MATCH($AG821,INP_VIS_08a_Gerätemenge!$D$12:$N$12,0))</f>
        <v>0</v>
      </c>
      <c r="BF821" s="454">
        <f>INDEX(INP_VIS_08a_Gerätemenge!$D$29:$N$94,MATCH(BF$2,INP_VIS_08a_Gerätemenge!$C$29:$C$94,0),MATCH($AG821,INP_VIS_08a_Gerätemenge!$D$12:$N$12,0))</f>
        <v>1</v>
      </c>
      <c r="BG821" s="454">
        <f>INDEX(INP_VIS_08a_Gerätemenge!$D$29:$N$94,MATCH(BG$2,INP_VIS_08a_Gerätemenge!$C$29:$C$94,0),MATCH($AG821,INP_VIS_08a_Gerätemenge!$D$12:$N$12,0))</f>
        <v>0</v>
      </c>
      <c r="BH821" s="454">
        <f>INDEX(INP_VIS_08a_Gerätemenge!$D$29:$N$94,MATCH(BH$2,INP_VIS_08a_Gerätemenge!$C$29:$C$94,0),MATCH($AG821,INP_VIS_08a_Gerätemenge!$D$12:$N$12,0))</f>
        <v>1</v>
      </c>
    </row>
    <row r="822" spans="1:60">
      <c r="A822" s="208">
        <v>7</v>
      </c>
      <c r="B822" s="209">
        <v>45123</v>
      </c>
      <c r="C822" s="208" t="s">
        <v>1020</v>
      </c>
      <c r="D822" s="208" t="s">
        <v>951</v>
      </c>
      <c r="E822" s="208" t="s">
        <v>952</v>
      </c>
      <c r="F822" s="208" t="s">
        <v>474</v>
      </c>
      <c r="H822" s="208" t="s">
        <v>372</v>
      </c>
      <c r="I822" s="210" t="s">
        <v>471</v>
      </c>
      <c r="J822" s="210" t="s">
        <v>953</v>
      </c>
      <c r="K822" s="210">
        <v>281</v>
      </c>
      <c r="L822" s="210">
        <v>365</v>
      </c>
      <c r="M822" s="210">
        <v>2800</v>
      </c>
      <c r="N822" s="210">
        <v>0</v>
      </c>
      <c r="O822" s="208" t="s">
        <v>307</v>
      </c>
      <c r="P822" s="208">
        <v>312</v>
      </c>
      <c r="Q822" s="208" t="s">
        <v>509</v>
      </c>
      <c r="R822" s="208">
        <v>7</v>
      </c>
      <c r="S822" s="209">
        <v>45123</v>
      </c>
      <c r="T822" s="208" t="s">
        <v>814</v>
      </c>
      <c r="U822" s="208" t="s">
        <v>951</v>
      </c>
      <c r="V822" s="208" t="s">
        <v>955</v>
      </c>
      <c r="W822" s="208" t="s">
        <v>474</v>
      </c>
      <c r="Y822" s="208" t="s">
        <v>372</v>
      </c>
      <c r="Z822" s="210" t="s">
        <v>1275</v>
      </c>
      <c r="AA822" s="210" t="s">
        <v>953</v>
      </c>
      <c r="AB822" s="210">
        <v>281</v>
      </c>
      <c r="AC822" s="210">
        <v>365</v>
      </c>
      <c r="AD822" s="210">
        <v>2800</v>
      </c>
      <c r="AE822" s="210">
        <v>0</v>
      </c>
      <c r="AF822" s="210" t="str">
        <f t="shared" si="96"/>
        <v>j</v>
      </c>
      <c r="AG822" s="210">
        <f>VLOOKUP(O822,'Flugplan Summen'!$C$9:$N$33,12,0)</f>
        <v>332</v>
      </c>
      <c r="AH822" s="451" t="str">
        <f t="shared" si="97"/>
        <v/>
      </c>
      <c r="AI822" s="451" t="str">
        <f t="shared" si="98"/>
        <v/>
      </c>
      <c r="AJ822" s="451">
        <f t="shared" si="99"/>
        <v>45123.770833333336</v>
      </c>
      <c r="AK822" s="451">
        <f t="shared" si="100"/>
        <v>45123.802083333336</v>
      </c>
      <c r="AL822" s="451">
        <f t="shared" si="101"/>
        <v>45123.809027777774</v>
      </c>
      <c r="AM822" s="451">
        <f t="shared" si="102"/>
        <v>45123.840277777774</v>
      </c>
      <c r="AN822" s="203">
        <f t="shared" si="103"/>
        <v>1</v>
      </c>
      <c r="AO822" s="454">
        <f>INDEX(INP_VIS_08a_Gerätemenge!$D$29:$N$94,MATCH(AO$2,INP_VIS_08a_Gerätemenge!$C$29:$C$94,0),MATCH($AG822,INP_VIS_08a_Gerätemenge!$D$12:$N$12,0))</f>
        <v>1</v>
      </c>
      <c r="AP822" s="454">
        <f>INDEX(INP_VIS_08a_Gerätemenge!$D$29:$N$94,MATCH(AP$2,INP_VIS_08a_Gerätemenge!$C$29:$C$94,0),MATCH($AG822,INP_VIS_08a_Gerätemenge!$D$12:$N$12,0))</f>
        <v>6</v>
      </c>
      <c r="AQ822" s="454">
        <f>INDEX(INP_VIS_08a_Gerätemenge!$D$29:$N$94,MATCH(AQ$2,INP_VIS_08a_Gerätemenge!$C$29:$C$94,0),MATCH($AG822,INP_VIS_08a_Gerätemenge!$D$12:$N$12,0))</f>
        <v>1</v>
      </c>
      <c r="AR822" s="454">
        <f>INDEX(INP_VIS_08a_Gerätemenge!$D$29:$N$94,MATCH(AR$2,INP_VIS_08a_Gerätemenge!$C$29:$C$94,0),MATCH($AG822,INP_VIS_08a_Gerätemenge!$D$12:$N$12,0))</f>
        <v>1</v>
      </c>
      <c r="AS822" s="454">
        <f>INDEX(INP_VIS_08a_Gerätemenge!$D$29:$N$94,MATCH(AS$2,INP_VIS_08a_Gerätemenge!$C$29:$C$94,0),MATCH($AG822,INP_VIS_08a_Gerätemenge!$D$12:$N$12,0))</f>
        <v>0</v>
      </c>
      <c r="AT822" s="454">
        <f>INDEX(INP_VIS_08a_Gerätemenge!$D$29:$N$94,MATCH(AT$2,INP_VIS_08a_Gerätemenge!$C$29:$C$94,0),MATCH($AG822,INP_VIS_08a_Gerätemenge!$D$12:$N$12,0))</f>
        <v>0</v>
      </c>
      <c r="AU822" s="454">
        <f>INDEX(INP_VIS_08a_Gerätemenge!$D$29:$N$94,MATCH(AU$2,INP_VIS_08a_Gerätemenge!$C$29:$C$94,0),MATCH($AG822,INP_VIS_08a_Gerätemenge!$D$12:$N$12,0))</f>
        <v>0</v>
      </c>
      <c r="AV822" s="454">
        <f>INDEX(INP_VIS_08a_Gerätemenge!$D$29:$N$94,MATCH(AV$2,INP_VIS_08a_Gerätemenge!$C$29:$C$94,0),MATCH($AG822,INP_VIS_08a_Gerätemenge!$D$12:$N$12,0))</f>
        <v>26</v>
      </c>
      <c r="AW822" s="454">
        <f>INDEX(INP_VIS_08a_Gerätemenge!$D$29:$N$94,MATCH(AW$2,INP_VIS_08a_Gerätemenge!$C$29:$C$94,0),MATCH($AG822,INP_VIS_08a_Gerätemenge!$D$12:$N$12,0))</f>
        <v>10</v>
      </c>
      <c r="AX822" s="454">
        <f>INDEX(INP_VIS_08a_Gerätemenge!$D$29:$N$94,MATCH(AX$2,INP_VIS_08a_Gerätemenge!$C$29:$C$94,0),MATCH($AG822,INP_VIS_08a_Gerätemenge!$D$12:$N$12,0))</f>
        <v>0</v>
      </c>
      <c r="AY822" s="454">
        <f>INDEX(INP_VIS_08a_Gerätemenge!$D$29:$N$94,MATCH(AY$2,INP_VIS_08a_Gerätemenge!$C$29:$C$94,0),MATCH($AG822,INP_VIS_08a_Gerätemenge!$D$12:$N$12,0))</f>
        <v>2</v>
      </c>
      <c r="AZ822" s="454">
        <f>INDEX(INP_VIS_08a_Gerätemenge!$D$29:$N$94,MATCH(AZ$2,INP_VIS_08a_Gerätemenge!$C$29:$C$94,0),MATCH($AG822,INP_VIS_08a_Gerätemenge!$D$12:$N$12,0))</f>
        <v>0</v>
      </c>
      <c r="BA822" s="454">
        <f>INDEX(INP_VIS_08a_Gerätemenge!$D$29:$N$94,MATCH(BA$2,INP_VIS_08a_Gerätemenge!$C$29:$C$94,0),MATCH($AG822,INP_VIS_08a_Gerätemenge!$D$12:$N$12,0))</f>
        <v>3</v>
      </c>
      <c r="BB822" s="454">
        <f>INDEX(INP_VIS_08a_Gerätemenge!$D$29:$N$94,MATCH(BB$2,INP_VIS_08a_Gerätemenge!$C$29:$C$94,0),MATCH($AG822,INP_VIS_08a_Gerätemenge!$D$12:$N$12,0))</f>
        <v>1</v>
      </c>
      <c r="BC822" s="454">
        <f>INDEX(INP_VIS_08a_Gerätemenge!$D$29:$N$94,MATCH(BC$2,INP_VIS_08a_Gerätemenge!$C$29:$C$94,0),MATCH($AG822,INP_VIS_08a_Gerätemenge!$D$12:$N$12,0))</f>
        <v>0</v>
      </c>
      <c r="BD822" s="454">
        <f>INDEX(INP_VIS_08a_Gerätemenge!$D$29:$N$94,MATCH(BD$2,INP_VIS_08a_Gerätemenge!$C$29:$C$94,0),MATCH($AG822,INP_VIS_08a_Gerätemenge!$D$12:$N$12,0))</f>
        <v>0</v>
      </c>
      <c r="BE822" s="454">
        <f>INDEX(INP_VIS_08a_Gerätemenge!$D$29:$N$94,MATCH(BE$2,INP_VIS_08a_Gerätemenge!$C$29:$C$94,0),MATCH($AG822,INP_VIS_08a_Gerätemenge!$D$12:$N$12,0))</f>
        <v>0</v>
      </c>
      <c r="BF822" s="454">
        <f>INDEX(INP_VIS_08a_Gerätemenge!$D$29:$N$94,MATCH(BF$2,INP_VIS_08a_Gerätemenge!$C$29:$C$94,0),MATCH($AG822,INP_VIS_08a_Gerätemenge!$D$12:$N$12,0))</f>
        <v>1</v>
      </c>
      <c r="BG822" s="454">
        <f>INDEX(INP_VIS_08a_Gerätemenge!$D$29:$N$94,MATCH(BG$2,INP_VIS_08a_Gerätemenge!$C$29:$C$94,0),MATCH($AG822,INP_VIS_08a_Gerätemenge!$D$12:$N$12,0))</f>
        <v>0</v>
      </c>
      <c r="BH822" s="454">
        <f>INDEX(INP_VIS_08a_Gerätemenge!$D$29:$N$94,MATCH(BH$2,INP_VIS_08a_Gerätemenge!$C$29:$C$94,0),MATCH($AG822,INP_VIS_08a_Gerätemenge!$D$12:$N$12,0))</f>
        <v>1</v>
      </c>
    </row>
    <row r="823" spans="1:60">
      <c r="A823" s="208">
        <v>7</v>
      </c>
      <c r="B823" s="209">
        <v>45123</v>
      </c>
      <c r="C823" s="208" t="s">
        <v>1020</v>
      </c>
      <c r="D823" s="208" t="s">
        <v>416</v>
      </c>
      <c r="E823" s="208" t="s">
        <v>1102</v>
      </c>
      <c r="F823" s="208" t="s">
        <v>1098</v>
      </c>
      <c r="H823" s="208" t="s">
        <v>372</v>
      </c>
      <c r="I823" s="210" t="s">
        <v>419</v>
      </c>
      <c r="J823" s="210" t="s">
        <v>491</v>
      </c>
      <c r="K823" s="210">
        <v>170</v>
      </c>
      <c r="L823" s="210">
        <v>221</v>
      </c>
      <c r="M823" s="210">
        <v>0</v>
      </c>
      <c r="N823" s="210">
        <v>0</v>
      </c>
      <c r="O823" s="208" t="s">
        <v>289</v>
      </c>
      <c r="P823" s="208">
        <v>189</v>
      </c>
      <c r="Q823" s="208" t="s">
        <v>26</v>
      </c>
      <c r="R823" s="208">
        <v>7</v>
      </c>
      <c r="S823" s="209">
        <v>45123</v>
      </c>
      <c r="T823" s="208" t="s">
        <v>1103</v>
      </c>
      <c r="U823" s="208" t="s">
        <v>416</v>
      </c>
      <c r="V823" s="208" t="s">
        <v>1104</v>
      </c>
      <c r="W823" s="208" t="s">
        <v>1098</v>
      </c>
      <c r="Y823" s="208" t="s">
        <v>372</v>
      </c>
      <c r="Z823" s="210" t="s">
        <v>490</v>
      </c>
      <c r="AA823" s="210" t="s">
        <v>491</v>
      </c>
      <c r="AB823" s="210">
        <v>170</v>
      </c>
      <c r="AC823" s="210">
        <v>221</v>
      </c>
      <c r="AD823" s="210">
        <v>0</v>
      </c>
      <c r="AE823" s="210">
        <v>0</v>
      </c>
      <c r="AF823" s="210" t="str">
        <f t="shared" si="96"/>
        <v/>
      </c>
      <c r="AG823" s="210" t="str">
        <f>VLOOKUP(O823,'Flugplan Summen'!$C$9:$N$33,12,0)</f>
        <v>73H</v>
      </c>
      <c r="AH823" s="451">
        <f t="shared" si="97"/>
        <v>45123.770833333336</v>
      </c>
      <c r="AI823" s="451">
        <f t="shared" si="98"/>
        <v>45123.819444444445</v>
      </c>
      <c r="AJ823" s="451" t="str">
        <f t="shared" si="99"/>
        <v/>
      </c>
      <c r="AK823" s="451" t="str">
        <f t="shared" si="100"/>
        <v/>
      </c>
      <c r="AL823" s="451" t="str">
        <f t="shared" si="101"/>
        <v/>
      </c>
      <c r="AM823" s="451" t="str">
        <f t="shared" si="102"/>
        <v/>
      </c>
      <c r="AN823" s="203">
        <f t="shared" si="103"/>
        <v>1</v>
      </c>
      <c r="AO823" s="454">
        <f>INDEX(INP_VIS_08a_Gerätemenge!$D$29:$N$94,MATCH(AO$2,INP_VIS_08a_Gerätemenge!$C$29:$C$94,0),MATCH($AG823,INP_VIS_08a_Gerätemenge!$D$12:$N$12,0))</f>
        <v>0</v>
      </c>
      <c r="AP823" s="454">
        <f>INDEX(INP_VIS_08a_Gerätemenge!$D$29:$N$94,MATCH(AP$2,INP_VIS_08a_Gerätemenge!$C$29:$C$94,0),MATCH($AG823,INP_VIS_08a_Gerätemenge!$D$12:$N$12,0))</f>
        <v>3</v>
      </c>
      <c r="AQ823" s="454">
        <f>INDEX(INP_VIS_08a_Gerätemenge!$D$29:$N$94,MATCH(AQ$2,INP_VIS_08a_Gerätemenge!$C$29:$C$94,0),MATCH($AG823,INP_VIS_08a_Gerätemenge!$D$12:$N$12,0))</f>
        <v>1</v>
      </c>
      <c r="AR823" s="454">
        <f>INDEX(INP_VIS_08a_Gerätemenge!$D$29:$N$94,MATCH(AR$2,INP_VIS_08a_Gerätemenge!$C$29:$C$94,0),MATCH($AG823,INP_VIS_08a_Gerätemenge!$D$12:$N$12,0))</f>
        <v>0</v>
      </c>
      <c r="AS823" s="454">
        <f>INDEX(INP_VIS_08a_Gerätemenge!$D$29:$N$94,MATCH(AS$2,INP_VIS_08a_Gerätemenge!$C$29:$C$94,0),MATCH($AG823,INP_VIS_08a_Gerätemenge!$D$12:$N$12,0))</f>
        <v>0</v>
      </c>
      <c r="AT823" s="454">
        <f>INDEX(INP_VIS_08a_Gerätemenge!$D$29:$N$94,MATCH(AT$2,INP_VIS_08a_Gerätemenge!$C$29:$C$94,0),MATCH($AG823,INP_VIS_08a_Gerätemenge!$D$12:$N$12,0))</f>
        <v>0</v>
      </c>
      <c r="AU823" s="454">
        <f>INDEX(INP_VIS_08a_Gerätemenge!$D$29:$N$94,MATCH(AU$2,INP_VIS_08a_Gerätemenge!$C$29:$C$94,0),MATCH($AG823,INP_VIS_08a_Gerätemenge!$D$12:$N$12,0))</f>
        <v>0</v>
      </c>
      <c r="AV823" s="454">
        <f>INDEX(INP_VIS_08a_Gerätemenge!$D$29:$N$94,MATCH(AV$2,INP_VIS_08a_Gerätemenge!$C$29:$C$94,0),MATCH($AG823,INP_VIS_08a_Gerätemenge!$D$12:$N$12,0))</f>
        <v>24</v>
      </c>
      <c r="AW823" s="454">
        <f>INDEX(INP_VIS_08a_Gerätemenge!$D$29:$N$94,MATCH(AW$2,INP_VIS_08a_Gerätemenge!$C$29:$C$94,0),MATCH($AG823,INP_VIS_08a_Gerätemenge!$D$12:$N$12,0))</f>
        <v>0</v>
      </c>
      <c r="AX823" s="454">
        <f>INDEX(INP_VIS_08a_Gerätemenge!$D$29:$N$94,MATCH(AX$2,INP_VIS_08a_Gerätemenge!$C$29:$C$94,0),MATCH($AG823,INP_VIS_08a_Gerätemenge!$D$12:$N$12,0))</f>
        <v>0</v>
      </c>
      <c r="AY823" s="454">
        <f>INDEX(INP_VIS_08a_Gerätemenge!$D$29:$N$94,MATCH(AY$2,INP_VIS_08a_Gerätemenge!$C$29:$C$94,0),MATCH($AG823,INP_VIS_08a_Gerätemenge!$D$12:$N$12,0))</f>
        <v>1</v>
      </c>
      <c r="AZ823" s="454">
        <f>INDEX(INP_VIS_08a_Gerätemenge!$D$29:$N$94,MATCH(AZ$2,INP_VIS_08a_Gerätemenge!$C$29:$C$94,0),MATCH($AG823,INP_VIS_08a_Gerätemenge!$D$12:$N$12,0))</f>
        <v>0</v>
      </c>
      <c r="BA823" s="454">
        <f>INDEX(INP_VIS_08a_Gerätemenge!$D$29:$N$94,MATCH(BA$2,INP_VIS_08a_Gerätemenge!$C$29:$C$94,0),MATCH($AG823,INP_VIS_08a_Gerätemenge!$D$12:$N$12,0))</f>
        <v>2</v>
      </c>
      <c r="BB823" s="454">
        <f>INDEX(INP_VIS_08a_Gerätemenge!$D$29:$N$94,MATCH(BB$2,INP_VIS_08a_Gerätemenge!$C$29:$C$94,0),MATCH($AG823,INP_VIS_08a_Gerätemenge!$D$12:$N$12,0))</f>
        <v>1</v>
      </c>
      <c r="BC823" s="454">
        <f>INDEX(INP_VIS_08a_Gerätemenge!$D$29:$N$94,MATCH(BC$2,INP_VIS_08a_Gerätemenge!$C$29:$C$94,0),MATCH($AG823,INP_VIS_08a_Gerätemenge!$D$12:$N$12,0))</f>
        <v>0</v>
      </c>
      <c r="BD823" s="454">
        <f>INDEX(INP_VIS_08a_Gerätemenge!$D$29:$N$94,MATCH(BD$2,INP_VIS_08a_Gerätemenge!$C$29:$C$94,0),MATCH($AG823,INP_VIS_08a_Gerätemenge!$D$12:$N$12,0))</f>
        <v>0</v>
      </c>
      <c r="BE823" s="454">
        <f>INDEX(INP_VIS_08a_Gerätemenge!$D$29:$N$94,MATCH(BE$2,INP_VIS_08a_Gerätemenge!$C$29:$C$94,0),MATCH($AG823,INP_VIS_08a_Gerätemenge!$D$12:$N$12,0))</f>
        <v>0</v>
      </c>
      <c r="BF823" s="454">
        <f>INDEX(INP_VIS_08a_Gerätemenge!$D$29:$N$94,MATCH(BF$2,INP_VIS_08a_Gerätemenge!$C$29:$C$94,0),MATCH($AG823,INP_VIS_08a_Gerätemenge!$D$12:$N$12,0))</f>
        <v>1</v>
      </c>
      <c r="BG823" s="454">
        <f>INDEX(INP_VIS_08a_Gerätemenge!$D$29:$N$94,MATCH(BG$2,INP_VIS_08a_Gerätemenge!$C$29:$C$94,0),MATCH($AG823,INP_VIS_08a_Gerätemenge!$D$12:$N$12,0))</f>
        <v>0</v>
      </c>
      <c r="BH823" s="454">
        <f>INDEX(INP_VIS_08a_Gerätemenge!$D$29:$N$94,MATCH(BH$2,INP_VIS_08a_Gerätemenge!$C$29:$C$94,0),MATCH($AG823,INP_VIS_08a_Gerätemenge!$D$12:$N$12,0))</f>
        <v>1</v>
      </c>
    </row>
    <row r="824" spans="1:60">
      <c r="A824" s="208">
        <v>7</v>
      </c>
      <c r="B824" s="209">
        <v>45123</v>
      </c>
      <c r="C824" s="208" t="s">
        <v>778</v>
      </c>
      <c r="D824" s="208" t="s">
        <v>611</v>
      </c>
      <c r="E824" s="208" t="s">
        <v>794</v>
      </c>
      <c r="F824" s="208" t="s">
        <v>613</v>
      </c>
      <c r="H824" s="208" t="s">
        <v>372</v>
      </c>
      <c r="I824" s="210" t="s">
        <v>502</v>
      </c>
      <c r="J824" s="210" t="s">
        <v>450</v>
      </c>
      <c r="K824" s="210">
        <v>126</v>
      </c>
      <c r="L824" s="210">
        <v>63</v>
      </c>
      <c r="M824" s="210">
        <v>0</v>
      </c>
      <c r="N824" s="210">
        <v>0</v>
      </c>
      <c r="O824" s="208" t="s">
        <v>288</v>
      </c>
      <c r="P824" s="208">
        <v>180</v>
      </c>
      <c r="Q824" s="208" t="s">
        <v>509</v>
      </c>
      <c r="R824" s="208">
        <v>7</v>
      </c>
      <c r="S824" s="209">
        <v>45123</v>
      </c>
      <c r="T824" s="208" t="s">
        <v>795</v>
      </c>
      <c r="U824" s="208" t="s">
        <v>611</v>
      </c>
      <c r="V824" s="208" t="s">
        <v>796</v>
      </c>
      <c r="W824" s="208" t="s">
        <v>613</v>
      </c>
      <c r="Y824" s="208" t="s">
        <v>372</v>
      </c>
      <c r="Z824" s="210" t="s">
        <v>395</v>
      </c>
      <c r="AA824" s="210" t="s">
        <v>450</v>
      </c>
      <c r="AB824" s="210">
        <v>126</v>
      </c>
      <c r="AC824" s="210">
        <v>63</v>
      </c>
      <c r="AD824" s="210">
        <v>0</v>
      </c>
      <c r="AE824" s="210">
        <v>0</v>
      </c>
      <c r="AF824" s="210" t="str">
        <f t="shared" si="96"/>
        <v/>
      </c>
      <c r="AG824" s="210">
        <f>VLOOKUP(O824,'Flugplan Summen'!$C$9:$N$33,12,0)</f>
        <v>320</v>
      </c>
      <c r="AH824" s="451">
        <f t="shared" si="97"/>
        <v>45123.774305555562</v>
      </c>
      <c r="AI824" s="451">
        <f t="shared" si="98"/>
        <v>45123.802083333336</v>
      </c>
      <c r="AJ824" s="451" t="str">
        <f t="shared" si="99"/>
        <v/>
      </c>
      <c r="AK824" s="451" t="str">
        <f t="shared" si="100"/>
        <v/>
      </c>
      <c r="AL824" s="451" t="str">
        <f t="shared" si="101"/>
        <v/>
      </c>
      <c r="AM824" s="451" t="str">
        <f t="shared" si="102"/>
        <v/>
      </c>
      <c r="AN824" s="203">
        <f t="shared" si="103"/>
        <v>1</v>
      </c>
      <c r="AO824" s="454">
        <f>INDEX(INP_VIS_08a_Gerätemenge!$D$29:$N$94,MATCH(AO$2,INP_VIS_08a_Gerätemenge!$C$29:$C$94,0),MATCH($AG824,INP_VIS_08a_Gerätemenge!$D$12:$N$12,0))</f>
        <v>0</v>
      </c>
      <c r="AP824" s="454">
        <f>INDEX(INP_VIS_08a_Gerätemenge!$D$29:$N$94,MATCH(AP$2,INP_VIS_08a_Gerätemenge!$C$29:$C$94,0),MATCH($AG824,INP_VIS_08a_Gerätemenge!$D$12:$N$12,0))</f>
        <v>3</v>
      </c>
      <c r="AQ824" s="454">
        <f>INDEX(INP_VIS_08a_Gerätemenge!$D$29:$N$94,MATCH(AQ$2,INP_VIS_08a_Gerätemenge!$C$29:$C$94,0),MATCH($AG824,INP_VIS_08a_Gerätemenge!$D$12:$N$12,0))</f>
        <v>1</v>
      </c>
      <c r="AR824" s="454">
        <f>INDEX(INP_VIS_08a_Gerätemenge!$D$29:$N$94,MATCH(AR$2,INP_VIS_08a_Gerätemenge!$C$29:$C$94,0),MATCH($AG824,INP_VIS_08a_Gerätemenge!$D$12:$N$12,0))</f>
        <v>0</v>
      </c>
      <c r="AS824" s="454">
        <f>INDEX(INP_VIS_08a_Gerätemenge!$D$29:$N$94,MATCH(AS$2,INP_VIS_08a_Gerätemenge!$C$29:$C$94,0),MATCH($AG824,INP_VIS_08a_Gerätemenge!$D$12:$N$12,0))</f>
        <v>0</v>
      </c>
      <c r="AT824" s="454">
        <f>INDEX(INP_VIS_08a_Gerätemenge!$D$29:$N$94,MATCH(AT$2,INP_VIS_08a_Gerätemenge!$C$29:$C$94,0),MATCH($AG824,INP_VIS_08a_Gerätemenge!$D$12:$N$12,0))</f>
        <v>0</v>
      </c>
      <c r="AU824" s="454">
        <f>INDEX(INP_VIS_08a_Gerätemenge!$D$29:$N$94,MATCH(AU$2,INP_VIS_08a_Gerätemenge!$C$29:$C$94,0),MATCH($AG824,INP_VIS_08a_Gerätemenge!$D$12:$N$12,0))</f>
        <v>0</v>
      </c>
      <c r="AV824" s="454">
        <f>INDEX(INP_VIS_08a_Gerätemenge!$D$29:$N$94,MATCH(AV$2,INP_VIS_08a_Gerätemenge!$C$29:$C$94,0),MATCH($AG824,INP_VIS_08a_Gerätemenge!$D$12:$N$12,0))</f>
        <v>20</v>
      </c>
      <c r="AW824" s="454">
        <f>INDEX(INP_VIS_08a_Gerätemenge!$D$29:$N$94,MATCH(AW$2,INP_VIS_08a_Gerätemenge!$C$29:$C$94,0),MATCH($AG824,INP_VIS_08a_Gerätemenge!$D$12:$N$12,0))</f>
        <v>0</v>
      </c>
      <c r="AX824" s="454">
        <f>INDEX(INP_VIS_08a_Gerätemenge!$D$29:$N$94,MATCH(AX$2,INP_VIS_08a_Gerätemenge!$C$29:$C$94,0),MATCH($AG824,INP_VIS_08a_Gerätemenge!$D$12:$N$12,0))</f>
        <v>0</v>
      </c>
      <c r="AY824" s="454">
        <f>INDEX(INP_VIS_08a_Gerätemenge!$D$29:$N$94,MATCH(AY$2,INP_VIS_08a_Gerätemenge!$C$29:$C$94,0),MATCH($AG824,INP_VIS_08a_Gerätemenge!$D$12:$N$12,0))</f>
        <v>0</v>
      </c>
      <c r="AZ824" s="454">
        <f>INDEX(INP_VIS_08a_Gerätemenge!$D$29:$N$94,MATCH(AZ$2,INP_VIS_08a_Gerätemenge!$C$29:$C$94,0),MATCH($AG824,INP_VIS_08a_Gerätemenge!$D$12:$N$12,0))</f>
        <v>0</v>
      </c>
      <c r="BA824" s="454">
        <f>INDEX(INP_VIS_08a_Gerätemenge!$D$29:$N$94,MATCH(BA$2,INP_VIS_08a_Gerätemenge!$C$29:$C$94,0),MATCH($AG824,INP_VIS_08a_Gerätemenge!$D$12:$N$12,0))</f>
        <v>0</v>
      </c>
      <c r="BB824" s="454">
        <f>INDEX(INP_VIS_08a_Gerätemenge!$D$29:$N$94,MATCH(BB$2,INP_VIS_08a_Gerätemenge!$C$29:$C$94,0),MATCH($AG824,INP_VIS_08a_Gerätemenge!$D$12:$N$12,0))</f>
        <v>1</v>
      </c>
      <c r="BC824" s="454">
        <f>INDEX(INP_VIS_08a_Gerätemenge!$D$29:$N$94,MATCH(BC$2,INP_VIS_08a_Gerätemenge!$C$29:$C$94,0),MATCH($AG824,INP_VIS_08a_Gerätemenge!$D$12:$N$12,0))</f>
        <v>0</v>
      </c>
      <c r="BD824" s="454">
        <f>INDEX(INP_VIS_08a_Gerätemenge!$D$29:$N$94,MATCH(BD$2,INP_VIS_08a_Gerätemenge!$C$29:$C$94,0),MATCH($AG824,INP_VIS_08a_Gerätemenge!$D$12:$N$12,0))</f>
        <v>0</v>
      </c>
      <c r="BE824" s="454">
        <f>INDEX(INP_VIS_08a_Gerätemenge!$D$29:$N$94,MATCH(BE$2,INP_VIS_08a_Gerätemenge!$C$29:$C$94,0),MATCH($AG824,INP_VIS_08a_Gerätemenge!$D$12:$N$12,0))</f>
        <v>0</v>
      </c>
      <c r="BF824" s="454">
        <f>INDEX(INP_VIS_08a_Gerätemenge!$D$29:$N$94,MATCH(BF$2,INP_VIS_08a_Gerätemenge!$C$29:$C$94,0),MATCH($AG824,INP_VIS_08a_Gerätemenge!$D$12:$N$12,0))</f>
        <v>1</v>
      </c>
      <c r="BG824" s="454">
        <f>INDEX(INP_VIS_08a_Gerätemenge!$D$29:$N$94,MATCH(BG$2,INP_VIS_08a_Gerätemenge!$C$29:$C$94,0),MATCH($AG824,INP_VIS_08a_Gerätemenge!$D$12:$N$12,0))</f>
        <v>0</v>
      </c>
      <c r="BH824" s="454">
        <f>INDEX(INP_VIS_08a_Gerätemenge!$D$29:$N$94,MATCH(BH$2,INP_VIS_08a_Gerätemenge!$C$29:$C$94,0),MATCH($AG824,INP_VIS_08a_Gerätemenge!$D$12:$N$12,0))</f>
        <v>1</v>
      </c>
    </row>
    <row r="825" spans="1:60">
      <c r="A825" s="208">
        <v>7</v>
      </c>
      <c r="B825" s="209">
        <v>45123</v>
      </c>
      <c r="C825" s="208" t="s">
        <v>1016</v>
      </c>
      <c r="D825" s="208" t="s">
        <v>375</v>
      </c>
      <c r="E825" s="208" t="s">
        <v>797</v>
      </c>
      <c r="F825" s="208" t="s">
        <v>6</v>
      </c>
      <c r="H825" s="208" t="s">
        <v>372</v>
      </c>
      <c r="I825" s="210" t="s">
        <v>498</v>
      </c>
      <c r="J825" s="210" t="s">
        <v>479</v>
      </c>
      <c r="K825" s="210">
        <v>162</v>
      </c>
      <c r="L825" s="210">
        <v>211</v>
      </c>
      <c r="M825" s="210">
        <v>0</v>
      </c>
      <c r="N825" s="210">
        <v>0</v>
      </c>
      <c r="O825" s="208" t="s">
        <v>288</v>
      </c>
      <c r="P825" s="208">
        <v>180</v>
      </c>
      <c r="Q825" s="208" t="s">
        <v>26</v>
      </c>
      <c r="R825" s="208">
        <v>7</v>
      </c>
      <c r="S825" s="209">
        <v>45123</v>
      </c>
      <c r="T825" s="208" t="s">
        <v>806</v>
      </c>
      <c r="U825" s="208" t="s">
        <v>375</v>
      </c>
      <c r="V825" s="208" t="s">
        <v>1130</v>
      </c>
      <c r="W825" s="208" t="s">
        <v>1131</v>
      </c>
      <c r="Y825" s="208" t="s">
        <v>372</v>
      </c>
      <c r="Z825" s="210" t="s">
        <v>437</v>
      </c>
      <c r="AA825" s="210" t="s">
        <v>479</v>
      </c>
      <c r="AB825" s="210">
        <v>162</v>
      </c>
      <c r="AC825" s="210">
        <v>81</v>
      </c>
      <c r="AD825" s="210">
        <v>0</v>
      </c>
      <c r="AE825" s="210">
        <v>0</v>
      </c>
      <c r="AF825" s="210" t="str">
        <f t="shared" si="96"/>
        <v/>
      </c>
      <c r="AG825" s="210">
        <f>VLOOKUP(O825,'Flugplan Summen'!$C$9:$N$33,12,0)</f>
        <v>320</v>
      </c>
      <c r="AH825" s="451">
        <f t="shared" si="97"/>
        <v>45123.777777777781</v>
      </c>
      <c r="AI825" s="451">
        <f t="shared" si="98"/>
        <v>45123.822916666672</v>
      </c>
      <c r="AJ825" s="451" t="str">
        <f t="shared" si="99"/>
        <v/>
      </c>
      <c r="AK825" s="451" t="str">
        <f t="shared" si="100"/>
        <v/>
      </c>
      <c r="AL825" s="451" t="str">
        <f t="shared" si="101"/>
        <v/>
      </c>
      <c r="AM825" s="451" t="str">
        <f t="shared" si="102"/>
        <v/>
      </c>
      <c r="AN825" s="203">
        <f t="shared" si="103"/>
        <v>1</v>
      </c>
      <c r="AO825" s="454">
        <f>INDEX(INP_VIS_08a_Gerätemenge!$D$29:$N$94,MATCH(AO$2,INP_VIS_08a_Gerätemenge!$C$29:$C$94,0),MATCH($AG825,INP_VIS_08a_Gerätemenge!$D$12:$N$12,0))</f>
        <v>0</v>
      </c>
      <c r="AP825" s="454">
        <f>INDEX(INP_VIS_08a_Gerätemenge!$D$29:$N$94,MATCH(AP$2,INP_VIS_08a_Gerätemenge!$C$29:$C$94,0),MATCH($AG825,INP_VIS_08a_Gerätemenge!$D$12:$N$12,0))</f>
        <v>3</v>
      </c>
      <c r="AQ825" s="454">
        <f>INDEX(INP_VIS_08a_Gerätemenge!$D$29:$N$94,MATCH(AQ$2,INP_VIS_08a_Gerätemenge!$C$29:$C$94,0),MATCH($AG825,INP_VIS_08a_Gerätemenge!$D$12:$N$12,0))</f>
        <v>1</v>
      </c>
      <c r="AR825" s="454">
        <f>INDEX(INP_VIS_08a_Gerätemenge!$D$29:$N$94,MATCH(AR$2,INP_VIS_08a_Gerätemenge!$C$29:$C$94,0),MATCH($AG825,INP_VIS_08a_Gerätemenge!$D$12:$N$12,0))</f>
        <v>0</v>
      </c>
      <c r="AS825" s="454">
        <f>INDEX(INP_VIS_08a_Gerätemenge!$D$29:$N$94,MATCH(AS$2,INP_VIS_08a_Gerätemenge!$C$29:$C$94,0),MATCH($AG825,INP_VIS_08a_Gerätemenge!$D$12:$N$12,0))</f>
        <v>0</v>
      </c>
      <c r="AT825" s="454">
        <f>INDEX(INP_VIS_08a_Gerätemenge!$D$29:$N$94,MATCH(AT$2,INP_VIS_08a_Gerätemenge!$C$29:$C$94,0),MATCH($AG825,INP_VIS_08a_Gerätemenge!$D$12:$N$12,0))</f>
        <v>0</v>
      </c>
      <c r="AU825" s="454">
        <f>INDEX(INP_VIS_08a_Gerätemenge!$D$29:$N$94,MATCH(AU$2,INP_VIS_08a_Gerätemenge!$C$29:$C$94,0),MATCH($AG825,INP_VIS_08a_Gerätemenge!$D$12:$N$12,0))</f>
        <v>0</v>
      </c>
      <c r="AV825" s="454">
        <f>INDEX(INP_VIS_08a_Gerätemenge!$D$29:$N$94,MATCH(AV$2,INP_VIS_08a_Gerätemenge!$C$29:$C$94,0),MATCH($AG825,INP_VIS_08a_Gerätemenge!$D$12:$N$12,0))</f>
        <v>20</v>
      </c>
      <c r="AW825" s="454">
        <f>INDEX(INP_VIS_08a_Gerätemenge!$D$29:$N$94,MATCH(AW$2,INP_VIS_08a_Gerätemenge!$C$29:$C$94,0),MATCH($AG825,INP_VIS_08a_Gerätemenge!$D$12:$N$12,0))</f>
        <v>0</v>
      </c>
      <c r="AX825" s="454">
        <f>INDEX(INP_VIS_08a_Gerätemenge!$D$29:$N$94,MATCH(AX$2,INP_VIS_08a_Gerätemenge!$C$29:$C$94,0),MATCH($AG825,INP_VIS_08a_Gerätemenge!$D$12:$N$12,0))</f>
        <v>0</v>
      </c>
      <c r="AY825" s="454">
        <f>INDEX(INP_VIS_08a_Gerätemenge!$D$29:$N$94,MATCH(AY$2,INP_VIS_08a_Gerätemenge!$C$29:$C$94,0),MATCH($AG825,INP_VIS_08a_Gerätemenge!$D$12:$N$12,0))</f>
        <v>0</v>
      </c>
      <c r="AZ825" s="454">
        <f>INDEX(INP_VIS_08a_Gerätemenge!$D$29:$N$94,MATCH(AZ$2,INP_VIS_08a_Gerätemenge!$C$29:$C$94,0),MATCH($AG825,INP_VIS_08a_Gerätemenge!$D$12:$N$12,0))</f>
        <v>0</v>
      </c>
      <c r="BA825" s="454">
        <f>INDEX(INP_VIS_08a_Gerätemenge!$D$29:$N$94,MATCH(BA$2,INP_VIS_08a_Gerätemenge!$C$29:$C$94,0),MATCH($AG825,INP_VIS_08a_Gerätemenge!$D$12:$N$12,0))</f>
        <v>0</v>
      </c>
      <c r="BB825" s="454">
        <f>INDEX(INP_VIS_08a_Gerätemenge!$D$29:$N$94,MATCH(BB$2,INP_VIS_08a_Gerätemenge!$C$29:$C$94,0),MATCH($AG825,INP_VIS_08a_Gerätemenge!$D$12:$N$12,0))</f>
        <v>1</v>
      </c>
      <c r="BC825" s="454">
        <f>INDEX(INP_VIS_08a_Gerätemenge!$D$29:$N$94,MATCH(BC$2,INP_VIS_08a_Gerätemenge!$C$29:$C$94,0),MATCH($AG825,INP_VIS_08a_Gerätemenge!$D$12:$N$12,0))</f>
        <v>0</v>
      </c>
      <c r="BD825" s="454">
        <f>INDEX(INP_VIS_08a_Gerätemenge!$D$29:$N$94,MATCH(BD$2,INP_VIS_08a_Gerätemenge!$C$29:$C$94,0),MATCH($AG825,INP_VIS_08a_Gerätemenge!$D$12:$N$12,0))</f>
        <v>0</v>
      </c>
      <c r="BE825" s="454">
        <f>INDEX(INP_VIS_08a_Gerätemenge!$D$29:$N$94,MATCH(BE$2,INP_VIS_08a_Gerätemenge!$C$29:$C$94,0),MATCH($AG825,INP_VIS_08a_Gerätemenge!$D$12:$N$12,0))</f>
        <v>0</v>
      </c>
      <c r="BF825" s="454">
        <f>INDEX(INP_VIS_08a_Gerätemenge!$D$29:$N$94,MATCH(BF$2,INP_VIS_08a_Gerätemenge!$C$29:$C$94,0),MATCH($AG825,INP_VIS_08a_Gerätemenge!$D$12:$N$12,0))</f>
        <v>1</v>
      </c>
      <c r="BG825" s="454">
        <f>INDEX(INP_VIS_08a_Gerätemenge!$D$29:$N$94,MATCH(BG$2,INP_VIS_08a_Gerätemenge!$C$29:$C$94,0),MATCH($AG825,INP_VIS_08a_Gerätemenge!$D$12:$N$12,0))</f>
        <v>0</v>
      </c>
      <c r="BH825" s="454">
        <f>INDEX(INP_VIS_08a_Gerätemenge!$D$29:$N$94,MATCH(BH$2,INP_VIS_08a_Gerätemenge!$C$29:$C$94,0),MATCH($AG825,INP_VIS_08a_Gerätemenge!$D$12:$N$12,0))</f>
        <v>1</v>
      </c>
    </row>
    <row r="826" spans="1:60">
      <c r="A826" s="208">
        <v>7</v>
      </c>
      <c r="B826" s="209">
        <v>45123</v>
      </c>
      <c r="C826" s="208" t="s">
        <v>787</v>
      </c>
      <c r="D826" s="208" t="s">
        <v>527</v>
      </c>
      <c r="E826" s="208" t="s">
        <v>800</v>
      </c>
      <c r="F826" s="208" t="s">
        <v>466</v>
      </c>
      <c r="H826" s="208" t="s">
        <v>372</v>
      </c>
      <c r="I826" s="210" t="s">
        <v>502</v>
      </c>
      <c r="J826" s="210" t="s">
        <v>459</v>
      </c>
      <c r="K826" s="210">
        <v>84</v>
      </c>
      <c r="L826" s="210">
        <v>42</v>
      </c>
      <c r="M826" s="210">
        <v>0</v>
      </c>
      <c r="N826" s="210">
        <v>0</v>
      </c>
      <c r="O826" s="208" t="s">
        <v>297</v>
      </c>
      <c r="P826" s="208">
        <v>120</v>
      </c>
      <c r="Q826" s="208" t="s">
        <v>26</v>
      </c>
      <c r="R826" s="208">
        <v>7</v>
      </c>
      <c r="S826" s="209">
        <v>45123</v>
      </c>
      <c r="T826" s="208" t="s">
        <v>801</v>
      </c>
      <c r="U826" s="208" t="s">
        <v>527</v>
      </c>
      <c r="V826" s="208" t="s">
        <v>802</v>
      </c>
      <c r="W826" s="208" t="s">
        <v>466</v>
      </c>
      <c r="Y826" s="208" t="s">
        <v>372</v>
      </c>
      <c r="Z826" s="210" t="s">
        <v>409</v>
      </c>
      <c r="AA826" s="210" t="s">
        <v>459</v>
      </c>
      <c r="AB826" s="210">
        <v>84</v>
      </c>
      <c r="AC826" s="210">
        <v>42</v>
      </c>
      <c r="AD826" s="210">
        <v>0</v>
      </c>
      <c r="AE826" s="210">
        <v>0</v>
      </c>
      <c r="AF826" s="210" t="str">
        <f t="shared" si="96"/>
        <v/>
      </c>
      <c r="AG826" s="210" t="str">
        <f>VLOOKUP(O826,'Flugplan Summen'!$C$9:$N$33,12,0)</f>
        <v>E90</v>
      </c>
      <c r="AH826" s="451">
        <f t="shared" si="97"/>
        <v>45123.784722222226</v>
      </c>
      <c r="AI826" s="451">
        <f t="shared" si="98"/>
        <v>45123.815972222226</v>
      </c>
      <c r="AJ826" s="451" t="str">
        <f t="shared" si="99"/>
        <v/>
      </c>
      <c r="AK826" s="451" t="str">
        <f t="shared" si="100"/>
        <v/>
      </c>
      <c r="AL826" s="451" t="str">
        <f t="shared" si="101"/>
        <v/>
      </c>
      <c r="AM826" s="451" t="str">
        <f t="shared" si="102"/>
        <v/>
      </c>
      <c r="AN826" s="203">
        <f t="shared" si="103"/>
        <v>1</v>
      </c>
      <c r="AO826" s="454">
        <f>INDEX(INP_VIS_08a_Gerätemenge!$D$29:$N$94,MATCH(AO$2,INP_VIS_08a_Gerätemenge!$C$29:$C$94,0),MATCH($AG826,INP_VIS_08a_Gerätemenge!$D$12:$N$12,0))</f>
        <v>0</v>
      </c>
      <c r="AP826" s="454">
        <f>INDEX(INP_VIS_08a_Gerätemenge!$D$29:$N$94,MATCH(AP$2,INP_VIS_08a_Gerätemenge!$C$29:$C$94,0),MATCH($AG826,INP_VIS_08a_Gerätemenge!$D$12:$N$12,0))</f>
        <v>3</v>
      </c>
      <c r="AQ826" s="454">
        <f>INDEX(INP_VIS_08a_Gerätemenge!$D$29:$N$94,MATCH(AQ$2,INP_VIS_08a_Gerätemenge!$C$29:$C$94,0),MATCH($AG826,INP_VIS_08a_Gerätemenge!$D$12:$N$12,0))</f>
        <v>1</v>
      </c>
      <c r="AR826" s="454">
        <f>INDEX(INP_VIS_08a_Gerätemenge!$D$29:$N$94,MATCH(AR$2,INP_VIS_08a_Gerätemenge!$C$29:$C$94,0),MATCH($AG826,INP_VIS_08a_Gerätemenge!$D$12:$N$12,0))</f>
        <v>0</v>
      </c>
      <c r="AS826" s="454">
        <f>INDEX(INP_VIS_08a_Gerätemenge!$D$29:$N$94,MATCH(AS$2,INP_VIS_08a_Gerätemenge!$C$29:$C$94,0),MATCH($AG826,INP_VIS_08a_Gerätemenge!$D$12:$N$12,0))</f>
        <v>0</v>
      </c>
      <c r="AT826" s="454">
        <f>INDEX(INP_VIS_08a_Gerätemenge!$D$29:$N$94,MATCH(AT$2,INP_VIS_08a_Gerätemenge!$C$29:$C$94,0),MATCH($AG826,INP_VIS_08a_Gerätemenge!$D$12:$N$12,0))</f>
        <v>0</v>
      </c>
      <c r="AU826" s="454">
        <f>INDEX(INP_VIS_08a_Gerätemenge!$D$29:$N$94,MATCH(AU$2,INP_VIS_08a_Gerätemenge!$C$29:$C$94,0),MATCH($AG826,INP_VIS_08a_Gerätemenge!$D$12:$N$12,0))</f>
        <v>0</v>
      </c>
      <c r="AV826" s="454">
        <f>INDEX(INP_VIS_08a_Gerätemenge!$D$29:$N$94,MATCH(AV$2,INP_VIS_08a_Gerätemenge!$C$29:$C$94,0),MATCH($AG826,INP_VIS_08a_Gerätemenge!$D$12:$N$12,0))</f>
        <v>8</v>
      </c>
      <c r="AW826" s="454">
        <f>INDEX(INP_VIS_08a_Gerätemenge!$D$29:$N$94,MATCH(AW$2,INP_VIS_08a_Gerätemenge!$C$29:$C$94,0),MATCH($AG826,INP_VIS_08a_Gerätemenge!$D$12:$N$12,0))</f>
        <v>0</v>
      </c>
      <c r="AX826" s="454">
        <f>INDEX(INP_VIS_08a_Gerätemenge!$D$29:$N$94,MATCH(AX$2,INP_VIS_08a_Gerätemenge!$C$29:$C$94,0),MATCH($AG826,INP_VIS_08a_Gerätemenge!$D$12:$N$12,0))</f>
        <v>0</v>
      </c>
      <c r="AY826" s="454">
        <f>INDEX(INP_VIS_08a_Gerätemenge!$D$29:$N$94,MATCH(AY$2,INP_VIS_08a_Gerätemenge!$C$29:$C$94,0),MATCH($AG826,INP_VIS_08a_Gerätemenge!$D$12:$N$12,0))</f>
        <v>0</v>
      </c>
      <c r="AZ826" s="454">
        <f>INDEX(INP_VIS_08a_Gerätemenge!$D$29:$N$94,MATCH(AZ$2,INP_VIS_08a_Gerätemenge!$C$29:$C$94,0),MATCH($AG826,INP_VIS_08a_Gerätemenge!$D$12:$N$12,0))</f>
        <v>0</v>
      </c>
      <c r="BA826" s="454">
        <f>INDEX(INP_VIS_08a_Gerätemenge!$D$29:$N$94,MATCH(BA$2,INP_VIS_08a_Gerätemenge!$C$29:$C$94,0),MATCH($AG826,INP_VIS_08a_Gerätemenge!$D$12:$N$12,0))</f>
        <v>0</v>
      </c>
      <c r="BB826" s="454">
        <f>INDEX(INP_VIS_08a_Gerätemenge!$D$29:$N$94,MATCH(BB$2,INP_VIS_08a_Gerätemenge!$C$29:$C$94,0),MATCH($AG826,INP_VIS_08a_Gerätemenge!$D$12:$N$12,0))</f>
        <v>1</v>
      </c>
      <c r="BC826" s="454">
        <f>INDEX(INP_VIS_08a_Gerätemenge!$D$29:$N$94,MATCH(BC$2,INP_VIS_08a_Gerätemenge!$C$29:$C$94,0),MATCH($AG826,INP_VIS_08a_Gerätemenge!$D$12:$N$12,0))</f>
        <v>0</v>
      </c>
      <c r="BD826" s="454">
        <f>INDEX(INP_VIS_08a_Gerätemenge!$D$29:$N$94,MATCH(BD$2,INP_VIS_08a_Gerätemenge!$C$29:$C$94,0),MATCH($AG826,INP_VIS_08a_Gerätemenge!$D$12:$N$12,0))</f>
        <v>0</v>
      </c>
      <c r="BE826" s="454">
        <f>INDEX(INP_VIS_08a_Gerätemenge!$D$29:$N$94,MATCH(BE$2,INP_VIS_08a_Gerätemenge!$C$29:$C$94,0),MATCH($AG826,INP_VIS_08a_Gerätemenge!$D$12:$N$12,0))</f>
        <v>0</v>
      </c>
      <c r="BF826" s="454">
        <f>INDEX(INP_VIS_08a_Gerätemenge!$D$29:$N$94,MATCH(BF$2,INP_VIS_08a_Gerätemenge!$C$29:$C$94,0),MATCH($AG826,INP_VIS_08a_Gerätemenge!$D$12:$N$12,0))</f>
        <v>1</v>
      </c>
      <c r="BG826" s="454">
        <f>INDEX(INP_VIS_08a_Gerätemenge!$D$29:$N$94,MATCH(BG$2,INP_VIS_08a_Gerätemenge!$C$29:$C$94,0),MATCH($AG826,INP_VIS_08a_Gerätemenge!$D$12:$N$12,0))</f>
        <v>0</v>
      </c>
      <c r="BH826" s="454">
        <f>INDEX(INP_VIS_08a_Gerätemenge!$D$29:$N$94,MATCH(BH$2,INP_VIS_08a_Gerätemenge!$C$29:$C$94,0),MATCH($AG826,INP_VIS_08a_Gerätemenge!$D$12:$N$12,0))</f>
        <v>1</v>
      </c>
    </row>
    <row r="827" spans="1:60">
      <c r="A827" s="208">
        <v>7</v>
      </c>
      <c r="B827" s="209">
        <v>45123</v>
      </c>
      <c r="C827" s="208" t="s">
        <v>803</v>
      </c>
      <c r="D827" s="208" t="s">
        <v>767</v>
      </c>
      <c r="E827" s="208" t="s">
        <v>804</v>
      </c>
      <c r="F827" s="208" t="s">
        <v>573</v>
      </c>
      <c r="H827" s="208" t="s">
        <v>372</v>
      </c>
      <c r="I827" s="210" t="s">
        <v>502</v>
      </c>
      <c r="J827" s="210" t="s">
        <v>805</v>
      </c>
      <c r="K827" s="210">
        <v>198</v>
      </c>
      <c r="L827" s="210">
        <v>99</v>
      </c>
      <c r="M827" s="210">
        <v>1000</v>
      </c>
      <c r="N827" s="210">
        <v>0</v>
      </c>
      <c r="O827" s="208" t="s">
        <v>294</v>
      </c>
      <c r="P827" s="208">
        <v>220</v>
      </c>
      <c r="Q827" s="208" t="s">
        <v>509</v>
      </c>
      <c r="R827" s="208">
        <v>7</v>
      </c>
      <c r="S827" s="209">
        <v>45123</v>
      </c>
      <c r="T827" s="208" t="s">
        <v>806</v>
      </c>
      <c r="U827" s="208" t="s">
        <v>767</v>
      </c>
      <c r="V827" s="208" t="s">
        <v>807</v>
      </c>
      <c r="W827" s="208" t="s">
        <v>573</v>
      </c>
      <c r="Y827" s="208" t="s">
        <v>372</v>
      </c>
      <c r="Z827" s="210" t="s">
        <v>404</v>
      </c>
      <c r="AA827" s="210" t="s">
        <v>405</v>
      </c>
      <c r="AB827" s="210">
        <v>198</v>
      </c>
      <c r="AC827" s="210">
        <v>99</v>
      </c>
      <c r="AD827" s="210">
        <v>0</v>
      </c>
      <c r="AE827" s="210">
        <v>0</v>
      </c>
      <c r="AF827" s="210" t="str">
        <f t="shared" si="96"/>
        <v/>
      </c>
      <c r="AG827" s="210">
        <f>VLOOKUP(O827,'Flugplan Summen'!$C$9:$N$33,12,0)</f>
        <v>320</v>
      </c>
      <c r="AH827" s="451">
        <f t="shared" si="97"/>
        <v>45123.788194444445</v>
      </c>
      <c r="AI827" s="451">
        <f t="shared" si="98"/>
        <v>45123.822916666672</v>
      </c>
      <c r="AJ827" s="451" t="str">
        <f t="shared" si="99"/>
        <v/>
      </c>
      <c r="AK827" s="451" t="str">
        <f t="shared" si="100"/>
        <v/>
      </c>
      <c r="AL827" s="451" t="str">
        <f t="shared" si="101"/>
        <v/>
      </c>
      <c r="AM827" s="451" t="str">
        <f t="shared" si="102"/>
        <v/>
      </c>
      <c r="AN827" s="203">
        <f t="shared" si="103"/>
        <v>1</v>
      </c>
      <c r="AO827" s="454">
        <f>INDEX(INP_VIS_08a_Gerätemenge!$D$29:$N$94,MATCH(AO$2,INP_VIS_08a_Gerätemenge!$C$29:$C$94,0),MATCH($AG827,INP_VIS_08a_Gerätemenge!$D$12:$N$12,0))</f>
        <v>0</v>
      </c>
      <c r="AP827" s="454">
        <f>INDEX(INP_VIS_08a_Gerätemenge!$D$29:$N$94,MATCH(AP$2,INP_VIS_08a_Gerätemenge!$C$29:$C$94,0),MATCH($AG827,INP_VIS_08a_Gerätemenge!$D$12:$N$12,0))</f>
        <v>3</v>
      </c>
      <c r="AQ827" s="454">
        <f>INDEX(INP_VIS_08a_Gerätemenge!$D$29:$N$94,MATCH(AQ$2,INP_VIS_08a_Gerätemenge!$C$29:$C$94,0),MATCH($AG827,INP_VIS_08a_Gerätemenge!$D$12:$N$12,0))</f>
        <v>1</v>
      </c>
      <c r="AR827" s="454">
        <f>INDEX(INP_VIS_08a_Gerätemenge!$D$29:$N$94,MATCH(AR$2,INP_VIS_08a_Gerätemenge!$C$29:$C$94,0),MATCH($AG827,INP_VIS_08a_Gerätemenge!$D$12:$N$12,0))</f>
        <v>0</v>
      </c>
      <c r="AS827" s="454">
        <f>INDEX(INP_VIS_08a_Gerätemenge!$D$29:$N$94,MATCH(AS$2,INP_VIS_08a_Gerätemenge!$C$29:$C$94,0),MATCH($AG827,INP_VIS_08a_Gerätemenge!$D$12:$N$12,0))</f>
        <v>0</v>
      </c>
      <c r="AT827" s="454">
        <f>INDEX(INP_VIS_08a_Gerätemenge!$D$29:$N$94,MATCH(AT$2,INP_VIS_08a_Gerätemenge!$C$29:$C$94,0),MATCH($AG827,INP_VIS_08a_Gerätemenge!$D$12:$N$12,0))</f>
        <v>0</v>
      </c>
      <c r="AU827" s="454">
        <f>INDEX(INP_VIS_08a_Gerätemenge!$D$29:$N$94,MATCH(AU$2,INP_VIS_08a_Gerätemenge!$C$29:$C$94,0),MATCH($AG827,INP_VIS_08a_Gerätemenge!$D$12:$N$12,0))</f>
        <v>0</v>
      </c>
      <c r="AV827" s="454">
        <f>INDEX(INP_VIS_08a_Gerätemenge!$D$29:$N$94,MATCH(AV$2,INP_VIS_08a_Gerätemenge!$C$29:$C$94,0),MATCH($AG827,INP_VIS_08a_Gerätemenge!$D$12:$N$12,0))</f>
        <v>20</v>
      </c>
      <c r="AW827" s="454">
        <f>INDEX(INP_VIS_08a_Gerätemenge!$D$29:$N$94,MATCH(AW$2,INP_VIS_08a_Gerätemenge!$C$29:$C$94,0),MATCH($AG827,INP_VIS_08a_Gerätemenge!$D$12:$N$12,0))</f>
        <v>0</v>
      </c>
      <c r="AX827" s="454">
        <f>INDEX(INP_VIS_08a_Gerätemenge!$D$29:$N$94,MATCH(AX$2,INP_VIS_08a_Gerätemenge!$C$29:$C$94,0),MATCH($AG827,INP_VIS_08a_Gerätemenge!$D$12:$N$12,0))</f>
        <v>0</v>
      </c>
      <c r="AY827" s="454">
        <f>INDEX(INP_VIS_08a_Gerätemenge!$D$29:$N$94,MATCH(AY$2,INP_VIS_08a_Gerätemenge!$C$29:$C$94,0),MATCH($AG827,INP_VIS_08a_Gerätemenge!$D$12:$N$12,0))</f>
        <v>0</v>
      </c>
      <c r="AZ827" s="454">
        <f>INDEX(INP_VIS_08a_Gerätemenge!$D$29:$N$94,MATCH(AZ$2,INP_VIS_08a_Gerätemenge!$C$29:$C$94,0),MATCH($AG827,INP_VIS_08a_Gerätemenge!$D$12:$N$12,0))</f>
        <v>0</v>
      </c>
      <c r="BA827" s="454">
        <f>INDEX(INP_VIS_08a_Gerätemenge!$D$29:$N$94,MATCH(BA$2,INP_VIS_08a_Gerätemenge!$C$29:$C$94,0),MATCH($AG827,INP_VIS_08a_Gerätemenge!$D$12:$N$12,0))</f>
        <v>0</v>
      </c>
      <c r="BB827" s="454">
        <f>INDEX(INP_VIS_08a_Gerätemenge!$D$29:$N$94,MATCH(BB$2,INP_VIS_08a_Gerätemenge!$C$29:$C$94,0),MATCH($AG827,INP_VIS_08a_Gerätemenge!$D$12:$N$12,0))</f>
        <v>1</v>
      </c>
      <c r="BC827" s="454">
        <f>INDEX(INP_VIS_08a_Gerätemenge!$D$29:$N$94,MATCH(BC$2,INP_VIS_08a_Gerätemenge!$C$29:$C$94,0),MATCH($AG827,INP_VIS_08a_Gerätemenge!$D$12:$N$12,0))</f>
        <v>0</v>
      </c>
      <c r="BD827" s="454">
        <f>INDEX(INP_VIS_08a_Gerätemenge!$D$29:$N$94,MATCH(BD$2,INP_VIS_08a_Gerätemenge!$C$29:$C$94,0),MATCH($AG827,INP_VIS_08a_Gerätemenge!$D$12:$N$12,0))</f>
        <v>0</v>
      </c>
      <c r="BE827" s="454">
        <f>INDEX(INP_VIS_08a_Gerätemenge!$D$29:$N$94,MATCH(BE$2,INP_VIS_08a_Gerätemenge!$C$29:$C$94,0),MATCH($AG827,INP_VIS_08a_Gerätemenge!$D$12:$N$12,0))</f>
        <v>0</v>
      </c>
      <c r="BF827" s="454">
        <f>INDEX(INP_VIS_08a_Gerätemenge!$D$29:$N$94,MATCH(BF$2,INP_VIS_08a_Gerätemenge!$C$29:$C$94,0),MATCH($AG827,INP_VIS_08a_Gerätemenge!$D$12:$N$12,0))</f>
        <v>1</v>
      </c>
      <c r="BG827" s="454">
        <f>INDEX(INP_VIS_08a_Gerätemenge!$D$29:$N$94,MATCH(BG$2,INP_VIS_08a_Gerätemenge!$C$29:$C$94,0),MATCH($AG827,INP_VIS_08a_Gerätemenge!$D$12:$N$12,0))</f>
        <v>0</v>
      </c>
      <c r="BH827" s="454">
        <f>INDEX(INP_VIS_08a_Gerätemenge!$D$29:$N$94,MATCH(BH$2,INP_VIS_08a_Gerätemenge!$C$29:$C$94,0),MATCH($AG827,INP_VIS_08a_Gerätemenge!$D$12:$N$12,0))</f>
        <v>1</v>
      </c>
    </row>
    <row r="828" spans="1:60">
      <c r="A828" s="208">
        <v>7</v>
      </c>
      <c r="B828" s="209">
        <v>45123</v>
      </c>
      <c r="C828" s="208" t="s">
        <v>1106</v>
      </c>
      <c r="D828" s="208" t="s">
        <v>375</v>
      </c>
      <c r="E828" s="208" t="s">
        <v>837</v>
      </c>
      <c r="F828" s="208" t="s">
        <v>462</v>
      </c>
      <c r="H828" s="208" t="s">
        <v>372</v>
      </c>
      <c r="I828" s="210" t="s">
        <v>502</v>
      </c>
      <c r="J828" s="210" t="s">
        <v>414</v>
      </c>
      <c r="K828" s="210">
        <v>90</v>
      </c>
      <c r="L828" s="210">
        <v>36</v>
      </c>
      <c r="M828" s="210">
        <v>0</v>
      </c>
      <c r="N828" s="210">
        <v>0</v>
      </c>
      <c r="O828" s="208" t="s">
        <v>287</v>
      </c>
      <c r="P828" s="208">
        <v>150</v>
      </c>
      <c r="Q828" s="208" t="s">
        <v>26</v>
      </c>
      <c r="R828" s="208">
        <v>7</v>
      </c>
      <c r="S828" s="209">
        <v>45123</v>
      </c>
      <c r="T828" s="208" t="s">
        <v>801</v>
      </c>
      <c r="U828" s="208" t="s">
        <v>375</v>
      </c>
      <c r="V828" s="208" t="s">
        <v>835</v>
      </c>
      <c r="W828" s="208" t="s">
        <v>462</v>
      </c>
      <c r="Y828" s="208" t="s">
        <v>372</v>
      </c>
      <c r="Z828" s="210" t="s">
        <v>413</v>
      </c>
      <c r="AA828" s="210" t="s">
        <v>414</v>
      </c>
      <c r="AB828" s="210">
        <v>90</v>
      </c>
      <c r="AC828" s="210">
        <v>36</v>
      </c>
      <c r="AD828" s="210">
        <v>0</v>
      </c>
      <c r="AE828" s="210">
        <v>0</v>
      </c>
      <c r="AF828" s="210" t="str">
        <f t="shared" si="96"/>
        <v/>
      </c>
      <c r="AG828" s="210">
        <f>VLOOKUP(O828,'Flugplan Summen'!$C$9:$N$33,12,0)</f>
        <v>319</v>
      </c>
      <c r="AH828" s="451">
        <f t="shared" si="97"/>
        <v>45123.791666666672</v>
      </c>
      <c r="AI828" s="451">
        <f t="shared" si="98"/>
        <v>45123.815972222226</v>
      </c>
      <c r="AJ828" s="451" t="str">
        <f t="shared" si="99"/>
        <v/>
      </c>
      <c r="AK828" s="451" t="str">
        <f t="shared" si="100"/>
        <v/>
      </c>
      <c r="AL828" s="451" t="str">
        <f t="shared" si="101"/>
        <v/>
      </c>
      <c r="AM828" s="451" t="str">
        <f t="shared" si="102"/>
        <v/>
      </c>
      <c r="AN828" s="203">
        <f t="shared" si="103"/>
        <v>1</v>
      </c>
      <c r="AO828" s="454">
        <f>INDEX(INP_VIS_08a_Gerätemenge!$D$29:$N$94,MATCH(AO$2,INP_VIS_08a_Gerätemenge!$C$29:$C$94,0),MATCH($AG828,INP_VIS_08a_Gerätemenge!$D$12:$N$12,0))</f>
        <v>0</v>
      </c>
      <c r="AP828" s="454">
        <f>INDEX(INP_VIS_08a_Gerätemenge!$D$29:$N$94,MATCH(AP$2,INP_VIS_08a_Gerätemenge!$C$29:$C$94,0),MATCH($AG828,INP_VIS_08a_Gerätemenge!$D$12:$N$12,0))</f>
        <v>3</v>
      </c>
      <c r="AQ828" s="454">
        <f>INDEX(INP_VIS_08a_Gerätemenge!$D$29:$N$94,MATCH(AQ$2,INP_VIS_08a_Gerätemenge!$C$29:$C$94,0),MATCH($AG828,INP_VIS_08a_Gerätemenge!$D$12:$N$12,0))</f>
        <v>1</v>
      </c>
      <c r="AR828" s="454">
        <f>INDEX(INP_VIS_08a_Gerätemenge!$D$29:$N$94,MATCH(AR$2,INP_VIS_08a_Gerätemenge!$C$29:$C$94,0),MATCH($AG828,INP_VIS_08a_Gerätemenge!$D$12:$N$12,0))</f>
        <v>0</v>
      </c>
      <c r="AS828" s="454">
        <f>INDEX(INP_VIS_08a_Gerätemenge!$D$29:$N$94,MATCH(AS$2,INP_VIS_08a_Gerätemenge!$C$29:$C$94,0),MATCH($AG828,INP_VIS_08a_Gerätemenge!$D$12:$N$12,0))</f>
        <v>0</v>
      </c>
      <c r="AT828" s="454">
        <f>INDEX(INP_VIS_08a_Gerätemenge!$D$29:$N$94,MATCH(AT$2,INP_VIS_08a_Gerätemenge!$C$29:$C$94,0),MATCH($AG828,INP_VIS_08a_Gerätemenge!$D$12:$N$12,0))</f>
        <v>0</v>
      </c>
      <c r="AU828" s="454">
        <f>INDEX(INP_VIS_08a_Gerätemenge!$D$29:$N$94,MATCH(AU$2,INP_VIS_08a_Gerätemenge!$C$29:$C$94,0),MATCH($AG828,INP_VIS_08a_Gerätemenge!$D$12:$N$12,0))</f>
        <v>0</v>
      </c>
      <c r="AV828" s="454">
        <f>INDEX(INP_VIS_08a_Gerätemenge!$D$29:$N$94,MATCH(AV$2,INP_VIS_08a_Gerätemenge!$C$29:$C$94,0),MATCH($AG828,INP_VIS_08a_Gerätemenge!$D$12:$N$12,0))</f>
        <v>12</v>
      </c>
      <c r="AW828" s="454">
        <f>INDEX(INP_VIS_08a_Gerätemenge!$D$29:$N$94,MATCH(AW$2,INP_VIS_08a_Gerätemenge!$C$29:$C$94,0),MATCH($AG828,INP_VIS_08a_Gerätemenge!$D$12:$N$12,0))</f>
        <v>0</v>
      </c>
      <c r="AX828" s="454">
        <f>INDEX(INP_VIS_08a_Gerätemenge!$D$29:$N$94,MATCH(AX$2,INP_VIS_08a_Gerätemenge!$C$29:$C$94,0),MATCH($AG828,INP_VIS_08a_Gerätemenge!$D$12:$N$12,0))</f>
        <v>0</v>
      </c>
      <c r="AY828" s="454">
        <f>INDEX(INP_VIS_08a_Gerätemenge!$D$29:$N$94,MATCH(AY$2,INP_VIS_08a_Gerätemenge!$C$29:$C$94,0),MATCH($AG828,INP_VIS_08a_Gerätemenge!$D$12:$N$12,0))</f>
        <v>1</v>
      </c>
      <c r="AZ828" s="454">
        <f>INDEX(INP_VIS_08a_Gerätemenge!$D$29:$N$94,MATCH(AZ$2,INP_VIS_08a_Gerätemenge!$C$29:$C$94,0),MATCH($AG828,INP_VIS_08a_Gerätemenge!$D$12:$N$12,0))</f>
        <v>2</v>
      </c>
      <c r="BA828" s="454">
        <f>INDEX(INP_VIS_08a_Gerätemenge!$D$29:$N$94,MATCH(BA$2,INP_VIS_08a_Gerätemenge!$C$29:$C$94,0),MATCH($AG828,INP_VIS_08a_Gerätemenge!$D$12:$N$12,0))</f>
        <v>0</v>
      </c>
      <c r="BB828" s="454">
        <f>INDEX(INP_VIS_08a_Gerätemenge!$D$29:$N$94,MATCH(BB$2,INP_VIS_08a_Gerätemenge!$C$29:$C$94,0),MATCH($AG828,INP_VIS_08a_Gerätemenge!$D$12:$N$12,0))</f>
        <v>1</v>
      </c>
      <c r="BC828" s="454">
        <f>INDEX(INP_VIS_08a_Gerätemenge!$D$29:$N$94,MATCH(BC$2,INP_VIS_08a_Gerätemenge!$C$29:$C$94,0),MATCH($AG828,INP_VIS_08a_Gerätemenge!$D$12:$N$12,0))</f>
        <v>0</v>
      </c>
      <c r="BD828" s="454">
        <f>INDEX(INP_VIS_08a_Gerätemenge!$D$29:$N$94,MATCH(BD$2,INP_VIS_08a_Gerätemenge!$C$29:$C$94,0),MATCH($AG828,INP_VIS_08a_Gerätemenge!$D$12:$N$12,0))</f>
        <v>0</v>
      </c>
      <c r="BE828" s="454">
        <f>INDEX(INP_VIS_08a_Gerätemenge!$D$29:$N$94,MATCH(BE$2,INP_VIS_08a_Gerätemenge!$C$29:$C$94,0),MATCH($AG828,INP_VIS_08a_Gerätemenge!$D$12:$N$12,0))</f>
        <v>0</v>
      </c>
      <c r="BF828" s="454">
        <f>INDEX(INP_VIS_08a_Gerätemenge!$D$29:$N$94,MATCH(BF$2,INP_VIS_08a_Gerätemenge!$C$29:$C$94,0),MATCH($AG828,INP_VIS_08a_Gerätemenge!$D$12:$N$12,0))</f>
        <v>1</v>
      </c>
      <c r="BG828" s="454">
        <f>INDEX(INP_VIS_08a_Gerätemenge!$D$29:$N$94,MATCH(BG$2,INP_VIS_08a_Gerätemenge!$C$29:$C$94,0),MATCH($AG828,INP_VIS_08a_Gerätemenge!$D$12:$N$12,0))</f>
        <v>0</v>
      </c>
      <c r="BH828" s="454">
        <f>INDEX(INP_VIS_08a_Gerätemenge!$D$29:$N$94,MATCH(BH$2,INP_VIS_08a_Gerätemenge!$C$29:$C$94,0),MATCH($AG828,INP_VIS_08a_Gerätemenge!$D$12:$N$12,0))</f>
        <v>1</v>
      </c>
    </row>
    <row r="829" spans="1:60">
      <c r="A829" s="208">
        <v>7</v>
      </c>
      <c r="B829" s="209">
        <v>45123</v>
      </c>
      <c r="C829" s="208" t="s">
        <v>1106</v>
      </c>
      <c r="D829" s="208" t="s">
        <v>602</v>
      </c>
      <c r="E829" s="208" t="s">
        <v>1107</v>
      </c>
      <c r="F829" s="208" t="s">
        <v>604</v>
      </c>
      <c r="H829" s="208" t="s">
        <v>372</v>
      </c>
      <c r="I829" s="210" t="s">
        <v>471</v>
      </c>
      <c r="J829" s="210" t="s">
        <v>391</v>
      </c>
      <c r="K829" s="210">
        <v>62</v>
      </c>
      <c r="L829" s="210">
        <v>31</v>
      </c>
      <c r="M829" s="210">
        <v>0</v>
      </c>
      <c r="N829" s="210">
        <v>0</v>
      </c>
      <c r="O829" s="208" t="s">
        <v>303</v>
      </c>
      <c r="P829" s="208">
        <v>88</v>
      </c>
      <c r="Q829" s="208" t="s">
        <v>26</v>
      </c>
      <c r="R829" s="208">
        <v>7</v>
      </c>
      <c r="S829" s="209">
        <v>45123</v>
      </c>
      <c r="T829" s="208" t="s">
        <v>806</v>
      </c>
      <c r="U829" s="208" t="s">
        <v>602</v>
      </c>
      <c r="V829" s="208" t="s">
        <v>1108</v>
      </c>
      <c r="W829" s="208" t="s">
        <v>604</v>
      </c>
      <c r="Y829" s="208" t="s">
        <v>372</v>
      </c>
      <c r="Z829" s="210" t="s">
        <v>390</v>
      </c>
      <c r="AA829" s="210" t="s">
        <v>391</v>
      </c>
      <c r="AB829" s="210">
        <v>62</v>
      </c>
      <c r="AC829" s="210">
        <v>31</v>
      </c>
      <c r="AD829" s="210">
        <v>0</v>
      </c>
      <c r="AE829" s="210">
        <v>0</v>
      </c>
      <c r="AF829" s="210" t="str">
        <f t="shared" si="96"/>
        <v/>
      </c>
      <c r="AG829" s="210" t="str">
        <f>VLOOKUP(O829,'Flugplan Summen'!$C$9:$N$33,12,0)</f>
        <v>E90</v>
      </c>
      <c r="AH829" s="451">
        <f t="shared" si="97"/>
        <v>45123.791666666672</v>
      </c>
      <c r="AI829" s="451">
        <f t="shared" si="98"/>
        <v>45123.822916666672</v>
      </c>
      <c r="AJ829" s="451" t="str">
        <f t="shared" si="99"/>
        <v/>
      </c>
      <c r="AK829" s="451" t="str">
        <f t="shared" si="100"/>
        <v/>
      </c>
      <c r="AL829" s="451" t="str">
        <f t="shared" si="101"/>
        <v/>
      </c>
      <c r="AM829" s="451" t="str">
        <f t="shared" si="102"/>
        <v/>
      </c>
      <c r="AN829" s="203">
        <f t="shared" si="103"/>
        <v>1</v>
      </c>
      <c r="AO829" s="454">
        <f>INDEX(INP_VIS_08a_Gerätemenge!$D$29:$N$94,MATCH(AO$2,INP_VIS_08a_Gerätemenge!$C$29:$C$94,0),MATCH($AG829,INP_VIS_08a_Gerätemenge!$D$12:$N$12,0))</f>
        <v>0</v>
      </c>
      <c r="AP829" s="454">
        <f>INDEX(INP_VIS_08a_Gerätemenge!$D$29:$N$94,MATCH(AP$2,INP_VIS_08a_Gerätemenge!$C$29:$C$94,0),MATCH($AG829,INP_VIS_08a_Gerätemenge!$D$12:$N$12,0))</f>
        <v>3</v>
      </c>
      <c r="AQ829" s="454">
        <f>INDEX(INP_VIS_08a_Gerätemenge!$D$29:$N$94,MATCH(AQ$2,INP_VIS_08a_Gerätemenge!$C$29:$C$94,0),MATCH($AG829,INP_VIS_08a_Gerätemenge!$D$12:$N$12,0))</f>
        <v>1</v>
      </c>
      <c r="AR829" s="454">
        <f>INDEX(INP_VIS_08a_Gerätemenge!$D$29:$N$94,MATCH(AR$2,INP_VIS_08a_Gerätemenge!$C$29:$C$94,0),MATCH($AG829,INP_VIS_08a_Gerätemenge!$D$12:$N$12,0))</f>
        <v>0</v>
      </c>
      <c r="AS829" s="454">
        <f>INDEX(INP_VIS_08a_Gerätemenge!$D$29:$N$94,MATCH(AS$2,INP_VIS_08a_Gerätemenge!$C$29:$C$94,0),MATCH($AG829,INP_VIS_08a_Gerätemenge!$D$12:$N$12,0))</f>
        <v>0</v>
      </c>
      <c r="AT829" s="454">
        <f>INDEX(INP_VIS_08a_Gerätemenge!$D$29:$N$94,MATCH(AT$2,INP_VIS_08a_Gerätemenge!$C$29:$C$94,0),MATCH($AG829,INP_VIS_08a_Gerätemenge!$D$12:$N$12,0))</f>
        <v>0</v>
      </c>
      <c r="AU829" s="454">
        <f>INDEX(INP_VIS_08a_Gerätemenge!$D$29:$N$94,MATCH(AU$2,INP_VIS_08a_Gerätemenge!$C$29:$C$94,0),MATCH($AG829,INP_VIS_08a_Gerätemenge!$D$12:$N$12,0))</f>
        <v>0</v>
      </c>
      <c r="AV829" s="454">
        <f>INDEX(INP_VIS_08a_Gerätemenge!$D$29:$N$94,MATCH(AV$2,INP_VIS_08a_Gerätemenge!$C$29:$C$94,0),MATCH($AG829,INP_VIS_08a_Gerätemenge!$D$12:$N$12,0))</f>
        <v>8</v>
      </c>
      <c r="AW829" s="454">
        <f>INDEX(INP_VIS_08a_Gerätemenge!$D$29:$N$94,MATCH(AW$2,INP_VIS_08a_Gerätemenge!$C$29:$C$94,0),MATCH($AG829,INP_VIS_08a_Gerätemenge!$D$12:$N$12,0))</f>
        <v>0</v>
      </c>
      <c r="AX829" s="454">
        <f>INDEX(INP_VIS_08a_Gerätemenge!$D$29:$N$94,MATCH(AX$2,INP_VIS_08a_Gerätemenge!$C$29:$C$94,0),MATCH($AG829,INP_VIS_08a_Gerätemenge!$D$12:$N$12,0))</f>
        <v>0</v>
      </c>
      <c r="AY829" s="454">
        <f>INDEX(INP_VIS_08a_Gerätemenge!$D$29:$N$94,MATCH(AY$2,INP_VIS_08a_Gerätemenge!$C$29:$C$94,0),MATCH($AG829,INP_VIS_08a_Gerätemenge!$D$12:$N$12,0))</f>
        <v>0</v>
      </c>
      <c r="AZ829" s="454">
        <f>INDEX(INP_VIS_08a_Gerätemenge!$D$29:$N$94,MATCH(AZ$2,INP_VIS_08a_Gerätemenge!$C$29:$C$94,0),MATCH($AG829,INP_VIS_08a_Gerätemenge!$D$12:$N$12,0))</f>
        <v>0</v>
      </c>
      <c r="BA829" s="454">
        <f>INDEX(INP_VIS_08a_Gerätemenge!$D$29:$N$94,MATCH(BA$2,INP_VIS_08a_Gerätemenge!$C$29:$C$94,0),MATCH($AG829,INP_VIS_08a_Gerätemenge!$D$12:$N$12,0))</f>
        <v>0</v>
      </c>
      <c r="BB829" s="454">
        <f>INDEX(INP_VIS_08a_Gerätemenge!$D$29:$N$94,MATCH(BB$2,INP_VIS_08a_Gerätemenge!$C$29:$C$94,0),MATCH($AG829,INP_VIS_08a_Gerätemenge!$D$12:$N$12,0))</f>
        <v>1</v>
      </c>
      <c r="BC829" s="454">
        <f>INDEX(INP_VIS_08a_Gerätemenge!$D$29:$N$94,MATCH(BC$2,INP_VIS_08a_Gerätemenge!$C$29:$C$94,0),MATCH($AG829,INP_VIS_08a_Gerätemenge!$D$12:$N$12,0))</f>
        <v>0</v>
      </c>
      <c r="BD829" s="454">
        <f>INDEX(INP_VIS_08a_Gerätemenge!$D$29:$N$94,MATCH(BD$2,INP_VIS_08a_Gerätemenge!$C$29:$C$94,0),MATCH($AG829,INP_VIS_08a_Gerätemenge!$D$12:$N$12,0))</f>
        <v>0</v>
      </c>
      <c r="BE829" s="454">
        <f>INDEX(INP_VIS_08a_Gerätemenge!$D$29:$N$94,MATCH(BE$2,INP_VIS_08a_Gerätemenge!$C$29:$C$94,0),MATCH($AG829,INP_VIS_08a_Gerätemenge!$D$12:$N$12,0))</f>
        <v>0</v>
      </c>
      <c r="BF829" s="454">
        <f>INDEX(INP_VIS_08a_Gerätemenge!$D$29:$N$94,MATCH(BF$2,INP_VIS_08a_Gerätemenge!$C$29:$C$94,0),MATCH($AG829,INP_VIS_08a_Gerätemenge!$D$12:$N$12,0))</f>
        <v>1</v>
      </c>
      <c r="BG829" s="454">
        <f>INDEX(INP_VIS_08a_Gerätemenge!$D$29:$N$94,MATCH(BG$2,INP_VIS_08a_Gerätemenge!$C$29:$C$94,0),MATCH($AG829,INP_VIS_08a_Gerätemenge!$D$12:$N$12,0))</f>
        <v>0</v>
      </c>
      <c r="BH829" s="454">
        <f>INDEX(INP_VIS_08a_Gerätemenge!$D$29:$N$94,MATCH(BH$2,INP_VIS_08a_Gerätemenge!$C$29:$C$94,0),MATCH($AG829,INP_VIS_08a_Gerätemenge!$D$12:$N$12,0))</f>
        <v>1</v>
      </c>
    </row>
    <row r="830" spans="1:60">
      <c r="A830" s="208">
        <v>7</v>
      </c>
      <c r="B830" s="209">
        <v>45123</v>
      </c>
      <c r="C830" s="208" t="s">
        <v>1109</v>
      </c>
      <c r="D830" s="208" t="s">
        <v>375</v>
      </c>
      <c r="E830" s="208" t="s">
        <v>1230</v>
      </c>
      <c r="F830" s="208" t="s">
        <v>577</v>
      </c>
      <c r="H830" s="208" t="s">
        <v>372</v>
      </c>
      <c r="I830" s="210" t="s">
        <v>502</v>
      </c>
      <c r="J830" s="210" t="s">
        <v>385</v>
      </c>
      <c r="K830" s="210">
        <v>135</v>
      </c>
      <c r="L830" s="210">
        <v>68</v>
      </c>
      <c r="M830" s="210">
        <v>0</v>
      </c>
      <c r="N830" s="210">
        <v>0</v>
      </c>
      <c r="O830" s="208" t="s">
        <v>287</v>
      </c>
      <c r="P830" s="208">
        <v>150</v>
      </c>
      <c r="Q830" s="208" t="s">
        <v>26</v>
      </c>
      <c r="R830" s="208">
        <v>7</v>
      </c>
      <c r="S830" s="209">
        <v>45123</v>
      </c>
      <c r="T830" s="208" t="s">
        <v>1103</v>
      </c>
      <c r="U830" s="208" t="s">
        <v>375</v>
      </c>
      <c r="V830" s="208" t="s">
        <v>1035</v>
      </c>
      <c r="W830" s="208" t="s">
        <v>1036</v>
      </c>
      <c r="Y830" s="208" t="s">
        <v>372</v>
      </c>
      <c r="Z830" s="210" t="s">
        <v>453</v>
      </c>
      <c r="AA830" s="210" t="s">
        <v>385</v>
      </c>
      <c r="AB830" s="210">
        <v>135</v>
      </c>
      <c r="AC830" s="210">
        <v>68</v>
      </c>
      <c r="AD830" s="210">
        <v>0</v>
      </c>
      <c r="AE830" s="210">
        <v>0</v>
      </c>
      <c r="AF830" s="210" t="str">
        <f t="shared" si="96"/>
        <v/>
      </c>
      <c r="AG830" s="210">
        <f>VLOOKUP(O830,'Flugplan Summen'!$C$9:$N$33,12,0)</f>
        <v>319</v>
      </c>
      <c r="AH830" s="451">
        <f t="shared" si="97"/>
        <v>45123.795138888891</v>
      </c>
      <c r="AI830" s="451">
        <f t="shared" si="98"/>
        <v>45123.819444444445</v>
      </c>
      <c r="AJ830" s="451" t="str">
        <f t="shared" si="99"/>
        <v/>
      </c>
      <c r="AK830" s="451" t="str">
        <f t="shared" si="100"/>
        <v/>
      </c>
      <c r="AL830" s="451" t="str">
        <f t="shared" si="101"/>
        <v/>
      </c>
      <c r="AM830" s="451" t="str">
        <f t="shared" si="102"/>
        <v/>
      </c>
      <c r="AN830" s="203">
        <f t="shared" si="103"/>
        <v>1</v>
      </c>
      <c r="AO830" s="454">
        <f>INDEX(INP_VIS_08a_Gerätemenge!$D$29:$N$94,MATCH(AO$2,INP_VIS_08a_Gerätemenge!$C$29:$C$94,0),MATCH($AG830,INP_VIS_08a_Gerätemenge!$D$12:$N$12,0))</f>
        <v>0</v>
      </c>
      <c r="AP830" s="454">
        <f>INDEX(INP_VIS_08a_Gerätemenge!$D$29:$N$94,MATCH(AP$2,INP_VIS_08a_Gerätemenge!$C$29:$C$94,0),MATCH($AG830,INP_VIS_08a_Gerätemenge!$D$12:$N$12,0))</f>
        <v>3</v>
      </c>
      <c r="AQ830" s="454">
        <f>INDEX(INP_VIS_08a_Gerätemenge!$D$29:$N$94,MATCH(AQ$2,INP_VIS_08a_Gerätemenge!$C$29:$C$94,0),MATCH($AG830,INP_VIS_08a_Gerätemenge!$D$12:$N$12,0))</f>
        <v>1</v>
      </c>
      <c r="AR830" s="454">
        <f>INDEX(INP_VIS_08a_Gerätemenge!$D$29:$N$94,MATCH(AR$2,INP_VIS_08a_Gerätemenge!$C$29:$C$94,0),MATCH($AG830,INP_VIS_08a_Gerätemenge!$D$12:$N$12,0))</f>
        <v>0</v>
      </c>
      <c r="AS830" s="454">
        <f>INDEX(INP_VIS_08a_Gerätemenge!$D$29:$N$94,MATCH(AS$2,INP_VIS_08a_Gerätemenge!$C$29:$C$94,0),MATCH($AG830,INP_VIS_08a_Gerätemenge!$D$12:$N$12,0))</f>
        <v>0</v>
      </c>
      <c r="AT830" s="454">
        <f>INDEX(INP_VIS_08a_Gerätemenge!$D$29:$N$94,MATCH(AT$2,INP_VIS_08a_Gerätemenge!$C$29:$C$94,0),MATCH($AG830,INP_VIS_08a_Gerätemenge!$D$12:$N$12,0))</f>
        <v>0</v>
      </c>
      <c r="AU830" s="454">
        <f>INDEX(INP_VIS_08a_Gerätemenge!$D$29:$N$94,MATCH(AU$2,INP_VIS_08a_Gerätemenge!$C$29:$C$94,0),MATCH($AG830,INP_VIS_08a_Gerätemenge!$D$12:$N$12,0))</f>
        <v>0</v>
      </c>
      <c r="AV830" s="454">
        <f>INDEX(INP_VIS_08a_Gerätemenge!$D$29:$N$94,MATCH(AV$2,INP_VIS_08a_Gerätemenge!$C$29:$C$94,0),MATCH($AG830,INP_VIS_08a_Gerätemenge!$D$12:$N$12,0))</f>
        <v>12</v>
      </c>
      <c r="AW830" s="454">
        <f>INDEX(INP_VIS_08a_Gerätemenge!$D$29:$N$94,MATCH(AW$2,INP_VIS_08a_Gerätemenge!$C$29:$C$94,0),MATCH($AG830,INP_VIS_08a_Gerätemenge!$D$12:$N$12,0))</f>
        <v>0</v>
      </c>
      <c r="AX830" s="454">
        <f>INDEX(INP_VIS_08a_Gerätemenge!$D$29:$N$94,MATCH(AX$2,INP_VIS_08a_Gerätemenge!$C$29:$C$94,0),MATCH($AG830,INP_VIS_08a_Gerätemenge!$D$12:$N$12,0))</f>
        <v>0</v>
      </c>
      <c r="AY830" s="454">
        <f>INDEX(INP_VIS_08a_Gerätemenge!$D$29:$N$94,MATCH(AY$2,INP_VIS_08a_Gerätemenge!$C$29:$C$94,0),MATCH($AG830,INP_VIS_08a_Gerätemenge!$D$12:$N$12,0))</f>
        <v>1</v>
      </c>
      <c r="AZ830" s="454">
        <f>INDEX(INP_VIS_08a_Gerätemenge!$D$29:$N$94,MATCH(AZ$2,INP_VIS_08a_Gerätemenge!$C$29:$C$94,0),MATCH($AG830,INP_VIS_08a_Gerätemenge!$D$12:$N$12,0))</f>
        <v>2</v>
      </c>
      <c r="BA830" s="454">
        <f>INDEX(INP_VIS_08a_Gerätemenge!$D$29:$N$94,MATCH(BA$2,INP_VIS_08a_Gerätemenge!$C$29:$C$94,0),MATCH($AG830,INP_VIS_08a_Gerätemenge!$D$12:$N$12,0))</f>
        <v>0</v>
      </c>
      <c r="BB830" s="454">
        <f>INDEX(INP_VIS_08a_Gerätemenge!$D$29:$N$94,MATCH(BB$2,INP_VIS_08a_Gerätemenge!$C$29:$C$94,0),MATCH($AG830,INP_VIS_08a_Gerätemenge!$D$12:$N$12,0))</f>
        <v>1</v>
      </c>
      <c r="BC830" s="454">
        <f>INDEX(INP_VIS_08a_Gerätemenge!$D$29:$N$94,MATCH(BC$2,INP_VIS_08a_Gerätemenge!$C$29:$C$94,0),MATCH($AG830,INP_VIS_08a_Gerätemenge!$D$12:$N$12,0))</f>
        <v>0</v>
      </c>
      <c r="BD830" s="454">
        <f>INDEX(INP_VIS_08a_Gerätemenge!$D$29:$N$94,MATCH(BD$2,INP_VIS_08a_Gerätemenge!$C$29:$C$94,0),MATCH($AG830,INP_VIS_08a_Gerätemenge!$D$12:$N$12,0))</f>
        <v>0</v>
      </c>
      <c r="BE830" s="454">
        <f>INDEX(INP_VIS_08a_Gerätemenge!$D$29:$N$94,MATCH(BE$2,INP_VIS_08a_Gerätemenge!$C$29:$C$94,0),MATCH($AG830,INP_VIS_08a_Gerätemenge!$D$12:$N$12,0))</f>
        <v>0</v>
      </c>
      <c r="BF830" s="454">
        <f>INDEX(INP_VIS_08a_Gerätemenge!$D$29:$N$94,MATCH(BF$2,INP_VIS_08a_Gerätemenge!$C$29:$C$94,0),MATCH($AG830,INP_VIS_08a_Gerätemenge!$D$12:$N$12,0))</f>
        <v>1</v>
      </c>
      <c r="BG830" s="454">
        <f>INDEX(INP_VIS_08a_Gerätemenge!$D$29:$N$94,MATCH(BG$2,INP_VIS_08a_Gerätemenge!$C$29:$C$94,0),MATCH($AG830,INP_VIS_08a_Gerätemenge!$D$12:$N$12,0))</f>
        <v>0</v>
      </c>
      <c r="BH830" s="454">
        <f>INDEX(INP_VIS_08a_Gerätemenge!$D$29:$N$94,MATCH(BH$2,INP_VIS_08a_Gerätemenge!$C$29:$C$94,0),MATCH($AG830,INP_VIS_08a_Gerätemenge!$D$12:$N$12,0))</f>
        <v>1</v>
      </c>
    </row>
    <row r="831" spans="1:60">
      <c r="A831" s="208">
        <v>7</v>
      </c>
      <c r="B831" s="209">
        <v>45123</v>
      </c>
      <c r="C831" s="208" t="s">
        <v>1173</v>
      </c>
      <c r="D831" s="208" t="s">
        <v>375</v>
      </c>
      <c r="E831" s="208" t="s">
        <v>545</v>
      </c>
      <c r="F831" s="208" t="s">
        <v>546</v>
      </c>
      <c r="H831" s="208" t="s">
        <v>372</v>
      </c>
      <c r="I831" s="210" t="s">
        <v>508</v>
      </c>
      <c r="J831" s="210" t="s">
        <v>433</v>
      </c>
      <c r="K831" s="210">
        <v>126</v>
      </c>
      <c r="L831" s="210">
        <v>63</v>
      </c>
      <c r="M831" s="210">
        <v>0</v>
      </c>
      <c r="N831" s="210">
        <v>0</v>
      </c>
      <c r="O831" s="208" t="s">
        <v>290</v>
      </c>
      <c r="P831" s="208">
        <v>180</v>
      </c>
      <c r="Q831" s="208" t="s">
        <v>26</v>
      </c>
      <c r="R831" s="208">
        <v>7</v>
      </c>
      <c r="S831" s="209">
        <v>45123</v>
      </c>
      <c r="T831" s="208" t="s">
        <v>1028</v>
      </c>
      <c r="U831" s="208" t="s">
        <v>375</v>
      </c>
      <c r="V831" s="208" t="s">
        <v>548</v>
      </c>
      <c r="W831" s="208" t="s">
        <v>546</v>
      </c>
      <c r="Y831" s="208" t="s">
        <v>372</v>
      </c>
      <c r="Z831" s="210" t="s">
        <v>432</v>
      </c>
      <c r="AA831" s="210" t="s">
        <v>433</v>
      </c>
      <c r="AB831" s="210">
        <v>126</v>
      </c>
      <c r="AC831" s="210">
        <v>63</v>
      </c>
      <c r="AD831" s="210">
        <v>0</v>
      </c>
      <c r="AE831" s="210">
        <v>0</v>
      </c>
      <c r="AF831" s="210" t="str">
        <f t="shared" si="96"/>
        <v/>
      </c>
      <c r="AG831" s="210">
        <f>VLOOKUP(O831,'Flugplan Summen'!$C$9:$N$33,12,0)</f>
        <v>320</v>
      </c>
      <c r="AH831" s="451">
        <f t="shared" si="97"/>
        <v>45123.826388888891</v>
      </c>
      <c r="AI831" s="451">
        <f t="shared" si="98"/>
        <v>45123.854166666672</v>
      </c>
      <c r="AJ831" s="451" t="str">
        <f t="shared" si="99"/>
        <v/>
      </c>
      <c r="AK831" s="451" t="str">
        <f t="shared" si="100"/>
        <v/>
      </c>
      <c r="AL831" s="451" t="str">
        <f t="shared" si="101"/>
        <v/>
      </c>
      <c r="AM831" s="451" t="str">
        <f t="shared" si="102"/>
        <v/>
      </c>
      <c r="AN831" s="203">
        <f t="shared" si="103"/>
        <v>1</v>
      </c>
      <c r="AO831" s="454">
        <f>INDEX(INP_VIS_08a_Gerätemenge!$D$29:$N$94,MATCH(AO$2,INP_VIS_08a_Gerätemenge!$C$29:$C$94,0),MATCH($AG831,INP_VIS_08a_Gerätemenge!$D$12:$N$12,0))</f>
        <v>0</v>
      </c>
      <c r="AP831" s="454">
        <f>INDEX(INP_VIS_08a_Gerätemenge!$D$29:$N$94,MATCH(AP$2,INP_VIS_08a_Gerätemenge!$C$29:$C$94,0),MATCH($AG831,INP_VIS_08a_Gerätemenge!$D$12:$N$12,0))</f>
        <v>3</v>
      </c>
      <c r="AQ831" s="454">
        <f>INDEX(INP_VIS_08a_Gerätemenge!$D$29:$N$94,MATCH(AQ$2,INP_VIS_08a_Gerätemenge!$C$29:$C$94,0),MATCH($AG831,INP_VIS_08a_Gerätemenge!$D$12:$N$12,0))</f>
        <v>1</v>
      </c>
      <c r="AR831" s="454">
        <f>INDEX(INP_VIS_08a_Gerätemenge!$D$29:$N$94,MATCH(AR$2,INP_VIS_08a_Gerätemenge!$C$29:$C$94,0),MATCH($AG831,INP_VIS_08a_Gerätemenge!$D$12:$N$12,0))</f>
        <v>0</v>
      </c>
      <c r="AS831" s="454">
        <f>INDEX(INP_VIS_08a_Gerätemenge!$D$29:$N$94,MATCH(AS$2,INP_VIS_08a_Gerätemenge!$C$29:$C$94,0),MATCH($AG831,INP_VIS_08a_Gerätemenge!$D$12:$N$12,0))</f>
        <v>0</v>
      </c>
      <c r="AT831" s="454">
        <f>INDEX(INP_VIS_08a_Gerätemenge!$D$29:$N$94,MATCH(AT$2,INP_VIS_08a_Gerätemenge!$C$29:$C$94,0),MATCH($AG831,INP_VIS_08a_Gerätemenge!$D$12:$N$12,0))</f>
        <v>0</v>
      </c>
      <c r="AU831" s="454">
        <f>INDEX(INP_VIS_08a_Gerätemenge!$D$29:$N$94,MATCH(AU$2,INP_VIS_08a_Gerätemenge!$C$29:$C$94,0),MATCH($AG831,INP_VIS_08a_Gerätemenge!$D$12:$N$12,0))</f>
        <v>0</v>
      </c>
      <c r="AV831" s="454">
        <f>INDEX(INP_VIS_08a_Gerätemenge!$D$29:$N$94,MATCH(AV$2,INP_VIS_08a_Gerätemenge!$C$29:$C$94,0),MATCH($AG831,INP_VIS_08a_Gerätemenge!$D$12:$N$12,0))</f>
        <v>20</v>
      </c>
      <c r="AW831" s="454">
        <f>INDEX(INP_VIS_08a_Gerätemenge!$D$29:$N$94,MATCH(AW$2,INP_VIS_08a_Gerätemenge!$C$29:$C$94,0),MATCH($AG831,INP_VIS_08a_Gerätemenge!$D$12:$N$12,0))</f>
        <v>0</v>
      </c>
      <c r="AX831" s="454">
        <f>INDEX(INP_VIS_08a_Gerätemenge!$D$29:$N$94,MATCH(AX$2,INP_VIS_08a_Gerätemenge!$C$29:$C$94,0),MATCH($AG831,INP_VIS_08a_Gerätemenge!$D$12:$N$12,0))</f>
        <v>0</v>
      </c>
      <c r="AY831" s="454">
        <f>INDEX(INP_VIS_08a_Gerätemenge!$D$29:$N$94,MATCH(AY$2,INP_VIS_08a_Gerätemenge!$C$29:$C$94,0),MATCH($AG831,INP_VIS_08a_Gerätemenge!$D$12:$N$12,0))</f>
        <v>0</v>
      </c>
      <c r="AZ831" s="454">
        <f>INDEX(INP_VIS_08a_Gerätemenge!$D$29:$N$94,MATCH(AZ$2,INP_VIS_08a_Gerätemenge!$C$29:$C$94,0),MATCH($AG831,INP_VIS_08a_Gerätemenge!$D$12:$N$12,0))</f>
        <v>0</v>
      </c>
      <c r="BA831" s="454">
        <f>INDEX(INP_VIS_08a_Gerätemenge!$D$29:$N$94,MATCH(BA$2,INP_VIS_08a_Gerätemenge!$C$29:$C$94,0),MATCH($AG831,INP_VIS_08a_Gerätemenge!$D$12:$N$12,0))</f>
        <v>0</v>
      </c>
      <c r="BB831" s="454">
        <f>INDEX(INP_VIS_08a_Gerätemenge!$D$29:$N$94,MATCH(BB$2,INP_VIS_08a_Gerätemenge!$C$29:$C$94,0),MATCH($AG831,INP_VIS_08a_Gerätemenge!$D$12:$N$12,0))</f>
        <v>1</v>
      </c>
      <c r="BC831" s="454">
        <f>INDEX(INP_VIS_08a_Gerätemenge!$D$29:$N$94,MATCH(BC$2,INP_VIS_08a_Gerätemenge!$C$29:$C$94,0),MATCH($AG831,INP_VIS_08a_Gerätemenge!$D$12:$N$12,0))</f>
        <v>0</v>
      </c>
      <c r="BD831" s="454">
        <f>INDEX(INP_VIS_08a_Gerätemenge!$D$29:$N$94,MATCH(BD$2,INP_VIS_08a_Gerätemenge!$C$29:$C$94,0),MATCH($AG831,INP_VIS_08a_Gerätemenge!$D$12:$N$12,0))</f>
        <v>0</v>
      </c>
      <c r="BE831" s="454">
        <f>INDEX(INP_VIS_08a_Gerätemenge!$D$29:$N$94,MATCH(BE$2,INP_VIS_08a_Gerätemenge!$C$29:$C$94,0),MATCH($AG831,INP_VIS_08a_Gerätemenge!$D$12:$N$12,0))</f>
        <v>0</v>
      </c>
      <c r="BF831" s="454">
        <f>INDEX(INP_VIS_08a_Gerätemenge!$D$29:$N$94,MATCH(BF$2,INP_VIS_08a_Gerätemenge!$C$29:$C$94,0),MATCH($AG831,INP_VIS_08a_Gerätemenge!$D$12:$N$12,0))</f>
        <v>1</v>
      </c>
      <c r="BG831" s="454">
        <f>INDEX(INP_VIS_08a_Gerätemenge!$D$29:$N$94,MATCH(BG$2,INP_VIS_08a_Gerätemenge!$C$29:$C$94,0),MATCH($AG831,INP_VIS_08a_Gerätemenge!$D$12:$N$12,0))</f>
        <v>0</v>
      </c>
      <c r="BH831" s="454">
        <f>INDEX(INP_VIS_08a_Gerätemenge!$D$29:$N$94,MATCH(BH$2,INP_VIS_08a_Gerätemenge!$C$29:$C$94,0),MATCH($AG831,INP_VIS_08a_Gerätemenge!$D$12:$N$12,0))</f>
        <v>1</v>
      </c>
    </row>
    <row r="832" spans="1:60">
      <c r="A832" s="208">
        <v>7</v>
      </c>
      <c r="B832" s="209">
        <v>45123</v>
      </c>
      <c r="C832" s="208" t="s">
        <v>1028</v>
      </c>
      <c r="D832" s="208" t="s">
        <v>416</v>
      </c>
      <c r="E832" s="208" t="s">
        <v>1052</v>
      </c>
      <c r="F832" s="208" t="s">
        <v>1032</v>
      </c>
      <c r="H832" s="208" t="s">
        <v>372</v>
      </c>
      <c r="I832" s="210" t="s">
        <v>419</v>
      </c>
      <c r="J832" s="210" t="s">
        <v>491</v>
      </c>
      <c r="K832" s="210">
        <v>170</v>
      </c>
      <c r="L832" s="210">
        <v>221</v>
      </c>
      <c r="M832" s="210">
        <v>0</v>
      </c>
      <c r="N832" s="210">
        <v>0</v>
      </c>
      <c r="O832" s="208" t="s">
        <v>289</v>
      </c>
      <c r="P832" s="208">
        <v>189</v>
      </c>
      <c r="Q832" s="208" t="s">
        <v>26</v>
      </c>
      <c r="R832" s="208">
        <v>7</v>
      </c>
      <c r="S832" s="209">
        <v>45123</v>
      </c>
      <c r="T832" s="208" t="s">
        <v>1030</v>
      </c>
      <c r="U832" s="208" t="s">
        <v>416</v>
      </c>
      <c r="V832" s="208" t="s">
        <v>1031</v>
      </c>
      <c r="W832" s="208" t="s">
        <v>1032</v>
      </c>
      <c r="Y832" s="208" t="s">
        <v>372</v>
      </c>
      <c r="Z832" s="210" t="s">
        <v>490</v>
      </c>
      <c r="AA832" s="210" t="s">
        <v>491</v>
      </c>
      <c r="AB832" s="210">
        <v>170</v>
      </c>
      <c r="AC832" s="210">
        <v>221</v>
      </c>
      <c r="AD832" s="210">
        <v>0</v>
      </c>
      <c r="AE832" s="210">
        <v>0</v>
      </c>
      <c r="AF832" s="210" t="str">
        <f t="shared" si="96"/>
        <v>j</v>
      </c>
      <c r="AG832" s="210" t="str">
        <f>VLOOKUP(O832,'Flugplan Summen'!$C$9:$N$33,12,0)</f>
        <v>73H</v>
      </c>
      <c r="AH832" s="451" t="str">
        <f t="shared" si="97"/>
        <v/>
      </c>
      <c r="AI832" s="451" t="str">
        <f t="shared" si="98"/>
        <v/>
      </c>
      <c r="AJ832" s="451">
        <f t="shared" si="99"/>
        <v>45123.854166666672</v>
      </c>
      <c r="AK832" s="451">
        <f t="shared" si="100"/>
        <v>45123.885416666672</v>
      </c>
      <c r="AL832" s="451">
        <f t="shared" si="101"/>
        <v>45123.892361111109</v>
      </c>
      <c r="AM832" s="451">
        <f t="shared" si="102"/>
        <v>45123.923611111109</v>
      </c>
      <c r="AN832" s="203">
        <f t="shared" si="103"/>
        <v>1</v>
      </c>
      <c r="AO832" s="454">
        <f>INDEX(INP_VIS_08a_Gerätemenge!$D$29:$N$94,MATCH(AO$2,INP_VIS_08a_Gerätemenge!$C$29:$C$94,0),MATCH($AG832,INP_VIS_08a_Gerätemenge!$D$12:$N$12,0))</f>
        <v>0</v>
      </c>
      <c r="AP832" s="454">
        <f>INDEX(INP_VIS_08a_Gerätemenge!$D$29:$N$94,MATCH(AP$2,INP_VIS_08a_Gerätemenge!$C$29:$C$94,0),MATCH($AG832,INP_VIS_08a_Gerätemenge!$D$12:$N$12,0))</f>
        <v>3</v>
      </c>
      <c r="AQ832" s="454">
        <f>INDEX(INP_VIS_08a_Gerätemenge!$D$29:$N$94,MATCH(AQ$2,INP_VIS_08a_Gerätemenge!$C$29:$C$94,0),MATCH($AG832,INP_VIS_08a_Gerätemenge!$D$12:$N$12,0))</f>
        <v>1</v>
      </c>
      <c r="AR832" s="454">
        <f>INDEX(INP_VIS_08a_Gerätemenge!$D$29:$N$94,MATCH(AR$2,INP_VIS_08a_Gerätemenge!$C$29:$C$94,0),MATCH($AG832,INP_VIS_08a_Gerätemenge!$D$12:$N$12,0))</f>
        <v>0</v>
      </c>
      <c r="AS832" s="454">
        <f>INDEX(INP_VIS_08a_Gerätemenge!$D$29:$N$94,MATCH(AS$2,INP_VIS_08a_Gerätemenge!$C$29:$C$94,0),MATCH($AG832,INP_VIS_08a_Gerätemenge!$D$12:$N$12,0))</f>
        <v>0</v>
      </c>
      <c r="AT832" s="454">
        <f>INDEX(INP_VIS_08a_Gerätemenge!$D$29:$N$94,MATCH(AT$2,INP_VIS_08a_Gerätemenge!$C$29:$C$94,0),MATCH($AG832,INP_VIS_08a_Gerätemenge!$D$12:$N$12,0))</f>
        <v>0</v>
      </c>
      <c r="AU832" s="454">
        <f>INDEX(INP_VIS_08a_Gerätemenge!$D$29:$N$94,MATCH(AU$2,INP_VIS_08a_Gerätemenge!$C$29:$C$94,0),MATCH($AG832,INP_VIS_08a_Gerätemenge!$D$12:$N$12,0))</f>
        <v>0</v>
      </c>
      <c r="AV832" s="454">
        <f>INDEX(INP_VIS_08a_Gerätemenge!$D$29:$N$94,MATCH(AV$2,INP_VIS_08a_Gerätemenge!$C$29:$C$94,0),MATCH($AG832,INP_VIS_08a_Gerätemenge!$D$12:$N$12,0))</f>
        <v>24</v>
      </c>
      <c r="AW832" s="454">
        <f>INDEX(INP_VIS_08a_Gerätemenge!$D$29:$N$94,MATCH(AW$2,INP_VIS_08a_Gerätemenge!$C$29:$C$94,0),MATCH($AG832,INP_VIS_08a_Gerätemenge!$D$12:$N$12,0))</f>
        <v>0</v>
      </c>
      <c r="AX832" s="454">
        <f>INDEX(INP_VIS_08a_Gerätemenge!$D$29:$N$94,MATCH(AX$2,INP_VIS_08a_Gerätemenge!$C$29:$C$94,0),MATCH($AG832,INP_VIS_08a_Gerätemenge!$D$12:$N$12,0))</f>
        <v>0</v>
      </c>
      <c r="AY832" s="454">
        <f>INDEX(INP_VIS_08a_Gerätemenge!$D$29:$N$94,MATCH(AY$2,INP_VIS_08a_Gerätemenge!$C$29:$C$94,0),MATCH($AG832,INP_VIS_08a_Gerätemenge!$D$12:$N$12,0))</f>
        <v>1</v>
      </c>
      <c r="AZ832" s="454">
        <f>INDEX(INP_VIS_08a_Gerätemenge!$D$29:$N$94,MATCH(AZ$2,INP_VIS_08a_Gerätemenge!$C$29:$C$94,0),MATCH($AG832,INP_VIS_08a_Gerätemenge!$D$12:$N$12,0))</f>
        <v>0</v>
      </c>
      <c r="BA832" s="454">
        <f>INDEX(INP_VIS_08a_Gerätemenge!$D$29:$N$94,MATCH(BA$2,INP_VIS_08a_Gerätemenge!$C$29:$C$94,0),MATCH($AG832,INP_VIS_08a_Gerätemenge!$D$12:$N$12,0))</f>
        <v>2</v>
      </c>
      <c r="BB832" s="454">
        <f>INDEX(INP_VIS_08a_Gerätemenge!$D$29:$N$94,MATCH(BB$2,INP_VIS_08a_Gerätemenge!$C$29:$C$94,0),MATCH($AG832,INP_VIS_08a_Gerätemenge!$D$12:$N$12,0))</f>
        <v>1</v>
      </c>
      <c r="BC832" s="454">
        <f>INDEX(INP_VIS_08a_Gerätemenge!$D$29:$N$94,MATCH(BC$2,INP_VIS_08a_Gerätemenge!$C$29:$C$94,0),MATCH($AG832,INP_VIS_08a_Gerätemenge!$D$12:$N$12,0))</f>
        <v>0</v>
      </c>
      <c r="BD832" s="454">
        <f>INDEX(INP_VIS_08a_Gerätemenge!$D$29:$N$94,MATCH(BD$2,INP_VIS_08a_Gerätemenge!$C$29:$C$94,0),MATCH($AG832,INP_VIS_08a_Gerätemenge!$D$12:$N$12,0))</f>
        <v>0</v>
      </c>
      <c r="BE832" s="454">
        <f>INDEX(INP_VIS_08a_Gerätemenge!$D$29:$N$94,MATCH(BE$2,INP_VIS_08a_Gerätemenge!$C$29:$C$94,0),MATCH($AG832,INP_VIS_08a_Gerätemenge!$D$12:$N$12,0))</f>
        <v>0</v>
      </c>
      <c r="BF832" s="454">
        <f>INDEX(INP_VIS_08a_Gerätemenge!$D$29:$N$94,MATCH(BF$2,INP_VIS_08a_Gerätemenge!$C$29:$C$94,0),MATCH($AG832,INP_VIS_08a_Gerätemenge!$D$12:$N$12,0))</f>
        <v>1</v>
      </c>
      <c r="BG832" s="454">
        <f>INDEX(INP_VIS_08a_Gerätemenge!$D$29:$N$94,MATCH(BG$2,INP_VIS_08a_Gerätemenge!$C$29:$C$94,0),MATCH($AG832,INP_VIS_08a_Gerätemenge!$D$12:$N$12,0))</f>
        <v>0</v>
      </c>
      <c r="BH832" s="454">
        <f>INDEX(INP_VIS_08a_Gerätemenge!$D$29:$N$94,MATCH(BH$2,INP_VIS_08a_Gerätemenge!$C$29:$C$94,0),MATCH($AG832,INP_VIS_08a_Gerätemenge!$D$12:$N$12,0))</f>
        <v>1</v>
      </c>
    </row>
    <row r="833" spans="1:60">
      <c r="A833" s="208">
        <v>7</v>
      </c>
      <c r="B833" s="209">
        <v>45123</v>
      </c>
      <c r="C833" s="208" t="s">
        <v>836</v>
      </c>
      <c r="D833" s="208" t="s">
        <v>589</v>
      </c>
      <c r="E833" s="208" t="s">
        <v>388</v>
      </c>
      <c r="F833" s="208" t="s">
        <v>452</v>
      </c>
      <c r="H833" s="208" t="s">
        <v>372</v>
      </c>
      <c r="I833" s="210" t="s">
        <v>508</v>
      </c>
      <c r="J833" s="210" t="s">
        <v>391</v>
      </c>
      <c r="K833" s="210">
        <v>130</v>
      </c>
      <c r="L833" s="210">
        <v>65</v>
      </c>
      <c r="M833" s="210">
        <v>0</v>
      </c>
      <c r="N833" s="210">
        <v>0</v>
      </c>
      <c r="O833" s="208" t="s">
        <v>290</v>
      </c>
      <c r="P833" s="208">
        <v>186</v>
      </c>
      <c r="Q833" s="208" t="s">
        <v>26</v>
      </c>
      <c r="R833" s="208">
        <v>7</v>
      </c>
      <c r="S833" s="209">
        <v>45123</v>
      </c>
      <c r="T833" s="208" t="s">
        <v>1276</v>
      </c>
      <c r="U833" s="208" t="s">
        <v>589</v>
      </c>
      <c r="V833" s="208" t="s">
        <v>557</v>
      </c>
      <c r="W833" s="208" t="s">
        <v>452</v>
      </c>
      <c r="Y833" s="208" t="s">
        <v>372</v>
      </c>
      <c r="Z833" s="210" t="s">
        <v>390</v>
      </c>
      <c r="AA833" s="210" t="s">
        <v>391</v>
      </c>
      <c r="AB833" s="210">
        <v>130</v>
      </c>
      <c r="AC833" s="210">
        <v>65</v>
      </c>
      <c r="AD833" s="210">
        <v>0</v>
      </c>
      <c r="AE833" s="210">
        <v>0</v>
      </c>
      <c r="AF833" s="210" t="str">
        <f t="shared" si="96"/>
        <v/>
      </c>
      <c r="AG833" s="210">
        <f>VLOOKUP(O833,'Flugplan Summen'!$C$9:$N$33,12,0)</f>
        <v>320</v>
      </c>
      <c r="AH833" s="451">
        <f t="shared" si="97"/>
        <v>45123.861111111117</v>
      </c>
      <c r="AI833" s="451">
        <f t="shared" si="98"/>
        <v>45123.888888888891</v>
      </c>
      <c r="AJ833" s="451" t="str">
        <f t="shared" si="99"/>
        <v/>
      </c>
      <c r="AK833" s="451" t="str">
        <f t="shared" si="100"/>
        <v/>
      </c>
      <c r="AL833" s="451" t="str">
        <f t="shared" si="101"/>
        <v/>
      </c>
      <c r="AM833" s="451" t="str">
        <f t="shared" si="102"/>
        <v/>
      </c>
      <c r="AN833" s="203">
        <f t="shared" si="103"/>
        <v>1</v>
      </c>
      <c r="AO833" s="454">
        <f>INDEX(INP_VIS_08a_Gerätemenge!$D$29:$N$94,MATCH(AO$2,INP_VIS_08a_Gerätemenge!$C$29:$C$94,0),MATCH($AG833,INP_VIS_08a_Gerätemenge!$D$12:$N$12,0))</f>
        <v>0</v>
      </c>
      <c r="AP833" s="454">
        <f>INDEX(INP_VIS_08a_Gerätemenge!$D$29:$N$94,MATCH(AP$2,INP_VIS_08a_Gerätemenge!$C$29:$C$94,0),MATCH($AG833,INP_VIS_08a_Gerätemenge!$D$12:$N$12,0))</f>
        <v>3</v>
      </c>
      <c r="AQ833" s="454">
        <f>INDEX(INP_VIS_08a_Gerätemenge!$D$29:$N$94,MATCH(AQ$2,INP_VIS_08a_Gerätemenge!$C$29:$C$94,0),MATCH($AG833,INP_VIS_08a_Gerätemenge!$D$12:$N$12,0))</f>
        <v>1</v>
      </c>
      <c r="AR833" s="454">
        <f>INDEX(INP_VIS_08a_Gerätemenge!$D$29:$N$94,MATCH(AR$2,INP_VIS_08a_Gerätemenge!$C$29:$C$94,0),MATCH($AG833,INP_VIS_08a_Gerätemenge!$D$12:$N$12,0))</f>
        <v>0</v>
      </c>
      <c r="AS833" s="454">
        <f>INDEX(INP_VIS_08a_Gerätemenge!$D$29:$N$94,MATCH(AS$2,INP_VIS_08a_Gerätemenge!$C$29:$C$94,0),MATCH($AG833,INP_VIS_08a_Gerätemenge!$D$12:$N$12,0))</f>
        <v>0</v>
      </c>
      <c r="AT833" s="454">
        <f>INDEX(INP_VIS_08a_Gerätemenge!$D$29:$N$94,MATCH(AT$2,INP_VIS_08a_Gerätemenge!$C$29:$C$94,0),MATCH($AG833,INP_VIS_08a_Gerätemenge!$D$12:$N$12,0))</f>
        <v>0</v>
      </c>
      <c r="AU833" s="454">
        <f>INDEX(INP_VIS_08a_Gerätemenge!$D$29:$N$94,MATCH(AU$2,INP_VIS_08a_Gerätemenge!$C$29:$C$94,0),MATCH($AG833,INP_VIS_08a_Gerätemenge!$D$12:$N$12,0))</f>
        <v>0</v>
      </c>
      <c r="AV833" s="454">
        <f>INDEX(INP_VIS_08a_Gerätemenge!$D$29:$N$94,MATCH(AV$2,INP_VIS_08a_Gerätemenge!$C$29:$C$94,0),MATCH($AG833,INP_VIS_08a_Gerätemenge!$D$12:$N$12,0))</f>
        <v>20</v>
      </c>
      <c r="AW833" s="454">
        <f>INDEX(INP_VIS_08a_Gerätemenge!$D$29:$N$94,MATCH(AW$2,INP_VIS_08a_Gerätemenge!$C$29:$C$94,0),MATCH($AG833,INP_VIS_08a_Gerätemenge!$D$12:$N$12,0))</f>
        <v>0</v>
      </c>
      <c r="AX833" s="454">
        <f>INDEX(INP_VIS_08a_Gerätemenge!$D$29:$N$94,MATCH(AX$2,INP_VIS_08a_Gerätemenge!$C$29:$C$94,0),MATCH($AG833,INP_VIS_08a_Gerätemenge!$D$12:$N$12,0))</f>
        <v>0</v>
      </c>
      <c r="AY833" s="454">
        <f>INDEX(INP_VIS_08a_Gerätemenge!$D$29:$N$94,MATCH(AY$2,INP_VIS_08a_Gerätemenge!$C$29:$C$94,0),MATCH($AG833,INP_VIS_08a_Gerätemenge!$D$12:$N$12,0))</f>
        <v>0</v>
      </c>
      <c r="AZ833" s="454">
        <f>INDEX(INP_VIS_08a_Gerätemenge!$D$29:$N$94,MATCH(AZ$2,INP_VIS_08a_Gerätemenge!$C$29:$C$94,0),MATCH($AG833,INP_VIS_08a_Gerätemenge!$D$12:$N$12,0))</f>
        <v>0</v>
      </c>
      <c r="BA833" s="454">
        <f>INDEX(INP_VIS_08a_Gerätemenge!$D$29:$N$94,MATCH(BA$2,INP_VIS_08a_Gerätemenge!$C$29:$C$94,0),MATCH($AG833,INP_VIS_08a_Gerätemenge!$D$12:$N$12,0))</f>
        <v>0</v>
      </c>
      <c r="BB833" s="454">
        <f>INDEX(INP_VIS_08a_Gerätemenge!$D$29:$N$94,MATCH(BB$2,INP_VIS_08a_Gerätemenge!$C$29:$C$94,0),MATCH($AG833,INP_VIS_08a_Gerätemenge!$D$12:$N$12,0))</f>
        <v>1</v>
      </c>
      <c r="BC833" s="454">
        <f>INDEX(INP_VIS_08a_Gerätemenge!$D$29:$N$94,MATCH(BC$2,INP_VIS_08a_Gerätemenge!$C$29:$C$94,0),MATCH($AG833,INP_VIS_08a_Gerätemenge!$D$12:$N$12,0))</f>
        <v>0</v>
      </c>
      <c r="BD833" s="454">
        <f>INDEX(INP_VIS_08a_Gerätemenge!$D$29:$N$94,MATCH(BD$2,INP_VIS_08a_Gerätemenge!$C$29:$C$94,0),MATCH($AG833,INP_VIS_08a_Gerätemenge!$D$12:$N$12,0))</f>
        <v>0</v>
      </c>
      <c r="BE833" s="454">
        <f>INDEX(INP_VIS_08a_Gerätemenge!$D$29:$N$94,MATCH(BE$2,INP_VIS_08a_Gerätemenge!$C$29:$C$94,0),MATCH($AG833,INP_VIS_08a_Gerätemenge!$D$12:$N$12,0))</f>
        <v>0</v>
      </c>
      <c r="BF833" s="454">
        <f>INDEX(INP_VIS_08a_Gerätemenge!$D$29:$N$94,MATCH(BF$2,INP_VIS_08a_Gerätemenge!$C$29:$C$94,0),MATCH($AG833,INP_VIS_08a_Gerätemenge!$D$12:$N$12,0))</f>
        <v>1</v>
      </c>
      <c r="BG833" s="454">
        <f>INDEX(INP_VIS_08a_Gerätemenge!$D$29:$N$94,MATCH(BG$2,INP_VIS_08a_Gerätemenge!$C$29:$C$94,0),MATCH($AG833,INP_VIS_08a_Gerätemenge!$D$12:$N$12,0))</f>
        <v>0</v>
      </c>
      <c r="BH833" s="454">
        <f>INDEX(INP_VIS_08a_Gerätemenge!$D$29:$N$94,MATCH(BH$2,INP_VIS_08a_Gerätemenge!$C$29:$C$94,0),MATCH($AG833,INP_VIS_08a_Gerätemenge!$D$12:$N$12,0))</f>
        <v>1</v>
      </c>
    </row>
    <row r="834" spans="1:60">
      <c r="A834" s="208">
        <v>7</v>
      </c>
      <c r="B834" s="209">
        <v>45123</v>
      </c>
      <c r="C834" s="208" t="s">
        <v>842</v>
      </c>
      <c r="D834" s="208" t="s">
        <v>416</v>
      </c>
      <c r="E834" s="208" t="s">
        <v>843</v>
      </c>
      <c r="F834" s="208" t="s">
        <v>474</v>
      </c>
      <c r="H834" s="208" t="s">
        <v>372</v>
      </c>
      <c r="I834" s="210" t="s">
        <v>471</v>
      </c>
      <c r="J834" s="210" t="s">
        <v>379</v>
      </c>
      <c r="K834" s="210">
        <v>170</v>
      </c>
      <c r="L834" s="210">
        <v>221</v>
      </c>
      <c r="M834" s="210">
        <v>0</v>
      </c>
      <c r="N834" s="210">
        <v>0</v>
      </c>
      <c r="O834" s="208" t="s">
        <v>289</v>
      </c>
      <c r="P834" s="208">
        <v>189</v>
      </c>
      <c r="Q834" s="208" t="s">
        <v>26</v>
      </c>
      <c r="R834" s="208">
        <v>7</v>
      </c>
      <c r="S834" s="209">
        <v>45123</v>
      </c>
      <c r="T834" s="208" t="s">
        <v>1030</v>
      </c>
      <c r="U834" s="208" t="s">
        <v>416</v>
      </c>
      <c r="V834" s="208" t="s">
        <v>934</v>
      </c>
      <c r="W834" s="208" t="s">
        <v>470</v>
      </c>
      <c r="Y834" s="208" t="s">
        <v>372</v>
      </c>
      <c r="Z834" s="210" t="s">
        <v>378</v>
      </c>
      <c r="AA834" s="210" t="s">
        <v>379</v>
      </c>
      <c r="AB834" s="210">
        <v>170</v>
      </c>
      <c r="AC834" s="210">
        <v>221</v>
      </c>
      <c r="AD834" s="210">
        <v>0</v>
      </c>
      <c r="AE834" s="210">
        <v>0</v>
      </c>
      <c r="AF834" s="210" t="str">
        <f t="shared" si="96"/>
        <v/>
      </c>
      <c r="AG834" s="210" t="str">
        <f>VLOOKUP(O834,'Flugplan Summen'!$C$9:$N$33,12,0)</f>
        <v>73H</v>
      </c>
      <c r="AH834" s="451">
        <f t="shared" si="97"/>
        <v>45123.868055555562</v>
      </c>
      <c r="AI834" s="451">
        <f t="shared" si="98"/>
        <v>45123.916666666672</v>
      </c>
      <c r="AJ834" s="451" t="str">
        <f t="shared" si="99"/>
        <v/>
      </c>
      <c r="AK834" s="451" t="str">
        <f t="shared" si="100"/>
        <v/>
      </c>
      <c r="AL834" s="451" t="str">
        <f t="shared" si="101"/>
        <v/>
      </c>
      <c r="AM834" s="451" t="str">
        <f t="shared" si="102"/>
        <v/>
      </c>
      <c r="AN834" s="203">
        <f t="shared" si="103"/>
        <v>1</v>
      </c>
      <c r="AO834" s="454">
        <f>INDEX(INP_VIS_08a_Gerätemenge!$D$29:$N$94,MATCH(AO$2,INP_VIS_08a_Gerätemenge!$C$29:$C$94,0),MATCH($AG834,INP_VIS_08a_Gerätemenge!$D$12:$N$12,0))</f>
        <v>0</v>
      </c>
      <c r="AP834" s="454">
        <f>INDEX(INP_VIS_08a_Gerätemenge!$D$29:$N$94,MATCH(AP$2,INP_VIS_08a_Gerätemenge!$C$29:$C$94,0),MATCH($AG834,INP_VIS_08a_Gerätemenge!$D$12:$N$12,0))</f>
        <v>3</v>
      </c>
      <c r="AQ834" s="454">
        <f>INDEX(INP_VIS_08a_Gerätemenge!$D$29:$N$94,MATCH(AQ$2,INP_VIS_08a_Gerätemenge!$C$29:$C$94,0),MATCH($AG834,INP_VIS_08a_Gerätemenge!$D$12:$N$12,0))</f>
        <v>1</v>
      </c>
      <c r="AR834" s="454">
        <f>INDEX(INP_VIS_08a_Gerätemenge!$D$29:$N$94,MATCH(AR$2,INP_VIS_08a_Gerätemenge!$C$29:$C$94,0),MATCH($AG834,INP_VIS_08a_Gerätemenge!$D$12:$N$12,0))</f>
        <v>0</v>
      </c>
      <c r="AS834" s="454">
        <f>INDEX(INP_VIS_08a_Gerätemenge!$D$29:$N$94,MATCH(AS$2,INP_VIS_08a_Gerätemenge!$C$29:$C$94,0),MATCH($AG834,INP_VIS_08a_Gerätemenge!$D$12:$N$12,0))</f>
        <v>0</v>
      </c>
      <c r="AT834" s="454">
        <f>INDEX(INP_VIS_08a_Gerätemenge!$D$29:$N$94,MATCH(AT$2,INP_VIS_08a_Gerätemenge!$C$29:$C$94,0),MATCH($AG834,INP_VIS_08a_Gerätemenge!$D$12:$N$12,0))</f>
        <v>0</v>
      </c>
      <c r="AU834" s="454">
        <f>INDEX(INP_VIS_08a_Gerätemenge!$D$29:$N$94,MATCH(AU$2,INP_VIS_08a_Gerätemenge!$C$29:$C$94,0),MATCH($AG834,INP_VIS_08a_Gerätemenge!$D$12:$N$12,0))</f>
        <v>0</v>
      </c>
      <c r="AV834" s="454">
        <f>INDEX(INP_VIS_08a_Gerätemenge!$D$29:$N$94,MATCH(AV$2,INP_VIS_08a_Gerätemenge!$C$29:$C$94,0),MATCH($AG834,INP_VIS_08a_Gerätemenge!$D$12:$N$12,0))</f>
        <v>24</v>
      </c>
      <c r="AW834" s="454">
        <f>INDEX(INP_VIS_08a_Gerätemenge!$D$29:$N$94,MATCH(AW$2,INP_VIS_08a_Gerätemenge!$C$29:$C$94,0),MATCH($AG834,INP_VIS_08a_Gerätemenge!$D$12:$N$12,0))</f>
        <v>0</v>
      </c>
      <c r="AX834" s="454">
        <f>INDEX(INP_VIS_08a_Gerätemenge!$D$29:$N$94,MATCH(AX$2,INP_VIS_08a_Gerätemenge!$C$29:$C$94,0),MATCH($AG834,INP_VIS_08a_Gerätemenge!$D$12:$N$12,0))</f>
        <v>0</v>
      </c>
      <c r="AY834" s="454">
        <f>INDEX(INP_VIS_08a_Gerätemenge!$D$29:$N$94,MATCH(AY$2,INP_VIS_08a_Gerätemenge!$C$29:$C$94,0),MATCH($AG834,INP_VIS_08a_Gerätemenge!$D$12:$N$12,0))</f>
        <v>1</v>
      </c>
      <c r="AZ834" s="454">
        <f>INDEX(INP_VIS_08a_Gerätemenge!$D$29:$N$94,MATCH(AZ$2,INP_VIS_08a_Gerätemenge!$C$29:$C$94,0),MATCH($AG834,INP_VIS_08a_Gerätemenge!$D$12:$N$12,0))</f>
        <v>0</v>
      </c>
      <c r="BA834" s="454">
        <f>INDEX(INP_VIS_08a_Gerätemenge!$D$29:$N$94,MATCH(BA$2,INP_VIS_08a_Gerätemenge!$C$29:$C$94,0),MATCH($AG834,INP_VIS_08a_Gerätemenge!$D$12:$N$12,0))</f>
        <v>2</v>
      </c>
      <c r="BB834" s="454">
        <f>INDEX(INP_VIS_08a_Gerätemenge!$D$29:$N$94,MATCH(BB$2,INP_VIS_08a_Gerätemenge!$C$29:$C$94,0),MATCH($AG834,INP_VIS_08a_Gerätemenge!$D$12:$N$12,0))</f>
        <v>1</v>
      </c>
      <c r="BC834" s="454">
        <f>INDEX(INP_VIS_08a_Gerätemenge!$D$29:$N$94,MATCH(BC$2,INP_VIS_08a_Gerätemenge!$C$29:$C$94,0),MATCH($AG834,INP_VIS_08a_Gerätemenge!$D$12:$N$12,0))</f>
        <v>0</v>
      </c>
      <c r="BD834" s="454">
        <f>INDEX(INP_VIS_08a_Gerätemenge!$D$29:$N$94,MATCH(BD$2,INP_VIS_08a_Gerätemenge!$C$29:$C$94,0),MATCH($AG834,INP_VIS_08a_Gerätemenge!$D$12:$N$12,0))</f>
        <v>0</v>
      </c>
      <c r="BE834" s="454">
        <f>INDEX(INP_VIS_08a_Gerätemenge!$D$29:$N$94,MATCH(BE$2,INP_VIS_08a_Gerätemenge!$C$29:$C$94,0),MATCH($AG834,INP_VIS_08a_Gerätemenge!$D$12:$N$12,0))</f>
        <v>0</v>
      </c>
      <c r="BF834" s="454">
        <f>INDEX(INP_VIS_08a_Gerätemenge!$D$29:$N$94,MATCH(BF$2,INP_VIS_08a_Gerätemenge!$C$29:$C$94,0),MATCH($AG834,INP_VIS_08a_Gerätemenge!$D$12:$N$12,0))</f>
        <v>1</v>
      </c>
      <c r="BG834" s="454">
        <f>INDEX(INP_VIS_08a_Gerätemenge!$D$29:$N$94,MATCH(BG$2,INP_VIS_08a_Gerätemenge!$C$29:$C$94,0),MATCH($AG834,INP_VIS_08a_Gerätemenge!$D$12:$N$12,0))</f>
        <v>0</v>
      </c>
      <c r="BH834" s="454">
        <f>INDEX(INP_VIS_08a_Gerätemenge!$D$29:$N$94,MATCH(BH$2,INP_VIS_08a_Gerätemenge!$C$29:$C$94,0),MATCH($AG834,INP_VIS_08a_Gerätemenge!$D$12:$N$12,0))</f>
        <v>1</v>
      </c>
    </row>
    <row r="835" spans="1:60">
      <c r="A835" s="208">
        <v>7</v>
      </c>
      <c r="B835" s="209">
        <v>45123</v>
      </c>
      <c r="C835" s="208" t="s">
        <v>831</v>
      </c>
      <c r="D835" s="208" t="s">
        <v>381</v>
      </c>
      <c r="E835" s="208" t="s">
        <v>915</v>
      </c>
      <c r="F835" s="208" t="s">
        <v>732</v>
      </c>
      <c r="H835" s="208" t="s">
        <v>372</v>
      </c>
      <c r="I835" s="210" t="s">
        <v>498</v>
      </c>
      <c r="J835" s="210" t="s">
        <v>400</v>
      </c>
      <c r="K835" s="210">
        <v>170</v>
      </c>
      <c r="L835" s="210">
        <v>170</v>
      </c>
      <c r="M835" s="210">
        <v>0</v>
      </c>
      <c r="N835" s="210">
        <v>0</v>
      </c>
      <c r="O835" s="208" t="s">
        <v>289</v>
      </c>
      <c r="P835" s="208">
        <v>189</v>
      </c>
      <c r="Q835" s="208" t="s">
        <v>26</v>
      </c>
      <c r="AB835" s="210" t="s">
        <v>4</v>
      </c>
      <c r="AC835" s="210" t="s">
        <v>4</v>
      </c>
      <c r="AF835" s="210" t="str">
        <f t="shared" si="96"/>
        <v>j</v>
      </c>
      <c r="AG835" s="210" t="str">
        <f>VLOOKUP(O835,'Flugplan Summen'!$C$9:$N$33,12,0)</f>
        <v>73H</v>
      </c>
      <c r="AH835" s="451" t="str">
        <f t="shared" si="97"/>
        <v/>
      </c>
      <c r="AI835" s="451" t="str">
        <f t="shared" si="98"/>
        <v/>
      </c>
      <c r="AJ835" s="451">
        <f t="shared" si="99"/>
        <v>45123.871527777781</v>
      </c>
      <c r="AK835" s="451">
        <f t="shared" si="100"/>
        <v>45123.902777777781</v>
      </c>
      <c r="AL835" s="451" t="str">
        <f t="shared" si="101"/>
        <v/>
      </c>
      <c r="AM835" s="451" t="str">
        <f t="shared" si="102"/>
        <v/>
      </c>
      <c r="AN835" s="203">
        <f t="shared" si="103"/>
        <v>1</v>
      </c>
      <c r="AO835" s="454">
        <f>INDEX(INP_VIS_08a_Gerätemenge!$D$29:$N$94,MATCH(AO$2,INP_VIS_08a_Gerätemenge!$C$29:$C$94,0),MATCH($AG835,INP_VIS_08a_Gerätemenge!$D$12:$N$12,0))</f>
        <v>0</v>
      </c>
      <c r="AP835" s="454">
        <f>INDEX(INP_VIS_08a_Gerätemenge!$D$29:$N$94,MATCH(AP$2,INP_VIS_08a_Gerätemenge!$C$29:$C$94,0),MATCH($AG835,INP_VIS_08a_Gerätemenge!$D$12:$N$12,0))</f>
        <v>3</v>
      </c>
      <c r="AQ835" s="454">
        <f>INDEX(INP_VIS_08a_Gerätemenge!$D$29:$N$94,MATCH(AQ$2,INP_VIS_08a_Gerätemenge!$C$29:$C$94,0),MATCH($AG835,INP_VIS_08a_Gerätemenge!$D$12:$N$12,0))</f>
        <v>1</v>
      </c>
      <c r="AR835" s="454">
        <f>INDEX(INP_VIS_08a_Gerätemenge!$D$29:$N$94,MATCH(AR$2,INP_VIS_08a_Gerätemenge!$C$29:$C$94,0),MATCH($AG835,INP_VIS_08a_Gerätemenge!$D$12:$N$12,0))</f>
        <v>0</v>
      </c>
      <c r="AS835" s="454">
        <f>INDEX(INP_VIS_08a_Gerätemenge!$D$29:$N$94,MATCH(AS$2,INP_VIS_08a_Gerätemenge!$C$29:$C$94,0),MATCH($AG835,INP_VIS_08a_Gerätemenge!$D$12:$N$12,0))</f>
        <v>0</v>
      </c>
      <c r="AT835" s="454">
        <f>INDEX(INP_VIS_08a_Gerätemenge!$D$29:$N$94,MATCH(AT$2,INP_VIS_08a_Gerätemenge!$C$29:$C$94,0),MATCH($AG835,INP_VIS_08a_Gerätemenge!$D$12:$N$12,0))</f>
        <v>0</v>
      </c>
      <c r="AU835" s="454">
        <f>INDEX(INP_VIS_08a_Gerätemenge!$D$29:$N$94,MATCH(AU$2,INP_VIS_08a_Gerätemenge!$C$29:$C$94,0),MATCH($AG835,INP_VIS_08a_Gerätemenge!$D$12:$N$12,0))</f>
        <v>0</v>
      </c>
      <c r="AV835" s="454">
        <f>INDEX(INP_VIS_08a_Gerätemenge!$D$29:$N$94,MATCH(AV$2,INP_VIS_08a_Gerätemenge!$C$29:$C$94,0),MATCH($AG835,INP_VIS_08a_Gerätemenge!$D$12:$N$12,0))</f>
        <v>24</v>
      </c>
      <c r="AW835" s="454">
        <f>INDEX(INP_VIS_08a_Gerätemenge!$D$29:$N$94,MATCH(AW$2,INP_VIS_08a_Gerätemenge!$C$29:$C$94,0),MATCH($AG835,INP_VIS_08a_Gerätemenge!$D$12:$N$12,0))</f>
        <v>0</v>
      </c>
      <c r="AX835" s="454">
        <f>INDEX(INP_VIS_08a_Gerätemenge!$D$29:$N$94,MATCH(AX$2,INP_VIS_08a_Gerätemenge!$C$29:$C$94,0),MATCH($AG835,INP_VIS_08a_Gerätemenge!$D$12:$N$12,0))</f>
        <v>0</v>
      </c>
      <c r="AY835" s="454">
        <f>INDEX(INP_VIS_08a_Gerätemenge!$D$29:$N$94,MATCH(AY$2,INP_VIS_08a_Gerätemenge!$C$29:$C$94,0),MATCH($AG835,INP_VIS_08a_Gerätemenge!$D$12:$N$12,0))</f>
        <v>1</v>
      </c>
      <c r="AZ835" s="454">
        <f>INDEX(INP_VIS_08a_Gerätemenge!$D$29:$N$94,MATCH(AZ$2,INP_VIS_08a_Gerätemenge!$C$29:$C$94,0),MATCH($AG835,INP_VIS_08a_Gerätemenge!$D$12:$N$12,0))</f>
        <v>0</v>
      </c>
      <c r="BA835" s="454">
        <f>INDEX(INP_VIS_08a_Gerätemenge!$D$29:$N$94,MATCH(BA$2,INP_VIS_08a_Gerätemenge!$C$29:$C$94,0),MATCH($AG835,INP_VIS_08a_Gerätemenge!$D$12:$N$12,0))</f>
        <v>2</v>
      </c>
      <c r="BB835" s="454">
        <f>INDEX(INP_VIS_08a_Gerätemenge!$D$29:$N$94,MATCH(BB$2,INP_VIS_08a_Gerätemenge!$C$29:$C$94,0),MATCH($AG835,INP_VIS_08a_Gerätemenge!$D$12:$N$12,0))</f>
        <v>1</v>
      </c>
      <c r="BC835" s="454">
        <f>INDEX(INP_VIS_08a_Gerätemenge!$D$29:$N$94,MATCH(BC$2,INP_VIS_08a_Gerätemenge!$C$29:$C$94,0),MATCH($AG835,INP_VIS_08a_Gerätemenge!$D$12:$N$12,0))</f>
        <v>0</v>
      </c>
      <c r="BD835" s="454">
        <f>INDEX(INP_VIS_08a_Gerätemenge!$D$29:$N$94,MATCH(BD$2,INP_VIS_08a_Gerätemenge!$C$29:$C$94,0),MATCH($AG835,INP_VIS_08a_Gerätemenge!$D$12:$N$12,0))</f>
        <v>0</v>
      </c>
      <c r="BE835" s="454">
        <f>INDEX(INP_VIS_08a_Gerätemenge!$D$29:$N$94,MATCH(BE$2,INP_VIS_08a_Gerätemenge!$C$29:$C$94,0),MATCH($AG835,INP_VIS_08a_Gerätemenge!$D$12:$N$12,0))</f>
        <v>0</v>
      </c>
      <c r="BF835" s="454">
        <f>INDEX(INP_VIS_08a_Gerätemenge!$D$29:$N$94,MATCH(BF$2,INP_VIS_08a_Gerätemenge!$C$29:$C$94,0),MATCH($AG835,INP_VIS_08a_Gerätemenge!$D$12:$N$12,0))</f>
        <v>1</v>
      </c>
      <c r="BG835" s="454">
        <f>INDEX(INP_VIS_08a_Gerätemenge!$D$29:$N$94,MATCH(BG$2,INP_VIS_08a_Gerätemenge!$C$29:$C$94,0),MATCH($AG835,INP_VIS_08a_Gerätemenge!$D$12:$N$12,0))</f>
        <v>0</v>
      </c>
      <c r="BH835" s="454">
        <f>INDEX(INP_VIS_08a_Gerätemenge!$D$29:$N$94,MATCH(BH$2,INP_VIS_08a_Gerätemenge!$C$29:$C$94,0),MATCH($AG835,INP_VIS_08a_Gerätemenge!$D$12:$N$12,0))</f>
        <v>1</v>
      </c>
    </row>
    <row r="836" spans="1:60">
      <c r="A836" s="208">
        <v>7</v>
      </c>
      <c r="B836" s="209">
        <v>45123</v>
      </c>
      <c r="C836" s="208" t="s">
        <v>1026</v>
      </c>
      <c r="D836" s="208" t="s">
        <v>369</v>
      </c>
      <c r="E836" s="208" t="s">
        <v>683</v>
      </c>
      <c r="F836" s="208" t="s">
        <v>662</v>
      </c>
      <c r="H836" s="208" t="s">
        <v>372</v>
      </c>
      <c r="I836" s="210" t="s">
        <v>502</v>
      </c>
      <c r="J836" s="210" t="s">
        <v>374</v>
      </c>
      <c r="K836" s="210">
        <v>162</v>
      </c>
      <c r="L836" s="210">
        <v>162</v>
      </c>
      <c r="M836" s="210">
        <v>0</v>
      </c>
      <c r="N836" s="210">
        <v>0</v>
      </c>
      <c r="O836" s="208" t="s">
        <v>290</v>
      </c>
      <c r="P836" s="208">
        <v>180</v>
      </c>
      <c r="Q836" s="208" t="s">
        <v>26</v>
      </c>
      <c r="AB836" s="210" t="s">
        <v>4</v>
      </c>
      <c r="AC836" s="210" t="s">
        <v>4</v>
      </c>
      <c r="AF836" s="210" t="str">
        <f t="shared" si="96"/>
        <v>j</v>
      </c>
      <c r="AG836" s="210">
        <f>VLOOKUP(O836,'Flugplan Summen'!$C$9:$N$33,12,0)</f>
        <v>320</v>
      </c>
      <c r="AH836" s="451" t="str">
        <f t="shared" si="97"/>
        <v/>
      </c>
      <c r="AI836" s="451" t="str">
        <f t="shared" si="98"/>
        <v/>
      </c>
      <c r="AJ836" s="451">
        <f t="shared" si="99"/>
        <v>45123.875</v>
      </c>
      <c r="AK836" s="451">
        <f t="shared" si="100"/>
        <v>45123.90625</v>
      </c>
      <c r="AL836" s="451" t="str">
        <f t="shared" si="101"/>
        <v/>
      </c>
      <c r="AM836" s="451" t="str">
        <f t="shared" si="102"/>
        <v/>
      </c>
      <c r="AN836" s="203">
        <f t="shared" si="103"/>
        <v>1</v>
      </c>
      <c r="AO836" s="454">
        <f>INDEX(INP_VIS_08a_Gerätemenge!$D$29:$N$94,MATCH(AO$2,INP_VIS_08a_Gerätemenge!$C$29:$C$94,0),MATCH($AG836,INP_VIS_08a_Gerätemenge!$D$12:$N$12,0))</f>
        <v>0</v>
      </c>
      <c r="AP836" s="454">
        <f>INDEX(INP_VIS_08a_Gerätemenge!$D$29:$N$94,MATCH(AP$2,INP_VIS_08a_Gerätemenge!$C$29:$C$94,0),MATCH($AG836,INP_VIS_08a_Gerätemenge!$D$12:$N$12,0))</f>
        <v>3</v>
      </c>
      <c r="AQ836" s="454">
        <f>INDEX(INP_VIS_08a_Gerätemenge!$D$29:$N$94,MATCH(AQ$2,INP_VIS_08a_Gerätemenge!$C$29:$C$94,0),MATCH($AG836,INP_VIS_08a_Gerätemenge!$D$12:$N$12,0))</f>
        <v>1</v>
      </c>
      <c r="AR836" s="454">
        <f>INDEX(INP_VIS_08a_Gerätemenge!$D$29:$N$94,MATCH(AR$2,INP_VIS_08a_Gerätemenge!$C$29:$C$94,0),MATCH($AG836,INP_VIS_08a_Gerätemenge!$D$12:$N$12,0))</f>
        <v>0</v>
      </c>
      <c r="AS836" s="454">
        <f>INDEX(INP_VIS_08a_Gerätemenge!$D$29:$N$94,MATCH(AS$2,INP_VIS_08a_Gerätemenge!$C$29:$C$94,0),MATCH($AG836,INP_VIS_08a_Gerätemenge!$D$12:$N$12,0))</f>
        <v>0</v>
      </c>
      <c r="AT836" s="454">
        <f>INDEX(INP_VIS_08a_Gerätemenge!$D$29:$N$94,MATCH(AT$2,INP_VIS_08a_Gerätemenge!$C$29:$C$94,0),MATCH($AG836,INP_VIS_08a_Gerätemenge!$D$12:$N$12,0))</f>
        <v>0</v>
      </c>
      <c r="AU836" s="454">
        <f>INDEX(INP_VIS_08a_Gerätemenge!$D$29:$N$94,MATCH(AU$2,INP_VIS_08a_Gerätemenge!$C$29:$C$94,0),MATCH($AG836,INP_VIS_08a_Gerätemenge!$D$12:$N$12,0))</f>
        <v>0</v>
      </c>
      <c r="AV836" s="454">
        <f>INDEX(INP_VIS_08a_Gerätemenge!$D$29:$N$94,MATCH(AV$2,INP_VIS_08a_Gerätemenge!$C$29:$C$94,0),MATCH($AG836,INP_VIS_08a_Gerätemenge!$D$12:$N$12,0))</f>
        <v>20</v>
      </c>
      <c r="AW836" s="454">
        <f>INDEX(INP_VIS_08a_Gerätemenge!$D$29:$N$94,MATCH(AW$2,INP_VIS_08a_Gerätemenge!$C$29:$C$94,0),MATCH($AG836,INP_VIS_08a_Gerätemenge!$D$12:$N$12,0))</f>
        <v>0</v>
      </c>
      <c r="AX836" s="454">
        <f>INDEX(INP_VIS_08a_Gerätemenge!$D$29:$N$94,MATCH(AX$2,INP_VIS_08a_Gerätemenge!$C$29:$C$94,0),MATCH($AG836,INP_VIS_08a_Gerätemenge!$D$12:$N$12,0))</f>
        <v>0</v>
      </c>
      <c r="AY836" s="454">
        <f>INDEX(INP_VIS_08a_Gerätemenge!$D$29:$N$94,MATCH(AY$2,INP_VIS_08a_Gerätemenge!$C$29:$C$94,0),MATCH($AG836,INP_VIS_08a_Gerätemenge!$D$12:$N$12,0))</f>
        <v>0</v>
      </c>
      <c r="AZ836" s="454">
        <f>INDEX(INP_VIS_08a_Gerätemenge!$D$29:$N$94,MATCH(AZ$2,INP_VIS_08a_Gerätemenge!$C$29:$C$94,0),MATCH($AG836,INP_VIS_08a_Gerätemenge!$D$12:$N$12,0))</f>
        <v>0</v>
      </c>
      <c r="BA836" s="454">
        <f>INDEX(INP_VIS_08a_Gerätemenge!$D$29:$N$94,MATCH(BA$2,INP_VIS_08a_Gerätemenge!$C$29:$C$94,0),MATCH($AG836,INP_VIS_08a_Gerätemenge!$D$12:$N$12,0))</f>
        <v>0</v>
      </c>
      <c r="BB836" s="454">
        <f>INDEX(INP_VIS_08a_Gerätemenge!$D$29:$N$94,MATCH(BB$2,INP_VIS_08a_Gerätemenge!$C$29:$C$94,0),MATCH($AG836,INP_VIS_08a_Gerätemenge!$D$12:$N$12,0))</f>
        <v>1</v>
      </c>
      <c r="BC836" s="454">
        <f>INDEX(INP_VIS_08a_Gerätemenge!$D$29:$N$94,MATCH(BC$2,INP_VIS_08a_Gerätemenge!$C$29:$C$94,0),MATCH($AG836,INP_VIS_08a_Gerätemenge!$D$12:$N$12,0))</f>
        <v>0</v>
      </c>
      <c r="BD836" s="454">
        <f>INDEX(INP_VIS_08a_Gerätemenge!$D$29:$N$94,MATCH(BD$2,INP_VIS_08a_Gerätemenge!$C$29:$C$94,0),MATCH($AG836,INP_VIS_08a_Gerätemenge!$D$12:$N$12,0))</f>
        <v>0</v>
      </c>
      <c r="BE836" s="454">
        <f>INDEX(INP_VIS_08a_Gerätemenge!$D$29:$N$94,MATCH(BE$2,INP_VIS_08a_Gerätemenge!$C$29:$C$94,0),MATCH($AG836,INP_VIS_08a_Gerätemenge!$D$12:$N$12,0))</f>
        <v>0</v>
      </c>
      <c r="BF836" s="454">
        <f>INDEX(INP_VIS_08a_Gerätemenge!$D$29:$N$94,MATCH(BF$2,INP_VIS_08a_Gerätemenge!$C$29:$C$94,0),MATCH($AG836,INP_VIS_08a_Gerätemenge!$D$12:$N$12,0))</f>
        <v>1</v>
      </c>
      <c r="BG836" s="454">
        <f>INDEX(INP_VIS_08a_Gerätemenge!$D$29:$N$94,MATCH(BG$2,INP_VIS_08a_Gerätemenge!$C$29:$C$94,0),MATCH($AG836,INP_VIS_08a_Gerätemenge!$D$12:$N$12,0))</f>
        <v>0</v>
      </c>
      <c r="BH836" s="454">
        <f>INDEX(INP_VIS_08a_Gerätemenge!$D$29:$N$94,MATCH(BH$2,INP_VIS_08a_Gerätemenge!$C$29:$C$94,0),MATCH($AG836,INP_VIS_08a_Gerätemenge!$D$12:$N$12,0))</f>
        <v>1</v>
      </c>
    </row>
    <row r="837" spans="1:60">
      <c r="A837" s="208">
        <v>7</v>
      </c>
      <c r="B837" s="209">
        <v>45123</v>
      </c>
      <c r="C837" s="208" t="s">
        <v>862</v>
      </c>
      <c r="D837" s="208" t="s">
        <v>481</v>
      </c>
      <c r="E837" s="208" t="s">
        <v>863</v>
      </c>
      <c r="F837" s="208" t="s">
        <v>483</v>
      </c>
      <c r="H837" s="208" t="s">
        <v>372</v>
      </c>
      <c r="I837" s="210" t="s">
        <v>498</v>
      </c>
      <c r="J837" s="210" t="s">
        <v>485</v>
      </c>
      <c r="K837" s="210">
        <v>136</v>
      </c>
      <c r="L837" s="210">
        <v>177</v>
      </c>
      <c r="M837" s="210">
        <v>0</v>
      </c>
      <c r="N837" s="210">
        <v>0</v>
      </c>
      <c r="O837" s="208" t="s">
        <v>289</v>
      </c>
      <c r="P837" s="208">
        <v>151</v>
      </c>
      <c r="Q837" s="208" t="s">
        <v>26</v>
      </c>
      <c r="AB837" s="210" t="s">
        <v>4</v>
      </c>
      <c r="AC837" s="210" t="s">
        <v>4</v>
      </c>
      <c r="AF837" s="210" t="str">
        <f t="shared" ref="AF837:AF863" si="104">IF(S837="","j",IF(((S837+T837)-(B837+C837))&gt;(80/60/24),"j",""))</f>
        <v>j</v>
      </c>
      <c r="AG837" s="210" t="str">
        <f>VLOOKUP(O837,'Flugplan Summen'!$C$9:$N$33,12,0)</f>
        <v>73H</v>
      </c>
      <c r="AH837" s="451" t="str">
        <f t="shared" ref="AH837:AH863" si="105">IF(AF837="",B837+C837-(5/60/24),"")</f>
        <v/>
      </c>
      <c r="AI837" s="451" t="str">
        <f t="shared" ref="AI837:AI863" si="106">IF(AF837="",S837+T837-(5/60/24),"")</f>
        <v/>
      </c>
      <c r="AJ837" s="451">
        <f t="shared" ref="AJ837:AJ863" si="107">IF(AF837="j",IF(C837="","",B837+C837-(5/60/24)),"")</f>
        <v>45123.885416666672</v>
      </c>
      <c r="AK837" s="451">
        <f t="shared" ref="AK837:AK863" si="108">IF(AJ837="","",B837+C837+40/60/24)</f>
        <v>45123.916666666672</v>
      </c>
      <c r="AL837" s="451" t="str">
        <f t="shared" ref="AL837:AL863" si="109">IF(AF837="j",IF(T837="","",S837+T837-(40/60/24)),"")</f>
        <v/>
      </c>
      <c r="AM837" s="451" t="str">
        <f t="shared" ref="AM837:AM863" si="110">IF(AL837="","",S837+T837+5/60/24)</f>
        <v/>
      </c>
      <c r="AN837" s="203">
        <f t="shared" ref="AN837:AN863" si="111">IF(AH837&lt;&gt;"",1,IF(AND(AJ837&lt;&gt;"",AL837&lt;&gt;""),0.5*0+1,1))</f>
        <v>1</v>
      </c>
      <c r="AO837" s="454">
        <f>INDEX(INP_VIS_08a_Gerätemenge!$D$29:$N$94,MATCH(AO$2,INP_VIS_08a_Gerätemenge!$C$29:$C$94,0),MATCH($AG837,INP_VIS_08a_Gerätemenge!$D$12:$N$12,0))</f>
        <v>0</v>
      </c>
      <c r="AP837" s="454">
        <f>INDEX(INP_VIS_08a_Gerätemenge!$D$29:$N$94,MATCH(AP$2,INP_VIS_08a_Gerätemenge!$C$29:$C$94,0),MATCH($AG837,INP_VIS_08a_Gerätemenge!$D$12:$N$12,0))</f>
        <v>3</v>
      </c>
      <c r="AQ837" s="454">
        <f>INDEX(INP_VIS_08a_Gerätemenge!$D$29:$N$94,MATCH(AQ$2,INP_VIS_08a_Gerätemenge!$C$29:$C$94,0),MATCH($AG837,INP_VIS_08a_Gerätemenge!$D$12:$N$12,0))</f>
        <v>1</v>
      </c>
      <c r="AR837" s="454">
        <f>INDEX(INP_VIS_08a_Gerätemenge!$D$29:$N$94,MATCH(AR$2,INP_VIS_08a_Gerätemenge!$C$29:$C$94,0),MATCH($AG837,INP_VIS_08a_Gerätemenge!$D$12:$N$12,0))</f>
        <v>0</v>
      </c>
      <c r="AS837" s="454">
        <f>INDEX(INP_VIS_08a_Gerätemenge!$D$29:$N$94,MATCH(AS$2,INP_VIS_08a_Gerätemenge!$C$29:$C$94,0),MATCH($AG837,INP_VIS_08a_Gerätemenge!$D$12:$N$12,0))</f>
        <v>0</v>
      </c>
      <c r="AT837" s="454">
        <f>INDEX(INP_VIS_08a_Gerätemenge!$D$29:$N$94,MATCH(AT$2,INP_VIS_08a_Gerätemenge!$C$29:$C$94,0),MATCH($AG837,INP_VIS_08a_Gerätemenge!$D$12:$N$12,0))</f>
        <v>0</v>
      </c>
      <c r="AU837" s="454">
        <f>INDEX(INP_VIS_08a_Gerätemenge!$D$29:$N$94,MATCH(AU$2,INP_VIS_08a_Gerätemenge!$C$29:$C$94,0),MATCH($AG837,INP_VIS_08a_Gerätemenge!$D$12:$N$12,0))</f>
        <v>0</v>
      </c>
      <c r="AV837" s="454">
        <f>INDEX(INP_VIS_08a_Gerätemenge!$D$29:$N$94,MATCH(AV$2,INP_VIS_08a_Gerätemenge!$C$29:$C$94,0),MATCH($AG837,INP_VIS_08a_Gerätemenge!$D$12:$N$12,0))</f>
        <v>24</v>
      </c>
      <c r="AW837" s="454">
        <f>INDEX(INP_VIS_08a_Gerätemenge!$D$29:$N$94,MATCH(AW$2,INP_VIS_08a_Gerätemenge!$C$29:$C$94,0),MATCH($AG837,INP_VIS_08a_Gerätemenge!$D$12:$N$12,0))</f>
        <v>0</v>
      </c>
      <c r="AX837" s="454">
        <f>INDEX(INP_VIS_08a_Gerätemenge!$D$29:$N$94,MATCH(AX$2,INP_VIS_08a_Gerätemenge!$C$29:$C$94,0),MATCH($AG837,INP_VIS_08a_Gerätemenge!$D$12:$N$12,0))</f>
        <v>0</v>
      </c>
      <c r="AY837" s="454">
        <f>INDEX(INP_VIS_08a_Gerätemenge!$D$29:$N$94,MATCH(AY$2,INP_VIS_08a_Gerätemenge!$C$29:$C$94,0),MATCH($AG837,INP_VIS_08a_Gerätemenge!$D$12:$N$12,0))</f>
        <v>1</v>
      </c>
      <c r="AZ837" s="454">
        <f>INDEX(INP_VIS_08a_Gerätemenge!$D$29:$N$94,MATCH(AZ$2,INP_VIS_08a_Gerätemenge!$C$29:$C$94,0),MATCH($AG837,INP_VIS_08a_Gerätemenge!$D$12:$N$12,0))</f>
        <v>0</v>
      </c>
      <c r="BA837" s="454">
        <f>INDEX(INP_VIS_08a_Gerätemenge!$D$29:$N$94,MATCH(BA$2,INP_VIS_08a_Gerätemenge!$C$29:$C$94,0),MATCH($AG837,INP_VIS_08a_Gerätemenge!$D$12:$N$12,0))</f>
        <v>2</v>
      </c>
      <c r="BB837" s="454">
        <f>INDEX(INP_VIS_08a_Gerätemenge!$D$29:$N$94,MATCH(BB$2,INP_VIS_08a_Gerätemenge!$C$29:$C$94,0),MATCH($AG837,INP_VIS_08a_Gerätemenge!$D$12:$N$12,0))</f>
        <v>1</v>
      </c>
      <c r="BC837" s="454">
        <f>INDEX(INP_VIS_08a_Gerätemenge!$D$29:$N$94,MATCH(BC$2,INP_VIS_08a_Gerätemenge!$C$29:$C$94,0),MATCH($AG837,INP_VIS_08a_Gerätemenge!$D$12:$N$12,0))</f>
        <v>0</v>
      </c>
      <c r="BD837" s="454">
        <f>INDEX(INP_VIS_08a_Gerätemenge!$D$29:$N$94,MATCH(BD$2,INP_VIS_08a_Gerätemenge!$C$29:$C$94,0),MATCH($AG837,INP_VIS_08a_Gerätemenge!$D$12:$N$12,0))</f>
        <v>0</v>
      </c>
      <c r="BE837" s="454">
        <f>INDEX(INP_VIS_08a_Gerätemenge!$D$29:$N$94,MATCH(BE$2,INP_VIS_08a_Gerätemenge!$C$29:$C$94,0),MATCH($AG837,INP_VIS_08a_Gerätemenge!$D$12:$N$12,0))</f>
        <v>0</v>
      </c>
      <c r="BF837" s="454">
        <f>INDEX(INP_VIS_08a_Gerätemenge!$D$29:$N$94,MATCH(BF$2,INP_VIS_08a_Gerätemenge!$C$29:$C$94,0),MATCH($AG837,INP_VIS_08a_Gerätemenge!$D$12:$N$12,0))</f>
        <v>1</v>
      </c>
      <c r="BG837" s="454">
        <f>INDEX(INP_VIS_08a_Gerätemenge!$D$29:$N$94,MATCH(BG$2,INP_VIS_08a_Gerätemenge!$C$29:$C$94,0),MATCH($AG837,INP_VIS_08a_Gerätemenge!$D$12:$N$12,0))</f>
        <v>0</v>
      </c>
      <c r="BH837" s="454">
        <f>INDEX(INP_VIS_08a_Gerätemenge!$D$29:$N$94,MATCH(BH$2,INP_VIS_08a_Gerätemenge!$C$29:$C$94,0),MATCH($AG837,INP_VIS_08a_Gerätemenge!$D$12:$N$12,0))</f>
        <v>1</v>
      </c>
    </row>
    <row r="838" spans="1:60">
      <c r="A838" s="208">
        <v>7</v>
      </c>
      <c r="B838" s="209">
        <v>45123</v>
      </c>
      <c r="C838" s="208" t="s">
        <v>1118</v>
      </c>
      <c r="D838" s="208" t="s">
        <v>375</v>
      </c>
      <c r="E838" s="208" t="s">
        <v>609</v>
      </c>
      <c r="F838" s="208" t="s">
        <v>431</v>
      </c>
      <c r="H838" s="208" t="s">
        <v>372</v>
      </c>
      <c r="I838" s="210" t="s">
        <v>502</v>
      </c>
      <c r="J838" s="210" t="s">
        <v>459</v>
      </c>
      <c r="K838" s="210">
        <v>126</v>
      </c>
      <c r="L838" s="210">
        <v>63</v>
      </c>
      <c r="M838" s="210">
        <v>0</v>
      </c>
      <c r="N838" s="210">
        <v>0</v>
      </c>
      <c r="O838" s="208" t="s">
        <v>288</v>
      </c>
      <c r="P838" s="208">
        <v>180</v>
      </c>
      <c r="Q838" s="208" t="s">
        <v>26</v>
      </c>
      <c r="AB838" s="210" t="s">
        <v>4</v>
      </c>
      <c r="AC838" s="210" t="s">
        <v>4</v>
      </c>
      <c r="AF838" s="210" t="str">
        <f t="shared" si="104"/>
        <v>j</v>
      </c>
      <c r="AG838" s="210">
        <f>VLOOKUP(O838,'Flugplan Summen'!$C$9:$N$33,12,0)</f>
        <v>320</v>
      </c>
      <c r="AH838" s="451" t="str">
        <f t="shared" si="105"/>
        <v/>
      </c>
      <c r="AI838" s="451" t="str">
        <f t="shared" si="106"/>
        <v/>
      </c>
      <c r="AJ838" s="451">
        <f t="shared" si="107"/>
        <v>45123.892361111117</v>
      </c>
      <c r="AK838" s="451">
        <f t="shared" si="108"/>
        <v>45123.923611111117</v>
      </c>
      <c r="AL838" s="451" t="str">
        <f t="shared" si="109"/>
        <v/>
      </c>
      <c r="AM838" s="451" t="str">
        <f t="shared" si="110"/>
        <v/>
      </c>
      <c r="AN838" s="203">
        <f t="shared" si="111"/>
        <v>1</v>
      </c>
      <c r="AO838" s="454">
        <f>INDEX(INP_VIS_08a_Gerätemenge!$D$29:$N$94,MATCH(AO$2,INP_VIS_08a_Gerätemenge!$C$29:$C$94,0),MATCH($AG838,INP_VIS_08a_Gerätemenge!$D$12:$N$12,0))</f>
        <v>0</v>
      </c>
      <c r="AP838" s="454">
        <f>INDEX(INP_VIS_08a_Gerätemenge!$D$29:$N$94,MATCH(AP$2,INP_VIS_08a_Gerätemenge!$C$29:$C$94,0),MATCH($AG838,INP_VIS_08a_Gerätemenge!$D$12:$N$12,0))</f>
        <v>3</v>
      </c>
      <c r="AQ838" s="454">
        <f>INDEX(INP_VIS_08a_Gerätemenge!$D$29:$N$94,MATCH(AQ$2,INP_VIS_08a_Gerätemenge!$C$29:$C$94,0),MATCH($AG838,INP_VIS_08a_Gerätemenge!$D$12:$N$12,0))</f>
        <v>1</v>
      </c>
      <c r="AR838" s="454">
        <f>INDEX(INP_VIS_08a_Gerätemenge!$D$29:$N$94,MATCH(AR$2,INP_VIS_08a_Gerätemenge!$C$29:$C$94,0),MATCH($AG838,INP_VIS_08a_Gerätemenge!$D$12:$N$12,0))</f>
        <v>0</v>
      </c>
      <c r="AS838" s="454">
        <f>INDEX(INP_VIS_08a_Gerätemenge!$D$29:$N$94,MATCH(AS$2,INP_VIS_08a_Gerätemenge!$C$29:$C$94,0),MATCH($AG838,INP_VIS_08a_Gerätemenge!$D$12:$N$12,0))</f>
        <v>0</v>
      </c>
      <c r="AT838" s="454">
        <f>INDEX(INP_VIS_08a_Gerätemenge!$D$29:$N$94,MATCH(AT$2,INP_VIS_08a_Gerätemenge!$C$29:$C$94,0),MATCH($AG838,INP_VIS_08a_Gerätemenge!$D$12:$N$12,0))</f>
        <v>0</v>
      </c>
      <c r="AU838" s="454">
        <f>INDEX(INP_VIS_08a_Gerätemenge!$D$29:$N$94,MATCH(AU$2,INP_VIS_08a_Gerätemenge!$C$29:$C$94,0),MATCH($AG838,INP_VIS_08a_Gerätemenge!$D$12:$N$12,0))</f>
        <v>0</v>
      </c>
      <c r="AV838" s="454">
        <f>INDEX(INP_VIS_08a_Gerätemenge!$D$29:$N$94,MATCH(AV$2,INP_VIS_08a_Gerätemenge!$C$29:$C$94,0),MATCH($AG838,INP_VIS_08a_Gerätemenge!$D$12:$N$12,0))</f>
        <v>20</v>
      </c>
      <c r="AW838" s="454">
        <f>INDEX(INP_VIS_08a_Gerätemenge!$D$29:$N$94,MATCH(AW$2,INP_VIS_08a_Gerätemenge!$C$29:$C$94,0),MATCH($AG838,INP_VIS_08a_Gerätemenge!$D$12:$N$12,0))</f>
        <v>0</v>
      </c>
      <c r="AX838" s="454">
        <f>INDEX(INP_VIS_08a_Gerätemenge!$D$29:$N$94,MATCH(AX$2,INP_VIS_08a_Gerätemenge!$C$29:$C$94,0),MATCH($AG838,INP_VIS_08a_Gerätemenge!$D$12:$N$12,0))</f>
        <v>0</v>
      </c>
      <c r="AY838" s="454">
        <f>INDEX(INP_VIS_08a_Gerätemenge!$D$29:$N$94,MATCH(AY$2,INP_VIS_08a_Gerätemenge!$C$29:$C$94,0),MATCH($AG838,INP_VIS_08a_Gerätemenge!$D$12:$N$12,0))</f>
        <v>0</v>
      </c>
      <c r="AZ838" s="454">
        <f>INDEX(INP_VIS_08a_Gerätemenge!$D$29:$N$94,MATCH(AZ$2,INP_VIS_08a_Gerätemenge!$C$29:$C$94,0),MATCH($AG838,INP_VIS_08a_Gerätemenge!$D$12:$N$12,0))</f>
        <v>0</v>
      </c>
      <c r="BA838" s="454">
        <f>INDEX(INP_VIS_08a_Gerätemenge!$D$29:$N$94,MATCH(BA$2,INP_VIS_08a_Gerätemenge!$C$29:$C$94,0),MATCH($AG838,INP_VIS_08a_Gerätemenge!$D$12:$N$12,0))</f>
        <v>0</v>
      </c>
      <c r="BB838" s="454">
        <f>INDEX(INP_VIS_08a_Gerätemenge!$D$29:$N$94,MATCH(BB$2,INP_VIS_08a_Gerätemenge!$C$29:$C$94,0),MATCH($AG838,INP_VIS_08a_Gerätemenge!$D$12:$N$12,0))</f>
        <v>1</v>
      </c>
      <c r="BC838" s="454">
        <f>INDEX(INP_VIS_08a_Gerätemenge!$D$29:$N$94,MATCH(BC$2,INP_VIS_08a_Gerätemenge!$C$29:$C$94,0),MATCH($AG838,INP_VIS_08a_Gerätemenge!$D$12:$N$12,0))</f>
        <v>0</v>
      </c>
      <c r="BD838" s="454">
        <f>INDEX(INP_VIS_08a_Gerätemenge!$D$29:$N$94,MATCH(BD$2,INP_VIS_08a_Gerätemenge!$C$29:$C$94,0),MATCH($AG838,INP_VIS_08a_Gerätemenge!$D$12:$N$12,0))</f>
        <v>0</v>
      </c>
      <c r="BE838" s="454">
        <f>INDEX(INP_VIS_08a_Gerätemenge!$D$29:$N$94,MATCH(BE$2,INP_VIS_08a_Gerätemenge!$C$29:$C$94,0),MATCH($AG838,INP_VIS_08a_Gerätemenge!$D$12:$N$12,0))</f>
        <v>0</v>
      </c>
      <c r="BF838" s="454">
        <f>INDEX(INP_VIS_08a_Gerätemenge!$D$29:$N$94,MATCH(BF$2,INP_VIS_08a_Gerätemenge!$C$29:$C$94,0),MATCH($AG838,INP_VIS_08a_Gerätemenge!$D$12:$N$12,0))</f>
        <v>1</v>
      </c>
      <c r="BG838" s="454">
        <f>INDEX(INP_VIS_08a_Gerätemenge!$D$29:$N$94,MATCH(BG$2,INP_VIS_08a_Gerätemenge!$C$29:$C$94,0),MATCH($AG838,INP_VIS_08a_Gerätemenge!$D$12:$N$12,0))</f>
        <v>0</v>
      </c>
      <c r="BH838" s="454">
        <f>INDEX(INP_VIS_08a_Gerätemenge!$D$29:$N$94,MATCH(BH$2,INP_VIS_08a_Gerätemenge!$C$29:$C$94,0),MATCH($AG838,INP_VIS_08a_Gerätemenge!$D$12:$N$12,0))</f>
        <v>1</v>
      </c>
    </row>
    <row r="839" spans="1:60">
      <c r="A839" s="208">
        <v>7</v>
      </c>
      <c r="B839" s="209">
        <v>45123</v>
      </c>
      <c r="C839" s="208" t="s">
        <v>864</v>
      </c>
      <c r="D839" s="208" t="s">
        <v>375</v>
      </c>
      <c r="E839" s="208" t="s">
        <v>1040</v>
      </c>
      <c r="F839" s="208" t="s">
        <v>427</v>
      </c>
      <c r="H839" s="208" t="s">
        <v>372</v>
      </c>
      <c r="I839" s="210" t="s">
        <v>502</v>
      </c>
      <c r="J839" s="210" t="s">
        <v>1174</v>
      </c>
      <c r="K839" s="210">
        <v>105</v>
      </c>
      <c r="L839" s="210">
        <v>53</v>
      </c>
      <c r="M839" s="210">
        <v>0</v>
      </c>
      <c r="N839" s="210">
        <v>0</v>
      </c>
      <c r="O839" s="208" t="s">
        <v>287</v>
      </c>
      <c r="P839" s="208">
        <v>150</v>
      </c>
      <c r="Q839" s="208" t="s">
        <v>26</v>
      </c>
      <c r="AB839" s="210" t="s">
        <v>4</v>
      </c>
      <c r="AC839" s="210" t="s">
        <v>4</v>
      </c>
      <c r="AF839" s="210" t="str">
        <f t="shared" si="104"/>
        <v>j</v>
      </c>
      <c r="AG839" s="210">
        <f>VLOOKUP(O839,'Flugplan Summen'!$C$9:$N$33,12,0)</f>
        <v>319</v>
      </c>
      <c r="AH839" s="451" t="str">
        <f t="shared" si="105"/>
        <v/>
      </c>
      <c r="AI839" s="451" t="str">
        <f t="shared" si="106"/>
        <v/>
      </c>
      <c r="AJ839" s="451">
        <f t="shared" si="107"/>
        <v>45123.895833333336</v>
      </c>
      <c r="AK839" s="451">
        <f t="shared" si="108"/>
        <v>45123.927083333336</v>
      </c>
      <c r="AL839" s="451" t="str">
        <f t="shared" si="109"/>
        <v/>
      </c>
      <c r="AM839" s="451" t="str">
        <f t="shared" si="110"/>
        <v/>
      </c>
      <c r="AN839" s="203">
        <f t="shared" si="111"/>
        <v>1</v>
      </c>
      <c r="AO839" s="454">
        <f>INDEX(INP_VIS_08a_Gerätemenge!$D$29:$N$94,MATCH(AO$2,INP_VIS_08a_Gerätemenge!$C$29:$C$94,0),MATCH($AG839,INP_VIS_08a_Gerätemenge!$D$12:$N$12,0))</f>
        <v>0</v>
      </c>
      <c r="AP839" s="454">
        <f>INDEX(INP_VIS_08a_Gerätemenge!$D$29:$N$94,MATCH(AP$2,INP_VIS_08a_Gerätemenge!$C$29:$C$94,0),MATCH($AG839,INP_VIS_08a_Gerätemenge!$D$12:$N$12,0))</f>
        <v>3</v>
      </c>
      <c r="AQ839" s="454">
        <f>INDEX(INP_VIS_08a_Gerätemenge!$D$29:$N$94,MATCH(AQ$2,INP_VIS_08a_Gerätemenge!$C$29:$C$94,0),MATCH($AG839,INP_VIS_08a_Gerätemenge!$D$12:$N$12,0))</f>
        <v>1</v>
      </c>
      <c r="AR839" s="454">
        <f>INDEX(INP_VIS_08a_Gerätemenge!$D$29:$N$94,MATCH(AR$2,INP_VIS_08a_Gerätemenge!$C$29:$C$94,0),MATCH($AG839,INP_VIS_08a_Gerätemenge!$D$12:$N$12,0))</f>
        <v>0</v>
      </c>
      <c r="AS839" s="454">
        <f>INDEX(INP_VIS_08a_Gerätemenge!$D$29:$N$94,MATCH(AS$2,INP_VIS_08a_Gerätemenge!$C$29:$C$94,0),MATCH($AG839,INP_VIS_08a_Gerätemenge!$D$12:$N$12,0))</f>
        <v>0</v>
      </c>
      <c r="AT839" s="454">
        <f>INDEX(INP_VIS_08a_Gerätemenge!$D$29:$N$94,MATCH(AT$2,INP_VIS_08a_Gerätemenge!$C$29:$C$94,0),MATCH($AG839,INP_VIS_08a_Gerätemenge!$D$12:$N$12,0))</f>
        <v>0</v>
      </c>
      <c r="AU839" s="454">
        <f>INDEX(INP_VIS_08a_Gerätemenge!$D$29:$N$94,MATCH(AU$2,INP_VIS_08a_Gerätemenge!$C$29:$C$94,0),MATCH($AG839,INP_VIS_08a_Gerätemenge!$D$12:$N$12,0))</f>
        <v>0</v>
      </c>
      <c r="AV839" s="454">
        <f>INDEX(INP_VIS_08a_Gerätemenge!$D$29:$N$94,MATCH(AV$2,INP_VIS_08a_Gerätemenge!$C$29:$C$94,0),MATCH($AG839,INP_VIS_08a_Gerätemenge!$D$12:$N$12,0))</f>
        <v>12</v>
      </c>
      <c r="AW839" s="454">
        <f>INDEX(INP_VIS_08a_Gerätemenge!$D$29:$N$94,MATCH(AW$2,INP_VIS_08a_Gerätemenge!$C$29:$C$94,0),MATCH($AG839,INP_VIS_08a_Gerätemenge!$D$12:$N$12,0))</f>
        <v>0</v>
      </c>
      <c r="AX839" s="454">
        <f>INDEX(INP_VIS_08a_Gerätemenge!$D$29:$N$94,MATCH(AX$2,INP_VIS_08a_Gerätemenge!$C$29:$C$94,0),MATCH($AG839,INP_VIS_08a_Gerätemenge!$D$12:$N$12,0))</f>
        <v>0</v>
      </c>
      <c r="AY839" s="454">
        <f>INDEX(INP_VIS_08a_Gerätemenge!$D$29:$N$94,MATCH(AY$2,INP_VIS_08a_Gerätemenge!$C$29:$C$94,0),MATCH($AG839,INP_VIS_08a_Gerätemenge!$D$12:$N$12,0))</f>
        <v>1</v>
      </c>
      <c r="AZ839" s="454">
        <f>INDEX(INP_VIS_08a_Gerätemenge!$D$29:$N$94,MATCH(AZ$2,INP_VIS_08a_Gerätemenge!$C$29:$C$94,0),MATCH($AG839,INP_VIS_08a_Gerätemenge!$D$12:$N$12,0))</f>
        <v>2</v>
      </c>
      <c r="BA839" s="454">
        <f>INDEX(INP_VIS_08a_Gerätemenge!$D$29:$N$94,MATCH(BA$2,INP_VIS_08a_Gerätemenge!$C$29:$C$94,0),MATCH($AG839,INP_VIS_08a_Gerätemenge!$D$12:$N$12,0))</f>
        <v>0</v>
      </c>
      <c r="BB839" s="454">
        <f>INDEX(INP_VIS_08a_Gerätemenge!$D$29:$N$94,MATCH(BB$2,INP_VIS_08a_Gerätemenge!$C$29:$C$94,0),MATCH($AG839,INP_VIS_08a_Gerätemenge!$D$12:$N$12,0))</f>
        <v>1</v>
      </c>
      <c r="BC839" s="454">
        <f>INDEX(INP_VIS_08a_Gerätemenge!$D$29:$N$94,MATCH(BC$2,INP_VIS_08a_Gerätemenge!$C$29:$C$94,0),MATCH($AG839,INP_VIS_08a_Gerätemenge!$D$12:$N$12,0))</f>
        <v>0</v>
      </c>
      <c r="BD839" s="454">
        <f>INDEX(INP_VIS_08a_Gerätemenge!$D$29:$N$94,MATCH(BD$2,INP_VIS_08a_Gerätemenge!$C$29:$C$94,0),MATCH($AG839,INP_VIS_08a_Gerätemenge!$D$12:$N$12,0))</f>
        <v>0</v>
      </c>
      <c r="BE839" s="454">
        <f>INDEX(INP_VIS_08a_Gerätemenge!$D$29:$N$94,MATCH(BE$2,INP_VIS_08a_Gerätemenge!$C$29:$C$94,0),MATCH($AG839,INP_VIS_08a_Gerätemenge!$D$12:$N$12,0))</f>
        <v>0</v>
      </c>
      <c r="BF839" s="454">
        <f>INDEX(INP_VIS_08a_Gerätemenge!$D$29:$N$94,MATCH(BF$2,INP_VIS_08a_Gerätemenge!$C$29:$C$94,0),MATCH($AG839,INP_VIS_08a_Gerätemenge!$D$12:$N$12,0))</f>
        <v>1</v>
      </c>
      <c r="BG839" s="454">
        <f>INDEX(INP_VIS_08a_Gerätemenge!$D$29:$N$94,MATCH(BG$2,INP_VIS_08a_Gerätemenge!$C$29:$C$94,0),MATCH($AG839,INP_VIS_08a_Gerätemenge!$D$12:$N$12,0))</f>
        <v>0</v>
      </c>
      <c r="BH839" s="454">
        <f>INDEX(INP_VIS_08a_Gerätemenge!$D$29:$N$94,MATCH(BH$2,INP_VIS_08a_Gerätemenge!$C$29:$C$94,0),MATCH($AG839,INP_VIS_08a_Gerätemenge!$D$12:$N$12,0))</f>
        <v>1</v>
      </c>
    </row>
    <row r="840" spans="1:60">
      <c r="A840" s="208">
        <v>7</v>
      </c>
      <c r="B840" s="209">
        <v>45123</v>
      </c>
      <c r="C840" s="208" t="s">
        <v>864</v>
      </c>
      <c r="D840" s="208" t="s">
        <v>375</v>
      </c>
      <c r="E840" s="208" t="s">
        <v>990</v>
      </c>
      <c r="F840" s="208" t="s">
        <v>462</v>
      </c>
      <c r="H840" s="208" t="s">
        <v>372</v>
      </c>
      <c r="I840" s="210" t="s">
        <v>471</v>
      </c>
      <c r="J840" s="210" t="s">
        <v>1132</v>
      </c>
      <c r="K840" s="210">
        <v>90</v>
      </c>
      <c r="L840" s="210">
        <v>36</v>
      </c>
      <c r="M840" s="210">
        <v>0</v>
      </c>
      <c r="N840" s="210">
        <v>0</v>
      </c>
      <c r="O840" s="208" t="s">
        <v>287</v>
      </c>
      <c r="P840" s="208">
        <v>150</v>
      </c>
      <c r="Q840" s="208" t="s">
        <v>26</v>
      </c>
      <c r="AB840" s="210" t="s">
        <v>4</v>
      </c>
      <c r="AC840" s="210" t="s">
        <v>4</v>
      </c>
      <c r="AF840" s="210" t="str">
        <f t="shared" si="104"/>
        <v>j</v>
      </c>
      <c r="AG840" s="210">
        <f>VLOOKUP(O840,'Flugplan Summen'!$C$9:$N$33,12,0)</f>
        <v>319</v>
      </c>
      <c r="AH840" s="451" t="str">
        <f t="shared" si="105"/>
        <v/>
      </c>
      <c r="AI840" s="451" t="str">
        <f t="shared" si="106"/>
        <v/>
      </c>
      <c r="AJ840" s="451">
        <f t="shared" si="107"/>
        <v>45123.895833333336</v>
      </c>
      <c r="AK840" s="451">
        <f t="shared" si="108"/>
        <v>45123.927083333336</v>
      </c>
      <c r="AL840" s="451" t="str">
        <f t="shared" si="109"/>
        <v/>
      </c>
      <c r="AM840" s="451" t="str">
        <f t="shared" si="110"/>
        <v/>
      </c>
      <c r="AN840" s="203">
        <f t="shared" si="111"/>
        <v>1</v>
      </c>
      <c r="AO840" s="454">
        <f>INDEX(INP_VIS_08a_Gerätemenge!$D$29:$N$94,MATCH(AO$2,INP_VIS_08a_Gerätemenge!$C$29:$C$94,0),MATCH($AG840,INP_VIS_08a_Gerätemenge!$D$12:$N$12,0))</f>
        <v>0</v>
      </c>
      <c r="AP840" s="454">
        <f>INDEX(INP_VIS_08a_Gerätemenge!$D$29:$N$94,MATCH(AP$2,INP_VIS_08a_Gerätemenge!$C$29:$C$94,0),MATCH($AG840,INP_VIS_08a_Gerätemenge!$D$12:$N$12,0))</f>
        <v>3</v>
      </c>
      <c r="AQ840" s="454">
        <f>INDEX(INP_VIS_08a_Gerätemenge!$D$29:$N$94,MATCH(AQ$2,INP_VIS_08a_Gerätemenge!$C$29:$C$94,0),MATCH($AG840,INP_VIS_08a_Gerätemenge!$D$12:$N$12,0))</f>
        <v>1</v>
      </c>
      <c r="AR840" s="454">
        <f>INDEX(INP_VIS_08a_Gerätemenge!$D$29:$N$94,MATCH(AR$2,INP_VIS_08a_Gerätemenge!$C$29:$C$94,0),MATCH($AG840,INP_VIS_08a_Gerätemenge!$D$12:$N$12,0))</f>
        <v>0</v>
      </c>
      <c r="AS840" s="454">
        <f>INDEX(INP_VIS_08a_Gerätemenge!$D$29:$N$94,MATCH(AS$2,INP_VIS_08a_Gerätemenge!$C$29:$C$94,0),MATCH($AG840,INP_VIS_08a_Gerätemenge!$D$12:$N$12,0))</f>
        <v>0</v>
      </c>
      <c r="AT840" s="454">
        <f>INDEX(INP_VIS_08a_Gerätemenge!$D$29:$N$94,MATCH(AT$2,INP_VIS_08a_Gerätemenge!$C$29:$C$94,0),MATCH($AG840,INP_VIS_08a_Gerätemenge!$D$12:$N$12,0))</f>
        <v>0</v>
      </c>
      <c r="AU840" s="454">
        <f>INDEX(INP_VIS_08a_Gerätemenge!$D$29:$N$94,MATCH(AU$2,INP_VIS_08a_Gerätemenge!$C$29:$C$94,0),MATCH($AG840,INP_VIS_08a_Gerätemenge!$D$12:$N$12,0))</f>
        <v>0</v>
      </c>
      <c r="AV840" s="454">
        <f>INDEX(INP_VIS_08a_Gerätemenge!$D$29:$N$94,MATCH(AV$2,INP_VIS_08a_Gerätemenge!$C$29:$C$94,0),MATCH($AG840,INP_VIS_08a_Gerätemenge!$D$12:$N$12,0))</f>
        <v>12</v>
      </c>
      <c r="AW840" s="454">
        <f>INDEX(INP_VIS_08a_Gerätemenge!$D$29:$N$94,MATCH(AW$2,INP_VIS_08a_Gerätemenge!$C$29:$C$94,0),MATCH($AG840,INP_VIS_08a_Gerätemenge!$D$12:$N$12,0))</f>
        <v>0</v>
      </c>
      <c r="AX840" s="454">
        <f>INDEX(INP_VIS_08a_Gerätemenge!$D$29:$N$94,MATCH(AX$2,INP_VIS_08a_Gerätemenge!$C$29:$C$94,0),MATCH($AG840,INP_VIS_08a_Gerätemenge!$D$12:$N$12,0))</f>
        <v>0</v>
      </c>
      <c r="AY840" s="454">
        <f>INDEX(INP_VIS_08a_Gerätemenge!$D$29:$N$94,MATCH(AY$2,INP_VIS_08a_Gerätemenge!$C$29:$C$94,0),MATCH($AG840,INP_VIS_08a_Gerätemenge!$D$12:$N$12,0))</f>
        <v>1</v>
      </c>
      <c r="AZ840" s="454">
        <f>INDEX(INP_VIS_08a_Gerätemenge!$D$29:$N$94,MATCH(AZ$2,INP_VIS_08a_Gerätemenge!$C$29:$C$94,0),MATCH($AG840,INP_VIS_08a_Gerätemenge!$D$12:$N$12,0))</f>
        <v>2</v>
      </c>
      <c r="BA840" s="454">
        <f>INDEX(INP_VIS_08a_Gerätemenge!$D$29:$N$94,MATCH(BA$2,INP_VIS_08a_Gerätemenge!$C$29:$C$94,0),MATCH($AG840,INP_VIS_08a_Gerätemenge!$D$12:$N$12,0))</f>
        <v>0</v>
      </c>
      <c r="BB840" s="454">
        <f>INDEX(INP_VIS_08a_Gerätemenge!$D$29:$N$94,MATCH(BB$2,INP_VIS_08a_Gerätemenge!$C$29:$C$94,0),MATCH($AG840,INP_VIS_08a_Gerätemenge!$D$12:$N$12,0))</f>
        <v>1</v>
      </c>
      <c r="BC840" s="454">
        <f>INDEX(INP_VIS_08a_Gerätemenge!$D$29:$N$94,MATCH(BC$2,INP_VIS_08a_Gerätemenge!$C$29:$C$94,0),MATCH($AG840,INP_VIS_08a_Gerätemenge!$D$12:$N$12,0))</f>
        <v>0</v>
      </c>
      <c r="BD840" s="454">
        <f>INDEX(INP_VIS_08a_Gerätemenge!$D$29:$N$94,MATCH(BD$2,INP_VIS_08a_Gerätemenge!$C$29:$C$94,0),MATCH($AG840,INP_VIS_08a_Gerätemenge!$D$12:$N$12,0))</f>
        <v>0</v>
      </c>
      <c r="BE840" s="454">
        <f>INDEX(INP_VIS_08a_Gerätemenge!$D$29:$N$94,MATCH(BE$2,INP_VIS_08a_Gerätemenge!$C$29:$C$94,0),MATCH($AG840,INP_VIS_08a_Gerätemenge!$D$12:$N$12,0))</f>
        <v>0</v>
      </c>
      <c r="BF840" s="454">
        <f>INDEX(INP_VIS_08a_Gerätemenge!$D$29:$N$94,MATCH(BF$2,INP_VIS_08a_Gerätemenge!$C$29:$C$94,0),MATCH($AG840,INP_VIS_08a_Gerätemenge!$D$12:$N$12,0))</f>
        <v>1</v>
      </c>
      <c r="BG840" s="454">
        <f>INDEX(INP_VIS_08a_Gerätemenge!$D$29:$N$94,MATCH(BG$2,INP_VIS_08a_Gerätemenge!$C$29:$C$94,0),MATCH($AG840,INP_VIS_08a_Gerätemenge!$D$12:$N$12,0))</f>
        <v>0</v>
      </c>
      <c r="BH840" s="454">
        <f>INDEX(INP_VIS_08a_Gerätemenge!$D$29:$N$94,MATCH(BH$2,INP_VIS_08a_Gerätemenge!$C$29:$C$94,0),MATCH($AG840,INP_VIS_08a_Gerätemenge!$D$12:$N$12,0))</f>
        <v>1</v>
      </c>
    </row>
    <row r="841" spans="1:60">
      <c r="A841" s="208">
        <v>7</v>
      </c>
      <c r="B841" s="209">
        <v>45123</v>
      </c>
      <c r="C841" s="208" t="s">
        <v>864</v>
      </c>
      <c r="D841" s="208" t="s">
        <v>375</v>
      </c>
      <c r="E841" s="208" t="s">
        <v>865</v>
      </c>
      <c r="F841" s="208" t="s">
        <v>489</v>
      </c>
      <c r="H841" s="208" t="s">
        <v>372</v>
      </c>
      <c r="I841" s="210" t="s">
        <v>419</v>
      </c>
      <c r="J841" s="210" t="s">
        <v>618</v>
      </c>
      <c r="K841" s="210">
        <v>105</v>
      </c>
      <c r="L841" s="210">
        <v>53</v>
      </c>
      <c r="M841" s="210">
        <v>0</v>
      </c>
      <c r="N841" s="210">
        <v>0</v>
      </c>
      <c r="O841" s="208" t="s">
        <v>287</v>
      </c>
      <c r="P841" s="208">
        <v>150</v>
      </c>
      <c r="Q841" s="208" t="s">
        <v>26</v>
      </c>
      <c r="AB841" s="210" t="s">
        <v>4</v>
      </c>
      <c r="AC841" s="210" t="s">
        <v>4</v>
      </c>
      <c r="AF841" s="210" t="str">
        <f t="shared" si="104"/>
        <v>j</v>
      </c>
      <c r="AG841" s="210">
        <f>VLOOKUP(O841,'Flugplan Summen'!$C$9:$N$33,12,0)</f>
        <v>319</v>
      </c>
      <c r="AH841" s="451" t="str">
        <f t="shared" si="105"/>
        <v/>
      </c>
      <c r="AI841" s="451" t="str">
        <f t="shared" si="106"/>
        <v/>
      </c>
      <c r="AJ841" s="451">
        <f t="shared" si="107"/>
        <v>45123.895833333336</v>
      </c>
      <c r="AK841" s="451">
        <f t="shared" si="108"/>
        <v>45123.927083333336</v>
      </c>
      <c r="AL841" s="451" t="str">
        <f t="shared" si="109"/>
        <v/>
      </c>
      <c r="AM841" s="451" t="str">
        <f t="shared" si="110"/>
        <v/>
      </c>
      <c r="AN841" s="203">
        <f t="shared" si="111"/>
        <v>1</v>
      </c>
      <c r="AO841" s="454">
        <f>INDEX(INP_VIS_08a_Gerätemenge!$D$29:$N$94,MATCH(AO$2,INP_VIS_08a_Gerätemenge!$C$29:$C$94,0),MATCH($AG841,INP_VIS_08a_Gerätemenge!$D$12:$N$12,0))</f>
        <v>0</v>
      </c>
      <c r="AP841" s="454">
        <f>INDEX(INP_VIS_08a_Gerätemenge!$D$29:$N$94,MATCH(AP$2,INP_VIS_08a_Gerätemenge!$C$29:$C$94,0),MATCH($AG841,INP_VIS_08a_Gerätemenge!$D$12:$N$12,0))</f>
        <v>3</v>
      </c>
      <c r="AQ841" s="454">
        <f>INDEX(INP_VIS_08a_Gerätemenge!$D$29:$N$94,MATCH(AQ$2,INP_VIS_08a_Gerätemenge!$C$29:$C$94,0),MATCH($AG841,INP_VIS_08a_Gerätemenge!$D$12:$N$12,0))</f>
        <v>1</v>
      </c>
      <c r="AR841" s="454">
        <f>INDEX(INP_VIS_08a_Gerätemenge!$D$29:$N$94,MATCH(AR$2,INP_VIS_08a_Gerätemenge!$C$29:$C$94,0),MATCH($AG841,INP_VIS_08a_Gerätemenge!$D$12:$N$12,0))</f>
        <v>0</v>
      </c>
      <c r="AS841" s="454">
        <f>INDEX(INP_VIS_08a_Gerätemenge!$D$29:$N$94,MATCH(AS$2,INP_VIS_08a_Gerätemenge!$C$29:$C$94,0),MATCH($AG841,INP_VIS_08a_Gerätemenge!$D$12:$N$12,0))</f>
        <v>0</v>
      </c>
      <c r="AT841" s="454">
        <f>INDEX(INP_VIS_08a_Gerätemenge!$D$29:$N$94,MATCH(AT$2,INP_VIS_08a_Gerätemenge!$C$29:$C$94,0),MATCH($AG841,INP_VIS_08a_Gerätemenge!$D$12:$N$12,0))</f>
        <v>0</v>
      </c>
      <c r="AU841" s="454">
        <f>INDEX(INP_VIS_08a_Gerätemenge!$D$29:$N$94,MATCH(AU$2,INP_VIS_08a_Gerätemenge!$C$29:$C$94,0),MATCH($AG841,INP_VIS_08a_Gerätemenge!$D$12:$N$12,0))</f>
        <v>0</v>
      </c>
      <c r="AV841" s="454">
        <f>INDEX(INP_VIS_08a_Gerätemenge!$D$29:$N$94,MATCH(AV$2,INP_VIS_08a_Gerätemenge!$C$29:$C$94,0),MATCH($AG841,INP_VIS_08a_Gerätemenge!$D$12:$N$12,0))</f>
        <v>12</v>
      </c>
      <c r="AW841" s="454">
        <f>INDEX(INP_VIS_08a_Gerätemenge!$D$29:$N$94,MATCH(AW$2,INP_VIS_08a_Gerätemenge!$C$29:$C$94,0),MATCH($AG841,INP_VIS_08a_Gerätemenge!$D$12:$N$12,0))</f>
        <v>0</v>
      </c>
      <c r="AX841" s="454">
        <f>INDEX(INP_VIS_08a_Gerätemenge!$D$29:$N$94,MATCH(AX$2,INP_VIS_08a_Gerätemenge!$C$29:$C$94,0),MATCH($AG841,INP_VIS_08a_Gerätemenge!$D$12:$N$12,0))</f>
        <v>0</v>
      </c>
      <c r="AY841" s="454">
        <f>INDEX(INP_VIS_08a_Gerätemenge!$D$29:$N$94,MATCH(AY$2,INP_VIS_08a_Gerätemenge!$C$29:$C$94,0),MATCH($AG841,INP_VIS_08a_Gerätemenge!$D$12:$N$12,0))</f>
        <v>1</v>
      </c>
      <c r="AZ841" s="454">
        <f>INDEX(INP_VIS_08a_Gerätemenge!$D$29:$N$94,MATCH(AZ$2,INP_VIS_08a_Gerätemenge!$C$29:$C$94,0),MATCH($AG841,INP_VIS_08a_Gerätemenge!$D$12:$N$12,0))</f>
        <v>2</v>
      </c>
      <c r="BA841" s="454">
        <f>INDEX(INP_VIS_08a_Gerätemenge!$D$29:$N$94,MATCH(BA$2,INP_VIS_08a_Gerätemenge!$C$29:$C$94,0),MATCH($AG841,INP_VIS_08a_Gerätemenge!$D$12:$N$12,0))</f>
        <v>0</v>
      </c>
      <c r="BB841" s="454">
        <f>INDEX(INP_VIS_08a_Gerätemenge!$D$29:$N$94,MATCH(BB$2,INP_VIS_08a_Gerätemenge!$C$29:$C$94,0),MATCH($AG841,INP_VIS_08a_Gerätemenge!$D$12:$N$12,0))</f>
        <v>1</v>
      </c>
      <c r="BC841" s="454">
        <f>INDEX(INP_VIS_08a_Gerätemenge!$D$29:$N$94,MATCH(BC$2,INP_VIS_08a_Gerätemenge!$C$29:$C$94,0),MATCH($AG841,INP_VIS_08a_Gerätemenge!$D$12:$N$12,0))</f>
        <v>0</v>
      </c>
      <c r="BD841" s="454">
        <f>INDEX(INP_VIS_08a_Gerätemenge!$D$29:$N$94,MATCH(BD$2,INP_VIS_08a_Gerätemenge!$C$29:$C$94,0),MATCH($AG841,INP_VIS_08a_Gerätemenge!$D$12:$N$12,0))</f>
        <v>0</v>
      </c>
      <c r="BE841" s="454">
        <f>INDEX(INP_VIS_08a_Gerätemenge!$D$29:$N$94,MATCH(BE$2,INP_VIS_08a_Gerätemenge!$C$29:$C$94,0),MATCH($AG841,INP_VIS_08a_Gerätemenge!$D$12:$N$12,0))</f>
        <v>0</v>
      </c>
      <c r="BF841" s="454">
        <f>INDEX(INP_VIS_08a_Gerätemenge!$D$29:$N$94,MATCH(BF$2,INP_VIS_08a_Gerätemenge!$C$29:$C$94,0),MATCH($AG841,INP_VIS_08a_Gerätemenge!$D$12:$N$12,0))</f>
        <v>1</v>
      </c>
      <c r="BG841" s="454">
        <f>INDEX(INP_VIS_08a_Gerätemenge!$D$29:$N$94,MATCH(BG$2,INP_VIS_08a_Gerätemenge!$C$29:$C$94,0),MATCH($AG841,INP_VIS_08a_Gerätemenge!$D$12:$N$12,0))</f>
        <v>0</v>
      </c>
      <c r="BH841" s="454">
        <f>INDEX(INP_VIS_08a_Gerätemenge!$D$29:$N$94,MATCH(BH$2,INP_VIS_08a_Gerätemenge!$C$29:$C$94,0),MATCH($AG841,INP_VIS_08a_Gerätemenge!$D$12:$N$12,0))</f>
        <v>1</v>
      </c>
    </row>
    <row r="842" spans="1:60">
      <c r="A842" s="208">
        <v>7</v>
      </c>
      <c r="B842" s="209">
        <v>45123</v>
      </c>
      <c r="C842" s="208" t="s">
        <v>1125</v>
      </c>
      <c r="D842" s="208" t="s">
        <v>381</v>
      </c>
      <c r="E842" s="208" t="s">
        <v>649</v>
      </c>
      <c r="F842" s="208" t="s">
        <v>408</v>
      </c>
      <c r="H842" s="208" t="s">
        <v>372</v>
      </c>
      <c r="I842" s="210" t="s">
        <v>508</v>
      </c>
      <c r="J842" s="210" t="s">
        <v>479</v>
      </c>
      <c r="K842" s="210">
        <v>170</v>
      </c>
      <c r="L842" s="210">
        <v>170</v>
      </c>
      <c r="M842" s="210">
        <v>0</v>
      </c>
      <c r="N842" s="210">
        <v>0</v>
      </c>
      <c r="O842" s="208" t="s">
        <v>296</v>
      </c>
      <c r="P842" s="208">
        <v>189</v>
      </c>
      <c r="Q842" s="208" t="s">
        <v>26</v>
      </c>
      <c r="AB842" s="210" t="s">
        <v>4</v>
      </c>
      <c r="AC842" s="210" t="s">
        <v>4</v>
      </c>
      <c r="AF842" s="210" t="str">
        <f t="shared" si="104"/>
        <v>j</v>
      </c>
      <c r="AG842" s="210" t="str">
        <f>VLOOKUP(O842,'Flugplan Summen'!$C$9:$N$33,12,0)</f>
        <v>73H</v>
      </c>
      <c r="AH842" s="451" t="str">
        <f t="shared" si="105"/>
        <v/>
      </c>
      <c r="AI842" s="451" t="str">
        <f t="shared" si="106"/>
        <v/>
      </c>
      <c r="AJ842" s="451">
        <f t="shared" si="107"/>
        <v>45123.90625</v>
      </c>
      <c r="AK842" s="451">
        <f t="shared" si="108"/>
        <v>45123.9375</v>
      </c>
      <c r="AL842" s="451" t="str">
        <f t="shared" si="109"/>
        <v/>
      </c>
      <c r="AM842" s="451" t="str">
        <f t="shared" si="110"/>
        <v/>
      </c>
      <c r="AN842" s="203">
        <f t="shared" si="111"/>
        <v>1</v>
      </c>
      <c r="AO842" s="454">
        <f>INDEX(INP_VIS_08a_Gerätemenge!$D$29:$N$94,MATCH(AO$2,INP_VIS_08a_Gerätemenge!$C$29:$C$94,0),MATCH($AG842,INP_VIS_08a_Gerätemenge!$D$12:$N$12,0))</f>
        <v>0</v>
      </c>
      <c r="AP842" s="454">
        <f>INDEX(INP_VIS_08a_Gerätemenge!$D$29:$N$94,MATCH(AP$2,INP_VIS_08a_Gerätemenge!$C$29:$C$94,0),MATCH($AG842,INP_VIS_08a_Gerätemenge!$D$12:$N$12,0))</f>
        <v>3</v>
      </c>
      <c r="AQ842" s="454">
        <f>INDEX(INP_VIS_08a_Gerätemenge!$D$29:$N$94,MATCH(AQ$2,INP_VIS_08a_Gerätemenge!$C$29:$C$94,0),MATCH($AG842,INP_VIS_08a_Gerätemenge!$D$12:$N$12,0))</f>
        <v>1</v>
      </c>
      <c r="AR842" s="454">
        <f>INDEX(INP_VIS_08a_Gerätemenge!$D$29:$N$94,MATCH(AR$2,INP_VIS_08a_Gerätemenge!$C$29:$C$94,0),MATCH($AG842,INP_VIS_08a_Gerätemenge!$D$12:$N$12,0))</f>
        <v>0</v>
      </c>
      <c r="AS842" s="454">
        <f>INDEX(INP_VIS_08a_Gerätemenge!$D$29:$N$94,MATCH(AS$2,INP_VIS_08a_Gerätemenge!$C$29:$C$94,0),MATCH($AG842,INP_VIS_08a_Gerätemenge!$D$12:$N$12,0))</f>
        <v>0</v>
      </c>
      <c r="AT842" s="454">
        <f>INDEX(INP_VIS_08a_Gerätemenge!$D$29:$N$94,MATCH(AT$2,INP_VIS_08a_Gerätemenge!$C$29:$C$94,0),MATCH($AG842,INP_VIS_08a_Gerätemenge!$D$12:$N$12,0))</f>
        <v>0</v>
      </c>
      <c r="AU842" s="454">
        <f>INDEX(INP_VIS_08a_Gerätemenge!$D$29:$N$94,MATCH(AU$2,INP_VIS_08a_Gerätemenge!$C$29:$C$94,0),MATCH($AG842,INP_VIS_08a_Gerätemenge!$D$12:$N$12,0))</f>
        <v>0</v>
      </c>
      <c r="AV842" s="454">
        <f>INDEX(INP_VIS_08a_Gerätemenge!$D$29:$N$94,MATCH(AV$2,INP_VIS_08a_Gerätemenge!$C$29:$C$94,0),MATCH($AG842,INP_VIS_08a_Gerätemenge!$D$12:$N$12,0))</f>
        <v>24</v>
      </c>
      <c r="AW842" s="454">
        <f>INDEX(INP_VIS_08a_Gerätemenge!$D$29:$N$94,MATCH(AW$2,INP_VIS_08a_Gerätemenge!$C$29:$C$94,0),MATCH($AG842,INP_VIS_08a_Gerätemenge!$D$12:$N$12,0))</f>
        <v>0</v>
      </c>
      <c r="AX842" s="454">
        <f>INDEX(INP_VIS_08a_Gerätemenge!$D$29:$N$94,MATCH(AX$2,INP_VIS_08a_Gerätemenge!$C$29:$C$94,0),MATCH($AG842,INP_VIS_08a_Gerätemenge!$D$12:$N$12,0))</f>
        <v>0</v>
      </c>
      <c r="AY842" s="454">
        <f>INDEX(INP_VIS_08a_Gerätemenge!$D$29:$N$94,MATCH(AY$2,INP_VIS_08a_Gerätemenge!$C$29:$C$94,0),MATCH($AG842,INP_VIS_08a_Gerätemenge!$D$12:$N$12,0))</f>
        <v>1</v>
      </c>
      <c r="AZ842" s="454">
        <f>INDEX(INP_VIS_08a_Gerätemenge!$D$29:$N$94,MATCH(AZ$2,INP_VIS_08a_Gerätemenge!$C$29:$C$94,0),MATCH($AG842,INP_VIS_08a_Gerätemenge!$D$12:$N$12,0))</f>
        <v>0</v>
      </c>
      <c r="BA842" s="454">
        <f>INDEX(INP_VIS_08a_Gerätemenge!$D$29:$N$94,MATCH(BA$2,INP_VIS_08a_Gerätemenge!$C$29:$C$94,0),MATCH($AG842,INP_VIS_08a_Gerätemenge!$D$12:$N$12,0))</f>
        <v>2</v>
      </c>
      <c r="BB842" s="454">
        <f>INDEX(INP_VIS_08a_Gerätemenge!$D$29:$N$94,MATCH(BB$2,INP_VIS_08a_Gerätemenge!$C$29:$C$94,0),MATCH($AG842,INP_VIS_08a_Gerätemenge!$D$12:$N$12,0))</f>
        <v>1</v>
      </c>
      <c r="BC842" s="454">
        <f>INDEX(INP_VIS_08a_Gerätemenge!$D$29:$N$94,MATCH(BC$2,INP_VIS_08a_Gerätemenge!$C$29:$C$94,0),MATCH($AG842,INP_VIS_08a_Gerätemenge!$D$12:$N$12,0))</f>
        <v>0</v>
      </c>
      <c r="BD842" s="454">
        <f>INDEX(INP_VIS_08a_Gerätemenge!$D$29:$N$94,MATCH(BD$2,INP_VIS_08a_Gerätemenge!$C$29:$C$94,0),MATCH($AG842,INP_VIS_08a_Gerätemenge!$D$12:$N$12,0))</f>
        <v>0</v>
      </c>
      <c r="BE842" s="454">
        <f>INDEX(INP_VIS_08a_Gerätemenge!$D$29:$N$94,MATCH(BE$2,INP_VIS_08a_Gerätemenge!$C$29:$C$94,0),MATCH($AG842,INP_VIS_08a_Gerätemenge!$D$12:$N$12,0))</f>
        <v>0</v>
      </c>
      <c r="BF842" s="454">
        <f>INDEX(INP_VIS_08a_Gerätemenge!$D$29:$N$94,MATCH(BF$2,INP_VIS_08a_Gerätemenge!$C$29:$C$94,0),MATCH($AG842,INP_VIS_08a_Gerätemenge!$D$12:$N$12,0))</f>
        <v>1</v>
      </c>
      <c r="BG842" s="454">
        <f>INDEX(INP_VIS_08a_Gerätemenge!$D$29:$N$94,MATCH(BG$2,INP_VIS_08a_Gerätemenge!$C$29:$C$94,0),MATCH($AG842,INP_VIS_08a_Gerätemenge!$D$12:$N$12,0))</f>
        <v>0</v>
      </c>
      <c r="BH842" s="454">
        <f>INDEX(INP_VIS_08a_Gerätemenge!$D$29:$N$94,MATCH(BH$2,INP_VIS_08a_Gerätemenge!$C$29:$C$94,0),MATCH($AG842,INP_VIS_08a_Gerätemenge!$D$12:$N$12,0))</f>
        <v>1</v>
      </c>
    </row>
    <row r="843" spans="1:60">
      <c r="A843" s="208">
        <v>7</v>
      </c>
      <c r="B843" s="209">
        <v>45123</v>
      </c>
      <c r="C843" s="208" t="s">
        <v>873</v>
      </c>
      <c r="D843" s="208" t="s">
        <v>375</v>
      </c>
      <c r="E843" s="208" t="s">
        <v>874</v>
      </c>
      <c r="F843" s="208" t="s">
        <v>466</v>
      </c>
      <c r="H843" s="208" t="s">
        <v>372</v>
      </c>
      <c r="I843" s="210" t="s">
        <v>498</v>
      </c>
      <c r="J843" s="210" t="s">
        <v>454</v>
      </c>
      <c r="K843" s="210">
        <v>105</v>
      </c>
      <c r="L843" s="210">
        <v>53</v>
      </c>
      <c r="M843" s="210">
        <v>0</v>
      </c>
      <c r="N843" s="210">
        <v>0</v>
      </c>
      <c r="O843" s="208" t="s">
        <v>287</v>
      </c>
      <c r="P843" s="208">
        <v>150</v>
      </c>
      <c r="Q843" s="208" t="s">
        <v>26</v>
      </c>
      <c r="AB843" s="210" t="s">
        <v>4</v>
      </c>
      <c r="AC843" s="210" t="s">
        <v>4</v>
      </c>
      <c r="AF843" s="210" t="str">
        <f t="shared" si="104"/>
        <v>j</v>
      </c>
      <c r="AG843" s="210">
        <f>VLOOKUP(O843,'Flugplan Summen'!$C$9:$N$33,12,0)</f>
        <v>319</v>
      </c>
      <c r="AH843" s="451" t="str">
        <f t="shared" si="105"/>
        <v/>
      </c>
      <c r="AI843" s="451" t="str">
        <f>IF(AF843="",S843+T843-(5/60/24),"")</f>
        <v/>
      </c>
      <c r="AJ843" s="451">
        <f t="shared" si="107"/>
        <v>45123.920138888891</v>
      </c>
      <c r="AK843" s="451">
        <f t="shared" si="108"/>
        <v>45123.951388888891</v>
      </c>
      <c r="AL843" s="451" t="str">
        <f t="shared" si="109"/>
        <v/>
      </c>
      <c r="AM843" s="451" t="str">
        <f t="shared" si="110"/>
        <v/>
      </c>
      <c r="AN843" s="203">
        <f t="shared" si="111"/>
        <v>1</v>
      </c>
      <c r="AO843" s="454">
        <f>INDEX(INP_VIS_08a_Gerätemenge!$D$29:$N$94,MATCH(AO$2,INP_VIS_08a_Gerätemenge!$C$29:$C$94,0),MATCH($AG843,INP_VIS_08a_Gerätemenge!$D$12:$N$12,0))</f>
        <v>0</v>
      </c>
      <c r="AP843" s="454">
        <f>INDEX(INP_VIS_08a_Gerätemenge!$D$29:$N$94,MATCH(AP$2,INP_VIS_08a_Gerätemenge!$C$29:$C$94,0),MATCH($AG843,INP_VIS_08a_Gerätemenge!$D$12:$N$12,0))</f>
        <v>3</v>
      </c>
      <c r="AQ843" s="454">
        <f>INDEX(INP_VIS_08a_Gerätemenge!$D$29:$N$94,MATCH(AQ$2,INP_VIS_08a_Gerätemenge!$C$29:$C$94,0),MATCH($AG843,INP_VIS_08a_Gerätemenge!$D$12:$N$12,0))</f>
        <v>1</v>
      </c>
      <c r="AR843" s="454">
        <f>INDEX(INP_VIS_08a_Gerätemenge!$D$29:$N$94,MATCH(AR$2,INP_VIS_08a_Gerätemenge!$C$29:$C$94,0),MATCH($AG843,INP_VIS_08a_Gerätemenge!$D$12:$N$12,0))</f>
        <v>0</v>
      </c>
      <c r="AS843" s="454">
        <f>INDEX(INP_VIS_08a_Gerätemenge!$D$29:$N$94,MATCH(AS$2,INP_VIS_08a_Gerätemenge!$C$29:$C$94,0),MATCH($AG843,INP_VIS_08a_Gerätemenge!$D$12:$N$12,0))</f>
        <v>0</v>
      </c>
      <c r="AT843" s="454">
        <f>INDEX(INP_VIS_08a_Gerätemenge!$D$29:$N$94,MATCH(AT$2,INP_VIS_08a_Gerätemenge!$C$29:$C$94,0),MATCH($AG843,INP_VIS_08a_Gerätemenge!$D$12:$N$12,0))</f>
        <v>0</v>
      </c>
      <c r="AU843" s="454">
        <f>INDEX(INP_VIS_08a_Gerätemenge!$D$29:$N$94,MATCH(AU$2,INP_VIS_08a_Gerätemenge!$C$29:$C$94,0),MATCH($AG843,INP_VIS_08a_Gerätemenge!$D$12:$N$12,0))</f>
        <v>0</v>
      </c>
      <c r="AV843" s="454">
        <f>INDEX(INP_VIS_08a_Gerätemenge!$D$29:$N$94,MATCH(AV$2,INP_VIS_08a_Gerätemenge!$C$29:$C$94,0),MATCH($AG843,INP_VIS_08a_Gerätemenge!$D$12:$N$12,0))</f>
        <v>12</v>
      </c>
      <c r="AW843" s="454">
        <f>INDEX(INP_VIS_08a_Gerätemenge!$D$29:$N$94,MATCH(AW$2,INP_VIS_08a_Gerätemenge!$C$29:$C$94,0),MATCH($AG843,INP_VIS_08a_Gerätemenge!$D$12:$N$12,0))</f>
        <v>0</v>
      </c>
      <c r="AX843" s="454">
        <f>INDEX(INP_VIS_08a_Gerätemenge!$D$29:$N$94,MATCH(AX$2,INP_VIS_08a_Gerätemenge!$C$29:$C$94,0),MATCH($AG843,INP_VIS_08a_Gerätemenge!$D$12:$N$12,0))</f>
        <v>0</v>
      </c>
      <c r="AY843" s="454">
        <f>INDEX(INP_VIS_08a_Gerätemenge!$D$29:$N$94,MATCH(AY$2,INP_VIS_08a_Gerätemenge!$C$29:$C$94,0),MATCH($AG843,INP_VIS_08a_Gerätemenge!$D$12:$N$12,0))</f>
        <v>1</v>
      </c>
      <c r="AZ843" s="454">
        <f>INDEX(INP_VIS_08a_Gerätemenge!$D$29:$N$94,MATCH(AZ$2,INP_VIS_08a_Gerätemenge!$C$29:$C$94,0),MATCH($AG843,INP_VIS_08a_Gerätemenge!$D$12:$N$12,0))</f>
        <v>2</v>
      </c>
      <c r="BA843" s="454">
        <f>INDEX(INP_VIS_08a_Gerätemenge!$D$29:$N$94,MATCH(BA$2,INP_VIS_08a_Gerätemenge!$C$29:$C$94,0),MATCH($AG843,INP_VIS_08a_Gerätemenge!$D$12:$N$12,0))</f>
        <v>0</v>
      </c>
      <c r="BB843" s="454">
        <f>INDEX(INP_VIS_08a_Gerätemenge!$D$29:$N$94,MATCH(BB$2,INP_VIS_08a_Gerätemenge!$C$29:$C$94,0),MATCH($AG843,INP_VIS_08a_Gerätemenge!$D$12:$N$12,0))</f>
        <v>1</v>
      </c>
      <c r="BC843" s="454">
        <f>INDEX(INP_VIS_08a_Gerätemenge!$D$29:$N$94,MATCH(BC$2,INP_VIS_08a_Gerätemenge!$C$29:$C$94,0),MATCH($AG843,INP_VIS_08a_Gerätemenge!$D$12:$N$12,0))</f>
        <v>0</v>
      </c>
      <c r="BD843" s="454">
        <f>INDEX(INP_VIS_08a_Gerätemenge!$D$29:$N$94,MATCH(BD$2,INP_VIS_08a_Gerätemenge!$C$29:$C$94,0),MATCH($AG843,INP_VIS_08a_Gerätemenge!$D$12:$N$12,0))</f>
        <v>0</v>
      </c>
      <c r="BE843" s="454">
        <f>INDEX(INP_VIS_08a_Gerätemenge!$D$29:$N$94,MATCH(BE$2,INP_VIS_08a_Gerätemenge!$C$29:$C$94,0),MATCH($AG843,INP_VIS_08a_Gerätemenge!$D$12:$N$12,0))</f>
        <v>0</v>
      </c>
      <c r="BF843" s="454">
        <f>INDEX(INP_VIS_08a_Gerätemenge!$D$29:$N$94,MATCH(BF$2,INP_VIS_08a_Gerätemenge!$C$29:$C$94,0),MATCH($AG843,INP_VIS_08a_Gerätemenge!$D$12:$N$12,0))</f>
        <v>1</v>
      </c>
      <c r="BG843" s="454">
        <f>INDEX(INP_VIS_08a_Gerätemenge!$D$29:$N$94,MATCH(BG$2,INP_VIS_08a_Gerätemenge!$C$29:$C$94,0),MATCH($AG843,INP_VIS_08a_Gerätemenge!$D$12:$N$12,0))</f>
        <v>0</v>
      </c>
      <c r="BH843" s="454">
        <f>INDEX(INP_VIS_08a_Gerätemenge!$D$29:$N$94,MATCH(BH$2,INP_VIS_08a_Gerätemenge!$C$29:$C$94,0),MATCH($AG843,INP_VIS_08a_Gerätemenge!$D$12:$N$12,0))</f>
        <v>1</v>
      </c>
    </row>
    <row r="844" spans="1:60">
      <c r="A844" s="208">
        <v>7</v>
      </c>
      <c r="B844" s="209">
        <v>45123</v>
      </c>
      <c r="C844" s="208" t="s">
        <v>873</v>
      </c>
      <c r="D844" s="208" t="s">
        <v>847</v>
      </c>
      <c r="E844" s="208" t="s">
        <v>1277</v>
      </c>
      <c r="F844" s="208" t="s">
        <v>849</v>
      </c>
      <c r="H844" s="208" t="s">
        <v>850</v>
      </c>
      <c r="J844" s="210" t="s">
        <v>851</v>
      </c>
      <c r="K844" s="210">
        <v>0</v>
      </c>
      <c r="L844" s="210">
        <v>0</v>
      </c>
      <c r="M844" s="210">
        <v>10500</v>
      </c>
      <c r="N844" s="210">
        <v>0</v>
      </c>
      <c r="O844" s="208" t="s">
        <v>301</v>
      </c>
      <c r="Q844" s="208" t="s">
        <v>509</v>
      </c>
      <c r="AB844" s="210" t="s">
        <v>4</v>
      </c>
      <c r="AC844" s="210" t="s">
        <v>4</v>
      </c>
      <c r="AF844" s="210" t="str">
        <f t="shared" si="104"/>
        <v>j</v>
      </c>
      <c r="AG844" s="210" t="str">
        <f>VLOOKUP(O844,'Flugplan Summen'!$C$9:$N$33,12,0)</f>
        <v>73P</v>
      </c>
      <c r="AH844" s="451" t="str">
        <f t="shared" si="105"/>
        <v/>
      </c>
      <c r="AI844" s="451" t="str">
        <f t="shared" si="106"/>
        <v/>
      </c>
      <c r="AJ844" s="451">
        <f t="shared" si="107"/>
        <v>45123.920138888891</v>
      </c>
      <c r="AK844" s="451">
        <f t="shared" si="108"/>
        <v>45123.951388888891</v>
      </c>
      <c r="AL844" s="451" t="str">
        <f t="shared" si="109"/>
        <v/>
      </c>
      <c r="AM844" s="451" t="str">
        <f t="shared" si="110"/>
        <v/>
      </c>
      <c r="AN844" s="203">
        <f t="shared" si="111"/>
        <v>1</v>
      </c>
      <c r="AO844" s="454">
        <f>INDEX(INP_VIS_08a_Gerätemenge!$D$29:$N$94,MATCH(AO$2,INP_VIS_08a_Gerätemenge!$C$29:$C$94,0),MATCH($AG844,INP_VIS_08a_Gerätemenge!$D$12:$N$12,0))</f>
        <v>0</v>
      </c>
      <c r="AP844" s="454">
        <f>INDEX(INP_VIS_08a_Gerätemenge!$D$29:$N$94,MATCH(AP$2,INP_VIS_08a_Gerätemenge!$C$29:$C$94,0),MATCH($AG844,INP_VIS_08a_Gerätemenge!$D$12:$N$12,0))</f>
        <v>3</v>
      </c>
      <c r="AQ844" s="454">
        <f>INDEX(INP_VIS_08a_Gerätemenge!$D$29:$N$94,MATCH(AQ$2,INP_VIS_08a_Gerätemenge!$C$29:$C$94,0),MATCH($AG844,INP_VIS_08a_Gerätemenge!$D$12:$N$12,0))</f>
        <v>1</v>
      </c>
      <c r="AR844" s="454">
        <f>INDEX(INP_VIS_08a_Gerätemenge!$D$29:$N$94,MATCH(AR$2,INP_VIS_08a_Gerätemenge!$C$29:$C$94,0),MATCH($AG844,INP_VIS_08a_Gerätemenge!$D$12:$N$12,0))</f>
        <v>1</v>
      </c>
      <c r="AS844" s="454">
        <f>INDEX(INP_VIS_08a_Gerätemenge!$D$29:$N$94,MATCH(AS$2,INP_VIS_08a_Gerätemenge!$C$29:$C$94,0),MATCH($AG844,INP_VIS_08a_Gerätemenge!$D$12:$N$12,0))</f>
        <v>0</v>
      </c>
      <c r="AT844" s="454">
        <f>INDEX(INP_VIS_08a_Gerätemenge!$D$29:$N$94,MATCH(AT$2,INP_VIS_08a_Gerätemenge!$C$29:$C$94,0),MATCH($AG844,INP_VIS_08a_Gerätemenge!$D$12:$N$12,0))</f>
        <v>0</v>
      </c>
      <c r="AU844" s="454">
        <f>INDEX(INP_VIS_08a_Gerätemenge!$D$29:$N$94,MATCH(AU$2,INP_VIS_08a_Gerätemenge!$C$29:$C$94,0),MATCH($AG844,INP_VIS_08a_Gerätemenge!$D$12:$N$12,0))</f>
        <v>0</v>
      </c>
      <c r="AV844" s="454">
        <f>INDEX(INP_VIS_08a_Gerätemenge!$D$29:$N$94,MATCH(AV$2,INP_VIS_08a_Gerätemenge!$C$29:$C$94,0),MATCH($AG844,INP_VIS_08a_Gerätemenge!$D$12:$N$12,0))</f>
        <v>8</v>
      </c>
      <c r="AW844" s="454">
        <f>INDEX(INP_VIS_08a_Gerätemenge!$D$29:$N$94,MATCH(AW$2,INP_VIS_08a_Gerätemenge!$C$29:$C$94,0),MATCH($AG844,INP_VIS_08a_Gerätemenge!$D$12:$N$12,0))</f>
        <v>22</v>
      </c>
      <c r="AX844" s="454">
        <f>INDEX(INP_VIS_08a_Gerätemenge!$D$29:$N$94,MATCH(AX$2,INP_VIS_08a_Gerätemenge!$C$29:$C$94,0),MATCH($AG844,INP_VIS_08a_Gerätemenge!$D$12:$N$12,0))</f>
        <v>0</v>
      </c>
      <c r="AY844" s="454">
        <f>INDEX(INP_VIS_08a_Gerätemenge!$D$29:$N$94,MATCH(AY$2,INP_VIS_08a_Gerätemenge!$C$29:$C$94,0),MATCH($AG844,INP_VIS_08a_Gerätemenge!$D$12:$N$12,0))</f>
        <v>1</v>
      </c>
      <c r="AZ844" s="454">
        <f>INDEX(INP_VIS_08a_Gerätemenge!$D$29:$N$94,MATCH(AZ$2,INP_VIS_08a_Gerätemenge!$C$29:$C$94,0),MATCH($AG844,INP_VIS_08a_Gerätemenge!$D$12:$N$12,0))</f>
        <v>0</v>
      </c>
      <c r="BA844" s="454">
        <f>INDEX(INP_VIS_08a_Gerätemenge!$D$29:$N$94,MATCH(BA$2,INP_VIS_08a_Gerätemenge!$C$29:$C$94,0),MATCH($AG844,INP_VIS_08a_Gerätemenge!$D$12:$N$12,0))</f>
        <v>0</v>
      </c>
      <c r="BB844" s="454">
        <f>INDEX(INP_VIS_08a_Gerätemenge!$D$29:$N$94,MATCH(BB$2,INP_VIS_08a_Gerätemenge!$C$29:$C$94,0),MATCH($AG844,INP_VIS_08a_Gerätemenge!$D$12:$N$12,0))</f>
        <v>1</v>
      </c>
      <c r="BC844" s="454">
        <f>INDEX(INP_VIS_08a_Gerätemenge!$D$29:$N$94,MATCH(BC$2,INP_VIS_08a_Gerätemenge!$C$29:$C$94,0),MATCH($AG844,INP_VIS_08a_Gerätemenge!$D$12:$N$12,0))</f>
        <v>0</v>
      </c>
      <c r="BD844" s="454">
        <f>INDEX(INP_VIS_08a_Gerätemenge!$D$29:$N$94,MATCH(BD$2,INP_VIS_08a_Gerätemenge!$C$29:$C$94,0),MATCH($AG844,INP_VIS_08a_Gerätemenge!$D$12:$N$12,0))</f>
        <v>0</v>
      </c>
      <c r="BE844" s="454">
        <f>INDEX(INP_VIS_08a_Gerätemenge!$D$29:$N$94,MATCH(BE$2,INP_VIS_08a_Gerätemenge!$C$29:$C$94,0),MATCH($AG844,INP_VIS_08a_Gerätemenge!$D$12:$N$12,0))</f>
        <v>0</v>
      </c>
      <c r="BF844" s="454">
        <f>INDEX(INP_VIS_08a_Gerätemenge!$D$29:$N$94,MATCH(BF$2,INP_VIS_08a_Gerätemenge!$C$29:$C$94,0),MATCH($AG844,INP_VIS_08a_Gerätemenge!$D$12:$N$12,0))</f>
        <v>1</v>
      </c>
      <c r="BG844" s="454">
        <f>INDEX(INP_VIS_08a_Gerätemenge!$D$29:$N$94,MATCH(BG$2,INP_VIS_08a_Gerätemenge!$C$29:$C$94,0),MATCH($AG844,INP_VIS_08a_Gerätemenge!$D$12:$N$12,0))</f>
        <v>1</v>
      </c>
      <c r="BH844" s="454">
        <f>INDEX(INP_VIS_08a_Gerätemenge!$D$29:$N$94,MATCH(BH$2,INP_VIS_08a_Gerätemenge!$C$29:$C$94,0),MATCH($AG844,INP_VIS_08a_Gerätemenge!$D$12:$N$12,0))</f>
        <v>1</v>
      </c>
    </row>
    <row r="845" spans="1:60">
      <c r="A845" s="208">
        <v>7</v>
      </c>
      <c r="B845" s="209">
        <v>45123</v>
      </c>
      <c r="C845" s="208" t="s">
        <v>1039</v>
      </c>
      <c r="D845" s="208" t="s">
        <v>375</v>
      </c>
      <c r="E845" s="208" t="s">
        <v>1278</v>
      </c>
      <c r="F845" s="208" t="s">
        <v>444</v>
      </c>
      <c r="H845" s="208" t="s">
        <v>372</v>
      </c>
      <c r="I845" s="210" t="s">
        <v>471</v>
      </c>
      <c r="J845" s="210" t="s">
        <v>450</v>
      </c>
      <c r="K845" s="210">
        <v>108</v>
      </c>
      <c r="L845" s="210">
        <v>43</v>
      </c>
      <c r="M845" s="210">
        <v>0</v>
      </c>
      <c r="N845" s="210">
        <v>0</v>
      </c>
      <c r="O845" s="208" t="s">
        <v>290</v>
      </c>
      <c r="P845" s="208">
        <v>180</v>
      </c>
      <c r="Q845" s="208" t="s">
        <v>26</v>
      </c>
      <c r="AB845" s="210" t="s">
        <v>4</v>
      </c>
      <c r="AC845" s="210" t="s">
        <v>4</v>
      </c>
      <c r="AF845" s="210" t="str">
        <f t="shared" si="104"/>
        <v>j</v>
      </c>
      <c r="AG845" s="210">
        <f>VLOOKUP(O845,'Flugplan Summen'!$C$9:$N$33,12,0)</f>
        <v>320</v>
      </c>
      <c r="AH845" s="451" t="str">
        <f t="shared" si="105"/>
        <v/>
      </c>
      <c r="AI845" s="451" t="str">
        <f t="shared" si="106"/>
        <v/>
      </c>
      <c r="AJ845" s="451">
        <f t="shared" si="107"/>
        <v>45123.923611111117</v>
      </c>
      <c r="AK845" s="451">
        <f t="shared" si="108"/>
        <v>45123.954861111117</v>
      </c>
      <c r="AL845" s="451" t="str">
        <f t="shared" si="109"/>
        <v/>
      </c>
      <c r="AM845" s="451" t="str">
        <f t="shared" si="110"/>
        <v/>
      </c>
      <c r="AN845" s="203">
        <f t="shared" si="111"/>
        <v>1</v>
      </c>
      <c r="AO845" s="454">
        <f>INDEX(INP_VIS_08a_Gerätemenge!$D$29:$N$94,MATCH(AO$2,INP_VIS_08a_Gerätemenge!$C$29:$C$94,0),MATCH($AG845,INP_VIS_08a_Gerätemenge!$D$12:$N$12,0))</f>
        <v>0</v>
      </c>
      <c r="AP845" s="454">
        <f>INDEX(INP_VIS_08a_Gerätemenge!$D$29:$N$94,MATCH(AP$2,INP_VIS_08a_Gerätemenge!$C$29:$C$94,0),MATCH($AG845,INP_VIS_08a_Gerätemenge!$D$12:$N$12,0))</f>
        <v>3</v>
      </c>
      <c r="AQ845" s="454">
        <f>INDEX(INP_VIS_08a_Gerätemenge!$D$29:$N$94,MATCH(AQ$2,INP_VIS_08a_Gerätemenge!$C$29:$C$94,0),MATCH($AG845,INP_VIS_08a_Gerätemenge!$D$12:$N$12,0))</f>
        <v>1</v>
      </c>
      <c r="AR845" s="454">
        <f>INDEX(INP_VIS_08a_Gerätemenge!$D$29:$N$94,MATCH(AR$2,INP_VIS_08a_Gerätemenge!$C$29:$C$94,0),MATCH($AG845,INP_VIS_08a_Gerätemenge!$D$12:$N$12,0))</f>
        <v>0</v>
      </c>
      <c r="AS845" s="454">
        <f>INDEX(INP_VIS_08a_Gerätemenge!$D$29:$N$94,MATCH(AS$2,INP_VIS_08a_Gerätemenge!$C$29:$C$94,0),MATCH($AG845,INP_VIS_08a_Gerätemenge!$D$12:$N$12,0))</f>
        <v>0</v>
      </c>
      <c r="AT845" s="454">
        <f>INDEX(INP_VIS_08a_Gerätemenge!$D$29:$N$94,MATCH(AT$2,INP_VIS_08a_Gerätemenge!$C$29:$C$94,0),MATCH($AG845,INP_VIS_08a_Gerätemenge!$D$12:$N$12,0))</f>
        <v>0</v>
      </c>
      <c r="AU845" s="454">
        <f>INDEX(INP_VIS_08a_Gerätemenge!$D$29:$N$94,MATCH(AU$2,INP_VIS_08a_Gerätemenge!$C$29:$C$94,0),MATCH($AG845,INP_VIS_08a_Gerätemenge!$D$12:$N$12,0))</f>
        <v>0</v>
      </c>
      <c r="AV845" s="454">
        <f>INDEX(INP_VIS_08a_Gerätemenge!$D$29:$N$94,MATCH(AV$2,INP_VIS_08a_Gerätemenge!$C$29:$C$94,0),MATCH($AG845,INP_VIS_08a_Gerätemenge!$D$12:$N$12,0))</f>
        <v>20</v>
      </c>
      <c r="AW845" s="454">
        <f>INDEX(INP_VIS_08a_Gerätemenge!$D$29:$N$94,MATCH(AW$2,INP_VIS_08a_Gerätemenge!$C$29:$C$94,0),MATCH($AG845,INP_VIS_08a_Gerätemenge!$D$12:$N$12,0))</f>
        <v>0</v>
      </c>
      <c r="AX845" s="454">
        <f>INDEX(INP_VIS_08a_Gerätemenge!$D$29:$N$94,MATCH(AX$2,INP_VIS_08a_Gerätemenge!$C$29:$C$94,0),MATCH($AG845,INP_VIS_08a_Gerätemenge!$D$12:$N$12,0))</f>
        <v>0</v>
      </c>
      <c r="AY845" s="454">
        <f>INDEX(INP_VIS_08a_Gerätemenge!$D$29:$N$94,MATCH(AY$2,INP_VIS_08a_Gerätemenge!$C$29:$C$94,0),MATCH($AG845,INP_VIS_08a_Gerätemenge!$D$12:$N$12,0))</f>
        <v>0</v>
      </c>
      <c r="AZ845" s="454">
        <f>INDEX(INP_VIS_08a_Gerätemenge!$D$29:$N$94,MATCH(AZ$2,INP_VIS_08a_Gerätemenge!$C$29:$C$94,0),MATCH($AG845,INP_VIS_08a_Gerätemenge!$D$12:$N$12,0))</f>
        <v>0</v>
      </c>
      <c r="BA845" s="454">
        <f>INDEX(INP_VIS_08a_Gerätemenge!$D$29:$N$94,MATCH(BA$2,INP_VIS_08a_Gerätemenge!$C$29:$C$94,0),MATCH($AG845,INP_VIS_08a_Gerätemenge!$D$12:$N$12,0))</f>
        <v>0</v>
      </c>
      <c r="BB845" s="454">
        <f>INDEX(INP_VIS_08a_Gerätemenge!$D$29:$N$94,MATCH(BB$2,INP_VIS_08a_Gerätemenge!$C$29:$C$94,0),MATCH($AG845,INP_VIS_08a_Gerätemenge!$D$12:$N$12,0))</f>
        <v>1</v>
      </c>
      <c r="BC845" s="454">
        <f>INDEX(INP_VIS_08a_Gerätemenge!$D$29:$N$94,MATCH(BC$2,INP_VIS_08a_Gerätemenge!$C$29:$C$94,0),MATCH($AG845,INP_VIS_08a_Gerätemenge!$D$12:$N$12,0))</f>
        <v>0</v>
      </c>
      <c r="BD845" s="454">
        <f>INDEX(INP_VIS_08a_Gerätemenge!$D$29:$N$94,MATCH(BD$2,INP_VIS_08a_Gerätemenge!$C$29:$C$94,0),MATCH($AG845,INP_VIS_08a_Gerätemenge!$D$12:$N$12,0))</f>
        <v>0</v>
      </c>
      <c r="BE845" s="454">
        <f>INDEX(INP_VIS_08a_Gerätemenge!$D$29:$N$94,MATCH(BE$2,INP_VIS_08a_Gerätemenge!$C$29:$C$94,0),MATCH($AG845,INP_VIS_08a_Gerätemenge!$D$12:$N$12,0))</f>
        <v>0</v>
      </c>
      <c r="BF845" s="454">
        <f>INDEX(INP_VIS_08a_Gerätemenge!$D$29:$N$94,MATCH(BF$2,INP_VIS_08a_Gerätemenge!$C$29:$C$94,0),MATCH($AG845,INP_VIS_08a_Gerätemenge!$D$12:$N$12,0))</f>
        <v>1</v>
      </c>
      <c r="BG845" s="454">
        <f>INDEX(INP_VIS_08a_Gerätemenge!$D$29:$N$94,MATCH(BG$2,INP_VIS_08a_Gerätemenge!$C$29:$C$94,0),MATCH($AG845,INP_VIS_08a_Gerätemenge!$D$12:$N$12,0))</f>
        <v>0</v>
      </c>
      <c r="BH845" s="454">
        <f>INDEX(INP_VIS_08a_Gerätemenge!$D$29:$N$94,MATCH(BH$2,INP_VIS_08a_Gerätemenge!$C$29:$C$94,0),MATCH($AG845,INP_VIS_08a_Gerätemenge!$D$12:$N$12,0))</f>
        <v>1</v>
      </c>
    </row>
    <row r="846" spans="1:60">
      <c r="A846" s="208">
        <v>7</v>
      </c>
      <c r="B846" s="209">
        <v>45123</v>
      </c>
      <c r="C846" s="208" t="s">
        <v>867</v>
      </c>
      <c r="D846" s="208" t="s">
        <v>375</v>
      </c>
      <c r="E846" s="208" t="s">
        <v>714</v>
      </c>
      <c r="F846" s="208" t="s">
        <v>556</v>
      </c>
      <c r="H846" s="208" t="s">
        <v>372</v>
      </c>
      <c r="I846" s="210" t="s">
        <v>502</v>
      </c>
      <c r="J846" s="210" t="s">
        <v>438</v>
      </c>
      <c r="K846" s="210">
        <v>135</v>
      </c>
      <c r="L846" s="210">
        <v>68</v>
      </c>
      <c r="M846" s="210">
        <v>0</v>
      </c>
      <c r="N846" s="210">
        <v>0</v>
      </c>
      <c r="O846" s="208" t="s">
        <v>287</v>
      </c>
      <c r="P846" s="208">
        <v>150</v>
      </c>
      <c r="Q846" s="208" t="s">
        <v>26</v>
      </c>
      <c r="AB846" s="210" t="s">
        <v>4</v>
      </c>
      <c r="AC846" s="210" t="s">
        <v>4</v>
      </c>
      <c r="AF846" s="210" t="str">
        <f t="shared" si="104"/>
        <v>j</v>
      </c>
      <c r="AG846" s="210">
        <f>VLOOKUP(O846,'Flugplan Summen'!$C$9:$N$33,12,0)</f>
        <v>319</v>
      </c>
      <c r="AH846" s="451" t="str">
        <f t="shared" si="105"/>
        <v/>
      </c>
      <c r="AI846" s="451" t="str">
        <f t="shared" si="106"/>
        <v/>
      </c>
      <c r="AJ846" s="451">
        <f t="shared" si="107"/>
        <v>45123.927083333336</v>
      </c>
      <c r="AK846" s="451">
        <f t="shared" si="108"/>
        <v>45123.958333333336</v>
      </c>
      <c r="AL846" s="451" t="str">
        <f t="shared" si="109"/>
        <v/>
      </c>
      <c r="AM846" s="451" t="str">
        <f t="shared" si="110"/>
        <v/>
      </c>
      <c r="AN846" s="203">
        <f t="shared" si="111"/>
        <v>1</v>
      </c>
      <c r="AO846" s="454">
        <f>INDEX(INP_VIS_08a_Gerätemenge!$D$29:$N$94,MATCH(AO$2,INP_VIS_08a_Gerätemenge!$C$29:$C$94,0),MATCH($AG846,INP_VIS_08a_Gerätemenge!$D$12:$N$12,0))</f>
        <v>0</v>
      </c>
      <c r="AP846" s="454">
        <f>INDEX(INP_VIS_08a_Gerätemenge!$D$29:$N$94,MATCH(AP$2,INP_VIS_08a_Gerätemenge!$C$29:$C$94,0),MATCH($AG846,INP_VIS_08a_Gerätemenge!$D$12:$N$12,0))</f>
        <v>3</v>
      </c>
      <c r="AQ846" s="454">
        <f>INDEX(INP_VIS_08a_Gerätemenge!$D$29:$N$94,MATCH(AQ$2,INP_VIS_08a_Gerätemenge!$C$29:$C$94,0),MATCH($AG846,INP_VIS_08a_Gerätemenge!$D$12:$N$12,0))</f>
        <v>1</v>
      </c>
      <c r="AR846" s="454">
        <f>INDEX(INP_VIS_08a_Gerätemenge!$D$29:$N$94,MATCH(AR$2,INP_VIS_08a_Gerätemenge!$C$29:$C$94,0),MATCH($AG846,INP_VIS_08a_Gerätemenge!$D$12:$N$12,0))</f>
        <v>0</v>
      </c>
      <c r="AS846" s="454">
        <f>INDEX(INP_VIS_08a_Gerätemenge!$D$29:$N$94,MATCH(AS$2,INP_VIS_08a_Gerätemenge!$C$29:$C$94,0),MATCH($AG846,INP_VIS_08a_Gerätemenge!$D$12:$N$12,0))</f>
        <v>0</v>
      </c>
      <c r="AT846" s="454">
        <f>INDEX(INP_VIS_08a_Gerätemenge!$D$29:$N$94,MATCH(AT$2,INP_VIS_08a_Gerätemenge!$C$29:$C$94,0),MATCH($AG846,INP_VIS_08a_Gerätemenge!$D$12:$N$12,0))</f>
        <v>0</v>
      </c>
      <c r="AU846" s="454">
        <f>INDEX(INP_VIS_08a_Gerätemenge!$D$29:$N$94,MATCH(AU$2,INP_VIS_08a_Gerätemenge!$C$29:$C$94,0),MATCH($AG846,INP_VIS_08a_Gerätemenge!$D$12:$N$12,0))</f>
        <v>0</v>
      </c>
      <c r="AV846" s="454">
        <f>INDEX(INP_VIS_08a_Gerätemenge!$D$29:$N$94,MATCH(AV$2,INP_VIS_08a_Gerätemenge!$C$29:$C$94,0),MATCH($AG846,INP_VIS_08a_Gerätemenge!$D$12:$N$12,0))</f>
        <v>12</v>
      </c>
      <c r="AW846" s="454">
        <f>INDEX(INP_VIS_08a_Gerätemenge!$D$29:$N$94,MATCH(AW$2,INP_VIS_08a_Gerätemenge!$C$29:$C$94,0),MATCH($AG846,INP_VIS_08a_Gerätemenge!$D$12:$N$12,0))</f>
        <v>0</v>
      </c>
      <c r="AX846" s="454">
        <f>INDEX(INP_VIS_08a_Gerätemenge!$D$29:$N$94,MATCH(AX$2,INP_VIS_08a_Gerätemenge!$C$29:$C$94,0),MATCH($AG846,INP_VIS_08a_Gerätemenge!$D$12:$N$12,0))</f>
        <v>0</v>
      </c>
      <c r="AY846" s="454">
        <f>INDEX(INP_VIS_08a_Gerätemenge!$D$29:$N$94,MATCH(AY$2,INP_VIS_08a_Gerätemenge!$C$29:$C$94,0),MATCH($AG846,INP_VIS_08a_Gerätemenge!$D$12:$N$12,0))</f>
        <v>1</v>
      </c>
      <c r="AZ846" s="454">
        <f>INDEX(INP_VIS_08a_Gerätemenge!$D$29:$N$94,MATCH(AZ$2,INP_VIS_08a_Gerätemenge!$C$29:$C$94,0),MATCH($AG846,INP_VIS_08a_Gerätemenge!$D$12:$N$12,0))</f>
        <v>2</v>
      </c>
      <c r="BA846" s="454">
        <f>INDEX(INP_VIS_08a_Gerätemenge!$D$29:$N$94,MATCH(BA$2,INP_VIS_08a_Gerätemenge!$C$29:$C$94,0),MATCH($AG846,INP_VIS_08a_Gerätemenge!$D$12:$N$12,0))</f>
        <v>0</v>
      </c>
      <c r="BB846" s="454">
        <f>INDEX(INP_VIS_08a_Gerätemenge!$D$29:$N$94,MATCH(BB$2,INP_VIS_08a_Gerätemenge!$C$29:$C$94,0),MATCH($AG846,INP_VIS_08a_Gerätemenge!$D$12:$N$12,0))</f>
        <v>1</v>
      </c>
      <c r="BC846" s="454">
        <f>INDEX(INP_VIS_08a_Gerätemenge!$D$29:$N$94,MATCH(BC$2,INP_VIS_08a_Gerätemenge!$C$29:$C$94,0),MATCH($AG846,INP_VIS_08a_Gerätemenge!$D$12:$N$12,0))</f>
        <v>0</v>
      </c>
      <c r="BD846" s="454">
        <f>INDEX(INP_VIS_08a_Gerätemenge!$D$29:$N$94,MATCH(BD$2,INP_VIS_08a_Gerätemenge!$C$29:$C$94,0),MATCH($AG846,INP_VIS_08a_Gerätemenge!$D$12:$N$12,0))</f>
        <v>0</v>
      </c>
      <c r="BE846" s="454">
        <f>INDEX(INP_VIS_08a_Gerätemenge!$D$29:$N$94,MATCH(BE$2,INP_VIS_08a_Gerätemenge!$C$29:$C$94,0),MATCH($AG846,INP_VIS_08a_Gerätemenge!$D$12:$N$12,0))</f>
        <v>0</v>
      </c>
      <c r="BF846" s="454">
        <f>INDEX(INP_VIS_08a_Gerätemenge!$D$29:$N$94,MATCH(BF$2,INP_VIS_08a_Gerätemenge!$C$29:$C$94,0),MATCH($AG846,INP_VIS_08a_Gerätemenge!$D$12:$N$12,0))</f>
        <v>1</v>
      </c>
      <c r="BG846" s="454">
        <f>INDEX(INP_VIS_08a_Gerätemenge!$D$29:$N$94,MATCH(BG$2,INP_VIS_08a_Gerätemenge!$C$29:$C$94,0),MATCH($AG846,INP_VIS_08a_Gerätemenge!$D$12:$N$12,0))</f>
        <v>0</v>
      </c>
      <c r="BH846" s="454">
        <f>INDEX(INP_VIS_08a_Gerätemenge!$D$29:$N$94,MATCH(BH$2,INP_VIS_08a_Gerätemenge!$C$29:$C$94,0),MATCH($AG846,INP_VIS_08a_Gerätemenge!$D$12:$N$12,0))</f>
        <v>1</v>
      </c>
    </row>
    <row r="847" spans="1:60">
      <c r="A847" s="208">
        <v>7</v>
      </c>
      <c r="B847" s="209">
        <v>45123</v>
      </c>
      <c r="C847" s="208" t="s">
        <v>879</v>
      </c>
      <c r="D847" s="208" t="s">
        <v>387</v>
      </c>
      <c r="E847" s="208" t="s">
        <v>880</v>
      </c>
      <c r="F847" s="208" t="s">
        <v>389</v>
      </c>
      <c r="H847" s="208" t="s">
        <v>372</v>
      </c>
      <c r="I847" s="210" t="s">
        <v>508</v>
      </c>
      <c r="J847" s="210" t="s">
        <v>391</v>
      </c>
      <c r="K847" s="210">
        <v>70</v>
      </c>
      <c r="L847" s="210">
        <v>35</v>
      </c>
      <c r="M847" s="210">
        <v>0</v>
      </c>
      <c r="N847" s="210">
        <v>0</v>
      </c>
      <c r="O847" s="208" t="s">
        <v>291</v>
      </c>
      <c r="P847" s="208">
        <v>100</v>
      </c>
      <c r="Q847" s="208" t="s">
        <v>26</v>
      </c>
      <c r="AB847" s="210" t="s">
        <v>4</v>
      </c>
      <c r="AC847" s="210" t="s">
        <v>4</v>
      </c>
      <c r="AF847" s="210" t="str">
        <f t="shared" si="104"/>
        <v>j</v>
      </c>
      <c r="AG847" s="210" t="str">
        <f>VLOOKUP(O847,'Flugplan Summen'!$C$9:$N$33,12,0)</f>
        <v>E90</v>
      </c>
      <c r="AH847" s="451" t="str">
        <f t="shared" si="105"/>
        <v/>
      </c>
      <c r="AI847" s="451" t="str">
        <f t="shared" si="106"/>
        <v/>
      </c>
      <c r="AJ847" s="451">
        <f t="shared" si="107"/>
        <v>45123.930555555562</v>
      </c>
      <c r="AK847" s="451">
        <f t="shared" si="108"/>
        <v>45123.961805555562</v>
      </c>
      <c r="AL847" s="451" t="str">
        <f t="shared" si="109"/>
        <v/>
      </c>
      <c r="AM847" s="451" t="str">
        <f t="shared" si="110"/>
        <v/>
      </c>
      <c r="AN847" s="203">
        <f t="shared" si="111"/>
        <v>1</v>
      </c>
      <c r="AO847" s="454">
        <f>INDEX(INP_VIS_08a_Gerätemenge!$D$29:$N$94,MATCH(AO$2,INP_VIS_08a_Gerätemenge!$C$29:$C$94,0),MATCH($AG847,INP_VIS_08a_Gerätemenge!$D$12:$N$12,0))</f>
        <v>0</v>
      </c>
      <c r="AP847" s="454">
        <f>INDEX(INP_VIS_08a_Gerätemenge!$D$29:$N$94,MATCH(AP$2,INP_VIS_08a_Gerätemenge!$C$29:$C$94,0),MATCH($AG847,INP_VIS_08a_Gerätemenge!$D$12:$N$12,0))</f>
        <v>3</v>
      </c>
      <c r="AQ847" s="454">
        <f>INDEX(INP_VIS_08a_Gerätemenge!$D$29:$N$94,MATCH(AQ$2,INP_VIS_08a_Gerätemenge!$C$29:$C$94,0),MATCH($AG847,INP_VIS_08a_Gerätemenge!$D$12:$N$12,0))</f>
        <v>1</v>
      </c>
      <c r="AR847" s="454">
        <f>INDEX(INP_VIS_08a_Gerätemenge!$D$29:$N$94,MATCH(AR$2,INP_VIS_08a_Gerätemenge!$C$29:$C$94,0),MATCH($AG847,INP_VIS_08a_Gerätemenge!$D$12:$N$12,0))</f>
        <v>0</v>
      </c>
      <c r="AS847" s="454">
        <f>INDEX(INP_VIS_08a_Gerätemenge!$D$29:$N$94,MATCH(AS$2,INP_VIS_08a_Gerätemenge!$C$29:$C$94,0),MATCH($AG847,INP_VIS_08a_Gerätemenge!$D$12:$N$12,0))</f>
        <v>0</v>
      </c>
      <c r="AT847" s="454">
        <f>INDEX(INP_VIS_08a_Gerätemenge!$D$29:$N$94,MATCH(AT$2,INP_VIS_08a_Gerätemenge!$C$29:$C$94,0),MATCH($AG847,INP_VIS_08a_Gerätemenge!$D$12:$N$12,0))</f>
        <v>0</v>
      </c>
      <c r="AU847" s="454">
        <f>INDEX(INP_VIS_08a_Gerätemenge!$D$29:$N$94,MATCH(AU$2,INP_VIS_08a_Gerätemenge!$C$29:$C$94,0),MATCH($AG847,INP_VIS_08a_Gerätemenge!$D$12:$N$12,0))</f>
        <v>0</v>
      </c>
      <c r="AV847" s="454">
        <f>INDEX(INP_VIS_08a_Gerätemenge!$D$29:$N$94,MATCH(AV$2,INP_VIS_08a_Gerätemenge!$C$29:$C$94,0),MATCH($AG847,INP_VIS_08a_Gerätemenge!$D$12:$N$12,0))</f>
        <v>8</v>
      </c>
      <c r="AW847" s="454">
        <f>INDEX(INP_VIS_08a_Gerätemenge!$D$29:$N$94,MATCH(AW$2,INP_VIS_08a_Gerätemenge!$C$29:$C$94,0),MATCH($AG847,INP_VIS_08a_Gerätemenge!$D$12:$N$12,0))</f>
        <v>0</v>
      </c>
      <c r="AX847" s="454">
        <f>INDEX(INP_VIS_08a_Gerätemenge!$D$29:$N$94,MATCH(AX$2,INP_VIS_08a_Gerätemenge!$C$29:$C$94,0),MATCH($AG847,INP_VIS_08a_Gerätemenge!$D$12:$N$12,0))</f>
        <v>0</v>
      </c>
      <c r="AY847" s="454">
        <f>INDEX(INP_VIS_08a_Gerätemenge!$D$29:$N$94,MATCH(AY$2,INP_VIS_08a_Gerätemenge!$C$29:$C$94,0),MATCH($AG847,INP_VIS_08a_Gerätemenge!$D$12:$N$12,0))</f>
        <v>0</v>
      </c>
      <c r="AZ847" s="454">
        <f>INDEX(INP_VIS_08a_Gerätemenge!$D$29:$N$94,MATCH(AZ$2,INP_VIS_08a_Gerätemenge!$C$29:$C$94,0),MATCH($AG847,INP_VIS_08a_Gerätemenge!$D$12:$N$12,0))</f>
        <v>0</v>
      </c>
      <c r="BA847" s="454">
        <f>INDEX(INP_VIS_08a_Gerätemenge!$D$29:$N$94,MATCH(BA$2,INP_VIS_08a_Gerätemenge!$C$29:$C$94,0),MATCH($AG847,INP_VIS_08a_Gerätemenge!$D$12:$N$12,0))</f>
        <v>0</v>
      </c>
      <c r="BB847" s="454">
        <f>INDEX(INP_VIS_08a_Gerätemenge!$D$29:$N$94,MATCH(BB$2,INP_VIS_08a_Gerätemenge!$C$29:$C$94,0),MATCH($AG847,INP_VIS_08a_Gerätemenge!$D$12:$N$12,0))</f>
        <v>1</v>
      </c>
      <c r="BC847" s="454">
        <f>INDEX(INP_VIS_08a_Gerätemenge!$D$29:$N$94,MATCH(BC$2,INP_VIS_08a_Gerätemenge!$C$29:$C$94,0),MATCH($AG847,INP_VIS_08a_Gerätemenge!$D$12:$N$12,0))</f>
        <v>0</v>
      </c>
      <c r="BD847" s="454">
        <f>INDEX(INP_VIS_08a_Gerätemenge!$D$29:$N$94,MATCH(BD$2,INP_VIS_08a_Gerätemenge!$C$29:$C$94,0),MATCH($AG847,INP_VIS_08a_Gerätemenge!$D$12:$N$12,0))</f>
        <v>0</v>
      </c>
      <c r="BE847" s="454">
        <f>INDEX(INP_VIS_08a_Gerätemenge!$D$29:$N$94,MATCH(BE$2,INP_VIS_08a_Gerätemenge!$C$29:$C$94,0),MATCH($AG847,INP_VIS_08a_Gerätemenge!$D$12:$N$12,0))</f>
        <v>0</v>
      </c>
      <c r="BF847" s="454">
        <f>INDEX(INP_VIS_08a_Gerätemenge!$D$29:$N$94,MATCH(BF$2,INP_VIS_08a_Gerätemenge!$C$29:$C$94,0),MATCH($AG847,INP_VIS_08a_Gerätemenge!$D$12:$N$12,0))</f>
        <v>1</v>
      </c>
      <c r="BG847" s="454">
        <f>INDEX(INP_VIS_08a_Gerätemenge!$D$29:$N$94,MATCH(BG$2,INP_VIS_08a_Gerätemenge!$C$29:$C$94,0),MATCH($AG847,INP_VIS_08a_Gerätemenge!$D$12:$N$12,0))</f>
        <v>0</v>
      </c>
      <c r="BH847" s="454">
        <f>INDEX(INP_VIS_08a_Gerätemenge!$D$29:$N$94,MATCH(BH$2,INP_VIS_08a_Gerätemenge!$C$29:$C$94,0),MATCH($AG847,INP_VIS_08a_Gerätemenge!$D$12:$N$12,0))</f>
        <v>1</v>
      </c>
    </row>
    <row r="848" spans="1:60">
      <c r="A848" s="208">
        <v>7</v>
      </c>
      <c r="B848" s="209">
        <v>45123</v>
      </c>
      <c r="C848" s="208" t="s">
        <v>879</v>
      </c>
      <c r="D848" s="208" t="s">
        <v>847</v>
      </c>
      <c r="E848" s="208" t="s">
        <v>936</v>
      </c>
      <c r="F848" s="208" t="s">
        <v>849</v>
      </c>
      <c r="H848" s="208" t="s">
        <v>850</v>
      </c>
      <c r="J848" s="210" t="s">
        <v>855</v>
      </c>
      <c r="K848" s="210">
        <v>0</v>
      </c>
      <c r="L848" s="210">
        <v>0</v>
      </c>
      <c r="M848" s="210">
        <v>18000</v>
      </c>
      <c r="N848" s="210">
        <v>0</v>
      </c>
      <c r="O848" s="208" t="s">
        <v>298</v>
      </c>
      <c r="Q848" s="208" t="s">
        <v>509</v>
      </c>
      <c r="AB848" s="210" t="s">
        <v>4</v>
      </c>
      <c r="AC848" s="210" t="s">
        <v>4</v>
      </c>
      <c r="AF848" s="210" t="str">
        <f t="shared" si="104"/>
        <v>j</v>
      </c>
      <c r="AG848" s="210" t="str">
        <f>VLOOKUP(O848,'Flugplan Summen'!$C$9:$N$33,12,0)</f>
        <v>76W</v>
      </c>
      <c r="AH848" s="451" t="str">
        <f t="shared" si="105"/>
        <v/>
      </c>
      <c r="AI848" s="451" t="str">
        <f t="shared" si="106"/>
        <v/>
      </c>
      <c r="AJ848" s="451">
        <f t="shared" si="107"/>
        <v>45123.930555555562</v>
      </c>
      <c r="AK848" s="451">
        <f t="shared" si="108"/>
        <v>45123.961805555562</v>
      </c>
      <c r="AL848" s="451" t="str">
        <f t="shared" si="109"/>
        <v/>
      </c>
      <c r="AM848" s="451" t="str">
        <f t="shared" si="110"/>
        <v/>
      </c>
      <c r="AN848" s="203">
        <f t="shared" si="111"/>
        <v>1</v>
      </c>
      <c r="AO848" s="454">
        <f>INDEX(INP_VIS_08a_Gerätemenge!$D$29:$N$94,MATCH(AO$2,INP_VIS_08a_Gerätemenge!$C$29:$C$94,0),MATCH($AG848,INP_VIS_08a_Gerätemenge!$D$12:$N$12,0))</f>
        <v>2</v>
      </c>
      <c r="AP848" s="454">
        <f>INDEX(INP_VIS_08a_Gerätemenge!$D$29:$N$94,MATCH(AP$2,INP_VIS_08a_Gerätemenge!$C$29:$C$94,0),MATCH($AG848,INP_VIS_08a_Gerätemenge!$D$12:$N$12,0))</f>
        <v>4</v>
      </c>
      <c r="AQ848" s="454">
        <f>INDEX(INP_VIS_08a_Gerätemenge!$D$29:$N$94,MATCH(AQ$2,INP_VIS_08a_Gerätemenge!$C$29:$C$94,0),MATCH($AG848,INP_VIS_08a_Gerätemenge!$D$12:$N$12,0))</f>
        <v>1</v>
      </c>
      <c r="AR848" s="454">
        <f>INDEX(INP_VIS_08a_Gerätemenge!$D$29:$N$94,MATCH(AR$2,INP_VIS_08a_Gerätemenge!$C$29:$C$94,0),MATCH($AG848,INP_VIS_08a_Gerätemenge!$D$12:$N$12,0))</f>
        <v>0</v>
      </c>
      <c r="AS848" s="454">
        <f>INDEX(INP_VIS_08a_Gerätemenge!$D$29:$N$94,MATCH(AS$2,INP_VIS_08a_Gerätemenge!$C$29:$C$94,0),MATCH($AG848,INP_VIS_08a_Gerätemenge!$D$12:$N$12,0))</f>
        <v>1</v>
      </c>
      <c r="AT848" s="454">
        <f>INDEX(INP_VIS_08a_Gerätemenge!$D$29:$N$94,MATCH(AT$2,INP_VIS_08a_Gerätemenge!$C$29:$C$94,0),MATCH($AG848,INP_VIS_08a_Gerätemenge!$D$12:$N$12,0))</f>
        <v>0</v>
      </c>
      <c r="AU848" s="454">
        <f>INDEX(INP_VIS_08a_Gerätemenge!$D$29:$N$94,MATCH(AU$2,INP_VIS_08a_Gerätemenge!$C$29:$C$94,0),MATCH($AG848,INP_VIS_08a_Gerätemenge!$D$12:$N$12,0))</f>
        <v>1</v>
      </c>
      <c r="AV848" s="454">
        <f>INDEX(INP_VIS_08a_Gerätemenge!$D$29:$N$94,MATCH(AV$2,INP_VIS_08a_Gerätemenge!$C$29:$C$94,0),MATCH($AG848,INP_VIS_08a_Gerätemenge!$D$12:$N$12,0))</f>
        <v>16</v>
      </c>
      <c r="AW848" s="454">
        <f>INDEX(INP_VIS_08a_Gerätemenge!$D$29:$N$94,MATCH(AW$2,INP_VIS_08a_Gerätemenge!$C$29:$C$94,0),MATCH($AG848,INP_VIS_08a_Gerätemenge!$D$12:$N$12,0))</f>
        <v>16</v>
      </c>
      <c r="AX848" s="454">
        <f>INDEX(INP_VIS_08a_Gerätemenge!$D$29:$N$94,MATCH(AX$2,INP_VIS_08a_Gerätemenge!$C$29:$C$94,0),MATCH($AG848,INP_VIS_08a_Gerätemenge!$D$12:$N$12,0))</f>
        <v>0</v>
      </c>
      <c r="AY848" s="454">
        <f>INDEX(INP_VIS_08a_Gerätemenge!$D$29:$N$94,MATCH(AY$2,INP_VIS_08a_Gerätemenge!$C$29:$C$94,0),MATCH($AG848,INP_VIS_08a_Gerätemenge!$D$12:$N$12,0))</f>
        <v>0</v>
      </c>
      <c r="AZ848" s="454">
        <f>INDEX(INP_VIS_08a_Gerätemenge!$D$29:$N$94,MATCH(AZ$2,INP_VIS_08a_Gerätemenge!$C$29:$C$94,0),MATCH($AG848,INP_VIS_08a_Gerätemenge!$D$12:$N$12,0))</f>
        <v>0</v>
      </c>
      <c r="BA848" s="454">
        <f>INDEX(INP_VIS_08a_Gerätemenge!$D$29:$N$94,MATCH(BA$2,INP_VIS_08a_Gerätemenge!$C$29:$C$94,0),MATCH($AG848,INP_VIS_08a_Gerätemenge!$D$12:$N$12,0))</f>
        <v>0</v>
      </c>
      <c r="BB848" s="454">
        <f>INDEX(INP_VIS_08a_Gerätemenge!$D$29:$N$94,MATCH(BB$2,INP_VIS_08a_Gerätemenge!$C$29:$C$94,0),MATCH($AG848,INP_VIS_08a_Gerätemenge!$D$12:$N$12,0))</f>
        <v>0</v>
      </c>
      <c r="BC848" s="454">
        <f>INDEX(INP_VIS_08a_Gerätemenge!$D$29:$N$94,MATCH(BC$2,INP_VIS_08a_Gerätemenge!$C$29:$C$94,0),MATCH($AG848,INP_VIS_08a_Gerätemenge!$D$12:$N$12,0))</f>
        <v>1</v>
      </c>
      <c r="BD848" s="454">
        <f>INDEX(INP_VIS_08a_Gerätemenge!$D$29:$N$94,MATCH(BD$2,INP_VIS_08a_Gerätemenge!$C$29:$C$94,0),MATCH($AG848,INP_VIS_08a_Gerätemenge!$D$12:$N$12,0))</f>
        <v>0</v>
      </c>
      <c r="BE848" s="454">
        <f>INDEX(INP_VIS_08a_Gerätemenge!$D$29:$N$94,MATCH(BE$2,INP_VIS_08a_Gerätemenge!$C$29:$C$94,0),MATCH($AG848,INP_VIS_08a_Gerätemenge!$D$12:$N$12,0))</f>
        <v>0</v>
      </c>
      <c r="BF848" s="454">
        <f>INDEX(INP_VIS_08a_Gerätemenge!$D$29:$N$94,MATCH(BF$2,INP_VIS_08a_Gerätemenge!$C$29:$C$94,0),MATCH($AG848,INP_VIS_08a_Gerätemenge!$D$12:$N$12,0))</f>
        <v>1</v>
      </c>
      <c r="BG848" s="454">
        <f>INDEX(INP_VIS_08a_Gerätemenge!$D$29:$N$94,MATCH(BG$2,INP_VIS_08a_Gerätemenge!$C$29:$C$94,0),MATCH($AG848,INP_VIS_08a_Gerätemenge!$D$12:$N$12,0))</f>
        <v>0</v>
      </c>
      <c r="BH848" s="454">
        <f>INDEX(INP_VIS_08a_Gerätemenge!$D$29:$N$94,MATCH(BH$2,INP_VIS_08a_Gerätemenge!$C$29:$C$94,0),MATCH($AG848,INP_VIS_08a_Gerätemenge!$D$12:$N$12,0))</f>
        <v>1</v>
      </c>
    </row>
    <row r="849" spans="1:60">
      <c r="A849" s="208">
        <v>7</v>
      </c>
      <c r="B849" s="209">
        <v>45123</v>
      </c>
      <c r="C849" s="208" t="s">
        <v>884</v>
      </c>
      <c r="D849" s="208" t="s">
        <v>375</v>
      </c>
      <c r="E849" s="208" t="s">
        <v>907</v>
      </c>
      <c r="F849" s="208" t="s">
        <v>423</v>
      </c>
      <c r="H849" s="208" t="s">
        <v>372</v>
      </c>
      <c r="I849" s="210" t="s">
        <v>498</v>
      </c>
      <c r="J849" s="210" t="s">
        <v>467</v>
      </c>
      <c r="K849" s="210">
        <v>105</v>
      </c>
      <c r="L849" s="210">
        <v>53</v>
      </c>
      <c r="M849" s="210">
        <v>0</v>
      </c>
      <c r="N849" s="210">
        <v>0</v>
      </c>
      <c r="O849" s="208" t="s">
        <v>287</v>
      </c>
      <c r="P849" s="208">
        <v>150</v>
      </c>
      <c r="Q849" s="208" t="s">
        <v>26</v>
      </c>
      <c r="AB849" s="210" t="s">
        <v>4</v>
      </c>
      <c r="AC849" s="210" t="s">
        <v>4</v>
      </c>
      <c r="AF849" s="210" t="str">
        <f t="shared" si="104"/>
        <v>j</v>
      </c>
      <c r="AG849" s="210">
        <f>VLOOKUP(O849,'Flugplan Summen'!$C$9:$N$33,12,0)</f>
        <v>319</v>
      </c>
      <c r="AH849" s="451" t="str">
        <f t="shared" si="105"/>
        <v/>
      </c>
      <c r="AI849" s="451" t="str">
        <f t="shared" si="106"/>
        <v/>
      </c>
      <c r="AJ849" s="451">
        <f t="shared" si="107"/>
        <v>45123.9375</v>
      </c>
      <c r="AK849" s="451">
        <f t="shared" si="108"/>
        <v>45123.96875</v>
      </c>
      <c r="AL849" s="451" t="str">
        <f t="shared" si="109"/>
        <v/>
      </c>
      <c r="AM849" s="451" t="str">
        <f t="shared" si="110"/>
        <v/>
      </c>
      <c r="AN849" s="203">
        <f t="shared" si="111"/>
        <v>1</v>
      </c>
      <c r="AO849" s="454">
        <f>INDEX(INP_VIS_08a_Gerätemenge!$D$29:$N$94,MATCH(AO$2,INP_VIS_08a_Gerätemenge!$C$29:$C$94,0),MATCH($AG849,INP_VIS_08a_Gerätemenge!$D$12:$N$12,0))</f>
        <v>0</v>
      </c>
      <c r="AP849" s="454">
        <f>INDEX(INP_VIS_08a_Gerätemenge!$D$29:$N$94,MATCH(AP$2,INP_VIS_08a_Gerätemenge!$C$29:$C$94,0),MATCH($AG849,INP_VIS_08a_Gerätemenge!$D$12:$N$12,0))</f>
        <v>3</v>
      </c>
      <c r="AQ849" s="454">
        <f>INDEX(INP_VIS_08a_Gerätemenge!$D$29:$N$94,MATCH(AQ$2,INP_VIS_08a_Gerätemenge!$C$29:$C$94,0),MATCH($AG849,INP_VIS_08a_Gerätemenge!$D$12:$N$12,0))</f>
        <v>1</v>
      </c>
      <c r="AR849" s="454">
        <f>INDEX(INP_VIS_08a_Gerätemenge!$D$29:$N$94,MATCH(AR$2,INP_VIS_08a_Gerätemenge!$C$29:$C$94,0),MATCH($AG849,INP_VIS_08a_Gerätemenge!$D$12:$N$12,0))</f>
        <v>0</v>
      </c>
      <c r="AS849" s="454">
        <f>INDEX(INP_VIS_08a_Gerätemenge!$D$29:$N$94,MATCH(AS$2,INP_VIS_08a_Gerätemenge!$C$29:$C$94,0),MATCH($AG849,INP_VIS_08a_Gerätemenge!$D$12:$N$12,0))</f>
        <v>0</v>
      </c>
      <c r="AT849" s="454">
        <f>INDEX(INP_VIS_08a_Gerätemenge!$D$29:$N$94,MATCH(AT$2,INP_VIS_08a_Gerätemenge!$C$29:$C$94,0),MATCH($AG849,INP_VIS_08a_Gerätemenge!$D$12:$N$12,0))</f>
        <v>0</v>
      </c>
      <c r="AU849" s="454">
        <f>INDEX(INP_VIS_08a_Gerätemenge!$D$29:$N$94,MATCH(AU$2,INP_VIS_08a_Gerätemenge!$C$29:$C$94,0),MATCH($AG849,INP_VIS_08a_Gerätemenge!$D$12:$N$12,0))</f>
        <v>0</v>
      </c>
      <c r="AV849" s="454">
        <f>INDEX(INP_VIS_08a_Gerätemenge!$D$29:$N$94,MATCH(AV$2,INP_VIS_08a_Gerätemenge!$C$29:$C$94,0),MATCH($AG849,INP_VIS_08a_Gerätemenge!$D$12:$N$12,0))</f>
        <v>12</v>
      </c>
      <c r="AW849" s="454">
        <f>INDEX(INP_VIS_08a_Gerätemenge!$D$29:$N$94,MATCH(AW$2,INP_VIS_08a_Gerätemenge!$C$29:$C$94,0),MATCH($AG849,INP_VIS_08a_Gerätemenge!$D$12:$N$12,0))</f>
        <v>0</v>
      </c>
      <c r="AX849" s="454">
        <f>INDEX(INP_VIS_08a_Gerätemenge!$D$29:$N$94,MATCH(AX$2,INP_VIS_08a_Gerätemenge!$C$29:$C$94,0),MATCH($AG849,INP_VIS_08a_Gerätemenge!$D$12:$N$12,0))</f>
        <v>0</v>
      </c>
      <c r="AY849" s="454">
        <f>INDEX(INP_VIS_08a_Gerätemenge!$D$29:$N$94,MATCH(AY$2,INP_VIS_08a_Gerätemenge!$C$29:$C$94,0),MATCH($AG849,INP_VIS_08a_Gerätemenge!$D$12:$N$12,0))</f>
        <v>1</v>
      </c>
      <c r="AZ849" s="454">
        <f>INDEX(INP_VIS_08a_Gerätemenge!$D$29:$N$94,MATCH(AZ$2,INP_VIS_08a_Gerätemenge!$C$29:$C$94,0),MATCH($AG849,INP_VIS_08a_Gerätemenge!$D$12:$N$12,0))</f>
        <v>2</v>
      </c>
      <c r="BA849" s="454">
        <f>INDEX(INP_VIS_08a_Gerätemenge!$D$29:$N$94,MATCH(BA$2,INP_VIS_08a_Gerätemenge!$C$29:$C$94,0),MATCH($AG849,INP_VIS_08a_Gerätemenge!$D$12:$N$12,0))</f>
        <v>0</v>
      </c>
      <c r="BB849" s="454">
        <f>INDEX(INP_VIS_08a_Gerätemenge!$D$29:$N$94,MATCH(BB$2,INP_VIS_08a_Gerätemenge!$C$29:$C$94,0),MATCH($AG849,INP_VIS_08a_Gerätemenge!$D$12:$N$12,0))</f>
        <v>1</v>
      </c>
      <c r="BC849" s="454">
        <f>INDEX(INP_VIS_08a_Gerätemenge!$D$29:$N$94,MATCH(BC$2,INP_VIS_08a_Gerätemenge!$C$29:$C$94,0),MATCH($AG849,INP_VIS_08a_Gerätemenge!$D$12:$N$12,0))</f>
        <v>0</v>
      </c>
      <c r="BD849" s="454">
        <f>INDEX(INP_VIS_08a_Gerätemenge!$D$29:$N$94,MATCH(BD$2,INP_VIS_08a_Gerätemenge!$C$29:$C$94,0),MATCH($AG849,INP_VIS_08a_Gerätemenge!$D$12:$N$12,0))</f>
        <v>0</v>
      </c>
      <c r="BE849" s="454">
        <f>INDEX(INP_VIS_08a_Gerätemenge!$D$29:$N$94,MATCH(BE$2,INP_VIS_08a_Gerätemenge!$C$29:$C$94,0),MATCH($AG849,INP_VIS_08a_Gerätemenge!$D$12:$N$12,0))</f>
        <v>0</v>
      </c>
      <c r="BF849" s="454">
        <f>INDEX(INP_VIS_08a_Gerätemenge!$D$29:$N$94,MATCH(BF$2,INP_VIS_08a_Gerätemenge!$C$29:$C$94,0),MATCH($AG849,INP_VIS_08a_Gerätemenge!$D$12:$N$12,0))</f>
        <v>1</v>
      </c>
      <c r="BG849" s="454">
        <f>INDEX(INP_VIS_08a_Gerätemenge!$D$29:$N$94,MATCH(BG$2,INP_VIS_08a_Gerätemenge!$C$29:$C$94,0),MATCH($AG849,INP_VIS_08a_Gerätemenge!$D$12:$N$12,0))</f>
        <v>0</v>
      </c>
      <c r="BH849" s="454">
        <f>INDEX(INP_VIS_08a_Gerätemenge!$D$29:$N$94,MATCH(BH$2,INP_VIS_08a_Gerätemenge!$C$29:$C$94,0),MATCH($AG849,INP_VIS_08a_Gerätemenge!$D$12:$N$12,0))</f>
        <v>1</v>
      </c>
    </row>
    <row r="850" spans="1:60">
      <c r="A850" s="208">
        <v>7</v>
      </c>
      <c r="B850" s="209">
        <v>45123</v>
      </c>
      <c r="C850" s="208" t="s">
        <v>884</v>
      </c>
      <c r="D850" s="208" t="s">
        <v>487</v>
      </c>
      <c r="E850" s="208" t="s">
        <v>888</v>
      </c>
      <c r="F850" s="208" t="s">
        <v>489</v>
      </c>
      <c r="H850" s="208" t="s">
        <v>372</v>
      </c>
      <c r="I850" s="210" t="s">
        <v>419</v>
      </c>
      <c r="J850" s="210" t="s">
        <v>379</v>
      </c>
      <c r="K850" s="210">
        <v>101</v>
      </c>
      <c r="L850" s="210">
        <v>51</v>
      </c>
      <c r="M850" s="210">
        <v>1200</v>
      </c>
      <c r="N850" s="210">
        <v>0</v>
      </c>
      <c r="O850" s="208" t="s">
        <v>287</v>
      </c>
      <c r="P850" s="208">
        <v>144</v>
      </c>
      <c r="Q850" s="208" t="s">
        <v>26</v>
      </c>
      <c r="AB850" s="210" t="s">
        <v>4</v>
      </c>
      <c r="AC850" s="210" t="s">
        <v>4</v>
      </c>
      <c r="AF850" s="210" t="str">
        <f t="shared" si="104"/>
        <v>j</v>
      </c>
      <c r="AG850" s="210">
        <f>VLOOKUP(O850,'Flugplan Summen'!$C$9:$N$33,12,0)</f>
        <v>319</v>
      </c>
      <c r="AH850" s="451" t="str">
        <f t="shared" si="105"/>
        <v/>
      </c>
      <c r="AI850" s="451" t="str">
        <f t="shared" si="106"/>
        <v/>
      </c>
      <c r="AJ850" s="451">
        <f t="shared" si="107"/>
        <v>45123.9375</v>
      </c>
      <c r="AK850" s="451">
        <f t="shared" si="108"/>
        <v>45123.96875</v>
      </c>
      <c r="AL850" s="451" t="str">
        <f t="shared" si="109"/>
        <v/>
      </c>
      <c r="AM850" s="451" t="str">
        <f t="shared" si="110"/>
        <v/>
      </c>
      <c r="AN850" s="203">
        <f t="shared" si="111"/>
        <v>1</v>
      </c>
      <c r="AO850" s="454">
        <f>INDEX(INP_VIS_08a_Gerätemenge!$D$29:$N$94,MATCH(AO$2,INP_VIS_08a_Gerätemenge!$C$29:$C$94,0),MATCH($AG850,INP_VIS_08a_Gerätemenge!$D$12:$N$12,0))</f>
        <v>0</v>
      </c>
      <c r="AP850" s="454">
        <f>INDEX(INP_VIS_08a_Gerätemenge!$D$29:$N$94,MATCH(AP$2,INP_VIS_08a_Gerätemenge!$C$29:$C$94,0),MATCH($AG850,INP_VIS_08a_Gerätemenge!$D$12:$N$12,0))</f>
        <v>3</v>
      </c>
      <c r="AQ850" s="454">
        <f>INDEX(INP_VIS_08a_Gerätemenge!$D$29:$N$94,MATCH(AQ$2,INP_VIS_08a_Gerätemenge!$C$29:$C$94,0),MATCH($AG850,INP_VIS_08a_Gerätemenge!$D$12:$N$12,0))</f>
        <v>1</v>
      </c>
      <c r="AR850" s="454">
        <f>INDEX(INP_VIS_08a_Gerätemenge!$D$29:$N$94,MATCH(AR$2,INP_VIS_08a_Gerätemenge!$C$29:$C$94,0),MATCH($AG850,INP_VIS_08a_Gerätemenge!$D$12:$N$12,0))</f>
        <v>0</v>
      </c>
      <c r="AS850" s="454">
        <f>INDEX(INP_VIS_08a_Gerätemenge!$D$29:$N$94,MATCH(AS$2,INP_VIS_08a_Gerätemenge!$C$29:$C$94,0),MATCH($AG850,INP_VIS_08a_Gerätemenge!$D$12:$N$12,0))</f>
        <v>0</v>
      </c>
      <c r="AT850" s="454">
        <f>INDEX(INP_VIS_08a_Gerätemenge!$D$29:$N$94,MATCH(AT$2,INP_VIS_08a_Gerätemenge!$C$29:$C$94,0),MATCH($AG850,INP_VIS_08a_Gerätemenge!$D$12:$N$12,0))</f>
        <v>0</v>
      </c>
      <c r="AU850" s="454">
        <f>INDEX(INP_VIS_08a_Gerätemenge!$D$29:$N$94,MATCH(AU$2,INP_VIS_08a_Gerätemenge!$C$29:$C$94,0),MATCH($AG850,INP_VIS_08a_Gerätemenge!$D$12:$N$12,0))</f>
        <v>0</v>
      </c>
      <c r="AV850" s="454">
        <f>INDEX(INP_VIS_08a_Gerätemenge!$D$29:$N$94,MATCH(AV$2,INP_VIS_08a_Gerätemenge!$C$29:$C$94,0),MATCH($AG850,INP_VIS_08a_Gerätemenge!$D$12:$N$12,0))</f>
        <v>12</v>
      </c>
      <c r="AW850" s="454">
        <f>INDEX(INP_VIS_08a_Gerätemenge!$D$29:$N$94,MATCH(AW$2,INP_VIS_08a_Gerätemenge!$C$29:$C$94,0),MATCH($AG850,INP_VIS_08a_Gerätemenge!$D$12:$N$12,0))</f>
        <v>0</v>
      </c>
      <c r="AX850" s="454">
        <f>INDEX(INP_VIS_08a_Gerätemenge!$D$29:$N$94,MATCH(AX$2,INP_VIS_08a_Gerätemenge!$C$29:$C$94,0),MATCH($AG850,INP_VIS_08a_Gerätemenge!$D$12:$N$12,0))</f>
        <v>0</v>
      </c>
      <c r="AY850" s="454">
        <f>INDEX(INP_VIS_08a_Gerätemenge!$D$29:$N$94,MATCH(AY$2,INP_VIS_08a_Gerätemenge!$C$29:$C$94,0),MATCH($AG850,INP_VIS_08a_Gerätemenge!$D$12:$N$12,0))</f>
        <v>1</v>
      </c>
      <c r="AZ850" s="454">
        <f>INDEX(INP_VIS_08a_Gerätemenge!$D$29:$N$94,MATCH(AZ$2,INP_VIS_08a_Gerätemenge!$C$29:$C$94,0),MATCH($AG850,INP_VIS_08a_Gerätemenge!$D$12:$N$12,0))</f>
        <v>2</v>
      </c>
      <c r="BA850" s="454">
        <f>INDEX(INP_VIS_08a_Gerätemenge!$D$29:$N$94,MATCH(BA$2,INP_VIS_08a_Gerätemenge!$C$29:$C$94,0),MATCH($AG850,INP_VIS_08a_Gerätemenge!$D$12:$N$12,0))</f>
        <v>0</v>
      </c>
      <c r="BB850" s="454">
        <f>INDEX(INP_VIS_08a_Gerätemenge!$D$29:$N$94,MATCH(BB$2,INP_VIS_08a_Gerätemenge!$C$29:$C$94,0),MATCH($AG850,INP_VIS_08a_Gerätemenge!$D$12:$N$12,0))</f>
        <v>1</v>
      </c>
      <c r="BC850" s="454">
        <f>INDEX(INP_VIS_08a_Gerätemenge!$D$29:$N$94,MATCH(BC$2,INP_VIS_08a_Gerätemenge!$C$29:$C$94,0),MATCH($AG850,INP_VIS_08a_Gerätemenge!$D$12:$N$12,0))</f>
        <v>0</v>
      </c>
      <c r="BD850" s="454">
        <f>INDEX(INP_VIS_08a_Gerätemenge!$D$29:$N$94,MATCH(BD$2,INP_VIS_08a_Gerätemenge!$C$29:$C$94,0),MATCH($AG850,INP_VIS_08a_Gerätemenge!$D$12:$N$12,0))</f>
        <v>0</v>
      </c>
      <c r="BE850" s="454">
        <f>INDEX(INP_VIS_08a_Gerätemenge!$D$29:$N$94,MATCH(BE$2,INP_VIS_08a_Gerätemenge!$C$29:$C$94,0),MATCH($AG850,INP_VIS_08a_Gerätemenge!$D$12:$N$12,0))</f>
        <v>0</v>
      </c>
      <c r="BF850" s="454">
        <f>INDEX(INP_VIS_08a_Gerätemenge!$D$29:$N$94,MATCH(BF$2,INP_VIS_08a_Gerätemenge!$C$29:$C$94,0),MATCH($AG850,INP_VIS_08a_Gerätemenge!$D$12:$N$12,0))</f>
        <v>1</v>
      </c>
      <c r="BG850" s="454">
        <f>INDEX(INP_VIS_08a_Gerätemenge!$D$29:$N$94,MATCH(BG$2,INP_VIS_08a_Gerätemenge!$C$29:$C$94,0),MATCH($AG850,INP_VIS_08a_Gerätemenge!$D$12:$N$12,0))</f>
        <v>0</v>
      </c>
      <c r="BH850" s="454">
        <f>INDEX(INP_VIS_08a_Gerätemenge!$D$29:$N$94,MATCH(BH$2,INP_VIS_08a_Gerätemenge!$C$29:$C$94,0),MATCH($AG850,INP_VIS_08a_Gerätemenge!$D$12:$N$12,0))</f>
        <v>1</v>
      </c>
    </row>
    <row r="851" spans="1:60">
      <c r="A851" s="208">
        <v>7</v>
      </c>
      <c r="B851" s="209">
        <v>45123</v>
      </c>
      <c r="C851" s="208" t="s">
        <v>886</v>
      </c>
      <c r="D851" s="208" t="s">
        <v>375</v>
      </c>
      <c r="E851" s="208" t="s">
        <v>750</v>
      </c>
      <c r="F851" s="208" t="s">
        <v>408</v>
      </c>
      <c r="H851" s="208" t="s">
        <v>372</v>
      </c>
      <c r="I851" s="210" t="s">
        <v>502</v>
      </c>
      <c r="J851" s="210" t="s">
        <v>464</v>
      </c>
      <c r="K851" s="210">
        <v>135</v>
      </c>
      <c r="L851" s="210">
        <v>122</v>
      </c>
      <c r="M851" s="210">
        <v>0</v>
      </c>
      <c r="N851" s="210">
        <v>0</v>
      </c>
      <c r="O851" s="208" t="s">
        <v>287</v>
      </c>
      <c r="P851" s="208">
        <v>150</v>
      </c>
      <c r="Q851" s="208" t="s">
        <v>26</v>
      </c>
      <c r="AB851" s="210" t="s">
        <v>4</v>
      </c>
      <c r="AC851" s="210" t="s">
        <v>4</v>
      </c>
      <c r="AF851" s="210" t="str">
        <f t="shared" si="104"/>
        <v>j</v>
      </c>
      <c r="AG851" s="210">
        <f>VLOOKUP(O851,'Flugplan Summen'!$C$9:$N$33,12,0)</f>
        <v>319</v>
      </c>
      <c r="AH851" s="451" t="str">
        <f t="shared" si="105"/>
        <v/>
      </c>
      <c r="AI851" s="451" t="str">
        <f t="shared" si="106"/>
        <v/>
      </c>
      <c r="AJ851" s="451">
        <f t="shared" si="107"/>
        <v>45123.940972222226</v>
      </c>
      <c r="AK851" s="451">
        <f t="shared" si="108"/>
        <v>45123.972222222226</v>
      </c>
      <c r="AL851" s="451" t="str">
        <f t="shared" si="109"/>
        <v/>
      </c>
      <c r="AM851" s="451" t="str">
        <f t="shared" si="110"/>
        <v/>
      </c>
      <c r="AN851" s="203">
        <f t="shared" si="111"/>
        <v>1</v>
      </c>
      <c r="AO851" s="454">
        <f>INDEX(INP_VIS_08a_Gerätemenge!$D$29:$N$94,MATCH(AO$2,INP_VIS_08a_Gerätemenge!$C$29:$C$94,0),MATCH($AG851,INP_VIS_08a_Gerätemenge!$D$12:$N$12,0))</f>
        <v>0</v>
      </c>
      <c r="AP851" s="454">
        <f>INDEX(INP_VIS_08a_Gerätemenge!$D$29:$N$94,MATCH(AP$2,INP_VIS_08a_Gerätemenge!$C$29:$C$94,0),MATCH($AG851,INP_VIS_08a_Gerätemenge!$D$12:$N$12,0))</f>
        <v>3</v>
      </c>
      <c r="AQ851" s="454">
        <f>INDEX(INP_VIS_08a_Gerätemenge!$D$29:$N$94,MATCH(AQ$2,INP_VIS_08a_Gerätemenge!$C$29:$C$94,0),MATCH($AG851,INP_VIS_08a_Gerätemenge!$D$12:$N$12,0))</f>
        <v>1</v>
      </c>
      <c r="AR851" s="454">
        <f>INDEX(INP_VIS_08a_Gerätemenge!$D$29:$N$94,MATCH(AR$2,INP_VIS_08a_Gerätemenge!$C$29:$C$94,0),MATCH($AG851,INP_VIS_08a_Gerätemenge!$D$12:$N$12,0))</f>
        <v>0</v>
      </c>
      <c r="AS851" s="454">
        <f>INDEX(INP_VIS_08a_Gerätemenge!$D$29:$N$94,MATCH(AS$2,INP_VIS_08a_Gerätemenge!$C$29:$C$94,0),MATCH($AG851,INP_VIS_08a_Gerätemenge!$D$12:$N$12,0))</f>
        <v>0</v>
      </c>
      <c r="AT851" s="454">
        <f>INDEX(INP_VIS_08a_Gerätemenge!$D$29:$N$94,MATCH(AT$2,INP_VIS_08a_Gerätemenge!$C$29:$C$94,0),MATCH($AG851,INP_VIS_08a_Gerätemenge!$D$12:$N$12,0))</f>
        <v>0</v>
      </c>
      <c r="AU851" s="454">
        <f>INDEX(INP_VIS_08a_Gerätemenge!$D$29:$N$94,MATCH(AU$2,INP_VIS_08a_Gerätemenge!$C$29:$C$94,0),MATCH($AG851,INP_VIS_08a_Gerätemenge!$D$12:$N$12,0))</f>
        <v>0</v>
      </c>
      <c r="AV851" s="454">
        <f>INDEX(INP_VIS_08a_Gerätemenge!$D$29:$N$94,MATCH(AV$2,INP_VIS_08a_Gerätemenge!$C$29:$C$94,0),MATCH($AG851,INP_VIS_08a_Gerätemenge!$D$12:$N$12,0))</f>
        <v>12</v>
      </c>
      <c r="AW851" s="454">
        <f>INDEX(INP_VIS_08a_Gerätemenge!$D$29:$N$94,MATCH(AW$2,INP_VIS_08a_Gerätemenge!$C$29:$C$94,0),MATCH($AG851,INP_VIS_08a_Gerätemenge!$D$12:$N$12,0))</f>
        <v>0</v>
      </c>
      <c r="AX851" s="454">
        <f>INDEX(INP_VIS_08a_Gerätemenge!$D$29:$N$94,MATCH(AX$2,INP_VIS_08a_Gerätemenge!$C$29:$C$94,0),MATCH($AG851,INP_VIS_08a_Gerätemenge!$D$12:$N$12,0))</f>
        <v>0</v>
      </c>
      <c r="AY851" s="454">
        <f>INDEX(INP_VIS_08a_Gerätemenge!$D$29:$N$94,MATCH(AY$2,INP_VIS_08a_Gerätemenge!$C$29:$C$94,0),MATCH($AG851,INP_VIS_08a_Gerätemenge!$D$12:$N$12,0))</f>
        <v>1</v>
      </c>
      <c r="AZ851" s="454">
        <f>INDEX(INP_VIS_08a_Gerätemenge!$D$29:$N$94,MATCH(AZ$2,INP_VIS_08a_Gerätemenge!$C$29:$C$94,0),MATCH($AG851,INP_VIS_08a_Gerätemenge!$D$12:$N$12,0))</f>
        <v>2</v>
      </c>
      <c r="BA851" s="454">
        <f>INDEX(INP_VIS_08a_Gerätemenge!$D$29:$N$94,MATCH(BA$2,INP_VIS_08a_Gerätemenge!$C$29:$C$94,0),MATCH($AG851,INP_VIS_08a_Gerätemenge!$D$12:$N$12,0))</f>
        <v>0</v>
      </c>
      <c r="BB851" s="454">
        <f>INDEX(INP_VIS_08a_Gerätemenge!$D$29:$N$94,MATCH(BB$2,INP_VIS_08a_Gerätemenge!$C$29:$C$94,0),MATCH($AG851,INP_VIS_08a_Gerätemenge!$D$12:$N$12,0))</f>
        <v>1</v>
      </c>
      <c r="BC851" s="454">
        <f>INDEX(INP_VIS_08a_Gerätemenge!$D$29:$N$94,MATCH(BC$2,INP_VIS_08a_Gerätemenge!$C$29:$C$94,0),MATCH($AG851,INP_VIS_08a_Gerätemenge!$D$12:$N$12,0))</f>
        <v>0</v>
      </c>
      <c r="BD851" s="454">
        <f>INDEX(INP_VIS_08a_Gerätemenge!$D$29:$N$94,MATCH(BD$2,INP_VIS_08a_Gerätemenge!$C$29:$C$94,0),MATCH($AG851,INP_VIS_08a_Gerätemenge!$D$12:$N$12,0))</f>
        <v>0</v>
      </c>
      <c r="BE851" s="454">
        <f>INDEX(INP_VIS_08a_Gerätemenge!$D$29:$N$94,MATCH(BE$2,INP_VIS_08a_Gerätemenge!$C$29:$C$94,0),MATCH($AG851,INP_VIS_08a_Gerätemenge!$D$12:$N$12,0))</f>
        <v>0</v>
      </c>
      <c r="BF851" s="454">
        <f>INDEX(INP_VIS_08a_Gerätemenge!$D$29:$N$94,MATCH(BF$2,INP_VIS_08a_Gerätemenge!$C$29:$C$94,0),MATCH($AG851,INP_VIS_08a_Gerätemenge!$D$12:$N$12,0))</f>
        <v>1</v>
      </c>
      <c r="BG851" s="454">
        <f>INDEX(INP_VIS_08a_Gerätemenge!$D$29:$N$94,MATCH(BG$2,INP_VIS_08a_Gerätemenge!$C$29:$C$94,0),MATCH($AG851,INP_VIS_08a_Gerätemenge!$D$12:$N$12,0))</f>
        <v>0</v>
      </c>
      <c r="BH851" s="454">
        <f>INDEX(INP_VIS_08a_Gerätemenge!$D$29:$N$94,MATCH(BH$2,INP_VIS_08a_Gerätemenge!$C$29:$C$94,0),MATCH($AG851,INP_VIS_08a_Gerätemenge!$D$12:$N$12,0))</f>
        <v>1</v>
      </c>
    </row>
    <row r="852" spans="1:60">
      <c r="A852" s="208">
        <v>7</v>
      </c>
      <c r="B852" s="209">
        <v>45123</v>
      </c>
      <c r="C852" s="208" t="s">
        <v>886</v>
      </c>
      <c r="D852" s="208" t="s">
        <v>375</v>
      </c>
      <c r="E852" s="208" t="s">
        <v>791</v>
      </c>
      <c r="F852" s="208" t="s">
        <v>389</v>
      </c>
      <c r="H852" s="208" t="s">
        <v>372</v>
      </c>
      <c r="I852" s="210" t="s">
        <v>502</v>
      </c>
      <c r="J852" s="210" t="s">
        <v>414</v>
      </c>
      <c r="K852" s="210">
        <v>126</v>
      </c>
      <c r="L852" s="210">
        <v>63</v>
      </c>
      <c r="M852" s="210">
        <v>0</v>
      </c>
      <c r="N852" s="210">
        <v>0</v>
      </c>
      <c r="O852" s="208" t="s">
        <v>288</v>
      </c>
      <c r="P852" s="208">
        <v>180</v>
      </c>
      <c r="Q852" s="208" t="s">
        <v>26</v>
      </c>
      <c r="AB852" s="210" t="s">
        <v>4</v>
      </c>
      <c r="AC852" s="210" t="s">
        <v>4</v>
      </c>
      <c r="AF852" s="210" t="str">
        <f t="shared" si="104"/>
        <v>j</v>
      </c>
      <c r="AG852" s="210">
        <f>VLOOKUP(O852,'Flugplan Summen'!$C$9:$N$33,12,0)</f>
        <v>320</v>
      </c>
      <c r="AH852" s="451" t="str">
        <f t="shared" si="105"/>
        <v/>
      </c>
      <c r="AI852" s="451" t="str">
        <f t="shared" si="106"/>
        <v/>
      </c>
      <c r="AJ852" s="451">
        <f t="shared" si="107"/>
        <v>45123.940972222226</v>
      </c>
      <c r="AK852" s="451">
        <f t="shared" si="108"/>
        <v>45123.972222222226</v>
      </c>
      <c r="AL852" s="451" t="str">
        <f t="shared" si="109"/>
        <v/>
      </c>
      <c r="AM852" s="451" t="str">
        <f t="shared" si="110"/>
        <v/>
      </c>
      <c r="AN852" s="203">
        <f t="shared" si="111"/>
        <v>1</v>
      </c>
      <c r="AO852" s="454">
        <f>INDEX(INP_VIS_08a_Gerätemenge!$D$29:$N$94,MATCH(AO$2,INP_VIS_08a_Gerätemenge!$C$29:$C$94,0),MATCH($AG852,INP_VIS_08a_Gerätemenge!$D$12:$N$12,0))</f>
        <v>0</v>
      </c>
      <c r="AP852" s="454">
        <f>INDEX(INP_VIS_08a_Gerätemenge!$D$29:$N$94,MATCH(AP$2,INP_VIS_08a_Gerätemenge!$C$29:$C$94,0),MATCH($AG852,INP_VIS_08a_Gerätemenge!$D$12:$N$12,0))</f>
        <v>3</v>
      </c>
      <c r="AQ852" s="454">
        <f>INDEX(INP_VIS_08a_Gerätemenge!$D$29:$N$94,MATCH(AQ$2,INP_VIS_08a_Gerätemenge!$C$29:$C$94,0),MATCH($AG852,INP_VIS_08a_Gerätemenge!$D$12:$N$12,0))</f>
        <v>1</v>
      </c>
      <c r="AR852" s="454">
        <f>INDEX(INP_VIS_08a_Gerätemenge!$D$29:$N$94,MATCH(AR$2,INP_VIS_08a_Gerätemenge!$C$29:$C$94,0),MATCH($AG852,INP_VIS_08a_Gerätemenge!$D$12:$N$12,0))</f>
        <v>0</v>
      </c>
      <c r="AS852" s="454">
        <f>INDEX(INP_VIS_08a_Gerätemenge!$D$29:$N$94,MATCH(AS$2,INP_VIS_08a_Gerätemenge!$C$29:$C$94,0),MATCH($AG852,INP_VIS_08a_Gerätemenge!$D$12:$N$12,0))</f>
        <v>0</v>
      </c>
      <c r="AT852" s="454">
        <f>INDEX(INP_VIS_08a_Gerätemenge!$D$29:$N$94,MATCH(AT$2,INP_VIS_08a_Gerätemenge!$C$29:$C$94,0),MATCH($AG852,INP_VIS_08a_Gerätemenge!$D$12:$N$12,0))</f>
        <v>0</v>
      </c>
      <c r="AU852" s="454">
        <f>INDEX(INP_VIS_08a_Gerätemenge!$D$29:$N$94,MATCH(AU$2,INP_VIS_08a_Gerätemenge!$C$29:$C$94,0),MATCH($AG852,INP_VIS_08a_Gerätemenge!$D$12:$N$12,0))</f>
        <v>0</v>
      </c>
      <c r="AV852" s="454">
        <f>INDEX(INP_VIS_08a_Gerätemenge!$D$29:$N$94,MATCH(AV$2,INP_VIS_08a_Gerätemenge!$C$29:$C$94,0),MATCH($AG852,INP_VIS_08a_Gerätemenge!$D$12:$N$12,0))</f>
        <v>20</v>
      </c>
      <c r="AW852" s="454">
        <f>INDEX(INP_VIS_08a_Gerätemenge!$D$29:$N$94,MATCH(AW$2,INP_VIS_08a_Gerätemenge!$C$29:$C$94,0),MATCH($AG852,INP_VIS_08a_Gerätemenge!$D$12:$N$12,0))</f>
        <v>0</v>
      </c>
      <c r="AX852" s="454">
        <f>INDEX(INP_VIS_08a_Gerätemenge!$D$29:$N$94,MATCH(AX$2,INP_VIS_08a_Gerätemenge!$C$29:$C$94,0),MATCH($AG852,INP_VIS_08a_Gerätemenge!$D$12:$N$12,0))</f>
        <v>0</v>
      </c>
      <c r="AY852" s="454">
        <f>INDEX(INP_VIS_08a_Gerätemenge!$D$29:$N$94,MATCH(AY$2,INP_VIS_08a_Gerätemenge!$C$29:$C$94,0),MATCH($AG852,INP_VIS_08a_Gerätemenge!$D$12:$N$12,0))</f>
        <v>0</v>
      </c>
      <c r="AZ852" s="454">
        <f>INDEX(INP_VIS_08a_Gerätemenge!$D$29:$N$94,MATCH(AZ$2,INP_VIS_08a_Gerätemenge!$C$29:$C$94,0),MATCH($AG852,INP_VIS_08a_Gerätemenge!$D$12:$N$12,0))</f>
        <v>0</v>
      </c>
      <c r="BA852" s="454">
        <f>INDEX(INP_VIS_08a_Gerätemenge!$D$29:$N$94,MATCH(BA$2,INP_VIS_08a_Gerätemenge!$C$29:$C$94,0),MATCH($AG852,INP_VIS_08a_Gerätemenge!$D$12:$N$12,0))</f>
        <v>0</v>
      </c>
      <c r="BB852" s="454">
        <f>INDEX(INP_VIS_08a_Gerätemenge!$D$29:$N$94,MATCH(BB$2,INP_VIS_08a_Gerätemenge!$C$29:$C$94,0),MATCH($AG852,INP_VIS_08a_Gerätemenge!$D$12:$N$12,0))</f>
        <v>1</v>
      </c>
      <c r="BC852" s="454">
        <f>INDEX(INP_VIS_08a_Gerätemenge!$D$29:$N$94,MATCH(BC$2,INP_VIS_08a_Gerätemenge!$C$29:$C$94,0),MATCH($AG852,INP_VIS_08a_Gerätemenge!$D$12:$N$12,0))</f>
        <v>0</v>
      </c>
      <c r="BD852" s="454">
        <f>INDEX(INP_VIS_08a_Gerätemenge!$D$29:$N$94,MATCH(BD$2,INP_VIS_08a_Gerätemenge!$C$29:$C$94,0),MATCH($AG852,INP_VIS_08a_Gerätemenge!$D$12:$N$12,0))</f>
        <v>0</v>
      </c>
      <c r="BE852" s="454">
        <f>INDEX(INP_VIS_08a_Gerätemenge!$D$29:$N$94,MATCH(BE$2,INP_VIS_08a_Gerätemenge!$C$29:$C$94,0),MATCH($AG852,INP_VIS_08a_Gerätemenge!$D$12:$N$12,0))</f>
        <v>0</v>
      </c>
      <c r="BF852" s="454">
        <f>INDEX(INP_VIS_08a_Gerätemenge!$D$29:$N$94,MATCH(BF$2,INP_VIS_08a_Gerätemenge!$C$29:$C$94,0),MATCH($AG852,INP_VIS_08a_Gerätemenge!$D$12:$N$12,0))</f>
        <v>1</v>
      </c>
      <c r="BG852" s="454">
        <f>INDEX(INP_VIS_08a_Gerätemenge!$D$29:$N$94,MATCH(BG$2,INP_VIS_08a_Gerätemenge!$C$29:$C$94,0),MATCH($AG852,INP_VIS_08a_Gerätemenge!$D$12:$N$12,0))</f>
        <v>0</v>
      </c>
      <c r="BH852" s="454">
        <f>INDEX(INP_VIS_08a_Gerätemenge!$D$29:$N$94,MATCH(BH$2,INP_VIS_08a_Gerätemenge!$C$29:$C$94,0),MATCH($AG852,INP_VIS_08a_Gerätemenge!$D$12:$N$12,0))</f>
        <v>1</v>
      </c>
    </row>
    <row r="853" spans="1:60">
      <c r="A853" s="208">
        <v>7</v>
      </c>
      <c r="B853" s="209">
        <v>45123</v>
      </c>
      <c r="C853" s="208" t="s">
        <v>892</v>
      </c>
      <c r="D853" s="208" t="s">
        <v>369</v>
      </c>
      <c r="E853" s="208" t="s">
        <v>1133</v>
      </c>
      <c r="F853" s="208" t="s">
        <v>652</v>
      </c>
      <c r="H853" s="208" t="s">
        <v>372</v>
      </c>
      <c r="I853" s="210" t="s">
        <v>471</v>
      </c>
      <c r="J853" s="210" t="s">
        <v>442</v>
      </c>
      <c r="K853" s="210">
        <v>162</v>
      </c>
      <c r="L853" s="210">
        <v>162</v>
      </c>
      <c r="M853" s="210">
        <v>0</v>
      </c>
      <c r="N853" s="210">
        <v>0</v>
      </c>
      <c r="O853" s="208" t="s">
        <v>290</v>
      </c>
      <c r="P853" s="208">
        <v>180</v>
      </c>
      <c r="Q853" s="208" t="s">
        <v>26</v>
      </c>
      <c r="AB853" s="210" t="s">
        <v>4</v>
      </c>
      <c r="AC853" s="210" t="s">
        <v>4</v>
      </c>
      <c r="AF853" s="210" t="str">
        <f t="shared" si="104"/>
        <v>j</v>
      </c>
      <c r="AG853" s="210">
        <f>VLOOKUP(O853,'Flugplan Summen'!$C$9:$N$33,12,0)</f>
        <v>320</v>
      </c>
      <c r="AH853" s="451" t="str">
        <f t="shared" si="105"/>
        <v/>
      </c>
      <c r="AI853" s="451" t="str">
        <f t="shared" si="106"/>
        <v/>
      </c>
      <c r="AJ853" s="451">
        <f t="shared" si="107"/>
        <v>45123.947916666672</v>
      </c>
      <c r="AK853" s="451">
        <f t="shared" si="108"/>
        <v>45123.979166666672</v>
      </c>
      <c r="AL853" s="451" t="str">
        <f t="shared" si="109"/>
        <v/>
      </c>
      <c r="AM853" s="451" t="str">
        <f t="shared" si="110"/>
        <v/>
      </c>
      <c r="AN853" s="203">
        <f t="shared" si="111"/>
        <v>1</v>
      </c>
      <c r="AO853" s="454">
        <f>INDEX(INP_VIS_08a_Gerätemenge!$D$29:$N$94,MATCH(AO$2,INP_VIS_08a_Gerätemenge!$C$29:$C$94,0),MATCH($AG853,INP_VIS_08a_Gerätemenge!$D$12:$N$12,0))</f>
        <v>0</v>
      </c>
      <c r="AP853" s="454">
        <f>INDEX(INP_VIS_08a_Gerätemenge!$D$29:$N$94,MATCH(AP$2,INP_VIS_08a_Gerätemenge!$C$29:$C$94,0),MATCH($AG853,INP_VIS_08a_Gerätemenge!$D$12:$N$12,0))</f>
        <v>3</v>
      </c>
      <c r="AQ853" s="454">
        <f>INDEX(INP_VIS_08a_Gerätemenge!$D$29:$N$94,MATCH(AQ$2,INP_VIS_08a_Gerätemenge!$C$29:$C$94,0),MATCH($AG853,INP_VIS_08a_Gerätemenge!$D$12:$N$12,0))</f>
        <v>1</v>
      </c>
      <c r="AR853" s="454">
        <f>INDEX(INP_VIS_08a_Gerätemenge!$D$29:$N$94,MATCH(AR$2,INP_VIS_08a_Gerätemenge!$C$29:$C$94,0),MATCH($AG853,INP_VIS_08a_Gerätemenge!$D$12:$N$12,0))</f>
        <v>0</v>
      </c>
      <c r="AS853" s="454">
        <f>INDEX(INP_VIS_08a_Gerätemenge!$D$29:$N$94,MATCH(AS$2,INP_VIS_08a_Gerätemenge!$C$29:$C$94,0),MATCH($AG853,INP_VIS_08a_Gerätemenge!$D$12:$N$12,0))</f>
        <v>0</v>
      </c>
      <c r="AT853" s="454">
        <f>INDEX(INP_VIS_08a_Gerätemenge!$D$29:$N$94,MATCH(AT$2,INP_VIS_08a_Gerätemenge!$C$29:$C$94,0),MATCH($AG853,INP_VIS_08a_Gerätemenge!$D$12:$N$12,0))</f>
        <v>0</v>
      </c>
      <c r="AU853" s="454">
        <f>INDEX(INP_VIS_08a_Gerätemenge!$D$29:$N$94,MATCH(AU$2,INP_VIS_08a_Gerätemenge!$C$29:$C$94,0),MATCH($AG853,INP_VIS_08a_Gerätemenge!$D$12:$N$12,0))</f>
        <v>0</v>
      </c>
      <c r="AV853" s="454">
        <f>INDEX(INP_VIS_08a_Gerätemenge!$D$29:$N$94,MATCH(AV$2,INP_VIS_08a_Gerätemenge!$C$29:$C$94,0),MATCH($AG853,INP_VIS_08a_Gerätemenge!$D$12:$N$12,0))</f>
        <v>20</v>
      </c>
      <c r="AW853" s="454">
        <f>INDEX(INP_VIS_08a_Gerätemenge!$D$29:$N$94,MATCH(AW$2,INP_VIS_08a_Gerätemenge!$C$29:$C$94,0),MATCH($AG853,INP_VIS_08a_Gerätemenge!$D$12:$N$12,0))</f>
        <v>0</v>
      </c>
      <c r="AX853" s="454">
        <f>INDEX(INP_VIS_08a_Gerätemenge!$D$29:$N$94,MATCH(AX$2,INP_VIS_08a_Gerätemenge!$C$29:$C$94,0),MATCH($AG853,INP_VIS_08a_Gerätemenge!$D$12:$N$12,0))</f>
        <v>0</v>
      </c>
      <c r="AY853" s="454">
        <f>INDEX(INP_VIS_08a_Gerätemenge!$D$29:$N$94,MATCH(AY$2,INP_VIS_08a_Gerätemenge!$C$29:$C$94,0),MATCH($AG853,INP_VIS_08a_Gerätemenge!$D$12:$N$12,0))</f>
        <v>0</v>
      </c>
      <c r="AZ853" s="454">
        <f>INDEX(INP_VIS_08a_Gerätemenge!$D$29:$N$94,MATCH(AZ$2,INP_VIS_08a_Gerätemenge!$C$29:$C$94,0),MATCH($AG853,INP_VIS_08a_Gerätemenge!$D$12:$N$12,0))</f>
        <v>0</v>
      </c>
      <c r="BA853" s="454">
        <f>INDEX(INP_VIS_08a_Gerätemenge!$D$29:$N$94,MATCH(BA$2,INP_VIS_08a_Gerätemenge!$C$29:$C$94,0),MATCH($AG853,INP_VIS_08a_Gerätemenge!$D$12:$N$12,0))</f>
        <v>0</v>
      </c>
      <c r="BB853" s="454">
        <f>INDEX(INP_VIS_08a_Gerätemenge!$D$29:$N$94,MATCH(BB$2,INP_VIS_08a_Gerätemenge!$C$29:$C$94,0),MATCH($AG853,INP_VIS_08a_Gerätemenge!$D$12:$N$12,0))</f>
        <v>1</v>
      </c>
      <c r="BC853" s="454">
        <f>INDEX(INP_VIS_08a_Gerätemenge!$D$29:$N$94,MATCH(BC$2,INP_VIS_08a_Gerätemenge!$C$29:$C$94,0),MATCH($AG853,INP_VIS_08a_Gerätemenge!$D$12:$N$12,0))</f>
        <v>0</v>
      </c>
      <c r="BD853" s="454">
        <f>INDEX(INP_VIS_08a_Gerätemenge!$D$29:$N$94,MATCH(BD$2,INP_VIS_08a_Gerätemenge!$C$29:$C$94,0),MATCH($AG853,INP_VIS_08a_Gerätemenge!$D$12:$N$12,0))</f>
        <v>0</v>
      </c>
      <c r="BE853" s="454">
        <f>INDEX(INP_VIS_08a_Gerätemenge!$D$29:$N$94,MATCH(BE$2,INP_VIS_08a_Gerätemenge!$C$29:$C$94,0),MATCH($AG853,INP_VIS_08a_Gerätemenge!$D$12:$N$12,0))</f>
        <v>0</v>
      </c>
      <c r="BF853" s="454">
        <f>INDEX(INP_VIS_08a_Gerätemenge!$D$29:$N$94,MATCH(BF$2,INP_VIS_08a_Gerätemenge!$C$29:$C$94,0),MATCH($AG853,INP_VIS_08a_Gerätemenge!$D$12:$N$12,0))</f>
        <v>1</v>
      </c>
      <c r="BG853" s="454">
        <f>INDEX(INP_VIS_08a_Gerätemenge!$D$29:$N$94,MATCH(BG$2,INP_VIS_08a_Gerätemenge!$C$29:$C$94,0),MATCH($AG853,INP_VIS_08a_Gerätemenge!$D$12:$N$12,0))</f>
        <v>0</v>
      </c>
      <c r="BH853" s="454">
        <f>INDEX(INP_VIS_08a_Gerätemenge!$D$29:$N$94,MATCH(BH$2,INP_VIS_08a_Gerätemenge!$C$29:$C$94,0),MATCH($AG853,INP_VIS_08a_Gerätemenge!$D$12:$N$12,0))</f>
        <v>1</v>
      </c>
    </row>
    <row r="854" spans="1:60">
      <c r="A854" s="208">
        <v>7</v>
      </c>
      <c r="B854" s="209">
        <v>45123</v>
      </c>
      <c r="C854" s="208" t="s">
        <v>902</v>
      </c>
      <c r="D854" s="208" t="s">
        <v>392</v>
      </c>
      <c r="E854" s="208" t="s">
        <v>903</v>
      </c>
      <c r="F854" s="208" t="s">
        <v>403</v>
      </c>
      <c r="H854" s="208" t="s">
        <v>372</v>
      </c>
      <c r="I854" s="210" t="s">
        <v>502</v>
      </c>
      <c r="J854" s="210" t="s">
        <v>405</v>
      </c>
      <c r="K854" s="210">
        <v>83</v>
      </c>
      <c r="L854" s="210">
        <v>66</v>
      </c>
      <c r="M854" s="210">
        <v>0</v>
      </c>
      <c r="N854" s="210">
        <v>0</v>
      </c>
      <c r="O854" s="208" t="s">
        <v>287</v>
      </c>
      <c r="P854" s="208">
        <v>138</v>
      </c>
      <c r="Q854" s="208" t="s">
        <v>26</v>
      </c>
      <c r="AB854" s="210" t="s">
        <v>4</v>
      </c>
      <c r="AC854" s="210" t="s">
        <v>4</v>
      </c>
      <c r="AF854" s="210" t="str">
        <f t="shared" si="104"/>
        <v>j</v>
      </c>
      <c r="AG854" s="210">
        <f>VLOOKUP(O854,'Flugplan Summen'!$C$9:$N$33,12,0)</f>
        <v>319</v>
      </c>
      <c r="AH854" s="451" t="str">
        <f t="shared" si="105"/>
        <v/>
      </c>
      <c r="AI854" s="451" t="str">
        <f t="shared" si="106"/>
        <v/>
      </c>
      <c r="AJ854" s="451">
        <f t="shared" si="107"/>
        <v>45123.951388888891</v>
      </c>
      <c r="AK854" s="451">
        <f t="shared" si="108"/>
        <v>45123.982638888891</v>
      </c>
      <c r="AL854" s="451" t="str">
        <f t="shared" si="109"/>
        <v/>
      </c>
      <c r="AM854" s="451" t="str">
        <f t="shared" si="110"/>
        <v/>
      </c>
      <c r="AN854" s="203">
        <f t="shared" si="111"/>
        <v>1</v>
      </c>
      <c r="AO854" s="454">
        <f>INDEX(INP_VIS_08a_Gerätemenge!$D$29:$N$94,MATCH(AO$2,INP_VIS_08a_Gerätemenge!$C$29:$C$94,0),MATCH($AG854,INP_VIS_08a_Gerätemenge!$D$12:$N$12,0))</f>
        <v>0</v>
      </c>
      <c r="AP854" s="454">
        <f>INDEX(INP_VIS_08a_Gerätemenge!$D$29:$N$94,MATCH(AP$2,INP_VIS_08a_Gerätemenge!$C$29:$C$94,0),MATCH($AG854,INP_VIS_08a_Gerätemenge!$D$12:$N$12,0))</f>
        <v>3</v>
      </c>
      <c r="AQ854" s="454">
        <f>INDEX(INP_VIS_08a_Gerätemenge!$D$29:$N$94,MATCH(AQ$2,INP_VIS_08a_Gerätemenge!$C$29:$C$94,0),MATCH($AG854,INP_VIS_08a_Gerätemenge!$D$12:$N$12,0))</f>
        <v>1</v>
      </c>
      <c r="AR854" s="454">
        <f>INDEX(INP_VIS_08a_Gerätemenge!$D$29:$N$94,MATCH(AR$2,INP_VIS_08a_Gerätemenge!$C$29:$C$94,0),MATCH($AG854,INP_VIS_08a_Gerätemenge!$D$12:$N$12,0))</f>
        <v>0</v>
      </c>
      <c r="AS854" s="454">
        <f>INDEX(INP_VIS_08a_Gerätemenge!$D$29:$N$94,MATCH(AS$2,INP_VIS_08a_Gerätemenge!$C$29:$C$94,0),MATCH($AG854,INP_VIS_08a_Gerätemenge!$D$12:$N$12,0))</f>
        <v>0</v>
      </c>
      <c r="AT854" s="454">
        <f>INDEX(INP_VIS_08a_Gerätemenge!$D$29:$N$94,MATCH(AT$2,INP_VIS_08a_Gerätemenge!$C$29:$C$94,0),MATCH($AG854,INP_VIS_08a_Gerätemenge!$D$12:$N$12,0))</f>
        <v>0</v>
      </c>
      <c r="AU854" s="454">
        <f>INDEX(INP_VIS_08a_Gerätemenge!$D$29:$N$94,MATCH(AU$2,INP_VIS_08a_Gerätemenge!$C$29:$C$94,0),MATCH($AG854,INP_VIS_08a_Gerätemenge!$D$12:$N$12,0))</f>
        <v>0</v>
      </c>
      <c r="AV854" s="454">
        <f>INDEX(INP_VIS_08a_Gerätemenge!$D$29:$N$94,MATCH(AV$2,INP_VIS_08a_Gerätemenge!$C$29:$C$94,0),MATCH($AG854,INP_VIS_08a_Gerätemenge!$D$12:$N$12,0))</f>
        <v>12</v>
      </c>
      <c r="AW854" s="454">
        <f>INDEX(INP_VIS_08a_Gerätemenge!$D$29:$N$94,MATCH(AW$2,INP_VIS_08a_Gerätemenge!$C$29:$C$94,0),MATCH($AG854,INP_VIS_08a_Gerätemenge!$D$12:$N$12,0))</f>
        <v>0</v>
      </c>
      <c r="AX854" s="454">
        <f>INDEX(INP_VIS_08a_Gerätemenge!$D$29:$N$94,MATCH(AX$2,INP_VIS_08a_Gerätemenge!$C$29:$C$94,0),MATCH($AG854,INP_VIS_08a_Gerätemenge!$D$12:$N$12,0))</f>
        <v>0</v>
      </c>
      <c r="AY854" s="454">
        <f>INDEX(INP_VIS_08a_Gerätemenge!$D$29:$N$94,MATCH(AY$2,INP_VIS_08a_Gerätemenge!$C$29:$C$94,0),MATCH($AG854,INP_VIS_08a_Gerätemenge!$D$12:$N$12,0))</f>
        <v>1</v>
      </c>
      <c r="AZ854" s="454">
        <f>INDEX(INP_VIS_08a_Gerätemenge!$D$29:$N$94,MATCH(AZ$2,INP_VIS_08a_Gerätemenge!$C$29:$C$94,0),MATCH($AG854,INP_VIS_08a_Gerätemenge!$D$12:$N$12,0))</f>
        <v>2</v>
      </c>
      <c r="BA854" s="454">
        <f>INDEX(INP_VIS_08a_Gerätemenge!$D$29:$N$94,MATCH(BA$2,INP_VIS_08a_Gerätemenge!$C$29:$C$94,0),MATCH($AG854,INP_VIS_08a_Gerätemenge!$D$12:$N$12,0))</f>
        <v>0</v>
      </c>
      <c r="BB854" s="454">
        <f>INDEX(INP_VIS_08a_Gerätemenge!$D$29:$N$94,MATCH(BB$2,INP_VIS_08a_Gerätemenge!$C$29:$C$94,0),MATCH($AG854,INP_VIS_08a_Gerätemenge!$D$12:$N$12,0))</f>
        <v>1</v>
      </c>
      <c r="BC854" s="454">
        <f>INDEX(INP_VIS_08a_Gerätemenge!$D$29:$N$94,MATCH(BC$2,INP_VIS_08a_Gerätemenge!$C$29:$C$94,0),MATCH($AG854,INP_VIS_08a_Gerätemenge!$D$12:$N$12,0))</f>
        <v>0</v>
      </c>
      <c r="BD854" s="454">
        <f>INDEX(INP_VIS_08a_Gerätemenge!$D$29:$N$94,MATCH(BD$2,INP_VIS_08a_Gerätemenge!$C$29:$C$94,0),MATCH($AG854,INP_VIS_08a_Gerätemenge!$D$12:$N$12,0))</f>
        <v>0</v>
      </c>
      <c r="BE854" s="454">
        <f>INDEX(INP_VIS_08a_Gerätemenge!$D$29:$N$94,MATCH(BE$2,INP_VIS_08a_Gerätemenge!$C$29:$C$94,0),MATCH($AG854,INP_VIS_08a_Gerätemenge!$D$12:$N$12,0))</f>
        <v>0</v>
      </c>
      <c r="BF854" s="454">
        <f>INDEX(INP_VIS_08a_Gerätemenge!$D$29:$N$94,MATCH(BF$2,INP_VIS_08a_Gerätemenge!$C$29:$C$94,0),MATCH($AG854,INP_VIS_08a_Gerätemenge!$D$12:$N$12,0))</f>
        <v>1</v>
      </c>
      <c r="BG854" s="454">
        <f>INDEX(INP_VIS_08a_Gerätemenge!$D$29:$N$94,MATCH(BG$2,INP_VIS_08a_Gerätemenge!$C$29:$C$94,0),MATCH($AG854,INP_VIS_08a_Gerätemenge!$D$12:$N$12,0))</f>
        <v>0</v>
      </c>
      <c r="BH854" s="454">
        <f>INDEX(INP_VIS_08a_Gerätemenge!$D$29:$N$94,MATCH(BH$2,INP_VIS_08a_Gerätemenge!$C$29:$C$94,0),MATCH($AG854,INP_VIS_08a_Gerätemenge!$D$12:$N$12,0))</f>
        <v>1</v>
      </c>
    </row>
    <row r="855" spans="1:60">
      <c r="A855" s="208">
        <v>7</v>
      </c>
      <c r="B855" s="209">
        <v>45123</v>
      </c>
      <c r="C855" s="208" t="s">
        <v>902</v>
      </c>
      <c r="D855" s="208" t="s">
        <v>375</v>
      </c>
      <c r="E855" s="208" t="s">
        <v>896</v>
      </c>
      <c r="F855" s="208" t="s">
        <v>732</v>
      </c>
      <c r="H855" s="208" t="s">
        <v>372</v>
      </c>
      <c r="I855" s="210" t="s">
        <v>508</v>
      </c>
      <c r="J855" s="210" t="s">
        <v>429</v>
      </c>
      <c r="K855" s="210">
        <v>162</v>
      </c>
      <c r="L855" s="210">
        <v>81</v>
      </c>
      <c r="M855" s="210">
        <v>0</v>
      </c>
      <c r="N855" s="210">
        <v>0</v>
      </c>
      <c r="O855" s="208" t="s">
        <v>288</v>
      </c>
      <c r="P855" s="208">
        <v>180</v>
      </c>
      <c r="Q855" s="208" t="s">
        <v>26</v>
      </c>
      <c r="AB855" s="210" t="s">
        <v>4</v>
      </c>
      <c r="AC855" s="210" t="s">
        <v>4</v>
      </c>
      <c r="AF855" s="210" t="str">
        <f t="shared" si="104"/>
        <v>j</v>
      </c>
      <c r="AG855" s="210">
        <f>VLOOKUP(O855,'Flugplan Summen'!$C$9:$N$33,12,0)</f>
        <v>320</v>
      </c>
      <c r="AH855" s="451" t="str">
        <f t="shared" si="105"/>
        <v/>
      </c>
      <c r="AI855" s="451" t="str">
        <f t="shared" si="106"/>
        <v/>
      </c>
      <c r="AJ855" s="451">
        <f t="shared" si="107"/>
        <v>45123.951388888891</v>
      </c>
      <c r="AK855" s="451">
        <f t="shared" si="108"/>
        <v>45123.982638888891</v>
      </c>
      <c r="AL855" s="451" t="str">
        <f t="shared" si="109"/>
        <v/>
      </c>
      <c r="AM855" s="451" t="str">
        <f t="shared" si="110"/>
        <v/>
      </c>
      <c r="AN855" s="203">
        <f t="shared" si="111"/>
        <v>1</v>
      </c>
      <c r="AO855" s="454">
        <f>INDEX(INP_VIS_08a_Gerätemenge!$D$29:$N$94,MATCH(AO$2,INP_VIS_08a_Gerätemenge!$C$29:$C$94,0),MATCH($AG855,INP_VIS_08a_Gerätemenge!$D$12:$N$12,0))</f>
        <v>0</v>
      </c>
      <c r="AP855" s="454">
        <f>INDEX(INP_VIS_08a_Gerätemenge!$D$29:$N$94,MATCH(AP$2,INP_VIS_08a_Gerätemenge!$C$29:$C$94,0),MATCH($AG855,INP_VIS_08a_Gerätemenge!$D$12:$N$12,0))</f>
        <v>3</v>
      </c>
      <c r="AQ855" s="454">
        <f>INDEX(INP_VIS_08a_Gerätemenge!$D$29:$N$94,MATCH(AQ$2,INP_VIS_08a_Gerätemenge!$C$29:$C$94,0),MATCH($AG855,INP_VIS_08a_Gerätemenge!$D$12:$N$12,0))</f>
        <v>1</v>
      </c>
      <c r="AR855" s="454">
        <f>INDEX(INP_VIS_08a_Gerätemenge!$D$29:$N$94,MATCH(AR$2,INP_VIS_08a_Gerätemenge!$C$29:$C$94,0),MATCH($AG855,INP_VIS_08a_Gerätemenge!$D$12:$N$12,0))</f>
        <v>0</v>
      </c>
      <c r="AS855" s="454">
        <f>INDEX(INP_VIS_08a_Gerätemenge!$D$29:$N$94,MATCH(AS$2,INP_VIS_08a_Gerätemenge!$C$29:$C$94,0),MATCH($AG855,INP_VIS_08a_Gerätemenge!$D$12:$N$12,0))</f>
        <v>0</v>
      </c>
      <c r="AT855" s="454">
        <f>INDEX(INP_VIS_08a_Gerätemenge!$D$29:$N$94,MATCH(AT$2,INP_VIS_08a_Gerätemenge!$C$29:$C$94,0),MATCH($AG855,INP_VIS_08a_Gerätemenge!$D$12:$N$12,0))</f>
        <v>0</v>
      </c>
      <c r="AU855" s="454">
        <f>INDEX(INP_VIS_08a_Gerätemenge!$D$29:$N$94,MATCH(AU$2,INP_VIS_08a_Gerätemenge!$C$29:$C$94,0),MATCH($AG855,INP_VIS_08a_Gerätemenge!$D$12:$N$12,0))</f>
        <v>0</v>
      </c>
      <c r="AV855" s="454">
        <f>INDEX(INP_VIS_08a_Gerätemenge!$D$29:$N$94,MATCH(AV$2,INP_VIS_08a_Gerätemenge!$C$29:$C$94,0),MATCH($AG855,INP_VIS_08a_Gerätemenge!$D$12:$N$12,0))</f>
        <v>20</v>
      </c>
      <c r="AW855" s="454">
        <f>INDEX(INP_VIS_08a_Gerätemenge!$D$29:$N$94,MATCH(AW$2,INP_VIS_08a_Gerätemenge!$C$29:$C$94,0),MATCH($AG855,INP_VIS_08a_Gerätemenge!$D$12:$N$12,0))</f>
        <v>0</v>
      </c>
      <c r="AX855" s="454">
        <f>INDEX(INP_VIS_08a_Gerätemenge!$D$29:$N$94,MATCH(AX$2,INP_VIS_08a_Gerätemenge!$C$29:$C$94,0),MATCH($AG855,INP_VIS_08a_Gerätemenge!$D$12:$N$12,0))</f>
        <v>0</v>
      </c>
      <c r="AY855" s="454">
        <f>INDEX(INP_VIS_08a_Gerätemenge!$D$29:$N$94,MATCH(AY$2,INP_VIS_08a_Gerätemenge!$C$29:$C$94,0),MATCH($AG855,INP_VIS_08a_Gerätemenge!$D$12:$N$12,0))</f>
        <v>0</v>
      </c>
      <c r="AZ855" s="454">
        <f>INDEX(INP_VIS_08a_Gerätemenge!$D$29:$N$94,MATCH(AZ$2,INP_VIS_08a_Gerätemenge!$C$29:$C$94,0),MATCH($AG855,INP_VIS_08a_Gerätemenge!$D$12:$N$12,0))</f>
        <v>0</v>
      </c>
      <c r="BA855" s="454">
        <f>INDEX(INP_VIS_08a_Gerätemenge!$D$29:$N$94,MATCH(BA$2,INP_VIS_08a_Gerätemenge!$C$29:$C$94,0),MATCH($AG855,INP_VIS_08a_Gerätemenge!$D$12:$N$12,0))</f>
        <v>0</v>
      </c>
      <c r="BB855" s="454">
        <f>INDEX(INP_VIS_08a_Gerätemenge!$D$29:$N$94,MATCH(BB$2,INP_VIS_08a_Gerätemenge!$C$29:$C$94,0),MATCH($AG855,INP_VIS_08a_Gerätemenge!$D$12:$N$12,0))</f>
        <v>1</v>
      </c>
      <c r="BC855" s="454">
        <f>INDEX(INP_VIS_08a_Gerätemenge!$D$29:$N$94,MATCH(BC$2,INP_VIS_08a_Gerätemenge!$C$29:$C$94,0),MATCH($AG855,INP_VIS_08a_Gerätemenge!$D$12:$N$12,0))</f>
        <v>0</v>
      </c>
      <c r="BD855" s="454">
        <f>INDEX(INP_VIS_08a_Gerätemenge!$D$29:$N$94,MATCH(BD$2,INP_VIS_08a_Gerätemenge!$C$29:$C$94,0),MATCH($AG855,INP_VIS_08a_Gerätemenge!$D$12:$N$12,0))</f>
        <v>0</v>
      </c>
      <c r="BE855" s="454">
        <f>INDEX(INP_VIS_08a_Gerätemenge!$D$29:$N$94,MATCH(BE$2,INP_VIS_08a_Gerätemenge!$C$29:$C$94,0),MATCH($AG855,INP_VIS_08a_Gerätemenge!$D$12:$N$12,0))</f>
        <v>0</v>
      </c>
      <c r="BF855" s="454">
        <f>INDEX(INP_VIS_08a_Gerätemenge!$D$29:$N$94,MATCH(BF$2,INP_VIS_08a_Gerätemenge!$C$29:$C$94,0),MATCH($AG855,INP_VIS_08a_Gerätemenge!$D$12:$N$12,0))</f>
        <v>1</v>
      </c>
      <c r="BG855" s="454">
        <f>INDEX(INP_VIS_08a_Gerätemenge!$D$29:$N$94,MATCH(BG$2,INP_VIS_08a_Gerätemenge!$C$29:$C$94,0),MATCH($AG855,INP_VIS_08a_Gerätemenge!$D$12:$N$12,0))</f>
        <v>0</v>
      </c>
      <c r="BH855" s="454">
        <f>INDEX(INP_VIS_08a_Gerätemenge!$D$29:$N$94,MATCH(BH$2,INP_VIS_08a_Gerätemenge!$C$29:$C$94,0),MATCH($AG855,INP_VIS_08a_Gerätemenge!$D$12:$N$12,0))</f>
        <v>1</v>
      </c>
    </row>
    <row r="856" spans="1:60">
      <c r="A856" s="208">
        <v>7</v>
      </c>
      <c r="B856" s="209">
        <v>45123</v>
      </c>
      <c r="C856" s="208" t="s">
        <v>902</v>
      </c>
      <c r="D856" s="208" t="s">
        <v>375</v>
      </c>
      <c r="E856" s="208" t="s">
        <v>885</v>
      </c>
      <c r="F856" s="208" t="s">
        <v>452</v>
      </c>
      <c r="H856" s="208" t="s">
        <v>372</v>
      </c>
      <c r="I856" s="210" t="s">
        <v>419</v>
      </c>
      <c r="J856" s="210" t="s">
        <v>933</v>
      </c>
      <c r="K856" s="210">
        <v>126</v>
      </c>
      <c r="L856" s="210">
        <v>63</v>
      </c>
      <c r="M856" s="210">
        <v>0</v>
      </c>
      <c r="N856" s="210">
        <v>0</v>
      </c>
      <c r="O856" s="208" t="s">
        <v>288</v>
      </c>
      <c r="P856" s="208">
        <v>180</v>
      </c>
      <c r="Q856" s="208" t="s">
        <v>26</v>
      </c>
      <c r="AB856" s="210" t="s">
        <v>4</v>
      </c>
      <c r="AC856" s="210" t="s">
        <v>4</v>
      </c>
      <c r="AF856" s="210" t="str">
        <f t="shared" si="104"/>
        <v>j</v>
      </c>
      <c r="AG856" s="210">
        <f>VLOOKUP(O856,'Flugplan Summen'!$C$9:$N$33,12,0)</f>
        <v>320</v>
      </c>
      <c r="AH856" s="451" t="str">
        <f t="shared" si="105"/>
        <v/>
      </c>
      <c r="AI856" s="451" t="str">
        <f t="shared" si="106"/>
        <v/>
      </c>
      <c r="AJ856" s="451">
        <f t="shared" si="107"/>
        <v>45123.951388888891</v>
      </c>
      <c r="AK856" s="451">
        <f t="shared" si="108"/>
        <v>45123.982638888891</v>
      </c>
      <c r="AL856" s="451" t="str">
        <f t="shared" si="109"/>
        <v/>
      </c>
      <c r="AM856" s="451" t="str">
        <f t="shared" si="110"/>
        <v/>
      </c>
      <c r="AN856" s="203">
        <f t="shared" si="111"/>
        <v>1</v>
      </c>
      <c r="AO856" s="454">
        <f>INDEX(INP_VIS_08a_Gerätemenge!$D$29:$N$94,MATCH(AO$2,INP_VIS_08a_Gerätemenge!$C$29:$C$94,0),MATCH($AG856,INP_VIS_08a_Gerätemenge!$D$12:$N$12,0))</f>
        <v>0</v>
      </c>
      <c r="AP856" s="454">
        <f>INDEX(INP_VIS_08a_Gerätemenge!$D$29:$N$94,MATCH(AP$2,INP_VIS_08a_Gerätemenge!$C$29:$C$94,0),MATCH($AG856,INP_VIS_08a_Gerätemenge!$D$12:$N$12,0))</f>
        <v>3</v>
      </c>
      <c r="AQ856" s="454">
        <f>INDEX(INP_VIS_08a_Gerätemenge!$D$29:$N$94,MATCH(AQ$2,INP_VIS_08a_Gerätemenge!$C$29:$C$94,0),MATCH($AG856,INP_VIS_08a_Gerätemenge!$D$12:$N$12,0))</f>
        <v>1</v>
      </c>
      <c r="AR856" s="454">
        <f>INDEX(INP_VIS_08a_Gerätemenge!$D$29:$N$94,MATCH(AR$2,INP_VIS_08a_Gerätemenge!$C$29:$C$94,0),MATCH($AG856,INP_VIS_08a_Gerätemenge!$D$12:$N$12,0))</f>
        <v>0</v>
      </c>
      <c r="AS856" s="454">
        <f>INDEX(INP_VIS_08a_Gerätemenge!$D$29:$N$94,MATCH(AS$2,INP_VIS_08a_Gerätemenge!$C$29:$C$94,0),MATCH($AG856,INP_VIS_08a_Gerätemenge!$D$12:$N$12,0))</f>
        <v>0</v>
      </c>
      <c r="AT856" s="454">
        <f>INDEX(INP_VIS_08a_Gerätemenge!$D$29:$N$94,MATCH(AT$2,INP_VIS_08a_Gerätemenge!$C$29:$C$94,0),MATCH($AG856,INP_VIS_08a_Gerätemenge!$D$12:$N$12,0))</f>
        <v>0</v>
      </c>
      <c r="AU856" s="454">
        <f>INDEX(INP_VIS_08a_Gerätemenge!$D$29:$N$94,MATCH(AU$2,INP_VIS_08a_Gerätemenge!$C$29:$C$94,0),MATCH($AG856,INP_VIS_08a_Gerätemenge!$D$12:$N$12,0))</f>
        <v>0</v>
      </c>
      <c r="AV856" s="454">
        <f>INDEX(INP_VIS_08a_Gerätemenge!$D$29:$N$94,MATCH(AV$2,INP_VIS_08a_Gerätemenge!$C$29:$C$94,0),MATCH($AG856,INP_VIS_08a_Gerätemenge!$D$12:$N$12,0))</f>
        <v>20</v>
      </c>
      <c r="AW856" s="454">
        <f>INDEX(INP_VIS_08a_Gerätemenge!$D$29:$N$94,MATCH(AW$2,INP_VIS_08a_Gerätemenge!$C$29:$C$94,0),MATCH($AG856,INP_VIS_08a_Gerätemenge!$D$12:$N$12,0))</f>
        <v>0</v>
      </c>
      <c r="AX856" s="454">
        <f>INDEX(INP_VIS_08a_Gerätemenge!$D$29:$N$94,MATCH(AX$2,INP_VIS_08a_Gerätemenge!$C$29:$C$94,0),MATCH($AG856,INP_VIS_08a_Gerätemenge!$D$12:$N$12,0))</f>
        <v>0</v>
      </c>
      <c r="AY856" s="454">
        <f>INDEX(INP_VIS_08a_Gerätemenge!$D$29:$N$94,MATCH(AY$2,INP_VIS_08a_Gerätemenge!$C$29:$C$94,0),MATCH($AG856,INP_VIS_08a_Gerätemenge!$D$12:$N$12,0))</f>
        <v>0</v>
      </c>
      <c r="AZ856" s="454">
        <f>INDEX(INP_VIS_08a_Gerätemenge!$D$29:$N$94,MATCH(AZ$2,INP_VIS_08a_Gerätemenge!$C$29:$C$94,0),MATCH($AG856,INP_VIS_08a_Gerätemenge!$D$12:$N$12,0))</f>
        <v>0</v>
      </c>
      <c r="BA856" s="454">
        <f>INDEX(INP_VIS_08a_Gerätemenge!$D$29:$N$94,MATCH(BA$2,INP_VIS_08a_Gerätemenge!$C$29:$C$94,0),MATCH($AG856,INP_VIS_08a_Gerätemenge!$D$12:$N$12,0))</f>
        <v>0</v>
      </c>
      <c r="BB856" s="454">
        <f>INDEX(INP_VIS_08a_Gerätemenge!$D$29:$N$94,MATCH(BB$2,INP_VIS_08a_Gerätemenge!$C$29:$C$94,0),MATCH($AG856,INP_VIS_08a_Gerätemenge!$D$12:$N$12,0))</f>
        <v>1</v>
      </c>
      <c r="BC856" s="454">
        <f>INDEX(INP_VIS_08a_Gerätemenge!$D$29:$N$94,MATCH(BC$2,INP_VIS_08a_Gerätemenge!$C$29:$C$94,0),MATCH($AG856,INP_VIS_08a_Gerätemenge!$D$12:$N$12,0))</f>
        <v>0</v>
      </c>
      <c r="BD856" s="454">
        <f>INDEX(INP_VIS_08a_Gerätemenge!$D$29:$N$94,MATCH(BD$2,INP_VIS_08a_Gerätemenge!$C$29:$C$94,0),MATCH($AG856,INP_VIS_08a_Gerätemenge!$D$12:$N$12,0))</f>
        <v>0</v>
      </c>
      <c r="BE856" s="454">
        <f>INDEX(INP_VIS_08a_Gerätemenge!$D$29:$N$94,MATCH(BE$2,INP_VIS_08a_Gerätemenge!$C$29:$C$94,0),MATCH($AG856,INP_VIS_08a_Gerätemenge!$D$12:$N$12,0))</f>
        <v>0</v>
      </c>
      <c r="BF856" s="454">
        <f>INDEX(INP_VIS_08a_Gerätemenge!$D$29:$N$94,MATCH(BF$2,INP_VIS_08a_Gerätemenge!$C$29:$C$94,0),MATCH($AG856,INP_VIS_08a_Gerätemenge!$D$12:$N$12,0))</f>
        <v>1</v>
      </c>
      <c r="BG856" s="454">
        <f>INDEX(INP_VIS_08a_Gerätemenge!$D$29:$N$94,MATCH(BG$2,INP_VIS_08a_Gerätemenge!$C$29:$C$94,0),MATCH($AG856,INP_VIS_08a_Gerätemenge!$D$12:$N$12,0))</f>
        <v>0</v>
      </c>
      <c r="BH856" s="454">
        <f>INDEX(INP_VIS_08a_Gerätemenge!$D$29:$N$94,MATCH(BH$2,INP_VIS_08a_Gerätemenge!$C$29:$C$94,0),MATCH($AG856,INP_VIS_08a_Gerätemenge!$D$12:$N$12,0))</f>
        <v>1</v>
      </c>
    </row>
    <row r="857" spans="1:60">
      <c r="A857" s="208">
        <v>7</v>
      </c>
      <c r="B857" s="209">
        <v>45123</v>
      </c>
      <c r="C857" s="208" t="s">
        <v>904</v>
      </c>
      <c r="D857" s="208" t="s">
        <v>392</v>
      </c>
      <c r="E857" s="208" t="s">
        <v>905</v>
      </c>
      <c r="F857" s="208" t="s">
        <v>394</v>
      </c>
      <c r="H857" s="208" t="s">
        <v>372</v>
      </c>
      <c r="I857" s="210" t="s">
        <v>498</v>
      </c>
      <c r="J857" s="210" t="s">
        <v>396</v>
      </c>
      <c r="K857" s="210">
        <v>54</v>
      </c>
      <c r="L857" s="210">
        <v>43</v>
      </c>
      <c r="M857" s="210">
        <v>0</v>
      </c>
      <c r="N857" s="210">
        <v>0</v>
      </c>
      <c r="O857" s="208" t="s">
        <v>293</v>
      </c>
      <c r="P857" s="208">
        <v>90</v>
      </c>
      <c r="Q857" s="208" t="s">
        <v>26</v>
      </c>
      <c r="AB857" s="210" t="s">
        <v>4</v>
      </c>
      <c r="AC857" s="210" t="s">
        <v>4</v>
      </c>
      <c r="AF857" s="210" t="str">
        <f t="shared" si="104"/>
        <v>j</v>
      </c>
      <c r="AG857" s="210" t="str">
        <f>VLOOKUP(O857,'Flugplan Summen'!$C$9:$N$33,12,0)</f>
        <v>CR9</v>
      </c>
      <c r="AH857" s="451" t="str">
        <f t="shared" si="105"/>
        <v/>
      </c>
      <c r="AI857" s="451" t="str">
        <f t="shared" si="106"/>
        <v/>
      </c>
      <c r="AJ857" s="451">
        <f t="shared" si="107"/>
        <v>45123.954861111117</v>
      </c>
      <c r="AK857" s="451">
        <f t="shared" si="108"/>
        <v>45123.986111111117</v>
      </c>
      <c r="AL857" s="451" t="str">
        <f t="shared" si="109"/>
        <v/>
      </c>
      <c r="AM857" s="451" t="str">
        <f t="shared" si="110"/>
        <v/>
      </c>
      <c r="AN857" s="203">
        <f t="shared" si="111"/>
        <v>1</v>
      </c>
      <c r="AO857" s="454">
        <f>INDEX(INP_VIS_08a_Gerätemenge!$D$29:$N$94,MATCH(AO$2,INP_VIS_08a_Gerätemenge!$C$29:$C$94,0),MATCH($AG857,INP_VIS_08a_Gerätemenge!$D$12:$N$12,0))</f>
        <v>0</v>
      </c>
      <c r="AP857" s="454">
        <f>INDEX(INP_VIS_08a_Gerätemenge!$D$29:$N$94,MATCH(AP$2,INP_VIS_08a_Gerätemenge!$C$29:$C$94,0),MATCH($AG857,INP_VIS_08a_Gerätemenge!$D$12:$N$12,0))</f>
        <v>2</v>
      </c>
      <c r="AQ857" s="454">
        <f>INDEX(INP_VIS_08a_Gerätemenge!$D$29:$N$94,MATCH(AQ$2,INP_VIS_08a_Gerätemenge!$C$29:$C$94,0),MATCH($AG857,INP_VIS_08a_Gerätemenge!$D$12:$N$12,0))</f>
        <v>1</v>
      </c>
      <c r="AR857" s="454">
        <f>INDEX(INP_VIS_08a_Gerätemenge!$D$29:$N$94,MATCH(AR$2,INP_VIS_08a_Gerätemenge!$C$29:$C$94,0),MATCH($AG857,INP_VIS_08a_Gerätemenge!$D$12:$N$12,0))</f>
        <v>0</v>
      </c>
      <c r="AS857" s="454">
        <f>INDEX(INP_VIS_08a_Gerätemenge!$D$29:$N$94,MATCH(AS$2,INP_VIS_08a_Gerätemenge!$C$29:$C$94,0),MATCH($AG857,INP_VIS_08a_Gerätemenge!$D$12:$N$12,0))</f>
        <v>0</v>
      </c>
      <c r="AT857" s="454">
        <f>INDEX(INP_VIS_08a_Gerätemenge!$D$29:$N$94,MATCH(AT$2,INP_VIS_08a_Gerätemenge!$C$29:$C$94,0),MATCH($AG857,INP_VIS_08a_Gerätemenge!$D$12:$N$12,0))</f>
        <v>0</v>
      </c>
      <c r="AU857" s="454">
        <f>INDEX(INP_VIS_08a_Gerätemenge!$D$29:$N$94,MATCH(AU$2,INP_VIS_08a_Gerätemenge!$C$29:$C$94,0),MATCH($AG857,INP_VIS_08a_Gerätemenge!$D$12:$N$12,0))</f>
        <v>0</v>
      </c>
      <c r="AV857" s="454">
        <f>INDEX(INP_VIS_08a_Gerätemenge!$D$29:$N$94,MATCH(AV$2,INP_VIS_08a_Gerätemenge!$C$29:$C$94,0),MATCH($AG857,INP_VIS_08a_Gerätemenge!$D$12:$N$12,0))</f>
        <v>8</v>
      </c>
      <c r="AW857" s="454">
        <f>INDEX(INP_VIS_08a_Gerätemenge!$D$29:$N$94,MATCH(AW$2,INP_VIS_08a_Gerätemenge!$C$29:$C$94,0),MATCH($AG857,INP_VIS_08a_Gerätemenge!$D$12:$N$12,0))</f>
        <v>0</v>
      </c>
      <c r="AX857" s="454">
        <f>INDEX(INP_VIS_08a_Gerätemenge!$D$29:$N$94,MATCH(AX$2,INP_VIS_08a_Gerätemenge!$C$29:$C$94,0),MATCH($AG857,INP_VIS_08a_Gerätemenge!$D$12:$N$12,0))</f>
        <v>0</v>
      </c>
      <c r="AY857" s="454">
        <f>INDEX(INP_VIS_08a_Gerätemenge!$D$29:$N$94,MATCH(AY$2,INP_VIS_08a_Gerätemenge!$C$29:$C$94,0),MATCH($AG857,INP_VIS_08a_Gerätemenge!$D$12:$N$12,0))</f>
        <v>0</v>
      </c>
      <c r="AZ857" s="454">
        <f>INDEX(INP_VIS_08a_Gerätemenge!$D$29:$N$94,MATCH(AZ$2,INP_VIS_08a_Gerätemenge!$C$29:$C$94,0),MATCH($AG857,INP_VIS_08a_Gerätemenge!$D$12:$N$12,0))</f>
        <v>2</v>
      </c>
      <c r="BA857" s="454">
        <f>INDEX(INP_VIS_08a_Gerätemenge!$D$29:$N$94,MATCH(BA$2,INP_VIS_08a_Gerätemenge!$C$29:$C$94,0),MATCH($AG857,INP_VIS_08a_Gerätemenge!$D$12:$N$12,0))</f>
        <v>0</v>
      </c>
      <c r="BB857" s="454">
        <f>INDEX(INP_VIS_08a_Gerätemenge!$D$29:$N$94,MATCH(BB$2,INP_VIS_08a_Gerätemenge!$C$29:$C$94,0),MATCH($AG857,INP_VIS_08a_Gerätemenge!$D$12:$N$12,0))</f>
        <v>1</v>
      </c>
      <c r="BC857" s="454">
        <f>INDEX(INP_VIS_08a_Gerätemenge!$D$29:$N$94,MATCH(BC$2,INP_VIS_08a_Gerätemenge!$C$29:$C$94,0),MATCH($AG857,INP_VIS_08a_Gerätemenge!$D$12:$N$12,0))</f>
        <v>0</v>
      </c>
      <c r="BD857" s="454">
        <f>INDEX(INP_VIS_08a_Gerätemenge!$D$29:$N$94,MATCH(BD$2,INP_VIS_08a_Gerätemenge!$C$29:$C$94,0),MATCH($AG857,INP_VIS_08a_Gerätemenge!$D$12:$N$12,0))</f>
        <v>0</v>
      </c>
      <c r="BE857" s="454">
        <f>INDEX(INP_VIS_08a_Gerätemenge!$D$29:$N$94,MATCH(BE$2,INP_VIS_08a_Gerätemenge!$C$29:$C$94,0),MATCH($AG857,INP_VIS_08a_Gerätemenge!$D$12:$N$12,0))</f>
        <v>0</v>
      </c>
      <c r="BF857" s="454">
        <f>INDEX(INP_VIS_08a_Gerätemenge!$D$29:$N$94,MATCH(BF$2,INP_VIS_08a_Gerätemenge!$C$29:$C$94,0),MATCH($AG857,INP_VIS_08a_Gerätemenge!$D$12:$N$12,0))</f>
        <v>1</v>
      </c>
      <c r="BG857" s="454">
        <f>INDEX(INP_VIS_08a_Gerätemenge!$D$29:$N$94,MATCH(BG$2,INP_VIS_08a_Gerätemenge!$C$29:$C$94,0),MATCH($AG857,INP_VIS_08a_Gerätemenge!$D$12:$N$12,0))</f>
        <v>0</v>
      </c>
      <c r="BH857" s="454">
        <f>INDEX(INP_VIS_08a_Gerätemenge!$D$29:$N$94,MATCH(BH$2,INP_VIS_08a_Gerätemenge!$C$29:$C$94,0),MATCH($AG857,INP_VIS_08a_Gerätemenge!$D$12:$N$12,0))</f>
        <v>1</v>
      </c>
    </row>
    <row r="858" spans="1:60">
      <c r="A858" s="208">
        <v>7</v>
      </c>
      <c r="B858" s="209">
        <v>45123</v>
      </c>
      <c r="C858" s="208" t="s">
        <v>904</v>
      </c>
      <c r="D858" s="208" t="s">
        <v>375</v>
      </c>
      <c r="E858" s="208" t="s">
        <v>1150</v>
      </c>
      <c r="F858" s="208" t="s">
        <v>1131</v>
      </c>
      <c r="H858" s="208" t="s">
        <v>372</v>
      </c>
      <c r="I858" s="210" t="s">
        <v>502</v>
      </c>
      <c r="J858" s="210" t="s">
        <v>570</v>
      </c>
      <c r="K858" s="210">
        <v>162</v>
      </c>
      <c r="L858" s="210">
        <v>81</v>
      </c>
      <c r="M858" s="210">
        <v>0</v>
      </c>
      <c r="N858" s="210">
        <v>0</v>
      </c>
      <c r="O858" s="208" t="s">
        <v>288</v>
      </c>
      <c r="P858" s="208">
        <v>180</v>
      </c>
      <c r="Q858" s="208" t="s">
        <v>26</v>
      </c>
      <c r="AB858" s="210" t="s">
        <v>4</v>
      </c>
      <c r="AC858" s="210" t="s">
        <v>4</v>
      </c>
      <c r="AF858" s="210" t="str">
        <f t="shared" si="104"/>
        <v>j</v>
      </c>
      <c r="AG858" s="210">
        <f>VLOOKUP(O858,'Flugplan Summen'!$C$9:$N$33,12,0)</f>
        <v>320</v>
      </c>
      <c r="AH858" s="451" t="str">
        <f t="shared" si="105"/>
        <v/>
      </c>
      <c r="AI858" s="451" t="str">
        <f t="shared" si="106"/>
        <v/>
      </c>
      <c r="AJ858" s="451">
        <f t="shared" si="107"/>
        <v>45123.954861111117</v>
      </c>
      <c r="AK858" s="451">
        <f t="shared" si="108"/>
        <v>45123.986111111117</v>
      </c>
      <c r="AL858" s="451" t="str">
        <f t="shared" si="109"/>
        <v/>
      </c>
      <c r="AM858" s="451" t="str">
        <f t="shared" si="110"/>
        <v/>
      </c>
      <c r="AN858" s="203">
        <f t="shared" si="111"/>
        <v>1</v>
      </c>
      <c r="AO858" s="454">
        <f>INDEX(INP_VIS_08a_Gerätemenge!$D$29:$N$94,MATCH(AO$2,INP_VIS_08a_Gerätemenge!$C$29:$C$94,0),MATCH($AG858,INP_VIS_08a_Gerätemenge!$D$12:$N$12,0))</f>
        <v>0</v>
      </c>
      <c r="AP858" s="454">
        <f>INDEX(INP_VIS_08a_Gerätemenge!$D$29:$N$94,MATCH(AP$2,INP_VIS_08a_Gerätemenge!$C$29:$C$94,0),MATCH($AG858,INP_VIS_08a_Gerätemenge!$D$12:$N$12,0))</f>
        <v>3</v>
      </c>
      <c r="AQ858" s="454">
        <f>INDEX(INP_VIS_08a_Gerätemenge!$D$29:$N$94,MATCH(AQ$2,INP_VIS_08a_Gerätemenge!$C$29:$C$94,0),MATCH($AG858,INP_VIS_08a_Gerätemenge!$D$12:$N$12,0))</f>
        <v>1</v>
      </c>
      <c r="AR858" s="454">
        <f>INDEX(INP_VIS_08a_Gerätemenge!$D$29:$N$94,MATCH(AR$2,INP_VIS_08a_Gerätemenge!$C$29:$C$94,0),MATCH($AG858,INP_VIS_08a_Gerätemenge!$D$12:$N$12,0))</f>
        <v>0</v>
      </c>
      <c r="AS858" s="454">
        <f>INDEX(INP_VIS_08a_Gerätemenge!$D$29:$N$94,MATCH(AS$2,INP_VIS_08a_Gerätemenge!$C$29:$C$94,0),MATCH($AG858,INP_VIS_08a_Gerätemenge!$D$12:$N$12,0))</f>
        <v>0</v>
      </c>
      <c r="AT858" s="454">
        <f>INDEX(INP_VIS_08a_Gerätemenge!$D$29:$N$94,MATCH(AT$2,INP_VIS_08a_Gerätemenge!$C$29:$C$94,0),MATCH($AG858,INP_VIS_08a_Gerätemenge!$D$12:$N$12,0))</f>
        <v>0</v>
      </c>
      <c r="AU858" s="454">
        <f>INDEX(INP_VIS_08a_Gerätemenge!$D$29:$N$94,MATCH(AU$2,INP_VIS_08a_Gerätemenge!$C$29:$C$94,0),MATCH($AG858,INP_VIS_08a_Gerätemenge!$D$12:$N$12,0))</f>
        <v>0</v>
      </c>
      <c r="AV858" s="454">
        <f>INDEX(INP_VIS_08a_Gerätemenge!$D$29:$N$94,MATCH(AV$2,INP_VIS_08a_Gerätemenge!$C$29:$C$94,0),MATCH($AG858,INP_VIS_08a_Gerätemenge!$D$12:$N$12,0))</f>
        <v>20</v>
      </c>
      <c r="AW858" s="454">
        <f>INDEX(INP_VIS_08a_Gerätemenge!$D$29:$N$94,MATCH(AW$2,INP_VIS_08a_Gerätemenge!$C$29:$C$94,0),MATCH($AG858,INP_VIS_08a_Gerätemenge!$D$12:$N$12,0))</f>
        <v>0</v>
      </c>
      <c r="AX858" s="454">
        <f>INDEX(INP_VIS_08a_Gerätemenge!$D$29:$N$94,MATCH(AX$2,INP_VIS_08a_Gerätemenge!$C$29:$C$94,0),MATCH($AG858,INP_VIS_08a_Gerätemenge!$D$12:$N$12,0))</f>
        <v>0</v>
      </c>
      <c r="AY858" s="454">
        <f>INDEX(INP_VIS_08a_Gerätemenge!$D$29:$N$94,MATCH(AY$2,INP_VIS_08a_Gerätemenge!$C$29:$C$94,0),MATCH($AG858,INP_VIS_08a_Gerätemenge!$D$12:$N$12,0))</f>
        <v>0</v>
      </c>
      <c r="AZ858" s="454">
        <f>INDEX(INP_VIS_08a_Gerätemenge!$D$29:$N$94,MATCH(AZ$2,INP_VIS_08a_Gerätemenge!$C$29:$C$94,0),MATCH($AG858,INP_VIS_08a_Gerätemenge!$D$12:$N$12,0))</f>
        <v>0</v>
      </c>
      <c r="BA858" s="454">
        <f>INDEX(INP_VIS_08a_Gerätemenge!$D$29:$N$94,MATCH(BA$2,INP_VIS_08a_Gerätemenge!$C$29:$C$94,0),MATCH($AG858,INP_VIS_08a_Gerätemenge!$D$12:$N$12,0))</f>
        <v>0</v>
      </c>
      <c r="BB858" s="454">
        <f>INDEX(INP_VIS_08a_Gerätemenge!$D$29:$N$94,MATCH(BB$2,INP_VIS_08a_Gerätemenge!$C$29:$C$94,0),MATCH($AG858,INP_VIS_08a_Gerätemenge!$D$12:$N$12,0))</f>
        <v>1</v>
      </c>
      <c r="BC858" s="454">
        <f>INDEX(INP_VIS_08a_Gerätemenge!$D$29:$N$94,MATCH(BC$2,INP_VIS_08a_Gerätemenge!$C$29:$C$94,0),MATCH($AG858,INP_VIS_08a_Gerätemenge!$D$12:$N$12,0))</f>
        <v>0</v>
      </c>
      <c r="BD858" s="454">
        <f>INDEX(INP_VIS_08a_Gerätemenge!$D$29:$N$94,MATCH(BD$2,INP_VIS_08a_Gerätemenge!$C$29:$C$94,0),MATCH($AG858,INP_VIS_08a_Gerätemenge!$D$12:$N$12,0))</f>
        <v>0</v>
      </c>
      <c r="BE858" s="454">
        <f>INDEX(INP_VIS_08a_Gerätemenge!$D$29:$N$94,MATCH(BE$2,INP_VIS_08a_Gerätemenge!$C$29:$C$94,0),MATCH($AG858,INP_VIS_08a_Gerätemenge!$D$12:$N$12,0))</f>
        <v>0</v>
      </c>
      <c r="BF858" s="454">
        <f>INDEX(INP_VIS_08a_Gerätemenge!$D$29:$N$94,MATCH(BF$2,INP_VIS_08a_Gerätemenge!$C$29:$C$94,0),MATCH($AG858,INP_VIS_08a_Gerätemenge!$D$12:$N$12,0))</f>
        <v>1</v>
      </c>
      <c r="BG858" s="454">
        <f>INDEX(INP_VIS_08a_Gerätemenge!$D$29:$N$94,MATCH(BG$2,INP_VIS_08a_Gerätemenge!$C$29:$C$94,0),MATCH($AG858,INP_VIS_08a_Gerätemenge!$D$12:$N$12,0))</f>
        <v>0</v>
      </c>
      <c r="BH858" s="454">
        <f>INDEX(INP_VIS_08a_Gerätemenge!$D$29:$N$94,MATCH(BH$2,INP_VIS_08a_Gerätemenge!$C$29:$C$94,0),MATCH($AG858,INP_VIS_08a_Gerätemenge!$D$12:$N$12,0))</f>
        <v>1</v>
      </c>
    </row>
    <row r="859" spans="1:60">
      <c r="A859" s="208">
        <v>7</v>
      </c>
      <c r="B859" s="209">
        <v>45123</v>
      </c>
      <c r="C859" s="208" t="s">
        <v>906</v>
      </c>
      <c r="D859" s="208" t="s">
        <v>375</v>
      </c>
      <c r="E859" s="208" t="s">
        <v>1037</v>
      </c>
      <c r="F859" s="208" t="s">
        <v>748</v>
      </c>
      <c r="H859" s="208" t="s">
        <v>372</v>
      </c>
      <c r="I859" s="210" t="s">
        <v>471</v>
      </c>
      <c r="J859" s="210" t="s">
        <v>410</v>
      </c>
      <c r="K859" s="210">
        <v>162</v>
      </c>
      <c r="L859" s="210">
        <v>81</v>
      </c>
      <c r="M859" s="210">
        <v>0</v>
      </c>
      <c r="N859" s="210">
        <v>0</v>
      </c>
      <c r="O859" s="208" t="s">
        <v>288</v>
      </c>
      <c r="P859" s="208">
        <v>180</v>
      </c>
      <c r="Q859" s="208" t="s">
        <v>26</v>
      </c>
      <c r="AB859" s="210" t="s">
        <v>4</v>
      </c>
      <c r="AC859" s="210" t="s">
        <v>4</v>
      </c>
      <c r="AF859" s="210" t="str">
        <f t="shared" si="104"/>
        <v>j</v>
      </c>
      <c r="AG859" s="210">
        <f>VLOOKUP(O859,'Flugplan Summen'!$C$9:$N$33,12,0)</f>
        <v>320</v>
      </c>
      <c r="AH859" s="451" t="str">
        <f t="shared" si="105"/>
        <v/>
      </c>
      <c r="AI859" s="451" t="str">
        <f t="shared" si="106"/>
        <v/>
      </c>
      <c r="AJ859" s="451">
        <f t="shared" si="107"/>
        <v>45123.958333333336</v>
      </c>
      <c r="AK859" s="451">
        <f t="shared" si="108"/>
        <v>45123.989583333336</v>
      </c>
      <c r="AL859" s="451" t="str">
        <f t="shared" si="109"/>
        <v/>
      </c>
      <c r="AM859" s="451" t="str">
        <f t="shared" si="110"/>
        <v/>
      </c>
      <c r="AN859" s="203">
        <f t="shared" si="111"/>
        <v>1</v>
      </c>
      <c r="AO859" s="454">
        <f>INDEX(INP_VIS_08a_Gerätemenge!$D$29:$N$94,MATCH(AO$2,INP_VIS_08a_Gerätemenge!$C$29:$C$94,0),MATCH($AG859,INP_VIS_08a_Gerätemenge!$D$12:$N$12,0))</f>
        <v>0</v>
      </c>
      <c r="AP859" s="454">
        <f>INDEX(INP_VIS_08a_Gerätemenge!$D$29:$N$94,MATCH(AP$2,INP_VIS_08a_Gerätemenge!$C$29:$C$94,0),MATCH($AG859,INP_VIS_08a_Gerätemenge!$D$12:$N$12,0))</f>
        <v>3</v>
      </c>
      <c r="AQ859" s="454">
        <f>INDEX(INP_VIS_08a_Gerätemenge!$D$29:$N$94,MATCH(AQ$2,INP_VIS_08a_Gerätemenge!$C$29:$C$94,0),MATCH($AG859,INP_VIS_08a_Gerätemenge!$D$12:$N$12,0))</f>
        <v>1</v>
      </c>
      <c r="AR859" s="454">
        <f>INDEX(INP_VIS_08a_Gerätemenge!$D$29:$N$94,MATCH(AR$2,INP_VIS_08a_Gerätemenge!$C$29:$C$94,0),MATCH($AG859,INP_VIS_08a_Gerätemenge!$D$12:$N$12,0))</f>
        <v>0</v>
      </c>
      <c r="AS859" s="454">
        <f>INDEX(INP_VIS_08a_Gerätemenge!$D$29:$N$94,MATCH(AS$2,INP_VIS_08a_Gerätemenge!$C$29:$C$94,0),MATCH($AG859,INP_VIS_08a_Gerätemenge!$D$12:$N$12,0))</f>
        <v>0</v>
      </c>
      <c r="AT859" s="454">
        <f>INDEX(INP_VIS_08a_Gerätemenge!$D$29:$N$94,MATCH(AT$2,INP_VIS_08a_Gerätemenge!$C$29:$C$94,0),MATCH($AG859,INP_VIS_08a_Gerätemenge!$D$12:$N$12,0))</f>
        <v>0</v>
      </c>
      <c r="AU859" s="454">
        <f>INDEX(INP_VIS_08a_Gerätemenge!$D$29:$N$94,MATCH(AU$2,INP_VIS_08a_Gerätemenge!$C$29:$C$94,0),MATCH($AG859,INP_VIS_08a_Gerätemenge!$D$12:$N$12,0))</f>
        <v>0</v>
      </c>
      <c r="AV859" s="454">
        <f>INDEX(INP_VIS_08a_Gerätemenge!$D$29:$N$94,MATCH(AV$2,INP_VIS_08a_Gerätemenge!$C$29:$C$94,0),MATCH($AG859,INP_VIS_08a_Gerätemenge!$D$12:$N$12,0))</f>
        <v>20</v>
      </c>
      <c r="AW859" s="454">
        <f>INDEX(INP_VIS_08a_Gerätemenge!$D$29:$N$94,MATCH(AW$2,INP_VIS_08a_Gerätemenge!$C$29:$C$94,0),MATCH($AG859,INP_VIS_08a_Gerätemenge!$D$12:$N$12,0))</f>
        <v>0</v>
      </c>
      <c r="AX859" s="454">
        <f>INDEX(INP_VIS_08a_Gerätemenge!$D$29:$N$94,MATCH(AX$2,INP_VIS_08a_Gerätemenge!$C$29:$C$94,0),MATCH($AG859,INP_VIS_08a_Gerätemenge!$D$12:$N$12,0))</f>
        <v>0</v>
      </c>
      <c r="AY859" s="454">
        <f>INDEX(INP_VIS_08a_Gerätemenge!$D$29:$N$94,MATCH(AY$2,INP_VIS_08a_Gerätemenge!$C$29:$C$94,0),MATCH($AG859,INP_VIS_08a_Gerätemenge!$D$12:$N$12,0))</f>
        <v>0</v>
      </c>
      <c r="AZ859" s="454">
        <f>INDEX(INP_VIS_08a_Gerätemenge!$D$29:$N$94,MATCH(AZ$2,INP_VIS_08a_Gerätemenge!$C$29:$C$94,0),MATCH($AG859,INP_VIS_08a_Gerätemenge!$D$12:$N$12,0))</f>
        <v>0</v>
      </c>
      <c r="BA859" s="454">
        <f>INDEX(INP_VIS_08a_Gerätemenge!$D$29:$N$94,MATCH(BA$2,INP_VIS_08a_Gerätemenge!$C$29:$C$94,0),MATCH($AG859,INP_VIS_08a_Gerätemenge!$D$12:$N$12,0))</f>
        <v>0</v>
      </c>
      <c r="BB859" s="454">
        <f>INDEX(INP_VIS_08a_Gerätemenge!$D$29:$N$94,MATCH(BB$2,INP_VIS_08a_Gerätemenge!$C$29:$C$94,0),MATCH($AG859,INP_VIS_08a_Gerätemenge!$D$12:$N$12,0))</f>
        <v>1</v>
      </c>
      <c r="BC859" s="454">
        <f>INDEX(INP_VIS_08a_Gerätemenge!$D$29:$N$94,MATCH(BC$2,INP_VIS_08a_Gerätemenge!$C$29:$C$94,0),MATCH($AG859,INP_VIS_08a_Gerätemenge!$D$12:$N$12,0))</f>
        <v>0</v>
      </c>
      <c r="BD859" s="454">
        <f>INDEX(INP_VIS_08a_Gerätemenge!$D$29:$N$94,MATCH(BD$2,INP_VIS_08a_Gerätemenge!$C$29:$C$94,0),MATCH($AG859,INP_VIS_08a_Gerätemenge!$D$12:$N$12,0))</f>
        <v>0</v>
      </c>
      <c r="BE859" s="454">
        <f>INDEX(INP_VIS_08a_Gerätemenge!$D$29:$N$94,MATCH(BE$2,INP_VIS_08a_Gerätemenge!$C$29:$C$94,0),MATCH($AG859,INP_VIS_08a_Gerätemenge!$D$12:$N$12,0))</f>
        <v>0</v>
      </c>
      <c r="BF859" s="454">
        <f>INDEX(INP_VIS_08a_Gerätemenge!$D$29:$N$94,MATCH(BF$2,INP_VIS_08a_Gerätemenge!$C$29:$C$94,0),MATCH($AG859,INP_VIS_08a_Gerätemenge!$D$12:$N$12,0))</f>
        <v>1</v>
      </c>
      <c r="BG859" s="454">
        <f>INDEX(INP_VIS_08a_Gerätemenge!$D$29:$N$94,MATCH(BG$2,INP_VIS_08a_Gerätemenge!$C$29:$C$94,0),MATCH($AG859,INP_VIS_08a_Gerätemenge!$D$12:$N$12,0))</f>
        <v>0</v>
      </c>
      <c r="BH859" s="454">
        <f>INDEX(INP_VIS_08a_Gerätemenge!$D$29:$N$94,MATCH(BH$2,INP_VIS_08a_Gerätemenge!$C$29:$C$94,0),MATCH($AG859,INP_VIS_08a_Gerätemenge!$D$12:$N$12,0))</f>
        <v>1</v>
      </c>
    </row>
    <row r="860" spans="1:60">
      <c r="A860" s="208">
        <v>7</v>
      </c>
      <c r="B860" s="209">
        <v>45123</v>
      </c>
      <c r="C860" s="208" t="s">
        <v>1046</v>
      </c>
      <c r="D860" s="208" t="s">
        <v>375</v>
      </c>
      <c r="E860" s="208" t="s">
        <v>1058</v>
      </c>
      <c r="F860" s="208" t="s">
        <v>1036</v>
      </c>
      <c r="H860" s="208" t="s">
        <v>372</v>
      </c>
      <c r="I860" s="210" t="s">
        <v>502</v>
      </c>
      <c r="J860" s="210" t="s">
        <v>495</v>
      </c>
      <c r="K860" s="210">
        <v>135</v>
      </c>
      <c r="L860" s="210">
        <v>68</v>
      </c>
      <c r="M860" s="210">
        <v>0</v>
      </c>
      <c r="N860" s="210">
        <v>0</v>
      </c>
      <c r="O860" s="208" t="s">
        <v>287</v>
      </c>
      <c r="P860" s="208">
        <v>150</v>
      </c>
      <c r="Q860" s="208" t="s">
        <v>26</v>
      </c>
      <c r="AB860" s="210" t="s">
        <v>4</v>
      </c>
      <c r="AC860" s="210" t="s">
        <v>4</v>
      </c>
      <c r="AF860" s="210" t="str">
        <f t="shared" si="104"/>
        <v>j</v>
      </c>
      <c r="AG860" s="210">
        <f>VLOOKUP(O860,'Flugplan Summen'!$C$9:$N$33,12,0)</f>
        <v>319</v>
      </c>
      <c r="AH860" s="451" t="str">
        <f t="shared" si="105"/>
        <v/>
      </c>
      <c r="AI860" s="451" t="str">
        <f t="shared" si="106"/>
        <v/>
      </c>
      <c r="AJ860" s="451">
        <f t="shared" si="107"/>
        <v>45123.961805555562</v>
      </c>
      <c r="AK860" s="451">
        <f t="shared" si="108"/>
        <v>45123.993055555562</v>
      </c>
      <c r="AL860" s="451" t="str">
        <f t="shared" si="109"/>
        <v/>
      </c>
      <c r="AM860" s="451" t="str">
        <f t="shared" si="110"/>
        <v/>
      </c>
      <c r="AN860" s="203">
        <f t="shared" si="111"/>
        <v>1</v>
      </c>
      <c r="AO860" s="454">
        <f>INDEX(INP_VIS_08a_Gerätemenge!$D$29:$N$94,MATCH(AO$2,INP_VIS_08a_Gerätemenge!$C$29:$C$94,0),MATCH($AG860,INP_VIS_08a_Gerätemenge!$D$12:$N$12,0))</f>
        <v>0</v>
      </c>
      <c r="AP860" s="454">
        <f>INDEX(INP_VIS_08a_Gerätemenge!$D$29:$N$94,MATCH(AP$2,INP_VIS_08a_Gerätemenge!$C$29:$C$94,0),MATCH($AG860,INP_VIS_08a_Gerätemenge!$D$12:$N$12,0))</f>
        <v>3</v>
      </c>
      <c r="AQ860" s="454">
        <f>INDEX(INP_VIS_08a_Gerätemenge!$D$29:$N$94,MATCH(AQ$2,INP_VIS_08a_Gerätemenge!$C$29:$C$94,0),MATCH($AG860,INP_VIS_08a_Gerätemenge!$D$12:$N$12,0))</f>
        <v>1</v>
      </c>
      <c r="AR860" s="454">
        <f>INDEX(INP_VIS_08a_Gerätemenge!$D$29:$N$94,MATCH(AR$2,INP_VIS_08a_Gerätemenge!$C$29:$C$94,0),MATCH($AG860,INP_VIS_08a_Gerätemenge!$D$12:$N$12,0))</f>
        <v>0</v>
      </c>
      <c r="AS860" s="454">
        <f>INDEX(INP_VIS_08a_Gerätemenge!$D$29:$N$94,MATCH(AS$2,INP_VIS_08a_Gerätemenge!$C$29:$C$94,0),MATCH($AG860,INP_VIS_08a_Gerätemenge!$D$12:$N$12,0))</f>
        <v>0</v>
      </c>
      <c r="AT860" s="454">
        <f>INDEX(INP_VIS_08a_Gerätemenge!$D$29:$N$94,MATCH(AT$2,INP_VIS_08a_Gerätemenge!$C$29:$C$94,0),MATCH($AG860,INP_VIS_08a_Gerätemenge!$D$12:$N$12,0))</f>
        <v>0</v>
      </c>
      <c r="AU860" s="454">
        <f>INDEX(INP_VIS_08a_Gerätemenge!$D$29:$N$94,MATCH(AU$2,INP_VIS_08a_Gerätemenge!$C$29:$C$94,0),MATCH($AG860,INP_VIS_08a_Gerätemenge!$D$12:$N$12,0))</f>
        <v>0</v>
      </c>
      <c r="AV860" s="454">
        <f>INDEX(INP_VIS_08a_Gerätemenge!$D$29:$N$94,MATCH(AV$2,INP_VIS_08a_Gerätemenge!$C$29:$C$94,0),MATCH($AG860,INP_VIS_08a_Gerätemenge!$D$12:$N$12,0))</f>
        <v>12</v>
      </c>
      <c r="AW860" s="454">
        <f>INDEX(INP_VIS_08a_Gerätemenge!$D$29:$N$94,MATCH(AW$2,INP_VIS_08a_Gerätemenge!$C$29:$C$94,0),MATCH($AG860,INP_VIS_08a_Gerätemenge!$D$12:$N$12,0))</f>
        <v>0</v>
      </c>
      <c r="AX860" s="454">
        <f>INDEX(INP_VIS_08a_Gerätemenge!$D$29:$N$94,MATCH(AX$2,INP_VIS_08a_Gerätemenge!$C$29:$C$94,0),MATCH($AG860,INP_VIS_08a_Gerätemenge!$D$12:$N$12,0))</f>
        <v>0</v>
      </c>
      <c r="AY860" s="454">
        <f>INDEX(INP_VIS_08a_Gerätemenge!$D$29:$N$94,MATCH(AY$2,INP_VIS_08a_Gerätemenge!$C$29:$C$94,0),MATCH($AG860,INP_VIS_08a_Gerätemenge!$D$12:$N$12,0))</f>
        <v>1</v>
      </c>
      <c r="AZ860" s="454">
        <f>INDEX(INP_VIS_08a_Gerätemenge!$D$29:$N$94,MATCH(AZ$2,INP_VIS_08a_Gerätemenge!$C$29:$C$94,0),MATCH($AG860,INP_VIS_08a_Gerätemenge!$D$12:$N$12,0))</f>
        <v>2</v>
      </c>
      <c r="BA860" s="454">
        <f>INDEX(INP_VIS_08a_Gerätemenge!$D$29:$N$94,MATCH(BA$2,INP_VIS_08a_Gerätemenge!$C$29:$C$94,0),MATCH($AG860,INP_VIS_08a_Gerätemenge!$D$12:$N$12,0))</f>
        <v>0</v>
      </c>
      <c r="BB860" s="454">
        <f>INDEX(INP_VIS_08a_Gerätemenge!$D$29:$N$94,MATCH(BB$2,INP_VIS_08a_Gerätemenge!$C$29:$C$94,0),MATCH($AG860,INP_VIS_08a_Gerätemenge!$D$12:$N$12,0))</f>
        <v>1</v>
      </c>
      <c r="BC860" s="454">
        <f>INDEX(INP_VIS_08a_Gerätemenge!$D$29:$N$94,MATCH(BC$2,INP_VIS_08a_Gerätemenge!$C$29:$C$94,0),MATCH($AG860,INP_VIS_08a_Gerätemenge!$D$12:$N$12,0))</f>
        <v>0</v>
      </c>
      <c r="BD860" s="454">
        <f>INDEX(INP_VIS_08a_Gerätemenge!$D$29:$N$94,MATCH(BD$2,INP_VIS_08a_Gerätemenge!$C$29:$C$94,0),MATCH($AG860,INP_VIS_08a_Gerätemenge!$D$12:$N$12,0))</f>
        <v>0</v>
      </c>
      <c r="BE860" s="454">
        <f>INDEX(INP_VIS_08a_Gerätemenge!$D$29:$N$94,MATCH(BE$2,INP_VIS_08a_Gerätemenge!$C$29:$C$94,0),MATCH($AG860,INP_VIS_08a_Gerätemenge!$D$12:$N$12,0))</f>
        <v>0</v>
      </c>
      <c r="BF860" s="454">
        <f>INDEX(INP_VIS_08a_Gerätemenge!$D$29:$N$94,MATCH(BF$2,INP_VIS_08a_Gerätemenge!$C$29:$C$94,0),MATCH($AG860,INP_VIS_08a_Gerätemenge!$D$12:$N$12,0))</f>
        <v>1</v>
      </c>
      <c r="BG860" s="454">
        <f>INDEX(INP_VIS_08a_Gerätemenge!$D$29:$N$94,MATCH(BG$2,INP_VIS_08a_Gerätemenge!$C$29:$C$94,0),MATCH($AG860,INP_VIS_08a_Gerätemenge!$D$12:$N$12,0))</f>
        <v>0</v>
      </c>
      <c r="BH860" s="454">
        <f>INDEX(INP_VIS_08a_Gerätemenge!$D$29:$N$94,MATCH(BH$2,INP_VIS_08a_Gerätemenge!$C$29:$C$94,0),MATCH($AG860,INP_VIS_08a_Gerätemenge!$D$12:$N$12,0))</f>
        <v>1</v>
      </c>
    </row>
    <row r="861" spans="1:60">
      <c r="A861" s="208">
        <v>7</v>
      </c>
      <c r="B861" s="209">
        <v>45123</v>
      </c>
      <c r="C861" s="208" t="s">
        <v>914</v>
      </c>
      <c r="D861" s="208" t="s">
        <v>375</v>
      </c>
      <c r="E861" s="208" t="s">
        <v>909</v>
      </c>
      <c r="F861" s="208" t="s">
        <v>408</v>
      </c>
      <c r="H861" s="208" t="s">
        <v>372</v>
      </c>
      <c r="I861" s="210" t="s">
        <v>508</v>
      </c>
      <c r="J861" s="210" t="s">
        <v>433</v>
      </c>
      <c r="K861" s="210">
        <v>162</v>
      </c>
      <c r="L861" s="210">
        <v>146</v>
      </c>
      <c r="M861" s="210">
        <v>0</v>
      </c>
      <c r="N861" s="210">
        <v>0</v>
      </c>
      <c r="O861" s="208" t="s">
        <v>290</v>
      </c>
      <c r="P861" s="208">
        <v>180</v>
      </c>
      <c r="Q861" s="208" t="s">
        <v>26</v>
      </c>
      <c r="AB861" s="210" t="s">
        <v>4</v>
      </c>
      <c r="AC861" s="210" t="s">
        <v>4</v>
      </c>
      <c r="AF861" s="210" t="str">
        <f t="shared" si="104"/>
        <v>j</v>
      </c>
      <c r="AG861" s="210">
        <f>VLOOKUP(O861,'Flugplan Summen'!$C$9:$N$33,12,0)</f>
        <v>320</v>
      </c>
      <c r="AH861" s="451" t="str">
        <f t="shared" si="105"/>
        <v/>
      </c>
      <c r="AI861" s="451" t="str">
        <f t="shared" si="106"/>
        <v/>
      </c>
      <c r="AJ861" s="451">
        <f t="shared" si="107"/>
        <v>45123.96875</v>
      </c>
      <c r="AK861" s="451">
        <f t="shared" si="108"/>
        <v>45124</v>
      </c>
      <c r="AL861" s="451" t="str">
        <f t="shared" si="109"/>
        <v/>
      </c>
      <c r="AM861" s="451" t="str">
        <f t="shared" si="110"/>
        <v/>
      </c>
      <c r="AN861" s="203">
        <f t="shared" si="111"/>
        <v>1</v>
      </c>
      <c r="AO861" s="454">
        <f>INDEX(INP_VIS_08a_Gerätemenge!$D$29:$N$94,MATCH(AO$2,INP_VIS_08a_Gerätemenge!$C$29:$C$94,0),MATCH($AG861,INP_VIS_08a_Gerätemenge!$D$12:$N$12,0))</f>
        <v>0</v>
      </c>
      <c r="AP861" s="454">
        <f>INDEX(INP_VIS_08a_Gerätemenge!$D$29:$N$94,MATCH(AP$2,INP_VIS_08a_Gerätemenge!$C$29:$C$94,0),MATCH($AG861,INP_VIS_08a_Gerätemenge!$D$12:$N$12,0))</f>
        <v>3</v>
      </c>
      <c r="AQ861" s="454">
        <f>INDEX(INP_VIS_08a_Gerätemenge!$D$29:$N$94,MATCH(AQ$2,INP_VIS_08a_Gerätemenge!$C$29:$C$94,0),MATCH($AG861,INP_VIS_08a_Gerätemenge!$D$12:$N$12,0))</f>
        <v>1</v>
      </c>
      <c r="AR861" s="454">
        <f>INDEX(INP_VIS_08a_Gerätemenge!$D$29:$N$94,MATCH(AR$2,INP_VIS_08a_Gerätemenge!$C$29:$C$94,0),MATCH($AG861,INP_VIS_08a_Gerätemenge!$D$12:$N$12,0))</f>
        <v>0</v>
      </c>
      <c r="AS861" s="454">
        <f>INDEX(INP_VIS_08a_Gerätemenge!$D$29:$N$94,MATCH(AS$2,INP_VIS_08a_Gerätemenge!$C$29:$C$94,0),MATCH($AG861,INP_VIS_08a_Gerätemenge!$D$12:$N$12,0))</f>
        <v>0</v>
      </c>
      <c r="AT861" s="454">
        <f>INDEX(INP_VIS_08a_Gerätemenge!$D$29:$N$94,MATCH(AT$2,INP_VIS_08a_Gerätemenge!$C$29:$C$94,0),MATCH($AG861,INP_VIS_08a_Gerätemenge!$D$12:$N$12,0))</f>
        <v>0</v>
      </c>
      <c r="AU861" s="454">
        <f>INDEX(INP_VIS_08a_Gerätemenge!$D$29:$N$94,MATCH(AU$2,INP_VIS_08a_Gerätemenge!$C$29:$C$94,0),MATCH($AG861,INP_VIS_08a_Gerätemenge!$D$12:$N$12,0))</f>
        <v>0</v>
      </c>
      <c r="AV861" s="454">
        <f>INDEX(INP_VIS_08a_Gerätemenge!$D$29:$N$94,MATCH(AV$2,INP_VIS_08a_Gerätemenge!$C$29:$C$94,0),MATCH($AG861,INP_VIS_08a_Gerätemenge!$D$12:$N$12,0))</f>
        <v>20</v>
      </c>
      <c r="AW861" s="454">
        <f>INDEX(INP_VIS_08a_Gerätemenge!$D$29:$N$94,MATCH(AW$2,INP_VIS_08a_Gerätemenge!$C$29:$C$94,0),MATCH($AG861,INP_VIS_08a_Gerätemenge!$D$12:$N$12,0))</f>
        <v>0</v>
      </c>
      <c r="AX861" s="454">
        <f>INDEX(INP_VIS_08a_Gerätemenge!$D$29:$N$94,MATCH(AX$2,INP_VIS_08a_Gerätemenge!$C$29:$C$94,0),MATCH($AG861,INP_VIS_08a_Gerätemenge!$D$12:$N$12,0))</f>
        <v>0</v>
      </c>
      <c r="AY861" s="454">
        <f>INDEX(INP_VIS_08a_Gerätemenge!$D$29:$N$94,MATCH(AY$2,INP_VIS_08a_Gerätemenge!$C$29:$C$94,0),MATCH($AG861,INP_VIS_08a_Gerätemenge!$D$12:$N$12,0))</f>
        <v>0</v>
      </c>
      <c r="AZ861" s="454">
        <f>INDEX(INP_VIS_08a_Gerätemenge!$D$29:$N$94,MATCH(AZ$2,INP_VIS_08a_Gerätemenge!$C$29:$C$94,0),MATCH($AG861,INP_VIS_08a_Gerätemenge!$D$12:$N$12,0))</f>
        <v>0</v>
      </c>
      <c r="BA861" s="454">
        <f>INDEX(INP_VIS_08a_Gerätemenge!$D$29:$N$94,MATCH(BA$2,INP_VIS_08a_Gerätemenge!$C$29:$C$94,0),MATCH($AG861,INP_VIS_08a_Gerätemenge!$D$12:$N$12,0))</f>
        <v>0</v>
      </c>
      <c r="BB861" s="454">
        <f>INDEX(INP_VIS_08a_Gerätemenge!$D$29:$N$94,MATCH(BB$2,INP_VIS_08a_Gerätemenge!$C$29:$C$94,0),MATCH($AG861,INP_VIS_08a_Gerätemenge!$D$12:$N$12,0))</f>
        <v>1</v>
      </c>
      <c r="BC861" s="454">
        <f>INDEX(INP_VIS_08a_Gerätemenge!$D$29:$N$94,MATCH(BC$2,INP_VIS_08a_Gerätemenge!$C$29:$C$94,0),MATCH($AG861,INP_VIS_08a_Gerätemenge!$D$12:$N$12,0))</f>
        <v>0</v>
      </c>
      <c r="BD861" s="454">
        <f>INDEX(INP_VIS_08a_Gerätemenge!$D$29:$N$94,MATCH(BD$2,INP_VIS_08a_Gerätemenge!$C$29:$C$94,0),MATCH($AG861,INP_VIS_08a_Gerätemenge!$D$12:$N$12,0))</f>
        <v>0</v>
      </c>
      <c r="BE861" s="454">
        <f>INDEX(INP_VIS_08a_Gerätemenge!$D$29:$N$94,MATCH(BE$2,INP_VIS_08a_Gerätemenge!$C$29:$C$94,0),MATCH($AG861,INP_VIS_08a_Gerätemenge!$D$12:$N$12,0))</f>
        <v>0</v>
      </c>
      <c r="BF861" s="454">
        <f>INDEX(INP_VIS_08a_Gerätemenge!$D$29:$N$94,MATCH(BF$2,INP_VIS_08a_Gerätemenge!$C$29:$C$94,0),MATCH($AG861,INP_VIS_08a_Gerätemenge!$D$12:$N$12,0))</f>
        <v>1</v>
      </c>
      <c r="BG861" s="454">
        <f>INDEX(INP_VIS_08a_Gerätemenge!$D$29:$N$94,MATCH(BG$2,INP_VIS_08a_Gerätemenge!$C$29:$C$94,0),MATCH($AG861,INP_VIS_08a_Gerätemenge!$D$12:$N$12,0))</f>
        <v>0</v>
      </c>
      <c r="BH861" s="454">
        <f>INDEX(INP_VIS_08a_Gerätemenge!$D$29:$N$94,MATCH(BH$2,INP_VIS_08a_Gerätemenge!$C$29:$C$94,0),MATCH($AG861,INP_VIS_08a_Gerätemenge!$D$12:$N$12,0))</f>
        <v>1</v>
      </c>
    </row>
    <row r="862" spans="1:60">
      <c r="A862" s="208">
        <v>7</v>
      </c>
      <c r="B862" s="209">
        <v>45123</v>
      </c>
      <c r="C862" s="208" t="s">
        <v>918</v>
      </c>
      <c r="D862" s="208" t="s">
        <v>381</v>
      </c>
      <c r="E862" s="208" t="s">
        <v>1279</v>
      </c>
      <c r="F862" s="208" t="s">
        <v>1258</v>
      </c>
      <c r="H862" s="208" t="s">
        <v>372</v>
      </c>
      <c r="I862" s="210" t="s">
        <v>498</v>
      </c>
      <c r="J862" s="210" t="s">
        <v>385</v>
      </c>
      <c r="K862" s="210">
        <v>170</v>
      </c>
      <c r="L862" s="210">
        <v>170</v>
      </c>
      <c r="M862" s="210">
        <v>0</v>
      </c>
      <c r="N862" s="210">
        <v>0</v>
      </c>
      <c r="O862" s="208" t="s">
        <v>289</v>
      </c>
      <c r="P862" s="208">
        <v>189</v>
      </c>
      <c r="Q862" s="208" t="s">
        <v>26</v>
      </c>
      <c r="AB862" s="210" t="s">
        <v>4</v>
      </c>
      <c r="AC862" s="210" t="s">
        <v>4</v>
      </c>
      <c r="AF862" s="210" t="str">
        <f t="shared" si="104"/>
        <v>j</v>
      </c>
      <c r="AG862" s="210" t="str">
        <f>VLOOKUP(O862,'Flugplan Summen'!$C$9:$N$33,12,0)</f>
        <v>73H</v>
      </c>
      <c r="AH862" s="451" t="str">
        <f t="shared" si="105"/>
        <v/>
      </c>
      <c r="AI862" s="451" t="str">
        <f t="shared" si="106"/>
        <v/>
      </c>
      <c r="AJ862" s="451">
        <f t="shared" si="107"/>
        <v>45123.972222222226</v>
      </c>
      <c r="AK862" s="451">
        <f t="shared" si="108"/>
        <v>45124.003472222226</v>
      </c>
      <c r="AL862" s="451" t="str">
        <f t="shared" si="109"/>
        <v/>
      </c>
      <c r="AM862" s="451" t="str">
        <f t="shared" si="110"/>
        <v/>
      </c>
      <c r="AN862" s="203">
        <f t="shared" si="111"/>
        <v>1</v>
      </c>
      <c r="AO862" s="454">
        <f>INDEX(INP_VIS_08a_Gerätemenge!$D$29:$N$94,MATCH(AO$2,INP_VIS_08a_Gerätemenge!$C$29:$C$94,0),MATCH($AG862,INP_VIS_08a_Gerätemenge!$D$12:$N$12,0))</f>
        <v>0</v>
      </c>
      <c r="AP862" s="454">
        <f>INDEX(INP_VIS_08a_Gerätemenge!$D$29:$N$94,MATCH(AP$2,INP_VIS_08a_Gerätemenge!$C$29:$C$94,0),MATCH($AG862,INP_VIS_08a_Gerätemenge!$D$12:$N$12,0))</f>
        <v>3</v>
      </c>
      <c r="AQ862" s="454">
        <f>INDEX(INP_VIS_08a_Gerätemenge!$D$29:$N$94,MATCH(AQ$2,INP_VIS_08a_Gerätemenge!$C$29:$C$94,0),MATCH($AG862,INP_VIS_08a_Gerätemenge!$D$12:$N$12,0))</f>
        <v>1</v>
      </c>
      <c r="AR862" s="454">
        <f>INDEX(INP_VIS_08a_Gerätemenge!$D$29:$N$94,MATCH(AR$2,INP_VIS_08a_Gerätemenge!$C$29:$C$94,0),MATCH($AG862,INP_VIS_08a_Gerätemenge!$D$12:$N$12,0))</f>
        <v>0</v>
      </c>
      <c r="AS862" s="454">
        <f>INDEX(INP_VIS_08a_Gerätemenge!$D$29:$N$94,MATCH(AS$2,INP_VIS_08a_Gerätemenge!$C$29:$C$94,0),MATCH($AG862,INP_VIS_08a_Gerätemenge!$D$12:$N$12,0))</f>
        <v>0</v>
      </c>
      <c r="AT862" s="454">
        <f>INDEX(INP_VIS_08a_Gerätemenge!$D$29:$N$94,MATCH(AT$2,INP_VIS_08a_Gerätemenge!$C$29:$C$94,0),MATCH($AG862,INP_VIS_08a_Gerätemenge!$D$12:$N$12,0))</f>
        <v>0</v>
      </c>
      <c r="AU862" s="454">
        <f>INDEX(INP_VIS_08a_Gerätemenge!$D$29:$N$94,MATCH(AU$2,INP_VIS_08a_Gerätemenge!$C$29:$C$94,0),MATCH($AG862,INP_VIS_08a_Gerätemenge!$D$12:$N$12,0))</f>
        <v>0</v>
      </c>
      <c r="AV862" s="454">
        <f>INDEX(INP_VIS_08a_Gerätemenge!$D$29:$N$94,MATCH(AV$2,INP_VIS_08a_Gerätemenge!$C$29:$C$94,0),MATCH($AG862,INP_VIS_08a_Gerätemenge!$D$12:$N$12,0))</f>
        <v>24</v>
      </c>
      <c r="AW862" s="454">
        <f>INDEX(INP_VIS_08a_Gerätemenge!$D$29:$N$94,MATCH(AW$2,INP_VIS_08a_Gerätemenge!$C$29:$C$94,0),MATCH($AG862,INP_VIS_08a_Gerätemenge!$D$12:$N$12,0))</f>
        <v>0</v>
      </c>
      <c r="AX862" s="454">
        <f>INDEX(INP_VIS_08a_Gerätemenge!$D$29:$N$94,MATCH(AX$2,INP_VIS_08a_Gerätemenge!$C$29:$C$94,0),MATCH($AG862,INP_VIS_08a_Gerätemenge!$D$12:$N$12,0))</f>
        <v>0</v>
      </c>
      <c r="AY862" s="454">
        <f>INDEX(INP_VIS_08a_Gerätemenge!$D$29:$N$94,MATCH(AY$2,INP_VIS_08a_Gerätemenge!$C$29:$C$94,0),MATCH($AG862,INP_VIS_08a_Gerätemenge!$D$12:$N$12,0))</f>
        <v>1</v>
      </c>
      <c r="AZ862" s="454">
        <f>INDEX(INP_VIS_08a_Gerätemenge!$D$29:$N$94,MATCH(AZ$2,INP_VIS_08a_Gerätemenge!$C$29:$C$94,0),MATCH($AG862,INP_VIS_08a_Gerätemenge!$D$12:$N$12,0))</f>
        <v>0</v>
      </c>
      <c r="BA862" s="454">
        <f>INDEX(INP_VIS_08a_Gerätemenge!$D$29:$N$94,MATCH(BA$2,INP_VIS_08a_Gerätemenge!$C$29:$C$94,0),MATCH($AG862,INP_VIS_08a_Gerätemenge!$D$12:$N$12,0))</f>
        <v>2</v>
      </c>
      <c r="BB862" s="454">
        <f>INDEX(INP_VIS_08a_Gerätemenge!$D$29:$N$94,MATCH(BB$2,INP_VIS_08a_Gerätemenge!$C$29:$C$94,0),MATCH($AG862,INP_VIS_08a_Gerätemenge!$D$12:$N$12,0))</f>
        <v>1</v>
      </c>
      <c r="BC862" s="454">
        <f>INDEX(INP_VIS_08a_Gerätemenge!$D$29:$N$94,MATCH(BC$2,INP_VIS_08a_Gerätemenge!$C$29:$C$94,0),MATCH($AG862,INP_VIS_08a_Gerätemenge!$D$12:$N$12,0))</f>
        <v>0</v>
      </c>
      <c r="BD862" s="454">
        <f>INDEX(INP_VIS_08a_Gerätemenge!$D$29:$N$94,MATCH(BD$2,INP_VIS_08a_Gerätemenge!$C$29:$C$94,0),MATCH($AG862,INP_VIS_08a_Gerätemenge!$D$12:$N$12,0))</f>
        <v>0</v>
      </c>
      <c r="BE862" s="454">
        <f>INDEX(INP_VIS_08a_Gerätemenge!$D$29:$N$94,MATCH(BE$2,INP_VIS_08a_Gerätemenge!$C$29:$C$94,0),MATCH($AG862,INP_VIS_08a_Gerätemenge!$D$12:$N$12,0))</f>
        <v>0</v>
      </c>
      <c r="BF862" s="454">
        <f>INDEX(INP_VIS_08a_Gerätemenge!$D$29:$N$94,MATCH(BF$2,INP_VIS_08a_Gerätemenge!$C$29:$C$94,0),MATCH($AG862,INP_VIS_08a_Gerätemenge!$D$12:$N$12,0))</f>
        <v>1</v>
      </c>
      <c r="BG862" s="454">
        <f>INDEX(INP_VIS_08a_Gerätemenge!$D$29:$N$94,MATCH(BG$2,INP_VIS_08a_Gerätemenge!$C$29:$C$94,0),MATCH($AG862,INP_VIS_08a_Gerätemenge!$D$12:$N$12,0))</f>
        <v>0</v>
      </c>
      <c r="BH862" s="454">
        <f>INDEX(INP_VIS_08a_Gerätemenge!$D$29:$N$94,MATCH(BH$2,INP_VIS_08a_Gerätemenge!$C$29:$C$94,0),MATCH($AG862,INP_VIS_08a_Gerätemenge!$D$12:$N$12,0))</f>
        <v>1</v>
      </c>
    </row>
    <row r="863" spans="1:60">
      <c r="A863" s="208">
        <v>7</v>
      </c>
      <c r="B863" s="209">
        <v>45123</v>
      </c>
      <c r="C863" s="208" t="s">
        <v>920</v>
      </c>
      <c r="D863" s="208" t="s">
        <v>375</v>
      </c>
      <c r="E863" s="208" t="s">
        <v>1009</v>
      </c>
      <c r="F863" s="208" t="s">
        <v>948</v>
      </c>
      <c r="H863" s="208" t="s">
        <v>372</v>
      </c>
      <c r="I863" s="210" t="s">
        <v>419</v>
      </c>
      <c r="J863" s="210" t="s">
        <v>491</v>
      </c>
      <c r="K863" s="210">
        <v>162</v>
      </c>
      <c r="L863" s="210">
        <v>211</v>
      </c>
      <c r="M863" s="210">
        <v>0</v>
      </c>
      <c r="N863" s="210">
        <v>0</v>
      </c>
      <c r="O863" s="208" t="s">
        <v>288</v>
      </c>
      <c r="P863" s="208">
        <v>180</v>
      </c>
      <c r="Q863" s="208" t="s">
        <v>26</v>
      </c>
      <c r="AB863" s="210" t="s">
        <v>4</v>
      </c>
      <c r="AC863" s="210" t="s">
        <v>4</v>
      </c>
      <c r="AF863" s="210" t="str">
        <f t="shared" si="104"/>
        <v>j</v>
      </c>
      <c r="AG863" s="210">
        <f>VLOOKUP(O863,'Flugplan Summen'!$C$9:$N$33,12,0)</f>
        <v>320</v>
      </c>
      <c r="AH863" s="451" t="str">
        <f t="shared" si="105"/>
        <v/>
      </c>
      <c r="AI863" s="451" t="str">
        <f t="shared" si="106"/>
        <v/>
      </c>
      <c r="AJ863" s="451">
        <f t="shared" si="107"/>
        <v>45123.975694444445</v>
      </c>
      <c r="AK863" s="451">
        <f t="shared" si="108"/>
        <v>45124.006944444445</v>
      </c>
      <c r="AL863" s="451" t="str">
        <f t="shared" si="109"/>
        <v/>
      </c>
      <c r="AM863" s="451" t="str">
        <f t="shared" si="110"/>
        <v/>
      </c>
      <c r="AN863" s="203">
        <f t="shared" si="111"/>
        <v>1</v>
      </c>
      <c r="AO863" s="454">
        <f>INDEX(INP_VIS_08a_Gerätemenge!$D$29:$N$94,MATCH(AO$2,INP_VIS_08a_Gerätemenge!$C$29:$C$94,0),MATCH($AG863,INP_VIS_08a_Gerätemenge!$D$12:$N$12,0))</f>
        <v>0</v>
      </c>
      <c r="AP863" s="454">
        <f>INDEX(INP_VIS_08a_Gerätemenge!$D$29:$N$94,MATCH(AP$2,INP_VIS_08a_Gerätemenge!$C$29:$C$94,0),MATCH($AG863,INP_VIS_08a_Gerätemenge!$D$12:$N$12,0))</f>
        <v>3</v>
      </c>
      <c r="AQ863" s="454">
        <f>INDEX(INP_VIS_08a_Gerätemenge!$D$29:$N$94,MATCH(AQ$2,INP_VIS_08a_Gerätemenge!$C$29:$C$94,0),MATCH($AG863,INP_VIS_08a_Gerätemenge!$D$12:$N$12,0))</f>
        <v>1</v>
      </c>
      <c r="AR863" s="454">
        <f>INDEX(INP_VIS_08a_Gerätemenge!$D$29:$N$94,MATCH(AR$2,INP_VIS_08a_Gerätemenge!$C$29:$C$94,0),MATCH($AG863,INP_VIS_08a_Gerätemenge!$D$12:$N$12,0))</f>
        <v>0</v>
      </c>
      <c r="AS863" s="454">
        <f>INDEX(INP_VIS_08a_Gerätemenge!$D$29:$N$94,MATCH(AS$2,INP_VIS_08a_Gerätemenge!$C$29:$C$94,0),MATCH($AG863,INP_VIS_08a_Gerätemenge!$D$12:$N$12,0))</f>
        <v>0</v>
      </c>
      <c r="AT863" s="454">
        <f>INDEX(INP_VIS_08a_Gerätemenge!$D$29:$N$94,MATCH(AT$2,INP_VIS_08a_Gerätemenge!$C$29:$C$94,0),MATCH($AG863,INP_VIS_08a_Gerätemenge!$D$12:$N$12,0))</f>
        <v>0</v>
      </c>
      <c r="AU863" s="454">
        <f>INDEX(INP_VIS_08a_Gerätemenge!$D$29:$N$94,MATCH(AU$2,INP_VIS_08a_Gerätemenge!$C$29:$C$94,0),MATCH($AG863,INP_VIS_08a_Gerätemenge!$D$12:$N$12,0))</f>
        <v>0</v>
      </c>
      <c r="AV863" s="454">
        <f>INDEX(INP_VIS_08a_Gerätemenge!$D$29:$N$94,MATCH(AV$2,INP_VIS_08a_Gerätemenge!$C$29:$C$94,0),MATCH($AG863,INP_VIS_08a_Gerätemenge!$D$12:$N$12,0))</f>
        <v>20</v>
      </c>
      <c r="AW863" s="454">
        <f>INDEX(INP_VIS_08a_Gerätemenge!$D$29:$N$94,MATCH(AW$2,INP_VIS_08a_Gerätemenge!$C$29:$C$94,0),MATCH($AG863,INP_VIS_08a_Gerätemenge!$D$12:$N$12,0))</f>
        <v>0</v>
      </c>
      <c r="AX863" s="454">
        <f>INDEX(INP_VIS_08a_Gerätemenge!$D$29:$N$94,MATCH(AX$2,INP_VIS_08a_Gerätemenge!$C$29:$C$94,0),MATCH($AG863,INP_VIS_08a_Gerätemenge!$D$12:$N$12,0))</f>
        <v>0</v>
      </c>
      <c r="AY863" s="454">
        <f>INDEX(INP_VIS_08a_Gerätemenge!$D$29:$N$94,MATCH(AY$2,INP_VIS_08a_Gerätemenge!$C$29:$C$94,0),MATCH($AG863,INP_VIS_08a_Gerätemenge!$D$12:$N$12,0))</f>
        <v>0</v>
      </c>
      <c r="AZ863" s="454">
        <f>INDEX(INP_VIS_08a_Gerätemenge!$D$29:$N$94,MATCH(AZ$2,INP_VIS_08a_Gerätemenge!$C$29:$C$94,0),MATCH($AG863,INP_VIS_08a_Gerätemenge!$D$12:$N$12,0))</f>
        <v>0</v>
      </c>
      <c r="BA863" s="454">
        <f>INDEX(INP_VIS_08a_Gerätemenge!$D$29:$N$94,MATCH(BA$2,INP_VIS_08a_Gerätemenge!$C$29:$C$94,0),MATCH($AG863,INP_VIS_08a_Gerätemenge!$D$12:$N$12,0))</f>
        <v>0</v>
      </c>
      <c r="BB863" s="454">
        <f>INDEX(INP_VIS_08a_Gerätemenge!$D$29:$N$94,MATCH(BB$2,INP_VIS_08a_Gerätemenge!$C$29:$C$94,0),MATCH($AG863,INP_VIS_08a_Gerätemenge!$D$12:$N$12,0))</f>
        <v>1</v>
      </c>
      <c r="BC863" s="454">
        <f>INDEX(INP_VIS_08a_Gerätemenge!$D$29:$N$94,MATCH(BC$2,INP_VIS_08a_Gerätemenge!$C$29:$C$94,0),MATCH($AG863,INP_VIS_08a_Gerätemenge!$D$12:$N$12,0))</f>
        <v>0</v>
      </c>
      <c r="BD863" s="454">
        <f>INDEX(INP_VIS_08a_Gerätemenge!$D$29:$N$94,MATCH(BD$2,INP_VIS_08a_Gerätemenge!$C$29:$C$94,0),MATCH($AG863,INP_VIS_08a_Gerätemenge!$D$12:$N$12,0))</f>
        <v>0</v>
      </c>
      <c r="BE863" s="454">
        <f>INDEX(INP_VIS_08a_Gerätemenge!$D$29:$N$94,MATCH(BE$2,INP_VIS_08a_Gerätemenge!$C$29:$C$94,0),MATCH($AG863,INP_VIS_08a_Gerätemenge!$D$12:$N$12,0))</f>
        <v>0</v>
      </c>
      <c r="BF863" s="454">
        <f>INDEX(INP_VIS_08a_Gerätemenge!$D$29:$N$94,MATCH(BF$2,INP_VIS_08a_Gerätemenge!$C$29:$C$94,0),MATCH($AG863,INP_VIS_08a_Gerätemenge!$D$12:$N$12,0))</f>
        <v>1</v>
      </c>
      <c r="BG863" s="454">
        <f>INDEX(INP_VIS_08a_Gerätemenge!$D$29:$N$94,MATCH(BG$2,INP_VIS_08a_Gerätemenge!$C$29:$C$94,0),MATCH($AG863,INP_VIS_08a_Gerätemenge!$D$12:$N$12,0))</f>
        <v>0</v>
      </c>
      <c r="BH863" s="454">
        <f>INDEX(INP_VIS_08a_Gerätemenge!$D$29:$N$94,MATCH(BH$2,INP_VIS_08a_Gerätemenge!$C$29:$C$94,0),MATCH($AG863,INP_VIS_08a_Gerätemenge!$D$12:$N$12,0))</f>
        <v>1</v>
      </c>
    </row>
  </sheetData>
  <autoFilter ref="A3:BD863" xr:uid="{8E117D77-286D-41C8-8FC3-F679C9EC6A1E}"/>
  <mergeCells count="3">
    <mergeCell ref="AH2:AI2"/>
    <mergeCell ref="AJ2:AK2"/>
    <mergeCell ref="AL2:AM2"/>
  </mergeCells>
  <pageMargins left="0.7" right="0.7" top="0.78740157499999996" bottom="0.78740157499999996"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C33DD-CB39-4AEE-B929-03E34CEA52C8}">
  <sheetPr codeName="Tabelle9">
    <tabColor rgb="FFC00000"/>
  </sheetPr>
  <dimension ref="A1:AG863"/>
  <sheetViews>
    <sheetView workbookViewId="0"/>
  </sheetViews>
  <sheetFormatPr defaultColWidth="11.36328125" defaultRowHeight="14.5"/>
  <cols>
    <col min="1" max="1" width="9.6328125" style="208" customWidth="1"/>
    <col min="2" max="2" width="5.36328125" style="208" bestFit="1" customWidth="1"/>
    <col min="4" max="4" width="37.36328125" customWidth="1"/>
  </cols>
  <sheetData>
    <row r="1" spans="1:26" ht="15" thickBot="1">
      <c r="A1" s="207" t="s">
        <v>354</v>
      </c>
      <c r="B1" s="207" t="s">
        <v>1</v>
      </c>
      <c r="E1" t="s">
        <v>316</v>
      </c>
      <c r="F1" t="s">
        <v>1280</v>
      </c>
      <c r="G1" s="475" t="s">
        <v>317</v>
      </c>
      <c r="H1" s="475" t="s">
        <v>318</v>
      </c>
      <c r="I1" s="475" t="s">
        <v>319</v>
      </c>
      <c r="J1" s="100" t="s">
        <v>320</v>
      </c>
      <c r="K1" s="66" t="s">
        <v>321</v>
      </c>
      <c r="L1" s="100" t="s">
        <v>322</v>
      </c>
      <c r="M1" s="99" t="s">
        <v>323</v>
      </c>
      <c r="N1" s="66" t="s">
        <v>324</v>
      </c>
      <c r="O1" s="66" t="s">
        <v>325</v>
      </c>
      <c r="P1" s="66" t="s">
        <v>326</v>
      </c>
      <c r="Q1" s="66" t="s">
        <v>327</v>
      </c>
      <c r="R1" s="66" t="s">
        <v>328</v>
      </c>
      <c r="S1" s="66" t="s">
        <v>329</v>
      </c>
      <c r="T1" s="66" t="s">
        <v>330</v>
      </c>
      <c r="U1" s="66" t="s">
        <v>331</v>
      </c>
      <c r="V1" s="66" t="s">
        <v>332</v>
      </c>
      <c r="W1" s="66" t="s">
        <v>333</v>
      </c>
      <c r="X1" s="66" t="s">
        <v>334</v>
      </c>
      <c r="Y1" s="66" t="s">
        <v>335</v>
      </c>
      <c r="Z1" s="66" t="s">
        <v>336</v>
      </c>
    </row>
    <row r="2" spans="1:26" ht="15" thickBot="1">
      <c r="A2" s="201"/>
      <c r="B2" s="201"/>
      <c r="F2" s="456">
        <f>SUM(E3:E40)/SUM(F3:F40)</f>
        <v>0.55792682926829273</v>
      </c>
      <c r="G2" s="457">
        <f>MAX(G3:G328)</f>
        <v>4</v>
      </c>
      <c r="H2" s="457">
        <f t="shared" ref="H2:Z2" si="0">MAX(H3:H328)</f>
        <v>45</v>
      </c>
      <c r="I2" s="457">
        <f t="shared" si="0"/>
        <v>15</v>
      </c>
      <c r="J2" s="457">
        <f t="shared" si="0"/>
        <v>1</v>
      </c>
      <c r="K2" s="457">
        <f t="shared" si="0"/>
        <v>2</v>
      </c>
      <c r="L2" s="457">
        <f t="shared" si="0"/>
        <v>1</v>
      </c>
      <c r="M2" s="457">
        <f t="shared" si="0"/>
        <v>2</v>
      </c>
      <c r="N2" s="457">
        <f t="shared" si="0"/>
        <v>240</v>
      </c>
      <c r="O2" s="457">
        <f t="shared" si="0"/>
        <v>54</v>
      </c>
      <c r="P2" s="457">
        <f t="shared" si="0"/>
        <v>55</v>
      </c>
      <c r="Q2" s="457">
        <f t="shared" si="0"/>
        <v>9</v>
      </c>
      <c r="R2" s="457">
        <f t="shared" si="0"/>
        <v>14</v>
      </c>
      <c r="S2" s="457">
        <f t="shared" si="0"/>
        <v>10</v>
      </c>
      <c r="T2" s="457">
        <f t="shared" si="0"/>
        <v>15</v>
      </c>
      <c r="U2" s="457">
        <f t="shared" si="0"/>
        <v>2</v>
      </c>
      <c r="V2" s="457">
        <f t="shared" si="0"/>
        <v>1</v>
      </c>
      <c r="W2" s="457">
        <f t="shared" si="0"/>
        <v>0</v>
      </c>
      <c r="X2" s="457">
        <f t="shared" si="0"/>
        <v>15</v>
      </c>
      <c r="Y2" s="457">
        <f t="shared" si="0"/>
        <v>1</v>
      </c>
      <c r="Z2" s="457">
        <f t="shared" si="0"/>
        <v>15</v>
      </c>
    </row>
    <row r="3" spans="1:26">
      <c r="A3" s="209">
        <v>45117</v>
      </c>
      <c r="B3" s="208" t="s">
        <v>368</v>
      </c>
      <c r="D3" s="453">
        <v>45117.208333333336</v>
      </c>
      <c r="E3">
        <f>SUMIFS('Flugplan STR'!AN:AN,'Flugplan STR'!AH:AH,"&lt;="&amp;D3,'Flugplan STR'!AI:AI,"&gt;"&amp;D3)
+SUMIFS('Flugplan STR'!AN:AN,'Flugplan STR'!AJ:AJ,"&lt;="&amp;D3,'Flugplan STR'!AK:AK,"&gt;"&amp;D3)
+SUMIFS('Flugplan STR'!AN:AN,'Flugplan STR'!AL:AL,"&lt;="&amp;D3,'Flugplan STR'!AL:AL,"&gt;"&amp;D3)</f>
        <v>0</v>
      </c>
      <c r="F3">
        <v>6</v>
      </c>
      <c r="G3">
        <f>SUMIFS('Flugplan STR'!AO:AO,'Flugplan STR'!$AH:$AH,"&lt;="&amp;$D3,'Flugplan STR'!$AI:$AI,"&gt;"&amp;$D3)
+SUMIFS('Flugplan STR'!AO:AO,'Flugplan STR'!$AJ:$AJ,"&lt;="&amp;$D3,'Flugplan STR'!$AK:$AK,"&gt;"&amp;$D3)
+SUMIFS('Flugplan STR'!AO:AO,'Flugplan STR'!$AL:$AL,"&lt;="&amp;$D3,'Flugplan STR'!$AL:$AL,"&gt;"&amp;$D3)</f>
        <v>0</v>
      </c>
      <c r="H3">
        <f>SUMIFS('Flugplan STR'!AP:AP,'Flugplan STR'!$AH:$AH,"&lt;="&amp;$D3,'Flugplan STR'!$AI:$AI,"&gt;"&amp;$D3)
+SUMIFS('Flugplan STR'!AP:AP,'Flugplan STR'!$AJ:$AJ,"&lt;="&amp;$D3,'Flugplan STR'!$AK:$AK,"&gt;"&amp;$D3)
+SUMIFS('Flugplan STR'!AP:AP,'Flugplan STR'!$AL:$AL,"&lt;="&amp;$D3,'Flugplan STR'!$AL:$AL,"&gt;"&amp;$D3)</f>
        <v>0</v>
      </c>
      <c r="I3">
        <f>SUMIFS('Flugplan STR'!AQ:AQ,'Flugplan STR'!$AH:$AH,"&lt;="&amp;$D3,'Flugplan STR'!$AI:$AI,"&gt;"&amp;$D3)
+SUMIFS('Flugplan STR'!AQ:AQ,'Flugplan STR'!$AJ:$AJ,"&lt;="&amp;$D3,'Flugplan STR'!$AK:$AK,"&gt;"&amp;$D3)
+SUMIFS('Flugplan STR'!AQ:AQ,'Flugplan STR'!$AL:$AL,"&lt;="&amp;$D3,'Flugplan STR'!$AL:$AL,"&gt;"&amp;$D3)</f>
        <v>0</v>
      </c>
      <c r="J3">
        <f>SUMIFS('Flugplan STR'!AR:AR,'Flugplan STR'!$AH:$AH,"&lt;="&amp;$D3,'Flugplan STR'!$AI:$AI,"&gt;"&amp;$D3)
+SUMIFS('Flugplan STR'!AR:AR,'Flugplan STR'!$AJ:$AJ,"&lt;="&amp;$D3,'Flugplan STR'!$AK:$AK,"&gt;"&amp;$D3)
+SUMIFS('Flugplan STR'!AR:AR,'Flugplan STR'!$AL:$AL,"&lt;="&amp;$D3,'Flugplan STR'!$AL:$AL,"&gt;"&amp;$D3)</f>
        <v>0</v>
      </c>
      <c r="K3">
        <f>SUMIFS('Flugplan STR'!AS:AS,'Flugplan STR'!$AH:$AH,"&lt;="&amp;$D3,'Flugplan STR'!$AI:$AI,"&gt;"&amp;$D3)
+SUMIFS('Flugplan STR'!AS:AS,'Flugplan STR'!$AJ:$AJ,"&lt;="&amp;$D3,'Flugplan STR'!$AK:$AK,"&gt;"&amp;$D3)
+SUMIFS('Flugplan STR'!AS:AS,'Flugplan STR'!$AL:$AL,"&lt;="&amp;$D3,'Flugplan STR'!$AL:$AL,"&gt;"&amp;$D3)</f>
        <v>0</v>
      </c>
      <c r="L3">
        <f>SUMIFS('Flugplan STR'!AT:AT,'Flugplan STR'!$AH:$AH,"&lt;="&amp;$D3,'Flugplan STR'!$AI:$AI,"&gt;"&amp;$D3)
+SUMIFS('Flugplan STR'!AT:AT,'Flugplan STR'!$AJ:$AJ,"&lt;="&amp;$D3,'Flugplan STR'!$AK:$AK,"&gt;"&amp;$D3)
+SUMIFS('Flugplan STR'!AT:AT,'Flugplan STR'!$AL:$AL,"&lt;="&amp;$D3,'Flugplan STR'!$AL:$AL,"&gt;"&amp;$D3)</f>
        <v>0</v>
      </c>
      <c r="M3">
        <f>SUMIFS('Flugplan STR'!AU:AU,'Flugplan STR'!$AH:$AH,"&lt;="&amp;$D3,'Flugplan STR'!$AI:$AI,"&gt;"&amp;$D3)
+SUMIFS('Flugplan STR'!AU:AU,'Flugplan STR'!$AJ:$AJ,"&lt;="&amp;$D3,'Flugplan STR'!$AK:$AK,"&gt;"&amp;$D3)
+SUMIFS('Flugplan STR'!AU:AU,'Flugplan STR'!$AL:$AL,"&lt;="&amp;$D3,'Flugplan STR'!$AL:$AL,"&gt;"&amp;$D3)</f>
        <v>0</v>
      </c>
      <c r="N3">
        <f>SUMIFS('Flugplan STR'!AV:AV,'Flugplan STR'!$AH:$AH,"&lt;="&amp;$D3,'Flugplan STR'!$AI:$AI,"&gt;"&amp;$D3)
+SUMIFS('Flugplan STR'!AV:AV,'Flugplan STR'!$AJ:$AJ,"&lt;="&amp;$D3,'Flugplan STR'!$AK:$AK,"&gt;"&amp;$D3)
+SUMIFS('Flugplan STR'!AV:AV,'Flugplan STR'!$AL:$AL,"&lt;="&amp;$D3,'Flugplan STR'!$AL:$AL,"&gt;"&amp;$D3)</f>
        <v>0</v>
      </c>
      <c r="O3">
        <f>SUMIFS('Flugplan STR'!AW:AW,'Flugplan STR'!$AH:$AH,"&lt;="&amp;$D3,'Flugplan STR'!$AI:$AI,"&gt;"&amp;$D3)
+SUMIFS('Flugplan STR'!AW:AW,'Flugplan STR'!$AJ:$AJ,"&lt;="&amp;$D3,'Flugplan STR'!$AK:$AK,"&gt;"&amp;$D3)
+SUMIFS('Flugplan STR'!AW:AW,'Flugplan STR'!$AL:$AL,"&lt;="&amp;$D3,'Flugplan STR'!$AL:$AL,"&gt;"&amp;$D3)</f>
        <v>0</v>
      </c>
      <c r="P3">
        <f>SUMIFS('Flugplan STR'!AX:AX,'Flugplan STR'!$AH:$AH,"&lt;="&amp;$D3,'Flugplan STR'!$AI:$AI,"&gt;"&amp;$D3)
+SUMIFS('Flugplan STR'!AX:AX,'Flugplan STR'!$AJ:$AJ,"&lt;="&amp;$D3,'Flugplan STR'!$AK:$AK,"&gt;"&amp;$D3)
+SUMIFS('Flugplan STR'!AX:AX,'Flugplan STR'!$AL:$AL,"&lt;="&amp;$D3,'Flugplan STR'!$AL:$AL,"&gt;"&amp;$D3)</f>
        <v>0</v>
      </c>
      <c r="Q3">
        <f>SUMIFS('Flugplan STR'!AY:AY,'Flugplan STR'!$AH:$AH,"&lt;="&amp;$D3,'Flugplan STR'!$AI:$AI,"&gt;"&amp;$D3)
+SUMIFS('Flugplan STR'!AY:AY,'Flugplan STR'!$AJ:$AJ,"&lt;="&amp;$D3,'Flugplan STR'!$AK:$AK,"&gt;"&amp;$D3)
+SUMIFS('Flugplan STR'!AY:AY,'Flugplan STR'!$AL:$AL,"&lt;="&amp;$D3,'Flugplan STR'!$AL:$AL,"&gt;"&amp;$D3)</f>
        <v>0</v>
      </c>
      <c r="R3">
        <f>SUMIFS('Flugplan STR'!AZ:AZ,'Flugplan STR'!$AH:$AH,"&lt;="&amp;$D3,'Flugplan STR'!$AI:$AI,"&gt;"&amp;$D3)
+SUMIFS('Flugplan STR'!AZ:AZ,'Flugplan STR'!$AJ:$AJ,"&lt;="&amp;$D3,'Flugplan STR'!$AK:$AK,"&gt;"&amp;$D3)
+SUMIFS('Flugplan STR'!AZ:AZ,'Flugplan STR'!$AL:$AL,"&lt;="&amp;$D3,'Flugplan STR'!$AL:$AL,"&gt;"&amp;$D3)</f>
        <v>0</v>
      </c>
      <c r="S3">
        <f>SUMIFS('Flugplan STR'!BA:BA,'Flugplan STR'!$AH:$AH,"&lt;="&amp;$D3,'Flugplan STR'!$AI:$AI,"&gt;"&amp;$D3)
+SUMIFS('Flugplan STR'!BA:BA,'Flugplan STR'!$AJ:$AJ,"&lt;="&amp;$D3,'Flugplan STR'!$AK:$AK,"&gt;"&amp;$D3)
+SUMIFS('Flugplan STR'!BA:BA,'Flugplan STR'!$AL:$AL,"&lt;="&amp;$D3,'Flugplan STR'!$AL:$AL,"&gt;"&amp;$D3)</f>
        <v>0</v>
      </c>
      <c r="T3">
        <f>SUMIFS('Flugplan STR'!BB:BB,'Flugplan STR'!$AH:$AH,"&lt;="&amp;$D3,'Flugplan STR'!$AI:$AI,"&gt;"&amp;$D3)
+SUMIFS('Flugplan STR'!BB:BB,'Flugplan STR'!$AJ:$AJ,"&lt;="&amp;$D3,'Flugplan STR'!$AK:$AK,"&gt;"&amp;$D3)
+SUMIFS('Flugplan STR'!BB:BB,'Flugplan STR'!$AL:$AL,"&lt;="&amp;$D3,'Flugplan STR'!$AL:$AL,"&gt;"&amp;$D3)</f>
        <v>0</v>
      </c>
      <c r="U3">
        <f>SUMIFS('Flugplan STR'!BC:BC,'Flugplan STR'!$AH:$AH,"&lt;="&amp;$D3,'Flugplan STR'!$AI:$AI,"&gt;"&amp;$D3)
+SUMIFS('Flugplan STR'!BC:BC,'Flugplan STR'!$AJ:$AJ,"&lt;="&amp;$D3,'Flugplan STR'!$AK:$AK,"&gt;"&amp;$D3)
+SUMIFS('Flugplan STR'!BC:BC,'Flugplan STR'!$AL:$AL,"&lt;="&amp;$D3,'Flugplan STR'!$AL:$AL,"&gt;"&amp;$D3)</f>
        <v>0</v>
      </c>
      <c r="V3">
        <f>SUMIFS('Flugplan STR'!BD:BD,'Flugplan STR'!$AH:$AH,"&lt;="&amp;$D3,'Flugplan STR'!$AI:$AI,"&gt;"&amp;$D3)
+SUMIFS('Flugplan STR'!BD:BD,'Flugplan STR'!$AJ:$AJ,"&lt;="&amp;$D3,'Flugplan STR'!$AK:$AK,"&gt;"&amp;$D3)
+SUMIFS('Flugplan STR'!BD:BD,'Flugplan STR'!$AL:$AL,"&lt;="&amp;$D3,'Flugplan STR'!$AL:$AL,"&gt;"&amp;$D3)</f>
        <v>0</v>
      </c>
      <c r="W3">
        <f>SUMIFS('Flugplan STR'!BE:BE,'Flugplan STR'!$AH:$AH,"&lt;="&amp;$D3,'Flugplan STR'!$AI:$AI,"&gt;"&amp;$D3)
+SUMIFS('Flugplan STR'!BE:BE,'Flugplan STR'!$AJ:$AJ,"&lt;="&amp;$D3,'Flugplan STR'!$AK:$AK,"&gt;"&amp;$D3)
+SUMIFS('Flugplan STR'!BE:BE,'Flugplan STR'!$AL:$AL,"&lt;="&amp;$D3,'Flugplan STR'!$AL:$AL,"&gt;"&amp;$D3)</f>
        <v>0</v>
      </c>
      <c r="X3">
        <f>SUMIFS('Flugplan STR'!BF:BF,'Flugplan STR'!$AH:$AH,"&lt;="&amp;$D3,'Flugplan STR'!$AI:$AI,"&gt;"&amp;$D3)
+SUMIFS('Flugplan STR'!BF:BF,'Flugplan STR'!$AJ:$AJ,"&lt;="&amp;$D3,'Flugplan STR'!$AK:$AK,"&gt;"&amp;$D3)
+SUMIFS('Flugplan STR'!BF:BF,'Flugplan STR'!$AL:$AL,"&lt;="&amp;$D3,'Flugplan STR'!$AL:$AL,"&gt;"&amp;$D3)</f>
        <v>0</v>
      </c>
      <c r="Y3">
        <f>SUMIFS('Flugplan STR'!BG:BG,'Flugplan STR'!$AH:$AH,"&lt;="&amp;$D3,'Flugplan STR'!$AI:$AI,"&gt;"&amp;$D3)
+SUMIFS('Flugplan STR'!BG:BG,'Flugplan STR'!$AJ:$AJ,"&lt;="&amp;$D3,'Flugplan STR'!$AK:$AK,"&gt;"&amp;$D3)
+SUMIFS('Flugplan STR'!BG:BG,'Flugplan STR'!$AL:$AL,"&lt;="&amp;$D3,'Flugplan STR'!$AL:$AL,"&gt;"&amp;$D3)</f>
        <v>0</v>
      </c>
      <c r="Z3">
        <f>SUMIFS('Flugplan STR'!BH:BH,'Flugplan STR'!$AH:$AH,"&lt;="&amp;$D3,'Flugplan STR'!$AI:$AI,"&gt;"&amp;$D3)
+SUMIFS('Flugplan STR'!BH:BH,'Flugplan STR'!$AJ:$AJ,"&lt;="&amp;$D3,'Flugplan STR'!$AK:$AK,"&gt;"&amp;$D3)
+SUMIFS('Flugplan STR'!BH:BH,'Flugplan STR'!$AL:$AL,"&lt;="&amp;$D3,'Flugplan STR'!$AL:$AL,"&gt;"&amp;$D3)</f>
        <v>0</v>
      </c>
    </row>
    <row r="4" spans="1:26">
      <c r="A4" s="209">
        <v>45117</v>
      </c>
      <c r="B4" s="208" t="s">
        <v>380</v>
      </c>
      <c r="D4" s="453">
        <f>D3+0.5/24</f>
        <v>45117.229166666672</v>
      </c>
      <c r="E4">
        <f>SUMIFS('Flugplan STR'!AN:AN,'Flugplan STR'!AH:AH,"&lt;="&amp;D4,'Flugplan STR'!AI:AI,"&gt;"&amp;D4)
+SUMIFS('Flugplan STR'!AN:AN,'Flugplan STR'!AJ:AJ,"&lt;="&amp;D4,'Flugplan STR'!AK:AK,"&gt;"&amp;D4)
+SUMIFS('Flugplan STR'!AN:AN,'Flugplan STR'!AL:AL,"&lt;="&amp;D4,'Flugplan STR'!AL:AL,"&gt;"&amp;D4)</f>
        <v>0</v>
      </c>
      <c r="F4">
        <v>6</v>
      </c>
      <c r="G4">
        <f>SUMIFS('Flugplan STR'!AO:AO,'Flugplan STR'!$AH:$AH,"&lt;="&amp;$D4,'Flugplan STR'!$AI:$AI,"&gt;"&amp;$D4)
+SUMIFS('Flugplan STR'!AO:AO,'Flugplan STR'!$AJ:$AJ,"&lt;="&amp;$D4,'Flugplan STR'!$AK:$AK,"&gt;"&amp;$D4)
+SUMIFS('Flugplan STR'!AO:AO,'Flugplan STR'!$AL:$AL,"&lt;="&amp;$D4,'Flugplan STR'!$AL:$AL,"&gt;"&amp;$D4)</f>
        <v>0</v>
      </c>
      <c r="H4">
        <f>SUMIFS('Flugplan STR'!AP:AP,'Flugplan STR'!$AH:$AH,"&lt;="&amp;$D4,'Flugplan STR'!$AI:$AI,"&gt;"&amp;$D4)
+SUMIFS('Flugplan STR'!AP:AP,'Flugplan STR'!$AJ:$AJ,"&lt;="&amp;$D4,'Flugplan STR'!$AK:$AK,"&gt;"&amp;$D4)
+SUMIFS('Flugplan STR'!AP:AP,'Flugplan STR'!$AL:$AL,"&lt;="&amp;$D4,'Flugplan STR'!$AL:$AL,"&gt;"&amp;$D4)</f>
        <v>0</v>
      </c>
      <c r="I4">
        <f>SUMIFS('Flugplan STR'!AQ:AQ,'Flugplan STR'!$AH:$AH,"&lt;="&amp;$D4,'Flugplan STR'!$AI:$AI,"&gt;"&amp;$D4)
+SUMIFS('Flugplan STR'!AQ:AQ,'Flugplan STR'!$AJ:$AJ,"&lt;="&amp;$D4,'Flugplan STR'!$AK:$AK,"&gt;"&amp;$D4)
+SUMIFS('Flugplan STR'!AQ:AQ,'Flugplan STR'!$AL:$AL,"&lt;="&amp;$D4,'Flugplan STR'!$AL:$AL,"&gt;"&amp;$D4)</f>
        <v>0</v>
      </c>
      <c r="J4">
        <f>SUMIFS('Flugplan STR'!AR:AR,'Flugplan STR'!$AH:$AH,"&lt;="&amp;$D4,'Flugplan STR'!$AI:$AI,"&gt;"&amp;$D4)
+SUMIFS('Flugplan STR'!AR:AR,'Flugplan STR'!$AJ:$AJ,"&lt;="&amp;$D4,'Flugplan STR'!$AK:$AK,"&gt;"&amp;$D4)
+SUMIFS('Flugplan STR'!AR:AR,'Flugplan STR'!$AL:$AL,"&lt;="&amp;$D4,'Flugplan STR'!$AL:$AL,"&gt;"&amp;$D4)</f>
        <v>0</v>
      </c>
      <c r="K4">
        <f>SUMIFS('Flugplan STR'!AS:AS,'Flugplan STR'!$AH:$AH,"&lt;="&amp;$D4,'Flugplan STR'!$AI:$AI,"&gt;"&amp;$D4)
+SUMIFS('Flugplan STR'!AS:AS,'Flugplan STR'!$AJ:$AJ,"&lt;="&amp;$D4,'Flugplan STR'!$AK:$AK,"&gt;"&amp;$D4)
+SUMIFS('Flugplan STR'!AS:AS,'Flugplan STR'!$AL:$AL,"&lt;="&amp;$D4,'Flugplan STR'!$AL:$AL,"&gt;"&amp;$D4)</f>
        <v>0</v>
      </c>
      <c r="L4">
        <f>SUMIFS('Flugplan STR'!AT:AT,'Flugplan STR'!$AH:$AH,"&lt;="&amp;$D4,'Flugplan STR'!$AI:$AI,"&gt;"&amp;$D4)
+SUMIFS('Flugplan STR'!AT:AT,'Flugplan STR'!$AJ:$AJ,"&lt;="&amp;$D4,'Flugplan STR'!$AK:$AK,"&gt;"&amp;$D4)
+SUMIFS('Flugplan STR'!AT:AT,'Flugplan STR'!$AL:$AL,"&lt;="&amp;$D4,'Flugplan STR'!$AL:$AL,"&gt;"&amp;$D4)</f>
        <v>0</v>
      </c>
      <c r="M4">
        <f>SUMIFS('Flugplan STR'!AU:AU,'Flugplan STR'!$AH:$AH,"&lt;="&amp;$D4,'Flugplan STR'!$AI:$AI,"&gt;"&amp;$D4)
+SUMIFS('Flugplan STR'!AU:AU,'Flugplan STR'!$AJ:$AJ,"&lt;="&amp;$D4,'Flugplan STR'!$AK:$AK,"&gt;"&amp;$D4)
+SUMIFS('Flugplan STR'!AU:AU,'Flugplan STR'!$AL:$AL,"&lt;="&amp;$D4,'Flugplan STR'!$AL:$AL,"&gt;"&amp;$D4)</f>
        <v>0</v>
      </c>
      <c r="N4">
        <f>SUMIFS('Flugplan STR'!AV:AV,'Flugplan STR'!$AH:$AH,"&lt;="&amp;$D4,'Flugplan STR'!$AI:$AI,"&gt;"&amp;$D4)
+SUMIFS('Flugplan STR'!AV:AV,'Flugplan STR'!$AJ:$AJ,"&lt;="&amp;$D4,'Flugplan STR'!$AK:$AK,"&gt;"&amp;$D4)
+SUMIFS('Flugplan STR'!AV:AV,'Flugplan STR'!$AL:$AL,"&lt;="&amp;$D4,'Flugplan STR'!$AL:$AL,"&gt;"&amp;$D4)</f>
        <v>0</v>
      </c>
      <c r="O4">
        <f>SUMIFS('Flugplan STR'!AW:AW,'Flugplan STR'!$AH:$AH,"&lt;="&amp;$D4,'Flugplan STR'!$AI:$AI,"&gt;"&amp;$D4)
+SUMIFS('Flugplan STR'!AW:AW,'Flugplan STR'!$AJ:$AJ,"&lt;="&amp;$D4,'Flugplan STR'!$AK:$AK,"&gt;"&amp;$D4)
+SUMIFS('Flugplan STR'!AW:AW,'Flugplan STR'!$AL:$AL,"&lt;="&amp;$D4,'Flugplan STR'!$AL:$AL,"&gt;"&amp;$D4)</f>
        <v>0</v>
      </c>
      <c r="P4">
        <f>SUMIFS('Flugplan STR'!AX:AX,'Flugplan STR'!$AH:$AH,"&lt;="&amp;$D4,'Flugplan STR'!$AI:$AI,"&gt;"&amp;$D4)
+SUMIFS('Flugplan STR'!AX:AX,'Flugplan STR'!$AJ:$AJ,"&lt;="&amp;$D4,'Flugplan STR'!$AK:$AK,"&gt;"&amp;$D4)
+SUMIFS('Flugplan STR'!AX:AX,'Flugplan STR'!$AL:$AL,"&lt;="&amp;$D4,'Flugplan STR'!$AL:$AL,"&gt;"&amp;$D4)</f>
        <v>0</v>
      </c>
      <c r="Q4">
        <f>SUMIFS('Flugplan STR'!AY:AY,'Flugplan STR'!$AH:$AH,"&lt;="&amp;$D4,'Flugplan STR'!$AI:$AI,"&gt;"&amp;$D4)
+SUMIFS('Flugplan STR'!AY:AY,'Flugplan STR'!$AJ:$AJ,"&lt;="&amp;$D4,'Flugplan STR'!$AK:$AK,"&gt;"&amp;$D4)
+SUMIFS('Flugplan STR'!AY:AY,'Flugplan STR'!$AL:$AL,"&lt;="&amp;$D4,'Flugplan STR'!$AL:$AL,"&gt;"&amp;$D4)</f>
        <v>0</v>
      </c>
      <c r="R4">
        <f>SUMIFS('Flugplan STR'!AZ:AZ,'Flugplan STR'!$AH:$AH,"&lt;="&amp;$D4,'Flugplan STR'!$AI:$AI,"&gt;"&amp;$D4)
+SUMIFS('Flugplan STR'!AZ:AZ,'Flugplan STR'!$AJ:$AJ,"&lt;="&amp;$D4,'Flugplan STR'!$AK:$AK,"&gt;"&amp;$D4)
+SUMIFS('Flugplan STR'!AZ:AZ,'Flugplan STR'!$AL:$AL,"&lt;="&amp;$D4,'Flugplan STR'!$AL:$AL,"&gt;"&amp;$D4)</f>
        <v>0</v>
      </c>
      <c r="S4">
        <f>SUMIFS('Flugplan STR'!BA:BA,'Flugplan STR'!$AH:$AH,"&lt;="&amp;$D4,'Flugplan STR'!$AI:$AI,"&gt;"&amp;$D4)
+SUMIFS('Flugplan STR'!BA:BA,'Flugplan STR'!$AJ:$AJ,"&lt;="&amp;$D4,'Flugplan STR'!$AK:$AK,"&gt;"&amp;$D4)
+SUMIFS('Flugplan STR'!BA:BA,'Flugplan STR'!$AL:$AL,"&lt;="&amp;$D4,'Flugplan STR'!$AL:$AL,"&gt;"&amp;$D4)</f>
        <v>0</v>
      </c>
      <c r="T4">
        <f>SUMIFS('Flugplan STR'!BB:BB,'Flugplan STR'!$AH:$AH,"&lt;="&amp;$D4,'Flugplan STR'!$AI:$AI,"&gt;"&amp;$D4)
+SUMIFS('Flugplan STR'!BB:BB,'Flugplan STR'!$AJ:$AJ,"&lt;="&amp;$D4,'Flugplan STR'!$AK:$AK,"&gt;"&amp;$D4)
+SUMIFS('Flugplan STR'!BB:BB,'Flugplan STR'!$AL:$AL,"&lt;="&amp;$D4,'Flugplan STR'!$AL:$AL,"&gt;"&amp;$D4)</f>
        <v>0</v>
      </c>
      <c r="U4">
        <f>SUMIFS('Flugplan STR'!BC:BC,'Flugplan STR'!$AH:$AH,"&lt;="&amp;$D4,'Flugplan STR'!$AI:$AI,"&gt;"&amp;$D4)
+SUMIFS('Flugplan STR'!BC:BC,'Flugplan STR'!$AJ:$AJ,"&lt;="&amp;$D4,'Flugplan STR'!$AK:$AK,"&gt;"&amp;$D4)
+SUMIFS('Flugplan STR'!BC:BC,'Flugplan STR'!$AL:$AL,"&lt;="&amp;$D4,'Flugplan STR'!$AL:$AL,"&gt;"&amp;$D4)</f>
        <v>0</v>
      </c>
      <c r="V4">
        <f>SUMIFS('Flugplan STR'!BD:BD,'Flugplan STR'!$AH:$AH,"&lt;="&amp;$D4,'Flugplan STR'!$AI:$AI,"&gt;"&amp;$D4)
+SUMIFS('Flugplan STR'!BD:BD,'Flugplan STR'!$AJ:$AJ,"&lt;="&amp;$D4,'Flugplan STR'!$AK:$AK,"&gt;"&amp;$D4)
+SUMIFS('Flugplan STR'!BD:BD,'Flugplan STR'!$AL:$AL,"&lt;="&amp;$D4,'Flugplan STR'!$AL:$AL,"&gt;"&amp;$D4)</f>
        <v>0</v>
      </c>
      <c r="W4">
        <f>SUMIFS('Flugplan STR'!BE:BE,'Flugplan STR'!$AH:$AH,"&lt;="&amp;$D4,'Flugplan STR'!$AI:$AI,"&gt;"&amp;$D4)
+SUMIFS('Flugplan STR'!BE:BE,'Flugplan STR'!$AJ:$AJ,"&lt;="&amp;$D4,'Flugplan STR'!$AK:$AK,"&gt;"&amp;$D4)
+SUMIFS('Flugplan STR'!BE:BE,'Flugplan STR'!$AL:$AL,"&lt;="&amp;$D4,'Flugplan STR'!$AL:$AL,"&gt;"&amp;$D4)</f>
        <v>0</v>
      </c>
      <c r="X4">
        <f>SUMIFS('Flugplan STR'!BF:BF,'Flugplan STR'!$AH:$AH,"&lt;="&amp;$D4,'Flugplan STR'!$AI:$AI,"&gt;"&amp;$D4)
+SUMIFS('Flugplan STR'!BF:BF,'Flugplan STR'!$AJ:$AJ,"&lt;="&amp;$D4,'Flugplan STR'!$AK:$AK,"&gt;"&amp;$D4)
+SUMIFS('Flugplan STR'!BF:BF,'Flugplan STR'!$AL:$AL,"&lt;="&amp;$D4,'Flugplan STR'!$AL:$AL,"&gt;"&amp;$D4)</f>
        <v>0</v>
      </c>
      <c r="Y4">
        <f>SUMIFS('Flugplan STR'!BG:BG,'Flugplan STR'!$AH:$AH,"&lt;="&amp;$D4,'Flugplan STR'!$AI:$AI,"&gt;"&amp;$D4)
+SUMIFS('Flugplan STR'!BG:BG,'Flugplan STR'!$AJ:$AJ,"&lt;="&amp;$D4,'Flugplan STR'!$AK:$AK,"&gt;"&amp;$D4)
+SUMIFS('Flugplan STR'!BG:BG,'Flugplan STR'!$AL:$AL,"&lt;="&amp;$D4,'Flugplan STR'!$AL:$AL,"&gt;"&amp;$D4)</f>
        <v>0</v>
      </c>
      <c r="Z4">
        <f>SUMIFS('Flugplan STR'!BH:BH,'Flugplan STR'!$AH:$AH,"&lt;="&amp;$D4,'Flugplan STR'!$AI:$AI,"&gt;"&amp;$D4)
+SUMIFS('Flugplan STR'!BH:BH,'Flugplan STR'!$AJ:$AJ,"&lt;="&amp;$D4,'Flugplan STR'!$AK:$AK,"&gt;"&amp;$D4)
+SUMIFS('Flugplan STR'!BH:BH,'Flugplan STR'!$AL:$AL,"&lt;="&amp;$D4,'Flugplan STR'!$AL:$AL,"&gt;"&amp;$D4)</f>
        <v>0</v>
      </c>
    </row>
    <row r="5" spans="1:26">
      <c r="A5" s="209">
        <v>45117</v>
      </c>
      <c r="B5" s="208" t="s">
        <v>386</v>
      </c>
      <c r="D5" s="453">
        <f t="shared" ref="D5:D68" si="1">D4+0.5/24</f>
        <v>45117.250000000007</v>
      </c>
      <c r="E5">
        <f>SUMIFS('Flugplan STR'!AN:AN,'Flugplan STR'!AH:AH,"&lt;="&amp;D5,'Flugplan STR'!AI:AI,"&gt;"&amp;D5)
+SUMIFS('Flugplan STR'!AN:AN,'Flugplan STR'!AJ:AJ,"&lt;="&amp;D5,'Flugplan STR'!AK:AK,"&gt;"&amp;D5)
+SUMIFS('Flugplan STR'!AN:AN,'Flugplan STR'!AL:AL,"&lt;="&amp;D5,'Flugplan STR'!AL:AL,"&gt;"&amp;D5)</f>
        <v>0</v>
      </c>
      <c r="F5">
        <v>6</v>
      </c>
      <c r="G5">
        <f>SUMIFS('Flugplan STR'!AO:AO,'Flugplan STR'!$AH:$AH,"&lt;="&amp;$D5,'Flugplan STR'!$AI:$AI,"&gt;"&amp;$D5)
+SUMIFS('Flugplan STR'!AO:AO,'Flugplan STR'!$AJ:$AJ,"&lt;="&amp;$D5,'Flugplan STR'!$AK:$AK,"&gt;"&amp;$D5)
+SUMIFS('Flugplan STR'!AO:AO,'Flugplan STR'!$AL:$AL,"&lt;="&amp;$D5,'Flugplan STR'!$AL:$AL,"&gt;"&amp;$D5)</f>
        <v>0</v>
      </c>
      <c r="H5">
        <f>SUMIFS('Flugplan STR'!AP:AP,'Flugplan STR'!$AH:$AH,"&lt;="&amp;$D5,'Flugplan STR'!$AI:$AI,"&gt;"&amp;$D5)
+SUMIFS('Flugplan STR'!AP:AP,'Flugplan STR'!$AJ:$AJ,"&lt;="&amp;$D5,'Flugplan STR'!$AK:$AK,"&gt;"&amp;$D5)
+SUMIFS('Flugplan STR'!AP:AP,'Flugplan STR'!$AL:$AL,"&lt;="&amp;$D5,'Flugplan STR'!$AL:$AL,"&gt;"&amp;$D5)</f>
        <v>0</v>
      </c>
      <c r="I5">
        <f>SUMIFS('Flugplan STR'!AQ:AQ,'Flugplan STR'!$AH:$AH,"&lt;="&amp;$D5,'Flugplan STR'!$AI:$AI,"&gt;"&amp;$D5)
+SUMIFS('Flugplan STR'!AQ:AQ,'Flugplan STR'!$AJ:$AJ,"&lt;="&amp;$D5,'Flugplan STR'!$AK:$AK,"&gt;"&amp;$D5)
+SUMIFS('Flugplan STR'!AQ:AQ,'Flugplan STR'!$AL:$AL,"&lt;="&amp;$D5,'Flugplan STR'!$AL:$AL,"&gt;"&amp;$D5)</f>
        <v>0</v>
      </c>
      <c r="J5">
        <f>SUMIFS('Flugplan STR'!AR:AR,'Flugplan STR'!$AH:$AH,"&lt;="&amp;$D5,'Flugplan STR'!$AI:$AI,"&gt;"&amp;$D5)
+SUMIFS('Flugplan STR'!AR:AR,'Flugplan STR'!$AJ:$AJ,"&lt;="&amp;$D5,'Flugplan STR'!$AK:$AK,"&gt;"&amp;$D5)
+SUMIFS('Flugplan STR'!AR:AR,'Flugplan STR'!$AL:$AL,"&lt;="&amp;$D5,'Flugplan STR'!$AL:$AL,"&gt;"&amp;$D5)</f>
        <v>0</v>
      </c>
      <c r="K5">
        <f>SUMIFS('Flugplan STR'!AS:AS,'Flugplan STR'!$AH:$AH,"&lt;="&amp;$D5,'Flugplan STR'!$AI:$AI,"&gt;"&amp;$D5)
+SUMIFS('Flugplan STR'!AS:AS,'Flugplan STR'!$AJ:$AJ,"&lt;="&amp;$D5,'Flugplan STR'!$AK:$AK,"&gt;"&amp;$D5)
+SUMIFS('Flugplan STR'!AS:AS,'Flugplan STR'!$AL:$AL,"&lt;="&amp;$D5,'Flugplan STR'!$AL:$AL,"&gt;"&amp;$D5)</f>
        <v>0</v>
      </c>
      <c r="L5">
        <f>SUMIFS('Flugplan STR'!AT:AT,'Flugplan STR'!$AH:$AH,"&lt;="&amp;$D5,'Flugplan STR'!$AI:$AI,"&gt;"&amp;$D5)
+SUMIFS('Flugplan STR'!AT:AT,'Flugplan STR'!$AJ:$AJ,"&lt;="&amp;$D5,'Flugplan STR'!$AK:$AK,"&gt;"&amp;$D5)
+SUMIFS('Flugplan STR'!AT:AT,'Flugplan STR'!$AL:$AL,"&lt;="&amp;$D5,'Flugplan STR'!$AL:$AL,"&gt;"&amp;$D5)</f>
        <v>0</v>
      </c>
      <c r="M5">
        <f>SUMIFS('Flugplan STR'!AU:AU,'Flugplan STR'!$AH:$AH,"&lt;="&amp;$D5,'Flugplan STR'!$AI:$AI,"&gt;"&amp;$D5)
+SUMIFS('Flugplan STR'!AU:AU,'Flugplan STR'!$AJ:$AJ,"&lt;="&amp;$D5,'Flugplan STR'!$AK:$AK,"&gt;"&amp;$D5)
+SUMIFS('Flugplan STR'!AU:AU,'Flugplan STR'!$AL:$AL,"&lt;="&amp;$D5,'Flugplan STR'!$AL:$AL,"&gt;"&amp;$D5)</f>
        <v>0</v>
      </c>
      <c r="N5">
        <f>SUMIFS('Flugplan STR'!AV:AV,'Flugplan STR'!$AH:$AH,"&lt;="&amp;$D5,'Flugplan STR'!$AI:$AI,"&gt;"&amp;$D5)
+SUMIFS('Flugplan STR'!AV:AV,'Flugplan STR'!$AJ:$AJ,"&lt;="&amp;$D5,'Flugplan STR'!$AK:$AK,"&gt;"&amp;$D5)
+SUMIFS('Flugplan STR'!AV:AV,'Flugplan STR'!$AL:$AL,"&lt;="&amp;$D5,'Flugplan STR'!$AL:$AL,"&gt;"&amp;$D5)</f>
        <v>0</v>
      </c>
      <c r="O5">
        <f>SUMIFS('Flugplan STR'!AW:AW,'Flugplan STR'!$AH:$AH,"&lt;="&amp;$D5,'Flugplan STR'!$AI:$AI,"&gt;"&amp;$D5)
+SUMIFS('Flugplan STR'!AW:AW,'Flugplan STR'!$AJ:$AJ,"&lt;="&amp;$D5,'Flugplan STR'!$AK:$AK,"&gt;"&amp;$D5)
+SUMIFS('Flugplan STR'!AW:AW,'Flugplan STR'!$AL:$AL,"&lt;="&amp;$D5,'Flugplan STR'!$AL:$AL,"&gt;"&amp;$D5)</f>
        <v>0</v>
      </c>
      <c r="P5">
        <f>SUMIFS('Flugplan STR'!AX:AX,'Flugplan STR'!$AH:$AH,"&lt;="&amp;$D5,'Flugplan STR'!$AI:$AI,"&gt;"&amp;$D5)
+SUMIFS('Flugplan STR'!AX:AX,'Flugplan STR'!$AJ:$AJ,"&lt;="&amp;$D5,'Flugplan STR'!$AK:$AK,"&gt;"&amp;$D5)
+SUMIFS('Flugplan STR'!AX:AX,'Flugplan STR'!$AL:$AL,"&lt;="&amp;$D5,'Flugplan STR'!$AL:$AL,"&gt;"&amp;$D5)</f>
        <v>0</v>
      </c>
      <c r="Q5">
        <f>SUMIFS('Flugplan STR'!AY:AY,'Flugplan STR'!$AH:$AH,"&lt;="&amp;$D5,'Flugplan STR'!$AI:$AI,"&gt;"&amp;$D5)
+SUMIFS('Flugplan STR'!AY:AY,'Flugplan STR'!$AJ:$AJ,"&lt;="&amp;$D5,'Flugplan STR'!$AK:$AK,"&gt;"&amp;$D5)
+SUMIFS('Flugplan STR'!AY:AY,'Flugplan STR'!$AL:$AL,"&lt;="&amp;$D5,'Flugplan STR'!$AL:$AL,"&gt;"&amp;$D5)</f>
        <v>0</v>
      </c>
      <c r="R5">
        <f>SUMIFS('Flugplan STR'!AZ:AZ,'Flugplan STR'!$AH:$AH,"&lt;="&amp;$D5,'Flugplan STR'!$AI:$AI,"&gt;"&amp;$D5)
+SUMIFS('Flugplan STR'!AZ:AZ,'Flugplan STR'!$AJ:$AJ,"&lt;="&amp;$D5,'Flugplan STR'!$AK:$AK,"&gt;"&amp;$D5)
+SUMIFS('Flugplan STR'!AZ:AZ,'Flugplan STR'!$AL:$AL,"&lt;="&amp;$D5,'Flugplan STR'!$AL:$AL,"&gt;"&amp;$D5)</f>
        <v>0</v>
      </c>
      <c r="S5">
        <f>SUMIFS('Flugplan STR'!BA:BA,'Flugplan STR'!$AH:$AH,"&lt;="&amp;$D5,'Flugplan STR'!$AI:$AI,"&gt;"&amp;$D5)
+SUMIFS('Flugplan STR'!BA:BA,'Flugplan STR'!$AJ:$AJ,"&lt;="&amp;$D5,'Flugplan STR'!$AK:$AK,"&gt;"&amp;$D5)
+SUMIFS('Flugplan STR'!BA:BA,'Flugplan STR'!$AL:$AL,"&lt;="&amp;$D5,'Flugplan STR'!$AL:$AL,"&gt;"&amp;$D5)</f>
        <v>0</v>
      </c>
      <c r="T5">
        <f>SUMIFS('Flugplan STR'!BB:BB,'Flugplan STR'!$AH:$AH,"&lt;="&amp;$D5,'Flugplan STR'!$AI:$AI,"&gt;"&amp;$D5)
+SUMIFS('Flugplan STR'!BB:BB,'Flugplan STR'!$AJ:$AJ,"&lt;="&amp;$D5,'Flugplan STR'!$AK:$AK,"&gt;"&amp;$D5)
+SUMIFS('Flugplan STR'!BB:BB,'Flugplan STR'!$AL:$AL,"&lt;="&amp;$D5,'Flugplan STR'!$AL:$AL,"&gt;"&amp;$D5)</f>
        <v>0</v>
      </c>
      <c r="U5">
        <f>SUMIFS('Flugplan STR'!BC:BC,'Flugplan STR'!$AH:$AH,"&lt;="&amp;$D5,'Flugplan STR'!$AI:$AI,"&gt;"&amp;$D5)
+SUMIFS('Flugplan STR'!BC:BC,'Flugplan STR'!$AJ:$AJ,"&lt;="&amp;$D5,'Flugplan STR'!$AK:$AK,"&gt;"&amp;$D5)
+SUMIFS('Flugplan STR'!BC:BC,'Flugplan STR'!$AL:$AL,"&lt;="&amp;$D5,'Flugplan STR'!$AL:$AL,"&gt;"&amp;$D5)</f>
        <v>0</v>
      </c>
      <c r="V5">
        <f>SUMIFS('Flugplan STR'!BD:BD,'Flugplan STR'!$AH:$AH,"&lt;="&amp;$D5,'Flugplan STR'!$AI:$AI,"&gt;"&amp;$D5)
+SUMIFS('Flugplan STR'!BD:BD,'Flugplan STR'!$AJ:$AJ,"&lt;="&amp;$D5,'Flugplan STR'!$AK:$AK,"&gt;"&amp;$D5)
+SUMIFS('Flugplan STR'!BD:BD,'Flugplan STR'!$AL:$AL,"&lt;="&amp;$D5,'Flugplan STR'!$AL:$AL,"&gt;"&amp;$D5)</f>
        <v>0</v>
      </c>
      <c r="W5">
        <f>SUMIFS('Flugplan STR'!BE:BE,'Flugplan STR'!$AH:$AH,"&lt;="&amp;$D5,'Flugplan STR'!$AI:$AI,"&gt;"&amp;$D5)
+SUMIFS('Flugplan STR'!BE:BE,'Flugplan STR'!$AJ:$AJ,"&lt;="&amp;$D5,'Flugplan STR'!$AK:$AK,"&gt;"&amp;$D5)
+SUMIFS('Flugplan STR'!BE:BE,'Flugplan STR'!$AL:$AL,"&lt;="&amp;$D5,'Flugplan STR'!$AL:$AL,"&gt;"&amp;$D5)</f>
        <v>0</v>
      </c>
      <c r="X5">
        <f>SUMIFS('Flugplan STR'!BF:BF,'Flugplan STR'!$AH:$AH,"&lt;="&amp;$D5,'Flugplan STR'!$AI:$AI,"&gt;"&amp;$D5)
+SUMIFS('Flugplan STR'!BF:BF,'Flugplan STR'!$AJ:$AJ,"&lt;="&amp;$D5,'Flugplan STR'!$AK:$AK,"&gt;"&amp;$D5)
+SUMIFS('Flugplan STR'!BF:BF,'Flugplan STR'!$AL:$AL,"&lt;="&amp;$D5,'Flugplan STR'!$AL:$AL,"&gt;"&amp;$D5)</f>
        <v>0</v>
      </c>
      <c r="Y5">
        <f>SUMIFS('Flugplan STR'!BG:BG,'Flugplan STR'!$AH:$AH,"&lt;="&amp;$D5,'Flugplan STR'!$AI:$AI,"&gt;"&amp;$D5)
+SUMIFS('Flugplan STR'!BG:BG,'Flugplan STR'!$AJ:$AJ,"&lt;="&amp;$D5,'Flugplan STR'!$AK:$AK,"&gt;"&amp;$D5)
+SUMIFS('Flugplan STR'!BG:BG,'Flugplan STR'!$AL:$AL,"&lt;="&amp;$D5,'Flugplan STR'!$AL:$AL,"&gt;"&amp;$D5)</f>
        <v>0</v>
      </c>
      <c r="Z5">
        <f>SUMIFS('Flugplan STR'!BH:BH,'Flugplan STR'!$AH:$AH,"&lt;="&amp;$D5,'Flugplan STR'!$AI:$AI,"&gt;"&amp;$D5)
+SUMIFS('Flugplan STR'!BH:BH,'Flugplan STR'!$AJ:$AJ,"&lt;="&amp;$D5,'Flugplan STR'!$AK:$AK,"&gt;"&amp;$D5)
+SUMIFS('Flugplan STR'!BH:BH,'Flugplan STR'!$AL:$AL,"&lt;="&amp;$D5,'Flugplan STR'!$AL:$AL,"&gt;"&amp;$D5)</f>
        <v>0</v>
      </c>
    </row>
    <row r="6" spans="1:26">
      <c r="A6" s="209">
        <v>45117</v>
      </c>
      <c r="B6" s="208" t="s">
        <v>401</v>
      </c>
      <c r="D6" s="453">
        <f t="shared" si="1"/>
        <v>45117.270833333343</v>
      </c>
      <c r="E6">
        <f>SUMIFS('Flugplan STR'!AN:AN,'Flugplan STR'!AH:AH,"&lt;="&amp;D6,'Flugplan STR'!AI:AI,"&gt;"&amp;D6)
+SUMIFS('Flugplan STR'!AN:AN,'Flugplan STR'!AJ:AJ,"&lt;="&amp;D6,'Flugplan STR'!AK:AK,"&gt;"&amp;D6)
+SUMIFS('Flugplan STR'!AN:AN,'Flugplan STR'!AL:AL,"&lt;="&amp;D6,'Flugplan STR'!AL:AL,"&gt;"&amp;D6)</f>
        <v>1</v>
      </c>
      <c r="F6">
        <v>6</v>
      </c>
      <c r="G6">
        <f>SUMIFS('Flugplan STR'!AO:AO,'Flugplan STR'!$AH:$AH,"&lt;="&amp;$D6,'Flugplan STR'!$AI:$AI,"&gt;"&amp;$D6)
+SUMIFS('Flugplan STR'!AO:AO,'Flugplan STR'!$AJ:$AJ,"&lt;="&amp;$D6,'Flugplan STR'!$AK:$AK,"&gt;"&amp;$D6)
+SUMIFS('Flugplan STR'!AO:AO,'Flugplan STR'!$AL:$AL,"&lt;="&amp;$D6,'Flugplan STR'!$AL:$AL,"&gt;"&amp;$D6)</f>
        <v>0</v>
      </c>
      <c r="H6">
        <f>SUMIFS('Flugplan STR'!AP:AP,'Flugplan STR'!$AH:$AH,"&lt;="&amp;$D6,'Flugplan STR'!$AI:$AI,"&gt;"&amp;$D6)
+SUMIFS('Flugplan STR'!AP:AP,'Flugplan STR'!$AJ:$AJ,"&lt;="&amp;$D6,'Flugplan STR'!$AK:$AK,"&gt;"&amp;$D6)
+SUMIFS('Flugplan STR'!AP:AP,'Flugplan STR'!$AL:$AL,"&lt;="&amp;$D6,'Flugplan STR'!$AL:$AL,"&gt;"&amp;$D6)</f>
        <v>3</v>
      </c>
      <c r="I6">
        <f>SUMIFS('Flugplan STR'!AQ:AQ,'Flugplan STR'!$AH:$AH,"&lt;="&amp;$D6,'Flugplan STR'!$AI:$AI,"&gt;"&amp;$D6)
+SUMIFS('Flugplan STR'!AQ:AQ,'Flugplan STR'!$AJ:$AJ,"&lt;="&amp;$D6,'Flugplan STR'!$AK:$AK,"&gt;"&amp;$D6)
+SUMIFS('Flugplan STR'!AQ:AQ,'Flugplan STR'!$AL:$AL,"&lt;="&amp;$D6,'Flugplan STR'!$AL:$AL,"&gt;"&amp;$D6)</f>
        <v>1</v>
      </c>
      <c r="J6">
        <f>SUMIFS('Flugplan STR'!AR:AR,'Flugplan STR'!$AH:$AH,"&lt;="&amp;$D6,'Flugplan STR'!$AI:$AI,"&gt;"&amp;$D6)
+SUMIFS('Flugplan STR'!AR:AR,'Flugplan STR'!$AJ:$AJ,"&lt;="&amp;$D6,'Flugplan STR'!$AK:$AK,"&gt;"&amp;$D6)
+SUMIFS('Flugplan STR'!AR:AR,'Flugplan STR'!$AL:$AL,"&lt;="&amp;$D6,'Flugplan STR'!$AL:$AL,"&gt;"&amp;$D6)</f>
        <v>0</v>
      </c>
      <c r="K6">
        <f>SUMIFS('Flugplan STR'!AS:AS,'Flugplan STR'!$AH:$AH,"&lt;="&amp;$D6,'Flugplan STR'!$AI:$AI,"&gt;"&amp;$D6)
+SUMIFS('Flugplan STR'!AS:AS,'Flugplan STR'!$AJ:$AJ,"&lt;="&amp;$D6,'Flugplan STR'!$AK:$AK,"&gt;"&amp;$D6)
+SUMIFS('Flugplan STR'!AS:AS,'Flugplan STR'!$AL:$AL,"&lt;="&amp;$D6,'Flugplan STR'!$AL:$AL,"&gt;"&amp;$D6)</f>
        <v>0</v>
      </c>
      <c r="L6">
        <f>SUMIFS('Flugplan STR'!AT:AT,'Flugplan STR'!$AH:$AH,"&lt;="&amp;$D6,'Flugplan STR'!$AI:$AI,"&gt;"&amp;$D6)
+SUMIFS('Flugplan STR'!AT:AT,'Flugplan STR'!$AJ:$AJ,"&lt;="&amp;$D6,'Flugplan STR'!$AK:$AK,"&gt;"&amp;$D6)
+SUMIFS('Flugplan STR'!AT:AT,'Flugplan STR'!$AL:$AL,"&lt;="&amp;$D6,'Flugplan STR'!$AL:$AL,"&gt;"&amp;$D6)</f>
        <v>0</v>
      </c>
      <c r="M6">
        <f>SUMIFS('Flugplan STR'!AU:AU,'Flugplan STR'!$AH:$AH,"&lt;="&amp;$D6,'Flugplan STR'!$AI:$AI,"&gt;"&amp;$D6)
+SUMIFS('Flugplan STR'!AU:AU,'Flugplan STR'!$AJ:$AJ,"&lt;="&amp;$D6,'Flugplan STR'!$AK:$AK,"&gt;"&amp;$D6)
+SUMIFS('Flugplan STR'!AU:AU,'Flugplan STR'!$AL:$AL,"&lt;="&amp;$D6,'Flugplan STR'!$AL:$AL,"&gt;"&amp;$D6)</f>
        <v>0</v>
      </c>
      <c r="N6">
        <f>SUMIFS('Flugplan STR'!AV:AV,'Flugplan STR'!$AH:$AH,"&lt;="&amp;$D6,'Flugplan STR'!$AI:$AI,"&gt;"&amp;$D6)
+SUMIFS('Flugplan STR'!AV:AV,'Flugplan STR'!$AJ:$AJ,"&lt;="&amp;$D6,'Flugplan STR'!$AK:$AK,"&gt;"&amp;$D6)
+SUMIFS('Flugplan STR'!AV:AV,'Flugplan STR'!$AL:$AL,"&lt;="&amp;$D6,'Flugplan STR'!$AL:$AL,"&gt;"&amp;$D6)</f>
        <v>24</v>
      </c>
      <c r="O6">
        <f>SUMIFS('Flugplan STR'!AW:AW,'Flugplan STR'!$AH:$AH,"&lt;="&amp;$D6,'Flugplan STR'!$AI:$AI,"&gt;"&amp;$D6)
+SUMIFS('Flugplan STR'!AW:AW,'Flugplan STR'!$AJ:$AJ,"&lt;="&amp;$D6,'Flugplan STR'!$AK:$AK,"&gt;"&amp;$D6)
+SUMIFS('Flugplan STR'!AW:AW,'Flugplan STR'!$AL:$AL,"&lt;="&amp;$D6,'Flugplan STR'!$AL:$AL,"&gt;"&amp;$D6)</f>
        <v>0</v>
      </c>
      <c r="P6">
        <f>SUMIFS('Flugplan STR'!AX:AX,'Flugplan STR'!$AH:$AH,"&lt;="&amp;$D6,'Flugplan STR'!$AI:$AI,"&gt;"&amp;$D6)
+SUMIFS('Flugplan STR'!AX:AX,'Flugplan STR'!$AJ:$AJ,"&lt;="&amp;$D6,'Flugplan STR'!$AK:$AK,"&gt;"&amp;$D6)
+SUMIFS('Flugplan STR'!AX:AX,'Flugplan STR'!$AL:$AL,"&lt;="&amp;$D6,'Flugplan STR'!$AL:$AL,"&gt;"&amp;$D6)</f>
        <v>0</v>
      </c>
      <c r="Q6">
        <f>SUMIFS('Flugplan STR'!AY:AY,'Flugplan STR'!$AH:$AH,"&lt;="&amp;$D6,'Flugplan STR'!$AI:$AI,"&gt;"&amp;$D6)
+SUMIFS('Flugplan STR'!AY:AY,'Flugplan STR'!$AJ:$AJ,"&lt;="&amp;$D6,'Flugplan STR'!$AK:$AK,"&gt;"&amp;$D6)
+SUMIFS('Flugplan STR'!AY:AY,'Flugplan STR'!$AL:$AL,"&lt;="&amp;$D6,'Flugplan STR'!$AL:$AL,"&gt;"&amp;$D6)</f>
        <v>1</v>
      </c>
      <c r="R6">
        <f>SUMIFS('Flugplan STR'!AZ:AZ,'Flugplan STR'!$AH:$AH,"&lt;="&amp;$D6,'Flugplan STR'!$AI:$AI,"&gt;"&amp;$D6)
+SUMIFS('Flugplan STR'!AZ:AZ,'Flugplan STR'!$AJ:$AJ,"&lt;="&amp;$D6,'Flugplan STR'!$AK:$AK,"&gt;"&amp;$D6)
+SUMIFS('Flugplan STR'!AZ:AZ,'Flugplan STR'!$AL:$AL,"&lt;="&amp;$D6,'Flugplan STR'!$AL:$AL,"&gt;"&amp;$D6)</f>
        <v>0</v>
      </c>
      <c r="S6">
        <f>SUMIFS('Flugplan STR'!BA:BA,'Flugplan STR'!$AH:$AH,"&lt;="&amp;$D6,'Flugplan STR'!$AI:$AI,"&gt;"&amp;$D6)
+SUMIFS('Flugplan STR'!BA:BA,'Flugplan STR'!$AJ:$AJ,"&lt;="&amp;$D6,'Flugplan STR'!$AK:$AK,"&gt;"&amp;$D6)
+SUMIFS('Flugplan STR'!BA:BA,'Flugplan STR'!$AL:$AL,"&lt;="&amp;$D6,'Flugplan STR'!$AL:$AL,"&gt;"&amp;$D6)</f>
        <v>2</v>
      </c>
      <c r="T6">
        <f>SUMIFS('Flugplan STR'!BB:BB,'Flugplan STR'!$AH:$AH,"&lt;="&amp;$D6,'Flugplan STR'!$AI:$AI,"&gt;"&amp;$D6)
+SUMIFS('Flugplan STR'!BB:BB,'Flugplan STR'!$AJ:$AJ,"&lt;="&amp;$D6,'Flugplan STR'!$AK:$AK,"&gt;"&amp;$D6)
+SUMIFS('Flugplan STR'!BB:BB,'Flugplan STR'!$AL:$AL,"&lt;="&amp;$D6,'Flugplan STR'!$AL:$AL,"&gt;"&amp;$D6)</f>
        <v>1</v>
      </c>
      <c r="U6">
        <f>SUMIFS('Flugplan STR'!BC:BC,'Flugplan STR'!$AH:$AH,"&lt;="&amp;$D6,'Flugplan STR'!$AI:$AI,"&gt;"&amp;$D6)
+SUMIFS('Flugplan STR'!BC:BC,'Flugplan STR'!$AJ:$AJ,"&lt;="&amp;$D6,'Flugplan STR'!$AK:$AK,"&gt;"&amp;$D6)
+SUMIFS('Flugplan STR'!BC:BC,'Flugplan STR'!$AL:$AL,"&lt;="&amp;$D6,'Flugplan STR'!$AL:$AL,"&gt;"&amp;$D6)</f>
        <v>0</v>
      </c>
      <c r="V6">
        <f>SUMIFS('Flugplan STR'!BD:BD,'Flugplan STR'!$AH:$AH,"&lt;="&amp;$D6,'Flugplan STR'!$AI:$AI,"&gt;"&amp;$D6)
+SUMIFS('Flugplan STR'!BD:BD,'Flugplan STR'!$AJ:$AJ,"&lt;="&amp;$D6,'Flugplan STR'!$AK:$AK,"&gt;"&amp;$D6)
+SUMIFS('Flugplan STR'!BD:BD,'Flugplan STR'!$AL:$AL,"&lt;="&amp;$D6,'Flugplan STR'!$AL:$AL,"&gt;"&amp;$D6)</f>
        <v>0</v>
      </c>
      <c r="W6">
        <f>SUMIFS('Flugplan STR'!BE:BE,'Flugplan STR'!$AH:$AH,"&lt;="&amp;$D6,'Flugplan STR'!$AI:$AI,"&gt;"&amp;$D6)
+SUMIFS('Flugplan STR'!BE:BE,'Flugplan STR'!$AJ:$AJ,"&lt;="&amp;$D6,'Flugplan STR'!$AK:$AK,"&gt;"&amp;$D6)
+SUMIFS('Flugplan STR'!BE:BE,'Flugplan STR'!$AL:$AL,"&lt;="&amp;$D6,'Flugplan STR'!$AL:$AL,"&gt;"&amp;$D6)</f>
        <v>0</v>
      </c>
      <c r="X6">
        <f>SUMIFS('Flugplan STR'!BF:BF,'Flugplan STR'!$AH:$AH,"&lt;="&amp;$D6,'Flugplan STR'!$AI:$AI,"&gt;"&amp;$D6)
+SUMIFS('Flugplan STR'!BF:BF,'Flugplan STR'!$AJ:$AJ,"&lt;="&amp;$D6,'Flugplan STR'!$AK:$AK,"&gt;"&amp;$D6)
+SUMIFS('Flugplan STR'!BF:BF,'Flugplan STR'!$AL:$AL,"&lt;="&amp;$D6,'Flugplan STR'!$AL:$AL,"&gt;"&amp;$D6)</f>
        <v>1</v>
      </c>
      <c r="Y6">
        <f>SUMIFS('Flugplan STR'!BG:BG,'Flugplan STR'!$AH:$AH,"&lt;="&amp;$D6,'Flugplan STR'!$AI:$AI,"&gt;"&amp;$D6)
+SUMIFS('Flugplan STR'!BG:BG,'Flugplan STR'!$AJ:$AJ,"&lt;="&amp;$D6,'Flugplan STR'!$AK:$AK,"&gt;"&amp;$D6)
+SUMIFS('Flugplan STR'!BG:BG,'Flugplan STR'!$AL:$AL,"&lt;="&amp;$D6,'Flugplan STR'!$AL:$AL,"&gt;"&amp;$D6)</f>
        <v>0</v>
      </c>
      <c r="Z6">
        <f>SUMIFS('Flugplan STR'!BH:BH,'Flugplan STR'!$AH:$AH,"&lt;="&amp;$D6,'Flugplan STR'!$AI:$AI,"&gt;"&amp;$D6)
+SUMIFS('Flugplan STR'!BH:BH,'Flugplan STR'!$AJ:$AJ,"&lt;="&amp;$D6,'Flugplan STR'!$AK:$AK,"&gt;"&amp;$D6)
+SUMIFS('Flugplan STR'!BH:BH,'Flugplan STR'!$AL:$AL,"&lt;="&amp;$D6,'Flugplan STR'!$AL:$AL,"&gt;"&amp;$D6)</f>
        <v>1</v>
      </c>
    </row>
    <row r="7" spans="1:26">
      <c r="A7" s="209">
        <v>45117</v>
      </c>
      <c r="B7" s="208" t="s">
        <v>406</v>
      </c>
      <c r="D7" s="453">
        <f t="shared" si="1"/>
        <v>45117.291666666679</v>
      </c>
      <c r="E7">
        <f>SUMIFS('Flugplan STR'!AN:AN,'Flugplan STR'!AH:AH,"&lt;="&amp;D7,'Flugplan STR'!AI:AI,"&gt;"&amp;D7)
+SUMIFS('Flugplan STR'!AN:AN,'Flugplan STR'!AJ:AJ,"&lt;="&amp;D7,'Flugplan STR'!AK:AK,"&gt;"&amp;D7)
+SUMIFS('Flugplan STR'!AN:AN,'Flugplan STR'!AL:AL,"&lt;="&amp;D7,'Flugplan STR'!AL:AL,"&gt;"&amp;D7)</f>
        <v>1</v>
      </c>
      <c r="F7">
        <v>6</v>
      </c>
      <c r="G7">
        <f>SUMIFS('Flugplan STR'!AO:AO,'Flugplan STR'!$AH:$AH,"&lt;="&amp;$D7,'Flugplan STR'!$AI:$AI,"&gt;"&amp;$D7)
+SUMIFS('Flugplan STR'!AO:AO,'Flugplan STR'!$AJ:$AJ,"&lt;="&amp;$D7,'Flugplan STR'!$AK:$AK,"&gt;"&amp;$D7)
+SUMIFS('Flugplan STR'!AO:AO,'Flugplan STR'!$AL:$AL,"&lt;="&amp;$D7,'Flugplan STR'!$AL:$AL,"&gt;"&amp;$D7)</f>
        <v>0</v>
      </c>
      <c r="H7">
        <f>SUMIFS('Flugplan STR'!AP:AP,'Flugplan STR'!$AH:$AH,"&lt;="&amp;$D7,'Flugplan STR'!$AI:$AI,"&gt;"&amp;$D7)
+SUMIFS('Flugplan STR'!AP:AP,'Flugplan STR'!$AJ:$AJ,"&lt;="&amp;$D7,'Flugplan STR'!$AK:$AK,"&gt;"&amp;$D7)
+SUMIFS('Flugplan STR'!AP:AP,'Flugplan STR'!$AL:$AL,"&lt;="&amp;$D7,'Flugplan STR'!$AL:$AL,"&gt;"&amp;$D7)</f>
        <v>3</v>
      </c>
      <c r="I7">
        <f>SUMIFS('Flugplan STR'!AQ:AQ,'Flugplan STR'!$AH:$AH,"&lt;="&amp;$D7,'Flugplan STR'!$AI:$AI,"&gt;"&amp;$D7)
+SUMIFS('Flugplan STR'!AQ:AQ,'Flugplan STR'!$AJ:$AJ,"&lt;="&amp;$D7,'Flugplan STR'!$AK:$AK,"&gt;"&amp;$D7)
+SUMIFS('Flugplan STR'!AQ:AQ,'Flugplan STR'!$AL:$AL,"&lt;="&amp;$D7,'Flugplan STR'!$AL:$AL,"&gt;"&amp;$D7)</f>
        <v>1</v>
      </c>
      <c r="J7">
        <f>SUMIFS('Flugplan STR'!AR:AR,'Flugplan STR'!$AH:$AH,"&lt;="&amp;$D7,'Flugplan STR'!$AI:$AI,"&gt;"&amp;$D7)
+SUMIFS('Flugplan STR'!AR:AR,'Flugplan STR'!$AJ:$AJ,"&lt;="&amp;$D7,'Flugplan STR'!$AK:$AK,"&gt;"&amp;$D7)
+SUMIFS('Flugplan STR'!AR:AR,'Flugplan STR'!$AL:$AL,"&lt;="&amp;$D7,'Flugplan STR'!$AL:$AL,"&gt;"&amp;$D7)</f>
        <v>0</v>
      </c>
      <c r="K7">
        <f>SUMIFS('Flugplan STR'!AS:AS,'Flugplan STR'!$AH:$AH,"&lt;="&amp;$D7,'Flugplan STR'!$AI:$AI,"&gt;"&amp;$D7)
+SUMIFS('Flugplan STR'!AS:AS,'Flugplan STR'!$AJ:$AJ,"&lt;="&amp;$D7,'Flugplan STR'!$AK:$AK,"&gt;"&amp;$D7)
+SUMIFS('Flugplan STR'!AS:AS,'Flugplan STR'!$AL:$AL,"&lt;="&amp;$D7,'Flugplan STR'!$AL:$AL,"&gt;"&amp;$D7)</f>
        <v>0</v>
      </c>
      <c r="L7">
        <f>SUMIFS('Flugplan STR'!AT:AT,'Flugplan STR'!$AH:$AH,"&lt;="&amp;$D7,'Flugplan STR'!$AI:$AI,"&gt;"&amp;$D7)
+SUMIFS('Flugplan STR'!AT:AT,'Flugplan STR'!$AJ:$AJ,"&lt;="&amp;$D7,'Flugplan STR'!$AK:$AK,"&gt;"&amp;$D7)
+SUMIFS('Flugplan STR'!AT:AT,'Flugplan STR'!$AL:$AL,"&lt;="&amp;$D7,'Flugplan STR'!$AL:$AL,"&gt;"&amp;$D7)</f>
        <v>0</v>
      </c>
      <c r="M7">
        <f>SUMIFS('Flugplan STR'!AU:AU,'Flugplan STR'!$AH:$AH,"&lt;="&amp;$D7,'Flugplan STR'!$AI:$AI,"&gt;"&amp;$D7)
+SUMIFS('Flugplan STR'!AU:AU,'Flugplan STR'!$AJ:$AJ,"&lt;="&amp;$D7,'Flugplan STR'!$AK:$AK,"&gt;"&amp;$D7)
+SUMIFS('Flugplan STR'!AU:AU,'Flugplan STR'!$AL:$AL,"&lt;="&amp;$D7,'Flugplan STR'!$AL:$AL,"&gt;"&amp;$D7)</f>
        <v>0</v>
      </c>
      <c r="N7">
        <f>SUMIFS('Flugplan STR'!AV:AV,'Flugplan STR'!$AH:$AH,"&lt;="&amp;$D7,'Flugplan STR'!$AI:$AI,"&gt;"&amp;$D7)
+SUMIFS('Flugplan STR'!AV:AV,'Flugplan STR'!$AJ:$AJ,"&lt;="&amp;$D7,'Flugplan STR'!$AK:$AK,"&gt;"&amp;$D7)
+SUMIFS('Flugplan STR'!AV:AV,'Flugplan STR'!$AL:$AL,"&lt;="&amp;$D7,'Flugplan STR'!$AL:$AL,"&gt;"&amp;$D7)</f>
        <v>24</v>
      </c>
      <c r="O7">
        <f>SUMIFS('Flugplan STR'!AW:AW,'Flugplan STR'!$AH:$AH,"&lt;="&amp;$D7,'Flugplan STR'!$AI:$AI,"&gt;"&amp;$D7)
+SUMIFS('Flugplan STR'!AW:AW,'Flugplan STR'!$AJ:$AJ,"&lt;="&amp;$D7,'Flugplan STR'!$AK:$AK,"&gt;"&amp;$D7)
+SUMIFS('Flugplan STR'!AW:AW,'Flugplan STR'!$AL:$AL,"&lt;="&amp;$D7,'Flugplan STR'!$AL:$AL,"&gt;"&amp;$D7)</f>
        <v>0</v>
      </c>
      <c r="P7">
        <f>SUMIFS('Flugplan STR'!AX:AX,'Flugplan STR'!$AH:$AH,"&lt;="&amp;$D7,'Flugplan STR'!$AI:$AI,"&gt;"&amp;$D7)
+SUMIFS('Flugplan STR'!AX:AX,'Flugplan STR'!$AJ:$AJ,"&lt;="&amp;$D7,'Flugplan STR'!$AK:$AK,"&gt;"&amp;$D7)
+SUMIFS('Flugplan STR'!AX:AX,'Flugplan STR'!$AL:$AL,"&lt;="&amp;$D7,'Flugplan STR'!$AL:$AL,"&gt;"&amp;$D7)</f>
        <v>0</v>
      </c>
      <c r="Q7">
        <f>SUMIFS('Flugplan STR'!AY:AY,'Flugplan STR'!$AH:$AH,"&lt;="&amp;$D7,'Flugplan STR'!$AI:$AI,"&gt;"&amp;$D7)
+SUMIFS('Flugplan STR'!AY:AY,'Flugplan STR'!$AJ:$AJ,"&lt;="&amp;$D7,'Flugplan STR'!$AK:$AK,"&gt;"&amp;$D7)
+SUMIFS('Flugplan STR'!AY:AY,'Flugplan STR'!$AL:$AL,"&lt;="&amp;$D7,'Flugplan STR'!$AL:$AL,"&gt;"&amp;$D7)</f>
        <v>1</v>
      </c>
      <c r="R7">
        <f>SUMIFS('Flugplan STR'!AZ:AZ,'Flugplan STR'!$AH:$AH,"&lt;="&amp;$D7,'Flugplan STR'!$AI:$AI,"&gt;"&amp;$D7)
+SUMIFS('Flugplan STR'!AZ:AZ,'Flugplan STR'!$AJ:$AJ,"&lt;="&amp;$D7,'Flugplan STR'!$AK:$AK,"&gt;"&amp;$D7)
+SUMIFS('Flugplan STR'!AZ:AZ,'Flugplan STR'!$AL:$AL,"&lt;="&amp;$D7,'Flugplan STR'!$AL:$AL,"&gt;"&amp;$D7)</f>
        <v>0</v>
      </c>
      <c r="S7">
        <f>SUMIFS('Flugplan STR'!BA:BA,'Flugplan STR'!$AH:$AH,"&lt;="&amp;$D7,'Flugplan STR'!$AI:$AI,"&gt;"&amp;$D7)
+SUMIFS('Flugplan STR'!BA:BA,'Flugplan STR'!$AJ:$AJ,"&lt;="&amp;$D7,'Flugplan STR'!$AK:$AK,"&gt;"&amp;$D7)
+SUMIFS('Flugplan STR'!BA:BA,'Flugplan STR'!$AL:$AL,"&lt;="&amp;$D7,'Flugplan STR'!$AL:$AL,"&gt;"&amp;$D7)</f>
        <v>2</v>
      </c>
      <c r="T7">
        <f>SUMIFS('Flugplan STR'!BB:BB,'Flugplan STR'!$AH:$AH,"&lt;="&amp;$D7,'Flugplan STR'!$AI:$AI,"&gt;"&amp;$D7)
+SUMIFS('Flugplan STR'!BB:BB,'Flugplan STR'!$AJ:$AJ,"&lt;="&amp;$D7,'Flugplan STR'!$AK:$AK,"&gt;"&amp;$D7)
+SUMIFS('Flugplan STR'!BB:BB,'Flugplan STR'!$AL:$AL,"&lt;="&amp;$D7,'Flugplan STR'!$AL:$AL,"&gt;"&amp;$D7)</f>
        <v>1</v>
      </c>
      <c r="U7">
        <f>SUMIFS('Flugplan STR'!BC:BC,'Flugplan STR'!$AH:$AH,"&lt;="&amp;$D7,'Flugplan STR'!$AI:$AI,"&gt;"&amp;$D7)
+SUMIFS('Flugplan STR'!BC:BC,'Flugplan STR'!$AJ:$AJ,"&lt;="&amp;$D7,'Flugplan STR'!$AK:$AK,"&gt;"&amp;$D7)
+SUMIFS('Flugplan STR'!BC:BC,'Flugplan STR'!$AL:$AL,"&lt;="&amp;$D7,'Flugplan STR'!$AL:$AL,"&gt;"&amp;$D7)</f>
        <v>0</v>
      </c>
      <c r="V7">
        <f>SUMIFS('Flugplan STR'!BD:BD,'Flugplan STR'!$AH:$AH,"&lt;="&amp;$D7,'Flugplan STR'!$AI:$AI,"&gt;"&amp;$D7)
+SUMIFS('Flugplan STR'!BD:BD,'Flugplan STR'!$AJ:$AJ,"&lt;="&amp;$D7,'Flugplan STR'!$AK:$AK,"&gt;"&amp;$D7)
+SUMIFS('Flugplan STR'!BD:BD,'Flugplan STR'!$AL:$AL,"&lt;="&amp;$D7,'Flugplan STR'!$AL:$AL,"&gt;"&amp;$D7)</f>
        <v>0</v>
      </c>
      <c r="W7">
        <f>SUMIFS('Flugplan STR'!BE:BE,'Flugplan STR'!$AH:$AH,"&lt;="&amp;$D7,'Flugplan STR'!$AI:$AI,"&gt;"&amp;$D7)
+SUMIFS('Flugplan STR'!BE:BE,'Flugplan STR'!$AJ:$AJ,"&lt;="&amp;$D7,'Flugplan STR'!$AK:$AK,"&gt;"&amp;$D7)
+SUMIFS('Flugplan STR'!BE:BE,'Flugplan STR'!$AL:$AL,"&lt;="&amp;$D7,'Flugplan STR'!$AL:$AL,"&gt;"&amp;$D7)</f>
        <v>0</v>
      </c>
      <c r="X7">
        <f>SUMIFS('Flugplan STR'!BF:BF,'Flugplan STR'!$AH:$AH,"&lt;="&amp;$D7,'Flugplan STR'!$AI:$AI,"&gt;"&amp;$D7)
+SUMIFS('Flugplan STR'!BF:BF,'Flugplan STR'!$AJ:$AJ,"&lt;="&amp;$D7,'Flugplan STR'!$AK:$AK,"&gt;"&amp;$D7)
+SUMIFS('Flugplan STR'!BF:BF,'Flugplan STR'!$AL:$AL,"&lt;="&amp;$D7,'Flugplan STR'!$AL:$AL,"&gt;"&amp;$D7)</f>
        <v>1</v>
      </c>
      <c r="Y7">
        <f>SUMIFS('Flugplan STR'!BG:BG,'Flugplan STR'!$AH:$AH,"&lt;="&amp;$D7,'Flugplan STR'!$AI:$AI,"&gt;"&amp;$D7)
+SUMIFS('Flugplan STR'!BG:BG,'Flugplan STR'!$AJ:$AJ,"&lt;="&amp;$D7,'Flugplan STR'!$AK:$AK,"&gt;"&amp;$D7)
+SUMIFS('Flugplan STR'!BG:BG,'Flugplan STR'!$AL:$AL,"&lt;="&amp;$D7,'Flugplan STR'!$AL:$AL,"&gt;"&amp;$D7)</f>
        <v>0</v>
      </c>
      <c r="Z7">
        <f>SUMIFS('Flugplan STR'!BH:BH,'Flugplan STR'!$AH:$AH,"&lt;="&amp;$D7,'Flugplan STR'!$AI:$AI,"&gt;"&amp;$D7)
+SUMIFS('Flugplan STR'!BH:BH,'Flugplan STR'!$AJ:$AJ,"&lt;="&amp;$D7,'Flugplan STR'!$AK:$AK,"&gt;"&amp;$D7)
+SUMIFS('Flugplan STR'!BH:BH,'Flugplan STR'!$AL:$AL,"&lt;="&amp;$D7,'Flugplan STR'!$AL:$AL,"&gt;"&amp;$D7)</f>
        <v>1</v>
      </c>
    </row>
    <row r="8" spans="1:26">
      <c r="A8" s="209">
        <v>45117</v>
      </c>
      <c r="B8" s="208" t="s">
        <v>420</v>
      </c>
      <c r="D8" s="453">
        <f t="shared" si="1"/>
        <v>45117.312500000015</v>
      </c>
      <c r="E8">
        <f>SUMIFS('Flugplan STR'!AN:AN,'Flugplan STR'!AH:AH,"&lt;="&amp;D8,'Flugplan STR'!AI:AI,"&gt;"&amp;D8)
+SUMIFS('Flugplan STR'!AN:AN,'Flugplan STR'!AJ:AJ,"&lt;="&amp;D8,'Flugplan STR'!AK:AK,"&gt;"&amp;D8)
+SUMIFS('Flugplan STR'!AN:AN,'Flugplan STR'!AL:AL,"&lt;="&amp;D8,'Flugplan STR'!AL:AL,"&gt;"&amp;D8)</f>
        <v>1</v>
      </c>
      <c r="F8">
        <v>6</v>
      </c>
      <c r="G8">
        <f>SUMIFS('Flugplan STR'!AO:AO,'Flugplan STR'!$AH:$AH,"&lt;="&amp;$D8,'Flugplan STR'!$AI:$AI,"&gt;"&amp;$D8)
+SUMIFS('Flugplan STR'!AO:AO,'Flugplan STR'!$AJ:$AJ,"&lt;="&amp;$D8,'Flugplan STR'!$AK:$AK,"&gt;"&amp;$D8)
+SUMIFS('Flugplan STR'!AO:AO,'Flugplan STR'!$AL:$AL,"&lt;="&amp;$D8,'Flugplan STR'!$AL:$AL,"&gt;"&amp;$D8)</f>
        <v>0</v>
      </c>
      <c r="H8">
        <f>SUMIFS('Flugplan STR'!AP:AP,'Flugplan STR'!$AH:$AH,"&lt;="&amp;$D8,'Flugplan STR'!$AI:$AI,"&gt;"&amp;$D8)
+SUMIFS('Flugplan STR'!AP:AP,'Flugplan STR'!$AJ:$AJ,"&lt;="&amp;$D8,'Flugplan STR'!$AK:$AK,"&gt;"&amp;$D8)
+SUMIFS('Flugplan STR'!AP:AP,'Flugplan STR'!$AL:$AL,"&lt;="&amp;$D8,'Flugplan STR'!$AL:$AL,"&gt;"&amp;$D8)</f>
        <v>3</v>
      </c>
      <c r="I8">
        <f>SUMIFS('Flugplan STR'!AQ:AQ,'Flugplan STR'!$AH:$AH,"&lt;="&amp;$D8,'Flugplan STR'!$AI:$AI,"&gt;"&amp;$D8)
+SUMIFS('Flugplan STR'!AQ:AQ,'Flugplan STR'!$AJ:$AJ,"&lt;="&amp;$D8,'Flugplan STR'!$AK:$AK,"&gt;"&amp;$D8)
+SUMIFS('Flugplan STR'!AQ:AQ,'Flugplan STR'!$AL:$AL,"&lt;="&amp;$D8,'Flugplan STR'!$AL:$AL,"&gt;"&amp;$D8)</f>
        <v>1</v>
      </c>
      <c r="J8">
        <f>SUMIFS('Flugplan STR'!AR:AR,'Flugplan STR'!$AH:$AH,"&lt;="&amp;$D8,'Flugplan STR'!$AI:$AI,"&gt;"&amp;$D8)
+SUMIFS('Flugplan STR'!AR:AR,'Flugplan STR'!$AJ:$AJ,"&lt;="&amp;$D8,'Flugplan STR'!$AK:$AK,"&gt;"&amp;$D8)
+SUMIFS('Flugplan STR'!AR:AR,'Flugplan STR'!$AL:$AL,"&lt;="&amp;$D8,'Flugplan STR'!$AL:$AL,"&gt;"&amp;$D8)</f>
        <v>0</v>
      </c>
      <c r="K8">
        <f>SUMIFS('Flugplan STR'!AS:AS,'Flugplan STR'!$AH:$AH,"&lt;="&amp;$D8,'Flugplan STR'!$AI:$AI,"&gt;"&amp;$D8)
+SUMIFS('Flugplan STR'!AS:AS,'Flugplan STR'!$AJ:$AJ,"&lt;="&amp;$D8,'Flugplan STR'!$AK:$AK,"&gt;"&amp;$D8)
+SUMIFS('Flugplan STR'!AS:AS,'Flugplan STR'!$AL:$AL,"&lt;="&amp;$D8,'Flugplan STR'!$AL:$AL,"&gt;"&amp;$D8)</f>
        <v>0</v>
      </c>
      <c r="L8">
        <f>SUMIFS('Flugplan STR'!AT:AT,'Flugplan STR'!$AH:$AH,"&lt;="&amp;$D8,'Flugplan STR'!$AI:$AI,"&gt;"&amp;$D8)
+SUMIFS('Flugplan STR'!AT:AT,'Flugplan STR'!$AJ:$AJ,"&lt;="&amp;$D8,'Flugplan STR'!$AK:$AK,"&gt;"&amp;$D8)
+SUMIFS('Flugplan STR'!AT:AT,'Flugplan STR'!$AL:$AL,"&lt;="&amp;$D8,'Flugplan STR'!$AL:$AL,"&gt;"&amp;$D8)</f>
        <v>0</v>
      </c>
      <c r="M8">
        <f>SUMIFS('Flugplan STR'!AU:AU,'Flugplan STR'!$AH:$AH,"&lt;="&amp;$D8,'Flugplan STR'!$AI:$AI,"&gt;"&amp;$D8)
+SUMIFS('Flugplan STR'!AU:AU,'Flugplan STR'!$AJ:$AJ,"&lt;="&amp;$D8,'Flugplan STR'!$AK:$AK,"&gt;"&amp;$D8)
+SUMIFS('Flugplan STR'!AU:AU,'Flugplan STR'!$AL:$AL,"&lt;="&amp;$D8,'Flugplan STR'!$AL:$AL,"&gt;"&amp;$D8)</f>
        <v>0</v>
      </c>
      <c r="N8">
        <f>SUMIFS('Flugplan STR'!AV:AV,'Flugplan STR'!$AH:$AH,"&lt;="&amp;$D8,'Flugplan STR'!$AI:$AI,"&gt;"&amp;$D8)
+SUMIFS('Flugplan STR'!AV:AV,'Flugplan STR'!$AJ:$AJ,"&lt;="&amp;$D8,'Flugplan STR'!$AK:$AK,"&gt;"&amp;$D8)
+SUMIFS('Flugplan STR'!AV:AV,'Flugplan STR'!$AL:$AL,"&lt;="&amp;$D8,'Flugplan STR'!$AL:$AL,"&gt;"&amp;$D8)</f>
        <v>24</v>
      </c>
      <c r="O8">
        <f>SUMIFS('Flugplan STR'!AW:AW,'Flugplan STR'!$AH:$AH,"&lt;="&amp;$D8,'Flugplan STR'!$AI:$AI,"&gt;"&amp;$D8)
+SUMIFS('Flugplan STR'!AW:AW,'Flugplan STR'!$AJ:$AJ,"&lt;="&amp;$D8,'Flugplan STR'!$AK:$AK,"&gt;"&amp;$D8)
+SUMIFS('Flugplan STR'!AW:AW,'Flugplan STR'!$AL:$AL,"&lt;="&amp;$D8,'Flugplan STR'!$AL:$AL,"&gt;"&amp;$D8)</f>
        <v>0</v>
      </c>
      <c r="P8">
        <f>SUMIFS('Flugplan STR'!AX:AX,'Flugplan STR'!$AH:$AH,"&lt;="&amp;$D8,'Flugplan STR'!$AI:$AI,"&gt;"&amp;$D8)
+SUMIFS('Flugplan STR'!AX:AX,'Flugplan STR'!$AJ:$AJ,"&lt;="&amp;$D8,'Flugplan STR'!$AK:$AK,"&gt;"&amp;$D8)
+SUMIFS('Flugplan STR'!AX:AX,'Flugplan STR'!$AL:$AL,"&lt;="&amp;$D8,'Flugplan STR'!$AL:$AL,"&gt;"&amp;$D8)</f>
        <v>0</v>
      </c>
      <c r="Q8">
        <f>SUMIFS('Flugplan STR'!AY:AY,'Flugplan STR'!$AH:$AH,"&lt;="&amp;$D8,'Flugplan STR'!$AI:$AI,"&gt;"&amp;$D8)
+SUMIFS('Flugplan STR'!AY:AY,'Flugplan STR'!$AJ:$AJ,"&lt;="&amp;$D8,'Flugplan STR'!$AK:$AK,"&gt;"&amp;$D8)
+SUMIFS('Flugplan STR'!AY:AY,'Flugplan STR'!$AL:$AL,"&lt;="&amp;$D8,'Flugplan STR'!$AL:$AL,"&gt;"&amp;$D8)</f>
        <v>1</v>
      </c>
      <c r="R8">
        <f>SUMIFS('Flugplan STR'!AZ:AZ,'Flugplan STR'!$AH:$AH,"&lt;="&amp;$D8,'Flugplan STR'!$AI:$AI,"&gt;"&amp;$D8)
+SUMIFS('Flugplan STR'!AZ:AZ,'Flugplan STR'!$AJ:$AJ,"&lt;="&amp;$D8,'Flugplan STR'!$AK:$AK,"&gt;"&amp;$D8)
+SUMIFS('Flugplan STR'!AZ:AZ,'Flugplan STR'!$AL:$AL,"&lt;="&amp;$D8,'Flugplan STR'!$AL:$AL,"&gt;"&amp;$D8)</f>
        <v>0</v>
      </c>
      <c r="S8">
        <f>SUMIFS('Flugplan STR'!BA:BA,'Flugplan STR'!$AH:$AH,"&lt;="&amp;$D8,'Flugplan STR'!$AI:$AI,"&gt;"&amp;$D8)
+SUMIFS('Flugplan STR'!BA:BA,'Flugplan STR'!$AJ:$AJ,"&lt;="&amp;$D8,'Flugplan STR'!$AK:$AK,"&gt;"&amp;$D8)
+SUMIFS('Flugplan STR'!BA:BA,'Flugplan STR'!$AL:$AL,"&lt;="&amp;$D8,'Flugplan STR'!$AL:$AL,"&gt;"&amp;$D8)</f>
        <v>2</v>
      </c>
      <c r="T8">
        <f>SUMIFS('Flugplan STR'!BB:BB,'Flugplan STR'!$AH:$AH,"&lt;="&amp;$D8,'Flugplan STR'!$AI:$AI,"&gt;"&amp;$D8)
+SUMIFS('Flugplan STR'!BB:BB,'Flugplan STR'!$AJ:$AJ,"&lt;="&amp;$D8,'Flugplan STR'!$AK:$AK,"&gt;"&amp;$D8)
+SUMIFS('Flugplan STR'!BB:BB,'Flugplan STR'!$AL:$AL,"&lt;="&amp;$D8,'Flugplan STR'!$AL:$AL,"&gt;"&amp;$D8)</f>
        <v>1</v>
      </c>
      <c r="U8">
        <f>SUMIFS('Flugplan STR'!BC:BC,'Flugplan STR'!$AH:$AH,"&lt;="&amp;$D8,'Flugplan STR'!$AI:$AI,"&gt;"&amp;$D8)
+SUMIFS('Flugplan STR'!BC:BC,'Flugplan STR'!$AJ:$AJ,"&lt;="&amp;$D8,'Flugplan STR'!$AK:$AK,"&gt;"&amp;$D8)
+SUMIFS('Flugplan STR'!BC:BC,'Flugplan STR'!$AL:$AL,"&lt;="&amp;$D8,'Flugplan STR'!$AL:$AL,"&gt;"&amp;$D8)</f>
        <v>0</v>
      </c>
      <c r="V8">
        <f>SUMIFS('Flugplan STR'!BD:BD,'Flugplan STR'!$AH:$AH,"&lt;="&amp;$D8,'Flugplan STR'!$AI:$AI,"&gt;"&amp;$D8)
+SUMIFS('Flugplan STR'!BD:BD,'Flugplan STR'!$AJ:$AJ,"&lt;="&amp;$D8,'Flugplan STR'!$AK:$AK,"&gt;"&amp;$D8)
+SUMIFS('Flugplan STR'!BD:BD,'Flugplan STR'!$AL:$AL,"&lt;="&amp;$D8,'Flugplan STR'!$AL:$AL,"&gt;"&amp;$D8)</f>
        <v>0</v>
      </c>
      <c r="W8">
        <f>SUMIFS('Flugplan STR'!BE:BE,'Flugplan STR'!$AH:$AH,"&lt;="&amp;$D8,'Flugplan STR'!$AI:$AI,"&gt;"&amp;$D8)
+SUMIFS('Flugplan STR'!BE:BE,'Flugplan STR'!$AJ:$AJ,"&lt;="&amp;$D8,'Flugplan STR'!$AK:$AK,"&gt;"&amp;$D8)
+SUMIFS('Flugplan STR'!BE:BE,'Flugplan STR'!$AL:$AL,"&lt;="&amp;$D8,'Flugplan STR'!$AL:$AL,"&gt;"&amp;$D8)</f>
        <v>0</v>
      </c>
      <c r="X8">
        <f>SUMIFS('Flugplan STR'!BF:BF,'Flugplan STR'!$AH:$AH,"&lt;="&amp;$D8,'Flugplan STR'!$AI:$AI,"&gt;"&amp;$D8)
+SUMIFS('Flugplan STR'!BF:BF,'Flugplan STR'!$AJ:$AJ,"&lt;="&amp;$D8,'Flugplan STR'!$AK:$AK,"&gt;"&amp;$D8)
+SUMIFS('Flugplan STR'!BF:BF,'Flugplan STR'!$AL:$AL,"&lt;="&amp;$D8,'Flugplan STR'!$AL:$AL,"&gt;"&amp;$D8)</f>
        <v>1</v>
      </c>
      <c r="Y8">
        <f>SUMIFS('Flugplan STR'!BG:BG,'Flugplan STR'!$AH:$AH,"&lt;="&amp;$D8,'Flugplan STR'!$AI:$AI,"&gt;"&amp;$D8)
+SUMIFS('Flugplan STR'!BG:BG,'Flugplan STR'!$AJ:$AJ,"&lt;="&amp;$D8,'Flugplan STR'!$AK:$AK,"&gt;"&amp;$D8)
+SUMIFS('Flugplan STR'!BG:BG,'Flugplan STR'!$AL:$AL,"&lt;="&amp;$D8,'Flugplan STR'!$AL:$AL,"&gt;"&amp;$D8)</f>
        <v>0</v>
      </c>
      <c r="Z8">
        <f>SUMIFS('Flugplan STR'!BH:BH,'Flugplan STR'!$AH:$AH,"&lt;="&amp;$D8,'Flugplan STR'!$AI:$AI,"&gt;"&amp;$D8)
+SUMIFS('Flugplan STR'!BH:BH,'Flugplan STR'!$AJ:$AJ,"&lt;="&amp;$D8,'Flugplan STR'!$AK:$AK,"&gt;"&amp;$D8)
+SUMIFS('Flugplan STR'!BH:BH,'Flugplan STR'!$AL:$AL,"&lt;="&amp;$D8,'Flugplan STR'!$AL:$AL,"&gt;"&amp;$D8)</f>
        <v>1</v>
      </c>
    </row>
    <row r="9" spans="1:26">
      <c r="A9" s="209">
        <v>45117</v>
      </c>
      <c r="B9" s="208" t="s">
        <v>415</v>
      </c>
      <c r="D9" s="453">
        <f t="shared" si="1"/>
        <v>45117.33333333335</v>
      </c>
      <c r="E9">
        <f>SUMIFS('Flugplan STR'!AN:AN,'Flugplan STR'!AH:AH,"&lt;="&amp;D9,'Flugplan STR'!AI:AI,"&gt;"&amp;D9)
+SUMIFS('Flugplan STR'!AN:AN,'Flugplan STR'!AJ:AJ,"&lt;="&amp;D9,'Flugplan STR'!AK:AK,"&gt;"&amp;D9)
+SUMIFS('Flugplan STR'!AN:AN,'Flugplan STR'!AL:AL,"&lt;="&amp;D9,'Flugplan STR'!AL:AL,"&gt;"&amp;D9)</f>
        <v>6</v>
      </c>
      <c r="F9">
        <v>6</v>
      </c>
      <c r="G9">
        <f>SUMIFS('Flugplan STR'!AO:AO,'Flugplan STR'!$AH:$AH,"&lt;="&amp;$D9,'Flugplan STR'!$AI:$AI,"&gt;"&amp;$D9)
+SUMIFS('Flugplan STR'!AO:AO,'Flugplan STR'!$AJ:$AJ,"&lt;="&amp;$D9,'Flugplan STR'!$AK:$AK,"&gt;"&amp;$D9)
+SUMIFS('Flugplan STR'!AO:AO,'Flugplan STR'!$AL:$AL,"&lt;="&amp;$D9,'Flugplan STR'!$AL:$AL,"&gt;"&amp;$D9)</f>
        <v>0</v>
      </c>
      <c r="H9">
        <f>SUMIFS('Flugplan STR'!AP:AP,'Flugplan STR'!$AH:$AH,"&lt;="&amp;$D9,'Flugplan STR'!$AI:$AI,"&gt;"&amp;$D9)
+SUMIFS('Flugplan STR'!AP:AP,'Flugplan STR'!$AJ:$AJ,"&lt;="&amp;$D9,'Flugplan STR'!$AK:$AK,"&gt;"&amp;$D9)
+SUMIFS('Flugplan STR'!AP:AP,'Flugplan STR'!$AL:$AL,"&lt;="&amp;$D9,'Flugplan STR'!$AL:$AL,"&gt;"&amp;$D9)</f>
        <v>18</v>
      </c>
      <c r="I9">
        <f>SUMIFS('Flugplan STR'!AQ:AQ,'Flugplan STR'!$AH:$AH,"&lt;="&amp;$D9,'Flugplan STR'!$AI:$AI,"&gt;"&amp;$D9)
+SUMIFS('Flugplan STR'!AQ:AQ,'Flugplan STR'!$AJ:$AJ,"&lt;="&amp;$D9,'Flugplan STR'!$AK:$AK,"&gt;"&amp;$D9)
+SUMIFS('Flugplan STR'!AQ:AQ,'Flugplan STR'!$AL:$AL,"&lt;="&amp;$D9,'Flugplan STR'!$AL:$AL,"&gt;"&amp;$D9)</f>
        <v>6</v>
      </c>
      <c r="J9">
        <f>SUMIFS('Flugplan STR'!AR:AR,'Flugplan STR'!$AH:$AH,"&lt;="&amp;$D9,'Flugplan STR'!$AI:$AI,"&gt;"&amp;$D9)
+SUMIFS('Flugplan STR'!AR:AR,'Flugplan STR'!$AJ:$AJ,"&lt;="&amp;$D9,'Flugplan STR'!$AK:$AK,"&gt;"&amp;$D9)
+SUMIFS('Flugplan STR'!AR:AR,'Flugplan STR'!$AL:$AL,"&lt;="&amp;$D9,'Flugplan STR'!$AL:$AL,"&gt;"&amp;$D9)</f>
        <v>0</v>
      </c>
      <c r="K9">
        <f>SUMIFS('Flugplan STR'!AS:AS,'Flugplan STR'!$AH:$AH,"&lt;="&amp;$D9,'Flugplan STR'!$AI:$AI,"&gt;"&amp;$D9)
+SUMIFS('Flugplan STR'!AS:AS,'Flugplan STR'!$AJ:$AJ,"&lt;="&amp;$D9,'Flugplan STR'!$AK:$AK,"&gt;"&amp;$D9)
+SUMIFS('Flugplan STR'!AS:AS,'Flugplan STR'!$AL:$AL,"&lt;="&amp;$D9,'Flugplan STR'!$AL:$AL,"&gt;"&amp;$D9)</f>
        <v>0</v>
      </c>
      <c r="L9">
        <f>SUMIFS('Flugplan STR'!AT:AT,'Flugplan STR'!$AH:$AH,"&lt;="&amp;$D9,'Flugplan STR'!$AI:$AI,"&gt;"&amp;$D9)
+SUMIFS('Flugplan STR'!AT:AT,'Flugplan STR'!$AJ:$AJ,"&lt;="&amp;$D9,'Flugplan STR'!$AK:$AK,"&gt;"&amp;$D9)
+SUMIFS('Flugplan STR'!AT:AT,'Flugplan STR'!$AL:$AL,"&lt;="&amp;$D9,'Flugplan STR'!$AL:$AL,"&gt;"&amp;$D9)</f>
        <v>0</v>
      </c>
      <c r="M9">
        <f>SUMIFS('Flugplan STR'!AU:AU,'Flugplan STR'!$AH:$AH,"&lt;="&amp;$D9,'Flugplan STR'!$AI:$AI,"&gt;"&amp;$D9)
+SUMIFS('Flugplan STR'!AU:AU,'Flugplan STR'!$AJ:$AJ,"&lt;="&amp;$D9,'Flugplan STR'!$AK:$AK,"&gt;"&amp;$D9)
+SUMIFS('Flugplan STR'!AU:AU,'Flugplan STR'!$AL:$AL,"&lt;="&amp;$D9,'Flugplan STR'!$AL:$AL,"&gt;"&amp;$D9)</f>
        <v>0</v>
      </c>
      <c r="N9">
        <f>SUMIFS('Flugplan STR'!AV:AV,'Flugplan STR'!$AH:$AH,"&lt;="&amp;$D9,'Flugplan STR'!$AI:$AI,"&gt;"&amp;$D9)
+SUMIFS('Flugplan STR'!AV:AV,'Flugplan STR'!$AJ:$AJ,"&lt;="&amp;$D9,'Flugplan STR'!$AK:$AK,"&gt;"&amp;$D9)
+SUMIFS('Flugplan STR'!AV:AV,'Flugplan STR'!$AL:$AL,"&lt;="&amp;$D9,'Flugplan STR'!$AL:$AL,"&gt;"&amp;$D9)</f>
        <v>108</v>
      </c>
      <c r="O9">
        <f>SUMIFS('Flugplan STR'!AW:AW,'Flugplan STR'!$AH:$AH,"&lt;="&amp;$D9,'Flugplan STR'!$AI:$AI,"&gt;"&amp;$D9)
+SUMIFS('Flugplan STR'!AW:AW,'Flugplan STR'!$AJ:$AJ,"&lt;="&amp;$D9,'Flugplan STR'!$AK:$AK,"&gt;"&amp;$D9)
+SUMIFS('Flugplan STR'!AW:AW,'Flugplan STR'!$AL:$AL,"&lt;="&amp;$D9,'Flugplan STR'!$AL:$AL,"&gt;"&amp;$D9)</f>
        <v>0</v>
      </c>
      <c r="P9">
        <f>SUMIFS('Flugplan STR'!AX:AX,'Flugplan STR'!$AH:$AH,"&lt;="&amp;$D9,'Flugplan STR'!$AI:$AI,"&gt;"&amp;$D9)
+SUMIFS('Flugplan STR'!AX:AX,'Flugplan STR'!$AJ:$AJ,"&lt;="&amp;$D9,'Flugplan STR'!$AK:$AK,"&gt;"&amp;$D9)
+SUMIFS('Flugplan STR'!AX:AX,'Flugplan STR'!$AL:$AL,"&lt;="&amp;$D9,'Flugplan STR'!$AL:$AL,"&gt;"&amp;$D9)</f>
        <v>0</v>
      </c>
      <c r="Q9">
        <f>SUMIFS('Flugplan STR'!AY:AY,'Flugplan STR'!$AH:$AH,"&lt;="&amp;$D9,'Flugplan STR'!$AI:$AI,"&gt;"&amp;$D9)
+SUMIFS('Flugplan STR'!AY:AY,'Flugplan STR'!$AJ:$AJ,"&lt;="&amp;$D9,'Flugplan STR'!$AK:$AK,"&gt;"&amp;$D9)
+SUMIFS('Flugplan STR'!AY:AY,'Flugplan STR'!$AL:$AL,"&lt;="&amp;$D9,'Flugplan STR'!$AL:$AL,"&gt;"&amp;$D9)</f>
        <v>3</v>
      </c>
      <c r="R9">
        <f>SUMIFS('Flugplan STR'!AZ:AZ,'Flugplan STR'!$AH:$AH,"&lt;="&amp;$D9,'Flugplan STR'!$AI:$AI,"&gt;"&amp;$D9)
+SUMIFS('Flugplan STR'!AZ:AZ,'Flugplan STR'!$AJ:$AJ,"&lt;="&amp;$D9,'Flugplan STR'!$AK:$AK,"&gt;"&amp;$D9)
+SUMIFS('Flugplan STR'!AZ:AZ,'Flugplan STR'!$AL:$AL,"&lt;="&amp;$D9,'Flugplan STR'!$AL:$AL,"&gt;"&amp;$D9)</f>
        <v>4</v>
      </c>
      <c r="S9">
        <f>SUMIFS('Flugplan STR'!BA:BA,'Flugplan STR'!$AH:$AH,"&lt;="&amp;$D9,'Flugplan STR'!$AI:$AI,"&gt;"&amp;$D9)
+SUMIFS('Flugplan STR'!BA:BA,'Flugplan STR'!$AJ:$AJ,"&lt;="&amp;$D9,'Flugplan STR'!$AK:$AK,"&gt;"&amp;$D9)
+SUMIFS('Flugplan STR'!BA:BA,'Flugplan STR'!$AL:$AL,"&lt;="&amp;$D9,'Flugplan STR'!$AL:$AL,"&gt;"&amp;$D9)</f>
        <v>2</v>
      </c>
      <c r="T9">
        <f>SUMIFS('Flugplan STR'!BB:BB,'Flugplan STR'!$AH:$AH,"&lt;="&amp;$D9,'Flugplan STR'!$AI:$AI,"&gt;"&amp;$D9)
+SUMIFS('Flugplan STR'!BB:BB,'Flugplan STR'!$AJ:$AJ,"&lt;="&amp;$D9,'Flugplan STR'!$AK:$AK,"&gt;"&amp;$D9)
+SUMIFS('Flugplan STR'!BB:BB,'Flugplan STR'!$AL:$AL,"&lt;="&amp;$D9,'Flugplan STR'!$AL:$AL,"&gt;"&amp;$D9)</f>
        <v>6</v>
      </c>
      <c r="U9">
        <f>SUMIFS('Flugplan STR'!BC:BC,'Flugplan STR'!$AH:$AH,"&lt;="&amp;$D9,'Flugplan STR'!$AI:$AI,"&gt;"&amp;$D9)
+SUMIFS('Flugplan STR'!BC:BC,'Flugplan STR'!$AJ:$AJ,"&lt;="&amp;$D9,'Flugplan STR'!$AK:$AK,"&gt;"&amp;$D9)
+SUMIFS('Flugplan STR'!BC:BC,'Flugplan STR'!$AL:$AL,"&lt;="&amp;$D9,'Flugplan STR'!$AL:$AL,"&gt;"&amp;$D9)</f>
        <v>0</v>
      </c>
      <c r="V9">
        <f>SUMIFS('Flugplan STR'!BD:BD,'Flugplan STR'!$AH:$AH,"&lt;="&amp;$D9,'Flugplan STR'!$AI:$AI,"&gt;"&amp;$D9)
+SUMIFS('Flugplan STR'!BD:BD,'Flugplan STR'!$AJ:$AJ,"&lt;="&amp;$D9,'Flugplan STR'!$AK:$AK,"&gt;"&amp;$D9)
+SUMIFS('Flugplan STR'!BD:BD,'Flugplan STR'!$AL:$AL,"&lt;="&amp;$D9,'Flugplan STR'!$AL:$AL,"&gt;"&amp;$D9)</f>
        <v>0</v>
      </c>
      <c r="W9">
        <f>SUMIFS('Flugplan STR'!BE:BE,'Flugplan STR'!$AH:$AH,"&lt;="&amp;$D9,'Flugplan STR'!$AI:$AI,"&gt;"&amp;$D9)
+SUMIFS('Flugplan STR'!BE:BE,'Flugplan STR'!$AJ:$AJ,"&lt;="&amp;$D9,'Flugplan STR'!$AK:$AK,"&gt;"&amp;$D9)
+SUMIFS('Flugplan STR'!BE:BE,'Flugplan STR'!$AL:$AL,"&lt;="&amp;$D9,'Flugplan STR'!$AL:$AL,"&gt;"&amp;$D9)</f>
        <v>0</v>
      </c>
      <c r="X9">
        <f>SUMIFS('Flugplan STR'!BF:BF,'Flugplan STR'!$AH:$AH,"&lt;="&amp;$D9,'Flugplan STR'!$AI:$AI,"&gt;"&amp;$D9)
+SUMIFS('Flugplan STR'!BF:BF,'Flugplan STR'!$AJ:$AJ,"&lt;="&amp;$D9,'Flugplan STR'!$AK:$AK,"&gt;"&amp;$D9)
+SUMIFS('Flugplan STR'!BF:BF,'Flugplan STR'!$AL:$AL,"&lt;="&amp;$D9,'Flugplan STR'!$AL:$AL,"&gt;"&amp;$D9)</f>
        <v>6</v>
      </c>
      <c r="Y9">
        <f>SUMIFS('Flugplan STR'!BG:BG,'Flugplan STR'!$AH:$AH,"&lt;="&amp;$D9,'Flugplan STR'!$AI:$AI,"&gt;"&amp;$D9)
+SUMIFS('Flugplan STR'!BG:BG,'Flugplan STR'!$AJ:$AJ,"&lt;="&amp;$D9,'Flugplan STR'!$AK:$AK,"&gt;"&amp;$D9)
+SUMIFS('Flugplan STR'!BG:BG,'Flugplan STR'!$AL:$AL,"&lt;="&amp;$D9,'Flugplan STR'!$AL:$AL,"&gt;"&amp;$D9)</f>
        <v>0</v>
      </c>
      <c r="Z9">
        <f>SUMIFS('Flugplan STR'!BH:BH,'Flugplan STR'!$AH:$AH,"&lt;="&amp;$D9,'Flugplan STR'!$AI:$AI,"&gt;"&amp;$D9)
+SUMIFS('Flugplan STR'!BH:BH,'Flugplan STR'!$AJ:$AJ,"&lt;="&amp;$D9,'Flugplan STR'!$AK:$AK,"&gt;"&amp;$D9)
+SUMIFS('Flugplan STR'!BH:BH,'Flugplan STR'!$AL:$AL,"&lt;="&amp;$D9,'Flugplan STR'!$AL:$AL,"&gt;"&amp;$D9)</f>
        <v>6</v>
      </c>
    </row>
    <row r="10" spans="1:26">
      <c r="A10" s="209">
        <v>45117</v>
      </c>
      <c r="B10" s="208" t="s">
        <v>434</v>
      </c>
      <c r="D10" s="453">
        <f t="shared" si="1"/>
        <v>45117.354166666686</v>
      </c>
      <c r="E10">
        <f>SUMIFS('Flugplan STR'!AN:AN,'Flugplan STR'!AH:AH,"&lt;="&amp;D10,'Flugplan STR'!AI:AI,"&gt;"&amp;D10)
+SUMIFS('Flugplan STR'!AN:AN,'Flugplan STR'!AJ:AJ,"&lt;="&amp;D10,'Flugplan STR'!AK:AK,"&gt;"&amp;D10)
+SUMIFS('Flugplan STR'!AN:AN,'Flugplan STR'!AL:AL,"&lt;="&amp;D10,'Flugplan STR'!AL:AL,"&gt;"&amp;D10)</f>
        <v>3</v>
      </c>
      <c r="F10">
        <v>6</v>
      </c>
      <c r="G10">
        <f>SUMIFS('Flugplan STR'!AO:AO,'Flugplan STR'!$AH:$AH,"&lt;="&amp;$D10,'Flugplan STR'!$AI:$AI,"&gt;"&amp;$D10)
+SUMIFS('Flugplan STR'!AO:AO,'Flugplan STR'!$AJ:$AJ,"&lt;="&amp;$D10,'Flugplan STR'!$AK:$AK,"&gt;"&amp;$D10)
+SUMIFS('Flugplan STR'!AO:AO,'Flugplan STR'!$AL:$AL,"&lt;="&amp;$D10,'Flugplan STR'!$AL:$AL,"&gt;"&amp;$D10)</f>
        <v>0</v>
      </c>
      <c r="H10">
        <f>SUMIFS('Flugplan STR'!AP:AP,'Flugplan STR'!$AH:$AH,"&lt;="&amp;$D10,'Flugplan STR'!$AI:$AI,"&gt;"&amp;$D10)
+SUMIFS('Flugplan STR'!AP:AP,'Flugplan STR'!$AJ:$AJ,"&lt;="&amp;$D10,'Flugplan STR'!$AK:$AK,"&gt;"&amp;$D10)
+SUMIFS('Flugplan STR'!AP:AP,'Flugplan STR'!$AL:$AL,"&lt;="&amp;$D10,'Flugplan STR'!$AL:$AL,"&gt;"&amp;$D10)</f>
        <v>9</v>
      </c>
      <c r="I10">
        <f>SUMIFS('Flugplan STR'!AQ:AQ,'Flugplan STR'!$AH:$AH,"&lt;="&amp;$D10,'Flugplan STR'!$AI:$AI,"&gt;"&amp;$D10)
+SUMIFS('Flugplan STR'!AQ:AQ,'Flugplan STR'!$AJ:$AJ,"&lt;="&amp;$D10,'Flugplan STR'!$AK:$AK,"&gt;"&amp;$D10)
+SUMIFS('Flugplan STR'!AQ:AQ,'Flugplan STR'!$AL:$AL,"&lt;="&amp;$D10,'Flugplan STR'!$AL:$AL,"&gt;"&amp;$D10)</f>
        <v>3</v>
      </c>
      <c r="J10">
        <f>SUMIFS('Flugplan STR'!AR:AR,'Flugplan STR'!$AH:$AH,"&lt;="&amp;$D10,'Flugplan STR'!$AI:$AI,"&gt;"&amp;$D10)
+SUMIFS('Flugplan STR'!AR:AR,'Flugplan STR'!$AJ:$AJ,"&lt;="&amp;$D10,'Flugplan STR'!$AK:$AK,"&gt;"&amp;$D10)
+SUMIFS('Flugplan STR'!AR:AR,'Flugplan STR'!$AL:$AL,"&lt;="&amp;$D10,'Flugplan STR'!$AL:$AL,"&gt;"&amp;$D10)</f>
        <v>0</v>
      </c>
      <c r="K10">
        <f>SUMIFS('Flugplan STR'!AS:AS,'Flugplan STR'!$AH:$AH,"&lt;="&amp;$D10,'Flugplan STR'!$AI:$AI,"&gt;"&amp;$D10)
+SUMIFS('Flugplan STR'!AS:AS,'Flugplan STR'!$AJ:$AJ,"&lt;="&amp;$D10,'Flugplan STR'!$AK:$AK,"&gt;"&amp;$D10)
+SUMIFS('Flugplan STR'!AS:AS,'Flugplan STR'!$AL:$AL,"&lt;="&amp;$D10,'Flugplan STR'!$AL:$AL,"&gt;"&amp;$D10)</f>
        <v>0</v>
      </c>
      <c r="L10">
        <f>SUMIFS('Flugplan STR'!AT:AT,'Flugplan STR'!$AH:$AH,"&lt;="&amp;$D10,'Flugplan STR'!$AI:$AI,"&gt;"&amp;$D10)
+SUMIFS('Flugplan STR'!AT:AT,'Flugplan STR'!$AJ:$AJ,"&lt;="&amp;$D10,'Flugplan STR'!$AK:$AK,"&gt;"&amp;$D10)
+SUMIFS('Flugplan STR'!AT:AT,'Flugplan STR'!$AL:$AL,"&lt;="&amp;$D10,'Flugplan STR'!$AL:$AL,"&gt;"&amp;$D10)</f>
        <v>0</v>
      </c>
      <c r="M10">
        <f>SUMIFS('Flugplan STR'!AU:AU,'Flugplan STR'!$AH:$AH,"&lt;="&amp;$D10,'Flugplan STR'!$AI:$AI,"&gt;"&amp;$D10)
+SUMIFS('Flugplan STR'!AU:AU,'Flugplan STR'!$AJ:$AJ,"&lt;="&amp;$D10,'Flugplan STR'!$AK:$AK,"&gt;"&amp;$D10)
+SUMIFS('Flugplan STR'!AU:AU,'Flugplan STR'!$AL:$AL,"&lt;="&amp;$D10,'Flugplan STR'!$AL:$AL,"&gt;"&amp;$D10)</f>
        <v>0</v>
      </c>
      <c r="N10">
        <f>SUMIFS('Flugplan STR'!AV:AV,'Flugplan STR'!$AH:$AH,"&lt;="&amp;$D10,'Flugplan STR'!$AI:$AI,"&gt;"&amp;$D10)
+SUMIFS('Flugplan STR'!AV:AV,'Flugplan STR'!$AJ:$AJ,"&lt;="&amp;$D10,'Flugplan STR'!$AK:$AK,"&gt;"&amp;$D10)
+SUMIFS('Flugplan STR'!AV:AV,'Flugplan STR'!$AL:$AL,"&lt;="&amp;$D10,'Flugplan STR'!$AL:$AL,"&gt;"&amp;$D10)</f>
        <v>52</v>
      </c>
      <c r="O10">
        <f>SUMIFS('Flugplan STR'!AW:AW,'Flugplan STR'!$AH:$AH,"&lt;="&amp;$D10,'Flugplan STR'!$AI:$AI,"&gt;"&amp;$D10)
+SUMIFS('Flugplan STR'!AW:AW,'Flugplan STR'!$AJ:$AJ,"&lt;="&amp;$D10,'Flugplan STR'!$AK:$AK,"&gt;"&amp;$D10)
+SUMIFS('Flugplan STR'!AW:AW,'Flugplan STR'!$AL:$AL,"&lt;="&amp;$D10,'Flugplan STR'!$AL:$AL,"&gt;"&amp;$D10)</f>
        <v>0</v>
      </c>
      <c r="P10">
        <f>SUMIFS('Flugplan STR'!AX:AX,'Flugplan STR'!$AH:$AH,"&lt;="&amp;$D10,'Flugplan STR'!$AI:$AI,"&gt;"&amp;$D10)
+SUMIFS('Flugplan STR'!AX:AX,'Flugplan STR'!$AJ:$AJ,"&lt;="&amp;$D10,'Flugplan STR'!$AK:$AK,"&gt;"&amp;$D10)
+SUMIFS('Flugplan STR'!AX:AX,'Flugplan STR'!$AL:$AL,"&lt;="&amp;$D10,'Flugplan STR'!$AL:$AL,"&gt;"&amp;$D10)</f>
        <v>0</v>
      </c>
      <c r="Q10">
        <f>SUMIFS('Flugplan STR'!AY:AY,'Flugplan STR'!$AH:$AH,"&lt;="&amp;$D10,'Flugplan STR'!$AI:$AI,"&gt;"&amp;$D10)
+SUMIFS('Flugplan STR'!AY:AY,'Flugplan STR'!$AJ:$AJ,"&lt;="&amp;$D10,'Flugplan STR'!$AK:$AK,"&gt;"&amp;$D10)
+SUMIFS('Flugplan STR'!AY:AY,'Flugplan STR'!$AL:$AL,"&lt;="&amp;$D10,'Flugplan STR'!$AL:$AL,"&gt;"&amp;$D10)</f>
        <v>1</v>
      </c>
      <c r="R10">
        <f>SUMIFS('Flugplan STR'!AZ:AZ,'Flugplan STR'!$AH:$AH,"&lt;="&amp;$D10,'Flugplan STR'!$AI:$AI,"&gt;"&amp;$D10)
+SUMIFS('Flugplan STR'!AZ:AZ,'Flugplan STR'!$AJ:$AJ,"&lt;="&amp;$D10,'Flugplan STR'!$AK:$AK,"&gt;"&amp;$D10)
+SUMIFS('Flugplan STR'!AZ:AZ,'Flugplan STR'!$AL:$AL,"&lt;="&amp;$D10,'Flugplan STR'!$AL:$AL,"&gt;"&amp;$D10)</f>
        <v>0</v>
      </c>
      <c r="S10">
        <f>SUMIFS('Flugplan STR'!BA:BA,'Flugplan STR'!$AH:$AH,"&lt;="&amp;$D10,'Flugplan STR'!$AI:$AI,"&gt;"&amp;$D10)
+SUMIFS('Flugplan STR'!BA:BA,'Flugplan STR'!$AJ:$AJ,"&lt;="&amp;$D10,'Flugplan STR'!$AK:$AK,"&gt;"&amp;$D10)
+SUMIFS('Flugplan STR'!BA:BA,'Flugplan STR'!$AL:$AL,"&lt;="&amp;$D10,'Flugplan STR'!$AL:$AL,"&gt;"&amp;$D10)</f>
        <v>2</v>
      </c>
      <c r="T10">
        <f>SUMIFS('Flugplan STR'!BB:BB,'Flugplan STR'!$AH:$AH,"&lt;="&amp;$D10,'Flugplan STR'!$AI:$AI,"&gt;"&amp;$D10)
+SUMIFS('Flugplan STR'!BB:BB,'Flugplan STR'!$AJ:$AJ,"&lt;="&amp;$D10,'Flugplan STR'!$AK:$AK,"&gt;"&amp;$D10)
+SUMIFS('Flugplan STR'!BB:BB,'Flugplan STR'!$AL:$AL,"&lt;="&amp;$D10,'Flugplan STR'!$AL:$AL,"&gt;"&amp;$D10)</f>
        <v>3</v>
      </c>
      <c r="U10">
        <f>SUMIFS('Flugplan STR'!BC:BC,'Flugplan STR'!$AH:$AH,"&lt;="&amp;$D10,'Flugplan STR'!$AI:$AI,"&gt;"&amp;$D10)
+SUMIFS('Flugplan STR'!BC:BC,'Flugplan STR'!$AJ:$AJ,"&lt;="&amp;$D10,'Flugplan STR'!$AK:$AK,"&gt;"&amp;$D10)
+SUMIFS('Flugplan STR'!BC:BC,'Flugplan STR'!$AL:$AL,"&lt;="&amp;$D10,'Flugplan STR'!$AL:$AL,"&gt;"&amp;$D10)</f>
        <v>0</v>
      </c>
      <c r="V10">
        <f>SUMIFS('Flugplan STR'!BD:BD,'Flugplan STR'!$AH:$AH,"&lt;="&amp;$D10,'Flugplan STR'!$AI:$AI,"&gt;"&amp;$D10)
+SUMIFS('Flugplan STR'!BD:BD,'Flugplan STR'!$AJ:$AJ,"&lt;="&amp;$D10,'Flugplan STR'!$AK:$AK,"&gt;"&amp;$D10)
+SUMIFS('Flugplan STR'!BD:BD,'Flugplan STR'!$AL:$AL,"&lt;="&amp;$D10,'Flugplan STR'!$AL:$AL,"&gt;"&amp;$D10)</f>
        <v>0</v>
      </c>
      <c r="W10">
        <f>SUMIFS('Flugplan STR'!BE:BE,'Flugplan STR'!$AH:$AH,"&lt;="&amp;$D10,'Flugplan STR'!$AI:$AI,"&gt;"&amp;$D10)
+SUMIFS('Flugplan STR'!BE:BE,'Flugplan STR'!$AJ:$AJ,"&lt;="&amp;$D10,'Flugplan STR'!$AK:$AK,"&gt;"&amp;$D10)
+SUMIFS('Flugplan STR'!BE:BE,'Flugplan STR'!$AL:$AL,"&lt;="&amp;$D10,'Flugplan STR'!$AL:$AL,"&gt;"&amp;$D10)</f>
        <v>0</v>
      </c>
      <c r="X10">
        <f>SUMIFS('Flugplan STR'!BF:BF,'Flugplan STR'!$AH:$AH,"&lt;="&amp;$D10,'Flugplan STR'!$AI:$AI,"&gt;"&amp;$D10)
+SUMIFS('Flugplan STR'!BF:BF,'Flugplan STR'!$AJ:$AJ,"&lt;="&amp;$D10,'Flugplan STR'!$AK:$AK,"&gt;"&amp;$D10)
+SUMIFS('Flugplan STR'!BF:BF,'Flugplan STR'!$AL:$AL,"&lt;="&amp;$D10,'Flugplan STR'!$AL:$AL,"&gt;"&amp;$D10)</f>
        <v>3</v>
      </c>
      <c r="Y10">
        <f>SUMIFS('Flugplan STR'!BG:BG,'Flugplan STR'!$AH:$AH,"&lt;="&amp;$D10,'Flugplan STR'!$AI:$AI,"&gt;"&amp;$D10)
+SUMIFS('Flugplan STR'!BG:BG,'Flugplan STR'!$AJ:$AJ,"&lt;="&amp;$D10,'Flugplan STR'!$AK:$AK,"&gt;"&amp;$D10)
+SUMIFS('Flugplan STR'!BG:BG,'Flugplan STR'!$AL:$AL,"&lt;="&amp;$D10,'Flugplan STR'!$AL:$AL,"&gt;"&amp;$D10)</f>
        <v>0</v>
      </c>
      <c r="Z10">
        <f>SUMIFS('Flugplan STR'!BH:BH,'Flugplan STR'!$AH:$AH,"&lt;="&amp;$D10,'Flugplan STR'!$AI:$AI,"&gt;"&amp;$D10)
+SUMIFS('Flugplan STR'!BH:BH,'Flugplan STR'!$AJ:$AJ,"&lt;="&amp;$D10,'Flugplan STR'!$AK:$AK,"&gt;"&amp;$D10)
+SUMIFS('Flugplan STR'!BH:BH,'Flugplan STR'!$AL:$AL,"&lt;="&amp;$D10,'Flugplan STR'!$AL:$AL,"&gt;"&amp;$D10)</f>
        <v>3</v>
      </c>
    </row>
    <row r="11" spans="1:26">
      <c r="A11" s="209">
        <v>45117</v>
      </c>
      <c r="B11" s="208" t="s">
        <v>439</v>
      </c>
      <c r="D11" s="453">
        <f t="shared" si="1"/>
        <v>45117.375000000022</v>
      </c>
      <c r="E11">
        <f>SUMIFS('Flugplan STR'!AN:AN,'Flugplan STR'!AH:AH,"&lt;="&amp;D11,'Flugplan STR'!AI:AI,"&gt;"&amp;D11)
+SUMIFS('Flugplan STR'!AN:AN,'Flugplan STR'!AJ:AJ,"&lt;="&amp;D11,'Flugplan STR'!AK:AK,"&gt;"&amp;D11)
+SUMIFS('Flugplan STR'!AN:AN,'Flugplan STR'!AL:AL,"&lt;="&amp;D11,'Flugplan STR'!AL:AL,"&gt;"&amp;D11)</f>
        <v>5</v>
      </c>
      <c r="F11">
        <v>12</v>
      </c>
      <c r="G11">
        <f>SUMIFS('Flugplan STR'!AO:AO,'Flugplan STR'!$AH:$AH,"&lt;="&amp;$D11,'Flugplan STR'!$AI:$AI,"&gt;"&amp;$D11)
+SUMIFS('Flugplan STR'!AO:AO,'Flugplan STR'!$AJ:$AJ,"&lt;="&amp;$D11,'Flugplan STR'!$AK:$AK,"&gt;"&amp;$D11)
+SUMIFS('Flugplan STR'!AO:AO,'Flugplan STR'!$AL:$AL,"&lt;="&amp;$D11,'Flugplan STR'!$AL:$AL,"&gt;"&amp;$D11)</f>
        <v>2</v>
      </c>
      <c r="H11">
        <f>SUMIFS('Flugplan STR'!AP:AP,'Flugplan STR'!$AH:$AH,"&lt;="&amp;$D11,'Flugplan STR'!$AI:$AI,"&gt;"&amp;$D11)
+SUMIFS('Flugplan STR'!AP:AP,'Flugplan STR'!$AJ:$AJ,"&lt;="&amp;$D11,'Flugplan STR'!$AK:$AK,"&gt;"&amp;$D11)
+SUMIFS('Flugplan STR'!AP:AP,'Flugplan STR'!$AL:$AL,"&lt;="&amp;$D11,'Flugplan STR'!$AL:$AL,"&gt;"&amp;$D11)</f>
        <v>15</v>
      </c>
      <c r="I11">
        <f>SUMIFS('Flugplan STR'!AQ:AQ,'Flugplan STR'!$AH:$AH,"&lt;="&amp;$D11,'Flugplan STR'!$AI:$AI,"&gt;"&amp;$D11)
+SUMIFS('Flugplan STR'!AQ:AQ,'Flugplan STR'!$AJ:$AJ,"&lt;="&amp;$D11,'Flugplan STR'!$AK:$AK,"&gt;"&amp;$D11)
+SUMIFS('Flugplan STR'!AQ:AQ,'Flugplan STR'!$AL:$AL,"&lt;="&amp;$D11,'Flugplan STR'!$AL:$AL,"&gt;"&amp;$D11)</f>
        <v>5</v>
      </c>
      <c r="J11">
        <f>SUMIFS('Flugplan STR'!AR:AR,'Flugplan STR'!$AH:$AH,"&lt;="&amp;$D11,'Flugplan STR'!$AI:$AI,"&gt;"&amp;$D11)
+SUMIFS('Flugplan STR'!AR:AR,'Flugplan STR'!$AJ:$AJ,"&lt;="&amp;$D11,'Flugplan STR'!$AK:$AK,"&gt;"&amp;$D11)
+SUMIFS('Flugplan STR'!AR:AR,'Flugplan STR'!$AL:$AL,"&lt;="&amp;$D11,'Flugplan STR'!$AL:$AL,"&gt;"&amp;$D11)</f>
        <v>0</v>
      </c>
      <c r="K11">
        <f>SUMIFS('Flugplan STR'!AS:AS,'Flugplan STR'!$AH:$AH,"&lt;="&amp;$D11,'Flugplan STR'!$AI:$AI,"&gt;"&amp;$D11)
+SUMIFS('Flugplan STR'!AS:AS,'Flugplan STR'!$AJ:$AJ,"&lt;="&amp;$D11,'Flugplan STR'!$AK:$AK,"&gt;"&amp;$D11)
+SUMIFS('Flugplan STR'!AS:AS,'Flugplan STR'!$AL:$AL,"&lt;="&amp;$D11,'Flugplan STR'!$AL:$AL,"&gt;"&amp;$D11)</f>
        <v>1</v>
      </c>
      <c r="L11">
        <f>SUMIFS('Flugplan STR'!AT:AT,'Flugplan STR'!$AH:$AH,"&lt;="&amp;$D11,'Flugplan STR'!$AI:$AI,"&gt;"&amp;$D11)
+SUMIFS('Flugplan STR'!AT:AT,'Flugplan STR'!$AJ:$AJ,"&lt;="&amp;$D11,'Flugplan STR'!$AK:$AK,"&gt;"&amp;$D11)
+SUMIFS('Flugplan STR'!AT:AT,'Flugplan STR'!$AL:$AL,"&lt;="&amp;$D11,'Flugplan STR'!$AL:$AL,"&gt;"&amp;$D11)</f>
        <v>0</v>
      </c>
      <c r="M11">
        <f>SUMIFS('Flugplan STR'!AU:AU,'Flugplan STR'!$AH:$AH,"&lt;="&amp;$D11,'Flugplan STR'!$AI:$AI,"&gt;"&amp;$D11)
+SUMIFS('Flugplan STR'!AU:AU,'Flugplan STR'!$AJ:$AJ,"&lt;="&amp;$D11,'Flugplan STR'!$AK:$AK,"&gt;"&amp;$D11)
+SUMIFS('Flugplan STR'!AU:AU,'Flugplan STR'!$AL:$AL,"&lt;="&amp;$D11,'Flugplan STR'!$AL:$AL,"&gt;"&amp;$D11)</f>
        <v>1</v>
      </c>
      <c r="N11">
        <f>SUMIFS('Flugplan STR'!AV:AV,'Flugplan STR'!$AH:$AH,"&lt;="&amp;$D11,'Flugplan STR'!$AI:$AI,"&gt;"&amp;$D11)
+SUMIFS('Flugplan STR'!AV:AV,'Flugplan STR'!$AJ:$AJ,"&lt;="&amp;$D11,'Flugplan STR'!$AK:$AK,"&gt;"&amp;$D11)
+SUMIFS('Flugplan STR'!AV:AV,'Flugplan STR'!$AL:$AL,"&lt;="&amp;$D11,'Flugplan STR'!$AL:$AL,"&gt;"&amp;$D11)</f>
        <v>92</v>
      </c>
      <c r="O11">
        <f>SUMIFS('Flugplan STR'!AW:AW,'Flugplan STR'!$AH:$AH,"&lt;="&amp;$D11,'Flugplan STR'!$AI:$AI,"&gt;"&amp;$D11)
+SUMIFS('Flugplan STR'!AW:AW,'Flugplan STR'!$AJ:$AJ,"&lt;="&amp;$D11,'Flugplan STR'!$AK:$AK,"&gt;"&amp;$D11)
+SUMIFS('Flugplan STR'!AW:AW,'Flugplan STR'!$AL:$AL,"&lt;="&amp;$D11,'Flugplan STR'!$AL:$AL,"&gt;"&amp;$D11)</f>
        <v>16</v>
      </c>
      <c r="P11">
        <f>SUMIFS('Flugplan STR'!AX:AX,'Flugplan STR'!$AH:$AH,"&lt;="&amp;$D11,'Flugplan STR'!$AI:$AI,"&gt;"&amp;$D11)
+SUMIFS('Flugplan STR'!AX:AX,'Flugplan STR'!$AJ:$AJ,"&lt;="&amp;$D11,'Flugplan STR'!$AK:$AK,"&gt;"&amp;$D11)
+SUMIFS('Flugplan STR'!AX:AX,'Flugplan STR'!$AL:$AL,"&lt;="&amp;$D11,'Flugplan STR'!$AL:$AL,"&gt;"&amp;$D11)</f>
        <v>0</v>
      </c>
      <c r="Q11">
        <f>SUMIFS('Flugplan STR'!AY:AY,'Flugplan STR'!$AH:$AH,"&lt;="&amp;$D11,'Flugplan STR'!$AI:$AI,"&gt;"&amp;$D11)
+SUMIFS('Flugplan STR'!AY:AY,'Flugplan STR'!$AJ:$AJ,"&lt;="&amp;$D11,'Flugplan STR'!$AK:$AK,"&gt;"&amp;$D11)
+SUMIFS('Flugplan STR'!AY:AY,'Flugplan STR'!$AL:$AL,"&lt;="&amp;$D11,'Flugplan STR'!$AL:$AL,"&gt;"&amp;$D11)</f>
        <v>2</v>
      </c>
      <c r="R11">
        <f>SUMIFS('Flugplan STR'!AZ:AZ,'Flugplan STR'!$AH:$AH,"&lt;="&amp;$D11,'Flugplan STR'!$AI:$AI,"&gt;"&amp;$D11)
+SUMIFS('Flugplan STR'!AZ:AZ,'Flugplan STR'!$AJ:$AJ,"&lt;="&amp;$D11,'Flugplan STR'!$AK:$AK,"&gt;"&amp;$D11)
+SUMIFS('Flugplan STR'!AZ:AZ,'Flugplan STR'!$AL:$AL,"&lt;="&amp;$D11,'Flugplan STR'!$AL:$AL,"&gt;"&amp;$D11)</f>
        <v>2</v>
      </c>
      <c r="S11">
        <f>SUMIFS('Flugplan STR'!BA:BA,'Flugplan STR'!$AH:$AH,"&lt;="&amp;$D11,'Flugplan STR'!$AI:$AI,"&gt;"&amp;$D11)
+SUMIFS('Flugplan STR'!BA:BA,'Flugplan STR'!$AJ:$AJ,"&lt;="&amp;$D11,'Flugplan STR'!$AK:$AK,"&gt;"&amp;$D11)
+SUMIFS('Flugplan STR'!BA:BA,'Flugplan STR'!$AL:$AL,"&lt;="&amp;$D11,'Flugplan STR'!$AL:$AL,"&gt;"&amp;$D11)</f>
        <v>4</v>
      </c>
      <c r="T11">
        <f>SUMIFS('Flugplan STR'!BB:BB,'Flugplan STR'!$AH:$AH,"&lt;="&amp;$D11,'Flugplan STR'!$AI:$AI,"&gt;"&amp;$D11)
+SUMIFS('Flugplan STR'!BB:BB,'Flugplan STR'!$AJ:$AJ,"&lt;="&amp;$D11,'Flugplan STR'!$AK:$AK,"&gt;"&amp;$D11)
+SUMIFS('Flugplan STR'!BB:BB,'Flugplan STR'!$AL:$AL,"&lt;="&amp;$D11,'Flugplan STR'!$AL:$AL,"&gt;"&amp;$D11)</f>
        <v>4</v>
      </c>
      <c r="U11">
        <f>SUMIFS('Flugplan STR'!BC:BC,'Flugplan STR'!$AH:$AH,"&lt;="&amp;$D11,'Flugplan STR'!$AI:$AI,"&gt;"&amp;$D11)
+SUMIFS('Flugplan STR'!BC:BC,'Flugplan STR'!$AJ:$AJ,"&lt;="&amp;$D11,'Flugplan STR'!$AK:$AK,"&gt;"&amp;$D11)
+SUMIFS('Flugplan STR'!BC:BC,'Flugplan STR'!$AL:$AL,"&lt;="&amp;$D11,'Flugplan STR'!$AL:$AL,"&gt;"&amp;$D11)</f>
        <v>1</v>
      </c>
      <c r="V11">
        <f>SUMIFS('Flugplan STR'!BD:BD,'Flugplan STR'!$AH:$AH,"&lt;="&amp;$D11,'Flugplan STR'!$AI:$AI,"&gt;"&amp;$D11)
+SUMIFS('Flugplan STR'!BD:BD,'Flugplan STR'!$AJ:$AJ,"&lt;="&amp;$D11,'Flugplan STR'!$AK:$AK,"&gt;"&amp;$D11)
+SUMIFS('Flugplan STR'!BD:BD,'Flugplan STR'!$AL:$AL,"&lt;="&amp;$D11,'Flugplan STR'!$AL:$AL,"&gt;"&amp;$D11)</f>
        <v>0</v>
      </c>
      <c r="W11">
        <f>SUMIFS('Flugplan STR'!BE:BE,'Flugplan STR'!$AH:$AH,"&lt;="&amp;$D11,'Flugplan STR'!$AI:$AI,"&gt;"&amp;$D11)
+SUMIFS('Flugplan STR'!BE:BE,'Flugplan STR'!$AJ:$AJ,"&lt;="&amp;$D11,'Flugplan STR'!$AK:$AK,"&gt;"&amp;$D11)
+SUMIFS('Flugplan STR'!BE:BE,'Flugplan STR'!$AL:$AL,"&lt;="&amp;$D11,'Flugplan STR'!$AL:$AL,"&gt;"&amp;$D11)</f>
        <v>0</v>
      </c>
      <c r="X11">
        <f>SUMIFS('Flugplan STR'!BF:BF,'Flugplan STR'!$AH:$AH,"&lt;="&amp;$D11,'Flugplan STR'!$AI:$AI,"&gt;"&amp;$D11)
+SUMIFS('Flugplan STR'!BF:BF,'Flugplan STR'!$AJ:$AJ,"&lt;="&amp;$D11,'Flugplan STR'!$AK:$AK,"&gt;"&amp;$D11)
+SUMIFS('Flugplan STR'!BF:BF,'Flugplan STR'!$AL:$AL,"&lt;="&amp;$D11,'Flugplan STR'!$AL:$AL,"&gt;"&amp;$D11)</f>
        <v>5</v>
      </c>
      <c r="Y11">
        <f>SUMIFS('Flugplan STR'!BG:BG,'Flugplan STR'!$AH:$AH,"&lt;="&amp;$D11,'Flugplan STR'!$AI:$AI,"&gt;"&amp;$D11)
+SUMIFS('Flugplan STR'!BG:BG,'Flugplan STR'!$AJ:$AJ,"&lt;="&amp;$D11,'Flugplan STR'!$AK:$AK,"&gt;"&amp;$D11)
+SUMIFS('Flugplan STR'!BG:BG,'Flugplan STR'!$AL:$AL,"&lt;="&amp;$D11,'Flugplan STR'!$AL:$AL,"&gt;"&amp;$D11)</f>
        <v>0</v>
      </c>
      <c r="Z11">
        <f>SUMIFS('Flugplan STR'!BH:BH,'Flugplan STR'!$AH:$AH,"&lt;="&amp;$D11,'Flugplan STR'!$AI:$AI,"&gt;"&amp;$D11)
+SUMIFS('Flugplan STR'!BH:BH,'Flugplan STR'!$AJ:$AJ,"&lt;="&amp;$D11,'Flugplan STR'!$AK:$AK,"&gt;"&amp;$D11)
+SUMIFS('Flugplan STR'!BH:BH,'Flugplan STR'!$AL:$AL,"&lt;="&amp;$D11,'Flugplan STR'!$AL:$AL,"&gt;"&amp;$D11)</f>
        <v>5</v>
      </c>
    </row>
    <row r="12" spans="1:26">
      <c r="A12" s="209">
        <v>45117</v>
      </c>
      <c r="B12" s="208" t="s">
        <v>455</v>
      </c>
      <c r="D12" s="453">
        <f t="shared" si="1"/>
        <v>45117.395833333358</v>
      </c>
      <c r="E12">
        <f>SUMIFS('Flugplan STR'!AN:AN,'Flugplan STR'!AH:AH,"&lt;="&amp;D12,'Flugplan STR'!AI:AI,"&gt;"&amp;D12)
+SUMIFS('Flugplan STR'!AN:AN,'Flugplan STR'!AJ:AJ,"&lt;="&amp;D12,'Flugplan STR'!AK:AK,"&gt;"&amp;D12)
+SUMIFS('Flugplan STR'!AN:AN,'Flugplan STR'!AL:AL,"&lt;="&amp;D12,'Flugplan STR'!AL:AL,"&gt;"&amp;D12)</f>
        <v>6</v>
      </c>
      <c r="F12">
        <v>12</v>
      </c>
      <c r="G12">
        <f>SUMIFS('Flugplan STR'!AO:AO,'Flugplan STR'!$AH:$AH,"&lt;="&amp;$D12,'Flugplan STR'!$AI:$AI,"&gt;"&amp;$D12)
+SUMIFS('Flugplan STR'!AO:AO,'Flugplan STR'!$AJ:$AJ,"&lt;="&amp;$D12,'Flugplan STR'!$AK:$AK,"&gt;"&amp;$D12)
+SUMIFS('Flugplan STR'!AO:AO,'Flugplan STR'!$AL:$AL,"&lt;="&amp;$D12,'Flugplan STR'!$AL:$AL,"&gt;"&amp;$D12)</f>
        <v>0</v>
      </c>
      <c r="H12">
        <f>SUMIFS('Flugplan STR'!AP:AP,'Flugplan STR'!$AH:$AH,"&lt;="&amp;$D12,'Flugplan STR'!$AI:$AI,"&gt;"&amp;$D12)
+SUMIFS('Flugplan STR'!AP:AP,'Flugplan STR'!$AJ:$AJ,"&lt;="&amp;$D12,'Flugplan STR'!$AK:$AK,"&gt;"&amp;$D12)
+SUMIFS('Flugplan STR'!AP:AP,'Flugplan STR'!$AL:$AL,"&lt;="&amp;$D12,'Flugplan STR'!$AL:$AL,"&gt;"&amp;$D12)</f>
        <v>17</v>
      </c>
      <c r="I12">
        <f>SUMIFS('Flugplan STR'!AQ:AQ,'Flugplan STR'!$AH:$AH,"&lt;="&amp;$D12,'Flugplan STR'!$AI:$AI,"&gt;"&amp;$D12)
+SUMIFS('Flugplan STR'!AQ:AQ,'Flugplan STR'!$AJ:$AJ,"&lt;="&amp;$D12,'Flugplan STR'!$AK:$AK,"&gt;"&amp;$D12)
+SUMIFS('Flugplan STR'!AQ:AQ,'Flugplan STR'!$AL:$AL,"&lt;="&amp;$D12,'Flugplan STR'!$AL:$AL,"&gt;"&amp;$D12)</f>
        <v>6</v>
      </c>
      <c r="J12">
        <f>SUMIFS('Flugplan STR'!AR:AR,'Flugplan STR'!$AH:$AH,"&lt;="&amp;$D12,'Flugplan STR'!$AI:$AI,"&gt;"&amp;$D12)
+SUMIFS('Flugplan STR'!AR:AR,'Flugplan STR'!$AJ:$AJ,"&lt;="&amp;$D12,'Flugplan STR'!$AK:$AK,"&gt;"&amp;$D12)
+SUMIFS('Flugplan STR'!AR:AR,'Flugplan STR'!$AL:$AL,"&lt;="&amp;$D12,'Flugplan STR'!$AL:$AL,"&gt;"&amp;$D12)</f>
        <v>0</v>
      </c>
      <c r="K12">
        <f>SUMIFS('Flugplan STR'!AS:AS,'Flugplan STR'!$AH:$AH,"&lt;="&amp;$D12,'Flugplan STR'!$AI:$AI,"&gt;"&amp;$D12)
+SUMIFS('Flugplan STR'!AS:AS,'Flugplan STR'!$AJ:$AJ,"&lt;="&amp;$D12,'Flugplan STR'!$AK:$AK,"&gt;"&amp;$D12)
+SUMIFS('Flugplan STR'!AS:AS,'Flugplan STR'!$AL:$AL,"&lt;="&amp;$D12,'Flugplan STR'!$AL:$AL,"&gt;"&amp;$D12)</f>
        <v>0</v>
      </c>
      <c r="L12">
        <f>SUMIFS('Flugplan STR'!AT:AT,'Flugplan STR'!$AH:$AH,"&lt;="&amp;$D12,'Flugplan STR'!$AI:$AI,"&gt;"&amp;$D12)
+SUMIFS('Flugplan STR'!AT:AT,'Flugplan STR'!$AJ:$AJ,"&lt;="&amp;$D12,'Flugplan STR'!$AK:$AK,"&gt;"&amp;$D12)
+SUMIFS('Flugplan STR'!AT:AT,'Flugplan STR'!$AL:$AL,"&lt;="&amp;$D12,'Flugplan STR'!$AL:$AL,"&gt;"&amp;$D12)</f>
        <v>0</v>
      </c>
      <c r="M12">
        <f>SUMIFS('Flugplan STR'!AU:AU,'Flugplan STR'!$AH:$AH,"&lt;="&amp;$D12,'Flugplan STR'!$AI:$AI,"&gt;"&amp;$D12)
+SUMIFS('Flugplan STR'!AU:AU,'Flugplan STR'!$AJ:$AJ,"&lt;="&amp;$D12,'Flugplan STR'!$AK:$AK,"&gt;"&amp;$D12)
+SUMIFS('Flugplan STR'!AU:AU,'Flugplan STR'!$AL:$AL,"&lt;="&amp;$D12,'Flugplan STR'!$AL:$AL,"&gt;"&amp;$D12)</f>
        <v>0</v>
      </c>
      <c r="N12">
        <f>SUMIFS('Flugplan STR'!AV:AV,'Flugplan STR'!$AH:$AH,"&lt;="&amp;$D12,'Flugplan STR'!$AI:$AI,"&gt;"&amp;$D12)
+SUMIFS('Flugplan STR'!AV:AV,'Flugplan STR'!$AJ:$AJ,"&lt;="&amp;$D12,'Flugplan STR'!$AK:$AK,"&gt;"&amp;$D12)
+SUMIFS('Flugplan STR'!AV:AV,'Flugplan STR'!$AL:$AL,"&lt;="&amp;$D12,'Flugplan STR'!$AL:$AL,"&gt;"&amp;$D12)</f>
        <v>92</v>
      </c>
      <c r="O12">
        <f>SUMIFS('Flugplan STR'!AW:AW,'Flugplan STR'!$AH:$AH,"&lt;="&amp;$D12,'Flugplan STR'!$AI:$AI,"&gt;"&amp;$D12)
+SUMIFS('Flugplan STR'!AW:AW,'Flugplan STR'!$AJ:$AJ,"&lt;="&amp;$D12,'Flugplan STR'!$AK:$AK,"&gt;"&amp;$D12)
+SUMIFS('Flugplan STR'!AW:AW,'Flugplan STR'!$AL:$AL,"&lt;="&amp;$D12,'Flugplan STR'!$AL:$AL,"&gt;"&amp;$D12)</f>
        <v>0</v>
      </c>
      <c r="P12">
        <f>SUMIFS('Flugplan STR'!AX:AX,'Flugplan STR'!$AH:$AH,"&lt;="&amp;$D12,'Flugplan STR'!$AI:$AI,"&gt;"&amp;$D12)
+SUMIFS('Flugplan STR'!AX:AX,'Flugplan STR'!$AJ:$AJ,"&lt;="&amp;$D12,'Flugplan STR'!$AK:$AK,"&gt;"&amp;$D12)
+SUMIFS('Flugplan STR'!AX:AX,'Flugplan STR'!$AL:$AL,"&lt;="&amp;$D12,'Flugplan STR'!$AL:$AL,"&gt;"&amp;$D12)</f>
        <v>0</v>
      </c>
      <c r="Q12">
        <f>SUMIFS('Flugplan STR'!AY:AY,'Flugplan STR'!$AH:$AH,"&lt;="&amp;$D12,'Flugplan STR'!$AI:$AI,"&gt;"&amp;$D12)
+SUMIFS('Flugplan STR'!AY:AY,'Flugplan STR'!$AJ:$AJ,"&lt;="&amp;$D12,'Flugplan STR'!$AK:$AK,"&gt;"&amp;$D12)
+SUMIFS('Flugplan STR'!AY:AY,'Flugplan STR'!$AL:$AL,"&lt;="&amp;$D12,'Flugplan STR'!$AL:$AL,"&gt;"&amp;$D12)</f>
        <v>2</v>
      </c>
      <c r="R12">
        <f>SUMIFS('Flugplan STR'!AZ:AZ,'Flugplan STR'!$AH:$AH,"&lt;="&amp;$D12,'Flugplan STR'!$AI:$AI,"&gt;"&amp;$D12)
+SUMIFS('Flugplan STR'!AZ:AZ,'Flugplan STR'!$AJ:$AJ,"&lt;="&amp;$D12,'Flugplan STR'!$AK:$AK,"&gt;"&amp;$D12)
+SUMIFS('Flugplan STR'!AZ:AZ,'Flugplan STR'!$AL:$AL,"&lt;="&amp;$D12,'Flugplan STR'!$AL:$AL,"&gt;"&amp;$D12)</f>
        <v>4</v>
      </c>
      <c r="S12">
        <f>SUMIFS('Flugplan STR'!BA:BA,'Flugplan STR'!$AH:$AH,"&lt;="&amp;$D12,'Flugplan STR'!$AI:$AI,"&gt;"&amp;$D12)
+SUMIFS('Flugplan STR'!BA:BA,'Flugplan STR'!$AJ:$AJ,"&lt;="&amp;$D12,'Flugplan STR'!$AK:$AK,"&gt;"&amp;$D12)
+SUMIFS('Flugplan STR'!BA:BA,'Flugplan STR'!$AL:$AL,"&lt;="&amp;$D12,'Flugplan STR'!$AL:$AL,"&gt;"&amp;$D12)</f>
        <v>2</v>
      </c>
      <c r="T12">
        <f>SUMIFS('Flugplan STR'!BB:BB,'Flugplan STR'!$AH:$AH,"&lt;="&amp;$D12,'Flugplan STR'!$AI:$AI,"&gt;"&amp;$D12)
+SUMIFS('Flugplan STR'!BB:BB,'Flugplan STR'!$AJ:$AJ,"&lt;="&amp;$D12,'Flugplan STR'!$AK:$AK,"&gt;"&amp;$D12)
+SUMIFS('Flugplan STR'!BB:BB,'Flugplan STR'!$AL:$AL,"&lt;="&amp;$D12,'Flugplan STR'!$AL:$AL,"&gt;"&amp;$D12)</f>
        <v>6</v>
      </c>
      <c r="U12">
        <f>SUMIFS('Flugplan STR'!BC:BC,'Flugplan STR'!$AH:$AH,"&lt;="&amp;$D12,'Flugplan STR'!$AI:$AI,"&gt;"&amp;$D12)
+SUMIFS('Flugplan STR'!BC:BC,'Flugplan STR'!$AJ:$AJ,"&lt;="&amp;$D12,'Flugplan STR'!$AK:$AK,"&gt;"&amp;$D12)
+SUMIFS('Flugplan STR'!BC:BC,'Flugplan STR'!$AL:$AL,"&lt;="&amp;$D12,'Flugplan STR'!$AL:$AL,"&gt;"&amp;$D12)</f>
        <v>0</v>
      </c>
      <c r="V12">
        <f>SUMIFS('Flugplan STR'!BD:BD,'Flugplan STR'!$AH:$AH,"&lt;="&amp;$D12,'Flugplan STR'!$AI:$AI,"&gt;"&amp;$D12)
+SUMIFS('Flugplan STR'!BD:BD,'Flugplan STR'!$AJ:$AJ,"&lt;="&amp;$D12,'Flugplan STR'!$AK:$AK,"&gt;"&amp;$D12)
+SUMIFS('Flugplan STR'!BD:BD,'Flugplan STR'!$AL:$AL,"&lt;="&amp;$D12,'Flugplan STR'!$AL:$AL,"&gt;"&amp;$D12)</f>
        <v>0</v>
      </c>
      <c r="W12">
        <f>SUMIFS('Flugplan STR'!BE:BE,'Flugplan STR'!$AH:$AH,"&lt;="&amp;$D12,'Flugplan STR'!$AI:$AI,"&gt;"&amp;$D12)
+SUMIFS('Flugplan STR'!BE:BE,'Flugplan STR'!$AJ:$AJ,"&lt;="&amp;$D12,'Flugplan STR'!$AK:$AK,"&gt;"&amp;$D12)
+SUMIFS('Flugplan STR'!BE:BE,'Flugplan STR'!$AL:$AL,"&lt;="&amp;$D12,'Flugplan STR'!$AL:$AL,"&gt;"&amp;$D12)</f>
        <v>0</v>
      </c>
      <c r="X12">
        <f>SUMIFS('Flugplan STR'!BF:BF,'Flugplan STR'!$AH:$AH,"&lt;="&amp;$D12,'Flugplan STR'!$AI:$AI,"&gt;"&amp;$D12)
+SUMIFS('Flugplan STR'!BF:BF,'Flugplan STR'!$AJ:$AJ,"&lt;="&amp;$D12,'Flugplan STR'!$AK:$AK,"&gt;"&amp;$D12)
+SUMIFS('Flugplan STR'!BF:BF,'Flugplan STR'!$AL:$AL,"&lt;="&amp;$D12,'Flugplan STR'!$AL:$AL,"&gt;"&amp;$D12)</f>
        <v>6</v>
      </c>
      <c r="Y12">
        <f>SUMIFS('Flugplan STR'!BG:BG,'Flugplan STR'!$AH:$AH,"&lt;="&amp;$D12,'Flugplan STR'!$AI:$AI,"&gt;"&amp;$D12)
+SUMIFS('Flugplan STR'!BG:BG,'Flugplan STR'!$AJ:$AJ,"&lt;="&amp;$D12,'Flugplan STR'!$AK:$AK,"&gt;"&amp;$D12)
+SUMIFS('Flugplan STR'!BG:BG,'Flugplan STR'!$AL:$AL,"&lt;="&amp;$D12,'Flugplan STR'!$AL:$AL,"&gt;"&amp;$D12)</f>
        <v>0</v>
      </c>
      <c r="Z12">
        <f>SUMIFS('Flugplan STR'!BH:BH,'Flugplan STR'!$AH:$AH,"&lt;="&amp;$D12,'Flugplan STR'!$AI:$AI,"&gt;"&amp;$D12)
+SUMIFS('Flugplan STR'!BH:BH,'Flugplan STR'!$AJ:$AJ,"&lt;="&amp;$D12,'Flugplan STR'!$AK:$AK,"&gt;"&amp;$D12)
+SUMIFS('Flugplan STR'!BH:BH,'Flugplan STR'!$AL:$AL,"&lt;="&amp;$D12,'Flugplan STR'!$AL:$AL,"&gt;"&amp;$D12)</f>
        <v>6</v>
      </c>
    </row>
    <row r="13" spans="1:26">
      <c r="A13" s="209">
        <v>45117</v>
      </c>
      <c r="B13" s="208" t="s">
        <v>460</v>
      </c>
      <c r="D13" s="453">
        <f t="shared" si="1"/>
        <v>45117.416666666693</v>
      </c>
      <c r="E13">
        <f>SUMIFS('Flugplan STR'!AN:AN,'Flugplan STR'!AH:AH,"&lt;="&amp;D13,'Flugplan STR'!AI:AI,"&gt;"&amp;D13)
+SUMIFS('Flugplan STR'!AN:AN,'Flugplan STR'!AJ:AJ,"&lt;="&amp;D13,'Flugplan STR'!AK:AK,"&gt;"&amp;D13)
+SUMIFS('Flugplan STR'!AN:AN,'Flugplan STR'!AL:AL,"&lt;="&amp;D13,'Flugplan STR'!AL:AL,"&gt;"&amp;D13)</f>
        <v>11</v>
      </c>
      <c r="F13">
        <v>12</v>
      </c>
      <c r="G13">
        <f>SUMIFS('Flugplan STR'!AO:AO,'Flugplan STR'!$AH:$AH,"&lt;="&amp;$D13,'Flugplan STR'!$AI:$AI,"&gt;"&amp;$D13)
+SUMIFS('Flugplan STR'!AO:AO,'Flugplan STR'!$AJ:$AJ,"&lt;="&amp;$D13,'Flugplan STR'!$AK:$AK,"&gt;"&amp;$D13)
+SUMIFS('Flugplan STR'!AO:AO,'Flugplan STR'!$AL:$AL,"&lt;="&amp;$D13,'Flugplan STR'!$AL:$AL,"&gt;"&amp;$D13)</f>
        <v>0</v>
      </c>
      <c r="H13">
        <f>SUMIFS('Flugplan STR'!AP:AP,'Flugplan STR'!$AH:$AH,"&lt;="&amp;$D13,'Flugplan STR'!$AI:$AI,"&gt;"&amp;$D13)
+SUMIFS('Flugplan STR'!AP:AP,'Flugplan STR'!$AJ:$AJ,"&lt;="&amp;$D13,'Flugplan STR'!$AK:$AK,"&gt;"&amp;$D13)
+SUMIFS('Flugplan STR'!AP:AP,'Flugplan STR'!$AL:$AL,"&lt;="&amp;$D13,'Flugplan STR'!$AL:$AL,"&gt;"&amp;$D13)</f>
        <v>33</v>
      </c>
      <c r="I13">
        <f>SUMIFS('Flugplan STR'!AQ:AQ,'Flugplan STR'!$AH:$AH,"&lt;="&amp;$D13,'Flugplan STR'!$AI:$AI,"&gt;"&amp;$D13)
+SUMIFS('Flugplan STR'!AQ:AQ,'Flugplan STR'!$AJ:$AJ,"&lt;="&amp;$D13,'Flugplan STR'!$AK:$AK,"&gt;"&amp;$D13)
+SUMIFS('Flugplan STR'!AQ:AQ,'Flugplan STR'!$AL:$AL,"&lt;="&amp;$D13,'Flugplan STR'!$AL:$AL,"&gt;"&amp;$D13)</f>
        <v>11</v>
      </c>
      <c r="J13">
        <f>SUMIFS('Flugplan STR'!AR:AR,'Flugplan STR'!$AH:$AH,"&lt;="&amp;$D13,'Flugplan STR'!$AI:$AI,"&gt;"&amp;$D13)
+SUMIFS('Flugplan STR'!AR:AR,'Flugplan STR'!$AJ:$AJ,"&lt;="&amp;$D13,'Flugplan STR'!$AK:$AK,"&gt;"&amp;$D13)
+SUMIFS('Flugplan STR'!AR:AR,'Flugplan STR'!$AL:$AL,"&lt;="&amp;$D13,'Flugplan STR'!$AL:$AL,"&gt;"&amp;$D13)</f>
        <v>0</v>
      </c>
      <c r="K13">
        <f>SUMIFS('Flugplan STR'!AS:AS,'Flugplan STR'!$AH:$AH,"&lt;="&amp;$D13,'Flugplan STR'!$AI:$AI,"&gt;"&amp;$D13)
+SUMIFS('Flugplan STR'!AS:AS,'Flugplan STR'!$AJ:$AJ,"&lt;="&amp;$D13,'Flugplan STR'!$AK:$AK,"&gt;"&amp;$D13)
+SUMIFS('Flugplan STR'!AS:AS,'Flugplan STR'!$AL:$AL,"&lt;="&amp;$D13,'Flugplan STR'!$AL:$AL,"&gt;"&amp;$D13)</f>
        <v>0</v>
      </c>
      <c r="L13">
        <f>SUMIFS('Flugplan STR'!AT:AT,'Flugplan STR'!$AH:$AH,"&lt;="&amp;$D13,'Flugplan STR'!$AI:$AI,"&gt;"&amp;$D13)
+SUMIFS('Flugplan STR'!AT:AT,'Flugplan STR'!$AJ:$AJ,"&lt;="&amp;$D13,'Flugplan STR'!$AK:$AK,"&gt;"&amp;$D13)
+SUMIFS('Flugplan STR'!AT:AT,'Flugplan STR'!$AL:$AL,"&lt;="&amp;$D13,'Flugplan STR'!$AL:$AL,"&gt;"&amp;$D13)</f>
        <v>0</v>
      </c>
      <c r="M13">
        <f>SUMIFS('Flugplan STR'!AU:AU,'Flugplan STR'!$AH:$AH,"&lt;="&amp;$D13,'Flugplan STR'!$AI:$AI,"&gt;"&amp;$D13)
+SUMIFS('Flugplan STR'!AU:AU,'Flugplan STR'!$AJ:$AJ,"&lt;="&amp;$D13,'Flugplan STR'!$AK:$AK,"&gt;"&amp;$D13)
+SUMIFS('Flugplan STR'!AU:AU,'Flugplan STR'!$AL:$AL,"&lt;="&amp;$D13,'Flugplan STR'!$AL:$AL,"&gt;"&amp;$D13)</f>
        <v>0</v>
      </c>
      <c r="N13">
        <f>SUMIFS('Flugplan STR'!AV:AV,'Flugplan STR'!$AH:$AH,"&lt;="&amp;$D13,'Flugplan STR'!$AI:$AI,"&gt;"&amp;$D13)
+SUMIFS('Flugplan STR'!AV:AV,'Flugplan STR'!$AJ:$AJ,"&lt;="&amp;$D13,'Flugplan STR'!$AK:$AK,"&gt;"&amp;$D13)
+SUMIFS('Flugplan STR'!AV:AV,'Flugplan STR'!$AL:$AL,"&lt;="&amp;$D13,'Flugplan STR'!$AL:$AL,"&gt;"&amp;$D13)</f>
        <v>176</v>
      </c>
      <c r="O13">
        <f>SUMIFS('Flugplan STR'!AW:AW,'Flugplan STR'!$AH:$AH,"&lt;="&amp;$D13,'Flugplan STR'!$AI:$AI,"&gt;"&amp;$D13)
+SUMIFS('Flugplan STR'!AW:AW,'Flugplan STR'!$AJ:$AJ,"&lt;="&amp;$D13,'Flugplan STR'!$AK:$AK,"&gt;"&amp;$D13)
+SUMIFS('Flugplan STR'!AW:AW,'Flugplan STR'!$AL:$AL,"&lt;="&amp;$D13,'Flugplan STR'!$AL:$AL,"&gt;"&amp;$D13)</f>
        <v>0</v>
      </c>
      <c r="P13">
        <f>SUMIFS('Flugplan STR'!AX:AX,'Flugplan STR'!$AH:$AH,"&lt;="&amp;$D13,'Flugplan STR'!$AI:$AI,"&gt;"&amp;$D13)
+SUMIFS('Flugplan STR'!AX:AX,'Flugplan STR'!$AJ:$AJ,"&lt;="&amp;$D13,'Flugplan STR'!$AK:$AK,"&gt;"&amp;$D13)
+SUMIFS('Flugplan STR'!AX:AX,'Flugplan STR'!$AL:$AL,"&lt;="&amp;$D13,'Flugplan STR'!$AL:$AL,"&gt;"&amp;$D13)</f>
        <v>0</v>
      </c>
      <c r="Q13">
        <f>SUMIFS('Flugplan STR'!AY:AY,'Flugplan STR'!$AH:$AH,"&lt;="&amp;$D13,'Flugplan STR'!$AI:$AI,"&gt;"&amp;$D13)
+SUMIFS('Flugplan STR'!AY:AY,'Flugplan STR'!$AJ:$AJ,"&lt;="&amp;$D13,'Flugplan STR'!$AK:$AK,"&gt;"&amp;$D13)
+SUMIFS('Flugplan STR'!AY:AY,'Flugplan STR'!$AL:$AL,"&lt;="&amp;$D13,'Flugplan STR'!$AL:$AL,"&gt;"&amp;$D13)</f>
        <v>4</v>
      </c>
      <c r="R13">
        <f>SUMIFS('Flugplan STR'!AZ:AZ,'Flugplan STR'!$AH:$AH,"&lt;="&amp;$D13,'Flugplan STR'!$AI:$AI,"&gt;"&amp;$D13)
+SUMIFS('Flugplan STR'!AZ:AZ,'Flugplan STR'!$AJ:$AJ,"&lt;="&amp;$D13,'Flugplan STR'!$AK:$AK,"&gt;"&amp;$D13)
+SUMIFS('Flugplan STR'!AZ:AZ,'Flugplan STR'!$AL:$AL,"&lt;="&amp;$D13,'Flugplan STR'!$AL:$AL,"&gt;"&amp;$D13)</f>
        <v>8</v>
      </c>
      <c r="S13">
        <f>SUMIFS('Flugplan STR'!BA:BA,'Flugplan STR'!$AH:$AH,"&lt;="&amp;$D13,'Flugplan STR'!$AI:$AI,"&gt;"&amp;$D13)
+SUMIFS('Flugplan STR'!BA:BA,'Flugplan STR'!$AJ:$AJ,"&lt;="&amp;$D13,'Flugplan STR'!$AK:$AK,"&gt;"&amp;$D13)
+SUMIFS('Flugplan STR'!BA:BA,'Flugplan STR'!$AL:$AL,"&lt;="&amp;$D13,'Flugplan STR'!$AL:$AL,"&gt;"&amp;$D13)</f>
        <v>0</v>
      </c>
      <c r="T13">
        <f>SUMIFS('Flugplan STR'!BB:BB,'Flugplan STR'!$AH:$AH,"&lt;="&amp;$D13,'Flugplan STR'!$AI:$AI,"&gt;"&amp;$D13)
+SUMIFS('Flugplan STR'!BB:BB,'Flugplan STR'!$AJ:$AJ,"&lt;="&amp;$D13,'Flugplan STR'!$AK:$AK,"&gt;"&amp;$D13)
+SUMIFS('Flugplan STR'!BB:BB,'Flugplan STR'!$AL:$AL,"&lt;="&amp;$D13,'Flugplan STR'!$AL:$AL,"&gt;"&amp;$D13)</f>
        <v>11</v>
      </c>
      <c r="U13">
        <f>SUMIFS('Flugplan STR'!BC:BC,'Flugplan STR'!$AH:$AH,"&lt;="&amp;$D13,'Flugplan STR'!$AI:$AI,"&gt;"&amp;$D13)
+SUMIFS('Flugplan STR'!BC:BC,'Flugplan STR'!$AJ:$AJ,"&lt;="&amp;$D13,'Flugplan STR'!$AK:$AK,"&gt;"&amp;$D13)
+SUMIFS('Flugplan STR'!BC:BC,'Flugplan STR'!$AL:$AL,"&lt;="&amp;$D13,'Flugplan STR'!$AL:$AL,"&gt;"&amp;$D13)</f>
        <v>0</v>
      </c>
      <c r="V13">
        <f>SUMIFS('Flugplan STR'!BD:BD,'Flugplan STR'!$AH:$AH,"&lt;="&amp;$D13,'Flugplan STR'!$AI:$AI,"&gt;"&amp;$D13)
+SUMIFS('Flugplan STR'!BD:BD,'Flugplan STR'!$AJ:$AJ,"&lt;="&amp;$D13,'Flugplan STR'!$AK:$AK,"&gt;"&amp;$D13)
+SUMIFS('Flugplan STR'!BD:BD,'Flugplan STR'!$AL:$AL,"&lt;="&amp;$D13,'Flugplan STR'!$AL:$AL,"&gt;"&amp;$D13)</f>
        <v>0</v>
      </c>
      <c r="W13">
        <f>SUMIFS('Flugplan STR'!BE:BE,'Flugplan STR'!$AH:$AH,"&lt;="&amp;$D13,'Flugplan STR'!$AI:$AI,"&gt;"&amp;$D13)
+SUMIFS('Flugplan STR'!BE:BE,'Flugplan STR'!$AJ:$AJ,"&lt;="&amp;$D13,'Flugplan STR'!$AK:$AK,"&gt;"&amp;$D13)
+SUMIFS('Flugplan STR'!BE:BE,'Flugplan STR'!$AL:$AL,"&lt;="&amp;$D13,'Flugplan STR'!$AL:$AL,"&gt;"&amp;$D13)</f>
        <v>0</v>
      </c>
      <c r="X13">
        <f>SUMIFS('Flugplan STR'!BF:BF,'Flugplan STR'!$AH:$AH,"&lt;="&amp;$D13,'Flugplan STR'!$AI:$AI,"&gt;"&amp;$D13)
+SUMIFS('Flugplan STR'!BF:BF,'Flugplan STR'!$AJ:$AJ,"&lt;="&amp;$D13,'Flugplan STR'!$AK:$AK,"&gt;"&amp;$D13)
+SUMIFS('Flugplan STR'!BF:BF,'Flugplan STR'!$AL:$AL,"&lt;="&amp;$D13,'Flugplan STR'!$AL:$AL,"&gt;"&amp;$D13)</f>
        <v>11</v>
      </c>
      <c r="Y13">
        <f>SUMIFS('Flugplan STR'!BG:BG,'Flugplan STR'!$AH:$AH,"&lt;="&amp;$D13,'Flugplan STR'!$AI:$AI,"&gt;"&amp;$D13)
+SUMIFS('Flugplan STR'!BG:BG,'Flugplan STR'!$AJ:$AJ,"&lt;="&amp;$D13,'Flugplan STR'!$AK:$AK,"&gt;"&amp;$D13)
+SUMIFS('Flugplan STR'!BG:BG,'Flugplan STR'!$AL:$AL,"&lt;="&amp;$D13,'Flugplan STR'!$AL:$AL,"&gt;"&amp;$D13)</f>
        <v>0</v>
      </c>
      <c r="Z13">
        <f>SUMIFS('Flugplan STR'!BH:BH,'Flugplan STR'!$AH:$AH,"&lt;="&amp;$D13,'Flugplan STR'!$AI:$AI,"&gt;"&amp;$D13)
+SUMIFS('Flugplan STR'!BH:BH,'Flugplan STR'!$AJ:$AJ,"&lt;="&amp;$D13,'Flugplan STR'!$AK:$AK,"&gt;"&amp;$D13)
+SUMIFS('Flugplan STR'!BH:BH,'Flugplan STR'!$AL:$AL,"&lt;="&amp;$D13,'Flugplan STR'!$AL:$AL,"&gt;"&amp;$D13)</f>
        <v>11</v>
      </c>
    </row>
    <row r="14" spans="1:26">
      <c r="A14" s="209">
        <v>45117</v>
      </c>
      <c r="B14" s="208" t="s">
        <v>472</v>
      </c>
      <c r="D14" s="453">
        <f t="shared" si="1"/>
        <v>45117.437500000029</v>
      </c>
      <c r="E14">
        <f>SUMIFS('Flugplan STR'!AN:AN,'Flugplan STR'!AH:AH,"&lt;="&amp;D14,'Flugplan STR'!AI:AI,"&gt;"&amp;D14)
+SUMIFS('Flugplan STR'!AN:AN,'Flugplan STR'!AJ:AJ,"&lt;="&amp;D14,'Flugplan STR'!AK:AK,"&gt;"&amp;D14)
+SUMIFS('Flugplan STR'!AN:AN,'Flugplan STR'!AL:AL,"&lt;="&amp;D14,'Flugplan STR'!AL:AL,"&gt;"&amp;D14)</f>
        <v>12</v>
      </c>
      <c r="F14">
        <v>12</v>
      </c>
      <c r="G14">
        <f>SUMIFS('Flugplan STR'!AO:AO,'Flugplan STR'!$AH:$AH,"&lt;="&amp;$D14,'Flugplan STR'!$AI:$AI,"&gt;"&amp;$D14)
+SUMIFS('Flugplan STR'!AO:AO,'Flugplan STR'!$AJ:$AJ,"&lt;="&amp;$D14,'Flugplan STR'!$AK:$AK,"&gt;"&amp;$D14)
+SUMIFS('Flugplan STR'!AO:AO,'Flugplan STR'!$AL:$AL,"&lt;="&amp;$D14,'Flugplan STR'!$AL:$AL,"&gt;"&amp;$D14)</f>
        <v>0</v>
      </c>
      <c r="H14">
        <f>SUMIFS('Flugplan STR'!AP:AP,'Flugplan STR'!$AH:$AH,"&lt;="&amp;$D14,'Flugplan STR'!$AI:$AI,"&gt;"&amp;$D14)
+SUMIFS('Flugplan STR'!AP:AP,'Flugplan STR'!$AJ:$AJ,"&lt;="&amp;$D14,'Flugplan STR'!$AK:$AK,"&gt;"&amp;$D14)
+SUMIFS('Flugplan STR'!AP:AP,'Flugplan STR'!$AL:$AL,"&lt;="&amp;$D14,'Flugplan STR'!$AL:$AL,"&gt;"&amp;$D14)</f>
        <v>36</v>
      </c>
      <c r="I14">
        <f>SUMIFS('Flugplan STR'!AQ:AQ,'Flugplan STR'!$AH:$AH,"&lt;="&amp;$D14,'Flugplan STR'!$AI:$AI,"&gt;"&amp;$D14)
+SUMIFS('Flugplan STR'!AQ:AQ,'Flugplan STR'!$AJ:$AJ,"&lt;="&amp;$D14,'Flugplan STR'!$AK:$AK,"&gt;"&amp;$D14)
+SUMIFS('Flugplan STR'!AQ:AQ,'Flugplan STR'!$AL:$AL,"&lt;="&amp;$D14,'Flugplan STR'!$AL:$AL,"&gt;"&amp;$D14)</f>
        <v>12</v>
      </c>
      <c r="J14">
        <f>SUMIFS('Flugplan STR'!AR:AR,'Flugplan STR'!$AH:$AH,"&lt;="&amp;$D14,'Flugplan STR'!$AI:$AI,"&gt;"&amp;$D14)
+SUMIFS('Flugplan STR'!AR:AR,'Flugplan STR'!$AJ:$AJ,"&lt;="&amp;$D14,'Flugplan STR'!$AK:$AK,"&gt;"&amp;$D14)
+SUMIFS('Flugplan STR'!AR:AR,'Flugplan STR'!$AL:$AL,"&lt;="&amp;$D14,'Flugplan STR'!$AL:$AL,"&gt;"&amp;$D14)</f>
        <v>0</v>
      </c>
      <c r="K14">
        <f>SUMIFS('Flugplan STR'!AS:AS,'Flugplan STR'!$AH:$AH,"&lt;="&amp;$D14,'Flugplan STR'!$AI:$AI,"&gt;"&amp;$D14)
+SUMIFS('Flugplan STR'!AS:AS,'Flugplan STR'!$AJ:$AJ,"&lt;="&amp;$D14,'Flugplan STR'!$AK:$AK,"&gt;"&amp;$D14)
+SUMIFS('Flugplan STR'!AS:AS,'Flugplan STR'!$AL:$AL,"&lt;="&amp;$D14,'Flugplan STR'!$AL:$AL,"&gt;"&amp;$D14)</f>
        <v>0</v>
      </c>
      <c r="L14">
        <f>SUMIFS('Flugplan STR'!AT:AT,'Flugplan STR'!$AH:$AH,"&lt;="&amp;$D14,'Flugplan STR'!$AI:$AI,"&gt;"&amp;$D14)
+SUMIFS('Flugplan STR'!AT:AT,'Flugplan STR'!$AJ:$AJ,"&lt;="&amp;$D14,'Flugplan STR'!$AK:$AK,"&gt;"&amp;$D14)
+SUMIFS('Flugplan STR'!AT:AT,'Flugplan STR'!$AL:$AL,"&lt;="&amp;$D14,'Flugplan STR'!$AL:$AL,"&gt;"&amp;$D14)</f>
        <v>0</v>
      </c>
      <c r="M14">
        <f>SUMIFS('Flugplan STR'!AU:AU,'Flugplan STR'!$AH:$AH,"&lt;="&amp;$D14,'Flugplan STR'!$AI:$AI,"&gt;"&amp;$D14)
+SUMIFS('Flugplan STR'!AU:AU,'Flugplan STR'!$AJ:$AJ,"&lt;="&amp;$D14,'Flugplan STR'!$AK:$AK,"&gt;"&amp;$D14)
+SUMIFS('Flugplan STR'!AU:AU,'Flugplan STR'!$AL:$AL,"&lt;="&amp;$D14,'Flugplan STR'!$AL:$AL,"&gt;"&amp;$D14)</f>
        <v>0</v>
      </c>
      <c r="N14">
        <f>SUMIFS('Flugplan STR'!AV:AV,'Flugplan STR'!$AH:$AH,"&lt;="&amp;$D14,'Flugplan STR'!$AI:$AI,"&gt;"&amp;$D14)
+SUMIFS('Flugplan STR'!AV:AV,'Flugplan STR'!$AJ:$AJ,"&lt;="&amp;$D14,'Flugplan STR'!$AK:$AK,"&gt;"&amp;$D14)
+SUMIFS('Flugplan STR'!AV:AV,'Flugplan STR'!$AL:$AL,"&lt;="&amp;$D14,'Flugplan STR'!$AL:$AL,"&gt;"&amp;$D14)</f>
        <v>172</v>
      </c>
      <c r="O14">
        <f>SUMIFS('Flugplan STR'!AW:AW,'Flugplan STR'!$AH:$AH,"&lt;="&amp;$D14,'Flugplan STR'!$AI:$AI,"&gt;"&amp;$D14)
+SUMIFS('Flugplan STR'!AW:AW,'Flugplan STR'!$AJ:$AJ,"&lt;="&amp;$D14,'Flugplan STR'!$AK:$AK,"&gt;"&amp;$D14)
+SUMIFS('Flugplan STR'!AW:AW,'Flugplan STR'!$AL:$AL,"&lt;="&amp;$D14,'Flugplan STR'!$AL:$AL,"&gt;"&amp;$D14)</f>
        <v>0</v>
      </c>
      <c r="P14">
        <f>SUMIFS('Flugplan STR'!AX:AX,'Flugplan STR'!$AH:$AH,"&lt;="&amp;$D14,'Flugplan STR'!$AI:$AI,"&gt;"&amp;$D14)
+SUMIFS('Flugplan STR'!AX:AX,'Flugplan STR'!$AJ:$AJ,"&lt;="&amp;$D14,'Flugplan STR'!$AK:$AK,"&gt;"&amp;$D14)
+SUMIFS('Flugplan STR'!AX:AX,'Flugplan STR'!$AL:$AL,"&lt;="&amp;$D14,'Flugplan STR'!$AL:$AL,"&gt;"&amp;$D14)</f>
        <v>0</v>
      </c>
      <c r="Q14">
        <f>SUMIFS('Flugplan STR'!AY:AY,'Flugplan STR'!$AH:$AH,"&lt;="&amp;$D14,'Flugplan STR'!$AI:$AI,"&gt;"&amp;$D14)
+SUMIFS('Flugplan STR'!AY:AY,'Flugplan STR'!$AJ:$AJ,"&lt;="&amp;$D14,'Flugplan STR'!$AK:$AK,"&gt;"&amp;$D14)
+SUMIFS('Flugplan STR'!AY:AY,'Flugplan STR'!$AL:$AL,"&lt;="&amp;$D14,'Flugplan STR'!$AL:$AL,"&gt;"&amp;$D14)</f>
        <v>4</v>
      </c>
      <c r="R14">
        <f>SUMIFS('Flugplan STR'!AZ:AZ,'Flugplan STR'!$AH:$AH,"&lt;="&amp;$D14,'Flugplan STR'!$AI:$AI,"&gt;"&amp;$D14)
+SUMIFS('Flugplan STR'!AZ:AZ,'Flugplan STR'!$AJ:$AJ,"&lt;="&amp;$D14,'Flugplan STR'!$AK:$AK,"&gt;"&amp;$D14)
+SUMIFS('Flugplan STR'!AZ:AZ,'Flugplan STR'!$AL:$AL,"&lt;="&amp;$D14,'Flugplan STR'!$AL:$AL,"&gt;"&amp;$D14)</f>
        <v>8</v>
      </c>
      <c r="S14">
        <f>SUMIFS('Flugplan STR'!BA:BA,'Flugplan STR'!$AH:$AH,"&lt;="&amp;$D14,'Flugplan STR'!$AI:$AI,"&gt;"&amp;$D14)
+SUMIFS('Flugplan STR'!BA:BA,'Flugplan STR'!$AJ:$AJ,"&lt;="&amp;$D14,'Flugplan STR'!$AK:$AK,"&gt;"&amp;$D14)
+SUMIFS('Flugplan STR'!BA:BA,'Flugplan STR'!$AL:$AL,"&lt;="&amp;$D14,'Flugplan STR'!$AL:$AL,"&gt;"&amp;$D14)</f>
        <v>0</v>
      </c>
      <c r="T14">
        <f>SUMIFS('Flugplan STR'!BB:BB,'Flugplan STR'!$AH:$AH,"&lt;="&amp;$D14,'Flugplan STR'!$AI:$AI,"&gt;"&amp;$D14)
+SUMIFS('Flugplan STR'!BB:BB,'Flugplan STR'!$AJ:$AJ,"&lt;="&amp;$D14,'Flugplan STR'!$AK:$AK,"&gt;"&amp;$D14)
+SUMIFS('Flugplan STR'!BB:BB,'Flugplan STR'!$AL:$AL,"&lt;="&amp;$D14,'Flugplan STR'!$AL:$AL,"&gt;"&amp;$D14)</f>
        <v>12</v>
      </c>
      <c r="U14">
        <f>SUMIFS('Flugplan STR'!BC:BC,'Flugplan STR'!$AH:$AH,"&lt;="&amp;$D14,'Flugplan STR'!$AI:$AI,"&gt;"&amp;$D14)
+SUMIFS('Flugplan STR'!BC:BC,'Flugplan STR'!$AJ:$AJ,"&lt;="&amp;$D14,'Flugplan STR'!$AK:$AK,"&gt;"&amp;$D14)
+SUMIFS('Flugplan STR'!BC:BC,'Flugplan STR'!$AL:$AL,"&lt;="&amp;$D14,'Flugplan STR'!$AL:$AL,"&gt;"&amp;$D14)</f>
        <v>0</v>
      </c>
      <c r="V14">
        <f>SUMIFS('Flugplan STR'!BD:BD,'Flugplan STR'!$AH:$AH,"&lt;="&amp;$D14,'Flugplan STR'!$AI:$AI,"&gt;"&amp;$D14)
+SUMIFS('Flugplan STR'!BD:BD,'Flugplan STR'!$AJ:$AJ,"&lt;="&amp;$D14,'Flugplan STR'!$AK:$AK,"&gt;"&amp;$D14)
+SUMIFS('Flugplan STR'!BD:BD,'Flugplan STR'!$AL:$AL,"&lt;="&amp;$D14,'Flugplan STR'!$AL:$AL,"&gt;"&amp;$D14)</f>
        <v>0</v>
      </c>
      <c r="W14">
        <f>SUMIFS('Flugplan STR'!BE:BE,'Flugplan STR'!$AH:$AH,"&lt;="&amp;$D14,'Flugplan STR'!$AI:$AI,"&gt;"&amp;$D14)
+SUMIFS('Flugplan STR'!BE:BE,'Flugplan STR'!$AJ:$AJ,"&lt;="&amp;$D14,'Flugplan STR'!$AK:$AK,"&gt;"&amp;$D14)
+SUMIFS('Flugplan STR'!BE:BE,'Flugplan STR'!$AL:$AL,"&lt;="&amp;$D14,'Flugplan STR'!$AL:$AL,"&gt;"&amp;$D14)</f>
        <v>0</v>
      </c>
      <c r="X14">
        <f>SUMIFS('Flugplan STR'!BF:BF,'Flugplan STR'!$AH:$AH,"&lt;="&amp;$D14,'Flugplan STR'!$AI:$AI,"&gt;"&amp;$D14)
+SUMIFS('Flugplan STR'!BF:BF,'Flugplan STR'!$AJ:$AJ,"&lt;="&amp;$D14,'Flugplan STR'!$AK:$AK,"&gt;"&amp;$D14)
+SUMIFS('Flugplan STR'!BF:BF,'Flugplan STR'!$AL:$AL,"&lt;="&amp;$D14,'Flugplan STR'!$AL:$AL,"&gt;"&amp;$D14)</f>
        <v>12</v>
      </c>
      <c r="Y14">
        <f>SUMIFS('Flugplan STR'!BG:BG,'Flugplan STR'!$AH:$AH,"&lt;="&amp;$D14,'Flugplan STR'!$AI:$AI,"&gt;"&amp;$D14)
+SUMIFS('Flugplan STR'!BG:BG,'Flugplan STR'!$AJ:$AJ,"&lt;="&amp;$D14,'Flugplan STR'!$AK:$AK,"&gt;"&amp;$D14)
+SUMIFS('Flugplan STR'!BG:BG,'Flugplan STR'!$AL:$AL,"&lt;="&amp;$D14,'Flugplan STR'!$AL:$AL,"&gt;"&amp;$D14)</f>
        <v>0</v>
      </c>
      <c r="Z14">
        <f>SUMIFS('Flugplan STR'!BH:BH,'Flugplan STR'!$AH:$AH,"&lt;="&amp;$D14,'Flugplan STR'!$AI:$AI,"&gt;"&amp;$D14)
+SUMIFS('Flugplan STR'!BH:BH,'Flugplan STR'!$AJ:$AJ,"&lt;="&amp;$D14,'Flugplan STR'!$AK:$AK,"&gt;"&amp;$D14)
+SUMIFS('Flugplan STR'!BH:BH,'Flugplan STR'!$AL:$AL,"&lt;="&amp;$D14,'Flugplan STR'!$AL:$AL,"&gt;"&amp;$D14)</f>
        <v>12</v>
      </c>
    </row>
    <row r="15" spans="1:26">
      <c r="A15" s="209">
        <v>45117</v>
      </c>
      <c r="B15" s="208" t="s">
        <v>476</v>
      </c>
      <c r="D15" s="453">
        <f t="shared" si="1"/>
        <v>45117.458333333365</v>
      </c>
      <c r="E15">
        <f>SUMIFS('Flugplan STR'!AN:AN,'Flugplan STR'!AH:AH,"&lt;="&amp;D15,'Flugplan STR'!AI:AI,"&gt;"&amp;D15)
+SUMIFS('Flugplan STR'!AN:AN,'Flugplan STR'!AJ:AJ,"&lt;="&amp;D15,'Flugplan STR'!AK:AK,"&gt;"&amp;D15)
+SUMIFS('Flugplan STR'!AN:AN,'Flugplan STR'!AL:AL,"&lt;="&amp;D15,'Flugplan STR'!AL:AL,"&gt;"&amp;D15)</f>
        <v>2</v>
      </c>
      <c r="F15">
        <v>12</v>
      </c>
      <c r="G15">
        <f>SUMIFS('Flugplan STR'!AO:AO,'Flugplan STR'!$AH:$AH,"&lt;="&amp;$D15,'Flugplan STR'!$AI:$AI,"&gt;"&amp;$D15)
+SUMIFS('Flugplan STR'!AO:AO,'Flugplan STR'!$AJ:$AJ,"&lt;="&amp;$D15,'Flugplan STR'!$AK:$AK,"&gt;"&amp;$D15)
+SUMIFS('Flugplan STR'!AO:AO,'Flugplan STR'!$AL:$AL,"&lt;="&amp;$D15,'Flugplan STR'!$AL:$AL,"&gt;"&amp;$D15)</f>
        <v>0</v>
      </c>
      <c r="H15">
        <f>SUMIFS('Flugplan STR'!AP:AP,'Flugplan STR'!$AH:$AH,"&lt;="&amp;$D15,'Flugplan STR'!$AI:$AI,"&gt;"&amp;$D15)
+SUMIFS('Flugplan STR'!AP:AP,'Flugplan STR'!$AJ:$AJ,"&lt;="&amp;$D15,'Flugplan STR'!$AK:$AK,"&gt;"&amp;$D15)
+SUMIFS('Flugplan STR'!AP:AP,'Flugplan STR'!$AL:$AL,"&lt;="&amp;$D15,'Flugplan STR'!$AL:$AL,"&gt;"&amp;$D15)</f>
        <v>6</v>
      </c>
      <c r="I15">
        <f>SUMIFS('Flugplan STR'!AQ:AQ,'Flugplan STR'!$AH:$AH,"&lt;="&amp;$D15,'Flugplan STR'!$AI:$AI,"&gt;"&amp;$D15)
+SUMIFS('Flugplan STR'!AQ:AQ,'Flugplan STR'!$AJ:$AJ,"&lt;="&amp;$D15,'Flugplan STR'!$AK:$AK,"&gt;"&amp;$D15)
+SUMIFS('Flugplan STR'!AQ:AQ,'Flugplan STR'!$AL:$AL,"&lt;="&amp;$D15,'Flugplan STR'!$AL:$AL,"&gt;"&amp;$D15)</f>
        <v>2</v>
      </c>
      <c r="J15">
        <f>SUMIFS('Flugplan STR'!AR:AR,'Flugplan STR'!$AH:$AH,"&lt;="&amp;$D15,'Flugplan STR'!$AI:$AI,"&gt;"&amp;$D15)
+SUMIFS('Flugplan STR'!AR:AR,'Flugplan STR'!$AJ:$AJ,"&lt;="&amp;$D15,'Flugplan STR'!$AK:$AK,"&gt;"&amp;$D15)
+SUMIFS('Flugplan STR'!AR:AR,'Flugplan STR'!$AL:$AL,"&lt;="&amp;$D15,'Flugplan STR'!$AL:$AL,"&gt;"&amp;$D15)</f>
        <v>0</v>
      </c>
      <c r="K15">
        <f>SUMIFS('Flugplan STR'!AS:AS,'Flugplan STR'!$AH:$AH,"&lt;="&amp;$D15,'Flugplan STR'!$AI:$AI,"&gt;"&amp;$D15)
+SUMIFS('Flugplan STR'!AS:AS,'Flugplan STR'!$AJ:$AJ,"&lt;="&amp;$D15,'Flugplan STR'!$AK:$AK,"&gt;"&amp;$D15)
+SUMIFS('Flugplan STR'!AS:AS,'Flugplan STR'!$AL:$AL,"&lt;="&amp;$D15,'Flugplan STR'!$AL:$AL,"&gt;"&amp;$D15)</f>
        <v>0</v>
      </c>
      <c r="L15">
        <f>SUMIFS('Flugplan STR'!AT:AT,'Flugplan STR'!$AH:$AH,"&lt;="&amp;$D15,'Flugplan STR'!$AI:$AI,"&gt;"&amp;$D15)
+SUMIFS('Flugplan STR'!AT:AT,'Flugplan STR'!$AJ:$AJ,"&lt;="&amp;$D15,'Flugplan STR'!$AK:$AK,"&gt;"&amp;$D15)
+SUMIFS('Flugplan STR'!AT:AT,'Flugplan STR'!$AL:$AL,"&lt;="&amp;$D15,'Flugplan STR'!$AL:$AL,"&gt;"&amp;$D15)</f>
        <v>0</v>
      </c>
      <c r="M15">
        <f>SUMIFS('Flugplan STR'!AU:AU,'Flugplan STR'!$AH:$AH,"&lt;="&amp;$D15,'Flugplan STR'!$AI:$AI,"&gt;"&amp;$D15)
+SUMIFS('Flugplan STR'!AU:AU,'Flugplan STR'!$AJ:$AJ,"&lt;="&amp;$D15,'Flugplan STR'!$AK:$AK,"&gt;"&amp;$D15)
+SUMIFS('Flugplan STR'!AU:AU,'Flugplan STR'!$AL:$AL,"&lt;="&amp;$D15,'Flugplan STR'!$AL:$AL,"&gt;"&amp;$D15)</f>
        <v>0</v>
      </c>
      <c r="N15">
        <f>SUMIFS('Flugplan STR'!AV:AV,'Flugplan STR'!$AH:$AH,"&lt;="&amp;$D15,'Flugplan STR'!$AI:$AI,"&gt;"&amp;$D15)
+SUMIFS('Flugplan STR'!AV:AV,'Flugplan STR'!$AJ:$AJ,"&lt;="&amp;$D15,'Flugplan STR'!$AK:$AK,"&gt;"&amp;$D15)
+SUMIFS('Flugplan STR'!AV:AV,'Flugplan STR'!$AL:$AL,"&lt;="&amp;$D15,'Flugplan STR'!$AL:$AL,"&gt;"&amp;$D15)</f>
        <v>40</v>
      </c>
      <c r="O15">
        <f>SUMIFS('Flugplan STR'!AW:AW,'Flugplan STR'!$AH:$AH,"&lt;="&amp;$D15,'Flugplan STR'!$AI:$AI,"&gt;"&amp;$D15)
+SUMIFS('Flugplan STR'!AW:AW,'Flugplan STR'!$AJ:$AJ,"&lt;="&amp;$D15,'Flugplan STR'!$AK:$AK,"&gt;"&amp;$D15)
+SUMIFS('Flugplan STR'!AW:AW,'Flugplan STR'!$AL:$AL,"&lt;="&amp;$D15,'Flugplan STR'!$AL:$AL,"&gt;"&amp;$D15)</f>
        <v>0</v>
      </c>
      <c r="P15">
        <f>SUMIFS('Flugplan STR'!AX:AX,'Flugplan STR'!$AH:$AH,"&lt;="&amp;$D15,'Flugplan STR'!$AI:$AI,"&gt;"&amp;$D15)
+SUMIFS('Flugplan STR'!AX:AX,'Flugplan STR'!$AJ:$AJ,"&lt;="&amp;$D15,'Flugplan STR'!$AK:$AK,"&gt;"&amp;$D15)
+SUMIFS('Flugplan STR'!AX:AX,'Flugplan STR'!$AL:$AL,"&lt;="&amp;$D15,'Flugplan STR'!$AL:$AL,"&gt;"&amp;$D15)</f>
        <v>0</v>
      </c>
      <c r="Q15">
        <f>SUMIFS('Flugplan STR'!AY:AY,'Flugplan STR'!$AH:$AH,"&lt;="&amp;$D15,'Flugplan STR'!$AI:$AI,"&gt;"&amp;$D15)
+SUMIFS('Flugplan STR'!AY:AY,'Flugplan STR'!$AJ:$AJ,"&lt;="&amp;$D15,'Flugplan STR'!$AK:$AK,"&gt;"&amp;$D15)
+SUMIFS('Flugplan STR'!AY:AY,'Flugplan STR'!$AL:$AL,"&lt;="&amp;$D15,'Flugplan STR'!$AL:$AL,"&gt;"&amp;$D15)</f>
        <v>0</v>
      </c>
      <c r="R15">
        <f>SUMIFS('Flugplan STR'!AZ:AZ,'Flugplan STR'!$AH:$AH,"&lt;="&amp;$D15,'Flugplan STR'!$AI:$AI,"&gt;"&amp;$D15)
+SUMIFS('Flugplan STR'!AZ:AZ,'Flugplan STR'!$AJ:$AJ,"&lt;="&amp;$D15,'Flugplan STR'!$AK:$AK,"&gt;"&amp;$D15)
+SUMIFS('Flugplan STR'!AZ:AZ,'Flugplan STR'!$AL:$AL,"&lt;="&amp;$D15,'Flugplan STR'!$AL:$AL,"&gt;"&amp;$D15)</f>
        <v>0</v>
      </c>
      <c r="S15">
        <f>SUMIFS('Flugplan STR'!BA:BA,'Flugplan STR'!$AH:$AH,"&lt;="&amp;$D15,'Flugplan STR'!$AI:$AI,"&gt;"&amp;$D15)
+SUMIFS('Flugplan STR'!BA:BA,'Flugplan STR'!$AJ:$AJ,"&lt;="&amp;$D15,'Flugplan STR'!$AK:$AK,"&gt;"&amp;$D15)
+SUMIFS('Flugplan STR'!BA:BA,'Flugplan STR'!$AL:$AL,"&lt;="&amp;$D15,'Flugplan STR'!$AL:$AL,"&gt;"&amp;$D15)</f>
        <v>0</v>
      </c>
      <c r="T15">
        <f>SUMIFS('Flugplan STR'!BB:BB,'Flugplan STR'!$AH:$AH,"&lt;="&amp;$D15,'Flugplan STR'!$AI:$AI,"&gt;"&amp;$D15)
+SUMIFS('Flugplan STR'!BB:BB,'Flugplan STR'!$AJ:$AJ,"&lt;="&amp;$D15,'Flugplan STR'!$AK:$AK,"&gt;"&amp;$D15)
+SUMIFS('Flugplan STR'!BB:BB,'Flugplan STR'!$AL:$AL,"&lt;="&amp;$D15,'Flugplan STR'!$AL:$AL,"&gt;"&amp;$D15)</f>
        <v>2</v>
      </c>
      <c r="U15">
        <f>SUMIFS('Flugplan STR'!BC:BC,'Flugplan STR'!$AH:$AH,"&lt;="&amp;$D15,'Flugplan STR'!$AI:$AI,"&gt;"&amp;$D15)
+SUMIFS('Flugplan STR'!BC:BC,'Flugplan STR'!$AJ:$AJ,"&lt;="&amp;$D15,'Flugplan STR'!$AK:$AK,"&gt;"&amp;$D15)
+SUMIFS('Flugplan STR'!BC:BC,'Flugplan STR'!$AL:$AL,"&lt;="&amp;$D15,'Flugplan STR'!$AL:$AL,"&gt;"&amp;$D15)</f>
        <v>0</v>
      </c>
      <c r="V15">
        <f>SUMIFS('Flugplan STR'!BD:BD,'Flugplan STR'!$AH:$AH,"&lt;="&amp;$D15,'Flugplan STR'!$AI:$AI,"&gt;"&amp;$D15)
+SUMIFS('Flugplan STR'!BD:BD,'Flugplan STR'!$AJ:$AJ,"&lt;="&amp;$D15,'Flugplan STR'!$AK:$AK,"&gt;"&amp;$D15)
+SUMIFS('Flugplan STR'!BD:BD,'Flugplan STR'!$AL:$AL,"&lt;="&amp;$D15,'Flugplan STR'!$AL:$AL,"&gt;"&amp;$D15)</f>
        <v>0</v>
      </c>
      <c r="W15">
        <f>SUMIFS('Flugplan STR'!BE:BE,'Flugplan STR'!$AH:$AH,"&lt;="&amp;$D15,'Flugplan STR'!$AI:$AI,"&gt;"&amp;$D15)
+SUMIFS('Flugplan STR'!BE:BE,'Flugplan STR'!$AJ:$AJ,"&lt;="&amp;$D15,'Flugplan STR'!$AK:$AK,"&gt;"&amp;$D15)
+SUMIFS('Flugplan STR'!BE:BE,'Flugplan STR'!$AL:$AL,"&lt;="&amp;$D15,'Flugplan STR'!$AL:$AL,"&gt;"&amp;$D15)</f>
        <v>0</v>
      </c>
      <c r="X15">
        <f>SUMIFS('Flugplan STR'!BF:BF,'Flugplan STR'!$AH:$AH,"&lt;="&amp;$D15,'Flugplan STR'!$AI:$AI,"&gt;"&amp;$D15)
+SUMIFS('Flugplan STR'!BF:BF,'Flugplan STR'!$AJ:$AJ,"&lt;="&amp;$D15,'Flugplan STR'!$AK:$AK,"&gt;"&amp;$D15)
+SUMIFS('Flugplan STR'!BF:BF,'Flugplan STR'!$AL:$AL,"&lt;="&amp;$D15,'Flugplan STR'!$AL:$AL,"&gt;"&amp;$D15)</f>
        <v>2</v>
      </c>
      <c r="Y15">
        <f>SUMIFS('Flugplan STR'!BG:BG,'Flugplan STR'!$AH:$AH,"&lt;="&amp;$D15,'Flugplan STR'!$AI:$AI,"&gt;"&amp;$D15)
+SUMIFS('Flugplan STR'!BG:BG,'Flugplan STR'!$AJ:$AJ,"&lt;="&amp;$D15,'Flugplan STR'!$AK:$AK,"&gt;"&amp;$D15)
+SUMIFS('Flugplan STR'!BG:BG,'Flugplan STR'!$AL:$AL,"&lt;="&amp;$D15,'Flugplan STR'!$AL:$AL,"&gt;"&amp;$D15)</f>
        <v>0</v>
      </c>
      <c r="Z15">
        <f>SUMIFS('Flugplan STR'!BH:BH,'Flugplan STR'!$AH:$AH,"&lt;="&amp;$D15,'Flugplan STR'!$AI:$AI,"&gt;"&amp;$D15)
+SUMIFS('Flugplan STR'!BH:BH,'Flugplan STR'!$AJ:$AJ,"&lt;="&amp;$D15,'Flugplan STR'!$AK:$AK,"&gt;"&amp;$D15)
+SUMIFS('Flugplan STR'!BH:BH,'Flugplan STR'!$AL:$AL,"&lt;="&amp;$D15,'Flugplan STR'!$AL:$AL,"&gt;"&amp;$D15)</f>
        <v>2</v>
      </c>
    </row>
    <row r="16" spans="1:26">
      <c r="A16" s="209">
        <v>45117</v>
      </c>
      <c r="B16" s="208" t="s">
        <v>480</v>
      </c>
      <c r="D16" s="453">
        <f t="shared" si="1"/>
        <v>45117.479166666701</v>
      </c>
      <c r="E16">
        <f>SUMIFS('Flugplan STR'!AN:AN,'Flugplan STR'!AH:AH,"&lt;="&amp;D16,'Flugplan STR'!AI:AI,"&gt;"&amp;D16)
+SUMIFS('Flugplan STR'!AN:AN,'Flugplan STR'!AJ:AJ,"&lt;="&amp;D16,'Flugplan STR'!AK:AK,"&gt;"&amp;D16)
+SUMIFS('Flugplan STR'!AN:AN,'Flugplan STR'!AL:AL,"&lt;="&amp;D16,'Flugplan STR'!AL:AL,"&gt;"&amp;D16)</f>
        <v>4</v>
      </c>
      <c r="F16">
        <v>12</v>
      </c>
      <c r="G16">
        <f>SUMIFS('Flugplan STR'!AO:AO,'Flugplan STR'!$AH:$AH,"&lt;="&amp;$D16,'Flugplan STR'!$AI:$AI,"&gt;"&amp;$D16)
+SUMIFS('Flugplan STR'!AO:AO,'Flugplan STR'!$AJ:$AJ,"&lt;="&amp;$D16,'Flugplan STR'!$AK:$AK,"&gt;"&amp;$D16)
+SUMIFS('Flugplan STR'!AO:AO,'Flugplan STR'!$AL:$AL,"&lt;="&amp;$D16,'Flugplan STR'!$AL:$AL,"&gt;"&amp;$D16)</f>
        <v>0</v>
      </c>
      <c r="H16">
        <f>SUMIFS('Flugplan STR'!AP:AP,'Flugplan STR'!$AH:$AH,"&lt;="&amp;$D16,'Flugplan STR'!$AI:$AI,"&gt;"&amp;$D16)
+SUMIFS('Flugplan STR'!AP:AP,'Flugplan STR'!$AJ:$AJ,"&lt;="&amp;$D16,'Flugplan STR'!$AK:$AK,"&gt;"&amp;$D16)
+SUMIFS('Flugplan STR'!AP:AP,'Flugplan STR'!$AL:$AL,"&lt;="&amp;$D16,'Flugplan STR'!$AL:$AL,"&gt;"&amp;$D16)</f>
        <v>12</v>
      </c>
      <c r="I16">
        <f>SUMIFS('Flugplan STR'!AQ:AQ,'Flugplan STR'!$AH:$AH,"&lt;="&amp;$D16,'Flugplan STR'!$AI:$AI,"&gt;"&amp;$D16)
+SUMIFS('Flugplan STR'!AQ:AQ,'Flugplan STR'!$AJ:$AJ,"&lt;="&amp;$D16,'Flugplan STR'!$AK:$AK,"&gt;"&amp;$D16)
+SUMIFS('Flugplan STR'!AQ:AQ,'Flugplan STR'!$AL:$AL,"&lt;="&amp;$D16,'Flugplan STR'!$AL:$AL,"&gt;"&amp;$D16)</f>
        <v>4</v>
      </c>
      <c r="J16">
        <f>SUMIFS('Flugplan STR'!AR:AR,'Flugplan STR'!$AH:$AH,"&lt;="&amp;$D16,'Flugplan STR'!$AI:$AI,"&gt;"&amp;$D16)
+SUMIFS('Flugplan STR'!AR:AR,'Flugplan STR'!$AJ:$AJ,"&lt;="&amp;$D16,'Flugplan STR'!$AK:$AK,"&gt;"&amp;$D16)
+SUMIFS('Flugplan STR'!AR:AR,'Flugplan STR'!$AL:$AL,"&lt;="&amp;$D16,'Flugplan STR'!$AL:$AL,"&gt;"&amp;$D16)</f>
        <v>0</v>
      </c>
      <c r="K16">
        <f>SUMIFS('Flugplan STR'!AS:AS,'Flugplan STR'!$AH:$AH,"&lt;="&amp;$D16,'Flugplan STR'!$AI:$AI,"&gt;"&amp;$D16)
+SUMIFS('Flugplan STR'!AS:AS,'Flugplan STR'!$AJ:$AJ,"&lt;="&amp;$D16,'Flugplan STR'!$AK:$AK,"&gt;"&amp;$D16)
+SUMIFS('Flugplan STR'!AS:AS,'Flugplan STR'!$AL:$AL,"&lt;="&amp;$D16,'Flugplan STR'!$AL:$AL,"&gt;"&amp;$D16)</f>
        <v>0</v>
      </c>
      <c r="L16">
        <f>SUMIFS('Flugplan STR'!AT:AT,'Flugplan STR'!$AH:$AH,"&lt;="&amp;$D16,'Flugplan STR'!$AI:$AI,"&gt;"&amp;$D16)
+SUMIFS('Flugplan STR'!AT:AT,'Flugplan STR'!$AJ:$AJ,"&lt;="&amp;$D16,'Flugplan STR'!$AK:$AK,"&gt;"&amp;$D16)
+SUMIFS('Flugplan STR'!AT:AT,'Flugplan STR'!$AL:$AL,"&lt;="&amp;$D16,'Flugplan STR'!$AL:$AL,"&gt;"&amp;$D16)</f>
        <v>0</v>
      </c>
      <c r="M16">
        <f>SUMIFS('Flugplan STR'!AU:AU,'Flugplan STR'!$AH:$AH,"&lt;="&amp;$D16,'Flugplan STR'!$AI:$AI,"&gt;"&amp;$D16)
+SUMIFS('Flugplan STR'!AU:AU,'Flugplan STR'!$AJ:$AJ,"&lt;="&amp;$D16,'Flugplan STR'!$AK:$AK,"&gt;"&amp;$D16)
+SUMIFS('Flugplan STR'!AU:AU,'Flugplan STR'!$AL:$AL,"&lt;="&amp;$D16,'Flugplan STR'!$AL:$AL,"&gt;"&amp;$D16)</f>
        <v>0</v>
      </c>
      <c r="N16">
        <f>SUMIFS('Flugplan STR'!AV:AV,'Flugplan STR'!$AH:$AH,"&lt;="&amp;$D16,'Flugplan STR'!$AI:$AI,"&gt;"&amp;$D16)
+SUMIFS('Flugplan STR'!AV:AV,'Flugplan STR'!$AJ:$AJ,"&lt;="&amp;$D16,'Flugplan STR'!$AK:$AK,"&gt;"&amp;$D16)
+SUMIFS('Flugplan STR'!AV:AV,'Flugplan STR'!$AL:$AL,"&lt;="&amp;$D16,'Flugplan STR'!$AL:$AL,"&gt;"&amp;$D16)</f>
        <v>80</v>
      </c>
      <c r="O16">
        <f>SUMIFS('Flugplan STR'!AW:AW,'Flugplan STR'!$AH:$AH,"&lt;="&amp;$D16,'Flugplan STR'!$AI:$AI,"&gt;"&amp;$D16)
+SUMIFS('Flugplan STR'!AW:AW,'Flugplan STR'!$AJ:$AJ,"&lt;="&amp;$D16,'Flugplan STR'!$AK:$AK,"&gt;"&amp;$D16)
+SUMIFS('Flugplan STR'!AW:AW,'Flugplan STR'!$AL:$AL,"&lt;="&amp;$D16,'Flugplan STR'!$AL:$AL,"&gt;"&amp;$D16)</f>
        <v>0</v>
      </c>
      <c r="P16">
        <f>SUMIFS('Flugplan STR'!AX:AX,'Flugplan STR'!$AH:$AH,"&lt;="&amp;$D16,'Flugplan STR'!$AI:$AI,"&gt;"&amp;$D16)
+SUMIFS('Flugplan STR'!AX:AX,'Flugplan STR'!$AJ:$AJ,"&lt;="&amp;$D16,'Flugplan STR'!$AK:$AK,"&gt;"&amp;$D16)
+SUMIFS('Flugplan STR'!AX:AX,'Flugplan STR'!$AL:$AL,"&lt;="&amp;$D16,'Flugplan STR'!$AL:$AL,"&gt;"&amp;$D16)</f>
        <v>0</v>
      </c>
      <c r="Q16">
        <f>SUMIFS('Flugplan STR'!AY:AY,'Flugplan STR'!$AH:$AH,"&lt;="&amp;$D16,'Flugplan STR'!$AI:$AI,"&gt;"&amp;$D16)
+SUMIFS('Flugplan STR'!AY:AY,'Flugplan STR'!$AJ:$AJ,"&lt;="&amp;$D16,'Flugplan STR'!$AK:$AK,"&gt;"&amp;$D16)
+SUMIFS('Flugplan STR'!AY:AY,'Flugplan STR'!$AL:$AL,"&lt;="&amp;$D16,'Flugplan STR'!$AL:$AL,"&gt;"&amp;$D16)</f>
        <v>0</v>
      </c>
      <c r="R16">
        <f>SUMIFS('Flugplan STR'!AZ:AZ,'Flugplan STR'!$AH:$AH,"&lt;="&amp;$D16,'Flugplan STR'!$AI:$AI,"&gt;"&amp;$D16)
+SUMIFS('Flugplan STR'!AZ:AZ,'Flugplan STR'!$AJ:$AJ,"&lt;="&amp;$D16,'Flugplan STR'!$AK:$AK,"&gt;"&amp;$D16)
+SUMIFS('Flugplan STR'!AZ:AZ,'Flugplan STR'!$AL:$AL,"&lt;="&amp;$D16,'Flugplan STR'!$AL:$AL,"&gt;"&amp;$D16)</f>
        <v>0</v>
      </c>
      <c r="S16">
        <f>SUMIFS('Flugplan STR'!BA:BA,'Flugplan STR'!$AH:$AH,"&lt;="&amp;$D16,'Flugplan STR'!$AI:$AI,"&gt;"&amp;$D16)
+SUMIFS('Flugplan STR'!BA:BA,'Flugplan STR'!$AJ:$AJ,"&lt;="&amp;$D16,'Flugplan STR'!$AK:$AK,"&gt;"&amp;$D16)
+SUMIFS('Flugplan STR'!BA:BA,'Flugplan STR'!$AL:$AL,"&lt;="&amp;$D16,'Flugplan STR'!$AL:$AL,"&gt;"&amp;$D16)</f>
        <v>0</v>
      </c>
      <c r="T16">
        <f>SUMIFS('Flugplan STR'!BB:BB,'Flugplan STR'!$AH:$AH,"&lt;="&amp;$D16,'Flugplan STR'!$AI:$AI,"&gt;"&amp;$D16)
+SUMIFS('Flugplan STR'!BB:BB,'Flugplan STR'!$AJ:$AJ,"&lt;="&amp;$D16,'Flugplan STR'!$AK:$AK,"&gt;"&amp;$D16)
+SUMIFS('Flugplan STR'!BB:BB,'Flugplan STR'!$AL:$AL,"&lt;="&amp;$D16,'Flugplan STR'!$AL:$AL,"&gt;"&amp;$D16)</f>
        <v>4</v>
      </c>
      <c r="U16">
        <f>SUMIFS('Flugplan STR'!BC:BC,'Flugplan STR'!$AH:$AH,"&lt;="&amp;$D16,'Flugplan STR'!$AI:$AI,"&gt;"&amp;$D16)
+SUMIFS('Flugplan STR'!BC:BC,'Flugplan STR'!$AJ:$AJ,"&lt;="&amp;$D16,'Flugplan STR'!$AK:$AK,"&gt;"&amp;$D16)
+SUMIFS('Flugplan STR'!BC:BC,'Flugplan STR'!$AL:$AL,"&lt;="&amp;$D16,'Flugplan STR'!$AL:$AL,"&gt;"&amp;$D16)</f>
        <v>0</v>
      </c>
      <c r="V16">
        <f>SUMIFS('Flugplan STR'!BD:BD,'Flugplan STR'!$AH:$AH,"&lt;="&amp;$D16,'Flugplan STR'!$AI:$AI,"&gt;"&amp;$D16)
+SUMIFS('Flugplan STR'!BD:BD,'Flugplan STR'!$AJ:$AJ,"&lt;="&amp;$D16,'Flugplan STR'!$AK:$AK,"&gt;"&amp;$D16)
+SUMIFS('Flugplan STR'!BD:BD,'Flugplan STR'!$AL:$AL,"&lt;="&amp;$D16,'Flugplan STR'!$AL:$AL,"&gt;"&amp;$D16)</f>
        <v>0</v>
      </c>
      <c r="W16">
        <f>SUMIFS('Flugplan STR'!BE:BE,'Flugplan STR'!$AH:$AH,"&lt;="&amp;$D16,'Flugplan STR'!$AI:$AI,"&gt;"&amp;$D16)
+SUMIFS('Flugplan STR'!BE:BE,'Flugplan STR'!$AJ:$AJ,"&lt;="&amp;$D16,'Flugplan STR'!$AK:$AK,"&gt;"&amp;$D16)
+SUMIFS('Flugplan STR'!BE:BE,'Flugplan STR'!$AL:$AL,"&lt;="&amp;$D16,'Flugplan STR'!$AL:$AL,"&gt;"&amp;$D16)</f>
        <v>0</v>
      </c>
      <c r="X16">
        <f>SUMIFS('Flugplan STR'!BF:BF,'Flugplan STR'!$AH:$AH,"&lt;="&amp;$D16,'Flugplan STR'!$AI:$AI,"&gt;"&amp;$D16)
+SUMIFS('Flugplan STR'!BF:BF,'Flugplan STR'!$AJ:$AJ,"&lt;="&amp;$D16,'Flugplan STR'!$AK:$AK,"&gt;"&amp;$D16)
+SUMIFS('Flugplan STR'!BF:BF,'Flugplan STR'!$AL:$AL,"&lt;="&amp;$D16,'Flugplan STR'!$AL:$AL,"&gt;"&amp;$D16)</f>
        <v>4</v>
      </c>
      <c r="Y16">
        <f>SUMIFS('Flugplan STR'!BG:BG,'Flugplan STR'!$AH:$AH,"&lt;="&amp;$D16,'Flugplan STR'!$AI:$AI,"&gt;"&amp;$D16)
+SUMIFS('Flugplan STR'!BG:BG,'Flugplan STR'!$AJ:$AJ,"&lt;="&amp;$D16,'Flugplan STR'!$AK:$AK,"&gt;"&amp;$D16)
+SUMIFS('Flugplan STR'!BG:BG,'Flugplan STR'!$AL:$AL,"&lt;="&amp;$D16,'Flugplan STR'!$AL:$AL,"&gt;"&amp;$D16)</f>
        <v>0</v>
      </c>
      <c r="Z16">
        <f>SUMIFS('Flugplan STR'!BH:BH,'Flugplan STR'!$AH:$AH,"&lt;="&amp;$D16,'Flugplan STR'!$AI:$AI,"&gt;"&amp;$D16)
+SUMIFS('Flugplan STR'!BH:BH,'Flugplan STR'!$AJ:$AJ,"&lt;="&amp;$D16,'Flugplan STR'!$AK:$AK,"&gt;"&amp;$D16)
+SUMIFS('Flugplan STR'!BH:BH,'Flugplan STR'!$AL:$AL,"&lt;="&amp;$D16,'Flugplan STR'!$AL:$AL,"&gt;"&amp;$D16)</f>
        <v>4</v>
      </c>
    </row>
    <row r="17" spans="1:26">
      <c r="A17" s="209">
        <v>45117</v>
      </c>
      <c r="B17" s="208" t="s">
        <v>486</v>
      </c>
      <c r="D17" s="453">
        <f t="shared" si="1"/>
        <v>45117.500000000036</v>
      </c>
      <c r="E17">
        <f>SUMIFS('Flugplan STR'!AN:AN,'Flugplan STR'!AH:AH,"&lt;="&amp;D17,'Flugplan STR'!AI:AI,"&gt;"&amp;D17)
+SUMIFS('Flugplan STR'!AN:AN,'Flugplan STR'!AJ:AJ,"&lt;="&amp;D17,'Flugplan STR'!AK:AK,"&gt;"&amp;D17)
+SUMIFS('Flugplan STR'!AN:AN,'Flugplan STR'!AL:AL,"&lt;="&amp;D17,'Flugplan STR'!AL:AL,"&gt;"&amp;D17)</f>
        <v>5</v>
      </c>
      <c r="F17">
        <v>12</v>
      </c>
      <c r="G17">
        <f>SUMIFS('Flugplan STR'!AO:AO,'Flugplan STR'!$AH:$AH,"&lt;="&amp;$D17,'Flugplan STR'!$AI:$AI,"&gt;"&amp;$D17)
+SUMIFS('Flugplan STR'!AO:AO,'Flugplan STR'!$AJ:$AJ,"&lt;="&amp;$D17,'Flugplan STR'!$AK:$AK,"&gt;"&amp;$D17)
+SUMIFS('Flugplan STR'!AO:AO,'Flugplan STR'!$AL:$AL,"&lt;="&amp;$D17,'Flugplan STR'!$AL:$AL,"&gt;"&amp;$D17)</f>
        <v>0</v>
      </c>
      <c r="H17">
        <f>SUMIFS('Flugplan STR'!AP:AP,'Flugplan STR'!$AH:$AH,"&lt;="&amp;$D17,'Flugplan STR'!$AI:$AI,"&gt;"&amp;$D17)
+SUMIFS('Flugplan STR'!AP:AP,'Flugplan STR'!$AJ:$AJ,"&lt;="&amp;$D17,'Flugplan STR'!$AK:$AK,"&gt;"&amp;$D17)
+SUMIFS('Flugplan STR'!AP:AP,'Flugplan STR'!$AL:$AL,"&lt;="&amp;$D17,'Flugplan STR'!$AL:$AL,"&gt;"&amp;$D17)</f>
        <v>15</v>
      </c>
      <c r="I17">
        <f>SUMIFS('Flugplan STR'!AQ:AQ,'Flugplan STR'!$AH:$AH,"&lt;="&amp;$D17,'Flugplan STR'!$AI:$AI,"&gt;"&amp;$D17)
+SUMIFS('Flugplan STR'!AQ:AQ,'Flugplan STR'!$AJ:$AJ,"&lt;="&amp;$D17,'Flugplan STR'!$AK:$AK,"&gt;"&amp;$D17)
+SUMIFS('Flugplan STR'!AQ:AQ,'Flugplan STR'!$AL:$AL,"&lt;="&amp;$D17,'Flugplan STR'!$AL:$AL,"&gt;"&amp;$D17)</f>
        <v>5</v>
      </c>
      <c r="J17">
        <f>SUMIFS('Flugplan STR'!AR:AR,'Flugplan STR'!$AH:$AH,"&lt;="&amp;$D17,'Flugplan STR'!$AI:$AI,"&gt;"&amp;$D17)
+SUMIFS('Flugplan STR'!AR:AR,'Flugplan STR'!$AJ:$AJ,"&lt;="&amp;$D17,'Flugplan STR'!$AK:$AK,"&gt;"&amp;$D17)
+SUMIFS('Flugplan STR'!AR:AR,'Flugplan STR'!$AL:$AL,"&lt;="&amp;$D17,'Flugplan STR'!$AL:$AL,"&gt;"&amp;$D17)</f>
        <v>0</v>
      </c>
      <c r="K17">
        <f>SUMIFS('Flugplan STR'!AS:AS,'Flugplan STR'!$AH:$AH,"&lt;="&amp;$D17,'Flugplan STR'!$AI:$AI,"&gt;"&amp;$D17)
+SUMIFS('Flugplan STR'!AS:AS,'Flugplan STR'!$AJ:$AJ,"&lt;="&amp;$D17,'Flugplan STR'!$AK:$AK,"&gt;"&amp;$D17)
+SUMIFS('Flugplan STR'!AS:AS,'Flugplan STR'!$AL:$AL,"&lt;="&amp;$D17,'Flugplan STR'!$AL:$AL,"&gt;"&amp;$D17)</f>
        <v>0</v>
      </c>
      <c r="L17">
        <f>SUMIFS('Flugplan STR'!AT:AT,'Flugplan STR'!$AH:$AH,"&lt;="&amp;$D17,'Flugplan STR'!$AI:$AI,"&gt;"&amp;$D17)
+SUMIFS('Flugplan STR'!AT:AT,'Flugplan STR'!$AJ:$AJ,"&lt;="&amp;$D17,'Flugplan STR'!$AK:$AK,"&gt;"&amp;$D17)
+SUMIFS('Flugplan STR'!AT:AT,'Flugplan STR'!$AL:$AL,"&lt;="&amp;$D17,'Flugplan STR'!$AL:$AL,"&gt;"&amp;$D17)</f>
        <v>0</v>
      </c>
      <c r="M17">
        <f>SUMIFS('Flugplan STR'!AU:AU,'Flugplan STR'!$AH:$AH,"&lt;="&amp;$D17,'Flugplan STR'!$AI:$AI,"&gt;"&amp;$D17)
+SUMIFS('Flugplan STR'!AU:AU,'Flugplan STR'!$AJ:$AJ,"&lt;="&amp;$D17,'Flugplan STR'!$AK:$AK,"&gt;"&amp;$D17)
+SUMIFS('Flugplan STR'!AU:AU,'Flugplan STR'!$AL:$AL,"&lt;="&amp;$D17,'Flugplan STR'!$AL:$AL,"&gt;"&amp;$D17)</f>
        <v>0</v>
      </c>
      <c r="N17">
        <f>SUMIFS('Flugplan STR'!AV:AV,'Flugplan STR'!$AH:$AH,"&lt;="&amp;$D17,'Flugplan STR'!$AI:$AI,"&gt;"&amp;$D17)
+SUMIFS('Flugplan STR'!AV:AV,'Flugplan STR'!$AJ:$AJ,"&lt;="&amp;$D17,'Flugplan STR'!$AK:$AK,"&gt;"&amp;$D17)
+SUMIFS('Flugplan STR'!AV:AV,'Flugplan STR'!$AL:$AL,"&lt;="&amp;$D17,'Flugplan STR'!$AL:$AL,"&gt;"&amp;$D17)</f>
        <v>88</v>
      </c>
      <c r="O17">
        <f>SUMIFS('Flugplan STR'!AW:AW,'Flugplan STR'!$AH:$AH,"&lt;="&amp;$D17,'Flugplan STR'!$AI:$AI,"&gt;"&amp;$D17)
+SUMIFS('Flugplan STR'!AW:AW,'Flugplan STR'!$AJ:$AJ,"&lt;="&amp;$D17,'Flugplan STR'!$AK:$AK,"&gt;"&amp;$D17)
+SUMIFS('Flugplan STR'!AW:AW,'Flugplan STR'!$AL:$AL,"&lt;="&amp;$D17,'Flugplan STR'!$AL:$AL,"&gt;"&amp;$D17)</f>
        <v>0</v>
      </c>
      <c r="P17">
        <f>SUMIFS('Flugplan STR'!AX:AX,'Flugplan STR'!$AH:$AH,"&lt;="&amp;$D17,'Flugplan STR'!$AI:$AI,"&gt;"&amp;$D17)
+SUMIFS('Flugplan STR'!AX:AX,'Flugplan STR'!$AJ:$AJ,"&lt;="&amp;$D17,'Flugplan STR'!$AK:$AK,"&gt;"&amp;$D17)
+SUMIFS('Flugplan STR'!AX:AX,'Flugplan STR'!$AL:$AL,"&lt;="&amp;$D17,'Flugplan STR'!$AL:$AL,"&gt;"&amp;$D17)</f>
        <v>0</v>
      </c>
      <c r="Q17">
        <f>SUMIFS('Flugplan STR'!AY:AY,'Flugplan STR'!$AH:$AH,"&lt;="&amp;$D17,'Flugplan STR'!$AI:$AI,"&gt;"&amp;$D17)
+SUMIFS('Flugplan STR'!AY:AY,'Flugplan STR'!$AJ:$AJ,"&lt;="&amp;$D17,'Flugplan STR'!$AK:$AK,"&gt;"&amp;$D17)
+SUMIFS('Flugplan STR'!AY:AY,'Flugplan STR'!$AL:$AL,"&lt;="&amp;$D17,'Flugplan STR'!$AL:$AL,"&gt;"&amp;$D17)</f>
        <v>3</v>
      </c>
      <c r="R17">
        <f>SUMIFS('Flugplan STR'!AZ:AZ,'Flugplan STR'!$AH:$AH,"&lt;="&amp;$D17,'Flugplan STR'!$AI:$AI,"&gt;"&amp;$D17)
+SUMIFS('Flugplan STR'!AZ:AZ,'Flugplan STR'!$AJ:$AJ,"&lt;="&amp;$D17,'Flugplan STR'!$AK:$AK,"&gt;"&amp;$D17)
+SUMIFS('Flugplan STR'!AZ:AZ,'Flugplan STR'!$AL:$AL,"&lt;="&amp;$D17,'Flugplan STR'!$AL:$AL,"&gt;"&amp;$D17)</f>
        <v>4</v>
      </c>
      <c r="S17">
        <f>SUMIFS('Flugplan STR'!BA:BA,'Flugplan STR'!$AH:$AH,"&lt;="&amp;$D17,'Flugplan STR'!$AI:$AI,"&gt;"&amp;$D17)
+SUMIFS('Flugplan STR'!BA:BA,'Flugplan STR'!$AJ:$AJ,"&lt;="&amp;$D17,'Flugplan STR'!$AK:$AK,"&gt;"&amp;$D17)
+SUMIFS('Flugplan STR'!BA:BA,'Flugplan STR'!$AL:$AL,"&lt;="&amp;$D17,'Flugplan STR'!$AL:$AL,"&gt;"&amp;$D17)</f>
        <v>2</v>
      </c>
      <c r="T17">
        <f>SUMIFS('Flugplan STR'!BB:BB,'Flugplan STR'!$AH:$AH,"&lt;="&amp;$D17,'Flugplan STR'!$AI:$AI,"&gt;"&amp;$D17)
+SUMIFS('Flugplan STR'!BB:BB,'Flugplan STR'!$AJ:$AJ,"&lt;="&amp;$D17,'Flugplan STR'!$AK:$AK,"&gt;"&amp;$D17)
+SUMIFS('Flugplan STR'!BB:BB,'Flugplan STR'!$AL:$AL,"&lt;="&amp;$D17,'Flugplan STR'!$AL:$AL,"&gt;"&amp;$D17)</f>
        <v>5</v>
      </c>
      <c r="U17">
        <f>SUMIFS('Flugplan STR'!BC:BC,'Flugplan STR'!$AH:$AH,"&lt;="&amp;$D17,'Flugplan STR'!$AI:$AI,"&gt;"&amp;$D17)
+SUMIFS('Flugplan STR'!BC:BC,'Flugplan STR'!$AJ:$AJ,"&lt;="&amp;$D17,'Flugplan STR'!$AK:$AK,"&gt;"&amp;$D17)
+SUMIFS('Flugplan STR'!BC:BC,'Flugplan STR'!$AL:$AL,"&lt;="&amp;$D17,'Flugplan STR'!$AL:$AL,"&gt;"&amp;$D17)</f>
        <v>0</v>
      </c>
      <c r="V17">
        <f>SUMIFS('Flugplan STR'!BD:BD,'Flugplan STR'!$AH:$AH,"&lt;="&amp;$D17,'Flugplan STR'!$AI:$AI,"&gt;"&amp;$D17)
+SUMIFS('Flugplan STR'!BD:BD,'Flugplan STR'!$AJ:$AJ,"&lt;="&amp;$D17,'Flugplan STR'!$AK:$AK,"&gt;"&amp;$D17)
+SUMIFS('Flugplan STR'!BD:BD,'Flugplan STR'!$AL:$AL,"&lt;="&amp;$D17,'Flugplan STR'!$AL:$AL,"&gt;"&amp;$D17)</f>
        <v>0</v>
      </c>
      <c r="W17">
        <f>SUMIFS('Flugplan STR'!BE:BE,'Flugplan STR'!$AH:$AH,"&lt;="&amp;$D17,'Flugplan STR'!$AI:$AI,"&gt;"&amp;$D17)
+SUMIFS('Flugplan STR'!BE:BE,'Flugplan STR'!$AJ:$AJ,"&lt;="&amp;$D17,'Flugplan STR'!$AK:$AK,"&gt;"&amp;$D17)
+SUMIFS('Flugplan STR'!BE:BE,'Flugplan STR'!$AL:$AL,"&lt;="&amp;$D17,'Flugplan STR'!$AL:$AL,"&gt;"&amp;$D17)</f>
        <v>0</v>
      </c>
      <c r="X17">
        <f>SUMIFS('Flugplan STR'!BF:BF,'Flugplan STR'!$AH:$AH,"&lt;="&amp;$D17,'Flugplan STR'!$AI:$AI,"&gt;"&amp;$D17)
+SUMIFS('Flugplan STR'!BF:BF,'Flugplan STR'!$AJ:$AJ,"&lt;="&amp;$D17,'Flugplan STR'!$AK:$AK,"&gt;"&amp;$D17)
+SUMIFS('Flugplan STR'!BF:BF,'Flugplan STR'!$AL:$AL,"&lt;="&amp;$D17,'Flugplan STR'!$AL:$AL,"&gt;"&amp;$D17)</f>
        <v>5</v>
      </c>
      <c r="Y17">
        <f>SUMIFS('Flugplan STR'!BG:BG,'Flugplan STR'!$AH:$AH,"&lt;="&amp;$D17,'Flugplan STR'!$AI:$AI,"&gt;"&amp;$D17)
+SUMIFS('Flugplan STR'!BG:BG,'Flugplan STR'!$AJ:$AJ,"&lt;="&amp;$D17,'Flugplan STR'!$AK:$AK,"&gt;"&amp;$D17)
+SUMIFS('Flugplan STR'!BG:BG,'Flugplan STR'!$AL:$AL,"&lt;="&amp;$D17,'Flugplan STR'!$AL:$AL,"&gt;"&amp;$D17)</f>
        <v>0</v>
      </c>
      <c r="Z17">
        <f>SUMIFS('Flugplan STR'!BH:BH,'Flugplan STR'!$AH:$AH,"&lt;="&amp;$D17,'Flugplan STR'!$AI:$AI,"&gt;"&amp;$D17)
+SUMIFS('Flugplan STR'!BH:BH,'Flugplan STR'!$AJ:$AJ,"&lt;="&amp;$D17,'Flugplan STR'!$AK:$AK,"&gt;"&amp;$D17)
+SUMIFS('Flugplan STR'!BH:BH,'Flugplan STR'!$AL:$AL,"&lt;="&amp;$D17,'Flugplan STR'!$AL:$AL,"&gt;"&amp;$D17)</f>
        <v>5</v>
      </c>
    </row>
    <row r="18" spans="1:26">
      <c r="A18" s="209">
        <v>45117</v>
      </c>
      <c r="B18" s="208" t="s">
        <v>492</v>
      </c>
      <c r="D18" s="453">
        <f t="shared" si="1"/>
        <v>45117.520833333372</v>
      </c>
      <c r="E18">
        <f>SUMIFS('Flugplan STR'!AN:AN,'Flugplan STR'!AH:AH,"&lt;="&amp;D18,'Flugplan STR'!AI:AI,"&gt;"&amp;D18)
+SUMIFS('Flugplan STR'!AN:AN,'Flugplan STR'!AJ:AJ,"&lt;="&amp;D18,'Flugplan STR'!AK:AK,"&gt;"&amp;D18)
+SUMIFS('Flugplan STR'!AN:AN,'Flugplan STR'!AL:AL,"&lt;="&amp;D18,'Flugplan STR'!AL:AL,"&gt;"&amp;D18)</f>
        <v>6</v>
      </c>
      <c r="F18">
        <v>12</v>
      </c>
      <c r="G18">
        <f>SUMIFS('Flugplan STR'!AO:AO,'Flugplan STR'!$AH:$AH,"&lt;="&amp;$D18,'Flugplan STR'!$AI:$AI,"&gt;"&amp;$D18)
+SUMIFS('Flugplan STR'!AO:AO,'Flugplan STR'!$AJ:$AJ,"&lt;="&amp;$D18,'Flugplan STR'!$AK:$AK,"&gt;"&amp;$D18)
+SUMIFS('Flugplan STR'!AO:AO,'Flugplan STR'!$AL:$AL,"&lt;="&amp;$D18,'Flugplan STR'!$AL:$AL,"&gt;"&amp;$D18)</f>
        <v>0</v>
      </c>
      <c r="H18">
        <f>SUMIFS('Flugplan STR'!AP:AP,'Flugplan STR'!$AH:$AH,"&lt;="&amp;$D18,'Flugplan STR'!$AI:$AI,"&gt;"&amp;$D18)
+SUMIFS('Flugplan STR'!AP:AP,'Flugplan STR'!$AJ:$AJ,"&lt;="&amp;$D18,'Flugplan STR'!$AK:$AK,"&gt;"&amp;$D18)
+SUMIFS('Flugplan STR'!AP:AP,'Flugplan STR'!$AL:$AL,"&lt;="&amp;$D18,'Flugplan STR'!$AL:$AL,"&gt;"&amp;$D18)</f>
        <v>17</v>
      </c>
      <c r="I18">
        <f>SUMIFS('Flugplan STR'!AQ:AQ,'Flugplan STR'!$AH:$AH,"&lt;="&amp;$D18,'Flugplan STR'!$AI:$AI,"&gt;"&amp;$D18)
+SUMIFS('Flugplan STR'!AQ:AQ,'Flugplan STR'!$AJ:$AJ,"&lt;="&amp;$D18,'Flugplan STR'!$AK:$AK,"&gt;"&amp;$D18)
+SUMIFS('Flugplan STR'!AQ:AQ,'Flugplan STR'!$AL:$AL,"&lt;="&amp;$D18,'Flugplan STR'!$AL:$AL,"&gt;"&amp;$D18)</f>
        <v>6</v>
      </c>
      <c r="J18">
        <f>SUMIFS('Flugplan STR'!AR:AR,'Flugplan STR'!$AH:$AH,"&lt;="&amp;$D18,'Flugplan STR'!$AI:$AI,"&gt;"&amp;$D18)
+SUMIFS('Flugplan STR'!AR:AR,'Flugplan STR'!$AJ:$AJ,"&lt;="&amp;$D18,'Flugplan STR'!$AK:$AK,"&gt;"&amp;$D18)
+SUMIFS('Flugplan STR'!AR:AR,'Flugplan STR'!$AL:$AL,"&lt;="&amp;$D18,'Flugplan STR'!$AL:$AL,"&gt;"&amp;$D18)</f>
        <v>0</v>
      </c>
      <c r="K18">
        <f>SUMIFS('Flugplan STR'!AS:AS,'Flugplan STR'!$AH:$AH,"&lt;="&amp;$D18,'Flugplan STR'!$AI:$AI,"&gt;"&amp;$D18)
+SUMIFS('Flugplan STR'!AS:AS,'Flugplan STR'!$AJ:$AJ,"&lt;="&amp;$D18,'Flugplan STR'!$AK:$AK,"&gt;"&amp;$D18)
+SUMIFS('Flugplan STR'!AS:AS,'Flugplan STR'!$AL:$AL,"&lt;="&amp;$D18,'Flugplan STR'!$AL:$AL,"&gt;"&amp;$D18)</f>
        <v>0</v>
      </c>
      <c r="L18">
        <f>SUMIFS('Flugplan STR'!AT:AT,'Flugplan STR'!$AH:$AH,"&lt;="&amp;$D18,'Flugplan STR'!$AI:$AI,"&gt;"&amp;$D18)
+SUMIFS('Flugplan STR'!AT:AT,'Flugplan STR'!$AJ:$AJ,"&lt;="&amp;$D18,'Flugplan STR'!$AK:$AK,"&gt;"&amp;$D18)
+SUMIFS('Flugplan STR'!AT:AT,'Flugplan STR'!$AL:$AL,"&lt;="&amp;$D18,'Flugplan STR'!$AL:$AL,"&gt;"&amp;$D18)</f>
        <v>0</v>
      </c>
      <c r="M18">
        <f>SUMIFS('Flugplan STR'!AU:AU,'Flugplan STR'!$AH:$AH,"&lt;="&amp;$D18,'Flugplan STR'!$AI:$AI,"&gt;"&amp;$D18)
+SUMIFS('Flugplan STR'!AU:AU,'Flugplan STR'!$AJ:$AJ,"&lt;="&amp;$D18,'Flugplan STR'!$AK:$AK,"&gt;"&amp;$D18)
+SUMIFS('Flugplan STR'!AU:AU,'Flugplan STR'!$AL:$AL,"&lt;="&amp;$D18,'Flugplan STR'!$AL:$AL,"&gt;"&amp;$D18)</f>
        <v>0</v>
      </c>
      <c r="N18">
        <f>SUMIFS('Flugplan STR'!AV:AV,'Flugplan STR'!$AH:$AH,"&lt;="&amp;$D18,'Flugplan STR'!$AI:$AI,"&gt;"&amp;$D18)
+SUMIFS('Flugplan STR'!AV:AV,'Flugplan STR'!$AJ:$AJ,"&lt;="&amp;$D18,'Flugplan STR'!$AK:$AK,"&gt;"&amp;$D18)
+SUMIFS('Flugplan STR'!AV:AV,'Flugplan STR'!$AL:$AL,"&lt;="&amp;$D18,'Flugplan STR'!$AL:$AL,"&gt;"&amp;$D18)</f>
        <v>100</v>
      </c>
      <c r="O18">
        <f>SUMIFS('Flugplan STR'!AW:AW,'Flugplan STR'!$AH:$AH,"&lt;="&amp;$D18,'Flugplan STR'!$AI:$AI,"&gt;"&amp;$D18)
+SUMIFS('Flugplan STR'!AW:AW,'Flugplan STR'!$AJ:$AJ,"&lt;="&amp;$D18,'Flugplan STR'!$AK:$AK,"&gt;"&amp;$D18)
+SUMIFS('Flugplan STR'!AW:AW,'Flugplan STR'!$AL:$AL,"&lt;="&amp;$D18,'Flugplan STR'!$AL:$AL,"&gt;"&amp;$D18)</f>
        <v>0</v>
      </c>
      <c r="P18">
        <f>SUMIFS('Flugplan STR'!AX:AX,'Flugplan STR'!$AH:$AH,"&lt;="&amp;$D18,'Flugplan STR'!$AI:$AI,"&gt;"&amp;$D18)
+SUMIFS('Flugplan STR'!AX:AX,'Flugplan STR'!$AJ:$AJ,"&lt;="&amp;$D18,'Flugplan STR'!$AK:$AK,"&gt;"&amp;$D18)
+SUMIFS('Flugplan STR'!AX:AX,'Flugplan STR'!$AL:$AL,"&lt;="&amp;$D18,'Flugplan STR'!$AL:$AL,"&gt;"&amp;$D18)</f>
        <v>0</v>
      </c>
      <c r="Q18">
        <f>SUMIFS('Flugplan STR'!AY:AY,'Flugplan STR'!$AH:$AH,"&lt;="&amp;$D18,'Flugplan STR'!$AI:$AI,"&gt;"&amp;$D18)
+SUMIFS('Flugplan STR'!AY:AY,'Flugplan STR'!$AJ:$AJ,"&lt;="&amp;$D18,'Flugplan STR'!$AK:$AK,"&gt;"&amp;$D18)
+SUMIFS('Flugplan STR'!AY:AY,'Flugplan STR'!$AL:$AL,"&lt;="&amp;$D18,'Flugplan STR'!$AL:$AL,"&gt;"&amp;$D18)</f>
        <v>4</v>
      </c>
      <c r="R18">
        <f>SUMIFS('Flugplan STR'!AZ:AZ,'Flugplan STR'!$AH:$AH,"&lt;="&amp;$D18,'Flugplan STR'!$AI:$AI,"&gt;"&amp;$D18)
+SUMIFS('Flugplan STR'!AZ:AZ,'Flugplan STR'!$AJ:$AJ,"&lt;="&amp;$D18,'Flugplan STR'!$AK:$AK,"&gt;"&amp;$D18)
+SUMIFS('Flugplan STR'!AZ:AZ,'Flugplan STR'!$AL:$AL,"&lt;="&amp;$D18,'Flugplan STR'!$AL:$AL,"&gt;"&amp;$D18)</f>
        <v>6</v>
      </c>
      <c r="S18">
        <f>SUMIFS('Flugplan STR'!BA:BA,'Flugplan STR'!$AH:$AH,"&lt;="&amp;$D18,'Flugplan STR'!$AI:$AI,"&gt;"&amp;$D18)
+SUMIFS('Flugplan STR'!BA:BA,'Flugplan STR'!$AJ:$AJ,"&lt;="&amp;$D18,'Flugplan STR'!$AK:$AK,"&gt;"&amp;$D18)
+SUMIFS('Flugplan STR'!BA:BA,'Flugplan STR'!$AL:$AL,"&lt;="&amp;$D18,'Flugplan STR'!$AL:$AL,"&gt;"&amp;$D18)</f>
        <v>4</v>
      </c>
      <c r="T18">
        <f>SUMIFS('Flugplan STR'!BB:BB,'Flugplan STR'!$AH:$AH,"&lt;="&amp;$D18,'Flugplan STR'!$AI:$AI,"&gt;"&amp;$D18)
+SUMIFS('Flugplan STR'!BB:BB,'Flugplan STR'!$AJ:$AJ,"&lt;="&amp;$D18,'Flugplan STR'!$AK:$AK,"&gt;"&amp;$D18)
+SUMIFS('Flugplan STR'!BB:BB,'Flugplan STR'!$AL:$AL,"&lt;="&amp;$D18,'Flugplan STR'!$AL:$AL,"&gt;"&amp;$D18)</f>
        <v>6</v>
      </c>
      <c r="U18">
        <f>SUMIFS('Flugplan STR'!BC:BC,'Flugplan STR'!$AH:$AH,"&lt;="&amp;$D18,'Flugplan STR'!$AI:$AI,"&gt;"&amp;$D18)
+SUMIFS('Flugplan STR'!BC:BC,'Flugplan STR'!$AJ:$AJ,"&lt;="&amp;$D18,'Flugplan STR'!$AK:$AK,"&gt;"&amp;$D18)
+SUMIFS('Flugplan STR'!BC:BC,'Flugplan STR'!$AL:$AL,"&lt;="&amp;$D18,'Flugplan STR'!$AL:$AL,"&gt;"&amp;$D18)</f>
        <v>0</v>
      </c>
      <c r="V18">
        <f>SUMIFS('Flugplan STR'!BD:BD,'Flugplan STR'!$AH:$AH,"&lt;="&amp;$D18,'Flugplan STR'!$AI:$AI,"&gt;"&amp;$D18)
+SUMIFS('Flugplan STR'!BD:BD,'Flugplan STR'!$AJ:$AJ,"&lt;="&amp;$D18,'Flugplan STR'!$AK:$AK,"&gt;"&amp;$D18)
+SUMIFS('Flugplan STR'!BD:BD,'Flugplan STR'!$AL:$AL,"&lt;="&amp;$D18,'Flugplan STR'!$AL:$AL,"&gt;"&amp;$D18)</f>
        <v>0</v>
      </c>
      <c r="W18">
        <f>SUMIFS('Flugplan STR'!BE:BE,'Flugplan STR'!$AH:$AH,"&lt;="&amp;$D18,'Flugplan STR'!$AI:$AI,"&gt;"&amp;$D18)
+SUMIFS('Flugplan STR'!BE:BE,'Flugplan STR'!$AJ:$AJ,"&lt;="&amp;$D18,'Flugplan STR'!$AK:$AK,"&gt;"&amp;$D18)
+SUMIFS('Flugplan STR'!BE:BE,'Flugplan STR'!$AL:$AL,"&lt;="&amp;$D18,'Flugplan STR'!$AL:$AL,"&gt;"&amp;$D18)</f>
        <v>0</v>
      </c>
      <c r="X18">
        <f>SUMIFS('Flugplan STR'!BF:BF,'Flugplan STR'!$AH:$AH,"&lt;="&amp;$D18,'Flugplan STR'!$AI:$AI,"&gt;"&amp;$D18)
+SUMIFS('Flugplan STR'!BF:BF,'Flugplan STR'!$AJ:$AJ,"&lt;="&amp;$D18,'Flugplan STR'!$AK:$AK,"&gt;"&amp;$D18)
+SUMIFS('Flugplan STR'!BF:BF,'Flugplan STR'!$AL:$AL,"&lt;="&amp;$D18,'Flugplan STR'!$AL:$AL,"&gt;"&amp;$D18)</f>
        <v>6</v>
      </c>
      <c r="Y18">
        <f>SUMIFS('Flugplan STR'!BG:BG,'Flugplan STR'!$AH:$AH,"&lt;="&amp;$D18,'Flugplan STR'!$AI:$AI,"&gt;"&amp;$D18)
+SUMIFS('Flugplan STR'!BG:BG,'Flugplan STR'!$AJ:$AJ,"&lt;="&amp;$D18,'Flugplan STR'!$AK:$AK,"&gt;"&amp;$D18)
+SUMIFS('Flugplan STR'!BG:BG,'Flugplan STR'!$AL:$AL,"&lt;="&amp;$D18,'Flugplan STR'!$AL:$AL,"&gt;"&amp;$D18)</f>
        <v>0</v>
      </c>
      <c r="Z18">
        <f>SUMIFS('Flugplan STR'!BH:BH,'Flugplan STR'!$AH:$AH,"&lt;="&amp;$D18,'Flugplan STR'!$AI:$AI,"&gt;"&amp;$D18)
+SUMIFS('Flugplan STR'!BH:BH,'Flugplan STR'!$AJ:$AJ,"&lt;="&amp;$D18,'Flugplan STR'!$AK:$AK,"&gt;"&amp;$D18)
+SUMIFS('Flugplan STR'!BH:BH,'Flugplan STR'!$AL:$AL,"&lt;="&amp;$D18,'Flugplan STR'!$AL:$AL,"&gt;"&amp;$D18)</f>
        <v>6</v>
      </c>
    </row>
    <row r="19" spans="1:26">
      <c r="A19" s="209">
        <v>45117</v>
      </c>
      <c r="B19" s="208" t="s">
        <v>499</v>
      </c>
      <c r="D19" s="453">
        <f t="shared" si="1"/>
        <v>45117.541666666708</v>
      </c>
      <c r="E19">
        <f>SUMIFS('Flugplan STR'!AN:AN,'Flugplan STR'!AH:AH,"&lt;="&amp;D19,'Flugplan STR'!AI:AI,"&gt;"&amp;D19)
+SUMIFS('Flugplan STR'!AN:AN,'Flugplan STR'!AJ:AJ,"&lt;="&amp;D19,'Flugplan STR'!AK:AK,"&gt;"&amp;D19)
+SUMIFS('Flugplan STR'!AN:AN,'Flugplan STR'!AL:AL,"&lt;="&amp;D19,'Flugplan STR'!AL:AL,"&gt;"&amp;D19)</f>
        <v>6</v>
      </c>
      <c r="F19">
        <v>12</v>
      </c>
      <c r="G19">
        <f>SUMIFS('Flugplan STR'!AO:AO,'Flugplan STR'!$AH:$AH,"&lt;="&amp;$D19,'Flugplan STR'!$AI:$AI,"&gt;"&amp;$D19)
+SUMIFS('Flugplan STR'!AO:AO,'Flugplan STR'!$AJ:$AJ,"&lt;="&amp;$D19,'Flugplan STR'!$AK:$AK,"&gt;"&amp;$D19)
+SUMIFS('Flugplan STR'!AO:AO,'Flugplan STR'!$AL:$AL,"&lt;="&amp;$D19,'Flugplan STR'!$AL:$AL,"&gt;"&amp;$D19)</f>
        <v>0</v>
      </c>
      <c r="H19">
        <f>SUMIFS('Flugplan STR'!AP:AP,'Flugplan STR'!$AH:$AH,"&lt;="&amp;$D19,'Flugplan STR'!$AI:$AI,"&gt;"&amp;$D19)
+SUMIFS('Flugplan STR'!AP:AP,'Flugplan STR'!$AJ:$AJ,"&lt;="&amp;$D19,'Flugplan STR'!$AK:$AK,"&gt;"&amp;$D19)
+SUMIFS('Flugplan STR'!AP:AP,'Flugplan STR'!$AL:$AL,"&lt;="&amp;$D19,'Flugplan STR'!$AL:$AL,"&gt;"&amp;$D19)</f>
        <v>17</v>
      </c>
      <c r="I19">
        <f>SUMIFS('Flugplan STR'!AQ:AQ,'Flugplan STR'!$AH:$AH,"&lt;="&amp;$D19,'Flugplan STR'!$AI:$AI,"&gt;"&amp;$D19)
+SUMIFS('Flugplan STR'!AQ:AQ,'Flugplan STR'!$AJ:$AJ,"&lt;="&amp;$D19,'Flugplan STR'!$AK:$AK,"&gt;"&amp;$D19)
+SUMIFS('Flugplan STR'!AQ:AQ,'Flugplan STR'!$AL:$AL,"&lt;="&amp;$D19,'Flugplan STR'!$AL:$AL,"&gt;"&amp;$D19)</f>
        <v>6</v>
      </c>
      <c r="J19">
        <f>SUMIFS('Flugplan STR'!AR:AR,'Flugplan STR'!$AH:$AH,"&lt;="&amp;$D19,'Flugplan STR'!$AI:$AI,"&gt;"&amp;$D19)
+SUMIFS('Flugplan STR'!AR:AR,'Flugplan STR'!$AJ:$AJ,"&lt;="&amp;$D19,'Flugplan STR'!$AK:$AK,"&gt;"&amp;$D19)
+SUMIFS('Flugplan STR'!AR:AR,'Flugplan STR'!$AL:$AL,"&lt;="&amp;$D19,'Flugplan STR'!$AL:$AL,"&gt;"&amp;$D19)</f>
        <v>1</v>
      </c>
      <c r="K19">
        <f>SUMIFS('Flugplan STR'!AS:AS,'Flugplan STR'!$AH:$AH,"&lt;="&amp;$D19,'Flugplan STR'!$AI:$AI,"&gt;"&amp;$D19)
+SUMIFS('Flugplan STR'!AS:AS,'Flugplan STR'!$AJ:$AJ,"&lt;="&amp;$D19,'Flugplan STR'!$AK:$AK,"&gt;"&amp;$D19)
+SUMIFS('Flugplan STR'!AS:AS,'Flugplan STR'!$AL:$AL,"&lt;="&amp;$D19,'Flugplan STR'!$AL:$AL,"&gt;"&amp;$D19)</f>
        <v>0</v>
      </c>
      <c r="L19">
        <f>SUMIFS('Flugplan STR'!AT:AT,'Flugplan STR'!$AH:$AH,"&lt;="&amp;$D19,'Flugplan STR'!$AI:$AI,"&gt;"&amp;$D19)
+SUMIFS('Flugplan STR'!AT:AT,'Flugplan STR'!$AJ:$AJ,"&lt;="&amp;$D19,'Flugplan STR'!$AK:$AK,"&gt;"&amp;$D19)
+SUMIFS('Flugplan STR'!AT:AT,'Flugplan STR'!$AL:$AL,"&lt;="&amp;$D19,'Flugplan STR'!$AL:$AL,"&gt;"&amp;$D19)</f>
        <v>0</v>
      </c>
      <c r="M19">
        <f>SUMIFS('Flugplan STR'!AU:AU,'Flugplan STR'!$AH:$AH,"&lt;="&amp;$D19,'Flugplan STR'!$AI:$AI,"&gt;"&amp;$D19)
+SUMIFS('Flugplan STR'!AU:AU,'Flugplan STR'!$AJ:$AJ,"&lt;="&amp;$D19,'Flugplan STR'!$AK:$AK,"&gt;"&amp;$D19)
+SUMIFS('Flugplan STR'!AU:AU,'Flugplan STR'!$AL:$AL,"&lt;="&amp;$D19,'Flugplan STR'!$AL:$AL,"&gt;"&amp;$D19)</f>
        <v>0</v>
      </c>
      <c r="N19">
        <f>SUMIFS('Flugplan STR'!AV:AV,'Flugplan STR'!$AH:$AH,"&lt;="&amp;$D19,'Flugplan STR'!$AI:$AI,"&gt;"&amp;$D19)
+SUMIFS('Flugplan STR'!AV:AV,'Flugplan STR'!$AJ:$AJ,"&lt;="&amp;$D19,'Flugplan STR'!$AK:$AK,"&gt;"&amp;$D19)
+SUMIFS('Flugplan STR'!AV:AV,'Flugplan STR'!$AL:$AL,"&lt;="&amp;$D19,'Flugplan STR'!$AL:$AL,"&gt;"&amp;$D19)</f>
        <v>116</v>
      </c>
      <c r="O19">
        <f>SUMIFS('Flugplan STR'!AW:AW,'Flugplan STR'!$AH:$AH,"&lt;="&amp;$D19,'Flugplan STR'!$AI:$AI,"&gt;"&amp;$D19)
+SUMIFS('Flugplan STR'!AW:AW,'Flugplan STR'!$AJ:$AJ,"&lt;="&amp;$D19,'Flugplan STR'!$AK:$AK,"&gt;"&amp;$D19)
+SUMIFS('Flugplan STR'!AW:AW,'Flugplan STR'!$AL:$AL,"&lt;="&amp;$D19,'Flugplan STR'!$AL:$AL,"&gt;"&amp;$D19)</f>
        <v>6</v>
      </c>
      <c r="P19">
        <f>SUMIFS('Flugplan STR'!AX:AX,'Flugplan STR'!$AH:$AH,"&lt;="&amp;$D19,'Flugplan STR'!$AI:$AI,"&gt;"&amp;$D19)
+SUMIFS('Flugplan STR'!AX:AX,'Flugplan STR'!$AJ:$AJ,"&lt;="&amp;$D19,'Flugplan STR'!$AK:$AK,"&gt;"&amp;$D19)
+SUMIFS('Flugplan STR'!AX:AX,'Flugplan STR'!$AL:$AL,"&lt;="&amp;$D19,'Flugplan STR'!$AL:$AL,"&gt;"&amp;$D19)</f>
        <v>0</v>
      </c>
      <c r="Q19">
        <f>SUMIFS('Flugplan STR'!AY:AY,'Flugplan STR'!$AH:$AH,"&lt;="&amp;$D19,'Flugplan STR'!$AI:$AI,"&gt;"&amp;$D19)
+SUMIFS('Flugplan STR'!AY:AY,'Flugplan STR'!$AJ:$AJ,"&lt;="&amp;$D19,'Flugplan STR'!$AK:$AK,"&gt;"&amp;$D19)
+SUMIFS('Flugplan STR'!AY:AY,'Flugplan STR'!$AL:$AL,"&lt;="&amp;$D19,'Flugplan STR'!$AL:$AL,"&gt;"&amp;$D19)</f>
        <v>3</v>
      </c>
      <c r="R19">
        <f>SUMIFS('Flugplan STR'!AZ:AZ,'Flugplan STR'!$AH:$AH,"&lt;="&amp;$D19,'Flugplan STR'!$AI:$AI,"&gt;"&amp;$D19)
+SUMIFS('Flugplan STR'!AZ:AZ,'Flugplan STR'!$AJ:$AJ,"&lt;="&amp;$D19,'Flugplan STR'!$AK:$AK,"&gt;"&amp;$D19)
+SUMIFS('Flugplan STR'!AZ:AZ,'Flugplan STR'!$AL:$AL,"&lt;="&amp;$D19,'Flugplan STR'!$AL:$AL,"&gt;"&amp;$D19)</f>
        <v>2</v>
      </c>
      <c r="S19">
        <f>SUMIFS('Flugplan STR'!BA:BA,'Flugplan STR'!$AH:$AH,"&lt;="&amp;$D19,'Flugplan STR'!$AI:$AI,"&gt;"&amp;$D19)
+SUMIFS('Flugplan STR'!BA:BA,'Flugplan STR'!$AJ:$AJ,"&lt;="&amp;$D19,'Flugplan STR'!$AK:$AK,"&gt;"&amp;$D19)
+SUMIFS('Flugplan STR'!BA:BA,'Flugplan STR'!$AL:$AL,"&lt;="&amp;$D19,'Flugplan STR'!$AL:$AL,"&gt;"&amp;$D19)</f>
        <v>6</v>
      </c>
      <c r="T19">
        <f>SUMIFS('Flugplan STR'!BB:BB,'Flugplan STR'!$AH:$AH,"&lt;="&amp;$D19,'Flugplan STR'!$AI:$AI,"&gt;"&amp;$D19)
+SUMIFS('Flugplan STR'!BB:BB,'Flugplan STR'!$AJ:$AJ,"&lt;="&amp;$D19,'Flugplan STR'!$AK:$AK,"&gt;"&amp;$D19)
+SUMIFS('Flugplan STR'!BB:BB,'Flugplan STR'!$AL:$AL,"&lt;="&amp;$D19,'Flugplan STR'!$AL:$AL,"&gt;"&amp;$D19)</f>
        <v>6</v>
      </c>
      <c r="U19">
        <f>SUMIFS('Flugplan STR'!BC:BC,'Flugplan STR'!$AH:$AH,"&lt;="&amp;$D19,'Flugplan STR'!$AI:$AI,"&gt;"&amp;$D19)
+SUMIFS('Flugplan STR'!BC:BC,'Flugplan STR'!$AJ:$AJ,"&lt;="&amp;$D19,'Flugplan STR'!$AK:$AK,"&gt;"&amp;$D19)
+SUMIFS('Flugplan STR'!BC:BC,'Flugplan STR'!$AL:$AL,"&lt;="&amp;$D19,'Flugplan STR'!$AL:$AL,"&gt;"&amp;$D19)</f>
        <v>0</v>
      </c>
      <c r="V19">
        <f>SUMIFS('Flugplan STR'!BD:BD,'Flugplan STR'!$AH:$AH,"&lt;="&amp;$D19,'Flugplan STR'!$AI:$AI,"&gt;"&amp;$D19)
+SUMIFS('Flugplan STR'!BD:BD,'Flugplan STR'!$AJ:$AJ,"&lt;="&amp;$D19,'Flugplan STR'!$AK:$AK,"&gt;"&amp;$D19)
+SUMIFS('Flugplan STR'!BD:BD,'Flugplan STR'!$AL:$AL,"&lt;="&amp;$D19,'Flugplan STR'!$AL:$AL,"&gt;"&amp;$D19)</f>
        <v>0</v>
      </c>
      <c r="W19">
        <f>SUMIFS('Flugplan STR'!BE:BE,'Flugplan STR'!$AH:$AH,"&lt;="&amp;$D19,'Flugplan STR'!$AI:$AI,"&gt;"&amp;$D19)
+SUMIFS('Flugplan STR'!BE:BE,'Flugplan STR'!$AJ:$AJ,"&lt;="&amp;$D19,'Flugplan STR'!$AK:$AK,"&gt;"&amp;$D19)
+SUMIFS('Flugplan STR'!BE:BE,'Flugplan STR'!$AL:$AL,"&lt;="&amp;$D19,'Flugplan STR'!$AL:$AL,"&gt;"&amp;$D19)</f>
        <v>0</v>
      </c>
      <c r="X19">
        <f>SUMIFS('Flugplan STR'!BF:BF,'Flugplan STR'!$AH:$AH,"&lt;="&amp;$D19,'Flugplan STR'!$AI:$AI,"&gt;"&amp;$D19)
+SUMIFS('Flugplan STR'!BF:BF,'Flugplan STR'!$AJ:$AJ,"&lt;="&amp;$D19,'Flugplan STR'!$AK:$AK,"&gt;"&amp;$D19)
+SUMIFS('Flugplan STR'!BF:BF,'Flugplan STR'!$AL:$AL,"&lt;="&amp;$D19,'Flugplan STR'!$AL:$AL,"&gt;"&amp;$D19)</f>
        <v>6</v>
      </c>
      <c r="Y19">
        <f>SUMIFS('Flugplan STR'!BG:BG,'Flugplan STR'!$AH:$AH,"&lt;="&amp;$D19,'Flugplan STR'!$AI:$AI,"&gt;"&amp;$D19)
+SUMIFS('Flugplan STR'!BG:BG,'Flugplan STR'!$AJ:$AJ,"&lt;="&amp;$D19,'Flugplan STR'!$AK:$AK,"&gt;"&amp;$D19)
+SUMIFS('Flugplan STR'!BG:BG,'Flugplan STR'!$AL:$AL,"&lt;="&amp;$D19,'Flugplan STR'!$AL:$AL,"&gt;"&amp;$D19)</f>
        <v>0</v>
      </c>
      <c r="Z19">
        <f>SUMIFS('Flugplan STR'!BH:BH,'Flugplan STR'!$AH:$AH,"&lt;="&amp;$D19,'Flugplan STR'!$AI:$AI,"&gt;"&amp;$D19)
+SUMIFS('Flugplan STR'!BH:BH,'Flugplan STR'!$AJ:$AJ,"&lt;="&amp;$D19,'Flugplan STR'!$AK:$AK,"&gt;"&amp;$D19)
+SUMIFS('Flugplan STR'!BH:BH,'Flugplan STR'!$AL:$AL,"&lt;="&amp;$D19,'Flugplan STR'!$AL:$AL,"&gt;"&amp;$D19)</f>
        <v>6</v>
      </c>
    </row>
    <row r="20" spans="1:26">
      <c r="A20" s="209">
        <v>45117</v>
      </c>
      <c r="B20" s="208" t="s">
        <v>503</v>
      </c>
      <c r="D20" s="453">
        <f t="shared" si="1"/>
        <v>45117.562500000044</v>
      </c>
      <c r="E20">
        <f>SUMIFS('Flugplan STR'!AN:AN,'Flugplan STR'!AH:AH,"&lt;="&amp;D20,'Flugplan STR'!AI:AI,"&gt;"&amp;D20)
+SUMIFS('Flugplan STR'!AN:AN,'Flugplan STR'!AJ:AJ,"&lt;="&amp;D20,'Flugplan STR'!AK:AK,"&gt;"&amp;D20)
+SUMIFS('Flugplan STR'!AN:AN,'Flugplan STR'!AL:AL,"&lt;="&amp;D20,'Flugplan STR'!AL:AL,"&gt;"&amp;D20)</f>
        <v>4</v>
      </c>
      <c r="F20">
        <v>12</v>
      </c>
      <c r="G20">
        <f>SUMIFS('Flugplan STR'!AO:AO,'Flugplan STR'!$AH:$AH,"&lt;="&amp;$D20,'Flugplan STR'!$AI:$AI,"&gt;"&amp;$D20)
+SUMIFS('Flugplan STR'!AO:AO,'Flugplan STR'!$AJ:$AJ,"&lt;="&amp;$D20,'Flugplan STR'!$AK:$AK,"&gt;"&amp;$D20)
+SUMIFS('Flugplan STR'!AO:AO,'Flugplan STR'!$AL:$AL,"&lt;="&amp;$D20,'Flugplan STR'!$AL:$AL,"&gt;"&amp;$D20)</f>
        <v>0</v>
      </c>
      <c r="H20">
        <f>SUMIFS('Flugplan STR'!AP:AP,'Flugplan STR'!$AH:$AH,"&lt;="&amp;$D20,'Flugplan STR'!$AI:$AI,"&gt;"&amp;$D20)
+SUMIFS('Flugplan STR'!AP:AP,'Flugplan STR'!$AJ:$AJ,"&lt;="&amp;$D20,'Flugplan STR'!$AK:$AK,"&gt;"&amp;$D20)
+SUMIFS('Flugplan STR'!AP:AP,'Flugplan STR'!$AL:$AL,"&lt;="&amp;$D20,'Flugplan STR'!$AL:$AL,"&gt;"&amp;$D20)</f>
        <v>12</v>
      </c>
      <c r="I20">
        <f>SUMIFS('Flugplan STR'!AQ:AQ,'Flugplan STR'!$AH:$AH,"&lt;="&amp;$D20,'Flugplan STR'!$AI:$AI,"&gt;"&amp;$D20)
+SUMIFS('Flugplan STR'!AQ:AQ,'Flugplan STR'!$AJ:$AJ,"&lt;="&amp;$D20,'Flugplan STR'!$AK:$AK,"&gt;"&amp;$D20)
+SUMIFS('Flugplan STR'!AQ:AQ,'Flugplan STR'!$AL:$AL,"&lt;="&amp;$D20,'Flugplan STR'!$AL:$AL,"&gt;"&amp;$D20)</f>
        <v>4</v>
      </c>
      <c r="J20">
        <f>SUMIFS('Flugplan STR'!AR:AR,'Flugplan STR'!$AH:$AH,"&lt;="&amp;$D20,'Flugplan STR'!$AI:$AI,"&gt;"&amp;$D20)
+SUMIFS('Flugplan STR'!AR:AR,'Flugplan STR'!$AJ:$AJ,"&lt;="&amp;$D20,'Flugplan STR'!$AK:$AK,"&gt;"&amp;$D20)
+SUMIFS('Flugplan STR'!AR:AR,'Flugplan STR'!$AL:$AL,"&lt;="&amp;$D20,'Flugplan STR'!$AL:$AL,"&gt;"&amp;$D20)</f>
        <v>1</v>
      </c>
      <c r="K20">
        <f>SUMIFS('Flugplan STR'!AS:AS,'Flugplan STR'!$AH:$AH,"&lt;="&amp;$D20,'Flugplan STR'!$AI:$AI,"&gt;"&amp;$D20)
+SUMIFS('Flugplan STR'!AS:AS,'Flugplan STR'!$AJ:$AJ,"&lt;="&amp;$D20,'Flugplan STR'!$AK:$AK,"&gt;"&amp;$D20)
+SUMIFS('Flugplan STR'!AS:AS,'Flugplan STR'!$AL:$AL,"&lt;="&amp;$D20,'Flugplan STR'!$AL:$AL,"&gt;"&amp;$D20)</f>
        <v>0</v>
      </c>
      <c r="L20">
        <f>SUMIFS('Flugplan STR'!AT:AT,'Flugplan STR'!$AH:$AH,"&lt;="&amp;$D20,'Flugplan STR'!$AI:$AI,"&gt;"&amp;$D20)
+SUMIFS('Flugplan STR'!AT:AT,'Flugplan STR'!$AJ:$AJ,"&lt;="&amp;$D20,'Flugplan STR'!$AK:$AK,"&gt;"&amp;$D20)
+SUMIFS('Flugplan STR'!AT:AT,'Flugplan STR'!$AL:$AL,"&lt;="&amp;$D20,'Flugplan STR'!$AL:$AL,"&gt;"&amp;$D20)</f>
        <v>0</v>
      </c>
      <c r="M20">
        <f>SUMIFS('Flugplan STR'!AU:AU,'Flugplan STR'!$AH:$AH,"&lt;="&amp;$D20,'Flugplan STR'!$AI:$AI,"&gt;"&amp;$D20)
+SUMIFS('Flugplan STR'!AU:AU,'Flugplan STR'!$AJ:$AJ,"&lt;="&amp;$D20,'Flugplan STR'!$AK:$AK,"&gt;"&amp;$D20)
+SUMIFS('Flugplan STR'!AU:AU,'Flugplan STR'!$AL:$AL,"&lt;="&amp;$D20,'Flugplan STR'!$AL:$AL,"&gt;"&amp;$D20)</f>
        <v>0</v>
      </c>
      <c r="N20">
        <f>SUMIFS('Flugplan STR'!AV:AV,'Flugplan STR'!$AH:$AH,"&lt;="&amp;$D20,'Flugplan STR'!$AI:$AI,"&gt;"&amp;$D20)
+SUMIFS('Flugplan STR'!AV:AV,'Flugplan STR'!$AJ:$AJ,"&lt;="&amp;$D20,'Flugplan STR'!$AK:$AK,"&gt;"&amp;$D20)
+SUMIFS('Flugplan STR'!AV:AV,'Flugplan STR'!$AL:$AL,"&lt;="&amp;$D20,'Flugplan STR'!$AL:$AL,"&gt;"&amp;$D20)</f>
        <v>88</v>
      </c>
      <c r="O20">
        <f>SUMIFS('Flugplan STR'!AW:AW,'Flugplan STR'!$AH:$AH,"&lt;="&amp;$D20,'Flugplan STR'!$AI:$AI,"&gt;"&amp;$D20)
+SUMIFS('Flugplan STR'!AW:AW,'Flugplan STR'!$AJ:$AJ,"&lt;="&amp;$D20,'Flugplan STR'!$AK:$AK,"&gt;"&amp;$D20)
+SUMIFS('Flugplan STR'!AW:AW,'Flugplan STR'!$AL:$AL,"&lt;="&amp;$D20,'Flugplan STR'!$AL:$AL,"&gt;"&amp;$D20)</f>
        <v>6</v>
      </c>
      <c r="P20">
        <f>SUMIFS('Flugplan STR'!AX:AX,'Flugplan STR'!$AH:$AH,"&lt;="&amp;$D20,'Flugplan STR'!$AI:$AI,"&gt;"&amp;$D20)
+SUMIFS('Flugplan STR'!AX:AX,'Flugplan STR'!$AJ:$AJ,"&lt;="&amp;$D20,'Flugplan STR'!$AK:$AK,"&gt;"&amp;$D20)
+SUMIFS('Flugplan STR'!AX:AX,'Flugplan STR'!$AL:$AL,"&lt;="&amp;$D20,'Flugplan STR'!$AL:$AL,"&gt;"&amp;$D20)</f>
        <v>0</v>
      </c>
      <c r="Q20">
        <f>SUMIFS('Flugplan STR'!AY:AY,'Flugplan STR'!$AH:$AH,"&lt;="&amp;$D20,'Flugplan STR'!$AI:$AI,"&gt;"&amp;$D20)
+SUMIFS('Flugplan STR'!AY:AY,'Flugplan STR'!$AJ:$AJ,"&lt;="&amp;$D20,'Flugplan STR'!$AK:$AK,"&gt;"&amp;$D20)
+SUMIFS('Flugplan STR'!AY:AY,'Flugplan STR'!$AL:$AL,"&lt;="&amp;$D20,'Flugplan STR'!$AL:$AL,"&gt;"&amp;$D20)</f>
        <v>3</v>
      </c>
      <c r="R20">
        <f>SUMIFS('Flugplan STR'!AZ:AZ,'Flugplan STR'!$AH:$AH,"&lt;="&amp;$D20,'Flugplan STR'!$AI:$AI,"&gt;"&amp;$D20)
+SUMIFS('Flugplan STR'!AZ:AZ,'Flugplan STR'!$AJ:$AJ,"&lt;="&amp;$D20,'Flugplan STR'!$AK:$AK,"&gt;"&amp;$D20)
+SUMIFS('Flugplan STR'!AZ:AZ,'Flugplan STR'!$AL:$AL,"&lt;="&amp;$D20,'Flugplan STR'!$AL:$AL,"&gt;"&amp;$D20)</f>
        <v>0</v>
      </c>
      <c r="S20">
        <f>SUMIFS('Flugplan STR'!BA:BA,'Flugplan STR'!$AH:$AH,"&lt;="&amp;$D20,'Flugplan STR'!$AI:$AI,"&gt;"&amp;$D20)
+SUMIFS('Flugplan STR'!BA:BA,'Flugplan STR'!$AJ:$AJ,"&lt;="&amp;$D20,'Flugplan STR'!$AK:$AK,"&gt;"&amp;$D20)
+SUMIFS('Flugplan STR'!BA:BA,'Flugplan STR'!$AL:$AL,"&lt;="&amp;$D20,'Flugplan STR'!$AL:$AL,"&gt;"&amp;$D20)</f>
        <v>6</v>
      </c>
      <c r="T20">
        <f>SUMIFS('Flugplan STR'!BB:BB,'Flugplan STR'!$AH:$AH,"&lt;="&amp;$D20,'Flugplan STR'!$AI:$AI,"&gt;"&amp;$D20)
+SUMIFS('Flugplan STR'!BB:BB,'Flugplan STR'!$AJ:$AJ,"&lt;="&amp;$D20,'Flugplan STR'!$AK:$AK,"&gt;"&amp;$D20)
+SUMIFS('Flugplan STR'!BB:BB,'Flugplan STR'!$AL:$AL,"&lt;="&amp;$D20,'Flugplan STR'!$AL:$AL,"&gt;"&amp;$D20)</f>
        <v>4</v>
      </c>
      <c r="U20">
        <f>SUMIFS('Flugplan STR'!BC:BC,'Flugplan STR'!$AH:$AH,"&lt;="&amp;$D20,'Flugplan STR'!$AI:$AI,"&gt;"&amp;$D20)
+SUMIFS('Flugplan STR'!BC:BC,'Flugplan STR'!$AJ:$AJ,"&lt;="&amp;$D20,'Flugplan STR'!$AK:$AK,"&gt;"&amp;$D20)
+SUMIFS('Flugplan STR'!BC:BC,'Flugplan STR'!$AL:$AL,"&lt;="&amp;$D20,'Flugplan STR'!$AL:$AL,"&gt;"&amp;$D20)</f>
        <v>0</v>
      </c>
      <c r="V20">
        <f>SUMIFS('Flugplan STR'!BD:BD,'Flugplan STR'!$AH:$AH,"&lt;="&amp;$D20,'Flugplan STR'!$AI:$AI,"&gt;"&amp;$D20)
+SUMIFS('Flugplan STR'!BD:BD,'Flugplan STR'!$AJ:$AJ,"&lt;="&amp;$D20,'Flugplan STR'!$AK:$AK,"&gt;"&amp;$D20)
+SUMIFS('Flugplan STR'!BD:BD,'Flugplan STR'!$AL:$AL,"&lt;="&amp;$D20,'Flugplan STR'!$AL:$AL,"&gt;"&amp;$D20)</f>
        <v>0</v>
      </c>
      <c r="W20">
        <f>SUMIFS('Flugplan STR'!BE:BE,'Flugplan STR'!$AH:$AH,"&lt;="&amp;$D20,'Flugplan STR'!$AI:$AI,"&gt;"&amp;$D20)
+SUMIFS('Flugplan STR'!BE:BE,'Flugplan STR'!$AJ:$AJ,"&lt;="&amp;$D20,'Flugplan STR'!$AK:$AK,"&gt;"&amp;$D20)
+SUMIFS('Flugplan STR'!BE:BE,'Flugplan STR'!$AL:$AL,"&lt;="&amp;$D20,'Flugplan STR'!$AL:$AL,"&gt;"&amp;$D20)</f>
        <v>0</v>
      </c>
      <c r="X20">
        <f>SUMIFS('Flugplan STR'!BF:BF,'Flugplan STR'!$AH:$AH,"&lt;="&amp;$D20,'Flugplan STR'!$AI:$AI,"&gt;"&amp;$D20)
+SUMIFS('Flugplan STR'!BF:BF,'Flugplan STR'!$AJ:$AJ,"&lt;="&amp;$D20,'Flugplan STR'!$AK:$AK,"&gt;"&amp;$D20)
+SUMIFS('Flugplan STR'!BF:BF,'Flugplan STR'!$AL:$AL,"&lt;="&amp;$D20,'Flugplan STR'!$AL:$AL,"&gt;"&amp;$D20)</f>
        <v>4</v>
      </c>
      <c r="Y20">
        <f>SUMIFS('Flugplan STR'!BG:BG,'Flugplan STR'!$AH:$AH,"&lt;="&amp;$D20,'Flugplan STR'!$AI:$AI,"&gt;"&amp;$D20)
+SUMIFS('Flugplan STR'!BG:BG,'Flugplan STR'!$AJ:$AJ,"&lt;="&amp;$D20,'Flugplan STR'!$AK:$AK,"&gt;"&amp;$D20)
+SUMIFS('Flugplan STR'!BG:BG,'Flugplan STR'!$AL:$AL,"&lt;="&amp;$D20,'Flugplan STR'!$AL:$AL,"&gt;"&amp;$D20)</f>
        <v>0</v>
      </c>
      <c r="Z20">
        <f>SUMIFS('Flugplan STR'!BH:BH,'Flugplan STR'!$AH:$AH,"&lt;="&amp;$D20,'Flugplan STR'!$AI:$AI,"&gt;"&amp;$D20)
+SUMIFS('Flugplan STR'!BH:BH,'Flugplan STR'!$AJ:$AJ,"&lt;="&amp;$D20,'Flugplan STR'!$AK:$AK,"&gt;"&amp;$D20)
+SUMIFS('Flugplan STR'!BH:BH,'Flugplan STR'!$AL:$AL,"&lt;="&amp;$D20,'Flugplan STR'!$AL:$AL,"&gt;"&amp;$D20)</f>
        <v>4</v>
      </c>
    </row>
    <row r="21" spans="1:26">
      <c r="A21" s="209">
        <v>45117</v>
      </c>
      <c r="B21" s="208" t="s">
        <v>510</v>
      </c>
      <c r="D21" s="453">
        <f t="shared" si="1"/>
        <v>45117.583333333379</v>
      </c>
      <c r="E21">
        <f>SUMIFS('Flugplan STR'!AN:AN,'Flugplan STR'!AH:AH,"&lt;="&amp;D21,'Flugplan STR'!AI:AI,"&gt;"&amp;D21)
+SUMIFS('Flugplan STR'!AN:AN,'Flugplan STR'!AJ:AJ,"&lt;="&amp;D21,'Flugplan STR'!AK:AK,"&gt;"&amp;D21)
+SUMIFS('Flugplan STR'!AN:AN,'Flugplan STR'!AL:AL,"&lt;="&amp;D21,'Flugplan STR'!AL:AL,"&gt;"&amp;D21)</f>
        <v>7</v>
      </c>
      <c r="F21">
        <v>12</v>
      </c>
      <c r="G21">
        <f>SUMIFS('Flugplan STR'!AO:AO,'Flugplan STR'!$AH:$AH,"&lt;="&amp;$D21,'Flugplan STR'!$AI:$AI,"&gt;"&amp;$D21)
+SUMIFS('Flugplan STR'!AO:AO,'Flugplan STR'!$AJ:$AJ,"&lt;="&amp;$D21,'Flugplan STR'!$AK:$AK,"&gt;"&amp;$D21)
+SUMIFS('Flugplan STR'!AO:AO,'Flugplan STR'!$AL:$AL,"&lt;="&amp;$D21,'Flugplan STR'!$AL:$AL,"&gt;"&amp;$D21)</f>
        <v>0</v>
      </c>
      <c r="H21">
        <f>SUMIFS('Flugplan STR'!AP:AP,'Flugplan STR'!$AH:$AH,"&lt;="&amp;$D21,'Flugplan STR'!$AI:$AI,"&gt;"&amp;$D21)
+SUMIFS('Flugplan STR'!AP:AP,'Flugplan STR'!$AJ:$AJ,"&lt;="&amp;$D21,'Flugplan STR'!$AK:$AK,"&gt;"&amp;$D21)
+SUMIFS('Flugplan STR'!AP:AP,'Flugplan STR'!$AL:$AL,"&lt;="&amp;$D21,'Flugplan STR'!$AL:$AL,"&gt;"&amp;$D21)</f>
        <v>21</v>
      </c>
      <c r="I21">
        <f>SUMIFS('Flugplan STR'!AQ:AQ,'Flugplan STR'!$AH:$AH,"&lt;="&amp;$D21,'Flugplan STR'!$AI:$AI,"&gt;"&amp;$D21)
+SUMIFS('Flugplan STR'!AQ:AQ,'Flugplan STR'!$AJ:$AJ,"&lt;="&amp;$D21,'Flugplan STR'!$AK:$AK,"&gt;"&amp;$D21)
+SUMIFS('Flugplan STR'!AQ:AQ,'Flugplan STR'!$AL:$AL,"&lt;="&amp;$D21,'Flugplan STR'!$AL:$AL,"&gt;"&amp;$D21)</f>
        <v>7</v>
      </c>
      <c r="J21">
        <f>SUMIFS('Flugplan STR'!AR:AR,'Flugplan STR'!$AH:$AH,"&lt;="&amp;$D21,'Flugplan STR'!$AI:$AI,"&gt;"&amp;$D21)
+SUMIFS('Flugplan STR'!AR:AR,'Flugplan STR'!$AJ:$AJ,"&lt;="&amp;$D21,'Flugplan STR'!$AK:$AK,"&gt;"&amp;$D21)
+SUMIFS('Flugplan STR'!AR:AR,'Flugplan STR'!$AL:$AL,"&lt;="&amp;$D21,'Flugplan STR'!$AL:$AL,"&gt;"&amp;$D21)</f>
        <v>0</v>
      </c>
      <c r="K21">
        <f>SUMIFS('Flugplan STR'!AS:AS,'Flugplan STR'!$AH:$AH,"&lt;="&amp;$D21,'Flugplan STR'!$AI:$AI,"&gt;"&amp;$D21)
+SUMIFS('Flugplan STR'!AS:AS,'Flugplan STR'!$AJ:$AJ,"&lt;="&amp;$D21,'Flugplan STR'!$AK:$AK,"&gt;"&amp;$D21)
+SUMIFS('Flugplan STR'!AS:AS,'Flugplan STR'!$AL:$AL,"&lt;="&amp;$D21,'Flugplan STR'!$AL:$AL,"&gt;"&amp;$D21)</f>
        <v>0</v>
      </c>
      <c r="L21">
        <f>SUMIFS('Flugplan STR'!AT:AT,'Flugplan STR'!$AH:$AH,"&lt;="&amp;$D21,'Flugplan STR'!$AI:$AI,"&gt;"&amp;$D21)
+SUMIFS('Flugplan STR'!AT:AT,'Flugplan STR'!$AJ:$AJ,"&lt;="&amp;$D21,'Flugplan STR'!$AK:$AK,"&gt;"&amp;$D21)
+SUMIFS('Flugplan STR'!AT:AT,'Flugplan STR'!$AL:$AL,"&lt;="&amp;$D21,'Flugplan STR'!$AL:$AL,"&gt;"&amp;$D21)</f>
        <v>0</v>
      </c>
      <c r="M21">
        <f>SUMIFS('Flugplan STR'!AU:AU,'Flugplan STR'!$AH:$AH,"&lt;="&amp;$D21,'Flugplan STR'!$AI:$AI,"&gt;"&amp;$D21)
+SUMIFS('Flugplan STR'!AU:AU,'Flugplan STR'!$AJ:$AJ,"&lt;="&amp;$D21,'Flugplan STR'!$AK:$AK,"&gt;"&amp;$D21)
+SUMIFS('Flugplan STR'!AU:AU,'Flugplan STR'!$AL:$AL,"&lt;="&amp;$D21,'Flugplan STR'!$AL:$AL,"&gt;"&amp;$D21)</f>
        <v>0</v>
      </c>
      <c r="N21">
        <f>SUMIFS('Flugplan STR'!AV:AV,'Flugplan STR'!$AH:$AH,"&lt;="&amp;$D21,'Flugplan STR'!$AI:$AI,"&gt;"&amp;$D21)
+SUMIFS('Flugplan STR'!AV:AV,'Flugplan STR'!$AJ:$AJ,"&lt;="&amp;$D21,'Flugplan STR'!$AK:$AK,"&gt;"&amp;$D21)
+SUMIFS('Flugplan STR'!AV:AV,'Flugplan STR'!$AL:$AL,"&lt;="&amp;$D21,'Flugplan STR'!$AL:$AL,"&gt;"&amp;$D21)</f>
        <v>112</v>
      </c>
      <c r="O21">
        <f>SUMIFS('Flugplan STR'!AW:AW,'Flugplan STR'!$AH:$AH,"&lt;="&amp;$D21,'Flugplan STR'!$AI:$AI,"&gt;"&amp;$D21)
+SUMIFS('Flugplan STR'!AW:AW,'Flugplan STR'!$AJ:$AJ,"&lt;="&amp;$D21,'Flugplan STR'!$AK:$AK,"&gt;"&amp;$D21)
+SUMIFS('Flugplan STR'!AW:AW,'Flugplan STR'!$AL:$AL,"&lt;="&amp;$D21,'Flugplan STR'!$AL:$AL,"&gt;"&amp;$D21)</f>
        <v>0</v>
      </c>
      <c r="P21">
        <f>SUMIFS('Flugplan STR'!AX:AX,'Flugplan STR'!$AH:$AH,"&lt;="&amp;$D21,'Flugplan STR'!$AI:$AI,"&gt;"&amp;$D21)
+SUMIFS('Flugplan STR'!AX:AX,'Flugplan STR'!$AJ:$AJ,"&lt;="&amp;$D21,'Flugplan STR'!$AK:$AK,"&gt;"&amp;$D21)
+SUMIFS('Flugplan STR'!AX:AX,'Flugplan STR'!$AL:$AL,"&lt;="&amp;$D21,'Flugplan STR'!$AL:$AL,"&gt;"&amp;$D21)</f>
        <v>0</v>
      </c>
      <c r="Q21">
        <f>SUMIFS('Flugplan STR'!AY:AY,'Flugplan STR'!$AH:$AH,"&lt;="&amp;$D21,'Flugplan STR'!$AI:$AI,"&gt;"&amp;$D21)
+SUMIFS('Flugplan STR'!AY:AY,'Flugplan STR'!$AJ:$AJ,"&lt;="&amp;$D21,'Flugplan STR'!$AK:$AK,"&gt;"&amp;$D21)
+SUMIFS('Flugplan STR'!AY:AY,'Flugplan STR'!$AL:$AL,"&lt;="&amp;$D21,'Flugplan STR'!$AL:$AL,"&gt;"&amp;$D21)</f>
        <v>5</v>
      </c>
      <c r="R21">
        <f>SUMIFS('Flugplan STR'!AZ:AZ,'Flugplan STR'!$AH:$AH,"&lt;="&amp;$D21,'Flugplan STR'!$AI:$AI,"&gt;"&amp;$D21)
+SUMIFS('Flugplan STR'!AZ:AZ,'Flugplan STR'!$AJ:$AJ,"&lt;="&amp;$D21,'Flugplan STR'!$AK:$AK,"&gt;"&amp;$D21)
+SUMIFS('Flugplan STR'!AZ:AZ,'Flugplan STR'!$AL:$AL,"&lt;="&amp;$D21,'Flugplan STR'!$AL:$AL,"&gt;"&amp;$D21)</f>
        <v>6</v>
      </c>
      <c r="S21">
        <f>SUMIFS('Flugplan STR'!BA:BA,'Flugplan STR'!$AH:$AH,"&lt;="&amp;$D21,'Flugplan STR'!$AI:$AI,"&gt;"&amp;$D21)
+SUMIFS('Flugplan STR'!BA:BA,'Flugplan STR'!$AJ:$AJ,"&lt;="&amp;$D21,'Flugplan STR'!$AK:$AK,"&gt;"&amp;$D21)
+SUMIFS('Flugplan STR'!BA:BA,'Flugplan STR'!$AL:$AL,"&lt;="&amp;$D21,'Flugplan STR'!$AL:$AL,"&gt;"&amp;$D21)</f>
        <v>4</v>
      </c>
      <c r="T21">
        <f>SUMIFS('Flugplan STR'!BB:BB,'Flugplan STR'!$AH:$AH,"&lt;="&amp;$D21,'Flugplan STR'!$AI:$AI,"&gt;"&amp;$D21)
+SUMIFS('Flugplan STR'!BB:BB,'Flugplan STR'!$AJ:$AJ,"&lt;="&amp;$D21,'Flugplan STR'!$AK:$AK,"&gt;"&amp;$D21)
+SUMIFS('Flugplan STR'!BB:BB,'Flugplan STR'!$AL:$AL,"&lt;="&amp;$D21,'Flugplan STR'!$AL:$AL,"&gt;"&amp;$D21)</f>
        <v>7</v>
      </c>
      <c r="U21">
        <f>SUMIFS('Flugplan STR'!BC:BC,'Flugplan STR'!$AH:$AH,"&lt;="&amp;$D21,'Flugplan STR'!$AI:$AI,"&gt;"&amp;$D21)
+SUMIFS('Flugplan STR'!BC:BC,'Flugplan STR'!$AJ:$AJ,"&lt;="&amp;$D21,'Flugplan STR'!$AK:$AK,"&gt;"&amp;$D21)
+SUMIFS('Flugplan STR'!BC:BC,'Flugplan STR'!$AL:$AL,"&lt;="&amp;$D21,'Flugplan STR'!$AL:$AL,"&gt;"&amp;$D21)</f>
        <v>0</v>
      </c>
      <c r="V21">
        <f>SUMIFS('Flugplan STR'!BD:BD,'Flugplan STR'!$AH:$AH,"&lt;="&amp;$D21,'Flugplan STR'!$AI:$AI,"&gt;"&amp;$D21)
+SUMIFS('Flugplan STR'!BD:BD,'Flugplan STR'!$AJ:$AJ,"&lt;="&amp;$D21,'Flugplan STR'!$AK:$AK,"&gt;"&amp;$D21)
+SUMIFS('Flugplan STR'!BD:BD,'Flugplan STR'!$AL:$AL,"&lt;="&amp;$D21,'Flugplan STR'!$AL:$AL,"&gt;"&amp;$D21)</f>
        <v>0</v>
      </c>
      <c r="W21">
        <f>SUMIFS('Flugplan STR'!BE:BE,'Flugplan STR'!$AH:$AH,"&lt;="&amp;$D21,'Flugplan STR'!$AI:$AI,"&gt;"&amp;$D21)
+SUMIFS('Flugplan STR'!BE:BE,'Flugplan STR'!$AJ:$AJ,"&lt;="&amp;$D21,'Flugplan STR'!$AK:$AK,"&gt;"&amp;$D21)
+SUMIFS('Flugplan STR'!BE:BE,'Flugplan STR'!$AL:$AL,"&lt;="&amp;$D21,'Flugplan STR'!$AL:$AL,"&gt;"&amp;$D21)</f>
        <v>0</v>
      </c>
      <c r="X21">
        <f>SUMIFS('Flugplan STR'!BF:BF,'Flugplan STR'!$AH:$AH,"&lt;="&amp;$D21,'Flugplan STR'!$AI:$AI,"&gt;"&amp;$D21)
+SUMIFS('Flugplan STR'!BF:BF,'Flugplan STR'!$AJ:$AJ,"&lt;="&amp;$D21,'Flugplan STR'!$AK:$AK,"&gt;"&amp;$D21)
+SUMIFS('Flugplan STR'!BF:BF,'Flugplan STR'!$AL:$AL,"&lt;="&amp;$D21,'Flugplan STR'!$AL:$AL,"&gt;"&amp;$D21)</f>
        <v>7</v>
      </c>
      <c r="Y21">
        <f>SUMIFS('Flugplan STR'!BG:BG,'Flugplan STR'!$AH:$AH,"&lt;="&amp;$D21,'Flugplan STR'!$AI:$AI,"&gt;"&amp;$D21)
+SUMIFS('Flugplan STR'!BG:BG,'Flugplan STR'!$AJ:$AJ,"&lt;="&amp;$D21,'Flugplan STR'!$AK:$AK,"&gt;"&amp;$D21)
+SUMIFS('Flugplan STR'!BG:BG,'Flugplan STR'!$AL:$AL,"&lt;="&amp;$D21,'Flugplan STR'!$AL:$AL,"&gt;"&amp;$D21)</f>
        <v>0</v>
      </c>
      <c r="Z21">
        <f>SUMIFS('Flugplan STR'!BH:BH,'Flugplan STR'!$AH:$AH,"&lt;="&amp;$D21,'Flugplan STR'!$AI:$AI,"&gt;"&amp;$D21)
+SUMIFS('Flugplan STR'!BH:BH,'Flugplan STR'!$AJ:$AJ,"&lt;="&amp;$D21,'Flugplan STR'!$AK:$AK,"&gt;"&amp;$D21)
+SUMIFS('Flugplan STR'!BH:BH,'Flugplan STR'!$AL:$AL,"&lt;="&amp;$D21,'Flugplan STR'!$AL:$AL,"&gt;"&amp;$D21)</f>
        <v>7</v>
      </c>
    </row>
    <row r="22" spans="1:26">
      <c r="A22" s="209">
        <v>45117</v>
      </c>
      <c r="B22" s="208" t="s">
        <v>514</v>
      </c>
      <c r="D22" s="453">
        <f t="shared" si="1"/>
        <v>45117.604166666715</v>
      </c>
      <c r="E22">
        <f>SUMIFS('Flugplan STR'!AN:AN,'Flugplan STR'!AH:AH,"&lt;="&amp;D22,'Flugplan STR'!AI:AI,"&gt;"&amp;D22)
+SUMIFS('Flugplan STR'!AN:AN,'Flugplan STR'!AJ:AJ,"&lt;="&amp;D22,'Flugplan STR'!AK:AK,"&gt;"&amp;D22)
+SUMIFS('Flugplan STR'!AN:AN,'Flugplan STR'!AL:AL,"&lt;="&amp;D22,'Flugplan STR'!AL:AL,"&gt;"&amp;D22)</f>
        <v>10</v>
      </c>
      <c r="F22">
        <v>12</v>
      </c>
      <c r="G22">
        <f>SUMIFS('Flugplan STR'!AO:AO,'Flugplan STR'!$AH:$AH,"&lt;="&amp;$D22,'Flugplan STR'!$AI:$AI,"&gt;"&amp;$D22)
+SUMIFS('Flugplan STR'!AO:AO,'Flugplan STR'!$AJ:$AJ,"&lt;="&amp;$D22,'Flugplan STR'!$AK:$AK,"&gt;"&amp;$D22)
+SUMIFS('Flugplan STR'!AO:AO,'Flugplan STR'!$AL:$AL,"&lt;="&amp;$D22,'Flugplan STR'!$AL:$AL,"&gt;"&amp;$D22)</f>
        <v>0</v>
      </c>
      <c r="H22">
        <f>SUMIFS('Flugplan STR'!AP:AP,'Flugplan STR'!$AH:$AH,"&lt;="&amp;$D22,'Flugplan STR'!$AI:$AI,"&gt;"&amp;$D22)
+SUMIFS('Flugplan STR'!AP:AP,'Flugplan STR'!$AJ:$AJ,"&lt;="&amp;$D22,'Flugplan STR'!$AK:$AK,"&gt;"&amp;$D22)
+SUMIFS('Flugplan STR'!AP:AP,'Flugplan STR'!$AL:$AL,"&lt;="&amp;$D22,'Flugplan STR'!$AL:$AL,"&gt;"&amp;$D22)</f>
        <v>30</v>
      </c>
      <c r="I22">
        <f>SUMIFS('Flugplan STR'!AQ:AQ,'Flugplan STR'!$AH:$AH,"&lt;="&amp;$D22,'Flugplan STR'!$AI:$AI,"&gt;"&amp;$D22)
+SUMIFS('Flugplan STR'!AQ:AQ,'Flugplan STR'!$AJ:$AJ,"&lt;="&amp;$D22,'Flugplan STR'!$AK:$AK,"&gt;"&amp;$D22)
+SUMIFS('Flugplan STR'!AQ:AQ,'Flugplan STR'!$AL:$AL,"&lt;="&amp;$D22,'Flugplan STR'!$AL:$AL,"&gt;"&amp;$D22)</f>
        <v>10</v>
      </c>
      <c r="J22">
        <f>SUMIFS('Flugplan STR'!AR:AR,'Flugplan STR'!$AH:$AH,"&lt;="&amp;$D22,'Flugplan STR'!$AI:$AI,"&gt;"&amp;$D22)
+SUMIFS('Flugplan STR'!AR:AR,'Flugplan STR'!$AJ:$AJ,"&lt;="&amp;$D22,'Flugplan STR'!$AK:$AK,"&gt;"&amp;$D22)
+SUMIFS('Flugplan STR'!AR:AR,'Flugplan STR'!$AL:$AL,"&lt;="&amp;$D22,'Flugplan STR'!$AL:$AL,"&gt;"&amp;$D22)</f>
        <v>0</v>
      </c>
      <c r="K22">
        <f>SUMIFS('Flugplan STR'!AS:AS,'Flugplan STR'!$AH:$AH,"&lt;="&amp;$D22,'Flugplan STR'!$AI:$AI,"&gt;"&amp;$D22)
+SUMIFS('Flugplan STR'!AS:AS,'Flugplan STR'!$AJ:$AJ,"&lt;="&amp;$D22,'Flugplan STR'!$AK:$AK,"&gt;"&amp;$D22)
+SUMIFS('Flugplan STR'!AS:AS,'Flugplan STR'!$AL:$AL,"&lt;="&amp;$D22,'Flugplan STR'!$AL:$AL,"&gt;"&amp;$D22)</f>
        <v>0</v>
      </c>
      <c r="L22">
        <f>SUMIFS('Flugplan STR'!AT:AT,'Flugplan STR'!$AH:$AH,"&lt;="&amp;$D22,'Flugplan STR'!$AI:$AI,"&gt;"&amp;$D22)
+SUMIFS('Flugplan STR'!AT:AT,'Flugplan STR'!$AJ:$AJ,"&lt;="&amp;$D22,'Flugplan STR'!$AK:$AK,"&gt;"&amp;$D22)
+SUMIFS('Flugplan STR'!AT:AT,'Flugplan STR'!$AL:$AL,"&lt;="&amp;$D22,'Flugplan STR'!$AL:$AL,"&gt;"&amp;$D22)</f>
        <v>0</v>
      </c>
      <c r="M22">
        <f>SUMIFS('Flugplan STR'!AU:AU,'Flugplan STR'!$AH:$AH,"&lt;="&amp;$D22,'Flugplan STR'!$AI:$AI,"&gt;"&amp;$D22)
+SUMIFS('Flugplan STR'!AU:AU,'Flugplan STR'!$AJ:$AJ,"&lt;="&amp;$D22,'Flugplan STR'!$AK:$AK,"&gt;"&amp;$D22)
+SUMIFS('Flugplan STR'!AU:AU,'Flugplan STR'!$AL:$AL,"&lt;="&amp;$D22,'Flugplan STR'!$AL:$AL,"&gt;"&amp;$D22)</f>
        <v>0</v>
      </c>
      <c r="N22">
        <f>SUMIFS('Flugplan STR'!AV:AV,'Flugplan STR'!$AH:$AH,"&lt;="&amp;$D22,'Flugplan STR'!$AI:$AI,"&gt;"&amp;$D22)
+SUMIFS('Flugplan STR'!AV:AV,'Flugplan STR'!$AJ:$AJ,"&lt;="&amp;$D22,'Flugplan STR'!$AK:$AK,"&gt;"&amp;$D22)
+SUMIFS('Flugplan STR'!AV:AV,'Flugplan STR'!$AL:$AL,"&lt;="&amp;$D22,'Flugplan STR'!$AL:$AL,"&gt;"&amp;$D22)</f>
        <v>160</v>
      </c>
      <c r="O22">
        <f>SUMIFS('Flugplan STR'!AW:AW,'Flugplan STR'!$AH:$AH,"&lt;="&amp;$D22,'Flugplan STR'!$AI:$AI,"&gt;"&amp;$D22)
+SUMIFS('Flugplan STR'!AW:AW,'Flugplan STR'!$AJ:$AJ,"&lt;="&amp;$D22,'Flugplan STR'!$AK:$AK,"&gt;"&amp;$D22)
+SUMIFS('Flugplan STR'!AW:AW,'Flugplan STR'!$AL:$AL,"&lt;="&amp;$D22,'Flugplan STR'!$AL:$AL,"&gt;"&amp;$D22)</f>
        <v>0</v>
      </c>
      <c r="P22">
        <f>SUMIFS('Flugplan STR'!AX:AX,'Flugplan STR'!$AH:$AH,"&lt;="&amp;$D22,'Flugplan STR'!$AI:$AI,"&gt;"&amp;$D22)
+SUMIFS('Flugplan STR'!AX:AX,'Flugplan STR'!$AJ:$AJ,"&lt;="&amp;$D22,'Flugplan STR'!$AK:$AK,"&gt;"&amp;$D22)
+SUMIFS('Flugplan STR'!AX:AX,'Flugplan STR'!$AL:$AL,"&lt;="&amp;$D22,'Flugplan STR'!$AL:$AL,"&gt;"&amp;$D22)</f>
        <v>0</v>
      </c>
      <c r="Q22">
        <f>SUMIFS('Flugplan STR'!AY:AY,'Flugplan STR'!$AH:$AH,"&lt;="&amp;$D22,'Flugplan STR'!$AI:$AI,"&gt;"&amp;$D22)
+SUMIFS('Flugplan STR'!AY:AY,'Flugplan STR'!$AJ:$AJ,"&lt;="&amp;$D22,'Flugplan STR'!$AK:$AK,"&gt;"&amp;$D22)
+SUMIFS('Flugplan STR'!AY:AY,'Flugplan STR'!$AL:$AL,"&lt;="&amp;$D22,'Flugplan STR'!$AL:$AL,"&gt;"&amp;$D22)</f>
        <v>5</v>
      </c>
      <c r="R22">
        <f>SUMIFS('Flugplan STR'!AZ:AZ,'Flugplan STR'!$AH:$AH,"&lt;="&amp;$D22,'Flugplan STR'!$AI:$AI,"&gt;"&amp;$D22)
+SUMIFS('Flugplan STR'!AZ:AZ,'Flugplan STR'!$AJ:$AJ,"&lt;="&amp;$D22,'Flugplan STR'!$AK:$AK,"&gt;"&amp;$D22)
+SUMIFS('Flugplan STR'!AZ:AZ,'Flugplan STR'!$AL:$AL,"&lt;="&amp;$D22,'Flugplan STR'!$AL:$AL,"&gt;"&amp;$D22)</f>
        <v>8</v>
      </c>
      <c r="S22">
        <f>SUMIFS('Flugplan STR'!BA:BA,'Flugplan STR'!$AH:$AH,"&lt;="&amp;$D22,'Flugplan STR'!$AI:$AI,"&gt;"&amp;$D22)
+SUMIFS('Flugplan STR'!BA:BA,'Flugplan STR'!$AJ:$AJ,"&lt;="&amp;$D22,'Flugplan STR'!$AK:$AK,"&gt;"&amp;$D22)
+SUMIFS('Flugplan STR'!BA:BA,'Flugplan STR'!$AL:$AL,"&lt;="&amp;$D22,'Flugplan STR'!$AL:$AL,"&gt;"&amp;$D22)</f>
        <v>2</v>
      </c>
      <c r="T22">
        <f>SUMIFS('Flugplan STR'!BB:BB,'Flugplan STR'!$AH:$AH,"&lt;="&amp;$D22,'Flugplan STR'!$AI:$AI,"&gt;"&amp;$D22)
+SUMIFS('Flugplan STR'!BB:BB,'Flugplan STR'!$AJ:$AJ,"&lt;="&amp;$D22,'Flugplan STR'!$AK:$AK,"&gt;"&amp;$D22)
+SUMIFS('Flugplan STR'!BB:BB,'Flugplan STR'!$AL:$AL,"&lt;="&amp;$D22,'Flugplan STR'!$AL:$AL,"&gt;"&amp;$D22)</f>
        <v>10</v>
      </c>
      <c r="U22">
        <f>SUMIFS('Flugplan STR'!BC:BC,'Flugplan STR'!$AH:$AH,"&lt;="&amp;$D22,'Flugplan STR'!$AI:$AI,"&gt;"&amp;$D22)
+SUMIFS('Flugplan STR'!BC:BC,'Flugplan STR'!$AJ:$AJ,"&lt;="&amp;$D22,'Flugplan STR'!$AK:$AK,"&gt;"&amp;$D22)
+SUMIFS('Flugplan STR'!BC:BC,'Flugplan STR'!$AL:$AL,"&lt;="&amp;$D22,'Flugplan STR'!$AL:$AL,"&gt;"&amp;$D22)</f>
        <v>0</v>
      </c>
      <c r="V22">
        <f>SUMIFS('Flugplan STR'!BD:BD,'Flugplan STR'!$AH:$AH,"&lt;="&amp;$D22,'Flugplan STR'!$AI:$AI,"&gt;"&amp;$D22)
+SUMIFS('Flugplan STR'!BD:BD,'Flugplan STR'!$AJ:$AJ,"&lt;="&amp;$D22,'Flugplan STR'!$AK:$AK,"&gt;"&amp;$D22)
+SUMIFS('Flugplan STR'!BD:BD,'Flugplan STR'!$AL:$AL,"&lt;="&amp;$D22,'Flugplan STR'!$AL:$AL,"&gt;"&amp;$D22)</f>
        <v>0</v>
      </c>
      <c r="W22">
        <f>SUMIFS('Flugplan STR'!BE:BE,'Flugplan STR'!$AH:$AH,"&lt;="&amp;$D22,'Flugplan STR'!$AI:$AI,"&gt;"&amp;$D22)
+SUMIFS('Flugplan STR'!BE:BE,'Flugplan STR'!$AJ:$AJ,"&lt;="&amp;$D22,'Flugplan STR'!$AK:$AK,"&gt;"&amp;$D22)
+SUMIFS('Flugplan STR'!BE:BE,'Flugplan STR'!$AL:$AL,"&lt;="&amp;$D22,'Flugplan STR'!$AL:$AL,"&gt;"&amp;$D22)</f>
        <v>0</v>
      </c>
      <c r="X22">
        <f>SUMIFS('Flugplan STR'!BF:BF,'Flugplan STR'!$AH:$AH,"&lt;="&amp;$D22,'Flugplan STR'!$AI:$AI,"&gt;"&amp;$D22)
+SUMIFS('Flugplan STR'!BF:BF,'Flugplan STR'!$AJ:$AJ,"&lt;="&amp;$D22,'Flugplan STR'!$AK:$AK,"&gt;"&amp;$D22)
+SUMIFS('Flugplan STR'!BF:BF,'Flugplan STR'!$AL:$AL,"&lt;="&amp;$D22,'Flugplan STR'!$AL:$AL,"&gt;"&amp;$D22)</f>
        <v>10</v>
      </c>
      <c r="Y22">
        <f>SUMIFS('Flugplan STR'!BG:BG,'Flugplan STR'!$AH:$AH,"&lt;="&amp;$D22,'Flugplan STR'!$AI:$AI,"&gt;"&amp;$D22)
+SUMIFS('Flugplan STR'!BG:BG,'Flugplan STR'!$AJ:$AJ,"&lt;="&amp;$D22,'Flugplan STR'!$AK:$AK,"&gt;"&amp;$D22)
+SUMIFS('Flugplan STR'!BG:BG,'Flugplan STR'!$AL:$AL,"&lt;="&amp;$D22,'Flugplan STR'!$AL:$AL,"&gt;"&amp;$D22)</f>
        <v>0</v>
      </c>
      <c r="Z22">
        <f>SUMIFS('Flugplan STR'!BH:BH,'Flugplan STR'!$AH:$AH,"&lt;="&amp;$D22,'Flugplan STR'!$AI:$AI,"&gt;"&amp;$D22)
+SUMIFS('Flugplan STR'!BH:BH,'Flugplan STR'!$AJ:$AJ,"&lt;="&amp;$D22,'Flugplan STR'!$AK:$AK,"&gt;"&amp;$D22)
+SUMIFS('Flugplan STR'!BH:BH,'Flugplan STR'!$AL:$AL,"&lt;="&amp;$D22,'Flugplan STR'!$AL:$AL,"&gt;"&amp;$D22)</f>
        <v>10</v>
      </c>
    </row>
    <row r="23" spans="1:26">
      <c r="A23" s="209">
        <v>45117</v>
      </c>
      <c r="B23" s="208" t="s">
        <v>519</v>
      </c>
      <c r="D23" s="453">
        <f t="shared" si="1"/>
        <v>45117.625000000051</v>
      </c>
      <c r="E23">
        <f>SUMIFS('Flugplan STR'!AN:AN,'Flugplan STR'!AH:AH,"&lt;="&amp;D23,'Flugplan STR'!AI:AI,"&gt;"&amp;D23)
+SUMIFS('Flugplan STR'!AN:AN,'Flugplan STR'!AJ:AJ,"&lt;="&amp;D23,'Flugplan STR'!AK:AK,"&gt;"&amp;D23)
+SUMIFS('Flugplan STR'!AN:AN,'Flugplan STR'!AL:AL,"&lt;="&amp;D23,'Flugplan STR'!AL:AL,"&gt;"&amp;D23)</f>
        <v>7</v>
      </c>
      <c r="F23">
        <v>12</v>
      </c>
      <c r="G23">
        <f>SUMIFS('Flugplan STR'!AO:AO,'Flugplan STR'!$AH:$AH,"&lt;="&amp;$D23,'Flugplan STR'!$AI:$AI,"&gt;"&amp;$D23)
+SUMIFS('Flugplan STR'!AO:AO,'Flugplan STR'!$AJ:$AJ,"&lt;="&amp;$D23,'Flugplan STR'!$AK:$AK,"&gt;"&amp;$D23)
+SUMIFS('Flugplan STR'!AO:AO,'Flugplan STR'!$AL:$AL,"&lt;="&amp;$D23,'Flugplan STR'!$AL:$AL,"&gt;"&amp;$D23)</f>
        <v>0</v>
      </c>
      <c r="H23">
        <f>SUMIFS('Flugplan STR'!AP:AP,'Flugplan STR'!$AH:$AH,"&lt;="&amp;$D23,'Flugplan STR'!$AI:$AI,"&gt;"&amp;$D23)
+SUMIFS('Flugplan STR'!AP:AP,'Flugplan STR'!$AJ:$AJ,"&lt;="&amp;$D23,'Flugplan STR'!$AK:$AK,"&gt;"&amp;$D23)
+SUMIFS('Flugplan STR'!AP:AP,'Flugplan STR'!$AL:$AL,"&lt;="&amp;$D23,'Flugplan STR'!$AL:$AL,"&gt;"&amp;$D23)</f>
        <v>21</v>
      </c>
      <c r="I23">
        <f>SUMIFS('Flugplan STR'!AQ:AQ,'Flugplan STR'!$AH:$AH,"&lt;="&amp;$D23,'Flugplan STR'!$AI:$AI,"&gt;"&amp;$D23)
+SUMIFS('Flugplan STR'!AQ:AQ,'Flugplan STR'!$AJ:$AJ,"&lt;="&amp;$D23,'Flugplan STR'!$AK:$AK,"&gt;"&amp;$D23)
+SUMIFS('Flugplan STR'!AQ:AQ,'Flugplan STR'!$AL:$AL,"&lt;="&amp;$D23,'Flugplan STR'!$AL:$AL,"&gt;"&amp;$D23)</f>
        <v>7</v>
      </c>
      <c r="J23">
        <f>SUMIFS('Flugplan STR'!AR:AR,'Flugplan STR'!$AH:$AH,"&lt;="&amp;$D23,'Flugplan STR'!$AI:$AI,"&gt;"&amp;$D23)
+SUMIFS('Flugplan STR'!AR:AR,'Flugplan STR'!$AJ:$AJ,"&lt;="&amp;$D23,'Flugplan STR'!$AK:$AK,"&gt;"&amp;$D23)
+SUMIFS('Flugplan STR'!AR:AR,'Flugplan STR'!$AL:$AL,"&lt;="&amp;$D23,'Flugplan STR'!$AL:$AL,"&gt;"&amp;$D23)</f>
        <v>0</v>
      </c>
      <c r="K23">
        <f>SUMIFS('Flugplan STR'!AS:AS,'Flugplan STR'!$AH:$AH,"&lt;="&amp;$D23,'Flugplan STR'!$AI:$AI,"&gt;"&amp;$D23)
+SUMIFS('Flugplan STR'!AS:AS,'Flugplan STR'!$AJ:$AJ,"&lt;="&amp;$D23,'Flugplan STR'!$AK:$AK,"&gt;"&amp;$D23)
+SUMIFS('Flugplan STR'!AS:AS,'Flugplan STR'!$AL:$AL,"&lt;="&amp;$D23,'Flugplan STR'!$AL:$AL,"&gt;"&amp;$D23)</f>
        <v>0</v>
      </c>
      <c r="L23">
        <f>SUMIFS('Flugplan STR'!AT:AT,'Flugplan STR'!$AH:$AH,"&lt;="&amp;$D23,'Flugplan STR'!$AI:$AI,"&gt;"&amp;$D23)
+SUMIFS('Flugplan STR'!AT:AT,'Flugplan STR'!$AJ:$AJ,"&lt;="&amp;$D23,'Flugplan STR'!$AK:$AK,"&gt;"&amp;$D23)
+SUMIFS('Flugplan STR'!AT:AT,'Flugplan STR'!$AL:$AL,"&lt;="&amp;$D23,'Flugplan STR'!$AL:$AL,"&gt;"&amp;$D23)</f>
        <v>0</v>
      </c>
      <c r="M23">
        <f>SUMIFS('Flugplan STR'!AU:AU,'Flugplan STR'!$AH:$AH,"&lt;="&amp;$D23,'Flugplan STR'!$AI:$AI,"&gt;"&amp;$D23)
+SUMIFS('Flugplan STR'!AU:AU,'Flugplan STR'!$AJ:$AJ,"&lt;="&amp;$D23,'Flugplan STR'!$AK:$AK,"&gt;"&amp;$D23)
+SUMIFS('Flugplan STR'!AU:AU,'Flugplan STR'!$AL:$AL,"&lt;="&amp;$D23,'Flugplan STR'!$AL:$AL,"&gt;"&amp;$D23)</f>
        <v>0</v>
      </c>
      <c r="N23">
        <f>SUMIFS('Flugplan STR'!AV:AV,'Flugplan STR'!$AH:$AH,"&lt;="&amp;$D23,'Flugplan STR'!$AI:$AI,"&gt;"&amp;$D23)
+SUMIFS('Flugplan STR'!AV:AV,'Flugplan STR'!$AJ:$AJ,"&lt;="&amp;$D23,'Flugplan STR'!$AK:$AK,"&gt;"&amp;$D23)
+SUMIFS('Flugplan STR'!AV:AV,'Flugplan STR'!$AL:$AL,"&lt;="&amp;$D23,'Flugplan STR'!$AL:$AL,"&gt;"&amp;$D23)</f>
        <v>120</v>
      </c>
      <c r="O23">
        <f>SUMIFS('Flugplan STR'!AW:AW,'Flugplan STR'!$AH:$AH,"&lt;="&amp;$D23,'Flugplan STR'!$AI:$AI,"&gt;"&amp;$D23)
+SUMIFS('Flugplan STR'!AW:AW,'Flugplan STR'!$AJ:$AJ,"&lt;="&amp;$D23,'Flugplan STR'!$AK:$AK,"&gt;"&amp;$D23)
+SUMIFS('Flugplan STR'!AW:AW,'Flugplan STR'!$AL:$AL,"&lt;="&amp;$D23,'Flugplan STR'!$AL:$AL,"&gt;"&amp;$D23)</f>
        <v>0</v>
      </c>
      <c r="P23">
        <f>SUMIFS('Flugplan STR'!AX:AX,'Flugplan STR'!$AH:$AH,"&lt;="&amp;$D23,'Flugplan STR'!$AI:$AI,"&gt;"&amp;$D23)
+SUMIFS('Flugplan STR'!AX:AX,'Flugplan STR'!$AJ:$AJ,"&lt;="&amp;$D23,'Flugplan STR'!$AK:$AK,"&gt;"&amp;$D23)
+SUMIFS('Flugplan STR'!AX:AX,'Flugplan STR'!$AL:$AL,"&lt;="&amp;$D23,'Flugplan STR'!$AL:$AL,"&gt;"&amp;$D23)</f>
        <v>0</v>
      </c>
      <c r="Q23">
        <f>SUMIFS('Flugplan STR'!AY:AY,'Flugplan STR'!$AH:$AH,"&lt;="&amp;$D23,'Flugplan STR'!$AI:$AI,"&gt;"&amp;$D23)
+SUMIFS('Flugplan STR'!AY:AY,'Flugplan STR'!$AJ:$AJ,"&lt;="&amp;$D23,'Flugplan STR'!$AK:$AK,"&gt;"&amp;$D23)
+SUMIFS('Flugplan STR'!AY:AY,'Flugplan STR'!$AL:$AL,"&lt;="&amp;$D23,'Flugplan STR'!$AL:$AL,"&gt;"&amp;$D23)</f>
        <v>1</v>
      </c>
      <c r="R23">
        <f>SUMIFS('Flugplan STR'!AZ:AZ,'Flugplan STR'!$AH:$AH,"&lt;="&amp;$D23,'Flugplan STR'!$AI:$AI,"&gt;"&amp;$D23)
+SUMIFS('Flugplan STR'!AZ:AZ,'Flugplan STR'!$AJ:$AJ,"&lt;="&amp;$D23,'Flugplan STR'!$AK:$AK,"&gt;"&amp;$D23)
+SUMIFS('Flugplan STR'!AZ:AZ,'Flugplan STR'!$AL:$AL,"&lt;="&amp;$D23,'Flugplan STR'!$AL:$AL,"&gt;"&amp;$D23)</f>
        <v>2</v>
      </c>
      <c r="S23">
        <f>SUMIFS('Flugplan STR'!BA:BA,'Flugplan STR'!$AH:$AH,"&lt;="&amp;$D23,'Flugplan STR'!$AI:$AI,"&gt;"&amp;$D23)
+SUMIFS('Flugplan STR'!BA:BA,'Flugplan STR'!$AJ:$AJ,"&lt;="&amp;$D23,'Flugplan STR'!$AK:$AK,"&gt;"&amp;$D23)
+SUMIFS('Flugplan STR'!BA:BA,'Flugplan STR'!$AL:$AL,"&lt;="&amp;$D23,'Flugplan STR'!$AL:$AL,"&gt;"&amp;$D23)</f>
        <v>0</v>
      </c>
      <c r="T23">
        <f>SUMIFS('Flugplan STR'!BB:BB,'Flugplan STR'!$AH:$AH,"&lt;="&amp;$D23,'Flugplan STR'!$AI:$AI,"&gt;"&amp;$D23)
+SUMIFS('Flugplan STR'!BB:BB,'Flugplan STR'!$AJ:$AJ,"&lt;="&amp;$D23,'Flugplan STR'!$AK:$AK,"&gt;"&amp;$D23)
+SUMIFS('Flugplan STR'!BB:BB,'Flugplan STR'!$AL:$AL,"&lt;="&amp;$D23,'Flugplan STR'!$AL:$AL,"&gt;"&amp;$D23)</f>
        <v>7</v>
      </c>
      <c r="U23">
        <f>SUMIFS('Flugplan STR'!BC:BC,'Flugplan STR'!$AH:$AH,"&lt;="&amp;$D23,'Flugplan STR'!$AI:$AI,"&gt;"&amp;$D23)
+SUMIFS('Flugplan STR'!BC:BC,'Flugplan STR'!$AJ:$AJ,"&lt;="&amp;$D23,'Flugplan STR'!$AK:$AK,"&gt;"&amp;$D23)
+SUMIFS('Flugplan STR'!BC:BC,'Flugplan STR'!$AL:$AL,"&lt;="&amp;$D23,'Flugplan STR'!$AL:$AL,"&gt;"&amp;$D23)</f>
        <v>0</v>
      </c>
      <c r="V23">
        <f>SUMIFS('Flugplan STR'!BD:BD,'Flugplan STR'!$AH:$AH,"&lt;="&amp;$D23,'Flugplan STR'!$AI:$AI,"&gt;"&amp;$D23)
+SUMIFS('Flugplan STR'!BD:BD,'Flugplan STR'!$AJ:$AJ,"&lt;="&amp;$D23,'Flugplan STR'!$AK:$AK,"&gt;"&amp;$D23)
+SUMIFS('Flugplan STR'!BD:BD,'Flugplan STR'!$AL:$AL,"&lt;="&amp;$D23,'Flugplan STR'!$AL:$AL,"&gt;"&amp;$D23)</f>
        <v>0</v>
      </c>
      <c r="W23">
        <f>SUMIFS('Flugplan STR'!BE:BE,'Flugplan STR'!$AH:$AH,"&lt;="&amp;$D23,'Flugplan STR'!$AI:$AI,"&gt;"&amp;$D23)
+SUMIFS('Flugplan STR'!BE:BE,'Flugplan STR'!$AJ:$AJ,"&lt;="&amp;$D23,'Flugplan STR'!$AK:$AK,"&gt;"&amp;$D23)
+SUMIFS('Flugplan STR'!BE:BE,'Flugplan STR'!$AL:$AL,"&lt;="&amp;$D23,'Flugplan STR'!$AL:$AL,"&gt;"&amp;$D23)</f>
        <v>0</v>
      </c>
      <c r="X23">
        <f>SUMIFS('Flugplan STR'!BF:BF,'Flugplan STR'!$AH:$AH,"&lt;="&amp;$D23,'Flugplan STR'!$AI:$AI,"&gt;"&amp;$D23)
+SUMIFS('Flugplan STR'!BF:BF,'Flugplan STR'!$AJ:$AJ,"&lt;="&amp;$D23,'Flugplan STR'!$AK:$AK,"&gt;"&amp;$D23)
+SUMIFS('Flugplan STR'!BF:BF,'Flugplan STR'!$AL:$AL,"&lt;="&amp;$D23,'Flugplan STR'!$AL:$AL,"&gt;"&amp;$D23)</f>
        <v>7</v>
      </c>
      <c r="Y23">
        <f>SUMIFS('Flugplan STR'!BG:BG,'Flugplan STR'!$AH:$AH,"&lt;="&amp;$D23,'Flugplan STR'!$AI:$AI,"&gt;"&amp;$D23)
+SUMIFS('Flugplan STR'!BG:BG,'Flugplan STR'!$AJ:$AJ,"&lt;="&amp;$D23,'Flugplan STR'!$AK:$AK,"&gt;"&amp;$D23)
+SUMIFS('Flugplan STR'!BG:BG,'Flugplan STR'!$AL:$AL,"&lt;="&amp;$D23,'Flugplan STR'!$AL:$AL,"&gt;"&amp;$D23)</f>
        <v>0</v>
      </c>
      <c r="Z23">
        <f>SUMIFS('Flugplan STR'!BH:BH,'Flugplan STR'!$AH:$AH,"&lt;="&amp;$D23,'Flugplan STR'!$AI:$AI,"&gt;"&amp;$D23)
+SUMIFS('Flugplan STR'!BH:BH,'Flugplan STR'!$AJ:$AJ,"&lt;="&amp;$D23,'Flugplan STR'!$AK:$AK,"&gt;"&amp;$D23)
+SUMIFS('Flugplan STR'!BH:BH,'Flugplan STR'!$AL:$AL,"&lt;="&amp;$D23,'Flugplan STR'!$AL:$AL,"&gt;"&amp;$D23)</f>
        <v>7</v>
      </c>
    </row>
    <row r="24" spans="1:26">
      <c r="A24" s="209">
        <v>45117</v>
      </c>
      <c r="B24" s="208" t="s">
        <v>524</v>
      </c>
      <c r="D24" s="453">
        <f t="shared" si="1"/>
        <v>45117.645833333387</v>
      </c>
      <c r="E24">
        <f>SUMIFS('Flugplan STR'!AN:AN,'Flugplan STR'!AH:AH,"&lt;="&amp;D24,'Flugplan STR'!AI:AI,"&gt;"&amp;D24)
+SUMIFS('Flugplan STR'!AN:AN,'Flugplan STR'!AJ:AJ,"&lt;="&amp;D24,'Flugplan STR'!AK:AK,"&gt;"&amp;D24)
+SUMIFS('Flugplan STR'!AN:AN,'Flugplan STR'!AL:AL,"&lt;="&amp;D24,'Flugplan STR'!AL:AL,"&gt;"&amp;D24)</f>
        <v>3</v>
      </c>
      <c r="F24">
        <v>12</v>
      </c>
      <c r="G24">
        <f>SUMIFS('Flugplan STR'!AO:AO,'Flugplan STR'!$AH:$AH,"&lt;="&amp;$D24,'Flugplan STR'!$AI:$AI,"&gt;"&amp;$D24)
+SUMIFS('Flugplan STR'!AO:AO,'Flugplan STR'!$AJ:$AJ,"&lt;="&amp;$D24,'Flugplan STR'!$AK:$AK,"&gt;"&amp;$D24)
+SUMIFS('Flugplan STR'!AO:AO,'Flugplan STR'!$AL:$AL,"&lt;="&amp;$D24,'Flugplan STR'!$AL:$AL,"&gt;"&amp;$D24)</f>
        <v>0</v>
      </c>
      <c r="H24">
        <f>SUMIFS('Flugplan STR'!AP:AP,'Flugplan STR'!$AH:$AH,"&lt;="&amp;$D24,'Flugplan STR'!$AI:$AI,"&gt;"&amp;$D24)
+SUMIFS('Flugplan STR'!AP:AP,'Flugplan STR'!$AJ:$AJ,"&lt;="&amp;$D24,'Flugplan STR'!$AK:$AK,"&gt;"&amp;$D24)
+SUMIFS('Flugplan STR'!AP:AP,'Flugplan STR'!$AL:$AL,"&lt;="&amp;$D24,'Flugplan STR'!$AL:$AL,"&gt;"&amp;$D24)</f>
        <v>9</v>
      </c>
      <c r="I24">
        <f>SUMIFS('Flugplan STR'!AQ:AQ,'Flugplan STR'!$AH:$AH,"&lt;="&amp;$D24,'Flugplan STR'!$AI:$AI,"&gt;"&amp;$D24)
+SUMIFS('Flugplan STR'!AQ:AQ,'Flugplan STR'!$AJ:$AJ,"&lt;="&amp;$D24,'Flugplan STR'!$AK:$AK,"&gt;"&amp;$D24)
+SUMIFS('Flugplan STR'!AQ:AQ,'Flugplan STR'!$AL:$AL,"&lt;="&amp;$D24,'Flugplan STR'!$AL:$AL,"&gt;"&amp;$D24)</f>
        <v>3</v>
      </c>
      <c r="J24">
        <f>SUMIFS('Flugplan STR'!AR:AR,'Flugplan STR'!$AH:$AH,"&lt;="&amp;$D24,'Flugplan STR'!$AI:$AI,"&gt;"&amp;$D24)
+SUMIFS('Flugplan STR'!AR:AR,'Flugplan STR'!$AJ:$AJ,"&lt;="&amp;$D24,'Flugplan STR'!$AK:$AK,"&gt;"&amp;$D24)
+SUMIFS('Flugplan STR'!AR:AR,'Flugplan STR'!$AL:$AL,"&lt;="&amp;$D24,'Flugplan STR'!$AL:$AL,"&gt;"&amp;$D24)</f>
        <v>0</v>
      </c>
      <c r="K24">
        <f>SUMIFS('Flugplan STR'!AS:AS,'Flugplan STR'!$AH:$AH,"&lt;="&amp;$D24,'Flugplan STR'!$AI:$AI,"&gt;"&amp;$D24)
+SUMIFS('Flugplan STR'!AS:AS,'Flugplan STR'!$AJ:$AJ,"&lt;="&amp;$D24,'Flugplan STR'!$AK:$AK,"&gt;"&amp;$D24)
+SUMIFS('Flugplan STR'!AS:AS,'Flugplan STR'!$AL:$AL,"&lt;="&amp;$D24,'Flugplan STR'!$AL:$AL,"&gt;"&amp;$D24)</f>
        <v>0</v>
      </c>
      <c r="L24">
        <f>SUMIFS('Flugplan STR'!AT:AT,'Flugplan STR'!$AH:$AH,"&lt;="&amp;$D24,'Flugplan STR'!$AI:$AI,"&gt;"&amp;$D24)
+SUMIFS('Flugplan STR'!AT:AT,'Flugplan STR'!$AJ:$AJ,"&lt;="&amp;$D24,'Flugplan STR'!$AK:$AK,"&gt;"&amp;$D24)
+SUMIFS('Flugplan STR'!AT:AT,'Flugplan STR'!$AL:$AL,"&lt;="&amp;$D24,'Flugplan STR'!$AL:$AL,"&gt;"&amp;$D24)</f>
        <v>0</v>
      </c>
      <c r="M24">
        <f>SUMIFS('Flugplan STR'!AU:AU,'Flugplan STR'!$AH:$AH,"&lt;="&amp;$D24,'Flugplan STR'!$AI:$AI,"&gt;"&amp;$D24)
+SUMIFS('Flugplan STR'!AU:AU,'Flugplan STR'!$AJ:$AJ,"&lt;="&amp;$D24,'Flugplan STR'!$AK:$AK,"&gt;"&amp;$D24)
+SUMIFS('Flugplan STR'!AU:AU,'Flugplan STR'!$AL:$AL,"&lt;="&amp;$D24,'Flugplan STR'!$AL:$AL,"&gt;"&amp;$D24)</f>
        <v>0</v>
      </c>
      <c r="N24">
        <f>SUMIFS('Flugplan STR'!AV:AV,'Flugplan STR'!$AH:$AH,"&lt;="&amp;$D24,'Flugplan STR'!$AI:$AI,"&gt;"&amp;$D24)
+SUMIFS('Flugplan STR'!AV:AV,'Flugplan STR'!$AJ:$AJ,"&lt;="&amp;$D24,'Flugplan STR'!$AK:$AK,"&gt;"&amp;$D24)
+SUMIFS('Flugplan STR'!AV:AV,'Flugplan STR'!$AL:$AL,"&lt;="&amp;$D24,'Flugplan STR'!$AL:$AL,"&gt;"&amp;$D24)</f>
        <v>64</v>
      </c>
      <c r="O24">
        <f>SUMIFS('Flugplan STR'!AW:AW,'Flugplan STR'!$AH:$AH,"&lt;="&amp;$D24,'Flugplan STR'!$AI:$AI,"&gt;"&amp;$D24)
+SUMIFS('Flugplan STR'!AW:AW,'Flugplan STR'!$AJ:$AJ,"&lt;="&amp;$D24,'Flugplan STR'!$AK:$AK,"&gt;"&amp;$D24)
+SUMIFS('Flugplan STR'!AW:AW,'Flugplan STR'!$AL:$AL,"&lt;="&amp;$D24,'Flugplan STR'!$AL:$AL,"&gt;"&amp;$D24)</f>
        <v>0</v>
      </c>
      <c r="P24">
        <f>SUMIFS('Flugplan STR'!AX:AX,'Flugplan STR'!$AH:$AH,"&lt;="&amp;$D24,'Flugplan STR'!$AI:$AI,"&gt;"&amp;$D24)
+SUMIFS('Flugplan STR'!AX:AX,'Flugplan STR'!$AJ:$AJ,"&lt;="&amp;$D24,'Flugplan STR'!$AK:$AK,"&gt;"&amp;$D24)
+SUMIFS('Flugplan STR'!AX:AX,'Flugplan STR'!$AL:$AL,"&lt;="&amp;$D24,'Flugplan STR'!$AL:$AL,"&gt;"&amp;$D24)</f>
        <v>0</v>
      </c>
      <c r="Q24">
        <f>SUMIFS('Flugplan STR'!AY:AY,'Flugplan STR'!$AH:$AH,"&lt;="&amp;$D24,'Flugplan STR'!$AI:$AI,"&gt;"&amp;$D24)
+SUMIFS('Flugplan STR'!AY:AY,'Flugplan STR'!$AJ:$AJ,"&lt;="&amp;$D24,'Flugplan STR'!$AK:$AK,"&gt;"&amp;$D24)
+SUMIFS('Flugplan STR'!AY:AY,'Flugplan STR'!$AL:$AL,"&lt;="&amp;$D24,'Flugplan STR'!$AL:$AL,"&gt;"&amp;$D24)</f>
        <v>1</v>
      </c>
      <c r="R24">
        <f>SUMIFS('Flugplan STR'!AZ:AZ,'Flugplan STR'!$AH:$AH,"&lt;="&amp;$D24,'Flugplan STR'!$AI:$AI,"&gt;"&amp;$D24)
+SUMIFS('Flugplan STR'!AZ:AZ,'Flugplan STR'!$AJ:$AJ,"&lt;="&amp;$D24,'Flugplan STR'!$AK:$AK,"&gt;"&amp;$D24)
+SUMIFS('Flugplan STR'!AZ:AZ,'Flugplan STR'!$AL:$AL,"&lt;="&amp;$D24,'Flugplan STR'!$AL:$AL,"&gt;"&amp;$D24)</f>
        <v>0</v>
      </c>
      <c r="S24">
        <f>SUMIFS('Flugplan STR'!BA:BA,'Flugplan STR'!$AH:$AH,"&lt;="&amp;$D24,'Flugplan STR'!$AI:$AI,"&gt;"&amp;$D24)
+SUMIFS('Flugplan STR'!BA:BA,'Flugplan STR'!$AJ:$AJ,"&lt;="&amp;$D24,'Flugplan STR'!$AK:$AK,"&gt;"&amp;$D24)
+SUMIFS('Flugplan STR'!BA:BA,'Flugplan STR'!$AL:$AL,"&lt;="&amp;$D24,'Flugplan STR'!$AL:$AL,"&gt;"&amp;$D24)</f>
        <v>2</v>
      </c>
      <c r="T24">
        <f>SUMIFS('Flugplan STR'!BB:BB,'Flugplan STR'!$AH:$AH,"&lt;="&amp;$D24,'Flugplan STR'!$AI:$AI,"&gt;"&amp;$D24)
+SUMIFS('Flugplan STR'!BB:BB,'Flugplan STR'!$AJ:$AJ,"&lt;="&amp;$D24,'Flugplan STR'!$AK:$AK,"&gt;"&amp;$D24)
+SUMIFS('Flugplan STR'!BB:BB,'Flugplan STR'!$AL:$AL,"&lt;="&amp;$D24,'Flugplan STR'!$AL:$AL,"&gt;"&amp;$D24)</f>
        <v>3</v>
      </c>
      <c r="U24">
        <f>SUMIFS('Flugplan STR'!BC:BC,'Flugplan STR'!$AH:$AH,"&lt;="&amp;$D24,'Flugplan STR'!$AI:$AI,"&gt;"&amp;$D24)
+SUMIFS('Flugplan STR'!BC:BC,'Flugplan STR'!$AJ:$AJ,"&lt;="&amp;$D24,'Flugplan STR'!$AK:$AK,"&gt;"&amp;$D24)
+SUMIFS('Flugplan STR'!BC:BC,'Flugplan STR'!$AL:$AL,"&lt;="&amp;$D24,'Flugplan STR'!$AL:$AL,"&gt;"&amp;$D24)</f>
        <v>0</v>
      </c>
      <c r="V24">
        <f>SUMIFS('Flugplan STR'!BD:BD,'Flugplan STR'!$AH:$AH,"&lt;="&amp;$D24,'Flugplan STR'!$AI:$AI,"&gt;"&amp;$D24)
+SUMIFS('Flugplan STR'!BD:BD,'Flugplan STR'!$AJ:$AJ,"&lt;="&amp;$D24,'Flugplan STR'!$AK:$AK,"&gt;"&amp;$D24)
+SUMIFS('Flugplan STR'!BD:BD,'Flugplan STR'!$AL:$AL,"&lt;="&amp;$D24,'Flugplan STR'!$AL:$AL,"&gt;"&amp;$D24)</f>
        <v>0</v>
      </c>
      <c r="W24">
        <f>SUMIFS('Flugplan STR'!BE:BE,'Flugplan STR'!$AH:$AH,"&lt;="&amp;$D24,'Flugplan STR'!$AI:$AI,"&gt;"&amp;$D24)
+SUMIFS('Flugplan STR'!BE:BE,'Flugplan STR'!$AJ:$AJ,"&lt;="&amp;$D24,'Flugplan STR'!$AK:$AK,"&gt;"&amp;$D24)
+SUMIFS('Flugplan STR'!BE:BE,'Flugplan STR'!$AL:$AL,"&lt;="&amp;$D24,'Flugplan STR'!$AL:$AL,"&gt;"&amp;$D24)</f>
        <v>0</v>
      </c>
      <c r="X24">
        <f>SUMIFS('Flugplan STR'!BF:BF,'Flugplan STR'!$AH:$AH,"&lt;="&amp;$D24,'Flugplan STR'!$AI:$AI,"&gt;"&amp;$D24)
+SUMIFS('Flugplan STR'!BF:BF,'Flugplan STR'!$AJ:$AJ,"&lt;="&amp;$D24,'Flugplan STR'!$AK:$AK,"&gt;"&amp;$D24)
+SUMIFS('Flugplan STR'!BF:BF,'Flugplan STR'!$AL:$AL,"&lt;="&amp;$D24,'Flugplan STR'!$AL:$AL,"&gt;"&amp;$D24)</f>
        <v>3</v>
      </c>
      <c r="Y24">
        <f>SUMIFS('Flugplan STR'!BG:BG,'Flugplan STR'!$AH:$AH,"&lt;="&amp;$D24,'Flugplan STR'!$AI:$AI,"&gt;"&amp;$D24)
+SUMIFS('Flugplan STR'!BG:BG,'Flugplan STR'!$AJ:$AJ,"&lt;="&amp;$D24,'Flugplan STR'!$AK:$AK,"&gt;"&amp;$D24)
+SUMIFS('Flugplan STR'!BG:BG,'Flugplan STR'!$AL:$AL,"&lt;="&amp;$D24,'Flugplan STR'!$AL:$AL,"&gt;"&amp;$D24)</f>
        <v>0</v>
      </c>
      <c r="Z24">
        <f>SUMIFS('Flugplan STR'!BH:BH,'Flugplan STR'!$AH:$AH,"&lt;="&amp;$D24,'Flugplan STR'!$AI:$AI,"&gt;"&amp;$D24)
+SUMIFS('Flugplan STR'!BH:BH,'Flugplan STR'!$AJ:$AJ,"&lt;="&amp;$D24,'Flugplan STR'!$AK:$AK,"&gt;"&amp;$D24)
+SUMIFS('Flugplan STR'!BH:BH,'Flugplan STR'!$AL:$AL,"&lt;="&amp;$D24,'Flugplan STR'!$AL:$AL,"&gt;"&amp;$D24)</f>
        <v>3</v>
      </c>
    </row>
    <row r="25" spans="1:26">
      <c r="A25" s="209">
        <v>45117</v>
      </c>
      <c r="B25" s="208" t="s">
        <v>535</v>
      </c>
      <c r="D25" s="453">
        <f t="shared" si="1"/>
        <v>45117.666666666722</v>
      </c>
      <c r="E25">
        <f>SUMIFS('Flugplan STR'!AN:AN,'Flugplan STR'!AH:AH,"&lt;="&amp;D25,'Flugplan STR'!AI:AI,"&gt;"&amp;D25)
+SUMIFS('Flugplan STR'!AN:AN,'Flugplan STR'!AJ:AJ,"&lt;="&amp;D25,'Flugplan STR'!AK:AK,"&gt;"&amp;D25)
+SUMIFS('Flugplan STR'!AN:AN,'Flugplan STR'!AL:AL,"&lt;="&amp;D25,'Flugplan STR'!AL:AL,"&gt;"&amp;D25)</f>
        <v>4</v>
      </c>
      <c r="F25">
        <v>7</v>
      </c>
      <c r="G25">
        <f>SUMIFS('Flugplan STR'!AO:AO,'Flugplan STR'!$AH:$AH,"&lt;="&amp;$D25,'Flugplan STR'!$AI:$AI,"&gt;"&amp;$D25)
+SUMIFS('Flugplan STR'!AO:AO,'Flugplan STR'!$AJ:$AJ,"&lt;="&amp;$D25,'Flugplan STR'!$AK:$AK,"&gt;"&amp;$D25)
+SUMIFS('Flugplan STR'!AO:AO,'Flugplan STR'!$AL:$AL,"&lt;="&amp;$D25,'Flugplan STR'!$AL:$AL,"&gt;"&amp;$D25)</f>
        <v>0</v>
      </c>
      <c r="H25">
        <f>SUMIFS('Flugplan STR'!AP:AP,'Flugplan STR'!$AH:$AH,"&lt;="&amp;$D25,'Flugplan STR'!$AI:$AI,"&gt;"&amp;$D25)
+SUMIFS('Flugplan STR'!AP:AP,'Flugplan STR'!$AJ:$AJ,"&lt;="&amp;$D25,'Flugplan STR'!$AK:$AK,"&gt;"&amp;$D25)
+SUMIFS('Flugplan STR'!AP:AP,'Flugplan STR'!$AL:$AL,"&lt;="&amp;$D25,'Flugplan STR'!$AL:$AL,"&gt;"&amp;$D25)</f>
        <v>12</v>
      </c>
      <c r="I25">
        <f>SUMIFS('Flugplan STR'!AQ:AQ,'Flugplan STR'!$AH:$AH,"&lt;="&amp;$D25,'Flugplan STR'!$AI:$AI,"&gt;"&amp;$D25)
+SUMIFS('Flugplan STR'!AQ:AQ,'Flugplan STR'!$AJ:$AJ,"&lt;="&amp;$D25,'Flugplan STR'!$AK:$AK,"&gt;"&amp;$D25)
+SUMIFS('Flugplan STR'!AQ:AQ,'Flugplan STR'!$AL:$AL,"&lt;="&amp;$D25,'Flugplan STR'!$AL:$AL,"&gt;"&amp;$D25)</f>
        <v>4</v>
      </c>
      <c r="J25">
        <f>SUMIFS('Flugplan STR'!AR:AR,'Flugplan STR'!$AH:$AH,"&lt;="&amp;$D25,'Flugplan STR'!$AI:$AI,"&gt;"&amp;$D25)
+SUMIFS('Flugplan STR'!AR:AR,'Flugplan STR'!$AJ:$AJ,"&lt;="&amp;$D25,'Flugplan STR'!$AK:$AK,"&gt;"&amp;$D25)
+SUMIFS('Flugplan STR'!AR:AR,'Flugplan STR'!$AL:$AL,"&lt;="&amp;$D25,'Flugplan STR'!$AL:$AL,"&gt;"&amp;$D25)</f>
        <v>0</v>
      </c>
      <c r="K25">
        <f>SUMIFS('Flugplan STR'!AS:AS,'Flugplan STR'!$AH:$AH,"&lt;="&amp;$D25,'Flugplan STR'!$AI:$AI,"&gt;"&amp;$D25)
+SUMIFS('Flugplan STR'!AS:AS,'Flugplan STR'!$AJ:$AJ,"&lt;="&amp;$D25,'Flugplan STR'!$AK:$AK,"&gt;"&amp;$D25)
+SUMIFS('Flugplan STR'!AS:AS,'Flugplan STR'!$AL:$AL,"&lt;="&amp;$D25,'Flugplan STR'!$AL:$AL,"&gt;"&amp;$D25)</f>
        <v>0</v>
      </c>
      <c r="L25">
        <f>SUMIFS('Flugplan STR'!AT:AT,'Flugplan STR'!$AH:$AH,"&lt;="&amp;$D25,'Flugplan STR'!$AI:$AI,"&gt;"&amp;$D25)
+SUMIFS('Flugplan STR'!AT:AT,'Flugplan STR'!$AJ:$AJ,"&lt;="&amp;$D25,'Flugplan STR'!$AK:$AK,"&gt;"&amp;$D25)
+SUMIFS('Flugplan STR'!AT:AT,'Flugplan STR'!$AL:$AL,"&lt;="&amp;$D25,'Flugplan STR'!$AL:$AL,"&gt;"&amp;$D25)</f>
        <v>0</v>
      </c>
      <c r="M25">
        <f>SUMIFS('Flugplan STR'!AU:AU,'Flugplan STR'!$AH:$AH,"&lt;="&amp;$D25,'Flugplan STR'!$AI:$AI,"&gt;"&amp;$D25)
+SUMIFS('Flugplan STR'!AU:AU,'Flugplan STR'!$AJ:$AJ,"&lt;="&amp;$D25,'Flugplan STR'!$AK:$AK,"&gt;"&amp;$D25)
+SUMIFS('Flugplan STR'!AU:AU,'Flugplan STR'!$AL:$AL,"&lt;="&amp;$D25,'Flugplan STR'!$AL:$AL,"&gt;"&amp;$D25)</f>
        <v>0</v>
      </c>
      <c r="N25">
        <f>SUMIFS('Flugplan STR'!AV:AV,'Flugplan STR'!$AH:$AH,"&lt;="&amp;$D25,'Flugplan STR'!$AI:$AI,"&gt;"&amp;$D25)
+SUMIFS('Flugplan STR'!AV:AV,'Flugplan STR'!$AJ:$AJ,"&lt;="&amp;$D25,'Flugplan STR'!$AK:$AK,"&gt;"&amp;$D25)
+SUMIFS('Flugplan STR'!AV:AV,'Flugplan STR'!$AL:$AL,"&lt;="&amp;$D25,'Flugplan STR'!$AL:$AL,"&gt;"&amp;$D25)</f>
        <v>76</v>
      </c>
      <c r="O25">
        <f>SUMIFS('Flugplan STR'!AW:AW,'Flugplan STR'!$AH:$AH,"&lt;="&amp;$D25,'Flugplan STR'!$AI:$AI,"&gt;"&amp;$D25)
+SUMIFS('Flugplan STR'!AW:AW,'Flugplan STR'!$AJ:$AJ,"&lt;="&amp;$D25,'Flugplan STR'!$AK:$AK,"&gt;"&amp;$D25)
+SUMIFS('Flugplan STR'!AW:AW,'Flugplan STR'!$AL:$AL,"&lt;="&amp;$D25,'Flugplan STR'!$AL:$AL,"&gt;"&amp;$D25)</f>
        <v>0</v>
      </c>
      <c r="P25">
        <f>SUMIFS('Flugplan STR'!AX:AX,'Flugplan STR'!$AH:$AH,"&lt;="&amp;$D25,'Flugplan STR'!$AI:$AI,"&gt;"&amp;$D25)
+SUMIFS('Flugplan STR'!AX:AX,'Flugplan STR'!$AJ:$AJ,"&lt;="&amp;$D25,'Flugplan STR'!$AK:$AK,"&gt;"&amp;$D25)
+SUMIFS('Flugplan STR'!AX:AX,'Flugplan STR'!$AL:$AL,"&lt;="&amp;$D25,'Flugplan STR'!$AL:$AL,"&gt;"&amp;$D25)</f>
        <v>0</v>
      </c>
      <c r="Q25">
        <f>SUMIFS('Flugplan STR'!AY:AY,'Flugplan STR'!$AH:$AH,"&lt;="&amp;$D25,'Flugplan STR'!$AI:$AI,"&gt;"&amp;$D25)
+SUMIFS('Flugplan STR'!AY:AY,'Flugplan STR'!$AJ:$AJ,"&lt;="&amp;$D25,'Flugplan STR'!$AK:$AK,"&gt;"&amp;$D25)
+SUMIFS('Flugplan STR'!AY:AY,'Flugplan STR'!$AL:$AL,"&lt;="&amp;$D25,'Flugplan STR'!$AL:$AL,"&gt;"&amp;$D25)</f>
        <v>2</v>
      </c>
      <c r="R25">
        <f>SUMIFS('Flugplan STR'!AZ:AZ,'Flugplan STR'!$AH:$AH,"&lt;="&amp;$D25,'Flugplan STR'!$AI:$AI,"&gt;"&amp;$D25)
+SUMIFS('Flugplan STR'!AZ:AZ,'Flugplan STR'!$AJ:$AJ,"&lt;="&amp;$D25,'Flugplan STR'!$AK:$AK,"&gt;"&amp;$D25)
+SUMIFS('Flugplan STR'!AZ:AZ,'Flugplan STR'!$AL:$AL,"&lt;="&amp;$D25,'Flugplan STR'!$AL:$AL,"&gt;"&amp;$D25)</f>
        <v>2</v>
      </c>
      <c r="S25">
        <f>SUMIFS('Flugplan STR'!BA:BA,'Flugplan STR'!$AH:$AH,"&lt;="&amp;$D25,'Flugplan STR'!$AI:$AI,"&gt;"&amp;$D25)
+SUMIFS('Flugplan STR'!BA:BA,'Flugplan STR'!$AJ:$AJ,"&lt;="&amp;$D25,'Flugplan STR'!$AK:$AK,"&gt;"&amp;$D25)
+SUMIFS('Flugplan STR'!BA:BA,'Flugplan STR'!$AL:$AL,"&lt;="&amp;$D25,'Flugplan STR'!$AL:$AL,"&gt;"&amp;$D25)</f>
        <v>2</v>
      </c>
      <c r="T25">
        <f>SUMIFS('Flugplan STR'!BB:BB,'Flugplan STR'!$AH:$AH,"&lt;="&amp;$D25,'Flugplan STR'!$AI:$AI,"&gt;"&amp;$D25)
+SUMIFS('Flugplan STR'!BB:BB,'Flugplan STR'!$AJ:$AJ,"&lt;="&amp;$D25,'Flugplan STR'!$AK:$AK,"&gt;"&amp;$D25)
+SUMIFS('Flugplan STR'!BB:BB,'Flugplan STR'!$AL:$AL,"&lt;="&amp;$D25,'Flugplan STR'!$AL:$AL,"&gt;"&amp;$D25)</f>
        <v>4</v>
      </c>
      <c r="U25">
        <f>SUMIFS('Flugplan STR'!BC:BC,'Flugplan STR'!$AH:$AH,"&lt;="&amp;$D25,'Flugplan STR'!$AI:$AI,"&gt;"&amp;$D25)
+SUMIFS('Flugplan STR'!BC:BC,'Flugplan STR'!$AJ:$AJ,"&lt;="&amp;$D25,'Flugplan STR'!$AK:$AK,"&gt;"&amp;$D25)
+SUMIFS('Flugplan STR'!BC:BC,'Flugplan STR'!$AL:$AL,"&lt;="&amp;$D25,'Flugplan STR'!$AL:$AL,"&gt;"&amp;$D25)</f>
        <v>0</v>
      </c>
      <c r="V25">
        <f>SUMIFS('Flugplan STR'!BD:BD,'Flugplan STR'!$AH:$AH,"&lt;="&amp;$D25,'Flugplan STR'!$AI:$AI,"&gt;"&amp;$D25)
+SUMIFS('Flugplan STR'!BD:BD,'Flugplan STR'!$AJ:$AJ,"&lt;="&amp;$D25,'Flugplan STR'!$AK:$AK,"&gt;"&amp;$D25)
+SUMIFS('Flugplan STR'!BD:BD,'Flugplan STR'!$AL:$AL,"&lt;="&amp;$D25,'Flugplan STR'!$AL:$AL,"&gt;"&amp;$D25)</f>
        <v>0</v>
      </c>
      <c r="W25">
        <f>SUMIFS('Flugplan STR'!BE:BE,'Flugplan STR'!$AH:$AH,"&lt;="&amp;$D25,'Flugplan STR'!$AI:$AI,"&gt;"&amp;$D25)
+SUMIFS('Flugplan STR'!BE:BE,'Flugplan STR'!$AJ:$AJ,"&lt;="&amp;$D25,'Flugplan STR'!$AK:$AK,"&gt;"&amp;$D25)
+SUMIFS('Flugplan STR'!BE:BE,'Flugplan STR'!$AL:$AL,"&lt;="&amp;$D25,'Flugplan STR'!$AL:$AL,"&gt;"&amp;$D25)</f>
        <v>0</v>
      </c>
      <c r="X25">
        <f>SUMIFS('Flugplan STR'!BF:BF,'Flugplan STR'!$AH:$AH,"&lt;="&amp;$D25,'Flugplan STR'!$AI:$AI,"&gt;"&amp;$D25)
+SUMIFS('Flugplan STR'!BF:BF,'Flugplan STR'!$AJ:$AJ,"&lt;="&amp;$D25,'Flugplan STR'!$AK:$AK,"&gt;"&amp;$D25)
+SUMIFS('Flugplan STR'!BF:BF,'Flugplan STR'!$AL:$AL,"&lt;="&amp;$D25,'Flugplan STR'!$AL:$AL,"&gt;"&amp;$D25)</f>
        <v>4</v>
      </c>
      <c r="Y25">
        <f>SUMIFS('Flugplan STR'!BG:BG,'Flugplan STR'!$AH:$AH,"&lt;="&amp;$D25,'Flugplan STR'!$AI:$AI,"&gt;"&amp;$D25)
+SUMIFS('Flugplan STR'!BG:BG,'Flugplan STR'!$AJ:$AJ,"&lt;="&amp;$D25,'Flugplan STR'!$AK:$AK,"&gt;"&amp;$D25)
+SUMIFS('Flugplan STR'!BG:BG,'Flugplan STR'!$AL:$AL,"&lt;="&amp;$D25,'Flugplan STR'!$AL:$AL,"&gt;"&amp;$D25)</f>
        <v>0</v>
      </c>
      <c r="Z25">
        <f>SUMIFS('Flugplan STR'!BH:BH,'Flugplan STR'!$AH:$AH,"&lt;="&amp;$D25,'Flugplan STR'!$AI:$AI,"&gt;"&amp;$D25)
+SUMIFS('Flugplan STR'!BH:BH,'Flugplan STR'!$AJ:$AJ,"&lt;="&amp;$D25,'Flugplan STR'!$AK:$AK,"&gt;"&amp;$D25)
+SUMIFS('Flugplan STR'!BH:BH,'Flugplan STR'!$AL:$AL,"&lt;="&amp;$D25,'Flugplan STR'!$AL:$AL,"&gt;"&amp;$D25)</f>
        <v>4</v>
      </c>
    </row>
    <row r="26" spans="1:26">
      <c r="A26" s="209">
        <v>45117</v>
      </c>
      <c r="B26" s="208" t="s">
        <v>541</v>
      </c>
      <c r="D26" s="453">
        <f t="shared" si="1"/>
        <v>45117.687500000058</v>
      </c>
      <c r="E26">
        <f>SUMIFS('Flugplan STR'!AN:AN,'Flugplan STR'!AH:AH,"&lt;="&amp;D26,'Flugplan STR'!AI:AI,"&gt;"&amp;D26)
+SUMIFS('Flugplan STR'!AN:AN,'Flugplan STR'!AJ:AJ,"&lt;="&amp;D26,'Flugplan STR'!AK:AK,"&gt;"&amp;D26)
+SUMIFS('Flugplan STR'!AN:AN,'Flugplan STR'!AL:AL,"&lt;="&amp;D26,'Flugplan STR'!AL:AL,"&gt;"&amp;D26)</f>
        <v>3</v>
      </c>
      <c r="F26">
        <v>7</v>
      </c>
      <c r="G26">
        <f>SUMIFS('Flugplan STR'!AO:AO,'Flugplan STR'!$AH:$AH,"&lt;="&amp;$D26,'Flugplan STR'!$AI:$AI,"&gt;"&amp;$D26)
+SUMIFS('Flugplan STR'!AO:AO,'Flugplan STR'!$AJ:$AJ,"&lt;="&amp;$D26,'Flugplan STR'!$AK:$AK,"&gt;"&amp;$D26)
+SUMIFS('Flugplan STR'!AO:AO,'Flugplan STR'!$AL:$AL,"&lt;="&amp;$D26,'Flugplan STR'!$AL:$AL,"&gt;"&amp;$D26)</f>
        <v>0</v>
      </c>
      <c r="H26">
        <f>SUMIFS('Flugplan STR'!AP:AP,'Flugplan STR'!$AH:$AH,"&lt;="&amp;$D26,'Flugplan STR'!$AI:$AI,"&gt;"&amp;$D26)
+SUMIFS('Flugplan STR'!AP:AP,'Flugplan STR'!$AJ:$AJ,"&lt;="&amp;$D26,'Flugplan STR'!$AK:$AK,"&gt;"&amp;$D26)
+SUMIFS('Flugplan STR'!AP:AP,'Flugplan STR'!$AL:$AL,"&lt;="&amp;$D26,'Flugplan STR'!$AL:$AL,"&gt;"&amp;$D26)</f>
        <v>9</v>
      </c>
      <c r="I26">
        <f>SUMIFS('Flugplan STR'!AQ:AQ,'Flugplan STR'!$AH:$AH,"&lt;="&amp;$D26,'Flugplan STR'!$AI:$AI,"&gt;"&amp;$D26)
+SUMIFS('Flugplan STR'!AQ:AQ,'Flugplan STR'!$AJ:$AJ,"&lt;="&amp;$D26,'Flugplan STR'!$AK:$AK,"&gt;"&amp;$D26)
+SUMIFS('Flugplan STR'!AQ:AQ,'Flugplan STR'!$AL:$AL,"&lt;="&amp;$D26,'Flugplan STR'!$AL:$AL,"&gt;"&amp;$D26)</f>
        <v>3</v>
      </c>
      <c r="J26">
        <f>SUMIFS('Flugplan STR'!AR:AR,'Flugplan STR'!$AH:$AH,"&lt;="&amp;$D26,'Flugplan STR'!$AI:$AI,"&gt;"&amp;$D26)
+SUMIFS('Flugplan STR'!AR:AR,'Flugplan STR'!$AJ:$AJ,"&lt;="&amp;$D26,'Flugplan STR'!$AK:$AK,"&gt;"&amp;$D26)
+SUMIFS('Flugplan STR'!AR:AR,'Flugplan STR'!$AL:$AL,"&lt;="&amp;$D26,'Flugplan STR'!$AL:$AL,"&gt;"&amp;$D26)</f>
        <v>0</v>
      </c>
      <c r="K26">
        <f>SUMIFS('Flugplan STR'!AS:AS,'Flugplan STR'!$AH:$AH,"&lt;="&amp;$D26,'Flugplan STR'!$AI:$AI,"&gt;"&amp;$D26)
+SUMIFS('Flugplan STR'!AS:AS,'Flugplan STR'!$AJ:$AJ,"&lt;="&amp;$D26,'Flugplan STR'!$AK:$AK,"&gt;"&amp;$D26)
+SUMIFS('Flugplan STR'!AS:AS,'Flugplan STR'!$AL:$AL,"&lt;="&amp;$D26,'Flugplan STR'!$AL:$AL,"&gt;"&amp;$D26)</f>
        <v>0</v>
      </c>
      <c r="L26">
        <f>SUMIFS('Flugplan STR'!AT:AT,'Flugplan STR'!$AH:$AH,"&lt;="&amp;$D26,'Flugplan STR'!$AI:$AI,"&gt;"&amp;$D26)
+SUMIFS('Flugplan STR'!AT:AT,'Flugplan STR'!$AJ:$AJ,"&lt;="&amp;$D26,'Flugplan STR'!$AK:$AK,"&gt;"&amp;$D26)
+SUMIFS('Flugplan STR'!AT:AT,'Flugplan STR'!$AL:$AL,"&lt;="&amp;$D26,'Flugplan STR'!$AL:$AL,"&gt;"&amp;$D26)</f>
        <v>0</v>
      </c>
      <c r="M26">
        <f>SUMIFS('Flugplan STR'!AU:AU,'Flugplan STR'!$AH:$AH,"&lt;="&amp;$D26,'Flugplan STR'!$AI:$AI,"&gt;"&amp;$D26)
+SUMIFS('Flugplan STR'!AU:AU,'Flugplan STR'!$AJ:$AJ,"&lt;="&amp;$D26,'Flugplan STR'!$AK:$AK,"&gt;"&amp;$D26)
+SUMIFS('Flugplan STR'!AU:AU,'Flugplan STR'!$AL:$AL,"&lt;="&amp;$D26,'Flugplan STR'!$AL:$AL,"&gt;"&amp;$D26)</f>
        <v>0</v>
      </c>
      <c r="N26">
        <f>SUMIFS('Flugplan STR'!AV:AV,'Flugplan STR'!$AH:$AH,"&lt;="&amp;$D26,'Flugplan STR'!$AI:$AI,"&gt;"&amp;$D26)
+SUMIFS('Flugplan STR'!AV:AV,'Flugplan STR'!$AJ:$AJ,"&lt;="&amp;$D26,'Flugplan STR'!$AK:$AK,"&gt;"&amp;$D26)
+SUMIFS('Flugplan STR'!AV:AV,'Flugplan STR'!$AL:$AL,"&lt;="&amp;$D26,'Flugplan STR'!$AL:$AL,"&gt;"&amp;$D26)</f>
        <v>52</v>
      </c>
      <c r="O26">
        <f>SUMIFS('Flugplan STR'!AW:AW,'Flugplan STR'!$AH:$AH,"&lt;="&amp;$D26,'Flugplan STR'!$AI:$AI,"&gt;"&amp;$D26)
+SUMIFS('Flugplan STR'!AW:AW,'Flugplan STR'!$AJ:$AJ,"&lt;="&amp;$D26,'Flugplan STR'!$AK:$AK,"&gt;"&amp;$D26)
+SUMIFS('Flugplan STR'!AW:AW,'Flugplan STR'!$AL:$AL,"&lt;="&amp;$D26,'Flugplan STR'!$AL:$AL,"&gt;"&amp;$D26)</f>
        <v>0</v>
      </c>
      <c r="P26">
        <f>SUMIFS('Flugplan STR'!AX:AX,'Flugplan STR'!$AH:$AH,"&lt;="&amp;$D26,'Flugplan STR'!$AI:$AI,"&gt;"&amp;$D26)
+SUMIFS('Flugplan STR'!AX:AX,'Flugplan STR'!$AJ:$AJ,"&lt;="&amp;$D26,'Flugplan STR'!$AK:$AK,"&gt;"&amp;$D26)
+SUMIFS('Flugplan STR'!AX:AX,'Flugplan STR'!$AL:$AL,"&lt;="&amp;$D26,'Flugplan STR'!$AL:$AL,"&gt;"&amp;$D26)</f>
        <v>0</v>
      </c>
      <c r="Q26">
        <f>SUMIFS('Flugplan STR'!AY:AY,'Flugplan STR'!$AH:$AH,"&lt;="&amp;$D26,'Flugplan STR'!$AI:$AI,"&gt;"&amp;$D26)
+SUMIFS('Flugplan STR'!AY:AY,'Flugplan STR'!$AJ:$AJ,"&lt;="&amp;$D26,'Flugplan STR'!$AK:$AK,"&gt;"&amp;$D26)
+SUMIFS('Flugplan STR'!AY:AY,'Flugplan STR'!$AL:$AL,"&lt;="&amp;$D26,'Flugplan STR'!$AL:$AL,"&gt;"&amp;$D26)</f>
        <v>1</v>
      </c>
      <c r="R26">
        <f>SUMIFS('Flugplan STR'!AZ:AZ,'Flugplan STR'!$AH:$AH,"&lt;="&amp;$D26,'Flugplan STR'!$AI:$AI,"&gt;"&amp;$D26)
+SUMIFS('Flugplan STR'!AZ:AZ,'Flugplan STR'!$AJ:$AJ,"&lt;="&amp;$D26,'Flugplan STR'!$AK:$AK,"&gt;"&amp;$D26)
+SUMIFS('Flugplan STR'!AZ:AZ,'Flugplan STR'!$AL:$AL,"&lt;="&amp;$D26,'Flugplan STR'!$AL:$AL,"&gt;"&amp;$D26)</f>
        <v>2</v>
      </c>
      <c r="S26">
        <f>SUMIFS('Flugplan STR'!BA:BA,'Flugplan STR'!$AH:$AH,"&lt;="&amp;$D26,'Flugplan STR'!$AI:$AI,"&gt;"&amp;$D26)
+SUMIFS('Flugplan STR'!BA:BA,'Flugplan STR'!$AJ:$AJ,"&lt;="&amp;$D26,'Flugplan STR'!$AK:$AK,"&gt;"&amp;$D26)
+SUMIFS('Flugplan STR'!BA:BA,'Flugplan STR'!$AL:$AL,"&lt;="&amp;$D26,'Flugplan STR'!$AL:$AL,"&gt;"&amp;$D26)</f>
        <v>0</v>
      </c>
      <c r="T26">
        <f>SUMIFS('Flugplan STR'!BB:BB,'Flugplan STR'!$AH:$AH,"&lt;="&amp;$D26,'Flugplan STR'!$AI:$AI,"&gt;"&amp;$D26)
+SUMIFS('Flugplan STR'!BB:BB,'Flugplan STR'!$AJ:$AJ,"&lt;="&amp;$D26,'Flugplan STR'!$AK:$AK,"&gt;"&amp;$D26)
+SUMIFS('Flugplan STR'!BB:BB,'Flugplan STR'!$AL:$AL,"&lt;="&amp;$D26,'Flugplan STR'!$AL:$AL,"&gt;"&amp;$D26)</f>
        <v>3</v>
      </c>
      <c r="U26">
        <f>SUMIFS('Flugplan STR'!BC:BC,'Flugplan STR'!$AH:$AH,"&lt;="&amp;$D26,'Flugplan STR'!$AI:$AI,"&gt;"&amp;$D26)
+SUMIFS('Flugplan STR'!BC:BC,'Flugplan STR'!$AJ:$AJ,"&lt;="&amp;$D26,'Flugplan STR'!$AK:$AK,"&gt;"&amp;$D26)
+SUMIFS('Flugplan STR'!BC:BC,'Flugplan STR'!$AL:$AL,"&lt;="&amp;$D26,'Flugplan STR'!$AL:$AL,"&gt;"&amp;$D26)</f>
        <v>0</v>
      </c>
      <c r="V26">
        <f>SUMIFS('Flugplan STR'!BD:BD,'Flugplan STR'!$AH:$AH,"&lt;="&amp;$D26,'Flugplan STR'!$AI:$AI,"&gt;"&amp;$D26)
+SUMIFS('Flugplan STR'!BD:BD,'Flugplan STR'!$AJ:$AJ,"&lt;="&amp;$D26,'Flugplan STR'!$AK:$AK,"&gt;"&amp;$D26)
+SUMIFS('Flugplan STR'!BD:BD,'Flugplan STR'!$AL:$AL,"&lt;="&amp;$D26,'Flugplan STR'!$AL:$AL,"&gt;"&amp;$D26)</f>
        <v>0</v>
      </c>
      <c r="W26">
        <f>SUMIFS('Flugplan STR'!BE:BE,'Flugplan STR'!$AH:$AH,"&lt;="&amp;$D26,'Flugplan STR'!$AI:$AI,"&gt;"&amp;$D26)
+SUMIFS('Flugplan STR'!BE:BE,'Flugplan STR'!$AJ:$AJ,"&lt;="&amp;$D26,'Flugplan STR'!$AK:$AK,"&gt;"&amp;$D26)
+SUMIFS('Flugplan STR'!BE:BE,'Flugplan STR'!$AL:$AL,"&lt;="&amp;$D26,'Flugplan STR'!$AL:$AL,"&gt;"&amp;$D26)</f>
        <v>0</v>
      </c>
      <c r="X26">
        <f>SUMIFS('Flugplan STR'!BF:BF,'Flugplan STR'!$AH:$AH,"&lt;="&amp;$D26,'Flugplan STR'!$AI:$AI,"&gt;"&amp;$D26)
+SUMIFS('Flugplan STR'!BF:BF,'Flugplan STR'!$AJ:$AJ,"&lt;="&amp;$D26,'Flugplan STR'!$AK:$AK,"&gt;"&amp;$D26)
+SUMIFS('Flugplan STR'!BF:BF,'Flugplan STR'!$AL:$AL,"&lt;="&amp;$D26,'Flugplan STR'!$AL:$AL,"&gt;"&amp;$D26)</f>
        <v>3</v>
      </c>
      <c r="Y26">
        <f>SUMIFS('Flugplan STR'!BG:BG,'Flugplan STR'!$AH:$AH,"&lt;="&amp;$D26,'Flugplan STR'!$AI:$AI,"&gt;"&amp;$D26)
+SUMIFS('Flugplan STR'!BG:BG,'Flugplan STR'!$AJ:$AJ,"&lt;="&amp;$D26,'Flugplan STR'!$AK:$AK,"&gt;"&amp;$D26)
+SUMIFS('Flugplan STR'!BG:BG,'Flugplan STR'!$AL:$AL,"&lt;="&amp;$D26,'Flugplan STR'!$AL:$AL,"&gt;"&amp;$D26)</f>
        <v>0</v>
      </c>
      <c r="Z26">
        <f>SUMIFS('Flugplan STR'!BH:BH,'Flugplan STR'!$AH:$AH,"&lt;="&amp;$D26,'Flugplan STR'!$AI:$AI,"&gt;"&amp;$D26)
+SUMIFS('Flugplan STR'!BH:BH,'Flugplan STR'!$AJ:$AJ,"&lt;="&amp;$D26,'Flugplan STR'!$AK:$AK,"&gt;"&amp;$D26)
+SUMIFS('Flugplan STR'!BH:BH,'Flugplan STR'!$AL:$AL,"&lt;="&amp;$D26,'Flugplan STR'!$AL:$AL,"&gt;"&amp;$D26)</f>
        <v>3</v>
      </c>
    </row>
    <row r="27" spans="1:26">
      <c r="A27" s="209">
        <v>45117</v>
      </c>
      <c r="B27" s="208" t="s">
        <v>547</v>
      </c>
      <c r="D27" s="453">
        <f t="shared" si="1"/>
        <v>45117.708333333394</v>
      </c>
      <c r="E27">
        <f>SUMIFS('Flugplan STR'!AN:AN,'Flugplan STR'!AH:AH,"&lt;="&amp;D27,'Flugplan STR'!AI:AI,"&gt;"&amp;D27)
+SUMIFS('Flugplan STR'!AN:AN,'Flugplan STR'!AJ:AJ,"&lt;="&amp;D27,'Flugplan STR'!AK:AK,"&gt;"&amp;D27)
+SUMIFS('Flugplan STR'!AN:AN,'Flugplan STR'!AL:AL,"&lt;="&amp;D27,'Flugplan STR'!AL:AL,"&gt;"&amp;D27)</f>
        <v>5</v>
      </c>
      <c r="F27">
        <v>7</v>
      </c>
      <c r="G27">
        <f>SUMIFS('Flugplan STR'!AO:AO,'Flugplan STR'!$AH:$AH,"&lt;="&amp;$D27,'Flugplan STR'!$AI:$AI,"&gt;"&amp;$D27)
+SUMIFS('Flugplan STR'!AO:AO,'Flugplan STR'!$AJ:$AJ,"&lt;="&amp;$D27,'Flugplan STR'!$AK:$AK,"&gt;"&amp;$D27)
+SUMIFS('Flugplan STR'!AO:AO,'Flugplan STR'!$AL:$AL,"&lt;="&amp;$D27,'Flugplan STR'!$AL:$AL,"&gt;"&amp;$D27)</f>
        <v>0</v>
      </c>
      <c r="H27">
        <f>SUMIFS('Flugplan STR'!AP:AP,'Flugplan STR'!$AH:$AH,"&lt;="&amp;$D27,'Flugplan STR'!$AI:$AI,"&gt;"&amp;$D27)
+SUMIFS('Flugplan STR'!AP:AP,'Flugplan STR'!$AJ:$AJ,"&lt;="&amp;$D27,'Flugplan STR'!$AK:$AK,"&gt;"&amp;$D27)
+SUMIFS('Flugplan STR'!AP:AP,'Flugplan STR'!$AL:$AL,"&lt;="&amp;$D27,'Flugplan STR'!$AL:$AL,"&gt;"&amp;$D27)</f>
        <v>15</v>
      </c>
      <c r="I27">
        <f>SUMIFS('Flugplan STR'!AQ:AQ,'Flugplan STR'!$AH:$AH,"&lt;="&amp;$D27,'Flugplan STR'!$AI:$AI,"&gt;"&amp;$D27)
+SUMIFS('Flugplan STR'!AQ:AQ,'Flugplan STR'!$AJ:$AJ,"&lt;="&amp;$D27,'Flugplan STR'!$AK:$AK,"&gt;"&amp;$D27)
+SUMIFS('Flugplan STR'!AQ:AQ,'Flugplan STR'!$AL:$AL,"&lt;="&amp;$D27,'Flugplan STR'!$AL:$AL,"&gt;"&amp;$D27)</f>
        <v>5</v>
      </c>
      <c r="J27">
        <f>SUMIFS('Flugplan STR'!AR:AR,'Flugplan STR'!$AH:$AH,"&lt;="&amp;$D27,'Flugplan STR'!$AI:$AI,"&gt;"&amp;$D27)
+SUMIFS('Flugplan STR'!AR:AR,'Flugplan STR'!$AJ:$AJ,"&lt;="&amp;$D27,'Flugplan STR'!$AK:$AK,"&gt;"&amp;$D27)
+SUMIFS('Flugplan STR'!AR:AR,'Flugplan STR'!$AL:$AL,"&lt;="&amp;$D27,'Flugplan STR'!$AL:$AL,"&gt;"&amp;$D27)</f>
        <v>0</v>
      </c>
      <c r="K27">
        <f>SUMIFS('Flugplan STR'!AS:AS,'Flugplan STR'!$AH:$AH,"&lt;="&amp;$D27,'Flugplan STR'!$AI:$AI,"&gt;"&amp;$D27)
+SUMIFS('Flugplan STR'!AS:AS,'Flugplan STR'!$AJ:$AJ,"&lt;="&amp;$D27,'Flugplan STR'!$AK:$AK,"&gt;"&amp;$D27)
+SUMIFS('Flugplan STR'!AS:AS,'Flugplan STR'!$AL:$AL,"&lt;="&amp;$D27,'Flugplan STR'!$AL:$AL,"&gt;"&amp;$D27)</f>
        <v>0</v>
      </c>
      <c r="L27">
        <f>SUMIFS('Flugplan STR'!AT:AT,'Flugplan STR'!$AH:$AH,"&lt;="&amp;$D27,'Flugplan STR'!$AI:$AI,"&gt;"&amp;$D27)
+SUMIFS('Flugplan STR'!AT:AT,'Flugplan STR'!$AJ:$AJ,"&lt;="&amp;$D27,'Flugplan STR'!$AK:$AK,"&gt;"&amp;$D27)
+SUMIFS('Flugplan STR'!AT:AT,'Flugplan STR'!$AL:$AL,"&lt;="&amp;$D27,'Flugplan STR'!$AL:$AL,"&gt;"&amp;$D27)</f>
        <v>0</v>
      </c>
      <c r="M27">
        <f>SUMIFS('Flugplan STR'!AU:AU,'Flugplan STR'!$AH:$AH,"&lt;="&amp;$D27,'Flugplan STR'!$AI:$AI,"&gt;"&amp;$D27)
+SUMIFS('Flugplan STR'!AU:AU,'Flugplan STR'!$AJ:$AJ,"&lt;="&amp;$D27,'Flugplan STR'!$AK:$AK,"&gt;"&amp;$D27)
+SUMIFS('Flugplan STR'!AU:AU,'Flugplan STR'!$AL:$AL,"&lt;="&amp;$D27,'Flugplan STR'!$AL:$AL,"&gt;"&amp;$D27)</f>
        <v>0</v>
      </c>
      <c r="N27">
        <f>SUMIFS('Flugplan STR'!AV:AV,'Flugplan STR'!$AH:$AH,"&lt;="&amp;$D27,'Flugplan STR'!$AI:$AI,"&gt;"&amp;$D27)
+SUMIFS('Flugplan STR'!AV:AV,'Flugplan STR'!$AJ:$AJ,"&lt;="&amp;$D27,'Flugplan STR'!$AK:$AK,"&gt;"&amp;$D27)
+SUMIFS('Flugplan STR'!AV:AV,'Flugplan STR'!$AL:$AL,"&lt;="&amp;$D27,'Flugplan STR'!$AL:$AL,"&gt;"&amp;$D27)</f>
        <v>92</v>
      </c>
      <c r="O27">
        <f>SUMIFS('Flugplan STR'!AW:AW,'Flugplan STR'!$AH:$AH,"&lt;="&amp;$D27,'Flugplan STR'!$AI:$AI,"&gt;"&amp;$D27)
+SUMIFS('Flugplan STR'!AW:AW,'Flugplan STR'!$AJ:$AJ,"&lt;="&amp;$D27,'Flugplan STR'!$AK:$AK,"&gt;"&amp;$D27)
+SUMIFS('Flugplan STR'!AW:AW,'Flugplan STR'!$AL:$AL,"&lt;="&amp;$D27,'Flugplan STR'!$AL:$AL,"&gt;"&amp;$D27)</f>
        <v>0</v>
      </c>
      <c r="P27">
        <f>SUMIFS('Flugplan STR'!AX:AX,'Flugplan STR'!$AH:$AH,"&lt;="&amp;$D27,'Flugplan STR'!$AI:$AI,"&gt;"&amp;$D27)
+SUMIFS('Flugplan STR'!AX:AX,'Flugplan STR'!$AJ:$AJ,"&lt;="&amp;$D27,'Flugplan STR'!$AK:$AK,"&gt;"&amp;$D27)
+SUMIFS('Flugplan STR'!AX:AX,'Flugplan STR'!$AL:$AL,"&lt;="&amp;$D27,'Flugplan STR'!$AL:$AL,"&gt;"&amp;$D27)</f>
        <v>0</v>
      </c>
      <c r="Q27">
        <f>SUMIFS('Flugplan STR'!AY:AY,'Flugplan STR'!$AH:$AH,"&lt;="&amp;$D27,'Flugplan STR'!$AI:$AI,"&gt;"&amp;$D27)
+SUMIFS('Flugplan STR'!AY:AY,'Flugplan STR'!$AJ:$AJ,"&lt;="&amp;$D27,'Flugplan STR'!$AK:$AK,"&gt;"&amp;$D27)
+SUMIFS('Flugplan STR'!AY:AY,'Flugplan STR'!$AL:$AL,"&lt;="&amp;$D27,'Flugplan STR'!$AL:$AL,"&gt;"&amp;$D27)</f>
        <v>1</v>
      </c>
      <c r="R27">
        <f>SUMIFS('Flugplan STR'!AZ:AZ,'Flugplan STR'!$AH:$AH,"&lt;="&amp;$D27,'Flugplan STR'!$AI:$AI,"&gt;"&amp;$D27)
+SUMIFS('Flugplan STR'!AZ:AZ,'Flugplan STR'!$AJ:$AJ,"&lt;="&amp;$D27,'Flugplan STR'!$AK:$AK,"&gt;"&amp;$D27)
+SUMIFS('Flugplan STR'!AZ:AZ,'Flugplan STR'!$AL:$AL,"&lt;="&amp;$D27,'Flugplan STR'!$AL:$AL,"&gt;"&amp;$D27)</f>
        <v>2</v>
      </c>
      <c r="S27">
        <f>SUMIFS('Flugplan STR'!BA:BA,'Flugplan STR'!$AH:$AH,"&lt;="&amp;$D27,'Flugplan STR'!$AI:$AI,"&gt;"&amp;$D27)
+SUMIFS('Flugplan STR'!BA:BA,'Flugplan STR'!$AJ:$AJ,"&lt;="&amp;$D27,'Flugplan STR'!$AK:$AK,"&gt;"&amp;$D27)
+SUMIFS('Flugplan STR'!BA:BA,'Flugplan STR'!$AL:$AL,"&lt;="&amp;$D27,'Flugplan STR'!$AL:$AL,"&gt;"&amp;$D27)</f>
        <v>0</v>
      </c>
      <c r="T27">
        <f>SUMIFS('Flugplan STR'!BB:BB,'Flugplan STR'!$AH:$AH,"&lt;="&amp;$D27,'Flugplan STR'!$AI:$AI,"&gt;"&amp;$D27)
+SUMIFS('Flugplan STR'!BB:BB,'Flugplan STR'!$AJ:$AJ,"&lt;="&amp;$D27,'Flugplan STR'!$AK:$AK,"&gt;"&amp;$D27)
+SUMIFS('Flugplan STR'!BB:BB,'Flugplan STR'!$AL:$AL,"&lt;="&amp;$D27,'Flugplan STR'!$AL:$AL,"&gt;"&amp;$D27)</f>
        <v>5</v>
      </c>
      <c r="U27">
        <f>SUMIFS('Flugplan STR'!BC:BC,'Flugplan STR'!$AH:$AH,"&lt;="&amp;$D27,'Flugplan STR'!$AI:$AI,"&gt;"&amp;$D27)
+SUMIFS('Flugplan STR'!BC:BC,'Flugplan STR'!$AJ:$AJ,"&lt;="&amp;$D27,'Flugplan STR'!$AK:$AK,"&gt;"&amp;$D27)
+SUMIFS('Flugplan STR'!BC:BC,'Flugplan STR'!$AL:$AL,"&lt;="&amp;$D27,'Flugplan STR'!$AL:$AL,"&gt;"&amp;$D27)</f>
        <v>0</v>
      </c>
      <c r="V27">
        <f>SUMIFS('Flugplan STR'!BD:BD,'Flugplan STR'!$AH:$AH,"&lt;="&amp;$D27,'Flugplan STR'!$AI:$AI,"&gt;"&amp;$D27)
+SUMIFS('Flugplan STR'!BD:BD,'Flugplan STR'!$AJ:$AJ,"&lt;="&amp;$D27,'Flugplan STR'!$AK:$AK,"&gt;"&amp;$D27)
+SUMIFS('Flugplan STR'!BD:BD,'Flugplan STR'!$AL:$AL,"&lt;="&amp;$D27,'Flugplan STR'!$AL:$AL,"&gt;"&amp;$D27)</f>
        <v>0</v>
      </c>
      <c r="W27">
        <f>SUMIFS('Flugplan STR'!BE:BE,'Flugplan STR'!$AH:$AH,"&lt;="&amp;$D27,'Flugplan STR'!$AI:$AI,"&gt;"&amp;$D27)
+SUMIFS('Flugplan STR'!BE:BE,'Flugplan STR'!$AJ:$AJ,"&lt;="&amp;$D27,'Flugplan STR'!$AK:$AK,"&gt;"&amp;$D27)
+SUMIFS('Flugplan STR'!BE:BE,'Flugplan STR'!$AL:$AL,"&lt;="&amp;$D27,'Flugplan STR'!$AL:$AL,"&gt;"&amp;$D27)</f>
        <v>0</v>
      </c>
      <c r="X27">
        <f>SUMIFS('Flugplan STR'!BF:BF,'Flugplan STR'!$AH:$AH,"&lt;="&amp;$D27,'Flugplan STR'!$AI:$AI,"&gt;"&amp;$D27)
+SUMIFS('Flugplan STR'!BF:BF,'Flugplan STR'!$AJ:$AJ,"&lt;="&amp;$D27,'Flugplan STR'!$AK:$AK,"&gt;"&amp;$D27)
+SUMIFS('Flugplan STR'!BF:BF,'Flugplan STR'!$AL:$AL,"&lt;="&amp;$D27,'Flugplan STR'!$AL:$AL,"&gt;"&amp;$D27)</f>
        <v>5</v>
      </c>
      <c r="Y27">
        <f>SUMIFS('Flugplan STR'!BG:BG,'Flugplan STR'!$AH:$AH,"&lt;="&amp;$D27,'Flugplan STR'!$AI:$AI,"&gt;"&amp;$D27)
+SUMIFS('Flugplan STR'!BG:BG,'Flugplan STR'!$AJ:$AJ,"&lt;="&amp;$D27,'Flugplan STR'!$AK:$AK,"&gt;"&amp;$D27)
+SUMIFS('Flugplan STR'!BG:BG,'Flugplan STR'!$AL:$AL,"&lt;="&amp;$D27,'Flugplan STR'!$AL:$AL,"&gt;"&amp;$D27)</f>
        <v>0</v>
      </c>
      <c r="Z27">
        <f>SUMIFS('Flugplan STR'!BH:BH,'Flugplan STR'!$AH:$AH,"&lt;="&amp;$D27,'Flugplan STR'!$AI:$AI,"&gt;"&amp;$D27)
+SUMIFS('Flugplan STR'!BH:BH,'Flugplan STR'!$AJ:$AJ,"&lt;="&amp;$D27,'Flugplan STR'!$AK:$AK,"&gt;"&amp;$D27)
+SUMIFS('Flugplan STR'!BH:BH,'Flugplan STR'!$AL:$AL,"&lt;="&amp;$D27,'Flugplan STR'!$AL:$AL,"&gt;"&amp;$D27)</f>
        <v>5</v>
      </c>
    </row>
    <row r="28" spans="1:26">
      <c r="A28" s="209">
        <v>45117</v>
      </c>
      <c r="B28" s="208" t="s">
        <v>550</v>
      </c>
      <c r="D28" s="453">
        <f t="shared" si="1"/>
        <v>45117.72916666673</v>
      </c>
      <c r="E28">
        <f>SUMIFS('Flugplan STR'!AN:AN,'Flugplan STR'!AH:AH,"&lt;="&amp;D28,'Flugplan STR'!AI:AI,"&gt;"&amp;D28)
+SUMIFS('Flugplan STR'!AN:AN,'Flugplan STR'!AJ:AJ,"&lt;="&amp;D28,'Flugplan STR'!AK:AK,"&gt;"&amp;D28)
+SUMIFS('Flugplan STR'!AN:AN,'Flugplan STR'!AL:AL,"&lt;="&amp;D28,'Flugplan STR'!AL:AL,"&gt;"&amp;D28)</f>
        <v>4</v>
      </c>
      <c r="F28">
        <v>7</v>
      </c>
      <c r="G28">
        <f>SUMIFS('Flugplan STR'!AO:AO,'Flugplan STR'!$AH:$AH,"&lt;="&amp;$D28,'Flugplan STR'!$AI:$AI,"&gt;"&amp;$D28)
+SUMIFS('Flugplan STR'!AO:AO,'Flugplan STR'!$AJ:$AJ,"&lt;="&amp;$D28,'Flugplan STR'!$AK:$AK,"&gt;"&amp;$D28)
+SUMIFS('Flugplan STR'!AO:AO,'Flugplan STR'!$AL:$AL,"&lt;="&amp;$D28,'Flugplan STR'!$AL:$AL,"&gt;"&amp;$D28)</f>
        <v>0</v>
      </c>
      <c r="H28">
        <f>SUMIFS('Flugplan STR'!AP:AP,'Flugplan STR'!$AH:$AH,"&lt;="&amp;$D28,'Flugplan STR'!$AI:$AI,"&gt;"&amp;$D28)
+SUMIFS('Flugplan STR'!AP:AP,'Flugplan STR'!$AJ:$AJ,"&lt;="&amp;$D28,'Flugplan STR'!$AK:$AK,"&gt;"&amp;$D28)
+SUMIFS('Flugplan STR'!AP:AP,'Flugplan STR'!$AL:$AL,"&lt;="&amp;$D28,'Flugplan STR'!$AL:$AL,"&gt;"&amp;$D28)</f>
        <v>12</v>
      </c>
      <c r="I28">
        <f>SUMIFS('Flugplan STR'!AQ:AQ,'Flugplan STR'!$AH:$AH,"&lt;="&amp;$D28,'Flugplan STR'!$AI:$AI,"&gt;"&amp;$D28)
+SUMIFS('Flugplan STR'!AQ:AQ,'Flugplan STR'!$AJ:$AJ,"&lt;="&amp;$D28,'Flugplan STR'!$AK:$AK,"&gt;"&amp;$D28)
+SUMIFS('Flugplan STR'!AQ:AQ,'Flugplan STR'!$AL:$AL,"&lt;="&amp;$D28,'Flugplan STR'!$AL:$AL,"&gt;"&amp;$D28)</f>
        <v>4</v>
      </c>
      <c r="J28">
        <f>SUMIFS('Flugplan STR'!AR:AR,'Flugplan STR'!$AH:$AH,"&lt;="&amp;$D28,'Flugplan STR'!$AI:$AI,"&gt;"&amp;$D28)
+SUMIFS('Flugplan STR'!AR:AR,'Flugplan STR'!$AJ:$AJ,"&lt;="&amp;$D28,'Flugplan STR'!$AK:$AK,"&gt;"&amp;$D28)
+SUMIFS('Flugplan STR'!AR:AR,'Flugplan STR'!$AL:$AL,"&lt;="&amp;$D28,'Flugplan STR'!$AL:$AL,"&gt;"&amp;$D28)</f>
        <v>0</v>
      </c>
      <c r="K28">
        <f>SUMIFS('Flugplan STR'!AS:AS,'Flugplan STR'!$AH:$AH,"&lt;="&amp;$D28,'Flugplan STR'!$AI:$AI,"&gt;"&amp;$D28)
+SUMIFS('Flugplan STR'!AS:AS,'Flugplan STR'!$AJ:$AJ,"&lt;="&amp;$D28,'Flugplan STR'!$AK:$AK,"&gt;"&amp;$D28)
+SUMIFS('Flugplan STR'!AS:AS,'Flugplan STR'!$AL:$AL,"&lt;="&amp;$D28,'Flugplan STR'!$AL:$AL,"&gt;"&amp;$D28)</f>
        <v>0</v>
      </c>
      <c r="L28">
        <f>SUMIFS('Flugplan STR'!AT:AT,'Flugplan STR'!$AH:$AH,"&lt;="&amp;$D28,'Flugplan STR'!$AI:$AI,"&gt;"&amp;$D28)
+SUMIFS('Flugplan STR'!AT:AT,'Flugplan STR'!$AJ:$AJ,"&lt;="&amp;$D28,'Flugplan STR'!$AK:$AK,"&gt;"&amp;$D28)
+SUMIFS('Flugplan STR'!AT:AT,'Flugplan STR'!$AL:$AL,"&lt;="&amp;$D28,'Flugplan STR'!$AL:$AL,"&gt;"&amp;$D28)</f>
        <v>0</v>
      </c>
      <c r="M28">
        <f>SUMIFS('Flugplan STR'!AU:AU,'Flugplan STR'!$AH:$AH,"&lt;="&amp;$D28,'Flugplan STR'!$AI:$AI,"&gt;"&amp;$D28)
+SUMIFS('Flugplan STR'!AU:AU,'Flugplan STR'!$AJ:$AJ,"&lt;="&amp;$D28,'Flugplan STR'!$AK:$AK,"&gt;"&amp;$D28)
+SUMIFS('Flugplan STR'!AU:AU,'Flugplan STR'!$AL:$AL,"&lt;="&amp;$D28,'Flugplan STR'!$AL:$AL,"&gt;"&amp;$D28)</f>
        <v>0</v>
      </c>
      <c r="N28">
        <f>SUMIFS('Flugplan STR'!AV:AV,'Flugplan STR'!$AH:$AH,"&lt;="&amp;$D28,'Flugplan STR'!$AI:$AI,"&gt;"&amp;$D28)
+SUMIFS('Flugplan STR'!AV:AV,'Flugplan STR'!$AJ:$AJ,"&lt;="&amp;$D28,'Flugplan STR'!$AK:$AK,"&gt;"&amp;$D28)
+SUMIFS('Flugplan STR'!AV:AV,'Flugplan STR'!$AL:$AL,"&lt;="&amp;$D28,'Flugplan STR'!$AL:$AL,"&gt;"&amp;$D28)</f>
        <v>72</v>
      </c>
      <c r="O28">
        <f>SUMIFS('Flugplan STR'!AW:AW,'Flugplan STR'!$AH:$AH,"&lt;="&amp;$D28,'Flugplan STR'!$AI:$AI,"&gt;"&amp;$D28)
+SUMIFS('Flugplan STR'!AW:AW,'Flugplan STR'!$AJ:$AJ,"&lt;="&amp;$D28,'Flugplan STR'!$AK:$AK,"&gt;"&amp;$D28)
+SUMIFS('Flugplan STR'!AW:AW,'Flugplan STR'!$AL:$AL,"&lt;="&amp;$D28,'Flugplan STR'!$AL:$AL,"&gt;"&amp;$D28)</f>
        <v>0</v>
      </c>
      <c r="P28">
        <f>SUMIFS('Flugplan STR'!AX:AX,'Flugplan STR'!$AH:$AH,"&lt;="&amp;$D28,'Flugplan STR'!$AI:$AI,"&gt;"&amp;$D28)
+SUMIFS('Flugplan STR'!AX:AX,'Flugplan STR'!$AJ:$AJ,"&lt;="&amp;$D28,'Flugplan STR'!$AK:$AK,"&gt;"&amp;$D28)
+SUMIFS('Flugplan STR'!AX:AX,'Flugplan STR'!$AL:$AL,"&lt;="&amp;$D28,'Flugplan STR'!$AL:$AL,"&gt;"&amp;$D28)</f>
        <v>0</v>
      </c>
      <c r="Q28">
        <f>SUMIFS('Flugplan STR'!AY:AY,'Flugplan STR'!$AH:$AH,"&lt;="&amp;$D28,'Flugplan STR'!$AI:$AI,"&gt;"&amp;$D28)
+SUMIFS('Flugplan STR'!AY:AY,'Flugplan STR'!$AJ:$AJ,"&lt;="&amp;$D28,'Flugplan STR'!$AK:$AK,"&gt;"&amp;$D28)
+SUMIFS('Flugplan STR'!AY:AY,'Flugplan STR'!$AL:$AL,"&lt;="&amp;$D28,'Flugplan STR'!$AL:$AL,"&gt;"&amp;$D28)</f>
        <v>1</v>
      </c>
      <c r="R28">
        <f>SUMIFS('Flugplan STR'!AZ:AZ,'Flugplan STR'!$AH:$AH,"&lt;="&amp;$D28,'Flugplan STR'!$AI:$AI,"&gt;"&amp;$D28)
+SUMIFS('Flugplan STR'!AZ:AZ,'Flugplan STR'!$AJ:$AJ,"&lt;="&amp;$D28,'Flugplan STR'!$AK:$AK,"&gt;"&amp;$D28)
+SUMIFS('Flugplan STR'!AZ:AZ,'Flugplan STR'!$AL:$AL,"&lt;="&amp;$D28,'Flugplan STR'!$AL:$AL,"&gt;"&amp;$D28)</f>
        <v>2</v>
      </c>
      <c r="S28">
        <f>SUMIFS('Flugplan STR'!BA:BA,'Flugplan STR'!$AH:$AH,"&lt;="&amp;$D28,'Flugplan STR'!$AI:$AI,"&gt;"&amp;$D28)
+SUMIFS('Flugplan STR'!BA:BA,'Flugplan STR'!$AJ:$AJ,"&lt;="&amp;$D28,'Flugplan STR'!$AK:$AK,"&gt;"&amp;$D28)
+SUMIFS('Flugplan STR'!BA:BA,'Flugplan STR'!$AL:$AL,"&lt;="&amp;$D28,'Flugplan STR'!$AL:$AL,"&gt;"&amp;$D28)</f>
        <v>0</v>
      </c>
      <c r="T28">
        <f>SUMIFS('Flugplan STR'!BB:BB,'Flugplan STR'!$AH:$AH,"&lt;="&amp;$D28,'Flugplan STR'!$AI:$AI,"&gt;"&amp;$D28)
+SUMIFS('Flugplan STR'!BB:BB,'Flugplan STR'!$AJ:$AJ,"&lt;="&amp;$D28,'Flugplan STR'!$AK:$AK,"&gt;"&amp;$D28)
+SUMIFS('Flugplan STR'!BB:BB,'Flugplan STR'!$AL:$AL,"&lt;="&amp;$D28,'Flugplan STR'!$AL:$AL,"&gt;"&amp;$D28)</f>
        <v>4</v>
      </c>
      <c r="U28">
        <f>SUMIFS('Flugplan STR'!BC:BC,'Flugplan STR'!$AH:$AH,"&lt;="&amp;$D28,'Flugplan STR'!$AI:$AI,"&gt;"&amp;$D28)
+SUMIFS('Flugplan STR'!BC:BC,'Flugplan STR'!$AJ:$AJ,"&lt;="&amp;$D28,'Flugplan STR'!$AK:$AK,"&gt;"&amp;$D28)
+SUMIFS('Flugplan STR'!BC:BC,'Flugplan STR'!$AL:$AL,"&lt;="&amp;$D28,'Flugplan STR'!$AL:$AL,"&gt;"&amp;$D28)</f>
        <v>0</v>
      </c>
      <c r="V28">
        <f>SUMIFS('Flugplan STR'!BD:BD,'Flugplan STR'!$AH:$AH,"&lt;="&amp;$D28,'Flugplan STR'!$AI:$AI,"&gt;"&amp;$D28)
+SUMIFS('Flugplan STR'!BD:BD,'Flugplan STR'!$AJ:$AJ,"&lt;="&amp;$D28,'Flugplan STR'!$AK:$AK,"&gt;"&amp;$D28)
+SUMIFS('Flugplan STR'!BD:BD,'Flugplan STR'!$AL:$AL,"&lt;="&amp;$D28,'Flugplan STR'!$AL:$AL,"&gt;"&amp;$D28)</f>
        <v>0</v>
      </c>
      <c r="W28">
        <f>SUMIFS('Flugplan STR'!BE:BE,'Flugplan STR'!$AH:$AH,"&lt;="&amp;$D28,'Flugplan STR'!$AI:$AI,"&gt;"&amp;$D28)
+SUMIFS('Flugplan STR'!BE:BE,'Flugplan STR'!$AJ:$AJ,"&lt;="&amp;$D28,'Flugplan STR'!$AK:$AK,"&gt;"&amp;$D28)
+SUMIFS('Flugplan STR'!BE:BE,'Flugplan STR'!$AL:$AL,"&lt;="&amp;$D28,'Flugplan STR'!$AL:$AL,"&gt;"&amp;$D28)</f>
        <v>0</v>
      </c>
      <c r="X28">
        <f>SUMIFS('Flugplan STR'!BF:BF,'Flugplan STR'!$AH:$AH,"&lt;="&amp;$D28,'Flugplan STR'!$AI:$AI,"&gt;"&amp;$D28)
+SUMIFS('Flugplan STR'!BF:BF,'Flugplan STR'!$AJ:$AJ,"&lt;="&amp;$D28,'Flugplan STR'!$AK:$AK,"&gt;"&amp;$D28)
+SUMIFS('Flugplan STR'!BF:BF,'Flugplan STR'!$AL:$AL,"&lt;="&amp;$D28,'Flugplan STR'!$AL:$AL,"&gt;"&amp;$D28)</f>
        <v>4</v>
      </c>
      <c r="Y28">
        <f>SUMIFS('Flugplan STR'!BG:BG,'Flugplan STR'!$AH:$AH,"&lt;="&amp;$D28,'Flugplan STR'!$AI:$AI,"&gt;"&amp;$D28)
+SUMIFS('Flugplan STR'!BG:BG,'Flugplan STR'!$AJ:$AJ,"&lt;="&amp;$D28,'Flugplan STR'!$AK:$AK,"&gt;"&amp;$D28)
+SUMIFS('Flugplan STR'!BG:BG,'Flugplan STR'!$AL:$AL,"&lt;="&amp;$D28,'Flugplan STR'!$AL:$AL,"&gt;"&amp;$D28)</f>
        <v>0</v>
      </c>
      <c r="Z28">
        <f>SUMIFS('Flugplan STR'!BH:BH,'Flugplan STR'!$AH:$AH,"&lt;="&amp;$D28,'Flugplan STR'!$AI:$AI,"&gt;"&amp;$D28)
+SUMIFS('Flugplan STR'!BH:BH,'Flugplan STR'!$AJ:$AJ,"&lt;="&amp;$D28,'Flugplan STR'!$AK:$AK,"&gt;"&amp;$D28)
+SUMIFS('Flugplan STR'!BH:BH,'Flugplan STR'!$AL:$AL,"&lt;="&amp;$D28,'Flugplan STR'!$AL:$AL,"&gt;"&amp;$D28)</f>
        <v>4</v>
      </c>
    </row>
    <row r="29" spans="1:26">
      <c r="A29" s="209">
        <v>45117</v>
      </c>
      <c r="B29" s="208" t="s">
        <v>554</v>
      </c>
      <c r="D29" s="453">
        <f t="shared" si="1"/>
        <v>45117.750000000065</v>
      </c>
      <c r="E29">
        <f>SUMIFS('Flugplan STR'!AN:AN,'Flugplan STR'!AH:AH,"&lt;="&amp;D29,'Flugplan STR'!AI:AI,"&gt;"&amp;D29)
+SUMIFS('Flugplan STR'!AN:AN,'Flugplan STR'!AJ:AJ,"&lt;="&amp;D29,'Flugplan STR'!AK:AK,"&gt;"&amp;D29)
+SUMIFS('Flugplan STR'!AN:AN,'Flugplan STR'!AL:AL,"&lt;="&amp;D29,'Flugplan STR'!AL:AL,"&gt;"&amp;D29)</f>
        <v>6</v>
      </c>
      <c r="F29">
        <v>7</v>
      </c>
      <c r="G29">
        <f>SUMIFS('Flugplan STR'!AO:AO,'Flugplan STR'!$AH:$AH,"&lt;="&amp;$D29,'Flugplan STR'!$AI:$AI,"&gt;"&amp;$D29)
+SUMIFS('Flugplan STR'!AO:AO,'Flugplan STR'!$AJ:$AJ,"&lt;="&amp;$D29,'Flugplan STR'!$AK:$AK,"&gt;"&amp;$D29)
+SUMIFS('Flugplan STR'!AO:AO,'Flugplan STR'!$AL:$AL,"&lt;="&amp;$D29,'Flugplan STR'!$AL:$AL,"&gt;"&amp;$D29)</f>
        <v>0</v>
      </c>
      <c r="H29">
        <f>SUMIFS('Flugplan STR'!AP:AP,'Flugplan STR'!$AH:$AH,"&lt;="&amp;$D29,'Flugplan STR'!$AI:$AI,"&gt;"&amp;$D29)
+SUMIFS('Flugplan STR'!AP:AP,'Flugplan STR'!$AJ:$AJ,"&lt;="&amp;$D29,'Flugplan STR'!$AK:$AK,"&gt;"&amp;$D29)
+SUMIFS('Flugplan STR'!AP:AP,'Flugplan STR'!$AL:$AL,"&lt;="&amp;$D29,'Flugplan STR'!$AL:$AL,"&gt;"&amp;$D29)</f>
        <v>18</v>
      </c>
      <c r="I29">
        <f>SUMIFS('Flugplan STR'!AQ:AQ,'Flugplan STR'!$AH:$AH,"&lt;="&amp;$D29,'Flugplan STR'!$AI:$AI,"&gt;"&amp;$D29)
+SUMIFS('Flugplan STR'!AQ:AQ,'Flugplan STR'!$AJ:$AJ,"&lt;="&amp;$D29,'Flugplan STR'!$AK:$AK,"&gt;"&amp;$D29)
+SUMIFS('Flugplan STR'!AQ:AQ,'Flugplan STR'!$AL:$AL,"&lt;="&amp;$D29,'Flugplan STR'!$AL:$AL,"&gt;"&amp;$D29)</f>
        <v>6</v>
      </c>
      <c r="J29">
        <f>SUMIFS('Flugplan STR'!AR:AR,'Flugplan STR'!$AH:$AH,"&lt;="&amp;$D29,'Flugplan STR'!$AI:$AI,"&gt;"&amp;$D29)
+SUMIFS('Flugplan STR'!AR:AR,'Flugplan STR'!$AJ:$AJ,"&lt;="&amp;$D29,'Flugplan STR'!$AK:$AK,"&gt;"&amp;$D29)
+SUMIFS('Flugplan STR'!AR:AR,'Flugplan STR'!$AL:$AL,"&lt;="&amp;$D29,'Flugplan STR'!$AL:$AL,"&gt;"&amp;$D29)</f>
        <v>0</v>
      </c>
      <c r="K29">
        <f>SUMIFS('Flugplan STR'!AS:AS,'Flugplan STR'!$AH:$AH,"&lt;="&amp;$D29,'Flugplan STR'!$AI:$AI,"&gt;"&amp;$D29)
+SUMIFS('Flugplan STR'!AS:AS,'Flugplan STR'!$AJ:$AJ,"&lt;="&amp;$D29,'Flugplan STR'!$AK:$AK,"&gt;"&amp;$D29)
+SUMIFS('Flugplan STR'!AS:AS,'Flugplan STR'!$AL:$AL,"&lt;="&amp;$D29,'Flugplan STR'!$AL:$AL,"&gt;"&amp;$D29)</f>
        <v>0</v>
      </c>
      <c r="L29">
        <f>SUMIFS('Flugplan STR'!AT:AT,'Flugplan STR'!$AH:$AH,"&lt;="&amp;$D29,'Flugplan STR'!$AI:$AI,"&gt;"&amp;$D29)
+SUMIFS('Flugplan STR'!AT:AT,'Flugplan STR'!$AJ:$AJ,"&lt;="&amp;$D29,'Flugplan STR'!$AK:$AK,"&gt;"&amp;$D29)
+SUMIFS('Flugplan STR'!AT:AT,'Flugplan STR'!$AL:$AL,"&lt;="&amp;$D29,'Flugplan STR'!$AL:$AL,"&gt;"&amp;$D29)</f>
        <v>0</v>
      </c>
      <c r="M29">
        <f>SUMIFS('Flugplan STR'!AU:AU,'Flugplan STR'!$AH:$AH,"&lt;="&amp;$D29,'Flugplan STR'!$AI:$AI,"&gt;"&amp;$D29)
+SUMIFS('Flugplan STR'!AU:AU,'Flugplan STR'!$AJ:$AJ,"&lt;="&amp;$D29,'Flugplan STR'!$AK:$AK,"&gt;"&amp;$D29)
+SUMIFS('Flugplan STR'!AU:AU,'Flugplan STR'!$AL:$AL,"&lt;="&amp;$D29,'Flugplan STR'!$AL:$AL,"&gt;"&amp;$D29)</f>
        <v>0</v>
      </c>
      <c r="N29">
        <f>SUMIFS('Flugplan STR'!AV:AV,'Flugplan STR'!$AH:$AH,"&lt;="&amp;$D29,'Flugplan STR'!$AI:$AI,"&gt;"&amp;$D29)
+SUMIFS('Flugplan STR'!AV:AV,'Flugplan STR'!$AJ:$AJ,"&lt;="&amp;$D29,'Flugplan STR'!$AK:$AK,"&gt;"&amp;$D29)
+SUMIFS('Flugplan STR'!AV:AV,'Flugplan STR'!$AL:$AL,"&lt;="&amp;$D29,'Flugplan STR'!$AL:$AL,"&gt;"&amp;$D29)</f>
        <v>84</v>
      </c>
      <c r="O29">
        <f>SUMIFS('Flugplan STR'!AW:AW,'Flugplan STR'!$AH:$AH,"&lt;="&amp;$D29,'Flugplan STR'!$AI:$AI,"&gt;"&amp;$D29)
+SUMIFS('Flugplan STR'!AW:AW,'Flugplan STR'!$AJ:$AJ,"&lt;="&amp;$D29,'Flugplan STR'!$AK:$AK,"&gt;"&amp;$D29)
+SUMIFS('Flugplan STR'!AW:AW,'Flugplan STR'!$AL:$AL,"&lt;="&amp;$D29,'Flugplan STR'!$AL:$AL,"&gt;"&amp;$D29)</f>
        <v>0</v>
      </c>
      <c r="P29">
        <f>SUMIFS('Flugplan STR'!AX:AX,'Flugplan STR'!$AH:$AH,"&lt;="&amp;$D29,'Flugplan STR'!$AI:$AI,"&gt;"&amp;$D29)
+SUMIFS('Flugplan STR'!AX:AX,'Flugplan STR'!$AJ:$AJ,"&lt;="&amp;$D29,'Flugplan STR'!$AK:$AK,"&gt;"&amp;$D29)
+SUMIFS('Flugplan STR'!AX:AX,'Flugplan STR'!$AL:$AL,"&lt;="&amp;$D29,'Flugplan STR'!$AL:$AL,"&gt;"&amp;$D29)</f>
        <v>0</v>
      </c>
      <c r="Q29">
        <f>SUMIFS('Flugplan STR'!AY:AY,'Flugplan STR'!$AH:$AH,"&lt;="&amp;$D29,'Flugplan STR'!$AI:$AI,"&gt;"&amp;$D29)
+SUMIFS('Flugplan STR'!AY:AY,'Flugplan STR'!$AJ:$AJ,"&lt;="&amp;$D29,'Flugplan STR'!$AK:$AK,"&gt;"&amp;$D29)
+SUMIFS('Flugplan STR'!AY:AY,'Flugplan STR'!$AL:$AL,"&lt;="&amp;$D29,'Flugplan STR'!$AL:$AL,"&gt;"&amp;$D29)</f>
        <v>3</v>
      </c>
      <c r="R29">
        <f>SUMIFS('Flugplan STR'!AZ:AZ,'Flugplan STR'!$AH:$AH,"&lt;="&amp;$D29,'Flugplan STR'!$AI:$AI,"&gt;"&amp;$D29)
+SUMIFS('Flugplan STR'!AZ:AZ,'Flugplan STR'!$AJ:$AJ,"&lt;="&amp;$D29,'Flugplan STR'!$AK:$AK,"&gt;"&amp;$D29)
+SUMIFS('Flugplan STR'!AZ:AZ,'Flugplan STR'!$AL:$AL,"&lt;="&amp;$D29,'Flugplan STR'!$AL:$AL,"&gt;"&amp;$D29)</f>
        <v>6</v>
      </c>
      <c r="S29">
        <f>SUMIFS('Flugplan STR'!BA:BA,'Flugplan STR'!$AH:$AH,"&lt;="&amp;$D29,'Flugplan STR'!$AI:$AI,"&gt;"&amp;$D29)
+SUMIFS('Flugplan STR'!BA:BA,'Flugplan STR'!$AJ:$AJ,"&lt;="&amp;$D29,'Flugplan STR'!$AK:$AK,"&gt;"&amp;$D29)
+SUMIFS('Flugplan STR'!BA:BA,'Flugplan STR'!$AL:$AL,"&lt;="&amp;$D29,'Flugplan STR'!$AL:$AL,"&gt;"&amp;$D29)</f>
        <v>0</v>
      </c>
      <c r="T29">
        <f>SUMIFS('Flugplan STR'!BB:BB,'Flugplan STR'!$AH:$AH,"&lt;="&amp;$D29,'Flugplan STR'!$AI:$AI,"&gt;"&amp;$D29)
+SUMIFS('Flugplan STR'!BB:BB,'Flugplan STR'!$AJ:$AJ,"&lt;="&amp;$D29,'Flugplan STR'!$AK:$AK,"&gt;"&amp;$D29)
+SUMIFS('Flugplan STR'!BB:BB,'Flugplan STR'!$AL:$AL,"&lt;="&amp;$D29,'Flugplan STR'!$AL:$AL,"&gt;"&amp;$D29)</f>
        <v>6</v>
      </c>
      <c r="U29">
        <f>SUMIFS('Flugplan STR'!BC:BC,'Flugplan STR'!$AH:$AH,"&lt;="&amp;$D29,'Flugplan STR'!$AI:$AI,"&gt;"&amp;$D29)
+SUMIFS('Flugplan STR'!BC:BC,'Flugplan STR'!$AJ:$AJ,"&lt;="&amp;$D29,'Flugplan STR'!$AK:$AK,"&gt;"&amp;$D29)
+SUMIFS('Flugplan STR'!BC:BC,'Flugplan STR'!$AL:$AL,"&lt;="&amp;$D29,'Flugplan STR'!$AL:$AL,"&gt;"&amp;$D29)</f>
        <v>0</v>
      </c>
      <c r="V29">
        <f>SUMIFS('Flugplan STR'!BD:BD,'Flugplan STR'!$AH:$AH,"&lt;="&amp;$D29,'Flugplan STR'!$AI:$AI,"&gt;"&amp;$D29)
+SUMIFS('Flugplan STR'!BD:BD,'Flugplan STR'!$AJ:$AJ,"&lt;="&amp;$D29,'Flugplan STR'!$AK:$AK,"&gt;"&amp;$D29)
+SUMIFS('Flugplan STR'!BD:BD,'Flugplan STR'!$AL:$AL,"&lt;="&amp;$D29,'Flugplan STR'!$AL:$AL,"&gt;"&amp;$D29)</f>
        <v>0</v>
      </c>
      <c r="W29">
        <f>SUMIFS('Flugplan STR'!BE:BE,'Flugplan STR'!$AH:$AH,"&lt;="&amp;$D29,'Flugplan STR'!$AI:$AI,"&gt;"&amp;$D29)
+SUMIFS('Flugplan STR'!BE:BE,'Flugplan STR'!$AJ:$AJ,"&lt;="&amp;$D29,'Flugplan STR'!$AK:$AK,"&gt;"&amp;$D29)
+SUMIFS('Flugplan STR'!BE:BE,'Flugplan STR'!$AL:$AL,"&lt;="&amp;$D29,'Flugplan STR'!$AL:$AL,"&gt;"&amp;$D29)</f>
        <v>0</v>
      </c>
      <c r="X29">
        <f>SUMIFS('Flugplan STR'!BF:BF,'Flugplan STR'!$AH:$AH,"&lt;="&amp;$D29,'Flugplan STR'!$AI:$AI,"&gt;"&amp;$D29)
+SUMIFS('Flugplan STR'!BF:BF,'Flugplan STR'!$AJ:$AJ,"&lt;="&amp;$D29,'Flugplan STR'!$AK:$AK,"&gt;"&amp;$D29)
+SUMIFS('Flugplan STR'!BF:BF,'Flugplan STR'!$AL:$AL,"&lt;="&amp;$D29,'Flugplan STR'!$AL:$AL,"&gt;"&amp;$D29)</f>
        <v>6</v>
      </c>
      <c r="Y29">
        <f>SUMIFS('Flugplan STR'!BG:BG,'Flugplan STR'!$AH:$AH,"&lt;="&amp;$D29,'Flugplan STR'!$AI:$AI,"&gt;"&amp;$D29)
+SUMIFS('Flugplan STR'!BG:BG,'Flugplan STR'!$AJ:$AJ,"&lt;="&amp;$D29,'Flugplan STR'!$AK:$AK,"&gt;"&amp;$D29)
+SUMIFS('Flugplan STR'!BG:BG,'Flugplan STR'!$AL:$AL,"&lt;="&amp;$D29,'Flugplan STR'!$AL:$AL,"&gt;"&amp;$D29)</f>
        <v>0</v>
      </c>
      <c r="Z29">
        <f>SUMIFS('Flugplan STR'!BH:BH,'Flugplan STR'!$AH:$AH,"&lt;="&amp;$D29,'Flugplan STR'!$AI:$AI,"&gt;"&amp;$D29)
+SUMIFS('Flugplan STR'!BH:BH,'Flugplan STR'!$AJ:$AJ,"&lt;="&amp;$D29,'Flugplan STR'!$AK:$AK,"&gt;"&amp;$D29)
+SUMIFS('Flugplan STR'!BH:BH,'Flugplan STR'!$AL:$AL,"&lt;="&amp;$D29,'Flugplan STR'!$AL:$AL,"&gt;"&amp;$D29)</f>
        <v>6</v>
      </c>
    </row>
    <row r="30" spans="1:26">
      <c r="A30" s="209">
        <v>45117</v>
      </c>
      <c r="B30" s="208" t="s">
        <v>563</v>
      </c>
      <c r="D30" s="453">
        <f t="shared" si="1"/>
        <v>45117.770833333401</v>
      </c>
      <c r="E30">
        <f>SUMIFS('Flugplan STR'!AN:AN,'Flugplan STR'!AH:AH,"&lt;="&amp;D30,'Flugplan STR'!AI:AI,"&gt;"&amp;D30)
+SUMIFS('Flugplan STR'!AN:AN,'Flugplan STR'!AJ:AJ,"&lt;="&amp;D30,'Flugplan STR'!AK:AK,"&gt;"&amp;D30)
+SUMIFS('Flugplan STR'!AN:AN,'Flugplan STR'!AL:AL,"&lt;="&amp;D30,'Flugplan STR'!AL:AL,"&gt;"&amp;D30)</f>
        <v>5</v>
      </c>
      <c r="F30">
        <v>7</v>
      </c>
      <c r="G30">
        <f>SUMIFS('Flugplan STR'!AO:AO,'Flugplan STR'!$AH:$AH,"&lt;="&amp;$D30,'Flugplan STR'!$AI:$AI,"&gt;"&amp;$D30)
+SUMIFS('Flugplan STR'!AO:AO,'Flugplan STR'!$AJ:$AJ,"&lt;="&amp;$D30,'Flugplan STR'!$AK:$AK,"&gt;"&amp;$D30)
+SUMIFS('Flugplan STR'!AO:AO,'Flugplan STR'!$AL:$AL,"&lt;="&amp;$D30,'Flugplan STR'!$AL:$AL,"&gt;"&amp;$D30)</f>
        <v>0</v>
      </c>
      <c r="H30">
        <f>SUMIFS('Flugplan STR'!AP:AP,'Flugplan STR'!$AH:$AH,"&lt;="&amp;$D30,'Flugplan STR'!$AI:$AI,"&gt;"&amp;$D30)
+SUMIFS('Flugplan STR'!AP:AP,'Flugplan STR'!$AJ:$AJ,"&lt;="&amp;$D30,'Flugplan STR'!$AK:$AK,"&gt;"&amp;$D30)
+SUMIFS('Flugplan STR'!AP:AP,'Flugplan STR'!$AL:$AL,"&lt;="&amp;$D30,'Flugplan STR'!$AL:$AL,"&gt;"&amp;$D30)</f>
        <v>15</v>
      </c>
      <c r="I30">
        <f>SUMIFS('Flugplan STR'!AQ:AQ,'Flugplan STR'!$AH:$AH,"&lt;="&amp;$D30,'Flugplan STR'!$AI:$AI,"&gt;"&amp;$D30)
+SUMIFS('Flugplan STR'!AQ:AQ,'Flugplan STR'!$AJ:$AJ,"&lt;="&amp;$D30,'Flugplan STR'!$AK:$AK,"&gt;"&amp;$D30)
+SUMIFS('Flugplan STR'!AQ:AQ,'Flugplan STR'!$AL:$AL,"&lt;="&amp;$D30,'Flugplan STR'!$AL:$AL,"&gt;"&amp;$D30)</f>
        <v>5</v>
      </c>
      <c r="J30">
        <f>SUMIFS('Flugplan STR'!AR:AR,'Flugplan STR'!$AH:$AH,"&lt;="&amp;$D30,'Flugplan STR'!$AI:$AI,"&gt;"&amp;$D30)
+SUMIFS('Flugplan STR'!AR:AR,'Flugplan STR'!$AJ:$AJ,"&lt;="&amp;$D30,'Flugplan STR'!$AK:$AK,"&gt;"&amp;$D30)
+SUMIFS('Flugplan STR'!AR:AR,'Flugplan STR'!$AL:$AL,"&lt;="&amp;$D30,'Flugplan STR'!$AL:$AL,"&gt;"&amp;$D30)</f>
        <v>0</v>
      </c>
      <c r="K30">
        <f>SUMIFS('Flugplan STR'!AS:AS,'Flugplan STR'!$AH:$AH,"&lt;="&amp;$D30,'Flugplan STR'!$AI:$AI,"&gt;"&amp;$D30)
+SUMIFS('Flugplan STR'!AS:AS,'Flugplan STR'!$AJ:$AJ,"&lt;="&amp;$D30,'Flugplan STR'!$AK:$AK,"&gt;"&amp;$D30)
+SUMIFS('Flugplan STR'!AS:AS,'Flugplan STR'!$AL:$AL,"&lt;="&amp;$D30,'Flugplan STR'!$AL:$AL,"&gt;"&amp;$D30)</f>
        <v>0</v>
      </c>
      <c r="L30">
        <f>SUMIFS('Flugplan STR'!AT:AT,'Flugplan STR'!$AH:$AH,"&lt;="&amp;$D30,'Flugplan STR'!$AI:$AI,"&gt;"&amp;$D30)
+SUMIFS('Flugplan STR'!AT:AT,'Flugplan STR'!$AJ:$AJ,"&lt;="&amp;$D30,'Flugplan STR'!$AK:$AK,"&gt;"&amp;$D30)
+SUMIFS('Flugplan STR'!AT:AT,'Flugplan STR'!$AL:$AL,"&lt;="&amp;$D30,'Flugplan STR'!$AL:$AL,"&gt;"&amp;$D30)</f>
        <v>0</v>
      </c>
      <c r="M30">
        <f>SUMIFS('Flugplan STR'!AU:AU,'Flugplan STR'!$AH:$AH,"&lt;="&amp;$D30,'Flugplan STR'!$AI:$AI,"&gt;"&amp;$D30)
+SUMIFS('Flugplan STR'!AU:AU,'Flugplan STR'!$AJ:$AJ,"&lt;="&amp;$D30,'Flugplan STR'!$AK:$AK,"&gt;"&amp;$D30)
+SUMIFS('Flugplan STR'!AU:AU,'Flugplan STR'!$AL:$AL,"&lt;="&amp;$D30,'Flugplan STR'!$AL:$AL,"&gt;"&amp;$D30)</f>
        <v>0</v>
      </c>
      <c r="N30">
        <f>SUMIFS('Flugplan STR'!AV:AV,'Flugplan STR'!$AH:$AH,"&lt;="&amp;$D30,'Flugplan STR'!$AI:$AI,"&gt;"&amp;$D30)
+SUMIFS('Flugplan STR'!AV:AV,'Flugplan STR'!$AJ:$AJ,"&lt;="&amp;$D30,'Flugplan STR'!$AK:$AK,"&gt;"&amp;$D30)
+SUMIFS('Flugplan STR'!AV:AV,'Flugplan STR'!$AL:$AL,"&lt;="&amp;$D30,'Flugplan STR'!$AL:$AL,"&gt;"&amp;$D30)</f>
        <v>68</v>
      </c>
      <c r="O30">
        <f>SUMIFS('Flugplan STR'!AW:AW,'Flugplan STR'!$AH:$AH,"&lt;="&amp;$D30,'Flugplan STR'!$AI:$AI,"&gt;"&amp;$D30)
+SUMIFS('Flugplan STR'!AW:AW,'Flugplan STR'!$AJ:$AJ,"&lt;="&amp;$D30,'Flugplan STR'!$AK:$AK,"&gt;"&amp;$D30)
+SUMIFS('Flugplan STR'!AW:AW,'Flugplan STR'!$AL:$AL,"&lt;="&amp;$D30,'Flugplan STR'!$AL:$AL,"&gt;"&amp;$D30)</f>
        <v>0</v>
      </c>
      <c r="P30">
        <f>SUMIFS('Flugplan STR'!AX:AX,'Flugplan STR'!$AH:$AH,"&lt;="&amp;$D30,'Flugplan STR'!$AI:$AI,"&gt;"&amp;$D30)
+SUMIFS('Flugplan STR'!AX:AX,'Flugplan STR'!$AJ:$AJ,"&lt;="&amp;$D30,'Flugplan STR'!$AK:$AK,"&gt;"&amp;$D30)
+SUMIFS('Flugplan STR'!AX:AX,'Flugplan STR'!$AL:$AL,"&lt;="&amp;$D30,'Flugplan STR'!$AL:$AL,"&gt;"&amp;$D30)</f>
        <v>0</v>
      </c>
      <c r="Q30">
        <f>SUMIFS('Flugplan STR'!AY:AY,'Flugplan STR'!$AH:$AH,"&lt;="&amp;$D30,'Flugplan STR'!$AI:$AI,"&gt;"&amp;$D30)
+SUMIFS('Flugplan STR'!AY:AY,'Flugplan STR'!$AJ:$AJ,"&lt;="&amp;$D30,'Flugplan STR'!$AK:$AK,"&gt;"&amp;$D30)
+SUMIFS('Flugplan STR'!AY:AY,'Flugplan STR'!$AL:$AL,"&lt;="&amp;$D30,'Flugplan STR'!$AL:$AL,"&gt;"&amp;$D30)</f>
        <v>4</v>
      </c>
      <c r="R30">
        <f>SUMIFS('Flugplan STR'!AZ:AZ,'Flugplan STR'!$AH:$AH,"&lt;="&amp;$D30,'Flugplan STR'!$AI:$AI,"&gt;"&amp;$D30)
+SUMIFS('Flugplan STR'!AZ:AZ,'Flugplan STR'!$AJ:$AJ,"&lt;="&amp;$D30,'Flugplan STR'!$AK:$AK,"&gt;"&amp;$D30)
+SUMIFS('Flugplan STR'!AZ:AZ,'Flugplan STR'!$AL:$AL,"&lt;="&amp;$D30,'Flugplan STR'!$AL:$AL,"&gt;"&amp;$D30)</f>
        <v>8</v>
      </c>
      <c r="S30">
        <f>SUMIFS('Flugplan STR'!BA:BA,'Flugplan STR'!$AH:$AH,"&lt;="&amp;$D30,'Flugplan STR'!$AI:$AI,"&gt;"&amp;$D30)
+SUMIFS('Flugplan STR'!BA:BA,'Flugplan STR'!$AJ:$AJ,"&lt;="&amp;$D30,'Flugplan STR'!$AK:$AK,"&gt;"&amp;$D30)
+SUMIFS('Flugplan STR'!BA:BA,'Flugplan STR'!$AL:$AL,"&lt;="&amp;$D30,'Flugplan STR'!$AL:$AL,"&gt;"&amp;$D30)</f>
        <v>0</v>
      </c>
      <c r="T30">
        <f>SUMIFS('Flugplan STR'!BB:BB,'Flugplan STR'!$AH:$AH,"&lt;="&amp;$D30,'Flugplan STR'!$AI:$AI,"&gt;"&amp;$D30)
+SUMIFS('Flugplan STR'!BB:BB,'Flugplan STR'!$AJ:$AJ,"&lt;="&amp;$D30,'Flugplan STR'!$AK:$AK,"&gt;"&amp;$D30)
+SUMIFS('Flugplan STR'!BB:BB,'Flugplan STR'!$AL:$AL,"&lt;="&amp;$D30,'Flugplan STR'!$AL:$AL,"&gt;"&amp;$D30)</f>
        <v>5</v>
      </c>
      <c r="U30">
        <f>SUMIFS('Flugplan STR'!BC:BC,'Flugplan STR'!$AH:$AH,"&lt;="&amp;$D30,'Flugplan STR'!$AI:$AI,"&gt;"&amp;$D30)
+SUMIFS('Flugplan STR'!BC:BC,'Flugplan STR'!$AJ:$AJ,"&lt;="&amp;$D30,'Flugplan STR'!$AK:$AK,"&gt;"&amp;$D30)
+SUMIFS('Flugplan STR'!BC:BC,'Flugplan STR'!$AL:$AL,"&lt;="&amp;$D30,'Flugplan STR'!$AL:$AL,"&gt;"&amp;$D30)</f>
        <v>0</v>
      </c>
      <c r="V30">
        <f>SUMIFS('Flugplan STR'!BD:BD,'Flugplan STR'!$AH:$AH,"&lt;="&amp;$D30,'Flugplan STR'!$AI:$AI,"&gt;"&amp;$D30)
+SUMIFS('Flugplan STR'!BD:BD,'Flugplan STR'!$AJ:$AJ,"&lt;="&amp;$D30,'Flugplan STR'!$AK:$AK,"&gt;"&amp;$D30)
+SUMIFS('Flugplan STR'!BD:BD,'Flugplan STR'!$AL:$AL,"&lt;="&amp;$D30,'Flugplan STR'!$AL:$AL,"&gt;"&amp;$D30)</f>
        <v>0</v>
      </c>
      <c r="W30">
        <f>SUMIFS('Flugplan STR'!BE:BE,'Flugplan STR'!$AH:$AH,"&lt;="&amp;$D30,'Flugplan STR'!$AI:$AI,"&gt;"&amp;$D30)
+SUMIFS('Flugplan STR'!BE:BE,'Flugplan STR'!$AJ:$AJ,"&lt;="&amp;$D30,'Flugplan STR'!$AK:$AK,"&gt;"&amp;$D30)
+SUMIFS('Flugplan STR'!BE:BE,'Flugplan STR'!$AL:$AL,"&lt;="&amp;$D30,'Flugplan STR'!$AL:$AL,"&gt;"&amp;$D30)</f>
        <v>0</v>
      </c>
      <c r="X30">
        <f>SUMIFS('Flugplan STR'!BF:BF,'Flugplan STR'!$AH:$AH,"&lt;="&amp;$D30,'Flugplan STR'!$AI:$AI,"&gt;"&amp;$D30)
+SUMIFS('Flugplan STR'!BF:BF,'Flugplan STR'!$AJ:$AJ,"&lt;="&amp;$D30,'Flugplan STR'!$AK:$AK,"&gt;"&amp;$D30)
+SUMIFS('Flugplan STR'!BF:BF,'Flugplan STR'!$AL:$AL,"&lt;="&amp;$D30,'Flugplan STR'!$AL:$AL,"&gt;"&amp;$D30)</f>
        <v>5</v>
      </c>
      <c r="Y30">
        <f>SUMIFS('Flugplan STR'!BG:BG,'Flugplan STR'!$AH:$AH,"&lt;="&amp;$D30,'Flugplan STR'!$AI:$AI,"&gt;"&amp;$D30)
+SUMIFS('Flugplan STR'!BG:BG,'Flugplan STR'!$AJ:$AJ,"&lt;="&amp;$D30,'Flugplan STR'!$AK:$AK,"&gt;"&amp;$D30)
+SUMIFS('Flugplan STR'!BG:BG,'Flugplan STR'!$AL:$AL,"&lt;="&amp;$D30,'Flugplan STR'!$AL:$AL,"&gt;"&amp;$D30)</f>
        <v>0</v>
      </c>
      <c r="Z30">
        <f>SUMIFS('Flugplan STR'!BH:BH,'Flugplan STR'!$AH:$AH,"&lt;="&amp;$D30,'Flugplan STR'!$AI:$AI,"&gt;"&amp;$D30)
+SUMIFS('Flugplan STR'!BH:BH,'Flugplan STR'!$AJ:$AJ,"&lt;="&amp;$D30,'Flugplan STR'!$AK:$AK,"&gt;"&amp;$D30)
+SUMIFS('Flugplan STR'!BH:BH,'Flugplan STR'!$AL:$AL,"&lt;="&amp;$D30,'Flugplan STR'!$AL:$AL,"&gt;"&amp;$D30)</f>
        <v>5</v>
      </c>
    </row>
    <row r="31" spans="1:26">
      <c r="A31" s="209">
        <v>45117</v>
      </c>
      <c r="B31" s="208" t="s">
        <v>566</v>
      </c>
      <c r="D31" s="453">
        <f t="shared" si="1"/>
        <v>45117.791666666737</v>
      </c>
      <c r="E31">
        <f>SUMIFS('Flugplan STR'!AN:AN,'Flugplan STR'!AH:AH,"&lt;="&amp;D31,'Flugplan STR'!AI:AI,"&gt;"&amp;D31)
+SUMIFS('Flugplan STR'!AN:AN,'Flugplan STR'!AJ:AJ,"&lt;="&amp;D31,'Flugplan STR'!AK:AK,"&gt;"&amp;D31)
+SUMIFS('Flugplan STR'!AN:AN,'Flugplan STR'!AL:AL,"&lt;="&amp;D31,'Flugplan STR'!AL:AL,"&gt;"&amp;D31)</f>
        <v>4</v>
      </c>
      <c r="F31">
        <v>7</v>
      </c>
      <c r="G31">
        <f>SUMIFS('Flugplan STR'!AO:AO,'Flugplan STR'!$AH:$AH,"&lt;="&amp;$D31,'Flugplan STR'!$AI:$AI,"&gt;"&amp;$D31)
+SUMIFS('Flugplan STR'!AO:AO,'Flugplan STR'!$AJ:$AJ,"&lt;="&amp;$D31,'Flugplan STR'!$AK:$AK,"&gt;"&amp;$D31)
+SUMIFS('Flugplan STR'!AO:AO,'Flugplan STR'!$AL:$AL,"&lt;="&amp;$D31,'Flugplan STR'!$AL:$AL,"&gt;"&amp;$D31)</f>
        <v>0</v>
      </c>
      <c r="H31">
        <f>SUMIFS('Flugplan STR'!AP:AP,'Flugplan STR'!$AH:$AH,"&lt;="&amp;$D31,'Flugplan STR'!$AI:$AI,"&gt;"&amp;$D31)
+SUMIFS('Flugplan STR'!AP:AP,'Flugplan STR'!$AJ:$AJ,"&lt;="&amp;$D31,'Flugplan STR'!$AK:$AK,"&gt;"&amp;$D31)
+SUMIFS('Flugplan STR'!AP:AP,'Flugplan STR'!$AL:$AL,"&lt;="&amp;$D31,'Flugplan STR'!$AL:$AL,"&gt;"&amp;$D31)</f>
        <v>12</v>
      </c>
      <c r="I31">
        <f>SUMIFS('Flugplan STR'!AQ:AQ,'Flugplan STR'!$AH:$AH,"&lt;="&amp;$D31,'Flugplan STR'!$AI:$AI,"&gt;"&amp;$D31)
+SUMIFS('Flugplan STR'!AQ:AQ,'Flugplan STR'!$AJ:$AJ,"&lt;="&amp;$D31,'Flugplan STR'!$AK:$AK,"&gt;"&amp;$D31)
+SUMIFS('Flugplan STR'!AQ:AQ,'Flugplan STR'!$AL:$AL,"&lt;="&amp;$D31,'Flugplan STR'!$AL:$AL,"&gt;"&amp;$D31)</f>
        <v>4</v>
      </c>
      <c r="J31">
        <f>SUMIFS('Flugplan STR'!AR:AR,'Flugplan STR'!$AH:$AH,"&lt;="&amp;$D31,'Flugplan STR'!$AI:$AI,"&gt;"&amp;$D31)
+SUMIFS('Flugplan STR'!AR:AR,'Flugplan STR'!$AJ:$AJ,"&lt;="&amp;$D31,'Flugplan STR'!$AK:$AK,"&gt;"&amp;$D31)
+SUMIFS('Flugplan STR'!AR:AR,'Flugplan STR'!$AL:$AL,"&lt;="&amp;$D31,'Flugplan STR'!$AL:$AL,"&gt;"&amp;$D31)</f>
        <v>0</v>
      </c>
      <c r="K31">
        <f>SUMIFS('Flugplan STR'!AS:AS,'Flugplan STR'!$AH:$AH,"&lt;="&amp;$D31,'Flugplan STR'!$AI:$AI,"&gt;"&amp;$D31)
+SUMIFS('Flugplan STR'!AS:AS,'Flugplan STR'!$AJ:$AJ,"&lt;="&amp;$D31,'Flugplan STR'!$AK:$AK,"&gt;"&amp;$D31)
+SUMIFS('Flugplan STR'!AS:AS,'Flugplan STR'!$AL:$AL,"&lt;="&amp;$D31,'Flugplan STR'!$AL:$AL,"&gt;"&amp;$D31)</f>
        <v>0</v>
      </c>
      <c r="L31">
        <f>SUMIFS('Flugplan STR'!AT:AT,'Flugplan STR'!$AH:$AH,"&lt;="&amp;$D31,'Flugplan STR'!$AI:$AI,"&gt;"&amp;$D31)
+SUMIFS('Flugplan STR'!AT:AT,'Flugplan STR'!$AJ:$AJ,"&lt;="&amp;$D31,'Flugplan STR'!$AK:$AK,"&gt;"&amp;$D31)
+SUMIFS('Flugplan STR'!AT:AT,'Flugplan STR'!$AL:$AL,"&lt;="&amp;$D31,'Flugplan STR'!$AL:$AL,"&gt;"&amp;$D31)</f>
        <v>0</v>
      </c>
      <c r="M31">
        <f>SUMIFS('Flugplan STR'!AU:AU,'Flugplan STR'!$AH:$AH,"&lt;="&amp;$D31,'Flugplan STR'!$AI:$AI,"&gt;"&amp;$D31)
+SUMIFS('Flugplan STR'!AU:AU,'Flugplan STR'!$AJ:$AJ,"&lt;="&amp;$D31,'Flugplan STR'!$AK:$AK,"&gt;"&amp;$D31)
+SUMIFS('Flugplan STR'!AU:AU,'Flugplan STR'!$AL:$AL,"&lt;="&amp;$D31,'Flugplan STR'!$AL:$AL,"&gt;"&amp;$D31)</f>
        <v>0</v>
      </c>
      <c r="N31">
        <f>SUMIFS('Flugplan STR'!AV:AV,'Flugplan STR'!$AH:$AH,"&lt;="&amp;$D31,'Flugplan STR'!$AI:$AI,"&gt;"&amp;$D31)
+SUMIFS('Flugplan STR'!AV:AV,'Flugplan STR'!$AJ:$AJ,"&lt;="&amp;$D31,'Flugplan STR'!$AK:$AK,"&gt;"&amp;$D31)
+SUMIFS('Flugplan STR'!AV:AV,'Flugplan STR'!$AL:$AL,"&lt;="&amp;$D31,'Flugplan STR'!$AL:$AL,"&gt;"&amp;$D31)</f>
        <v>68</v>
      </c>
      <c r="O31">
        <f>SUMIFS('Flugplan STR'!AW:AW,'Flugplan STR'!$AH:$AH,"&lt;="&amp;$D31,'Flugplan STR'!$AI:$AI,"&gt;"&amp;$D31)
+SUMIFS('Flugplan STR'!AW:AW,'Flugplan STR'!$AJ:$AJ,"&lt;="&amp;$D31,'Flugplan STR'!$AK:$AK,"&gt;"&amp;$D31)
+SUMIFS('Flugplan STR'!AW:AW,'Flugplan STR'!$AL:$AL,"&lt;="&amp;$D31,'Flugplan STR'!$AL:$AL,"&gt;"&amp;$D31)</f>
        <v>0</v>
      </c>
      <c r="P31">
        <f>SUMIFS('Flugplan STR'!AX:AX,'Flugplan STR'!$AH:$AH,"&lt;="&amp;$D31,'Flugplan STR'!$AI:$AI,"&gt;"&amp;$D31)
+SUMIFS('Flugplan STR'!AX:AX,'Flugplan STR'!$AJ:$AJ,"&lt;="&amp;$D31,'Flugplan STR'!$AK:$AK,"&gt;"&amp;$D31)
+SUMIFS('Flugplan STR'!AX:AX,'Flugplan STR'!$AL:$AL,"&lt;="&amp;$D31,'Flugplan STR'!$AL:$AL,"&gt;"&amp;$D31)</f>
        <v>0</v>
      </c>
      <c r="Q31">
        <f>SUMIFS('Flugplan STR'!AY:AY,'Flugplan STR'!$AH:$AH,"&lt;="&amp;$D31,'Flugplan STR'!$AI:$AI,"&gt;"&amp;$D31)
+SUMIFS('Flugplan STR'!AY:AY,'Flugplan STR'!$AJ:$AJ,"&lt;="&amp;$D31,'Flugplan STR'!$AK:$AK,"&gt;"&amp;$D31)
+SUMIFS('Flugplan STR'!AY:AY,'Flugplan STR'!$AL:$AL,"&lt;="&amp;$D31,'Flugplan STR'!$AL:$AL,"&gt;"&amp;$D31)</f>
        <v>0</v>
      </c>
      <c r="R31">
        <f>SUMIFS('Flugplan STR'!AZ:AZ,'Flugplan STR'!$AH:$AH,"&lt;="&amp;$D31,'Flugplan STR'!$AI:$AI,"&gt;"&amp;$D31)
+SUMIFS('Flugplan STR'!AZ:AZ,'Flugplan STR'!$AJ:$AJ,"&lt;="&amp;$D31,'Flugplan STR'!$AK:$AK,"&gt;"&amp;$D31)
+SUMIFS('Flugplan STR'!AZ:AZ,'Flugplan STR'!$AL:$AL,"&lt;="&amp;$D31,'Flugplan STR'!$AL:$AL,"&gt;"&amp;$D31)</f>
        <v>0</v>
      </c>
      <c r="S31">
        <f>SUMIFS('Flugplan STR'!BA:BA,'Flugplan STR'!$AH:$AH,"&lt;="&amp;$D31,'Flugplan STR'!$AI:$AI,"&gt;"&amp;$D31)
+SUMIFS('Flugplan STR'!BA:BA,'Flugplan STR'!$AJ:$AJ,"&lt;="&amp;$D31,'Flugplan STR'!$AK:$AK,"&gt;"&amp;$D31)
+SUMIFS('Flugplan STR'!BA:BA,'Flugplan STR'!$AL:$AL,"&lt;="&amp;$D31,'Flugplan STR'!$AL:$AL,"&gt;"&amp;$D31)</f>
        <v>0</v>
      </c>
      <c r="T31">
        <f>SUMIFS('Flugplan STR'!BB:BB,'Flugplan STR'!$AH:$AH,"&lt;="&amp;$D31,'Flugplan STR'!$AI:$AI,"&gt;"&amp;$D31)
+SUMIFS('Flugplan STR'!BB:BB,'Flugplan STR'!$AJ:$AJ,"&lt;="&amp;$D31,'Flugplan STR'!$AK:$AK,"&gt;"&amp;$D31)
+SUMIFS('Flugplan STR'!BB:BB,'Flugplan STR'!$AL:$AL,"&lt;="&amp;$D31,'Flugplan STR'!$AL:$AL,"&gt;"&amp;$D31)</f>
        <v>4</v>
      </c>
      <c r="U31">
        <f>SUMIFS('Flugplan STR'!BC:BC,'Flugplan STR'!$AH:$AH,"&lt;="&amp;$D31,'Flugplan STR'!$AI:$AI,"&gt;"&amp;$D31)
+SUMIFS('Flugplan STR'!BC:BC,'Flugplan STR'!$AJ:$AJ,"&lt;="&amp;$D31,'Flugplan STR'!$AK:$AK,"&gt;"&amp;$D31)
+SUMIFS('Flugplan STR'!BC:BC,'Flugplan STR'!$AL:$AL,"&lt;="&amp;$D31,'Flugplan STR'!$AL:$AL,"&gt;"&amp;$D31)</f>
        <v>0</v>
      </c>
      <c r="V31">
        <f>SUMIFS('Flugplan STR'!BD:BD,'Flugplan STR'!$AH:$AH,"&lt;="&amp;$D31,'Flugplan STR'!$AI:$AI,"&gt;"&amp;$D31)
+SUMIFS('Flugplan STR'!BD:BD,'Flugplan STR'!$AJ:$AJ,"&lt;="&amp;$D31,'Flugplan STR'!$AK:$AK,"&gt;"&amp;$D31)
+SUMIFS('Flugplan STR'!BD:BD,'Flugplan STR'!$AL:$AL,"&lt;="&amp;$D31,'Flugplan STR'!$AL:$AL,"&gt;"&amp;$D31)</f>
        <v>0</v>
      </c>
      <c r="W31">
        <f>SUMIFS('Flugplan STR'!BE:BE,'Flugplan STR'!$AH:$AH,"&lt;="&amp;$D31,'Flugplan STR'!$AI:$AI,"&gt;"&amp;$D31)
+SUMIFS('Flugplan STR'!BE:BE,'Flugplan STR'!$AJ:$AJ,"&lt;="&amp;$D31,'Flugplan STR'!$AK:$AK,"&gt;"&amp;$D31)
+SUMIFS('Flugplan STR'!BE:BE,'Flugplan STR'!$AL:$AL,"&lt;="&amp;$D31,'Flugplan STR'!$AL:$AL,"&gt;"&amp;$D31)</f>
        <v>0</v>
      </c>
      <c r="X31">
        <f>SUMIFS('Flugplan STR'!BF:BF,'Flugplan STR'!$AH:$AH,"&lt;="&amp;$D31,'Flugplan STR'!$AI:$AI,"&gt;"&amp;$D31)
+SUMIFS('Flugplan STR'!BF:BF,'Flugplan STR'!$AJ:$AJ,"&lt;="&amp;$D31,'Flugplan STR'!$AK:$AK,"&gt;"&amp;$D31)
+SUMIFS('Flugplan STR'!BF:BF,'Flugplan STR'!$AL:$AL,"&lt;="&amp;$D31,'Flugplan STR'!$AL:$AL,"&gt;"&amp;$D31)</f>
        <v>4</v>
      </c>
      <c r="Y31">
        <f>SUMIFS('Flugplan STR'!BG:BG,'Flugplan STR'!$AH:$AH,"&lt;="&amp;$D31,'Flugplan STR'!$AI:$AI,"&gt;"&amp;$D31)
+SUMIFS('Flugplan STR'!BG:BG,'Flugplan STR'!$AJ:$AJ,"&lt;="&amp;$D31,'Flugplan STR'!$AK:$AK,"&gt;"&amp;$D31)
+SUMIFS('Flugplan STR'!BG:BG,'Flugplan STR'!$AL:$AL,"&lt;="&amp;$D31,'Flugplan STR'!$AL:$AL,"&gt;"&amp;$D31)</f>
        <v>0</v>
      </c>
      <c r="Z31">
        <f>SUMIFS('Flugplan STR'!BH:BH,'Flugplan STR'!$AH:$AH,"&lt;="&amp;$D31,'Flugplan STR'!$AI:$AI,"&gt;"&amp;$D31)
+SUMIFS('Flugplan STR'!BH:BH,'Flugplan STR'!$AJ:$AJ,"&lt;="&amp;$D31,'Flugplan STR'!$AK:$AK,"&gt;"&amp;$D31)
+SUMIFS('Flugplan STR'!BH:BH,'Flugplan STR'!$AL:$AL,"&lt;="&amp;$D31,'Flugplan STR'!$AL:$AL,"&gt;"&amp;$D31)</f>
        <v>4</v>
      </c>
    </row>
    <row r="32" spans="1:26">
      <c r="A32" s="209">
        <v>45117</v>
      </c>
      <c r="B32" s="208" t="s">
        <v>571</v>
      </c>
      <c r="D32" s="453">
        <f t="shared" si="1"/>
        <v>45117.812500000073</v>
      </c>
      <c r="E32">
        <f>SUMIFS('Flugplan STR'!AN:AN,'Flugplan STR'!AH:AH,"&lt;="&amp;D32,'Flugplan STR'!AI:AI,"&gt;"&amp;D32)
+SUMIFS('Flugplan STR'!AN:AN,'Flugplan STR'!AJ:AJ,"&lt;="&amp;D32,'Flugplan STR'!AK:AK,"&gt;"&amp;D32)
+SUMIFS('Flugplan STR'!AN:AN,'Flugplan STR'!AL:AL,"&lt;="&amp;D32,'Flugplan STR'!AL:AL,"&gt;"&amp;D32)</f>
        <v>7</v>
      </c>
      <c r="F32">
        <v>7</v>
      </c>
      <c r="G32">
        <f>SUMIFS('Flugplan STR'!AO:AO,'Flugplan STR'!$AH:$AH,"&lt;="&amp;$D32,'Flugplan STR'!$AI:$AI,"&gt;"&amp;$D32)
+SUMIFS('Flugplan STR'!AO:AO,'Flugplan STR'!$AJ:$AJ,"&lt;="&amp;$D32,'Flugplan STR'!$AK:$AK,"&gt;"&amp;$D32)
+SUMIFS('Flugplan STR'!AO:AO,'Flugplan STR'!$AL:$AL,"&lt;="&amp;$D32,'Flugplan STR'!$AL:$AL,"&gt;"&amp;$D32)</f>
        <v>0</v>
      </c>
      <c r="H32">
        <f>SUMIFS('Flugplan STR'!AP:AP,'Flugplan STR'!$AH:$AH,"&lt;="&amp;$D32,'Flugplan STR'!$AI:$AI,"&gt;"&amp;$D32)
+SUMIFS('Flugplan STR'!AP:AP,'Flugplan STR'!$AJ:$AJ,"&lt;="&amp;$D32,'Flugplan STR'!$AK:$AK,"&gt;"&amp;$D32)
+SUMIFS('Flugplan STR'!AP:AP,'Flugplan STR'!$AL:$AL,"&lt;="&amp;$D32,'Flugplan STR'!$AL:$AL,"&gt;"&amp;$D32)</f>
        <v>21</v>
      </c>
      <c r="I32">
        <f>SUMIFS('Flugplan STR'!AQ:AQ,'Flugplan STR'!$AH:$AH,"&lt;="&amp;$D32,'Flugplan STR'!$AI:$AI,"&gt;"&amp;$D32)
+SUMIFS('Flugplan STR'!AQ:AQ,'Flugplan STR'!$AJ:$AJ,"&lt;="&amp;$D32,'Flugplan STR'!$AK:$AK,"&gt;"&amp;$D32)
+SUMIFS('Flugplan STR'!AQ:AQ,'Flugplan STR'!$AL:$AL,"&lt;="&amp;$D32,'Flugplan STR'!$AL:$AL,"&gt;"&amp;$D32)</f>
        <v>7</v>
      </c>
      <c r="J32">
        <f>SUMIFS('Flugplan STR'!AR:AR,'Flugplan STR'!$AH:$AH,"&lt;="&amp;$D32,'Flugplan STR'!$AI:$AI,"&gt;"&amp;$D32)
+SUMIFS('Flugplan STR'!AR:AR,'Flugplan STR'!$AJ:$AJ,"&lt;="&amp;$D32,'Flugplan STR'!$AK:$AK,"&gt;"&amp;$D32)
+SUMIFS('Flugplan STR'!AR:AR,'Flugplan STR'!$AL:$AL,"&lt;="&amp;$D32,'Flugplan STR'!$AL:$AL,"&gt;"&amp;$D32)</f>
        <v>0</v>
      </c>
      <c r="K32">
        <f>SUMIFS('Flugplan STR'!AS:AS,'Flugplan STR'!$AH:$AH,"&lt;="&amp;$D32,'Flugplan STR'!$AI:$AI,"&gt;"&amp;$D32)
+SUMIFS('Flugplan STR'!AS:AS,'Flugplan STR'!$AJ:$AJ,"&lt;="&amp;$D32,'Flugplan STR'!$AK:$AK,"&gt;"&amp;$D32)
+SUMIFS('Flugplan STR'!AS:AS,'Flugplan STR'!$AL:$AL,"&lt;="&amp;$D32,'Flugplan STR'!$AL:$AL,"&gt;"&amp;$D32)</f>
        <v>0</v>
      </c>
      <c r="L32">
        <f>SUMIFS('Flugplan STR'!AT:AT,'Flugplan STR'!$AH:$AH,"&lt;="&amp;$D32,'Flugplan STR'!$AI:$AI,"&gt;"&amp;$D32)
+SUMIFS('Flugplan STR'!AT:AT,'Flugplan STR'!$AJ:$AJ,"&lt;="&amp;$D32,'Flugplan STR'!$AK:$AK,"&gt;"&amp;$D32)
+SUMIFS('Flugplan STR'!AT:AT,'Flugplan STR'!$AL:$AL,"&lt;="&amp;$D32,'Flugplan STR'!$AL:$AL,"&gt;"&amp;$D32)</f>
        <v>0</v>
      </c>
      <c r="M32">
        <f>SUMIFS('Flugplan STR'!AU:AU,'Flugplan STR'!$AH:$AH,"&lt;="&amp;$D32,'Flugplan STR'!$AI:$AI,"&gt;"&amp;$D32)
+SUMIFS('Flugplan STR'!AU:AU,'Flugplan STR'!$AJ:$AJ,"&lt;="&amp;$D32,'Flugplan STR'!$AK:$AK,"&gt;"&amp;$D32)
+SUMIFS('Flugplan STR'!AU:AU,'Flugplan STR'!$AL:$AL,"&lt;="&amp;$D32,'Flugplan STR'!$AL:$AL,"&gt;"&amp;$D32)</f>
        <v>0</v>
      </c>
      <c r="N32">
        <f>SUMIFS('Flugplan STR'!AV:AV,'Flugplan STR'!$AH:$AH,"&lt;="&amp;$D32,'Flugplan STR'!$AI:$AI,"&gt;"&amp;$D32)
+SUMIFS('Flugplan STR'!AV:AV,'Flugplan STR'!$AJ:$AJ,"&lt;="&amp;$D32,'Flugplan STR'!$AK:$AK,"&gt;"&amp;$D32)
+SUMIFS('Flugplan STR'!AV:AV,'Flugplan STR'!$AL:$AL,"&lt;="&amp;$D32,'Flugplan STR'!$AL:$AL,"&gt;"&amp;$D32)</f>
        <v>120</v>
      </c>
      <c r="O32">
        <f>SUMIFS('Flugplan STR'!AW:AW,'Flugplan STR'!$AH:$AH,"&lt;="&amp;$D32,'Flugplan STR'!$AI:$AI,"&gt;"&amp;$D32)
+SUMIFS('Flugplan STR'!AW:AW,'Flugplan STR'!$AJ:$AJ,"&lt;="&amp;$D32,'Flugplan STR'!$AK:$AK,"&gt;"&amp;$D32)
+SUMIFS('Flugplan STR'!AW:AW,'Flugplan STR'!$AL:$AL,"&lt;="&amp;$D32,'Flugplan STR'!$AL:$AL,"&gt;"&amp;$D32)</f>
        <v>0</v>
      </c>
      <c r="P32">
        <f>SUMIFS('Flugplan STR'!AX:AX,'Flugplan STR'!$AH:$AH,"&lt;="&amp;$D32,'Flugplan STR'!$AI:$AI,"&gt;"&amp;$D32)
+SUMIFS('Flugplan STR'!AX:AX,'Flugplan STR'!$AJ:$AJ,"&lt;="&amp;$D32,'Flugplan STR'!$AK:$AK,"&gt;"&amp;$D32)
+SUMIFS('Flugplan STR'!AX:AX,'Flugplan STR'!$AL:$AL,"&lt;="&amp;$D32,'Flugplan STR'!$AL:$AL,"&gt;"&amp;$D32)</f>
        <v>0</v>
      </c>
      <c r="Q32">
        <f>SUMIFS('Flugplan STR'!AY:AY,'Flugplan STR'!$AH:$AH,"&lt;="&amp;$D32,'Flugplan STR'!$AI:$AI,"&gt;"&amp;$D32)
+SUMIFS('Flugplan STR'!AY:AY,'Flugplan STR'!$AJ:$AJ,"&lt;="&amp;$D32,'Flugplan STR'!$AK:$AK,"&gt;"&amp;$D32)
+SUMIFS('Flugplan STR'!AY:AY,'Flugplan STR'!$AL:$AL,"&lt;="&amp;$D32,'Flugplan STR'!$AL:$AL,"&gt;"&amp;$D32)</f>
        <v>4</v>
      </c>
      <c r="R32">
        <f>SUMIFS('Flugplan STR'!AZ:AZ,'Flugplan STR'!$AH:$AH,"&lt;="&amp;$D32,'Flugplan STR'!$AI:$AI,"&gt;"&amp;$D32)
+SUMIFS('Flugplan STR'!AZ:AZ,'Flugplan STR'!$AJ:$AJ,"&lt;="&amp;$D32,'Flugplan STR'!$AK:$AK,"&gt;"&amp;$D32)
+SUMIFS('Flugplan STR'!AZ:AZ,'Flugplan STR'!$AL:$AL,"&lt;="&amp;$D32,'Flugplan STR'!$AL:$AL,"&gt;"&amp;$D32)</f>
        <v>4</v>
      </c>
      <c r="S32">
        <f>SUMIFS('Flugplan STR'!BA:BA,'Flugplan STR'!$AH:$AH,"&lt;="&amp;$D32,'Flugplan STR'!$AI:$AI,"&gt;"&amp;$D32)
+SUMIFS('Flugplan STR'!BA:BA,'Flugplan STR'!$AJ:$AJ,"&lt;="&amp;$D32,'Flugplan STR'!$AK:$AK,"&gt;"&amp;$D32)
+SUMIFS('Flugplan STR'!BA:BA,'Flugplan STR'!$AL:$AL,"&lt;="&amp;$D32,'Flugplan STR'!$AL:$AL,"&gt;"&amp;$D32)</f>
        <v>4</v>
      </c>
      <c r="T32">
        <f>SUMIFS('Flugplan STR'!BB:BB,'Flugplan STR'!$AH:$AH,"&lt;="&amp;$D32,'Flugplan STR'!$AI:$AI,"&gt;"&amp;$D32)
+SUMIFS('Flugplan STR'!BB:BB,'Flugplan STR'!$AJ:$AJ,"&lt;="&amp;$D32,'Flugplan STR'!$AK:$AK,"&gt;"&amp;$D32)
+SUMIFS('Flugplan STR'!BB:BB,'Flugplan STR'!$AL:$AL,"&lt;="&amp;$D32,'Flugplan STR'!$AL:$AL,"&gt;"&amp;$D32)</f>
        <v>7</v>
      </c>
      <c r="U32">
        <f>SUMIFS('Flugplan STR'!BC:BC,'Flugplan STR'!$AH:$AH,"&lt;="&amp;$D32,'Flugplan STR'!$AI:$AI,"&gt;"&amp;$D32)
+SUMIFS('Flugplan STR'!BC:BC,'Flugplan STR'!$AJ:$AJ,"&lt;="&amp;$D32,'Flugplan STR'!$AK:$AK,"&gt;"&amp;$D32)
+SUMIFS('Flugplan STR'!BC:BC,'Flugplan STR'!$AL:$AL,"&lt;="&amp;$D32,'Flugplan STR'!$AL:$AL,"&gt;"&amp;$D32)</f>
        <v>0</v>
      </c>
      <c r="V32">
        <f>SUMIFS('Flugplan STR'!BD:BD,'Flugplan STR'!$AH:$AH,"&lt;="&amp;$D32,'Flugplan STR'!$AI:$AI,"&gt;"&amp;$D32)
+SUMIFS('Flugplan STR'!BD:BD,'Flugplan STR'!$AJ:$AJ,"&lt;="&amp;$D32,'Flugplan STR'!$AK:$AK,"&gt;"&amp;$D32)
+SUMIFS('Flugplan STR'!BD:BD,'Flugplan STR'!$AL:$AL,"&lt;="&amp;$D32,'Flugplan STR'!$AL:$AL,"&gt;"&amp;$D32)</f>
        <v>0</v>
      </c>
      <c r="W32">
        <f>SUMIFS('Flugplan STR'!BE:BE,'Flugplan STR'!$AH:$AH,"&lt;="&amp;$D32,'Flugplan STR'!$AI:$AI,"&gt;"&amp;$D32)
+SUMIFS('Flugplan STR'!BE:BE,'Flugplan STR'!$AJ:$AJ,"&lt;="&amp;$D32,'Flugplan STR'!$AK:$AK,"&gt;"&amp;$D32)
+SUMIFS('Flugplan STR'!BE:BE,'Flugplan STR'!$AL:$AL,"&lt;="&amp;$D32,'Flugplan STR'!$AL:$AL,"&gt;"&amp;$D32)</f>
        <v>0</v>
      </c>
      <c r="X32">
        <f>SUMIFS('Flugplan STR'!BF:BF,'Flugplan STR'!$AH:$AH,"&lt;="&amp;$D32,'Flugplan STR'!$AI:$AI,"&gt;"&amp;$D32)
+SUMIFS('Flugplan STR'!BF:BF,'Flugplan STR'!$AJ:$AJ,"&lt;="&amp;$D32,'Flugplan STR'!$AK:$AK,"&gt;"&amp;$D32)
+SUMIFS('Flugplan STR'!BF:BF,'Flugplan STR'!$AL:$AL,"&lt;="&amp;$D32,'Flugplan STR'!$AL:$AL,"&gt;"&amp;$D32)</f>
        <v>7</v>
      </c>
      <c r="Y32">
        <f>SUMIFS('Flugplan STR'!BG:BG,'Flugplan STR'!$AH:$AH,"&lt;="&amp;$D32,'Flugplan STR'!$AI:$AI,"&gt;"&amp;$D32)
+SUMIFS('Flugplan STR'!BG:BG,'Flugplan STR'!$AJ:$AJ,"&lt;="&amp;$D32,'Flugplan STR'!$AK:$AK,"&gt;"&amp;$D32)
+SUMIFS('Flugplan STR'!BG:BG,'Flugplan STR'!$AL:$AL,"&lt;="&amp;$D32,'Flugplan STR'!$AL:$AL,"&gt;"&amp;$D32)</f>
        <v>0</v>
      </c>
      <c r="Z32">
        <f>SUMIFS('Flugplan STR'!BH:BH,'Flugplan STR'!$AH:$AH,"&lt;="&amp;$D32,'Flugplan STR'!$AI:$AI,"&gt;"&amp;$D32)
+SUMIFS('Flugplan STR'!BH:BH,'Flugplan STR'!$AJ:$AJ,"&lt;="&amp;$D32,'Flugplan STR'!$AK:$AK,"&gt;"&amp;$D32)
+SUMIFS('Flugplan STR'!BH:BH,'Flugplan STR'!$AL:$AL,"&lt;="&amp;$D32,'Flugplan STR'!$AL:$AL,"&gt;"&amp;$D32)</f>
        <v>7</v>
      </c>
    </row>
    <row r="33" spans="1:26">
      <c r="A33" s="209">
        <v>45117</v>
      </c>
      <c r="B33" s="208" t="s">
        <v>575</v>
      </c>
      <c r="D33" s="453">
        <f t="shared" si="1"/>
        <v>45117.833333333409</v>
      </c>
      <c r="E33">
        <f>SUMIFS('Flugplan STR'!AN:AN,'Flugplan STR'!AH:AH,"&lt;="&amp;D33,'Flugplan STR'!AI:AI,"&gt;"&amp;D33)
+SUMIFS('Flugplan STR'!AN:AN,'Flugplan STR'!AJ:AJ,"&lt;="&amp;D33,'Flugplan STR'!AK:AK,"&gt;"&amp;D33)
+SUMIFS('Flugplan STR'!AN:AN,'Flugplan STR'!AL:AL,"&lt;="&amp;D33,'Flugplan STR'!AL:AL,"&gt;"&amp;D33)</f>
        <v>4</v>
      </c>
      <c r="F33">
        <v>7</v>
      </c>
      <c r="G33">
        <f>SUMIFS('Flugplan STR'!AO:AO,'Flugplan STR'!$AH:$AH,"&lt;="&amp;$D33,'Flugplan STR'!$AI:$AI,"&gt;"&amp;$D33)
+SUMIFS('Flugplan STR'!AO:AO,'Flugplan STR'!$AJ:$AJ,"&lt;="&amp;$D33,'Flugplan STR'!$AK:$AK,"&gt;"&amp;$D33)
+SUMIFS('Flugplan STR'!AO:AO,'Flugplan STR'!$AL:$AL,"&lt;="&amp;$D33,'Flugplan STR'!$AL:$AL,"&gt;"&amp;$D33)</f>
        <v>0</v>
      </c>
      <c r="H33">
        <f>SUMIFS('Flugplan STR'!AP:AP,'Flugplan STR'!$AH:$AH,"&lt;="&amp;$D33,'Flugplan STR'!$AI:$AI,"&gt;"&amp;$D33)
+SUMIFS('Flugplan STR'!AP:AP,'Flugplan STR'!$AJ:$AJ,"&lt;="&amp;$D33,'Flugplan STR'!$AK:$AK,"&gt;"&amp;$D33)
+SUMIFS('Flugplan STR'!AP:AP,'Flugplan STR'!$AL:$AL,"&lt;="&amp;$D33,'Flugplan STR'!$AL:$AL,"&gt;"&amp;$D33)</f>
        <v>12</v>
      </c>
      <c r="I33">
        <f>SUMIFS('Flugplan STR'!AQ:AQ,'Flugplan STR'!$AH:$AH,"&lt;="&amp;$D33,'Flugplan STR'!$AI:$AI,"&gt;"&amp;$D33)
+SUMIFS('Flugplan STR'!AQ:AQ,'Flugplan STR'!$AJ:$AJ,"&lt;="&amp;$D33,'Flugplan STR'!$AK:$AK,"&gt;"&amp;$D33)
+SUMIFS('Flugplan STR'!AQ:AQ,'Flugplan STR'!$AL:$AL,"&lt;="&amp;$D33,'Flugplan STR'!$AL:$AL,"&gt;"&amp;$D33)</f>
        <v>4</v>
      </c>
      <c r="J33">
        <f>SUMIFS('Flugplan STR'!AR:AR,'Flugplan STR'!$AH:$AH,"&lt;="&amp;$D33,'Flugplan STR'!$AI:$AI,"&gt;"&amp;$D33)
+SUMIFS('Flugplan STR'!AR:AR,'Flugplan STR'!$AJ:$AJ,"&lt;="&amp;$D33,'Flugplan STR'!$AK:$AK,"&gt;"&amp;$D33)
+SUMIFS('Flugplan STR'!AR:AR,'Flugplan STR'!$AL:$AL,"&lt;="&amp;$D33,'Flugplan STR'!$AL:$AL,"&gt;"&amp;$D33)</f>
        <v>0</v>
      </c>
      <c r="K33">
        <f>SUMIFS('Flugplan STR'!AS:AS,'Flugplan STR'!$AH:$AH,"&lt;="&amp;$D33,'Flugplan STR'!$AI:$AI,"&gt;"&amp;$D33)
+SUMIFS('Flugplan STR'!AS:AS,'Flugplan STR'!$AJ:$AJ,"&lt;="&amp;$D33,'Flugplan STR'!$AK:$AK,"&gt;"&amp;$D33)
+SUMIFS('Flugplan STR'!AS:AS,'Flugplan STR'!$AL:$AL,"&lt;="&amp;$D33,'Flugplan STR'!$AL:$AL,"&gt;"&amp;$D33)</f>
        <v>0</v>
      </c>
      <c r="L33">
        <f>SUMIFS('Flugplan STR'!AT:AT,'Flugplan STR'!$AH:$AH,"&lt;="&amp;$D33,'Flugplan STR'!$AI:$AI,"&gt;"&amp;$D33)
+SUMIFS('Flugplan STR'!AT:AT,'Flugplan STR'!$AJ:$AJ,"&lt;="&amp;$D33,'Flugplan STR'!$AK:$AK,"&gt;"&amp;$D33)
+SUMIFS('Flugplan STR'!AT:AT,'Flugplan STR'!$AL:$AL,"&lt;="&amp;$D33,'Flugplan STR'!$AL:$AL,"&gt;"&amp;$D33)</f>
        <v>0</v>
      </c>
      <c r="M33">
        <f>SUMIFS('Flugplan STR'!AU:AU,'Flugplan STR'!$AH:$AH,"&lt;="&amp;$D33,'Flugplan STR'!$AI:$AI,"&gt;"&amp;$D33)
+SUMIFS('Flugplan STR'!AU:AU,'Flugplan STR'!$AJ:$AJ,"&lt;="&amp;$D33,'Flugplan STR'!$AK:$AK,"&gt;"&amp;$D33)
+SUMIFS('Flugplan STR'!AU:AU,'Flugplan STR'!$AL:$AL,"&lt;="&amp;$D33,'Flugplan STR'!$AL:$AL,"&gt;"&amp;$D33)</f>
        <v>0</v>
      </c>
      <c r="N33">
        <f>SUMIFS('Flugplan STR'!AV:AV,'Flugplan STR'!$AH:$AH,"&lt;="&amp;$D33,'Flugplan STR'!$AI:$AI,"&gt;"&amp;$D33)
+SUMIFS('Flugplan STR'!AV:AV,'Flugplan STR'!$AJ:$AJ,"&lt;="&amp;$D33,'Flugplan STR'!$AK:$AK,"&gt;"&amp;$D33)
+SUMIFS('Flugplan STR'!AV:AV,'Flugplan STR'!$AL:$AL,"&lt;="&amp;$D33,'Flugplan STR'!$AL:$AL,"&gt;"&amp;$D33)</f>
        <v>60</v>
      </c>
      <c r="O33">
        <f>SUMIFS('Flugplan STR'!AW:AW,'Flugplan STR'!$AH:$AH,"&lt;="&amp;$D33,'Flugplan STR'!$AI:$AI,"&gt;"&amp;$D33)
+SUMIFS('Flugplan STR'!AW:AW,'Flugplan STR'!$AJ:$AJ,"&lt;="&amp;$D33,'Flugplan STR'!$AK:$AK,"&gt;"&amp;$D33)
+SUMIFS('Flugplan STR'!AW:AW,'Flugplan STR'!$AL:$AL,"&lt;="&amp;$D33,'Flugplan STR'!$AL:$AL,"&gt;"&amp;$D33)</f>
        <v>0</v>
      </c>
      <c r="P33">
        <f>SUMIFS('Flugplan STR'!AX:AX,'Flugplan STR'!$AH:$AH,"&lt;="&amp;$D33,'Flugplan STR'!$AI:$AI,"&gt;"&amp;$D33)
+SUMIFS('Flugplan STR'!AX:AX,'Flugplan STR'!$AJ:$AJ,"&lt;="&amp;$D33,'Flugplan STR'!$AK:$AK,"&gt;"&amp;$D33)
+SUMIFS('Flugplan STR'!AX:AX,'Flugplan STR'!$AL:$AL,"&lt;="&amp;$D33,'Flugplan STR'!$AL:$AL,"&gt;"&amp;$D33)</f>
        <v>0</v>
      </c>
      <c r="Q33">
        <f>SUMIFS('Flugplan STR'!AY:AY,'Flugplan STR'!$AH:$AH,"&lt;="&amp;$D33,'Flugplan STR'!$AI:$AI,"&gt;"&amp;$D33)
+SUMIFS('Flugplan STR'!AY:AY,'Flugplan STR'!$AJ:$AJ,"&lt;="&amp;$D33,'Flugplan STR'!$AK:$AK,"&gt;"&amp;$D33)
+SUMIFS('Flugplan STR'!AY:AY,'Flugplan STR'!$AL:$AL,"&lt;="&amp;$D33,'Flugplan STR'!$AL:$AL,"&gt;"&amp;$D33)</f>
        <v>4</v>
      </c>
      <c r="R33">
        <f>SUMIFS('Flugplan STR'!AZ:AZ,'Flugplan STR'!$AH:$AH,"&lt;="&amp;$D33,'Flugplan STR'!$AI:$AI,"&gt;"&amp;$D33)
+SUMIFS('Flugplan STR'!AZ:AZ,'Flugplan STR'!$AJ:$AJ,"&lt;="&amp;$D33,'Flugplan STR'!$AK:$AK,"&gt;"&amp;$D33)
+SUMIFS('Flugplan STR'!AZ:AZ,'Flugplan STR'!$AL:$AL,"&lt;="&amp;$D33,'Flugplan STR'!$AL:$AL,"&gt;"&amp;$D33)</f>
        <v>6</v>
      </c>
      <c r="S33">
        <f>SUMIFS('Flugplan STR'!BA:BA,'Flugplan STR'!$AH:$AH,"&lt;="&amp;$D33,'Flugplan STR'!$AI:$AI,"&gt;"&amp;$D33)
+SUMIFS('Flugplan STR'!BA:BA,'Flugplan STR'!$AJ:$AJ,"&lt;="&amp;$D33,'Flugplan STR'!$AK:$AK,"&gt;"&amp;$D33)
+SUMIFS('Flugplan STR'!BA:BA,'Flugplan STR'!$AL:$AL,"&lt;="&amp;$D33,'Flugplan STR'!$AL:$AL,"&gt;"&amp;$D33)</f>
        <v>2</v>
      </c>
      <c r="T33">
        <f>SUMIFS('Flugplan STR'!BB:BB,'Flugplan STR'!$AH:$AH,"&lt;="&amp;$D33,'Flugplan STR'!$AI:$AI,"&gt;"&amp;$D33)
+SUMIFS('Flugplan STR'!BB:BB,'Flugplan STR'!$AJ:$AJ,"&lt;="&amp;$D33,'Flugplan STR'!$AK:$AK,"&gt;"&amp;$D33)
+SUMIFS('Flugplan STR'!BB:BB,'Flugplan STR'!$AL:$AL,"&lt;="&amp;$D33,'Flugplan STR'!$AL:$AL,"&gt;"&amp;$D33)</f>
        <v>4</v>
      </c>
      <c r="U33">
        <f>SUMIFS('Flugplan STR'!BC:BC,'Flugplan STR'!$AH:$AH,"&lt;="&amp;$D33,'Flugplan STR'!$AI:$AI,"&gt;"&amp;$D33)
+SUMIFS('Flugplan STR'!BC:BC,'Flugplan STR'!$AJ:$AJ,"&lt;="&amp;$D33,'Flugplan STR'!$AK:$AK,"&gt;"&amp;$D33)
+SUMIFS('Flugplan STR'!BC:BC,'Flugplan STR'!$AL:$AL,"&lt;="&amp;$D33,'Flugplan STR'!$AL:$AL,"&gt;"&amp;$D33)</f>
        <v>0</v>
      </c>
      <c r="V33">
        <f>SUMIFS('Flugplan STR'!BD:BD,'Flugplan STR'!$AH:$AH,"&lt;="&amp;$D33,'Flugplan STR'!$AI:$AI,"&gt;"&amp;$D33)
+SUMIFS('Flugplan STR'!BD:BD,'Flugplan STR'!$AJ:$AJ,"&lt;="&amp;$D33,'Flugplan STR'!$AK:$AK,"&gt;"&amp;$D33)
+SUMIFS('Flugplan STR'!BD:BD,'Flugplan STR'!$AL:$AL,"&lt;="&amp;$D33,'Flugplan STR'!$AL:$AL,"&gt;"&amp;$D33)</f>
        <v>0</v>
      </c>
      <c r="W33">
        <f>SUMIFS('Flugplan STR'!BE:BE,'Flugplan STR'!$AH:$AH,"&lt;="&amp;$D33,'Flugplan STR'!$AI:$AI,"&gt;"&amp;$D33)
+SUMIFS('Flugplan STR'!BE:BE,'Flugplan STR'!$AJ:$AJ,"&lt;="&amp;$D33,'Flugplan STR'!$AK:$AK,"&gt;"&amp;$D33)
+SUMIFS('Flugplan STR'!BE:BE,'Flugplan STR'!$AL:$AL,"&lt;="&amp;$D33,'Flugplan STR'!$AL:$AL,"&gt;"&amp;$D33)</f>
        <v>0</v>
      </c>
      <c r="X33">
        <f>SUMIFS('Flugplan STR'!BF:BF,'Flugplan STR'!$AH:$AH,"&lt;="&amp;$D33,'Flugplan STR'!$AI:$AI,"&gt;"&amp;$D33)
+SUMIFS('Flugplan STR'!BF:BF,'Flugplan STR'!$AJ:$AJ,"&lt;="&amp;$D33,'Flugplan STR'!$AK:$AK,"&gt;"&amp;$D33)
+SUMIFS('Flugplan STR'!BF:BF,'Flugplan STR'!$AL:$AL,"&lt;="&amp;$D33,'Flugplan STR'!$AL:$AL,"&gt;"&amp;$D33)</f>
        <v>4</v>
      </c>
      <c r="Y33">
        <f>SUMIFS('Flugplan STR'!BG:BG,'Flugplan STR'!$AH:$AH,"&lt;="&amp;$D33,'Flugplan STR'!$AI:$AI,"&gt;"&amp;$D33)
+SUMIFS('Flugplan STR'!BG:BG,'Flugplan STR'!$AJ:$AJ,"&lt;="&amp;$D33,'Flugplan STR'!$AK:$AK,"&gt;"&amp;$D33)
+SUMIFS('Flugplan STR'!BG:BG,'Flugplan STR'!$AL:$AL,"&lt;="&amp;$D33,'Flugplan STR'!$AL:$AL,"&gt;"&amp;$D33)</f>
        <v>0</v>
      </c>
      <c r="Z33">
        <f>SUMIFS('Flugplan STR'!BH:BH,'Flugplan STR'!$AH:$AH,"&lt;="&amp;$D33,'Flugplan STR'!$AI:$AI,"&gt;"&amp;$D33)
+SUMIFS('Flugplan STR'!BH:BH,'Flugplan STR'!$AJ:$AJ,"&lt;="&amp;$D33,'Flugplan STR'!$AK:$AK,"&gt;"&amp;$D33)
+SUMIFS('Flugplan STR'!BH:BH,'Flugplan STR'!$AL:$AL,"&lt;="&amp;$D33,'Flugplan STR'!$AL:$AL,"&gt;"&amp;$D33)</f>
        <v>4</v>
      </c>
    </row>
    <row r="34" spans="1:26">
      <c r="A34" s="209">
        <v>45117</v>
      </c>
      <c r="B34" s="208" t="s">
        <v>587</v>
      </c>
      <c r="D34" s="453">
        <f t="shared" si="1"/>
        <v>45117.854166666744</v>
      </c>
      <c r="E34">
        <f>SUMIFS('Flugplan STR'!AN:AN,'Flugplan STR'!AH:AH,"&lt;="&amp;D34,'Flugplan STR'!AI:AI,"&gt;"&amp;D34)
+SUMIFS('Flugplan STR'!AN:AN,'Flugplan STR'!AJ:AJ,"&lt;="&amp;D34,'Flugplan STR'!AK:AK,"&gt;"&amp;D34)
+SUMIFS('Flugplan STR'!AN:AN,'Flugplan STR'!AL:AL,"&lt;="&amp;D34,'Flugplan STR'!AL:AL,"&gt;"&amp;D34)</f>
        <v>3</v>
      </c>
      <c r="F34">
        <v>7</v>
      </c>
      <c r="G34">
        <f>SUMIFS('Flugplan STR'!AO:AO,'Flugplan STR'!$AH:$AH,"&lt;="&amp;$D34,'Flugplan STR'!$AI:$AI,"&gt;"&amp;$D34)
+SUMIFS('Flugplan STR'!AO:AO,'Flugplan STR'!$AJ:$AJ,"&lt;="&amp;$D34,'Flugplan STR'!$AK:$AK,"&gt;"&amp;$D34)
+SUMIFS('Flugplan STR'!AO:AO,'Flugplan STR'!$AL:$AL,"&lt;="&amp;$D34,'Flugplan STR'!$AL:$AL,"&gt;"&amp;$D34)</f>
        <v>0</v>
      </c>
      <c r="H34">
        <f>SUMIFS('Flugplan STR'!AP:AP,'Flugplan STR'!$AH:$AH,"&lt;="&amp;$D34,'Flugplan STR'!$AI:$AI,"&gt;"&amp;$D34)
+SUMIFS('Flugplan STR'!AP:AP,'Flugplan STR'!$AJ:$AJ,"&lt;="&amp;$D34,'Flugplan STR'!$AK:$AK,"&gt;"&amp;$D34)
+SUMIFS('Flugplan STR'!AP:AP,'Flugplan STR'!$AL:$AL,"&lt;="&amp;$D34,'Flugplan STR'!$AL:$AL,"&gt;"&amp;$D34)</f>
        <v>9</v>
      </c>
      <c r="I34">
        <f>SUMIFS('Flugplan STR'!AQ:AQ,'Flugplan STR'!$AH:$AH,"&lt;="&amp;$D34,'Flugplan STR'!$AI:$AI,"&gt;"&amp;$D34)
+SUMIFS('Flugplan STR'!AQ:AQ,'Flugplan STR'!$AJ:$AJ,"&lt;="&amp;$D34,'Flugplan STR'!$AK:$AK,"&gt;"&amp;$D34)
+SUMIFS('Flugplan STR'!AQ:AQ,'Flugplan STR'!$AL:$AL,"&lt;="&amp;$D34,'Flugplan STR'!$AL:$AL,"&gt;"&amp;$D34)</f>
        <v>3</v>
      </c>
      <c r="J34">
        <f>SUMIFS('Flugplan STR'!AR:AR,'Flugplan STR'!$AH:$AH,"&lt;="&amp;$D34,'Flugplan STR'!$AI:$AI,"&gt;"&amp;$D34)
+SUMIFS('Flugplan STR'!AR:AR,'Flugplan STR'!$AJ:$AJ,"&lt;="&amp;$D34,'Flugplan STR'!$AK:$AK,"&gt;"&amp;$D34)
+SUMIFS('Flugplan STR'!AR:AR,'Flugplan STR'!$AL:$AL,"&lt;="&amp;$D34,'Flugplan STR'!$AL:$AL,"&gt;"&amp;$D34)</f>
        <v>0</v>
      </c>
      <c r="K34">
        <f>SUMIFS('Flugplan STR'!AS:AS,'Flugplan STR'!$AH:$AH,"&lt;="&amp;$D34,'Flugplan STR'!$AI:$AI,"&gt;"&amp;$D34)
+SUMIFS('Flugplan STR'!AS:AS,'Flugplan STR'!$AJ:$AJ,"&lt;="&amp;$D34,'Flugplan STR'!$AK:$AK,"&gt;"&amp;$D34)
+SUMIFS('Flugplan STR'!AS:AS,'Flugplan STR'!$AL:$AL,"&lt;="&amp;$D34,'Flugplan STR'!$AL:$AL,"&gt;"&amp;$D34)</f>
        <v>0</v>
      </c>
      <c r="L34">
        <f>SUMIFS('Flugplan STR'!AT:AT,'Flugplan STR'!$AH:$AH,"&lt;="&amp;$D34,'Flugplan STR'!$AI:$AI,"&gt;"&amp;$D34)
+SUMIFS('Flugplan STR'!AT:AT,'Flugplan STR'!$AJ:$AJ,"&lt;="&amp;$D34,'Flugplan STR'!$AK:$AK,"&gt;"&amp;$D34)
+SUMIFS('Flugplan STR'!AT:AT,'Flugplan STR'!$AL:$AL,"&lt;="&amp;$D34,'Flugplan STR'!$AL:$AL,"&gt;"&amp;$D34)</f>
        <v>0</v>
      </c>
      <c r="M34">
        <f>SUMIFS('Flugplan STR'!AU:AU,'Flugplan STR'!$AH:$AH,"&lt;="&amp;$D34,'Flugplan STR'!$AI:$AI,"&gt;"&amp;$D34)
+SUMIFS('Flugplan STR'!AU:AU,'Flugplan STR'!$AJ:$AJ,"&lt;="&amp;$D34,'Flugplan STR'!$AK:$AK,"&gt;"&amp;$D34)
+SUMIFS('Flugplan STR'!AU:AU,'Flugplan STR'!$AL:$AL,"&lt;="&amp;$D34,'Flugplan STR'!$AL:$AL,"&gt;"&amp;$D34)</f>
        <v>0</v>
      </c>
      <c r="N34">
        <f>SUMIFS('Flugplan STR'!AV:AV,'Flugplan STR'!$AH:$AH,"&lt;="&amp;$D34,'Flugplan STR'!$AI:$AI,"&gt;"&amp;$D34)
+SUMIFS('Flugplan STR'!AV:AV,'Flugplan STR'!$AJ:$AJ,"&lt;="&amp;$D34,'Flugplan STR'!$AK:$AK,"&gt;"&amp;$D34)
+SUMIFS('Flugplan STR'!AV:AV,'Flugplan STR'!$AL:$AL,"&lt;="&amp;$D34,'Flugplan STR'!$AL:$AL,"&gt;"&amp;$D34)</f>
        <v>52</v>
      </c>
      <c r="O34">
        <f>SUMIFS('Flugplan STR'!AW:AW,'Flugplan STR'!$AH:$AH,"&lt;="&amp;$D34,'Flugplan STR'!$AI:$AI,"&gt;"&amp;$D34)
+SUMIFS('Flugplan STR'!AW:AW,'Flugplan STR'!$AJ:$AJ,"&lt;="&amp;$D34,'Flugplan STR'!$AK:$AK,"&gt;"&amp;$D34)
+SUMIFS('Flugplan STR'!AW:AW,'Flugplan STR'!$AL:$AL,"&lt;="&amp;$D34,'Flugplan STR'!$AL:$AL,"&gt;"&amp;$D34)</f>
        <v>0</v>
      </c>
      <c r="P34">
        <f>SUMIFS('Flugplan STR'!AX:AX,'Flugplan STR'!$AH:$AH,"&lt;="&amp;$D34,'Flugplan STR'!$AI:$AI,"&gt;"&amp;$D34)
+SUMIFS('Flugplan STR'!AX:AX,'Flugplan STR'!$AJ:$AJ,"&lt;="&amp;$D34,'Flugplan STR'!$AK:$AK,"&gt;"&amp;$D34)
+SUMIFS('Flugplan STR'!AX:AX,'Flugplan STR'!$AL:$AL,"&lt;="&amp;$D34,'Flugplan STR'!$AL:$AL,"&gt;"&amp;$D34)</f>
        <v>0</v>
      </c>
      <c r="Q34">
        <f>SUMIFS('Flugplan STR'!AY:AY,'Flugplan STR'!$AH:$AH,"&lt;="&amp;$D34,'Flugplan STR'!$AI:$AI,"&gt;"&amp;$D34)
+SUMIFS('Flugplan STR'!AY:AY,'Flugplan STR'!$AJ:$AJ,"&lt;="&amp;$D34,'Flugplan STR'!$AK:$AK,"&gt;"&amp;$D34)
+SUMIFS('Flugplan STR'!AY:AY,'Flugplan STR'!$AL:$AL,"&lt;="&amp;$D34,'Flugplan STR'!$AL:$AL,"&gt;"&amp;$D34)</f>
        <v>1</v>
      </c>
      <c r="R34">
        <f>SUMIFS('Flugplan STR'!AZ:AZ,'Flugplan STR'!$AH:$AH,"&lt;="&amp;$D34,'Flugplan STR'!$AI:$AI,"&gt;"&amp;$D34)
+SUMIFS('Flugplan STR'!AZ:AZ,'Flugplan STR'!$AJ:$AJ,"&lt;="&amp;$D34,'Flugplan STR'!$AK:$AK,"&gt;"&amp;$D34)
+SUMIFS('Flugplan STR'!AZ:AZ,'Flugplan STR'!$AL:$AL,"&lt;="&amp;$D34,'Flugplan STR'!$AL:$AL,"&gt;"&amp;$D34)</f>
        <v>2</v>
      </c>
      <c r="S34">
        <f>SUMIFS('Flugplan STR'!BA:BA,'Flugplan STR'!$AH:$AH,"&lt;="&amp;$D34,'Flugplan STR'!$AI:$AI,"&gt;"&amp;$D34)
+SUMIFS('Flugplan STR'!BA:BA,'Flugplan STR'!$AJ:$AJ,"&lt;="&amp;$D34,'Flugplan STR'!$AK:$AK,"&gt;"&amp;$D34)
+SUMIFS('Flugplan STR'!BA:BA,'Flugplan STR'!$AL:$AL,"&lt;="&amp;$D34,'Flugplan STR'!$AL:$AL,"&gt;"&amp;$D34)</f>
        <v>0</v>
      </c>
      <c r="T34">
        <f>SUMIFS('Flugplan STR'!BB:BB,'Flugplan STR'!$AH:$AH,"&lt;="&amp;$D34,'Flugplan STR'!$AI:$AI,"&gt;"&amp;$D34)
+SUMIFS('Flugplan STR'!BB:BB,'Flugplan STR'!$AJ:$AJ,"&lt;="&amp;$D34,'Flugplan STR'!$AK:$AK,"&gt;"&amp;$D34)
+SUMIFS('Flugplan STR'!BB:BB,'Flugplan STR'!$AL:$AL,"&lt;="&amp;$D34,'Flugplan STR'!$AL:$AL,"&gt;"&amp;$D34)</f>
        <v>3</v>
      </c>
      <c r="U34">
        <f>SUMIFS('Flugplan STR'!BC:BC,'Flugplan STR'!$AH:$AH,"&lt;="&amp;$D34,'Flugplan STR'!$AI:$AI,"&gt;"&amp;$D34)
+SUMIFS('Flugplan STR'!BC:BC,'Flugplan STR'!$AJ:$AJ,"&lt;="&amp;$D34,'Flugplan STR'!$AK:$AK,"&gt;"&amp;$D34)
+SUMIFS('Flugplan STR'!BC:BC,'Flugplan STR'!$AL:$AL,"&lt;="&amp;$D34,'Flugplan STR'!$AL:$AL,"&gt;"&amp;$D34)</f>
        <v>0</v>
      </c>
      <c r="V34">
        <f>SUMIFS('Flugplan STR'!BD:BD,'Flugplan STR'!$AH:$AH,"&lt;="&amp;$D34,'Flugplan STR'!$AI:$AI,"&gt;"&amp;$D34)
+SUMIFS('Flugplan STR'!BD:BD,'Flugplan STR'!$AJ:$AJ,"&lt;="&amp;$D34,'Flugplan STR'!$AK:$AK,"&gt;"&amp;$D34)
+SUMIFS('Flugplan STR'!BD:BD,'Flugplan STR'!$AL:$AL,"&lt;="&amp;$D34,'Flugplan STR'!$AL:$AL,"&gt;"&amp;$D34)</f>
        <v>0</v>
      </c>
      <c r="W34">
        <f>SUMIFS('Flugplan STR'!BE:BE,'Flugplan STR'!$AH:$AH,"&lt;="&amp;$D34,'Flugplan STR'!$AI:$AI,"&gt;"&amp;$D34)
+SUMIFS('Flugplan STR'!BE:BE,'Flugplan STR'!$AJ:$AJ,"&lt;="&amp;$D34,'Flugplan STR'!$AK:$AK,"&gt;"&amp;$D34)
+SUMIFS('Flugplan STR'!BE:BE,'Flugplan STR'!$AL:$AL,"&lt;="&amp;$D34,'Flugplan STR'!$AL:$AL,"&gt;"&amp;$D34)</f>
        <v>0</v>
      </c>
      <c r="X34">
        <f>SUMIFS('Flugplan STR'!BF:BF,'Flugplan STR'!$AH:$AH,"&lt;="&amp;$D34,'Flugplan STR'!$AI:$AI,"&gt;"&amp;$D34)
+SUMIFS('Flugplan STR'!BF:BF,'Flugplan STR'!$AJ:$AJ,"&lt;="&amp;$D34,'Flugplan STR'!$AK:$AK,"&gt;"&amp;$D34)
+SUMIFS('Flugplan STR'!BF:BF,'Flugplan STR'!$AL:$AL,"&lt;="&amp;$D34,'Flugplan STR'!$AL:$AL,"&gt;"&amp;$D34)</f>
        <v>3</v>
      </c>
      <c r="Y34">
        <f>SUMIFS('Flugplan STR'!BG:BG,'Flugplan STR'!$AH:$AH,"&lt;="&amp;$D34,'Flugplan STR'!$AI:$AI,"&gt;"&amp;$D34)
+SUMIFS('Flugplan STR'!BG:BG,'Flugplan STR'!$AJ:$AJ,"&lt;="&amp;$D34,'Flugplan STR'!$AK:$AK,"&gt;"&amp;$D34)
+SUMIFS('Flugplan STR'!BG:BG,'Flugplan STR'!$AL:$AL,"&lt;="&amp;$D34,'Flugplan STR'!$AL:$AL,"&gt;"&amp;$D34)</f>
        <v>0</v>
      </c>
      <c r="Z34">
        <f>SUMIFS('Flugplan STR'!BH:BH,'Flugplan STR'!$AH:$AH,"&lt;="&amp;$D34,'Flugplan STR'!$AI:$AI,"&gt;"&amp;$D34)
+SUMIFS('Flugplan STR'!BH:BH,'Flugplan STR'!$AJ:$AJ,"&lt;="&amp;$D34,'Flugplan STR'!$AK:$AK,"&gt;"&amp;$D34)
+SUMIFS('Flugplan STR'!BH:BH,'Flugplan STR'!$AL:$AL,"&lt;="&amp;$D34,'Flugplan STR'!$AL:$AL,"&gt;"&amp;$D34)</f>
        <v>3</v>
      </c>
    </row>
    <row r="35" spans="1:26">
      <c r="A35" s="209">
        <v>45117</v>
      </c>
      <c r="B35" s="208" t="s">
        <v>592</v>
      </c>
      <c r="D35" s="453">
        <f t="shared" si="1"/>
        <v>45117.87500000008</v>
      </c>
      <c r="E35">
        <f>SUMIFS('Flugplan STR'!AN:AN,'Flugplan STR'!AH:AH,"&lt;="&amp;D35,'Flugplan STR'!AI:AI,"&gt;"&amp;D35)
+SUMIFS('Flugplan STR'!AN:AN,'Flugplan STR'!AJ:AJ,"&lt;="&amp;D35,'Flugplan STR'!AK:AK,"&gt;"&amp;D35)
+SUMIFS('Flugplan STR'!AN:AN,'Flugplan STR'!AL:AL,"&lt;="&amp;D35,'Flugplan STR'!AL:AL,"&gt;"&amp;D35)</f>
        <v>3</v>
      </c>
      <c r="F35">
        <v>7</v>
      </c>
      <c r="G35">
        <f>SUMIFS('Flugplan STR'!AO:AO,'Flugplan STR'!$AH:$AH,"&lt;="&amp;$D35,'Flugplan STR'!$AI:$AI,"&gt;"&amp;$D35)
+SUMIFS('Flugplan STR'!AO:AO,'Flugplan STR'!$AJ:$AJ,"&lt;="&amp;$D35,'Flugplan STR'!$AK:$AK,"&gt;"&amp;$D35)
+SUMIFS('Flugplan STR'!AO:AO,'Flugplan STR'!$AL:$AL,"&lt;="&amp;$D35,'Flugplan STR'!$AL:$AL,"&gt;"&amp;$D35)</f>
        <v>2</v>
      </c>
      <c r="H35">
        <f>SUMIFS('Flugplan STR'!AP:AP,'Flugplan STR'!$AH:$AH,"&lt;="&amp;$D35,'Flugplan STR'!$AI:$AI,"&gt;"&amp;$D35)
+SUMIFS('Flugplan STR'!AP:AP,'Flugplan STR'!$AJ:$AJ,"&lt;="&amp;$D35,'Flugplan STR'!$AK:$AK,"&gt;"&amp;$D35)
+SUMIFS('Flugplan STR'!AP:AP,'Flugplan STR'!$AL:$AL,"&lt;="&amp;$D35,'Flugplan STR'!$AL:$AL,"&gt;"&amp;$D35)</f>
        <v>12</v>
      </c>
      <c r="I35">
        <f>SUMIFS('Flugplan STR'!AQ:AQ,'Flugplan STR'!$AH:$AH,"&lt;="&amp;$D35,'Flugplan STR'!$AI:$AI,"&gt;"&amp;$D35)
+SUMIFS('Flugplan STR'!AQ:AQ,'Flugplan STR'!$AJ:$AJ,"&lt;="&amp;$D35,'Flugplan STR'!$AK:$AK,"&gt;"&amp;$D35)
+SUMIFS('Flugplan STR'!AQ:AQ,'Flugplan STR'!$AL:$AL,"&lt;="&amp;$D35,'Flugplan STR'!$AL:$AL,"&gt;"&amp;$D35)</f>
        <v>4</v>
      </c>
      <c r="J35">
        <f>SUMIFS('Flugplan STR'!AR:AR,'Flugplan STR'!$AH:$AH,"&lt;="&amp;$D35,'Flugplan STR'!$AI:$AI,"&gt;"&amp;$D35)
+SUMIFS('Flugplan STR'!AR:AR,'Flugplan STR'!$AJ:$AJ,"&lt;="&amp;$D35,'Flugplan STR'!$AK:$AK,"&gt;"&amp;$D35)
+SUMIFS('Flugplan STR'!AR:AR,'Flugplan STR'!$AL:$AL,"&lt;="&amp;$D35,'Flugplan STR'!$AL:$AL,"&gt;"&amp;$D35)</f>
        <v>0</v>
      </c>
      <c r="K35">
        <f>SUMIFS('Flugplan STR'!AS:AS,'Flugplan STR'!$AH:$AH,"&lt;="&amp;$D35,'Flugplan STR'!$AI:$AI,"&gt;"&amp;$D35)
+SUMIFS('Flugplan STR'!AS:AS,'Flugplan STR'!$AJ:$AJ,"&lt;="&amp;$D35,'Flugplan STR'!$AK:$AK,"&gt;"&amp;$D35)
+SUMIFS('Flugplan STR'!AS:AS,'Flugplan STR'!$AL:$AL,"&lt;="&amp;$D35,'Flugplan STR'!$AL:$AL,"&gt;"&amp;$D35)</f>
        <v>1</v>
      </c>
      <c r="L35">
        <f>SUMIFS('Flugplan STR'!AT:AT,'Flugplan STR'!$AH:$AH,"&lt;="&amp;$D35,'Flugplan STR'!$AI:$AI,"&gt;"&amp;$D35)
+SUMIFS('Flugplan STR'!AT:AT,'Flugplan STR'!$AJ:$AJ,"&lt;="&amp;$D35,'Flugplan STR'!$AK:$AK,"&gt;"&amp;$D35)
+SUMIFS('Flugplan STR'!AT:AT,'Flugplan STR'!$AL:$AL,"&lt;="&amp;$D35,'Flugplan STR'!$AL:$AL,"&gt;"&amp;$D35)</f>
        <v>0</v>
      </c>
      <c r="M35">
        <f>SUMIFS('Flugplan STR'!AU:AU,'Flugplan STR'!$AH:$AH,"&lt;="&amp;$D35,'Flugplan STR'!$AI:$AI,"&gt;"&amp;$D35)
+SUMIFS('Flugplan STR'!AU:AU,'Flugplan STR'!$AJ:$AJ,"&lt;="&amp;$D35,'Flugplan STR'!$AK:$AK,"&gt;"&amp;$D35)
+SUMIFS('Flugplan STR'!AU:AU,'Flugplan STR'!$AL:$AL,"&lt;="&amp;$D35,'Flugplan STR'!$AL:$AL,"&gt;"&amp;$D35)</f>
        <v>1</v>
      </c>
      <c r="N35">
        <f>SUMIFS('Flugplan STR'!AV:AV,'Flugplan STR'!$AH:$AH,"&lt;="&amp;$D35,'Flugplan STR'!$AI:$AI,"&gt;"&amp;$D35)
+SUMIFS('Flugplan STR'!AV:AV,'Flugplan STR'!$AJ:$AJ,"&lt;="&amp;$D35,'Flugplan STR'!$AK:$AK,"&gt;"&amp;$D35)
+SUMIFS('Flugplan STR'!AV:AV,'Flugplan STR'!$AL:$AL,"&lt;="&amp;$D35,'Flugplan STR'!$AL:$AL,"&gt;"&amp;$D35)</f>
        <v>64</v>
      </c>
      <c r="O35">
        <f>SUMIFS('Flugplan STR'!AW:AW,'Flugplan STR'!$AH:$AH,"&lt;="&amp;$D35,'Flugplan STR'!$AI:$AI,"&gt;"&amp;$D35)
+SUMIFS('Flugplan STR'!AW:AW,'Flugplan STR'!$AJ:$AJ,"&lt;="&amp;$D35,'Flugplan STR'!$AK:$AK,"&gt;"&amp;$D35)
+SUMIFS('Flugplan STR'!AW:AW,'Flugplan STR'!$AL:$AL,"&lt;="&amp;$D35,'Flugplan STR'!$AL:$AL,"&gt;"&amp;$D35)</f>
        <v>16</v>
      </c>
      <c r="P35">
        <f>SUMIFS('Flugplan STR'!AX:AX,'Flugplan STR'!$AH:$AH,"&lt;="&amp;$D35,'Flugplan STR'!$AI:$AI,"&gt;"&amp;$D35)
+SUMIFS('Flugplan STR'!AX:AX,'Flugplan STR'!$AJ:$AJ,"&lt;="&amp;$D35,'Flugplan STR'!$AK:$AK,"&gt;"&amp;$D35)
+SUMIFS('Flugplan STR'!AX:AX,'Flugplan STR'!$AL:$AL,"&lt;="&amp;$D35,'Flugplan STR'!$AL:$AL,"&gt;"&amp;$D35)</f>
        <v>0</v>
      </c>
      <c r="Q35">
        <f>SUMIFS('Flugplan STR'!AY:AY,'Flugplan STR'!$AH:$AH,"&lt;="&amp;$D35,'Flugplan STR'!$AI:$AI,"&gt;"&amp;$D35)
+SUMIFS('Flugplan STR'!AY:AY,'Flugplan STR'!$AJ:$AJ,"&lt;="&amp;$D35,'Flugplan STR'!$AK:$AK,"&gt;"&amp;$D35)
+SUMIFS('Flugplan STR'!AY:AY,'Flugplan STR'!$AL:$AL,"&lt;="&amp;$D35,'Flugplan STR'!$AL:$AL,"&gt;"&amp;$D35)</f>
        <v>2</v>
      </c>
      <c r="R35">
        <f>SUMIFS('Flugplan STR'!AZ:AZ,'Flugplan STR'!$AH:$AH,"&lt;="&amp;$D35,'Flugplan STR'!$AI:$AI,"&gt;"&amp;$D35)
+SUMIFS('Flugplan STR'!AZ:AZ,'Flugplan STR'!$AJ:$AJ,"&lt;="&amp;$D35,'Flugplan STR'!$AK:$AK,"&gt;"&amp;$D35)
+SUMIFS('Flugplan STR'!AZ:AZ,'Flugplan STR'!$AL:$AL,"&lt;="&amp;$D35,'Flugplan STR'!$AL:$AL,"&gt;"&amp;$D35)</f>
        <v>0</v>
      </c>
      <c r="S35">
        <f>SUMIFS('Flugplan STR'!BA:BA,'Flugplan STR'!$AH:$AH,"&lt;="&amp;$D35,'Flugplan STR'!$AI:$AI,"&gt;"&amp;$D35)
+SUMIFS('Flugplan STR'!BA:BA,'Flugplan STR'!$AJ:$AJ,"&lt;="&amp;$D35,'Flugplan STR'!$AK:$AK,"&gt;"&amp;$D35)
+SUMIFS('Flugplan STR'!BA:BA,'Flugplan STR'!$AL:$AL,"&lt;="&amp;$D35,'Flugplan STR'!$AL:$AL,"&gt;"&amp;$D35)</f>
        <v>2</v>
      </c>
      <c r="T35">
        <f>SUMIFS('Flugplan STR'!BB:BB,'Flugplan STR'!$AH:$AH,"&lt;="&amp;$D35,'Flugplan STR'!$AI:$AI,"&gt;"&amp;$D35)
+SUMIFS('Flugplan STR'!BB:BB,'Flugplan STR'!$AJ:$AJ,"&lt;="&amp;$D35,'Flugplan STR'!$AK:$AK,"&gt;"&amp;$D35)
+SUMIFS('Flugplan STR'!BB:BB,'Flugplan STR'!$AL:$AL,"&lt;="&amp;$D35,'Flugplan STR'!$AL:$AL,"&gt;"&amp;$D35)</f>
        <v>2</v>
      </c>
      <c r="U35">
        <f>SUMIFS('Flugplan STR'!BC:BC,'Flugplan STR'!$AH:$AH,"&lt;="&amp;$D35,'Flugplan STR'!$AI:$AI,"&gt;"&amp;$D35)
+SUMIFS('Flugplan STR'!BC:BC,'Flugplan STR'!$AJ:$AJ,"&lt;="&amp;$D35,'Flugplan STR'!$AK:$AK,"&gt;"&amp;$D35)
+SUMIFS('Flugplan STR'!BC:BC,'Flugplan STR'!$AL:$AL,"&lt;="&amp;$D35,'Flugplan STR'!$AL:$AL,"&gt;"&amp;$D35)</f>
        <v>1</v>
      </c>
      <c r="V35">
        <f>SUMIFS('Flugplan STR'!BD:BD,'Flugplan STR'!$AH:$AH,"&lt;="&amp;$D35,'Flugplan STR'!$AI:$AI,"&gt;"&amp;$D35)
+SUMIFS('Flugplan STR'!BD:BD,'Flugplan STR'!$AJ:$AJ,"&lt;="&amp;$D35,'Flugplan STR'!$AK:$AK,"&gt;"&amp;$D35)
+SUMIFS('Flugplan STR'!BD:BD,'Flugplan STR'!$AL:$AL,"&lt;="&amp;$D35,'Flugplan STR'!$AL:$AL,"&gt;"&amp;$D35)</f>
        <v>0</v>
      </c>
      <c r="W35">
        <f>SUMIFS('Flugplan STR'!BE:BE,'Flugplan STR'!$AH:$AH,"&lt;="&amp;$D35,'Flugplan STR'!$AI:$AI,"&gt;"&amp;$D35)
+SUMIFS('Flugplan STR'!BE:BE,'Flugplan STR'!$AJ:$AJ,"&lt;="&amp;$D35,'Flugplan STR'!$AK:$AK,"&gt;"&amp;$D35)
+SUMIFS('Flugplan STR'!BE:BE,'Flugplan STR'!$AL:$AL,"&lt;="&amp;$D35,'Flugplan STR'!$AL:$AL,"&gt;"&amp;$D35)</f>
        <v>0</v>
      </c>
      <c r="X35">
        <f>SUMIFS('Flugplan STR'!BF:BF,'Flugplan STR'!$AH:$AH,"&lt;="&amp;$D35,'Flugplan STR'!$AI:$AI,"&gt;"&amp;$D35)
+SUMIFS('Flugplan STR'!BF:BF,'Flugplan STR'!$AJ:$AJ,"&lt;="&amp;$D35,'Flugplan STR'!$AK:$AK,"&gt;"&amp;$D35)
+SUMIFS('Flugplan STR'!BF:BF,'Flugplan STR'!$AL:$AL,"&lt;="&amp;$D35,'Flugplan STR'!$AL:$AL,"&gt;"&amp;$D35)</f>
        <v>3</v>
      </c>
      <c r="Y35">
        <f>SUMIFS('Flugplan STR'!BG:BG,'Flugplan STR'!$AH:$AH,"&lt;="&amp;$D35,'Flugplan STR'!$AI:$AI,"&gt;"&amp;$D35)
+SUMIFS('Flugplan STR'!BG:BG,'Flugplan STR'!$AJ:$AJ,"&lt;="&amp;$D35,'Flugplan STR'!$AK:$AK,"&gt;"&amp;$D35)
+SUMIFS('Flugplan STR'!BG:BG,'Flugplan STR'!$AL:$AL,"&lt;="&amp;$D35,'Flugplan STR'!$AL:$AL,"&gt;"&amp;$D35)</f>
        <v>0</v>
      </c>
      <c r="Z35">
        <f>SUMIFS('Flugplan STR'!BH:BH,'Flugplan STR'!$AH:$AH,"&lt;="&amp;$D35,'Flugplan STR'!$AI:$AI,"&gt;"&amp;$D35)
+SUMIFS('Flugplan STR'!BH:BH,'Flugplan STR'!$AJ:$AJ,"&lt;="&amp;$D35,'Flugplan STR'!$AK:$AK,"&gt;"&amp;$D35)
+SUMIFS('Flugplan STR'!BH:BH,'Flugplan STR'!$AL:$AL,"&lt;="&amp;$D35,'Flugplan STR'!$AL:$AL,"&gt;"&amp;$D35)</f>
        <v>3</v>
      </c>
    </row>
    <row r="36" spans="1:26">
      <c r="A36" s="209">
        <v>45117</v>
      </c>
      <c r="B36" s="208" t="s">
        <v>599</v>
      </c>
      <c r="D36" s="453">
        <f t="shared" si="1"/>
        <v>45117.895833333416</v>
      </c>
      <c r="E36">
        <f>SUMIFS('Flugplan STR'!AN:AN,'Flugplan STR'!AH:AH,"&lt;="&amp;D36,'Flugplan STR'!AI:AI,"&gt;"&amp;D36)
+SUMIFS('Flugplan STR'!AN:AN,'Flugplan STR'!AJ:AJ,"&lt;="&amp;D36,'Flugplan STR'!AK:AK,"&gt;"&amp;D36)
+SUMIFS('Flugplan STR'!AN:AN,'Flugplan STR'!AL:AL,"&lt;="&amp;D36,'Flugplan STR'!AL:AL,"&gt;"&amp;D36)</f>
        <v>5</v>
      </c>
      <c r="F36">
        <v>7</v>
      </c>
      <c r="G36">
        <f>SUMIFS('Flugplan STR'!AO:AO,'Flugplan STR'!$AH:$AH,"&lt;="&amp;$D36,'Flugplan STR'!$AI:$AI,"&gt;"&amp;$D36)
+SUMIFS('Flugplan STR'!AO:AO,'Flugplan STR'!$AJ:$AJ,"&lt;="&amp;$D36,'Flugplan STR'!$AK:$AK,"&gt;"&amp;$D36)
+SUMIFS('Flugplan STR'!AO:AO,'Flugplan STR'!$AL:$AL,"&lt;="&amp;$D36,'Flugplan STR'!$AL:$AL,"&gt;"&amp;$D36)</f>
        <v>2</v>
      </c>
      <c r="H36">
        <f>SUMIFS('Flugplan STR'!AP:AP,'Flugplan STR'!$AH:$AH,"&lt;="&amp;$D36,'Flugplan STR'!$AI:$AI,"&gt;"&amp;$D36)
+SUMIFS('Flugplan STR'!AP:AP,'Flugplan STR'!$AJ:$AJ,"&lt;="&amp;$D36,'Flugplan STR'!$AK:$AK,"&gt;"&amp;$D36)
+SUMIFS('Flugplan STR'!AP:AP,'Flugplan STR'!$AL:$AL,"&lt;="&amp;$D36,'Flugplan STR'!$AL:$AL,"&gt;"&amp;$D36)</f>
        <v>16</v>
      </c>
      <c r="I36">
        <f>SUMIFS('Flugplan STR'!AQ:AQ,'Flugplan STR'!$AH:$AH,"&lt;="&amp;$D36,'Flugplan STR'!$AI:$AI,"&gt;"&amp;$D36)
+SUMIFS('Flugplan STR'!AQ:AQ,'Flugplan STR'!$AJ:$AJ,"&lt;="&amp;$D36,'Flugplan STR'!$AK:$AK,"&gt;"&amp;$D36)
+SUMIFS('Flugplan STR'!AQ:AQ,'Flugplan STR'!$AL:$AL,"&lt;="&amp;$D36,'Flugplan STR'!$AL:$AL,"&gt;"&amp;$D36)</f>
        <v>5</v>
      </c>
      <c r="J36">
        <f>SUMIFS('Flugplan STR'!AR:AR,'Flugplan STR'!$AH:$AH,"&lt;="&amp;$D36,'Flugplan STR'!$AI:$AI,"&gt;"&amp;$D36)
+SUMIFS('Flugplan STR'!AR:AR,'Flugplan STR'!$AJ:$AJ,"&lt;="&amp;$D36,'Flugplan STR'!$AK:$AK,"&gt;"&amp;$D36)
+SUMIFS('Flugplan STR'!AR:AR,'Flugplan STR'!$AL:$AL,"&lt;="&amp;$D36,'Flugplan STR'!$AL:$AL,"&gt;"&amp;$D36)</f>
        <v>0</v>
      </c>
      <c r="K36">
        <f>SUMIFS('Flugplan STR'!AS:AS,'Flugplan STR'!$AH:$AH,"&lt;="&amp;$D36,'Flugplan STR'!$AI:$AI,"&gt;"&amp;$D36)
+SUMIFS('Flugplan STR'!AS:AS,'Flugplan STR'!$AJ:$AJ,"&lt;="&amp;$D36,'Flugplan STR'!$AK:$AK,"&gt;"&amp;$D36)
+SUMIFS('Flugplan STR'!AS:AS,'Flugplan STR'!$AL:$AL,"&lt;="&amp;$D36,'Flugplan STR'!$AL:$AL,"&gt;"&amp;$D36)</f>
        <v>1</v>
      </c>
      <c r="L36">
        <f>SUMIFS('Flugplan STR'!AT:AT,'Flugplan STR'!$AH:$AH,"&lt;="&amp;$D36,'Flugplan STR'!$AI:$AI,"&gt;"&amp;$D36)
+SUMIFS('Flugplan STR'!AT:AT,'Flugplan STR'!$AJ:$AJ,"&lt;="&amp;$D36,'Flugplan STR'!$AK:$AK,"&gt;"&amp;$D36)
+SUMIFS('Flugplan STR'!AT:AT,'Flugplan STR'!$AL:$AL,"&lt;="&amp;$D36,'Flugplan STR'!$AL:$AL,"&gt;"&amp;$D36)</f>
        <v>0</v>
      </c>
      <c r="M36">
        <f>SUMIFS('Flugplan STR'!AU:AU,'Flugplan STR'!$AH:$AH,"&lt;="&amp;$D36,'Flugplan STR'!$AI:$AI,"&gt;"&amp;$D36)
+SUMIFS('Flugplan STR'!AU:AU,'Flugplan STR'!$AJ:$AJ,"&lt;="&amp;$D36,'Flugplan STR'!$AK:$AK,"&gt;"&amp;$D36)
+SUMIFS('Flugplan STR'!AU:AU,'Flugplan STR'!$AL:$AL,"&lt;="&amp;$D36,'Flugplan STR'!$AL:$AL,"&gt;"&amp;$D36)</f>
        <v>1</v>
      </c>
      <c r="N36">
        <f>SUMIFS('Flugplan STR'!AV:AV,'Flugplan STR'!$AH:$AH,"&lt;="&amp;$D36,'Flugplan STR'!$AI:$AI,"&gt;"&amp;$D36)
+SUMIFS('Flugplan STR'!AV:AV,'Flugplan STR'!$AJ:$AJ,"&lt;="&amp;$D36,'Flugplan STR'!$AK:$AK,"&gt;"&amp;$D36)
+SUMIFS('Flugplan STR'!AV:AV,'Flugplan STR'!$AL:$AL,"&lt;="&amp;$D36,'Flugplan STR'!$AL:$AL,"&gt;"&amp;$D36)</f>
        <v>84</v>
      </c>
      <c r="O36">
        <f>SUMIFS('Flugplan STR'!AW:AW,'Flugplan STR'!$AH:$AH,"&lt;="&amp;$D36,'Flugplan STR'!$AI:$AI,"&gt;"&amp;$D36)
+SUMIFS('Flugplan STR'!AW:AW,'Flugplan STR'!$AJ:$AJ,"&lt;="&amp;$D36,'Flugplan STR'!$AK:$AK,"&gt;"&amp;$D36)
+SUMIFS('Flugplan STR'!AW:AW,'Flugplan STR'!$AL:$AL,"&lt;="&amp;$D36,'Flugplan STR'!$AL:$AL,"&gt;"&amp;$D36)</f>
        <v>16</v>
      </c>
      <c r="P36">
        <f>SUMIFS('Flugplan STR'!AX:AX,'Flugplan STR'!$AH:$AH,"&lt;="&amp;$D36,'Flugplan STR'!$AI:$AI,"&gt;"&amp;$D36)
+SUMIFS('Flugplan STR'!AX:AX,'Flugplan STR'!$AJ:$AJ,"&lt;="&amp;$D36,'Flugplan STR'!$AK:$AK,"&gt;"&amp;$D36)
+SUMIFS('Flugplan STR'!AX:AX,'Flugplan STR'!$AL:$AL,"&lt;="&amp;$D36,'Flugplan STR'!$AL:$AL,"&gt;"&amp;$D36)</f>
        <v>0</v>
      </c>
      <c r="Q36">
        <f>SUMIFS('Flugplan STR'!AY:AY,'Flugplan STR'!$AH:$AH,"&lt;="&amp;$D36,'Flugplan STR'!$AI:$AI,"&gt;"&amp;$D36)
+SUMIFS('Flugplan STR'!AY:AY,'Flugplan STR'!$AJ:$AJ,"&lt;="&amp;$D36,'Flugplan STR'!$AK:$AK,"&gt;"&amp;$D36)
+SUMIFS('Flugplan STR'!AY:AY,'Flugplan STR'!$AL:$AL,"&lt;="&amp;$D36,'Flugplan STR'!$AL:$AL,"&gt;"&amp;$D36)</f>
        <v>3</v>
      </c>
      <c r="R36">
        <f>SUMIFS('Flugplan STR'!AZ:AZ,'Flugplan STR'!$AH:$AH,"&lt;="&amp;$D36,'Flugplan STR'!$AI:$AI,"&gt;"&amp;$D36)
+SUMIFS('Flugplan STR'!AZ:AZ,'Flugplan STR'!$AJ:$AJ,"&lt;="&amp;$D36,'Flugplan STR'!$AK:$AK,"&gt;"&amp;$D36)
+SUMIFS('Flugplan STR'!AZ:AZ,'Flugplan STR'!$AL:$AL,"&lt;="&amp;$D36,'Flugplan STR'!$AL:$AL,"&gt;"&amp;$D36)</f>
        <v>4</v>
      </c>
      <c r="S36">
        <f>SUMIFS('Flugplan STR'!BA:BA,'Flugplan STR'!$AH:$AH,"&lt;="&amp;$D36,'Flugplan STR'!$AI:$AI,"&gt;"&amp;$D36)
+SUMIFS('Flugplan STR'!BA:BA,'Flugplan STR'!$AJ:$AJ,"&lt;="&amp;$D36,'Flugplan STR'!$AK:$AK,"&gt;"&amp;$D36)
+SUMIFS('Flugplan STR'!BA:BA,'Flugplan STR'!$AL:$AL,"&lt;="&amp;$D36,'Flugplan STR'!$AL:$AL,"&gt;"&amp;$D36)</f>
        <v>2</v>
      </c>
      <c r="T36">
        <f>SUMIFS('Flugplan STR'!BB:BB,'Flugplan STR'!$AH:$AH,"&lt;="&amp;$D36,'Flugplan STR'!$AI:$AI,"&gt;"&amp;$D36)
+SUMIFS('Flugplan STR'!BB:BB,'Flugplan STR'!$AJ:$AJ,"&lt;="&amp;$D36,'Flugplan STR'!$AK:$AK,"&gt;"&amp;$D36)
+SUMIFS('Flugplan STR'!BB:BB,'Flugplan STR'!$AL:$AL,"&lt;="&amp;$D36,'Flugplan STR'!$AL:$AL,"&gt;"&amp;$D36)</f>
        <v>4</v>
      </c>
      <c r="U36">
        <f>SUMIFS('Flugplan STR'!BC:BC,'Flugplan STR'!$AH:$AH,"&lt;="&amp;$D36,'Flugplan STR'!$AI:$AI,"&gt;"&amp;$D36)
+SUMIFS('Flugplan STR'!BC:BC,'Flugplan STR'!$AJ:$AJ,"&lt;="&amp;$D36,'Flugplan STR'!$AK:$AK,"&gt;"&amp;$D36)
+SUMIFS('Flugplan STR'!BC:BC,'Flugplan STR'!$AL:$AL,"&lt;="&amp;$D36,'Flugplan STR'!$AL:$AL,"&gt;"&amp;$D36)</f>
        <v>1</v>
      </c>
      <c r="V36">
        <f>SUMIFS('Flugplan STR'!BD:BD,'Flugplan STR'!$AH:$AH,"&lt;="&amp;$D36,'Flugplan STR'!$AI:$AI,"&gt;"&amp;$D36)
+SUMIFS('Flugplan STR'!BD:BD,'Flugplan STR'!$AJ:$AJ,"&lt;="&amp;$D36,'Flugplan STR'!$AK:$AK,"&gt;"&amp;$D36)
+SUMIFS('Flugplan STR'!BD:BD,'Flugplan STR'!$AL:$AL,"&lt;="&amp;$D36,'Flugplan STR'!$AL:$AL,"&gt;"&amp;$D36)</f>
        <v>0</v>
      </c>
      <c r="W36">
        <f>SUMIFS('Flugplan STR'!BE:BE,'Flugplan STR'!$AH:$AH,"&lt;="&amp;$D36,'Flugplan STR'!$AI:$AI,"&gt;"&amp;$D36)
+SUMIFS('Flugplan STR'!BE:BE,'Flugplan STR'!$AJ:$AJ,"&lt;="&amp;$D36,'Flugplan STR'!$AK:$AK,"&gt;"&amp;$D36)
+SUMIFS('Flugplan STR'!BE:BE,'Flugplan STR'!$AL:$AL,"&lt;="&amp;$D36,'Flugplan STR'!$AL:$AL,"&gt;"&amp;$D36)</f>
        <v>0</v>
      </c>
      <c r="X36">
        <f>SUMIFS('Flugplan STR'!BF:BF,'Flugplan STR'!$AH:$AH,"&lt;="&amp;$D36,'Flugplan STR'!$AI:$AI,"&gt;"&amp;$D36)
+SUMIFS('Flugplan STR'!BF:BF,'Flugplan STR'!$AJ:$AJ,"&lt;="&amp;$D36,'Flugplan STR'!$AK:$AK,"&gt;"&amp;$D36)
+SUMIFS('Flugplan STR'!BF:BF,'Flugplan STR'!$AL:$AL,"&lt;="&amp;$D36,'Flugplan STR'!$AL:$AL,"&gt;"&amp;$D36)</f>
        <v>5</v>
      </c>
      <c r="Y36">
        <f>SUMIFS('Flugplan STR'!BG:BG,'Flugplan STR'!$AH:$AH,"&lt;="&amp;$D36,'Flugplan STR'!$AI:$AI,"&gt;"&amp;$D36)
+SUMIFS('Flugplan STR'!BG:BG,'Flugplan STR'!$AJ:$AJ,"&lt;="&amp;$D36,'Flugplan STR'!$AK:$AK,"&gt;"&amp;$D36)
+SUMIFS('Flugplan STR'!BG:BG,'Flugplan STR'!$AL:$AL,"&lt;="&amp;$D36,'Flugplan STR'!$AL:$AL,"&gt;"&amp;$D36)</f>
        <v>0</v>
      </c>
      <c r="Z36">
        <f>SUMIFS('Flugplan STR'!BH:BH,'Flugplan STR'!$AH:$AH,"&lt;="&amp;$D36,'Flugplan STR'!$AI:$AI,"&gt;"&amp;$D36)
+SUMIFS('Flugplan STR'!BH:BH,'Flugplan STR'!$AJ:$AJ,"&lt;="&amp;$D36,'Flugplan STR'!$AK:$AK,"&gt;"&amp;$D36)
+SUMIFS('Flugplan STR'!BH:BH,'Flugplan STR'!$AL:$AL,"&lt;="&amp;$D36,'Flugplan STR'!$AL:$AL,"&gt;"&amp;$D36)</f>
        <v>5</v>
      </c>
    </row>
    <row r="37" spans="1:26">
      <c r="A37" s="209">
        <v>45117</v>
      </c>
      <c r="B37" s="208" t="s">
        <v>607</v>
      </c>
      <c r="D37" s="453">
        <f t="shared" si="1"/>
        <v>45117.916666666752</v>
      </c>
      <c r="E37">
        <f>SUMIFS('Flugplan STR'!AN:AN,'Flugplan STR'!AH:AH,"&lt;="&amp;D37,'Flugplan STR'!AI:AI,"&gt;"&amp;D37)
+SUMIFS('Flugplan STR'!AN:AN,'Flugplan STR'!AJ:AJ,"&lt;="&amp;D37,'Flugplan STR'!AK:AK,"&gt;"&amp;D37)
+SUMIFS('Flugplan STR'!AN:AN,'Flugplan STR'!AL:AL,"&lt;="&amp;D37,'Flugplan STR'!AL:AL,"&gt;"&amp;D37)</f>
        <v>3</v>
      </c>
      <c r="F37">
        <v>7</v>
      </c>
      <c r="G37">
        <f>SUMIFS('Flugplan STR'!AO:AO,'Flugplan STR'!$AH:$AH,"&lt;="&amp;$D37,'Flugplan STR'!$AI:$AI,"&gt;"&amp;$D37)
+SUMIFS('Flugplan STR'!AO:AO,'Flugplan STR'!$AJ:$AJ,"&lt;="&amp;$D37,'Flugplan STR'!$AK:$AK,"&gt;"&amp;$D37)
+SUMIFS('Flugplan STR'!AO:AO,'Flugplan STR'!$AL:$AL,"&lt;="&amp;$D37,'Flugplan STR'!$AL:$AL,"&gt;"&amp;$D37)</f>
        <v>0</v>
      </c>
      <c r="H37">
        <f>SUMIFS('Flugplan STR'!AP:AP,'Flugplan STR'!$AH:$AH,"&lt;="&amp;$D37,'Flugplan STR'!$AI:$AI,"&gt;"&amp;$D37)
+SUMIFS('Flugplan STR'!AP:AP,'Flugplan STR'!$AJ:$AJ,"&lt;="&amp;$D37,'Flugplan STR'!$AK:$AK,"&gt;"&amp;$D37)
+SUMIFS('Flugplan STR'!AP:AP,'Flugplan STR'!$AL:$AL,"&lt;="&amp;$D37,'Flugplan STR'!$AL:$AL,"&gt;"&amp;$D37)</f>
        <v>11</v>
      </c>
      <c r="I37">
        <f>SUMIFS('Flugplan STR'!AQ:AQ,'Flugplan STR'!$AH:$AH,"&lt;="&amp;$D37,'Flugplan STR'!$AI:$AI,"&gt;"&amp;$D37)
+SUMIFS('Flugplan STR'!AQ:AQ,'Flugplan STR'!$AJ:$AJ,"&lt;="&amp;$D37,'Flugplan STR'!$AK:$AK,"&gt;"&amp;$D37)
+SUMIFS('Flugplan STR'!AQ:AQ,'Flugplan STR'!$AL:$AL,"&lt;="&amp;$D37,'Flugplan STR'!$AL:$AL,"&gt;"&amp;$D37)</f>
        <v>4</v>
      </c>
      <c r="J37">
        <f>SUMIFS('Flugplan STR'!AR:AR,'Flugplan STR'!$AH:$AH,"&lt;="&amp;$D37,'Flugplan STR'!$AI:$AI,"&gt;"&amp;$D37)
+SUMIFS('Flugplan STR'!AR:AR,'Flugplan STR'!$AJ:$AJ,"&lt;="&amp;$D37,'Flugplan STR'!$AK:$AK,"&gt;"&amp;$D37)
+SUMIFS('Flugplan STR'!AR:AR,'Flugplan STR'!$AL:$AL,"&lt;="&amp;$D37,'Flugplan STR'!$AL:$AL,"&gt;"&amp;$D37)</f>
        <v>0</v>
      </c>
      <c r="K37">
        <f>SUMIFS('Flugplan STR'!AS:AS,'Flugplan STR'!$AH:$AH,"&lt;="&amp;$D37,'Flugplan STR'!$AI:$AI,"&gt;"&amp;$D37)
+SUMIFS('Flugplan STR'!AS:AS,'Flugplan STR'!$AJ:$AJ,"&lt;="&amp;$D37,'Flugplan STR'!$AK:$AK,"&gt;"&amp;$D37)
+SUMIFS('Flugplan STR'!AS:AS,'Flugplan STR'!$AL:$AL,"&lt;="&amp;$D37,'Flugplan STR'!$AL:$AL,"&gt;"&amp;$D37)</f>
        <v>0</v>
      </c>
      <c r="L37">
        <f>SUMIFS('Flugplan STR'!AT:AT,'Flugplan STR'!$AH:$AH,"&lt;="&amp;$D37,'Flugplan STR'!$AI:$AI,"&gt;"&amp;$D37)
+SUMIFS('Flugplan STR'!AT:AT,'Flugplan STR'!$AJ:$AJ,"&lt;="&amp;$D37,'Flugplan STR'!$AK:$AK,"&gt;"&amp;$D37)
+SUMIFS('Flugplan STR'!AT:AT,'Flugplan STR'!$AL:$AL,"&lt;="&amp;$D37,'Flugplan STR'!$AL:$AL,"&gt;"&amp;$D37)</f>
        <v>0</v>
      </c>
      <c r="M37">
        <f>SUMIFS('Flugplan STR'!AU:AU,'Flugplan STR'!$AH:$AH,"&lt;="&amp;$D37,'Flugplan STR'!$AI:$AI,"&gt;"&amp;$D37)
+SUMIFS('Flugplan STR'!AU:AU,'Flugplan STR'!$AJ:$AJ,"&lt;="&amp;$D37,'Flugplan STR'!$AK:$AK,"&gt;"&amp;$D37)
+SUMIFS('Flugplan STR'!AU:AU,'Flugplan STR'!$AL:$AL,"&lt;="&amp;$D37,'Flugplan STR'!$AL:$AL,"&gt;"&amp;$D37)</f>
        <v>0</v>
      </c>
      <c r="N37">
        <f>SUMIFS('Flugplan STR'!AV:AV,'Flugplan STR'!$AH:$AH,"&lt;="&amp;$D37,'Flugplan STR'!$AI:$AI,"&gt;"&amp;$D37)
+SUMIFS('Flugplan STR'!AV:AV,'Flugplan STR'!$AJ:$AJ,"&lt;="&amp;$D37,'Flugplan STR'!$AK:$AK,"&gt;"&amp;$D37)
+SUMIFS('Flugplan STR'!AV:AV,'Flugplan STR'!$AL:$AL,"&lt;="&amp;$D37,'Flugplan STR'!$AL:$AL,"&gt;"&amp;$D37)</f>
        <v>48</v>
      </c>
      <c r="O37">
        <f>SUMIFS('Flugplan STR'!AW:AW,'Flugplan STR'!$AH:$AH,"&lt;="&amp;$D37,'Flugplan STR'!$AI:$AI,"&gt;"&amp;$D37)
+SUMIFS('Flugplan STR'!AW:AW,'Flugplan STR'!$AJ:$AJ,"&lt;="&amp;$D37,'Flugplan STR'!$AK:$AK,"&gt;"&amp;$D37)
+SUMIFS('Flugplan STR'!AW:AW,'Flugplan STR'!$AL:$AL,"&lt;="&amp;$D37,'Flugplan STR'!$AL:$AL,"&gt;"&amp;$D37)</f>
        <v>0</v>
      </c>
      <c r="P37">
        <f>SUMIFS('Flugplan STR'!AX:AX,'Flugplan STR'!$AH:$AH,"&lt;="&amp;$D37,'Flugplan STR'!$AI:$AI,"&gt;"&amp;$D37)
+SUMIFS('Flugplan STR'!AX:AX,'Flugplan STR'!$AJ:$AJ,"&lt;="&amp;$D37,'Flugplan STR'!$AK:$AK,"&gt;"&amp;$D37)
+SUMIFS('Flugplan STR'!AX:AX,'Flugplan STR'!$AL:$AL,"&lt;="&amp;$D37,'Flugplan STR'!$AL:$AL,"&gt;"&amp;$D37)</f>
        <v>0</v>
      </c>
      <c r="Q37">
        <f>SUMIFS('Flugplan STR'!AY:AY,'Flugplan STR'!$AH:$AH,"&lt;="&amp;$D37,'Flugplan STR'!$AI:$AI,"&gt;"&amp;$D37)
+SUMIFS('Flugplan STR'!AY:AY,'Flugplan STR'!$AJ:$AJ,"&lt;="&amp;$D37,'Flugplan STR'!$AK:$AK,"&gt;"&amp;$D37)
+SUMIFS('Flugplan STR'!AY:AY,'Flugplan STR'!$AL:$AL,"&lt;="&amp;$D37,'Flugplan STR'!$AL:$AL,"&gt;"&amp;$D37)</f>
        <v>3</v>
      </c>
      <c r="R37">
        <f>SUMIFS('Flugplan STR'!AZ:AZ,'Flugplan STR'!$AH:$AH,"&lt;="&amp;$D37,'Flugplan STR'!$AI:$AI,"&gt;"&amp;$D37)
+SUMIFS('Flugplan STR'!AZ:AZ,'Flugplan STR'!$AJ:$AJ,"&lt;="&amp;$D37,'Flugplan STR'!$AK:$AK,"&gt;"&amp;$D37)
+SUMIFS('Flugplan STR'!AZ:AZ,'Flugplan STR'!$AL:$AL,"&lt;="&amp;$D37,'Flugplan STR'!$AL:$AL,"&gt;"&amp;$D37)</f>
        <v>4</v>
      </c>
      <c r="S37">
        <f>SUMIFS('Flugplan STR'!BA:BA,'Flugplan STR'!$AH:$AH,"&lt;="&amp;$D37,'Flugplan STR'!$AI:$AI,"&gt;"&amp;$D37)
+SUMIFS('Flugplan STR'!BA:BA,'Flugplan STR'!$AJ:$AJ,"&lt;="&amp;$D37,'Flugplan STR'!$AK:$AK,"&gt;"&amp;$D37)
+SUMIFS('Flugplan STR'!BA:BA,'Flugplan STR'!$AL:$AL,"&lt;="&amp;$D37,'Flugplan STR'!$AL:$AL,"&gt;"&amp;$D37)</f>
        <v>0</v>
      </c>
      <c r="T37">
        <f>SUMIFS('Flugplan STR'!BB:BB,'Flugplan STR'!$AH:$AH,"&lt;="&amp;$D37,'Flugplan STR'!$AI:$AI,"&gt;"&amp;$D37)
+SUMIFS('Flugplan STR'!BB:BB,'Flugplan STR'!$AJ:$AJ,"&lt;="&amp;$D37,'Flugplan STR'!$AK:$AK,"&gt;"&amp;$D37)
+SUMIFS('Flugplan STR'!BB:BB,'Flugplan STR'!$AL:$AL,"&lt;="&amp;$D37,'Flugplan STR'!$AL:$AL,"&gt;"&amp;$D37)</f>
        <v>3</v>
      </c>
      <c r="U37">
        <f>SUMIFS('Flugplan STR'!BC:BC,'Flugplan STR'!$AH:$AH,"&lt;="&amp;$D37,'Flugplan STR'!$AI:$AI,"&gt;"&amp;$D37)
+SUMIFS('Flugplan STR'!BC:BC,'Flugplan STR'!$AJ:$AJ,"&lt;="&amp;$D37,'Flugplan STR'!$AK:$AK,"&gt;"&amp;$D37)
+SUMIFS('Flugplan STR'!BC:BC,'Flugplan STR'!$AL:$AL,"&lt;="&amp;$D37,'Flugplan STR'!$AL:$AL,"&gt;"&amp;$D37)</f>
        <v>0</v>
      </c>
      <c r="V37">
        <f>SUMIFS('Flugplan STR'!BD:BD,'Flugplan STR'!$AH:$AH,"&lt;="&amp;$D37,'Flugplan STR'!$AI:$AI,"&gt;"&amp;$D37)
+SUMIFS('Flugplan STR'!BD:BD,'Flugplan STR'!$AJ:$AJ,"&lt;="&amp;$D37,'Flugplan STR'!$AK:$AK,"&gt;"&amp;$D37)
+SUMIFS('Flugplan STR'!BD:BD,'Flugplan STR'!$AL:$AL,"&lt;="&amp;$D37,'Flugplan STR'!$AL:$AL,"&gt;"&amp;$D37)</f>
        <v>0</v>
      </c>
      <c r="W37">
        <f>SUMIFS('Flugplan STR'!BE:BE,'Flugplan STR'!$AH:$AH,"&lt;="&amp;$D37,'Flugplan STR'!$AI:$AI,"&gt;"&amp;$D37)
+SUMIFS('Flugplan STR'!BE:BE,'Flugplan STR'!$AJ:$AJ,"&lt;="&amp;$D37,'Flugplan STR'!$AK:$AK,"&gt;"&amp;$D37)
+SUMIFS('Flugplan STR'!BE:BE,'Flugplan STR'!$AL:$AL,"&lt;="&amp;$D37,'Flugplan STR'!$AL:$AL,"&gt;"&amp;$D37)</f>
        <v>0</v>
      </c>
      <c r="X37">
        <f>SUMIFS('Flugplan STR'!BF:BF,'Flugplan STR'!$AH:$AH,"&lt;="&amp;$D37,'Flugplan STR'!$AI:$AI,"&gt;"&amp;$D37)
+SUMIFS('Flugplan STR'!BF:BF,'Flugplan STR'!$AJ:$AJ,"&lt;="&amp;$D37,'Flugplan STR'!$AK:$AK,"&gt;"&amp;$D37)
+SUMIFS('Flugplan STR'!BF:BF,'Flugplan STR'!$AL:$AL,"&lt;="&amp;$D37,'Flugplan STR'!$AL:$AL,"&gt;"&amp;$D37)</f>
        <v>3</v>
      </c>
      <c r="Y37">
        <f>SUMIFS('Flugplan STR'!BG:BG,'Flugplan STR'!$AH:$AH,"&lt;="&amp;$D37,'Flugplan STR'!$AI:$AI,"&gt;"&amp;$D37)
+SUMIFS('Flugplan STR'!BG:BG,'Flugplan STR'!$AJ:$AJ,"&lt;="&amp;$D37,'Flugplan STR'!$AK:$AK,"&gt;"&amp;$D37)
+SUMIFS('Flugplan STR'!BG:BG,'Flugplan STR'!$AL:$AL,"&lt;="&amp;$D37,'Flugplan STR'!$AL:$AL,"&gt;"&amp;$D37)</f>
        <v>0</v>
      </c>
      <c r="Z37">
        <f>SUMIFS('Flugplan STR'!BH:BH,'Flugplan STR'!$AH:$AH,"&lt;="&amp;$D37,'Flugplan STR'!$AI:$AI,"&gt;"&amp;$D37)
+SUMIFS('Flugplan STR'!BH:BH,'Flugplan STR'!$AJ:$AJ,"&lt;="&amp;$D37,'Flugplan STR'!$AK:$AK,"&gt;"&amp;$D37)
+SUMIFS('Flugplan STR'!BH:BH,'Flugplan STR'!$AL:$AL,"&lt;="&amp;$D37,'Flugplan STR'!$AL:$AL,"&gt;"&amp;$D37)</f>
        <v>3</v>
      </c>
    </row>
    <row r="38" spans="1:26">
      <c r="A38" s="209">
        <v>45117</v>
      </c>
      <c r="B38" s="208" t="s">
        <v>614</v>
      </c>
      <c r="D38" s="453">
        <f t="shared" si="1"/>
        <v>45117.937500000087</v>
      </c>
      <c r="E38">
        <f>SUMIFS('Flugplan STR'!AN:AN,'Flugplan STR'!AH:AH,"&lt;="&amp;D38,'Flugplan STR'!AI:AI,"&gt;"&amp;D38)
+SUMIFS('Flugplan STR'!AN:AN,'Flugplan STR'!AJ:AJ,"&lt;="&amp;D38,'Flugplan STR'!AK:AK,"&gt;"&amp;D38)
+SUMIFS('Flugplan STR'!AN:AN,'Flugplan STR'!AL:AL,"&lt;="&amp;D38,'Flugplan STR'!AL:AL,"&gt;"&amp;D38)</f>
        <v>3</v>
      </c>
      <c r="F38">
        <v>7</v>
      </c>
      <c r="G38">
        <f>SUMIFS('Flugplan STR'!AO:AO,'Flugplan STR'!$AH:$AH,"&lt;="&amp;$D38,'Flugplan STR'!$AI:$AI,"&gt;"&amp;$D38)
+SUMIFS('Flugplan STR'!AO:AO,'Flugplan STR'!$AJ:$AJ,"&lt;="&amp;$D38,'Flugplan STR'!$AK:$AK,"&gt;"&amp;$D38)
+SUMIFS('Flugplan STR'!AO:AO,'Flugplan STR'!$AL:$AL,"&lt;="&amp;$D38,'Flugplan STR'!$AL:$AL,"&gt;"&amp;$D38)</f>
        <v>0</v>
      </c>
      <c r="H38">
        <f>SUMIFS('Flugplan STR'!AP:AP,'Flugplan STR'!$AH:$AH,"&lt;="&amp;$D38,'Flugplan STR'!$AI:$AI,"&gt;"&amp;$D38)
+SUMIFS('Flugplan STR'!AP:AP,'Flugplan STR'!$AJ:$AJ,"&lt;="&amp;$D38,'Flugplan STR'!$AK:$AK,"&gt;"&amp;$D38)
+SUMIFS('Flugplan STR'!AP:AP,'Flugplan STR'!$AL:$AL,"&lt;="&amp;$D38,'Flugplan STR'!$AL:$AL,"&gt;"&amp;$D38)</f>
        <v>9</v>
      </c>
      <c r="I38">
        <f>SUMIFS('Flugplan STR'!AQ:AQ,'Flugplan STR'!$AH:$AH,"&lt;="&amp;$D38,'Flugplan STR'!$AI:$AI,"&gt;"&amp;$D38)
+SUMIFS('Flugplan STR'!AQ:AQ,'Flugplan STR'!$AJ:$AJ,"&lt;="&amp;$D38,'Flugplan STR'!$AK:$AK,"&gt;"&amp;$D38)
+SUMIFS('Flugplan STR'!AQ:AQ,'Flugplan STR'!$AL:$AL,"&lt;="&amp;$D38,'Flugplan STR'!$AL:$AL,"&gt;"&amp;$D38)</f>
        <v>3</v>
      </c>
      <c r="J38">
        <f>SUMIFS('Flugplan STR'!AR:AR,'Flugplan STR'!$AH:$AH,"&lt;="&amp;$D38,'Flugplan STR'!$AI:$AI,"&gt;"&amp;$D38)
+SUMIFS('Flugplan STR'!AR:AR,'Flugplan STR'!$AJ:$AJ,"&lt;="&amp;$D38,'Flugplan STR'!$AK:$AK,"&gt;"&amp;$D38)
+SUMIFS('Flugplan STR'!AR:AR,'Flugplan STR'!$AL:$AL,"&lt;="&amp;$D38,'Flugplan STR'!$AL:$AL,"&gt;"&amp;$D38)</f>
        <v>0</v>
      </c>
      <c r="K38">
        <f>SUMIFS('Flugplan STR'!AS:AS,'Flugplan STR'!$AH:$AH,"&lt;="&amp;$D38,'Flugplan STR'!$AI:$AI,"&gt;"&amp;$D38)
+SUMIFS('Flugplan STR'!AS:AS,'Flugplan STR'!$AJ:$AJ,"&lt;="&amp;$D38,'Flugplan STR'!$AK:$AK,"&gt;"&amp;$D38)
+SUMIFS('Flugplan STR'!AS:AS,'Flugplan STR'!$AL:$AL,"&lt;="&amp;$D38,'Flugplan STR'!$AL:$AL,"&gt;"&amp;$D38)</f>
        <v>0</v>
      </c>
      <c r="L38">
        <f>SUMIFS('Flugplan STR'!AT:AT,'Flugplan STR'!$AH:$AH,"&lt;="&amp;$D38,'Flugplan STR'!$AI:$AI,"&gt;"&amp;$D38)
+SUMIFS('Flugplan STR'!AT:AT,'Flugplan STR'!$AJ:$AJ,"&lt;="&amp;$D38,'Flugplan STR'!$AK:$AK,"&gt;"&amp;$D38)
+SUMIFS('Flugplan STR'!AT:AT,'Flugplan STR'!$AL:$AL,"&lt;="&amp;$D38,'Flugplan STR'!$AL:$AL,"&gt;"&amp;$D38)</f>
        <v>0</v>
      </c>
      <c r="M38">
        <f>SUMIFS('Flugplan STR'!AU:AU,'Flugplan STR'!$AH:$AH,"&lt;="&amp;$D38,'Flugplan STR'!$AI:$AI,"&gt;"&amp;$D38)
+SUMIFS('Flugplan STR'!AU:AU,'Flugplan STR'!$AJ:$AJ,"&lt;="&amp;$D38,'Flugplan STR'!$AK:$AK,"&gt;"&amp;$D38)
+SUMIFS('Flugplan STR'!AU:AU,'Flugplan STR'!$AL:$AL,"&lt;="&amp;$D38,'Flugplan STR'!$AL:$AL,"&gt;"&amp;$D38)</f>
        <v>0</v>
      </c>
      <c r="N38">
        <f>SUMIFS('Flugplan STR'!AV:AV,'Flugplan STR'!$AH:$AH,"&lt;="&amp;$D38,'Flugplan STR'!$AI:$AI,"&gt;"&amp;$D38)
+SUMIFS('Flugplan STR'!AV:AV,'Flugplan STR'!$AJ:$AJ,"&lt;="&amp;$D38,'Flugplan STR'!$AK:$AK,"&gt;"&amp;$D38)
+SUMIFS('Flugplan STR'!AV:AV,'Flugplan STR'!$AL:$AL,"&lt;="&amp;$D38,'Flugplan STR'!$AL:$AL,"&gt;"&amp;$D38)</f>
        <v>32</v>
      </c>
      <c r="O38">
        <f>SUMIFS('Flugplan STR'!AW:AW,'Flugplan STR'!$AH:$AH,"&lt;="&amp;$D38,'Flugplan STR'!$AI:$AI,"&gt;"&amp;$D38)
+SUMIFS('Flugplan STR'!AW:AW,'Flugplan STR'!$AJ:$AJ,"&lt;="&amp;$D38,'Flugplan STR'!$AK:$AK,"&gt;"&amp;$D38)
+SUMIFS('Flugplan STR'!AW:AW,'Flugplan STR'!$AL:$AL,"&lt;="&amp;$D38,'Flugplan STR'!$AL:$AL,"&gt;"&amp;$D38)</f>
        <v>0</v>
      </c>
      <c r="P38">
        <f>SUMIFS('Flugplan STR'!AX:AX,'Flugplan STR'!$AH:$AH,"&lt;="&amp;$D38,'Flugplan STR'!$AI:$AI,"&gt;"&amp;$D38)
+SUMIFS('Flugplan STR'!AX:AX,'Flugplan STR'!$AJ:$AJ,"&lt;="&amp;$D38,'Flugplan STR'!$AK:$AK,"&gt;"&amp;$D38)
+SUMIFS('Flugplan STR'!AX:AX,'Flugplan STR'!$AL:$AL,"&lt;="&amp;$D38,'Flugplan STR'!$AL:$AL,"&gt;"&amp;$D38)</f>
        <v>0</v>
      </c>
      <c r="Q38">
        <f>SUMIFS('Flugplan STR'!AY:AY,'Flugplan STR'!$AH:$AH,"&lt;="&amp;$D38,'Flugplan STR'!$AI:$AI,"&gt;"&amp;$D38)
+SUMIFS('Flugplan STR'!AY:AY,'Flugplan STR'!$AJ:$AJ,"&lt;="&amp;$D38,'Flugplan STR'!$AK:$AK,"&gt;"&amp;$D38)
+SUMIFS('Flugplan STR'!AY:AY,'Flugplan STR'!$AL:$AL,"&lt;="&amp;$D38,'Flugplan STR'!$AL:$AL,"&gt;"&amp;$D38)</f>
        <v>2</v>
      </c>
      <c r="R38">
        <f>SUMIFS('Flugplan STR'!AZ:AZ,'Flugplan STR'!$AH:$AH,"&lt;="&amp;$D38,'Flugplan STR'!$AI:$AI,"&gt;"&amp;$D38)
+SUMIFS('Flugplan STR'!AZ:AZ,'Flugplan STR'!$AJ:$AJ,"&lt;="&amp;$D38,'Flugplan STR'!$AK:$AK,"&gt;"&amp;$D38)
+SUMIFS('Flugplan STR'!AZ:AZ,'Flugplan STR'!$AL:$AL,"&lt;="&amp;$D38,'Flugplan STR'!$AL:$AL,"&gt;"&amp;$D38)</f>
        <v>4</v>
      </c>
      <c r="S38">
        <f>SUMIFS('Flugplan STR'!BA:BA,'Flugplan STR'!$AH:$AH,"&lt;="&amp;$D38,'Flugplan STR'!$AI:$AI,"&gt;"&amp;$D38)
+SUMIFS('Flugplan STR'!BA:BA,'Flugplan STR'!$AJ:$AJ,"&lt;="&amp;$D38,'Flugplan STR'!$AK:$AK,"&gt;"&amp;$D38)
+SUMIFS('Flugplan STR'!BA:BA,'Flugplan STR'!$AL:$AL,"&lt;="&amp;$D38,'Flugplan STR'!$AL:$AL,"&gt;"&amp;$D38)</f>
        <v>0</v>
      </c>
      <c r="T38">
        <f>SUMIFS('Flugplan STR'!BB:BB,'Flugplan STR'!$AH:$AH,"&lt;="&amp;$D38,'Flugplan STR'!$AI:$AI,"&gt;"&amp;$D38)
+SUMIFS('Flugplan STR'!BB:BB,'Flugplan STR'!$AJ:$AJ,"&lt;="&amp;$D38,'Flugplan STR'!$AK:$AK,"&gt;"&amp;$D38)
+SUMIFS('Flugplan STR'!BB:BB,'Flugplan STR'!$AL:$AL,"&lt;="&amp;$D38,'Flugplan STR'!$AL:$AL,"&gt;"&amp;$D38)</f>
        <v>3</v>
      </c>
      <c r="U38">
        <f>SUMIFS('Flugplan STR'!BC:BC,'Flugplan STR'!$AH:$AH,"&lt;="&amp;$D38,'Flugplan STR'!$AI:$AI,"&gt;"&amp;$D38)
+SUMIFS('Flugplan STR'!BC:BC,'Flugplan STR'!$AJ:$AJ,"&lt;="&amp;$D38,'Flugplan STR'!$AK:$AK,"&gt;"&amp;$D38)
+SUMIFS('Flugplan STR'!BC:BC,'Flugplan STR'!$AL:$AL,"&lt;="&amp;$D38,'Flugplan STR'!$AL:$AL,"&gt;"&amp;$D38)</f>
        <v>0</v>
      </c>
      <c r="V38">
        <f>SUMIFS('Flugplan STR'!BD:BD,'Flugplan STR'!$AH:$AH,"&lt;="&amp;$D38,'Flugplan STR'!$AI:$AI,"&gt;"&amp;$D38)
+SUMIFS('Flugplan STR'!BD:BD,'Flugplan STR'!$AJ:$AJ,"&lt;="&amp;$D38,'Flugplan STR'!$AK:$AK,"&gt;"&amp;$D38)
+SUMIFS('Flugplan STR'!BD:BD,'Flugplan STR'!$AL:$AL,"&lt;="&amp;$D38,'Flugplan STR'!$AL:$AL,"&gt;"&amp;$D38)</f>
        <v>0</v>
      </c>
      <c r="W38">
        <f>SUMIFS('Flugplan STR'!BE:BE,'Flugplan STR'!$AH:$AH,"&lt;="&amp;$D38,'Flugplan STR'!$AI:$AI,"&gt;"&amp;$D38)
+SUMIFS('Flugplan STR'!BE:BE,'Flugplan STR'!$AJ:$AJ,"&lt;="&amp;$D38,'Flugplan STR'!$AK:$AK,"&gt;"&amp;$D38)
+SUMIFS('Flugplan STR'!BE:BE,'Flugplan STR'!$AL:$AL,"&lt;="&amp;$D38,'Flugplan STR'!$AL:$AL,"&gt;"&amp;$D38)</f>
        <v>0</v>
      </c>
      <c r="X38">
        <f>SUMIFS('Flugplan STR'!BF:BF,'Flugplan STR'!$AH:$AH,"&lt;="&amp;$D38,'Flugplan STR'!$AI:$AI,"&gt;"&amp;$D38)
+SUMIFS('Flugplan STR'!BF:BF,'Flugplan STR'!$AJ:$AJ,"&lt;="&amp;$D38,'Flugplan STR'!$AK:$AK,"&gt;"&amp;$D38)
+SUMIFS('Flugplan STR'!BF:BF,'Flugplan STR'!$AL:$AL,"&lt;="&amp;$D38,'Flugplan STR'!$AL:$AL,"&gt;"&amp;$D38)</f>
        <v>3</v>
      </c>
      <c r="Y38">
        <f>SUMIFS('Flugplan STR'!BG:BG,'Flugplan STR'!$AH:$AH,"&lt;="&amp;$D38,'Flugplan STR'!$AI:$AI,"&gt;"&amp;$D38)
+SUMIFS('Flugplan STR'!BG:BG,'Flugplan STR'!$AJ:$AJ,"&lt;="&amp;$D38,'Flugplan STR'!$AK:$AK,"&gt;"&amp;$D38)
+SUMIFS('Flugplan STR'!BG:BG,'Flugplan STR'!$AL:$AL,"&lt;="&amp;$D38,'Flugplan STR'!$AL:$AL,"&gt;"&amp;$D38)</f>
        <v>0</v>
      </c>
      <c r="Z38">
        <f>SUMIFS('Flugplan STR'!BH:BH,'Flugplan STR'!$AH:$AH,"&lt;="&amp;$D38,'Flugplan STR'!$AI:$AI,"&gt;"&amp;$D38)
+SUMIFS('Flugplan STR'!BH:BH,'Flugplan STR'!$AJ:$AJ,"&lt;="&amp;$D38,'Flugplan STR'!$AK:$AK,"&gt;"&amp;$D38)
+SUMIFS('Flugplan STR'!BH:BH,'Flugplan STR'!$AL:$AL,"&lt;="&amp;$D38,'Flugplan STR'!$AL:$AL,"&gt;"&amp;$D38)</f>
        <v>3</v>
      </c>
    </row>
    <row r="39" spans="1:26">
      <c r="A39" s="209">
        <v>45117</v>
      </c>
      <c r="B39" s="208" t="s">
        <v>621</v>
      </c>
      <c r="D39" s="453">
        <f t="shared" si="1"/>
        <v>45117.958333333423</v>
      </c>
      <c r="E39">
        <f>SUMIFS('Flugplan STR'!AN:AN,'Flugplan STR'!AH:AH,"&lt;="&amp;D39,'Flugplan STR'!AI:AI,"&gt;"&amp;D39)
+SUMIFS('Flugplan STR'!AN:AN,'Flugplan STR'!AJ:AJ,"&lt;="&amp;D39,'Flugplan STR'!AK:AK,"&gt;"&amp;D39)
+SUMIFS('Flugplan STR'!AN:AN,'Flugplan STR'!AL:AL,"&lt;="&amp;D39,'Flugplan STR'!AL:AL,"&gt;"&amp;D39)</f>
        <v>14</v>
      </c>
      <c r="F39">
        <v>7</v>
      </c>
      <c r="G39">
        <f>SUMIFS('Flugplan STR'!AO:AO,'Flugplan STR'!$AH:$AH,"&lt;="&amp;$D39,'Flugplan STR'!$AI:$AI,"&gt;"&amp;$D39)
+SUMIFS('Flugplan STR'!AO:AO,'Flugplan STR'!$AJ:$AJ,"&lt;="&amp;$D39,'Flugplan STR'!$AK:$AK,"&gt;"&amp;$D39)
+SUMIFS('Flugplan STR'!AO:AO,'Flugplan STR'!$AL:$AL,"&lt;="&amp;$D39,'Flugplan STR'!$AL:$AL,"&gt;"&amp;$D39)</f>
        <v>0</v>
      </c>
      <c r="H39">
        <f>SUMIFS('Flugplan STR'!AP:AP,'Flugplan STR'!$AH:$AH,"&lt;="&amp;$D39,'Flugplan STR'!$AI:$AI,"&gt;"&amp;$D39)
+SUMIFS('Flugplan STR'!AP:AP,'Flugplan STR'!$AJ:$AJ,"&lt;="&amp;$D39,'Flugplan STR'!$AK:$AK,"&gt;"&amp;$D39)
+SUMIFS('Flugplan STR'!AP:AP,'Flugplan STR'!$AL:$AL,"&lt;="&amp;$D39,'Flugplan STR'!$AL:$AL,"&gt;"&amp;$D39)</f>
        <v>41</v>
      </c>
      <c r="I39">
        <f>SUMIFS('Flugplan STR'!AQ:AQ,'Flugplan STR'!$AH:$AH,"&lt;="&amp;$D39,'Flugplan STR'!$AI:$AI,"&gt;"&amp;$D39)
+SUMIFS('Flugplan STR'!AQ:AQ,'Flugplan STR'!$AJ:$AJ,"&lt;="&amp;$D39,'Flugplan STR'!$AK:$AK,"&gt;"&amp;$D39)
+SUMIFS('Flugplan STR'!AQ:AQ,'Flugplan STR'!$AL:$AL,"&lt;="&amp;$D39,'Flugplan STR'!$AL:$AL,"&gt;"&amp;$D39)</f>
        <v>14</v>
      </c>
      <c r="J39">
        <f>SUMIFS('Flugplan STR'!AR:AR,'Flugplan STR'!$AH:$AH,"&lt;="&amp;$D39,'Flugplan STR'!$AI:$AI,"&gt;"&amp;$D39)
+SUMIFS('Flugplan STR'!AR:AR,'Flugplan STR'!$AJ:$AJ,"&lt;="&amp;$D39,'Flugplan STR'!$AK:$AK,"&gt;"&amp;$D39)
+SUMIFS('Flugplan STR'!AR:AR,'Flugplan STR'!$AL:$AL,"&lt;="&amp;$D39,'Flugplan STR'!$AL:$AL,"&gt;"&amp;$D39)</f>
        <v>0</v>
      </c>
      <c r="K39">
        <f>SUMIFS('Flugplan STR'!AS:AS,'Flugplan STR'!$AH:$AH,"&lt;="&amp;$D39,'Flugplan STR'!$AI:$AI,"&gt;"&amp;$D39)
+SUMIFS('Flugplan STR'!AS:AS,'Flugplan STR'!$AJ:$AJ,"&lt;="&amp;$D39,'Flugplan STR'!$AK:$AK,"&gt;"&amp;$D39)
+SUMIFS('Flugplan STR'!AS:AS,'Flugplan STR'!$AL:$AL,"&lt;="&amp;$D39,'Flugplan STR'!$AL:$AL,"&gt;"&amp;$D39)</f>
        <v>0</v>
      </c>
      <c r="L39">
        <f>SUMIFS('Flugplan STR'!AT:AT,'Flugplan STR'!$AH:$AH,"&lt;="&amp;$D39,'Flugplan STR'!$AI:$AI,"&gt;"&amp;$D39)
+SUMIFS('Flugplan STR'!AT:AT,'Flugplan STR'!$AJ:$AJ,"&lt;="&amp;$D39,'Flugplan STR'!$AK:$AK,"&gt;"&amp;$D39)
+SUMIFS('Flugplan STR'!AT:AT,'Flugplan STR'!$AL:$AL,"&lt;="&amp;$D39,'Flugplan STR'!$AL:$AL,"&gt;"&amp;$D39)</f>
        <v>0</v>
      </c>
      <c r="M39">
        <f>SUMIFS('Flugplan STR'!AU:AU,'Flugplan STR'!$AH:$AH,"&lt;="&amp;$D39,'Flugplan STR'!$AI:$AI,"&gt;"&amp;$D39)
+SUMIFS('Flugplan STR'!AU:AU,'Flugplan STR'!$AJ:$AJ,"&lt;="&amp;$D39,'Flugplan STR'!$AK:$AK,"&gt;"&amp;$D39)
+SUMIFS('Flugplan STR'!AU:AU,'Flugplan STR'!$AL:$AL,"&lt;="&amp;$D39,'Flugplan STR'!$AL:$AL,"&gt;"&amp;$D39)</f>
        <v>0</v>
      </c>
      <c r="N39">
        <f>SUMIFS('Flugplan STR'!AV:AV,'Flugplan STR'!$AH:$AH,"&lt;="&amp;$D39,'Flugplan STR'!$AI:$AI,"&gt;"&amp;$D39)
+SUMIFS('Flugplan STR'!AV:AV,'Flugplan STR'!$AJ:$AJ,"&lt;="&amp;$D39,'Flugplan STR'!$AK:$AK,"&gt;"&amp;$D39)
+SUMIFS('Flugplan STR'!AV:AV,'Flugplan STR'!$AL:$AL,"&lt;="&amp;$D39,'Flugplan STR'!$AL:$AL,"&gt;"&amp;$D39)</f>
        <v>224</v>
      </c>
      <c r="O39">
        <f>SUMIFS('Flugplan STR'!AW:AW,'Flugplan STR'!$AH:$AH,"&lt;="&amp;$D39,'Flugplan STR'!$AI:$AI,"&gt;"&amp;$D39)
+SUMIFS('Flugplan STR'!AW:AW,'Flugplan STR'!$AJ:$AJ,"&lt;="&amp;$D39,'Flugplan STR'!$AK:$AK,"&gt;"&amp;$D39)
+SUMIFS('Flugplan STR'!AW:AW,'Flugplan STR'!$AL:$AL,"&lt;="&amp;$D39,'Flugplan STR'!$AL:$AL,"&gt;"&amp;$D39)</f>
        <v>0</v>
      </c>
      <c r="P39">
        <f>SUMIFS('Flugplan STR'!AX:AX,'Flugplan STR'!$AH:$AH,"&lt;="&amp;$D39,'Flugplan STR'!$AI:$AI,"&gt;"&amp;$D39)
+SUMIFS('Flugplan STR'!AX:AX,'Flugplan STR'!$AJ:$AJ,"&lt;="&amp;$D39,'Flugplan STR'!$AK:$AK,"&gt;"&amp;$D39)
+SUMIFS('Flugplan STR'!AX:AX,'Flugplan STR'!$AL:$AL,"&lt;="&amp;$D39,'Flugplan STR'!$AL:$AL,"&gt;"&amp;$D39)</f>
        <v>0</v>
      </c>
      <c r="Q39">
        <f>SUMIFS('Flugplan STR'!AY:AY,'Flugplan STR'!$AH:$AH,"&lt;="&amp;$D39,'Flugplan STR'!$AI:$AI,"&gt;"&amp;$D39)
+SUMIFS('Flugplan STR'!AY:AY,'Flugplan STR'!$AJ:$AJ,"&lt;="&amp;$D39,'Flugplan STR'!$AK:$AK,"&gt;"&amp;$D39)
+SUMIFS('Flugplan STR'!AY:AY,'Flugplan STR'!$AL:$AL,"&lt;="&amp;$D39,'Flugplan STR'!$AL:$AL,"&gt;"&amp;$D39)</f>
        <v>4</v>
      </c>
      <c r="R39">
        <f>SUMIFS('Flugplan STR'!AZ:AZ,'Flugplan STR'!$AH:$AH,"&lt;="&amp;$D39,'Flugplan STR'!$AI:$AI,"&gt;"&amp;$D39)
+SUMIFS('Flugplan STR'!AZ:AZ,'Flugplan STR'!$AJ:$AJ,"&lt;="&amp;$D39,'Flugplan STR'!$AK:$AK,"&gt;"&amp;$D39)
+SUMIFS('Flugplan STR'!AZ:AZ,'Flugplan STR'!$AL:$AL,"&lt;="&amp;$D39,'Flugplan STR'!$AL:$AL,"&gt;"&amp;$D39)</f>
        <v>10</v>
      </c>
      <c r="S39">
        <f>SUMIFS('Flugplan STR'!BA:BA,'Flugplan STR'!$AH:$AH,"&lt;="&amp;$D39,'Flugplan STR'!$AI:$AI,"&gt;"&amp;$D39)
+SUMIFS('Flugplan STR'!BA:BA,'Flugplan STR'!$AJ:$AJ,"&lt;="&amp;$D39,'Flugplan STR'!$AK:$AK,"&gt;"&amp;$D39)
+SUMIFS('Flugplan STR'!BA:BA,'Flugplan STR'!$AL:$AL,"&lt;="&amp;$D39,'Flugplan STR'!$AL:$AL,"&gt;"&amp;$D39)</f>
        <v>0</v>
      </c>
      <c r="T39">
        <f>SUMIFS('Flugplan STR'!BB:BB,'Flugplan STR'!$AH:$AH,"&lt;="&amp;$D39,'Flugplan STR'!$AI:$AI,"&gt;"&amp;$D39)
+SUMIFS('Flugplan STR'!BB:BB,'Flugplan STR'!$AJ:$AJ,"&lt;="&amp;$D39,'Flugplan STR'!$AK:$AK,"&gt;"&amp;$D39)
+SUMIFS('Flugplan STR'!BB:BB,'Flugplan STR'!$AL:$AL,"&lt;="&amp;$D39,'Flugplan STR'!$AL:$AL,"&gt;"&amp;$D39)</f>
        <v>14</v>
      </c>
      <c r="U39">
        <f>SUMIFS('Flugplan STR'!BC:BC,'Flugplan STR'!$AH:$AH,"&lt;="&amp;$D39,'Flugplan STR'!$AI:$AI,"&gt;"&amp;$D39)
+SUMIFS('Flugplan STR'!BC:BC,'Flugplan STR'!$AJ:$AJ,"&lt;="&amp;$D39,'Flugplan STR'!$AK:$AK,"&gt;"&amp;$D39)
+SUMIFS('Flugplan STR'!BC:BC,'Flugplan STR'!$AL:$AL,"&lt;="&amp;$D39,'Flugplan STR'!$AL:$AL,"&gt;"&amp;$D39)</f>
        <v>0</v>
      </c>
      <c r="V39">
        <f>SUMIFS('Flugplan STR'!BD:BD,'Flugplan STR'!$AH:$AH,"&lt;="&amp;$D39,'Flugplan STR'!$AI:$AI,"&gt;"&amp;$D39)
+SUMIFS('Flugplan STR'!BD:BD,'Flugplan STR'!$AJ:$AJ,"&lt;="&amp;$D39,'Flugplan STR'!$AK:$AK,"&gt;"&amp;$D39)
+SUMIFS('Flugplan STR'!BD:BD,'Flugplan STR'!$AL:$AL,"&lt;="&amp;$D39,'Flugplan STR'!$AL:$AL,"&gt;"&amp;$D39)</f>
        <v>0</v>
      </c>
      <c r="W39">
        <f>SUMIFS('Flugplan STR'!BE:BE,'Flugplan STR'!$AH:$AH,"&lt;="&amp;$D39,'Flugplan STR'!$AI:$AI,"&gt;"&amp;$D39)
+SUMIFS('Flugplan STR'!BE:BE,'Flugplan STR'!$AJ:$AJ,"&lt;="&amp;$D39,'Flugplan STR'!$AK:$AK,"&gt;"&amp;$D39)
+SUMIFS('Flugplan STR'!BE:BE,'Flugplan STR'!$AL:$AL,"&lt;="&amp;$D39,'Flugplan STR'!$AL:$AL,"&gt;"&amp;$D39)</f>
        <v>0</v>
      </c>
      <c r="X39">
        <f>SUMIFS('Flugplan STR'!BF:BF,'Flugplan STR'!$AH:$AH,"&lt;="&amp;$D39,'Flugplan STR'!$AI:$AI,"&gt;"&amp;$D39)
+SUMIFS('Flugplan STR'!BF:BF,'Flugplan STR'!$AJ:$AJ,"&lt;="&amp;$D39,'Flugplan STR'!$AK:$AK,"&gt;"&amp;$D39)
+SUMIFS('Flugplan STR'!BF:BF,'Flugplan STR'!$AL:$AL,"&lt;="&amp;$D39,'Flugplan STR'!$AL:$AL,"&gt;"&amp;$D39)</f>
        <v>14</v>
      </c>
      <c r="Y39">
        <f>SUMIFS('Flugplan STR'!BG:BG,'Flugplan STR'!$AH:$AH,"&lt;="&amp;$D39,'Flugplan STR'!$AI:$AI,"&gt;"&amp;$D39)
+SUMIFS('Flugplan STR'!BG:BG,'Flugplan STR'!$AJ:$AJ,"&lt;="&amp;$D39,'Flugplan STR'!$AK:$AK,"&gt;"&amp;$D39)
+SUMIFS('Flugplan STR'!BG:BG,'Flugplan STR'!$AL:$AL,"&lt;="&amp;$D39,'Flugplan STR'!$AL:$AL,"&gt;"&amp;$D39)</f>
        <v>0</v>
      </c>
      <c r="Z39">
        <f>SUMIFS('Flugplan STR'!BH:BH,'Flugplan STR'!$AH:$AH,"&lt;="&amp;$D39,'Flugplan STR'!$AI:$AI,"&gt;"&amp;$D39)
+SUMIFS('Flugplan STR'!BH:BH,'Flugplan STR'!$AJ:$AJ,"&lt;="&amp;$D39,'Flugplan STR'!$AK:$AK,"&gt;"&amp;$D39)
+SUMIFS('Flugplan STR'!BH:BH,'Flugplan STR'!$AL:$AL,"&lt;="&amp;$D39,'Flugplan STR'!$AL:$AL,"&gt;"&amp;$D39)</f>
        <v>14</v>
      </c>
    </row>
    <row r="40" spans="1:26">
      <c r="A40" s="209">
        <v>45117</v>
      </c>
      <c r="B40" s="208" t="s">
        <v>625</v>
      </c>
      <c r="D40" s="453">
        <f t="shared" si="1"/>
        <v>45117.979166666759</v>
      </c>
      <c r="E40">
        <f>SUMIFS('Flugplan STR'!AN:AN,'Flugplan STR'!AH:AH,"&lt;="&amp;D40,'Flugplan STR'!AI:AI,"&gt;"&amp;D40)
+SUMIFS('Flugplan STR'!AN:AN,'Flugplan STR'!AJ:AJ,"&lt;="&amp;D40,'Flugplan STR'!AK:AK,"&gt;"&amp;D40)
+SUMIFS('Flugplan STR'!AN:AN,'Flugplan STR'!AL:AL,"&lt;="&amp;D40,'Flugplan STR'!AL:AL,"&gt;"&amp;D40)</f>
        <v>10</v>
      </c>
      <c r="F40">
        <v>7</v>
      </c>
      <c r="G40">
        <f>SUMIFS('Flugplan STR'!AO:AO,'Flugplan STR'!$AH:$AH,"&lt;="&amp;$D40,'Flugplan STR'!$AI:$AI,"&gt;"&amp;$D40)
+SUMIFS('Flugplan STR'!AO:AO,'Flugplan STR'!$AJ:$AJ,"&lt;="&amp;$D40,'Flugplan STR'!$AK:$AK,"&gt;"&amp;$D40)
+SUMIFS('Flugplan STR'!AO:AO,'Flugplan STR'!$AL:$AL,"&lt;="&amp;$D40,'Flugplan STR'!$AL:$AL,"&gt;"&amp;$D40)</f>
        <v>0</v>
      </c>
      <c r="H40">
        <f>SUMIFS('Flugplan STR'!AP:AP,'Flugplan STR'!$AH:$AH,"&lt;="&amp;$D40,'Flugplan STR'!$AI:$AI,"&gt;"&amp;$D40)
+SUMIFS('Flugplan STR'!AP:AP,'Flugplan STR'!$AJ:$AJ,"&lt;="&amp;$D40,'Flugplan STR'!$AK:$AK,"&gt;"&amp;$D40)
+SUMIFS('Flugplan STR'!AP:AP,'Flugplan STR'!$AL:$AL,"&lt;="&amp;$D40,'Flugplan STR'!$AL:$AL,"&gt;"&amp;$D40)</f>
        <v>29</v>
      </c>
      <c r="I40">
        <f>SUMIFS('Flugplan STR'!AQ:AQ,'Flugplan STR'!$AH:$AH,"&lt;="&amp;$D40,'Flugplan STR'!$AI:$AI,"&gt;"&amp;$D40)
+SUMIFS('Flugplan STR'!AQ:AQ,'Flugplan STR'!$AJ:$AJ,"&lt;="&amp;$D40,'Flugplan STR'!$AK:$AK,"&gt;"&amp;$D40)
+SUMIFS('Flugplan STR'!AQ:AQ,'Flugplan STR'!$AL:$AL,"&lt;="&amp;$D40,'Flugplan STR'!$AL:$AL,"&gt;"&amp;$D40)</f>
        <v>10</v>
      </c>
      <c r="J40">
        <f>SUMIFS('Flugplan STR'!AR:AR,'Flugplan STR'!$AH:$AH,"&lt;="&amp;$D40,'Flugplan STR'!$AI:$AI,"&gt;"&amp;$D40)
+SUMIFS('Flugplan STR'!AR:AR,'Flugplan STR'!$AJ:$AJ,"&lt;="&amp;$D40,'Flugplan STR'!$AK:$AK,"&gt;"&amp;$D40)
+SUMIFS('Flugplan STR'!AR:AR,'Flugplan STR'!$AL:$AL,"&lt;="&amp;$D40,'Flugplan STR'!$AL:$AL,"&gt;"&amp;$D40)</f>
        <v>0</v>
      </c>
      <c r="K40">
        <f>SUMIFS('Flugplan STR'!AS:AS,'Flugplan STR'!$AH:$AH,"&lt;="&amp;$D40,'Flugplan STR'!$AI:$AI,"&gt;"&amp;$D40)
+SUMIFS('Flugplan STR'!AS:AS,'Flugplan STR'!$AJ:$AJ,"&lt;="&amp;$D40,'Flugplan STR'!$AK:$AK,"&gt;"&amp;$D40)
+SUMIFS('Flugplan STR'!AS:AS,'Flugplan STR'!$AL:$AL,"&lt;="&amp;$D40,'Flugplan STR'!$AL:$AL,"&gt;"&amp;$D40)</f>
        <v>0</v>
      </c>
      <c r="L40">
        <f>SUMIFS('Flugplan STR'!AT:AT,'Flugplan STR'!$AH:$AH,"&lt;="&amp;$D40,'Flugplan STR'!$AI:$AI,"&gt;"&amp;$D40)
+SUMIFS('Flugplan STR'!AT:AT,'Flugplan STR'!$AJ:$AJ,"&lt;="&amp;$D40,'Flugplan STR'!$AK:$AK,"&gt;"&amp;$D40)
+SUMIFS('Flugplan STR'!AT:AT,'Flugplan STR'!$AL:$AL,"&lt;="&amp;$D40,'Flugplan STR'!$AL:$AL,"&gt;"&amp;$D40)</f>
        <v>0</v>
      </c>
      <c r="M40">
        <f>SUMIFS('Flugplan STR'!AU:AU,'Flugplan STR'!$AH:$AH,"&lt;="&amp;$D40,'Flugplan STR'!$AI:$AI,"&gt;"&amp;$D40)
+SUMIFS('Flugplan STR'!AU:AU,'Flugplan STR'!$AJ:$AJ,"&lt;="&amp;$D40,'Flugplan STR'!$AK:$AK,"&gt;"&amp;$D40)
+SUMIFS('Flugplan STR'!AU:AU,'Flugplan STR'!$AL:$AL,"&lt;="&amp;$D40,'Flugplan STR'!$AL:$AL,"&gt;"&amp;$D40)</f>
        <v>0</v>
      </c>
      <c r="N40">
        <f>SUMIFS('Flugplan STR'!AV:AV,'Flugplan STR'!$AH:$AH,"&lt;="&amp;$D40,'Flugplan STR'!$AI:$AI,"&gt;"&amp;$D40)
+SUMIFS('Flugplan STR'!AV:AV,'Flugplan STR'!$AJ:$AJ,"&lt;="&amp;$D40,'Flugplan STR'!$AK:$AK,"&gt;"&amp;$D40)
+SUMIFS('Flugplan STR'!AV:AV,'Flugplan STR'!$AL:$AL,"&lt;="&amp;$D40,'Flugplan STR'!$AL:$AL,"&gt;"&amp;$D40)</f>
        <v>172</v>
      </c>
      <c r="O40">
        <f>SUMIFS('Flugplan STR'!AW:AW,'Flugplan STR'!$AH:$AH,"&lt;="&amp;$D40,'Flugplan STR'!$AI:$AI,"&gt;"&amp;$D40)
+SUMIFS('Flugplan STR'!AW:AW,'Flugplan STR'!$AJ:$AJ,"&lt;="&amp;$D40,'Flugplan STR'!$AK:$AK,"&gt;"&amp;$D40)
+SUMIFS('Flugplan STR'!AW:AW,'Flugplan STR'!$AL:$AL,"&lt;="&amp;$D40,'Flugplan STR'!$AL:$AL,"&gt;"&amp;$D40)</f>
        <v>0</v>
      </c>
      <c r="P40">
        <f>SUMIFS('Flugplan STR'!AX:AX,'Flugplan STR'!$AH:$AH,"&lt;="&amp;$D40,'Flugplan STR'!$AI:$AI,"&gt;"&amp;$D40)
+SUMIFS('Flugplan STR'!AX:AX,'Flugplan STR'!$AJ:$AJ,"&lt;="&amp;$D40,'Flugplan STR'!$AK:$AK,"&gt;"&amp;$D40)
+SUMIFS('Flugplan STR'!AX:AX,'Flugplan STR'!$AL:$AL,"&lt;="&amp;$D40,'Flugplan STR'!$AL:$AL,"&gt;"&amp;$D40)</f>
        <v>0</v>
      </c>
      <c r="Q40">
        <f>SUMIFS('Flugplan STR'!AY:AY,'Flugplan STR'!$AH:$AH,"&lt;="&amp;$D40,'Flugplan STR'!$AI:$AI,"&gt;"&amp;$D40)
+SUMIFS('Flugplan STR'!AY:AY,'Flugplan STR'!$AJ:$AJ,"&lt;="&amp;$D40,'Flugplan STR'!$AK:$AK,"&gt;"&amp;$D40)
+SUMIFS('Flugplan STR'!AY:AY,'Flugplan STR'!$AL:$AL,"&lt;="&amp;$D40,'Flugplan STR'!$AL:$AL,"&gt;"&amp;$D40)</f>
        <v>5</v>
      </c>
      <c r="R40">
        <f>SUMIFS('Flugplan STR'!AZ:AZ,'Flugplan STR'!$AH:$AH,"&lt;="&amp;$D40,'Flugplan STR'!$AI:$AI,"&gt;"&amp;$D40)
+SUMIFS('Flugplan STR'!AZ:AZ,'Flugplan STR'!$AJ:$AJ,"&lt;="&amp;$D40,'Flugplan STR'!$AK:$AK,"&gt;"&amp;$D40)
+SUMIFS('Flugplan STR'!AZ:AZ,'Flugplan STR'!$AL:$AL,"&lt;="&amp;$D40,'Flugplan STR'!$AL:$AL,"&gt;"&amp;$D40)</f>
        <v>8</v>
      </c>
      <c r="S40">
        <f>SUMIFS('Flugplan STR'!BA:BA,'Flugplan STR'!$AH:$AH,"&lt;="&amp;$D40,'Flugplan STR'!$AI:$AI,"&gt;"&amp;$D40)
+SUMIFS('Flugplan STR'!BA:BA,'Flugplan STR'!$AJ:$AJ,"&lt;="&amp;$D40,'Flugplan STR'!$AK:$AK,"&gt;"&amp;$D40)
+SUMIFS('Flugplan STR'!BA:BA,'Flugplan STR'!$AL:$AL,"&lt;="&amp;$D40,'Flugplan STR'!$AL:$AL,"&gt;"&amp;$D40)</f>
        <v>4</v>
      </c>
      <c r="T40">
        <f>SUMIFS('Flugplan STR'!BB:BB,'Flugplan STR'!$AH:$AH,"&lt;="&amp;$D40,'Flugplan STR'!$AI:$AI,"&gt;"&amp;$D40)
+SUMIFS('Flugplan STR'!BB:BB,'Flugplan STR'!$AJ:$AJ,"&lt;="&amp;$D40,'Flugplan STR'!$AK:$AK,"&gt;"&amp;$D40)
+SUMIFS('Flugplan STR'!BB:BB,'Flugplan STR'!$AL:$AL,"&lt;="&amp;$D40,'Flugplan STR'!$AL:$AL,"&gt;"&amp;$D40)</f>
        <v>10</v>
      </c>
      <c r="U40">
        <f>SUMIFS('Flugplan STR'!BC:BC,'Flugplan STR'!$AH:$AH,"&lt;="&amp;$D40,'Flugplan STR'!$AI:$AI,"&gt;"&amp;$D40)
+SUMIFS('Flugplan STR'!BC:BC,'Flugplan STR'!$AJ:$AJ,"&lt;="&amp;$D40,'Flugplan STR'!$AK:$AK,"&gt;"&amp;$D40)
+SUMIFS('Flugplan STR'!BC:BC,'Flugplan STR'!$AL:$AL,"&lt;="&amp;$D40,'Flugplan STR'!$AL:$AL,"&gt;"&amp;$D40)</f>
        <v>0</v>
      </c>
      <c r="V40">
        <f>SUMIFS('Flugplan STR'!BD:BD,'Flugplan STR'!$AH:$AH,"&lt;="&amp;$D40,'Flugplan STR'!$AI:$AI,"&gt;"&amp;$D40)
+SUMIFS('Flugplan STR'!BD:BD,'Flugplan STR'!$AJ:$AJ,"&lt;="&amp;$D40,'Flugplan STR'!$AK:$AK,"&gt;"&amp;$D40)
+SUMIFS('Flugplan STR'!BD:BD,'Flugplan STR'!$AL:$AL,"&lt;="&amp;$D40,'Flugplan STR'!$AL:$AL,"&gt;"&amp;$D40)</f>
        <v>0</v>
      </c>
      <c r="W40">
        <f>SUMIFS('Flugplan STR'!BE:BE,'Flugplan STR'!$AH:$AH,"&lt;="&amp;$D40,'Flugplan STR'!$AI:$AI,"&gt;"&amp;$D40)
+SUMIFS('Flugplan STR'!BE:BE,'Flugplan STR'!$AJ:$AJ,"&lt;="&amp;$D40,'Flugplan STR'!$AK:$AK,"&gt;"&amp;$D40)
+SUMIFS('Flugplan STR'!BE:BE,'Flugplan STR'!$AL:$AL,"&lt;="&amp;$D40,'Flugplan STR'!$AL:$AL,"&gt;"&amp;$D40)</f>
        <v>0</v>
      </c>
      <c r="X40">
        <f>SUMIFS('Flugplan STR'!BF:BF,'Flugplan STR'!$AH:$AH,"&lt;="&amp;$D40,'Flugplan STR'!$AI:$AI,"&gt;"&amp;$D40)
+SUMIFS('Flugplan STR'!BF:BF,'Flugplan STR'!$AJ:$AJ,"&lt;="&amp;$D40,'Flugplan STR'!$AK:$AK,"&gt;"&amp;$D40)
+SUMIFS('Flugplan STR'!BF:BF,'Flugplan STR'!$AL:$AL,"&lt;="&amp;$D40,'Flugplan STR'!$AL:$AL,"&gt;"&amp;$D40)</f>
        <v>10</v>
      </c>
      <c r="Y40">
        <f>SUMIFS('Flugplan STR'!BG:BG,'Flugplan STR'!$AH:$AH,"&lt;="&amp;$D40,'Flugplan STR'!$AI:$AI,"&gt;"&amp;$D40)
+SUMIFS('Flugplan STR'!BG:BG,'Flugplan STR'!$AJ:$AJ,"&lt;="&amp;$D40,'Flugplan STR'!$AK:$AK,"&gt;"&amp;$D40)
+SUMIFS('Flugplan STR'!BG:BG,'Flugplan STR'!$AL:$AL,"&lt;="&amp;$D40,'Flugplan STR'!$AL:$AL,"&gt;"&amp;$D40)</f>
        <v>0</v>
      </c>
      <c r="Z40">
        <f>SUMIFS('Flugplan STR'!BH:BH,'Flugplan STR'!$AH:$AH,"&lt;="&amp;$D40,'Flugplan STR'!$AI:$AI,"&gt;"&amp;$D40)
+SUMIFS('Flugplan STR'!BH:BH,'Flugplan STR'!$AJ:$AJ,"&lt;="&amp;$D40,'Flugplan STR'!$AK:$AK,"&gt;"&amp;$D40)
+SUMIFS('Flugplan STR'!BH:BH,'Flugplan STR'!$AL:$AL,"&lt;="&amp;$D40,'Flugplan STR'!$AL:$AL,"&gt;"&amp;$D40)</f>
        <v>10</v>
      </c>
    </row>
    <row r="41" spans="1:26">
      <c r="A41" s="209">
        <v>45117</v>
      </c>
      <c r="B41" s="208" t="s">
        <v>630</v>
      </c>
      <c r="D41" s="453">
        <f t="shared" si="1"/>
        <v>45118.000000000095</v>
      </c>
      <c r="E41">
        <f>SUMIFS('Flugplan STR'!AN:AN,'Flugplan STR'!AH:AH,"&lt;="&amp;D41,'Flugplan STR'!AI:AI,"&gt;"&amp;D41)
+SUMIFS('Flugplan STR'!AN:AN,'Flugplan STR'!AJ:AJ,"&lt;="&amp;D41,'Flugplan STR'!AK:AK,"&gt;"&amp;D41)
+SUMIFS('Flugplan STR'!AN:AN,'Flugplan STR'!AL:AL,"&lt;="&amp;D41,'Flugplan STR'!AL:AL,"&gt;"&amp;D41)</f>
        <v>3</v>
      </c>
      <c r="G41">
        <f>SUMIFS('Flugplan STR'!AO:AO,'Flugplan STR'!$AH:$AH,"&lt;="&amp;$D41,'Flugplan STR'!$AI:$AI,"&gt;"&amp;$D41)
+SUMIFS('Flugplan STR'!AO:AO,'Flugplan STR'!$AJ:$AJ,"&lt;="&amp;$D41,'Flugplan STR'!$AK:$AK,"&gt;"&amp;$D41)
+SUMIFS('Flugplan STR'!AO:AO,'Flugplan STR'!$AL:$AL,"&lt;="&amp;$D41,'Flugplan STR'!$AL:$AL,"&gt;"&amp;$D41)</f>
        <v>0</v>
      </c>
      <c r="H41">
        <f>SUMIFS('Flugplan STR'!AP:AP,'Flugplan STR'!$AH:$AH,"&lt;="&amp;$D41,'Flugplan STR'!$AI:$AI,"&gt;"&amp;$D41)
+SUMIFS('Flugplan STR'!AP:AP,'Flugplan STR'!$AJ:$AJ,"&lt;="&amp;$D41,'Flugplan STR'!$AK:$AK,"&gt;"&amp;$D41)
+SUMIFS('Flugplan STR'!AP:AP,'Flugplan STR'!$AL:$AL,"&lt;="&amp;$D41,'Flugplan STR'!$AL:$AL,"&gt;"&amp;$D41)</f>
        <v>9</v>
      </c>
      <c r="I41">
        <f>SUMIFS('Flugplan STR'!AQ:AQ,'Flugplan STR'!$AH:$AH,"&lt;="&amp;$D41,'Flugplan STR'!$AI:$AI,"&gt;"&amp;$D41)
+SUMIFS('Flugplan STR'!AQ:AQ,'Flugplan STR'!$AJ:$AJ,"&lt;="&amp;$D41,'Flugplan STR'!$AK:$AK,"&gt;"&amp;$D41)
+SUMIFS('Flugplan STR'!AQ:AQ,'Flugplan STR'!$AL:$AL,"&lt;="&amp;$D41,'Flugplan STR'!$AL:$AL,"&gt;"&amp;$D41)</f>
        <v>3</v>
      </c>
      <c r="J41">
        <f>SUMIFS('Flugplan STR'!AR:AR,'Flugplan STR'!$AH:$AH,"&lt;="&amp;$D41,'Flugplan STR'!$AI:$AI,"&gt;"&amp;$D41)
+SUMIFS('Flugplan STR'!AR:AR,'Flugplan STR'!$AJ:$AJ,"&lt;="&amp;$D41,'Flugplan STR'!$AK:$AK,"&gt;"&amp;$D41)
+SUMIFS('Flugplan STR'!AR:AR,'Flugplan STR'!$AL:$AL,"&lt;="&amp;$D41,'Flugplan STR'!$AL:$AL,"&gt;"&amp;$D41)</f>
        <v>0</v>
      </c>
      <c r="K41">
        <f>SUMIFS('Flugplan STR'!AS:AS,'Flugplan STR'!$AH:$AH,"&lt;="&amp;$D41,'Flugplan STR'!$AI:$AI,"&gt;"&amp;$D41)
+SUMIFS('Flugplan STR'!AS:AS,'Flugplan STR'!$AJ:$AJ,"&lt;="&amp;$D41,'Flugplan STR'!$AK:$AK,"&gt;"&amp;$D41)
+SUMIFS('Flugplan STR'!AS:AS,'Flugplan STR'!$AL:$AL,"&lt;="&amp;$D41,'Flugplan STR'!$AL:$AL,"&gt;"&amp;$D41)</f>
        <v>0</v>
      </c>
      <c r="L41">
        <f>SUMIFS('Flugplan STR'!AT:AT,'Flugplan STR'!$AH:$AH,"&lt;="&amp;$D41,'Flugplan STR'!$AI:$AI,"&gt;"&amp;$D41)
+SUMIFS('Flugplan STR'!AT:AT,'Flugplan STR'!$AJ:$AJ,"&lt;="&amp;$D41,'Flugplan STR'!$AK:$AK,"&gt;"&amp;$D41)
+SUMIFS('Flugplan STR'!AT:AT,'Flugplan STR'!$AL:$AL,"&lt;="&amp;$D41,'Flugplan STR'!$AL:$AL,"&gt;"&amp;$D41)</f>
        <v>0</v>
      </c>
      <c r="M41">
        <f>SUMIFS('Flugplan STR'!AU:AU,'Flugplan STR'!$AH:$AH,"&lt;="&amp;$D41,'Flugplan STR'!$AI:$AI,"&gt;"&amp;$D41)
+SUMIFS('Flugplan STR'!AU:AU,'Flugplan STR'!$AJ:$AJ,"&lt;="&amp;$D41,'Flugplan STR'!$AK:$AK,"&gt;"&amp;$D41)
+SUMIFS('Flugplan STR'!AU:AU,'Flugplan STR'!$AL:$AL,"&lt;="&amp;$D41,'Flugplan STR'!$AL:$AL,"&gt;"&amp;$D41)</f>
        <v>0</v>
      </c>
      <c r="N41">
        <f>SUMIFS('Flugplan STR'!AV:AV,'Flugplan STR'!$AH:$AH,"&lt;="&amp;$D41,'Flugplan STR'!$AI:$AI,"&gt;"&amp;$D41)
+SUMIFS('Flugplan STR'!AV:AV,'Flugplan STR'!$AJ:$AJ,"&lt;="&amp;$D41,'Flugplan STR'!$AK:$AK,"&gt;"&amp;$D41)
+SUMIFS('Flugplan STR'!AV:AV,'Flugplan STR'!$AL:$AL,"&lt;="&amp;$D41,'Flugplan STR'!$AL:$AL,"&gt;"&amp;$D41)</f>
        <v>56</v>
      </c>
      <c r="O41">
        <f>SUMIFS('Flugplan STR'!AW:AW,'Flugplan STR'!$AH:$AH,"&lt;="&amp;$D41,'Flugplan STR'!$AI:$AI,"&gt;"&amp;$D41)
+SUMIFS('Flugplan STR'!AW:AW,'Flugplan STR'!$AJ:$AJ,"&lt;="&amp;$D41,'Flugplan STR'!$AK:$AK,"&gt;"&amp;$D41)
+SUMIFS('Flugplan STR'!AW:AW,'Flugplan STR'!$AL:$AL,"&lt;="&amp;$D41,'Flugplan STR'!$AL:$AL,"&gt;"&amp;$D41)</f>
        <v>0</v>
      </c>
      <c r="P41">
        <f>SUMIFS('Flugplan STR'!AX:AX,'Flugplan STR'!$AH:$AH,"&lt;="&amp;$D41,'Flugplan STR'!$AI:$AI,"&gt;"&amp;$D41)
+SUMIFS('Flugplan STR'!AX:AX,'Flugplan STR'!$AJ:$AJ,"&lt;="&amp;$D41,'Flugplan STR'!$AK:$AK,"&gt;"&amp;$D41)
+SUMIFS('Flugplan STR'!AX:AX,'Flugplan STR'!$AL:$AL,"&lt;="&amp;$D41,'Flugplan STR'!$AL:$AL,"&gt;"&amp;$D41)</f>
        <v>0</v>
      </c>
      <c r="Q41">
        <f>SUMIFS('Flugplan STR'!AY:AY,'Flugplan STR'!$AH:$AH,"&lt;="&amp;$D41,'Flugplan STR'!$AI:$AI,"&gt;"&amp;$D41)
+SUMIFS('Flugplan STR'!AY:AY,'Flugplan STR'!$AJ:$AJ,"&lt;="&amp;$D41,'Flugplan STR'!$AK:$AK,"&gt;"&amp;$D41)
+SUMIFS('Flugplan STR'!AY:AY,'Flugplan STR'!$AL:$AL,"&lt;="&amp;$D41,'Flugplan STR'!$AL:$AL,"&gt;"&amp;$D41)</f>
        <v>2</v>
      </c>
      <c r="R41">
        <f>SUMIFS('Flugplan STR'!AZ:AZ,'Flugplan STR'!$AH:$AH,"&lt;="&amp;$D41,'Flugplan STR'!$AI:$AI,"&gt;"&amp;$D41)
+SUMIFS('Flugplan STR'!AZ:AZ,'Flugplan STR'!$AJ:$AJ,"&lt;="&amp;$D41,'Flugplan STR'!$AK:$AK,"&gt;"&amp;$D41)
+SUMIFS('Flugplan STR'!AZ:AZ,'Flugplan STR'!$AL:$AL,"&lt;="&amp;$D41,'Flugplan STR'!$AL:$AL,"&gt;"&amp;$D41)</f>
        <v>2</v>
      </c>
      <c r="S41">
        <f>SUMIFS('Flugplan STR'!BA:BA,'Flugplan STR'!$AH:$AH,"&lt;="&amp;$D41,'Flugplan STR'!$AI:$AI,"&gt;"&amp;$D41)
+SUMIFS('Flugplan STR'!BA:BA,'Flugplan STR'!$AJ:$AJ,"&lt;="&amp;$D41,'Flugplan STR'!$AK:$AK,"&gt;"&amp;$D41)
+SUMIFS('Flugplan STR'!BA:BA,'Flugplan STR'!$AL:$AL,"&lt;="&amp;$D41,'Flugplan STR'!$AL:$AL,"&gt;"&amp;$D41)</f>
        <v>2</v>
      </c>
      <c r="T41">
        <f>SUMIFS('Flugplan STR'!BB:BB,'Flugplan STR'!$AH:$AH,"&lt;="&amp;$D41,'Flugplan STR'!$AI:$AI,"&gt;"&amp;$D41)
+SUMIFS('Flugplan STR'!BB:BB,'Flugplan STR'!$AJ:$AJ,"&lt;="&amp;$D41,'Flugplan STR'!$AK:$AK,"&gt;"&amp;$D41)
+SUMIFS('Flugplan STR'!BB:BB,'Flugplan STR'!$AL:$AL,"&lt;="&amp;$D41,'Flugplan STR'!$AL:$AL,"&gt;"&amp;$D41)</f>
        <v>3</v>
      </c>
      <c r="U41">
        <f>SUMIFS('Flugplan STR'!BC:BC,'Flugplan STR'!$AH:$AH,"&lt;="&amp;$D41,'Flugplan STR'!$AI:$AI,"&gt;"&amp;$D41)
+SUMIFS('Flugplan STR'!BC:BC,'Flugplan STR'!$AJ:$AJ,"&lt;="&amp;$D41,'Flugplan STR'!$AK:$AK,"&gt;"&amp;$D41)
+SUMIFS('Flugplan STR'!BC:BC,'Flugplan STR'!$AL:$AL,"&lt;="&amp;$D41,'Flugplan STR'!$AL:$AL,"&gt;"&amp;$D41)</f>
        <v>0</v>
      </c>
      <c r="V41">
        <f>SUMIFS('Flugplan STR'!BD:BD,'Flugplan STR'!$AH:$AH,"&lt;="&amp;$D41,'Flugplan STR'!$AI:$AI,"&gt;"&amp;$D41)
+SUMIFS('Flugplan STR'!BD:BD,'Flugplan STR'!$AJ:$AJ,"&lt;="&amp;$D41,'Flugplan STR'!$AK:$AK,"&gt;"&amp;$D41)
+SUMIFS('Flugplan STR'!BD:BD,'Flugplan STR'!$AL:$AL,"&lt;="&amp;$D41,'Flugplan STR'!$AL:$AL,"&gt;"&amp;$D41)</f>
        <v>0</v>
      </c>
      <c r="W41">
        <f>SUMIFS('Flugplan STR'!BE:BE,'Flugplan STR'!$AH:$AH,"&lt;="&amp;$D41,'Flugplan STR'!$AI:$AI,"&gt;"&amp;$D41)
+SUMIFS('Flugplan STR'!BE:BE,'Flugplan STR'!$AJ:$AJ,"&lt;="&amp;$D41,'Flugplan STR'!$AK:$AK,"&gt;"&amp;$D41)
+SUMIFS('Flugplan STR'!BE:BE,'Flugplan STR'!$AL:$AL,"&lt;="&amp;$D41,'Flugplan STR'!$AL:$AL,"&gt;"&amp;$D41)</f>
        <v>0</v>
      </c>
      <c r="X41">
        <f>SUMIFS('Flugplan STR'!BF:BF,'Flugplan STR'!$AH:$AH,"&lt;="&amp;$D41,'Flugplan STR'!$AI:$AI,"&gt;"&amp;$D41)
+SUMIFS('Flugplan STR'!BF:BF,'Flugplan STR'!$AJ:$AJ,"&lt;="&amp;$D41,'Flugplan STR'!$AK:$AK,"&gt;"&amp;$D41)
+SUMIFS('Flugplan STR'!BF:BF,'Flugplan STR'!$AL:$AL,"&lt;="&amp;$D41,'Flugplan STR'!$AL:$AL,"&gt;"&amp;$D41)</f>
        <v>3</v>
      </c>
      <c r="Y41">
        <f>SUMIFS('Flugplan STR'!BG:BG,'Flugplan STR'!$AH:$AH,"&lt;="&amp;$D41,'Flugplan STR'!$AI:$AI,"&gt;"&amp;$D41)
+SUMIFS('Flugplan STR'!BG:BG,'Flugplan STR'!$AJ:$AJ,"&lt;="&amp;$D41,'Flugplan STR'!$AK:$AK,"&gt;"&amp;$D41)
+SUMIFS('Flugplan STR'!BG:BG,'Flugplan STR'!$AL:$AL,"&lt;="&amp;$D41,'Flugplan STR'!$AL:$AL,"&gt;"&amp;$D41)</f>
        <v>0</v>
      </c>
      <c r="Z41">
        <f>SUMIFS('Flugplan STR'!BH:BH,'Flugplan STR'!$AH:$AH,"&lt;="&amp;$D41,'Flugplan STR'!$AI:$AI,"&gt;"&amp;$D41)
+SUMIFS('Flugplan STR'!BH:BH,'Flugplan STR'!$AJ:$AJ,"&lt;="&amp;$D41,'Flugplan STR'!$AK:$AK,"&gt;"&amp;$D41)
+SUMIFS('Flugplan STR'!BH:BH,'Flugplan STR'!$AL:$AL,"&lt;="&amp;$D41,'Flugplan STR'!$AL:$AL,"&gt;"&amp;$D41)</f>
        <v>3</v>
      </c>
    </row>
    <row r="42" spans="1:26">
      <c r="A42" s="209">
        <v>45117</v>
      </c>
      <c r="B42" s="208" t="s">
        <v>632</v>
      </c>
      <c r="D42" s="453">
        <f t="shared" si="1"/>
        <v>45118.02083333343</v>
      </c>
      <c r="E42">
        <f>SUMIFS('Flugplan STR'!AN:AN,'Flugplan STR'!AH:AH,"&lt;="&amp;D42,'Flugplan STR'!AI:AI,"&gt;"&amp;D42)
+SUMIFS('Flugplan STR'!AN:AN,'Flugplan STR'!AJ:AJ,"&lt;="&amp;D42,'Flugplan STR'!AK:AK,"&gt;"&amp;D42)
+SUMIFS('Flugplan STR'!AN:AN,'Flugplan STR'!AL:AL,"&lt;="&amp;D42,'Flugplan STR'!AL:AL,"&gt;"&amp;D42)</f>
        <v>0</v>
      </c>
      <c r="G42">
        <f>SUMIFS('Flugplan STR'!AO:AO,'Flugplan STR'!$AH:$AH,"&lt;="&amp;$D42,'Flugplan STR'!$AI:$AI,"&gt;"&amp;$D42)
+SUMIFS('Flugplan STR'!AO:AO,'Flugplan STR'!$AJ:$AJ,"&lt;="&amp;$D42,'Flugplan STR'!$AK:$AK,"&gt;"&amp;$D42)
+SUMIFS('Flugplan STR'!AO:AO,'Flugplan STR'!$AL:$AL,"&lt;="&amp;$D42,'Flugplan STR'!$AL:$AL,"&gt;"&amp;$D42)</f>
        <v>0</v>
      </c>
      <c r="H42">
        <f>SUMIFS('Flugplan STR'!AP:AP,'Flugplan STR'!$AH:$AH,"&lt;="&amp;$D42,'Flugplan STR'!$AI:$AI,"&gt;"&amp;$D42)
+SUMIFS('Flugplan STR'!AP:AP,'Flugplan STR'!$AJ:$AJ,"&lt;="&amp;$D42,'Flugplan STR'!$AK:$AK,"&gt;"&amp;$D42)
+SUMIFS('Flugplan STR'!AP:AP,'Flugplan STR'!$AL:$AL,"&lt;="&amp;$D42,'Flugplan STR'!$AL:$AL,"&gt;"&amp;$D42)</f>
        <v>0</v>
      </c>
      <c r="I42">
        <f>SUMIFS('Flugplan STR'!AQ:AQ,'Flugplan STR'!$AH:$AH,"&lt;="&amp;$D42,'Flugplan STR'!$AI:$AI,"&gt;"&amp;$D42)
+SUMIFS('Flugplan STR'!AQ:AQ,'Flugplan STR'!$AJ:$AJ,"&lt;="&amp;$D42,'Flugplan STR'!$AK:$AK,"&gt;"&amp;$D42)
+SUMIFS('Flugplan STR'!AQ:AQ,'Flugplan STR'!$AL:$AL,"&lt;="&amp;$D42,'Flugplan STR'!$AL:$AL,"&gt;"&amp;$D42)</f>
        <v>0</v>
      </c>
      <c r="J42">
        <f>SUMIFS('Flugplan STR'!AR:AR,'Flugplan STR'!$AH:$AH,"&lt;="&amp;$D42,'Flugplan STR'!$AI:$AI,"&gt;"&amp;$D42)
+SUMIFS('Flugplan STR'!AR:AR,'Flugplan STR'!$AJ:$AJ,"&lt;="&amp;$D42,'Flugplan STR'!$AK:$AK,"&gt;"&amp;$D42)
+SUMIFS('Flugplan STR'!AR:AR,'Flugplan STR'!$AL:$AL,"&lt;="&amp;$D42,'Flugplan STR'!$AL:$AL,"&gt;"&amp;$D42)</f>
        <v>0</v>
      </c>
      <c r="K42">
        <f>SUMIFS('Flugplan STR'!AS:AS,'Flugplan STR'!$AH:$AH,"&lt;="&amp;$D42,'Flugplan STR'!$AI:$AI,"&gt;"&amp;$D42)
+SUMIFS('Flugplan STR'!AS:AS,'Flugplan STR'!$AJ:$AJ,"&lt;="&amp;$D42,'Flugplan STR'!$AK:$AK,"&gt;"&amp;$D42)
+SUMIFS('Flugplan STR'!AS:AS,'Flugplan STR'!$AL:$AL,"&lt;="&amp;$D42,'Flugplan STR'!$AL:$AL,"&gt;"&amp;$D42)</f>
        <v>0</v>
      </c>
      <c r="L42">
        <f>SUMIFS('Flugplan STR'!AT:AT,'Flugplan STR'!$AH:$AH,"&lt;="&amp;$D42,'Flugplan STR'!$AI:$AI,"&gt;"&amp;$D42)
+SUMIFS('Flugplan STR'!AT:AT,'Flugplan STR'!$AJ:$AJ,"&lt;="&amp;$D42,'Flugplan STR'!$AK:$AK,"&gt;"&amp;$D42)
+SUMIFS('Flugplan STR'!AT:AT,'Flugplan STR'!$AL:$AL,"&lt;="&amp;$D42,'Flugplan STR'!$AL:$AL,"&gt;"&amp;$D42)</f>
        <v>0</v>
      </c>
      <c r="M42">
        <f>SUMIFS('Flugplan STR'!AU:AU,'Flugplan STR'!$AH:$AH,"&lt;="&amp;$D42,'Flugplan STR'!$AI:$AI,"&gt;"&amp;$D42)
+SUMIFS('Flugplan STR'!AU:AU,'Flugplan STR'!$AJ:$AJ,"&lt;="&amp;$D42,'Flugplan STR'!$AK:$AK,"&gt;"&amp;$D42)
+SUMIFS('Flugplan STR'!AU:AU,'Flugplan STR'!$AL:$AL,"&lt;="&amp;$D42,'Flugplan STR'!$AL:$AL,"&gt;"&amp;$D42)</f>
        <v>0</v>
      </c>
      <c r="N42">
        <f>SUMIFS('Flugplan STR'!AV:AV,'Flugplan STR'!$AH:$AH,"&lt;="&amp;$D42,'Flugplan STR'!$AI:$AI,"&gt;"&amp;$D42)
+SUMIFS('Flugplan STR'!AV:AV,'Flugplan STR'!$AJ:$AJ,"&lt;="&amp;$D42,'Flugplan STR'!$AK:$AK,"&gt;"&amp;$D42)
+SUMIFS('Flugplan STR'!AV:AV,'Flugplan STR'!$AL:$AL,"&lt;="&amp;$D42,'Flugplan STR'!$AL:$AL,"&gt;"&amp;$D42)</f>
        <v>0</v>
      </c>
      <c r="O42">
        <f>SUMIFS('Flugplan STR'!AW:AW,'Flugplan STR'!$AH:$AH,"&lt;="&amp;$D42,'Flugplan STR'!$AI:$AI,"&gt;"&amp;$D42)
+SUMIFS('Flugplan STR'!AW:AW,'Flugplan STR'!$AJ:$AJ,"&lt;="&amp;$D42,'Flugplan STR'!$AK:$AK,"&gt;"&amp;$D42)
+SUMIFS('Flugplan STR'!AW:AW,'Flugplan STR'!$AL:$AL,"&lt;="&amp;$D42,'Flugplan STR'!$AL:$AL,"&gt;"&amp;$D42)</f>
        <v>0</v>
      </c>
      <c r="P42">
        <f>SUMIFS('Flugplan STR'!AX:AX,'Flugplan STR'!$AH:$AH,"&lt;="&amp;$D42,'Flugplan STR'!$AI:$AI,"&gt;"&amp;$D42)
+SUMIFS('Flugplan STR'!AX:AX,'Flugplan STR'!$AJ:$AJ,"&lt;="&amp;$D42,'Flugplan STR'!$AK:$AK,"&gt;"&amp;$D42)
+SUMIFS('Flugplan STR'!AX:AX,'Flugplan STR'!$AL:$AL,"&lt;="&amp;$D42,'Flugplan STR'!$AL:$AL,"&gt;"&amp;$D42)</f>
        <v>0</v>
      </c>
      <c r="Q42">
        <f>SUMIFS('Flugplan STR'!AY:AY,'Flugplan STR'!$AH:$AH,"&lt;="&amp;$D42,'Flugplan STR'!$AI:$AI,"&gt;"&amp;$D42)
+SUMIFS('Flugplan STR'!AY:AY,'Flugplan STR'!$AJ:$AJ,"&lt;="&amp;$D42,'Flugplan STR'!$AK:$AK,"&gt;"&amp;$D42)
+SUMIFS('Flugplan STR'!AY:AY,'Flugplan STR'!$AL:$AL,"&lt;="&amp;$D42,'Flugplan STR'!$AL:$AL,"&gt;"&amp;$D42)</f>
        <v>0</v>
      </c>
      <c r="R42">
        <f>SUMIFS('Flugplan STR'!AZ:AZ,'Flugplan STR'!$AH:$AH,"&lt;="&amp;$D42,'Flugplan STR'!$AI:$AI,"&gt;"&amp;$D42)
+SUMIFS('Flugplan STR'!AZ:AZ,'Flugplan STR'!$AJ:$AJ,"&lt;="&amp;$D42,'Flugplan STR'!$AK:$AK,"&gt;"&amp;$D42)
+SUMIFS('Flugplan STR'!AZ:AZ,'Flugplan STR'!$AL:$AL,"&lt;="&amp;$D42,'Flugplan STR'!$AL:$AL,"&gt;"&amp;$D42)</f>
        <v>0</v>
      </c>
      <c r="S42">
        <f>SUMIFS('Flugplan STR'!BA:BA,'Flugplan STR'!$AH:$AH,"&lt;="&amp;$D42,'Flugplan STR'!$AI:$AI,"&gt;"&amp;$D42)
+SUMIFS('Flugplan STR'!BA:BA,'Flugplan STR'!$AJ:$AJ,"&lt;="&amp;$D42,'Flugplan STR'!$AK:$AK,"&gt;"&amp;$D42)
+SUMIFS('Flugplan STR'!BA:BA,'Flugplan STR'!$AL:$AL,"&lt;="&amp;$D42,'Flugplan STR'!$AL:$AL,"&gt;"&amp;$D42)</f>
        <v>0</v>
      </c>
      <c r="T42">
        <f>SUMIFS('Flugplan STR'!BB:BB,'Flugplan STR'!$AH:$AH,"&lt;="&amp;$D42,'Flugplan STR'!$AI:$AI,"&gt;"&amp;$D42)
+SUMIFS('Flugplan STR'!BB:BB,'Flugplan STR'!$AJ:$AJ,"&lt;="&amp;$D42,'Flugplan STR'!$AK:$AK,"&gt;"&amp;$D42)
+SUMIFS('Flugplan STR'!BB:BB,'Flugplan STR'!$AL:$AL,"&lt;="&amp;$D42,'Flugplan STR'!$AL:$AL,"&gt;"&amp;$D42)</f>
        <v>0</v>
      </c>
      <c r="U42">
        <f>SUMIFS('Flugplan STR'!BC:BC,'Flugplan STR'!$AH:$AH,"&lt;="&amp;$D42,'Flugplan STR'!$AI:$AI,"&gt;"&amp;$D42)
+SUMIFS('Flugplan STR'!BC:BC,'Flugplan STR'!$AJ:$AJ,"&lt;="&amp;$D42,'Flugplan STR'!$AK:$AK,"&gt;"&amp;$D42)
+SUMIFS('Flugplan STR'!BC:BC,'Flugplan STR'!$AL:$AL,"&lt;="&amp;$D42,'Flugplan STR'!$AL:$AL,"&gt;"&amp;$D42)</f>
        <v>0</v>
      </c>
      <c r="V42">
        <f>SUMIFS('Flugplan STR'!BD:BD,'Flugplan STR'!$AH:$AH,"&lt;="&amp;$D42,'Flugplan STR'!$AI:$AI,"&gt;"&amp;$D42)
+SUMIFS('Flugplan STR'!BD:BD,'Flugplan STR'!$AJ:$AJ,"&lt;="&amp;$D42,'Flugplan STR'!$AK:$AK,"&gt;"&amp;$D42)
+SUMIFS('Flugplan STR'!BD:BD,'Flugplan STR'!$AL:$AL,"&lt;="&amp;$D42,'Flugplan STR'!$AL:$AL,"&gt;"&amp;$D42)</f>
        <v>0</v>
      </c>
      <c r="W42">
        <f>SUMIFS('Flugplan STR'!BE:BE,'Flugplan STR'!$AH:$AH,"&lt;="&amp;$D42,'Flugplan STR'!$AI:$AI,"&gt;"&amp;$D42)
+SUMIFS('Flugplan STR'!BE:BE,'Flugplan STR'!$AJ:$AJ,"&lt;="&amp;$D42,'Flugplan STR'!$AK:$AK,"&gt;"&amp;$D42)
+SUMIFS('Flugplan STR'!BE:BE,'Flugplan STR'!$AL:$AL,"&lt;="&amp;$D42,'Flugplan STR'!$AL:$AL,"&gt;"&amp;$D42)</f>
        <v>0</v>
      </c>
      <c r="X42">
        <f>SUMIFS('Flugplan STR'!BF:BF,'Flugplan STR'!$AH:$AH,"&lt;="&amp;$D42,'Flugplan STR'!$AI:$AI,"&gt;"&amp;$D42)
+SUMIFS('Flugplan STR'!BF:BF,'Flugplan STR'!$AJ:$AJ,"&lt;="&amp;$D42,'Flugplan STR'!$AK:$AK,"&gt;"&amp;$D42)
+SUMIFS('Flugplan STR'!BF:BF,'Flugplan STR'!$AL:$AL,"&lt;="&amp;$D42,'Flugplan STR'!$AL:$AL,"&gt;"&amp;$D42)</f>
        <v>0</v>
      </c>
      <c r="Y42">
        <f>SUMIFS('Flugplan STR'!BG:BG,'Flugplan STR'!$AH:$AH,"&lt;="&amp;$D42,'Flugplan STR'!$AI:$AI,"&gt;"&amp;$D42)
+SUMIFS('Flugplan STR'!BG:BG,'Flugplan STR'!$AJ:$AJ,"&lt;="&amp;$D42,'Flugplan STR'!$AK:$AK,"&gt;"&amp;$D42)
+SUMIFS('Flugplan STR'!BG:BG,'Flugplan STR'!$AL:$AL,"&lt;="&amp;$D42,'Flugplan STR'!$AL:$AL,"&gt;"&amp;$D42)</f>
        <v>0</v>
      </c>
      <c r="Z42">
        <f>SUMIFS('Flugplan STR'!BH:BH,'Flugplan STR'!$AH:$AH,"&lt;="&amp;$D42,'Flugplan STR'!$AI:$AI,"&gt;"&amp;$D42)
+SUMIFS('Flugplan STR'!BH:BH,'Flugplan STR'!$AJ:$AJ,"&lt;="&amp;$D42,'Flugplan STR'!$AK:$AK,"&gt;"&amp;$D42)
+SUMIFS('Flugplan STR'!BH:BH,'Flugplan STR'!$AL:$AL,"&lt;="&amp;$D42,'Flugplan STR'!$AL:$AL,"&gt;"&amp;$D42)</f>
        <v>0</v>
      </c>
    </row>
    <row r="43" spans="1:26">
      <c r="A43" s="209">
        <v>45117</v>
      </c>
      <c r="B43" s="208" t="s">
        <v>642</v>
      </c>
      <c r="D43" s="453">
        <f t="shared" si="1"/>
        <v>45118.041666666766</v>
      </c>
      <c r="E43">
        <f>SUMIFS('Flugplan STR'!AN:AN,'Flugplan STR'!AH:AH,"&lt;="&amp;D43,'Flugplan STR'!AI:AI,"&gt;"&amp;D43)
+SUMIFS('Flugplan STR'!AN:AN,'Flugplan STR'!AJ:AJ,"&lt;="&amp;D43,'Flugplan STR'!AK:AK,"&gt;"&amp;D43)
+SUMIFS('Flugplan STR'!AN:AN,'Flugplan STR'!AL:AL,"&lt;="&amp;D43,'Flugplan STR'!AL:AL,"&gt;"&amp;D43)</f>
        <v>1</v>
      </c>
      <c r="G43">
        <f>SUMIFS('Flugplan STR'!AO:AO,'Flugplan STR'!$AH:$AH,"&lt;="&amp;$D43,'Flugplan STR'!$AI:$AI,"&gt;"&amp;$D43)
+SUMIFS('Flugplan STR'!AO:AO,'Flugplan STR'!$AJ:$AJ,"&lt;="&amp;$D43,'Flugplan STR'!$AK:$AK,"&gt;"&amp;$D43)
+SUMIFS('Flugplan STR'!AO:AO,'Flugplan STR'!$AL:$AL,"&lt;="&amp;$D43,'Flugplan STR'!$AL:$AL,"&gt;"&amp;$D43)</f>
        <v>0</v>
      </c>
      <c r="H43">
        <f>SUMIFS('Flugplan STR'!AP:AP,'Flugplan STR'!$AH:$AH,"&lt;="&amp;$D43,'Flugplan STR'!$AI:$AI,"&gt;"&amp;$D43)
+SUMIFS('Flugplan STR'!AP:AP,'Flugplan STR'!$AJ:$AJ,"&lt;="&amp;$D43,'Flugplan STR'!$AK:$AK,"&gt;"&amp;$D43)
+SUMIFS('Flugplan STR'!AP:AP,'Flugplan STR'!$AL:$AL,"&lt;="&amp;$D43,'Flugplan STR'!$AL:$AL,"&gt;"&amp;$D43)</f>
        <v>5</v>
      </c>
      <c r="I43">
        <f>SUMIFS('Flugplan STR'!AQ:AQ,'Flugplan STR'!$AH:$AH,"&lt;="&amp;$D43,'Flugplan STR'!$AI:$AI,"&gt;"&amp;$D43)
+SUMIFS('Flugplan STR'!AQ:AQ,'Flugplan STR'!$AJ:$AJ,"&lt;="&amp;$D43,'Flugplan STR'!$AK:$AK,"&gt;"&amp;$D43)
+SUMIFS('Flugplan STR'!AQ:AQ,'Flugplan STR'!$AL:$AL,"&lt;="&amp;$D43,'Flugplan STR'!$AL:$AL,"&gt;"&amp;$D43)</f>
        <v>2</v>
      </c>
      <c r="J43">
        <f>SUMIFS('Flugplan STR'!AR:AR,'Flugplan STR'!$AH:$AH,"&lt;="&amp;$D43,'Flugplan STR'!$AI:$AI,"&gt;"&amp;$D43)
+SUMIFS('Flugplan STR'!AR:AR,'Flugplan STR'!$AJ:$AJ,"&lt;="&amp;$D43,'Flugplan STR'!$AK:$AK,"&gt;"&amp;$D43)
+SUMIFS('Flugplan STR'!AR:AR,'Flugplan STR'!$AL:$AL,"&lt;="&amp;$D43,'Flugplan STR'!$AL:$AL,"&gt;"&amp;$D43)</f>
        <v>0</v>
      </c>
      <c r="K43">
        <f>SUMIFS('Flugplan STR'!AS:AS,'Flugplan STR'!$AH:$AH,"&lt;="&amp;$D43,'Flugplan STR'!$AI:$AI,"&gt;"&amp;$D43)
+SUMIFS('Flugplan STR'!AS:AS,'Flugplan STR'!$AJ:$AJ,"&lt;="&amp;$D43,'Flugplan STR'!$AK:$AK,"&gt;"&amp;$D43)
+SUMIFS('Flugplan STR'!AS:AS,'Flugplan STR'!$AL:$AL,"&lt;="&amp;$D43,'Flugplan STR'!$AL:$AL,"&gt;"&amp;$D43)</f>
        <v>0</v>
      </c>
      <c r="L43">
        <f>SUMIFS('Flugplan STR'!AT:AT,'Flugplan STR'!$AH:$AH,"&lt;="&amp;$D43,'Flugplan STR'!$AI:$AI,"&gt;"&amp;$D43)
+SUMIFS('Flugplan STR'!AT:AT,'Flugplan STR'!$AJ:$AJ,"&lt;="&amp;$D43,'Flugplan STR'!$AK:$AK,"&gt;"&amp;$D43)
+SUMIFS('Flugplan STR'!AT:AT,'Flugplan STR'!$AL:$AL,"&lt;="&amp;$D43,'Flugplan STR'!$AL:$AL,"&gt;"&amp;$D43)</f>
        <v>0</v>
      </c>
      <c r="M43">
        <f>SUMIFS('Flugplan STR'!AU:AU,'Flugplan STR'!$AH:$AH,"&lt;="&amp;$D43,'Flugplan STR'!$AI:$AI,"&gt;"&amp;$D43)
+SUMIFS('Flugplan STR'!AU:AU,'Flugplan STR'!$AJ:$AJ,"&lt;="&amp;$D43,'Flugplan STR'!$AK:$AK,"&gt;"&amp;$D43)
+SUMIFS('Flugplan STR'!AU:AU,'Flugplan STR'!$AL:$AL,"&lt;="&amp;$D43,'Flugplan STR'!$AL:$AL,"&gt;"&amp;$D43)</f>
        <v>0</v>
      </c>
      <c r="N43">
        <f>SUMIFS('Flugplan STR'!AV:AV,'Flugplan STR'!$AH:$AH,"&lt;="&amp;$D43,'Flugplan STR'!$AI:$AI,"&gt;"&amp;$D43)
+SUMIFS('Flugplan STR'!AV:AV,'Flugplan STR'!$AJ:$AJ,"&lt;="&amp;$D43,'Flugplan STR'!$AK:$AK,"&gt;"&amp;$D43)
+SUMIFS('Flugplan STR'!AV:AV,'Flugplan STR'!$AL:$AL,"&lt;="&amp;$D43,'Flugplan STR'!$AL:$AL,"&gt;"&amp;$D43)</f>
        <v>24</v>
      </c>
      <c r="O43">
        <f>SUMIFS('Flugplan STR'!AW:AW,'Flugplan STR'!$AH:$AH,"&lt;="&amp;$D43,'Flugplan STR'!$AI:$AI,"&gt;"&amp;$D43)
+SUMIFS('Flugplan STR'!AW:AW,'Flugplan STR'!$AJ:$AJ,"&lt;="&amp;$D43,'Flugplan STR'!$AK:$AK,"&gt;"&amp;$D43)
+SUMIFS('Flugplan STR'!AW:AW,'Flugplan STR'!$AL:$AL,"&lt;="&amp;$D43,'Flugplan STR'!$AL:$AL,"&gt;"&amp;$D43)</f>
        <v>0</v>
      </c>
      <c r="P43">
        <f>SUMIFS('Flugplan STR'!AX:AX,'Flugplan STR'!$AH:$AH,"&lt;="&amp;$D43,'Flugplan STR'!$AI:$AI,"&gt;"&amp;$D43)
+SUMIFS('Flugplan STR'!AX:AX,'Flugplan STR'!$AJ:$AJ,"&lt;="&amp;$D43,'Flugplan STR'!$AK:$AK,"&gt;"&amp;$D43)
+SUMIFS('Flugplan STR'!AX:AX,'Flugplan STR'!$AL:$AL,"&lt;="&amp;$D43,'Flugplan STR'!$AL:$AL,"&gt;"&amp;$D43)</f>
        <v>0</v>
      </c>
      <c r="Q43">
        <f>SUMIFS('Flugplan STR'!AY:AY,'Flugplan STR'!$AH:$AH,"&lt;="&amp;$D43,'Flugplan STR'!$AI:$AI,"&gt;"&amp;$D43)
+SUMIFS('Flugplan STR'!AY:AY,'Flugplan STR'!$AJ:$AJ,"&lt;="&amp;$D43,'Flugplan STR'!$AK:$AK,"&gt;"&amp;$D43)
+SUMIFS('Flugplan STR'!AY:AY,'Flugplan STR'!$AL:$AL,"&lt;="&amp;$D43,'Flugplan STR'!$AL:$AL,"&gt;"&amp;$D43)</f>
        <v>1</v>
      </c>
      <c r="R43">
        <f>SUMIFS('Flugplan STR'!AZ:AZ,'Flugplan STR'!$AH:$AH,"&lt;="&amp;$D43,'Flugplan STR'!$AI:$AI,"&gt;"&amp;$D43)
+SUMIFS('Flugplan STR'!AZ:AZ,'Flugplan STR'!$AJ:$AJ,"&lt;="&amp;$D43,'Flugplan STR'!$AK:$AK,"&gt;"&amp;$D43)
+SUMIFS('Flugplan STR'!AZ:AZ,'Flugplan STR'!$AL:$AL,"&lt;="&amp;$D43,'Flugplan STR'!$AL:$AL,"&gt;"&amp;$D43)</f>
        <v>0</v>
      </c>
      <c r="S43">
        <f>SUMIFS('Flugplan STR'!BA:BA,'Flugplan STR'!$AH:$AH,"&lt;="&amp;$D43,'Flugplan STR'!$AI:$AI,"&gt;"&amp;$D43)
+SUMIFS('Flugplan STR'!BA:BA,'Flugplan STR'!$AJ:$AJ,"&lt;="&amp;$D43,'Flugplan STR'!$AK:$AK,"&gt;"&amp;$D43)
+SUMIFS('Flugplan STR'!BA:BA,'Flugplan STR'!$AL:$AL,"&lt;="&amp;$D43,'Flugplan STR'!$AL:$AL,"&gt;"&amp;$D43)</f>
        <v>0</v>
      </c>
      <c r="T43">
        <f>SUMIFS('Flugplan STR'!BB:BB,'Flugplan STR'!$AH:$AH,"&lt;="&amp;$D43,'Flugplan STR'!$AI:$AI,"&gt;"&amp;$D43)
+SUMIFS('Flugplan STR'!BB:BB,'Flugplan STR'!$AJ:$AJ,"&lt;="&amp;$D43,'Flugplan STR'!$AK:$AK,"&gt;"&amp;$D43)
+SUMIFS('Flugplan STR'!BB:BB,'Flugplan STR'!$AL:$AL,"&lt;="&amp;$D43,'Flugplan STR'!$AL:$AL,"&gt;"&amp;$D43)</f>
        <v>1</v>
      </c>
      <c r="U43">
        <f>SUMIFS('Flugplan STR'!BC:BC,'Flugplan STR'!$AH:$AH,"&lt;="&amp;$D43,'Flugplan STR'!$AI:$AI,"&gt;"&amp;$D43)
+SUMIFS('Flugplan STR'!BC:BC,'Flugplan STR'!$AJ:$AJ,"&lt;="&amp;$D43,'Flugplan STR'!$AK:$AK,"&gt;"&amp;$D43)
+SUMIFS('Flugplan STR'!BC:BC,'Flugplan STR'!$AL:$AL,"&lt;="&amp;$D43,'Flugplan STR'!$AL:$AL,"&gt;"&amp;$D43)</f>
        <v>0</v>
      </c>
      <c r="V43">
        <f>SUMIFS('Flugplan STR'!BD:BD,'Flugplan STR'!$AH:$AH,"&lt;="&amp;$D43,'Flugplan STR'!$AI:$AI,"&gt;"&amp;$D43)
+SUMIFS('Flugplan STR'!BD:BD,'Flugplan STR'!$AJ:$AJ,"&lt;="&amp;$D43,'Flugplan STR'!$AK:$AK,"&gt;"&amp;$D43)
+SUMIFS('Flugplan STR'!BD:BD,'Flugplan STR'!$AL:$AL,"&lt;="&amp;$D43,'Flugplan STR'!$AL:$AL,"&gt;"&amp;$D43)</f>
        <v>0</v>
      </c>
      <c r="W43">
        <f>SUMIFS('Flugplan STR'!BE:BE,'Flugplan STR'!$AH:$AH,"&lt;="&amp;$D43,'Flugplan STR'!$AI:$AI,"&gt;"&amp;$D43)
+SUMIFS('Flugplan STR'!BE:BE,'Flugplan STR'!$AJ:$AJ,"&lt;="&amp;$D43,'Flugplan STR'!$AK:$AK,"&gt;"&amp;$D43)
+SUMIFS('Flugplan STR'!BE:BE,'Flugplan STR'!$AL:$AL,"&lt;="&amp;$D43,'Flugplan STR'!$AL:$AL,"&gt;"&amp;$D43)</f>
        <v>0</v>
      </c>
      <c r="X43">
        <f>SUMIFS('Flugplan STR'!BF:BF,'Flugplan STR'!$AH:$AH,"&lt;="&amp;$D43,'Flugplan STR'!$AI:$AI,"&gt;"&amp;$D43)
+SUMIFS('Flugplan STR'!BF:BF,'Flugplan STR'!$AJ:$AJ,"&lt;="&amp;$D43,'Flugplan STR'!$AK:$AK,"&gt;"&amp;$D43)
+SUMIFS('Flugplan STR'!BF:BF,'Flugplan STR'!$AL:$AL,"&lt;="&amp;$D43,'Flugplan STR'!$AL:$AL,"&gt;"&amp;$D43)</f>
        <v>1</v>
      </c>
      <c r="Y43">
        <f>SUMIFS('Flugplan STR'!BG:BG,'Flugplan STR'!$AH:$AH,"&lt;="&amp;$D43,'Flugplan STR'!$AI:$AI,"&gt;"&amp;$D43)
+SUMIFS('Flugplan STR'!BG:BG,'Flugplan STR'!$AJ:$AJ,"&lt;="&amp;$D43,'Flugplan STR'!$AK:$AK,"&gt;"&amp;$D43)
+SUMIFS('Flugplan STR'!BG:BG,'Flugplan STR'!$AL:$AL,"&lt;="&amp;$D43,'Flugplan STR'!$AL:$AL,"&gt;"&amp;$D43)</f>
        <v>0</v>
      </c>
      <c r="Z43">
        <f>SUMIFS('Flugplan STR'!BH:BH,'Flugplan STR'!$AH:$AH,"&lt;="&amp;$D43,'Flugplan STR'!$AI:$AI,"&gt;"&amp;$D43)
+SUMIFS('Flugplan STR'!BH:BH,'Flugplan STR'!$AJ:$AJ,"&lt;="&amp;$D43,'Flugplan STR'!$AK:$AK,"&gt;"&amp;$D43)
+SUMIFS('Flugplan STR'!BH:BH,'Flugplan STR'!$AL:$AL,"&lt;="&amp;$D43,'Flugplan STR'!$AL:$AL,"&gt;"&amp;$D43)</f>
        <v>1</v>
      </c>
    </row>
    <row r="44" spans="1:26">
      <c r="A44" s="209">
        <v>45117</v>
      </c>
      <c r="B44" s="208" t="s">
        <v>646</v>
      </c>
      <c r="D44" s="453">
        <f t="shared" si="1"/>
        <v>45118.062500000102</v>
      </c>
      <c r="E44">
        <f>SUMIFS('Flugplan STR'!AN:AN,'Flugplan STR'!AH:AH,"&lt;="&amp;D44,'Flugplan STR'!AI:AI,"&gt;"&amp;D44)
+SUMIFS('Flugplan STR'!AN:AN,'Flugplan STR'!AJ:AJ,"&lt;="&amp;D44,'Flugplan STR'!AK:AK,"&gt;"&amp;D44)
+SUMIFS('Flugplan STR'!AN:AN,'Flugplan STR'!AL:AL,"&lt;="&amp;D44,'Flugplan STR'!AL:AL,"&gt;"&amp;D44)</f>
        <v>2</v>
      </c>
      <c r="G44">
        <f>SUMIFS('Flugplan STR'!AO:AO,'Flugplan STR'!$AH:$AH,"&lt;="&amp;$D44,'Flugplan STR'!$AI:$AI,"&gt;"&amp;$D44)
+SUMIFS('Flugplan STR'!AO:AO,'Flugplan STR'!$AJ:$AJ,"&lt;="&amp;$D44,'Flugplan STR'!$AK:$AK,"&gt;"&amp;$D44)
+SUMIFS('Flugplan STR'!AO:AO,'Flugplan STR'!$AL:$AL,"&lt;="&amp;$D44,'Flugplan STR'!$AL:$AL,"&gt;"&amp;$D44)</f>
        <v>0</v>
      </c>
      <c r="H44">
        <f>SUMIFS('Flugplan STR'!AP:AP,'Flugplan STR'!$AH:$AH,"&lt;="&amp;$D44,'Flugplan STR'!$AI:$AI,"&gt;"&amp;$D44)
+SUMIFS('Flugplan STR'!AP:AP,'Flugplan STR'!$AJ:$AJ,"&lt;="&amp;$D44,'Flugplan STR'!$AK:$AK,"&gt;"&amp;$D44)
+SUMIFS('Flugplan STR'!AP:AP,'Flugplan STR'!$AL:$AL,"&lt;="&amp;$D44,'Flugplan STR'!$AL:$AL,"&gt;"&amp;$D44)</f>
        <v>10</v>
      </c>
      <c r="I44">
        <f>SUMIFS('Flugplan STR'!AQ:AQ,'Flugplan STR'!$AH:$AH,"&lt;="&amp;$D44,'Flugplan STR'!$AI:$AI,"&gt;"&amp;$D44)
+SUMIFS('Flugplan STR'!AQ:AQ,'Flugplan STR'!$AJ:$AJ,"&lt;="&amp;$D44,'Flugplan STR'!$AK:$AK,"&gt;"&amp;$D44)
+SUMIFS('Flugplan STR'!AQ:AQ,'Flugplan STR'!$AL:$AL,"&lt;="&amp;$D44,'Flugplan STR'!$AL:$AL,"&gt;"&amp;$D44)</f>
        <v>4</v>
      </c>
      <c r="J44">
        <f>SUMIFS('Flugplan STR'!AR:AR,'Flugplan STR'!$AH:$AH,"&lt;="&amp;$D44,'Flugplan STR'!$AI:$AI,"&gt;"&amp;$D44)
+SUMIFS('Flugplan STR'!AR:AR,'Flugplan STR'!$AJ:$AJ,"&lt;="&amp;$D44,'Flugplan STR'!$AK:$AK,"&gt;"&amp;$D44)
+SUMIFS('Flugplan STR'!AR:AR,'Flugplan STR'!$AL:$AL,"&lt;="&amp;$D44,'Flugplan STR'!$AL:$AL,"&gt;"&amp;$D44)</f>
        <v>0</v>
      </c>
      <c r="K44">
        <f>SUMIFS('Flugplan STR'!AS:AS,'Flugplan STR'!$AH:$AH,"&lt;="&amp;$D44,'Flugplan STR'!$AI:$AI,"&gt;"&amp;$D44)
+SUMIFS('Flugplan STR'!AS:AS,'Flugplan STR'!$AJ:$AJ,"&lt;="&amp;$D44,'Flugplan STR'!$AK:$AK,"&gt;"&amp;$D44)
+SUMIFS('Flugplan STR'!AS:AS,'Flugplan STR'!$AL:$AL,"&lt;="&amp;$D44,'Flugplan STR'!$AL:$AL,"&gt;"&amp;$D44)</f>
        <v>0</v>
      </c>
      <c r="L44">
        <f>SUMIFS('Flugplan STR'!AT:AT,'Flugplan STR'!$AH:$AH,"&lt;="&amp;$D44,'Flugplan STR'!$AI:$AI,"&gt;"&amp;$D44)
+SUMIFS('Flugplan STR'!AT:AT,'Flugplan STR'!$AJ:$AJ,"&lt;="&amp;$D44,'Flugplan STR'!$AK:$AK,"&gt;"&amp;$D44)
+SUMIFS('Flugplan STR'!AT:AT,'Flugplan STR'!$AL:$AL,"&lt;="&amp;$D44,'Flugplan STR'!$AL:$AL,"&gt;"&amp;$D44)</f>
        <v>0</v>
      </c>
      <c r="M44">
        <f>SUMIFS('Flugplan STR'!AU:AU,'Flugplan STR'!$AH:$AH,"&lt;="&amp;$D44,'Flugplan STR'!$AI:$AI,"&gt;"&amp;$D44)
+SUMIFS('Flugplan STR'!AU:AU,'Flugplan STR'!$AJ:$AJ,"&lt;="&amp;$D44,'Flugplan STR'!$AK:$AK,"&gt;"&amp;$D44)
+SUMIFS('Flugplan STR'!AU:AU,'Flugplan STR'!$AL:$AL,"&lt;="&amp;$D44,'Flugplan STR'!$AL:$AL,"&gt;"&amp;$D44)</f>
        <v>0</v>
      </c>
      <c r="N44">
        <f>SUMIFS('Flugplan STR'!AV:AV,'Flugplan STR'!$AH:$AH,"&lt;="&amp;$D44,'Flugplan STR'!$AI:$AI,"&gt;"&amp;$D44)
+SUMIFS('Flugplan STR'!AV:AV,'Flugplan STR'!$AJ:$AJ,"&lt;="&amp;$D44,'Flugplan STR'!$AK:$AK,"&gt;"&amp;$D44)
+SUMIFS('Flugplan STR'!AV:AV,'Flugplan STR'!$AL:$AL,"&lt;="&amp;$D44,'Flugplan STR'!$AL:$AL,"&gt;"&amp;$D44)</f>
        <v>48</v>
      </c>
      <c r="O44">
        <f>SUMIFS('Flugplan STR'!AW:AW,'Flugplan STR'!$AH:$AH,"&lt;="&amp;$D44,'Flugplan STR'!$AI:$AI,"&gt;"&amp;$D44)
+SUMIFS('Flugplan STR'!AW:AW,'Flugplan STR'!$AJ:$AJ,"&lt;="&amp;$D44,'Flugplan STR'!$AK:$AK,"&gt;"&amp;$D44)
+SUMIFS('Flugplan STR'!AW:AW,'Flugplan STR'!$AL:$AL,"&lt;="&amp;$D44,'Flugplan STR'!$AL:$AL,"&gt;"&amp;$D44)</f>
        <v>0</v>
      </c>
      <c r="P44">
        <f>SUMIFS('Flugplan STR'!AX:AX,'Flugplan STR'!$AH:$AH,"&lt;="&amp;$D44,'Flugplan STR'!$AI:$AI,"&gt;"&amp;$D44)
+SUMIFS('Flugplan STR'!AX:AX,'Flugplan STR'!$AJ:$AJ,"&lt;="&amp;$D44,'Flugplan STR'!$AK:$AK,"&gt;"&amp;$D44)
+SUMIFS('Flugplan STR'!AX:AX,'Flugplan STR'!$AL:$AL,"&lt;="&amp;$D44,'Flugplan STR'!$AL:$AL,"&gt;"&amp;$D44)</f>
        <v>0</v>
      </c>
      <c r="Q44">
        <f>SUMIFS('Flugplan STR'!AY:AY,'Flugplan STR'!$AH:$AH,"&lt;="&amp;$D44,'Flugplan STR'!$AI:$AI,"&gt;"&amp;$D44)
+SUMIFS('Flugplan STR'!AY:AY,'Flugplan STR'!$AJ:$AJ,"&lt;="&amp;$D44,'Flugplan STR'!$AK:$AK,"&gt;"&amp;$D44)
+SUMIFS('Flugplan STR'!AY:AY,'Flugplan STR'!$AL:$AL,"&lt;="&amp;$D44,'Flugplan STR'!$AL:$AL,"&gt;"&amp;$D44)</f>
        <v>2</v>
      </c>
      <c r="R44">
        <f>SUMIFS('Flugplan STR'!AZ:AZ,'Flugplan STR'!$AH:$AH,"&lt;="&amp;$D44,'Flugplan STR'!$AI:$AI,"&gt;"&amp;$D44)
+SUMIFS('Flugplan STR'!AZ:AZ,'Flugplan STR'!$AJ:$AJ,"&lt;="&amp;$D44,'Flugplan STR'!$AK:$AK,"&gt;"&amp;$D44)
+SUMIFS('Flugplan STR'!AZ:AZ,'Flugplan STR'!$AL:$AL,"&lt;="&amp;$D44,'Flugplan STR'!$AL:$AL,"&gt;"&amp;$D44)</f>
        <v>0</v>
      </c>
      <c r="S44">
        <f>SUMIFS('Flugplan STR'!BA:BA,'Flugplan STR'!$AH:$AH,"&lt;="&amp;$D44,'Flugplan STR'!$AI:$AI,"&gt;"&amp;$D44)
+SUMIFS('Flugplan STR'!BA:BA,'Flugplan STR'!$AJ:$AJ,"&lt;="&amp;$D44,'Flugplan STR'!$AK:$AK,"&gt;"&amp;$D44)
+SUMIFS('Flugplan STR'!BA:BA,'Flugplan STR'!$AL:$AL,"&lt;="&amp;$D44,'Flugplan STR'!$AL:$AL,"&gt;"&amp;$D44)</f>
        <v>0</v>
      </c>
      <c r="T44">
        <f>SUMIFS('Flugplan STR'!BB:BB,'Flugplan STR'!$AH:$AH,"&lt;="&amp;$D44,'Flugplan STR'!$AI:$AI,"&gt;"&amp;$D44)
+SUMIFS('Flugplan STR'!BB:BB,'Flugplan STR'!$AJ:$AJ,"&lt;="&amp;$D44,'Flugplan STR'!$AK:$AK,"&gt;"&amp;$D44)
+SUMIFS('Flugplan STR'!BB:BB,'Flugplan STR'!$AL:$AL,"&lt;="&amp;$D44,'Flugplan STR'!$AL:$AL,"&gt;"&amp;$D44)</f>
        <v>2</v>
      </c>
      <c r="U44">
        <f>SUMIFS('Flugplan STR'!BC:BC,'Flugplan STR'!$AH:$AH,"&lt;="&amp;$D44,'Flugplan STR'!$AI:$AI,"&gt;"&amp;$D44)
+SUMIFS('Flugplan STR'!BC:BC,'Flugplan STR'!$AJ:$AJ,"&lt;="&amp;$D44,'Flugplan STR'!$AK:$AK,"&gt;"&amp;$D44)
+SUMIFS('Flugplan STR'!BC:BC,'Flugplan STR'!$AL:$AL,"&lt;="&amp;$D44,'Flugplan STR'!$AL:$AL,"&gt;"&amp;$D44)</f>
        <v>0</v>
      </c>
      <c r="V44">
        <f>SUMIFS('Flugplan STR'!BD:BD,'Flugplan STR'!$AH:$AH,"&lt;="&amp;$D44,'Flugplan STR'!$AI:$AI,"&gt;"&amp;$D44)
+SUMIFS('Flugplan STR'!BD:BD,'Flugplan STR'!$AJ:$AJ,"&lt;="&amp;$D44,'Flugplan STR'!$AK:$AK,"&gt;"&amp;$D44)
+SUMIFS('Flugplan STR'!BD:BD,'Flugplan STR'!$AL:$AL,"&lt;="&amp;$D44,'Flugplan STR'!$AL:$AL,"&gt;"&amp;$D44)</f>
        <v>0</v>
      </c>
      <c r="W44">
        <f>SUMIFS('Flugplan STR'!BE:BE,'Flugplan STR'!$AH:$AH,"&lt;="&amp;$D44,'Flugplan STR'!$AI:$AI,"&gt;"&amp;$D44)
+SUMIFS('Flugplan STR'!BE:BE,'Flugplan STR'!$AJ:$AJ,"&lt;="&amp;$D44,'Flugplan STR'!$AK:$AK,"&gt;"&amp;$D44)
+SUMIFS('Flugplan STR'!BE:BE,'Flugplan STR'!$AL:$AL,"&lt;="&amp;$D44,'Flugplan STR'!$AL:$AL,"&gt;"&amp;$D44)</f>
        <v>0</v>
      </c>
      <c r="X44">
        <f>SUMIFS('Flugplan STR'!BF:BF,'Flugplan STR'!$AH:$AH,"&lt;="&amp;$D44,'Flugplan STR'!$AI:$AI,"&gt;"&amp;$D44)
+SUMIFS('Flugplan STR'!BF:BF,'Flugplan STR'!$AJ:$AJ,"&lt;="&amp;$D44,'Flugplan STR'!$AK:$AK,"&gt;"&amp;$D44)
+SUMIFS('Flugplan STR'!BF:BF,'Flugplan STR'!$AL:$AL,"&lt;="&amp;$D44,'Flugplan STR'!$AL:$AL,"&gt;"&amp;$D44)</f>
        <v>2</v>
      </c>
      <c r="Y44">
        <f>SUMIFS('Flugplan STR'!BG:BG,'Flugplan STR'!$AH:$AH,"&lt;="&amp;$D44,'Flugplan STR'!$AI:$AI,"&gt;"&amp;$D44)
+SUMIFS('Flugplan STR'!BG:BG,'Flugplan STR'!$AJ:$AJ,"&lt;="&amp;$D44,'Flugplan STR'!$AK:$AK,"&gt;"&amp;$D44)
+SUMIFS('Flugplan STR'!BG:BG,'Flugplan STR'!$AL:$AL,"&lt;="&amp;$D44,'Flugplan STR'!$AL:$AL,"&gt;"&amp;$D44)</f>
        <v>0</v>
      </c>
      <c r="Z44">
        <f>SUMIFS('Flugplan STR'!BH:BH,'Flugplan STR'!$AH:$AH,"&lt;="&amp;$D44,'Flugplan STR'!$AI:$AI,"&gt;"&amp;$D44)
+SUMIFS('Flugplan STR'!BH:BH,'Flugplan STR'!$AJ:$AJ,"&lt;="&amp;$D44,'Flugplan STR'!$AK:$AK,"&gt;"&amp;$D44)
+SUMIFS('Flugplan STR'!BH:BH,'Flugplan STR'!$AL:$AL,"&lt;="&amp;$D44,'Flugplan STR'!$AL:$AL,"&gt;"&amp;$D44)</f>
        <v>2</v>
      </c>
    </row>
    <row r="45" spans="1:26">
      <c r="A45" s="209">
        <v>45117</v>
      </c>
      <c r="B45" s="208" t="s">
        <v>650</v>
      </c>
      <c r="D45" s="453">
        <f t="shared" si="1"/>
        <v>45118.083333333438</v>
      </c>
      <c r="E45">
        <f>SUMIFS('Flugplan STR'!AN:AN,'Flugplan STR'!AH:AH,"&lt;="&amp;D45,'Flugplan STR'!AI:AI,"&gt;"&amp;D45)
+SUMIFS('Flugplan STR'!AN:AN,'Flugplan STR'!AJ:AJ,"&lt;="&amp;D45,'Flugplan STR'!AK:AK,"&gt;"&amp;D45)
+SUMIFS('Flugplan STR'!AN:AN,'Flugplan STR'!AL:AL,"&lt;="&amp;D45,'Flugplan STR'!AL:AL,"&gt;"&amp;D45)</f>
        <v>1</v>
      </c>
      <c r="G45">
        <f>SUMIFS('Flugplan STR'!AO:AO,'Flugplan STR'!$AH:$AH,"&lt;="&amp;$D45,'Flugplan STR'!$AI:$AI,"&gt;"&amp;$D45)
+SUMIFS('Flugplan STR'!AO:AO,'Flugplan STR'!$AJ:$AJ,"&lt;="&amp;$D45,'Flugplan STR'!$AK:$AK,"&gt;"&amp;$D45)
+SUMIFS('Flugplan STR'!AO:AO,'Flugplan STR'!$AL:$AL,"&lt;="&amp;$D45,'Flugplan STR'!$AL:$AL,"&gt;"&amp;$D45)</f>
        <v>0</v>
      </c>
      <c r="H45">
        <f>SUMIFS('Flugplan STR'!AP:AP,'Flugplan STR'!$AH:$AH,"&lt;="&amp;$D45,'Flugplan STR'!$AI:$AI,"&gt;"&amp;$D45)
+SUMIFS('Flugplan STR'!AP:AP,'Flugplan STR'!$AJ:$AJ,"&lt;="&amp;$D45,'Flugplan STR'!$AK:$AK,"&gt;"&amp;$D45)
+SUMIFS('Flugplan STR'!AP:AP,'Flugplan STR'!$AL:$AL,"&lt;="&amp;$D45,'Flugplan STR'!$AL:$AL,"&gt;"&amp;$D45)</f>
        <v>5</v>
      </c>
      <c r="I45">
        <f>SUMIFS('Flugplan STR'!AQ:AQ,'Flugplan STR'!$AH:$AH,"&lt;="&amp;$D45,'Flugplan STR'!$AI:$AI,"&gt;"&amp;$D45)
+SUMIFS('Flugplan STR'!AQ:AQ,'Flugplan STR'!$AJ:$AJ,"&lt;="&amp;$D45,'Flugplan STR'!$AK:$AK,"&gt;"&amp;$D45)
+SUMIFS('Flugplan STR'!AQ:AQ,'Flugplan STR'!$AL:$AL,"&lt;="&amp;$D45,'Flugplan STR'!$AL:$AL,"&gt;"&amp;$D45)</f>
        <v>2</v>
      </c>
      <c r="J45">
        <f>SUMIFS('Flugplan STR'!AR:AR,'Flugplan STR'!$AH:$AH,"&lt;="&amp;$D45,'Flugplan STR'!$AI:$AI,"&gt;"&amp;$D45)
+SUMIFS('Flugplan STR'!AR:AR,'Flugplan STR'!$AJ:$AJ,"&lt;="&amp;$D45,'Flugplan STR'!$AK:$AK,"&gt;"&amp;$D45)
+SUMIFS('Flugplan STR'!AR:AR,'Flugplan STR'!$AL:$AL,"&lt;="&amp;$D45,'Flugplan STR'!$AL:$AL,"&gt;"&amp;$D45)</f>
        <v>0</v>
      </c>
      <c r="K45">
        <f>SUMIFS('Flugplan STR'!AS:AS,'Flugplan STR'!$AH:$AH,"&lt;="&amp;$D45,'Flugplan STR'!$AI:$AI,"&gt;"&amp;$D45)
+SUMIFS('Flugplan STR'!AS:AS,'Flugplan STR'!$AJ:$AJ,"&lt;="&amp;$D45,'Flugplan STR'!$AK:$AK,"&gt;"&amp;$D45)
+SUMIFS('Flugplan STR'!AS:AS,'Flugplan STR'!$AL:$AL,"&lt;="&amp;$D45,'Flugplan STR'!$AL:$AL,"&gt;"&amp;$D45)</f>
        <v>0</v>
      </c>
      <c r="L45">
        <f>SUMIFS('Flugplan STR'!AT:AT,'Flugplan STR'!$AH:$AH,"&lt;="&amp;$D45,'Flugplan STR'!$AI:$AI,"&gt;"&amp;$D45)
+SUMIFS('Flugplan STR'!AT:AT,'Flugplan STR'!$AJ:$AJ,"&lt;="&amp;$D45,'Flugplan STR'!$AK:$AK,"&gt;"&amp;$D45)
+SUMIFS('Flugplan STR'!AT:AT,'Flugplan STR'!$AL:$AL,"&lt;="&amp;$D45,'Flugplan STR'!$AL:$AL,"&gt;"&amp;$D45)</f>
        <v>0</v>
      </c>
      <c r="M45">
        <f>SUMIFS('Flugplan STR'!AU:AU,'Flugplan STR'!$AH:$AH,"&lt;="&amp;$D45,'Flugplan STR'!$AI:$AI,"&gt;"&amp;$D45)
+SUMIFS('Flugplan STR'!AU:AU,'Flugplan STR'!$AJ:$AJ,"&lt;="&amp;$D45,'Flugplan STR'!$AK:$AK,"&gt;"&amp;$D45)
+SUMIFS('Flugplan STR'!AU:AU,'Flugplan STR'!$AL:$AL,"&lt;="&amp;$D45,'Flugplan STR'!$AL:$AL,"&gt;"&amp;$D45)</f>
        <v>0</v>
      </c>
      <c r="N45">
        <f>SUMIFS('Flugplan STR'!AV:AV,'Flugplan STR'!$AH:$AH,"&lt;="&amp;$D45,'Flugplan STR'!$AI:$AI,"&gt;"&amp;$D45)
+SUMIFS('Flugplan STR'!AV:AV,'Flugplan STR'!$AJ:$AJ,"&lt;="&amp;$D45,'Flugplan STR'!$AK:$AK,"&gt;"&amp;$D45)
+SUMIFS('Flugplan STR'!AV:AV,'Flugplan STR'!$AL:$AL,"&lt;="&amp;$D45,'Flugplan STR'!$AL:$AL,"&gt;"&amp;$D45)</f>
        <v>24</v>
      </c>
      <c r="O45">
        <f>SUMIFS('Flugplan STR'!AW:AW,'Flugplan STR'!$AH:$AH,"&lt;="&amp;$D45,'Flugplan STR'!$AI:$AI,"&gt;"&amp;$D45)
+SUMIFS('Flugplan STR'!AW:AW,'Flugplan STR'!$AJ:$AJ,"&lt;="&amp;$D45,'Flugplan STR'!$AK:$AK,"&gt;"&amp;$D45)
+SUMIFS('Flugplan STR'!AW:AW,'Flugplan STR'!$AL:$AL,"&lt;="&amp;$D45,'Flugplan STR'!$AL:$AL,"&gt;"&amp;$D45)</f>
        <v>0</v>
      </c>
      <c r="P45">
        <f>SUMIFS('Flugplan STR'!AX:AX,'Flugplan STR'!$AH:$AH,"&lt;="&amp;$D45,'Flugplan STR'!$AI:$AI,"&gt;"&amp;$D45)
+SUMIFS('Flugplan STR'!AX:AX,'Flugplan STR'!$AJ:$AJ,"&lt;="&amp;$D45,'Flugplan STR'!$AK:$AK,"&gt;"&amp;$D45)
+SUMIFS('Flugplan STR'!AX:AX,'Flugplan STR'!$AL:$AL,"&lt;="&amp;$D45,'Flugplan STR'!$AL:$AL,"&gt;"&amp;$D45)</f>
        <v>0</v>
      </c>
      <c r="Q45">
        <f>SUMIFS('Flugplan STR'!AY:AY,'Flugplan STR'!$AH:$AH,"&lt;="&amp;$D45,'Flugplan STR'!$AI:$AI,"&gt;"&amp;$D45)
+SUMIFS('Flugplan STR'!AY:AY,'Flugplan STR'!$AJ:$AJ,"&lt;="&amp;$D45,'Flugplan STR'!$AK:$AK,"&gt;"&amp;$D45)
+SUMIFS('Flugplan STR'!AY:AY,'Flugplan STR'!$AL:$AL,"&lt;="&amp;$D45,'Flugplan STR'!$AL:$AL,"&gt;"&amp;$D45)</f>
        <v>1</v>
      </c>
      <c r="R45">
        <f>SUMIFS('Flugplan STR'!AZ:AZ,'Flugplan STR'!$AH:$AH,"&lt;="&amp;$D45,'Flugplan STR'!$AI:$AI,"&gt;"&amp;$D45)
+SUMIFS('Flugplan STR'!AZ:AZ,'Flugplan STR'!$AJ:$AJ,"&lt;="&amp;$D45,'Flugplan STR'!$AK:$AK,"&gt;"&amp;$D45)
+SUMIFS('Flugplan STR'!AZ:AZ,'Flugplan STR'!$AL:$AL,"&lt;="&amp;$D45,'Flugplan STR'!$AL:$AL,"&gt;"&amp;$D45)</f>
        <v>0</v>
      </c>
      <c r="S45">
        <f>SUMIFS('Flugplan STR'!BA:BA,'Flugplan STR'!$AH:$AH,"&lt;="&amp;$D45,'Flugplan STR'!$AI:$AI,"&gt;"&amp;$D45)
+SUMIFS('Flugplan STR'!BA:BA,'Flugplan STR'!$AJ:$AJ,"&lt;="&amp;$D45,'Flugplan STR'!$AK:$AK,"&gt;"&amp;$D45)
+SUMIFS('Flugplan STR'!BA:BA,'Flugplan STR'!$AL:$AL,"&lt;="&amp;$D45,'Flugplan STR'!$AL:$AL,"&gt;"&amp;$D45)</f>
        <v>0</v>
      </c>
      <c r="T45">
        <f>SUMIFS('Flugplan STR'!BB:BB,'Flugplan STR'!$AH:$AH,"&lt;="&amp;$D45,'Flugplan STR'!$AI:$AI,"&gt;"&amp;$D45)
+SUMIFS('Flugplan STR'!BB:BB,'Flugplan STR'!$AJ:$AJ,"&lt;="&amp;$D45,'Flugplan STR'!$AK:$AK,"&gt;"&amp;$D45)
+SUMIFS('Flugplan STR'!BB:BB,'Flugplan STR'!$AL:$AL,"&lt;="&amp;$D45,'Flugplan STR'!$AL:$AL,"&gt;"&amp;$D45)</f>
        <v>1</v>
      </c>
      <c r="U45">
        <f>SUMIFS('Flugplan STR'!BC:BC,'Flugplan STR'!$AH:$AH,"&lt;="&amp;$D45,'Flugplan STR'!$AI:$AI,"&gt;"&amp;$D45)
+SUMIFS('Flugplan STR'!BC:BC,'Flugplan STR'!$AJ:$AJ,"&lt;="&amp;$D45,'Flugplan STR'!$AK:$AK,"&gt;"&amp;$D45)
+SUMIFS('Flugplan STR'!BC:BC,'Flugplan STR'!$AL:$AL,"&lt;="&amp;$D45,'Flugplan STR'!$AL:$AL,"&gt;"&amp;$D45)</f>
        <v>0</v>
      </c>
      <c r="V45">
        <f>SUMIFS('Flugplan STR'!BD:BD,'Flugplan STR'!$AH:$AH,"&lt;="&amp;$D45,'Flugplan STR'!$AI:$AI,"&gt;"&amp;$D45)
+SUMIFS('Flugplan STR'!BD:BD,'Flugplan STR'!$AJ:$AJ,"&lt;="&amp;$D45,'Flugplan STR'!$AK:$AK,"&gt;"&amp;$D45)
+SUMIFS('Flugplan STR'!BD:BD,'Flugplan STR'!$AL:$AL,"&lt;="&amp;$D45,'Flugplan STR'!$AL:$AL,"&gt;"&amp;$D45)</f>
        <v>0</v>
      </c>
      <c r="W45">
        <f>SUMIFS('Flugplan STR'!BE:BE,'Flugplan STR'!$AH:$AH,"&lt;="&amp;$D45,'Flugplan STR'!$AI:$AI,"&gt;"&amp;$D45)
+SUMIFS('Flugplan STR'!BE:BE,'Flugplan STR'!$AJ:$AJ,"&lt;="&amp;$D45,'Flugplan STR'!$AK:$AK,"&gt;"&amp;$D45)
+SUMIFS('Flugplan STR'!BE:BE,'Flugplan STR'!$AL:$AL,"&lt;="&amp;$D45,'Flugplan STR'!$AL:$AL,"&gt;"&amp;$D45)</f>
        <v>0</v>
      </c>
      <c r="X45">
        <f>SUMIFS('Flugplan STR'!BF:BF,'Flugplan STR'!$AH:$AH,"&lt;="&amp;$D45,'Flugplan STR'!$AI:$AI,"&gt;"&amp;$D45)
+SUMIFS('Flugplan STR'!BF:BF,'Flugplan STR'!$AJ:$AJ,"&lt;="&amp;$D45,'Flugplan STR'!$AK:$AK,"&gt;"&amp;$D45)
+SUMIFS('Flugplan STR'!BF:BF,'Flugplan STR'!$AL:$AL,"&lt;="&amp;$D45,'Flugplan STR'!$AL:$AL,"&gt;"&amp;$D45)</f>
        <v>1</v>
      </c>
      <c r="Y45">
        <f>SUMIFS('Flugplan STR'!BG:BG,'Flugplan STR'!$AH:$AH,"&lt;="&amp;$D45,'Flugplan STR'!$AI:$AI,"&gt;"&amp;$D45)
+SUMIFS('Flugplan STR'!BG:BG,'Flugplan STR'!$AJ:$AJ,"&lt;="&amp;$D45,'Flugplan STR'!$AK:$AK,"&gt;"&amp;$D45)
+SUMIFS('Flugplan STR'!BG:BG,'Flugplan STR'!$AL:$AL,"&lt;="&amp;$D45,'Flugplan STR'!$AL:$AL,"&gt;"&amp;$D45)</f>
        <v>0</v>
      </c>
      <c r="Z45">
        <f>SUMIFS('Flugplan STR'!BH:BH,'Flugplan STR'!$AH:$AH,"&lt;="&amp;$D45,'Flugplan STR'!$AI:$AI,"&gt;"&amp;$D45)
+SUMIFS('Flugplan STR'!BH:BH,'Flugplan STR'!$AJ:$AJ,"&lt;="&amp;$D45,'Flugplan STR'!$AK:$AK,"&gt;"&amp;$D45)
+SUMIFS('Flugplan STR'!BH:BH,'Flugplan STR'!$AL:$AL,"&lt;="&amp;$D45,'Flugplan STR'!$AL:$AL,"&gt;"&amp;$D45)</f>
        <v>1</v>
      </c>
    </row>
    <row r="46" spans="1:26">
      <c r="A46" s="209">
        <v>45117</v>
      </c>
      <c r="B46" s="208" t="s">
        <v>655</v>
      </c>
      <c r="D46" s="453">
        <f t="shared" si="1"/>
        <v>45118.104166666773</v>
      </c>
      <c r="E46">
        <f>SUMIFS('Flugplan STR'!AN:AN,'Flugplan STR'!AH:AH,"&lt;="&amp;D46,'Flugplan STR'!AI:AI,"&gt;"&amp;D46)
+SUMIFS('Flugplan STR'!AN:AN,'Flugplan STR'!AJ:AJ,"&lt;="&amp;D46,'Flugplan STR'!AK:AK,"&gt;"&amp;D46)
+SUMIFS('Flugplan STR'!AN:AN,'Flugplan STR'!AL:AL,"&lt;="&amp;D46,'Flugplan STR'!AL:AL,"&gt;"&amp;D46)</f>
        <v>0</v>
      </c>
      <c r="G46">
        <f>SUMIFS('Flugplan STR'!AO:AO,'Flugplan STR'!$AH:$AH,"&lt;="&amp;$D46,'Flugplan STR'!$AI:$AI,"&gt;"&amp;$D46)
+SUMIFS('Flugplan STR'!AO:AO,'Flugplan STR'!$AJ:$AJ,"&lt;="&amp;$D46,'Flugplan STR'!$AK:$AK,"&gt;"&amp;$D46)
+SUMIFS('Flugplan STR'!AO:AO,'Flugplan STR'!$AL:$AL,"&lt;="&amp;$D46,'Flugplan STR'!$AL:$AL,"&gt;"&amp;$D46)</f>
        <v>0</v>
      </c>
      <c r="H46">
        <f>SUMIFS('Flugplan STR'!AP:AP,'Flugplan STR'!$AH:$AH,"&lt;="&amp;$D46,'Flugplan STR'!$AI:$AI,"&gt;"&amp;$D46)
+SUMIFS('Flugplan STR'!AP:AP,'Flugplan STR'!$AJ:$AJ,"&lt;="&amp;$D46,'Flugplan STR'!$AK:$AK,"&gt;"&amp;$D46)
+SUMIFS('Flugplan STR'!AP:AP,'Flugplan STR'!$AL:$AL,"&lt;="&amp;$D46,'Flugplan STR'!$AL:$AL,"&gt;"&amp;$D46)</f>
        <v>0</v>
      </c>
      <c r="I46">
        <f>SUMIFS('Flugplan STR'!AQ:AQ,'Flugplan STR'!$AH:$AH,"&lt;="&amp;$D46,'Flugplan STR'!$AI:$AI,"&gt;"&amp;$D46)
+SUMIFS('Flugplan STR'!AQ:AQ,'Flugplan STR'!$AJ:$AJ,"&lt;="&amp;$D46,'Flugplan STR'!$AK:$AK,"&gt;"&amp;$D46)
+SUMIFS('Flugplan STR'!AQ:AQ,'Flugplan STR'!$AL:$AL,"&lt;="&amp;$D46,'Flugplan STR'!$AL:$AL,"&gt;"&amp;$D46)</f>
        <v>0</v>
      </c>
      <c r="J46">
        <f>SUMIFS('Flugplan STR'!AR:AR,'Flugplan STR'!$AH:$AH,"&lt;="&amp;$D46,'Flugplan STR'!$AI:$AI,"&gt;"&amp;$D46)
+SUMIFS('Flugplan STR'!AR:AR,'Flugplan STR'!$AJ:$AJ,"&lt;="&amp;$D46,'Flugplan STR'!$AK:$AK,"&gt;"&amp;$D46)
+SUMIFS('Flugplan STR'!AR:AR,'Flugplan STR'!$AL:$AL,"&lt;="&amp;$D46,'Flugplan STR'!$AL:$AL,"&gt;"&amp;$D46)</f>
        <v>0</v>
      </c>
      <c r="K46">
        <f>SUMIFS('Flugplan STR'!AS:AS,'Flugplan STR'!$AH:$AH,"&lt;="&amp;$D46,'Flugplan STR'!$AI:$AI,"&gt;"&amp;$D46)
+SUMIFS('Flugplan STR'!AS:AS,'Flugplan STR'!$AJ:$AJ,"&lt;="&amp;$D46,'Flugplan STR'!$AK:$AK,"&gt;"&amp;$D46)
+SUMIFS('Flugplan STR'!AS:AS,'Flugplan STR'!$AL:$AL,"&lt;="&amp;$D46,'Flugplan STR'!$AL:$AL,"&gt;"&amp;$D46)</f>
        <v>0</v>
      </c>
      <c r="L46">
        <f>SUMIFS('Flugplan STR'!AT:AT,'Flugplan STR'!$AH:$AH,"&lt;="&amp;$D46,'Flugplan STR'!$AI:$AI,"&gt;"&amp;$D46)
+SUMIFS('Flugplan STR'!AT:AT,'Flugplan STR'!$AJ:$AJ,"&lt;="&amp;$D46,'Flugplan STR'!$AK:$AK,"&gt;"&amp;$D46)
+SUMIFS('Flugplan STR'!AT:AT,'Flugplan STR'!$AL:$AL,"&lt;="&amp;$D46,'Flugplan STR'!$AL:$AL,"&gt;"&amp;$D46)</f>
        <v>0</v>
      </c>
      <c r="M46">
        <f>SUMIFS('Flugplan STR'!AU:AU,'Flugplan STR'!$AH:$AH,"&lt;="&amp;$D46,'Flugplan STR'!$AI:$AI,"&gt;"&amp;$D46)
+SUMIFS('Flugplan STR'!AU:AU,'Flugplan STR'!$AJ:$AJ,"&lt;="&amp;$D46,'Flugplan STR'!$AK:$AK,"&gt;"&amp;$D46)
+SUMIFS('Flugplan STR'!AU:AU,'Flugplan STR'!$AL:$AL,"&lt;="&amp;$D46,'Flugplan STR'!$AL:$AL,"&gt;"&amp;$D46)</f>
        <v>0</v>
      </c>
      <c r="N46">
        <f>SUMIFS('Flugplan STR'!AV:AV,'Flugplan STR'!$AH:$AH,"&lt;="&amp;$D46,'Flugplan STR'!$AI:$AI,"&gt;"&amp;$D46)
+SUMIFS('Flugplan STR'!AV:AV,'Flugplan STR'!$AJ:$AJ,"&lt;="&amp;$D46,'Flugplan STR'!$AK:$AK,"&gt;"&amp;$D46)
+SUMIFS('Flugplan STR'!AV:AV,'Flugplan STR'!$AL:$AL,"&lt;="&amp;$D46,'Flugplan STR'!$AL:$AL,"&gt;"&amp;$D46)</f>
        <v>0</v>
      </c>
      <c r="O46">
        <f>SUMIFS('Flugplan STR'!AW:AW,'Flugplan STR'!$AH:$AH,"&lt;="&amp;$D46,'Flugplan STR'!$AI:$AI,"&gt;"&amp;$D46)
+SUMIFS('Flugplan STR'!AW:AW,'Flugplan STR'!$AJ:$AJ,"&lt;="&amp;$D46,'Flugplan STR'!$AK:$AK,"&gt;"&amp;$D46)
+SUMIFS('Flugplan STR'!AW:AW,'Flugplan STR'!$AL:$AL,"&lt;="&amp;$D46,'Flugplan STR'!$AL:$AL,"&gt;"&amp;$D46)</f>
        <v>0</v>
      </c>
      <c r="P46">
        <f>SUMIFS('Flugplan STR'!AX:AX,'Flugplan STR'!$AH:$AH,"&lt;="&amp;$D46,'Flugplan STR'!$AI:$AI,"&gt;"&amp;$D46)
+SUMIFS('Flugplan STR'!AX:AX,'Flugplan STR'!$AJ:$AJ,"&lt;="&amp;$D46,'Flugplan STR'!$AK:$AK,"&gt;"&amp;$D46)
+SUMIFS('Flugplan STR'!AX:AX,'Flugplan STR'!$AL:$AL,"&lt;="&amp;$D46,'Flugplan STR'!$AL:$AL,"&gt;"&amp;$D46)</f>
        <v>0</v>
      </c>
      <c r="Q46">
        <f>SUMIFS('Flugplan STR'!AY:AY,'Flugplan STR'!$AH:$AH,"&lt;="&amp;$D46,'Flugplan STR'!$AI:$AI,"&gt;"&amp;$D46)
+SUMIFS('Flugplan STR'!AY:AY,'Flugplan STR'!$AJ:$AJ,"&lt;="&amp;$D46,'Flugplan STR'!$AK:$AK,"&gt;"&amp;$D46)
+SUMIFS('Flugplan STR'!AY:AY,'Flugplan STR'!$AL:$AL,"&lt;="&amp;$D46,'Flugplan STR'!$AL:$AL,"&gt;"&amp;$D46)</f>
        <v>0</v>
      </c>
      <c r="R46">
        <f>SUMIFS('Flugplan STR'!AZ:AZ,'Flugplan STR'!$AH:$AH,"&lt;="&amp;$D46,'Flugplan STR'!$AI:$AI,"&gt;"&amp;$D46)
+SUMIFS('Flugplan STR'!AZ:AZ,'Flugplan STR'!$AJ:$AJ,"&lt;="&amp;$D46,'Flugplan STR'!$AK:$AK,"&gt;"&amp;$D46)
+SUMIFS('Flugplan STR'!AZ:AZ,'Flugplan STR'!$AL:$AL,"&lt;="&amp;$D46,'Flugplan STR'!$AL:$AL,"&gt;"&amp;$D46)</f>
        <v>0</v>
      </c>
      <c r="S46">
        <f>SUMIFS('Flugplan STR'!BA:BA,'Flugplan STR'!$AH:$AH,"&lt;="&amp;$D46,'Flugplan STR'!$AI:$AI,"&gt;"&amp;$D46)
+SUMIFS('Flugplan STR'!BA:BA,'Flugplan STR'!$AJ:$AJ,"&lt;="&amp;$D46,'Flugplan STR'!$AK:$AK,"&gt;"&amp;$D46)
+SUMIFS('Flugplan STR'!BA:BA,'Flugplan STR'!$AL:$AL,"&lt;="&amp;$D46,'Flugplan STR'!$AL:$AL,"&gt;"&amp;$D46)</f>
        <v>0</v>
      </c>
      <c r="T46">
        <f>SUMIFS('Flugplan STR'!BB:BB,'Flugplan STR'!$AH:$AH,"&lt;="&amp;$D46,'Flugplan STR'!$AI:$AI,"&gt;"&amp;$D46)
+SUMIFS('Flugplan STR'!BB:BB,'Flugplan STR'!$AJ:$AJ,"&lt;="&amp;$D46,'Flugplan STR'!$AK:$AK,"&gt;"&amp;$D46)
+SUMIFS('Flugplan STR'!BB:BB,'Flugplan STR'!$AL:$AL,"&lt;="&amp;$D46,'Flugplan STR'!$AL:$AL,"&gt;"&amp;$D46)</f>
        <v>0</v>
      </c>
      <c r="U46">
        <f>SUMIFS('Flugplan STR'!BC:BC,'Flugplan STR'!$AH:$AH,"&lt;="&amp;$D46,'Flugplan STR'!$AI:$AI,"&gt;"&amp;$D46)
+SUMIFS('Flugplan STR'!BC:BC,'Flugplan STR'!$AJ:$AJ,"&lt;="&amp;$D46,'Flugplan STR'!$AK:$AK,"&gt;"&amp;$D46)
+SUMIFS('Flugplan STR'!BC:BC,'Flugplan STR'!$AL:$AL,"&lt;="&amp;$D46,'Flugplan STR'!$AL:$AL,"&gt;"&amp;$D46)</f>
        <v>0</v>
      </c>
      <c r="V46">
        <f>SUMIFS('Flugplan STR'!BD:BD,'Flugplan STR'!$AH:$AH,"&lt;="&amp;$D46,'Flugplan STR'!$AI:$AI,"&gt;"&amp;$D46)
+SUMIFS('Flugplan STR'!BD:BD,'Flugplan STR'!$AJ:$AJ,"&lt;="&amp;$D46,'Flugplan STR'!$AK:$AK,"&gt;"&amp;$D46)
+SUMIFS('Flugplan STR'!BD:BD,'Flugplan STR'!$AL:$AL,"&lt;="&amp;$D46,'Flugplan STR'!$AL:$AL,"&gt;"&amp;$D46)</f>
        <v>0</v>
      </c>
      <c r="W46">
        <f>SUMIFS('Flugplan STR'!BE:BE,'Flugplan STR'!$AH:$AH,"&lt;="&amp;$D46,'Flugplan STR'!$AI:$AI,"&gt;"&amp;$D46)
+SUMIFS('Flugplan STR'!BE:BE,'Flugplan STR'!$AJ:$AJ,"&lt;="&amp;$D46,'Flugplan STR'!$AK:$AK,"&gt;"&amp;$D46)
+SUMIFS('Flugplan STR'!BE:BE,'Flugplan STR'!$AL:$AL,"&lt;="&amp;$D46,'Flugplan STR'!$AL:$AL,"&gt;"&amp;$D46)</f>
        <v>0</v>
      </c>
      <c r="X46">
        <f>SUMIFS('Flugplan STR'!BF:BF,'Flugplan STR'!$AH:$AH,"&lt;="&amp;$D46,'Flugplan STR'!$AI:$AI,"&gt;"&amp;$D46)
+SUMIFS('Flugplan STR'!BF:BF,'Flugplan STR'!$AJ:$AJ,"&lt;="&amp;$D46,'Flugplan STR'!$AK:$AK,"&gt;"&amp;$D46)
+SUMIFS('Flugplan STR'!BF:BF,'Flugplan STR'!$AL:$AL,"&lt;="&amp;$D46,'Flugplan STR'!$AL:$AL,"&gt;"&amp;$D46)</f>
        <v>0</v>
      </c>
      <c r="Y46">
        <f>SUMIFS('Flugplan STR'!BG:BG,'Flugplan STR'!$AH:$AH,"&lt;="&amp;$D46,'Flugplan STR'!$AI:$AI,"&gt;"&amp;$D46)
+SUMIFS('Flugplan STR'!BG:BG,'Flugplan STR'!$AJ:$AJ,"&lt;="&amp;$D46,'Flugplan STR'!$AK:$AK,"&gt;"&amp;$D46)
+SUMIFS('Flugplan STR'!BG:BG,'Flugplan STR'!$AL:$AL,"&lt;="&amp;$D46,'Flugplan STR'!$AL:$AL,"&gt;"&amp;$D46)</f>
        <v>0</v>
      </c>
      <c r="Z46">
        <f>SUMIFS('Flugplan STR'!BH:BH,'Flugplan STR'!$AH:$AH,"&lt;="&amp;$D46,'Flugplan STR'!$AI:$AI,"&gt;"&amp;$D46)
+SUMIFS('Flugplan STR'!BH:BH,'Flugplan STR'!$AJ:$AJ,"&lt;="&amp;$D46,'Flugplan STR'!$AK:$AK,"&gt;"&amp;$D46)
+SUMIFS('Flugplan STR'!BH:BH,'Flugplan STR'!$AL:$AL,"&lt;="&amp;$D46,'Flugplan STR'!$AL:$AL,"&gt;"&amp;$D46)</f>
        <v>0</v>
      </c>
    </row>
    <row r="47" spans="1:26">
      <c r="A47" s="209">
        <v>45117</v>
      </c>
      <c r="B47" s="208" t="s">
        <v>660</v>
      </c>
      <c r="D47" s="453">
        <f t="shared" si="1"/>
        <v>45118.125000000109</v>
      </c>
      <c r="E47">
        <f>SUMIFS('Flugplan STR'!AN:AN,'Flugplan STR'!AH:AH,"&lt;="&amp;D47,'Flugplan STR'!AI:AI,"&gt;"&amp;D47)
+SUMIFS('Flugplan STR'!AN:AN,'Flugplan STR'!AJ:AJ,"&lt;="&amp;D47,'Flugplan STR'!AK:AK,"&gt;"&amp;D47)
+SUMIFS('Flugplan STR'!AN:AN,'Flugplan STR'!AL:AL,"&lt;="&amp;D47,'Flugplan STR'!AL:AL,"&gt;"&amp;D47)</f>
        <v>0</v>
      </c>
      <c r="G47">
        <f>SUMIFS('Flugplan STR'!AO:AO,'Flugplan STR'!$AH:$AH,"&lt;="&amp;$D47,'Flugplan STR'!$AI:$AI,"&gt;"&amp;$D47)
+SUMIFS('Flugplan STR'!AO:AO,'Flugplan STR'!$AJ:$AJ,"&lt;="&amp;$D47,'Flugplan STR'!$AK:$AK,"&gt;"&amp;$D47)
+SUMIFS('Flugplan STR'!AO:AO,'Flugplan STR'!$AL:$AL,"&lt;="&amp;$D47,'Flugplan STR'!$AL:$AL,"&gt;"&amp;$D47)</f>
        <v>0</v>
      </c>
      <c r="H47">
        <f>SUMIFS('Flugplan STR'!AP:AP,'Flugplan STR'!$AH:$AH,"&lt;="&amp;$D47,'Flugplan STR'!$AI:$AI,"&gt;"&amp;$D47)
+SUMIFS('Flugplan STR'!AP:AP,'Flugplan STR'!$AJ:$AJ,"&lt;="&amp;$D47,'Flugplan STR'!$AK:$AK,"&gt;"&amp;$D47)
+SUMIFS('Flugplan STR'!AP:AP,'Flugplan STR'!$AL:$AL,"&lt;="&amp;$D47,'Flugplan STR'!$AL:$AL,"&gt;"&amp;$D47)</f>
        <v>0</v>
      </c>
      <c r="I47">
        <f>SUMIFS('Flugplan STR'!AQ:AQ,'Flugplan STR'!$AH:$AH,"&lt;="&amp;$D47,'Flugplan STR'!$AI:$AI,"&gt;"&amp;$D47)
+SUMIFS('Flugplan STR'!AQ:AQ,'Flugplan STR'!$AJ:$AJ,"&lt;="&amp;$D47,'Flugplan STR'!$AK:$AK,"&gt;"&amp;$D47)
+SUMIFS('Flugplan STR'!AQ:AQ,'Flugplan STR'!$AL:$AL,"&lt;="&amp;$D47,'Flugplan STR'!$AL:$AL,"&gt;"&amp;$D47)</f>
        <v>0</v>
      </c>
      <c r="J47">
        <f>SUMIFS('Flugplan STR'!AR:AR,'Flugplan STR'!$AH:$AH,"&lt;="&amp;$D47,'Flugplan STR'!$AI:$AI,"&gt;"&amp;$D47)
+SUMIFS('Flugplan STR'!AR:AR,'Flugplan STR'!$AJ:$AJ,"&lt;="&amp;$D47,'Flugplan STR'!$AK:$AK,"&gt;"&amp;$D47)
+SUMIFS('Flugplan STR'!AR:AR,'Flugplan STR'!$AL:$AL,"&lt;="&amp;$D47,'Flugplan STR'!$AL:$AL,"&gt;"&amp;$D47)</f>
        <v>0</v>
      </c>
      <c r="K47">
        <f>SUMIFS('Flugplan STR'!AS:AS,'Flugplan STR'!$AH:$AH,"&lt;="&amp;$D47,'Flugplan STR'!$AI:$AI,"&gt;"&amp;$D47)
+SUMIFS('Flugplan STR'!AS:AS,'Flugplan STR'!$AJ:$AJ,"&lt;="&amp;$D47,'Flugplan STR'!$AK:$AK,"&gt;"&amp;$D47)
+SUMIFS('Flugplan STR'!AS:AS,'Flugplan STR'!$AL:$AL,"&lt;="&amp;$D47,'Flugplan STR'!$AL:$AL,"&gt;"&amp;$D47)</f>
        <v>0</v>
      </c>
      <c r="L47">
        <f>SUMIFS('Flugplan STR'!AT:AT,'Flugplan STR'!$AH:$AH,"&lt;="&amp;$D47,'Flugplan STR'!$AI:$AI,"&gt;"&amp;$D47)
+SUMIFS('Flugplan STR'!AT:AT,'Flugplan STR'!$AJ:$AJ,"&lt;="&amp;$D47,'Flugplan STR'!$AK:$AK,"&gt;"&amp;$D47)
+SUMIFS('Flugplan STR'!AT:AT,'Flugplan STR'!$AL:$AL,"&lt;="&amp;$D47,'Flugplan STR'!$AL:$AL,"&gt;"&amp;$D47)</f>
        <v>0</v>
      </c>
      <c r="M47">
        <f>SUMIFS('Flugplan STR'!AU:AU,'Flugplan STR'!$AH:$AH,"&lt;="&amp;$D47,'Flugplan STR'!$AI:$AI,"&gt;"&amp;$D47)
+SUMIFS('Flugplan STR'!AU:AU,'Flugplan STR'!$AJ:$AJ,"&lt;="&amp;$D47,'Flugplan STR'!$AK:$AK,"&gt;"&amp;$D47)
+SUMIFS('Flugplan STR'!AU:AU,'Flugplan STR'!$AL:$AL,"&lt;="&amp;$D47,'Flugplan STR'!$AL:$AL,"&gt;"&amp;$D47)</f>
        <v>0</v>
      </c>
      <c r="N47">
        <f>SUMIFS('Flugplan STR'!AV:AV,'Flugplan STR'!$AH:$AH,"&lt;="&amp;$D47,'Flugplan STR'!$AI:$AI,"&gt;"&amp;$D47)
+SUMIFS('Flugplan STR'!AV:AV,'Flugplan STR'!$AJ:$AJ,"&lt;="&amp;$D47,'Flugplan STR'!$AK:$AK,"&gt;"&amp;$D47)
+SUMIFS('Flugplan STR'!AV:AV,'Flugplan STR'!$AL:$AL,"&lt;="&amp;$D47,'Flugplan STR'!$AL:$AL,"&gt;"&amp;$D47)</f>
        <v>0</v>
      </c>
      <c r="O47">
        <f>SUMIFS('Flugplan STR'!AW:AW,'Flugplan STR'!$AH:$AH,"&lt;="&amp;$D47,'Flugplan STR'!$AI:$AI,"&gt;"&amp;$D47)
+SUMIFS('Flugplan STR'!AW:AW,'Flugplan STR'!$AJ:$AJ,"&lt;="&amp;$D47,'Flugplan STR'!$AK:$AK,"&gt;"&amp;$D47)
+SUMIFS('Flugplan STR'!AW:AW,'Flugplan STR'!$AL:$AL,"&lt;="&amp;$D47,'Flugplan STR'!$AL:$AL,"&gt;"&amp;$D47)</f>
        <v>0</v>
      </c>
      <c r="P47">
        <f>SUMIFS('Flugplan STR'!AX:AX,'Flugplan STR'!$AH:$AH,"&lt;="&amp;$D47,'Flugplan STR'!$AI:$AI,"&gt;"&amp;$D47)
+SUMIFS('Flugplan STR'!AX:AX,'Flugplan STR'!$AJ:$AJ,"&lt;="&amp;$D47,'Flugplan STR'!$AK:$AK,"&gt;"&amp;$D47)
+SUMIFS('Flugplan STR'!AX:AX,'Flugplan STR'!$AL:$AL,"&lt;="&amp;$D47,'Flugplan STR'!$AL:$AL,"&gt;"&amp;$D47)</f>
        <v>0</v>
      </c>
      <c r="Q47">
        <f>SUMIFS('Flugplan STR'!AY:AY,'Flugplan STR'!$AH:$AH,"&lt;="&amp;$D47,'Flugplan STR'!$AI:$AI,"&gt;"&amp;$D47)
+SUMIFS('Flugplan STR'!AY:AY,'Flugplan STR'!$AJ:$AJ,"&lt;="&amp;$D47,'Flugplan STR'!$AK:$AK,"&gt;"&amp;$D47)
+SUMIFS('Flugplan STR'!AY:AY,'Flugplan STR'!$AL:$AL,"&lt;="&amp;$D47,'Flugplan STR'!$AL:$AL,"&gt;"&amp;$D47)</f>
        <v>0</v>
      </c>
      <c r="R47">
        <f>SUMIFS('Flugplan STR'!AZ:AZ,'Flugplan STR'!$AH:$AH,"&lt;="&amp;$D47,'Flugplan STR'!$AI:$AI,"&gt;"&amp;$D47)
+SUMIFS('Flugplan STR'!AZ:AZ,'Flugplan STR'!$AJ:$AJ,"&lt;="&amp;$D47,'Flugplan STR'!$AK:$AK,"&gt;"&amp;$D47)
+SUMIFS('Flugplan STR'!AZ:AZ,'Flugplan STR'!$AL:$AL,"&lt;="&amp;$D47,'Flugplan STR'!$AL:$AL,"&gt;"&amp;$D47)</f>
        <v>0</v>
      </c>
      <c r="S47">
        <f>SUMIFS('Flugplan STR'!BA:BA,'Flugplan STR'!$AH:$AH,"&lt;="&amp;$D47,'Flugplan STR'!$AI:$AI,"&gt;"&amp;$D47)
+SUMIFS('Flugplan STR'!BA:BA,'Flugplan STR'!$AJ:$AJ,"&lt;="&amp;$D47,'Flugplan STR'!$AK:$AK,"&gt;"&amp;$D47)
+SUMIFS('Flugplan STR'!BA:BA,'Flugplan STR'!$AL:$AL,"&lt;="&amp;$D47,'Flugplan STR'!$AL:$AL,"&gt;"&amp;$D47)</f>
        <v>0</v>
      </c>
      <c r="T47">
        <f>SUMIFS('Flugplan STR'!BB:BB,'Flugplan STR'!$AH:$AH,"&lt;="&amp;$D47,'Flugplan STR'!$AI:$AI,"&gt;"&amp;$D47)
+SUMIFS('Flugplan STR'!BB:BB,'Flugplan STR'!$AJ:$AJ,"&lt;="&amp;$D47,'Flugplan STR'!$AK:$AK,"&gt;"&amp;$D47)
+SUMIFS('Flugplan STR'!BB:BB,'Flugplan STR'!$AL:$AL,"&lt;="&amp;$D47,'Flugplan STR'!$AL:$AL,"&gt;"&amp;$D47)</f>
        <v>0</v>
      </c>
      <c r="U47">
        <f>SUMIFS('Flugplan STR'!BC:BC,'Flugplan STR'!$AH:$AH,"&lt;="&amp;$D47,'Flugplan STR'!$AI:$AI,"&gt;"&amp;$D47)
+SUMIFS('Flugplan STR'!BC:BC,'Flugplan STR'!$AJ:$AJ,"&lt;="&amp;$D47,'Flugplan STR'!$AK:$AK,"&gt;"&amp;$D47)
+SUMIFS('Flugplan STR'!BC:BC,'Flugplan STR'!$AL:$AL,"&lt;="&amp;$D47,'Flugplan STR'!$AL:$AL,"&gt;"&amp;$D47)</f>
        <v>0</v>
      </c>
      <c r="V47">
        <f>SUMIFS('Flugplan STR'!BD:BD,'Flugplan STR'!$AH:$AH,"&lt;="&amp;$D47,'Flugplan STR'!$AI:$AI,"&gt;"&amp;$D47)
+SUMIFS('Flugplan STR'!BD:BD,'Flugplan STR'!$AJ:$AJ,"&lt;="&amp;$D47,'Flugplan STR'!$AK:$AK,"&gt;"&amp;$D47)
+SUMIFS('Flugplan STR'!BD:BD,'Flugplan STR'!$AL:$AL,"&lt;="&amp;$D47,'Flugplan STR'!$AL:$AL,"&gt;"&amp;$D47)</f>
        <v>0</v>
      </c>
      <c r="W47">
        <f>SUMIFS('Flugplan STR'!BE:BE,'Flugplan STR'!$AH:$AH,"&lt;="&amp;$D47,'Flugplan STR'!$AI:$AI,"&gt;"&amp;$D47)
+SUMIFS('Flugplan STR'!BE:BE,'Flugplan STR'!$AJ:$AJ,"&lt;="&amp;$D47,'Flugplan STR'!$AK:$AK,"&gt;"&amp;$D47)
+SUMIFS('Flugplan STR'!BE:BE,'Flugplan STR'!$AL:$AL,"&lt;="&amp;$D47,'Flugplan STR'!$AL:$AL,"&gt;"&amp;$D47)</f>
        <v>0</v>
      </c>
      <c r="X47">
        <f>SUMIFS('Flugplan STR'!BF:BF,'Flugplan STR'!$AH:$AH,"&lt;="&amp;$D47,'Flugplan STR'!$AI:$AI,"&gt;"&amp;$D47)
+SUMIFS('Flugplan STR'!BF:BF,'Flugplan STR'!$AJ:$AJ,"&lt;="&amp;$D47,'Flugplan STR'!$AK:$AK,"&gt;"&amp;$D47)
+SUMIFS('Flugplan STR'!BF:BF,'Flugplan STR'!$AL:$AL,"&lt;="&amp;$D47,'Flugplan STR'!$AL:$AL,"&gt;"&amp;$D47)</f>
        <v>0</v>
      </c>
      <c r="Y47">
        <f>SUMIFS('Flugplan STR'!BG:BG,'Flugplan STR'!$AH:$AH,"&lt;="&amp;$D47,'Flugplan STR'!$AI:$AI,"&gt;"&amp;$D47)
+SUMIFS('Flugplan STR'!BG:BG,'Flugplan STR'!$AJ:$AJ,"&lt;="&amp;$D47,'Flugplan STR'!$AK:$AK,"&gt;"&amp;$D47)
+SUMIFS('Flugplan STR'!BG:BG,'Flugplan STR'!$AL:$AL,"&lt;="&amp;$D47,'Flugplan STR'!$AL:$AL,"&gt;"&amp;$D47)</f>
        <v>0</v>
      </c>
      <c r="Z47">
        <f>SUMIFS('Flugplan STR'!BH:BH,'Flugplan STR'!$AH:$AH,"&lt;="&amp;$D47,'Flugplan STR'!$AI:$AI,"&gt;"&amp;$D47)
+SUMIFS('Flugplan STR'!BH:BH,'Flugplan STR'!$AJ:$AJ,"&lt;="&amp;$D47,'Flugplan STR'!$AK:$AK,"&gt;"&amp;$D47)
+SUMIFS('Flugplan STR'!BH:BH,'Flugplan STR'!$AL:$AL,"&lt;="&amp;$D47,'Flugplan STR'!$AL:$AL,"&gt;"&amp;$D47)</f>
        <v>0</v>
      </c>
    </row>
    <row r="48" spans="1:26">
      <c r="A48" s="209">
        <v>45117</v>
      </c>
      <c r="B48" s="208" t="s">
        <v>665</v>
      </c>
      <c r="D48" s="453">
        <f t="shared" si="1"/>
        <v>45118.145833333445</v>
      </c>
      <c r="E48">
        <f>SUMIFS('Flugplan STR'!AN:AN,'Flugplan STR'!AH:AH,"&lt;="&amp;D48,'Flugplan STR'!AI:AI,"&gt;"&amp;D48)
+SUMIFS('Flugplan STR'!AN:AN,'Flugplan STR'!AJ:AJ,"&lt;="&amp;D48,'Flugplan STR'!AK:AK,"&gt;"&amp;D48)
+SUMIFS('Flugplan STR'!AN:AN,'Flugplan STR'!AL:AL,"&lt;="&amp;D48,'Flugplan STR'!AL:AL,"&gt;"&amp;D48)</f>
        <v>0</v>
      </c>
      <c r="G48">
        <f>SUMIFS('Flugplan STR'!AO:AO,'Flugplan STR'!$AH:$AH,"&lt;="&amp;$D48,'Flugplan STR'!$AI:$AI,"&gt;"&amp;$D48)
+SUMIFS('Flugplan STR'!AO:AO,'Flugplan STR'!$AJ:$AJ,"&lt;="&amp;$D48,'Flugplan STR'!$AK:$AK,"&gt;"&amp;$D48)
+SUMIFS('Flugplan STR'!AO:AO,'Flugplan STR'!$AL:$AL,"&lt;="&amp;$D48,'Flugplan STR'!$AL:$AL,"&gt;"&amp;$D48)</f>
        <v>0</v>
      </c>
      <c r="H48">
        <f>SUMIFS('Flugplan STR'!AP:AP,'Flugplan STR'!$AH:$AH,"&lt;="&amp;$D48,'Flugplan STR'!$AI:$AI,"&gt;"&amp;$D48)
+SUMIFS('Flugplan STR'!AP:AP,'Flugplan STR'!$AJ:$AJ,"&lt;="&amp;$D48,'Flugplan STR'!$AK:$AK,"&gt;"&amp;$D48)
+SUMIFS('Flugplan STR'!AP:AP,'Flugplan STR'!$AL:$AL,"&lt;="&amp;$D48,'Flugplan STR'!$AL:$AL,"&gt;"&amp;$D48)</f>
        <v>0</v>
      </c>
      <c r="I48">
        <f>SUMIFS('Flugplan STR'!AQ:AQ,'Flugplan STR'!$AH:$AH,"&lt;="&amp;$D48,'Flugplan STR'!$AI:$AI,"&gt;"&amp;$D48)
+SUMIFS('Flugplan STR'!AQ:AQ,'Flugplan STR'!$AJ:$AJ,"&lt;="&amp;$D48,'Flugplan STR'!$AK:$AK,"&gt;"&amp;$D48)
+SUMIFS('Flugplan STR'!AQ:AQ,'Flugplan STR'!$AL:$AL,"&lt;="&amp;$D48,'Flugplan STR'!$AL:$AL,"&gt;"&amp;$D48)</f>
        <v>0</v>
      </c>
      <c r="J48">
        <f>SUMIFS('Flugplan STR'!AR:AR,'Flugplan STR'!$AH:$AH,"&lt;="&amp;$D48,'Flugplan STR'!$AI:$AI,"&gt;"&amp;$D48)
+SUMIFS('Flugplan STR'!AR:AR,'Flugplan STR'!$AJ:$AJ,"&lt;="&amp;$D48,'Flugplan STR'!$AK:$AK,"&gt;"&amp;$D48)
+SUMIFS('Flugplan STR'!AR:AR,'Flugplan STR'!$AL:$AL,"&lt;="&amp;$D48,'Flugplan STR'!$AL:$AL,"&gt;"&amp;$D48)</f>
        <v>0</v>
      </c>
      <c r="K48">
        <f>SUMIFS('Flugplan STR'!AS:AS,'Flugplan STR'!$AH:$AH,"&lt;="&amp;$D48,'Flugplan STR'!$AI:$AI,"&gt;"&amp;$D48)
+SUMIFS('Flugplan STR'!AS:AS,'Flugplan STR'!$AJ:$AJ,"&lt;="&amp;$D48,'Flugplan STR'!$AK:$AK,"&gt;"&amp;$D48)
+SUMIFS('Flugplan STR'!AS:AS,'Flugplan STR'!$AL:$AL,"&lt;="&amp;$D48,'Flugplan STR'!$AL:$AL,"&gt;"&amp;$D48)</f>
        <v>0</v>
      </c>
      <c r="L48">
        <f>SUMIFS('Flugplan STR'!AT:AT,'Flugplan STR'!$AH:$AH,"&lt;="&amp;$D48,'Flugplan STR'!$AI:$AI,"&gt;"&amp;$D48)
+SUMIFS('Flugplan STR'!AT:AT,'Flugplan STR'!$AJ:$AJ,"&lt;="&amp;$D48,'Flugplan STR'!$AK:$AK,"&gt;"&amp;$D48)
+SUMIFS('Flugplan STR'!AT:AT,'Flugplan STR'!$AL:$AL,"&lt;="&amp;$D48,'Flugplan STR'!$AL:$AL,"&gt;"&amp;$D48)</f>
        <v>0</v>
      </c>
      <c r="M48">
        <f>SUMIFS('Flugplan STR'!AU:AU,'Flugplan STR'!$AH:$AH,"&lt;="&amp;$D48,'Flugplan STR'!$AI:$AI,"&gt;"&amp;$D48)
+SUMIFS('Flugplan STR'!AU:AU,'Flugplan STR'!$AJ:$AJ,"&lt;="&amp;$D48,'Flugplan STR'!$AK:$AK,"&gt;"&amp;$D48)
+SUMIFS('Flugplan STR'!AU:AU,'Flugplan STR'!$AL:$AL,"&lt;="&amp;$D48,'Flugplan STR'!$AL:$AL,"&gt;"&amp;$D48)</f>
        <v>0</v>
      </c>
      <c r="N48">
        <f>SUMIFS('Flugplan STR'!AV:AV,'Flugplan STR'!$AH:$AH,"&lt;="&amp;$D48,'Flugplan STR'!$AI:$AI,"&gt;"&amp;$D48)
+SUMIFS('Flugplan STR'!AV:AV,'Flugplan STR'!$AJ:$AJ,"&lt;="&amp;$D48,'Flugplan STR'!$AK:$AK,"&gt;"&amp;$D48)
+SUMIFS('Flugplan STR'!AV:AV,'Flugplan STR'!$AL:$AL,"&lt;="&amp;$D48,'Flugplan STR'!$AL:$AL,"&gt;"&amp;$D48)</f>
        <v>0</v>
      </c>
      <c r="O48">
        <f>SUMIFS('Flugplan STR'!AW:AW,'Flugplan STR'!$AH:$AH,"&lt;="&amp;$D48,'Flugplan STR'!$AI:$AI,"&gt;"&amp;$D48)
+SUMIFS('Flugplan STR'!AW:AW,'Flugplan STR'!$AJ:$AJ,"&lt;="&amp;$D48,'Flugplan STR'!$AK:$AK,"&gt;"&amp;$D48)
+SUMIFS('Flugplan STR'!AW:AW,'Flugplan STR'!$AL:$AL,"&lt;="&amp;$D48,'Flugplan STR'!$AL:$AL,"&gt;"&amp;$D48)</f>
        <v>0</v>
      </c>
      <c r="P48">
        <f>SUMIFS('Flugplan STR'!AX:AX,'Flugplan STR'!$AH:$AH,"&lt;="&amp;$D48,'Flugplan STR'!$AI:$AI,"&gt;"&amp;$D48)
+SUMIFS('Flugplan STR'!AX:AX,'Flugplan STR'!$AJ:$AJ,"&lt;="&amp;$D48,'Flugplan STR'!$AK:$AK,"&gt;"&amp;$D48)
+SUMIFS('Flugplan STR'!AX:AX,'Flugplan STR'!$AL:$AL,"&lt;="&amp;$D48,'Flugplan STR'!$AL:$AL,"&gt;"&amp;$D48)</f>
        <v>0</v>
      </c>
      <c r="Q48">
        <f>SUMIFS('Flugplan STR'!AY:AY,'Flugplan STR'!$AH:$AH,"&lt;="&amp;$D48,'Flugplan STR'!$AI:$AI,"&gt;"&amp;$D48)
+SUMIFS('Flugplan STR'!AY:AY,'Flugplan STR'!$AJ:$AJ,"&lt;="&amp;$D48,'Flugplan STR'!$AK:$AK,"&gt;"&amp;$D48)
+SUMIFS('Flugplan STR'!AY:AY,'Flugplan STR'!$AL:$AL,"&lt;="&amp;$D48,'Flugplan STR'!$AL:$AL,"&gt;"&amp;$D48)</f>
        <v>0</v>
      </c>
      <c r="R48">
        <f>SUMIFS('Flugplan STR'!AZ:AZ,'Flugplan STR'!$AH:$AH,"&lt;="&amp;$D48,'Flugplan STR'!$AI:$AI,"&gt;"&amp;$D48)
+SUMIFS('Flugplan STR'!AZ:AZ,'Flugplan STR'!$AJ:$AJ,"&lt;="&amp;$D48,'Flugplan STR'!$AK:$AK,"&gt;"&amp;$D48)
+SUMIFS('Flugplan STR'!AZ:AZ,'Flugplan STR'!$AL:$AL,"&lt;="&amp;$D48,'Flugplan STR'!$AL:$AL,"&gt;"&amp;$D48)</f>
        <v>0</v>
      </c>
      <c r="S48">
        <f>SUMIFS('Flugplan STR'!BA:BA,'Flugplan STR'!$AH:$AH,"&lt;="&amp;$D48,'Flugplan STR'!$AI:$AI,"&gt;"&amp;$D48)
+SUMIFS('Flugplan STR'!BA:BA,'Flugplan STR'!$AJ:$AJ,"&lt;="&amp;$D48,'Flugplan STR'!$AK:$AK,"&gt;"&amp;$D48)
+SUMIFS('Flugplan STR'!BA:BA,'Flugplan STR'!$AL:$AL,"&lt;="&amp;$D48,'Flugplan STR'!$AL:$AL,"&gt;"&amp;$D48)</f>
        <v>0</v>
      </c>
      <c r="T48">
        <f>SUMIFS('Flugplan STR'!BB:BB,'Flugplan STR'!$AH:$AH,"&lt;="&amp;$D48,'Flugplan STR'!$AI:$AI,"&gt;"&amp;$D48)
+SUMIFS('Flugplan STR'!BB:BB,'Flugplan STR'!$AJ:$AJ,"&lt;="&amp;$D48,'Flugplan STR'!$AK:$AK,"&gt;"&amp;$D48)
+SUMIFS('Flugplan STR'!BB:BB,'Flugplan STR'!$AL:$AL,"&lt;="&amp;$D48,'Flugplan STR'!$AL:$AL,"&gt;"&amp;$D48)</f>
        <v>0</v>
      </c>
      <c r="U48">
        <f>SUMIFS('Flugplan STR'!BC:BC,'Flugplan STR'!$AH:$AH,"&lt;="&amp;$D48,'Flugplan STR'!$AI:$AI,"&gt;"&amp;$D48)
+SUMIFS('Flugplan STR'!BC:BC,'Flugplan STR'!$AJ:$AJ,"&lt;="&amp;$D48,'Flugplan STR'!$AK:$AK,"&gt;"&amp;$D48)
+SUMIFS('Flugplan STR'!BC:BC,'Flugplan STR'!$AL:$AL,"&lt;="&amp;$D48,'Flugplan STR'!$AL:$AL,"&gt;"&amp;$D48)</f>
        <v>0</v>
      </c>
      <c r="V48">
        <f>SUMIFS('Flugplan STR'!BD:BD,'Flugplan STR'!$AH:$AH,"&lt;="&amp;$D48,'Flugplan STR'!$AI:$AI,"&gt;"&amp;$D48)
+SUMIFS('Flugplan STR'!BD:BD,'Flugplan STR'!$AJ:$AJ,"&lt;="&amp;$D48,'Flugplan STR'!$AK:$AK,"&gt;"&amp;$D48)
+SUMIFS('Flugplan STR'!BD:BD,'Flugplan STR'!$AL:$AL,"&lt;="&amp;$D48,'Flugplan STR'!$AL:$AL,"&gt;"&amp;$D48)</f>
        <v>0</v>
      </c>
      <c r="W48">
        <f>SUMIFS('Flugplan STR'!BE:BE,'Flugplan STR'!$AH:$AH,"&lt;="&amp;$D48,'Flugplan STR'!$AI:$AI,"&gt;"&amp;$D48)
+SUMIFS('Flugplan STR'!BE:BE,'Flugplan STR'!$AJ:$AJ,"&lt;="&amp;$D48,'Flugplan STR'!$AK:$AK,"&gt;"&amp;$D48)
+SUMIFS('Flugplan STR'!BE:BE,'Flugplan STR'!$AL:$AL,"&lt;="&amp;$D48,'Flugplan STR'!$AL:$AL,"&gt;"&amp;$D48)</f>
        <v>0</v>
      </c>
      <c r="X48">
        <f>SUMIFS('Flugplan STR'!BF:BF,'Flugplan STR'!$AH:$AH,"&lt;="&amp;$D48,'Flugplan STR'!$AI:$AI,"&gt;"&amp;$D48)
+SUMIFS('Flugplan STR'!BF:BF,'Flugplan STR'!$AJ:$AJ,"&lt;="&amp;$D48,'Flugplan STR'!$AK:$AK,"&gt;"&amp;$D48)
+SUMIFS('Flugplan STR'!BF:BF,'Flugplan STR'!$AL:$AL,"&lt;="&amp;$D48,'Flugplan STR'!$AL:$AL,"&gt;"&amp;$D48)</f>
        <v>0</v>
      </c>
      <c r="Y48">
        <f>SUMIFS('Flugplan STR'!BG:BG,'Flugplan STR'!$AH:$AH,"&lt;="&amp;$D48,'Flugplan STR'!$AI:$AI,"&gt;"&amp;$D48)
+SUMIFS('Flugplan STR'!BG:BG,'Flugplan STR'!$AJ:$AJ,"&lt;="&amp;$D48,'Flugplan STR'!$AK:$AK,"&gt;"&amp;$D48)
+SUMIFS('Flugplan STR'!BG:BG,'Flugplan STR'!$AL:$AL,"&lt;="&amp;$D48,'Flugplan STR'!$AL:$AL,"&gt;"&amp;$D48)</f>
        <v>0</v>
      </c>
      <c r="Z48">
        <f>SUMIFS('Flugplan STR'!BH:BH,'Flugplan STR'!$AH:$AH,"&lt;="&amp;$D48,'Flugplan STR'!$AI:$AI,"&gt;"&amp;$D48)
+SUMIFS('Flugplan STR'!BH:BH,'Flugplan STR'!$AJ:$AJ,"&lt;="&amp;$D48,'Flugplan STR'!$AK:$AK,"&gt;"&amp;$D48)
+SUMIFS('Flugplan STR'!BH:BH,'Flugplan STR'!$AL:$AL,"&lt;="&amp;$D48,'Flugplan STR'!$AL:$AL,"&gt;"&amp;$D48)</f>
        <v>0</v>
      </c>
    </row>
    <row r="49" spans="1:26">
      <c r="A49" s="209">
        <v>45117</v>
      </c>
      <c r="B49" s="208" t="s">
        <v>669</v>
      </c>
      <c r="D49" s="453">
        <f t="shared" si="1"/>
        <v>45118.166666666781</v>
      </c>
      <c r="E49">
        <f>SUMIFS('Flugplan STR'!AN:AN,'Flugplan STR'!AH:AH,"&lt;="&amp;D49,'Flugplan STR'!AI:AI,"&gt;"&amp;D49)
+SUMIFS('Flugplan STR'!AN:AN,'Flugplan STR'!AJ:AJ,"&lt;="&amp;D49,'Flugplan STR'!AK:AK,"&gt;"&amp;D49)
+SUMIFS('Flugplan STR'!AN:AN,'Flugplan STR'!AL:AL,"&lt;="&amp;D49,'Flugplan STR'!AL:AL,"&gt;"&amp;D49)</f>
        <v>0</v>
      </c>
      <c r="G49">
        <f>SUMIFS('Flugplan STR'!AO:AO,'Flugplan STR'!$AH:$AH,"&lt;="&amp;$D49,'Flugplan STR'!$AI:$AI,"&gt;"&amp;$D49)
+SUMIFS('Flugplan STR'!AO:AO,'Flugplan STR'!$AJ:$AJ,"&lt;="&amp;$D49,'Flugplan STR'!$AK:$AK,"&gt;"&amp;$D49)
+SUMIFS('Flugplan STR'!AO:AO,'Flugplan STR'!$AL:$AL,"&lt;="&amp;$D49,'Flugplan STR'!$AL:$AL,"&gt;"&amp;$D49)</f>
        <v>0</v>
      </c>
      <c r="H49">
        <f>SUMIFS('Flugplan STR'!AP:AP,'Flugplan STR'!$AH:$AH,"&lt;="&amp;$D49,'Flugplan STR'!$AI:$AI,"&gt;"&amp;$D49)
+SUMIFS('Flugplan STR'!AP:AP,'Flugplan STR'!$AJ:$AJ,"&lt;="&amp;$D49,'Flugplan STR'!$AK:$AK,"&gt;"&amp;$D49)
+SUMIFS('Flugplan STR'!AP:AP,'Flugplan STR'!$AL:$AL,"&lt;="&amp;$D49,'Flugplan STR'!$AL:$AL,"&gt;"&amp;$D49)</f>
        <v>0</v>
      </c>
      <c r="I49">
        <f>SUMIFS('Flugplan STR'!AQ:AQ,'Flugplan STR'!$AH:$AH,"&lt;="&amp;$D49,'Flugplan STR'!$AI:$AI,"&gt;"&amp;$D49)
+SUMIFS('Flugplan STR'!AQ:AQ,'Flugplan STR'!$AJ:$AJ,"&lt;="&amp;$D49,'Flugplan STR'!$AK:$AK,"&gt;"&amp;$D49)
+SUMIFS('Flugplan STR'!AQ:AQ,'Flugplan STR'!$AL:$AL,"&lt;="&amp;$D49,'Flugplan STR'!$AL:$AL,"&gt;"&amp;$D49)</f>
        <v>0</v>
      </c>
      <c r="J49">
        <f>SUMIFS('Flugplan STR'!AR:AR,'Flugplan STR'!$AH:$AH,"&lt;="&amp;$D49,'Flugplan STR'!$AI:$AI,"&gt;"&amp;$D49)
+SUMIFS('Flugplan STR'!AR:AR,'Flugplan STR'!$AJ:$AJ,"&lt;="&amp;$D49,'Flugplan STR'!$AK:$AK,"&gt;"&amp;$D49)
+SUMIFS('Flugplan STR'!AR:AR,'Flugplan STR'!$AL:$AL,"&lt;="&amp;$D49,'Flugplan STR'!$AL:$AL,"&gt;"&amp;$D49)</f>
        <v>0</v>
      </c>
      <c r="K49">
        <f>SUMIFS('Flugplan STR'!AS:AS,'Flugplan STR'!$AH:$AH,"&lt;="&amp;$D49,'Flugplan STR'!$AI:$AI,"&gt;"&amp;$D49)
+SUMIFS('Flugplan STR'!AS:AS,'Flugplan STR'!$AJ:$AJ,"&lt;="&amp;$D49,'Flugplan STR'!$AK:$AK,"&gt;"&amp;$D49)
+SUMIFS('Flugplan STR'!AS:AS,'Flugplan STR'!$AL:$AL,"&lt;="&amp;$D49,'Flugplan STR'!$AL:$AL,"&gt;"&amp;$D49)</f>
        <v>0</v>
      </c>
      <c r="L49">
        <f>SUMIFS('Flugplan STR'!AT:AT,'Flugplan STR'!$AH:$AH,"&lt;="&amp;$D49,'Flugplan STR'!$AI:$AI,"&gt;"&amp;$D49)
+SUMIFS('Flugplan STR'!AT:AT,'Flugplan STR'!$AJ:$AJ,"&lt;="&amp;$D49,'Flugplan STR'!$AK:$AK,"&gt;"&amp;$D49)
+SUMIFS('Flugplan STR'!AT:AT,'Flugplan STR'!$AL:$AL,"&lt;="&amp;$D49,'Flugplan STR'!$AL:$AL,"&gt;"&amp;$D49)</f>
        <v>0</v>
      </c>
      <c r="M49">
        <f>SUMIFS('Flugplan STR'!AU:AU,'Flugplan STR'!$AH:$AH,"&lt;="&amp;$D49,'Flugplan STR'!$AI:$AI,"&gt;"&amp;$D49)
+SUMIFS('Flugplan STR'!AU:AU,'Flugplan STR'!$AJ:$AJ,"&lt;="&amp;$D49,'Flugplan STR'!$AK:$AK,"&gt;"&amp;$D49)
+SUMIFS('Flugplan STR'!AU:AU,'Flugplan STR'!$AL:$AL,"&lt;="&amp;$D49,'Flugplan STR'!$AL:$AL,"&gt;"&amp;$D49)</f>
        <v>0</v>
      </c>
      <c r="N49">
        <f>SUMIFS('Flugplan STR'!AV:AV,'Flugplan STR'!$AH:$AH,"&lt;="&amp;$D49,'Flugplan STR'!$AI:$AI,"&gt;"&amp;$D49)
+SUMIFS('Flugplan STR'!AV:AV,'Flugplan STR'!$AJ:$AJ,"&lt;="&amp;$D49,'Flugplan STR'!$AK:$AK,"&gt;"&amp;$D49)
+SUMIFS('Flugplan STR'!AV:AV,'Flugplan STR'!$AL:$AL,"&lt;="&amp;$D49,'Flugplan STR'!$AL:$AL,"&gt;"&amp;$D49)</f>
        <v>0</v>
      </c>
      <c r="O49">
        <f>SUMIFS('Flugplan STR'!AW:AW,'Flugplan STR'!$AH:$AH,"&lt;="&amp;$D49,'Flugplan STR'!$AI:$AI,"&gt;"&amp;$D49)
+SUMIFS('Flugplan STR'!AW:AW,'Flugplan STR'!$AJ:$AJ,"&lt;="&amp;$D49,'Flugplan STR'!$AK:$AK,"&gt;"&amp;$D49)
+SUMIFS('Flugplan STR'!AW:AW,'Flugplan STR'!$AL:$AL,"&lt;="&amp;$D49,'Flugplan STR'!$AL:$AL,"&gt;"&amp;$D49)</f>
        <v>0</v>
      </c>
      <c r="P49">
        <f>SUMIFS('Flugplan STR'!AX:AX,'Flugplan STR'!$AH:$AH,"&lt;="&amp;$D49,'Flugplan STR'!$AI:$AI,"&gt;"&amp;$D49)
+SUMIFS('Flugplan STR'!AX:AX,'Flugplan STR'!$AJ:$AJ,"&lt;="&amp;$D49,'Flugplan STR'!$AK:$AK,"&gt;"&amp;$D49)
+SUMIFS('Flugplan STR'!AX:AX,'Flugplan STR'!$AL:$AL,"&lt;="&amp;$D49,'Flugplan STR'!$AL:$AL,"&gt;"&amp;$D49)</f>
        <v>0</v>
      </c>
      <c r="Q49">
        <f>SUMIFS('Flugplan STR'!AY:AY,'Flugplan STR'!$AH:$AH,"&lt;="&amp;$D49,'Flugplan STR'!$AI:$AI,"&gt;"&amp;$D49)
+SUMIFS('Flugplan STR'!AY:AY,'Flugplan STR'!$AJ:$AJ,"&lt;="&amp;$D49,'Flugplan STR'!$AK:$AK,"&gt;"&amp;$D49)
+SUMIFS('Flugplan STR'!AY:AY,'Flugplan STR'!$AL:$AL,"&lt;="&amp;$D49,'Flugplan STR'!$AL:$AL,"&gt;"&amp;$D49)</f>
        <v>0</v>
      </c>
      <c r="R49">
        <f>SUMIFS('Flugplan STR'!AZ:AZ,'Flugplan STR'!$AH:$AH,"&lt;="&amp;$D49,'Flugplan STR'!$AI:$AI,"&gt;"&amp;$D49)
+SUMIFS('Flugplan STR'!AZ:AZ,'Flugplan STR'!$AJ:$AJ,"&lt;="&amp;$D49,'Flugplan STR'!$AK:$AK,"&gt;"&amp;$D49)
+SUMIFS('Flugplan STR'!AZ:AZ,'Flugplan STR'!$AL:$AL,"&lt;="&amp;$D49,'Flugplan STR'!$AL:$AL,"&gt;"&amp;$D49)</f>
        <v>0</v>
      </c>
      <c r="S49">
        <f>SUMIFS('Flugplan STR'!BA:BA,'Flugplan STR'!$AH:$AH,"&lt;="&amp;$D49,'Flugplan STR'!$AI:$AI,"&gt;"&amp;$D49)
+SUMIFS('Flugplan STR'!BA:BA,'Flugplan STR'!$AJ:$AJ,"&lt;="&amp;$D49,'Flugplan STR'!$AK:$AK,"&gt;"&amp;$D49)
+SUMIFS('Flugplan STR'!BA:BA,'Flugplan STR'!$AL:$AL,"&lt;="&amp;$D49,'Flugplan STR'!$AL:$AL,"&gt;"&amp;$D49)</f>
        <v>0</v>
      </c>
      <c r="T49">
        <f>SUMIFS('Flugplan STR'!BB:BB,'Flugplan STR'!$AH:$AH,"&lt;="&amp;$D49,'Flugplan STR'!$AI:$AI,"&gt;"&amp;$D49)
+SUMIFS('Flugplan STR'!BB:BB,'Flugplan STR'!$AJ:$AJ,"&lt;="&amp;$D49,'Flugplan STR'!$AK:$AK,"&gt;"&amp;$D49)
+SUMIFS('Flugplan STR'!BB:BB,'Flugplan STR'!$AL:$AL,"&lt;="&amp;$D49,'Flugplan STR'!$AL:$AL,"&gt;"&amp;$D49)</f>
        <v>0</v>
      </c>
      <c r="U49">
        <f>SUMIFS('Flugplan STR'!BC:BC,'Flugplan STR'!$AH:$AH,"&lt;="&amp;$D49,'Flugplan STR'!$AI:$AI,"&gt;"&amp;$D49)
+SUMIFS('Flugplan STR'!BC:BC,'Flugplan STR'!$AJ:$AJ,"&lt;="&amp;$D49,'Flugplan STR'!$AK:$AK,"&gt;"&amp;$D49)
+SUMIFS('Flugplan STR'!BC:BC,'Flugplan STR'!$AL:$AL,"&lt;="&amp;$D49,'Flugplan STR'!$AL:$AL,"&gt;"&amp;$D49)</f>
        <v>0</v>
      </c>
      <c r="V49">
        <f>SUMIFS('Flugplan STR'!BD:BD,'Flugplan STR'!$AH:$AH,"&lt;="&amp;$D49,'Flugplan STR'!$AI:$AI,"&gt;"&amp;$D49)
+SUMIFS('Flugplan STR'!BD:BD,'Flugplan STR'!$AJ:$AJ,"&lt;="&amp;$D49,'Flugplan STR'!$AK:$AK,"&gt;"&amp;$D49)
+SUMIFS('Flugplan STR'!BD:BD,'Flugplan STR'!$AL:$AL,"&lt;="&amp;$D49,'Flugplan STR'!$AL:$AL,"&gt;"&amp;$D49)</f>
        <v>0</v>
      </c>
      <c r="W49">
        <f>SUMIFS('Flugplan STR'!BE:BE,'Flugplan STR'!$AH:$AH,"&lt;="&amp;$D49,'Flugplan STR'!$AI:$AI,"&gt;"&amp;$D49)
+SUMIFS('Flugplan STR'!BE:BE,'Flugplan STR'!$AJ:$AJ,"&lt;="&amp;$D49,'Flugplan STR'!$AK:$AK,"&gt;"&amp;$D49)
+SUMIFS('Flugplan STR'!BE:BE,'Flugplan STR'!$AL:$AL,"&lt;="&amp;$D49,'Flugplan STR'!$AL:$AL,"&gt;"&amp;$D49)</f>
        <v>0</v>
      </c>
      <c r="X49">
        <f>SUMIFS('Flugplan STR'!BF:BF,'Flugplan STR'!$AH:$AH,"&lt;="&amp;$D49,'Flugplan STR'!$AI:$AI,"&gt;"&amp;$D49)
+SUMIFS('Flugplan STR'!BF:BF,'Flugplan STR'!$AJ:$AJ,"&lt;="&amp;$D49,'Flugplan STR'!$AK:$AK,"&gt;"&amp;$D49)
+SUMIFS('Flugplan STR'!BF:BF,'Flugplan STR'!$AL:$AL,"&lt;="&amp;$D49,'Flugplan STR'!$AL:$AL,"&gt;"&amp;$D49)</f>
        <v>0</v>
      </c>
      <c r="Y49">
        <f>SUMIFS('Flugplan STR'!BG:BG,'Flugplan STR'!$AH:$AH,"&lt;="&amp;$D49,'Flugplan STR'!$AI:$AI,"&gt;"&amp;$D49)
+SUMIFS('Flugplan STR'!BG:BG,'Flugplan STR'!$AJ:$AJ,"&lt;="&amp;$D49,'Flugplan STR'!$AK:$AK,"&gt;"&amp;$D49)
+SUMIFS('Flugplan STR'!BG:BG,'Flugplan STR'!$AL:$AL,"&lt;="&amp;$D49,'Flugplan STR'!$AL:$AL,"&gt;"&amp;$D49)</f>
        <v>0</v>
      </c>
      <c r="Z49">
        <f>SUMIFS('Flugplan STR'!BH:BH,'Flugplan STR'!$AH:$AH,"&lt;="&amp;$D49,'Flugplan STR'!$AI:$AI,"&gt;"&amp;$D49)
+SUMIFS('Flugplan STR'!BH:BH,'Flugplan STR'!$AJ:$AJ,"&lt;="&amp;$D49,'Flugplan STR'!$AK:$AK,"&gt;"&amp;$D49)
+SUMIFS('Flugplan STR'!BH:BH,'Flugplan STR'!$AL:$AL,"&lt;="&amp;$D49,'Flugplan STR'!$AL:$AL,"&gt;"&amp;$D49)</f>
        <v>0</v>
      </c>
    </row>
    <row r="50" spans="1:26">
      <c r="A50" s="209">
        <v>45117</v>
      </c>
      <c r="B50" s="208" t="s">
        <v>673</v>
      </c>
      <c r="D50" s="453">
        <f t="shared" si="1"/>
        <v>45118.187500000116</v>
      </c>
      <c r="E50">
        <f>SUMIFS('Flugplan STR'!AN:AN,'Flugplan STR'!AH:AH,"&lt;="&amp;D50,'Flugplan STR'!AI:AI,"&gt;"&amp;D50)
+SUMIFS('Flugplan STR'!AN:AN,'Flugplan STR'!AJ:AJ,"&lt;="&amp;D50,'Flugplan STR'!AK:AK,"&gt;"&amp;D50)
+SUMIFS('Flugplan STR'!AN:AN,'Flugplan STR'!AL:AL,"&lt;="&amp;D50,'Flugplan STR'!AL:AL,"&gt;"&amp;D50)</f>
        <v>0</v>
      </c>
      <c r="G50">
        <f>SUMIFS('Flugplan STR'!AO:AO,'Flugplan STR'!$AH:$AH,"&lt;="&amp;$D50,'Flugplan STR'!$AI:$AI,"&gt;"&amp;$D50)
+SUMIFS('Flugplan STR'!AO:AO,'Flugplan STR'!$AJ:$AJ,"&lt;="&amp;$D50,'Flugplan STR'!$AK:$AK,"&gt;"&amp;$D50)
+SUMIFS('Flugplan STR'!AO:AO,'Flugplan STR'!$AL:$AL,"&lt;="&amp;$D50,'Flugplan STR'!$AL:$AL,"&gt;"&amp;$D50)</f>
        <v>0</v>
      </c>
      <c r="H50">
        <f>SUMIFS('Flugplan STR'!AP:AP,'Flugplan STR'!$AH:$AH,"&lt;="&amp;$D50,'Flugplan STR'!$AI:$AI,"&gt;"&amp;$D50)
+SUMIFS('Flugplan STR'!AP:AP,'Flugplan STR'!$AJ:$AJ,"&lt;="&amp;$D50,'Flugplan STR'!$AK:$AK,"&gt;"&amp;$D50)
+SUMIFS('Flugplan STR'!AP:AP,'Flugplan STR'!$AL:$AL,"&lt;="&amp;$D50,'Flugplan STR'!$AL:$AL,"&gt;"&amp;$D50)</f>
        <v>0</v>
      </c>
      <c r="I50">
        <f>SUMIFS('Flugplan STR'!AQ:AQ,'Flugplan STR'!$AH:$AH,"&lt;="&amp;$D50,'Flugplan STR'!$AI:$AI,"&gt;"&amp;$D50)
+SUMIFS('Flugplan STR'!AQ:AQ,'Flugplan STR'!$AJ:$AJ,"&lt;="&amp;$D50,'Flugplan STR'!$AK:$AK,"&gt;"&amp;$D50)
+SUMIFS('Flugplan STR'!AQ:AQ,'Flugplan STR'!$AL:$AL,"&lt;="&amp;$D50,'Flugplan STR'!$AL:$AL,"&gt;"&amp;$D50)</f>
        <v>0</v>
      </c>
      <c r="J50">
        <f>SUMIFS('Flugplan STR'!AR:AR,'Flugplan STR'!$AH:$AH,"&lt;="&amp;$D50,'Flugplan STR'!$AI:$AI,"&gt;"&amp;$D50)
+SUMIFS('Flugplan STR'!AR:AR,'Flugplan STR'!$AJ:$AJ,"&lt;="&amp;$D50,'Flugplan STR'!$AK:$AK,"&gt;"&amp;$D50)
+SUMIFS('Flugplan STR'!AR:AR,'Flugplan STR'!$AL:$AL,"&lt;="&amp;$D50,'Flugplan STR'!$AL:$AL,"&gt;"&amp;$D50)</f>
        <v>0</v>
      </c>
      <c r="K50">
        <f>SUMIFS('Flugplan STR'!AS:AS,'Flugplan STR'!$AH:$AH,"&lt;="&amp;$D50,'Flugplan STR'!$AI:$AI,"&gt;"&amp;$D50)
+SUMIFS('Flugplan STR'!AS:AS,'Flugplan STR'!$AJ:$AJ,"&lt;="&amp;$D50,'Flugplan STR'!$AK:$AK,"&gt;"&amp;$D50)
+SUMIFS('Flugplan STR'!AS:AS,'Flugplan STR'!$AL:$AL,"&lt;="&amp;$D50,'Flugplan STR'!$AL:$AL,"&gt;"&amp;$D50)</f>
        <v>0</v>
      </c>
      <c r="L50">
        <f>SUMIFS('Flugplan STR'!AT:AT,'Flugplan STR'!$AH:$AH,"&lt;="&amp;$D50,'Flugplan STR'!$AI:$AI,"&gt;"&amp;$D50)
+SUMIFS('Flugplan STR'!AT:AT,'Flugplan STR'!$AJ:$AJ,"&lt;="&amp;$D50,'Flugplan STR'!$AK:$AK,"&gt;"&amp;$D50)
+SUMIFS('Flugplan STR'!AT:AT,'Flugplan STR'!$AL:$AL,"&lt;="&amp;$D50,'Flugplan STR'!$AL:$AL,"&gt;"&amp;$D50)</f>
        <v>0</v>
      </c>
      <c r="M50">
        <f>SUMIFS('Flugplan STR'!AU:AU,'Flugplan STR'!$AH:$AH,"&lt;="&amp;$D50,'Flugplan STR'!$AI:$AI,"&gt;"&amp;$D50)
+SUMIFS('Flugplan STR'!AU:AU,'Flugplan STR'!$AJ:$AJ,"&lt;="&amp;$D50,'Flugplan STR'!$AK:$AK,"&gt;"&amp;$D50)
+SUMIFS('Flugplan STR'!AU:AU,'Flugplan STR'!$AL:$AL,"&lt;="&amp;$D50,'Flugplan STR'!$AL:$AL,"&gt;"&amp;$D50)</f>
        <v>0</v>
      </c>
      <c r="N50">
        <f>SUMIFS('Flugplan STR'!AV:AV,'Flugplan STR'!$AH:$AH,"&lt;="&amp;$D50,'Flugplan STR'!$AI:$AI,"&gt;"&amp;$D50)
+SUMIFS('Flugplan STR'!AV:AV,'Flugplan STR'!$AJ:$AJ,"&lt;="&amp;$D50,'Flugplan STR'!$AK:$AK,"&gt;"&amp;$D50)
+SUMIFS('Flugplan STR'!AV:AV,'Flugplan STR'!$AL:$AL,"&lt;="&amp;$D50,'Flugplan STR'!$AL:$AL,"&gt;"&amp;$D50)</f>
        <v>0</v>
      </c>
      <c r="O50">
        <f>SUMIFS('Flugplan STR'!AW:AW,'Flugplan STR'!$AH:$AH,"&lt;="&amp;$D50,'Flugplan STR'!$AI:$AI,"&gt;"&amp;$D50)
+SUMIFS('Flugplan STR'!AW:AW,'Flugplan STR'!$AJ:$AJ,"&lt;="&amp;$D50,'Flugplan STR'!$AK:$AK,"&gt;"&amp;$D50)
+SUMIFS('Flugplan STR'!AW:AW,'Flugplan STR'!$AL:$AL,"&lt;="&amp;$D50,'Flugplan STR'!$AL:$AL,"&gt;"&amp;$D50)</f>
        <v>0</v>
      </c>
      <c r="P50">
        <f>SUMIFS('Flugplan STR'!AX:AX,'Flugplan STR'!$AH:$AH,"&lt;="&amp;$D50,'Flugplan STR'!$AI:$AI,"&gt;"&amp;$D50)
+SUMIFS('Flugplan STR'!AX:AX,'Flugplan STR'!$AJ:$AJ,"&lt;="&amp;$D50,'Flugplan STR'!$AK:$AK,"&gt;"&amp;$D50)
+SUMIFS('Flugplan STR'!AX:AX,'Flugplan STR'!$AL:$AL,"&lt;="&amp;$D50,'Flugplan STR'!$AL:$AL,"&gt;"&amp;$D50)</f>
        <v>0</v>
      </c>
      <c r="Q50">
        <f>SUMIFS('Flugplan STR'!AY:AY,'Flugplan STR'!$AH:$AH,"&lt;="&amp;$D50,'Flugplan STR'!$AI:$AI,"&gt;"&amp;$D50)
+SUMIFS('Flugplan STR'!AY:AY,'Flugplan STR'!$AJ:$AJ,"&lt;="&amp;$D50,'Flugplan STR'!$AK:$AK,"&gt;"&amp;$D50)
+SUMIFS('Flugplan STR'!AY:AY,'Flugplan STR'!$AL:$AL,"&lt;="&amp;$D50,'Flugplan STR'!$AL:$AL,"&gt;"&amp;$D50)</f>
        <v>0</v>
      </c>
      <c r="R50">
        <f>SUMIFS('Flugplan STR'!AZ:AZ,'Flugplan STR'!$AH:$AH,"&lt;="&amp;$D50,'Flugplan STR'!$AI:$AI,"&gt;"&amp;$D50)
+SUMIFS('Flugplan STR'!AZ:AZ,'Flugplan STR'!$AJ:$AJ,"&lt;="&amp;$D50,'Flugplan STR'!$AK:$AK,"&gt;"&amp;$D50)
+SUMIFS('Flugplan STR'!AZ:AZ,'Flugplan STR'!$AL:$AL,"&lt;="&amp;$D50,'Flugplan STR'!$AL:$AL,"&gt;"&amp;$D50)</f>
        <v>0</v>
      </c>
      <c r="S50">
        <f>SUMIFS('Flugplan STR'!BA:BA,'Flugplan STR'!$AH:$AH,"&lt;="&amp;$D50,'Flugplan STR'!$AI:$AI,"&gt;"&amp;$D50)
+SUMIFS('Flugplan STR'!BA:BA,'Flugplan STR'!$AJ:$AJ,"&lt;="&amp;$D50,'Flugplan STR'!$AK:$AK,"&gt;"&amp;$D50)
+SUMIFS('Flugplan STR'!BA:BA,'Flugplan STR'!$AL:$AL,"&lt;="&amp;$D50,'Flugplan STR'!$AL:$AL,"&gt;"&amp;$D50)</f>
        <v>0</v>
      </c>
      <c r="T50">
        <f>SUMIFS('Flugplan STR'!BB:BB,'Flugplan STR'!$AH:$AH,"&lt;="&amp;$D50,'Flugplan STR'!$AI:$AI,"&gt;"&amp;$D50)
+SUMIFS('Flugplan STR'!BB:BB,'Flugplan STR'!$AJ:$AJ,"&lt;="&amp;$D50,'Flugplan STR'!$AK:$AK,"&gt;"&amp;$D50)
+SUMIFS('Flugplan STR'!BB:BB,'Flugplan STR'!$AL:$AL,"&lt;="&amp;$D50,'Flugplan STR'!$AL:$AL,"&gt;"&amp;$D50)</f>
        <v>0</v>
      </c>
      <c r="U50">
        <f>SUMIFS('Flugplan STR'!BC:BC,'Flugplan STR'!$AH:$AH,"&lt;="&amp;$D50,'Flugplan STR'!$AI:$AI,"&gt;"&amp;$D50)
+SUMIFS('Flugplan STR'!BC:BC,'Flugplan STR'!$AJ:$AJ,"&lt;="&amp;$D50,'Flugplan STR'!$AK:$AK,"&gt;"&amp;$D50)
+SUMIFS('Flugplan STR'!BC:BC,'Flugplan STR'!$AL:$AL,"&lt;="&amp;$D50,'Flugplan STR'!$AL:$AL,"&gt;"&amp;$D50)</f>
        <v>0</v>
      </c>
      <c r="V50">
        <f>SUMIFS('Flugplan STR'!BD:BD,'Flugplan STR'!$AH:$AH,"&lt;="&amp;$D50,'Flugplan STR'!$AI:$AI,"&gt;"&amp;$D50)
+SUMIFS('Flugplan STR'!BD:BD,'Flugplan STR'!$AJ:$AJ,"&lt;="&amp;$D50,'Flugplan STR'!$AK:$AK,"&gt;"&amp;$D50)
+SUMIFS('Flugplan STR'!BD:BD,'Flugplan STR'!$AL:$AL,"&lt;="&amp;$D50,'Flugplan STR'!$AL:$AL,"&gt;"&amp;$D50)</f>
        <v>0</v>
      </c>
      <c r="W50">
        <f>SUMIFS('Flugplan STR'!BE:BE,'Flugplan STR'!$AH:$AH,"&lt;="&amp;$D50,'Flugplan STR'!$AI:$AI,"&gt;"&amp;$D50)
+SUMIFS('Flugplan STR'!BE:BE,'Flugplan STR'!$AJ:$AJ,"&lt;="&amp;$D50,'Flugplan STR'!$AK:$AK,"&gt;"&amp;$D50)
+SUMIFS('Flugplan STR'!BE:BE,'Flugplan STR'!$AL:$AL,"&lt;="&amp;$D50,'Flugplan STR'!$AL:$AL,"&gt;"&amp;$D50)</f>
        <v>0</v>
      </c>
      <c r="X50">
        <f>SUMIFS('Flugplan STR'!BF:BF,'Flugplan STR'!$AH:$AH,"&lt;="&amp;$D50,'Flugplan STR'!$AI:$AI,"&gt;"&amp;$D50)
+SUMIFS('Flugplan STR'!BF:BF,'Flugplan STR'!$AJ:$AJ,"&lt;="&amp;$D50,'Flugplan STR'!$AK:$AK,"&gt;"&amp;$D50)
+SUMIFS('Flugplan STR'!BF:BF,'Flugplan STR'!$AL:$AL,"&lt;="&amp;$D50,'Flugplan STR'!$AL:$AL,"&gt;"&amp;$D50)</f>
        <v>0</v>
      </c>
      <c r="Y50">
        <f>SUMIFS('Flugplan STR'!BG:BG,'Flugplan STR'!$AH:$AH,"&lt;="&amp;$D50,'Flugplan STR'!$AI:$AI,"&gt;"&amp;$D50)
+SUMIFS('Flugplan STR'!BG:BG,'Flugplan STR'!$AJ:$AJ,"&lt;="&amp;$D50,'Flugplan STR'!$AK:$AK,"&gt;"&amp;$D50)
+SUMIFS('Flugplan STR'!BG:BG,'Flugplan STR'!$AL:$AL,"&lt;="&amp;$D50,'Flugplan STR'!$AL:$AL,"&gt;"&amp;$D50)</f>
        <v>0</v>
      </c>
      <c r="Z50">
        <f>SUMIFS('Flugplan STR'!BH:BH,'Flugplan STR'!$AH:$AH,"&lt;="&amp;$D50,'Flugplan STR'!$AI:$AI,"&gt;"&amp;$D50)
+SUMIFS('Flugplan STR'!BH:BH,'Flugplan STR'!$AJ:$AJ,"&lt;="&amp;$D50,'Flugplan STR'!$AK:$AK,"&gt;"&amp;$D50)
+SUMIFS('Flugplan STR'!BH:BH,'Flugplan STR'!$AL:$AL,"&lt;="&amp;$D50,'Flugplan STR'!$AL:$AL,"&gt;"&amp;$D50)</f>
        <v>0</v>
      </c>
    </row>
    <row r="51" spans="1:26">
      <c r="A51" s="209">
        <v>45117</v>
      </c>
      <c r="B51" s="208" t="s">
        <v>678</v>
      </c>
      <c r="D51" s="453">
        <f t="shared" si="1"/>
        <v>45118.208333333452</v>
      </c>
      <c r="E51">
        <f>SUMIFS('Flugplan STR'!AN:AN,'Flugplan STR'!AH:AH,"&lt;="&amp;D51,'Flugplan STR'!AI:AI,"&gt;"&amp;D51)
+SUMIFS('Flugplan STR'!AN:AN,'Flugplan STR'!AJ:AJ,"&lt;="&amp;D51,'Flugplan STR'!AK:AK,"&gt;"&amp;D51)
+SUMIFS('Flugplan STR'!AN:AN,'Flugplan STR'!AL:AL,"&lt;="&amp;D51,'Flugplan STR'!AL:AL,"&gt;"&amp;D51)</f>
        <v>0</v>
      </c>
      <c r="G51">
        <f>SUMIFS('Flugplan STR'!AO:AO,'Flugplan STR'!$AH:$AH,"&lt;="&amp;$D51,'Flugplan STR'!$AI:$AI,"&gt;"&amp;$D51)
+SUMIFS('Flugplan STR'!AO:AO,'Flugplan STR'!$AJ:$AJ,"&lt;="&amp;$D51,'Flugplan STR'!$AK:$AK,"&gt;"&amp;$D51)
+SUMIFS('Flugplan STR'!AO:AO,'Flugplan STR'!$AL:$AL,"&lt;="&amp;$D51,'Flugplan STR'!$AL:$AL,"&gt;"&amp;$D51)</f>
        <v>0</v>
      </c>
      <c r="H51">
        <f>SUMIFS('Flugplan STR'!AP:AP,'Flugplan STR'!$AH:$AH,"&lt;="&amp;$D51,'Flugplan STR'!$AI:$AI,"&gt;"&amp;$D51)
+SUMIFS('Flugplan STR'!AP:AP,'Flugplan STR'!$AJ:$AJ,"&lt;="&amp;$D51,'Flugplan STR'!$AK:$AK,"&gt;"&amp;$D51)
+SUMIFS('Flugplan STR'!AP:AP,'Flugplan STR'!$AL:$AL,"&lt;="&amp;$D51,'Flugplan STR'!$AL:$AL,"&gt;"&amp;$D51)</f>
        <v>0</v>
      </c>
      <c r="I51">
        <f>SUMIFS('Flugplan STR'!AQ:AQ,'Flugplan STR'!$AH:$AH,"&lt;="&amp;$D51,'Flugplan STR'!$AI:$AI,"&gt;"&amp;$D51)
+SUMIFS('Flugplan STR'!AQ:AQ,'Flugplan STR'!$AJ:$AJ,"&lt;="&amp;$D51,'Flugplan STR'!$AK:$AK,"&gt;"&amp;$D51)
+SUMIFS('Flugplan STR'!AQ:AQ,'Flugplan STR'!$AL:$AL,"&lt;="&amp;$D51,'Flugplan STR'!$AL:$AL,"&gt;"&amp;$D51)</f>
        <v>0</v>
      </c>
      <c r="J51">
        <f>SUMIFS('Flugplan STR'!AR:AR,'Flugplan STR'!$AH:$AH,"&lt;="&amp;$D51,'Flugplan STR'!$AI:$AI,"&gt;"&amp;$D51)
+SUMIFS('Flugplan STR'!AR:AR,'Flugplan STR'!$AJ:$AJ,"&lt;="&amp;$D51,'Flugplan STR'!$AK:$AK,"&gt;"&amp;$D51)
+SUMIFS('Flugplan STR'!AR:AR,'Flugplan STR'!$AL:$AL,"&lt;="&amp;$D51,'Flugplan STR'!$AL:$AL,"&gt;"&amp;$D51)</f>
        <v>0</v>
      </c>
      <c r="K51">
        <f>SUMIFS('Flugplan STR'!AS:AS,'Flugplan STR'!$AH:$AH,"&lt;="&amp;$D51,'Flugplan STR'!$AI:$AI,"&gt;"&amp;$D51)
+SUMIFS('Flugplan STR'!AS:AS,'Flugplan STR'!$AJ:$AJ,"&lt;="&amp;$D51,'Flugplan STR'!$AK:$AK,"&gt;"&amp;$D51)
+SUMIFS('Flugplan STR'!AS:AS,'Flugplan STR'!$AL:$AL,"&lt;="&amp;$D51,'Flugplan STR'!$AL:$AL,"&gt;"&amp;$D51)</f>
        <v>0</v>
      </c>
      <c r="L51">
        <f>SUMIFS('Flugplan STR'!AT:AT,'Flugplan STR'!$AH:$AH,"&lt;="&amp;$D51,'Flugplan STR'!$AI:$AI,"&gt;"&amp;$D51)
+SUMIFS('Flugplan STR'!AT:AT,'Flugplan STR'!$AJ:$AJ,"&lt;="&amp;$D51,'Flugplan STR'!$AK:$AK,"&gt;"&amp;$D51)
+SUMIFS('Flugplan STR'!AT:AT,'Flugplan STR'!$AL:$AL,"&lt;="&amp;$D51,'Flugplan STR'!$AL:$AL,"&gt;"&amp;$D51)</f>
        <v>0</v>
      </c>
      <c r="M51">
        <f>SUMIFS('Flugplan STR'!AU:AU,'Flugplan STR'!$AH:$AH,"&lt;="&amp;$D51,'Flugplan STR'!$AI:$AI,"&gt;"&amp;$D51)
+SUMIFS('Flugplan STR'!AU:AU,'Flugplan STR'!$AJ:$AJ,"&lt;="&amp;$D51,'Flugplan STR'!$AK:$AK,"&gt;"&amp;$D51)
+SUMIFS('Flugplan STR'!AU:AU,'Flugplan STR'!$AL:$AL,"&lt;="&amp;$D51,'Flugplan STR'!$AL:$AL,"&gt;"&amp;$D51)</f>
        <v>0</v>
      </c>
      <c r="N51">
        <f>SUMIFS('Flugplan STR'!AV:AV,'Flugplan STR'!$AH:$AH,"&lt;="&amp;$D51,'Flugplan STR'!$AI:$AI,"&gt;"&amp;$D51)
+SUMIFS('Flugplan STR'!AV:AV,'Flugplan STR'!$AJ:$AJ,"&lt;="&amp;$D51,'Flugplan STR'!$AK:$AK,"&gt;"&amp;$D51)
+SUMIFS('Flugplan STR'!AV:AV,'Flugplan STR'!$AL:$AL,"&lt;="&amp;$D51,'Flugplan STR'!$AL:$AL,"&gt;"&amp;$D51)</f>
        <v>0</v>
      </c>
      <c r="O51">
        <f>SUMIFS('Flugplan STR'!AW:AW,'Flugplan STR'!$AH:$AH,"&lt;="&amp;$D51,'Flugplan STR'!$AI:$AI,"&gt;"&amp;$D51)
+SUMIFS('Flugplan STR'!AW:AW,'Flugplan STR'!$AJ:$AJ,"&lt;="&amp;$D51,'Flugplan STR'!$AK:$AK,"&gt;"&amp;$D51)
+SUMIFS('Flugplan STR'!AW:AW,'Flugplan STR'!$AL:$AL,"&lt;="&amp;$D51,'Flugplan STR'!$AL:$AL,"&gt;"&amp;$D51)</f>
        <v>0</v>
      </c>
      <c r="P51">
        <f>SUMIFS('Flugplan STR'!AX:AX,'Flugplan STR'!$AH:$AH,"&lt;="&amp;$D51,'Flugplan STR'!$AI:$AI,"&gt;"&amp;$D51)
+SUMIFS('Flugplan STR'!AX:AX,'Flugplan STR'!$AJ:$AJ,"&lt;="&amp;$D51,'Flugplan STR'!$AK:$AK,"&gt;"&amp;$D51)
+SUMIFS('Flugplan STR'!AX:AX,'Flugplan STR'!$AL:$AL,"&lt;="&amp;$D51,'Flugplan STR'!$AL:$AL,"&gt;"&amp;$D51)</f>
        <v>0</v>
      </c>
      <c r="Q51">
        <f>SUMIFS('Flugplan STR'!AY:AY,'Flugplan STR'!$AH:$AH,"&lt;="&amp;$D51,'Flugplan STR'!$AI:$AI,"&gt;"&amp;$D51)
+SUMIFS('Flugplan STR'!AY:AY,'Flugplan STR'!$AJ:$AJ,"&lt;="&amp;$D51,'Flugplan STR'!$AK:$AK,"&gt;"&amp;$D51)
+SUMIFS('Flugplan STR'!AY:AY,'Flugplan STR'!$AL:$AL,"&lt;="&amp;$D51,'Flugplan STR'!$AL:$AL,"&gt;"&amp;$D51)</f>
        <v>0</v>
      </c>
      <c r="R51">
        <f>SUMIFS('Flugplan STR'!AZ:AZ,'Flugplan STR'!$AH:$AH,"&lt;="&amp;$D51,'Flugplan STR'!$AI:$AI,"&gt;"&amp;$D51)
+SUMIFS('Flugplan STR'!AZ:AZ,'Flugplan STR'!$AJ:$AJ,"&lt;="&amp;$D51,'Flugplan STR'!$AK:$AK,"&gt;"&amp;$D51)
+SUMIFS('Flugplan STR'!AZ:AZ,'Flugplan STR'!$AL:$AL,"&lt;="&amp;$D51,'Flugplan STR'!$AL:$AL,"&gt;"&amp;$D51)</f>
        <v>0</v>
      </c>
      <c r="S51">
        <f>SUMIFS('Flugplan STR'!BA:BA,'Flugplan STR'!$AH:$AH,"&lt;="&amp;$D51,'Flugplan STR'!$AI:$AI,"&gt;"&amp;$D51)
+SUMIFS('Flugplan STR'!BA:BA,'Flugplan STR'!$AJ:$AJ,"&lt;="&amp;$D51,'Flugplan STR'!$AK:$AK,"&gt;"&amp;$D51)
+SUMIFS('Flugplan STR'!BA:BA,'Flugplan STR'!$AL:$AL,"&lt;="&amp;$D51,'Flugplan STR'!$AL:$AL,"&gt;"&amp;$D51)</f>
        <v>0</v>
      </c>
      <c r="T51">
        <f>SUMIFS('Flugplan STR'!BB:BB,'Flugplan STR'!$AH:$AH,"&lt;="&amp;$D51,'Flugplan STR'!$AI:$AI,"&gt;"&amp;$D51)
+SUMIFS('Flugplan STR'!BB:BB,'Flugplan STR'!$AJ:$AJ,"&lt;="&amp;$D51,'Flugplan STR'!$AK:$AK,"&gt;"&amp;$D51)
+SUMIFS('Flugplan STR'!BB:BB,'Flugplan STR'!$AL:$AL,"&lt;="&amp;$D51,'Flugplan STR'!$AL:$AL,"&gt;"&amp;$D51)</f>
        <v>0</v>
      </c>
      <c r="U51">
        <f>SUMIFS('Flugplan STR'!BC:BC,'Flugplan STR'!$AH:$AH,"&lt;="&amp;$D51,'Flugplan STR'!$AI:$AI,"&gt;"&amp;$D51)
+SUMIFS('Flugplan STR'!BC:BC,'Flugplan STR'!$AJ:$AJ,"&lt;="&amp;$D51,'Flugplan STR'!$AK:$AK,"&gt;"&amp;$D51)
+SUMIFS('Flugplan STR'!BC:BC,'Flugplan STR'!$AL:$AL,"&lt;="&amp;$D51,'Flugplan STR'!$AL:$AL,"&gt;"&amp;$D51)</f>
        <v>0</v>
      </c>
      <c r="V51">
        <f>SUMIFS('Flugplan STR'!BD:BD,'Flugplan STR'!$AH:$AH,"&lt;="&amp;$D51,'Flugplan STR'!$AI:$AI,"&gt;"&amp;$D51)
+SUMIFS('Flugplan STR'!BD:BD,'Flugplan STR'!$AJ:$AJ,"&lt;="&amp;$D51,'Flugplan STR'!$AK:$AK,"&gt;"&amp;$D51)
+SUMIFS('Flugplan STR'!BD:BD,'Flugplan STR'!$AL:$AL,"&lt;="&amp;$D51,'Flugplan STR'!$AL:$AL,"&gt;"&amp;$D51)</f>
        <v>0</v>
      </c>
      <c r="W51">
        <f>SUMIFS('Flugplan STR'!BE:BE,'Flugplan STR'!$AH:$AH,"&lt;="&amp;$D51,'Flugplan STR'!$AI:$AI,"&gt;"&amp;$D51)
+SUMIFS('Flugplan STR'!BE:BE,'Flugplan STR'!$AJ:$AJ,"&lt;="&amp;$D51,'Flugplan STR'!$AK:$AK,"&gt;"&amp;$D51)
+SUMIFS('Flugplan STR'!BE:BE,'Flugplan STR'!$AL:$AL,"&lt;="&amp;$D51,'Flugplan STR'!$AL:$AL,"&gt;"&amp;$D51)</f>
        <v>0</v>
      </c>
      <c r="X51">
        <f>SUMIFS('Flugplan STR'!BF:BF,'Flugplan STR'!$AH:$AH,"&lt;="&amp;$D51,'Flugplan STR'!$AI:$AI,"&gt;"&amp;$D51)
+SUMIFS('Flugplan STR'!BF:BF,'Flugplan STR'!$AJ:$AJ,"&lt;="&amp;$D51,'Flugplan STR'!$AK:$AK,"&gt;"&amp;$D51)
+SUMIFS('Flugplan STR'!BF:BF,'Flugplan STR'!$AL:$AL,"&lt;="&amp;$D51,'Flugplan STR'!$AL:$AL,"&gt;"&amp;$D51)</f>
        <v>0</v>
      </c>
      <c r="Y51">
        <f>SUMIFS('Flugplan STR'!BG:BG,'Flugplan STR'!$AH:$AH,"&lt;="&amp;$D51,'Flugplan STR'!$AI:$AI,"&gt;"&amp;$D51)
+SUMIFS('Flugplan STR'!BG:BG,'Flugplan STR'!$AJ:$AJ,"&lt;="&amp;$D51,'Flugplan STR'!$AK:$AK,"&gt;"&amp;$D51)
+SUMIFS('Flugplan STR'!BG:BG,'Flugplan STR'!$AL:$AL,"&lt;="&amp;$D51,'Flugplan STR'!$AL:$AL,"&gt;"&amp;$D51)</f>
        <v>0</v>
      </c>
      <c r="Z51">
        <f>SUMIFS('Flugplan STR'!BH:BH,'Flugplan STR'!$AH:$AH,"&lt;="&amp;$D51,'Flugplan STR'!$AI:$AI,"&gt;"&amp;$D51)
+SUMIFS('Flugplan STR'!BH:BH,'Flugplan STR'!$AJ:$AJ,"&lt;="&amp;$D51,'Flugplan STR'!$AK:$AK,"&gt;"&amp;$D51)
+SUMIFS('Flugplan STR'!BH:BH,'Flugplan STR'!$AL:$AL,"&lt;="&amp;$D51,'Flugplan STR'!$AL:$AL,"&gt;"&amp;$D51)</f>
        <v>0</v>
      </c>
    </row>
    <row r="52" spans="1:26">
      <c r="A52" s="209">
        <v>45117</v>
      </c>
      <c r="B52" s="208" t="s">
        <v>681</v>
      </c>
      <c r="D52" s="453">
        <f t="shared" si="1"/>
        <v>45118.229166666788</v>
      </c>
      <c r="E52">
        <f>SUMIFS('Flugplan STR'!AN:AN,'Flugplan STR'!AH:AH,"&lt;="&amp;D52,'Flugplan STR'!AI:AI,"&gt;"&amp;D52)
+SUMIFS('Flugplan STR'!AN:AN,'Flugplan STR'!AJ:AJ,"&lt;="&amp;D52,'Flugplan STR'!AK:AK,"&gt;"&amp;D52)
+SUMIFS('Flugplan STR'!AN:AN,'Flugplan STR'!AL:AL,"&lt;="&amp;D52,'Flugplan STR'!AL:AL,"&gt;"&amp;D52)</f>
        <v>0</v>
      </c>
      <c r="G52">
        <f>SUMIFS('Flugplan STR'!AO:AO,'Flugplan STR'!$AH:$AH,"&lt;="&amp;$D52,'Flugplan STR'!$AI:$AI,"&gt;"&amp;$D52)
+SUMIFS('Flugplan STR'!AO:AO,'Flugplan STR'!$AJ:$AJ,"&lt;="&amp;$D52,'Flugplan STR'!$AK:$AK,"&gt;"&amp;$D52)
+SUMIFS('Flugplan STR'!AO:AO,'Flugplan STR'!$AL:$AL,"&lt;="&amp;$D52,'Flugplan STR'!$AL:$AL,"&gt;"&amp;$D52)</f>
        <v>0</v>
      </c>
      <c r="H52">
        <f>SUMIFS('Flugplan STR'!AP:AP,'Flugplan STR'!$AH:$AH,"&lt;="&amp;$D52,'Flugplan STR'!$AI:$AI,"&gt;"&amp;$D52)
+SUMIFS('Flugplan STR'!AP:AP,'Flugplan STR'!$AJ:$AJ,"&lt;="&amp;$D52,'Flugplan STR'!$AK:$AK,"&gt;"&amp;$D52)
+SUMIFS('Flugplan STR'!AP:AP,'Flugplan STR'!$AL:$AL,"&lt;="&amp;$D52,'Flugplan STR'!$AL:$AL,"&gt;"&amp;$D52)</f>
        <v>0</v>
      </c>
      <c r="I52">
        <f>SUMIFS('Flugplan STR'!AQ:AQ,'Flugplan STR'!$AH:$AH,"&lt;="&amp;$D52,'Flugplan STR'!$AI:$AI,"&gt;"&amp;$D52)
+SUMIFS('Flugplan STR'!AQ:AQ,'Flugplan STR'!$AJ:$AJ,"&lt;="&amp;$D52,'Flugplan STR'!$AK:$AK,"&gt;"&amp;$D52)
+SUMIFS('Flugplan STR'!AQ:AQ,'Flugplan STR'!$AL:$AL,"&lt;="&amp;$D52,'Flugplan STR'!$AL:$AL,"&gt;"&amp;$D52)</f>
        <v>0</v>
      </c>
      <c r="J52">
        <f>SUMIFS('Flugplan STR'!AR:AR,'Flugplan STR'!$AH:$AH,"&lt;="&amp;$D52,'Flugplan STR'!$AI:$AI,"&gt;"&amp;$D52)
+SUMIFS('Flugplan STR'!AR:AR,'Flugplan STR'!$AJ:$AJ,"&lt;="&amp;$D52,'Flugplan STR'!$AK:$AK,"&gt;"&amp;$D52)
+SUMIFS('Flugplan STR'!AR:AR,'Flugplan STR'!$AL:$AL,"&lt;="&amp;$D52,'Flugplan STR'!$AL:$AL,"&gt;"&amp;$D52)</f>
        <v>0</v>
      </c>
      <c r="K52">
        <f>SUMIFS('Flugplan STR'!AS:AS,'Flugplan STR'!$AH:$AH,"&lt;="&amp;$D52,'Flugplan STR'!$AI:$AI,"&gt;"&amp;$D52)
+SUMIFS('Flugplan STR'!AS:AS,'Flugplan STR'!$AJ:$AJ,"&lt;="&amp;$D52,'Flugplan STR'!$AK:$AK,"&gt;"&amp;$D52)
+SUMIFS('Flugplan STR'!AS:AS,'Flugplan STR'!$AL:$AL,"&lt;="&amp;$D52,'Flugplan STR'!$AL:$AL,"&gt;"&amp;$D52)</f>
        <v>0</v>
      </c>
      <c r="L52">
        <f>SUMIFS('Flugplan STR'!AT:AT,'Flugplan STR'!$AH:$AH,"&lt;="&amp;$D52,'Flugplan STR'!$AI:$AI,"&gt;"&amp;$D52)
+SUMIFS('Flugplan STR'!AT:AT,'Flugplan STR'!$AJ:$AJ,"&lt;="&amp;$D52,'Flugplan STR'!$AK:$AK,"&gt;"&amp;$D52)
+SUMIFS('Flugplan STR'!AT:AT,'Flugplan STR'!$AL:$AL,"&lt;="&amp;$D52,'Flugplan STR'!$AL:$AL,"&gt;"&amp;$D52)</f>
        <v>0</v>
      </c>
      <c r="M52">
        <f>SUMIFS('Flugplan STR'!AU:AU,'Flugplan STR'!$AH:$AH,"&lt;="&amp;$D52,'Flugplan STR'!$AI:$AI,"&gt;"&amp;$D52)
+SUMIFS('Flugplan STR'!AU:AU,'Flugplan STR'!$AJ:$AJ,"&lt;="&amp;$D52,'Flugplan STR'!$AK:$AK,"&gt;"&amp;$D52)
+SUMIFS('Flugplan STR'!AU:AU,'Flugplan STR'!$AL:$AL,"&lt;="&amp;$D52,'Flugplan STR'!$AL:$AL,"&gt;"&amp;$D52)</f>
        <v>0</v>
      </c>
      <c r="N52">
        <f>SUMIFS('Flugplan STR'!AV:AV,'Flugplan STR'!$AH:$AH,"&lt;="&amp;$D52,'Flugplan STR'!$AI:$AI,"&gt;"&amp;$D52)
+SUMIFS('Flugplan STR'!AV:AV,'Flugplan STR'!$AJ:$AJ,"&lt;="&amp;$D52,'Flugplan STR'!$AK:$AK,"&gt;"&amp;$D52)
+SUMIFS('Flugplan STR'!AV:AV,'Flugplan STR'!$AL:$AL,"&lt;="&amp;$D52,'Flugplan STR'!$AL:$AL,"&gt;"&amp;$D52)</f>
        <v>0</v>
      </c>
      <c r="O52">
        <f>SUMIFS('Flugplan STR'!AW:AW,'Flugplan STR'!$AH:$AH,"&lt;="&amp;$D52,'Flugplan STR'!$AI:$AI,"&gt;"&amp;$D52)
+SUMIFS('Flugplan STR'!AW:AW,'Flugplan STR'!$AJ:$AJ,"&lt;="&amp;$D52,'Flugplan STR'!$AK:$AK,"&gt;"&amp;$D52)
+SUMIFS('Flugplan STR'!AW:AW,'Flugplan STR'!$AL:$AL,"&lt;="&amp;$D52,'Flugplan STR'!$AL:$AL,"&gt;"&amp;$D52)</f>
        <v>0</v>
      </c>
      <c r="P52">
        <f>SUMIFS('Flugplan STR'!AX:AX,'Flugplan STR'!$AH:$AH,"&lt;="&amp;$D52,'Flugplan STR'!$AI:$AI,"&gt;"&amp;$D52)
+SUMIFS('Flugplan STR'!AX:AX,'Flugplan STR'!$AJ:$AJ,"&lt;="&amp;$D52,'Flugplan STR'!$AK:$AK,"&gt;"&amp;$D52)
+SUMIFS('Flugplan STR'!AX:AX,'Flugplan STR'!$AL:$AL,"&lt;="&amp;$D52,'Flugplan STR'!$AL:$AL,"&gt;"&amp;$D52)</f>
        <v>0</v>
      </c>
      <c r="Q52">
        <f>SUMIFS('Flugplan STR'!AY:AY,'Flugplan STR'!$AH:$AH,"&lt;="&amp;$D52,'Flugplan STR'!$AI:$AI,"&gt;"&amp;$D52)
+SUMIFS('Flugplan STR'!AY:AY,'Flugplan STR'!$AJ:$AJ,"&lt;="&amp;$D52,'Flugplan STR'!$AK:$AK,"&gt;"&amp;$D52)
+SUMIFS('Flugplan STR'!AY:AY,'Flugplan STR'!$AL:$AL,"&lt;="&amp;$D52,'Flugplan STR'!$AL:$AL,"&gt;"&amp;$D52)</f>
        <v>0</v>
      </c>
      <c r="R52">
        <f>SUMIFS('Flugplan STR'!AZ:AZ,'Flugplan STR'!$AH:$AH,"&lt;="&amp;$D52,'Flugplan STR'!$AI:$AI,"&gt;"&amp;$D52)
+SUMIFS('Flugplan STR'!AZ:AZ,'Flugplan STR'!$AJ:$AJ,"&lt;="&amp;$D52,'Flugplan STR'!$AK:$AK,"&gt;"&amp;$D52)
+SUMIFS('Flugplan STR'!AZ:AZ,'Flugplan STR'!$AL:$AL,"&lt;="&amp;$D52,'Flugplan STR'!$AL:$AL,"&gt;"&amp;$D52)</f>
        <v>0</v>
      </c>
      <c r="S52">
        <f>SUMIFS('Flugplan STR'!BA:BA,'Flugplan STR'!$AH:$AH,"&lt;="&amp;$D52,'Flugplan STR'!$AI:$AI,"&gt;"&amp;$D52)
+SUMIFS('Flugplan STR'!BA:BA,'Flugplan STR'!$AJ:$AJ,"&lt;="&amp;$D52,'Flugplan STR'!$AK:$AK,"&gt;"&amp;$D52)
+SUMIFS('Flugplan STR'!BA:BA,'Flugplan STR'!$AL:$AL,"&lt;="&amp;$D52,'Flugplan STR'!$AL:$AL,"&gt;"&amp;$D52)</f>
        <v>0</v>
      </c>
      <c r="T52">
        <f>SUMIFS('Flugplan STR'!BB:BB,'Flugplan STR'!$AH:$AH,"&lt;="&amp;$D52,'Flugplan STR'!$AI:$AI,"&gt;"&amp;$D52)
+SUMIFS('Flugplan STR'!BB:BB,'Flugplan STR'!$AJ:$AJ,"&lt;="&amp;$D52,'Flugplan STR'!$AK:$AK,"&gt;"&amp;$D52)
+SUMIFS('Flugplan STR'!BB:BB,'Flugplan STR'!$AL:$AL,"&lt;="&amp;$D52,'Flugplan STR'!$AL:$AL,"&gt;"&amp;$D52)</f>
        <v>0</v>
      </c>
      <c r="U52">
        <f>SUMIFS('Flugplan STR'!BC:BC,'Flugplan STR'!$AH:$AH,"&lt;="&amp;$D52,'Flugplan STR'!$AI:$AI,"&gt;"&amp;$D52)
+SUMIFS('Flugplan STR'!BC:BC,'Flugplan STR'!$AJ:$AJ,"&lt;="&amp;$D52,'Flugplan STR'!$AK:$AK,"&gt;"&amp;$D52)
+SUMIFS('Flugplan STR'!BC:BC,'Flugplan STR'!$AL:$AL,"&lt;="&amp;$D52,'Flugplan STR'!$AL:$AL,"&gt;"&amp;$D52)</f>
        <v>0</v>
      </c>
      <c r="V52">
        <f>SUMIFS('Flugplan STR'!BD:BD,'Flugplan STR'!$AH:$AH,"&lt;="&amp;$D52,'Flugplan STR'!$AI:$AI,"&gt;"&amp;$D52)
+SUMIFS('Flugplan STR'!BD:BD,'Flugplan STR'!$AJ:$AJ,"&lt;="&amp;$D52,'Flugplan STR'!$AK:$AK,"&gt;"&amp;$D52)
+SUMIFS('Flugplan STR'!BD:BD,'Flugplan STR'!$AL:$AL,"&lt;="&amp;$D52,'Flugplan STR'!$AL:$AL,"&gt;"&amp;$D52)</f>
        <v>0</v>
      </c>
      <c r="W52">
        <f>SUMIFS('Flugplan STR'!BE:BE,'Flugplan STR'!$AH:$AH,"&lt;="&amp;$D52,'Flugplan STR'!$AI:$AI,"&gt;"&amp;$D52)
+SUMIFS('Flugplan STR'!BE:BE,'Flugplan STR'!$AJ:$AJ,"&lt;="&amp;$D52,'Flugplan STR'!$AK:$AK,"&gt;"&amp;$D52)
+SUMIFS('Flugplan STR'!BE:BE,'Flugplan STR'!$AL:$AL,"&lt;="&amp;$D52,'Flugplan STR'!$AL:$AL,"&gt;"&amp;$D52)</f>
        <v>0</v>
      </c>
      <c r="X52">
        <f>SUMIFS('Flugplan STR'!BF:BF,'Flugplan STR'!$AH:$AH,"&lt;="&amp;$D52,'Flugplan STR'!$AI:$AI,"&gt;"&amp;$D52)
+SUMIFS('Flugplan STR'!BF:BF,'Flugplan STR'!$AJ:$AJ,"&lt;="&amp;$D52,'Flugplan STR'!$AK:$AK,"&gt;"&amp;$D52)
+SUMIFS('Flugplan STR'!BF:BF,'Flugplan STR'!$AL:$AL,"&lt;="&amp;$D52,'Flugplan STR'!$AL:$AL,"&gt;"&amp;$D52)</f>
        <v>0</v>
      </c>
      <c r="Y52">
        <f>SUMIFS('Flugplan STR'!BG:BG,'Flugplan STR'!$AH:$AH,"&lt;="&amp;$D52,'Flugplan STR'!$AI:$AI,"&gt;"&amp;$D52)
+SUMIFS('Flugplan STR'!BG:BG,'Flugplan STR'!$AJ:$AJ,"&lt;="&amp;$D52,'Flugplan STR'!$AK:$AK,"&gt;"&amp;$D52)
+SUMIFS('Flugplan STR'!BG:BG,'Flugplan STR'!$AL:$AL,"&lt;="&amp;$D52,'Flugplan STR'!$AL:$AL,"&gt;"&amp;$D52)</f>
        <v>0</v>
      </c>
      <c r="Z52">
        <f>SUMIFS('Flugplan STR'!BH:BH,'Flugplan STR'!$AH:$AH,"&lt;="&amp;$D52,'Flugplan STR'!$AI:$AI,"&gt;"&amp;$D52)
+SUMIFS('Flugplan STR'!BH:BH,'Flugplan STR'!$AJ:$AJ,"&lt;="&amp;$D52,'Flugplan STR'!$AK:$AK,"&gt;"&amp;$D52)
+SUMIFS('Flugplan STR'!BH:BH,'Flugplan STR'!$AL:$AL,"&lt;="&amp;$D52,'Flugplan STR'!$AL:$AL,"&gt;"&amp;$D52)</f>
        <v>0</v>
      </c>
    </row>
    <row r="53" spans="1:26">
      <c r="A53" s="209">
        <v>45117</v>
      </c>
      <c r="B53" s="208" t="s">
        <v>684</v>
      </c>
      <c r="D53" s="453">
        <f t="shared" si="1"/>
        <v>45118.250000000124</v>
      </c>
      <c r="E53">
        <f>SUMIFS('Flugplan STR'!AN:AN,'Flugplan STR'!AH:AH,"&lt;="&amp;D53,'Flugplan STR'!AI:AI,"&gt;"&amp;D53)
+SUMIFS('Flugplan STR'!AN:AN,'Flugplan STR'!AJ:AJ,"&lt;="&amp;D53,'Flugplan STR'!AK:AK,"&gt;"&amp;D53)
+SUMIFS('Flugplan STR'!AN:AN,'Flugplan STR'!AL:AL,"&lt;="&amp;D53,'Flugplan STR'!AL:AL,"&gt;"&amp;D53)</f>
        <v>2</v>
      </c>
      <c r="G53">
        <f>SUMIFS('Flugplan STR'!AO:AO,'Flugplan STR'!$AH:$AH,"&lt;="&amp;$D53,'Flugplan STR'!$AI:$AI,"&gt;"&amp;$D53)
+SUMIFS('Flugplan STR'!AO:AO,'Flugplan STR'!$AJ:$AJ,"&lt;="&amp;$D53,'Flugplan STR'!$AK:$AK,"&gt;"&amp;$D53)
+SUMIFS('Flugplan STR'!AO:AO,'Flugplan STR'!$AL:$AL,"&lt;="&amp;$D53,'Flugplan STR'!$AL:$AL,"&gt;"&amp;$D53)</f>
        <v>2</v>
      </c>
      <c r="H53">
        <f>SUMIFS('Flugplan STR'!AP:AP,'Flugplan STR'!$AH:$AH,"&lt;="&amp;$D53,'Flugplan STR'!$AI:$AI,"&gt;"&amp;$D53)
+SUMIFS('Flugplan STR'!AP:AP,'Flugplan STR'!$AJ:$AJ,"&lt;="&amp;$D53,'Flugplan STR'!$AK:$AK,"&gt;"&amp;$D53)
+SUMIFS('Flugplan STR'!AP:AP,'Flugplan STR'!$AL:$AL,"&lt;="&amp;$D53,'Flugplan STR'!$AL:$AL,"&gt;"&amp;$D53)</f>
        <v>7</v>
      </c>
      <c r="I53">
        <f>SUMIFS('Flugplan STR'!AQ:AQ,'Flugplan STR'!$AH:$AH,"&lt;="&amp;$D53,'Flugplan STR'!$AI:$AI,"&gt;"&amp;$D53)
+SUMIFS('Flugplan STR'!AQ:AQ,'Flugplan STR'!$AJ:$AJ,"&lt;="&amp;$D53,'Flugplan STR'!$AK:$AK,"&gt;"&amp;$D53)
+SUMIFS('Flugplan STR'!AQ:AQ,'Flugplan STR'!$AL:$AL,"&lt;="&amp;$D53,'Flugplan STR'!$AL:$AL,"&gt;"&amp;$D53)</f>
        <v>2</v>
      </c>
      <c r="J53">
        <f>SUMIFS('Flugplan STR'!AR:AR,'Flugplan STR'!$AH:$AH,"&lt;="&amp;$D53,'Flugplan STR'!$AI:$AI,"&gt;"&amp;$D53)
+SUMIFS('Flugplan STR'!AR:AR,'Flugplan STR'!$AJ:$AJ,"&lt;="&amp;$D53,'Flugplan STR'!$AK:$AK,"&gt;"&amp;$D53)
+SUMIFS('Flugplan STR'!AR:AR,'Flugplan STR'!$AL:$AL,"&lt;="&amp;$D53,'Flugplan STR'!$AL:$AL,"&gt;"&amp;$D53)</f>
        <v>0</v>
      </c>
      <c r="K53">
        <f>SUMIFS('Flugplan STR'!AS:AS,'Flugplan STR'!$AH:$AH,"&lt;="&amp;$D53,'Flugplan STR'!$AI:$AI,"&gt;"&amp;$D53)
+SUMIFS('Flugplan STR'!AS:AS,'Flugplan STR'!$AJ:$AJ,"&lt;="&amp;$D53,'Flugplan STR'!$AK:$AK,"&gt;"&amp;$D53)
+SUMIFS('Flugplan STR'!AS:AS,'Flugplan STR'!$AL:$AL,"&lt;="&amp;$D53,'Flugplan STR'!$AL:$AL,"&gt;"&amp;$D53)</f>
        <v>1</v>
      </c>
      <c r="L53">
        <f>SUMIFS('Flugplan STR'!AT:AT,'Flugplan STR'!$AH:$AH,"&lt;="&amp;$D53,'Flugplan STR'!$AI:$AI,"&gt;"&amp;$D53)
+SUMIFS('Flugplan STR'!AT:AT,'Flugplan STR'!$AJ:$AJ,"&lt;="&amp;$D53,'Flugplan STR'!$AK:$AK,"&gt;"&amp;$D53)
+SUMIFS('Flugplan STR'!AT:AT,'Flugplan STR'!$AL:$AL,"&lt;="&amp;$D53,'Flugplan STR'!$AL:$AL,"&gt;"&amp;$D53)</f>
        <v>0</v>
      </c>
      <c r="M53">
        <f>SUMIFS('Flugplan STR'!AU:AU,'Flugplan STR'!$AH:$AH,"&lt;="&amp;$D53,'Flugplan STR'!$AI:$AI,"&gt;"&amp;$D53)
+SUMIFS('Flugplan STR'!AU:AU,'Flugplan STR'!$AJ:$AJ,"&lt;="&amp;$D53,'Flugplan STR'!$AK:$AK,"&gt;"&amp;$D53)
+SUMIFS('Flugplan STR'!AU:AU,'Flugplan STR'!$AL:$AL,"&lt;="&amp;$D53,'Flugplan STR'!$AL:$AL,"&gt;"&amp;$D53)</f>
        <v>1</v>
      </c>
      <c r="N53">
        <f>SUMIFS('Flugplan STR'!AV:AV,'Flugplan STR'!$AH:$AH,"&lt;="&amp;$D53,'Flugplan STR'!$AI:$AI,"&gt;"&amp;$D53)
+SUMIFS('Flugplan STR'!AV:AV,'Flugplan STR'!$AJ:$AJ,"&lt;="&amp;$D53,'Flugplan STR'!$AK:$AK,"&gt;"&amp;$D53)
+SUMIFS('Flugplan STR'!AV:AV,'Flugplan STR'!$AL:$AL,"&lt;="&amp;$D53,'Flugplan STR'!$AL:$AL,"&gt;"&amp;$D53)</f>
        <v>40</v>
      </c>
      <c r="O53">
        <f>SUMIFS('Flugplan STR'!AW:AW,'Flugplan STR'!$AH:$AH,"&lt;="&amp;$D53,'Flugplan STR'!$AI:$AI,"&gt;"&amp;$D53)
+SUMIFS('Flugplan STR'!AW:AW,'Flugplan STR'!$AJ:$AJ,"&lt;="&amp;$D53,'Flugplan STR'!$AK:$AK,"&gt;"&amp;$D53)
+SUMIFS('Flugplan STR'!AW:AW,'Flugplan STR'!$AL:$AL,"&lt;="&amp;$D53,'Flugplan STR'!$AL:$AL,"&gt;"&amp;$D53)</f>
        <v>16</v>
      </c>
      <c r="P53">
        <f>SUMIFS('Flugplan STR'!AX:AX,'Flugplan STR'!$AH:$AH,"&lt;="&amp;$D53,'Flugplan STR'!$AI:$AI,"&gt;"&amp;$D53)
+SUMIFS('Flugplan STR'!AX:AX,'Flugplan STR'!$AJ:$AJ,"&lt;="&amp;$D53,'Flugplan STR'!$AK:$AK,"&gt;"&amp;$D53)
+SUMIFS('Flugplan STR'!AX:AX,'Flugplan STR'!$AL:$AL,"&lt;="&amp;$D53,'Flugplan STR'!$AL:$AL,"&gt;"&amp;$D53)</f>
        <v>0</v>
      </c>
      <c r="Q53">
        <f>SUMIFS('Flugplan STR'!AY:AY,'Flugplan STR'!$AH:$AH,"&lt;="&amp;$D53,'Flugplan STR'!$AI:$AI,"&gt;"&amp;$D53)
+SUMIFS('Flugplan STR'!AY:AY,'Flugplan STR'!$AJ:$AJ,"&lt;="&amp;$D53,'Flugplan STR'!$AK:$AK,"&gt;"&amp;$D53)
+SUMIFS('Flugplan STR'!AY:AY,'Flugplan STR'!$AL:$AL,"&lt;="&amp;$D53,'Flugplan STR'!$AL:$AL,"&gt;"&amp;$D53)</f>
        <v>1</v>
      </c>
      <c r="R53">
        <f>SUMIFS('Flugplan STR'!AZ:AZ,'Flugplan STR'!$AH:$AH,"&lt;="&amp;$D53,'Flugplan STR'!$AI:$AI,"&gt;"&amp;$D53)
+SUMIFS('Flugplan STR'!AZ:AZ,'Flugplan STR'!$AJ:$AJ,"&lt;="&amp;$D53,'Flugplan STR'!$AK:$AK,"&gt;"&amp;$D53)
+SUMIFS('Flugplan STR'!AZ:AZ,'Flugplan STR'!$AL:$AL,"&lt;="&amp;$D53,'Flugplan STR'!$AL:$AL,"&gt;"&amp;$D53)</f>
        <v>0</v>
      </c>
      <c r="S53">
        <f>SUMIFS('Flugplan STR'!BA:BA,'Flugplan STR'!$AH:$AH,"&lt;="&amp;$D53,'Flugplan STR'!$AI:$AI,"&gt;"&amp;$D53)
+SUMIFS('Flugplan STR'!BA:BA,'Flugplan STR'!$AJ:$AJ,"&lt;="&amp;$D53,'Flugplan STR'!$AK:$AK,"&gt;"&amp;$D53)
+SUMIFS('Flugplan STR'!BA:BA,'Flugplan STR'!$AL:$AL,"&lt;="&amp;$D53,'Flugplan STR'!$AL:$AL,"&gt;"&amp;$D53)</f>
        <v>2</v>
      </c>
      <c r="T53">
        <f>SUMIFS('Flugplan STR'!BB:BB,'Flugplan STR'!$AH:$AH,"&lt;="&amp;$D53,'Flugplan STR'!$AI:$AI,"&gt;"&amp;$D53)
+SUMIFS('Flugplan STR'!BB:BB,'Flugplan STR'!$AJ:$AJ,"&lt;="&amp;$D53,'Flugplan STR'!$AK:$AK,"&gt;"&amp;$D53)
+SUMIFS('Flugplan STR'!BB:BB,'Flugplan STR'!$AL:$AL,"&lt;="&amp;$D53,'Flugplan STR'!$AL:$AL,"&gt;"&amp;$D53)</f>
        <v>1</v>
      </c>
      <c r="U53">
        <f>SUMIFS('Flugplan STR'!BC:BC,'Flugplan STR'!$AH:$AH,"&lt;="&amp;$D53,'Flugplan STR'!$AI:$AI,"&gt;"&amp;$D53)
+SUMIFS('Flugplan STR'!BC:BC,'Flugplan STR'!$AJ:$AJ,"&lt;="&amp;$D53,'Flugplan STR'!$AK:$AK,"&gt;"&amp;$D53)
+SUMIFS('Flugplan STR'!BC:BC,'Flugplan STR'!$AL:$AL,"&lt;="&amp;$D53,'Flugplan STR'!$AL:$AL,"&gt;"&amp;$D53)</f>
        <v>1</v>
      </c>
      <c r="V53">
        <f>SUMIFS('Flugplan STR'!BD:BD,'Flugplan STR'!$AH:$AH,"&lt;="&amp;$D53,'Flugplan STR'!$AI:$AI,"&gt;"&amp;$D53)
+SUMIFS('Flugplan STR'!BD:BD,'Flugplan STR'!$AJ:$AJ,"&lt;="&amp;$D53,'Flugplan STR'!$AK:$AK,"&gt;"&amp;$D53)
+SUMIFS('Flugplan STR'!BD:BD,'Flugplan STR'!$AL:$AL,"&lt;="&amp;$D53,'Flugplan STR'!$AL:$AL,"&gt;"&amp;$D53)</f>
        <v>0</v>
      </c>
      <c r="W53">
        <f>SUMIFS('Flugplan STR'!BE:BE,'Flugplan STR'!$AH:$AH,"&lt;="&amp;$D53,'Flugplan STR'!$AI:$AI,"&gt;"&amp;$D53)
+SUMIFS('Flugplan STR'!BE:BE,'Flugplan STR'!$AJ:$AJ,"&lt;="&amp;$D53,'Flugplan STR'!$AK:$AK,"&gt;"&amp;$D53)
+SUMIFS('Flugplan STR'!BE:BE,'Flugplan STR'!$AL:$AL,"&lt;="&amp;$D53,'Flugplan STR'!$AL:$AL,"&gt;"&amp;$D53)</f>
        <v>0</v>
      </c>
      <c r="X53">
        <f>SUMIFS('Flugplan STR'!BF:BF,'Flugplan STR'!$AH:$AH,"&lt;="&amp;$D53,'Flugplan STR'!$AI:$AI,"&gt;"&amp;$D53)
+SUMIFS('Flugplan STR'!BF:BF,'Flugplan STR'!$AJ:$AJ,"&lt;="&amp;$D53,'Flugplan STR'!$AK:$AK,"&gt;"&amp;$D53)
+SUMIFS('Flugplan STR'!BF:BF,'Flugplan STR'!$AL:$AL,"&lt;="&amp;$D53,'Flugplan STR'!$AL:$AL,"&gt;"&amp;$D53)</f>
        <v>2</v>
      </c>
      <c r="Y53">
        <f>SUMIFS('Flugplan STR'!BG:BG,'Flugplan STR'!$AH:$AH,"&lt;="&amp;$D53,'Flugplan STR'!$AI:$AI,"&gt;"&amp;$D53)
+SUMIFS('Flugplan STR'!BG:BG,'Flugplan STR'!$AJ:$AJ,"&lt;="&amp;$D53,'Flugplan STR'!$AK:$AK,"&gt;"&amp;$D53)
+SUMIFS('Flugplan STR'!BG:BG,'Flugplan STR'!$AL:$AL,"&lt;="&amp;$D53,'Flugplan STR'!$AL:$AL,"&gt;"&amp;$D53)</f>
        <v>0</v>
      </c>
      <c r="Z53">
        <f>SUMIFS('Flugplan STR'!BH:BH,'Flugplan STR'!$AH:$AH,"&lt;="&amp;$D53,'Flugplan STR'!$AI:$AI,"&gt;"&amp;$D53)
+SUMIFS('Flugplan STR'!BH:BH,'Flugplan STR'!$AJ:$AJ,"&lt;="&amp;$D53,'Flugplan STR'!$AK:$AK,"&gt;"&amp;$D53)
+SUMIFS('Flugplan STR'!BH:BH,'Flugplan STR'!$AL:$AL,"&lt;="&amp;$D53,'Flugplan STR'!$AL:$AL,"&gt;"&amp;$D53)</f>
        <v>2</v>
      </c>
    </row>
    <row r="54" spans="1:26">
      <c r="A54" s="209">
        <v>45117</v>
      </c>
      <c r="B54" s="208" t="s">
        <v>687</v>
      </c>
      <c r="D54" s="453">
        <f t="shared" si="1"/>
        <v>45118.270833333459</v>
      </c>
      <c r="E54">
        <f>SUMIFS('Flugplan STR'!AN:AN,'Flugplan STR'!AH:AH,"&lt;="&amp;D54,'Flugplan STR'!AI:AI,"&gt;"&amp;D54)
+SUMIFS('Flugplan STR'!AN:AN,'Flugplan STR'!AJ:AJ,"&lt;="&amp;D54,'Flugplan STR'!AK:AK,"&gt;"&amp;D54)
+SUMIFS('Flugplan STR'!AN:AN,'Flugplan STR'!AL:AL,"&lt;="&amp;D54,'Flugplan STR'!AL:AL,"&gt;"&amp;D54)</f>
        <v>5</v>
      </c>
      <c r="G54">
        <f>SUMIFS('Flugplan STR'!AO:AO,'Flugplan STR'!$AH:$AH,"&lt;="&amp;$D54,'Flugplan STR'!$AI:$AI,"&gt;"&amp;$D54)
+SUMIFS('Flugplan STR'!AO:AO,'Flugplan STR'!$AJ:$AJ,"&lt;="&amp;$D54,'Flugplan STR'!$AK:$AK,"&gt;"&amp;$D54)
+SUMIFS('Flugplan STR'!AO:AO,'Flugplan STR'!$AL:$AL,"&lt;="&amp;$D54,'Flugplan STR'!$AL:$AL,"&gt;"&amp;$D54)</f>
        <v>4</v>
      </c>
      <c r="H54">
        <f>SUMIFS('Flugplan STR'!AP:AP,'Flugplan STR'!$AH:$AH,"&lt;="&amp;$D54,'Flugplan STR'!$AI:$AI,"&gt;"&amp;$D54)
+SUMIFS('Flugplan STR'!AP:AP,'Flugplan STR'!$AJ:$AJ,"&lt;="&amp;$D54,'Flugplan STR'!$AK:$AK,"&gt;"&amp;$D54)
+SUMIFS('Flugplan STR'!AP:AP,'Flugplan STR'!$AL:$AL,"&lt;="&amp;$D54,'Flugplan STR'!$AL:$AL,"&gt;"&amp;$D54)</f>
        <v>17</v>
      </c>
      <c r="I54">
        <f>SUMIFS('Flugplan STR'!AQ:AQ,'Flugplan STR'!$AH:$AH,"&lt;="&amp;$D54,'Flugplan STR'!$AI:$AI,"&gt;"&amp;$D54)
+SUMIFS('Flugplan STR'!AQ:AQ,'Flugplan STR'!$AJ:$AJ,"&lt;="&amp;$D54,'Flugplan STR'!$AK:$AK,"&gt;"&amp;$D54)
+SUMIFS('Flugplan STR'!AQ:AQ,'Flugplan STR'!$AL:$AL,"&lt;="&amp;$D54,'Flugplan STR'!$AL:$AL,"&gt;"&amp;$D54)</f>
        <v>5</v>
      </c>
      <c r="J54">
        <f>SUMIFS('Flugplan STR'!AR:AR,'Flugplan STR'!$AH:$AH,"&lt;="&amp;$D54,'Flugplan STR'!$AI:$AI,"&gt;"&amp;$D54)
+SUMIFS('Flugplan STR'!AR:AR,'Flugplan STR'!$AJ:$AJ,"&lt;="&amp;$D54,'Flugplan STR'!$AK:$AK,"&gt;"&amp;$D54)
+SUMIFS('Flugplan STR'!AR:AR,'Flugplan STR'!$AL:$AL,"&lt;="&amp;$D54,'Flugplan STR'!$AL:$AL,"&gt;"&amp;$D54)</f>
        <v>1</v>
      </c>
      <c r="K54">
        <f>SUMIFS('Flugplan STR'!AS:AS,'Flugplan STR'!$AH:$AH,"&lt;="&amp;$D54,'Flugplan STR'!$AI:$AI,"&gt;"&amp;$D54)
+SUMIFS('Flugplan STR'!AS:AS,'Flugplan STR'!$AJ:$AJ,"&lt;="&amp;$D54,'Flugplan STR'!$AK:$AK,"&gt;"&amp;$D54)
+SUMIFS('Flugplan STR'!AS:AS,'Flugplan STR'!$AL:$AL,"&lt;="&amp;$D54,'Flugplan STR'!$AL:$AL,"&gt;"&amp;$D54)</f>
        <v>2</v>
      </c>
      <c r="L54">
        <f>SUMIFS('Flugplan STR'!AT:AT,'Flugplan STR'!$AH:$AH,"&lt;="&amp;$D54,'Flugplan STR'!$AI:$AI,"&gt;"&amp;$D54)
+SUMIFS('Flugplan STR'!AT:AT,'Flugplan STR'!$AJ:$AJ,"&lt;="&amp;$D54,'Flugplan STR'!$AK:$AK,"&gt;"&amp;$D54)
+SUMIFS('Flugplan STR'!AT:AT,'Flugplan STR'!$AL:$AL,"&lt;="&amp;$D54,'Flugplan STR'!$AL:$AL,"&gt;"&amp;$D54)</f>
        <v>0</v>
      </c>
      <c r="M54">
        <f>SUMIFS('Flugplan STR'!AU:AU,'Flugplan STR'!$AH:$AH,"&lt;="&amp;$D54,'Flugplan STR'!$AI:$AI,"&gt;"&amp;$D54)
+SUMIFS('Flugplan STR'!AU:AU,'Flugplan STR'!$AJ:$AJ,"&lt;="&amp;$D54,'Flugplan STR'!$AK:$AK,"&gt;"&amp;$D54)
+SUMIFS('Flugplan STR'!AU:AU,'Flugplan STR'!$AL:$AL,"&lt;="&amp;$D54,'Flugplan STR'!$AL:$AL,"&gt;"&amp;$D54)</f>
        <v>2</v>
      </c>
      <c r="N54">
        <f>SUMIFS('Flugplan STR'!AV:AV,'Flugplan STR'!$AH:$AH,"&lt;="&amp;$D54,'Flugplan STR'!$AI:$AI,"&gt;"&amp;$D54)
+SUMIFS('Flugplan STR'!AV:AV,'Flugplan STR'!$AJ:$AJ,"&lt;="&amp;$D54,'Flugplan STR'!$AK:$AK,"&gt;"&amp;$D54)
+SUMIFS('Flugplan STR'!AV:AV,'Flugplan STR'!$AL:$AL,"&lt;="&amp;$D54,'Flugplan STR'!$AL:$AL,"&gt;"&amp;$D54)</f>
        <v>88</v>
      </c>
      <c r="O54">
        <f>SUMIFS('Flugplan STR'!AW:AW,'Flugplan STR'!$AH:$AH,"&lt;="&amp;$D54,'Flugplan STR'!$AI:$AI,"&gt;"&amp;$D54)
+SUMIFS('Flugplan STR'!AW:AW,'Flugplan STR'!$AJ:$AJ,"&lt;="&amp;$D54,'Flugplan STR'!$AK:$AK,"&gt;"&amp;$D54)
+SUMIFS('Flugplan STR'!AW:AW,'Flugplan STR'!$AL:$AL,"&lt;="&amp;$D54,'Flugplan STR'!$AL:$AL,"&gt;"&amp;$D54)</f>
        <v>54</v>
      </c>
      <c r="P54">
        <f>SUMIFS('Flugplan STR'!AX:AX,'Flugplan STR'!$AH:$AH,"&lt;="&amp;$D54,'Flugplan STR'!$AI:$AI,"&gt;"&amp;$D54)
+SUMIFS('Flugplan STR'!AX:AX,'Flugplan STR'!$AJ:$AJ,"&lt;="&amp;$D54,'Flugplan STR'!$AK:$AK,"&gt;"&amp;$D54)
+SUMIFS('Flugplan STR'!AX:AX,'Flugplan STR'!$AL:$AL,"&lt;="&amp;$D54,'Flugplan STR'!$AL:$AL,"&gt;"&amp;$D54)</f>
        <v>0</v>
      </c>
      <c r="Q54">
        <f>SUMIFS('Flugplan STR'!AY:AY,'Flugplan STR'!$AH:$AH,"&lt;="&amp;$D54,'Flugplan STR'!$AI:$AI,"&gt;"&amp;$D54)
+SUMIFS('Flugplan STR'!AY:AY,'Flugplan STR'!$AJ:$AJ,"&lt;="&amp;$D54,'Flugplan STR'!$AK:$AK,"&gt;"&amp;$D54)
+SUMIFS('Flugplan STR'!AY:AY,'Flugplan STR'!$AL:$AL,"&lt;="&amp;$D54,'Flugplan STR'!$AL:$AL,"&gt;"&amp;$D54)</f>
        <v>3</v>
      </c>
      <c r="R54">
        <f>SUMIFS('Flugplan STR'!AZ:AZ,'Flugplan STR'!$AH:$AH,"&lt;="&amp;$D54,'Flugplan STR'!$AI:$AI,"&gt;"&amp;$D54)
+SUMIFS('Flugplan STR'!AZ:AZ,'Flugplan STR'!$AJ:$AJ,"&lt;="&amp;$D54,'Flugplan STR'!$AK:$AK,"&gt;"&amp;$D54)
+SUMIFS('Flugplan STR'!AZ:AZ,'Flugplan STR'!$AL:$AL,"&lt;="&amp;$D54,'Flugplan STR'!$AL:$AL,"&gt;"&amp;$D54)</f>
        <v>0</v>
      </c>
      <c r="S54">
        <f>SUMIFS('Flugplan STR'!BA:BA,'Flugplan STR'!$AH:$AH,"&lt;="&amp;$D54,'Flugplan STR'!$AI:$AI,"&gt;"&amp;$D54)
+SUMIFS('Flugplan STR'!BA:BA,'Flugplan STR'!$AJ:$AJ,"&lt;="&amp;$D54,'Flugplan STR'!$AK:$AK,"&gt;"&amp;$D54)
+SUMIFS('Flugplan STR'!BA:BA,'Flugplan STR'!$AL:$AL,"&lt;="&amp;$D54,'Flugplan STR'!$AL:$AL,"&gt;"&amp;$D54)</f>
        <v>4</v>
      </c>
      <c r="T54">
        <f>SUMIFS('Flugplan STR'!BB:BB,'Flugplan STR'!$AH:$AH,"&lt;="&amp;$D54,'Flugplan STR'!$AI:$AI,"&gt;"&amp;$D54)
+SUMIFS('Flugplan STR'!BB:BB,'Flugplan STR'!$AJ:$AJ,"&lt;="&amp;$D54,'Flugplan STR'!$AK:$AK,"&gt;"&amp;$D54)
+SUMIFS('Flugplan STR'!BB:BB,'Flugplan STR'!$AL:$AL,"&lt;="&amp;$D54,'Flugplan STR'!$AL:$AL,"&gt;"&amp;$D54)</f>
        <v>3</v>
      </c>
      <c r="U54">
        <f>SUMIFS('Flugplan STR'!BC:BC,'Flugplan STR'!$AH:$AH,"&lt;="&amp;$D54,'Flugplan STR'!$AI:$AI,"&gt;"&amp;$D54)
+SUMIFS('Flugplan STR'!BC:BC,'Flugplan STR'!$AJ:$AJ,"&lt;="&amp;$D54,'Flugplan STR'!$AK:$AK,"&gt;"&amp;$D54)
+SUMIFS('Flugplan STR'!BC:BC,'Flugplan STR'!$AL:$AL,"&lt;="&amp;$D54,'Flugplan STR'!$AL:$AL,"&gt;"&amp;$D54)</f>
        <v>2</v>
      </c>
      <c r="V54">
        <f>SUMIFS('Flugplan STR'!BD:BD,'Flugplan STR'!$AH:$AH,"&lt;="&amp;$D54,'Flugplan STR'!$AI:$AI,"&gt;"&amp;$D54)
+SUMIFS('Flugplan STR'!BD:BD,'Flugplan STR'!$AJ:$AJ,"&lt;="&amp;$D54,'Flugplan STR'!$AK:$AK,"&gt;"&amp;$D54)
+SUMIFS('Flugplan STR'!BD:BD,'Flugplan STR'!$AL:$AL,"&lt;="&amp;$D54,'Flugplan STR'!$AL:$AL,"&gt;"&amp;$D54)</f>
        <v>0</v>
      </c>
      <c r="W54">
        <f>SUMIFS('Flugplan STR'!BE:BE,'Flugplan STR'!$AH:$AH,"&lt;="&amp;$D54,'Flugplan STR'!$AI:$AI,"&gt;"&amp;$D54)
+SUMIFS('Flugplan STR'!BE:BE,'Flugplan STR'!$AJ:$AJ,"&lt;="&amp;$D54,'Flugplan STR'!$AK:$AK,"&gt;"&amp;$D54)
+SUMIFS('Flugplan STR'!BE:BE,'Flugplan STR'!$AL:$AL,"&lt;="&amp;$D54,'Flugplan STR'!$AL:$AL,"&gt;"&amp;$D54)</f>
        <v>0</v>
      </c>
      <c r="X54">
        <f>SUMIFS('Flugplan STR'!BF:BF,'Flugplan STR'!$AH:$AH,"&lt;="&amp;$D54,'Flugplan STR'!$AI:$AI,"&gt;"&amp;$D54)
+SUMIFS('Flugplan STR'!BF:BF,'Flugplan STR'!$AJ:$AJ,"&lt;="&amp;$D54,'Flugplan STR'!$AK:$AK,"&gt;"&amp;$D54)
+SUMIFS('Flugplan STR'!BF:BF,'Flugplan STR'!$AL:$AL,"&lt;="&amp;$D54,'Flugplan STR'!$AL:$AL,"&gt;"&amp;$D54)</f>
        <v>5</v>
      </c>
      <c r="Y54">
        <f>SUMIFS('Flugplan STR'!BG:BG,'Flugplan STR'!$AH:$AH,"&lt;="&amp;$D54,'Flugplan STR'!$AI:$AI,"&gt;"&amp;$D54)
+SUMIFS('Flugplan STR'!BG:BG,'Flugplan STR'!$AJ:$AJ,"&lt;="&amp;$D54,'Flugplan STR'!$AK:$AK,"&gt;"&amp;$D54)
+SUMIFS('Flugplan STR'!BG:BG,'Flugplan STR'!$AL:$AL,"&lt;="&amp;$D54,'Flugplan STR'!$AL:$AL,"&gt;"&amp;$D54)</f>
        <v>1</v>
      </c>
      <c r="Z54">
        <f>SUMIFS('Flugplan STR'!BH:BH,'Flugplan STR'!$AH:$AH,"&lt;="&amp;$D54,'Flugplan STR'!$AI:$AI,"&gt;"&amp;$D54)
+SUMIFS('Flugplan STR'!BH:BH,'Flugplan STR'!$AJ:$AJ,"&lt;="&amp;$D54,'Flugplan STR'!$AK:$AK,"&gt;"&amp;$D54)
+SUMIFS('Flugplan STR'!BH:BH,'Flugplan STR'!$AL:$AL,"&lt;="&amp;$D54,'Flugplan STR'!$AL:$AL,"&gt;"&amp;$D54)</f>
        <v>5</v>
      </c>
    </row>
    <row r="55" spans="1:26">
      <c r="A55" s="209">
        <v>45117</v>
      </c>
      <c r="B55" s="208" t="s">
        <v>690</v>
      </c>
      <c r="D55" s="453">
        <f t="shared" si="1"/>
        <v>45118.291666666795</v>
      </c>
      <c r="E55">
        <f>SUMIFS('Flugplan STR'!AN:AN,'Flugplan STR'!AH:AH,"&lt;="&amp;D55,'Flugplan STR'!AI:AI,"&gt;"&amp;D55)
+SUMIFS('Flugplan STR'!AN:AN,'Flugplan STR'!AJ:AJ,"&lt;="&amp;D55,'Flugplan STR'!AK:AK,"&gt;"&amp;D55)
+SUMIFS('Flugplan STR'!AN:AN,'Flugplan STR'!AL:AL,"&lt;="&amp;D55,'Flugplan STR'!AL:AL,"&gt;"&amp;D55)</f>
        <v>2</v>
      </c>
      <c r="G55">
        <f>SUMIFS('Flugplan STR'!AO:AO,'Flugplan STR'!$AH:$AH,"&lt;="&amp;$D55,'Flugplan STR'!$AI:$AI,"&gt;"&amp;$D55)
+SUMIFS('Flugplan STR'!AO:AO,'Flugplan STR'!$AJ:$AJ,"&lt;="&amp;$D55,'Flugplan STR'!$AK:$AK,"&gt;"&amp;$D55)
+SUMIFS('Flugplan STR'!AO:AO,'Flugplan STR'!$AL:$AL,"&lt;="&amp;$D55,'Flugplan STR'!$AL:$AL,"&gt;"&amp;$D55)</f>
        <v>2</v>
      </c>
      <c r="H55">
        <f>SUMIFS('Flugplan STR'!AP:AP,'Flugplan STR'!$AH:$AH,"&lt;="&amp;$D55,'Flugplan STR'!$AI:$AI,"&gt;"&amp;$D55)
+SUMIFS('Flugplan STR'!AP:AP,'Flugplan STR'!$AJ:$AJ,"&lt;="&amp;$D55,'Flugplan STR'!$AK:$AK,"&gt;"&amp;$D55)
+SUMIFS('Flugplan STR'!AP:AP,'Flugplan STR'!$AL:$AL,"&lt;="&amp;$D55,'Flugplan STR'!$AL:$AL,"&gt;"&amp;$D55)</f>
        <v>7</v>
      </c>
      <c r="I55">
        <f>SUMIFS('Flugplan STR'!AQ:AQ,'Flugplan STR'!$AH:$AH,"&lt;="&amp;$D55,'Flugplan STR'!$AI:$AI,"&gt;"&amp;$D55)
+SUMIFS('Flugplan STR'!AQ:AQ,'Flugplan STR'!$AJ:$AJ,"&lt;="&amp;$D55,'Flugplan STR'!$AK:$AK,"&gt;"&amp;$D55)
+SUMIFS('Flugplan STR'!AQ:AQ,'Flugplan STR'!$AL:$AL,"&lt;="&amp;$D55,'Flugplan STR'!$AL:$AL,"&gt;"&amp;$D55)</f>
        <v>2</v>
      </c>
      <c r="J55">
        <f>SUMIFS('Flugplan STR'!AR:AR,'Flugplan STR'!$AH:$AH,"&lt;="&amp;$D55,'Flugplan STR'!$AI:$AI,"&gt;"&amp;$D55)
+SUMIFS('Flugplan STR'!AR:AR,'Flugplan STR'!$AJ:$AJ,"&lt;="&amp;$D55,'Flugplan STR'!$AK:$AK,"&gt;"&amp;$D55)
+SUMIFS('Flugplan STR'!AR:AR,'Flugplan STR'!$AL:$AL,"&lt;="&amp;$D55,'Flugplan STR'!$AL:$AL,"&gt;"&amp;$D55)</f>
        <v>0</v>
      </c>
      <c r="K55">
        <f>SUMIFS('Flugplan STR'!AS:AS,'Flugplan STR'!$AH:$AH,"&lt;="&amp;$D55,'Flugplan STR'!$AI:$AI,"&gt;"&amp;$D55)
+SUMIFS('Flugplan STR'!AS:AS,'Flugplan STR'!$AJ:$AJ,"&lt;="&amp;$D55,'Flugplan STR'!$AK:$AK,"&gt;"&amp;$D55)
+SUMIFS('Flugplan STR'!AS:AS,'Flugplan STR'!$AL:$AL,"&lt;="&amp;$D55,'Flugplan STR'!$AL:$AL,"&gt;"&amp;$D55)</f>
        <v>1</v>
      </c>
      <c r="L55">
        <f>SUMIFS('Flugplan STR'!AT:AT,'Flugplan STR'!$AH:$AH,"&lt;="&amp;$D55,'Flugplan STR'!$AI:$AI,"&gt;"&amp;$D55)
+SUMIFS('Flugplan STR'!AT:AT,'Flugplan STR'!$AJ:$AJ,"&lt;="&amp;$D55,'Flugplan STR'!$AK:$AK,"&gt;"&amp;$D55)
+SUMIFS('Flugplan STR'!AT:AT,'Flugplan STR'!$AL:$AL,"&lt;="&amp;$D55,'Flugplan STR'!$AL:$AL,"&gt;"&amp;$D55)</f>
        <v>0</v>
      </c>
      <c r="M55">
        <f>SUMIFS('Flugplan STR'!AU:AU,'Flugplan STR'!$AH:$AH,"&lt;="&amp;$D55,'Flugplan STR'!$AI:$AI,"&gt;"&amp;$D55)
+SUMIFS('Flugplan STR'!AU:AU,'Flugplan STR'!$AJ:$AJ,"&lt;="&amp;$D55,'Flugplan STR'!$AK:$AK,"&gt;"&amp;$D55)
+SUMIFS('Flugplan STR'!AU:AU,'Flugplan STR'!$AL:$AL,"&lt;="&amp;$D55,'Flugplan STR'!$AL:$AL,"&gt;"&amp;$D55)</f>
        <v>1</v>
      </c>
      <c r="N55">
        <f>SUMIFS('Flugplan STR'!AV:AV,'Flugplan STR'!$AH:$AH,"&lt;="&amp;$D55,'Flugplan STR'!$AI:$AI,"&gt;"&amp;$D55)
+SUMIFS('Flugplan STR'!AV:AV,'Flugplan STR'!$AJ:$AJ,"&lt;="&amp;$D55,'Flugplan STR'!$AK:$AK,"&gt;"&amp;$D55)
+SUMIFS('Flugplan STR'!AV:AV,'Flugplan STR'!$AL:$AL,"&lt;="&amp;$D55,'Flugplan STR'!$AL:$AL,"&gt;"&amp;$D55)</f>
        <v>40</v>
      </c>
      <c r="O55">
        <f>SUMIFS('Flugplan STR'!AW:AW,'Flugplan STR'!$AH:$AH,"&lt;="&amp;$D55,'Flugplan STR'!$AI:$AI,"&gt;"&amp;$D55)
+SUMIFS('Flugplan STR'!AW:AW,'Flugplan STR'!$AJ:$AJ,"&lt;="&amp;$D55,'Flugplan STR'!$AK:$AK,"&gt;"&amp;$D55)
+SUMIFS('Flugplan STR'!AW:AW,'Flugplan STR'!$AL:$AL,"&lt;="&amp;$D55,'Flugplan STR'!$AL:$AL,"&gt;"&amp;$D55)</f>
        <v>16</v>
      </c>
      <c r="P55">
        <f>SUMIFS('Flugplan STR'!AX:AX,'Flugplan STR'!$AH:$AH,"&lt;="&amp;$D55,'Flugplan STR'!$AI:$AI,"&gt;"&amp;$D55)
+SUMIFS('Flugplan STR'!AX:AX,'Flugplan STR'!$AJ:$AJ,"&lt;="&amp;$D55,'Flugplan STR'!$AK:$AK,"&gt;"&amp;$D55)
+SUMIFS('Flugplan STR'!AX:AX,'Flugplan STR'!$AL:$AL,"&lt;="&amp;$D55,'Flugplan STR'!$AL:$AL,"&gt;"&amp;$D55)</f>
        <v>0</v>
      </c>
      <c r="Q55">
        <f>SUMIFS('Flugplan STR'!AY:AY,'Flugplan STR'!$AH:$AH,"&lt;="&amp;$D55,'Flugplan STR'!$AI:$AI,"&gt;"&amp;$D55)
+SUMIFS('Flugplan STR'!AY:AY,'Flugplan STR'!$AJ:$AJ,"&lt;="&amp;$D55,'Flugplan STR'!$AK:$AK,"&gt;"&amp;$D55)
+SUMIFS('Flugplan STR'!AY:AY,'Flugplan STR'!$AL:$AL,"&lt;="&amp;$D55,'Flugplan STR'!$AL:$AL,"&gt;"&amp;$D55)</f>
        <v>1</v>
      </c>
      <c r="R55">
        <f>SUMIFS('Flugplan STR'!AZ:AZ,'Flugplan STR'!$AH:$AH,"&lt;="&amp;$D55,'Flugplan STR'!$AI:$AI,"&gt;"&amp;$D55)
+SUMIFS('Flugplan STR'!AZ:AZ,'Flugplan STR'!$AJ:$AJ,"&lt;="&amp;$D55,'Flugplan STR'!$AK:$AK,"&gt;"&amp;$D55)
+SUMIFS('Flugplan STR'!AZ:AZ,'Flugplan STR'!$AL:$AL,"&lt;="&amp;$D55,'Flugplan STR'!$AL:$AL,"&gt;"&amp;$D55)</f>
        <v>0</v>
      </c>
      <c r="S55">
        <f>SUMIFS('Flugplan STR'!BA:BA,'Flugplan STR'!$AH:$AH,"&lt;="&amp;$D55,'Flugplan STR'!$AI:$AI,"&gt;"&amp;$D55)
+SUMIFS('Flugplan STR'!BA:BA,'Flugplan STR'!$AJ:$AJ,"&lt;="&amp;$D55,'Flugplan STR'!$AK:$AK,"&gt;"&amp;$D55)
+SUMIFS('Flugplan STR'!BA:BA,'Flugplan STR'!$AL:$AL,"&lt;="&amp;$D55,'Flugplan STR'!$AL:$AL,"&gt;"&amp;$D55)</f>
        <v>2</v>
      </c>
      <c r="T55">
        <f>SUMIFS('Flugplan STR'!BB:BB,'Flugplan STR'!$AH:$AH,"&lt;="&amp;$D55,'Flugplan STR'!$AI:$AI,"&gt;"&amp;$D55)
+SUMIFS('Flugplan STR'!BB:BB,'Flugplan STR'!$AJ:$AJ,"&lt;="&amp;$D55,'Flugplan STR'!$AK:$AK,"&gt;"&amp;$D55)
+SUMIFS('Flugplan STR'!BB:BB,'Flugplan STR'!$AL:$AL,"&lt;="&amp;$D55,'Flugplan STR'!$AL:$AL,"&gt;"&amp;$D55)</f>
        <v>1</v>
      </c>
      <c r="U55">
        <f>SUMIFS('Flugplan STR'!BC:BC,'Flugplan STR'!$AH:$AH,"&lt;="&amp;$D55,'Flugplan STR'!$AI:$AI,"&gt;"&amp;$D55)
+SUMIFS('Flugplan STR'!BC:BC,'Flugplan STR'!$AJ:$AJ,"&lt;="&amp;$D55,'Flugplan STR'!$AK:$AK,"&gt;"&amp;$D55)
+SUMIFS('Flugplan STR'!BC:BC,'Flugplan STR'!$AL:$AL,"&lt;="&amp;$D55,'Flugplan STR'!$AL:$AL,"&gt;"&amp;$D55)</f>
        <v>1</v>
      </c>
      <c r="V55">
        <f>SUMIFS('Flugplan STR'!BD:BD,'Flugplan STR'!$AH:$AH,"&lt;="&amp;$D55,'Flugplan STR'!$AI:$AI,"&gt;"&amp;$D55)
+SUMIFS('Flugplan STR'!BD:BD,'Flugplan STR'!$AJ:$AJ,"&lt;="&amp;$D55,'Flugplan STR'!$AK:$AK,"&gt;"&amp;$D55)
+SUMIFS('Flugplan STR'!BD:BD,'Flugplan STR'!$AL:$AL,"&lt;="&amp;$D55,'Flugplan STR'!$AL:$AL,"&gt;"&amp;$D55)</f>
        <v>0</v>
      </c>
      <c r="W55">
        <f>SUMIFS('Flugplan STR'!BE:BE,'Flugplan STR'!$AH:$AH,"&lt;="&amp;$D55,'Flugplan STR'!$AI:$AI,"&gt;"&amp;$D55)
+SUMIFS('Flugplan STR'!BE:BE,'Flugplan STR'!$AJ:$AJ,"&lt;="&amp;$D55,'Flugplan STR'!$AK:$AK,"&gt;"&amp;$D55)
+SUMIFS('Flugplan STR'!BE:BE,'Flugplan STR'!$AL:$AL,"&lt;="&amp;$D55,'Flugplan STR'!$AL:$AL,"&gt;"&amp;$D55)</f>
        <v>0</v>
      </c>
      <c r="X55">
        <f>SUMIFS('Flugplan STR'!BF:BF,'Flugplan STR'!$AH:$AH,"&lt;="&amp;$D55,'Flugplan STR'!$AI:$AI,"&gt;"&amp;$D55)
+SUMIFS('Flugplan STR'!BF:BF,'Flugplan STR'!$AJ:$AJ,"&lt;="&amp;$D55,'Flugplan STR'!$AK:$AK,"&gt;"&amp;$D55)
+SUMIFS('Flugplan STR'!BF:BF,'Flugplan STR'!$AL:$AL,"&lt;="&amp;$D55,'Flugplan STR'!$AL:$AL,"&gt;"&amp;$D55)</f>
        <v>2</v>
      </c>
      <c r="Y55">
        <f>SUMIFS('Flugplan STR'!BG:BG,'Flugplan STR'!$AH:$AH,"&lt;="&amp;$D55,'Flugplan STR'!$AI:$AI,"&gt;"&amp;$D55)
+SUMIFS('Flugplan STR'!BG:BG,'Flugplan STR'!$AJ:$AJ,"&lt;="&amp;$D55,'Flugplan STR'!$AK:$AK,"&gt;"&amp;$D55)
+SUMIFS('Flugplan STR'!BG:BG,'Flugplan STR'!$AL:$AL,"&lt;="&amp;$D55,'Flugplan STR'!$AL:$AL,"&gt;"&amp;$D55)</f>
        <v>0</v>
      </c>
      <c r="Z55">
        <f>SUMIFS('Flugplan STR'!BH:BH,'Flugplan STR'!$AH:$AH,"&lt;="&amp;$D55,'Flugplan STR'!$AI:$AI,"&gt;"&amp;$D55)
+SUMIFS('Flugplan STR'!BH:BH,'Flugplan STR'!$AJ:$AJ,"&lt;="&amp;$D55,'Flugplan STR'!$AK:$AK,"&gt;"&amp;$D55)
+SUMIFS('Flugplan STR'!BH:BH,'Flugplan STR'!$AL:$AL,"&lt;="&amp;$D55,'Flugplan STR'!$AL:$AL,"&gt;"&amp;$D55)</f>
        <v>2</v>
      </c>
    </row>
    <row r="56" spans="1:26">
      <c r="A56" s="209">
        <v>45117</v>
      </c>
      <c r="B56" s="208" t="s">
        <v>694</v>
      </c>
      <c r="D56" s="453">
        <f t="shared" si="1"/>
        <v>45118.312500000131</v>
      </c>
      <c r="E56">
        <f>SUMIFS('Flugplan STR'!AN:AN,'Flugplan STR'!AH:AH,"&lt;="&amp;D56,'Flugplan STR'!AI:AI,"&gt;"&amp;D56)
+SUMIFS('Flugplan STR'!AN:AN,'Flugplan STR'!AJ:AJ,"&lt;="&amp;D56,'Flugplan STR'!AK:AK,"&gt;"&amp;D56)
+SUMIFS('Flugplan STR'!AN:AN,'Flugplan STR'!AL:AL,"&lt;="&amp;D56,'Flugplan STR'!AL:AL,"&gt;"&amp;D56)</f>
        <v>1</v>
      </c>
      <c r="G56">
        <f>SUMIFS('Flugplan STR'!AO:AO,'Flugplan STR'!$AH:$AH,"&lt;="&amp;$D56,'Flugplan STR'!$AI:$AI,"&gt;"&amp;$D56)
+SUMIFS('Flugplan STR'!AO:AO,'Flugplan STR'!$AJ:$AJ,"&lt;="&amp;$D56,'Flugplan STR'!$AK:$AK,"&gt;"&amp;$D56)
+SUMIFS('Flugplan STR'!AO:AO,'Flugplan STR'!$AL:$AL,"&lt;="&amp;$D56,'Flugplan STR'!$AL:$AL,"&gt;"&amp;$D56)</f>
        <v>0</v>
      </c>
      <c r="H56">
        <f>SUMIFS('Flugplan STR'!AP:AP,'Flugplan STR'!$AH:$AH,"&lt;="&amp;$D56,'Flugplan STR'!$AI:$AI,"&gt;"&amp;$D56)
+SUMIFS('Flugplan STR'!AP:AP,'Flugplan STR'!$AJ:$AJ,"&lt;="&amp;$D56,'Flugplan STR'!$AK:$AK,"&gt;"&amp;$D56)
+SUMIFS('Flugplan STR'!AP:AP,'Flugplan STR'!$AL:$AL,"&lt;="&amp;$D56,'Flugplan STR'!$AL:$AL,"&gt;"&amp;$D56)</f>
        <v>3</v>
      </c>
      <c r="I56">
        <f>SUMIFS('Flugplan STR'!AQ:AQ,'Flugplan STR'!$AH:$AH,"&lt;="&amp;$D56,'Flugplan STR'!$AI:$AI,"&gt;"&amp;$D56)
+SUMIFS('Flugplan STR'!AQ:AQ,'Flugplan STR'!$AJ:$AJ,"&lt;="&amp;$D56,'Flugplan STR'!$AK:$AK,"&gt;"&amp;$D56)
+SUMIFS('Flugplan STR'!AQ:AQ,'Flugplan STR'!$AL:$AL,"&lt;="&amp;$D56,'Flugplan STR'!$AL:$AL,"&gt;"&amp;$D56)</f>
        <v>1</v>
      </c>
      <c r="J56">
        <f>SUMIFS('Flugplan STR'!AR:AR,'Flugplan STR'!$AH:$AH,"&lt;="&amp;$D56,'Flugplan STR'!$AI:$AI,"&gt;"&amp;$D56)
+SUMIFS('Flugplan STR'!AR:AR,'Flugplan STR'!$AJ:$AJ,"&lt;="&amp;$D56,'Flugplan STR'!$AK:$AK,"&gt;"&amp;$D56)
+SUMIFS('Flugplan STR'!AR:AR,'Flugplan STR'!$AL:$AL,"&lt;="&amp;$D56,'Flugplan STR'!$AL:$AL,"&gt;"&amp;$D56)</f>
        <v>0</v>
      </c>
      <c r="K56">
        <f>SUMIFS('Flugplan STR'!AS:AS,'Flugplan STR'!$AH:$AH,"&lt;="&amp;$D56,'Flugplan STR'!$AI:$AI,"&gt;"&amp;$D56)
+SUMIFS('Flugplan STR'!AS:AS,'Flugplan STR'!$AJ:$AJ,"&lt;="&amp;$D56,'Flugplan STR'!$AK:$AK,"&gt;"&amp;$D56)
+SUMIFS('Flugplan STR'!AS:AS,'Flugplan STR'!$AL:$AL,"&lt;="&amp;$D56,'Flugplan STR'!$AL:$AL,"&gt;"&amp;$D56)</f>
        <v>0</v>
      </c>
      <c r="L56">
        <f>SUMIFS('Flugplan STR'!AT:AT,'Flugplan STR'!$AH:$AH,"&lt;="&amp;$D56,'Flugplan STR'!$AI:$AI,"&gt;"&amp;$D56)
+SUMIFS('Flugplan STR'!AT:AT,'Flugplan STR'!$AJ:$AJ,"&lt;="&amp;$D56,'Flugplan STR'!$AK:$AK,"&gt;"&amp;$D56)
+SUMIFS('Flugplan STR'!AT:AT,'Flugplan STR'!$AL:$AL,"&lt;="&amp;$D56,'Flugplan STR'!$AL:$AL,"&gt;"&amp;$D56)</f>
        <v>0</v>
      </c>
      <c r="M56">
        <f>SUMIFS('Flugplan STR'!AU:AU,'Flugplan STR'!$AH:$AH,"&lt;="&amp;$D56,'Flugplan STR'!$AI:$AI,"&gt;"&amp;$D56)
+SUMIFS('Flugplan STR'!AU:AU,'Flugplan STR'!$AJ:$AJ,"&lt;="&amp;$D56,'Flugplan STR'!$AK:$AK,"&gt;"&amp;$D56)
+SUMIFS('Flugplan STR'!AU:AU,'Flugplan STR'!$AL:$AL,"&lt;="&amp;$D56,'Flugplan STR'!$AL:$AL,"&gt;"&amp;$D56)</f>
        <v>0</v>
      </c>
      <c r="N56">
        <f>SUMIFS('Flugplan STR'!AV:AV,'Flugplan STR'!$AH:$AH,"&lt;="&amp;$D56,'Flugplan STR'!$AI:$AI,"&gt;"&amp;$D56)
+SUMIFS('Flugplan STR'!AV:AV,'Flugplan STR'!$AJ:$AJ,"&lt;="&amp;$D56,'Flugplan STR'!$AK:$AK,"&gt;"&amp;$D56)
+SUMIFS('Flugplan STR'!AV:AV,'Flugplan STR'!$AL:$AL,"&lt;="&amp;$D56,'Flugplan STR'!$AL:$AL,"&gt;"&amp;$D56)</f>
        <v>24</v>
      </c>
      <c r="O56">
        <f>SUMIFS('Flugplan STR'!AW:AW,'Flugplan STR'!$AH:$AH,"&lt;="&amp;$D56,'Flugplan STR'!$AI:$AI,"&gt;"&amp;$D56)
+SUMIFS('Flugplan STR'!AW:AW,'Flugplan STR'!$AJ:$AJ,"&lt;="&amp;$D56,'Flugplan STR'!$AK:$AK,"&gt;"&amp;$D56)
+SUMIFS('Flugplan STR'!AW:AW,'Flugplan STR'!$AL:$AL,"&lt;="&amp;$D56,'Flugplan STR'!$AL:$AL,"&gt;"&amp;$D56)</f>
        <v>0</v>
      </c>
      <c r="P56">
        <f>SUMIFS('Flugplan STR'!AX:AX,'Flugplan STR'!$AH:$AH,"&lt;="&amp;$D56,'Flugplan STR'!$AI:$AI,"&gt;"&amp;$D56)
+SUMIFS('Flugplan STR'!AX:AX,'Flugplan STR'!$AJ:$AJ,"&lt;="&amp;$D56,'Flugplan STR'!$AK:$AK,"&gt;"&amp;$D56)
+SUMIFS('Flugplan STR'!AX:AX,'Flugplan STR'!$AL:$AL,"&lt;="&amp;$D56,'Flugplan STR'!$AL:$AL,"&gt;"&amp;$D56)</f>
        <v>0</v>
      </c>
      <c r="Q56">
        <f>SUMIFS('Flugplan STR'!AY:AY,'Flugplan STR'!$AH:$AH,"&lt;="&amp;$D56,'Flugplan STR'!$AI:$AI,"&gt;"&amp;$D56)
+SUMIFS('Flugplan STR'!AY:AY,'Flugplan STR'!$AJ:$AJ,"&lt;="&amp;$D56,'Flugplan STR'!$AK:$AK,"&gt;"&amp;$D56)
+SUMIFS('Flugplan STR'!AY:AY,'Flugplan STR'!$AL:$AL,"&lt;="&amp;$D56,'Flugplan STR'!$AL:$AL,"&gt;"&amp;$D56)</f>
        <v>1</v>
      </c>
      <c r="R56">
        <f>SUMIFS('Flugplan STR'!AZ:AZ,'Flugplan STR'!$AH:$AH,"&lt;="&amp;$D56,'Flugplan STR'!$AI:$AI,"&gt;"&amp;$D56)
+SUMIFS('Flugplan STR'!AZ:AZ,'Flugplan STR'!$AJ:$AJ,"&lt;="&amp;$D56,'Flugplan STR'!$AK:$AK,"&gt;"&amp;$D56)
+SUMIFS('Flugplan STR'!AZ:AZ,'Flugplan STR'!$AL:$AL,"&lt;="&amp;$D56,'Flugplan STR'!$AL:$AL,"&gt;"&amp;$D56)</f>
        <v>0</v>
      </c>
      <c r="S56">
        <f>SUMIFS('Flugplan STR'!BA:BA,'Flugplan STR'!$AH:$AH,"&lt;="&amp;$D56,'Flugplan STR'!$AI:$AI,"&gt;"&amp;$D56)
+SUMIFS('Flugplan STR'!BA:BA,'Flugplan STR'!$AJ:$AJ,"&lt;="&amp;$D56,'Flugplan STR'!$AK:$AK,"&gt;"&amp;$D56)
+SUMIFS('Flugplan STR'!BA:BA,'Flugplan STR'!$AL:$AL,"&lt;="&amp;$D56,'Flugplan STR'!$AL:$AL,"&gt;"&amp;$D56)</f>
        <v>2</v>
      </c>
      <c r="T56">
        <f>SUMIFS('Flugplan STR'!BB:BB,'Flugplan STR'!$AH:$AH,"&lt;="&amp;$D56,'Flugplan STR'!$AI:$AI,"&gt;"&amp;$D56)
+SUMIFS('Flugplan STR'!BB:BB,'Flugplan STR'!$AJ:$AJ,"&lt;="&amp;$D56,'Flugplan STR'!$AK:$AK,"&gt;"&amp;$D56)
+SUMIFS('Flugplan STR'!BB:BB,'Flugplan STR'!$AL:$AL,"&lt;="&amp;$D56,'Flugplan STR'!$AL:$AL,"&gt;"&amp;$D56)</f>
        <v>1</v>
      </c>
      <c r="U56">
        <f>SUMIFS('Flugplan STR'!BC:BC,'Flugplan STR'!$AH:$AH,"&lt;="&amp;$D56,'Flugplan STR'!$AI:$AI,"&gt;"&amp;$D56)
+SUMIFS('Flugplan STR'!BC:BC,'Flugplan STR'!$AJ:$AJ,"&lt;="&amp;$D56,'Flugplan STR'!$AK:$AK,"&gt;"&amp;$D56)
+SUMIFS('Flugplan STR'!BC:BC,'Flugplan STR'!$AL:$AL,"&lt;="&amp;$D56,'Flugplan STR'!$AL:$AL,"&gt;"&amp;$D56)</f>
        <v>0</v>
      </c>
      <c r="V56">
        <f>SUMIFS('Flugplan STR'!BD:BD,'Flugplan STR'!$AH:$AH,"&lt;="&amp;$D56,'Flugplan STR'!$AI:$AI,"&gt;"&amp;$D56)
+SUMIFS('Flugplan STR'!BD:BD,'Flugplan STR'!$AJ:$AJ,"&lt;="&amp;$D56,'Flugplan STR'!$AK:$AK,"&gt;"&amp;$D56)
+SUMIFS('Flugplan STR'!BD:BD,'Flugplan STR'!$AL:$AL,"&lt;="&amp;$D56,'Flugplan STR'!$AL:$AL,"&gt;"&amp;$D56)</f>
        <v>0</v>
      </c>
      <c r="W56">
        <f>SUMIFS('Flugplan STR'!BE:BE,'Flugplan STR'!$AH:$AH,"&lt;="&amp;$D56,'Flugplan STR'!$AI:$AI,"&gt;"&amp;$D56)
+SUMIFS('Flugplan STR'!BE:BE,'Flugplan STR'!$AJ:$AJ,"&lt;="&amp;$D56,'Flugplan STR'!$AK:$AK,"&gt;"&amp;$D56)
+SUMIFS('Flugplan STR'!BE:BE,'Flugplan STR'!$AL:$AL,"&lt;="&amp;$D56,'Flugplan STR'!$AL:$AL,"&gt;"&amp;$D56)</f>
        <v>0</v>
      </c>
      <c r="X56">
        <f>SUMIFS('Flugplan STR'!BF:BF,'Flugplan STR'!$AH:$AH,"&lt;="&amp;$D56,'Flugplan STR'!$AI:$AI,"&gt;"&amp;$D56)
+SUMIFS('Flugplan STR'!BF:BF,'Flugplan STR'!$AJ:$AJ,"&lt;="&amp;$D56,'Flugplan STR'!$AK:$AK,"&gt;"&amp;$D56)
+SUMIFS('Flugplan STR'!BF:BF,'Flugplan STR'!$AL:$AL,"&lt;="&amp;$D56,'Flugplan STR'!$AL:$AL,"&gt;"&amp;$D56)</f>
        <v>1</v>
      </c>
      <c r="Y56">
        <f>SUMIFS('Flugplan STR'!BG:BG,'Flugplan STR'!$AH:$AH,"&lt;="&amp;$D56,'Flugplan STR'!$AI:$AI,"&gt;"&amp;$D56)
+SUMIFS('Flugplan STR'!BG:BG,'Flugplan STR'!$AJ:$AJ,"&lt;="&amp;$D56,'Flugplan STR'!$AK:$AK,"&gt;"&amp;$D56)
+SUMIFS('Flugplan STR'!BG:BG,'Flugplan STR'!$AL:$AL,"&lt;="&amp;$D56,'Flugplan STR'!$AL:$AL,"&gt;"&amp;$D56)</f>
        <v>0</v>
      </c>
      <c r="Z56">
        <f>SUMIFS('Flugplan STR'!BH:BH,'Flugplan STR'!$AH:$AH,"&lt;="&amp;$D56,'Flugplan STR'!$AI:$AI,"&gt;"&amp;$D56)
+SUMIFS('Flugplan STR'!BH:BH,'Flugplan STR'!$AJ:$AJ,"&lt;="&amp;$D56,'Flugplan STR'!$AK:$AK,"&gt;"&amp;$D56)
+SUMIFS('Flugplan STR'!BH:BH,'Flugplan STR'!$AL:$AL,"&lt;="&amp;$D56,'Flugplan STR'!$AL:$AL,"&gt;"&amp;$D56)</f>
        <v>1</v>
      </c>
    </row>
    <row r="57" spans="1:26">
      <c r="A57" s="209">
        <v>45117</v>
      </c>
      <c r="B57" s="208" t="s">
        <v>703</v>
      </c>
      <c r="D57" s="453">
        <f t="shared" si="1"/>
        <v>45118.333333333467</v>
      </c>
      <c r="E57">
        <f>SUMIFS('Flugplan STR'!AN:AN,'Flugplan STR'!AH:AH,"&lt;="&amp;D57,'Flugplan STR'!AI:AI,"&gt;"&amp;D57)
+SUMIFS('Flugplan STR'!AN:AN,'Flugplan STR'!AJ:AJ,"&lt;="&amp;D57,'Flugplan STR'!AK:AK,"&gt;"&amp;D57)
+SUMIFS('Flugplan STR'!AN:AN,'Flugplan STR'!AL:AL,"&lt;="&amp;D57,'Flugplan STR'!AL:AL,"&gt;"&amp;D57)</f>
        <v>4</v>
      </c>
      <c r="G57">
        <f>SUMIFS('Flugplan STR'!AO:AO,'Flugplan STR'!$AH:$AH,"&lt;="&amp;$D57,'Flugplan STR'!$AI:$AI,"&gt;"&amp;$D57)
+SUMIFS('Flugplan STR'!AO:AO,'Flugplan STR'!$AJ:$AJ,"&lt;="&amp;$D57,'Flugplan STR'!$AK:$AK,"&gt;"&amp;$D57)
+SUMIFS('Flugplan STR'!AO:AO,'Flugplan STR'!$AL:$AL,"&lt;="&amp;$D57,'Flugplan STR'!$AL:$AL,"&gt;"&amp;$D57)</f>
        <v>0</v>
      </c>
      <c r="H57">
        <f>SUMIFS('Flugplan STR'!AP:AP,'Flugplan STR'!$AH:$AH,"&lt;="&amp;$D57,'Flugplan STR'!$AI:$AI,"&gt;"&amp;$D57)
+SUMIFS('Flugplan STR'!AP:AP,'Flugplan STR'!$AJ:$AJ,"&lt;="&amp;$D57,'Flugplan STR'!$AK:$AK,"&gt;"&amp;$D57)
+SUMIFS('Flugplan STR'!AP:AP,'Flugplan STR'!$AL:$AL,"&lt;="&amp;$D57,'Flugplan STR'!$AL:$AL,"&gt;"&amp;$D57)</f>
        <v>12</v>
      </c>
      <c r="I57">
        <f>SUMIFS('Flugplan STR'!AQ:AQ,'Flugplan STR'!$AH:$AH,"&lt;="&amp;$D57,'Flugplan STR'!$AI:$AI,"&gt;"&amp;$D57)
+SUMIFS('Flugplan STR'!AQ:AQ,'Flugplan STR'!$AJ:$AJ,"&lt;="&amp;$D57,'Flugplan STR'!$AK:$AK,"&gt;"&amp;$D57)
+SUMIFS('Flugplan STR'!AQ:AQ,'Flugplan STR'!$AL:$AL,"&lt;="&amp;$D57,'Flugplan STR'!$AL:$AL,"&gt;"&amp;$D57)</f>
        <v>4</v>
      </c>
      <c r="J57">
        <f>SUMIFS('Flugplan STR'!AR:AR,'Flugplan STR'!$AH:$AH,"&lt;="&amp;$D57,'Flugplan STR'!$AI:$AI,"&gt;"&amp;$D57)
+SUMIFS('Flugplan STR'!AR:AR,'Flugplan STR'!$AJ:$AJ,"&lt;="&amp;$D57,'Flugplan STR'!$AK:$AK,"&gt;"&amp;$D57)
+SUMIFS('Flugplan STR'!AR:AR,'Flugplan STR'!$AL:$AL,"&lt;="&amp;$D57,'Flugplan STR'!$AL:$AL,"&gt;"&amp;$D57)</f>
        <v>0</v>
      </c>
      <c r="K57">
        <f>SUMIFS('Flugplan STR'!AS:AS,'Flugplan STR'!$AH:$AH,"&lt;="&amp;$D57,'Flugplan STR'!$AI:$AI,"&gt;"&amp;$D57)
+SUMIFS('Flugplan STR'!AS:AS,'Flugplan STR'!$AJ:$AJ,"&lt;="&amp;$D57,'Flugplan STR'!$AK:$AK,"&gt;"&amp;$D57)
+SUMIFS('Flugplan STR'!AS:AS,'Flugplan STR'!$AL:$AL,"&lt;="&amp;$D57,'Flugplan STR'!$AL:$AL,"&gt;"&amp;$D57)</f>
        <v>0</v>
      </c>
      <c r="L57">
        <f>SUMIFS('Flugplan STR'!AT:AT,'Flugplan STR'!$AH:$AH,"&lt;="&amp;$D57,'Flugplan STR'!$AI:$AI,"&gt;"&amp;$D57)
+SUMIFS('Flugplan STR'!AT:AT,'Flugplan STR'!$AJ:$AJ,"&lt;="&amp;$D57,'Flugplan STR'!$AK:$AK,"&gt;"&amp;$D57)
+SUMIFS('Flugplan STR'!AT:AT,'Flugplan STR'!$AL:$AL,"&lt;="&amp;$D57,'Flugplan STR'!$AL:$AL,"&gt;"&amp;$D57)</f>
        <v>0</v>
      </c>
      <c r="M57">
        <f>SUMIFS('Flugplan STR'!AU:AU,'Flugplan STR'!$AH:$AH,"&lt;="&amp;$D57,'Flugplan STR'!$AI:$AI,"&gt;"&amp;$D57)
+SUMIFS('Flugplan STR'!AU:AU,'Flugplan STR'!$AJ:$AJ,"&lt;="&amp;$D57,'Flugplan STR'!$AK:$AK,"&gt;"&amp;$D57)
+SUMIFS('Flugplan STR'!AU:AU,'Flugplan STR'!$AL:$AL,"&lt;="&amp;$D57,'Flugplan STR'!$AL:$AL,"&gt;"&amp;$D57)</f>
        <v>0</v>
      </c>
      <c r="N57">
        <f>SUMIFS('Flugplan STR'!AV:AV,'Flugplan STR'!$AH:$AH,"&lt;="&amp;$D57,'Flugplan STR'!$AI:$AI,"&gt;"&amp;$D57)
+SUMIFS('Flugplan STR'!AV:AV,'Flugplan STR'!$AJ:$AJ,"&lt;="&amp;$D57,'Flugplan STR'!$AK:$AK,"&gt;"&amp;$D57)
+SUMIFS('Flugplan STR'!AV:AV,'Flugplan STR'!$AL:$AL,"&lt;="&amp;$D57,'Flugplan STR'!$AL:$AL,"&gt;"&amp;$D57)</f>
        <v>56</v>
      </c>
      <c r="O57">
        <f>SUMIFS('Flugplan STR'!AW:AW,'Flugplan STR'!$AH:$AH,"&lt;="&amp;$D57,'Flugplan STR'!$AI:$AI,"&gt;"&amp;$D57)
+SUMIFS('Flugplan STR'!AW:AW,'Flugplan STR'!$AJ:$AJ,"&lt;="&amp;$D57,'Flugplan STR'!$AK:$AK,"&gt;"&amp;$D57)
+SUMIFS('Flugplan STR'!AW:AW,'Flugplan STR'!$AL:$AL,"&lt;="&amp;$D57,'Flugplan STR'!$AL:$AL,"&gt;"&amp;$D57)</f>
        <v>0</v>
      </c>
      <c r="P57">
        <f>SUMIFS('Flugplan STR'!AX:AX,'Flugplan STR'!$AH:$AH,"&lt;="&amp;$D57,'Flugplan STR'!$AI:$AI,"&gt;"&amp;$D57)
+SUMIFS('Flugplan STR'!AX:AX,'Flugplan STR'!$AJ:$AJ,"&lt;="&amp;$D57,'Flugplan STR'!$AK:$AK,"&gt;"&amp;$D57)
+SUMIFS('Flugplan STR'!AX:AX,'Flugplan STR'!$AL:$AL,"&lt;="&amp;$D57,'Flugplan STR'!$AL:$AL,"&gt;"&amp;$D57)</f>
        <v>0</v>
      </c>
      <c r="Q57">
        <f>SUMIFS('Flugplan STR'!AY:AY,'Flugplan STR'!$AH:$AH,"&lt;="&amp;$D57,'Flugplan STR'!$AI:$AI,"&gt;"&amp;$D57)
+SUMIFS('Flugplan STR'!AY:AY,'Flugplan STR'!$AJ:$AJ,"&lt;="&amp;$D57,'Flugplan STR'!$AK:$AK,"&gt;"&amp;$D57)
+SUMIFS('Flugplan STR'!AY:AY,'Flugplan STR'!$AL:$AL,"&lt;="&amp;$D57,'Flugplan STR'!$AL:$AL,"&gt;"&amp;$D57)</f>
        <v>3</v>
      </c>
      <c r="R57">
        <f>SUMIFS('Flugplan STR'!AZ:AZ,'Flugplan STR'!$AH:$AH,"&lt;="&amp;$D57,'Flugplan STR'!$AI:$AI,"&gt;"&amp;$D57)
+SUMIFS('Flugplan STR'!AZ:AZ,'Flugplan STR'!$AJ:$AJ,"&lt;="&amp;$D57,'Flugplan STR'!$AK:$AK,"&gt;"&amp;$D57)
+SUMIFS('Flugplan STR'!AZ:AZ,'Flugplan STR'!$AL:$AL,"&lt;="&amp;$D57,'Flugplan STR'!$AL:$AL,"&gt;"&amp;$D57)</f>
        <v>6</v>
      </c>
      <c r="S57">
        <f>SUMIFS('Flugplan STR'!BA:BA,'Flugplan STR'!$AH:$AH,"&lt;="&amp;$D57,'Flugplan STR'!$AI:$AI,"&gt;"&amp;$D57)
+SUMIFS('Flugplan STR'!BA:BA,'Flugplan STR'!$AJ:$AJ,"&lt;="&amp;$D57,'Flugplan STR'!$AK:$AK,"&gt;"&amp;$D57)
+SUMIFS('Flugplan STR'!BA:BA,'Flugplan STR'!$AL:$AL,"&lt;="&amp;$D57,'Flugplan STR'!$AL:$AL,"&gt;"&amp;$D57)</f>
        <v>0</v>
      </c>
      <c r="T57">
        <f>SUMIFS('Flugplan STR'!BB:BB,'Flugplan STR'!$AH:$AH,"&lt;="&amp;$D57,'Flugplan STR'!$AI:$AI,"&gt;"&amp;$D57)
+SUMIFS('Flugplan STR'!BB:BB,'Flugplan STR'!$AJ:$AJ,"&lt;="&amp;$D57,'Flugplan STR'!$AK:$AK,"&gt;"&amp;$D57)
+SUMIFS('Flugplan STR'!BB:BB,'Flugplan STR'!$AL:$AL,"&lt;="&amp;$D57,'Flugplan STR'!$AL:$AL,"&gt;"&amp;$D57)</f>
        <v>4</v>
      </c>
      <c r="U57">
        <f>SUMIFS('Flugplan STR'!BC:BC,'Flugplan STR'!$AH:$AH,"&lt;="&amp;$D57,'Flugplan STR'!$AI:$AI,"&gt;"&amp;$D57)
+SUMIFS('Flugplan STR'!BC:BC,'Flugplan STR'!$AJ:$AJ,"&lt;="&amp;$D57,'Flugplan STR'!$AK:$AK,"&gt;"&amp;$D57)
+SUMIFS('Flugplan STR'!BC:BC,'Flugplan STR'!$AL:$AL,"&lt;="&amp;$D57,'Flugplan STR'!$AL:$AL,"&gt;"&amp;$D57)</f>
        <v>0</v>
      </c>
      <c r="V57">
        <f>SUMIFS('Flugplan STR'!BD:BD,'Flugplan STR'!$AH:$AH,"&lt;="&amp;$D57,'Flugplan STR'!$AI:$AI,"&gt;"&amp;$D57)
+SUMIFS('Flugplan STR'!BD:BD,'Flugplan STR'!$AJ:$AJ,"&lt;="&amp;$D57,'Flugplan STR'!$AK:$AK,"&gt;"&amp;$D57)
+SUMIFS('Flugplan STR'!BD:BD,'Flugplan STR'!$AL:$AL,"&lt;="&amp;$D57,'Flugplan STR'!$AL:$AL,"&gt;"&amp;$D57)</f>
        <v>0</v>
      </c>
      <c r="W57">
        <f>SUMIFS('Flugplan STR'!BE:BE,'Flugplan STR'!$AH:$AH,"&lt;="&amp;$D57,'Flugplan STR'!$AI:$AI,"&gt;"&amp;$D57)
+SUMIFS('Flugplan STR'!BE:BE,'Flugplan STR'!$AJ:$AJ,"&lt;="&amp;$D57,'Flugplan STR'!$AK:$AK,"&gt;"&amp;$D57)
+SUMIFS('Flugplan STR'!BE:BE,'Flugplan STR'!$AL:$AL,"&lt;="&amp;$D57,'Flugplan STR'!$AL:$AL,"&gt;"&amp;$D57)</f>
        <v>0</v>
      </c>
      <c r="X57">
        <f>SUMIFS('Flugplan STR'!BF:BF,'Flugplan STR'!$AH:$AH,"&lt;="&amp;$D57,'Flugplan STR'!$AI:$AI,"&gt;"&amp;$D57)
+SUMIFS('Flugplan STR'!BF:BF,'Flugplan STR'!$AJ:$AJ,"&lt;="&amp;$D57,'Flugplan STR'!$AK:$AK,"&gt;"&amp;$D57)
+SUMIFS('Flugplan STR'!BF:BF,'Flugplan STR'!$AL:$AL,"&lt;="&amp;$D57,'Flugplan STR'!$AL:$AL,"&gt;"&amp;$D57)</f>
        <v>4</v>
      </c>
      <c r="Y57">
        <f>SUMIFS('Flugplan STR'!BG:BG,'Flugplan STR'!$AH:$AH,"&lt;="&amp;$D57,'Flugplan STR'!$AI:$AI,"&gt;"&amp;$D57)
+SUMIFS('Flugplan STR'!BG:BG,'Flugplan STR'!$AJ:$AJ,"&lt;="&amp;$D57,'Flugplan STR'!$AK:$AK,"&gt;"&amp;$D57)
+SUMIFS('Flugplan STR'!BG:BG,'Flugplan STR'!$AL:$AL,"&lt;="&amp;$D57,'Flugplan STR'!$AL:$AL,"&gt;"&amp;$D57)</f>
        <v>0</v>
      </c>
      <c r="Z57">
        <f>SUMIFS('Flugplan STR'!BH:BH,'Flugplan STR'!$AH:$AH,"&lt;="&amp;$D57,'Flugplan STR'!$AI:$AI,"&gt;"&amp;$D57)
+SUMIFS('Flugplan STR'!BH:BH,'Flugplan STR'!$AJ:$AJ,"&lt;="&amp;$D57,'Flugplan STR'!$AK:$AK,"&gt;"&amp;$D57)
+SUMIFS('Flugplan STR'!BH:BH,'Flugplan STR'!$AL:$AL,"&lt;="&amp;$D57,'Flugplan STR'!$AL:$AL,"&gt;"&amp;$D57)</f>
        <v>4</v>
      </c>
    </row>
    <row r="58" spans="1:26">
      <c r="A58" s="209">
        <v>45117</v>
      </c>
      <c r="B58" s="208" t="s">
        <v>708</v>
      </c>
      <c r="D58" s="453">
        <f t="shared" si="1"/>
        <v>45118.354166666802</v>
      </c>
      <c r="E58">
        <f>SUMIFS('Flugplan STR'!AN:AN,'Flugplan STR'!AH:AH,"&lt;="&amp;D58,'Flugplan STR'!AI:AI,"&gt;"&amp;D58)
+SUMIFS('Flugplan STR'!AN:AN,'Flugplan STR'!AJ:AJ,"&lt;="&amp;D58,'Flugplan STR'!AK:AK,"&gt;"&amp;D58)
+SUMIFS('Flugplan STR'!AN:AN,'Flugplan STR'!AL:AL,"&lt;="&amp;D58,'Flugplan STR'!AL:AL,"&gt;"&amp;D58)</f>
        <v>3</v>
      </c>
      <c r="G58">
        <f>SUMIFS('Flugplan STR'!AO:AO,'Flugplan STR'!$AH:$AH,"&lt;="&amp;$D58,'Flugplan STR'!$AI:$AI,"&gt;"&amp;$D58)
+SUMIFS('Flugplan STR'!AO:AO,'Flugplan STR'!$AJ:$AJ,"&lt;="&amp;$D58,'Flugplan STR'!$AK:$AK,"&gt;"&amp;$D58)
+SUMIFS('Flugplan STR'!AO:AO,'Flugplan STR'!$AL:$AL,"&lt;="&amp;$D58,'Flugplan STR'!$AL:$AL,"&gt;"&amp;$D58)</f>
        <v>0</v>
      </c>
      <c r="H58">
        <f>SUMIFS('Flugplan STR'!AP:AP,'Flugplan STR'!$AH:$AH,"&lt;="&amp;$D58,'Flugplan STR'!$AI:$AI,"&gt;"&amp;$D58)
+SUMIFS('Flugplan STR'!AP:AP,'Flugplan STR'!$AJ:$AJ,"&lt;="&amp;$D58,'Flugplan STR'!$AK:$AK,"&gt;"&amp;$D58)
+SUMIFS('Flugplan STR'!AP:AP,'Flugplan STR'!$AL:$AL,"&lt;="&amp;$D58,'Flugplan STR'!$AL:$AL,"&gt;"&amp;$D58)</f>
        <v>9</v>
      </c>
      <c r="I58">
        <f>SUMIFS('Flugplan STR'!AQ:AQ,'Flugplan STR'!$AH:$AH,"&lt;="&amp;$D58,'Flugplan STR'!$AI:$AI,"&gt;"&amp;$D58)
+SUMIFS('Flugplan STR'!AQ:AQ,'Flugplan STR'!$AJ:$AJ,"&lt;="&amp;$D58,'Flugplan STR'!$AK:$AK,"&gt;"&amp;$D58)
+SUMIFS('Flugplan STR'!AQ:AQ,'Flugplan STR'!$AL:$AL,"&lt;="&amp;$D58,'Flugplan STR'!$AL:$AL,"&gt;"&amp;$D58)</f>
        <v>3</v>
      </c>
      <c r="J58">
        <f>SUMIFS('Flugplan STR'!AR:AR,'Flugplan STR'!$AH:$AH,"&lt;="&amp;$D58,'Flugplan STR'!$AI:$AI,"&gt;"&amp;$D58)
+SUMIFS('Flugplan STR'!AR:AR,'Flugplan STR'!$AJ:$AJ,"&lt;="&amp;$D58,'Flugplan STR'!$AK:$AK,"&gt;"&amp;$D58)
+SUMIFS('Flugplan STR'!AR:AR,'Flugplan STR'!$AL:$AL,"&lt;="&amp;$D58,'Flugplan STR'!$AL:$AL,"&gt;"&amp;$D58)</f>
        <v>0</v>
      </c>
      <c r="K58">
        <f>SUMIFS('Flugplan STR'!AS:AS,'Flugplan STR'!$AH:$AH,"&lt;="&amp;$D58,'Flugplan STR'!$AI:$AI,"&gt;"&amp;$D58)
+SUMIFS('Flugplan STR'!AS:AS,'Flugplan STR'!$AJ:$AJ,"&lt;="&amp;$D58,'Flugplan STR'!$AK:$AK,"&gt;"&amp;$D58)
+SUMIFS('Flugplan STR'!AS:AS,'Flugplan STR'!$AL:$AL,"&lt;="&amp;$D58,'Flugplan STR'!$AL:$AL,"&gt;"&amp;$D58)</f>
        <v>0</v>
      </c>
      <c r="L58">
        <f>SUMIFS('Flugplan STR'!AT:AT,'Flugplan STR'!$AH:$AH,"&lt;="&amp;$D58,'Flugplan STR'!$AI:$AI,"&gt;"&amp;$D58)
+SUMIFS('Flugplan STR'!AT:AT,'Flugplan STR'!$AJ:$AJ,"&lt;="&amp;$D58,'Flugplan STR'!$AK:$AK,"&gt;"&amp;$D58)
+SUMIFS('Flugplan STR'!AT:AT,'Flugplan STR'!$AL:$AL,"&lt;="&amp;$D58,'Flugplan STR'!$AL:$AL,"&gt;"&amp;$D58)</f>
        <v>0</v>
      </c>
      <c r="M58">
        <f>SUMIFS('Flugplan STR'!AU:AU,'Flugplan STR'!$AH:$AH,"&lt;="&amp;$D58,'Flugplan STR'!$AI:$AI,"&gt;"&amp;$D58)
+SUMIFS('Flugplan STR'!AU:AU,'Flugplan STR'!$AJ:$AJ,"&lt;="&amp;$D58,'Flugplan STR'!$AK:$AK,"&gt;"&amp;$D58)
+SUMIFS('Flugplan STR'!AU:AU,'Flugplan STR'!$AL:$AL,"&lt;="&amp;$D58,'Flugplan STR'!$AL:$AL,"&gt;"&amp;$D58)</f>
        <v>0</v>
      </c>
      <c r="N58">
        <f>SUMIFS('Flugplan STR'!AV:AV,'Flugplan STR'!$AH:$AH,"&lt;="&amp;$D58,'Flugplan STR'!$AI:$AI,"&gt;"&amp;$D58)
+SUMIFS('Flugplan STR'!AV:AV,'Flugplan STR'!$AJ:$AJ,"&lt;="&amp;$D58,'Flugplan STR'!$AK:$AK,"&gt;"&amp;$D58)
+SUMIFS('Flugplan STR'!AV:AV,'Flugplan STR'!$AL:$AL,"&lt;="&amp;$D58,'Flugplan STR'!$AL:$AL,"&gt;"&amp;$D58)</f>
        <v>64</v>
      </c>
      <c r="O58">
        <f>SUMIFS('Flugplan STR'!AW:AW,'Flugplan STR'!$AH:$AH,"&lt;="&amp;$D58,'Flugplan STR'!$AI:$AI,"&gt;"&amp;$D58)
+SUMIFS('Flugplan STR'!AW:AW,'Flugplan STR'!$AJ:$AJ,"&lt;="&amp;$D58,'Flugplan STR'!$AK:$AK,"&gt;"&amp;$D58)
+SUMIFS('Flugplan STR'!AW:AW,'Flugplan STR'!$AL:$AL,"&lt;="&amp;$D58,'Flugplan STR'!$AL:$AL,"&gt;"&amp;$D58)</f>
        <v>0</v>
      </c>
      <c r="P58">
        <f>SUMIFS('Flugplan STR'!AX:AX,'Flugplan STR'!$AH:$AH,"&lt;="&amp;$D58,'Flugplan STR'!$AI:$AI,"&gt;"&amp;$D58)
+SUMIFS('Flugplan STR'!AX:AX,'Flugplan STR'!$AJ:$AJ,"&lt;="&amp;$D58,'Flugplan STR'!$AK:$AK,"&gt;"&amp;$D58)
+SUMIFS('Flugplan STR'!AX:AX,'Flugplan STR'!$AL:$AL,"&lt;="&amp;$D58,'Flugplan STR'!$AL:$AL,"&gt;"&amp;$D58)</f>
        <v>0</v>
      </c>
      <c r="Q58">
        <f>SUMIFS('Flugplan STR'!AY:AY,'Flugplan STR'!$AH:$AH,"&lt;="&amp;$D58,'Flugplan STR'!$AI:$AI,"&gt;"&amp;$D58)
+SUMIFS('Flugplan STR'!AY:AY,'Flugplan STR'!$AJ:$AJ,"&lt;="&amp;$D58,'Flugplan STR'!$AK:$AK,"&gt;"&amp;$D58)
+SUMIFS('Flugplan STR'!AY:AY,'Flugplan STR'!$AL:$AL,"&lt;="&amp;$D58,'Flugplan STR'!$AL:$AL,"&gt;"&amp;$D58)</f>
        <v>1</v>
      </c>
      <c r="R58">
        <f>SUMIFS('Flugplan STR'!AZ:AZ,'Flugplan STR'!$AH:$AH,"&lt;="&amp;$D58,'Flugplan STR'!$AI:$AI,"&gt;"&amp;$D58)
+SUMIFS('Flugplan STR'!AZ:AZ,'Flugplan STR'!$AJ:$AJ,"&lt;="&amp;$D58,'Flugplan STR'!$AK:$AK,"&gt;"&amp;$D58)
+SUMIFS('Flugplan STR'!AZ:AZ,'Flugplan STR'!$AL:$AL,"&lt;="&amp;$D58,'Flugplan STR'!$AL:$AL,"&gt;"&amp;$D58)</f>
        <v>0</v>
      </c>
      <c r="S58">
        <f>SUMIFS('Flugplan STR'!BA:BA,'Flugplan STR'!$AH:$AH,"&lt;="&amp;$D58,'Flugplan STR'!$AI:$AI,"&gt;"&amp;$D58)
+SUMIFS('Flugplan STR'!BA:BA,'Flugplan STR'!$AJ:$AJ,"&lt;="&amp;$D58,'Flugplan STR'!$AK:$AK,"&gt;"&amp;$D58)
+SUMIFS('Flugplan STR'!BA:BA,'Flugplan STR'!$AL:$AL,"&lt;="&amp;$D58,'Flugplan STR'!$AL:$AL,"&gt;"&amp;$D58)</f>
        <v>2</v>
      </c>
      <c r="T58">
        <f>SUMIFS('Flugplan STR'!BB:BB,'Flugplan STR'!$AH:$AH,"&lt;="&amp;$D58,'Flugplan STR'!$AI:$AI,"&gt;"&amp;$D58)
+SUMIFS('Flugplan STR'!BB:BB,'Flugplan STR'!$AJ:$AJ,"&lt;="&amp;$D58,'Flugplan STR'!$AK:$AK,"&gt;"&amp;$D58)
+SUMIFS('Flugplan STR'!BB:BB,'Flugplan STR'!$AL:$AL,"&lt;="&amp;$D58,'Flugplan STR'!$AL:$AL,"&gt;"&amp;$D58)</f>
        <v>3</v>
      </c>
      <c r="U58">
        <f>SUMIFS('Flugplan STR'!BC:BC,'Flugplan STR'!$AH:$AH,"&lt;="&amp;$D58,'Flugplan STR'!$AI:$AI,"&gt;"&amp;$D58)
+SUMIFS('Flugplan STR'!BC:BC,'Flugplan STR'!$AJ:$AJ,"&lt;="&amp;$D58,'Flugplan STR'!$AK:$AK,"&gt;"&amp;$D58)
+SUMIFS('Flugplan STR'!BC:BC,'Flugplan STR'!$AL:$AL,"&lt;="&amp;$D58,'Flugplan STR'!$AL:$AL,"&gt;"&amp;$D58)</f>
        <v>0</v>
      </c>
      <c r="V58">
        <f>SUMIFS('Flugplan STR'!BD:BD,'Flugplan STR'!$AH:$AH,"&lt;="&amp;$D58,'Flugplan STR'!$AI:$AI,"&gt;"&amp;$D58)
+SUMIFS('Flugplan STR'!BD:BD,'Flugplan STR'!$AJ:$AJ,"&lt;="&amp;$D58,'Flugplan STR'!$AK:$AK,"&gt;"&amp;$D58)
+SUMIFS('Flugplan STR'!BD:BD,'Flugplan STR'!$AL:$AL,"&lt;="&amp;$D58,'Flugplan STR'!$AL:$AL,"&gt;"&amp;$D58)</f>
        <v>0</v>
      </c>
      <c r="W58">
        <f>SUMIFS('Flugplan STR'!BE:BE,'Flugplan STR'!$AH:$AH,"&lt;="&amp;$D58,'Flugplan STR'!$AI:$AI,"&gt;"&amp;$D58)
+SUMIFS('Flugplan STR'!BE:BE,'Flugplan STR'!$AJ:$AJ,"&lt;="&amp;$D58,'Flugplan STR'!$AK:$AK,"&gt;"&amp;$D58)
+SUMIFS('Flugplan STR'!BE:BE,'Flugplan STR'!$AL:$AL,"&lt;="&amp;$D58,'Flugplan STR'!$AL:$AL,"&gt;"&amp;$D58)</f>
        <v>0</v>
      </c>
      <c r="X58">
        <f>SUMIFS('Flugplan STR'!BF:BF,'Flugplan STR'!$AH:$AH,"&lt;="&amp;$D58,'Flugplan STR'!$AI:$AI,"&gt;"&amp;$D58)
+SUMIFS('Flugplan STR'!BF:BF,'Flugplan STR'!$AJ:$AJ,"&lt;="&amp;$D58,'Flugplan STR'!$AK:$AK,"&gt;"&amp;$D58)
+SUMIFS('Flugplan STR'!BF:BF,'Flugplan STR'!$AL:$AL,"&lt;="&amp;$D58,'Flugplan STR'!$AL:$AL,"&gt;"&amp;$D58)</f>
        <v>3</v>
      </c>
      <c r="Y58">
        <f>SUMIFS('Flugplan STR'!BG:BG,'Flugplan STR'!$AH:$AH,"&lt;="&amp;$D58,'Flugplan STR'!$AI:$AI,"&gt;"&amp;$D58)
+SUMIFS('Flugplan STR'!BG:BG,'Flugplan STR'!$AJ:$AJ,"&lt;="&amp;$D58,'Flugplan STR'!$AK:$AK,"&gt;"&amp;$D58)
+SUMIFS('Flugplan STR'!BG:BG,'Flugplan STR'!$AL:$AL,"&lt;="&amp;$D58,'Flugplan STR'!$AL:$AL,"&gt;"&amp;$D58)</f>
        <v>0</v>
      </c>
      <c r="Z58">
        <f>SUMIFS('Flugplan STR'!BH:BH,'Flugplan STR'!$AH:$AH,"&lt;="&amp;$D58,'Flugplan STR'!$AI:$AI,"&gt;"&amp;$D58)
+SUMIFS('Flugplan STR'!BH:BH,'Flugplan STR'!$AJ:$AJ,"&lt;="&amp;$D58,'Flugplan STR'!$AK:$AK,"&gt;"&amp;$D58)
+SUMIFS('Flugplan STR'!BH:BH,'Flugplan STR'!$AL:$AL,"&lt;="&amp;$D58,'Flugplan STR'!$AL:$AL,"&gt;"&amp;$D58)</f>
        <v>3</v>
      </c>
    </row>
    <row r="59" spans="1:26">
      <c r="A59" s="209">
        <v>45117</v>
      </c>
      <c r="B59" s="208" t="s">
        <v>712</v>
      </c>
      <c r="D59" s="453">
        <f t="shared" si="1"/>
        <v>45118.375000000138</v>
      </c>
      <c r="E59">
        <f>SUMIFS('Flugplan STR'!AN:AN,'Flugplan STR'!AH:AH,"&lt;="&amp;D59,'Flugplan STR'!AI:AI,"&gt;"&amp;D59)
+SUMIFS('Flugplan STR'!AN:AN,'Flugplan STR'!AJ:AJ,"&lt;="&amp;D59,'Flugplan STR'!AK:AK,"&gt;"&amp;D59)
+SUMIFS('Flugplan STR'!AN:AN,'Flugplan STR'!AL:AL,"&lt;="&amp;D59,'Flugplan STR'!AL:AL,"&gt;"&amp;D59)</f>
        <v>3</v>
      </c>
      <c r="G59">
        <f>SUMIFS('Flugplan STR'!AO:AO,'Flugplan STR'!$AH:$AH,"&lt;="&amp;$D59,'Flugplan STR'!$AI:$AI,"&gt;"&amp;$D59)
+SUMIFS('Flugplan STR'!AO:AO,'Flugplan STR'!$AJ:$AJ,"&lt;="&amp;$D59,'Flugplan STR'!$AK:$AK,"&gt;"&amp;$D59)
+SUMIFS('Flugplan STR'!AO:AO,'Flugplan STR'!$AL:$AL,"&lt;="&amp;$D59,'Flugplan STR'!$AL:$AL,"&gt;"&amp;$D59)</f>
        <v>2</v>
      </c>
      <c r="H59">
        <f>SUMIFS('Flugplan STR'!AP:AP,'Flugplan STR'!$AH:$AH,"&lt;="&amp;$D59,'Flugplan STR'!$AI:$AI,"&gt;"&amp;$D59)
+SUMIFS('Flugplan STR'!AP:AP,'Flugplan STR'!$AJ:$AJ,"&lt;="&amp;$D59,'Flugplan STR'!$AK:$AK,"&gt;"&amp;$D59)
+SUMIFS('Flugplan STR'!AP:AP,'Flugplan STR'!$AL:$AL,"&lt;="&amp;$D59,'Flugplan STR'!$AL:$AL,"&gt;"&amp;$D59)</f>
        <v>9</v>
      </c>
      <c r="I59">
        <f>SUMIFS('Flugplan STR'!AQ:AQ,'Flugplan STR'!$AH:$AH,"&lt;="&amp;$D59,'Flugplan STR'!$AI:$AI,"&gt;"&amp;$D59)
+SUMIFS('Flugplan STR'!AQ:AQ,'Flugplan STR'!$AJ:$AJ,"&lt;="&amp;$D59,'Flugplan STR'!$AK:$AK,"&gt;"&amp;$D59)
+SUMIFS('Flugplan STR'!AQ:AQ,'Flugplan STR'!$AL:$AL,"&lt;="&amp;$D59,'Flugplan STR'!$AL:$AL,"&gt;"&amp;$D59)</f>
        <v>3</v>
      </c>
      <c r="J59">
        <f>SUMIFS('Flugplan STR'!AR:AR,'Flugplan STR'!$AH:$AH,"&lt;="&amp;$D59,'Flugplan STR'!$AI:$AI,"&gt;"&amp;$D59)
+SUMIFS('Flugplan STR'!AR:AR,'Flugplan STR'!$AJ:$AJ,"&lt;="&amp;$D59,'Flugplan STR'!$AK:$AK,"&gt;"&amp;$D59)
+SUMIFS('Flugplan STR'!AR:AR,'Flugplan STR'!$AL:$AL,"&lt;="&amp;$D59,'Flugplan STR'!$AL:$AL,"&gt;"&amp;$D59)</f>
        <v>0</v>
      </c>
      <c r="K59">
        <f>SUMIFS('Flugplan STR'!AS:AS,'Flugplan STR'!$AH:$AH,"&lt;="&amp;$D59,'Flugplan STR'!$AI:$AI,"&gt;"&amp;$D59)
+SUMIFS('Flugplan STR'!AS:AS,'Flugplan STR'!$AJ:$AJ,"&lt;="&amp;$D59,'Flugplan STR'!$AK:$AK,"&gt;"&amp;$D59)
+SUMIFS('Flugplan STR'!AS:AS,'Flugplan STR'!$AL:$AL,"&lt;="&amp;$D59,'Flugplan STR'!$AL:$AL,"&gt;"&amp;$D59)</f>
        <v>1</v>
      </c>
      <c r="L59">
        <f>SUMIFS('Flugplan STR'!AT:AT,'Flugplan STR'!$AH:$AH,"&lt;="&amp;$D59,'Flugplan STR'!$AI:$AI,"&gt;"&amp;$D59)
+SUMIFS('Flugplan STR'!AT:AT,'Flugplan STR'!$AJ:$AJ,"&lt;="&amp;$D59,'Flugplan STR'!$AK:$AK,"&gt;"&amp;$D59)
+SUMIFS('Flugplan STR'!AT:AT,'Flugplan STR'!$AL:$AL,"&lt;="&amp;$D59,'Flugplan STR'!$AL:$AL,"&gt;"&amp;$D59)</f>
        <v>0</v>
      </c>
      <c r="M59">
        <f>SUMIFS('Flugplan STR'!AU:AU,'Flugplan STR'!$AH:$AH,"&lt;="&amp;$D59,'Flugplan STR'!$AI:$AI,"&gt;"&amp;$D59)
+SUMIFS('Flugplan STR'!AU:AU,'Flugplan STR'!$AJ:$AJ,"&lt;="&amp;$D59,'Flugplan STR'!$AK:$AK,"&gt;"&amp;$D59)
+SUMIFS('Flugplan STR'!AU:AU,'Flugplan STR'!$AL:$AL,"&lt;="&amp;$D59,'Flugplan STR'!$AL:$AL,"&gt;"&amp;$D59)</f>
        <v>1</v>
      </c>
      <c r="N59">
        <f>SUMIFS('Flugplan STR'!AV:AV,'Flugplan STR'!$AH:$AH,"&lt;="&amp;$D59,'Flugplan STR'!$AI:$AI,"&gt;"&amp;$D59)
+SUMIFS('Flugplan STR'!AV:AV,'Flugplan STR'!$AJ:$AJ,"&lt;="&amp;$D59,'Flugplan STR'!$AK:$AK,"&gt;"&amp;$D59)
+SUMIFS('Flugplan STR'!AV:AV,'Flugplan STR'!$AL:$AL,"&lt;="&amp;$D59,'Flugplan STR'!$AL:$AL,"&gt;"&amp;$D59)</f>
        <v>48</v>
      </c>
      <c r="O59">
        <f>SUMIFS('Flugplan STR'!AW:AW,'Flugplan STR'!$AH:$AH,"&lt;="&amp;$D59,'Flugplan STR'!$AI:$AI,"&gt;"&amp;$D59)
+SUMIFS('Flugplan STR'!AW:AW,'Flugplan STR'!$AJ:$AJ,"&lt;="&amp;$D59,'Flugplan STR'!$AK:$AK,"&gt;"&amp;$D59)
+SUMIFS('Flugplan STR'!AW:AW,'Flugplan STR'!$AL:$AL,"&lt;="&amp;$D59,'Flugplan STR'!$AL:$AL,"&gt;"&amp;$D59)</f>
        <v>16</v>
      </c>
      <c r="P59">
        <f>SUMIFS('Flugplan STR'!AX:AX,'Flugplan STR'!$AH:$AH,"&lt;="&amp;$D59,'Flugplan STR'!$AI:$AI,"&gt;"&amp;$D59)
+SUMIFS('Flugplan STR'!AX:AX,'Flugplan STR'!$AJ:$AJ,"&lt;="&amp;$D59,'Flugplan STR'!$AK:$AK,"&gt;"&amp;$D59)
+SUMIFS('Flugplan STR'!AX:AX,'Flugplan STR'!$AL:$AL,"&lt;="&amp;$D59,'Flugplan STR'!$AL:$AL,"&gt;"&amp;$D59)</f>
        <v>0</v>
      </c>
      <c r="Q59">
        <f>SUMIFS('Flugplan STR'!AY:AY,'Flugplan STR'!$AH:$AH,"&lt;="&amp;$D59,'Flugplan STR'!$AI:$AI,"&gt;"&amp;$D59)
+SUMIFS('Flugplan STR'!AY:AY,'Flugplan STR'!$AJ:$AJ,"&lt;="&amp;$D59,'Flugplan STR'!$AK:$AK,"&gt;"&amp;$D59)
+SUMIFS('Flugplan STR'!AY:AY,'Flugplan STR'!$AL:$AL,"&lt;="&amp;$D59,'Flugplan STR'!$AL:$AL,"&gt;"&amp;$D59)</f>
        <v>1</v>
      </c>
      <c r="R59">
        <f>SUMIFS('Flugplan STR'!AZ:AZ,'Flugplan STR'!$AH:$AH,"&lt;="&amp;$D59,'Flugplan STR'!$AI:$AI,"&gt;"&amp;$D59)
+SUMIFS('Flugplan STR'!AZ:AZ,'Flugplan STR'!$AJ:$AJ,"&lt;="&amp;$D59,'Flugplan STR'!$AK:$AK,"&gt;"&amp;$D59)
+SUMIFS('Flugplan STR'!AZ:AZ,'Flugplan STR'!$AL:$AL,"&lt;="&amp;$D59,'Flugplan STR'!$AL:$AL,"&gt;"&amp;$D59)</f>
        <v>2</v>
      </c>
      <c r="S59">
        <f>SUMIFS('Flugplan STR'!BA:BA,'Flugplan STR'!$AH:$AH,"&lt;="&amp;$D59,'Flugplan STR'!$AI:$AI,"&gt;"&amp;$D59)
+SUMIFS('Flugplan STR'!BA:BA,'Flugplan STR'!$AJ:$AJ,"&lt;="&amp;$D59,'Flugplan STR'!$AK:$AK,"&gt;"&amp;$D59)
+SUMIFS('Flugplan STR'!BA:BA,'Flugplan STR'!$AL:$AL,"&lt;="&amp;$D59,'Flugplan STR'!$AL:$AL,"&gt;"&amp;$D59)</f>
        <v>2</v>
      </c>
      <c r="T59">
        <f>SUMIFS('Flugplan STR'!BB:BB,'Flugplan STR'!$AH:$AH,"&lt;="&amp;$D59,'Flugplan STR'!$AI:$AI,"&gt;"&amp;$D59)
+SUMIFS('Flugplan STR'!BB:BB,'Flugplan STR'!$AJ:$AJ,"&lt;="&amp;$D59,'Flugplan STR'!$AK:$AK,"&gt;"&amp;$D59)
+SUMIFS('Flugplan STR'!BB:BB,'Flugplan STR'!$AL:$AL,"&lt;="&amp;$D59,'Flugplan STR'!$AL:$AL,"&gt;"&amp;$D59)</f>
        <v>2</v>
      </c>
      <c r="U59">
        <f>SUMIFS('Flugplan STR'!BC:BC,'Flugplan STR'!$AH:$AH,"&lt;="&amp;$D59,'Flugplan STR'!$AI:$AI,"&gt;"&amp;$D59)
+SUMIFS('Flugplan STR'!BC:BC,'Flugplan STR'!$AJ:$AJ,"&lt;="&amp;$D59,'Flugplan STR'!$AK:$AK,"&gt;"&amp;$D59)
+SUMIFS('Flugplan STR'!BC:BC,'Flugplan STR'!$AL:$AL,"&lt;="&amp;$D59,'Flugplan STR'!$AL:$AL,"&gt;"&amp;$D59)</f>
        <v>1</v>
      </c>
      <c r="V59">
        <f>SUMIFS('Flugplan STR'!BD:BD,'Flugplan STR'!$AH:$AH,"&lt;="&amp;$D59,'Flugplan STR'!$AI:$AI,"&gt;"&amp;$D59)
+SUMIFS('Flugplan STR'!BD:BD,'Flugplan STR'!$AJ:$AJ,"&lt;="&amp;$D59,'Flugplan STR'!$AK:$AK,"&gt;"&amp;$D59)
+SUMIFS('Flugplan STR'!BD:BD,'Flugplan STR'!$AL:$AL,"&lt;="&amp;$D59,'Flugplan STR'!$AL:$AL,"&gt;"&amp;$D59)</f>
        <v>0</v>
      </c>
      <c r="W59">
        <f>SUMIFS('Flugplan STR'!BE:BE,'Flugplan STR'!$AH:$AH,"&lt;="&amp;$D59,'Flugplan STR'!$AI:$AI,"&gt;"&amp;$D59)
+SUMIFS('Flugplan STR'!BE:BE,'Flugplan STR'!$AJ:$AJ,"&lt;="&amp;$D59,'Flugplan STR'!$AK:$AK,"&gt;"&amp;$D59)
+SUMIFS('Flugplan STR'!BE:BE,'Flugplan STR'!$AL:$AL,"&lt;="&amp;$D59,'Flugplan STR'!$AL:$AL,"&gt;"&amp;$D59)</f>
        <v>0</v>
      </c>
      <c r="X59">
        <f>SUMIFS('Flugplan STR'!BF:BF,'Flugplan STR'!$AH:$AH,"&lt;="&amp;$D59,'Flugplan STR'!$AI:$AI,"&gt;"&amp;$D59)
+SUMIFS('Flugplan STR'!BF:BF,'Flugplan STR'!$AJ:$AJ,"&lt;="&amp;$D59,'Flugplan STR'!$AK:$AK,"&gt;"&amp;$D59)
+SUMIFS('Flugplan STR'!BF:BF,'Flugplan STR'!$AL:$AL,"&lt;="&amp;$D59,'Flugplan STR'!$AL:$AL,"&gt;"&amp;$D59)</f>
        <v>3</v>
      </c>
      <c r="Y59">
        <f>SUMIFS('Flugplan STR'!BG:BG,'Flugplan STR'!$AH:$AH,"&lt;="&amp;$D59,'Flugplan STR'!$AI:$AI,"&gt;"&amp;$D59)
+SUMIFS('Flugplan STR'!BG:BG,'Flugplan STR'!$AJ:$AJ,"&lt;="&amp;$D59,'Flugplan STR'!$AK:$AK,"&gt;"&amp;$D59)
+SUMIFS('Flugplan STR'!BG:BG,'Flugplan STR'!$AL:$AL,"&lt;="&amp;$D59,'Flugplan STR'!$AL:$AL,"&gt;"&amp;$D59)</f>
        <v>0</v>
      </c>
      <c r="Z59">
        <f>SUMIFS('Flugplan STR'!BH:BH,'Flugplan STR'!$AH:$AH,"&lt;="&amp;$D59,'Flugplan STR'!$AI:$AI,"&gt;"&amp;$D59)
+SUMIFS('Flugplan STR'!BH:BH,'Flugplan STR'!$AJ:$AJ,"&lt;="&amp;$D59,'Flugplan STR'!$AK:$AK,"&gt;"&amp;$D59)
+SUMIFS('Flugplan STR'!BH:BH,'Flugplan STR'!$AL:$AL,"&lt;="&amp;$D59,'Flugplan STR'!$AL:$AL,"&gt;"&amp;$D59)</f>
        <v>3</v>
      </c>
    </row>
    <row r="60" spans="1:26">
      <c r="A60" s="209">
        <v>45117</v>
      </c>
      <c r="B60" s="208" t="s">
        <v>718</v>
      </c>
      <c r="D60" s="453">
        <f t="shared" si="1"/>
        <v>45118.395833333474</v>
      </c>
      <c r="E60">
        <f>SUMIFS('Flugplan STR'!AN:AN,'Flugplan STR'!AH:AH,"&lt;="&amp;D60,'Flugplan STR'!AI:AI,"&gt;"&amp;D60)
+SUMIFS('Flugplan STR'!AN:AN,'Flugplan STR'!AJ:AJ,"&lt;="&amp;D60,'Flugplan STR'!AK:AK,"&gt;"&amp;D60)
+SUMIFS('Flugplan STR'!AN:AN,'Flugplan STR'!AL:AL,"&lt;="&amp;D60,'Flugplan STR'!AL:AL,"&gt;"&amp;D60)</f>
        <v>4</v>
      </c>
      <c r="G60">
        <f>SUMIFS('Flugplan STR'!AO:AO,'Flugplan STR'!$AH:$AH,"&lt;="&amp;$D60,'Flugplan STR'!$AI:$AI,"&gt;"&amp;$D60)
+SUMIFS('Flugplan STR'!AO:AO,'Flugplan STR'!$AJ:$AJ,"&lt;="&amp;$D60,'Flugplan STR'!$AK:$AK,"&gt;"&amp;$D60)
+SUMIFS('Flugplan STR'!AO:AO,'Flugplan STR'!$AL:$AL,"&lt;="&amp;$D60,'Flugplan STR'!$AL:$AL,"&gt;"&amp;$D60)</f>
        <v>0</v>
      </c>
      <c r="H60">
        <f>SUMIFS('Flugplan STR'!AP:AP,'Flugplan STR'!$AH:$AH,"&lt;="&amp;$D60,'Flugplan STR'!$AI:$AI,"&gt;"&amp;$D60)
+SUMIFS('Flugplan STR'!AP:AP,'Flugplan STR'!$AJ:$AJ,"&lt;="&amp;$D60,'Flugplan STR'!$AK:$AK,"&gt;"&amp;$D60)
+SUMIFS('Flugplan STR'!AP:AP,'Flugplan STR'!$AL:$AL,"&lt;="&amp;$D60,'Flugplan STR'!$AL:$AL,"&gt;"&amp;$D60)</f>
        <v>12</v>
      </c>
      <c r="I60">
        <f>SUMIFS('Flugplan STR'!AQ:AQ,'Flugplan STR'!$AH:$AH,"&lt;="&amp;$D60,'Flugplan STR'!$AI:$AI,"&gt;"&amp;$D60)
+SUMIFS('Flugplan STR'!AQ:AQ,'Flugplan STR'!$AJ:$AJ,"&lt;="&amp;$D60,'Flugplan STR'!$AK:$AK,"&gt;"&amp;$D60)
+SUMIFS('Flugplan STR'!AQ:AQ,'Flugplan STR'!$AL:$AL,"&lt;="&amp;$D60,'Flugplan STR'!$AL:$AL,"&gt;"&amp;$D60)</f>
        <v>4</v>
      </c>
      <c r="J60">
        <f>SUMIFS('Flugplan STR'!AR:AR,'Flugplan STR'!$AH:$AH,"&lt;="&amp;$D60,'Flugplan STR'!$AI:$AI,"&gt;"&amp;$D60)
+SUMIFS('Flugplan STR'!AR:AR,'Flugplan STR'!$AJ:$AJ,"&lt;="&amp;$D60,'Flugplan STR'!$AK:$AK,"&gt;"&amp;$D60)
+SUMIFS('Flugplan STR'!AR:AR,'Flugplan STR'!$AL:$AL,"&lt;="&amp;$D60,'Flugplan STR'!$AL:$AL,"&gt;"&amp;$D60)</f>
        <v>0</v>
      </c>
      <c r="K60">
        <f>SUMIFS('Flugplan STR'!AS:AS,'Flugplan STR'!$AH:$AH,"&lt;="&amp;$D60,'Flugplan STR'!$AI:$AI,"&gt;"&amp;$D60)
+SUMIFS('Flugplan STR'!AS:AS,'Flugplan STR'!$AJ:$AJ,"&lt;="&amp;$D60,'Flugplan STR'!$AK:$AK,"&gt;"&amp;$D60)
+SUMIFS('Flugplan STR'!AS:AS,'Flugplan STR'!$AL:$AL,"&lt;="&amp;$D60,'Flugplan STR'!$AL:$AL,"&gt;"&amp;$D60)</f>
        <v>0</v>
      </c>
      <c r="L60">
        <f>SUMIFS('Flugplan STR'!AT:AT,'Flugplan STR'!$AH:$AH,"&lt;="&amp;$D60,'Flugplan STR'!$AI:$AI,"&gt;"&amp;$D60)
+SUMIFS('Flugplan STR'!AT:AT,'Flugplan STR'!$AJ:$AJ,"&lt;="&amp;$D60,'Flugplan STR'!$AK:$AK,"&gt;"&amp;$D60)
+SUMIFS('Flugplan STR'!AT:AT,'Flugplan STR'!$AL:$AL,"&lt;="&amp;$D60,'Flugplan STR'!$AL:$AL,"&gt;"&amp;$D60)</f>
        <v>0</v>
      </c>
      <c r="M60">
        <f>SUMIFS('Flugplan STR'!AU:AU,'Flugplan STR'!$AH:$AH,"&lt;="&amp;$D60,'Flugplan STR'!$AI:$AI,"&gt;"&amp;$D60)
+SUMIFS('Flugplan STR'!AU:AU,'Flugplan STR'!$AJ:$AJ,"&lt;="&amp;$D60,'Flugplan STR'!$AK:$AK,"&gt;"&amp;$D60)
+SUMIFS('Flugplan STR'!AU:AU,'Flugplan STR'!$AL:$AL,"&lt;="&amp;$D60,'Flugplan STR'!$AL:$AL,"&gt;"&amp;$D60)</f>
        <v>0</v>
      </c>
      <c r="N60">
        <f>SUMIFS('Flugplan STR'!AV:AV,'Flugplan STR'!$AH:$AH,"&lt;="&amp;$D60,'Flugplan STR'!$AI:$AI,"&gt;"&amp;$D60)
+SUMIFS('Flugplan STR'!AV:AV,'Flugplan STR'!$AJ:$AJ,"&lt;="&amp;$D60,'Flugplan STR'!$AK:$AK,"&gt;"&amp;$D60)
+SUMIFS('Flugplan STR'!AV:AV,'Flugplan STR'!$AL:$AL,"&lt;="&amp;$D60,'Flugplan STR'!$AL:$AL,"&gt;"&amp;$D60)</f>
        <v>68</v>
      </c>
      <c r="O60">
        <f>SUMIFS('Flugplan STR'!AW:AW,'Flugplan STR'!$AH:$AH,"&lt;="&amp;$D60,'Flugplan STR'!$AI:$AI,"&gt;"&amp;$D60)
+SUMIFS('Flugplan STR'!AW:AW,'Flugplan STR'!$AJ:$AJ,"&lt;="&amp;$D60,'Flugplan STR'!$AK:$AK,"&gt;"&amp;$D60)
+SUMIFS('Flugplan STR'!AW:AW,'Flugplan STR'!$AL:$AL,"&lt;="&amp;$D60,'Flugplan STR'!$AL:$AL,"&gt;"&amp;$D60)</f>
        <v>0</v>
      </c>
      <c r="P60">
        <f>SUMIFS('Flugplan STR'!AX:AX,'Flugplan STR'!$AH:$AH,"&lt;="&amp;$D60,'Flugplan STR'!$AI:$AI,"&gt;"&amp;$D60)
+SUMIFS('Flugplan STR'!AX:AX,'Flugplan STR'!$AJ:$AJ,"&lt;="&amp;$D60,'Flugplan STR'!$AK:$AK,"&gt;"&amp;$D60)
+SUMIFS('Flugplan STR'!AX:AX,'Flugplan STR'!$AL:$AL,"&lt;="&amp;$D60,'Flugplan STR'!$AL:$AL,"&gt;"&amp;$D60)</f>
        <v>0</v>
      </c>
      <c r="Q60">
        <f>SUMIFS('Flugplan STR'!AY:AY,'Flugplan STR'!$AH:$AH,"&lt;="&amp;$D60,'Flugplan STR'!$AI:$AI,"&gt;"&amp;$D60)
+SUMIFS('Flugplan STR'!AY:AY,'Flugplan STR'!$AJ:$AJ,"&lt;="&amp;$D60,'Flugplan STR'!$AK:$AK,"&gt;"&amp;$D60)
+SUMIFS('Flugplan STR'!AY:AY,'Flugplan STR'!$AL:$AL,"&lt;="&amp;$D60,'Flugplan STR'!$AL:$AL,"&gt;"&amp;$D60)</f>
        <v>0</v>
      </c>
      <c r="R60">
        <f>SUMIFS('Flugplan STR'!AZ:AZ,'Flugplan STR'!$AH:$AH,"&lt;="&amp;$D60,'Flugplan STR'!$AI:$AI,"&gt;"&amp;$D60)
+SUMIFS('Flugplan STR'!AZ:AZ,'Flugplan STR'!$AJ:$AJ,"&lt;="&amp;$D60,'Flugplan STR'!$AK:$AK,"&gt;"&amp;$D60)
+SUMIFS('Flugplan STR'!AZ:AZ,'Flugplan STR'!$AL:$AL,"&lt;="&amp;$D60,'Flugplan STR'!$AL:$AL,"&gt;"&amp;$D60)</f>
        <v>0</v>
      </c>
      <c r="S60">
        <f>SUMIFS('Flugplan STR'!BA:BA,'Flugplan STR'!$AH:$AH,"&lt;="&amp;$D60,'Flugplan STR'!$AI:$AI,"&gt;"&amp;$D60)
+SUMIFS('Flugplan STR'!BA:BA,'Flugplan STR'!$AJ:$AJ,"&lt;="&amp;$D60,'Flugplan STR'!$AK:$AK,"&gt;"&amp;$D60)
+SUMIFS('Flugplan STR'!BA:BA,'Flugplan STR'!$AL:$AL,"&lt;="&amp;$D60,'Flugplan STR'!$AL:$AL,"&gt;"&amp;$D60)</f>
        <v>0</v>
      </c>
      <c r="T60">
        <f>SUMIFS('Flugplan STR'!BB:BB,'Flugplan STR'!$AH:$AH,"&lt;="&amp;$D60,'Flugplan STR'!$AI:$AI,"&gt;"&amp;$D60)
+SUMIFS('Flugplan STR'!BB:BB,'Flugplan STR'!$AJ:$AJ,"&lt;="&amp;$D60,'Flugplan STR'!$AK:$AK,"&gt;"&amp;$D60)
+SUMIFS('Flugplan STR'!BB:BB,'Flugplan STR'!$AL:$AL,"&lt;="&amp;$D60,'Flugplan STR'!$AL:$AL,"&gt;"&amp;$D60)</f>
        <v>4</v>
      </c>
      <c r="U60">
        <f>SUMIFS('Flugplan STR'!BC:BC,'Flugplan STR'!$AH:$AH,"&lt;="&amp;$D60,'Flugplan STR'!$AI:$AI,"&gt;"&amp;$D60)
+SUMIFS('Flugplan STR'!BC:BC,'Flugplan STR'!$AJ:$AJ,"&lt;="&amp;$D60,'Flugplan STR'!$AK:$AK,"&gt;"&amp;$D60)
+SUMIFS('Flugplan STR'!BC:BC,'Flugplan STR'!$AL:$AL,"&lt;="&amp;$D60,'Flugplan STR'!$AL:$AL,"&gt;"&amp;$D60)</f>
        <v>0</v>
      </c>
      <c r="V60">
        <f>SUMIFS('Flugplan STR'!BD:BD,'Flugplan STR'!$AH:$AH,"&lt;="&amp;$D60,'Flugplan STR'!$AI:$AI,"&gt;"&amp;$D60)
+SUMIFS('Flugplan STR'!BD:BD,'Flugplan STR'!$AJ:$AJ,"&lt;="&amp;$D60,'Flugplan STR'!$AK:$AK,"&gt;"&amp;$D60)
+SUMIFS('Flugplan STR'!BD:BD,'Flugplan STR'!$AL:$AL,"&lt;="&amp;$D60,'Flugplan STR'!$AL:$AL,"&gt;"&amp;$D60)</f>
        <v>0</v>
      </c>
      <c r="W60">
        <f>SUMIFS('Flugplan STR'!BE:BE,'Flugplan STR'!$AH:$AH,"&lt;="&amp;$D60,'Flugplan STR'!$AI:$AI,"&gt;"&amp;$D60)
+SUMIFS('Flugplan STR'!BE:BE,'Flugplan STR'!$AJ:$AJ,"&lt;="&amp;$D60,'Flugplan STR'!$AK:$AK,"&gt;"&amp;$D60)
+SUMIFS('Flugplan STR'!BE:BE,'Flugplan STR'!$AL:$AL,"&lt;="&amp;$D60,'Flugplan STR'!$AL:$AL,"&gt;"&amp;$D60)</f>
        <v>0</v>
      </c>
      <c r="X60">
        <f>SUMIFS('Flugplan STR'!BF:BF,'Flugplan STR'!$AH:$AH,"&lt;="&amp;$D60,'Flugplan STR'!$AI:$AI,"&gt;"&amp;$D60)
+SUMIFS('Flugplan STR'!BF:BF,'Flugplan STR'!$AJ:$AJ,"&lt;="&amp;$D60,'Flugplan STR'!$AK:$AK,"&gt;"&amp;$D60)
+SUMIFS('Flugplan STR'!BF:BF,'Flugplan STR'!$AL:$AL,"&lt;="&amp;$D60,'Flugplan STR'!$AL:$AL,"&gt;"&amp;$D60)</f>
        <v>4</v>
      </c>
      <c r="Y60">
        <f>SUMIFS('Flugplan STR'!BG:BG,'Flugplan STR'!$AH:$AH,"&lt;="&amp;$D60,'Flugplan STR'!$AI:$AI,"&gt;"&amp;$D60)
+SUMIFS('Flugplan STR'!BG:BG,'Flugplan STR'!$AJ:$AJ,"&lt;="&amp;$D60,'Flugplan STR'!$AK:$AK,"&gt;"&amp;$D60)
+SUMIFS('Flugplan STR'!BG:BG,'Flugplan STR'!$AL:$AL,"&lt;="&amp;$D60,'Flugplan STR'!$AL:$AL,"&gt;"&amp;$D60)</f>
        <v>0</v>
      </c>
      <c r="Z60">
        <f>SUMIFS('Flugplan STR'!BH:BH,'Flugplan STR'!$AH:$AH,"&lt;="&amp;$D60,'Flugplan STR'!$AI:$AI,"&gt;"&amp;$D60)
+SUMIFS('Flugplan STR'!BH:BH,'Flugplan STR'!$AJ:$AJ,"&lt;="&amp;$D60,'Flugplan STR'!$AK:$AK,"&gt;"&amp;$D60)
+SUMIFS('Flugplan STR'!BH:BH,'Flugplan STR'!$AL:$AL,"&lt;="&amp;$D60,'Flugplan STR'!$AL:$AL,"&gt;"&amp;$D60)</f>
        <v>4</v>
      </c>
    </row>
    <row r="61" spans="1:26">
      <c r="A61" s="209">
        <v>45117</v>
      </c>
      <c r="B61" s="208" t="s">
        <v>723</v>
      </c>
      <c r="D61" s="453">
        <f t="shared" si="1"/>
        <v>45118.41666666681</v>
      </c>
      <c r="E61">
        <f>SUMIFS('Flugplan STR'!AN:AN,'Flugplan STR'!AH:AH,"&lt;="&amp;D61,'Flugplan STR'!AI:AI,"&gt;"&amp;D61)
+SUMIFS('Flugplan STR'!AN:AN,'Flugplan STR'!AJ:AJ,"&lt;="&amp;D61,'Flugplan STR'!AK:AK,"&gt;"&amp;D61)
+SUMIFS('Flugplan STR'!AN:AN,'Flugplan STR'!AL:AL,"&lt;="&amp;D61,'Flugplan STR'!AL:AL,"&gt;"&amp;D61)</f>
        <v>8</v>
      </c>
      <c r="G61">
        <f>SUMIFS('Flugplan STR'!AO:AO,'Flugplan STR'!$AH:$AH,"&lt;="&amp;$D61,'Flugplan STR'!$AI:$AI,"&gt;"&amp;$D61)
+SUMIFS('Flugplan STR'!AO:AO,'Flugplan STR'!$AJ:$AJ,"&lt;="&amp;$D61,'Flugplan STR'!$AK:$AK,"&gt;"&amp;$D61)
+SUMIFS('Flugplan STR'!AO:AO,'Flugplan STR'!$AL:$AL,"&lt;="&amp;$D61,'Flugplan STR'!$AL:$AL,"&gt;"&amp;$D61)</f>
        <v>0</v>
      </c>
      <c r="H61">
        <f>SUMIFS('Flugplan STR'!AP:AP,'Flugplan STR'!$AH:$AH,"&lt;="&amp;$D61,'Flugplan STR'!$AI:$AI,"&gt;"&amp;$D61)
+SUMIFS('Flugplan STR'!AP:AP,'Flugplan STR'!$AJ:$AJ,"&lt;="&amp;$D61,'Flugplan STR'!$AK:$AK,"&gt;"&amp;$D61)
+SUMIFS('Flugplan STR'!AP:AP,'Flugplan STR'!$AL:$AL,"&lt;="&amp;$D61,'Flugplan STR'!$AL:$AL,"&gt;"&amp;$D61)</f>
        <v>24</v>
      </c>
      <c r="I61">
        <f>SUMIFS('Flugplan STR'!AQ:AQ,'Flugplan STR'!$AH:$AH,"&lt;="&amp;$D61,'Flugplan STR'!$AI:$AI,"&gt;"&amp;$D61)
+SUMIFS('Flugplan STR'!AQ:AQ,'Flugplan STR'!$AJ:$AJ,"&lt;="&amp;$D61,'Flugplan STR'!$AK:$AK,"&gt;"&amp;$D61)
+SUMIFS('Flugplan STR'!AQ:AQ,'Flugplan STR'!$AL:$AL,"&lt;="&amp;$D61,'Flugplan STR'!$AL:$AL,"&gt;"&amp;$D61)</f>
        <v>8</v>
      </c>
      <c r="J61">
        <f>SUMIFS('Flugplan STR'!AR:AR,'Flugplan STR'!$AH:$AH,"&lt;="&amp;$D61,'Flugplan STR'!$AI:$AI,"&gt;"&amp;$D61)
+SUMIFS('Flugplan STR'!AR:AR,'Flugplan STR'!$AJ:$AJ,"&lt;="&amp;$D61,'Flugplan STR'!$AK:$AK,"&gt;"&amp;$D61)
+SUMIFS('Flugplan STR'!AR:AR,'Flugplan STR'!$AL:$AL,"&lt;="&amp;$D61,'Flugplan STR'!$AL:$AL,"&gt;"&amp;$D61)</f>
        <v>0</v>
      </c>
      <c r="K61">
        <f>SUMIFS('Flugplan STR'!AS:AS,'Flugplan STR'!$AH:$AH,"&lt;="&amp;$D61,'Flugplan STR'!$AI:$AI,"&gt;"&amp;$D61)
+SUMIFS('Flugplan STR'!AS:AS,'Flugplan STR'!$AJ:$AJ,"&lt;="&amp;$D61,'Flugplan STR'!$AK:$AK,"&gt;"&amp;$D61)
+SUMIFS('Flugplan STR'!AS:AS,'Flugplan STR'!$AL:$AL,"&lt;="&amp;$D61,'Flugplan STR'!$AL:$AL,"&gt;"&amp;$D61)</f>
        <v>0</v>
      </c>
      <c r="L61">
        <f>SUMIFS('Flugplan STR'!AT:AT,'Flugplan STR'!$AH:$AH,"&lt;="&amp;$D61,'Flugplan STR'!$AI:$AI,"&gt;"&amp;$D61)
+SUMIFS('Flugplan STR'!AT:AT,'Flugplan STR'!$AJ:$AJ,"&lt;="&amp;$D61,'Flugplan STR'!$AK:$AK,"&gt;"&amp;$D61)
+SUMIFS('Flugplan STR'!AT:AT,'Flugplan STR'!$AL:$AL,"&lt;="&amp;$D61,'Flugplan STR'!$AL:$AL,"&gt;"&amp;$D61)</f>
        <v>0</v>
      </c>
      <c r="M61">
        <f>SUMIFS('Flugplan STR'!AU:AU,'Flugplan STR'!$AH:$AH,"&lt;="&amp;$D61,'Flugplan STR'!$AI:$AI,"&gt;"&amp;$D61)
+SUMIFS('Flugplan STR'!AU:AU,'Flugplan STR'!$AJ:$AJ,"&lt;="&amp;$D61,'Flugplan STR'!$AK:$AK,"&gt;"&amp;$D61)
+SUMIFS('Flugplan STR'!AU:AU,'Flugplan STR'!$AL:$AL,"&lt;="&amp;$D61,'Flugplan STR'!$AL:$AL,"&gt;"&amp;$D61)</f>
        <v>0</v>
      </c>
      <c r="N61">
        <f>SUMIFS('Flugplan STR'!AV:AV,'Flugplan STR'!$AH:$AH,"&lt;="&amp;$D61,'Flugplan STR'!$AI:$AI,"&gt;"&amp;$D61)
+SUMIFS('Flugplan STR'!AV:AV,'Flugplan STR'!$AJ:$AJ,"&lt;="&amp;$D61,'Flugplan STR'!$AK:$AK,"&gt;"&amp;$D61)
+SUMIFS('Flugplan STR'!AV:AV,'Flugplan STR'!$AL:$AL,"&lt;="&amp;$D61,'Flugplan STR'!$AL:$AL,"&gt;"&amp;$D61)</f>
        <v>136</v>
      </c>
      <c r="O61">
        <f>SUMIFS('Flugplan STR'!AW:AW,'Flugplan STR'!$AH:$AH,"&lt;="&amp;$D61,'Flugplan STR'!$AI:$AI,"&gt;"&amp;$D61)
+SUMIFS('Flugplan STR'!AW:AW,'Flugplan STR'!$AJ:$AJ,"&lt;="&amp;$D61,'Flugplan STR'!$AK:$AK,"&gt;"&amp;$D61)
+SUMIFS('Flugplan STR'!AW:AW,'Flugplan STR'!$AL:$AL,"&lt;="&amp;$D61,'Flugplan STR'!$AL:$AL,"&gt;"&amp;$D61)</f>
        <v>0</v>
      </c>
      <c r="P61">
        <f>SUMIFS('Flugplan STR'!AX:AX,'Flugplan STR'!$AH:$AH,"&lt;="&amp;$D61,'Flugplan STR'!$AI:$AI,"&gt;"&amp;$D61)
+SUMIFS('Flugplan STR'!AX:AX,'Flugplan STR'!$AJ:$AJ,"&lt;="&amp;$D61,'Flugplan STR'!$AK:$AK,"&gt;"&amp;$D61)
+SUMIFS('Flugplan STR'!AX:AX,'Flugplan STR'!$AL:$AL,"&lt;="&amp;$D61,'Flugplan STR'!$AL:$AL,"&gt;"&amp;$D61)</f>
        <v>0</v>
      </c>
      <c r="Q61">
        <f>SUMIFS('Flugplan STR'!AY:AY,'Flugplan STR'!$AH:$AH,"&lt;="&amp;$D61,'Flugplan STR'!$AI:$AI,"&gt;"&amp;$D61)
+SUMIFS('Flugplan STR'!AY:AY,'Flugplan STR'!$AJ:$AJ,"&lt;="&amp;$D61,'Flugplan STR'!$AK:$AK,"&gt;"&amp;$D61)
+SUMIFS('Flugplan STR'!AY:AY,'Flugplan STR'!$AL:$AL,"&lt;="&amp;$D61,'Flugplan STR'!$AL:$AL,"&gt;"&amp;$D61)</f>
        <v>3</v>
      </c>
      <c r="R61">
        <f>SUMIFS('Flugplan STR'!AZ:AZ,'Flugplan STR'!$AH:$AH,"&lt;="&amp;$D61,'Flugplan STR'!$AI:$AI,"&gt;"&amp;$D61)
+SUMIFS('Flugplan STR'!AZ:AZ,'Flugplan STR'!$AJ:$AJ,"&lt;="&amp;$D61,'Flugplan STR'!$AK:$AK,"&gt;"&amp;$D61)
+SUMIFS('Flugplan STR'!AZ:AZ,'Flugplan STR'!$AL:$AL,"&lt;="&amp;$D61,'Flugplan STR'!$AL:$AL,"&gt;"&amp;$D61)</f>
        <v>6</v>
      </c>
      <c r="S61">
        <f>SUMIFS('Flugplan STR'!BA:BA,'Flugplan STR'!$AH:$AH,"&lt;="&amp;$D61,'Flugplan STR'!$AI:$AI,"&gt;"&amp;$D61)
+SUMIFS('Flugplan STR'!BA:BA,'Flugplan STR'!$AJ:$AJ,"&lt;="&amp;$D61,'Flugplan STR'!$AK:$AK,"&gt;"&amp;$D61)
+SUMIFS('Flugplan STR'!BA:BA,'Flugplan STR'!$AL:$AL,"&lt;="&amp;$D61,'Flugplan STR'!$AL:$AL,"&gt;"&amp;$D61)</f>
        <v>0</v>
      </c>
      <c r="T61">
        <f>SUMIFS('Flugplan STR'!BB:BB,'Flugplan STR'!$AH:$AH,"&lt;="&amp;$D61,'Flugplan STR'!$AI:$AI,"&gt;"&amp;$D61)
+SUMIFS('Flugplan STR'!BB:BB,'Flugplan STR'!$AJ:$AJ,"&lt;="&amp;$D61,'Flugplan STR'!$AK:$AK,"&gt;"&amp;$D61)
+SUMIFS('Flugplan STR'!BB:BB,'Flugplan STR'!$AL:$AL,"&lt;="&amp;$D61,'Flugplan STR'!$AL:$AL,"&gt;"&amp;$D61)</f>
        <v>8</v>
      </c>
      <c r="U61">
        <f>SUMIFS('Flugplan STR'!BC:BC,'Flugplan STR'!$AH:$AH,"&lt;="&amp;$D61,'Flugplan STR'!$AI:$AI,"&gt;"&amp;$D61)
+SUMIFS('Flugplan STR'!BC:BC,'Flugplan STR'!$AJ:$AJ,"&lt;="&amp;$D61,'Flugplan STR'!$AK:$AK,"&gt;"&amp;$D61)
+SUMIFS('Flugplan STR'!BC:BC,'Flugplan STR'!$AL:$AL,"&lt;="&amp;$D61,'Flugplan STR'!$AL:$AL,"&gt;"&amp;$D61)</f>
        <v>0</v>
      </c>
      <c r="V61">
        <f>SUMIFS('Flugplan STR'!BD:BD,'Flugplan STR'!$AH:$AH,"&lt;="&amp;$D61,'Flugplan STR'!$AI:$AI,"&gt;"&amp;$D61)
+SUMIFS('Flugplan STR'!BD:BD,'Flugplan STR'!$AJ:$AJ,"&lt;="&amp;$D61,'Flugplan STR'!$AK:$AK,"&gt;"&amp;$D61)
+SUMIFS('Flugplan STR'!BD:BD,'Flugplan STR'!$AL:$AL,"&lt;="&amp;$D61,'Flugplan STR'!$AL:$AL,"&gt;"&amp;$D61)</f>
        <v>0</v>
      </c>
      <c r="W61">
        <f>SUMIFS('Flugplan STR'!BE:BE,'Flugplan STR'!$AH:$AH,"&lt;="&amp;$D61,'Flugplan STR'!$AI:$AI,"&gt;"&amp;$D61)
+SUMIFS('Flugplan STR'!BE:BE,'Flugplan STR'!$AJ:$AJ,"&lt;="&amp;$D61,'Flugplan STR'!$AK:$AK,"&gt;"&amp;$D61)
+SUMIFS('Flugplan STR'!BE:BE,'Flugplan STR'!$AL:$AL,"&lt;="&amp;$D61,'Flugplan STR'!$AL:$AL,"&gt;"&amp;$D61)</f>
        <v>0</v>
      </c>
      <c r="X61">
        <f>SUMIFS('Flugplan STR'!BF:BF,'Flugplan STR'!$AH:$AH,"&lt;="&amp;$D61,'Flugplan STR'!$AI:$AI,"&gt;"&amp;$D61)
+SUMIFS('Flugplan STR'!BF:BF,'Flugplan STR'!$AJ:$AJ,"&lt;="&amp;$D61,'Flugplan STR'!$AK:$AK,"&gt;"&amp;$D61)
+SUMIFS('Flugplan STR'!BF:BF,'Flugplan STR'!$AL:$AL,"&lt;="&amp;$D61,'Flugplan STR'!$AL:$AL,"&gt;"&amp;$D61)</f>
        <v>8</v>
      </c>
      <c r="Y61">
        <f>SUMIFS('Flugplan STR'!BG:BG,'Flugplan STR'!$AH:$AH,"&lt;="&amp;$D61,'Flugplan STR'!$AI:$AI,"&gt;"&amp;$D61)
+SUMIFS('Flugplan STR'!BG:BG,'Flugplan STR'!$AJ:$AJ,"&lt;="&amp;$D61,'Flugplan STR'!$AK:$AK,"&gt;"&amp;$D61)
+SUMIFS('Flugplan STR'!BG:BG,'Flugplan STR'!$AL:$AL,"&lt;="&amp;$D61,'Flugplan STR'!$AL:$AL,"&gt;"&amp;$D61)</f>
        <v>0</v>
      </c>
      <c r="Z61">
        <f>SUMIFS('Flugplan STR'!BH:BH,'Flugplan STR'!$AH:$AH,"&lt;="&amp;$D61,'Flugplan STR'!$AI:$AI,"&gt;"&amp;$D61)
+SUMIFS('Flugplan STR'!BH:BH,'Flugplan STR'!$AJ:$AJ,"&lt;="&amp;$D61,'Flugplan STR'!$AK:$AK,"&gt;"&amp;$D61)
+SUMIFS('Flugplan STR'!BH:BH,'Flugplan STR'!$AL:$AL,"&lt;="&amp;$D61,'Flugplan STR'!$AL:$AL,"&gt;"&amp;$D61)</f>
        <v>8</v>
      </c>
    </row>
    <row r="62" spans="1:26">
      <c r="A62" s="209">
        <v>45117</v>
      </c>
      <c r="B62" s="208" t="s">
        <v>725</v>
      </c>
      <c r="D62" s="453">
        <f t="shared" si="1"/>
        <v>45118.437500000146</v>
      </c>
      <c r="E62">
        <f>SUMIFS('Flugplan STR'!AN:AN,'Flugplan STR'!AH:AH,"&lt;="&amp;D62,'Flugplan STR'!AI:AI,"&gt;"&amp;D62)
+SUMIFS('Flugplan STR'!AN:AN,'Flugplan STR'!AJ:AJ,"&lt;="&amp;D62,'Flugplan STR'!AK:AK,"&gt;"&amp;D62)
+SUMIFS('Flugplan STR'!AN:AN,'Flugplan STR'!AL:AL,"&lt;="&amp;D62,'Flugplan STR'!AL:AL,"&gt;"&amp;D62)</f>
        <v>10</v>
      </c>
      <c r="G62">
        <f>SUMIFS('Flugplan STR'!AO:AO,'Flugplan STR'!$AH:$AH,"&lt;="&amp;$D62,'Flugplan STR'!$AI:$AI,"&gt;"&amp;$D62)
+SUMIFS('Flugplan STR'!AO:AO,'Flugplan STR'!$AJ:$AJ,"&lt;="&amp;$D62,'Flugplan STR'!$AK:$AK,"&gt;"&amp;$D62)
+SUMIFS('Flugplan STR'!AO:AO,'Flugplan STR'!$AL:$AL,"&lt;="&amp;$D62,'Flugplan STR'!$AL:$AL,"&gt;"&amp;$D62)</f>
        <v>1</v>
      </c>
      <c r="H62">
        <f>SUMIFS('Flugplan STR'!AP:AP,'Flugplan STR'!$AH:$AH,"&lt;="&amp;$D62,'Flugplan STR'!$AI:$AI,"&gt;"&amp;$D62)
+SUMIFS('Flugplan STR'!AP:AP,'Flugplan STR'!$AJ:$AJ,"&lt;="&amp;$D62,'Flugplan STR'!$AK:$AK,"&gt;"&amp;$D62)
+SUMIFS('Flugplan STR'!AP:AP,'Flugplan STR'!$AL:$AL,"&lt;="&amp;$D62,'Flugplan STR'!$AL:$AL,"&gt;"&amp;$D62)</f>
        <v>33</v>
      </c>
      <c r="I62">
        <f>SUMIFS('Flugplan STR'!AQ:AQ,'Flugplan STR'!$AH:$AH,"&lt;="&amp;$D62,'Flugplan STR'!$AI:$AI,"&gt;"&amp;$D62)
+SUMIFS('Flugplan STR'!AQ:AQ,'Flugplan STR'!$AJ:$AJ,"&lt;="&amp;$D62,'Flugplan STR'!$AK:$AK,"&gt;"&amp;$D62)
+SUMIFS('Flugplan STR'!AQ:AQ,'Flugplan STR'!$AL:$AL,"&lt;="&amp;$D62,'Flugplan STR'!$AL:$AL,"&gt;"&amp;$D62)</f>
        <v>10</v>
      </c>
      <c r="J62">
        <f>SUMIFS('Flugplan STR'!AR:AR,'Flugplan STR'!$AH:$AH,"&lt;="&amp;$D62,'Flugplan STR'!$AI:$AI,"&gt;"&amp;$D62)
+SUMIFS('Flugplan STR'!AR:AR,'Flugplan STR'!$AJ:$AJ,"&lt;="&amp;$D62,'Flugplan STR'!$AK:$AK,"&gt;"&amp;$D62)
+SUMIFS('Flugplan STR'!AR:AR,'Flugplan STR'!$AL:$AL,"&lt;="&amp;$D62,'Flugplan STR'!$AL:$AL,"&gt;"&amp;$D62)</f>
        <v>1</v>
      </c>
      <c r="K62">
        <f>SUMIFS('Flugplan STR'!AS:AS,'Flugplan STR'!$AH:$AH,"&lt;="&amp;$D62,'Flugplan STR'!$AI:$AI,"&gt;"&amp;$D62)
+SUMIFS('Flugplan STR'!AS:AS,'Flugplan STR'!$AJ:$AJ,"&lt;="&amp;$D62,'Flugplan STR'!$AK:$AK,"&gt;"&amp;$D62)
+SUMIFS('Flugplan STR'!AS:AS,'Flugplan STR'!$AL:$AL,"&lt;="&amp;$D62,'Flugplan STR'!$AL:$AL,"&gt;"&amp;$D62)</f>
        <v>0</v>
      </c>
      <c r="L62">
        <f>SUMIFS('Flugplan STR'!AT:AT,'Flugplan STR'!$AH:$AH,"&lt;="&amp;$D62,'Flugplan STR'!$AI:$AI,"&gt;"&amp;$D62)
+SUMIFS('Flugplan STR'!AT:AT,'Flugplan STR'!$AJ:$AJ,"&lt;="&amp;$D62,'Flugplan STR'!$AK:$AK,"&gt;"&amp;$D62)
+SUMIFS('Flugplan STR'!AT:AT,'Flugplan STR'!$AL:$AL,"&lt;="&amp;$D62,'Flugplan STR'!$AL:$AL,"&gt;"&amp;$D62)</f>
        <v>0</v>
      </c>
      <c r="M62">
        <f>SUMIFS('Flugplan STR'!AU:AU,'Flugplan STR'!$AH:$AH,"&lt;="&amp;$D62,'Flugplan STR'!$AI:$AI,"&gt;"&amp;$D62)
+SUMIFS('Flugplan STR'!AU:AU,'Flugplan STR'!$AJ:$AJ,"&lt;="&amp;$D62,'Flugplan STR'!$AK:$AK,"&gt;"&amp;$D62)
+SUMIFS('Flugplan STR'!AU:AU,'Flugplan STR'!$AL:$AL,"&lt;="&amp;$D62,'Flugplan STR'!$AL:$AL,"&gt;"&amp;$D62)</f>
        <v>0</v>
      </c>
      <c r="N62">
        <f>SUMIFS('Flugplan STR'!AV:AV,'Flugplan STR'!$AH:$AH,"&lt;="&amp;$D62,'Flugplan STR'!$AI:$AI,"&gt;"&amp;$D62)
+SUMIFS('Flugplan STR'!AV:AV,'Flugplan STR'!$AJ:$AJ,"&lt;="&amp;$D62,'Flugplan STR'!$AK:$AK,"&gt;"&amp;$D62)
+SUMIFS('Flugplan STR'!AV:AV,'Flugplan STR'!$AL:$AL,"&lt;="&amp;$D62,'Flugplan STR'!$AL:$AL,"&gt;"&amp;$D62)</f>
        <v>158</v>
      </c>
      <c r="O62">
        <f>SUMIFS('Flugplan STR'!AW:AW,'Flugplan STR'!$AH:$AH,"&lt;="&amp;$D62,'Flugplan STR'!$AI:$AI,"&gt;"&amp;$D62)
+SUMIFS('Flugplan STR'!AW:AW,'Flugplan STR'!$AJ:$AJ,"&lt;="&amp;$D62,'Flugplan STR'!$AK:$AK,"&gt;"&amp;$D62)
+SUMIFS('Flugplan STR'!AW:AW,'Flugplan STR'!$AL:$AL,"&lt;="&amp;$D62,'Flugplan STR'!$AL:$AL,"&gt;"&amp;$D62)</f>
        <v>10</v>
      </c>
      <c r="P62">
        <f>SUMIFS('Flugplan STR'!AX:AX,'Flugplan STR'!$AH:$AH,"&lt;="&amp;$D62,'Flugplan STR'!$AI:$AI,"&gt;"&amp;$D62)
+SUMIFS('Flugplan STR'!AX:AX,'Flugplan STR'!$AJ:$AJ,"&lt;="&amp;$D62,'Flugplan STR'!$AK:$AK,"&gt;"&amp;$D62)
+SUMIFS('Flugplan STR'!AX:AX,'Flugplan STR'!$AL:$AL,"&lt;="&amp;$D62,'Flugplan STR'!$AL:$AL,"&gt;"&amp;$D62)</f>
        <v>0</v>
      </c>
      <c r="Q62">
        <f>SUMIFS('Flugplan STR'!AY:AY,'Flugplan STR'!$AH:$AH,"&lt;="&amp;$D62,'Flugplan STR'!$AI:$AI,"&gt;"&amp;$D62)
+SUMIFS('Flugplan STR'!AY:AY,'Flugplan STR'!$AJ:$AJ,"&lt;="&amp;$D62,'Flugplan STR'!$AK:$AK,"&gt;"&amp;$D62)
+SUMIFS('Flugplan STR'!AY:AY,'Flugplan STR'!$AL:$AL,"&lt;="&amp;$D62,'Flugplan STR'!$AL:$AL,"&gt;"&amp;$D62)</f>
        <v>5</v>
      </c>
      <c r="R62">
        <f>SUMIFS('Flugplan STR'!AZ:AZ,'Flugplan STR'!$AH:$AH,"&lt;="&amp;$D62,'Flugplan STR'!$AI:$AI,"&gt;"&amp;$D62)
+SUMIFS('Flugplan STR'!AZ:AZ,'Flugplan STR'!$AJ:$AJ,"&lt;="&amp;$D62,'Flugplan STR'!$AK:$AK,"&gt;"&amp;$D62)
+SUMIFS('Flugplan STR'!AZ:AZ,'Flugplan STR'!$AL:$AL,"&lt;="&amp;$D62,'Flugplan STR'!$AL:$AL,"&gt;"&amp;$D62)</f>
        <v>6</v>
      </c>
      <c r="S62">
        <f>SUMIFS('Flugplan STR'!BA:BA,'Flugplan STR'!$AH:$AH,"&lt;="&amp;$D62,'Flugplan STR'!$AI:$AI,"&gt;"&amp;$D62)
+SUMIFS('Flugplan STR'!BA:BA,'Flugplan STR'!$AJ:$AJ,"&lt;="&amp;$D62,'Flugplan STR'!$AK:$AK,"&gt;"&amp;$D62)
+SUMIFS('Flugplan STR'!BA:BA,'Flugplan STR'!$AL:$AL,"&lt;="&amp;$D62,'Flugplan STR'!$AL:$AL,"&gt;"&amp;$D62)</f>
        <v>3</v>
      </c>
      <c r="T62">
        <f>SUMIFS('Flugplan STR'!BB:BB,'Flugplan STR'!$AH:$AH,"&lt;="&amp;$D62,'Flugplan STR'!$AI:$AI,"&gt;"&amp;$D62)
+SUMIFS('Flugplan STR'!BB:BB,'Flugplan STR'!$AJ:$AJ,"&lt;="&amp;$D62,'Flugplan STR'!$AK:$AK,"&gt;"&amp;$D62)
+SUMIFS('Flugplan STR'!BB:BB,'Flugplan STR'!$AL:$AL,"&lt;="&amp;$D62,'Flugplan STR'!$AL:$AL,"&gt;"&amp;$D62)</f>
        <v>10</v>
      </c>
      <c r="U62">
        <f>SUMIFS('Flugplan STR'!BC:BC,'Flugplan STR'!$AH:$AH,"&lt;="&amp;$D62,'Flugplan STR'!$AI:$AI,"&gt;"&amp;$D62)
+SUMIFS('Flugplan STR'!BC:BC,'Flugplan STR'!$AJ:$AJ,"&lt;="&amp;$D62,'Flugplan STR'!$AK:$AK,"&gt;"&amp;$D62)
+SUMIFS('Flugplan STR'!BC:BC,'Flugplan STR'!$AL:$AL,"&lt;="&amp;$D62,'Flugplan STR'!$AL:$AL,"&gt;"&amp;$D62)</f>
        <v>0</v>
      </c>
      <c r="V62">
        <f>SUMIFS('Flugplan STR'!BD:BD,'Flugplan STR'!$AH:$AH,"&lt;="&amp;$D62,'Flugplan STR'!$AI:$AI,"&gt;"&amp;$D62)
+SUMIFS('Flugplan STR'!BD:BD,'Flugplan STR'!$AJ:$AJ,"&lt;="&amp;$D62,'Flugplan STR'!$AK:$AK,"&gt;"&amp;$D62)
+SUMIFS('Flugplan STR'!BD:BD,'Flugplan STR'!$AL:$AL,"&lt;="&amp;$D62,'Flugplan STR'!$AL:$AL,"&gt;"&amp;$D62)</f>
        <v>0</v>
      </c>
      <c r="W62">
        <f>SUMIFS('Flugplan STR'!BE:BE,'Flugplan STR'!$AH:$AH,"&lt;="&amp;$D62,'Flugplan STR'!$AI:$AI,"&gt;"&amp;$D62)
+SUMIFS('Flugplan STR'!BE:BE,'Flugplan STR'!$AJ:$AJ,"&lt;="&amp;$D62,'Flugplan STR'!$AK:$AK,"&gt;"&amp;$D62)
+SUMIFS('Flugplan STR'!BE:BE,'Flugplan STR'!$AL:$AL,"&lt;="&amp;$D62,'Flugplan STR'!$AL:$AL,"&gt;"&amp;$D62)</f>
        <v>0</v>
      </c>
      <c r="X62">
        <f>SUMIFS('Flugplan STR'!BF:BF,'Flugplan STR'!$AH:$AH,"&lt;="&amp;$D62,'Flugplan STR'!$AI:$AI,"&gt;"&amp;$D62)
+SUMIFS('Flugplan STR'!BF:BF,'Flugplan STR'!$AJ:$AJ,"&lt;="&amp;$D62,'Flugplan STR'!$AK:$AK,"&gt;"&amp;$D62)
+SUMIFS('Flugplan STR'!BF:BF,'Flugplan STR'!$AL:$AL,"&lt;="&amp;$D62,'Flugplan STR'!$AL:$AL,"&gt;"&amp;$D62)</f>
        <v>10</v>
      </c>
      <c r="Y62">
        <f>SUMIFS('Flugplan STR'!BG:BG,'Flugplan STR'!$AH:$AH,"&lt;="&amp;$D62,'Flugplan STR'!$AI:$AI,"&gt;"&amp;$D62)
+SUMIFS('Flugplan STR'!BG:BG,'Flugplan STR'!$AJ:$AJ,"&lt;="&amp;$D62,'Flugplan STR'!$AK:$AK,"&gt;"&amp;$D62)
+SUMIFS('Flugplan STR'!BG:BG,'Flugplan STR'!$AL:$AL,"&lt;="&amp;$D62,'Flugplan STR'!$AL:$AL,"&gt;"&amp;$D62)</f>
        <v>0</v>
      </c>
      <c r="Z62">
        <f>SUMIFS('Flugplan STR'!BH:BH,'Flugplan STR'!$AH:$AH,"&lt;="&amp;$D62,'Flugplan STR'!$AI:$AI,"&gt;"&amp;$D62)
+SUMIFS('Flugplan STR'!BH:BH,'Flugplan STR'!$AJ:$AJ,"&lt;="&amp;$D62,'Flugplan STR'!$AK:$AK,"&gt;"&amp;$D62)
+SUMIFS('Flugplan STR'!BH:BH,'Flugplan STR'!$AL:$AL,"&lt;="&amp;$D62,'Flugplan STR'!$AL:$AL,"&gt;"&amp;$D62)</f>
        <v>10</v>
      </c>
    </row>
    <row r="63" spans="1:26">
      <c r="A63" s="209">
        <v>45117</v>
      </c>
      <c r="B63" s="208" t="s">
        <v>730</v>
      </c>
      <c r="D63" s="453">
        <f t="shared" si="1"/>
        <v>45118.458333333481</v>
      </c>
      <c r="E63">
        <f>SUMIFS('Flugplan STR'!AN:AN,'Flugplan STR'!AH:AH,"&lt;="&amp;D63,'Flugplan STR'!AI:AI,"&gt;"&amp;D63)
+SUMIFS('Flugplan STR'!AN:AN,'Flugplan STR'!AJ:AJ,"&lt;="&amp;D63,'Flugplan STR'!AK:AK,"&gt;"&amp;D63)
+SUMIFS('Flugplan STR'!AN:AN,'Flugplan STR'!AL:AL,"&lt;="&amp;D63,'Flugplan STR'!AL:AL,"&gt;"&amp;D63)</f>
        <v>3</v>
      </c>
      <c r="G63">
        <f>SUMIFS('Flugplan STR'!AO:AO,'Flugplan STR'!$AH:$AH,"&lt;="&amp;$D63,'Flugplan STR'!$AI:$AI,"&gt;"&amp;$D63)
+SUMIFS('Flugplan STR'!AO:AO,'Flugplan STR'!$AJ:$AJ,"&lt;="&amp;$D63,'Flugplan STR'!$AK:$AK,"&gt;"&amp;$D63)
+SUMIFS('Flugplan STR'!AO:AO,'Flugplan STR'!$AL:$AL,"&lt;="&amp;$D63,'Flugplan STR'!$AL:$AL,"&gt;"&amp;$D63)</f>
        <v>1</v>
      </c>
      <c r="H63">
        <f>SUMIFS('Flugplan STR'!AP:AP,'Flugplan STR'!$AH:$AH,"&lt;="&amp;$D63,'Flugplan STR'!$AI:$AI,"&gt;"&amp;$D63)
+SUMIFS('Flugplan STR'!AP:AP,'Flugplan STR'!$AJ:$AJ,"&lt;="&amp;$D63,'Flugplan STR'!$AK:$AK,"&gt;"&amp;$D63)
+SUMIFS('Flugplan STR'!AP:AP,'Flugplan STR'!$AL:$AL,"&lt;="&amp;$D63,'Flugplan STR'!$AL:$AL,"&gt;"&amp;$D63)</f>
        <v>12</v>
      </c>
      <c r="I63">
        <f>SUMIFS('Flugplan STR'!AQ:AQ,'Flugplan STR'!$AH:$AH,"&lt;="&amp;$D63,'Flugplan STR'!$AI:$AI,"&gt;"&amp;$D63)
+SUMIFS('Flugplan STR'!AQ:AQ,'Flugplan STR'!$AJ:$AJ,"&lt;="&amp;$D63,'Flugplan STR'!$AK:$AK,"&gt;"&amp;$D63)
+SUMIFS('Flugplan STR'!AQ:AQ,'Flugplan STR'!$AL:$AL,"&lt;="&amp;$D63,'Flugplan STR'!$AL:$AL,"&gt;"&amp;$D63)</f>
        <v>3</v>
      </c>
      <c r="J63">
        <f>SUMIFS('Flugplan STR'!AR:AR,'Flugplan STR'!$AH:$AH,"&lt;="&amp;$D63,'Flugplan STR'!$AI:$AI,"&gt;"&amp;$D63)
+SUMIFS('Flugplan STR'!AR:AR,'Flugplan STR'!$AJ:$AJ,"&lt;="&amp;$D63,'Flugplan STR'!$AK:$AK,"&gt;"&amp;$D63)
+SUMIFS('Flugplan STR'!AR:AR,'Flugplan STR'!$AL:$AL,"&lt;="&amp;$D63,'Flugplan STR'!$AL:$AL,"&gt;"&amp;$D63)</f>
        <v>1</v>
      </c>
      <c r="K63">
        <f>SUMIFS('Flugplan STR'!AS:AS,'Flugplan STR'!$AH:$AH,"&lt;="&amp;$D63,'Flugplan STR'!$AI:$AI,"&gt;"&amp;$D63)
+SUMIFS('Flugplan STR'!AS:AS,'Flugplan STR'!$AJ:$AJ,"&lt;="&amp;$D63,'Flugplan STR'!$AK:$AK,"&gt;"&amp;$D63)
+SUMIFS('Flugplan STR'!AS:AS,'Flugplan STR'!$AL:$AL,"&lt;="&amp;$D63,'Flugplan STR'!$AL:$AL,"&gt;"&amp;$D63)</f>
        <v>0</v>
      </c>
      <c r="L63">
        <f>SUMIFS('Flugplan STR'!AT:AT,'Flugplan STR'!$AH:$AH,"&lt;="&amp;$D63,'Flugplan STR'!$AI:$AI,"&gt;"&amp;$D63)
+SUMIFS('Flugplan STR'!AT:AT,'Flugplan STR'!$AJ:$AJ,"&lt;="&amp;$D63,'Flugplan STR'!$AK:$AK,"&gt;"&amp;$D63)
+SUMIFS('Flugplan STR'!AT:AT,'Flugplan STR'!$AL:$AL,"&lt;="&amp;$D63,'Flugplan STR'!$AL:$AL,"&gt;"&amp;$D63)</f>
        <v>0</v>
      </c>
      <c r="M63">
        <f>SUMIFS('Flugplan STR'!AU:AU,'Flugplan STR'!$AH:$AH,"&lt;="&amp;$D63,'Flugplan STR'!$AI:$AI,"&gt;"&amp;$D63)
+SUMIFS('Flugplan STR'!AU:AU,'Flugplan STR'!$AJ:$AJ,"&lt;="&amp;$D63,'Flugplan STR'!$AK:$AK,"&gt;"&amp;$D63)
+SUMIFS('Flugplan STR'!AU:AU,'Flugplan STR'!$AL:$AL,"&lt;="&amp;$D63,'Flugplan STR'!$AL:$AL,"&gt;"&amp;$D63)</f>
        <v>0</v>
      </c>
      <c r="N63">
        <f>SUMIFS('Flugplan STR'!AV:AV,'Flugplan STR'!$AH:$AH,"&lt;="&amp;$D63,'Flugplan STR'!$AI:$AI,"&gt;"&amp;$D63)
+SUMIFS('Flugplan STR'!AV:AV,'Flugplan STR'!$AJ:$AJ,"&lt;="&amp;$D63,'Flugplan STR'!$AK:$AK,"&gt;"&amp;$D63)
+SUMIFS('Flugplan STR'!AV:AV,'Flugplan STR'!$AL:$AL,"&lt;="&amp;$D63,'Flugplan STR'!$AL:$AL,"&gt;"&amp;$D63)</f>
        <v>70</v>
      </c>
      <c r="O63">
        <f>SUMIFS('Flugplan STR'!AW:AW,'Flugplan STR'!$AH:$AH,"&lt;="&amp;$D63,'Flugplan STR'!$AI:$AI,"&gt;"&amp;$D63)
+SUMIFS('Flugplan STR'!AW:AW,'Flugplan STR'!$AJ:$AJ,"&lt;="&amp;$D63,'Flugplan STR'!$AK:$AK,"&gt;"&amp;$D63)
+SUMIFS('Flugplan STR'!AW:AW,'Flugplan STR'!$AL:$AL,"&lt;="&amp;$D63,'Flugplan STR'!$AL:$AL,"&gt;"&amp;$D63)</f>
        <v>10</v>
      </c>
      <c r="P63">
        <f>SUMIFS('Flugplan STR'!AX:AX,'Flugplan STR'!$AH:$AH,"&lt;="&amp;$D63,'Flugplan STR'!$AI:$AI,"&gt;"&amp;$D63)
+SUMIFS('Flugplan STR'!AX:AX,'Flugplan STR'!$AJ:$AJ,"&lt;="&amp;$D63,'Flugplan STR'!$AK:$AK,"&gt;"&amp;$D63)
+SUMIFS('Flugplan STR'!AX:AX,'Flugplan STR'!$AL:$AL,"&lt;="&amp;$D63,'Flugplan STR'!$AL:$AL,"&gt;"&amp;$D63)</f>
        <v>0</v>
      </c>
      <c r="Q63">
        <f>SUMIFS('Flugplan STR'!AY:AY,'Flugplan STR'!$AH:$AH,"&lt;="&amp;$D63,'Flugplan STR'!$AI:$AI,"&gt;"&amp;$D63)
+SUMIFS('Flugplan STR'!AY:AY,'Flugplan STR'!$AJ:$AJ,"&lt;="&amp;$D63,'Flugplan STR'!$AK:$AK,"&gt;"&amp;$D63)
+SUMIFS('Flugplan STR'!AY:AY,'Flugplan STR'!$AL:$AL,"&lt;="&amp;$D63,'Flugplan STR'!$AL:$AL,"&gt;"&amp;$D63)</f>
        <v>3</v>
      </c>
      <c r="R63">
        <f>SUMIFS('Flugplan STR'!AZ:AZ,'Flugplan STR'!$AH:$AH,"&lt;="&amp;$D63,'Flugplan STR'!$AI:$AI,"&gt;"&amp;$D63)
+SUMIFS('Flugplan STR'!AZ:AZ,'Flugplan STR'!$AJ:$AJ,"&lt;="&amp;$D63,'Flugplan STR'!$AK:$AK,"&gt;"&amp;$D63)
+SUMIFS('Flugplan STR'!AZ:AZ,'Flugplan STR'!$AL:$AL,"&lt;="&amp;$D63,'Flugplan STR'!$AL:$AL,"&gt;"&amp;$D63)</f>
        <v>0</v>
      </c>
      <c r="S63">
        <f>SUMIFS('Flugplan STR'!BA:BA,'Flugplan STR'!$AH:$AH,"&lt;="&amp;$D63,'Flugplan STR'!$AI:$AI,"&gt;"&amp;$D63)
+SUMIFS('Flugplan STR'!BA:BA,'Flugplan STR'!$AJ:$AJ,"&lt;="&amp;$D63,'Flugplan STR'!$AK:$AK,"&gt;"&amp;$D63)
+SUMIFS('Flugplan STR'!BA:BA,'Flugplan STR'!$AL:$AL,"&lt;="&amp;$D63,'Flugplan STR'!$AL:$AL,"&gt;"&amp;$D63)</f>
        <v>5</v>
      </c>
      <c r="T63">
        <f>SUMIFS('Flugplan STR'!BB:BB,'Flugplan STR'!$AH:$AH,"&lt;="&amp;$D63,'Flugplan STR'!$AI:$AI,"&gt;"&amp;$D63)
+SUMIFS('Flugplan STR'!BB:BB,'Flugplan STR'!$AJ:$AJ,"&lt;="&amp;$D63,'Flugplan STR'!$AK:$AK,"&gt;"&amp;$D63)
+SUMIFS('Flugplan STR'!BB:BB,'Flugplan STR'!$AL:$AL,"&lt;="&amp;$D63,'Flugplan STR'!$AL:$AL,"&gt;"&amp;$D63)</f>
        <v>3</v>
      </c>
      <c r="U63">
        <f>SUMIFS('Flugplan STR'!BC:BC,'Flugplan STR'!$AH:$AH,"&lt;="&amp;$D63,'Flugplan STR'!$AI:$AI,"&gt;"&amp;$D63)
+SUMIFS('Flugplan STR'!BC:BC,'Flugplan STR'!$AJ:$AJ,"&lt;="&amp;$D63,'Flugplan STR'!$AK:$AK,"&gt;"&amp;$D63)
+SUMIFS('Flugplan STR'!BC:BC,'Flugplan STR'!$AL:$AL,"&lt;="&amp;$D63,'Flugplan STR'!$AL:$AL,"&gt;"&amp;$D63)</f>
        <v>0</v>
      </c>
      <c r="V63">
        <f>SUMIFS('Flugplan STR'!BD:BD,'Flugplan STR'!$AH:$AH,"&lt;="&amp;$D63,'Flugplan STR'!$AI:$AI,"&gt;"&amp;$D63)
+SUMIFS('Flugplan STR'!BD:BD,'Flugplan STR'!$AJ:$AJ,"&lt;="&amp;$D63,'Flugplan STR'!$AK:$AK,"&gt;"&amp;$D63)
+SUMIFS('Flugplan STR'!BD:BD,'Flugplan STR'!$AL:$AL,"&lt;="&amp;$D63,'Flugplan STR'!$AL:$AL,"&gt;"&amp;$D63)</f>
        <v>0</v>
      </c>
      <c r="W63">
        <f>SUMIFS('Flugplan STR'!BE:BE,'Flugplan STR'!$AH:$AH,"&lt;="&amp;$D63,'Flugplan STR'!$AI:$AI,"&gt;"&amp;$D63)
+SUMIFS('Flugplan STR'!BE:BE,'Flugplan STR'!$AJ:$AJ,"&lt;="&amp;$D63,'Flugplan STR'!$AK:$AK,"&gt;"&amp;$D63)
+SUMIFS('Flugplan STR'!BE:BE,'Flugplan STR'!$AL:$AL,"&lt;="&amp;$D63,'Flugplan STR'!$AL:$AL,"&gt;"&amp;$D63)</f>
        <v>0</v>
      </c>
      <c r="X63">
        <f>SUMIFS('Flugplan STR'!BF:BF,'Flugplan STR'!$AH:$AH,"&lt;="&amp;$D63,'Flugplan STR'!$AI:$AI,"&gt;"&amp;$D63)
+SUMIFS('Flugplan STR'!BF:BF,'Flugplan STR'!$AJ:$AJ,"&lt;="&amp;$D63,'Flugplan STR'!$AK:$AK,"&gt;"&amp;$D63)
+SUMIFS('Flugplan STR'!BF:BF,'Flugplan STR'!$AL:$AL,"&lt;="&amp;$D63,'Flugplan STR'!$AL:$AL,"&gt;"&amp;$D63)</f>
        <v>3</v>
      </c>
      <c r="Y63">
        <f>SUMIFS('Flugplan STR'!BG:BG,'Flugplan STR'!$AH:$AH,"&lt;="&amp;$D63,'Flugplan STR'!$AI:$AI,"&gt;"&amp;$D63)
+SUMIFS('Flugplan STR'!BG:BG,'Flugplan STR'!$AJ:$AJ,"&lt;="&amp;$D63,'Flugplan STR'!$AK:$AK,"&gt;"&amp;$D63)
+SUMIFS('Flugplan STR'!BG:BG,'Flugplan STR'!$AL:$AL,"&lt;="&amp;$D63,'Flugplan STR'!$AL:$AL,"&gt;"&amp;$D63)</f>
        <v>0</v>
      </c>
      <c r="Z63">
        <f>SUMIFS('Flugplan STR'!BH:BH,'Flugplan STR'!$AH:$AH,"&lt;="&amp;$D63,'Flugplan STR'!$AI:$AI,"&gt;"&amp;$D63)
+SUMIFS('Flugplan STR'!BH:BH,'Flugplan STR'!$AJ:$AJ,"&lt;="&amp;$D63,'Flugplan STR'!$AK:$AK,"&gt;"&amp;$D63)
+SUMIFS('Flugplan STR'!BH:BH,'Flugplan STR'!$AL:$AL,"&lt;="&amp;$D63,'Flugplan STR'!$AL:$AL,"&gt;"&amp;$D63)</f>
        <v>3</v>
      </c>
    </row>
    <row r="64" spans="1:26">
      <c r="A64" s="209">
        <v>45117</v>
      </c>
      <c r="B64" s="208" t="s">
        <v>734</v>
      </c>
      <c r="D64" s="453">
        <f t="shared" si="1"/>
        <v>45118.479166666817</v>
      </c>
      <c r="E64">
        <f>SUMIFS('Flugplan STR'!AN:AN,'Flugplan STR'!AH:AH,"&lt;="&amp;D64,'Flugplan STR'!AI:AI,"&gt;"&amp;D64)
+SUMIFS('Flugplan STR'!AN:AN,'Flugplan STR'!AJ:AJ,"&lt;="&amp;D64,'Flugplan STR'!AK:AK,"&gt;"&amp;D64)
+SUMIFS('Flugplan STR'!AN:AN,'Flugplan STR'!AL:AL,"&lt;="&amp;D64,'Flugplan STR'!AL:AL,"&gt;"&amp;D64)</f>
        <v>3</v>
      </c>
      <c r="G64">
        <f>SUMIFS('Flugplan STR'!AO:AO,'Flugplan STR'!$AH:$AH,"&lt;="&amp;$D64,'Flugplan STR'!$AI:$AI,"&gt;"&amp;$D64)
+SUMIFS('Flugplan STR'!AO:AO,'Flugplan STR'!$AJ:$AJ,"&lt;="&amp;$D64,'Flugplan STR'!$AK:$AK,"&gt;"&amp;$D64)
+SUMIFS('Flugplan STR'!AO:AO,'Flugplan STR'!$AL:$AL,"&lt;="&amp;$D64,'Flugplan STR'!$AL:$AL,"&gt;"&amp;$D64)</f>
        <v>0</v>
      </c>
      <c r="H64">
        <f>SUMIFS('Flugplan STR'!AP:AP,'Flugplan STR'!$AH:$AH,"&lt;="&amp;$D64,'Flugplan STR'!$AI:$AI,"&gt;"&amp;$D64)
+SUMIFS('Flugplan STR'!AP:AP,'Flugplan STR'!$AJ:$AJ,"&lt;="&amp;$D64,'Flugplan STR'!$AK:$AK,"&gt;"&amp;$D64)
+SUMIFS('Flugplan STR'!AP:AP,'Flugplan STR'!$AL:$AL,"&lt;="&amp;$D64,'Flugplan STR'!$AL:$AL,"&gt;"&amp;$D64)</f>
        <v>9</v>
      </c>
      <c r="I64">
        <f>SUMIFS('Flugplan STR'!AQ:AQ,'Flugplan STR'!$AH:$AH,"&lt;="&amp;$D64,'Flugplan STR'!$AI:$AI,"&gt;"&amp;$D64)
+SUMIFS('Flugplan STR'!AQ:AQ,'Flugplan STR'!$AJ:$AJ,"&lt;="&amp;$D64,'Flugplan STR'!$AK:$AK,"&gt;"&amp;$D64)
+SUMIFS('Flugplan STR'!AQ:AQ,'Flugplan STR'!$AL:$AL,"&lt;="&amp;$D64,'Flugplan STR'!$AL:$AL,"&gt;"&amp;$D64)</f>
        <v>3</v>
      </c>
      <c r="J64">
        <f>SUMIFS('Flugplan STR'!AR:AR,'Flugplan STR'!$AH:$AH,"&lt;="&amp;$D64,'Flugplan STR'!$AI:$AI,"&gt;"&amp;$D64)
+SUMIFS('Flugplan STR'!AR:AR,'Flugplan STR'!$AJ:$AJ,"&lt;="&amp;$D64,'Flugplan STR'!$AK:$AK,"&gt;"&amp;$D64)
+SUMIFS('Flugplan STR'!AR:AR,'Flugplan STR'!$AL:$AL,"&lt;="&amp;$D64,'Flugplan STR'!$AL:$AL,"&gt;"&amp;$D64)</f>
        <v>0</v>
      </c>
      <c r="K64">
        <f>SUMIFS('Flugplan STR'!AS:AS,'Flugplan STR'!$AH:$AH,"&lt;="&amp;$D64,'Flugplan STR'!$AI:$AI,"&gt;"&amp;$D64)
+SUMIFS('Flugplan STR'!AS:AS,'Flugplan STR'!$AJ:$AJ,"&lt;="&amp;$D64,'Flugplan STR'!$AK:$AK,"&gt;"&amp;$D64)
+SUMIFS('Flugplan STR'!AS:AS,'Flugplan STR'!$AL:$AL,"&lt;="&amp;$D64,'Flugplan STR'!$AL:$AL,"&gt;"&amp;$D64)</f>
        <v>0</v>
      </c>
      <c r="L64">
        <f>SUMIFS('Flugplan STR'!AT:AT,'Flugplan STR'!$AH:$AH,"&lt;="&amp;$D64,'Flugplan STR'!$AI:$AI,"&gt;"&amp;$D64)
+SUMIFS('Flugplan STR'!AT:AT,'Flugplan STR'!$AJ:$AJ,"&lt;="&amp;$D64,'Flugplan STR'!$AK:$AK,"&gt;"&amp;$D64)
+SUMIFS('Flugplan STR'!AT:AT,'Flugplan STR'!$AL:$AL,"&lt;="&amp;$D64,'Flugplan STR'!$AL:$AL,"&gt;"&amp;$D64)</f>
        <v>0</v>
      </c>
      <c r="M64">
        <f>SUMIFS('Flugplan STR'!AU:AU,'Flugplan STR'!$AH:$AH,"&lt;="&amp;$D64,'Flugplan STR'!$AI:$AI,"&gt;"&amp;$D64)
+SUMIFS('Flugplan STR'!AU:AU,'Flugplan STR'!$AJ:$AJ,"&lt;="&amp;$D64,'Flugplan STR'!$AK:$AK,"&gt;"&amp;$D64)
+SUMIFS('Flugplan STR'!AU:AU,'Flugplan STR'!$AL:$AL,"&lt;="&amp;$D64,'Flugplan STR'!$AL:$AL,"&gt;"&amp;$D64)</f>
        <v>0</v>
      </c>
      <c r="N64">
        <f>SUMIFS('Flugplan STR'!AV:AV,'Flugplan STR'!$AH:$AH,"&lt;="&amp;$D64,'Flugplan STR'!$AI:$AI,"&gt;"&amp;$D64)
+SUMIFS('Flugplan STR'!AV:AV,'Flugplan STR'!$AJ:$AJ,"&lt;="&amp;$D64,'Flugplan STR'!$AK:$AK,"&gt;"&amp;$D64)
+SUMIFS('Flugplan STR'!AV:AV,'Flugplan STR'!$AL:$AL,"&lt;="&amp;$D64,'Flugplan STR'!$AL:$AL,"&gt;"&amp;$D64)</f>
        <v>56</v>
      </c>
      <c r="O64">
        <f>SUMIFS('Flugplan STR'!AW:AW,'Flugplan STR'!$AH:$AH,"&lt;="&amp;$D64,'Flugplan STR'!$AI:$AI,"&gt;"&amp;$D64)
+SUMIFS('Flugplan STR'!AW:AW,'Flugplan STR'!$AJ:$AJ,"&lt;="&amp;$D64,'Flugplan STR'!$AK:$AK,"&gt;"&amp;$D64)
+SUMIFS('Flugplan STR'!AW:AW,'Flugplan STR'!$AL:$AL,"&lt;="&amp;$D64,'Flugplan STR'!$AL:$AL,"&gt;"&amp;$D64)</f>
        <v>0</v>
      </c>
      <c r="P64">
        <f>SUMIFS('Flugplan STR'!AX:AX,'Flugplan STR'!$AH:$AH,"&lt;="&amp;$D64,'Flugplan STR'!$AI:$AI,"&gt;"&amp;$D64)
+SUMIFS('Flugplan STR'!AX:AX,'Flugplan STR'!$AJ:$AJ,"&lt;="&amp;$D64,'Flugplan STR'!$AK:$AK,"&gt;"&amp;$D64)
+SUMIFS('Flugplan STR'!AX:AX,'Flugplan STR'!$AL:$AL,"&lt;="&amp;$D64,'Flugplan STR'!$AL:$AL,"&gt;"&amp;$D64)</f>
        <v>0</v>
      </c>
      <c r="Q64">
        <f>SUMIFS('Flugplan STR'!AY:AY,'Flugplan STR'!$AH:$AH,"&lt;="&amp;$D64,'Flugplan STR'!$AI:$AI,"&gt;"&amp;$D64)
+SUMIFS('Flugplan STR'!AY:AY,'Flugplan STR'!$AJ:$AJ,"&lt;="&amp;$D64,'Flugplan STR'!$AK:$AK,"&gt;"&amp;$D64)
+SUMIFS('Flugplan STR'!AY:AY,'Flugplan STR'!$AL:$AL,"&lt;="&amp;$D64,'Flugplan STR'!$AL:$AL,"&gt;"&amp;$D64)</f>
        <v>2</v>
      </c>
      <c r="R64">
        <f>SUMIFS('Flugplan STR'!AZ:AZ,'Flugplan STR'!$AH:$AH,"&lt;="&amp;$D64,'Flugplan STR'!$AI:$AI,"&gt;"&amp;$D64)
+SUMIFS('Flugplan STR'!AZ:AZ,'Flugplan STR'!$AJ:$AJ,"&lt;="&amp;$D64,'Flugplan STR'!$AK:$AK,"&gt;"&amp;$D64)
+SUMIFS('Flugplan STR'!AZ:AZ,'Flugplan STR'!$AL:$AL,"&lt;="&amp;$D64,'Flugplan STR'!$AL:$AL,"&gt;"&amp;$D64)</f>
        <v>2</v>
      </c>
      <c r="S64">
        <f>SUMIFS('Flugplan STR'!BA:BA,'Flugplan STR'!$AH:$AH,"&lt;="&amp;$D64,'Flugplan STR'!$AI:$AI,"&gt;"&amp;$D64)
+SUMIFS('Flugplan STR'!BA:BA,'Flugplan STR'!$AJ:$AJ,"&lt;="&amp;$D64,'Flugplan STR'!$AK:$AK,"&gt;"&amp;$D64)
+SUMIFS('Flugplan STR'!BA:BA,'Flugplan STR'!$AL:$AL,"&lt;="&amp;$D64,'Flugplan STR'!$AL:$AL,"&gt;"&amp;$D64)</f>
        <v>2</v>
      </c>
      <c r="T64">
        <f>SUMIFS('Flugplan STR'!BB:BB,'Flugplan STR'!$AH:$AH,"&lt;="&amp;$D64,'Flugplan STR'!$AI:$AI,"&gt;"&amp;$D64)
+SUMIFS('Flugplan STR'!BB:BB,'Flugplan STR'!$AJ:$AJ,"&lt;="&amp;$D64,'Flugplan STR'!$AK:$AK,"&gt;"&amp;$D64)
+SUMIFS('Flugplan STR'!BB:BB,'Flugplan STR'!$AL:$AL,"&lt;="&amp;$D64,'Flugplan STR'!$AL:$AL,"&gt;"&amp;$D64)</f>
        <v>3</v>
      </c>
      <c r="U64">
        <f>SUMIFS('Flugplan STR'!BC:BC,'Flugplan STR'!$AH:$AH,"&lt;="&amp;$D64,'Flugplan STR'!$AI:$AI,"&gt;"&amp;$D64)
+SUMIFS('Flugplan STR'!BC:BC,'Flugplan STR'!$AJ:$AJ,"&lt;="&amp;$D64,'Flugplan STR'!$AK:$AK,"&gt;"&amp;$D64)
+SUMIFS('Flugplan STR'!BC:BC,'Flugplan STR'!$AL:$AL,"&lt;="&amp;$D64,'Flugplan STR'!$AL:$AL,"&gt;"&amp;$D64)</f>
        <v>0</v>
      </c>
      <c r="V64">
        <f>SUMIFS('Flugplan STR'!BD:BD,'Flugplan STR'!$AH:$AH,"&lt;="&amp;$D64,'Flugplan STR'!$AI:$AI,"&gt;"&amp;$D64)
+SUMIFS('Flugplan STR'!BD:BD,'Flugplan STR'!$AJ:$AJ,"&lt;="&amp;$D64,'Flugplan STR'!$AK:$AK,"&gt;"&amp;$D64)
+SUMIFS('Flugplan STR'!BD:BD,'Flugplan STR'!$AL:$AL,"&lt;="&amp;$D64,'Flugplan STR'!$AL:$AL,"&gt;"&amp;$D64)</f>
        <v>0</v>
      </c>
      <c r="W64">
        <f>SUMIFS('Flugplan STR'!BE:BE,'Flugplan STR'!$AH:$AH,"&lt;="&amp;$D64,'Flugplan STR'!$AI:$AI,"&gt;"&amp;$D64)
+SUMIFS('Flugplan STR'!BE:BE,'Flugplan STR'!$AJ:$AJ,"&lt;="&amp;$D64,'Flugplan STR'!$AK:$AK,"&gt;"&amp;$D64)
+SUMIFS('Flugplan STR'!BE:BE,'Flugplan STR'!$AL:$AL,"&lt;="&amp;$D64,'Flugplan STR'!$AL:$AL,"&gt;"&amp;$D64)</f>
        <v>0</v>
      </c>
      <c r="X64">
        <f>SUMIFS('Flugplan STR'!BF:BF,'Flugplan STR'!$AH:$AH,"&lt;="&amp;$D64,'Flugplan STR'!$AI:$AI,"&gt;"&amp;$D64)
+SUMIFS('Flugplan STR'!BF:BF,'Flugplan STR'!$AJ:$AJ,"&lt;="&amp;$D64,'Flugplan STR'!$AK:$AK,"&gt;"&amp;$D64)
+SUMIFS('Flugplan STR'!BF:BF,'Flugplan STR'!$AL:$AL,"&lt;="&amp;$D64,'Flugplan STR'!$AL:$AL,"&gt;"&amp;$D64)</f>
        <v>3</v>
      </c>
      <c r="Y64">
        <f>SUMIFS('Flugplan STR'!BG:BG,'Flugplan STR'!$AH:$AH,"&lt;="&amp;$D64,'Flugplan STR'!$AI:$AI,"&gt;"&amp;$D64)
+SUMIFS('Flugplan STR'!BG:BG,'Flugplan STR'!$AJ:$AJ,"&lt;="&amp;$D64,'Flugplan STR'!$AK:$AK,"&gt;"&amp;$D64)
+SUMIFS('Flugplan STR'!BG:BG,'Flugplan STR'!$AL:$AL,"&lt;="&amp;$D64,'Flugplan STR'!$AL:$AL,"&gt;"&amp;$D64)</f>
        <v>0</v>
      </c>
      <c r="Z64">
        <f>SUMIFS('Flugplan STR'!BH:BH,'Flugplan STR'!$AH:$AH,"&lt;="&amp;$D64,'Flugplan STR'!$AI:$AI,"&gt;"&amp;$D64)
+SUMIFS('Flugplan STR'!BH:BH,'Flugplan STR'!$AJ:$AJ,"&lt;="&amp;$D64,'Flugplan STR'!$AK:$AK,"&gt;"&amp;$D64)
+SUMIFS('Flugplan STR'!BH:BH,'Flugplan STR'!$AL:$AL,"&lt;="&amp;$D64,'Flugplan STR'!$AL:$AL,"&gt;"&amp;$D64)</f>
        <v>3</v>
      </c>
    </row>
    <row r="65" spans="1:26">
      <c r="A65" s="209">
        <v>45117</v>
      </c>
      <c r="B65" s="208" t="s">
        <v>738</v>
      </c>
      <c r="D65" s="453">
        <f t="shared" si="1"/>
        <v>45118.500000000153</v>
      </c>
      <c r="E65">
        <f>SUMIFS('Flugplan STR'!AN:AN,'Flugplan STR'!AH:AH,"&lt;="&amp;D65,'Flugplan STR'!AI:AI,"&gt;"&amp;D65)
+SUMIFS('Flugplan STR'!AN:AN,'Flugplan STR'!AJ:AJ,"&lt;="&amp;D65,'Flugplan STR'!AK:AK,"&gt;"&amp;D65)
+SUMIFS('Flugplan STR'!AN:AN,'Flugplan STR'!AL:AL,"&lt;="&amp;D65,'Flugplan STR'!AL:AL,"&gt;"&amp;D65)</f>
        <v>3</v>
      </c>
      <c r="G65">
        <f>SUMIFS('Flugplan STR'!AO:AO,'Flugplan STR'!$AH:$AH,"&lt;="&amp;$D65,'Flugplan STR'!$AI:$AI,"&gt;"&amp;$D65)
+SUMIFS('Flugplan STR'!AO:AO,'Flugplan STR'!$AJ:$AJ,"&lt;="&amp;$D65,'Flugplan STR'!$AK:$AK,"&gt;"&amp;$D65)
+SUMIFS('Flugplan STR'!AO:AO,'Flugplan STR'!$AL:$AL,"&lt;="&amp;$D65,'Flugplan STR'!$AL:$AL,"&gt;"&amp;$D65)</f>
        <v>0</v>
      </c>
      <c r="H65">
        <f>SUMIFS('Flugplan STR'!AP:AP,'Flugplan STR'!$AH:$AH,"&lt;="&amp;$D65,'Flugplan STR'!$AI:$AI,"&gt;"&amp;$D65)
+SUMIFS('Flugplan STR'!AP:AP,'Flugplan STR'!$AJ:$AJ,"&lt;="&amp;$D65,'Flugplan STR'!$AK:$AK,"&gt;"&amp;$D65)
+SUMIFS('Flugplan STR'!AP:AP,'Flugplan STR'!$AL:$AL,"&lt;="&amp;$D65,'Flugplan STR'!$AL:$AL,"&gt;"&amp;$D65)</f>
        <v>9</v>
      </c>
      <c r="I65">
        <f>SUMIFS('Flugplan STR'!AQ:AQ,'Flugplan STR'!$AH:$AH,"&lt;="&amp;$D65,'Flugplan STR'!$AI:$AI,"&gt;"&amp;$D65)
+SUMIFS('Flugplan STR'!AQ:AQ,'Flugplan STR'!$AJ:$AJ,"&lt;="&amp;$D65,'Flugplan STR'!$AK:$AK,"&gt;"&amp;$D65)
+SUMIFS('Flugplan STR'!AQ:AQ,'Flugplan STR'!$AL:$AL,"&lt;="&amp;$D65,'Flugplan STR'!$AL:$AL,"&gt;"&amp;$D65)</f>
        <v>3</v>
      </c>
      <c r="J65">
        <f>SUMIFS('Flugplan STR'!AR:AR,'Flugplan STR'!$AH:$AH,"&lt;="&amp;$D65,'Flugplan STR'!$AI:$AI,"&gt;"&amp;$D65)
+SUMIFS('Flugplan STR'!AR:AR,'Flugplan STR'!$AJ:$AJ,"&lt;="&amp;$D65,'Flugplan STR'!$AK:$AK,"&gt;"&amp;$D65)
+SUMIFS('Flugplan STR'!AR:AR,'Flugplan STR'!$AL:$AL,"&lt;="&amp;$D65,'Flugplan STR'!$AL:$AL,"&gt;"&amp;$D65)</f>
        <v>0</v>
      </c>
      <c r="K65">
        <f>SUMIFS('Flugplan STR'!AS:AS,'Flugplan STR'!$AH:$AH,"&lt;="&amp;$D65,'Flugplan STR'!$AI:$AI,"&gt;"&amp;$D65)
+SUMIFS('Flugplan STR'!AS:AS,'Flugplan STR'!$AJ:$AJ,"&lt;="&amp;$D65,'Flugplan STR'!$AK:$AK,"&gt;"&amp;$D65)
+SUMIFS('Flugplan STR'!AS:AS,'Flugplan STR'!$AL:$AL,"&lt;="&amp;$D65,'Flugplan STR'!$AL:$AL,"&gt;"&amp;$D65)</f>
        <v>0</v>
      </c>
      <c r="L65">
        <f>SUMIFS('Flugplan STR'!AT:AT,'Flugplan STR'!$AH:$AH,"&lt;="&amp;$D65,'Flugplan STR'!$AI:$AI,"&gt;"&amp;$D65)
+SUMIFS('Flugplan STR'!AT:AT,'Flugplan STR'!$AJ:$AJ,"&lt;="&amp;$D65,'Flugplan STR'!$AK:$AK,"&gt;"&amp;$D65)
+SUMIFS('Flugplan STR'!AT:AT,'Flugplan STR'!$AL:$AL,"&lt;="&amp;$D65,'Flugplan STR'!$AL:$AL,"&gt;"&amp;$D65)</f>
        <v>0</v>
      </c>
      <c r="M65">
        <f>SUMIFS('Flugplan STR'!AU:AU,'Flugplan STR'!$AH:$AH,"&lt;="&amp;$D65,'Flugplan STR'!$AI:$AI,"&gt;"&amp;$D65)
+SUMIFS('Flugplan STR'!AU:AU,'Flugplan STR'!$AJ:$AJ,"&lt;="&amp;$D65,'Flugplan STR'!$AK:$AK,"&gt;"&amp;$D65)
+SUMIFS('Flugplan STR'!AU:AU,'Flugplan STR'!$AL:$AL,"&lt;="&amp;$D65,'Flugplan STR'!$AL:$AL,"&gt;"&amp;$D65)</f>
        <v>0</v>
      </c>
      <c r="N65">
        <f>SUMIFS('Flugplan STR'!AV:AV,'Flugplan STR'!$AH:$AH,"&lt;="&amp;$D65,'Flugplan STR'!$AI:$AI,"&gt;"&amp;$D65)
+SUMIFS('Flugplan STR'!AV:AV,'Flugplan STR'!$AJ:$AJ,"&lt;="&amp;$D65,'Flugplan STR'!$AK:$AK,"&gt;"&amp;$D65)
+SUMIFS('Flugplan STR'!AV:AV,'Flugplan STR'!$AL:$AL,"&lt;="&amp;$D65,'Flugplan STR'!$AL:$AL,"&gt;"&amp;$D65)</f>
        <v>52</v>
      </c>
      <c r="O65">
        <f>SUMIFS('Flugplan STR'!AW:AW,'Flugplan STR'!$AH:$AH,"&lt;="&amp;$D65,'Flugplan STR'!$AI:$AI,"&gt;"&amp;$D65)
+SUMIFS('Flugplan STR'!AW:AW,'Flugplan STR'!$AJ:$AJ,"&lt;="&amp;$D65,'Flugplan STR'!$AK:$AK,"&gt;"&amp;$D65)
+SUMIFS('Flugplan STR'!AW:AW,'Flugplan STR'!$AL:$AL,"&lt;="&amp;$D65,'Flugplan STR'!$AL:$AL,"&gt;"&amp;$D65)</f>
        <v>0</v>
      </c>
      <c r="P65">
        <f>SUMIFS('Flugplan STR'!AX:AX,'Flugplan STR'!$AH:$AH,"&lt;="&amp;$D65,'Flugplan STR'!$AI:$AI,"&gt;"&amp;$D65)
+SUMIFS('Flugplan STR'!AX:AX,'Flugplan STR'!$AJ:$AJ,"&lt;="&amp;$D65,'Flugplan STR'!$AK:$AK,"&gt;"&amp;$D65)
+SUMIFS('Flugplan STR'!AX:AX,'Flugplan STR'!$AL:$AL,"&lt;="&amp;$D65,'Flugplan STR'!$AL:$AL,"&gt;"&amp;$D65)</f>
        <v>0</v>
      </c>
      <c r="Q65">
        <f>SUMIFS('Flugplan STR'!AY:AY,'Flugplan STR'!$AH:$AH,"&lt;="&amp;$D65,'Flugplan STR'!$AI:$AI,"&gt;"&amp;$D65)
+SUMIFS('Flugplan STR'!AY:AY,'Flugplan STR'!$AJ:$AJ,"&lt;="&amp;$D65,'Flugplan STR'!$AK:$AK,"&gt;"&amp;$D65)
+SUMIFS('Flugplan STR'!AY:AY,'Flugplan STR'!$AL:$AL,"&lt;="&amp;$D65,'Flugplan STR'!$AL:$AL,"&gt;"&amp;$D65)</f>
        <v>1</v>
      </c>
      <c r="R65">
        <f>SUMIFS('Flugplan STR'!AZ:AZ,'Flugplan STR'!$AH:$AH,"&lt;="&amp;$D65,'Flugplan STR'!$AI:$AI,"&gt;"&amp;$D65)
+SUMIFS('Flugplan STR'!AZ:AZ,'Flugplan STR'!$AJ:$AJ,"&lt;="&amp;$D65,'Flugplan STR'!$AK:$AK,"&gt;"&amp;$D65)
+SUMIFS('Flugplan STR'!AZ:AZ,'Flugplan STR'!$AL:$AL,"&lt;="&amp;$D65,'Flugplan STR'!$AL:$AL,"&gt;"&amp;$D65)</f>
        <v>2</v>
      </c>
      <c r="S65">
        <f>SUMIFS('Flugplan STR'!BA:BA,'Flugplan STR'!$AH:$AH,"&lt;="&amp;$D65,'Flugplan STR'!$AI:$AI,"&gt;"&amp;$D65)
+SUMIFS('Flugplan STR'!BA:BA,'Flugplan STR'!$AJ:$AJ,"&lt;="&amp;$D65,'Flugplan STR'!$AK:$AK,"&gt;"&amp;$D65)
+SUMIFS('Flugplan STR'!BA:BA,'Flugplan STR'!$AL:$AL,"&lt;="&amp;$D65,'Flugplan STR'!$AL:$AL,"&gt;"&amp;$D65)</f>
        <v>0</v>
      </c>
      <c r="T65">
        <f>SUMIFS('Flugplan STR'!BB:BB,'Flugplan STR'!$AH:$AH,"&lt;="&amp;$D65,'Flugplan STR'!$AI:$AI,"&gt;"&amp;$D65)
+SUMIFS('Flugplan STR'!BB:BB,'Flugplan STR'!$AJ:$AJ,"&lt;="&amp;$D65,'Flugplan STR'!$AK:$AK,"&gt;"&amp;$D65)
+SUMIFS('Flugplan STR'!BB:BB,'Flugplan STR'!$AL:$AL,"&lt;="&amp;$D65,'Flugplan STR'!$AL:$AL,"&gt;"&amp;$D65)</f>
        <v>3</v>
      </c>
      <c r="U65">
        <f>SUMIFS('Flugplan STR'!BC:BC,'Flugplan STR'!$AH:$AH,"&lt;="&amp;$D65,'Flugplan STR'!$AI:$AI,"&gt;"&amp;$D65)
+SUMIFS('Flugplan STR'!BC:BC,'Flugplan STR'!$AJ:$AJ,"&lt;="&amp;$D65,'Flugplan STR'!$AK:$AK,"&gt;"&amp;$D65)
+SUMIFS('Flugplan STR'!BC:BC,'Flugplan STR'!$AL:$AL,"&lt;="&amp;$D65,'Flugplan STR'!$AL:$AL,"&gt;"&amp;$D65)</f>
        <v>0</v>
      </c>
      <c r="V65">
        <f>SUMIFS('Flugplan STR'!BD:BD,'Flugplan STR'!$AH:$AH,"&lt;="&amp;$D65,'Flugplan STR'!$AI:$AI,"&gt;"&amp;$D65)
+SUMIFS('Flugplan STR'!BD:BD,'Flugplan STR'!$AJ:$AJ,"&lt;="&amp;$D65,'Flugplan STR'!$AK:$AK,"&gt;"&amp;$D65)
+SUMIFS('Flugplan STR'!BD:BD,'Flugplan STR'!$AL:$AL,"&lt;="&amp;$D65,'Flugplan STR'!$AL:$AL,"&gt;"&amp;$D65)</f>
        <v>0</v>
      </c>
      <c r="W65">
        <f>SUMIFS('Flugplan STR'!BE:BE,'Flugplan STR'!$AH:$AH,"&lt;="&amp;$D65,'Flugplan STR'!$AI:$AI,"&gt;"&amp;$D65)
+SUMIFS('Flugplan STR'!BE:BE,'Flugplan STR'!$AJ:$AJ,"&lt;="&amp;$D65,'Flugplan STR'!$AK:$AK,"&gt;"&amp;$D65)
+SUMIFS('Flugplan STR'!BE:BE,'Flugplan STR'!$AL:$AL,"&lt;="&amp;$D65,'Flugplan STR'!$AL:$AL,"&gt;"&amp;$D65)</f>
        <v>0</v>
      </c>
      <c r="X65">
        <f>SUMIFS('Flugplan STR'!BF:BF,'Flugplan STR'!$AH:$AH,"&lt;="&amp;$D65,'Flugplan STR'!$AI:$AI,"&gt;"&amp;$D65)
+SUMIFS('Flugplan STR'!BF:BF,'Flugplan STR'!$AJ:$AJ,"&lt;="&amp;$D65,'Flugplan STR'!$AK:$AK,"&gt;"&amp;$D65)
+SUMIFS('Flugplan STR'!BF:BF,'Flugplan STR'!$AL:$AL,"&lt;="&amp;$D65,'Flugplan STR'!$AL:$AL,"&gt;"&amp;$D65)</f>
        <v>3</v>
      </c>
      <c r="Y65">
        <f>SUMIFS('Flugplan STR'!BG:BG,'Flugplan STR'!$AH:$AH,"&lt;="&amp;$D65,'Flugplan STR'!$AI:$AI,"&gt;"&amp;$D65)
+SUMIFS('Flugplan STR'!BG:BG,'Flugplan STR'!$AJ:$AJ,"&lt;="&amp;$D65,'Flugplan STR'!$AK:$AK,"&gt;"&amp;$D65)
+SUMIFS('Flugplan STR'!BG:BG,'Flugplan STR'!$AL:$AL,"&lt;="&amp;$D65,'Flugplan STR'!$AL:$AL,"&gt;"&amp;$D65)</f>
        <v>0</v>
      </c>
      <c r="Z65">
        <f>SUMIFS('Flugplan STR'!BH:BH,'Flugplan STR'!$AH:$AH,"&lt;="&amp;$D65,'Flugplan STR'!$AI:$AI,"&gt;"&amp;$D65)
+SUMIFS('Flugplan STR'!BH:BH,'Flugplan STR'!$AJ:$AJ,"&lt;="&amp;$D65,'Flugplan STR'!$AK:$AK,"&gt;"&amp;$D65)
+SUMIFS('Flugplan STR'!BH:BH,'Flugplan STR'!$AL:$AL,"&lt;="&amp;$D65,'Flugplan STR'!$AL:$AL,"&gt;"&amp;$D65)</f>
        <v>3</v>
      </c>
    </row>
    <row r="66" spans="1:26">
      <c r="A66" s="209">
        <v>45117</v>
      </c>
      <c r="B66" s="208" t="s">
        <v>741</v>
      </c>
      <c r="D66" s="453">
        <f t="shared" si="1"/>
        <v>45118.520833333489</v>
      </c>
      <c r="E66">
        <f>SUMIFS('Flugplan STR'!AN:AN,'Flugplan STR'!AH:AH,"&lt;="&amp;D66,'Flugplan STR'!AI:AI,"&gt;"&amp;D66)
+SUMIFS('Flugplan STR'!AN:AN,'Flugplan STR'!AJ:AJ,"&lt;="&amp;D66,'Flugplan STR'!AK:AK,"&gt;"&amp;D66)
+SUMIFS('Flugplan STR'!AN:AN,'Flugplan STR'!AL:AL,"&lt;="&amp;D66,'Flugplan STR'!AL:AL,"&gt;"&amp;D66)</f>
        <v>6</v>
      </c>
      <c r="G66">
        <f>SUMIFS('Flugplan STR'!AO:AO,'Flugplan STR'!$AH:$AH,"&lt;="&amp;$D66,'Flugplan STR'!$AI:$AI,"&gt;"&amp;$D66)
+SUMIFS('Flugplan STR'!AO:AO,'Flugplan STR'!$AJ:$AJ,"&lt;="&amp;$D66,'Flugplan STR'!$AK:$AK,"&gt;"&amp;$D66)
+SUMIFS('Flugplan STR'!AO:AO,'Flugplan STR'!$AL:$AL,"&lt;="&amp;$D66,'Flugplan STR'!$AL:$AL,"&gt;"&amp;$D66)</f>
        <v>0</v>
      </c>
      <c r="H66">
        <f>SUMIFS('Flugplan STR'!AP:AP,'Flugplan STR'!$AH:$AH,"&lt;="&amp;$D66,'Flugplan STR'!$AI:$AI,"&gt;"&amp;$D66)
+SUMIFS('Flugplan STR'!AP:AP,'Flugplan STR'!$AJ:$AJ,"&lt;="&amp;$D66,'Flugplan STR'!$AK:$AK,"&gt;"&amp;$D66)
+SUMIFS('Flugplan STR'!AP:AP,'Flugplan STR'!$AL:$AL,"&lt;="&amp;$D66,'Flugplan STR'!$AL:$AL,"&gt;"&amp;$D66)</f>
        <v>17</v>
      </c>
      <c r="I66">
        <f>SUMIFS('Flugplan STR'!AQ:AQ,'Flugplan STR'!$AH:$AH,"&lt;="&amp;$D66,'Flugplan STR'!$AI:$AI,"&gt;"&amp;$D66)
+SUMIFS('Flugplan STR'!AQ:AQ,'Flugplan STR'!$AJ:$AJ,"&lt;="&amp;$D66,'Flugplan STR'!$AK:$AK,"&gt;"&amp;$D66)
+SUMIFS('Flugplan STR'!AQ:AQ,'Flugplan STR'!$AL:$AL,"&lt;="&amp;$D66,'Flugplan STR'!$AL:$AL,"&gt;"&amp;$D66)</f>
        <v>6</v>
      </c>
      <c r="J66">
        <f>SUMIFS('Flugplan STR'!AR:AR,'Flugplan STR'!$AH:$AH,"&lt;="&amp;$D66,'Flugplan STR'!$AI:$AI,"&gt;"&amp;$D66)
+SUMIFS('Flugplan STR'!AR:AR,'Flugplan STR'!$AJ:$AJ,"&lt;="&amp;$D66,'Flugplan STR'!$AK:$AK,"&gt;"&amp;$D66)
+SUMIFS('Flugplan STR'!AR:AR,'Flugplan STR'!$AL:$AL,"&lt;="&amp;$D66,'Flugplan STR'!$AL:$AL,"&gt;"&amp;$D66)</f>
        <v>0</v>
      </c>
      <c r="K66">
        <f>SUMIFS('Flugplan STR'!AS:AS,'Flugplan STR'!$AH:$AH,"&lt;="&amp;$D66,'Flugplan STR'!$AI:$AI,"&gt;"&amp;$D66)
+SUMIFS('Flugplan STR'!AS:AS,'Flugplan STR'!$AJ:$AJ,"&lt;="&amp;$D66,'Flugplan STR'!$AK:$AK,"&gt;"&amp;$D66)
+SUMIFS('Flugplan STR'!AS:AS,'Flugplan STR'!$AL:$AL,"&lt;="&amp;$D66,'Flugplan STR'!$AL:$AL,"&gt;"&amp;$D66)</f>
        <v>0</v>
      </c>
      <c r="L66">
        <f>SUMIFS('Flugplan STR'!AT:AT,'Flugplan STR'!$AH:$AH,"&lt;="&amp;$D66,'Flugplan STR'!$AI:$AI,"&gt;"&amp;$D66)
+SUMIFS('Flugplan STR'!AT:AT,'Flugplan STR'!$AJ:$AJ,"&lt;="&amp;$D66,'Flugplan STR'!$AK:$AK,"&gt;"&amp;$D66)
+SUMIFS('Flugplan STR'!AT:AT,'Flugplan STR'!$AL:$AL,"&lt;="&amp;$D66,'Flugplan STR'!$AL:$AL,"&gt;"&amp;$D66)</f>
        <v>0</v>
      </c>
      <c r="M66">
        <f>SUMIFS('Flugplan STR'!AU:AU,'Flugplan STR'!$AH:$AH,"&lt;="&amp;$D66,'Flugplan STR'!$AI:$AI,"&gt;"&amp;$D66)
+SUMIFS('Flugplan STR'!AU:AU,'Flugplan STR'!$AJ:$AJ,"&lt;="&amp;$D66,'Flugplan STR'!$AK:$AK,"&gt;"&amp;$D66)
+SUMIFS('Flugplan STR'!AU:AU,'Flugplan STR'!$AL:$AL,"&lt;="&amp;$D66,'Flugplan STR'!$AL:$AL,"&gt;"&amp;$D66)</f>
        <v>0</v>
      </c>
      <c r="N66">
        <f>SUMIFS('Flugplan STR'!AV:AV,'Flugplan STR'!$AH:$AH,"&lt;="&amp;$D66,'Flugplan STR'!$AI:$AI,"&gt;"&amp;$D66)
+SUMIFS('Flugplan STR'!AV:AV,'Flugplan STR'!$AJ:$AJ,"&lt;="&amp;$D66,'Flugplan STR'!$AK:$AK,"&gt;"&amp;$D66)
+SUMIFS('Flugplan STR'!AV:AV,'Flugplan STR'!$AL:$AL,"&lt;="&amp;$D66,'Flugplan STR'!$AL:$AL,"&gt;"&amp;$D66)</f>
        <v>92</v>
      </c>
      <c r="O66">
        <f>SUMIFS('Flugplan STR'!AW:AW,'Flugplan STR'!$AH:$AH,"&lt;="&amp;$D66,'Flugplan STR'!$AI:$AI,"&gt;"&amp;$D66)
+SUMIFS('Flugplan STR'!AW:AW,'Flugplan STR'!$AJ:$AJ,"&lt;="&amp;$D66,'Flugplan STR'!$AK:$AK,"&gt;"&amp;$D66)
+SUMIFS('Flugplan STR'!AW:AW,'Flugplan STR'!$AL:$AL,"&lt;="&amp;$D66,'Flugplan STR'!$AL:$AL,"&gt;"&amp;$D66)</f>
        <v>0</v>
      </c>
      <c r="P66">
        <f>SUMIFS('Flugplan STR'!AX:AX,'Flugplan STR'!$AH:$AH,"&lt;="&amp;$D66,'Flugplan STR'!$AI:$AI,"&gt;"&amp;$D66)
+SUMIFS('Flugplan STR'!AX:AX,'Flugplan STR'!$AJ:$AJ,"&lt;="&amp;$D66,'Flugplan STR'!$AK:$AK,"&gt;"&amp;$D66)
+SUMIFS('Flugplan STR'!AX:AX,'Flugplan STR'!$AL:$AL,"&lt;="&amp;$D66,'Flugplan STR'!$AL:$AL,"&gt;"&amp;$D66)</f>
        <v>0</v>
      </c>
      <c r="Q66">
        <f>SUMIFS('Flugplan STR'!AY:AY,'Flugplan STR'!$AH:$AH,"&lt;="&amp;$D66,'Flugplan STR'!$AI:$AI,"&gt;"&amp;$D66)
+SUMIFS('Flugplan STR'!AY:AY,'Flugplan STR'!$AJ:$AJ,"&lt;="&amp;$D66,'Flugplan STR'!$AK:$AK,"&gt;"&amp;$D66)
+SUMIFS('Flugplan STR'!AY:AY,'Flugplan STR'!$AL:$AL,"&lt;="&amp;$D66,'Flugplan STR'!$AL:$AL,"&gt;"&amp;$D66)</f>
        <v>2</v>
      </c>
      <c r="R66">
        <f>SUMIFS('Flugplan STR'!AZ:AZ,'Flugplan STR'!$AH:$AH,"&lt;="&amp;$D66,'Flugplan STR'!$AI:$AI,"&gt;"&amp;$D66)
+SUMIFS('Flugplan STR'!AZ:AZ,'Flugplan STR'!$AJ:$AJ,"&lt;="&amp;$D66,'Flugplan STR'!$AK:$AK,"&gt;"&amp;$D66)
+SUMIFS('Flugplan STR'!AZ:AZ,'Flugplan STR'!$AL:$AL,"&lt;="&amp;$D66,'Flugplan STR'!$AL:$AL,"&gt;"&amp;$D66)</f>
        <v>6</v>
      </c>
      <c r="S66">
        <f>SUMIFS('Flugplan STR'!BA:BA,'Flugplan STR'!$AH:$AH,"&lt;="&amp;$D66,'Flugplan STR'!$AI:$AI,"&gt;"&amp;$D66)
+SUMIFS('Flugplan STR'!BA:BA,'Flugplan STR'!$AJ:$AJ,"&lt;="&amp;$D66,'Flugplan STR'!$AK:$AK,"&gt;"&amp;$D66)
+SUMIFS('Flugplan STR'!BA:BA,'Flugplan STR'!$AL:$AL,"&lt;="&amp;$D66,'Flugplan STR'!$AL:$AL,"&gt;"&amp;$D66)</f>
        <v>0</v>
      </c>
      <c r="T66">
        <f>SUMIFS('Flugplan STR'!BB:BB,'Flugplan STR'!$AH:$AH,"&lt;="&amp;$D66,'Flugplan STR'!$AI:$AI,"&gt;"&amp;$D66)
+SUMIFS('Flugplan STR'!BB:BB,'Flugplan STR'!$AJ:$AJ,"&lt;="&amp;$D66,'Flugplan STR'!$AK:$AK,"&gt;"&amp;$D66)
+SUMIFS('Flugplan STR'!BB:BB,'Flugplan STR'!$AL:$AL,"&lt;="&amp;$D66,'Flugplan STR'!$AL:$AL,"&gt;"&amp;$D66)</f>
        <v>6</v>
      </c>
      <c r="U66">
        <f>SUMIFS('Flugplan STR'!BC:BC,'Flugplan STR'!$AH:$AH,"&lt;="&amp;$D66,'Flugplan STR'!$AI:$AI,"&gt;"&amp;$D66)
+SUMIFS('Flugplan STR'!BC:BC,'Flugplan STR'!$AJ:$AJ,"&lt;="&amp;$D66,'Flugplan STR'!$AK:$AK,"&gt;"&amp;$D66)
+SUMIFS('Flugplan STR'!BC:BC,'Flugplan STR'!$AL:$AL,"&lt;="&amp;$D66,'Flugplan STR'!$AL:$AL,"&gt;"&amp;$D66)</f>
        <v>0</v>
      </c>
      <c r="V66">
        <f>SUMIFS('Flugplan STR'!BD:BD,'Flugplan STR'!$AH:$AH,"&lt;="&amp;$D66,'Flugplan STR'!$AI:$AI,"&gt;"&amp;$D66)
+SUMIFS('Flugplan STR'!BD:BD,'Flugplan STR'!$AJ:$AJ,"&lt;="&amp;$D66,'Flugplan STR'!$AK:$AK,"&gt;"&amp;$D66)
+SUMIFS('Flugplan STR'!BD:BD,'Flugplan STR'!$AL:$AL,"&lt;="&amp;$D66,'Flugplan STR'!$AL:$AL,"&gt;"&amp;$D66)</f>
        <v>0</v>
      </c>
      <c r="W66">
        <f>SUMIFS('Flugplan STR'!BE:BE,'Flugplan STR'!$AH:$AH,"&lt;="&amp;$D66,'Flugplan STR'!$AI:$AI,"&gt;"&amp;$D66)
+SUMIFS('Flugplan STR'!BE:BE,'Flugplan STR'!$AJ:$AJ,"&lt;="&amp;$D66,'Flugplan STR'!$AK:$AK,"&gt;"&amp;$D66)
+SUMIFS('Flugplan STR'!BE:BE,'Flugplan STR'!$AL:$AL,"&lt;="&amp;$D66,'Flugplan STR'!$AL:$AL,"&gt;"&amp;$D66)</f>
        <v>0</v>
      </c>
      <c r="X66">
        <f>SUMIFS('Flugplan STR'!BF:BF,'Flugplan STR'!$AH:$AH,"&lt;="&amp;$D66,'Flugplan STR'!$AI:$AI,"&gt;"&amp;$D66)
+SUMIFS('Flugplan STR'!BF:BF,'Flugplan STR'!$AJ:$AJ,"&lt;="&amp;$D66,'Flugplan STR'!$AK:$AK,"&gt;"&amp;$D66)
+SUMIFS('Flugplan STR'!BF:BF,'Flugplan STR'!$AL:$AL,"&lt;="&amp;$D66,'Flugplan STR'!$AL:$AL,"&gt;"&amp;$D66)</f>
        <v>6</v>
      </c>
      <c r="Y66">
        <f>SUMIFS('Flugplan STR'!BG:BG,'Flugplan STR'!$AH:$AH,"&lt;="&amp;$D66,'Flugplan STR'!$AI:$AI,"&gt;"&amp;$D66)
+SUMIFS('Flugplan STR'!BG:BG,'Flugplan STR'!$AJ:$AJ,"&lt;="&amp;$D66,'Flugplan STR'!$AK:$AK,"&gt;"&amp;$D66)
+SUMIFS('Flugplan STR'!BG:BG,'Flugplan STR'!$AL:$AL,"&lt;="&amp;$D66,'Flugplan STR'!$AL:$AL,"&gt;"&amp;$D66)</f>
        <v>0</v>
      </c>
      <c r="Z66">
        <f>SUMIFS('Flugplan STR'!BH:BH,'Flugplan STR'!$AH:$AH,"&lt;="&amp;$D66,'Flugplan STR'!$AI:$AI,"&gt;"&amp;$D66)
+SUMIFS('Flugplan STR'!BH:BH,'Flugplan STR'!$AJ:$AJ,"&lt;="&amp;$D66,'Flugplan STR'!$AK:$AK,"&gt;"&amp;$D66)
+SUMIFS('Flugplan STR'!BH:BH,'Flugplan STR'!$AL:$AL,"&lt;="&amp;$D66,'Flugplan STR'!$AL:$AL,"&gt;"&amp;$D66)</f>
        <v>6</v>
      </c>
    </row>
    <row r="67" spans="1:26">
      <c r="A67" s="209">
        <v>45117</v>
      </c>
      <c r="B67" s="208" t="s">
        <v>746</v>
      </c>
      <c r="D67" s="453">
        <f t="shared" si="1"/>
        <v>45118.541666666824</v>
      </c>
      <c r="E67">
        <f>SUMIFS('Flugplan STR'!AN:AN,'Flugplan STR'!AH:AH,"&lt;="&amp;D67,'Flugplan STR'!AI:AI,"&gt;"&amp;D67)
+SUMIFS('Flugplan STR'!AN:AN,'Flugplan STR'!AJ:AJ,"&lt;="&amp;D67,'Flugplan STR'!AK:AK,"&gt;"&amp;D67)
+SUMIFS('Flugplan STR'!AN:AN,'Flugplan STR'!AL:AL,"&lt;="&amp;D67,'Flugplan STR'!AL:AL,"&gt;"&amp;D67)</f>
        <v>6</v>
      </c>
      <c r="G67">
        <f>SUMIFS('Flugplan STR'!AO:AO,'Flugplan STR'!$AH:$AH,"&lt;="&amp;$D67,'Flugplan STR'!$AI:$AI,"&gt;"&amp;$D67)
+SUMIFS('Flugplan STR'!AO:AO,'Flugplan STR'!$AJ:$AJ,"&lt;="&amp;$D67,'Flugplan STR'!$AK:$AK,"&gt;"&amp;$D67)
+SUMIFS('Flugplan STR'!AO:AO,'Flugplan STR'!$AL:$AL,"&lt;="&amp;$D67,'Flugplan STR'!$AL:$AL,"&gt;"&amp;$D67)</f>
        <v>0</v>
      </c>
      <c r="H67">
        <f>SUMIFS('Flugplan STR'!AP:AP,'Flugplan STR'!$AH:$AH,"&lt;="&amp;$D67,'Flugplan STR'!$AI:$AI,"&gt;"&amp;$D67)
+SUMIFS('Flugplan STR'!AP:AP,'Flugplan STR'!$AJ:$AJ,"&lt;="&amp;$D67,'Flugplan STR'!$AK:$AK,"&gt;"&amp;$D67)
+SUMIFS('Flugplan STR'!AP:AP,'Flugplan STR'!$AL:$AL,"&lt;="&amp;$D67,'Flugplan STR'!$AL:$AL,"&gt;"&amp;$D67)</f>
        <v>17</v>
      </c>
      <c r="I67">
        <f>SUMIFS('Flugplan STR'!AQ:AQ,'Flugplan STR'!$AH:$AH,"&lt;="&amp;$D67,'Flugplan STR'!$AI:$AI,"&gt;"&amp;$D67)
+SUMIFS('Flugplan STR'!AQ:AQ,'Flugplan STR'!$AJ:$AJ,"&lt;="&amp;$D67,'Flugplan STR'!$AK:$AK,"&gt;"&amp;$D67)
+SUMIFS('Flugplan STR'!AQ:AQ,'Flugplan STR'!$AL:$AL,"&lt;="&amp;$D67,'Flugplan STR'!$AL:$AL,"&gt;"&amp;$D67)</f>
        <v>6</v>
      </c>
      <c r="J67">
        <f>SUMIFS('Flugplan STR'!AR:AR,'Flugplan STR'!$AH:$AH,"&lt;="&amp;$D67,'Flugplan STR'!$AI:$AI,"&gt;"&amp;$D67)
+SUMIFS('Flugplan STR'!AR:AR,'Flugplan STR'!$AJ:$AJ,"&lt;="&amp;$D67,'Flugplan STR'!$AK:$AK,"&gt;"&amp;$D67)
+SUMIFS('Flugplan STR'!AR:AR,'Flugplan STR'!$AL:$AL,"&lt;="&amp;$D67,'Flugplan STR'!$AL:$AL,"&gt;"&amp;$D67)</f>
        <v>0</v>
      </c>
      <c r="K67">
        <f>SUMIFS('Flugplan STR'!AS:AS,'Flugplan STR'!$AH:$AH,"&lt;="&amp;$D67,'Flugplan STR'!$AI:$AI,"&gt;"&amp;$D67)
+SUMIFS('Flugplan STR'!AS:AS,'Flugplan STR'!$AJ:$AJ,"&lt;="&amp;$D67,'Flugplan STR'!$AK:$AK,"&gt;"&amp;$D67)
+SUMIFS('Flugplan STR'!AS:AS,'Flugplan STR'!$AL:$AL,"&lt;="&amp;$D67,'Flugplan STR'!$AL:$AL,"&gt;"&amp;$D67)</f>
        <v>0</v>
      </c>
      <c r="L67">
        <f>SUMIFS('Flugplan STR'!AT:AT,'Flugplan STR'!$AH:$AH,"&lt;="&amp;$D67,'Flugplan STR'!$AI:$AI,"&gt;"&amp;$D67)
+SUMIFS('Flugplan STR'!AT:AT,'Flugplan STR'!$AJ:$AJ,"&lt;="&amp;$D67,'Flugplan STR'!$AK:$AK,"&gt;"&amp;$D67)
+SUMIFS('Flugplan STR'!AT:AT,'Flugplan STR'!$AL:$AL,"&lt;="&amp;$D67,'Flugplan STR'!$AL:$AL,"&gt;"&amp;$D67)</f>
        <v>0</v>
      </c>
      <c r="M67">
        <f>SUMIFS('Flugplan STR'!AU:AU,'Flugplan STR'!$AH:$AH,"&lt;="&amp;$D67,'Flugplan STR'!$AI:$AI,"&gt;"&amp;$D67)
+SUMIFS('Flugplan STR'!AU:AU,'Flugplan STR'!$AJ:$AJ,"&lt;="&amp;$D67,'Flugplan STR'!$AK:$AK,"&gt;"&amp;$D67)
+SUMIFS('Flugplan STR'!AU:AU,'Flugplan STR'!$AL:$AL,"&lt;="&amp;$D67,'Flugplan STR'!$AL:$AL,"&gt;"&amp;$D67)</f>
        <v>0</v>
      </c>
      <c r="N67">
        <f>SUMIFS('Flugplan STR'!AV:AV,'Flugplan STR'!$AH:$AH,"&lt;="&amp;$D67,'Flugplan STR'!$AI:$AI,"&gt;"&amp;$D67)
+SUMIFS('Flugplan STR'!AV:AV,'Flugplan STR'!$AJ:$AJ,"&lt;="&amp;$D67,'Flugplan STR'!$AK:$AK,"&gt;"&amp;$D67)
+SUMIFS('Flugplan STR'!AV:AV,'Flugplan STR'!$AL:$AL,"&lt;="&amp;$D67,'Flugplan STR'!$AL:$AL,"&gt;"&amp;$D67)</f>
        <v>116</v>
      </c>
      <c r="O67">
        <f>SUMIFS('Flugplan STR'!AW:AW,'Flugplan STR'!$AH:$AH,"&lt;="&amp;$D67,'Flugplan STR'!$AI:$AI,"&gt;"&amp;$D67)
+SUMIFS('Flugplan STR'!AW:AW,'Flugplan STR'!$AJ:$AJ,"&lt;="&amp;$D67,'Flugplan STR'!$AK:$AK,"&gt;"&amp;$D67)
+SUMIFS('Flugplan STR'!AW:AW,'Flugplan STR'!$AL:$AL,"&lt;="&amp;$D67,'Flugplan STR'!$AL:$AL,"&gt;"&amp;$D67)</f>
        <v>0</v>
      </c>
      <c r="P67">
        <f>SUMIFS('Flugplan STR'!AX:AX,'Flugplan STR'!$AH:$AH,"&lt;="&amp;$D67,'Flugplan STR'!$AI:$AI,"&gt;"&amp;$D67)
+SUMIFS('Flugplan STR'!AX:AX,'Flugplan STR'!$AJ:$AJ,"&lt;="&amp;$D67,'Flugplan STR'!$AK:$AK,"&gt;"&amp;$D67)
+SUMIFS('Flugplan STR'!AX:AX,'Flugplan STR'!$AL:$AL,"&lt;="&amp;$D67,'Flugplan STR'!$AL:$AL,"&gt;"&amp;$D67)</f>
        <v>0</v>
      </c>
      <c r="Q67">
        <f>SUMIFS('Flugplan STR'!AY:AY,'Flugplan STR'!$AH:$AH,"&lt;="&amp;$D67,'Flugplan STR'!$AI:$AI,"&gt;"&amp;$D67)
+SUMIFS('Flugplan STR'!AY:AY,'Flugplan STR'!$AJ:$AJ,"&lt;="&amp;$D67,'Flugplan STR'!$AK:$AK,"&gt;"&amp;$D67)
+SUMIFS('Flugplan STR'!AY:AY,'Flugplan STR'!$AL:$AL,"&lt;="&amp;$D67,'Flugplan STR'!$AL:$AL,"&gt;"&amp;$D67)</f>
        <v>2</v>
      </c>
      <c r="R67">
        <f>SUMIFS('Flugplan STR'!AZ:AZ,'Flugplan STR'!$AH:$AH,"&lt;="&amp;$D67,'Flugplan STR'!$AI:$AI,"&gt;"&amp;$D67)
+SUMIFS('Flugplan STR'!AZ:AZ,'Flugplan STR'!$AJ:$AJ,"&lt;="&amp;$D67,'Flugplan STR'!$AK:$AK,"&gt;"&amp;$D67)
+SUMIFS('Flugplan STR'!AZ:AZ,'Flugplan STR'!$AL:$AL,"&lt;="&amp;$D67,'Flugplan STR'!$AL:$AL,"&gt;"&amp;$D67)</f>
        <v>2</v>
      </c>
      <c r="S67">
        <f>SUMIFS('Flugplan STR'!BA:BA,'Flugplan STR'!$AH:$AH,"&lt;="&amp;$D67,'Flugplan STR'!$AI:$AI,"&gt;"&amp;$D67)
+SUMIFS('Flugplan STR'!BA:BA,'Flugplan STR'!$AJ:$AJ,"&lt;="&amp;$D67,'Flugplan STR'!$AK:$AK,"&gt;"&amp;$D67)
+SUMIFS('Flugplan STR'!BA:BA,'Flugplan STR'!$AL:$AL,"&lt;="&amp;$D67,'Flugplan STR'!$AL:$AL,"&gt;"&amp;$D67)</f>
        <v>4</v>
      </c>
      <c r="T67">
        <f>SUMIFS('Flugplan STR'!BB:BB,'Flugplan STR'!$AH:$AH,"&lt;="&amp;$D67,'Flugplan STR'!$AI:$AI,"&gt;"&amp;$D67)
+SUMIFS('Flugplan STR'!BB:BB,'Flugplan STR'!$AJ:$AJ,"&lt;="&amp;$D67,'Flugplan STR'!$AK:$AK,"&gt;"&amp;$D67)
+SUMIFS('Flugplan STR'!BB:BB,'Flugplan STR'!$AL:$AL,"&lt;="&amp;$D67,'Flugplan STR'!$AL:$AL,"&gt;"&amp;$D67)</f>
        <v>6</v>
      </c>
      <c r="U67">
        <f>SUMIFS('Flugplan STR'!BC:BC,'Flugplan STR'!$AH:$AH,"&lt;="&amp;$D67,'Flugplan STR'!$AI:$AI,"&gt;"&amp;$D67)
+SUMIFS('Flugplan STR'!BC:BC,'Flugplan STR'!$AJ:$AJ,"&lt;="&amp;$D67,'Flugplan STR'!$AK:$AK,"&gt;"&amp;$D67)
+SUMIFS('Flugplan STR'!BC:BC,'Flugplan STR'!$AL:$AL,"&lt;="&amp;$D67,'Flugplan STR'!$AL:$AL,"&gt;"&amp;$D67)</f>
        <v>0</v>
      </c>
      <c r="V67">
        <f>SUMIFS('Flugplan STR'!BD:BD,'Flugplan STR'!$AH:$AH,"&lt;="&amp;$D67,'Flugplan STR'!$AI:$AI,"&gt;"&amp;$D67)
+SUMIFS('Flugplan STR'!BD:BD,'Flugplan STR'!$AJ:$AJ,"&lt;="&amp;$D67,'Flugplan STR'!$AK:$AK,"&gt;"&amp;$D67)
+SUMIFS('Flugplan STR'!BD:BD,'Flugplan STR'!$AL:$AL,"&lt;="&amp;$D67,'Flugplan STR'!$AL:$AL,"&gt;"&amp;$D67)</f>
        <v>0</v>
      </c>
      <c r="W67">
        <f>SUMIFS('Flugplan STR'!BE:BE,'Flugplan STR'!$AH:$AH,"&lt;="&amp;$D67,'Flugplan STR'!$AI:$AI,"&gt;"&amp;$D67)
+SUMIFS('Flugplan STR'!BE:BE,'Flugplan STR'!$AJ:$AJ,"&lt;="&amp;$D67,'Flugplan STR'!$AK:$AK,"&gt;"&amp;$D67)
+SUMIFS('Flugplan STR'!BE:BE,'Flugplan STR'!$AL:$AL,"&lt;="&amp;$D67,'Flugplan STR'!$AL:$AL,"&gt;"&amp;$D67)</f>
        <v>0</v>
      </c>
      <c r="X67">
        <f>SUMIFS('Flugplan STR'!BF:BF,'Flugplan STR'!$AH:$AH,"&lt;="&amp;$D67,'Flugplan STR'!$AI:$AI,"&gt;"&amp;$D67)
+SUMIFS('Flugplan STR'!BF:BF,'Flugplan STR'!$AJ:$AJ,"&lt;="&amp;$D67,'Flugplan STR'!$AK:$AK,"&gt;"&amp;$D67)
+SUMIFS('Flugplan STR'!BF:BF,'Flugplan STR'!$AL:$AL,"&lt;="&amp;$D67,'Flugplan STR'!$AL:$AL,"&gt;"&amp;$D67)</f>
        <v>6</v>
      </c>
      <c r="Y67">
        <f>SUMIFS('Flugplan STR'!BG:BG,'Flugplan STR'!$AH:$AH,"&lt;="&amp;$D67,'Flugplan STR'!$AI:$AI,"&gt;"&amp;$D67)
+SUMIFS('Flugplan STR'!BG:BG,'Flugplan STR'!$AJ:$AJ,"&lt;="&amp;$D67,'Flugplan STR'!$AK:$AK,"&gt;"&amp;$D67)
+SUMIFS('Flugplan STR'!BG:BG,'Flugplan STR'!$AL:$AL,"&lt;="&amp;$D67,'Flugplan STR'!$AL:$AL,"&gt;"&amp;$D67)</f>
        <v>0</v>
      </c>
      <c r="Z67">
        <f>SUMIFS('Flugplan STR'!BH:BH,'Flugplan STR'!$AH:$AH,"&lt;="&amp;$D67,'Flugplan STR'!$AI:$AI,"&gt;"&amp;$D67)
+SUMIFS('Flugplan STR'!BH:BH,'Flugplan STR'!$AJ:$AJ,"&lt;="&amp;$D67,'Flugplan STR'!$AK:$AK,"&gt;"&amp;$D67)
+SUMIFS('Flugplan STR'!BH:BH,'Flugplan STR'!$AL:$AL,"&lt;="&amp;$D67,'Flugplan STR'!$AL:$AL,"&gt;"&amp;$D67)</f>
        <v>6</v>
      </c>
    </row>
    <row r="68" spans="1:26">
      <c r="A68" s="209">
        <v>45117</v>
      </c>
      <c r="B68" s="208" t="s">
        <v>751</v>
      </c>
      <c r="D68" s="453">
        <f t="shared" si="1"/>
        <v>45118.56250000016</v>
      </c>
      <c r="E68">
        <f>SUMIFS('Flugplan STR'!AN:AN,'Flugplan STR'!AH:AH,"&lt;="&amp;D68,'Flugplan STR'!AI:AI,"&gt;"&amp;D68)
+SUMIFS('Flugplan STR'!AN:AN,'Flugplan STR'!AJ:AJ,"&lt;="&amp;D68,'Flugplan STR'!AK:AK,"&gt;"&amp;D68)
+SUMIFS('Flugplan STR'!AN:AN,'Flugplan STR'!AL:AL,"&lt;="&amp;D68,'Flugplan STR'!AL:AL,"&gt;"&amp;D68)</f>
        <v>9</v>
      </c>
      <c r="G68">
        <f>SUMIFS('Flugplan STR'!AO:AO,'Flugplan STR'!$AH:$AH,"&lt;="&amp;$D68,'Flugplan STR'!$AI:$AI,"&gt;"&amp;$D68)
+SUMIFS('Flugplan STR'!AO:AO,'Flugplan STR'!$AJ:$AJ,"&lt;="&amp;$D68,'Flugplan STR'!$AK:$AK,"&gt;"&amp;$D68)
+SUMIFS('Flugplan STR'!AO:AO,'Flugplan STR'!$AL:$AL,"&lt;="&amp;$D68,'Flugplan STR'!$AL:$AL,"&gt;"&amp;$D68)</f>
        <v>0</v>
      </c>
      <c r="H68">
        <f>SUMIFS('Flugplan STR'!AP:AP,'Flugplan STR'!$AH:$AH,"&lt;="&amp;$D68,'Flugplan STR'!$AI:$AI,"&gt;"&amp;$D68)
+SUMIFS('Flugplan STR'!AP:AP,'Flugplan STR'!$AJ:$AJ,"&lt;="&amp;$D68,'Flugplan STR'!$AK:$AK,"&gt;"&amp;$D68)
+SUMIFS('Flugplan STR'!AP:AP,'Flugplan STR'!$AL:$AL,"&lt;="&amp;$D68,'Flugplan STR'!$AL:$AL,"&gt;"&amp;$D68)</f>
        <v>26</v>
      </c>
      <c r="I68">
        <f>SUMIFS('Flugplan STR'!AQ:AQ,'Flugplan STR'!$AH:$AH,"&lt;="&amp;$D68,'Flugplan STR'!$AI:$AI,"&gt;"&amp;$D68)
+SUMIFS('Flugplan STR'!AQ:AQ,'Flugplan STR'!$AJ:$AJ,"&lt;="&amp;$D68,'Flugplan STR'!$AK:$AK,"&gt;"&amp;$D68)
+SUMIFS('Flugplan STR'!AQ:AQ,'Flugplan STR'!$AL:$AL,"&lt;="&amp;$D68,'Flugplan STR'!$AL:$AL,"&gt;"&amp;$D68)</f>
        <v>9</v>
      </c>
      <c r="J68">
        <f>SUMIFS('Flugplan STR'!AR:AR,'Flugplan STR'!$AH:$AH,"&lt;="&amp;$D68,'Flugplan STR'!$AI:$AI,"&gt;"&amp;$D68)
+SUMIFS('Flugplan STR'!AR:AR,'Flugplan STR'!$AJ:$AJ,"&lt;="&amp;$D68,'Flugplan STR'!$AK:$AK,"&gt;"&amp;$D68)
+SUMIFS('Flugplan STR'!AR:AR,'Flugplan STR'!$AL:$AL,"&lt;="&amp;$D68,'Flugplan STR'!$AL:$AL,"&gt;"&amp;$D68)</f>
        <v>0</v>
      </c>
      <c r="K68">
        <f>SUMIFS('Flugplan STR'!AS:AS,'Flugplan STR'!$AH:$AH,"&lt;="&amp;$D68,'Flugplan STR'!$AI:$AI,"&gt;"&amp;$D68)
+SUMIFS('Flugplan STR'!AS:AS,'Flugplan STR'!$AJ:$AJ,"&lt;="&amp;$D68,'Flugplan STR'!$AK:$AK,"&gt;"&amp;$D68)
+SUMIFS('Flugplan STR'!AS:AS,'Flugplan STR'!$AL:$AL,"&lt;="&amp;$D68,'Flugplan STR'!$AL:$AL,"&gt;"&amp;$D68)</f>
        <v>0</v>
      </c>
      <c r="L68">
        <f>SUMIFS('Flugplan STR'!AT:AT,'Flugplan STR'!$AH:$AH,"&lt;="&amp;$D68,'Flugplan STR'!$AI:$AI,"&gt;"&amp;$D68)
+SUMIFS('Flugplan STR'!AT:AT,'Flugplan STR'!$AJ:$AJ,"&lt;="&amp;$D68,'Flugplan STR'!$AK:$AK,"&gt;"&amp;$D68)
+SUMIFS('Flugplan STR'!AT:AT,'Flugplan STR'!$AL:$AL,"&lt;="&amp;$D68,'Flugplan STR'!$AL:$AL,"&gt;"&amp;$D68)</f>
        <v>0</v>
      </c>
      <c r="M68">
        <f>SUMIFS('Flugplan STR'!AU:AU,'Flugplan STR'!$AH:$AH,"&lt;="&amp;$D68,'Flugplan STR'!$AI:$AI,"&gt;"&amp;$D68)
+SUMIFS('Flugplan STR'!AU:AU,'Flugplan STR'!$AJ:$AJ,"&lt;="&amp;$D68,'Flugplan STR'!$AK:$AK,"&gt;"&amp;$D68)
+SUMIFS('Flugplan STR'!AU:AU,'Flugplan STR'!$AL:$AL,"&lt;="&amp;$D68,'Flugplan STR'!$AL:$AL,"&gt;"&amp;$D68)</f>
        <v>0</v>
      </c>
      <c r="N68">
        <f>SUMIFS('Flugplan STR'!AV:AV,'Flugplan STR'!$AH:$AH,"&lt;="&amp;$D68,'Flugplan STR'!$AI:$AI,"&gt;"&amp;$D68)
+SUMIFS('Flugplan STR'!AV:AV,'Flugplan STR'!$AJ:$AJ,"&lt;="&amp;$D68,'Flugplan STR'!$AK:$AK,"&gt;"&amp;$D68)
+SUMIFS('Flugplan STR'!AV:AV,'Flugplan STR'!$AL:$AL,"&lt;="&amp;$D68,'Flugplan STR'!$AL:$AL,"&gt;"&amp;$D68)</f>
        <v>184</v>
      </c>
      <c r="O68">
        <f>SUMIFS('Flugplan STR'!AW:AW,'Flugplan STR'!$AH:$AH,"&lt;="&amp;$D68,'Flugplan STR'!$AI:$AI,"&gt;"&amp;$D68)
+SUMIFS('Flugplan STR'!AW:AW,'Flugplan STR'!$AJ:$AJ,"&lt;="&amp;$D68,'Flugplan STR'!$AK:$AK,"&gt;"&amp;$D68)
+SUMIFS('Flugplan STR'!AW:AW,'Flugplan STR'!$AL:$AL,"&lt;="&amp;$D68,'Flugplan STR'!$AL:$AL,"&gt;"&amp;$D68)</f>
        <v>0</v>
      </c>
      <c r="P68">
        <f>SUMIFS('Flugplan STR'!AX:AX,'Flugplan STR'!$AH:$AH,"&lt;="&amp;$D68,'Flugplan STR'!$AI:$AI,"&gt;"&amp;$D68)
+SUMIFS('Flugplan STR'!AX:AX,'Flugplan STR'!$AJ:$AJ,"&lt;="&amp;$D68,'Flugplan STR'!$AK:$AK,"&gt;"&amp;$D68)
+SUMIFS('Flugplan STR'!AX:AX,'Flugplan STR'!$AL:$AL,"&lt;="&amp;$D68,'Flugplan STR'!$AL:$AL,"&gt;"&amp;$D68)</f>
        <v>0</v>
      </c>
      <c r="Q68">
        <f>SUMIFS('Flugplan STR'!AY:AY,'Flugplan STR'!$AH:$AH,"&lt;="&amp;$D68,'Flugplan STR'!$AI:$AI,"&gt;"&amp;$D68)
+SUMIFS('Flugplan STR'!AY:AY,'Flugplan STR'!$AJ:$AJ,"&lt;="&amp;$D68,'Flugplan STR'!$AK:$AK,"&gt;"&amp;$D68)
+SUMIFS('Flugplan STR'!AY:AY,'Flugplan STR'!$AL:$AL,"&lt;="&amp;$D68,'Flugplan STR'!$AL:$AL,"&gt;"&amp;$D68)</f>
        <v>4</v>
      </c>
      <c r="R68">
        <f>SUMIFS('Flugplan STR'!AZ:AZ,'Flugplan STR'!$AH:$AH,"&lt;="&amp;$D68,'Flugplan STR'!$AI:$AI,"&gt;"&amp;$D68)
+SUMIFS('Flugplan STR'!AZ:AZ,'Flugplan STR'!$AJ:$AJ,"&lt;="&amp;$D68,'Flugplan STR'!$AK:$AK,"&gt;"&amp;$D68)
+SUMIFS('Flugplan STR'!AZ:AZ,'Flugplan STR'!$AL:$AL,"&lt;="&amp;$D68,'Flugplan STR'!$AL:$AL,"&gt;"&amp;$D68)</f>
        <v>2</v>
      </c>
      <c r="S68">
        <f>SUMIFS('Flugplan STR'!BA:BA,'Flugplan STR'!$AH:$AH,"&lt;="&amp;$D68,'Flugplan STR'!$AI:$AI,"&gt;"&amp;$D68)
+SUMIFS('Flugplan STR'!BA:BA,'Flugplan STR'!$AJ:$AJ,"&lt;="&amp;$D68,'Flugplan STR'!$AK:$AK,"&gt;"&amp;$D68)
+SUMIFS('Flugplan STR'!BA:BA,'Flugplan STR'!$AL:$AL,"&lt;="&amp;$D68,'Flugplan STR'!$AL:$AL,"&gt;"&amp;$D68)</f>
        <v>8</v>
      </c>
      <c r="T68">
        <f>SUMIFS('Flugplan STR'!BB:BB,'Flugplan STR'!$AH:$AH,"&lt;="&amp;$D68,'Flugplan STR'!$AI:$AI,"&gt;"&amp;$D68)
+SUMIFS('Flugplan STR'!BB:BB,'Flugplan STR'!$AJ:$AJ,"&lt;="&amp;$D68,'Flugplan STR'!$AK:$AK,"&gt;"&amp;$D68)
+SUMIFS('Flugplan STR'!BB:BB,'Flugplan STR'!$AL:$AL,"&lt;="&amp;$D68,'Flugplan STR'!$AL:$AL,"&gt;"&amp;$D68)</f>
        <v>9</v>
      </c>
      <c r="U68">
        <f>SUMIFS('Flugplan STR'!BC:BC,'Flugplan STR'!$AH:$AH,"&lt;="&amp;$D68,'Flugplan STR'!$AI:$AI,"&gt;"&amp;$D68)
+SUMIFS('Flugplan STR'!BC:BC,'Flugplan STR'!$AJ:$AJ,"&lt;="&amp;$D68,'Flugplan STR'!$AK:$AK,"&gt;"&amp;$D68)
+SUMIFS('Flugplan STR'!BC:BC,'Flugplan STR'!$AL:$AL,"&lt;="&amp;$D68,'Flugplan STR'!$AL:$AL,"&gt;"&amp;$D68)</f>
        <v>0</v>
      </c>
      <c r="V68">
        <f>SUMIFS('Flugplan STR'!BD:BD,'Flugplan STR'!$AH:$AH,"&lt;="&amp;$D68,'Flugplan STR'!$AI:$AI,"&gt;"&amp;$D68)
+SUMIFS('Flugplan STR'!BD:BD,'Flugplan STR'!$AJ:$AJ,"&lt;="&amp;$D68,'Flugplan STR'!$AK:$AK,"&gt;"&amp;$D68)
+SUMIFS('Flugplan STR'!BD:BD,'Flugplan STR'!$AL:$AL,"&lt;="&amp;$D68,'Flugplan STR'!$AL:$AL,"&gt;"&amp;$D68)</f>
        <v>0</v>
      </c>
      <c r="W68">
        <f>SUMIFS('Flugplan STR'!BE:BE,'Flugplan STR'!$AH:$AH,"&lt;="&amp;$D68,'Flugplan STR'!$AI:$AI,"&gt;"&amp;$D68)
+SUMIFS('Flugplan STR'!BE:BE,'Flugplan STR'!$AJ:$AJ,"&lt;="&amp;$D68,'Flugplan STR'!$AK:$AK,"&gt;"&amp;$D68)
+SUMIFS('Flugplan STR'!BE:BE,'Flugplan STR'!$AL:$AL,"&lt;="&amp;$D68,'Flugplan STR'!$AL:$AL,"&gt;"&amp;$D68)</f>
        <v>0</v>
      </c>
      <c r="X68">
        <f>SUMIFS('Flugplan STR'!BF:BF,'Flugplan STR'!$AH:$AH,"&lt;="&amp;$D68,'Flugplan STR'!$AI:$AI,"&gt;"&amp;$D68)
+SUMIFS('Flugplan STR'!BF:BF,'Flugplan STR'!$AJ:$AJ,"&lt;="&amp;$D68,'Flugplan STR'!$AK:$AK,"&gt;"&amp;$D68)
+SUMIFS('Flugplan STR'!BF:BF,'Flugplan STR'!$AL:$AL,"&lt;="&amp;$D68,'Flugplan STR'!$AL:$AL,"&gt;"&amp;$D68)</f>
        <v>9</v>
      </c>
      <c r="Y68">
        <f>SUMIFS('Flugplan STR'!BG:BG,'Flugplan STR'!$AH:$AH,"&lt;="&amp;$D68,'Flugplan STR'!$AI:$AI,"&gt;"&amp;$D68)
+SUMIFS('Flugplan STR'!BG:BG,'Flugplan STR'!$AJ:$AJ,"&lt;="&amp;$D68,'Flugplan STR'!$AK:$AK,"&gt;"&amp;$D68)
+SUMIFS('Flugplan STR'!BG:BG,'Flugplan STR'!$AL:$AL,"&lt;="&amp;$D68,'Flugplan STR'!$AL:$AL,"&gt;"&amp;$D68)</f>
        <v>0</v>
      </c>
      <c r="Z68">
        <f>SUMIFS('Flugplan STR'!BH:BH,'Flugplan STR'!$AH:$AH,"&lt;="&amp;$D68,'Flugplan STR'!$AI:$AI,"&gt;"&amp;$D68)
+SUMIFS('Flugplan STR'!BH:BH,'Flugplan STR'!$AJ:$AJ,"&lt;="&amp;$D68,'Flugplan STR'!$AK:$AK,"&gt;"&amp;$D68)
+SUMIFS('Flugplan STR'!BH:BH,'Flugplan STR'!$AL:$AL,"&lt;="&amp;$D68,'Flugplan STR'!$AL:$AL,"&gt;"&amp;$D68)</f>
        <v>9</v>
      </c>
    </row>
    <row r="69" spans="1:26">
      <c r="A69" s="209">
        <v>45117</v>
      </c>
      <c r="B69" s="208" t="s">
        <v>757</v>
      </c>
      <c r="D69" s="453">
        <f t="shared" ref="D69:D132" si="2">D68+0.5/24</f>
        <v>45118.583333333496</v>
      </c>
      <c r="E69">
        <f>SUMIFS('Flugplan STR'!AN:AN,'Flugplan STR'!AH:AH,"&lt;="&amp;D69,'Flugplan STR'!AI:AI,"&gt;"&amp;D69)
+SUMIFS('Flugplan STR'!AN:AN,'Flugplan STR'!AJ:AJ,"&lt;="&amp;D69,'Flugplan STR'!AK:AK,"&gt;"&amp;D69)
+SUMIFS('Flugplan STR'!AN:AN,'Flugplan STR'!AL:AL,"&lt;="&amp;D69,'Flugplan STR'!AL:AL,"&gt;"&amp;D69)</f>
        <v>10</v>
      </c>
      <c r="G69">
        <f>SUMIFS('Flugplan STR'!AO:AO,'Flugplan STR'!$AH:$AH,"&lt;="&amp;$D69,'Flugplan STR'!$AI:$AI,"&gt;"&amp;$D69)
+SUMIFS('Flugplan STR'!AO:AO,'Flugplan STR'!$AJ:$AJ,"&lt;="&amp;$D69,'Flugplan STR'!$AK:$AK,"&gt;"&amp;$D69)
+SUMIFS('Flugplan STR'!AO:AO,'Flugplan STR'!$AL:$AL,"&lt;="&amp;$D69,'Flugplan STR'!$AL:$AL,"&gt;"&amp;$D69)</f>
        <v>0</v>
      </c>
      <c r="H69">
        <f>SUMIFS('Flugplan STR'!AP:AP,'Flugplan STR'!$AH:$AH,"&lt;="&amp;$D69,'Flugplan STR'!$AI:$AI,"&gt;"&amp;$D69)
+SUMIFS('Flugplan STR'!AP:AP,'Flugplan STR'!$AJ:$AJ,"&lt;="&amp;$D69,'Flugplan STR'!$AK:$AK,"&gt;"&amp;$D69)
+SUMIFS('Flugplan STR'!AP:AP,'Flugplan STR'!$AL:$AL,"&lt;="&amp;$D69,'Flugplan STR'!$AL:$AL,"&gt;"&amp;$D69)</f>
        <v>30</v>
      </c>
      <c r="I69">
        <f>SUMIFS('Flugplan STR'!AQ:AQ,'Flugplan STR'!$AH:$AH,"&lt;="&amp;$D69,'Flugplan STR'!$AI:$AI,"&gt;"&amp;$D69)
+SUMIFS('Flugplan STR'!AQ:AQ,'Flugplan STR'!$AJ:$AJ,"&lt;="&amp;$D69,'Flugplan STR'!$AK:$AK,"&gt;"&amp;$D69)
+SUMIFS('Flugplan STR'!AQ:AQ,'Flugplan STR'!$AL:$AL,"&lt;="&amp;$D69,'Flugplan STR'!$AL:$AL,"&gt;"&amp;$D69)</f>
        <v>10</v>
      </c>
      <c r="J69">
        <f>SUMIFS('Flugplan STR'!AR:AR,'Flugplan STR'!$AH:$AH,"&lt;="&amp;$D69,'Flugplan STR'!$AI:$AI,"&gt;"&amp;$D69)
+SUMIFS('Flugplan STR'!AR:AR,'Flugplan STR'!$AJ:$AJ,"&lt;="&amp;$D69,'Flugplan STR'!$AK:$AK,"&gt;"&amp;$D69)
+SUMIFS('Flugplan STR'!AR:AR,'Flugplan STR'!$AL:$AL,"&lt;="&amp;$D69,'Flugplan STR'!$AL:$AL,"&gt;"&amp;$D69)</f>
        <v>0</v>
      </c>
      <c r="K69">
        <f>SUMIFS('Flugplan STR'!AS:AS,'Flugplan STR'!$AH:$AH,"&lt;="&amp;$D69,'Flugplan STR'!$AI:$AI,"&gt;"&amp;$D69)
+SUMIFS('Flugplan STR'!AS:AS,'Flugplan STR'!$AJ:$AJ,"&lt;="&amp;$D69,'Flugplan STR'!$AK:$AK,"&gt;"&amp;$D69)
+SUMIFS('Flugplan STR'!AS:AS,'Flugplan STR'!$AL:$AL,"&lt;="&amp;$D69,'Flugplan STR'!$AL:$AL,"&gt;"&amp;$D69)</f>
        <v>0</v>
      </c>
      <c r="L69">
        <f>SUMIFS('Flugplan STR'!AT:AT,'Flugplan STR'!$AH:$AH,"&lt;="&amp;$D69,'Flugplan STR'!$AI:$AI,"&gt;"&amp;$D69)
+SUMIFS('Flugplan STR'!AT:AT,'Flugplan STR'!$AJ:$AJ,"&lt;="&amp;$D69,'Flugplan STR'!$AK:$AK,"&gt;"&amp;$D69)
+SUMIFS('Flugplan STR'!AT:AT,'Flugplan STR'!$AL:$AL,"&lt;="&amp;$D69,'Flugplan STR'!$AL:$AL,"&gt;"&amp;$D69)</f>
        <v>0</v>
      </c>
      <c r="M69">
        <f>SUMIFS('Flugplan STR'!AU:AU,'Flugplan STR'!$AH:$AH,"&lt;="&amp;$D69,'Flugplan STR'!$AI:$AI,"&gt;"&amp;$D69)
+SUMIFS('Flugplan STR'!AU:AU,'Flugplan STR'!$AJ:$AJ,"&lt;="&amp;$D69,'Flugplan STR'!$AK:$AK,"&gt;"&amp;$D69)
+SUMIFS('Flugplan STR'!AU:AU,'Flugplan STR'!$AL:$AL,"&lt;="&amp;$D69,'Flugplan STR'!$AL:$AL,"&gt;"&amp;$D69)</f>
        <v>0</v>
      </c>
      <c r="N69">
        <f>SUMIFS('Flugplan STR'!AV:AV,'Flugplan STR'!$AH:$AH,"&lt;="&amp;$D69,'Flugplan STR'!$AI:$AI,"&gt;"&amp;$D69)
+SUMIFS('Flugplan STR'!AV:AV,'Flugplan STR'!$AJ:$AJ,"&lt;="&amp;$D69,'Flugplan STR'!$AK:$AK,"&gt;"&amp;$D69)
+SUMIFS('Flugplan STR'!AV:AV,'Flugplan STR'!$AL:$AL,"&lt;="&amp;$D69,'Flugplan STR'!$AL:$AL,"&gt;"&amp;$D69)</f>
        <v>188</v>
      </c>
      <c r="O69">
        <f>SUMIFS('Flugplan STR'!AW:AW,'Flugplan STR'!$AH:$AH,"&lt;="&amp;$D69,'Flugplan STR'!$AI:$AI,"&gt;"&amp;$D69)
+SUMIFS('Flugplan STR'!AW:AW,'Flugplan STR'!$AJ:$AJ,"&lt;="&amp;$D69,'Flugplan STR'!$AK:$AK,"&gt;"&amp;$D69)
+SUMIFS('Flugplan STR'!AW:AW,'Flugplan STR'!$AL:$AL,"&lt;="&amp;$D69,'Flugplan STR'!$AL:$AL,"&gt;"&amp;$D69)</f>
        <v>0</v>
      </c>
      <c r="P69">
        <f>SUMIFS('Flugplan STR'!AX:AX,'Flugplan STR'!$AH:$AH,"&lt;="&amp;$D69,'Flugplan STR'!$AI:$AI,"&gt;"&amp;$D69)
+SUMIFS('Flugplan STR'!AX:AX,'Flugplan STR'!$AJ:$AJ,"&lt;="&amp;$D69,'Flugplan STR'!$AK:$AK,"&gt;"&amp;$D69)
+SUMIFS('Flugplan STR'!AX:AX,'Flugplan STR'!$AL:$AL,"&lt;="&amp;$D69,'Flugplan STR'!$AL:$AL,"&gt;"&amp;$D69)</f>
        <v>0</v>
      </c>
      <c r="Q69">
        <f>SUMIFS('Flugplan STR'!AY:AY,'Flugplan STR'!$AH:$AH,"&lt;="&amp;$D69,'Flugplan STR'!$AI:$AI,"&gt;"&amp;$D69)
+SUMIFS('Flugplan STR'!AY:AY,'Flugplan STR'!$AJ:$AJ,"&lt;="&amp;$D69,'Flugplan STR'!$AK:$AK,"&gt;"&amp;$D69)
+SUMIFS('Flugplan STR'!AY:AY,'Flugplan STR'!$AL:$AL,"&lt;="&amp;$D69,'Flugplan STR'!$AL:$AL,"&gt;"&amp;$D69)</f>
        <v>6</v>
      </c>
      <c r="R69">
        <f>SUMIFS('Flugplan STR'!AZ:AZ,'Flugplan STR'!$AH:$AH,"&lt;="&amp;$D69,'Flugplan STR'!$AI:$AI,"&gt;"&amp;$D69)
+SUMIFS('Flugplan STR'!AZ:AZ,'Flugplan STR'!$AJ:$AJ,"&lt;="&amp;$D69,'Flugplan STR'!$AK:$AK,"&gt;"&amp;$D69)
+SUMIFS('Flugplan STR'!AZ:AZ,'Flugplan STR'!$AL:$AL,"&lt;="&amp;$D69,'Flugplan STR'!$AL:$AL,"&gt;"&amp;$D69)</f>
        <v>4</v>
      </c>
      <c r="S69">
        <f>SUMIFS('Flugplan STR'!BA:BA,'Flugplan STR'!$AH:$AH,"&lt;="&amp;$D69,'Flugplan STR'!$AI:$AI,"&gt;"&amp;$D69)
+SUMIFS('Flugplan STR'!BA:BA,'Flugplan STR'!$AJ:$AJ,"&lt;="&amp;$D69,'Flugplan STR'!$AK:$AK,"&gt;"&amp;$D69)
+SUMIFS('Flugplan STR'!BA:BA,'Flugplan STR'!$AL:$AL,"&lt;="&amp;$D69,'Flugplan STR'!$AL:$AL,"&gt;"&amp;$D69)</f>
        <v>8</v>
      </c>
      <c r="T69">
        <f>SUMIFS('Flugplan STR'!BB:BB,'Flugplan STR'!$AH:$AH,"&lt;="&amp;$D69,'Flugplan STR'!$AI:$AI,"&gt;"&amp;$D69)
+SUMIFS('Flugplan STR'!BB:BB,'Flugplan STR'!$AJ:$AJ,"&lt;="&amp;$D69,'Flugplan STR'!$AK:$AK,"&gt;"&amp;$D69)
+SUMIFS('Flugplan STR'!BB:BB,'Flugplan STR'!$AL:$AL,"&lt;="&amp;$D69,'Flugplan STR'!$AL:$AL,"&gt;"&amp;$D69)</f>
        <v>10</v>
      </c>
      <c r="U69">
        <f>SUMIFS('Flugplan STR'!BC:BC,'Flugplan STR'!$AH:$AH,"&lt;="&amp;$D69,'Flugplan STR'!$AI:$AI,"&gt;"&amp;$D69)
+SUMIFS('Flugplan STR'!BC:BC,'Flugplan STR'!$AJ:$AJ,"&lt;="&amp;$D69,'Flugplan STR'!$AK:$AK,"&gt;"&amp;$D69)
+SUMIFS('Flugplan STR'!BC:BC,'Flugplan STR'!$AL:$AL,"&lt;="&amp;$D69,'Flugplan STR'!$AL:$AL,"&gt;"&amp;$D69)</f>
        <v>0</v>
      </c>
      <c r="V69">
        <f>SUMIFS('Flugplan STR'!BD:BD,'Flugplan STR'!$AH:$AH,"&lt;="&amp;$D69,'Flugplan STR'!$AI:$AI,"&gt;"&amp;$D69)
+SUMIFS('Flugplan STR'!BD:BD,'Flugplan STR'!$AJ:$AJ,"&lt;="&amp;$D69,'Flugplan STR'!$AK:$AK,"&gt;"&amp;$D69)
+SUMIFS('Flugplan STR'!BD:BD,'Flugplan STR'!$AL:$AL,"&lt;="&amp;$D69,'Flugplan STR'!$AL:$AL,"&gt;"&amp;$D69)</f>
        <v>0</v>
      </c>
      <c r="W69">
        <f>SUMIFS('Flugplan STR'!BE:BE,'Flugplan STR'!$AH:$AH,"&lt;="&amp;$D69,'Flugplan STR'!$AI:$AI,"&gt;"&amp;$D69)
+SUMIFS('Flugplan STR'!BE:BE,'Flugplan STR'!$AJ:$AJ,"&lt;="&amp;$D69,'Flugplan STR'!$AK:$AK,"&gt;"&amp;$D69)
+SUMIFS('Flugplan STR'!BE:BE,'Flugplan STR'!$AL:$AL,"&lt;="&amp;$D69,'Flugplan STR'!$AL:$AL,"&gt;"&amp;$D69)</f>
        <v>0</v>
      </c>
      <c r="X69">
        <f>SUMIFS('Flugplan STR'!BF:BF,'Flugplan STR'!$AH:$AH,"&lt;="&amp;$D69,'Flugplan STR'!$AI:$AI,"&gt;"&amp;$D69)
+SUMIFS('Flugplan STR'!BF:BF,'Flugplan STR'!$AJ:$AJ,"&lt;="&amp;$D69,'Flugplan STR'!$AK:$AK,"&gt;"&amp;$D69)
+SUMIFS('Flugplan STR'!BF:BF,'Flugplan STR'!$AL:$AL,"&lt;="&amp;$D69,'Flugplan STR'!$AL:$AL,"&gt;"&amp;$D69)</f>
        <v>10</v>
      </c>
      <c r="Y69">
        <f>SUMIFS('Flugplan STR'!BG:BG,'Flugplan STR'!$AH:$AH,"&lt;="&amp;$D69,'Flugplan STR'!$AI:$AI,"&gt;"&amp;$D69)
+SUMIFS('Flugplan STR'!BG:BG,'Flugplan STR'!$AJ:$AJ,"&lt;="&amp;$D69,'Flugplan STR'!$AK:$AK,"&gt;"&amp;$D69)
+SUMIFS('Flugplan STR'!BG:BG,'Flugplan STR'!$AL:$AL,"&lt;="&amp;$D69,'Flugplan STR'!$AL:$AL,"&gt;"&amp;$D69)</f>
        <v>0</v>
      </c>
      <c r="Z69">
        <f>SUMIFS('Flugplan STR'!BH:BH,'Flugplan STR'!$AH:$AH,"&lt;="&amp;$D69,'Flugplan STR'!$AI:$AI,"&gt;"&amp;$D69)
+SUMIFS('Flugplan STR'!BH:BH,'Flugplan STR'!$AJ:$AJ,"&lt;="&amp;$D69,'Flugplan STR'!$AK:$AK,"&gt;"&amp;$D69)
+SUMIFS('Flugplan STR'!BH:BH,'Flugplan STR'!$AL:$AL,"&lt;="&amp;$D69,'Flugplan STR'!$AL:$AL,"&gt;"&amp;$D69)</f>
        <v>10</v>
      </c>
    </row>
    <row r="70" spans="1:26">
      <c r="A70" s="209">
        <v>45117</v>
      </c>
      <c r="B70" s="208" t="s">
        <v>761</v>
      </c>
      <c r="D70" s="453">
        <f t="shared" si="2"/>
        <v>45118.604166666832</v>
      </c>
      <c r="E70">
        <f>SUMIFS('Flugplan STR'!AN:AN,'Flugplan STR'!AH:AH,"&lt;="&amp;D70,'Flugplan STR'!AI:AI,"&gt;"&amp;D70)
+SUMIFS('Flugplan STR'!AN:AN,'Flugplan STR'!AJ:AJ,"&lt;="&amp;D70,'Flugplan STR'!AK:AK,"&gt;"&amp;D70)
+SUMIFS('Flugplan STR'!AN:AN,'Flugplan STR'!AL:AL,"&lt;="&amp;D70,'Flugplan STR'!AL:AL,"&gt;"&amp;D70)</f>
        <v>8</v>
      </c>
      <c r="G70">
        <f>SUMIFS('Flugplan STR'!AO:AO,'Flugplan STR'!$AH:$AH,"&lt;="&amp;$D70,'Flugplan STR'!$AI:$AI,"&gt;"&amp;$D70)
+SUMIFS('Flugplan STR'!AO:AO,'Flugplan STR'!$AJ:$AJ,"&lt;="&amp;$D70,'Flugplan STR'!$AK:$AK,"&gt;"&amp;$D70)
+SUMIFS('Flugplan STR'!AO:AO,'Flugplan STR'!$AL:$AL,"&lt;="&amp;$D70,'Flugplan STR'!$AL:$AL,"&gt;"&amp;$D70)</f>
        <v>0</v>
      </c>
      <c r="H70">
        <f>SUMIFS('Flugplan STR'!AP:AP,'Flugplan STR'!$AH:$AH,"&lt;="&amp;$D70,'Flugplan STR'!$AI:$AI,"&gt;"&amp;$D70)
+SUMIFS('Flugplan STR'!AP:AP,'Flugplan STR'!$AJ:$AJ,"&lt;="&amp;$D70,'Flugplan STR'!$AK:$AK,"&gt;"&amp;$D70)
+SUMIFS('Flugplan STR'!AP:AP,'Flugplan STR'!$AL:$AL,"&lt;="&amp;$D70,'Flugplan STR'!$AL:$AL,"&gt;"&amp;$D70)</f>
        <v>24</v>
      </c>
      <c r="I70">
        <f>SUMIFS('Flugplan STR'!AQ:AQ,'Flugplan STR'!$AH:$AH,"&lt;="&amp;$D70,'Flugplan STR'!$AI:$AI,"&gt;"&amp;$D70)
+SUMIFS('Flugplan STR'!AQ:AQ,'Flugplan STR'!$AJ:$AJ,"&lt;="&amp;$D70,'Flugplan STR'!$AK:$AK,"&gt;"&amp;$D70)
+SUMIFS('Flugplan STR'!AQ:AQ,'Flugplan STR'!$AL:$AL,"&lt;="&amp;$D70,'Flugplan STR'!$AL:$AL,"&gt;"&amp;$D70)</f>
        <v>8</v>
      </c>
      <c r="J70">
        <f>SUMIFS('Flugplan STR'!AR:AR,'Flugplan STR'!$AH:$AH,"&lt;="&amp;$D70,'Flugplan STR'!$AI:$AI,"&gt;"&amp;$D70)
+SUMIFS('Flugplan STR'!AR:AR,'Flugplan STR'!$AJ:$AJ,"&lt;="&amp;$D70,'Flugplan STR'!$AK:$AK,"&gt;"&amp;$D70)
+SUMIFS('Flugplan STR'!AR:AR,'Flugplan STR'!$AL:$AL,"&lt;="&amp;$D70,'Flugplan STR'!$AL:$AL,"&gt;"&amp;$D70)</f>
        <v>0</v>
      </c>
      <c r="K70">
        <f>SUMIFS('Flugplan STR'!AS:AS,'Flugplan STR'!$AH:$AH,"&lt;="&amp;$D70,'Flugplan STR'!$AI:$AI,"&gt;"&amp;$D70)
+SUMIFS('Flugplan STR'!AS:AS,'Flugplan STR'!$AJ:$AJ,"&lt;="&amp;$D70,'Flugplan STR'!$AK:$AK,"&gt;"&amp;$D70)
+SUMIFS('Flugplan STR'!AS:AS,'Flugplan STR'!$AL:$AL,"&lt;="&amp;$D70,'Flugplan STR'!$AL:$AL,"&gt;"&amp;$D70)</f>
        <v>0</v>
      </c>
      <c r="L70">
        <f>SUMIFS('Flugplan STR'!AT:AT,'Flugplan STR'!$AH:$AH,"&lt;="&amp;$D70,'Flugplan STR'!$AI:$AI,"&gt;"&amp;$D70)
+SUMIFS('Flugplan STR'!AT:AT,'Flugplan STR'!$AJ:$AJ,"&lt;="&amp;$D70,'Flugplan STR'!$AK:$AK,"&gt;"&amp;$D70)
+SUMIFS('Flugplan STR'!AT:AT,'Flugplan STR'!$AL:$AL,"&lt;="&amp;$D70,'Flugplan STR'!$AL:$AL,"&gt;"&amp;$D70)</f>
        <v>0</v>
      </c>
      <c r="M70">
        <f>SUMIFS('Flugplan STR'!AU:AU,'Flugplan STR'!$AH:$AH,"&lt;="&amp;$D70,'Flugplan STR'!$AI:$AI,"&gt;"&amp;$D70)
+SUMIFS('Flugplan STR'!AU:AU,'Flugplan STR'!$AJ:$AJ,"&lt;="&amp;$D70,'Flugplan STR'!$AK:$AK,"&gt;"&amp;$D70)
+SUMIFS('Flugplan STR'!AU:AU,'Flugplan STR'!$AL:$AL,"&lt;="&amp;$D70,'Flugplan STR'!$AL:$AL,"&gt;"&amp;$D70)</f>
        <v>0</v>
      </c>
      <c r="N70">
        <f>SUMIFS('Flugplan STR'!AV:AV,'Flugplan STR'!$AH:$AH,"&lt;="&amp;$D70,'Flugplan STR'!$AI:$AI,"&gt;"&amp;$D70)
+SUMIFS('Flugplan STR'!AV:AV,'Flugplan STR'!$AJ:$AJ,"&lt;="&amp;$D70,'Flugplan STR'!$AK:$AK,"&gt;"&amp;$D70)
+SUMIFS('Flugplan STR'!AV:AV,'Flugplan STR'!$AL:$AL,"&lt;="&amp;$D70,'Flugplan STR'!$AL:$AL,"&gt;"&amp;$D70)</f>
        <v>136</v>
      </c>
      <c r="O70">
        <f>SUMIFS('Flugplan STR'!AW:AW,'Flugplan STR'!$AH:$AH,"&lt;="&amp;$D70,'Flugplan STR'!$AI:$AI,"&gt;"&amp;$D70)
+SUMIFS('Flugplan STR'!AW:AW,'Flugplan STR'!$AJ:$AJ,"&lt;="&amp;$D70,'Flugplan STR'!$AK:$AK,"&gt;"&amp;$D70)
+SUMIFS('Flugplan STR'!AW:AW,'Flugplan STR'!$AL:$AL,"&lt;="&amp;$D70,'Flugplan STR'!$AL:$AL,"&gt;"&amp;$D70)</f>
        <v>0</v>
      </c>
      <c r="P70">
        <f>SUMIFS('Flugplan STR'!AX:AX,'Flugplan STR'!$AH:$AH,"&lt;="&amp;$D70,'Flugplan STR'!$AI:$AI,"&gt;"&amp;$D70)
+SUMIFS('Flugplan STR'!AX:AX,'Flugplan STR'!$AJ:$AJ,"&lt;="&amp;$D70,'Flugplan STR'!$AK:$AK,"&gt;"&amp;$D70)
+SUMIFS('Flugplan STR'!AX:AX,'Flugplan STR'!$AL:$AL,"&lt;="&amp;$D70,'Flugplan STR'!$AL:$AL,"&gt;"&amp;$D70)</f>
        <v>0</v>
      </c>
      <c r="Q70">
        <f>SUMIFS('Flugplan STR'!AY:AY,'Flugplan STR'!$AH:$AH,"&lt;="&amp;$D70,'Flugplan STR'!$AI:$AI,"&gt;"&amp;$D70)
+SUMIFS('Flugplan STR'!AY:AY,'Flugplan STR'!$AJ:$AJ,"&lt;="&amp;$D70,'Flugplan STR'!$AK:$AK,"&gt;"&amp;$D70)
+SUMIFS('Flugplan STR'!AY:AY,'Flugplan STR'!$AL:$AL,"&lt;="&amp;$D70,'Flugplan STR'!$AL:$AL,"&gt;"&amp;$D70)</f>
        <v>3</v>
      </c>
      <c r="R70">
        <f>SUMIFS('Flugplan STR'!AZ:AZ,'Flugplan STR'!$AH:$AH,"&lt;="&amp;$D70,'Flugplan STR'!$AI:$AI,"&gt;"&amp;$D70)
+SUMIFS('Flugplan STR'!AZ:AZ,'Flugplan STR'!$AJ:$AJ,"&lt;="&amp;$D70,'Flugplan STR'!$AK:$AK,"&gt;"&amp;$D70)
+SUMIFS('Flugplan STR'!AZ:AZ,'Flugplan STR'!$AL:$AL,"&lt;="&amp;$D70,'Flugplan STR'!$AL:$AL,"&gt;"&amp;$D70)</f>
        <v>4</v>
      </c>
      <c r="S70">
        <f>SUMIFS('Flugplan STR'!BA:BA,'Flugplan STR'!$AH:$AH,"&lt;="&amp;$D70,'Flugplan STR'!$AI:$AI,"&gt;"&amp;$D70)
+SUMIFS('Flugplan STR'!BA:BA,'Flugplan STR'!$AJ:$AJ,"&lt;="&amp;$D70,'Flugplan STR'!$AK:$AK,"&gt;"&amp;$D70)
+SUMIFS('Flugplan STR'!BA:BA,'Flugplan STR'!$AL:$AL,"&lt;="&amp;$D70,'Flugplan STR'!$AL:$AL,"&gt;"&amp;$D70)</f>
        <v>2</v>
      </c>
      <c r="T70">
        <f>SUMIFS('Flugplan STR'!BB:BB,'Flugplan STR'!$AH:$AH,"&lt;="&amp;$D70,'Flugplan STR'!$AI:$AI,"&gt;"&amp;$D70)
+SUMIFS('Flugplan STR'!BB:BB,'Flugplan STR'!$AJ:$AJ,"&lt;="&amp;$D70,'Flugplan STR'!$AK:$AK,"&gt;"&amp;$D70)
+SUMIFS('Flugplan STR'!BB:BB,'Flugplan STR'!$AL:$AL,"&lt;="&amp;$D70,'Flugplan STR'!$AL:$AL,"&gt;"&amp;$D70)</f>
        <v>8</v>
      </c>
      <c r="U70">
        <f>SUMIFS('Flugplan STR'!BC:BC,'Flugplan STR'!$AH:$AH,"&lt;="&amp;$D70,'Flugplan STR'!$AI:$AI,"&gt;"&amp;$D70)
+SUMIFS('Flugplan STR'!BC:BC,'Flugplan STR'!$AJ:$AJ,"&lt;="&amp;$D70,'Flugplan STR'!$AK:$AK,"&gt;"&amp;$D70)
+SUMIFS('Flugplan STR'!BC:BC,'Flugplan STR'!$AL:$AL,"&lt;="&amp;$D70,'Flugplan STR'!$AL:$AL,"&gt;"&amp;$D70)</f>
        <v>0</v>
      </c>
      <c r="V70">
        <f>SUMIFS('Flugplan STR'!BD:BD,'Flugplan STR'!$AH:$AH,"&lt;="&amp;$D70,'Flugplan STR'!$AI:$AI,"&gt;"&amp;$D70)
+SUMIFS('Flugplan STR'!BD:BD,'Flugplan STR'!$AJ:$AJ,"&lt;="&amp;$D70,'Flugplan STR'!$AK:$AK,"&gt;"&amp;$D70)
+SUMIFS('Flugplan STR'!BD:BD,'Flugplan STR'!$AL:$AL,"&lt;="&amp;$D70,'Flugplan STR'!$AL:$AL,"&gt;"&amp;$D70)</f>
        <v>0</v>
      </c>
      <c r="W70">
        <f>SUMIFS('Flugplan STR'!BE:BE,'Flugplan STR'!$AH:$AH,"&lt;="&amp;$D70,'Flugplan STR'!$AI:$AI,"&gt;"&amp;$D70)
+SUMIFS('Flugplan STR'!BE:BE,'Flugplan STR'!$AJ:$AJ,"&lt;="&amp;$D70,'Flugplan STR'!$AK:$AK,"&gt;"&amp;$D70)
+SUMIFS('Flugplan STR'!BE:BE,'Flugplan STR'!$AL:$AL,"&lt;="&amp;$D70,'Flugplan STR'!$AL:$AL,"&gt;"&amp;$D70)</f>
        <v>0</v>
      </c>
      <c r="X70">
        <f>SUMIFS('Flugplan STR'!BF:BF,'Flugplan STR'!$AH:$AH,"&lt;="&amp;$D70,'Flugplan STR'!$AI:$AI,"&gt;"&amp;$D70)
+SUMIFS('Flugplan STR'!BF:BF,'Flugplan STR'!$AJ:$AJ,"&lt;="&amp;$D70,'Flugplan STR'!$AK:$AK,"&gt;"&amp;$D70)
+SUMIFS('Flugplan STR'!BF:BF,'Flugplan STR'!$AL:$AL,"&lt;="&amp;$D70,'Flugplan STR'!$AL:$AL,"&gt;"&amp;$D70)</f>
        <v>8</v>
      </c>
      <c r="Y70">
        <f>SUMIFS('Flugplan STR'!BG:BG,'Flugplan STR'!$AH:$AH,"&lt;="&amp;$D70,'Flugplan STR'!$AI:$AI,"&gt;"&amp;$D70)
+SUMIFS('Flugplan STR'!BG:BG,'Flugplan STR'!$AJ:$AJ,"&lt;="&amp;$D70,'Flugplan STR'!$AK:$AK,"&gt;"&amp;$D70)
+SUMIFS('Flugplan STR'!BG:BG,'Flugplan STR'!$AL:$AL,"&lt;="&amp;$D70,'Flugplan STR'!$AL:$AL,"&gt;"&amp;$D70)</f>
        <v>0</v>
      </c>
      <c r="Z70">
        <f>SUMIFS('Flugplan STR'!BH:BH,'Flugplan STR'!$AH:$AH,"&lt;="&amp;$D70,'Flugplan STR'!$AI:$AI,"&gt;"&amp;$D70)
+SUMIFS('Flugplan STR'!BH:BH,'Flugplan STR'!$AJ:$AJ,"&lt;="&amp;$D70,'Flugplan STR'!$AK:$AK,"&gt;"&amp;$D70)
+SUMIFS('Flugplan STR'!BH:BH,'Flugplan STR'!$AL:$AL,"&lt;="&amp;$D70,'Flugplan STR'!$AL:$AL,"&gt;"&amp;$D70)</f>
        <v>8</v>
      </c>
    </row>
    <row r="71" spans="1:26">
      <c r="A71" s="209">
        <v>45118</v>
      </c>
      <c r="B71" s="208" t="s">
        <v>439</v>
      </c>
      <c r="D71" s="453">
        <f t="shared" si="2"/>
        <v>45118.625000000167</v>
      </c>
      <c r="E71">
        <f>SUMIFS('Flugplan STR'!AN:AN,'Flugplan STR'!AH:AH,"&lt;="&amp;D71,'Flugplan STR'!AI:AI,"&gt;"&amp;D71)
+SUMIFS('Flugplan STR'!AN:AN,'Flugplan STR'!AJ:AJ,"&lt;="&amp;D71,'Flugplan STR'!AK:AK,"&gt;"&amp;D71)
+SUMIFS('Flugplan STR'!AN:AN,'Flugplan STR'!AL:AL,"&lt;="&amp;D71,'Flugplan STR'!AL:AL,"&gt;"&amp;D71)</f>
        <v>7</v>
      </c>
      <c r="G71">
        <f>SUMIFS('Flugplan STR'!AO:AO,'Flugplan STR'!$AH:$AH,"&lt;="&amp;$D71,'Flugplan STR'!$AI:$AI,"&gt;"&amp;$D71)
+SUMIFS('Flugplan STR'!AO:AO,'Flugplan STR'!$AJ:$AJ,"&lt;="&amp;$D71,'Flugplan STR'!$AK:$AK,"&gt;"&amp;$D71)
+SUMIFS('Flugplan STR'!AO:AO,'Flugplan STR'!$AL:$AL,"&lt;="&amp;$D71,'Flugplan STR'!$AL:$AL,"&gt;"&amp;$D71)</f>
        <v>0</v>
      </c>
      <c r="H71">
        <f>SUMIFS('Flugplan STR'!AP:AP,'Flugplan STR'!$AH:$AH,"&lt;="&amp;$D71,'Flugplan STR'!$AI:$AI,"&gt;"&amp;$D71)
+SUMIFS('Flugplan STR'!AP:AP,'Flugplan STR'!$AJ:$AJ,"&lt;="&amp;$D71,'Flugplan STR'!$AK:$AK,"&gt;"&amp;$D71)
+SUMIFS('Flugplan STR'!AP:AP,'Flugplan STR'!$AL:$AL,"&lt;="&amp;$D71,'Flugplan STR'!$AL:$AL,"&gt;"&amp;$D71)</f>
        <v>21</v>
      </c>
      <c r="I71">
        <f>SUMIFS('Flugplan STR'!AQ:AQ,'Flugplan STR'!$AH:$AH,"&lt;="&amp;$D71,'Flugplan STR'!$AI:$AI,"&gt;"&amp;$D71)
+SUMIFS('Flugplan STR'!AQ:AQ,'Flugplan STR'!$AJ:$AJ,"&lt;="&amp;$D71,'Flugplan STR'!$AK:$AK,"&gt;"&amp;$D71)
+SUMIFS('Flugplan STR'!AQ:AQ,'Flugplan STR'!$AL:$AL,"&lt;="&amp;$D71,'Flugplan STR'!$AL:$AL,"&gt;"&amp;$D71)</f>
        <v>7</v>
      </c>
      <c r="J71">
        <f>SUMIFS('Flugplan STR'!AR:AR,'Flugplan STR'!$AH:$AH,"&lt;="&amp;$D71,'Flugplan STR'!$AI:$AI,"&gt;"&amp;$D71)
+SUMIFS('Flugplan STR'!AR:AR,'Flugplan STR'!$AJ:$AJ,"&lt;="&amp;$D71,'Flugplan STR'!$AK:$AK,"&gt;"&amp;$D71)
+SUMIFS('Flugplan STR'!AR:AR,'Flugplan STR'!$AL:$AL,"&lt;="&amp;$D71,'Flugplan STR'!$AL:$AL,"&gt;"&amp;$D71)</f>
        <v>0</v>
      </c>
      <c r="K71">
        <f>SUMIFS('Flugplan STR'!AS:AS,'Flugplan STR'!$AH:$AH,"&lt;="&amp;$D71,'Flugplan STR'!$AI:$AI,"&gt;"&amp;$D71)
+SUMIFS('Flugplan STR'!AS:AS,'Flugplan STR'!$AJ:$AJ,"&lt;="&amp;$D71,'Flugplan STR'!$AK:$AK,"&gt;"&amp;$D71)
+SUMIFS('Flugplan STR'!AS:AS,'Flugplan STR'!$AL:$AL,"&lt;="&amp;$D71,'Flugplan STR'!$AL:$AL,"&gt;"&amp;$D71)</f>
        <v>0</v>
      </c>
      <c r="L71">
        <f>SUMIFS('Flugplan STR'!AT:AT,'Flugplan STR'!$AH:$AH,"&lt;="&amp;$D71,'Flugplan STR'!$AI:$AI,"&gt;"&amp;$D71)
+SUMIFS('Flugplan STR'!AT:AT,'Flugplan STR'!$AJ:$AJ,"&lt;="&amp;$D71,'Flugplan STR'!$AK:$AK,"&gt;"&amp;$D71)
+SUMIFS('Flugplan STR'!AT:AT,'Flugplan STR'!$AL:$AL,"&lt;="&amp;$D71,'Flugplan STR'!$AL:$AL,"&gt;"&amp;$D71)</f>
        <v>0</v>
      </c>
      <c r="M71">
        <f>SUMIFS('Flugplan STR'!AU:AU,'Flugplan STR'!$AH:$AH,"&lt;="&amp;$D71,'Flugplan STR'!$AI:$AI,"&gt;"&amp;$D71)
+SUMIFS('Flugplan STR'!AU:AU,'Flugplan STR'!$AJ:$AJ,"&lt;="&amp;$D71,'Flugplan STR'!$AK:$AK,"&gt;"&amp;$D71)
+SUMIFS('Flugplan STR'!AU:AU,'Flugplan STR'!$AL:$AL,"&lt;="&amp;$D71,'Flugplan STR'!$AL:$AL,"&gt;"&amp;$D71)</f>
        <v>0</v>
      </c>
      <c r="N71">
        <f>SUMIFS('Flugplan STR'!AV:AV,'Flugplan STR'!$AH:$AH,"&lt;="&amp;$D71,'Flugplan STR'!$AI:$AI,"&gt;"&amp;$D71)
+SUMIFS('Flugplan STR'!AV:AV,'Flugplan STR'!$AJ:$AJ,"&lt;="&amp;$D71,'Flugplan STR'!$AK:$AK,"&gt;"&amp;$D71)
+SUMIFS('Flugplan STR'!AV:AV,'Flugplan STR'!$AL:$AL,"&lt;="&amp;$D71,'Flugplan STR'!$AL:$AL,"&gt;"&amp;$D71)</f>
        <v>120</v>
      </c>
      <c r="O71">
        <f>SUMIFS('Flugplan STR'!AW:AW,'Flugplan STR'!$AH:$AH,"&lt;="&amp;$D71,'Flugplan STR'!$AI:$AI,"&gt;"&amp;$D71)
+SUMIFS('Flugplan STR'!AW:AW,'Flugplan STR'!$AJ:$AJ,"&lt;="&amp;$D71,'Flugplan STR'!$AK:$AK,"&gt;"&amp;$D71)
+SUMIFS('Flugplan STR'!AW:AW,'Flugplan STR'!$AL:$AL,"&lt;="&amp;$D71,'Flugplan STR'!$AL:$AL,"&gt;"&amp;$D71)</f>
        <v>0</v>
      </c>
      <c r="P71">
        <f>SUMIFS('Flugplan STR'!AX:AX,'Flugplan STR'!$AH:$AH,"&lt;="&amp;$D71,'Flugplan STR'!$AI:$AI,"&gt;"&amp;$D71)
+SUMIFS('Flugplan STR'!AX:AX,'Flugplan STR'!$AJ:$AJ,"&lt;="&amp;$D71,'Flugplan STR'!$AK:$AK,"&gt;"&amp;$D71)
+SUMIFS('Flugplan STR'!AX:AX,'Flugplan STR'!$AL:$AL,"&lt;="&amp;$D71,'Flugplan STR'!$AL:$AL,"&gt;"&amp;$D71)</f>
        <v>0</v>
      </c>
      <c r="Q71">
        <f>SUMIFS('Flugplan STR'!AY:AY,'Flugplan STR'!$AH:$AH,"&lt;="&amp;$D71,'Flugplan STR'!$AI:$AI,"&gt;"&amp;$D71)
+SUMIFS('Flugplan STR'!AY:AY,'Flugplan STR'!$AJ:$AJ,"&lt;="&amp;$D71,'Flugplan STR'!$AK:$AK,"&gt;"&amp;$D71)
+SUMIFS('Flugplan STR'!AY:AY,'Flugplan STR'!$AL:$AL,"&lt;="&amp;$D71,'Flugplan STR'!$AL:$AL,"&gt;"&amp;$D71)</f>
        <v>1</v>
      </c>
      <c r="R71">
        <f>SUMIFS('Flugplan STR'!AZ:AZ,'Flugplan STR'!$AH:$AH,"&lt;="&amp;$D71,'Flugplan STR'!$AI:$AI,"&gt;"&amp;$D71)
+SUMIFS('Flugplan STR'!AZ:AZ,'Flugplan STR'!$AJ:$AJ,"&lt;="&amp;$D71,'Flugplan STR'!$AK:$AK,"&gt;"&amp;$D71)
+SUMIFS('Flugplan STR'!AZ:AZ,'Flugplan STR'!$AL:$AL,"&lt;="&amp;$D71,'Flugplan STR'!$AL:$AL,"&gt;"&amp;$D71)</f>
        <v>2</v>
      </c>
      <c r="S71">
        <f>SUMIFS('Flugplan STR'!BA:BA,'Flugplan STR'!$AH:$AH,"&lt;="&amp;$D71,'Flugplan STR'!$AI:$AI,"&gt;"&amp;$D71)
+SUMIFS('Flugplan STR'!BA:BA,'Flugplan STR'!$AJ:$AJ,"&lt;="&amp;$D71,'Flugplan STR'!$AK:$AK,"&gt;"&amp;$D71)
+SUMIFS('Flugplan STR'!BA:BA,'Flugplan STR'!$AL:$AL,"&lt;="&amp;$D71,'Flugplan STR'!$AL:$AL,"&gt;"&amp;$D71)</f>
        <v>0</v>
      </c>
      <c r="T71">
        <f>SUMIFS('Flugplan STR'!BB:BB,'Flugplan STR'!$AH:$AH,"&lt;="&amp;$D71,'Flugplan STR'!$AI:$AI,"&gt;"&amp;$D71)
+SUMIFS('Flugplan STR'!BB:BB,'Flugplan STR'!$AJ:$AJ,"&lt;="&amp;$D71,'Flugplan STR'!$AK:$AK,"&gt;"&amp;$D71)
+SUMIFS('Flugplan STR'!BB:BB,'Flugplan STR'!$AL:$AL,"&lt;="&amp;$D71,'Flugplan STR'!$AL:$AL,"&gt;"&amp;$D71)</f>
        <v>7</v>
      </c>
      <c r="U71">
        <f>SUMIFS('Flugplan STR'!BC:BC,'Flugplan STR'!$AH:$AH,"&lt;="&amp;$D71,'Flugplan STR'!$AI:$AI,"&gt;"&amp;$D71)
+SUMIFS('Flugplan STR'!BC:BC,'Flugplan STR'!$AJ:$AJ,"&lt;="&amp;$D71,'Flugplan STR'!$AK:$AK,"&gt;"&amp;$D71)
+SUMIFS('Flugplan STR'!BC:BC,'Flugplan STR'!$AL:$AL,"&lt;="&amp;$D71,'Flugplan STR'!$AL:$AL,"&gt;"&amp;$D71)</f>
        <v>0</v>
      </c>
      <c r="V71">
        <f>SUMIFS('Flugplan STR'!BD:BD,'Flugplan STR'!$AH:$AH,"&lt;="&amp;$D71,'Flugplan STR'!$AI:$AI,"&gt;"&amp;$D71)
+SUMIFS('Flugplan STR'!BD:BD,'Flugplan STR'!$AJ:$AJ,"&lt;="&amp;$D71,'Flugplan STR'!$AK:$AK,"&gt;"&amp;$D71)
+SUMIFS('Flugplan STR'!BD:BD,'Flugplan STR'!$AL:$AL,"&lt;="&amp;$D71,'Flugplan STR'!$AL:$AL,"&gt;"&amp;$D71)</f>
        <v>0</v>
      </c>
      <c r="W71">
        <f>SUMIFS('Flugplan STR'!BE:BE,'Flugplan STR'!$AH:$AH,"&lt;="&amp;$D71,'Flugplan STR'!$AI:$AI,"&gt;"&amp;$D71)
+SUMIFS('Flugplan STR'!BE:BE,'Flugplan STR'!$AJ:$AJ,"&lt;="&amp;$D71,'Flugplan STR'!$AK:$AK,"&gt;"&amp;$D71)
+SUMIFS('Flugplan STR'!BE:BE,'Flugplan STR'!$AL:$AL,"&lt;="&amp;$D71,'Flugplan STR'!$AL:$AL,"&gt;"&amp;$D71)</f>
        <v>0</v>
      </c>
      <c r="X71">
        <f>SUMIFS('Flugplan STR'!BF:BF,'Flugplan STR'!$AH:$AH,"&lt;="&amp;$D71,'Flugplan STR'!$AI:$AI,"&gt;"&amp;$D71)
+SUMIFS('Flugplan STR'!BF:BF,'Flugplan STR'!$AJ:$AJ,"&lt;="&amp;$D71,'Flugplan STR'!$AK:$AK,"&gt;"&amp;$D71)
+SUMIFS('Flugplan STR'!BF:BF,'Flugplan STR'!$AL:$AL,"&lt;="&amp;$D71,'Flugplan STR'!$AL:$AL,"&gt;"&amp;$D71)</f>
        <v>7</v>
      </c>
      <c r="Y71">
        <f>SUMIFS('Flugplan STR'!BG:BG,'Flugplan STR'!$AH:$AH,"&lt;="&amp;$D71,'Flugplan STR'!$AI:$AI,"&gt;"&amp;$D71)
+SUMIFS('Flugplan STR'!BG:BG,'Flugplan STR'!$AJ:$AJ,"&lt;="&amp;$D71,'Flugplan STR'!$AK:$AK,"&gt;"&amp;$D71)
+SUMIFS('Flugplan STR'!BG:BG,'Flugplan STR'!$AL:$AL,"&lt;="&amp;$D71,'Flugplan STR'!$AL:$AL,"&gt;"&amp;$D71)</f>
        <v>0</v>
      </c>
      <c r="Z71">
        <f>SUMIFS('Flugplan STR'!BH:BH,'Flugplan STR'!$AH:$AH,"&lt;="&amp;$D71,'Flugplan STR'!$AI:$AI,"&gt;"&amp;$D71)
+SUMIFS('Flugplan STR'!BH:BH,'Flugplan STR'!$AJ:$AJ,"&lt;="&amp;$D71,'Flugplan STR'!$AK:$AK,"&gt;"&amp;$D71)
+SUMIFS('Flugplan STR'!BH:BH,'Flugplan STR'!$AL:$AL,"&lt;="&amp;$D71,'Flugplan STR'!$AL:$AL,"&gt;"&amp;$D71)</f>
        <v>7</v>
      </c>
    </row>
    <row r="72" spans="1:26">
      <c r="A72" s="209">
        <v>45117</v>
      </c>
      <c r="B72" s="208" t="s">
        <v>771</v>
      </c>
      <c r="D72" s="453">
        <f t="shared" si="2"/>
        <v>45118.645833333503</v>
      </c>
      <c r="E72">
        <f>SUMIFS('Flugplan STR'!AN:AN,'Flugplan STR'!AH:AH,"&lt;="&amp;D72,'Flugplan STR'!AI:AI,"&gt;"&amp;D72)
+SUMIFS('Flugplan STR'!AN:AN,'Flugplan STR'!AJ:AJ,"&lt;="&amp;D72,'Flugplan STR'!AK:AK,"&gt;"&amp;D72)
+SUMIFS('Flugplan STR'!AN:AN,'Flugplan STR'!AL:AL,"&lt;="&amp;D72,'Flugplan STR'!AL:AL,"&gt;"&amp;D72)</f>
        <v>7</v>
      </c>
      <c r="G72">
        <f>SUMIFS('Flugplan STR'!AO:AO,'Flugplan STR'!$AH:$AH,"&lt;="&amp;$D72,'Flugplan STR'!$AI:$AI,"&gt;"&amp;$D72)
+SUMIFS('Flugplan STR'!AO:AO,'Flugplan STR'!$AJ:$AJ,"&lt;="&amp;$D72,'Flugplan STR'!$AK:$AK,"&gt;"&amp;$D72)
+SUMIFS('Flugplan STR'!AO:AO,'Flugplan STR'!$AL:$AL,"&lt;="&amp;$D72,'Flugplan STR'!$AL:$AL,"&gt;"&amp;$D72)</f>
        <v>0</v>
      </c>
      <c r="H72">
        <f>SUMIFS('Flugplan STR'!AP:AP,'Flugplan STR'!$AH:$AH,"&lt;="&amp;$D72,'Flugplan STR'!$AI:$AI,"&gt;"&amp;$D72)
+SUMIFS('Flugplan STR'!AP:AP,'Flugplan STR'!$AJ:$AJ,"&lt;="&amp;$D72,'Flugplan STR'!$AK:$AK,"&gt;"&amp;$D72)
+SUMIFS('Flugplan STR'!AP:AP,'Flugplan STR'!$AL:$AL,"&lt;="&amp;$D72,'Flugplan STR'!$AL:$AL,"&gt;"&amp;$D72)</f>
        <v>21</v>
      </c>
      <c r="I72">
        <f>SUMIFS('Flugplan STR'!AQ:AQ,'Flugplan STR'!$AH:$AH,"&lt;="&amp;$D72,'Flugplan STR'!$AI:$AI,"&gt;"&amp;$D72)
+SUMIFS('Flugplan STR'!AQ:AQ,'Flugplan STR'!$AJ:$AJ,"&lt;="&amp;$D72,'Flugplan STR'!$AK:$AK,"&gt;"&amp;$D72)
+SUMIFS('Flugplan STR'!AQ:AQ,'Flugplan STR'!$AL:$AL,"&lt;="&amp;$D72,'Flugplan STR'!$AL:$AL,"&gt;"&amp;$D72)</f>
        <v>7</v>
      </c>
      <c r="J72">
        <f>SUMIFS('Flugplan STR'!AR:AR,'Flugplan STR'!$AH:$AH,"&lt;="&amp;$D72,'Flugplan STR'!$AI:$AI,"&gt;"&amp;$D72)
+SUMIFS('Flugplan STR'!AR:AR,'Flugplan STR'!$AJ:$AJ,"&lt;="&amp;$D72,'Flugplan STR'!$AK:$AK,"&gt;"&amp;$D72)
+SUMIFS('Flugplan STR'!AR:AR,'Flugplan STR'!$AL:$AL,"&lt;="&amp;$D72,'Flugplan STR'!$AL:$AL,"&gt;"&amp;$D72)</f>
        <v>0</v>
      </c>
      <c r="K72">
        <f>SUMIFS('Flugplan STR'!AS:AS,'Flugplan STR'!$AH:$AH,"&lt;="&amp;$D72,'Flugplan STR'!$AI:$AI,"&gt;"&amp;$D72)
+SUMIFS('Flugplan STR'!AS:AS,'Flugplan STR'!$AJ:$AJ,"&lt;="&amp;$D72,'Flugplan STR'!$AK:$AK,"&gt;"&amp;$D72)
+SUMIFS('Flugplan STR'!AS:AS,'Flugplan STR'!$AL:$AL,"&lt;="&amp;$D72,'Flugplan STR'!$AL:$AL,"&gt;"&amp;$D72)</f>
        <v>0</v>
      </c>
      <c r="L72">
        <f>SUMIFS('Flugplan STR'!AT:AT,'Flugplan STR'!$AH:$AH,"&lt;="&amp;$D72,'Flugplan STR'!$AI:$AI,"&gt;"&amp;$D72)
+SUMIFS('Flugplan STR'!AT:AT,'Flugplan STR'!$AJ:$AJ,"&lt;="&amp;$D72,'Flugplan STR'!$AK:$AK,"&gt;"&amp;$D72)
+SUMIFS('Flugplan STR'!AT:AT,'Flugplan STR'!$AL:$AL,"&lt;="&amp;$D72,'Flugplan STR'!$AL:$AL,"&gt;"&amp;$D72)</f>
        <v>0</v>
      </c>
      <c r="M72">
        <f>SUMIFS('Flugplan STR'!AU:AU,'Flugplan STR'!$AH:$AH,"&lt;="&amp;$D72,'Flugplan STR'!$AI:$AI,"&gt;"&amp;$D72)
+SUMIFS('Flugplan STR'!AU:AU,'Flugplan STR'!$AJ:$AJ,"&lt;="&amp;$D72,'Flugplan STR'!$AK:$AK,"&gt;"&amp;$D72)
+SUMIFS('Flugplan STR'!AU:AU,'Flugplan STR'!$AL:$AL,"&lt;="&amp;$D72,'Flugplan STR'!$AL:$AL,"&gt;"&amp;$D72)</f>
        <v>0</v>
      </c>
      <c r="N72">
        <f>SUMIFS('Flugplan STR'!AV:AV,'Flugplan STR'!$AH:$AH,"&lt;="&amp;$D72,'Flugplan STR'!$AI:$AI,"&gt;"&amp;$D72)
+SUMIFS('Flugplan STR'!AV:AV,'Flugplan STR'!$AJ:$AJ,"&lt;="&amp;$D72,'Flugplan STR'!$AK:$AK,"&gt;"&amp;$D72)
+SUMIFS('Flugplan STR'!AV:AV,'Flugplan STR'!$AL:$AL,"&lt;="&amp;$D72,'Flugplan STR'!$AL:$AL,"&gt;"&amp;$D72)</f>
        <v>136</v>
      </c>
      <c r="O72">
        <f>SUMIFS('Flugplan STR'!AW:AW,'Flugplan STR'!$AH:$AH,"&lt;="&amp;$D72,'Flugplan STR'!$AI:$AI,"&gt;"&amp;$D72)
+SUMIFS('Flugplan STR'!AW:AW,'Flugplan STR'!$AJ:$AJ,"&lt;="&amp;$D72,'Flugplan STR'!$AK:$AK,"&gt;"&amp;$D72)
+SUMIFS('Flugplan STR'!AW:AW,'Flugplan STR'!$AL:$AL,"&lt;="&amp;$D72,'Flugplan STR'!$AL:$AL,"&gt;"&amp;$D72)</f>
        <v>0</v>
      </c>
      <c r="P72">
        <f>SUMIFS('Flugplan STR'!AX:AX,'Flugplan STR'!$AH:$AH,"&lt;="&amp;$D72,'Flugplan STR'!$AI:$AI,"&gt;"&amp;$D72)
+SUMIFS('Flugplan STR'!AX:AX,'Flugplan STR'!$AJ:$AJ,"&lt;="&amp;$D72,'Flugplan STR'!$AK:$AK,"&gt;"&amp;$D72)
+SUMIFS('Flugplan STR'!AX:AX,'Flugplan STR'!$AL:$AL,"&lt;="&amp;$D72,'Flugplan STR'!$AL:$AL,"&gt;"&amp;$D72)</f>
        <v>0</v>
      </c>
      <c r="Q72">
        <f>SUMIFS('Flugplan STR'!AY:AY,'Flugplan STR'!$AH:$AH,"&lt;="&amp;$D72,'Flugplan STR'!$AI:$AI,"&gt;"&amp;$D72)
+SUMIFS('Flugplan STR'!AY:AY,'Flugplan STR'!$AJ:$AJ,"&lt;="&amp;$D72,'Flugplan STR'!$AK:$AK,"&gt;"&amp;$D72)
+SUMIFS('Flugplan STR'!AY:AY,'Flugplan STR'!$AL:$AL,"&lt;="&amp;$D72,'Flugplan STR'!$AL:$AL,"&gt;"&amp;$D72)</f>
        <v>2</v>
      </c>
      <c r="R72">
        <f>SUMIFS('Flugplan STR'!AZ:AZ,'Flugplan STR'!$AH:$AH,"&lt;="&amp;$D72,'Flugplan STR'!$AI:$AI,"&gt;"&amp;$D72)
+SUMIFS('Flugplan STR'!AZ:AZ,'Flugplan STR'!$AJ:$AJ,"&lt;="&amp;$D72,'Flugplan STR'!$AK:$AK,"&gt;"&amp;$D72)
+SUMIFS('Flugplan STR'!AZ:AZ,'Flugplan STR'!$AL:$AL,"&lt;="&amp;$D72,'Flugplan STR'!$AL:$AL,"&gt;"&amp;$D72)</f>
        <v>2</v>
      </c>
      <c r="S72">
        <f>SUMIFS('Flugplan STR'!BA:BA,'Flugplan STR'!$AH:$AH,"&lt;="&amp;$D72,'Flugplan STR'!$AI:$AI,"&gt;"&amp;$D72)
+SUMIFS('Flugplan STR'!BA:BA,'Flugplan STR'!$AJ:$AJ,"&lt;="&amp;$D72,'Flugplan STR'!$AK:$AK,"&gt;"&amp;$D72)
+SUMIFS('Flugplan STR'!BA:BA,'Flugplan STR'!$AL:$AL,"&lt;="&amp;$D72,'Flugplan STR'!$AL:$AL,"&gt;"&amp;$D72)</f>
        <v>2</v>
      </c>
      <c r="T72">
        <f>SUMIFS('Flugplan STR'!BB:BB,'Flugplan STR'!$AH:$AH,"&lt;="&amp;$D72,'Flugplan STR'!$AI:$AI,"&gt;"&amp;$D72)
+SUMIFS('Flugplan STR'!BB:BB,'Flugplan STR'!$AJ:$AJ,"&lt;="&amp;$D72,'Flugplan STR'!$AK:$AK,"&gt;"&amp;$D72)
+SUMIFS('Flugplan STR'!BB:BB,'Flugplan STR'!$AL:$AL,"&lt;="&amp;$D72,'Flugplan STR'!$AL:$AL,"&gt;"&amp;$D72)</f>
        <v>7</v>
      </c>
      <c r="U72">
        <f>SUMIFS('Flugplan STR'!BC:BC,'Flugplan STR'!$AH:$AH,"&lt;="&amp;$D72,'Flugplan STR'!$AI:$AI,"&gt;"&amp;$D72)
+SUMIFS('Flugplan STR'!BC:BC,'Flugplan STR'!$AJ:$AJ,"&lt;="&amp;$D72,'Flugplan STR'!$AK:$AK,"&gt;"&amp;$D72)
+SUMIFS('Flugplan STR'!BC:BC,'Flugplan STR'!$AL:$AL,"&lt;="&amp;$D72,'Flugplan STR'!$AL:$AL,"&gt;"&amp;$D72)</f>
        <v>0</v>
      </c>
      <c r="V72">
        <f>SUMIFS('Flugplan STR'!BD:BD,'Flugplan STR'!$AH:$AH,"&lt;="&amp;$D72,'Flugplan STR'!$AI:$AI,"&gt;"&amp;$D72)
+SUMIFS('Flugplan STR'!BD:BD,'Flugplan STR'!$AJ:$AJ,"&lt;="&amp;$D72,'Flugplan STR'!$AK:$AK,"&gt;"&amp;$D72)
+SUMIFS('Flugplan STR'!BD:BD,'Flugplan STR'!$AL:$AL,"&lt;="&amp;$D72,'Flugplan STR'!$AL:$AL,"&gt;"&amp;$D72)</f>
        <v>0</v>
      </c>
      <c r="W72">
        <f>SUMIFS('Flugplan STR'!BE:BE,'Flugplan STR'!$AH:$AH,"&lt;="&amp;$D72,'Flugplan STR'!$AI:$AI,"&gt;"&amp;$D72)
+SUMIFS('Flugplan STR'!BE:BE,'Flugplan STR'!$AJ:$AJ,"&lt;="&amp;$D72,'Flugplan STR'!$AK:$AK,"&gt;"&amp;$D72)
+SUMIFS('Flugplan STR'!BE:BE,'Flugplan STR'!$AL:$AL,"&lt;="&amp;$D72,'Flugplan STR'!$AL:$AL,"&gt;"&amp;$D72)</f>
        <v>0</v>
      </c>
      <c r="X72">
        <f>SUMIFS('Flugplan STR'!BF:BF,'Flugplan STR'!$AH:$AH,"&lt;="&amp;$D72,'Flugplan STR'!$AI:$AI,"&gt;"&amp;$D72)
+SUMIFS('Flugplan STR'!BF:BF,'Flugplan STR'!$AJ:$AJ,"&lt;="&amp;$D72,'Flugplan STR'!$AK:$AK,"&gt;"&amp;$D72)
+SUMIFS('Flugplan STR'!BF:BF,'Flugplan STR'!$AL:$AL,"&lt;="&amp;$D72,'Flugplan STR'!$AL:$AL,"&gt;"&amp;$D72)</f>
        <v>7</v>
      </c>
      <c r="Y72">
        <f>SUMIFS('Flugplan STR'!BG:BG,'Flugplan STR'!$AH:$AH,"&lt;="&amp;$D72,'Flugplan STR'!$AI:$AI,"&gt;"&amp;$D72)
+SUMIFS('Flugplan STR'!BG:BG,'Flugplan STR'!$AJ:$AJ,"&lt;="&amp;$D72,'Flugplan STR'!$AK:$AK,"&gt;"&amp;$D72)
+SUMIFS('Flugplan STR'!BG:BG,'Flugplan STR'!$AL:$AL,"&lt;="&amp;$D72,'Flugplan STR'!$AL:$AL,"&gt;"&amp;$D72)</f>
        <v>0</v>
      </c>
      <c r="Z72">
        <f>SUMIFS('Flugplan STR'!BH:BH,'Flugplan STR'!$AH:$AH,"&lt;="&amp;$D72,'Flugplan STR'!$AI:$AI,"&gt;"&amp;$D72)
+SUMIFS('Flugplan STR'!BH:BH,'Flugplan STR'!$AJ:$AJ,"&lt;="&amp;$D72,'Flugplan STR'!$AK:$AK,"&gt;"&amp;$D72)
+SUMIFS('Flugplan STR'!BH:BH,'Flugplan STR'!$AL:$AL,"&lt;="&amp;$D72,'Flugplan STR'!$AL:$AL,"&gt;"&amp;$D72)</f>
        <v>7</v>
      </c>
    </row>
    <row r="73" spans="1:26">
      <c r="A73" s="209">
        <v>45117</v>
      </c>
      <c r="B73" s="208" t="s">
        <v>775</v>
      </c>
      <c r="D73" s="453">
        <f t="shared" si="2"/>
        <v>45118.666666666839</v>
      </c>
      <c r="E73">
        <f>SUMIFS('Flugplan STR'!AN:AN,'Flugplan STR'!AH:AH,"&lt;="&amp;D73,'Flugplan STR'!AI:AI,"&gt;"&amp;D73)
+SUMIFS('Flugplan STR'!AN:AN,'Flugplan STR'!AJ:AJ,"&lt;="&amp;D73,'Flugplan STR'!AK:AK,"&gt;"&amp;D73)
+SUMIFS('Flugplan STR'!AN:AN,'Flugplan STR'!AL:AL,"&lt;="&amp;D73,'Flugplan STR'!AL:AL,"&gt;"&amp;D73)</f>
        <v>5</v>
      </c>
      <c r="G73">
        <f>SUMIFS('Flugplan STR'!AO:AO,'Flugplan STR'!$AH:$AH,"&lt;="&amp;$D73,'Flugplan STR'!$AI:$AI,"&gt;"&amp;$D73)
+SUMIFS('Flugplan STR'!AO:AO,'Flugplan STR'!$AJ:$AJ,"&lt;="&amp;$D73,'Flugplan STR'!$AK:$AK,"&gt;"&amp;$D73)
+SUMIFS('Flugplan STR'!AO:AO,'Flugplan STR'!$AL:$AL,"&lt;="&amp;$D73,'Flugplan STR'!$AL:$AL,"&gt;"&amp;$D73)</f>
        <v>0</v>
      </c>
      <c r="H73">
        <f>SUMIFS('Flugplan STR'!AP:AP,'Flugplan STR'!$AH:$AH,"&lt;="&amp;$D73,'Flugplan STR'!$AI:$AI,"&gt;"&amp;$D73)
+SUMIFS('Flugplan STR'!AP:AP,'Flugplan STR'!$AJ:$AJ,"&lt;="&amp;$D73,'Flugplan STR'!$AK:$AK,"&gt;"&amp;$D73)
+SUMIFS('Flugplan STR'!AP:AP,'Flugplan STR'!$AL:$AL,"&lt;="&amp;$D73,'Flugplan STR'!$AL:$AL,"&gt;"&amp;$D73)</f>
        <v>15</v>
      </c>
      <c r="I73">
        <f>SUMIFS('Flugplan STR'!AQ:AQ,'Flugplan STR'!$AH:$AH,"&lt;="&amp;$D73,'Flugplan STR'!$AI:$AI,"&gt;"&amp;$D73)
+SUMIFS('Flugplan STR'!AQ:AQ,'Flugplan STR'!$AJ:$AJ,"&lt;="&amp;$D73,'Flugplan STR'!$AK:$AK,"&gt;"&amp;$D73)
+SUMIFS('Flugplan STR'!AQ:AQ,'Flugplan STR'!$AL:$AL,"&lt;="&amp;$D73,'Flugplan STR'!$AL:$AL,"&gt;"&amp;$D73)</f>
        <v>5</v>
      </c>
      <c r="J73">
        <f>SUMIFS('Flugplan STR'!AR:AR,'Flugplan STR'!$AH:$AH,"&lt;="&amp;$D73,'Flugplan STR'!$AI:$AI,"&gt;"&amp;$D73)
+SUMIFS('Flugplan STR'!AR:AR,'Flugplan STR'!$AJ:$AJ,"&lt;="&amp;$D73,'Flugplan STR'!$AK:$AK,"&gt;"&amp;$D73)
+SUMIFS('Flugplan STR'!AR:AR,'Flugplan STR'!$AL:$AL,"&lt;="&amp;$D73,'Flugplan STR'!$AL:$AL,"&gt;"&amp;$D73)</f>
        <v>0</v>
      </c>
      <c r="K73">
        <f>SUMIFS('Flugplan STR'!AS:AS,'Flugplan STR'!$AH:$AH,"&lt;="&amp;$D73,'Flugplan STR'!$AI:$AI,"&gt;"&amp;$D73)
+SUMIFS('Flugplan STR'!AS:AS,'Flugplan STR'!$AJ:$AJ,"&lt;="&amp;$D73,'Flugplan STR'!$AK:$AK,"&gt;"&amp;$D73)
+SUMIFS('Flugplan STR'!AS:AS,'Flugplan STR'!$AL:$AL,"&lt;="&amp;$D73,'Flugplan STR'!$AL:$AL,"&gt;"&amp;$D73)</f>
        <v>0</v>
      </c>
      <c r="L73">
        <f>SUMIFS('Flugplan STR'!AT:AT,'Flugplan STR'!$AH:$AH,"&lt;="&amp;$D73,'Flugplan STR'!$AI:$AI,"&gt;"&amp;$D73)
+SUMIFS('Flugplan STR'!AT:AT,'Flugplan STR'!$AJ:$AJ,"&lt;="&amp;$D73,'Flugplan STR'!$AK:$AK,"&gt;"&amp;$D73)
+SUMIFS('Flugplan STR'!AT:AT,'Flugplan STR'!$AL:$AL,"&lt;="&amp;$D73,'Flugplan STR'!$AL:$AL,"&gt;"&amp;$D73)</f>
        <v>0</v>
      </c>
      <c r="M73">
        <f>SUMIFS('Flugplan STR'!AU:AU,'Flugplan STR'!$AH:$AH,"&lt;="&amp;$D73,'Flugplan STR'!$AI:$AI,"&gt;"&amp;$D73)
+SUMIFS('Flugplan STR'!AU:AU,'Flugplan STR'!$AJ:$AJ,"&lt;="&amp;$D73,'Flugplan STR'!$AK:$AK,"&gt;"&amp;$D73)
+SUMIFS('Flugplan STR'!AU:AU,'Flugplan STR'!$AL:$AL,"&lt;="&amp;$D73,'Flugplan STR'!$AL:$AL,"&gt;"&amp;$D73)</f>
        <v>0</v>
      </c>
      <c r="N73">
        <f>SUMIFS('Flugplan STR'!AV:AV,'Flugplan STR'!$AH:$AH,"&lt;="&amp;$D73,'Flugplan STR'!$AI:$AI,"&gt;"&amp;$D73)
+SUMIFS('Flugplan STR'!AV:AV,'Flugplan STR'!$AJ:$AJ,"&lt;="&amp;$D73,'Flugplan STR'!$AK:$AK,"&gt;"&amp;$D73)
+SUMIFS('Flugplan STR'!AV:AV,'Flugplan STR'!$AL:$AL,"&lt;="&amp;$D73,'Flugplan STR'!$AL:$AL,"&gt;"&amp;$D73)</f>
        <v>80</v>
      </c>
      <c r="O73">
        <f>SUMIFS('Flugplan STR'!AW:AW,'Flugplan STR'!$AH:$AH,"&lt;="&amp;$D73,'Flugplan STR'!$AI:$AI,"&gt;"&amp;$D73)
+SUMIFS('Flugplan STR'!AW:AW,'Flugplan STR'!$AJ:$AJ,"&lt;="&amp;$D73,'Flugplan STR'!$AK:$AK,"&gt;"&amp;$D73)
+SUMIFS('Flugplan STR'!AW:AW,'Flugplan STR'!$AL:$AL,"&lt;="&amp;$D73,'Flugplan STR'!$AL:$AL,"&gt;"&amp;$D73)</f>
        <v>0</v>
      </c>
      <c r="P73">
        <f>SUMIFS('Flugplan STR'!AX:AX,'Flugplan STR'!$AH:$AH,"&lt;="&amp;$D73,'Flugplan STR'!$AI:$AI,"&gt;"&amp;$D73)
+SUMIFS('Flugplan STR'!AX:AX,'Flugplan STR'!$AJ:$AJ,"&lt;="&amp;$D73,'Flugplan STR'!$AK:$AK,"&gt;"&amp;$D73)
+SUMIFS('Flugplan STR'!AX:AX,'Flugplan STR'!$AL:$AL,"&lt;="&amp;$D73,'Flugplan STR'!$AL:$AL,"&gt;"&amp;$D73)</f>
        <v>0</v>
      </c>
      <c r="Q73">
        <f>SUMIFS('Flugplan STR'!AY:AY,'Flugplan STR'!$AH:$AH,"&lt;="&amp;$D73,'Flugplan STR'!$AI:$AI,"&gt;"&amp;$D73)
+SUMIFS('Flugplan STR'!AY:AY,'Flugplan STR'!$AJ:$AJ,"&lt;="&amp;$D73,'Flugplan STR'!$AK:$AK,"&gt;"&amp;$D73)
+SUMIFS('Flugplan STR'!AY:AY,'Flugplan STR'!$AL:$AL,"&lt;="&amp;$D73,'Flugplan STR'!$AL:$AL,"&gt;"&amp;$D73)</f>
        <v>4</v>
      </c>
      <c r="R73">
        <f>SUMIFS('Flugplan STR'!AZ:AZ,'Flugplan STR'!$AH:$AH,"&lt;="&amp;$D73,'Flugplan STR'!$AI:$AI,"&gt;"&amp;$D73)
+SUMIFS('Flugplan STR'!AZ:AZ,'Flugplan STR'!$AJ:$AJ,"&lt;="&amp;$D73,'Flugplan STR'!$AK:$AK,"&gt;"&amp;$D73)
+SUMIFS('Flugplan STR'!AZ:AZ,'Flugplan STR'!$AL:$AL,"&lt;="&amp;$D73,'Flugplan STR'!$AL:$AL,"&gt;"&amp;$D73)</f>
        <v>6</v>
      </c>
      <c r="S73">
        <f>SUMIFS('Flugplan STR'!BA:BA,'Flugplan STR'!$AH:$AH,"&lt;="&amp;$D73,'Flugplan STR'!$AI:$AI,"&gt;"&amp;$D73)
+SUMIFS('Flugplan STR'!BA:BA,'Flugplan STR'!$AJ:$AJ,"&lt;="&amp;$D73,'Flugplan STR'!$AK:$AK,"&gt;"&amp;$D73)
+SUMIFS('Flugplan STR'!BA:BA,'Flugplan STR'!$AL:$AL,"&lt;="&amp;$D73,'Flugplan STR'!$AL:$AL,"&gt;"&amp;$D73)</f>
        <v>2</v>
      </c>
      <c r="T73">
        <f>SUMIFS('Flugplan STR'!BB:BB,'Flugplan STR'!$AH:$AH,"&lt;="&amp;$D73,'Flugplan STR'!$AI:$AI,"&gt;"&amp;$D73)
+SUMIFS('Flugplan STR'!BB:BB,'Flugplan STR'!$AJ:$AJ,"&lt;="&amp;$D73,'Flugplan STR'!$AK:$AK,"&gt;"&amp;$D73)
+SUMIFS('Flugplan STR'!BB:BB,'Flugplan STR'!$AL:$AL,"&lt;="&amp;$D73,'Flugplan STR'!$AL:$AL,"&gt;"&amp;$D73)</f>
        <v>5</v>
      </c>
      <c r="U73">
        <f>SUMIFS('Flugplan STR'!BC:BC,'Flugplan STR'!$AH:$AH,"&lt;="&amp;$D73,'Flugplan STR'!$AI:$AI,"&gt;"&amp;$D73)
+SUMIFS('Flugplan STR'!BC:BC,'Flugplan STR'!$AJ:$AJ,"&lt;="&amp;$D73,'Flugplan STR'!$AK:$AK,"&gt;"&amp;$D73)
+SUMIFS('Flugplan STR'!BC:BC,'Flugplan STR'!$AL:$AL,"&lt;="&amp;$D73,'Flugplan STR'!$AL:$AL,"&gt;"&amp;$D73)</f>
        <v>0</v>
      </c>
      <c r="V73">
        <f>SUMIFS('Flugplan STR'!BD:BD,'Flugplan STR'!$AH:$AH,"&lt;="&amp;$D73,'Flugplan STR'!$AI:$AI,"&gt;"&amp;$D73)
+SUMIFS('Flugplan STR'!BD:BD,'Flugplan STR'!$AJ:$AJ,"&lt;="&amp;$D73,'Flugplan STR'!$AK:$AK,"&gt;"&amp;$D73)
+SUMIFS('Flugplan STR'!BD:BD,'Flugplan STR'!$AL:$AL,"&lt;="&amp;$D73,'Flugplan STR'!$AL:$AL,"&gt;"&amp;$D73)</f>
        <v>0</v>
      </c>
      <c r="W73">
        <f>SUMIFS('Flugplan STR'!BE:BE,'Flugplan STR'!$AH:$AH,"&lt;="&amp;$D73,'Flugplan STR'!$AI:$AI,"&gt;"&amp;$D73)
+SUMIFS('Flugplan STR'!BE:BE,'Flugplan STR'!$AJ:$AJ,"&lt;="&amp;$D73,'Flugplan STR'!$AK:$AK,"&gt;"&amp;$D73)
+SUMIFS('Flugplan STR'!BE:BE,'Flugplan STR'!$AL:$AL,"&lt;="&amp;$D73,'Flugplan STR'!$AL:$AL,"&gt;"&amp;$D73)</f>
        <v>0</v>
      </c>
      <c r="X73">
        <f>SUMIFS('Flugplan STR'!BF:BF,'Flugplan STR'!$AH:$AH,"&lt;="&amp;$D73,'Flugplan STR'!$AI:$AI,"&gt;"&amp;$D73)
+SUMIFS('Flugplan STR'!BF:BF,'Flugplan STR'!$AJ:$AJ,"&lt;="&amp;$D73,'Flugplan STR'!$AK:$AK,"&gt;"&amp;$D73)
+SUMIFS('Flugplan STR'!BF:BF,'Flugplan STR'!$AL:$AL,"&lt;="&amp;$D73,'Flugplan STR'!$AL:$AL,"&gt;"&amp;$D73)</f>
        <v>5</v>
      </c>
      <c r="Y73">
        <f>SUMIFS('Flugplan STR'!BG:BG,'Flugplan STR'!$AH:$AH,"&lt;="&amp;$D73,'Flugplan STR'!$AI:$AI,"&gt;"&amp;$D73)
+SUMIFS('Flugplan STR'!BG:BG,'Flugplan STR'!$AJ:$AJ,"&lt;="&amp;$D73,'Flugplan STR'!$AK:$AK,"&gt;"&amp;$D73)
+SUMIFS('Flugplan STR'!BG:BG,'Flugplan STR'!$AL:$AL,"&lt;="&amp;$D73,'Flugplan STR'!$AL:$AL,"&gt;"&amp;$D73)</f>
        <v>0</v>
      </c>
      <c r="Z73">
        <f>SUMIFS('Flugplan STR'!BH:BH,'Flugplan STR'!$AH:$AH,"&lt;="&amp;$D73,'Flugplan STR'!$AI:$AI,"&gt;"&amp;$D73)
+SUMIFS('Flugplan STR'!BH:BH,'Flugplan STR'!$AJ:$AJ,"&lt;="&amp;$D73,'Flugplan STR'!$AK:$AK,"&gt;"&amp;$D73)
+SUMIFS('Flugplan STR'!BH:BH,'Flugplan STR'!$AL:$AL,"&lt;="&amp;$D73,'Flugplan STR'!$AL:$AL,"&gt;"&amp;$D73)</f>
        <v>5</v>
      </c>
    </row>
    <row r="74" spans="1:26">
      <c r="A74" s="209">
        <v>45117</v>
      </c>
      <c r="B74" s="208" t="s">
        <v>778</v>
      </c>
      <c r="D74" s="453">
        <f t="shared" si="2"/>
        <v>45118.687500000175</v>
      </c>
      <c r="E74">
        <f>SUMIFS('Flugplan STR'!AN:AN,'Flugplan STR'!AH:AH,"&lt;="&amp;D74,'Flugplan STR'!AI:AI,"&gt;"&amp;D74)
+SUMIFS('Flugplan STR'!AN:AN,'Flugplan STR'!AJ:AJ,"&lt;="&amp;D74,'Flugplan STR'!AK:AK,"&gt;"&amp;D74)
+SUMIFS('Flugplan STR'!AN:AN,'Flugplan STR'!AL:AL,"&lt;="&amp;D74,'Flugplan STR'!AL:AL,"&gt;"&amp;D74)</f>
        <v>2</v>
      </c>
      <c r="G74">
        <f>SUMIFS('Flugplan STR'!AO:AO,'Flugplan STR'!$AH:$AH,"&lt;="&amp;$D74,'Flugplan STR'!$AI:$AI,"&gt;"&amp;$D74)
+SUMIFS('Flugplan STR'!AO:AO,'Flugplan STR'!$AJ:$AJ,"&lt;="&amp;$D74,'Flugplan STR'!$AK:$AK,"&gt;"&amp;$D74)
+SUMIFS('Flugplan STR'!AO:AO,'Flugplan STR'!$AL:$AL,"&lt;="&amp;$D74,'Flugplan STR'!$AL:$AL,"&gt;"&amp;$D74)</f>
        <v>0</v>
      </c>
      <c r="H74">
        <f>SUMIFS('Flugplan STR'!AP:AP,'Flugplan STR'!$AH:$AH,"&lt;="&amp;$D74,'Flugplan STR'!$AI:$AI,"&gt;"&amp;$D74)
+SUMIFS('Flugplan STR'!AP:AP,'Flugplan STR'!$AJ:$AJ,"&lt;="&amp;$D74,'Flugplan STR'!$AK:$AK,"&gt;"&amp;$D74)
+SUMIFS('Flugplan STR'!AP:AP,'Flugplan STR'!$AL:$AL,"&lt;="&amp;$D74,'Flugplan STR'!$AL:$AL,"&gt;"&amp;$D74)</f>
        <v>6</v>
      </c>
      <c r="I74">
        <f>SUMIFS('Flugplan STR'!AQ:AQ,'Flugplan STR'!$AH:$AH,"&lt;="&amp;$D74,'Flugplan STR'!$AI:$AI,"&gt;"&amp;$D74)
+SUMIFS('Flugplan STR'!AQ:AQ,'Flugplan STR'!$AJ:$AJ,"&lt;="&amp;$D74,'Flugplan STR'!$AK:$AK,"&gt;"&amp;$D74)
+SUMIFS('Flugplan STR'!AQ:AQ,'Flugplan STR'!$AL:$AL,"&lt;="&amp;$D74,'Flugplan STR'!$AL:$AL,"&gt;"&amp;$D74)</f>
        <v>2</v>
      </c>
      <c r="J74">
        <f>SUMIFS('Flugplan STR'!AR:AR,'Flugplan STR'!$AH:$AH,"&lt;="&amp;$D74,'Flugplan STR'!$AI:$AI,"&gt;"&amp;$D74)
+SUMIFS('Flugplan STR'!AR:AR,'Flugplan STR'!$AJ:$AJ,"&lt;="&amp;$D74,'Flugplan STR'!$AK:$AK,"&gt;"&amp;$D74)
+SUMIFS('Flugplan STR'!AR:AR,'Flugplan STR'!$AL:$AL,"&lt;="&amp;$D74,'Flugplan STR'!$AL:$AL,"&gt;"&amp;$D74)</f>
        <v>0</v>
      </c>
      <c r="K74">
        <f>SUMIFS('Flugplan STR'!AS:AS,'Flugplan STR'!$AH:$AH,"&lt;="&amp;$D74,'Flugplan STR'!$AI:$AI,"&gt;"&amp;$D74)
+SUMIFS('Flugplan STR'!AS:AS,'Flugplan STR'!$AJ:$AJ,"&lt;="&amp;$D74,'Flugplan STR'!$AK:$AK,"&gt;"&amp;$D74)
+SUMIFS('Flugplan STR'!AS:AS,'Flugplan STR'!$AL:$AL,"&lt;="&amp;$D74,'Flugplan STR'!$AL:$AL,"&gt;"&amp;$D74)</f>
        <v>0</v>
      </c>
      <c r="L74">
        <f>SUMIFS('Flugplan STR'!AT:AT,'Flugplan STR'!$AH:$AH,"&lt;="&amp;$D74,'Flugplan STR'!$AI:$AI,"&gt;"&amp;$D74)
+SUMIFS('Flugplan STR'!AT:AT,'Flugplan STR'!$AJ:$AJ,"&lt;="&amp;$D74,'Flugplan STR'!$AK:$AK,"&gt;"&amp;$D74)
+SUMIFS('Flugplan STR'!AT:AT,'Flugplan STR'!$AL:$AL,"&lt;="&amp;$D74,'Flugplan STR'!$AL:$AL,"&gt;"&amp;$D74)</f>
        <v>0</v>
      </c>
      <c r="M74">
        <f>SUMIFS('Flugplan STR'!AU:AU,'Flugplan STR'!$AH:$AH,"&lt;="&amp;$D74,'Flugplan STR'!$AI:$AI,"&gt;"&amp;$D74)
+SUMIFS('Flugplan STR'!AU:AU,'Flugplan STR'!$AJ:$AJ,"&lt;="&amp;$D74,'Flugplan STR'!$AK:$AK,"&gt;"&amp;$D74)
+SUMIFS('Flugplan STR'!AU:AU,'Flugplan STR'!$AL:$AL,"&lt;="&amp;$D74,'Flugplan STR'!$AL:$AL,"&gt;"&amp;$D74)</f>
        <v>0</v>
      </c>
      <c r="N74">
        <f>SUMIFS('Flugplan STR'!AV:AV,'Flugplan STR'!$AH:$AH,"&lt;="&amp;$D74,'Flugplan STR'!$AI:$AI,"&gt;"&amp;$D74)
+SUMIFS('Flugplan STR'!AV:AV,'Flugplan STR'!$AJ:$AJ,"&lt;="&amp;$D74,'Flugplan STR'!$AK:$AK,"&gt;"&amp;$D74)
+SUMIFS('Flugplan STR'!AV:AV,'Flugplan STR'!$AL:$AL,"&lt;="&amp;$D74,'Flugplan STR'!$AL:$AL,"&gt;"&amp;$D74)</f>
        <v>24</v>
      </c>
      <c r="O74">
        <f>SUMIFS('Flugplan STR'!AW:AW,'Flugplan STR'!$AH:$AH,"&lt;="&amp;$D74,'Flugplan STR'!$AI:$AI,"&gt;"&amp;$D74)
+SUMIFS('Flugplan STR'!AW:AW,'Flugplan STR'!$AJ:$AJ,"&lt;="&amp;$D74,'Flugplan STR'!$AK:$AK,"&gt;"&amp;$D74)
+SUMIFS('Flugplan STR'!AW:AW,'Flugplan STR'!$AL:$AL,"&lt;="&amp;$D74,'Flugplan STR'!$AL:$AL,"&gt;"&amp;$D74)</f>
        <v>0</v>
      </c>
      <c r="P74">
        <f>SUMIFS('Flugplan STR'!AX:AX,'Flugplan STR'!$AH:$AH,"&lt;="&amp;$D74,'Flugplan STR'!$AI:$AI,"&gt;"&amp;$D74)
+SUMIFS('Flugplan STR'!AX:AX,'Flugplan STR'!$AJ:$AJ,"&lt;="&amp;$D74,'Flugplan STR'!$AK:$AK,"&gt;"&amp;$D74)
+SUMIFS('Flugplan STR'!AX:AX,'Flugplan STR'!$AL:$AL,"&lt;="&amp;$D74,'Flugplan STR'!$AL:$AL,"&gt;"&amp;$D74)</f>
        <v>0</v>
      </c>
      <c r="Q74">
        <f>SUMIFS('Flugplan STR'!AY:AY,'Flugplan STR'!$AH:$AH,"&lt;="&amp;$D74,'Flugplan STR'!$AI:$AI,"&gt;"&amp;$D74)
+SUMIFS('Flugplan STR'!AY:AY,'Flugplan STR'!$AJ:$AJ,"&lt;="&amp;$D74,'Flugplan STR'!$AK:$AK,"&gt;"&amp;$D74)
+SUMIFS('Flugplan STR'!AY:AY,'Flugplan STR'!$AL:$AL,"&lt;="&amp;$D74,'Flugplan STR'!$AL:$AL,"&gt;"&amp;$D74)</f>
        <v>2</v>
      </c>
      <c r="R74">
        <f>SUMIFS('Flugplan STR'!AZ:AZ,'Flugplan STR'!$AH:$AH,"&lt;="&amp;$D74,'Flugplan STR'!$AI:$AI,"&gt;"&amp;$D74)
+SUMIFS('Flugplan STR'!AZ:AZ,'Flugplan STR'!$AJ:$AJ,"&lt;="&amp;$D74,'Flugplan STR'!$AK:$AK,"&gt;"&amp;$D74)
+SUMIFS('Flugplan STR'!AZ:AZ,'Flugplan STR'!$AL:$AL,"&lt;="&amp;$D74,'Flugplan STR'!$AL:$AL,"&gt;"&amp;$D74)</f>
        <v>4</v>
      </c>
      <c r="S74">
        <f>SUMIFS('Flugplan STR'!BA:BA,'Flugplan STR'!$AH:$AH,"&lt;="&amp;$D74,'Flugplan STR'!$AI:$AI,"&gt;"&amp;$D74)
+SUMIFS('Flugplan STR'!BA:BA,'Flugplan STR'!$AJ:$AJ,"&lt;="&amp;$D74,'Flugplan STR'!$AK:$AK,"&gt;"&amp;$D74)
+SUMIFS('Flugplan STR'!BA:BA,'Flugplan STR'!$AL:$AL,"&lt;="&amp;$D74,'Flugplan STR'!$AL:$AL,"&gt;"&amp;$D74)</f>
        <v>0</v>
      </c>
      <c r="T74">
        <f>SUMIFS('Flugplan STR'!BB:BB,'Flugplan STR'!$AH:$AH,"&lt;="&amp;$D74,'Flugplan STR'!$AI:$AI,"&gt;"&amp;$D74)
+SUMIFS('Flugplan STR'!BB:BB,'Flugplan STR'!$AJ:$AJ,"&lt;="&amp;$D74,'Flugplan STR'!$AK:$AK,"&gt;"&amp;$D74)
+SUMIFS('Flugplan STR'!BB:BB,'Flugplan STR'!$AL:$AL,"&lt;="&amp;$D74,'Flugplan STR'!$AL:$AL,"&gt;"&amp;$D74)</f>
        <v>2</v>
      </c>
      <c r="U74">
        <f>SUMIFS('Flugplan STR'!BC:BC,'Flugplan STR'!$AH:$AH,"&lt;="&amp;$D74,'Flugplan STR'!$AI:$AI,"&gt;"&amp;$D74)
+SUMIFS('Flugplan STR'!BC:BC,'Flugplan STR'!$AJ:$AJ,"&lt;="&amp;$D74,'Flugplan STR'!$AK:$AK,"&gt;"&amp;$D74)
+SUMIFS('Flugplan STR'!BC:BC,'Flugplan STR'!$AL:$AL,"&lt;="&amp;$D74,'Flugplan STR'!$AL:$AL,"&gt;"&amp;$D74)</f>
        <v>0</v>
      </c>
      <c r="V74">
        <f>SUMIFS('Flugplan STR'!BD:BD,'Flugplan STR'!$AH:$AH,"&lt;="&amp;$D74,'Flugplan STR'!$AI:$AI,"&gt;"&amp;$D74)
+SUMIFS('Flugplan STR'!BD:BD,'Flugplan STR'!$AJ:$AJ,"&lt;="&amp;$D74,'Flugplan STR'!$AK:$AK,"&gt;"&amp;$D74)
+SUMIFS('Flugplan STR'!BD:BD,'Flugplan STR'!$AL:$AL,"&lt;="&amp;$D74,'Flugplan STR'!$AL:$AL,"&gt;"&amp;$D74)</f>
        <v>0</v>
      </c>
      <c r="W74">
        <f>SUMIFS('Flugplan STR'!BE:BE,'Flugplan STR'!$AH:$AH,"&lt;="&amp;$D74,'Flugplan STR'!$AI:$AI,"&gt;"&amp;$D74)
+SUMIFS('Flugplan STR'!BE:BE,'Flugplan STR'!$AJ:$AJ,"&lt;="&amp;$D74,'Flugplan STR'!$AK:$AK,"&gt;"&amp;$D74)
+SUMIFS('Flugplan STR'!BE:BE,'Flugplan STR'!$AL:$AL,"&lt;="&amp;$D74,'Flugplan STR'!$AL:$AL,"&gt;"&amp;$D74)</f>
        <v>0</v>
      </c>
      <c r="X74">
        <f>SUMIFS('Flugplan STR'!BF:BF,'Flugplan STR'!$AH:$AH,"&lt;="&amp;$D74,'Flugplan STR'!$AI:$AI,"&gt;"&amp;$D74)
+SUMIFS('Flugplan STR'!BF:BF,'Flugplan STR'!$AJ:$AJ,"&lt;="&amp;$D74,'Flugplan STR'!$AK:$AK,"&gt;"&amp;$D74)
+SUMIFS('Flugplan STR'!BF:BF,'Flugplan STR'!$AL:$AL,"&lt;="&amp;$D74,'Flugplan STR'!$AL:$AL,"&gt;"&amp;$D74)</f>
        <v>2</v>
      </c>
      <c r="Y74">
        <f>SUMIFS('Flugplan STR'!BG:BG,'Flugplan STR'!$AH:$AH,"&lt;="&amp;$D74,'Flugplan STR'!$AI:$AI,"&gt;"&amp;$D74)
+SUMIFS('Flugplan STR'!BG:BG,'Flugplan STR'!$AJ:$AJ,"&lt;="&amp;$D74,'Flugplan STR'!$AK:$AK,"&gt;"&amp;$D74)
+SUMIFS('Flugplan STR'!BG:BG,'Flugplan STR'!$AL:$AL,"&lt;="&amp;$D74,'Flugplan STR'!$AL:$AL,"&gt;"&amp;$D74)</f>
        <v>0</v>
      </c>
      <c r="Z74">
        <f>SUMIFS('Flugplan STR'!BH:BH,'Flugplan STR'!$AH:$AH,"&lt;="&amp;$D74,'Flugplan STR'!$AI:$AI,"&gt;"&amp;$D74)
+SUMIFS('Flugplan STR'!BH:BH,'Flugplan STR'!$AJ:$AJ,"&lt;="&amp;$D74,'Flugplan STR'!$AK:$AK,"&gt;"&amp;$D74)
+SUMIFS('Flugplan STR'!BH:BH,'Flugplan STR'!$AL:$AL,"&lt;="&amp;$D74,'Flugplan STR'!$AL:$AL,"&gt;"&amp;$D74)</f>
        <v>2</v>
      </c>
    </row>
    <row r="75" spans="1:26">
      <c r="A75" s="209">
        <v>45117</v>
      </c>
      <c r="B75" s="208" t="s">
        <v>787</v>
      </c>
      <c r="D75" s="453">
        <f t="shared" si="2"/>
        <v>45118.70833333351</v>
      </c>
      <c r="E75">
        <f>SUMIFS('Flugplan STR'!AN:AN,'Flugplan STR'!AH:AH,"&lt;="&amp;D75,'Flugplan STR'!AI:AI,"&gt;"&amp;D75)
+SUMIFS('Flugplan STR'!AN:AN,'Flugplan STR'!AJ:AJ,"&lt;="&amp;D75,'Flugplan STR'!AK:AK,"&gt;"&amp;D75)
+SUMIFS('Flugplan STR'!AN:AN,'Flugplan STR'!AL:AL,"&lt;="&amp;D75,'Flugplan STR'!AL:AL,"&gt;"&amp;D75)</f>
        <v>4</v>
      </c>
      <c r="G75">
        <f>SUMIFS('Flugplan STR'!AO:AO,'Flugplan STR'!$AH:$AH,"&lt;="&amp;$D75,'Flugplan STR'!$AI:$AI,"&gt;"&amp;$D75)
+SUMIFS('Flugplan STR'!AO:AO,'Flugplan STR'!$AJ:$AJ,"&lt;="&amp;$D75,'Flugplan STR'!$AK:$AK,"&gt;"&amp;$D75)
+SUMIFS('Flugplan STR'!AO:AO,'Flugplan STR'!$AL:$AL,"&lt;="&amp;$D75,'Flugplan STR'!$AL:$AL,"&gt;"&amp;$D75)</f>
        <v>0</v>
      </c>
      <c r="H75">
        <f>SUMIFS('Flugplan STR'!AP:AP,'Flugplan STR'!$AH:$AH,"&lt;="&amp;$D75,'Flugplan STR'!$AI:$AI,"&gt;"&amp;$D75)
+SUMIFS('Flugplan STR'!AP:AP,'Flugplan STR'!$AJ:$AJ,"&lt;="&amp;$D75,'Flugplan STR'!$AK:$AK,"&gt;"&amp;$D75)
+SUMIFS('Flugplan STR'!AP:AP,'Flugplan STR'!$AL:$AL,"&lt;="&amp;$D75,'Flugplan STR'!$AL:$AL,"&gt;"&amp;$D75)</f>
        <v>12</v>
      </c>
      <c r="I75">
        <f>SUMIFS('Flugplan STR'!AQ:AQ,'Flugplan STR'!$AH:$AH,"&lt;="&amp;$D75,'Flugplan STR'!$AI:$AI,"&gt;"&amp;$D75)
+SUMIFS('Flugplan STR'!AQ:AQ,'Flugplan STR'!$AJ:$AJ,"&lt;="&amp;$D75,'Flugplan STR'!$AK:$AK,"&gt;"&amp;$D75)
+SUMIFS('Flugplan STR'!AQ:AQ,'Flugplan STR'!$AL:$AL,"&lt;="&amp;$D75,'Flugplan STR'!$AL:$AL,"&gt;"&amp;$D75)</f>
        <v>4</v>
      </c>
      <c r="J75">
        <f>SUMIFS('Flugplan STR'!AR:AR,'Flugplan STR'!$AH:$AH,"&lt;="&amp;$D75,'Flugplan STR'!$AI:$AI,"&gt;"&amp;$D75)
+SUMIFS('Flugplan STR'!AR:AR,'Flugplan STR'!$AJ:$AJ,"&lt;="&amp;$D75,'Flugplan STR'!$AK:$AK,"&gt;"&amp;$D75)
+SUMIFS('Flugplan STR'!AR:AR,'Flugplan STR'!$AL:$AL,"&lt;="&amp;$D75,'Flugplan STR'!$AL:$AL,"&gt;"&amp;$D75)</f>
        <v>0</v>
      </c>
      <c r="K75">
        <f>SUMIFS('Flugplan STR'!AS:AS,'Flugplan STR'!$AH:$AH,"&lt;="&amp;$D75,'Flugplan STR'!$AI:$AI,"&gt;"&amp;$D75)
+SUMIFS('Flugplan STR'!AS:AS,'Flugplan STR'!$AJ:$AJ,"&lt;="&amp;$D75,'Flugplan STR'!$AK:$AK,"&gt;"&amp;$D75)
+SUMIFS('Flugplan STR'!AS:AS,'Flugplan STR'!$AL:$AL,"&lt;="&amp;$D75,'Flugplan STR'!$AL:$AL,"&gt;"&amp;$D75)</f>
        <v>0</v>
      </c>
      <c r="L75">
        <f>SUMIFS('Flugplan STR'!AT:AT,'Flugplan STR'!$AH:$AH,"&lt;="&amp;$D75,'Flugplan STR'!$AI:$AI,"&gt;"&amp;$D75)
+SUMIFS('Flugplan STR'!AT:AT,'Flugplan STR'!$AJ:$AJ,"&lt;="&amp;$D75,'Flugplan STR'!$AK:$AK,"&gt;"&amp;$D75)
+SUMIFS('Flugplan STR'!AT:AT,'Flugplan STR'!$AL:$AL,"&lt;="&amp;$D75,'Flugplan STR'!$AL:$AL,"&gt;"&amp;$D75)</f>
        <v>0</v>
      </c>
      <c r="M75">
        <f>SUMIFS('Flugplan STR'!AU:AU,'Flugplan STR'!$AH:$AH,"&lt;="&amp;$D75,'Flugplan STR'!$AI:$AI,"&gt;"&amp;$D75)
+SUMIFS('Flugplan STR'!AU:AU,'Flugplan STR'!$AJ:$AJ,"&lt;="&amp;$D75,'Flugplan STR'!$AK:$AK,"&gt;"&amp;$D75)
+SUMIFS('Flugplan STR'!AU:AU,'Flugplan STR'!$AL:$AL,"&lt;="&amp;$D75,'Flugplan STR'!$AL:$AL,"&gt;"&amp;$D75)</f>
        <v>0</v>
      </c>
      <c r="N75">
        <f>SUMIFS('Flugplan STR'!AV:AV,'Flugplan STR'!$AH:$AH,"&lt;="&amp;$D75,'Flugplan STR'!$AI:$AI,"&gt;"&amp;$D75)
+SUMIFS('Flugplan STR'!AV:AV,'Flugplan STR'!$AJ:$AJ,"&lt;="&amp;$D75,'Flugplan STR'!$AK:$AK,"&gt;"&amp;$D75)
+SUMIFS('Flugplan STR'!AV:AV,'Flugplan STR'!$AL:$AL,"&lt;="&amp;$D75,'Flugplan STR'!$AL:$AL,"&gt;"&amp;$D75)</f>
        <v>80</v>
      </c>
      <c r="O75">
        <f>SUMIFS('Flugplan STR'!AW:AW,'Flugplan STR'!$AH:$AH,"&lt;="&amp;$D75,'Flugplan STR'!$AI:$AI,"&gt;"&amp;$D75)
+SUMIFS('Flugplan STR'!AW:AW,'Flugplan STR'!$AJ:$AJ,"&lt;="&amp;$D75,'Flugplan STR'!$AK:$AK,"&gt;"&amp;$D75)
+SUMIFS('Flugplan STR'!AW:AW,'Flugplan STR'!$AL:$AL,"&lt;="&amp;$D75,'Flugplan STR'!$AL:$AL,"&gt;"&amp;$D75)</f>
        <v>0</v>
      </c>
      <c r="P75">
        <f>SUMIFS('Flugplan STR'!AX:AX,'Flugplan STR'!$AH:$AH,"&lt;="&amp;$D75,'Flugplan STR'!$AI:$AI,"&gt;"&amp;$D75)
+SUMIFS('Flugplan STR'!AX:AX,'Flugplan STR'!$AJ:$AJ,"&lt;="&amp;$D75,'Flugplan STR'!$AK:$AK,"&gt;"&amp;$D75)
+SUMIFS('Flugplan STR'!AX:AX,'Flugplan STR'!$AL:$AL,"&lt;="&amp;$D75,'Flugplan STR'!$AL:$AL,"&gt;"&amp;$D75)</f>
        <v>0</v>
      </c>
      <c r="Q75">
        <f>SUMIFS('Flugplan STR'!AY:AY,'Flugplan STR'!$AH:$AH,"&lt;="&amp;$D75,'Flugplan STR'!$AI:$AI,"&gt;"&amp;$D75)
+SUMIFS('Flugplan STR'!AY:AY,'Flugplan STR'!$AJ:$AJ,"&lt;="&amp;$D75,'Flugplan STR'!$AK:$AK,"&gt;"&amp;$D75)
+SUMIFS('Flugplan STR'!AY:AY,'Flugplan STR'!$AL:$AL,"&lt;="&amp;$D75,'Flugplan STR'!$AL:$AL,"&gt;"&amp;$D75)</f>
        <v>3</v>
      </c>
      <c r="R75">
        <f>SUMIFS('Flugplan STR'!AZ:AZ,'Flugplan STR'!$AH:$AH,"&lt;="&amp;$D75,'Flugplan STR'!$AI:$AI,"&gt;"&amp;$D75)
+SUMIFS('Flugplan STR'!AZ:AZ,'Flugplan STR'!$AJ:$AJ,"&lt;="&amp;$D75,'Flugplan STR'!$AK:$AK,"&gt;"&amp;$D75)
+SUMIFS('Flugplan STR'!AZ:AZ,'Flugplan STR'!$AL:$AL,"&lt;="&amp;$D75,'Flugplan STR'!$AL:$AL,"&gt;"&amp;$D75)</f>
        <v>2</v>
      </c>
      <c r="S75">
        <f>SUMIFS('Flugplan STR'!BA:BA,'Flugplan STR'!$AH:$AH,"&lt;="&amp;$D75,'Flugplan STR'!$AI:$AI,"&gt;"&amp;$D75)
+SUMIFS('Flugplan STR'!BA:BA,'Flugplan STR'!$AJ:$AJ,"&lt;="&amp;$D75,'Flugplan STR'!$AK:$AK,"&gt;"&amp;$D75)
+SUMIFS('Flugplan STR'!BA:BA,'Flugplan STR'!$AL:$AL,"&lt;="&amp;$D75,'Flugplan STR'!$AL:$AL,"&gt;"&amp;$D75)</f>
        <v>4</v>
      </c>
      <c r="T75">
        <f>SUMIFS('Flugplan STR'!BB:BB,'Flugplan STR'!$AH:$AH,"&lt;="&amp;$D75,'Flugplan STR'!$AI:$AI,"&gt;"&amp;$D75)
+SUMIFS('Flugplan STR'!BB:BB,'Flugplan STR'!$AJ:$AJ,"&lt;="&amp;$D75,'Flugplan STR'!$AK:$AK,"&gt;"&amp;$D75)
+SUMIFS('Flugplan STR'!BB:BB,'Flugplan STR'!$AL:$AL,"&lt;="&amp;$D75,'Flugplan STR'!$AL:$AL,"&gt;"&amp;$D75)</f>
        <v>4</v>
      </c>
      <c r="U75">
        <f>SUMIFS('Flugplan STR'!BC:BC,'Flugplan STR'!$AH:$AH,"&lt;="&amp;$D75,'Flugplan STR'!$AI:$AI,"&gt;"&amp;$D75)
+SUMIFS('Flugplan STR'!BC:BC,'Flugplan STR'!$AJ:$AJ,"&lt;="&amp;$D75,'Flugplan STR'!$AK:$AK,"&gt;"&amp;$D75)
+SUMIFS('Flugplan STR'!BC:BC,'Flugplan STR'!$AL:$AL,"&lt;="&amp;$D75,'Flugplan STR'!$AL:$AL,"&gt;"&amp;$D75)</f>
        <v>0</v>
      </c>
      <c r="V75">
        <f>SUMIFS('Flugplan STR'!BD:BD,'Flugplan STR'!$AH:$AH,"&lt;="&amp;$D75,'Flugplan STR'!$AI:$AI,"&gt;"&amp;$D75)
+SUMIFS('Flugplan STR'!BD:BD,'Flugplan STR'!$AJ:$AJ,"&lt;="&amp;$D75,'Flugplan STR'!$AK:$AK,"&gt;"&amp;$D75)
+SUMIFS('Flugplan STR'!BD:BD,'Flugplan STR'!$AL:$AL,"&lt;="&amp;$D75,'Flugplan STR'!$AL:$AL,"&gt;"&amp;$D75)</f>
        <v>0</v>
      </c>
      <c r="W75">
        <f>SUMIFS('Flugplan STR'!BE:BE,'Flugplan STR'!$AH:$AH,"&lt;="&amp;$D75,'Flugplan STR'!$AI:$AI,"&gt;"&amp;$D75)
+SUMIFS('Flugplan STR'!BE:BE,'Flugplan STR'!$AJ:$AJ,"&lt;="&amp;$D75,'Flugplan STR'!$AK:$AK,"&gt;"&amp;$D75)
+SUMIFS('Flugplan STR'!BE:BE,'Flugplan STR'!$AL:$AL,"&lt;="&amp;$D75,'Flugplan STR'!$AL:$AL,"&gt;"&amp;$D75)</f>
        <v>0</v>
      </c>
      <c r="X75">
        <f>SUMIFS('Flugplan STR'!BF:BF,'Flugplan STR'!$AH:$AH,"&lt;="&amp;$D75,'Flugplan STR'!$AI:$AI,"&gt;"&amp;$D75)
+SUMIFS('Flugplan STR'!BF:BF,'Flugplan STR'!$AJ:$AJ,"&lt;="&amp;$D75,'Flugplan STR'!$AK:$AK,"&gt;"&amp;$D75)
+SUMIFS('Flugplan STR'!BF:BF,'Flugplan STR'!$AL:$AL,"&lt;="&amp;$D75,'Flugplan STR'!$AL:$AL,"&gt;"&amp;$D75)</f>
        <v>4</v>
      </c>
      <c r="Y75">
        <f>SUMIFS('Flugplan STR'!BG:BG,'Flugplan STR'!$AH:$AH,"&lt;="&amp;$D75,'Flugplan STR'!$AI:$AI,"&gt;"&amp;$D75)
+SUMIFS('Flugplan STR'!BG:BG,'Flugplan STR'!$AJ:$AJ,"&lt;="&amp;$D75,'Flugplan STR'!$AK:$AK,"&gt;"&amp;$D75)
+SUMIFS('Flugplan STR'!BG:BG,'Flugplan STR'!$AL:$AL,"&lt;="&amp;$D75,'Flugplan STR'!$AL:$AL,"&gt;"&amp;$D75)</f>
        <v>0</v>
      </c>
      <c r="Z75">
        <f>SUMIFS('Flugplan STR'!BH:BH,'Flugplan STR'!$AH:$AH,"&lt;="&amp;$D75,'Flugplan STR'!$AI:$AI,"&gt;"&amp;$D75)
+SUMIFS('Flugplan STR'!BH:BH,'Flugplan STR'!$AJ:$AJ,"&lt;="&amp;$D75,'Flugplan STR'!$AK:$AK,"&gt;"&amp;$D75)
+SUMIFS('Flugplan STR'!BH:BH,'Flugplan STR'!$AL:$AL,"&lt;="&amp;$D75,'Flugplan STR'!$AL:$AL,"&gt;"&amp;$D75)</f>
        <v>4</v>
      </c>
    </row>
    <row r="76" spans="1:26">
      <c r="A76" s="209">
        <v>45117</v>
      </c>
      <c r="B76" s="208" t="s">
        <v>795</v>
      </c>
      <c r="D76" s="453">
        <f t="shared" si="2"/>
        <v>45118.729166666846</v>
      </c>
      <c r="E76">
        <f>SUMIFS('Flugplan STR'!AN:AN,'Flugplan STR'!AH:AH,"&lt;="&amp;D76,'Flugplan STR'!AI:AI,"&gt;"&amp;D76)
+SUMIFS('Flugplan STR'!AN:AN,'Flugplan STR'!AJ:AJ,"&lt;="&amp;D76,'Flugplan STR'!AK:AK,"&gt;"&amp;D76)
+SUMIFS('Flugplan STR'!AN:AN,'Flugplan STR'!AL:AL,"&lt;="&amp;D76,'Flugplan STR'!AL:AL,"&gt;"&amp;D76)</f>
        <v>5</v>
      </c>
      <c r="G76">
        <f>SUMIFS('Flugplan STR'!AO:AO,'Flugplan STR'!$AH:$AH,"&lt;="&amp;$D76,'Flugplan STR'!$AI:$AI,"&gt;"&amp;$D76)
+SUMIFS('Flugplan STR'!AO:AO,'Flugplan STR'!$AJ:$AJ,"&lt;="&amp;$D76,'Flugplan STR'!$AK:$AK,"&gt;"&amp;$D76)
+SUMIFS('Flugplan STR'!AO:AO,'Flugplan STR'!$AL:$AL,"&lt;="&amp;$D76,'Flugplan STR'!$AL:$AL,"&gt;"&amp;$D76)</f>
        <v>0</v>
      </c>
      <c r="H76">
        <f>SUMIFS('Flugplan STR'!AP:AP,'Flugplan STR'!$AH:$AH,"&lt;="&amp;$D76,'Flugplan STR'!$AI:$AI,"&gt;"&amp;$D76)
+SUMIFS('Flugplan STR'!AP:AP,'Flugplan STR'!$AJ:$AJ,"&lt;="&amp;$D76,'Flugplan STR'!$AK:$AK,"&gt;"&amp;$D76)
+SUMIFS('Flugplan STR'!AP:AP,'Flugplan STR'!$AL:$AL,"&lt;="&amp;$D76,'Flugplan STR'!$AL:$AL,"&gt;"&amp;$D76)</f>
        <v>15</v>
      </c>
      <c r="I76">
        <f>SUMIFS('Flugplan STR'!AQ:AQ,'Flugplan STR'!$AH:$AH,"&lt;="&amp;$D76,'Flugplan STR'!$AI:$AI,"&gt;"&amp;$D76)
+SUMIFS('Flugplan STR'!AQ:AQ,'Flugplan STR'!$AJ:$AJ,"&lt;="&amp;$D76,'Flugplan STR'!$AK:$AK,"&gt;"&amp;$D76)
+SUMIFS('Flugplan STR'!AQ:AQ,'Flugplan STR'!$AL:$AL,"&lt;="&amp;$D76,'Flugplan STR'!$AL:$AL,"&gt;"&amp;$D76)</f>
        <v>5</v>
      </c>
      <c r="J76">
        <f>SUMIFS('Flugplan STR'!AR:AR,'Flugplan STR'!$AH:$AH,"&lt;="&amp;$D76,'Flugplan STR'!$AI:$AI,"&gt;"&amp;$D76)
+SUMIFS('Flugplan STR'!AR:AR,'Flugplan STR'!$AJ:$AJ,"&lt;="&amp;$D76,'Flugplan STR'!$AK:$AK,"&gt;"&amp;$D76)
+SUMIFS('Flugplan STR'!AR:AR,'Flugplan STR'!$AL:$AL,"&lt;="&amp;$D76,'Flugplan STR'!$AL:$AL,"&gt;"&amp;$D76)</f>
        <v>0</v>
      </c>
      <c r="K76">
        <f>SUMIFS('Flugplan STR'!AS:AS,'Flugplan STR'!$AH:$AH,"&lt;="&amp;$D76,'Flugplan STR'!$AI:$AI,"&gt;"&amp;$D76)
+SUMIFS('Flugplan STR'!AS:AS,'Flugplan STR'!$AJ:$AJ,"&lt;="&amp;$D76,'Flugplan STR'!$AK:$AK,"&gt;"&amp;$D76)
+SUMIFS('Flugplan STR'!AS:AS,'Flugplan STR'!$AL:$AL,"&lt;="&amp;$D76,'Flugplan STR'!$AL:$AL,"&gt;"&amp;$D76)</f>
        <v>0</v>
      </c>
      <c r="L76">
        <f>SUMIFS('Flugplan STR'!AT:AT,'Flugplan STR'!$AH:$AH,"&lt;="&amp;$D76,'Flugplan STR'!$AI:$AI,"&gt;"&amp;$D76)
+SUMIFS('Flugplan STR'!AT:AT,'Flugplan STR'!$AJ:$AJ,"&lt;="&amp;$D76,'Flugplan STR'!$AK:$AK,"&gt;"&amp;$D76)
+SUMIFS('Flugplan STR'!AT:AT,'Flugplan STR'!$AL:$AL,"&lt;="&amp;$D76,'Flugplan STR'!$AL:$AL,"&gt;"&amp;$D76)</f>
        <v>0</v>
      </c>
      <c r="M76">
        <f>SUMIFS('Flugplan STR'!AU:AU,'Flugplan STR'!$AH:$AH,"&lt;="&amp;$D76,'Flugplan STR'!$AI:$AI,"&gt;"&amp;$D76)
+SUMIFS('Flugplan STR'!AU:AU,'Flugplan STR'!$AJ:$AJ,"&lt;="&amp;$D76,'Flugplan STR'!$AK:$AK,"&gt;"&amp;$D76)
+SUMIFS('Flugplan STR'!AU:AU,'Flugplan STR'!$AL:$AL,"&lt;="&amp;$D76,'Flugplan STR'!$AL:$AL,"&gt;"&amp;$D76)</f>
        <v>0</v>
      </c>
      <c r="N76">
        <f>SUMIFS('Flugplan STR'!AV:AV,'Flugplan STR'!$AH:$AH,"&lt;="&amp;$D76,'Flugplan STR'!$AI:$AI,"&gt;"&amp;$D76)
+SUMIFS('Flugplan STR'!AV:AV,'Flugplan STR'!$AJ:$AJ,"&lt;="&amp;$D76,'Flugplan STR'!$AK:$AK,"&gt;"&amp;$D76)
+SUMIFS('Flugplan STR'!AV:AV,'Flugplan STR'!$AL:$AL,"&lt;="&amp;$D76,'Flugplan STR'!$AL:$AL,"&gt;"&amp;$D76)</f>
        <v>100</v>
      </c>
      <c r="O76">
        <f>SUMIFS('Flugplan STR'!AW:AW,'Flugplan STR'!$AH:$AH,"&lt;="&amp;$D76,'Flugplan STR'!$AI:$AI,"&gt;"&amp;$D76)
+SUMIFS('Flugplan STR'!AW:AW,'Flugplan STR'!$AJ:$AJ,"&lt;="&amp;$D76,'Flugplan STR'!$AK:$AK,"&gt;"&amp;$D76)
+SUMIFS('Flugplan STR'!AW:AW,'Flugplan STR'!$AL:$AL,"&lt;="&amp;$D76,'Flugplan STR'!$AL:$AL,"&gt;"&amp;$D76)</f>
        <v>0</v>
      </c>
      <c r="P76">
        <f>SUMIFS('Flugplan STR'!AX:AX,'Flugplan STR'!$AH:$AH,"&lt;="&amp;$D76,'Flugplan STR'!$AI:$AI,"&gt;"&amp;$D76)
+SUMIFS('Flugplan STR'!AX:AX,'Flugplan STR'!$AJ:$AJ,"&lt;="&amp;$D76,'Flugplan STR'!$AK:$AK,"&gt;"&amp;$D76)
+SUMIFS('Flugplan STR'!AX:AX,'Flugplan STR'!$AL:$AL,"&lt;="&amp;$D76,'Flugplan STR'!$AL:$AL,"&gt;"&amp;$D76)</f>
        <v>0</v>
      </c>
      <c r="Q76">
        <f>SUMIFS('Flugplan STR'!AY:AY,'Flugplan STR'!$AH:$AH,"&lt;="&amp;$D76,'Flugplan STR'!$AI:$AI,"&gt;"&amp;$D76)
+SUMIFS('Flugplan STR'!AY:AY,'Flugplan STR'!$AJ:$AJ,"&lt;="&amp;$D76,'Flugplan STR'!$AK:$AK,"&gt;"&amp;$D76)
+SUMIFS('Flugplan STR'!AY:AY,'Flugplan STR'!$AL:$AL,"&lt;="&amp;$D76,'Flugplan STR'!$AL:$AL,"&gt;"&amp;$D76)</f>
        <v>3</v>
      </c>
      <c r="R76">
        <f>SUMIFS('Flugplan STR'!AZ:AZ,'Flugplan STR'!$AH:$AH,"&lt;="&amp;$D76,'Flugplan STR'!$AI:$AI,"&gt;"&amp;$D76)
+SUMIFS('Flugplan STR'!AZ:AZ,'Flugplan STR'!$AJ:$AJ,"&lt;="&amp;$D76,'Flugplan STR'!$AK:$AK,"&gt;"&amp;$D76)
+SUMIFS('Flugplan STR'!AZ:AZ,'Flugplan STR'!$AL:$AL,"&lt;="&amp;$D76,'Flugplan STR'!$AL:$AL,"&gt;"&amp;$D76)</f>
        <v>2</v>
      </c>
      <c r="S76">
        <f>SUMIFS('Flugplan STR'!BA:BA,'Flugplan STR'!$AH:$AH,"&lt;="&amp;$D76,'Flugplan STR'!$AI:$AI,"&gt;"&amp;$D76)
+SUMIFS('Flugplan STR'!BA:BA,'Flugplan STR'!$AJ:$AJ,"&lt;="&amp;$D76,'Flugplan STR'!$AK:$AK,"&gt;"&amp;$D76)
+SUMIFS('Flugplan STR'!BA:BA,'Flugplan STR'!$AL:$AL,"&lt;="&amp;$D76,'Flugplan STR'!$AL:$AL,"&gt;"&amp;$D76)</f>
        <v>4</v>
      </c>
      <c r="T76">
        <f>SUMIFS('Flugplan STR'!BB:BB,'Flugplan STR'!$AH:$AH,"&lt;="&amp;$D76,'Flugplan STR'!$AI:$AI,"&gt;"&amp;$D76)
+SUMIFS('Flugplan STR'!BB:BB,'Flugplan STR'!$AJ:$AJ,"&lt;="&amp;$D76,'Flugplan STR'!$AK:$AK,"&gt;"&amp;$D76)
+SUMIFS('Flugplan STR'!BB:BB,'Flugplan STR'!$AL:$AL,"&lt;="&amp;$D76,'Flugplan STR'!$AL:$AL,"&gt;"&amp;$D76)</f>
        <v>5</v>
      </c>
      <c r="U76">
        <f>SUMIFS('Flugplan STR'!BC:BC,'Flugplan STR'!$AH:$AH,"&lt;="&amp;$D76,'Flugplan STR'!$AI:$AI,"&gt;"&amp;$D76)
+SUMIFS('Flugplan STR'!BC:BC,'Flugplan STR'!$AJ:$AJ,"&lt;="&amp;$D76,'Flugplan STR'!$AK:$AK,"&gt;"&amp;$D76)
+SUMIFS('Flugplan STR'!BC:BC,'Flugplan STR'!$AL:$AL,"&lt;="&amp;$D76,'Flugplan STR'!$AL:$AL,"&gt;"&amp;$D76)</f>
        <v>0</v>
      </c>
      <c r="V76">
        <f>SUMIFS('Flugplan STR'!BD:BD,'Flugplan STR'!$AH:$AH,"&lt;="&amp;$D76,'Flugplan STR'!$AI:$AI,"&gt;"&amp;$D76)
+SUMIFS('Flugplan STR'!BD:BD,'Flugplan STR'!$AJ:$AJ,"&lt;="&amp;$D76,'Flugplan STR'!$AK:$AK,"&gt;"&amp;$D76)
+SUMIFS('Flugplan STR'!BD:BD,'Flugplan STR'!$AL:$AL,"&lt;="&amp;$D76,'Flugplan STR'!$AL:$AL,"&gt;"&amp;$D76)</f>
        <v>0</v>
      </c>
      <c r="W76">
        <f>SUMIFS('Flugplan STR'!BE:BE,'Flugplan STR'!$AH:$AH,"&lt;="&amp;$D76,'Flugplan STR'!$AI:$AI,"&gt;"&amp;$D76)
+SUMIFS('Flugplan STR'!BE:BE,'Flugplan STR'!$AJ:$AJ,"&lt;="&amp;$D76,'Flugplan STR'!$AK:$AK,"&gt;"&amp;$D76)
+SUMIFS('Flugplan STR'!BE:BE,'Flugplan STR'!$AL:$AL,"&lt;="&amp;$D76,'Flugplan STR'!$AL:$AL,"&gt;"&amp;$D76)</f>
        <v>0</v>
      </c>
      <c r="X76">
        <f>SUMIFS('Flugplan STR'!BF:BF,'Flugplan STR'!$AH:$AH,"&lt;="&amp;$D76,'Flugplan STR'!$AI:$AI,"&gt;"&amp;$D76)
+SUMIFS('Flugplan STR'!BF:BF,'Flugplan STR'!$AJ:$AJ,"&lt;="&amp;$D76,'Flugplan STR'!$AK:$AK,"&gt;"&amp;$D76)
+SUMIFS('Flugplan STR'!BF:BF,'Flugplan STR'!$AL:$AL,"&lt;="&amp;$D76,'Flugplan STR'!$AL:$AL,"&gt;"&amp;$D76)</f>
        <v>5</v>
      </c>
      <c r="Y76">
        <f>SUMIFS('Flugplan STR'!BG:BG,'Flugplan STR'!$AH:$AH,"&lt;="&amp;$D76,'Flugplan STR'!$AI:$AI,"&gt;"&amp;$D76)
+SUMIFS('Flugplan STR'!BG:BG,'Flugplan STR'!$AJ:$AJ,"&lt;="&amp;$D76,'Flugplan STR'!$AK:$AK,"&gt;"&amp;$D76)
+SUMIFS('Flugplan STR'!BG:BG,'Flugplan STR'!$AL:$AL,"&lt;="&amp;$D76,'Flugplan STR'!$AL:$AL,"&gt;"&amp;$D76)</f>
        <v>0</v>
      </c>
      <c r="Z76">
        <f>SUMIFS('Flugplan STR'!BH:BH,'Flugplan STR'!$AH:$AH,"&lt;="&amp;$D76,'Flugplan STR'!$AI:$AI,"&gt;"&amp;$D76)
+SUMIFS('Flugplan STR'!BH:BH,'Flugplan STR'!$AJ:$AJ,"&lt;="&amp;$D76,'Flugplan STR'!$AK:$AK,"&gt;"&amp;$D76)
+SUMIFS('Flugplan STR'!BH:BH,'Flugplan STR'!$AL:$AL,"&lt;="&amp;$D76,'Flugplan STR'!$AL:$AL,"&gt;"&amp;$D76)</f>
        <v>5</v>
      </c>
    </row>
    <row r="77" spans="1:26">
      <c r="A77" s="209">
        <v>45117</v>
      </c>
      <c r="B77" s="208" t="s">
        <v>798</v>
      </c>
      <c r="D77" s="453">
        <f t="shared" si="2"/>
        <v>45118.750000000182</v>
      </c>
      <c r="E77">
        <f>SUMIFS('Flugplan STR'!AN:AN,'Flugplan STR'!AH:AH,"&lt;="&amp;D77,'Flugplan STR'!AI:AI,"&gt;"&amp;D77)
+SUMIFS('Flugplan STR'!AN:AN,'Flugplan STR'!AJ:AJ,"&lt;="&amp;D77,'Flugplan STR'!AK:AK,"&gt;"&amp;D77)
+SUMIFS('Flugplan STR'!AN:AN,'Flugplan STR'!AL:AL,"&lt;="&amp;D77,'Flugplan STR'!AL:AL,"&gt;"&amp;D77)</f>
        <v>5</v>
      </c>
      <c r="G77">
        <f>SUMIFS('Flugplan STR'!AO:AO,'Flugplan STR'!$AH:$AH,"&lt;="&amp;$D77,'Flugplan STR'!$AI:$AI,"&gt;"&amp;$D77)
+SUMIFS('Flugplan STR'!AO:AO,'Flugplan STR'!$AJ:$AJ,"&lt;="&amp;$D77,'Flugplan STR'!$AK:$AK,"&gt;"&amp;$D77)
+SUMIFS('Flugplan STR'!AO:AO,'Flugplan STR'!$AL:$AL,"&lt;="&amp;$D77,'Flugplan STR'!$AL:$AL,"&gt;"&amp;$D77)</f>
        <v>0</v>
      </c>
      <c r="H77">
        <f>SUMIFS('Flugplan STR'!AP:AP,'Flugplan STR'!$AH:$AH,"&lt;="&amp;$D77,'Flugplan STR'!$AI:$AI,"&gt;"&amp;$D77)
+SUMIFS('Flugplan STR'!AP:AP,'Flugplan STR'!$AJ:$AJ,"&lt;="&amp;$D77,'Flugplan STR'!$AK:$AK,"&gt;"&amp;$D77)
+SUMIFS('Flugplan STR'!AP:AP,'Flugplan STR'!$AL:$AL,"&lt;="&amp;$D77,'Flugplan STR'!$AL:$AL,"&gt;"&amp;$D77)</f>
        <v>15</v>
      </c>
      <c r="I77">
        <f>SUMIFS('Flugplan STR'!AQ:AQ,'Flugplan STR'!$AH:$AH,"&lt;="&amp;$D77,'Flugplan STR'!$AI:$AI,"&gt;"&amp;$D77)
+SUMIFS('Flugplan STR'!AQ:AQ,'Flugplan STR'!$AJ:$AJ,"&lt;="&amp;$D77,'Flugplan STR'!$AK:$AK,"&gt;"&amp;$D77)
+SUMIFS('Flugplan STR'!AQ:AQ,'Flugplan STR'!$AL:$AL,"&lt;="&amp;$D77,'Flugplan STR'!$AL:$AL,"&gt;"&amp;$D77)</f>
        <v>5</v>
      </c>
      <c r="J77">
        <f>SUMIFS('Flugplan STR'!AR:AR,'Flugplan STR'!$AH:$AH,"&lt;="&amp;$D77,'Flugplan STR'!$AI:$AI,"&gt;"&amp;$D77)
+SUMIFS('Flugplan STR'!AR:AR,'Flugplan STR'!$AJ:$AJ,"&lt;="&amp;$D77,'Flugplan STR'!$AK:$AK,"&gt;"&amp;$D77)
+SUMIFS('Flugplan STR'!AR:AR,'Flugplan STR'!$AL:$AL,"&lt;="&amp;$D77,'Flugplan STR'!$AL:$AL,"&gt;"&amp;$D77)</f>
        <v>0</v>
      </c>
      <c r="K77">
        <f>SUMIFS('Flugplan STR'!AS:AS,'Flugplan STR'!$AH:$AH,"&lt;="&amp;$D77,'Flugplan STR'!$AI:$AI,"&gt;"&amp;$D77)
+SUMIFS('Flugplan STR'!AS:AS,'Flugplan STR'!$AJ:$AJ,"&lt;="&amp;$D77,'Flugplan STR'!$AK:$AK,"&gt;"&amp;$D77)
+SUMIFS('Flugplan STR'!AS:AS,'Flugplan STR'!$AL:$AL,"&lt;="&amp;$D77,'Flugplan STR'!$AL:$AL,"&gt;"&amp;$D77)</f>
        <v>0</v>
      </c>
      <c r="L77">
        <f>SUMIFS('Flugplan STR'!AT:AT,'Flugplan STR'!$AH:$AH,"&lt;="&amp;$D77,'Flugplan STR'!$AI:$AI,"&gt;"&amp;$D77)
+SUMIFS('Flugplan STR'!AT:AT,'Flugplan STR'!$AJ:$AJ,"&lt;="&amp;$D77,'Flugplan STR'!$AK:$AK,"&gt;"&amp;$D77)
+SUMIFS('Flugplan STR'!AT:AT,'Flugplan STR'!$AL:$AL,"&lt;="&amp;$D77,'Flugplan STR'!$AL:$AL,"&gt;"&amp;$D77)</f>
        <v>0</v>
      </c>
      <c r="M77">
        <f>SUMIFS('Flugplan STR'!AU:AU,'Flugplan STR'!$AH:$AH,"&lt;="&amp;$D77,'Flugplan STR'!$AI:$AI,"&gt;"&amp;$D77)
+SUMIFS('Flugplan STR'!AU:AU,'Flugplan STR'!$AJ:$AJ,"&lt;="&amp;$D77,'Flugplan STR'!$AK:$AK,"&gt;"&amp;$D77)
+SUMIFS('Flugplan STR'!AU:AU,'Flugplan STR'!$AL:$AL,"&lt;="&amp;$D77,'Flugplan STR'!$AL:$AL,"&gt;"&amp;$D77)</f>
        <v>0</v>
      </c>
      <c r="N77">
        <f>SUMIFS('Flugplan STR'!AV:AV,'Flugplan STR'!$AH:$AH,"&lt;="&amp;$D77,'Flugplan STR'!$AI:$AI,"&gt;"&amp;$D77)
+SUMIFS('Flugplan STR'!AV:AV,'Flugplan STR'!$AJ:$AJ,"&lt;="&amp;$D77,'Flugplan STR'!$AK:$AK,"&gt;"&amp;$D77)
+SUMIFS('Flugplan STR'!AV:AV,'Flugplan STR'!$AL:$AL,"&lt;="&amp;$D77,'Flugplan STR'!$AL:$AL,"&gt;"&amp;$D77)</f>
        <v>64</v>
      </c>
      <c r="O77">
        <f>SUMIFS('Flugplan STR'!AW:AW,'Flugplan STR'!$AH:$AH,"&lt;="&amp;$D77,'Flugplan STR'!$AI:$AI,"&gt;"&amp;$D77)
+SUMIFS('Flugplan STR'!AW:AW,'Flugplan STR'!$AJ:$AJ,"&lt;="&amp;$D77,'Flugplan STR'!$AK:$AK,"&gt;"&amp;$D77)
+SUMIFS('Flugplan STR'!AW:AW,'Flugplan STR'!$AL:$AL,"&lt;="&amp;$D77,'Flugplan STR'!$AL:$AL,"&gt;"&amp;$D77)</f>
        <v>0</v>
      </c>
      <c r="P77">
        <f>SUMIFS('Flugplan STR'!AX:AX,'Flugplan STR'!$AH:$AH,"&lt;="&amp;$D77,'Flugplan STR'!$AI:$AI,"&gt;"&amp;$D77)
+SUMIFS('Flugplan STR'!AX:AX,'Flugplan STR'!$AJ:$AJ,"&lt;="&amp;$D77,'Flugplan STR'!$AK:$AK,"&gt;"&amp;$D77)
+SUMIFS('Flugplan STR'!AX:AX,'Flugplan STR'!$AL:$AL,"&lt;="&amp;$D77,'Flugplan STR'!$AL:$AL,"&gt;"&amp;$D77)</f>
        <v>0</v>
      </c>
      <c r="Q77">
        <f>SUMIFS('Flugplan STR'!AY:AY,'Flugplan STR'!$AH:$AH,"&lt;="&amp;$D77,'Flugplan STR'!$AI:$AI,"&gt;"&amp;$D77)
+SUMIFS('Flugplan STR'!AY:AY,'Flugplan STR'!$AJ:$AJ,"&lt;="&amp;$D77,'Flugplan STR'!$AK:$AK,"&gt;"&amp;$D77)
+SUMIFS('Flugplan STR'!AY:AY,'Flugplan STR'!$AL:$AL,"&lt;="&amp;$D77,'Flugplan STR'!$AL:$AL,"&gt;"&amp;$D77)</f>
        <v>3</v>
      </c>
      <c r="R77">
        <f>SUMIFS('Flugplan STR'!AZ:AZ,'Flugplan STR'!$AH:$AH,"&lt;="&amp;$D77,'Flugplan STR'!$AI:$AI,"&gt;"&amp;$D77)
+SUMIFS('Flugplan STR'!AZ:AZ,'Flugplan STR'!$AJ:$AJ,"&lt;="&amp;$D77,'Flugplan STR'!$AK:$AK,"&gt;"&amp;$D77)
+SUMIFS('Flugplan STR'!AZ:AZ,'Flugplan STR'!$AL:$AL,"&lt;="&amp;$D77,'Flugplan STR'!$AL:$AL,"&gt;"&amp;$D77)</f>
        <v>6</v>
      </c>
      <c r="S77">
        <f>SUMIFS('Flugplan STR'!BA:BA,'Flugplan STR'!$AH:$AH,"&lt;="&amp;$D77,'Flugplan STR'!$AI:$AI,"&gt;"&amp;$D77)
+SUMIFS('Flugplan STR'!BA:BA,'Flugplan STR'!$AJ:$AJ,"&lt;="&amp;$D77,'Flugplan STR'!$AK:$AK,"&gt;"&amp;$D77)
+SUMIFS('Flugplan STR'!BA:BA,'Flugplan STR'!$AL:$AL,"&lt;="&amp;$D77,'Flugplan STR'!$AL:$AL,"&gt;"&amp;$D77)</f>
        <v>0</v>
      </c>
      <c r="T77">
        <f>SUMIFS('Flugplan STR'!BB:BB,'Flugplan STR'!$AH:$AH,"&lt;="&amp;$D77,'Flugplan STR'!$AI:$AI,"&gt;"&amp;$D77)
+SUMIFS('Flugplan STR'!BB:BB,'Flugplan STR'!$AJ:$AJ,"&lt;="&amp;$D77,'Flugplan STR'!$AK:$AK,"&gt;"&amp;$D77)
+SUMIFS('Flugplan STR'!BB:BB,'Flugplan STR'!$AL:$AL,"&lt;="&amp;$D77,'Flugplan STR'!$AL:$AL,"&gt;"&amp;$D77)</f>
        <v>5</v>
      </c>
      <c r="U77">
        <f>SUMIFS('Flugplan STR'!BC:BC,'Flugplan STR'!$AH:$AH,"&lt;="&amp;$D77,'Flugplan STR'!$AI:$AI,"&gt;"&amp;$D77)
+SUMIFS('Flugplan STR'!BC:BC,'Flugplan STR'!$AJ:$AJ,"&lt;="&amp;$D77,'Flugplan STR'!$AK:$AK,"&gt;"&amp;$D77)
+SUMIFS('Flugplan STR'!BC:BC,'Flugplan STR'!$AL:$AL,"&lt;="&amp;$D77,'Flugplan STR'!$AL:$AL,"&gt;"&amp;$D77)</f>
        <v>0</v>
      </c>
      <c r="V77">
        <f>SUMIFS('Flugplan STR'!BD:BD,'Flugplan STR'!$AH:$AH,"&lt;="&amp;$D77,'Flugplan STR'!$AI:$AI,"&gt;"&amp;$D77)
+SUMIFS('Flugplan STR'!BD:BD,'Flugplan STR'!$AJ:$AJ,"&lt;="&amp;$D77,'Flugplan STR'!$AK:$AK,"&gt;"&amp;$D77)
+SUMIFS('Flugplan STR'!BD:BD,'Flugplan STR'!$AL:$AL,"&lt;="&amp;$D77,'Flugplan STR'!$AL:$AL,"&gt;"&amp;$D77)</f>
        <v>0</v>
      </c>
      <c r="W77">
        <f>SUMIFS('Flugplan STR'!BE:BE,'Flugplan STR'!$AH:$AH,"&lt;="&amp;$D77,'Flugplan STR'!$AI:$AI,"&gt;"&amp;$D77)
+SUMIFS('Flugplan STR'!BE:BE,'Flugplan STR'!$AJ:$AJ,"&lt;="&amp;$D77,'Flugplan STR'!$AK:$AK,"&gt;"&amp;$D77)
+SUMIFS('Flugplan STR'!BE:BE,'Flugplan STR'!$AL:$AL,"&lt;="&amp;$D77,'Flugplan STR'!$AL:$AL,"&gt;"&amp;$D77)</f>
        <v>0</v>
      </c>
      <c r="X77">
        <f>SUMIFS('Flugplan STR'!BF:BF,'Flugplan STR'!$AH:$AH,"&lt;="&amp;$D77,'Flugplan STR'!$AI:$AI,"&gt;"&amp;$D77)
+SUMIFS('Flugplan STR'!BF:BF,'Flugplan STR'!$AJ:$AJ,"&lt;="&amp;$D77,'Flugplan STR'!$AK:$AK,"&gt;"&amp;$D77)
+SUMIFS('Flugplan STR'!BF:BF,'Flugplan STR'!$AL:$AL,"&lt;="&amp;$D77,'Flugplan STR'!$AL:$AL,"&gt;"&amp;$D77)</f>
        <v>5</v>
      </c>
      <c r="Y77">
        <f>SUMIFS('Flugplan STR'!BG:BG,'Flugplan STR'!$AH:$AH,"&lt;="&amp;$D77,'Flugplan STR'!$AI:$AI,"&gt;"&amp;$D77)
+SUMIFS('Flugplan STR'!BG:BG,'Flugplan STR'!$AJ:$AJ,"&lt;="&amp;$D77,'Flugplan STR'!$AK:$AK,"&gt;"&amp;$D77)
+SUMIFS('Flugplan STR'!BG:BG,'Flugplan STR'!$AL:$AL,"&lt;="&amp;$D77,'Flugplan STR'!$AL:$AL,"&gt;"&amp;$D77)</f>
        <v>0</v>
      </c>
      <c r="Z77">
        <f>SUMIFS('Flugplan STR'!BH:BH,'Flugplan STR'!$AH:$AH,"&lt;="&amp;$D77,'Flugplan STR'!$AI:$AI,"&gt;"&amp;$D77)
+SUMIFS('Flugplan STR'!BH:BH,'Flugplan STR'!$AJ:$AJ,"&lt;="&amp;$D77,'Flugplan STR'!$AK:$AK,"&gt;"&amp;$D77)
+SUMIFS('Flugplan STR'!BH:BH,'Flugplan STR'!$AL:$AL,"&lt;="&amp;$D77,'Flugplan STR'!$AL:$AL,"&gt;"&amp;$D77)</f>
        <v>5</v>
      </c>
    </row>
    <row r="78" spans="1:26">
      <c r="A78" s="209">
        <v>45117</v>
      </c>
      <c r="B78" s="208" t="s">
        <v>801</v>
      </c>
      <c r="D78" s="453">
        <f t="shared" si="2"/>
        <v>45118.770833333518</v>
      </c>
      <c r="E78">
        <f>SUMIFS('Flugplan STR'!AN:AN,'Flugplan STR'!AH:AH,"&lt;="&amp;D78,'Flugplan STR'!AI:AI,"&gt;"&amp;D78)
+SUMIFS('Flugplan STR'!AN:AN,'Flugplan STR'!AJ:AJ,"&lt;="&amp;D78,'Flugplan STR'!AK:AK,"&gt;"&amp;D78)
+SUMIFS('Flugplan STR'!AN:AN,'Flugplan STR'!AL:AL,"&lt;="&amp;D78,'Flugplan STR'!AL:AL,"&gt;"&amp;D78)</f>
        <v>4</v>
      </c>
      <c r="G78">
        <f>SUMIFS('Flugplan STR'!AO:AO,'Flugplan STR'!$AH:$AH,"&lt;="&amp;$D78,'Flugplan STR'!$AI:$AI,"&gt;"&amp;$D78)
+SUMIFS('Flugplan STR'!AO:AO,'Flugplan STR'!$AJ:$AJ,"&lt;="&amp;$D78,'Flugplan STR'!$AK:$AK,"&gt;"&amp;$D78)
+SUMIFS('Flugplan STR'!AO:AO,'Flugplan STR'!$AL:$AL,"&lt;="&amp;$D78,'Flugplan STR'!$AL:$AL,"&gt;"&amp;$D78)</f>
        <v>0</v>
      </c>
      <c r="H78">
        <f>SUMIFS('Flugplan STR'!AP:AP,'Flugplan STR'!$AH:$AH,"&lt;="&amp;$D78,'Flugplan STR'!$AI:$AI,"&gt;"&amp;$D78)
+SUMIFS('Flugplan STR'!AP:AP,'Flugplan STR'!$AJ:$AJ,"&lt;="&amp;$D78,'Flugplan STR'!$AK:$AK,"&gt;"&amp;$D78)
+SUMIFS('Flugplan STR'!AP:AP,'Flugplan STR'!$AL:$AL,"&lt;="&amp;$D78,'Flugplan STR'!$AL:$AL,"&gt;"&amp;$D78)</f>
        <v>12</v>
      </c>
      <c r="I78">
        <f>SUMIFS('Flugplan STR'!AQ:AQ,'Flugplan STR'!$AH:$AH,"&lt;="&amp;$D78,'Flugplan STR'!$AI:$AI,"&gt;"&amp;$D78)
+SUMIFS('Flugplan STR'!AQ:AQ,'Flugplan STR'!$AJ:$AJ,"&lt;="&amp;$D78,'Flugplan STR'!$AK:$AK,"&gt;"&amp;$D78)
+SUMIFS('Flugplan STR'!AQ:AQ,'Flugplan STR'!$AL:$AL,"&lt;="&amp;$D78,'Flugplan STR'!$AL:$AL,"&gt;"&amp;$D78)</f>
        <v>4</v>
      </c>
      <c r="J78">
        <f>SUMIFS('Flugplan STR'!AR:AR,'Flugplan STR'!$AH:$AH,"&lt;="&amp;$D78,'Flugplan STR'!$AI:$AI,"&gt;"&amp;$D78)
+SUMIFS('Flugplan STR'!AR:AR,'Flugplan STR'!$AJ:$AJ,"&lt;="&amp;$D78,'Flugplan STR'!$AK:$AK,"&gt;"&amp;$D78)
+SUMIFS('Flugplan STR'!AR:AR,'Flugplan STR'!$AL:$AL,"&lt;="&amp;$D78,'Flugplan STR'!$AL:$AL,"&gt;"&amp;$D78)</f>
        <v>0</v>
      </c>
      <c r="K78">
        <f>SUMIFS('Flugplan STR'!AS:AS,'Flugplan STR'!$AH:$AH,"&lt;="&amp;$D78,'Flugplan STR'!$AI:$AI,"&gt;"&amp;$D78)
+SUMIFS('Flugplan STR'!AS:AS,'Flugplan STR'!$AJ:$AJ,"&lt;="&amp;$D78,'Flugplan STR'!$AK:$AK,"&gt;"&amp;$D78)
+SUMIFS('Flugplan STR'!AS:AS,'Flugplan STR'!$AL:$AL,"&lt;="&amp;$D78,'Flugplan STR'!$AL:$AL,"&gt;"&amp;$D78)</f>
        <v>0</v>
      </c>
      <c r="L78">
        <f>SUMIFS('Flugplan STR'!AT:AT,'Flugplan STR'!$AH:$AH,"&lt;="&amp;$D78,'Flugplan STR'!$AI:$AI,"&gt;"&amp;$D78)
+SUMIFS('Flugplan STR'!AT:AT,'Flugplan STR'!$AJ:$AJ,"&lt;="&amp;$D78,'Flugplan STR'!$AK:$AK,"&gt;"&amp;$D78)
+SUMIFS('Flugplan STR'!AT:AT,'Flugplan STR'!$AL:$AL,"&lt;="&amp;$D78,'Flugplan STR'!$AL:$AL,"&gt;"&amp;$D78)</f>
        <v>0</v>
      </c>
      <c r="M78">
        <f>SUMIFS('Flugplan STR'!AU:AU,'Flugplan STR'!$AH:$AH,"&lt;="&amp;$D78,'Flugplan STR'!$AI:$AI,"&gt;"&amp;$D78)
+SUMIFS('Flugplan STR'!AU:AU,'Flugplan STR'!$AJ:$AJ,"&lt;="&amp;$D78,'Flugplan STR'!$AK:$AK,"&gt;"&amp;$D78)
+SUMIFS('Flugplan STR'!AU:AU,'Flugplan STR'!$AL:$AL,"&lt;="&amp;$D78,'Flugplan STR'!$AL:$AL,"&gt;"&amp;$D78)</f>
        <v>0</v>
      </c>
      <c r="N78">
        <f>SUMIFS('Flugplan STR'!AV:AV,'Flugplan STR'!$AH:$AH,"&lt;="&amp;$D78,'Flugplan STR'!$AI:$AI,"&gt;"&amp;$D78)
+SUMIFS('Flugplan STR'!AV:AV,'Flugplan STR'!$AJ:$AJ,"&lt;="&amp;$D78,'Flugplan STR'!$AK:$AK,"&gt;"&amp;$D78)
+SUMIFS('Flugplan STR'!AV:AV,'Flugplan STR'!$AL:$AL,"&lt;="&amp;$D78,'Flugplan STR'!$AL:$AL,"&gt;"&amp;$D78)</f>
        <v>64</v>
      </c>
      <c r="O78">
        <f>SUMIFS('Flugplan STR'!AW:AW,'Flugplan STR'!$AH:$AH,"&lt;="&amp;$D78,'Flugplan STR'!$AI:$AI,"&gt;"&amp;$D78)
+SUMIFS('Flugplan STR'!AW:AW,'Flugplan STR'!$AJ:$AJ,"&lt;="&amp;$D78,'Flugplan STR'!$AK:$AK,"&gt;"&amp;$D78)
+SUMIFS('Flugplan STR'!AW:AW,'Flugplan STR'!$AL:$AL,"&lt;="&amp;$D78,'Flugplan STR'!$AL:$AL,"&gt;"&amp;$D78)</f>
        <v>0</v>
      </c>
      <c r="P78">
        <f>SUMIFS('Flugplan STR'!AX:AX,'Flugplan STR'!$AH:$AH,"&lt;="&amp;$D78,'Flugplan STR'!$AI:$AI,"&gt;"&amp;$D78)
+SUMIFS('Flugplan STR'!AX:AX,'Flugplan STR'!$AJ:$AJ,"&lt;="&amp;$D78,'Flugplan STR'!$AK:$AK,"&gt;"&amp;$D78)
+SUMIFS('Flugplan STR'!AX:AX,'Flugplan STR'!$AL:$AL,"&lt;="&amp;$D78,'Flugplan STR'!$AL:$AL,"&gt;"&amp;$D78)</f>
        <v>0</v>
      </c>
      <c r="Q78">
        <f>SUMIFS('Flugplan STR'!AY:AY,'Flugplan STR'!$AH:$AH,"&lt;="&amp;$D78,'Flugplan STR'!$AI:$AI,"&gt;"&amp;$D78)
+SUMIFS('Flugplan STR'!AY:AY,'Flugplan STR'!$AJ:$AJ,"&lt;="&amp;$D78,'Flugplan STR'!$AK:$AK,"&gt;"&amp;$D78)
+SUMIFS('Flugplan STR'!AY:AY,'Flugplan STR'!$AL:$AL,"&lt;="&amp;$D78,'Flugplan STR'!$AL:$AL,"&gt;"&amp;$D78)</f>
        <v>2</v>
      </c>
      <c r="R78">
        <f>SUMIFS('Flugplan STR'!AZ:AZ,'Flugplan STR'!$AH:$AH,"&lt;="&amp;$D78,'Flugplan STR'!$AI:$AI,"&gt;"&amp;$D78)
+SUMIFS('Flugplan STR'!AZ:AZ,'Flugplan STR'!$AJ:$AJ,"&lt;="&amp;$D78,'Flugplan STR'!$AK:$AK,"&gt;"&amp;$D78)
+SUMIFS('Flugplan STR'!AZ:AZ,'Flugplan STR'!$AL:$AL,"&lt;="&amp;$D78,'Flugplan STR'!$AL:$AL,"&gt;"&amp;$D78)</f>
        <v>4</v>
      </c>
      <c r="S78">
        <f>SUMIFS('Flugplan STR'!BA:BA,'Flugplan STR'!$AH:$AH,"&lt;="&amp;$D78,'Flugplan STR'!$AI:$AI,"&gt;"&amp;$D78)
+SUMIFS('Flugplan STR'!BA:BA,'Flugplan STR'!$AJ:$AJ,"&lt;="&amp;$D78,'Flugplan STR'!$AK:$AK,"&gt;"&amp;$D78)
+SUMIFS('Flugplan STR'!BA:BA,'Flugplan STR'!$AL:$AL,"&lt;="&amp;$D78,'Flugplan STR'!$AL:$AL,"&gt;"&amp;$D78)</f>
        <v>0</v>
      </c>
      <c r="T78">
        <f>SUMIFS('Flugplan STR'!BB:BB,'Flugplan STR'!$AH:$AH,"&lt;="&amp;$D78,'Flugplan STR'!$AI:$AI,"&gt;"&amp;$D78)
+SUMIFS('Flugplan STR'!BB:BB,'Flugplan STR'!$AJ:$AJ,"&lt;="&amp;$D78,'Flugplan STR'!$AK:$AK,"&gt;"&amp;$D78)
+SUMIFS('Flugplan STR'!BB:BB,'Flugplan STR'!$AL:$AL,"&lt;="&amp;$D78,'Flugplan STR'!$AL:$AL,"&gt;"&amp;$D78)</f>
        <v>4</v>
      </c>
      <c r="U78">
        <f>SUMIFS('Flugplan STR'!BC:BC,'Flugplan STR'!$AH:$AH,"&lt;="&amp;$D78,'Flugplan STR'!$AI:$AI,"&gt;"&amp;$D78)
+SUMIFS('Flugplan STR'!BC:BC,'Flugplan STR'!$AJ:$AJ,"&lt;="&amp;$D78,'Flugplan STR'!$AK:$AK,"&gt;"&amp;$D78)
+SUMIFS('Flugplan STR'!BC:BC,'Flugplan STR'!$AL:$AL,"&lt;="&amp;$D78,'Flugplan STR'!$AL:$AL,"&gt;"&amp;$D78)</f>
        <v>0</v>
      </c>
      <c r="V78">
        <f>SUMIFS('Flugplan STR'!BD:BD,'Flugplan STR'!$AH:$AH,"&lt;="&amp;$D78,'Flugplan STR'!$AI:$AI,"&gt;"&amp;$D78)
+SUMIFS('Flugplan STR'!BD:BD,'Flugplan STR'!$AJ:$AJ,"&lt;="&amp;$D78,'Flugplan STR'!$AK:$AK,"&gt;"&amp;$D78)
+SUMIFS('Flugplan STR'!BD:BD,'Flugplan STR'!$AL:$AL,"&lt;="&amp;$D78,'Flugplan STR'!$AL:$AL,"&gt;"&amp;$D78)</f>
        <v>0</v>
      </c>
      <c r="W78">
        <f>SUMIFS('Flugplan STR'!BE:BE,'Flugplan STR'!$AH:$AH,"&lt;="&amp;$D78,'Flugplan STR'!$AI:$AI,"&gt;"&amp;$D78)
+SUMIFS('Flugplan STR'!BE:BE,'Flugplan STR'!$AJ:$AJ,"&lt;="&amp;$D78,'Flugplan STR'!$AK:$AK,"&gt;"&amp;$D78)
+SUMIFS('Flugplan STR'!BE:BE,'Flugplan STR'!$AL:$AL,"&lt;="&amp;$D78,'Flugplan STR'!$AL:$AL,"&gt;"&amp;$D78)</f>
        <v>0</v>
      </c>
      <c r="X78">
        <f>SUMIFS('Flugplan STR'!BF:BF,'Flugplan STR'!$AH:$AH,"&lt;="&amp;$D78,'Flugplan STR'!$AI:$AI,"&gt;"&amp;$D78)
+SUMIFS('Flugplan STR'!BF:BF,'Flugplan STR'!$AJ:$AJ,"&lt;="&amp;$D78,'Flugplan STR'!$AK:$AK,"&gt;"&amp;$D78)
+SUMIFS('Flugplan STR'!BF:BF,'Flugplan STR'!$AL:$AL,"&lt;="&amp;$D78,'Flugplan STR'!$AL:$AL,"&gt;"&amp;$D78)</f>
        <v>4</v>
      </c>
      <c r="Y78">
        <f>SUMIFS('Flugplan STR'!BG:BG,'Flugplan STR'!$AH:$AH,"&lt;="&amp;$D78,'Flugplan STR'!$AI:$AI,"&gt;"&amp;$D78)
+SUMIFS('Flugplan STR'!BG:BG,'Flugplan STR'!$AJ:$AJ,"&lt;="&amp;$D78,'Flugplan STR'!$AK:$AK,"&gt;"&amp;$D78)
+SUMIFS('Flugplan STR'!BG:BG,'Flugplan STR'!$AL:$AL,"&lt;="&amp;$D78,'Flugplan STR'!$AL:$AL,"&gt;"&amp;$D78)</f>
        <v>0</v>
      </c>
      <c r="Z78">
        <f>SUMIFS('Flugplan STR'!BH:BH,'Flugplan STR'!$AH:$AH,"&lt;="&amp;$D78,'Flugplan STR'!$AI:$AI,"&gt;"&amp;$D78)
+SUMIFS('Flugplan STR'!BH:BH,'Flugplan STR'!$AJ:$AJ,"&lt;="&amp;$D78,'Flugplan STR'!$AK:$AK,"&gt;"&amp;$D78)
+SUMIFS('Flugplan STR'!BH:BH,'Flugplan STR'!$AL:$AL,"&lt;="&amp;$D78,'Flugplan STR'!$AL:$AL,"&gt;"&amp;$D78)</f>
        <v>4</v>
      </c>
    </row>
    <row r="79" spans="1:26">
      <c r="A79" s="209">
        <v>45117</v>
      </c>
      <c r="B79" s="208" t="s">
        <v>806</v>
      </c>
      <c r="D79" s="453">
        <f t="shared" si="2"/>
        <v>45118.791666666853</v>
      </c>
      <c r="E79">
        <f>SUMIFS('Flugplan STR'!AN:AN,'Flugplan STR'!AH:AH,"&lt;="&amp;D79,'Flugplan STR'!AI:AI,"&gt;"&amp;D79)
+SUMIFS('Flugplan STR'!AN:AN,'Flugplan STR'!AJ:AJ,"&lt;="&amp;D79,'Flugplan STR'!AK:AK,"&gt;"&amp;D79)
+SUMIFS('Flugplan STR'!AN:AN,'Flugplan STR'!AL:AL,"&lt;="&amp;D79,'Flugplan STR'!AL:AL,"&gt;"&amp;D79)</f>
        <v>5</v>
      </c>
      <c r="G79">
        <f>SUMIFS('Flugplan STR'!AO:AO,'Flugplan STR'!$AH:$AH,"&lt;="&amp;$D79,'Flugplan STR'!$AI:$AI,"&gt;"&amp;$D79)
+SUMIFS('Flugplan STR'!AO:AO,'Flugplan STR'!$AJ:$AJ,"&lt;="&amp;$D79,'Flugplan STR'!$AK:$AK,"&gt;"&amp;$D79)
+SUMIFS('Flugplan STR'!AO:AO,'Flugplan STR'!$AL:$AL,"&lt;="&amp;$D79,'Flugplan STR'!$AL:$AL,"&gt;"&amp;$D79)</f>
        <v>0</v>
      </c>
      <c r="H79">
        <f>SUMIFS('Flugplan STR'!AP:AP,'Flugplan STR'!$AH:$AH,"&lt;="&amp;$D79,'Flugplan STR'!$AI:$AI,"&gt;"&amp;$D79)
+SUMIFS('Flugplan STR'!AP:AP,'Flugplan STR'!$AJ:$AJ,"&lt;="&amp;$D79,'Flugplan STR'!$AK:$AK,"&gt;"&amp;$D79)
+SUMIFS('Flugplan STR'!AP:AP,'Flugplan STR'!$AL:$AL,"&lt;="&amp;$D79,'Flugplan STR'!$AL:$AL,"&gt;"&amp;$D79)</f>
        <v>15</v>
      </c>
      <c r="I79">
        <f>SUMIFS('Flugplan STR'!AQ:AQ,'Flugplan STR'!$AH:$AH,"&lt;="&amp;$D79,'Flugplan STR'!$AI:$AI,"&gt;"&amp;$D79)
+SUMIFS('Flugplan STR'!AQ:AQ,'Flugplan STR'!$AJ:$AJ,"&lt;="&amp;$D79,'Flugplan STR'!$AK:$AK,"&gt;"&amp;$D79)
+SUMIFS('Flugplan STR'!AQ:AQ,'Flugplan STR'!$AL:$AL,"&lt;="&amp;$D79,'Flugplan STR'!$AL:$AL,"&gt;"&amp;$D79)</f>
        <v>5</v>
      </c>
      <c r="J79">
        <f>SUMIFS('Flugplan STR'!AR:AR,'Flugplan STR'!$AH:$AH,"&lt;="&amp;$D79,'Flugplan STR'!$AI:$AI,"&gt;"&amp;$D79)
+SUMIFS('Flugplan STR'!AR:AR,'Flugplan STR'!$AJ:$AJ,"&lt;="&amp;$D79,'Flugplan STR'!$AK:$AK,"&gt;"&amp;$D79)
+SUMIFS('Flugplan STR'!AR:AR,'Flugplan STR'!$AL:$AL,"&lt;="&amp;$D79,'Flugplan STR'!$AL:$AL,"&gt;"&amp;$D79)</f>
        <v>0</v>
      </c>
      <c r="K79">
        <f>SUMIFS('Flugplan STR'!AS:AS,'Flugplan STR'!$AH:$AH,"&lt;="&amp;$D79,'Flugplan STR'!$AI:$AI,"&gt;"&amp;$D79)
+SUMIFS('Flugplan STR'!AS:AS,'Flugplan STR'!$AJ:$AJ,"&lt;="&amp;$D79,'Flugplan STR'!$AK:$AK,"&gt;"&amp;$D79)
+SUMIFS('Flugplan STR'!AS:AS,'Flugplan STR'!$AL:$AL,"&lt;="&amp;$D79,'Flugplan STR'!$AL:$AL,"&gt;"&amp;$D79)</f>
        <v>0</v>
      </c>
      <c r="L79">
        <f>SUMIFS('Flugplan STR'!AT:AT,'Flugplan STR'!$AH:$AH,"&lt;="&amp;$D79,'Flugplan STR'!$AI:$AI,"&gt;"&amp;$D79)
+SUMIFS('Flugplan STR'!AT:AT,'Flugplan STR'!$AJ:$AJ,"&lt;="&amp;$D79,'Flugplan STR'!$AK:$AK,"&gt;"&amp;$D79)
+SUMIFS('Flugplan STR'!AT:AT,'Flugplan STR'!$AL:$AL,"&lt;="&amp;$D79,'Flugplan STR'!$AL:$AL,"&gt;"&amp;$D79)</f>
        <v>0</v>
      </c>
      <c r="M79">
        <f>SUMIFS('Flugplan STR'!AU:AU,'Flugplan STR'!$AH:$AH,"&lt;="&amp;$D79,'Flugplan STR'!$AI:$AI,"&gt;"&amp;$D79)
+SUMIFS('Flugplan STR'!AU:AU,'Flugplan STR'!$AJ:$AJ,"&lt;="&amp;$D79,'Flugplan STR'!$AK:$AK,"&gt;"&amp;$D79)
+SUMIFS('Flugplan STR'!AU:AU,'Flugplan STR'!$AL:$AL,"&lt;="&amp;$D79,'Flugplan STR'!$AL:$AL,"&gt;"&amp;$D79)</f>
        <v>0</v>
      </c>
      <c r="N79">
        <f>SUMIFS('Flugplan STR'!AV:AV,'Flugplan STR'!$AH:$AH,"&lt;="&amp;$D79,'Flugplan STR'!$AI:$AI,"&gt;"&amp;$D79)
+SUMIFS('Flugplan STR'!AV:AV,'Flugplan STR'!$AJ:$AJ,"&lt;="&amp;$D79,'Flugplan STR'!$AK:$AK,"&gt;"&amp;$D79)
+SUMIFS('Flugplan STR'!AV:AV,'Flugplan STR'!$AL:$AL,"&lt;="&amp;$D79,'Flugplan STR'!$AL:$AL,"&gt;"&amp;$D79)</f>
        <v>80</v>
      </c>
      <c r="O79">
        <f>SUMIFS('Flugplan STR'!AW:AW,'Flugplan STR'!$AH:$AH,"&lt;="&amp;$D79,'Flugplan STR'!$AI:$AI,"&gt;"&amp;$D79)
+SUMIFS('Flugplan STR'!AW:AW,'Flugplan STR'!$AJ:$AJ,"&lt;="&amp;$D79,'Flugplan STR'!$AK:$AK,"&gt;"&amp;$D79)
+SUMIFS('Flugplan STR'!AW:AW,'Flugplan STR'!$AL:$AL,"&lt;="&amp;$D79,'Flugplan STR'!$AL:$AL,"&gt;"&amp;$D79)</f>
        <v>0</v>
      </c>
      <c r="P79">
        <f>SUMIFS('Flugplan STR'!AX:AX,'Flugplan STR'!$AH:$AH,"&lt;="&amp;$D79,'Flugplan STR'!$AI:$AI,"&gt;"&amp;$D79)
+SUMIFS('Flugplan STR'!AX:AX,'Flugplan STR'!$AJ:$AJ,"&lt;="&amp;$D79,'Flugplan STR'!$AK:$AK,"&gt;"&amp;$D79)
+SUMIFS('Flugplan STR'!AX:AX,'Flugplan STR'!$AL:$AL,"&lt;="&amp;$D79,'Flugplan STR'!$AL:$AL,"&gt;"&amp;$D79)</f>
        <v>0</v>
      </c>
      <c r="Q79">
        <f>SUMIFS('Flugplan STR'!AY:AY,'Flugplan STR'!$AH:$AH,"&lt;="&amp;$D79,'Flugplan STR'!$AI:$AI,"&gt;"&amp;$D79)
+SUMIFS('Flugplan STR'!AY:AY,'Flugplan STR'!$AJ:$AJ,"&lt;="&amp;$D79,'Flugplan STR'!$AK:$AK,"&gt;"&amp;$D79)
+SUMIFS('Flugplan STR'!AY:AY,'Flugplan STR'!$AL:$AL,"&lt;="&amp;$D79,'Flugplan STR'!$AL:$AL,"&gt;"&amp;$D79)</f>
        <v>1</v>
      </c>
      <c r="R79">
        <f>SUMIFS('Flugplan STR'!AZ:AZ,'Flugplan STR'!$AH:$AH,"&lt;="&amp;$D79,'Flugplan STR'!$AI:$AI,"&gt;"&amp;$D79)
+SUMIFS('Flugplan STR'!AZ:AZ,'Flugplan STR'!$AJ:$AJ,"&lt;="&amp;$D79,'Flugplan STR'!$AK:$AK,"&gt;"&amp;$D79)
+SUMIFS('Flugplan STR'!AZ:AZ,'Flugplan STR'!$AL:$AL,"&lt;="&amp;$D79,'Flugplan STR'!$AL:$AL,"&gt;"&amp;$D79)</f>
        <v>2</v>
      </c>
      <c r="S79">
        <f>SUMIFS('Flugplan STR'!BA:BA,'Flugplan STR'!$AH:$AH,"&lt;="&amp;$D79,'Flugplan STR'!$AI:$AI,"&gt;"&amp;$D79)
+SUMIFS('Flugplan STR'!BA:BA,'Flugplan STR'!$AJ:$AJ,"&lt;="&amp;$D79,'Flugplan STR'!$AK:$AK,"&gt;"&amp;$D79)
+SUMIFS('Flugplan STR'!BA:BA,'Flugplan STR'!$AL:$AL,"&lt;="&amp;$D79,'Flugplan STR'!$AL:$AL,"&gt;"&amp;$D79)</f>
        <v>0</v>
      </c>
      <c r="T79">
        <f>SUMIFS('Flugplan STR'!BB:BB,'Flugplan STR'!$AH:$AH,"&lt;="&amp;$D79,'Flugplan STR'!$AI:$AI,"&gt;"&amp;$D79)
+SUMIFS('Flugplan STR'!BB:BB,'Flugplan STR'!$AJ:$AJ,"&lt;="&amp;$D79,'Flugplan STR'!$AK:$AK,"&gt;"&amp;$D79)
+SUMIFS('Flugplan STR'!BB:BB,'Flugplan STR'!$AL:$AL,"&lt;="&amp;$D79,'Flugplan STR'!$AL:$AL,"&gt;"&amp;$D79)</f>
        <v>5</v>
      </c>
      <c r="U79">
        <f>SUMIFS('Flugplan STR'!BC:BC,'Flugplan STR'!$AH:$AH,"&lt;="&amp;$D79,'Flugplan STR'!$AI:$AI,"&gt;"&amp;$D79)
+SUMIFS('Flugplan STR'!BC:BC,'Flugplan STR'!$AJ:$AJ,"&lt;="&amp;$D79,'Flugplan STR'!$AK:$AK,"&gt;"&amp;$D79)
+SUMIFS('Flugplan STR'!BC:BC,'Flugplan STR'!$AL:$AL,"&lt;="&amp;$D79,'Flugplan STR'!$AL:$AL,"&gt;"&amp;$D79)</f>
        <v>0</v>
      </c>
      <c r="V79">
        <f>SUMIFS('Flugplan STR'!BD:BD,'Flugplan STR'!$AH:$AH,"&lt;="&amp;$D79,'Flugplan STR'!$AI:$AI,"&gt;"&amp;$D79)
+SUMIFS('Flugplan STR'!BD:BD,'Flugplan STR'!$AJ:$AJ,"&lt;="&amp;$D79,'Flugplan STR'!$AK:$AK,"&gt;"&amp;$D79)
+SUMIFS('Flugplan STR'!BD:BD,'Flugplan STR'!$AL:$AL,"&lt;="&amp;$D79,'Flugplan STR'!$AL:$AL,"&gt;"&amp;$D79)</f>
        <v>0</v>
      </c>
      <c r="W79">
        <f>SUMIFS('Flugplan STR'!BE:BE,'Flugplan STR'!$AH:$AH,"&lt;="&amp;$D79,'Flugplan STR'!$AI:$AI,"&gt;"&amp;$D79)
+SUMIFS('Flugplan STR'!BE:BE,'Flugplan STR'!$AJ:$AJ,"&lt;="&amp;$D79,'Flugplan STR'!$AK:$AK,"&gt;"&amp;$D79)
+SUMIFS('Flugplan STR'!BE:BE,'Flugplan STR'!$AL:$AL,"&lt;="&amp;$D79,'Flugplan STR'!$AL:$AL,"&gt;"&amp;$D79)</f>
        <v>0</v>
      </c>
      <c r="X79">
        <f>SUMIFS('Flugplan STR'!BF:BF,'Flugplan STR'!$AH:$AH,"&lt;="&amp;$D79,'Flugplan STR'!$AI:$AI,"&gt;"&amp;$D79)
+SUMIFS('Flugplan STR'!BF:BF,'Flugplan STR'!$AJ:$AJ,"&lt;="&amp;$D79,'Flugplan STR'!$AK:$AK,"&gt;"&amp;$D79)
+SUMIFS('Flugplan STR'!BF:BF,'Flugplan STR'!$AL:$AL,"&lt;="&amp;$D79,'Flugplan STR'!$AL:$AL,"&gt;"&amp;$D79)</f>
        <v>5</v>
      </c>
      <c r="Y79">
        <f>SUMIFS('Flugplan STR'!BG:BG,'Flugplan STR'!$AH:$AH,"&lt;="&amp;$D79,'Flugplan STR'!$AI:$AI,"&gt;"&amp;$D79)
+SUMIFS('Flugplan STR'!BG:BG,'Flugplan STR'!$AJ:$AJ,"&lt;="&amp;$D79,'Flugplan STR'!$AK:$AK,"&gt;"&amp;$D79)
+SUMIFS('Flugplan STR'!BG:BG,'Flugplan STR'!$AL:$AL,"&lt;="&amp;$D79,'Flugplan STR'!$AL:$AL,"&gt;"&amp;$D79)</f>
        <v>0</v>
      </c>
      <c r="Z79">
        <f>SUMIFS('Flugplan STR'!BH:BH,'Flugplan STR'!$AH:$AH,"&lt;="&amp;$D79,'Flugplan STR'!$AI:$AI,"&gt;"&amp;$D79)
+SUMIFS('Flugplan STR'!BH:BH,'Flugplan STR'!$AJ:$AJ,"&lt;="&amp;$D79,'Flugplan STR'!$AK:$AK,"&gt;"&amp;$D79)
+SUMIFS('Flugplan STR'!BH:BH,'Flugplan STR'!$AL:$AL,"&lt;="&amp;$D79,'Flugplan STR'!$AL:$AL,"&gt;"&amp;$D79)</f>
        <v>5</v>
      </c>
    </row>
    <row r="80" spans="1:26">
      <c r="A80" s="209">
        <v>45117</v>
      </c>
      <c r="B80" s="208" t="s">
        <v>811</v>
      </c>
      <c r="D80" s="453">
        <f t="shared" si="2"/>
        <v>45118.812500000189</v>
      </c>
      <c r="E80">
        <f>SUMIFS('Flugplan STR'!AN:AN,'Flugplan STR'!AH:AH,"&lt;="&amp;D80,'Flugplan STR'!AI:AI,"&gt;"&amp;D80)
+SUMIFS('Flugplan STR'!AN:AN,'Flugplan STR'!AJ:AJ,"&lt;="&amp;D80,'Flugplan STR'!AK:AK,"&gt;"&amp;D80)
+SUMIFS('Flugplan STR'!AN:AN,'Flugplan STR'!AL:AL,"&lt;="&amp;D80,'Flugplan STR'!AL:AL,"&gt;"&amp;D80)</f>
        <v>3</v>
      </c>
      <c r="G80">
        <f>SUMIFS('Flugplan STR'!AO:AO,'Flugplan STR'!$AH:$AH,"&lt;="&amp;$D80,'Flugplan STR'!$AI:$AI,"&gt;"&amp;$D80)
+SUMIFS('Flugplan STR'!AO:AO,'Flugplan STR'!$AJ:$AJ,"&lt;="&amp;$D80,'Flugplan STR'!$AK:$AK,"&gt;"&amp;$D80)
+SUMIFS('Flugplan STR'!AO:AO,'Flugplan STR'!$AL:$AL,"&lt;="&amp;$D80,'Flugplan STR'!$AL:$AL,"&gt;"&amp;$D80)</f>
        <v>0</v>
      </c>
      <c r="H80">
        <f>SUMIFS('Flugplan STR'!AP:AP,'Flugplan STR'!$AH:$AH,"&lt;="&amp;$D80,'Flugplan STR'!$AI:$AI,"&gt;"&amp;$D80)
+SUMIFS('Flugplan STR'!AP:AP,'Flugplan STR'!$AJ:$AJ,"&lt;="&amp;$D80,'Flugplan STR'!$AK:$AK,"&gt;"&amp;$D80)
+SUMIFS('Flugplan STR'!AP:AP,'Flugplan STR'!$AL:$AL,"&lt;="&amp;$D80,'Flugplan STR'!$AL:$AL,"&gt;"&amp;$D80)</f>
        <v>9</v>
      </c>
      <c r="I80">
        <f>SUMIFS('Flugplan STR'!AQ:AQ,'Flugplan STR'!$AH:$AH,"&lt;="&amp;$D80,'Flugplan STR'!$AI:$AI,"&gt;"&amp;$D80)
+SUMIFS('Flugplan STR'!AQ:AQ,'Flugplan STR'!$AJ:$AJ,"&lt;="&amp;$D80,'Flugplan STR'!$AK:$AK,"&gt;"&amp;$D80)
+SUMIFS('Flugplan STR'!AQ:AQ,'Flugplan STR'!$AL:$AL,"&lt;="&amp;$D80,'Flugplan STR'!$AL:$AL,"&gt;"&amp;$D80)</f>
        <v>3</v>
      </c>
      <c r="J80">
        <f>SUMIFS('Flugplan STR'!AR:AR,'Flugplan STR'!$AH:$AH,"&lt;="&amp;$D80,'Flugplan STR'!$AI:$AI,"&gt;"&amp;$D80)
+SUMIFS('Flugplan STR'!AR:AR,'Flugplan STR'!$AJ:$AJ,"&lt;="&amp;$D80,'Flugplan STR'!$AK:$AK,"&gt;"&amp;$D80)
+SUMIFS('Flugplan STR'!AR:AR,'Flugplan STR'!$AL:$AL,"&lt;="&amp;$D80,'Flugplan STR'!$AL:$AL,"&gt;"&amp;$D80)</f>
        <v>0</v>
      </c>
      <c r="K80">
        <f>SUMIFS('Flugplan STR'!AS:AS,'Flugplan STR'!$AH:$AH,"&lt;="&amp;$D80,'Flugplan STR'!$AI:$AI,"&gt;"&amp;$D80)
+SUMIFS('Flugplan STR'!AS:AS,'Flugplan STR'!$AJ:$AJ,"&lt;="&amp;$D80,'Flugplan STR'!$AK:$AK,"&gt;"&amp;$D80)
+SUMIFS('Flugplan STR'!AS:AS,'Flugplan STR'!$AL:$AL,"&lt;="&amp;$D80,'Flugplan STR'!$AL:$AL,"&gt;"&amp;$D80)</f>
        <v>0</v>
      </c>
      <c r="L80">
        <f>SUMIFS('Flugplan STR'!AT:AT,'Flugplan STR'!$AH:$AH,"&lt;="&amp;$D80,'Flugplan STR'!$AI:$AI,"&gt;"&amp;$D80)
+SUMIFS('Flugplan STR'!AT:AT,'Flugplan STR'!$AJ:$AJ,"&lt;="&amp;$D80,'Flugplan STR'!$AK:$AK,"&gt;"&amp;$D80)
+SUMIFS('Flugplan STR'!AT:AT,'Flugplan STR'!$AL:$AL,"&lt;="&amp;$D80,'Flugplan STR'!$AL:$AL,"&gt;"&amp;$D80)</f>
        <v>0</v>
      </c>
      <c r="M80">
        <f>SUMIFS('Flugplan STR'!AU:AU,'Flugplan STR'!$AH:$AH,"&lt;="&amp;$D80,'Flugplan STR'!$AI:$AI,"&gt;"&amp;$D80)
+SUMIFS('Flugplan STR'!AU:AU,'Flugplan STR'!$AJ:$AJ,"&lt;="&amp;$D80,'Flugplan STR'!$AK:$AK,"&gt;"&amp;$D80)
+SUMIFS('Flugplan STR'!AU:AU,'Flugplan STR'!$AL:$AL,"&lt;="&amp;$D80,'Flugplan STR'!$AL:$AL,"&gt;"&amp;$D80)</f>
        <v>0</v>
      </c>
      <c r="N80">
        <f>SUMIFS('Flugplan STR'!AV:AV,'Flugplan STR'!$AH:$AH,"&lt;="&amp;$D80,'Flugplan STR'!$AI:$AI,"&gt;"&amp;$D80)
+SUMIFS('Flugplan STR'!AV:AV,'Flugplan STR'!$AJ:$AJ,"&lt;="&amp;$D80,'Flugplan STR'!$AK:$AK,"&gt;"&amp;$D80)
+SUMIFS('Flugplan STR'!AV:AV,'Flugplan STR'!$AL:$AL,"&lt;="&amp;$D80,'Flugplan STR'!$AL:$AL,"&gt;"&amp;$D80)</f>
        <v>52</v>
      </c>
      <c r="O80">
        <f>SUMIFS('Flugplan STR'!AW:AW,'Flugplan STR'!$AH:$AH,"&lt;="&amp;$D80,'Flugplan STR'!$AI:$AI,"&gt;"&amp;$D80)
+SUMIFS('Flugplan STR'!AW:AW,'Flugplan STR'!$AJ:$AJ,"&lt;="&amp;$D80,'Flugplan STR'!$AK:$AK,"&gt;"&amp;$D80)
+SUMIFS('Flugplan STR'!AW:AW,'Flugplan STR'!$AL:$AL,"&lt;="&amp;$D80,'Flugplan STR'!$AL:$AL,"&gt;"&amp;$D80)</f>
        <v>0</v>
      </c>
      <c r="P80">
        <f>SUMIFS('Flugplan STR'!AX:AX,'Flugplan STR'!$AH:$AH,"&lt;="&amp;$D80,'Flugplan STR'!$AI:$AI,"&gt;"&amp;$D80)
+SUMIFS('Flugplan STR'!AX:AX,'Flugplan STR'!$AJ:$AJ,"&lt;="&amp;$D80,'Flugplan STR'!$AK:$AK,"&gt;"&amp;$D80)
+SUMIFS('Flugplan STR'!AX:AX,'Flugplan STR'!$AL:$AL,"&lt;="&amp;$D80,'Flugplan STR'!$AL:$AL,"&gt;"&amp;$D80)</f>
        <v>0</v>
      </c>
      <c r="Q80">
        <f>SUMIFS('Flugplan STR'!AY:AY,'Flugplan STR'!$AH:$AH,"&lt;="&amp;$D80,'Flugplan STR'!$AI:$AI,"&gt;"&amp;$D80)
+SUMIFS('Flugplan STR'!AY:AY,'Flugplan STR'!$AJ:$AJ,"&lt;="&amp;$D80,'Flugplan STR'!$AK:$AK,"&gt;"&amp;$D80)
+SUMIFS('Flugplan STR'!AY:AY,'Flugplan STR'!$AL:$AL,"&lt;="&amp;$D80,'Flugplan STR'!$AL:$AL,"&gt;"&amp;$D80)</f>
        <v>1</v>
      </c>
      <c r="R80">
        <f>SUMIFS('Flugplan STR'!AZ:AZ,'Flugplan STR'!$AH:$AH,"&lt;="&amp;$D80,'Flugplan STR'!$AI:$AI,"&gt;"&amp;$D80)
+SUMIFS('Flugplan STR'!AZ:AZ,'Flugplan STR'!$AJ:$AJ,"&lt;="&amp;$D80,'Flugplan STR'!$AK:$AK,"&gt;"&amp;$D80)
+SUMIFS('Flugplan STR'!AZ:AZ,'Flugplan STR'!$AL:$AL,"&lt;="&amp;$D80,'Flugplan STR'!$AL:$AL,"&gt;"&amp;$D80)</f>
        <v>0</v>
      </c>
      <c r="S80">
        <f>SUMIFS('Flugplan STR'!BA:BA,'Flugplan STR'!$AH:$AH,"&lt;="&amp;$D80,'Flugplan STR'!$AI:$AI,"&gt;"&amp;$D80)
+SUMIFS('Flugplan STR'!BA:BA,'Flugplan STR'!$AJ:$AJ,"&lt;="&amp;$D80,'Flugplan STR'!$AK:$AK,"&gt;"&amp;$D80)
+SUMIFS('Flugplan STR'!BA:BA,'Flugplan STR'!$AL:$AL,"&lt;="&amp;$D80,'Flugplan STR'!$AL:$AL,"&gt;"&amp;$D80)</f>
        <v>2</v>
      </c>
      <c r="T80">
        <f>SUMIFS('Flugplan STR'!BB:BB,'Flugplan STR'!$AH:$AH,"&lt;="&amp;$D80,'Flugplan STR'!$AI:$AI,"&gt;"&amp;$D80)
+SUMIFS('Flugplan STR'!BB:BB,'Flugplan STR'!$AJ:$AJ,"&lt;="&amp;$D80,'Flugplan STR'!$AK:$AK,"&gt;"&amp;$D80)
+SUMIFS('Flugplan STR'!BB:BB,'Flugplan STR'!$AL:$AL,"&lt;="&amp;$D80,'Flugplan STR'!$AL:$AL,"&gt;"&amp;$D80)</f>
        <v>3</v>
      </c>
      <c r="U80">
        <f>SUMIFS('Flugplan STR'!BC:BC,'Flugplan STR'!$AH:$AH,"&lt;="&amp;$D80,'Flugplan STR'!$AI:$AI,"&gt;"&amp;$D80)
+SUMIFS('Flugplan STR'!BC:BC,'Flugplan STR'!$AJ:$AJ,"&lt;="&amp;$D80,'Flugplan STR'!$AK:$AK,"&gt;"&amp;$D80)
+SUMIFS('Flugplan STR'!BC:BC,'Flugplan STR'!$AL:$AL,"&lt;="&amp;$D80,'Flugplan STR'!$AL:$AL,"&gt;"&amp;$D80)</f>
        <v>0</v>
      </c>
      <c r="V80">
        <f>SUMIFS('Flugplan STR'!BD:BD,'Flugplan STR'!$AH:$AH,"&lt;="&amp;$D80,'Flugplan STR'!$AI:$AI,"&gt;"&amp;$D80)
+SUMIFS('Flugplan STR'!BD:BD,'Flugplan STR'!$AJ:$AJ,"&lt;="&amp;$D80,'Flugplan STR'!$AK:$AK,"&gt;"&amp;$D80)
+SUMIFS('Flugplan STR'!BD:BD,'Flugplan STR'!$AL:$AL,"&lt;="&amp;$D80,'Flugplan STR'!$AL:$AL,"&gt;"&amp;$D80)</f>
        <v>0</v>
      </c>
      <c r="W80">
        <f>SUMIFS('Flugplan STR'!BE:BE,'Flugplan STR'!$AH:$AH,"&lt;="&amp;$D80,'Flugplan STR'!$AI:$AI,"&gt;"&amp;$D80)
+SUMIFS('Flugplan STR'!BE:BE,'Flugplan STR'!$AJ:$AJ,"&lt;="&amp;$D80,'Flugplan STR'!$AK:$AK,"&gt;"&amp;$D80)
+SUMIFS('Flugplan STR'!BE:BE,'Flugplan STR'!$AL:$AL,"&lt;="&amp;$D80,'Flugplan STR'!$AL:$AL,"&gt;"&amp;$D80)</f>
        <v>0</v>
      </c>
      <c r="X80">
        <f>SUMIFS('Flugplan STR'!BF:BF,'Flugplan STR'!$AH:$AH,"&lt;="&amp;$D80,'Flugplan STR'!$AI:$AI,"&gt;"&amp;$D80)
+SUMIFS('Flugplan STR'!BF:BF,'Flugplan STR'!$AJ:$AJ,"&lt;="&amp;$D80,'Flugplan STR'!$AK:$AK,"&gt;"&amp;$D80)
+SUMIFS('Flugplan STR'!BF:BF,'Flugplan STR'!$AL:$AL,"&lt;="&amp;$D80,'Flugplan STR'!$AL:$AL,"&gt;"&amp;$D80)</f>
        <v>3</v>
      </c>
      <c r="Y80">
        <f>SUMIFS('Flugplan STR'!BG:BG,'Flugplan STR'!$AH:$AH,"&lt;="&amp;$D80,'Flugplan STR'!$AI:$AI,"&gt;"&amp;$D80)
+SUMIFS('Flugplan STR'!BG:BG,'Flugplan STR'!$AJ:$AJ,"&lt;="&amp;$D80,'Flugplan STR'!$AK:$AK,"&gt;"&amp;$D80)
+SUMIFS('Flugplan STR'!BG:BG,'Flugplan STR'!$AL:$AL,"&lt;="&amp;$D80,'Flugplan STR'!$AL:$AL,"&gt;"&amp;$D80)</f>
        <v>0</v>
      </c>
      <c r="Z80">
        <f>SUMIFS('Flugplan STR'!BH:BH,'Flugplan STR'!$AH:$AH,"&lt;="&amp;$D80,'Flugplan STR'!$AI:$AI,"&gt;"&amp;$D80)
+SUMIFS('Flugplan STR'!BH:BH,'Flugplan STR'!$AJ:$AJ,"&lt;="&amp;$D80,'Flugplan STR'!$AK:$AK,"&gt;"&amp;$D80)
+SUMIFS('Flugplan STR'!BH:BH,'Flugplan STR'!$AL:$AL,"&lt;="&amp;$D80,'Flugplan STR'!$AL:$AL,"&gt;"&amp;$D80)</f>
        <v>3</v>
      </c>
    </row>
    <row r="81" spans="1:26">
      <c r="A81" s="209">
        <v>45117</v>
      </c>
      <c r="B81" s="208" t="s">
        <v>814</v>
      </c>
      <c r="D81" s="453">
        <f t="shared" si="2"/>
        <v>45118.833333333525</v>
      </c>
      <c r="E81">
        <f>SUMIFS('Flugplan STR'!AN:AN,'Flugplan STR'!AH:AH,"&lt;="&amp;D81,'Flugplan STR'!AI:AI,"&gt;"&amp;D81)
+SUMIFS('Flugplan STR'!AN:AN,'Flugplan STR'!AJ:AJ,"&lt;="&amp;D81,'Flugplan STR'!AK:AK,"&gt;"&amp;D81)
+SUMIFS('Flugplan STR'!AN:AN,'Flugplan STR'!AL:AL,"&lt;="&amp;D81,'Flugplan STR'!AL:AL,"&gt;"&amp;D81)</f>
        <v>3</v>
      </c>
      <c r="G81">
        <f>SUMIFS('Flugplan STR'!AO:AO,'Flugplan STR'!$AH:$AH,"&lt;="&amp;$D81,'Flugplan STR'!$AI:$AI,"&gt;"&amp;$D81)
+SUMIFS('Flugplan STR'!AO:AO,'Flugplan STR'!$AJ:$AJ,"&lt;="&amp;$D81,'Flugplan STR'!$AK:$AK,"&gt;"&amp;$D81)
+SUMIFS('Flugplan STR'!AO:AO,'Flugplan STR'!$AL:$AL,"&lt;="&amp;$D81,'Flugplan STR'!$AL:$AL,"&gt;"&amp;$D81)</f>
        <v>0</v>
      </c>
      <c r="H81">
        <f>SUMIFS('Flugplan STR'!AP:AP,'Flugplan STR'!$AH:$AH,"&lt;="&amp;$D81,'Flugplan STR'!$AI:$AI,"&gt;"&amp;$D81)
+SUMIFS('Flugplan STR'!AP:AP,'Flugplan STR'!$AJ:$AJ,"&lt;="&amp;$D81,'Flugplan STR'!$AK:$AK,"&gt;"&amp;$D81)
+SUMIFS('Flugplan STR'!AP:AP,'Flugplan STR'!$AL:$AL,"&lt;="&amp;$D81,'Flugplan STR'!$AL:$AL,"&gt;"&amp;$D81)</f>
        <v>11</v>
      </c>
      <c r="I81">
        <f>SUMIFS('Flugplan STR'!AQ:AQ,'Flugplan STR'!$AH:$AH,"&lt;="&amp;$D81,'Flugplan STR'!$AI:$AI,"&gt;"&amp;$D81)
+SUMIFS('Flugplan STR'!AQ:AQ,'Flugplan STR'!$AJ:$AJ,"&lt;="&amp;$D81,'Flugplan STR'!$AK:$AK,"&gt;"&amp;$D81)
+SUMIFS('Flugplan STR'!AQ:AQ,'Flugplan STR'!$AL:$AL,"&lt;="&amp;$D81,'Flugplan STR'!$AL:$AL,"&gt;"&amp;$D81)</f>
        <v>4</v>
      </c>
      <c r="J81">
        <f>SUMIFS('Flugplan STR'!AR:AR,'Flugplan STR'!$AH:$AH,"&lt;="&amp;$D81,'Flugplan STR'!$AI:$AI,"&gt;"&amp;$D81)
+SUMIFS('Flugplan STR'!AR:AR,'Flugplan STR'!$AJ:$AJ,"&lt;="&amp;$D81,'Flugplan STR'!$AK:$AK,"&gt;"&amp;$D81)
+SUMIFS('Flugplan STR'!AR:AR,'Flugplan STR'!$AL:$AL,"&lt;="&amp;$D81,'Flugplan STR'!$AL:$AL,"&gt;"&amp;$D81)</f>
        <v>1</v>
      </c>
      <c r="K81">
        <f>SUMIFS('Flugplan STR'!AS:AS,'Flugplan STR'!$AH:$AH,"&lt;="&amp;$D81,'Flugplan STR'!$AI:$AI,"&gt;"&amp;$D81)
+SUMIFS('Flugplan STR'!AS:AS,'Flugplan STR'!$AJ:$AJ,"&lt;="&amp;$D81,'Flugplan STR'!$AK:$AK,"&gt;"&amp;$D81)
+SUMIFS('Flugplan STR'!AS:AS,'Flugplan STR'!$AL:$AL,"&lt;="&amp;$D81,'Flugplan STR'!$AL:$AL,"&gt;"&amp;$D81)</f>
        <v>0</v>
      </c>
      <c r="L81">
        <f>SUMIFS('Flugplan STR'!AT:AT,'Flugplan STR'!$AH:$AH,"&lt;="&amp;$D81,'Flugplan STR'!$AI:$AI,"&gt;"&amp;$D81)
+SUMIFS('Flugplan STR'!AT:AT,'Flugplan STR'!$AJ:$AJ,"&lt;="&amp;$D81,'Flugplan STR'!$AK:$AK,"&gt;"&amp;$D81)
+SUMIFS('Flugplan STR'!AT:AT,'Flugplan STR'!$AL:$AL,"&lt;="&amp;$D81,'Flugplan STR'!$AL:$AL,"&gt;"&amp;$D81)</f>
        <v>0</v>
      </c>
      <c r="M81">
        <f>SUMIFS('Flugplan STR'!AU:AU,'Flugplan STR'!$AH:$AH,"&lt;="&amp;$D81,'Flugplan STR'!$AI:$AI,"&gt;"&amp;$D81)
+SUMIFS('Flugplan STR'!AU:AU,'Flugplan STR'!$AJ:$AJ,"&lt;="&amp;$D81,'Flugplan STR'!$AK:$AK,"&gt;"&amp;$D81)
+SUMIFS('Flugplan STR'!AU:AU,'Flugplan STR'!$AL:$AL,"&lt;="&amp;$D81,'Flugplan STR'!$AL:$AL,"&gt;"&amp;$D81)</f>
        <v>0</v>
      </c>
      <c r="N81">
        <f>SUMIFS('Flugplan STR'!AV:AV,'Flugplan STR'!$AH:$AH,"&lt;="&amp;$D81,'Flugplan STR'!$AI:$AI,"&gt;"&amp;$D81)
+SUMIFS('Flugplan STR'!AV:AV,'Flugplan STR'!$AJ:$AJ,"&lt;="&amp;$D81,'Flugplan STR'!$AK:$AK,"&gt;"&amp;$D81)
+SUMIFS('Flugplan STR'!AV:AV,'Flugplan STR'!$AL:$AL,"&lt;="&amp;$D81,'Flugplan STR'!$AL:$AL,"&gt;"&amp;$D81)</f>
        <v>56</v>
      </c>
      <c r="O81">
        <f>SUMIFS('Flugplan STR'!AW:AW,'Flugplan STR'!$AH:$AH,"&lt;="&amp;$D81,'Flugplan STR'!$AI:$AI,"&gt;"&amp;$D81)
+SUMIFS('Flugplan STR'!AW:AW,'Flugplan STR'!$AJ:$AJ,"&lt;="&amp;$D81,'Flugplan STR'!$AK:$AK,"&gt;"&amp;$D81)
+SUMIFS('Flugplan STR'!AW:AW,'Flugplan STR'!$AL:$AL,"&lt;="&amp;$D81,'Flugplan STR'!$AL:$AL,"&gt;"&amp;$D81)</f>
        <v>22</v>
      </c>
      <c r="P81">
        <f>SUMIFS('Flugplan STR'!AX:AX,'Flugplan STR'!$AH:$AH,"&lt;="&amp;$D81,'Flugplan STR'!$AI:$AI,"&gt;"&amp;$D81)
+SUMIFS('Flugplan STR'!AX:AX,'Flugplan STR'!$AJ:$AJ,"&lt;="&amp;$D81,'Flugplan STR'!$AK:$AK,"&gt;"&amp;$D81)
+SUMIFS('Flugplan STR'!AX:AX,'Flugplan STR'!$AL:$AL,"&lt;="&amp;$D81,'Flugplan STR'!$AL:$AL,"&gt;"&amp;$D81)</f>
        <v>0</v>
      </c>
      <c r="Q81">
        <f>SUMIFS('Flugplan STR'!AY:AY,'Flugplan STR'!$AH:$AH,"&lt;="&amp;$D81,'Flugplan STR'!$AI:$AI,"&gt;"&amp;$D81)
+SUMIFS('Flugplan STR'!AY:AY,'Flugplan STR'!$AJ:$AJ,"&lt;="&amp;$D81,'Flugplan STR'!$AK:$AK,"&gt;"&amp;$D81)
+SUMIFS('Flugplan STR'!AY:AY,'Flugplan STR'!$AL:$AL,"&lt;="&amp;$D81,'Flugplan STR'!$AL:$AL,"&gt;"&amp;$D81)</f>
        <v>3</v>
      </c>
      <c r="R81">
        <f>SUMIFS('Flugplan STR'!AZ:AZ,'Flugplan STR'!$AH:$AH,"&lt;="&amp;$D81,'Flugplan STR'!$AI:$AI,"&gt;"&amp;$D81)
+SUMIFS('Flugplan STR'!AZ:AZ,'Flugplan STR'!$AJ:$AJ,"&lt;="&amp;$D81,'Flugplan STR'!$AK:$AK,"&gt;"&amp;$D81)
+SUMIFS('Flugplan STR'!AZ:AZ,'Flugplan STR'!$AL:$AL,"&lt;="&amp;$D81,'Flugplan STR'!$AL:$AL,"&gt;"&amp;$D81)</f>
        <v>0</v>
      </c>
      <c r="S81">
        <f>SUMIFS('Flugplan STR'!BA:BA,'Flugplan STR'!$AH:$AH,"&lt;="&amp;$D81,'Flugplan STR'!$AI:$AI,"&gt;"&amp;$D81)
+SUMIFS('Flugplan STR'!BA:BA,'Flugplan STR'!$AJ:$AJ,"&lt;="&amp;$D81,'Flugplan STR'!$AK:$AK,"&gt;"&amp;$D81)
+SUMIFS('Flugplan STR'!BA:BA,'Flugplan STR'!$AL:$AL,"&lt;="&amp;$D81,'Flugplan STR'!$AL:$AL,"&gt;"&amp;$D81)</f>
        <v>2</v>
      </c>
      <c r="T81">
        <f>SUMIFS('Flugplan STR'!BB:BB,'Flugplan STR'!$AH:$AH,"&lt;="&amp;$D81,'Flugplan STR'!$AI:$AI,"&gt;"&amp;$D81)
+SUMIFS('Flugplan STR'!BB:BB,'Flugplan STR'!$AJ:$AJ,"&lt;="&amp;$D81,'Flugplan STR'!$AK:$AK,"&gt;"&amp;$D81)
+SUMIFS('Flugplan STR'!BB:BB,'Flugplan STR'!$AL:$AL,"&lt;="&amp;$D81,'Flugplan STR'!$AL:$AL,"&gt;"&amp;$D81)</f>
        <v>3</v>
      </c>
      <c r="U81">
        <f>SUMIFS('Flugplan STR'!BC:BC,'Flugplan STR'!$AH:$AH,"&lt;="&amp;$D81,'Flugplan STR'!$AI:$AI,"&gt;"&amp;$D81)
+SUMIFS('Flugplan STR'!BC:BC,'Flugplan STR'!$AJ:$AJ,"&lt;="&amp;$D81,'Flugplan STR'!$AK:$AK,"&gt;"&amp;$D81)
+SUMIFS('Flugplan STR'!BC:BC,'Flugplan STR'!$AL:$AL,"&lt;="&amp;$D81,'Flugplan STR'!$AL:$AL,"&gt;"&amp;$D81)</f>
        <v>0</v>
      </c>
      <c r="V81">
        <f>SUMIFS('Flugplan STR'!BD:BD,'Flugplan STR'!$AH:$AH,"&lt;="&amp;$D81,'Flugplan STR'!$AI:$AI,"&gt;"&amp;$D81)
+SUMIFS('Flugplan STR'!BD:BD,'Flugplan STR'!$AJ:$AJ,"&lt;="&amp;$D81,'Flugplan STR'!$AK:$AK,"&gt;"&amp;$D81)
+SUMIFS('Flugplan STR'!BD:BD,'Flugplan STR'!$AL:$AL,"&lt;="&amp;$D81,'Flugplan STR'!$AL:$AL,"&gt;"&amp;$D81)</f>
        <v>0</v>
      </c>
      <c r="W81">
        <f>SUMIFS('Flugplan STR'!BE:BE,'Flugplan STR'!$AH:$AH,"&lt;="&amp;$D81,'Flugplan STR'!$AI:$AI,"&gt;"&amp;$D81)
+SUMIFS('Flugplan STR'!BE:BE,'Flugplan STR'!$AJ:$AJ,"&lt;="&amp;$D81,'Flugplan STR'!$AK:$AK,"&gt;"&amp;$D81)
+SUMIFS('Flugplan STR'!BE:BE,'Flugplan STR'!$AL:$AL,"&lt;="&amp;$D81,'Flugplan STR'!$AL:$AL,"&gt;"&amp;$D81)</f>
        <v>0</v>
      </c>
      <c r="X81">
        <f>SUMIFS('Flugplan STR'!BF:BF,'Flugplan STR'!$AH:$AH,"&lt;="&amp;$D81,'Flugplan STR'!$AI:$AI,"&gt;"&amp;$D81)
+SUMIFS('Flugplan STR'!BF:BF,'Flugplan STR'!$AJ:$AJ,"&lt;="&amp;$D81,'Flugplan STR'!$AK:$AK,"&gt;"&amp;$D81)
+SUMIFS('Flugplan STR'!BF:BF,'Flugplan STR'!$AL:$AL,"&lt;="&amp;$D81,'Flugplan STR'!$AL:$AL,"&gt;"&amp;$D81)</f>
        <v>3</v>
      </c>
      <c r="Y81">
        <f>SUMIFS('Flugplan STR'!BG:BG,'Flugplan STR'!$AH:$AH,"&lt;="&amp;$D81,'Flugplan STR'!$AI:$AI,"&gt;"&amp;$D81)
+SUMIFS('Flugplan STR'!BG:BG,'Flugplan STR'!$AJ:$AJ,"&lt;="&amp;$D81,'Flugplan STR'!$AK:$AK,"&gt;"&amp;$D81)
+SUMIFS('Flugplan STR'!BG:BG,'Flugplan STR'!$AL:$AL,"&lt;="&amp;$D81,'Flugplan STR'!$AL:$AL,"&gt;"&amp;$D81)</f>
        <v>1</v>
      </c>
      <c r="Z81">
        <f>SUMIFS('Flugplan STR'!BH:BH,'Flugplan STR'!$AH:$AH,"&lt;="&amp;$D81,'Flugplan STR'!$AI:$AI,"&gt;"&amp;$D81)
+SUMIFS('Flugplan STR'!BH:BH,'Flugplan STR'!$AJ:$AJ,"&lt;="&amp;$D81,'Flugplan STR'!$AK:$AK,"&gt;"&amp;$D81)
+SUMIFS('Flugplan STR'!BH:BH,'Flugplan STR'!$AL:$AL,"&lt;="&amp;$D81,'Flugplan STR'!$AL:$AL,"&gt;"&amp;$D81)</f>
        <v>3</v>
      </c>
    </row>
    <row r="82" spans="1:26">
      <c r="A82" s="209">
        <v>45118</v>
      </c>
      <c r="B82" s="208" t="s">
        <v>368</v>
      </c>
      <c r="D82" s="453">
        <f t="shared" si="2"/>
        <v>45118.854166666861</v>
      </c>
      <c r="E82">
        <f>SUMIFS('Flugplan STR'!AN:AN,'Flugplan STR'!AH:AH,"&lt;="&amp;D82,'Flugplan STR'!AI:AI,"&gt;"&amp;D82)
+SUMIFS('Flugplan STR'!AN:AN,'Flugplan STR'!AJ:AJ,"&lt;="&amp;D82,'Flugplan STR'!AK:AK,"&gt;"&amp;D82)
+SUMIFS('Flugplan STR'!AN:AN,'Flugplan STR'!AL:AL,"&lt;="&amp;D82,'Flugplan STR'!AL:AL,"&gt;"&amp;D82)</f>
        <v>4</v>
      </c>
      <c r="G82">
        <f>SUMIFS('Flugplan STR'!AO:AO,'Flugplan STR'!$AH:$AH,"&lt;="&amp;$D82,'Flugplan STR'!$AI:$AI,"&gt;"&amp;$D82)
+SUMIFS('Flugplan STR'!AO:AO,'Flugplan STR'!$AJ:$AJ,"&lt;="&amp;$D82,'Flugplan STR'!$AK:$AK,"&gt;"&amp;$D82)
+SUMIFS('Flugplan STR'!AO:AO,'Flugplan STR'!$AL:$AL,"&lt;="&amp;$D82,'Flugplan STR'!$AL:$AL,"&gt;"&amp;$D82)</f>
        <v>0</v>
      </c>
      <c r="H82">
        <f>SUMIFS('Flugplan STR'!AP:AP,'Flugplan STR'!$AH:$AH,"&lt;="&amp;$D82,'Flugplan STR'!$AI:$AI,"&gt;"&amp;$D82)
+SUMIFS('Flugplan STR'!AP:AP,'Flugplan STR'!$AJ:$AJ,"&lt;="&amp;$D82,'Flugplan STR'!$AK:$AK,"&gt;"&amp;$D82)
+SUMIFS('Flugplan STR'!AP:AP,'Flugplan STR'!$AL:$AL,"&lt;="&amp;$D82,'Flugplan STR'!$AL:$AL,"&gt;"&amp;$D82)</f>
        <v>14</v>
      </c>
      <c r="I82">
        <f>SUMIFS('Flugplan STR'!AQ:AQ,'Flugplan STR'!$AH:$AH,"&lt;="&amp;$D82,'Flugplan STR'!$AI:$AI,"&gt;"&amp;$D82)
+SUMIFS('Flugplan STR'!AQ:AQ,'Flugplan STR'!$AJ:$AJ,"&lt;="&amp;$D82,'Flugplan STR'!$AK:$AK,"&gt;"&amp;$D82)
+SUMIFS('Flugplan STR'!AQ:AQ,'Flugplan STR'!$AL:$AL,"&lt;="&amp;$D82,'Flugplan STR'!$AL:$AL,"&gt;"&amp;$D82)</f>
        <v>5</v>
      </c>
      <c r="J82">
        <f>SUMIFS('Flugplan STR'!AR:AR,'Flugplan STR'!$AH:$AH,"&lt;="&amp;$D82,'Flugplan STR'!$AI:$AI,"&gt;"&amp;$D82)
+SUMIFS('Flugplan STR'!AR:AR,'Flugplan STR'!$AJ:$AJ,"&lt;="&amp;$D82,'Flugplan STR'!$AK:$AK,"&gt;"&amp;$D82)
+SUMIFS('Flugplan STR'!AR:AR,'Flugplan STR'!$AL:$AL,"&lt;="&amp;$D82,'Flugplan STR'!$AL:$AL,"&gt;"&amp;$D82)</f>
        <v>1</v>
      </c>
      <c r="K82">
        <f>SUMIFS('Flugplan STR'!AS:AS,'Flugplan STR'!$AH:$AH,"&lt;="&amp;$D82,'Flugplan STR'!$AI:$AI,"&gt;"&amp;$D82)
+SUMIFS('Flugplan STR'!AS:AS,'Flugplan STR'!$AJ:$AJ,"&lt;="&amp;$D82,'Flugplan STR'!$AK:$AK,"&gt;"&amp;$D82)
+SUMIFS('Flugplan STR'!AS:AS,'Flugplan STR'!$AL:$AL,"&lt;="&amp;$D82,'Flugplan STR'!$AL:$AL,"&gt;"&amp;$D82)</f>
        <v>0</v>
      </c>
      <c r="L82">
        <f>SUMIFS('Flugplan STR'!AT:AT,'Flugplan STR'!$AH:$AH,"&lt;="&amp;$D82,'Flugplan STR'!$AI:$AI,"&gt;"&amp;$D82)
+SUMIFS('Flugplan STR'!AT:AT,'Flugplan STR'!$AJ:$AJ,"&lt;="&amp;$D82,'Flugplan STR'!$AK:$AK,"&gt;"&amp;$D82)
+SUMIFS('Flugplan STR'!AT:AT,'Flugplan STR'!$AL:$AL,"&lt;="&amp;$D82,'Flugplan STR'!$AL:$AL,"&gt;"&amp;$D82)</f>
        <v>0</v>
      </c>
      <c r="M82">
        <f>SUMIFS('Flugplan STR'!AU:AU,'Flugplan STR'!$AH:$AH,"&lt;="&amp;$D82,'Flugplan STR'!$AI:$AI,"&gt;"&amp;$D82)
+SUMIFS('Flugplan STR'!AU:AU,'Flugplan STR'!$AJ:$AJ,"&lt;="&amp;$D82,'Flugplan STR'!$AK:$AK,"&gt;"&amp;$D82)
+SUMIFS('Flugplan STR'!AU:AU,'Flugplan STR'!$AL:$AL,"&lt;="&amp;$D82,'Flugplan STR'!$AL:$AL,"&gt;"&amp;$D82)</f>
        <v>0</v>
      </c>
      <c r="N82">
        <f>SUMIFS('Flugplan STR'!AV:AV,'Flugplan STR'!$AH:$AH,"&lt;="&amp;$D82,'Flugplan STR'!$AI:$AI,"&gt;"&amp;$D82)
+SUMIFS('Flugplan STR'!AV:AV,'Flugplan STR'!$AJ:$AJ,"&lt;="&amp;$D82,'Flugplan STR'!$AK:$AK,"&gt;"&amp;$D82)
+SUMIFS('Flugplan STR'!AV:AV,'Flugplan STR'!$AL:$AL,"&lt;="&amp;$D82,'Flugplan STR'!$AL:$AL,"&gt;"&amp;$D82)</f>
        <v>56</v>
      </c>
      <c r="O82">
        <f>SUMIFS('Flugplan STR'!AW:AW,'Flugplan STR'!$AH:$AH,"&lt;="&amp;$D82,'Flugplan STR'!$AI:$AI,"&gt;"&amp;$D82)
+SUMIFS('Flugplan STR'!AW:AW,'Flugplan STR'!$AJ:$AJ,"&lt;="&amp;$D82,'Flugplan STR'!$AK:$AK,"&gt;"&amp;$D82)
+SUMIFS('Flugplan STR'!AW:AW,'Flugplan STR'!$AL:$AL,"&lt;="&amp;$D82,'Flugplan STR'!$AL:$AL,"&gt;"&amp;$D82)</f>
        <v>22</v>
      </c>
      <c r="P82">
        <f>SUMIFS('Flugplan STR'!AX:AX,'Flugplan STR'!$AH:$AH,"&lt;="&amp;$D82,'Flugplan STR'!$AI:$AI,"&gt;"&amp;$D82)
+SUMIFS('Flugplan STR'!AX:AX,'Flugplan STR'!$AJ:$AJ,"&lt;="&amp;$D82,'Flugplan STR'!$AK:$AK,"&gt;"&amp;$D82)
+SUMIFS('Flugplan STR'!AX:AX,'Flugplan STR'!$AL:$AL,"&lt;="&amp;$D82,'Flugplan STR'!$AL:$AL,"&gt;"&amp;$D82)</f>
        <v>0</v>
      </c>
      <c r="Q82">
        <f>SUMIFS('Flugplan STR'!AY:AY,'Flugplan STR'!$AH:$AH,"&lt;="&amp;$D82,'Flugplan STR'!$AI:$AI,"&gt;"&amp;$D82)
+SUMIFS('Flugplan STR'!AY:AY,'Flugplan STR'!$AJ:$AJ,"&lt;="&amp;$D82,'Flugplan STR'!$AK:$AK,"&gt;"&amp;$D82)
+SUMIFS('Flugplan STR'!AY:AY,'Flugplan STR'!$AL:$AL,"&lt;="&amp;$D82,'Flugplan STR'!$AL:$AL,"&gt;"&amp;$D82)</f>
        <v>4</v>
      </c>
      <c r="R82">
        <f>SUMIFS('Flugplan STR'!AZ:AZ,'Flugplan STR'!$AH:$AH,"&lt;="&amp;$D82,'Flugplan STR'!$AI:$AI,"&gt;"&amp;$D82)
+SUMIFS('Flugplan STR'!AZ:AZ,'Flugplan STR'!$AJ:$AJ,"&lt;="&amp;$D82,'Flugplan STR'!$AK:$AK,"&gt;"&amp;$D82)
+SUMIFS('Flugplan STR'!AZ:AZ,'Flugplan STR'!$AL:$AL,"&lt;="&amp;$D82,'Flugplan STR'!$AL:$AL,"&gt;"&amp;$D82)</f>
        <v>4</v>
      </c>
      <c r="S82">
        <f>SUMIFS('Flugplan STR'!BA:BA,'Flugplan STR'!$AH:$AH,"&lt;="&amp;$D82,'Flugplan STR'!$AI:$AI,"&gt;"&amp;$D82)
+SUMIFS('Flugplan STR'!BA:BA,'Flugplan STR'!$AJ:$AJ,"&lt;="&amp;$D82,'Flugplan STR'!$AK:$AK,"&gt;"&amp;$D82)
+SUMIFS('Flugplan STR'!BA:BA,'Flugplan STR'!$AL:$AL,"&lt;="&amp;$D82,'Flugplan STR'!$AL:$AL,"&gt;"&amp;$D82)</f>
        <v>0</v>
      </c>
      <c r="T82">
        <f>SUMIFS('Flugplan STR'!BB:BB,'Flugplan STR'!$AH:$AH,"&lt;="&amp;$D82,'Flugplan STR'!$AI:$AI,"&gt;"&amp;$D82)
+SUMIFS('Flugplan STR'!BB:BB,'Flugplan STR'!$AJ:$AJ,"&lt;="&amp;$D82,'Flugplan STR'!$AK:$AK,"&gt;"&amp;$D82)
+SUMIFS('Flugplan STR'!BB:BB,'Flugplan STR'!$AL:$AL,"&lt;="&amp;$D82,'Flugplan STR'!$AL:$AL,"&gt;"&amp;$D82)</f>
        <v>4</v>
      </c>
      <c r="U82">
        <f>SUMIFS('Flugplan STR'!BC:BC,'Flugplan STR'!$AH:$AH,"&lt;="&amp;$D82,'Flugplan STR'!$AI:$AI,"&gt;"&amp;$D82)
+SUMIFS('Flugplan STR'!BC:BC,'Flugplan STR'!$AJ:$AJ,"&lt;="&amp;$D82,'Flugplan STR'!$AK:$AK,"&gt;"&amp;$D82)
+SUMIFS('Flugplan STR'!BC:BC,'Flugplan STR'!$AL:$AL,"&lt;="&amp;$D82,'Flugplan STR'!$AL:$AL,"&gt;"&amp;$D82)</f>
        <v>0</v>
      </c>
      <c r="V82">
        <f>SUMIFS('Flugplan STR'!BD:BD,'Flugplan STR'!$AH:$AH,"&lt;="&amp;$D82,'Flugplan STR'!$AI:$AI,"&gt;"&amp;$D82)
+SUMIFS('Flugplan STR'!BD:BD,'Flugplan STR'!$AJ:$AJ,"&lt;="&amp;$D82,'Flugplan STR'!$AK:$AK,"&gt;"&amp;$D82)
+SUMIFS('Flugplan STR'!BD:BD,'Flugplan STR'!$AL:$AL,"&lt;="&amp;$D82,'Flugplan STR'!$AL:$AL,"&gt;"&amp;$D82)</f>
        <v>0</v>
      </c>
      <c r="W82">
        <f>SUMIFS('Flugplan STR'!BE:BE,'Flugplan STR'!$AH:$AH,"&lt;="&amp;$D82,'Flugplan STR'!$AI:$AI,"&gt;"&amp;$D82)
+SUMIFS('Flugplan STR'!BE:BE,'Flugplan STR'!$AJ:$AJ,"&lt;="&amp;$D82,'Flugplan STR'!$AK:$AK,"&gt;"&amp;$D82)
+SUMIFS('Flugplan STR'!BE:BE,'Flugplan STR'!$AL:$AL,"&lt;="&amp;$D82,'Flugplan STR'!$AL:$AL,"&gt;"&amp;$D82)</f>
        <v>0</v>
      </c>
      <c r="X82">
        <f>SUMIFS('Flugplan STR'!BF:BF,'Flugplan STR'!$AH:$AH,"&lt;="&amp;$D82,'Flugplan STR'!$AI:$AI,"&gt;"&amp;$D82)
+SUMIFS('Flugplan STR'!BF:BF,'Flugplan STR'!$AJ:$AJ,"&lt;="&amp;$D82,'Flugplan STR'!$AK:$AK,"&gt;"&amp;$D82)
+SUMIFS('Flugplan STR'!BF:BF,'Flugplan STR'!$AL:$AL,"&lt;="&amp;$D82,'Flugplan STR'!$AL:$AL,"&gt;"&amp;$D82)</f>
        <v>4</v>
      </c>
      <c r="Y82">
        <f>SUMIFS('Flugplan STR'!BG:BG,'Flugplan STR'!$AH:$AH,"&lt;="&amp;$D82,'Flugplan STR'!$AI:$AI,"&gt;"&amp;$D82)
+SUMIFS('Flugplan STR'!BG:BG,'Flugplan STR'!$AJ:$AJ,"&lt;="&amp;$D82,'Flugplan STR'!$AK:$AK,"&gt;"&amp;$D82)
+SUMIFS('Flugplan STR'!BG:BG,'Flugplan STR'!$AL:$AL,"&lt;="&amp;$D82,'Flugplan STR'!$AL:$AL,"&gt;"&amp;$D82)</f>
        <v>1</v>
      </c>
      <c r="Z82">
        <f>SUMIFS('Flugplan STR'!BH:BH,'Flugplan STR'!$AH:$AH,"&lt;="&amp;$D82,'Flugplan STR'!$AI:$AI,"&gt;"&amp;$D82)
+SUMIFS('Flugplan STR'!BH:BH,'Flugplan STR'!$AJ:$AJ,"&lt;="&amp;$D82,'Flugplan STR'!$AK:$AK,"&gt;"&amp;$D82)
+SUMIFS('Flugplan STR'!BH:BH,'Flugplan STR'!$AL:$AL,"&lt;="&amp;$D82,'Flugplan STR'!$AL:$AL,"&gt;"&amp;$D82)</f>
        <v>4</v>
      </c>
    </row>
    <row r="83" spans="1:26">
      <c r="A83" s="209">
        <v>45117</v>
      </c>
      <c r="B83" s="208" t="s">
        <v>820</v>
      </c>
      <c r="D83" s="453">
        <f t="shared" si="2"/>
        <v>45118.875000000196</v>
      </c>
      <c r="E83">
        <f>SUMIFS('Flugplan STR'!AN:AN,'Flugplan STR'!AH:AH,"&lt;="&amp;D83,'Flugplan STR'!AI:AI,"&gt;"&amp;D83)
+SUMIFS('Flugplan STR'!AN:AN,'Flugplan STR'!AJ:AJ,"&lt;="&amp;D83,'Flugplan STR'!AK:AK,"&gt;"&amp;D83)
+SUMIFS('Flugplan STR'!AN:AN,'Flugplan STR'!AL:AL,"&lt;="&amp;D83,'Flugplan STR'!AL:AL,"&gt;"&amp;D83)</f>
        <v>3</v>
      </c>
      <c r="G83">
        <f>SUMIFS('Flugplan STR'!AO:AO,'Flugplan STR'!$AH:$AH,"&lt;="&amp;$D83,'Flugplan STR'!$AI:$AI,"&gt;"&amp;$D83)
+SUMIFS('Flugplan STR'!AO:AO,'Flugplan STR'!$AJ:$AJ,"&lt;="&amp;$D83,'Flugplan STR'!$AK:$AK,"&gt;"&amp;$D83)
+SUMIFS('Flugplan STR'!AO:AO,'Flugplan STR'!$AL:$AL,"&lt;="&amp;$D83,'Flugplan STR'!$AL:$AL,"&gt;"&amp;$D83)</f>
        <v>0</v>
      </c>
      <c r="H83">
        <f>SUMIFS('Flugplan STR'!AP:AP,'Flugplan STR'!$AH:$AH,"&lt;="&amp;$D83,'Flugplan STR'!$AI:$AI,"&gt;"&amp;$D83)
+SUMIFS('Flugplan STR'!AP:AP,'Flugplan STR'!$AJ:$AJ,"&lt;="&amp;$D83,'Flugplan STR'!$AK:$AK,"&gt;"&amp;$D83)
+SUMIFS('Flugplan STR'!AP:AP,'Flugplan STR'!$AL:$AL,"&lt;="&amp;$D83,'Flugplan STR'!$AL:$AL,"&gt;"&amp;$D83)</f>
        <v>11</v>
      </c>
      <c r="I83">
        <f>SUMIFS('Flugplan STR'!AQ:AQ,'Flugplan STR'!$AH:$AH,"&lt;="&amp;$D83,'Flugplan STR'!$AI:$AI,"&gt;"&amp;$D83)
+SUMIFS('Flugplan STR'!AQ:AQ,'Flugplan STR'!$AJ:$AJ,"&lt;="&amp;$D83,'Flugplan STR'!$AK:$AK,"&gt;"&amp;$D83)
+SUMIFS('Flugplan STR'!AQ:AQ,'Flugplan STR'!$AL:$AL,"&lt;="&amp;$D83,'Flugplan STR'!$AL:$AL,"&gt;"&amp;$D83)</f>
        <v>4</v>
      </c>
      <c r="J83">
        <f>SUMIFS('Flugplan STR'!AR:AR,'Flugplan STR'!$AH:$AH,"&lt;="&amp;$D83,'Flugplan STR'!$AI:$AI,"&gt;"&amp;$D83)
+SUMIFS('Flugplan STR'!AR:AR,'Flugplan STR'!$AJ:$AJ,"&lt;="&amp;$D83,'Flugplan STR'!$AK:$AK,"&gt;"&amp;$D83)
+SUMIFS('Flugplan STR'!AR:AR,'Flugplan STR'!$AL:$AL,"&lt;="&amp;$D83,'Flugplan STR'!$AL:$AL,"&gt;"&amp;$D83)</f>
        <v>0</v>
      </c>
      <c r="K83">
        <f>SUMIFS('Flugplan STR'!AS:AS,'Flugplan STR'!$AH:$AH,"&lt;="&amp;$D83,'Flugplan STR'!$AI:$AI,"&gt;"&amp;$D83)
+SUMIFS('Flugplan STR'!AS:AS,'Flugplan STR'!$AJ:$AJ,"&lt;="&amp;$D83,'Flugplan STR'!$AK:$AK,"&gt;"&amp;$D83)
+SUMIFS('Flugplan STR'!AS:AS,'Flugplan STR'!$AL:$AL,"&lt;="&amp;$D83,'Flugplan STR'!$AL:$AL,"&gt;"&amp;$D83)</f>
        <v>0</v>
      </c>
      <c r="L83">
        <f>SUMIFS('Flugplan STR'!AT:AT,'Flugplan STR'!$AH:$AH,"&lt;="&amp;$D83,'Flugplan STR'!$AI:$AI,"&gt;"&amp;$D83)
+SUMIFS('Flugplan STR'!AT:AT,'Flugplan STR'!$AJ:$AJ,"&lt;="&amp;$D83,'Flugplan STR'!$AK:$AK,"&gt;"&amp;$D83)
+SUMIFS('Flugplan STR'!AT:AT,'Flugplan STR'!$AL:$AL,"&lt;="&amp;$D83,'Flugplan STR'!$AL:$AL,"&gt;"&amp;$D83)</f>
        <v>0</v>
      </c>
      <c r="M83">
        <f>SUMIFS('Flugplan STR'!AU:AU,'Flugplan STR'!$AH:$AH,"&lt;="&amp;$D83,'Flugplan STR'!$AI:$AI,"&gt;"&amp;$D83)
+SUMIFS('Flugplan STR'!AU:AU,'Flugplan STR'!$AJ:$AJ,"&lt;="&amp;$D83,'Flugplan STR'!$AK:$AK,"&gt;"&amp;$D83)
+SUMIFS('Flugplan STR'!AU:AU,'Flugplan STR'!$AL:$AL,"&lt;="&amp;$D83,'Flugplan STR'!$AL:$AL,"&gt;"&amp;$D83)</f>
        <v>0</v>
      </c>
      <c r="N83">
        <f>SUMIFS('Flugplan STR'!AV:AV,'Flugplan STR'!$AH:$AH,"&lt;="&amp;$D83,'Flugplan STR'!$AI:$AI,"&gt;"&amp;$D83)
+SUMIFS('Flugplan STR'!AV:AV,'Flugplan STR'!$AJ:$AJ,"&lt;="&amp;$D83,'Flugplan STR'!$AK:$AK,"&gt;"&amp;$D83)
+SUMIFS('Flugplan STR'!AV:AV,'Flugplan STR'!$AL:$AL,"&lt;="&amp;$D83,'Flugplan STR'!$AL:$AL,"&gt;"&amp;$D83)</f>
        <v>60</v>
      </c>
      <c r="O83">
        <f>SUMIFS('Flugplan STR'!AW:AW,'Flugplan STR'!$AH:$AH,"&lt;="&amp;$D83,'Flugplan STR'!$AI:$AI,"&gt;"&amp;$D83)
+SUMIFS('Flugplan STR'!AW:AW,'Flugplan STR'!$AJ:$AJ,"&lt;="&amp;$D83,'Flugplan STR'!$AK:$AK,"&gt;"&amp;$D83)
+SUMIFS('Flugplan STR'!AW:AW,'Flugplan STR'!$AL:$AL,"&lt;="&amp;$D83,'Flugplan STR'!$AL:$AL,"&gt;"&amp;$D83)</f>
        <v>0</v>
      </c>
      <c r="P83">
        <f>SUMIFS('Flugplan STR'!AX:AX,'Flugplan STR'!$AH:$AH,"&lt;="&amp;$D83,'Flugplan STR'!$AI:$AI,"&gt;"&amp;$D83)
+SUMIFS('Flugplan STR'!AX:AX,'Flugplan STR'!$AJ:$AJ,"&lt;="&amp;$D83,'Flugplan STR'!$AK:$AK,"&gt;"&amp;$D83)
+SUMIFS('Flugplan STR'!AX:AX,'Flugplan STR'!$AL:$AL,"&lt;="&amp;$D83,'Flugplan STR'!$AL:$AL,"&gt;"&amp;$D83)</f>
        <v>0</v>
      </c>
      <c r="Q83">
        <f>SUMIFS('Flugplan STR'!AY:AY,'Flugplan STR'!$AH:$AH,"&lt;="&amp;$D83,'Flugplan STR'!$AI:$AI,"&gt;"&amp;$D83)
+SUMIFS('Flugplan STR'!AY:AY,'Flugplan STR'!$AJ:$AJ,"&lt;="&amp;$D83,'Flugplan STR'!$AK:$AK,"&gt;"&amp;$D83)
+SUMIFS('Flugplan STR'!AY:AY,'Flugplan STR'!$AL:$AL,"&lt;="&amp;$D83,'Flugplan STR'!$AL:$AL,"&gt;"&amp;$D83)</f>
        <v>3</v>
      </c>
      <c r="R83">
        <f>SUMIFS('Flugplan STR'!AZ:AZ,'Flugplan STR'!$AH:$AH,"&lt;="&amp;$D83,'Flugplan STR'!$AI:$AI,"&gt;"&amp;$D83)
+SUMIFS('Flugplan STR'!AZ:AZ,'Flugplan STR'!$AJ:$AJ,"&lt;="&amp;$D83,'Flugplan STR'!$AK:$AK,"&gt;"&amp;$D83)
+SUMIFS('Flugplan STR'!AZ:AZ,'Flugplan STR'!$AL:$AL,"&lt;="&amp;$D83,'Flugplan STR'!$AL:$AL,"&gt;"&amp;$D83)</f>
        <v>2</v>
      </c>
      <c r="S83">
        <f>SUMIFS('Flugplan STR'!BA:BA,'Flugplan STR'!$AH:$AH,"&lt;="&amp;$D83,'Flugplan STR'!$AI:$AI,"&gt;"&amp;$D83)
+SUMIFS('Flugplan STR'!BA:BA,'Flugplan STR'!$AJ:$AJ,"&lt;="&amp;$D83,'Flugplan STR'!$AK:$AK,"&gt;"&amp;$D83)
+SUMIFS('Flugplan STR'!BA:BA,'Flugplan STR'!$AL:$AL,"&lt;="&amp;$D83,'Flugplan STR'!$AL:$AL,"&gt;"&amp;$D83)</f>
        <v>2</v>
      </c>
      <c r="T83">
        <f>SUMIFS('Flugplan STR'!BB:BB,'Flugplan STR'!$AH:$AH,"&lt;="&amp;$D83,'Flugplan STR'!$AI:$AI,"&gt;"&amp;$D83)
+SUMIFS('Flugplan STR'!BB:BB,'Flugplan STR'!$AJ:$AJ,"&lt;="&amp;$D83,'Flugplan STR'!$AK:$AK,"&gt;"&amp;$D83)
+SUMIFS('Flugplan STR'!BB:BB,'Flugplan STR'!$AL:$AL,"&lt;="&amp;$D83,'Flugplan STR'!$AL:$AL,"&gt;"&amp;$D83)</f>
        <v>3</v>
      </c>
      <c r="U83">
        <f>SUMIFS('Flugplan STR'!BC:BC,'Flugplan STR'!$AH:$AH,"&lt;="&amp;$D83,'Flugplan STR'!$AI:$AI,"&gt;"&amp;$D83)
+SUMIFS('Flugplan STR'!BC:BC,'Flugplan STR'!$AJ:$AJ,"&lt;="&amp;$D83,'Flugplan STR'!$AK:$AK,"&gt;"&amp;$D83)
+SUMIFS('Flugplan STR'!BC:BC,'Flugplan STR'!$AL:$AL,"&lt;="&amp;$D83,'Flugplan STR'!$AL:$AL,"&gt;"&amp;$D83)</f>
        <v>0</v>
      </c>
      <c r="V83">
        <f>SUMIFS('Flugplan STR'!BD:BD,'Flugplan STR'!$AH:$AH,"&lt;="&amp;$D83,'Flugplan STR'!$AI:$AI,"&gt;"&amp;$D83)
+SUMIFS('Flugplan STR'!BD:BD,'Flugplan STR'!$AJ:$AJ,"&lt;="&amp;$D83,'Flugplan STR'!$AK:$AK,"&gt;"&amp;$D83)
+SUMIFS('Flugplan STR'!BD:BD,'Flugplan STR'!$AL:$AL,"&lt;="&amp;$D83,'Flugplan STR'!$AL:$AL,"&gt;"&amp;$D83)</f>
        <v>0</v>
      </c>
      <c r="W83">
        <f>SUMIFS('Flugplan STR'!BE:BE,'Flugplan STR'!$AH:$AH,"&lt;="&amp;$D83,'Flugplan STR'!$AI:$AI,"&gt;"&amp;$D83)
+SUMIFS('Flugplan STR'!BE:BE,'Flugplan STR'!$AJ:$AJ,"&lt;="&amp;$D83,'Flugplan STR'!$AK:$AK,"&gt;"&amp;$D83)
+SUMIFS('Flugplan STR'!BE:BE,'Flugplan STR'!$AL:$AL,"&lt;="&amp;$D83,'Flugplan STR'!$AL:$AL,"&gt;"&amp;$D83)</f>
        <v>0</v>
      </c>
      <c r="X83">
        <f>SUMIFS('Flugplan STR'!BF:BF,'Flugplan STR'!$AH:$AH,"&lt;="&amp;$D83,'Flugplan STR'!$AI:$AI,"&gt;"&amp;$D83)
+SUMIFS('Flugplan STR'!BF:BF,'Flugplan STR'!$AJ:$AJ,"&lt;="&amp;$D83,'Flugplan STR'!$AK:$AK,"&gt;"&amp;$D83)
+SUMIFS('Flugplan STR'!BF:BF,'Flugplan STR'!$AL:$AL,"&lt;="&amp;$D83,'Flugplan STR'!$AL:$AL,"&gt;"&amp;$D83)</f>
        <v>3</v>
      </c>
      <c r="Y83">
        <f>SUMIFS('Flugplan STR'!BG:BG,'Flugplan STR'!$AH:$AH,"&lt;="&amp;$D83,'Flugplan STR'!$AI:$AI,"&gt;"&amp;$D83)
+SUMIFS('Flugplan STR'!BG:BG,'Flugplan STR'!$AJ:$AJ,"&lt;="&amp;$D83,'Flugplan STR'!$AK:$AK,"&gt;"&amp;$D83)
+SUMIFS('Flugplan STR'!BG:BG,'Flugplan STR'!$AL:$AL,"&lt;="&amp;$D83,'Flugplan STR'!$AL:$AL,"&gt;"&amp;$D83)</f>
        <v>0</v>
      </c>
      <c r="Z83">
        <f>SUMIFS('Flugplan STR'!BH:BH,'Flugplan STR'!$AH:$AH,"&lt;="&amp;$D83,'Flugplan STR'!$AI:$AI,"&gt;"&amp;$D83)
+SUMIFS('Flugplan STR'!BH:BH,'Flugplan STR'!$AJ:$AJ,"&lt;="&amp;$D83,'Flugplan STR'!$AK:$AK,"&gt;"&amp;$D83)
+SUMIFS('Flugplan STR'!BH:BH,'Flugplan STR'!$AL:$AL,"&lt;="&amp;$D83,'Flugplan STR'!$AL:$AL,"&gt;"&amp;$D83)</f>
        <v>3</v>
      </c>
    </row>
    <row r="84" spans="1:26">
      <c r="A84" s="209">
        <v>45117</v>
      </c>
      <c r="B84" s="208" t="s">
        <v>823</v>
      </c>
      <c r="D84" s="453">
        <f t="shared" si="2"/>
        <v>45118.895833333532</v>
      </c>
      <c r="E84">
        <f>SUMIFS('Flugplan STR'!AN:AN,'Flugplan STR'!AH:AH,"&lt;="&amp;D84,'Flugplan STR'!AI:AI,"&gt;"&amp;D84)
+SUMIFS('Flugplan STR'!AN:AN,'Flugplan STR'!AJ:AJ,"&lt;="&amp;D84,'Flugplan STR'!AK:AK,"&gt;"&amp;D84)
+SUMIFS('Flugplan STR'!AN:AN,'Flugplan STR'!AL:AL,"&lt;="&amp;D84,'Flugplan STR'!AL:AL,"&gt;"&amp;D84)</f>
        <v>5</v>
      </c>
      <c r="G84">
        <f>SUMIFS('Flugplan STR'!AO:AO,'Flugplan STR'!$AH:$AH,"&lt;="&amp;$D84,'Flugplan STR'!$AI:$AI,"&gt;"&amp;$D84)
+SUMIFS('Flugplan STR'!AO:AO,'Flugplan STR'!$AJ:$AJ,"&lt;="&amp;$D84,'Flugplan STR'!$AK:$AK,"&gt;"&amp;$D84)
+SUMIFS('Flugplan STR'!AO:AO,'Flugplan STR'!$AL:$AL,"&lt;="&amp;$D84,'Flugplan STR'!$AL:$AL,"&gt;"&amp;$D84)</f>
        <v>0</v>
      </c>
      <c r="H84">
        <f>SUMIFS('Flugplan STR'!AP:AP,'Flugplan STR'!$AH:$AH,"&lt;="&amp;$D84,'Flugplan STR'!$AI:$AI,"&gt;"&amp;$D84)
+SUMIFS('Flugplan STR'!AP:AP,'Flugplan STR'!$AJ:$AJ,"&lt;="&amp;$D84,'Flugplan STR'!$AK:$AK,"&gt;"&amp;$D84)
+SUMIFS('Flugplan STR'!AP:AP,'Flugplan STR'!$AL:$AL,"&lt;="&amp;$D84,'Flugplan STR'!$AL:$AL,"&gt;"&amp;$D84)</f>
        <v>15</v>
      </c>
      <c r="I84">
        <f>SUMIFS('Flugplan STR'!AQ:AQ,'Flugplan STR'!$AH:$AH,"&lt;="&amp;$D84,'Flugplan STR'!$AI:$AI,"&gt;"&amp;$D84)
+SUMIFS('Flugplan STR'!AQ:AQ,'Flugplan STR'!$AJ:$AJ,"&lt;="&amp;$D84,'Flugplan STR'!$AK:$AK,"&gt;"&amp;$D84)
+SUMIFS('Flugplan STR'!AQ:AQ,'Flugplan STR'!$AL:$AL,"&lt;="&amp;$D84,'Flugplan STR'!$AL:$AL,"&gt;"&amp;$D84)</f>
        <v>5</v>
      </c>
      <c r="J84">
        <f>SUMIFS('Flugplan STR'!AR:AR,'Flugplan STR'!$AH:$AH,"&lt;="&amp;$D84,'Flugplan STR'!$AI:$AI,"&gt;"&amp;$D84)
+SUMIFS('Flugplan STR'!AR:AR,'Flugplan STR'!$AJ:$AJ,"&lt;="&amp;$D84,'Flugplan STR'!$AK:$AK,"&gt;"&amp;$D84)
+SUMIFS('Flugplan STR'!AR:AR,'Flugplan STR'!$AL:$AL,"&lt;="&amp;$D84,'Flugplan STR'!$AL:$AL,"&gt;"&amp;$D84)</f>
        <v>0</v>
      </c>
      <c r="K84">
        <f>SUMIFS('Flugplan STR'!AS:AS,'Flugplan STR'!$AH:$AH,"&lt;="&amp;$D84,'Flugplan STR'!$AI:$AI,"&gt;"&amp;$D84)
+SUMIFS('Flugplan STR'!AS:AS,'Flugplan STR'!$AJ:$AJ,"&lt;="&amp;$D84,'Flugplan STR'!$AK:$AK,"&gt;"&amp;$D84)
+SUMIFS('Flugplan STR'!AS:AS,'Flugplan STR'!$AL:$AL,"&lt;="&amp;$D84,'Flugplan STR'!$AL:$AL,"&gt;"&amp;$D84)</f>
        <v>0</v>
      </c>
      <c r="L84">
        <f>SUMIFS('Flugplan STR'!AT:AT,'Flugplan STR'!$AH:$AH,"&lt;="&amp;$D84,'Flugplan STR'!$AI:$AI,"&gt;"&amp;$D84)
+SUMIFS('Flugplan STR'!AT:AT,'Flugplan STR'!$AJ:$AJ,"&lt;="&amp;$D84,'Flugplan STR'!$AK:$AK,"&gt;"&amp;$D84)
+SUMIFS('Flugplan STR'!AT:AT,'Flugplan STR'!$AL:$AL,"&lt;="&amp;$D84,'Flugplan STR'!$AL:$AL,"&gt;"&amp;$D84)</f>
        <v>0</v>
      </c>
      <c r="M84">
        <f>SUMIFS('Flugplan STR'!AU:AU,'Flugplan STR'!$AH:$AH,"&lt;="&amp;$D84,'Flugplan STR'!$AI:$AI,"&gt;"&amp;$D84)
+SUMIFS('Flugplan STR'!AU:AU,'Flugplan STR'!$AJ:$AJ,"&lt;="&amp;$D84,'Flugplan STR'!$AK:$AK,"&gt;"&amp;$D84)
+SUMIFS('Flugplan STR'!AU:AU,'Flugplan STR'!$AL:$AL,"&lt;="&amp;$D84,'Flugplan STR'!$AL:$AL,"&gt;"&amp;$D84)</f>
        <v>0</v>
      </c>
      <c r="N84">
        <f>SUMIFS('Flugplan STR'!AV:AV,'Flugplan STR'!$AH:$AH,"&lt;="&amp;$D84,'Flugplan STR'!$AI:$AI,"&gt;"&amp;$D84)
+SUMIFS('Flugplan STR'!AV:AV,'Flugplan STR'!$AJ:$AJ,"&lt;="&amp;$D84,'Flugplan STR'!$AK:$AK,"&gt;"&amp;$D84)
+SUMIFS('Flugplan STR'!AV:AV,'Flugplan STR'!$AL:$AL,"&lt;="&amp;$D84,'Flugplan STR'!$AL:$AL,"&gt;"&amp;$D84)</f>
        <v>80</v>
      </c>
      <c r="O84">
        <f>SUMIFS('Flugplan STR'!AW:AW,'Flugplan STR'!$AH:$AH,"&lt;="&amp;$D84,'Flugplan STR'!$AI:$AI,"&gt;"&amp;$D84)
+SUMIFS('Flugplan STR'!AW:AW,'Flugplan STR'!$AJ:$AJ,"&lt;="&amp;$D84,'Flugplan STR'!$AK:$AK,"&gt;"&amp;$D84)
+SUMIFS('Flugplan STR'!AW:AW,'Flugplan STR'!$AL:$AL,"&lt;="&amp;$D84,'Flugplan STR'!$AL:$AL,"&gt;"&amp;$D84)</f>
        <v>0</v>
      </c>
      <c r="P84">
        <f>SUMIFS('Flugplan STR'!AX:AX,'Flugplan STR'!$AH:$AH,"&lt;="&amp;$D84,'Flugplan STR'!$AI:$AI,"&gt;"&amp;$D84)
+SUMIFS('Flugplan STR'!AX:AX,'Flugplan STR'!$AJ:$AJ,"&lt;="&amp;$D84,'Flugplan STR'!$AK:$AK,"&gt;"&amp;$D84)
+SUMIFS('Flugplan STR'!AX:AX,'Flugplan STR'!$AL:$AL,"&lt;="&amp;$D84,'Flugplan STR'!$AL:$AL,"&gt;"&amp;$D84)</f>
        <v>0</v>
      </c>
      <c r="Q84">
        <f>SUMIFS('Flugplan STR'!AY:AY,'Flugplan STR'!$AH:$AH,"&lt;="&amp;$D84,'Flugplan STR'!$AI:$AI,"&gt;"&amp;$D84)
+SUMIFS('Flugplan STR'!AY:AY,'Flugplan STR'!$AJ:$AJ,"&lt;="&amp;$D84,'Flugplan STR'!$AK:$AK,"&gt;"&amp;$D84)
+SUMIFS('Flugplan STR'!AY:AY,'Flugplan STR'!$AL:$AL,"&lt;="&amp;$D84,'Flugplan STR'!$AL:$AL,"&gt;"&amp;$D84)</f>
        <v>4</v>
      </c>
      <c r="R84">
        <f>SUMIFS('Flugplan STR'!AZ:AZ,'Flugplan STR'!$AH:$AH,"&lt;="&amp;$D84,'Flugplan STR'!$AI:$AI,"&gt;"&amp;$D84)
+SUMIFS('Flugplan STR'!AZ:AZ,'Flugplan STR'!$AJ:$AJ,"&lt;="&amp;$D84,'Flugplan STR'!$AK:$AK,"&gt;"&amp;$D84)
+SUMIFS('Flugplan STR'!AZ:AZ,'Flugplan STR'!$AL:$AL,"&lt;="&amp;$D84,'Flugplan STR'!$AL:$AL,"&gt;"&amp;$D84)</f>
        <v>6</v>
      </c>
      <c r="S84">
        <f>SUMIFS('Flugplan STR'!BA:BA,'Flugplan STR'!$AH:$AH,"&lt;="&amp;$D84,'Flugplan STR'!$AI:$AI,"&gt;"&amp;$D84)
+SUMIFS('Flugplan STR'!BA:BA,'Flugplan STR'!$AJ:$AJ,"&lt;="&amp;$D84,'Flugplan STR'!$AK:$AK,"&gt;"&amp;$D84)
+SUMIFS('Flugplan STR'!BA:BA,'Flugplan STR'!$AL:$AL,"&lt;="&amp;$D84,'Flugplan STR'!$AL:$AL,"&gt;"&amp;$D84)</f>
        <v>2</v>
      </c>
      <c r="T84">
        <f>SUMIFS('Flugplan STR'!BB:BB,'Flugplan STR'!$AH:$AH,"&lt;="&amp;$D84,'Flugplan STR'!$AI:$AI,"&gt;"&amp;$D84)
+SUMIFS('Flugplan STR'!BB:BB,'Flugplan STR'!$AJ:$AJ,"&lt;="&amp;$D84,'Flugplan STR'!$AK:$AK,"&gt;"&amp;$D84)
+SUMIFS('Flugplan STR'!BB:BB,'Flugplan STR'!$AL:$AL,"&lt;="&amp;$D84,'Flugplan STR'!$AL:$AL,"&gt;"&amp;$D84)</f>
        <v>5</v>
      </c>
      <c r="U84">
        <f>SUMIFS('Flugplan STR'!BC:BC,'Flugplan STR'!$AH:$AH,"&lt;="&amp;$D84,'Flugplan STR'!$AI:$AI,"&gt;"&amp;$D84)
+SUMIFS('Flugplan STR'!BC:BC,'Flugplan STR'!$AJ:$AJ,"&lt;="&amp;$D84,'Flugplan STR'!$AK:$AK,"&gt;"&amp;$D84)
+SUMIFS('Flugplan STR'!BC:BC,'Flugplan STR'!$AL:$AL,"&lt;="&amp;$D84,'Flugplan STR'!$AL:$AL,"&gt;"&amp;$D84)</f>
        <v>0</v>
      </c>
      <c r="V84">
        <f>SUMIFS('Flugplan STR'!BD:BD,'Flugplan STR'!$AH:$AH,"&lt;="&amp;$D84,'Flugplan STR'!$AI:$AI,"&gt;"&amp;$D84)
+SUMIFS('Flugplan STR'!BD:BD,'Flugplan STR'!$AJ:$AJ,"&lt;="&amp;$D84,'Flugplan STR'!$AK:$AK,"&gt;"&amp;$D84)
+SUMIFS('Flugplan STR'!BD:BD,'Flugplan STR'!$AL:$AL,"&lt;="&amp;$D84,'Flugplan STR'!$AL:$AL,"&gt;"&amp;$D84)</f>
        <v>0</v>
      </c>
      <c r="W84">
        <f>SUMIFS('Flugplan STR'!BE:BE,'Flugplan STR'!$AH:$AH,"&lt;="&amp;$D84,'Flugplan STR'!$AI:$AI,"&gt;"&amp;$D84)
+SUMIFS('Flugplan STR'!BE:BE,'Flugplan STR'!$AJ:$AJ,"&lt;="&amp;$D84,'Flugplan STR'!$AK:$AK,"&gt;"&amp;$D84)
+SUMIFS('Flugplan STR'!BE:BE,'Flugplan STR'!$AL:$AL,"&lt;="&amp;$D84,'Flugplan STR'!$AL:$AL,"&gt;"&amp;$D84)</f>
        <v>0</v>
      </c>
      <c r="X84">
        <f>SUMIFS('Flugplan STR'!BF:BF,'Flugplan STR'!$AH:$AH,"&lt;="&amp;$D84,'Flugplan STR'!$AI:$AI,"&gt;"&amp;$D84)
+SUMIFS('Flugplan STR'!BF:BF,'Flugplan STR'!$AJ:$AJ,"&lt;="&amp;$D84,'Flugplan STR'!$AK:$AK,"&gt;"&amp;$D84)
+SUMIFS('Flugplan STR'!BF:BF,'Flugplan STR'!$AL:$AL,"&lt;="&amp;$D84,'Flugplan STR'!$AL:$AL,"&gt;"&amp;$D84)</f>
        <v>5</v>
      </c>
      <c r="Y84">
        <f>SUMIFS('Flugplan STR'!BG:BG,'Flugplan STR'!$AH:$AH,"&lt;="&amp;$D84,'Flugplan STR'!$AI:$AI,"&gt;"&amp;$D84)
+SUMIFS('Flugplan STR'!BG:BG,'Flugplan STR'!$AJ:$AJ,"&lt;="&amp;$D84,'Flugplan STR'!$AK:$AK,"&gt;"&amp;$D84)
+SUMIFS('Flugplan STR'!BG:BG,'Flugplan STR'!$AL:$AL,"&lt;="&amp;$D84,'Flugplan STR'!$AL:$AL,"&gt;"&amp;$D84)</f>
        <v>0</v>
      </c>
      <c r="Z84">
        <f>SUMIFS('Flugplan STR'!BH:BH,'Flugplan STR'!$AH:$AH,"&lt;="&amp;$D84,'Flugplan STR'!$AI:$AI,"&gt;"&amp;$D84)
+SUMIFS('Flugplan STR'!BH:BH,'Flugplan STR'!$AJ:$AJ,"&lt;="&amp;$D84,'Flugplan STR'!$AK:$AK,"&gt;"&amp;$D84)
+SUMIFS('Flugplan STR'!BH:BH,'Flugplan STR'!$AL:$AL,"&lt;="&amp;$D84,'Flugplan STR'!$AL:$AL,"&gt;"&amp;$D84)</f>
        <v>5</v>
      </c>
    </row>
    <row r="85" spans="1:26">
      <c r="A85" s="209">
        <v>45117</v>
      </c>
      <c r="B85" s="208" t="s">
        <v>827</v>
      </c>
      <c r="D85" s="453">
        <f t="shared" si="2"/>
        <v>45118.916666666868</v>
      </c>
      <c r="E85">
        <f>SUMIFS('Flugplan STR'!AN:AN,'Flugplan STR'!AH:AH,"&lt;="&amp;D85,'Flugplan STR'!AI:AI,"&gt;"&amp;D85)
+SUMIFS('Flugplan STR'!AN:AN,'Flugplan STR'!AJ:AJ,"&lt;="&amp;D85,'Flugplan STR'!AK:AK,"&gt;"&amp;D85)
+SUMIFS('Flugplan STR'!AN:AN,'Flugplan STR'!AL:AL,"&lt;="&amp;D85,'Flugplan STR'!AL:AL,"&gt;"&amp;D85)</f>
        <v>4</v>
      </c>
      <c r="G85">
        <f>SUMIFS('Flugplan STR'!AO:AO,'Flugplan STR'!$AH:$AH,"&lt;="&amp;$D85,'Flugplan STR'!$AI:$AI,"&gt;"&amp;$D85)
+SUMIFS('Flugplan STR'!AO:AO,'Flugplan STR'!$AJ:$AJ,"&lt;="&amp;$D85,'Flugplan STR'!$AK:$AK,"&gt;"&amp;$D85)
+SUMIFS('Flugplan STR'!AO:AO,'Flugplan STR'!$AL:$AL,"&lt;="&amp;$D85,'Flugplan STR'!$AL:$AL,"&gt;"&amp;$D85)</f>
        <v>0</v>
      </c>
      <c r="H85">
        <f>SUMIFS('Flugplan STR'!AP:AP,'Flugplan STR'!$AH:$AH,"&lt;="&amp;$D85,'Flugplan STR'!$AI:$AI,"&gt;"&amp;$D85)
+SUMIFS('Flugplan STR'!AP:AP,'Flugplan STR'!$AJ:$AJ,"&lt;="&amp;$D85,'Flugplan STR'!$AK:$AK,"&gt;"&amp;$D85)
+SUMIFS('Flugplan STR'!AP:AP,'Flugplan STR'!$AL:$AL,"&lt;="&amp;$D85,'Flugplan STR'!$AL:$AL,"&gt;"&amp;$D85)</f>
        <v>12</v>
      </c>
      <c r="I85">
        <f>SUMIFS('Flugplan STR'!AQ:AQ,'Flugplan STR'!$AH:$AH,"&lt;="&amp;$D85,'Flugplan STR'!$AI:$AI,"&gt;"&amp;$D85)
+SUMIFS('Flugplan STR'!AQ:AQ,'Flugplan STR'!$AJ:$AJ,"&lt;="&amp;$D85,'Flugplan STR'!$AK:$AK,"&gt;"&amp;$D85)
+SUMIFS('Flugplan STR'!AQ:AQ,'Flugplan STR'!$AL:$AL,"&lt;="&amp;$D85,'Flugplan STR'!$AL:$AL,"&gt;"&amp;$D85)</f>
        <v>4</v>
      </c>
      <c r="J85">
        <f>SUMIFS('Flugplan STR'!AR:AR,'Flugplan STR'!$AH:$AH,"&lt;="&amp;$D85,'Flugplan STR'!$AI:$AI,"&gt;"&amp;$D85)
+SUMIFS('Flugplan STR'!AR:AR,'Flugplan STR'!$AJ:$AJ,"&lt;="&amp;$D85,'Flugplan STR'!$AK:$AK,"&gt;"&amp;$D85)
+SUMIFS('Flugplan STR'!AR:AR,'Flugplan STR'!$AL:$AL,"&lt;="&amp;$D85,'Flugplan STR'!$AL:$AL,"&gt;"&amp;$D85)</f>
        <v>0</v>
      </c>
      <c r="K85">
        <f>SUMIFS('Flugplan STR'!AS:AS,'Flugplan STR'!$AH:$AH,"&lt;="&amp;$D85,'Flugplan STR'!$AI:$AI,"&gt;"&amp;$D85)
+SUMIFS('Flugplan STR'!AS:AS,'Flugplan STR'!$AJ:$AJ,"&lt;="&amp;$D85,'Flugplan STR'!$AK:$AK,"&gt;"&amp;$D85)
+SUMIFS('Flugplan STR'!AS:AS,'Flugplan STR'!$AL:$AL,"&lt;="&amp;$D85,'Flugplan STR'!$AL:$AL,"&gt;"&amp;$D85)</f>
        <v>0</v>
      </c>
      <c r="L85">
        <f>SUMIFS('Flugplan STR'!AT:AT,'Flugplan STR'!$AH:$AH,"&lt;="&amp;$D85,'Flugplan STR'!$AI:$AI,"&gt;"&amp;$D85)
+SUMIFS('Flugplan STR'!AT:AT,'Flugplan STR'!$AJ:$AJ,"&lt;="&amp;$D85,'Flugplan STR'!$AK:$AK,"&gt;"&amp;$D85)
+SUMIFS('Flugplan STR'!AT:AT,'Flugplan STR'!$AL:$AL,"&lt;="&amp;$D85,'Flugplan STR'!$AL:$AL,"&gt;"&amp;$D85)</f>
        <v>0</v>
      </c>
      <c r="M85">
        <f>SUMIFS('Flugplan STR'!AU:AU,'Flugplan STR'!$AH:$AH,"&lt;="&amp;$D85,'Flugplan STR'!$AI:$AI,"&gt;"&amp;$D85)
+SUMIFS('Flugplan STR'!AU:AU,'Flugplan STR'!$AJ:$AJ,"&lt;="&amp;$D85,'Flugplan STR'!$AK:$AK,"&gt;"&amp;$D85)
+SUMIFS('Flugplan STR'!AU:AU,'Flugplan STR'!$AL:$AL,"&lt;="&amp;$D85,'Flugplan STR'!$AL:$AL,"&gt;"&amp;$D85)</f>
        <v>0</v>
      </c>
      <c r="N85">
        <f>SUMIFS('Flugplan STR'!AV:AV,'Flugplan STR'!$AH:$AH,"&lt;="&amp;$D85,'Flugplan STR'!$AI:$AI,"&gt;"&amp;$D85)
+SUMIFS('Flugplan STR'!AV:AV,'Flugplan STR'!$AJ:$AJ,"&lt;="&amp;$D85,'Flugplan STR'!$AK:$AK,"&gt;"&amp;$D85)
+SUMIFS('Flugplan STR'!AV:AV,'Flugplan STR'!$AL:$AL,"&lt;="&amp;$D85,'Flugplan STR'!$AL:$AL,"&gt;"&amp;$D85)</f>
        <v>64</v>
      </c>
      <c r="O85">
        <f>SUMIFS('Flugplan STR'!AW:AW,'Flugplan STR'!$AH:$AH,"&lt;="&amp;$D85,'Flugplan STR'!$AI:$AI,"&gt;"&amp;$D85)
+SUMIFS('Flugplan STR'!AW:AW,'Flugplan STR'!$AJ:$AJ,"&lt;="&amp;$D85,'Flugplan STR'!$AK:$AK,"&gt;"&amp;$D85)
+SUMIFS('Flugplan STR'!AW:AW,'Flugplan STR'!$AL:$AL,"&lt;="&amp;$D85,'Flugplan STR'!$AL:$AL,"&gt;"&amp;$D85)</f>
        <v>0</v>
      </c>
      <c r="P85">
        <f>SUMIFS('Flugplan STR'!AX:AX,'Flugplan STR'!$AH:$AH,"&lt;="&amp;$D85,'Flugplan STR'!$AI:$AI,"&gt;"&amp;$D85)
+SUMIFS('Flugplan STR'!AX:AX,'Flugplan STR'!$AJ:$AJ,"&lt;="&amp;$D85,'Flugplan STR'!$AK:$AK,"&gt;"&amp;$D85)
+SUMIFS('Flugplan STR'!AX:AX,'Flugplan STR'!$AL:$AL,"&lt;="&amp;$D85,'Flugplan STR'!$AL:$AL,"&gt;"&amp;$D85)</f>
        <v>0</v>
      </c>
      <c r="Q85">
        <f>SUMIFS('Flugplan STR'!AY:AY,'Flugplan STR'!$AH:$AH,"&lt;="&amp;$D85,'Flugplan STR'!$AI:$AI,"&gt;"&amp;$D85)
+SUMIFS('Flugplan STR'!AY:AY,'Flugplan STR'!$AJ:$AJ,"&lt;="&amp;$D85,'Flugplan STR'!$AK:$AK,"&gt;"&amp;$D85)
+SUMIFS('Flugplan STR'!AY:AY,'Flugplan STR'!$AL:$AL,"&lt;="&amp;$D85,'Flugplan STR'!$AL:$AL,"&gt;"&amp;$D85)</f>
        <v>2</v>
      </c>
      <c r="R85">
        <f>SUMIFS('Flugplan STR'!AZ:AZ,'Flugplan STR'!$AH:$AH,"&lt;="&amp;$D85,'Flugplan STR'!$AI:$AI,"&gt;"&amp;$D85)
+SUMIFS('Flugplan STR'!AZ:AZ,'Flugplan STR'!$AJ:$AJ,"&lt;="&amp;$D85,'Flugplan STR'!$AK:$AK,"&gt;"&amp;$D85)
+SUMIFS('Flugplan STR'!AZ:AZ,'Flugplan STR'!$AL:$AL,"&lt;="&amp;$D85,'Flugplan STR'!$AL:$AL,"&gt;"&amp;$D85)</f>
        <v>4</v>
      </c>
      <c r="S85">
        <f>SUMIFS('Flugplan STR'!BA:BA,'Flugplan STR'!$AH:$AH,"&lt;="&amp;$D85,'Flugplan STR'!$AI:$AI,"&gt;"&amp;$D85)
+SUMIFS('Flugplan STR'!BA:BA,'Flugplan STR'!$AJ:$AJ,"&lt;="&amp;$D85,'Flugplan STR'!$AK:$AK,"&gt;"&amp;$D85)
+SUMIFS('Flugplan STR'!BA:BA,'Flugplan STR'!$AL:$AL,"&lt;="&amp;$D85,'Flugplan STR'!$AL:$AL,"&gt;"&amp;$D85)</f>
        <v>0</v>
      </c>
      <c r="T85">
        <f>SUMIFS('Flugplan STR'!BB:BB,'Flugplan STR'!$AH:$AH,"&lt;="&amp;$D85,'Flugplan STR'!$AI:$AI,"&gt;"&amp;$D85)
+SUMIFS('Flugplan STR'!BB:BB,'Flugplan STR'!$AJ:$AJ,"&lt;="&amp;$D85,'Flugplan STR'!$AK:$AK,"&gt;"&amp;$D85)
+SUMIFS('Flugplan STR'!BB:BB,'Flugplan STR'!$AL:$AL,"&lt;="&amp;$D85,'Flugplan STR'!$AL:$AL,"&gt;"&amp;$D85)</f>
        <v>4</v>
      </c>
      <c r="U85">
        <f>SUMIFS('Flugplan STR'!BC:BC,'Flugplan STR'!$AH:$AH,"&lt;="&amp;$D85,'Flugplan STR'!$AI:$AI,"&gt;"&amp;$D85)
+SUMIFS('Flugplan STR'!BC:BC,'Flugplan STR'!$AJ:$AJ,"&lt;="&amp;$D85,'Flugplan STR'!$AK:$AK,"&gt;"&amp;$D85)
+SUMIFS('Flugplan STR'!BC:BC,'Flugplan STR'!$AL:$AL,"&lt;="&amp;$D85,'Flugplan STR'!$AL:$AL,"&gt;"&amp;$D85)</f>
        <v>0</v>
      </c>
      <c r="V85">
        <f>SUMIFS('Flugplan STR'!BD:BD,'Flugplan STR'!$AH:$AH,"&lt;="&amp;$D85,'Flugplan STR'!$AI:$AI,"&gt;"&amp;$D85)
+SUMIFS('Flugplan STR'!BD:BD,'Flugplan STR'!$AJ:$AJ,"&lt;="&amp;$D85,'Flugplan STR'!$AK:$AK,"&gt;"&amp;$D85)
+SUMIFS('Flugplan STR'!BD:BD,'Flugplan STR'!$AL:$AL,"&lt;="&amp;$D85,'Flugplan STR'!$AL:$AL,"&gt;"&amp;$D85)</f>
        <v>0</v>
      </c>
      <c r="W85">
        <f>SUMIFS('Flugplan STR'!BE:BE,'Flugplan STR'!$AH:$AH,"&lt;="&amp;$D85,'Flugplan STR'!$AI:$AI,"&gt;"&amp;$D85)
+SUMIFS('Flugplan STR'!BE:BE,'Flugplan STR'!$AJ:$AJ,"&lt;="&amp;$D85,'Flugplan STR'!$AK:$AK,"&gt;"&amp;$D85)
+SUMIFS('Flugplan STR'!BE:BE,'Flugplan STR'!$AL:$AL,"&lt;="&amp;$D85,'Flugplan STR'!$AL:$AL,"&gt;"&amp;$D85)</f>
        <v>0</v>
      </c>
      <c r="X85">
        <f>SUMIFS('Flugplan STR'!BF:BF,'Flugplan STR'!$AH:$AH,"&lt;="&amp;$D85,'Flugplan STR'!$AI:$AI,"&gt;"&amp;$D85)
+SUMIFS('Flugplan STR'!BF:BF,'Flugplan STR'!$AJ:$AJ,"&lt;="&amp;$D85,'Flugplan STR'!$AK:$AK,"&gt;"&amp;$D85)
+SUMIFS('Flugplan STR'!BF:BF,'Flugplan STR'!$AL:$AL,"&lt;="&amp;$D85,'Flugplan STR'!$AL:$AL,"&gt;"&amp;$D85)</f>
        <v>4</v>
      </c>
      <c r="Y85">
        <f>SUMIFS('Flugplan STR'!BG:BG,'Flugplan STR'!$AH:$AH,"&lt;="&amp;$D85,'Flugplan STR'!$AI:$AI,"&gt;"&amp;$D85)
+SUMIFS('Flugplan STR'!BG:BG,'Flugplan STR'!$AJ:$AJ,"&lt;="&amp;$D85,'Flugplan STR'!$AK:$AK,"&gt;"&amp;$D85)
+SUMIFS('Flugplan STR'!BG:BG,'Flugplan STR'!$AL:$AL,"&lt;="&amp;$D85,'Flugplan STR'!$AL:$AL,"&gt;"&amp;$D85)</f>
        <v>0</v>
      </c>
      <c r="Z85">
        <f>SUMIFS('Flugplan STR'!BH:BH,'Flugplan STR'!$AH:$AH,"&lt;="&amp;$D85,'Flugplan STR'!$AI:$AI,"&gt;"&amp;$D85)
+SUMIFS('Flugplan STR'!BH:BH,'Flugplan STR'!$AJ:$AJ,"&lt;="&amp;$D85,'Flugplan STR'!$AK:$AK,"&gt;"&amp;$D85)
+SUMIFS('Flugplan STR'!BH:BH,'Flugplan STR'!$AL:$AL,"&lt;="&amp;$D85,'Flugplan STR'!$AL:$AL,"&gt;"&amp;$D85)</f>
        <v>4</v>
      </c>
    </row>
    <row r="86" spans="1:26">
      <c r="A86" s="209">
        <v>45117</v>
      </c>
      <c r="B86" s="208" t="s">
        <v>831</v>
      </c>
      <c r="D86" s="453">
        <f t="shared" si="2"/>
        <v>45118.937500000204</v>
      </c>
      <c r="E86">
        <f>SUMIFS('Flugplan STR'!AN:AN,'Flugplan STR'!AH:AH,"&lt;="&amp;D86,'Flugplan STR'!AI:AI,"&gt;"&amp;D86)
+SUMIFS('Flugplan STR'!AN:AN,'Flugplan STR'!AJ:AJ,"&lt;="&amp;D86,'Flugplan STR'!AK:AK,"&gt;"&amp;D86)
+SUMIFS('Flugplan STR'!AN:AN,'Flugplan STR'!AL:AL,"&lt;="&amp;D86,'Flugplan STR'!AL:AL,"&gt;"&amp;D86)</f>
        <v>6</v>
      </c>
      <c r="G86">
        <f>SUMIFS('Flugplan STR'!AO:AO,'Flugplan STR'!$AH:$AH,"&lt;="&amp;$D86,'Flugplan STR'!$AI:$AI,"&gt;"&amp;$D86)
+SUMIFS('Flugplan STR'!AO:AO,'Flugplan STR'!$AJ:$AJ,"&lt;="&amp;$D86,'Flugplan STR'!$AK:$AK,"&gt;"&amp;$D86)
+SUMIFS('Flugplan STR'!AO:AO,'Flugplan STR'!$AL:$AL,"&lt;="&amp;$D86,'Flugplan STR'!$AL:$AL,"&gt;"&amp;$D86)</f>
        <v>0</v>
      </c>
      <c r="H86">
        <f>SUMIFS('Flugplan STR'!AP:AP,'Flugplan STR'!$AH:$AH,"&lt;="&amp;$D86,'Flugplan STR'!$AI:$AI,"&gt;"&amp;$D86)
+SUMIFS('Flugplan STR'!AP:AP,'Flugplan STR'!$AJ:$AJ,"&lt;="&amp;$D86,'Flugplan STR'!$AK:$AK,"&gt;"&amp;$D86)
+SUMIFS('Flugplan STR'!AP:AP,'Flugplan STR'!$AL:$AL,"&lt;="&amp;$D86,'Flugplan STR'!$AL:$AL,"&gt;"&amp;$D86)</f>
        <v>18</v>
      </c>
      <c r="I86">
        <f>SUMIFS('Flugplan STR'!AQ:AQ,'Flugplan STR'!$AH:$AH,"&lt;="&amp;$D86,'Flugplan STR'!$AI:$AI,"&gt;"&amp;$D86)
+SUMIFS('Flugplan STR'!AQ:AQ,'Flugplan STR'!$AJ:$AJ,"&lt;="&amp;$D86,'Flugplan STR'!$AK:$AK,"&gt;"&amp;$D86)
+SUMIFS('Flugplan STR'!AQ:AQ,'Flugplan STR'!$AL:$AL,"&lt;="&amp;$D86,'Flugplan STR'!$AL:$AL,"&gt;"&amp;$D86)</f>
        <v>6</v>
      </c>
      <c r="J86">
        <f>SUMIFS('Flugplan STR'!AR:AR,'Flugplan STR'!$AH:$AH,"&lt;="&amp;$D86,'Flugplan STR'!$AI:$AI,"&gt;"&amp;$D86)
+SUMIFS('Flugplan STR'!AR:AR,'Flugplan STR'!$AJ:$AJ,"&lt;="&amp;$D86,'Flugplan STR'!$AK:$AK,"&gt;"&amp;$D86)
+SUMIFS('Flugplan STR'!AR:AR,'Flugplan STR'!$AL:$AL,"&lt;="&amp;$D86,'Flugplan STR'!$AL:$AL,"&gt;"&amp;$D86)</f>
        <v>0</v>
      </c>
      <c r="K86">
        <f>SUMIFS('Flugplan STR'!AS:AS,'Flugplan STR'!$AH:$AH,"&lt;="&amp;$D86,'Flugplan STR'!$AI:$AI,"&gt;"&amp;$D86)
+SUMIFS('Flugplan STR'!AS:AS,'Flugplan STR'!$AJ:$AJ,"&lt;="&amp;$D86,'Flugplan STR'!$AK:$AK,"&gt;"&amp;$D86)
+SUMIFS('Flugplan STR'!AS:AS,'Flugplan STR'!$AL:$AL,"&lt;="&amp;$D86,'Flugplan STR'!$AL:$AL,"&gt;"&amp;$D86)</f>
        <v>0</v>
      </c>
      <c r="L86">
        <f>SUMIFS('Flugplan STR'!AT:AT,'Flugplan STR'!$AH:$AH,"&lt;="&amp;$D86,'Flugplan STR'!$AI:$AI,"&gt;"&amp;$D86)
+SUMIFS('Flugplan STR'!AT:AT,'Flugplan STR'!$AJ:$AJ,"&lt;="&amp;$D86,'Flugplan STR'!$AK:$AK,"&gt;"&amp;$D86)
+SUMIFS('Flugplan STR'!AT:AT,'Flugplan STR'!$AL:$AL,"&lt;="&amp;$D86,'Flugplan STR'!$AL:$AL,"&gt;"&amp;$D86)</f>
        <v>0</v>
      </c>
      <c r="M86">
        <f>SUMIFS('Flugplan STR'!AU:AU,'Flugplan STR'!$AH:$AH,"&lt;="&amp;$D86,'Flugplan STR'!$AI:$AI,"&gt;"&amp;$D86)
+SUMIFS('Flugplan STR'!AU:AU,'Flugplan STR'!$AJ:$AJ,"&lt;="&amp;$D86,'Flugplan STR'!$AK:$AK,"&gt;"&amp;$D86)
+SUMIFS('Flugplan STR'!AU:AU,'Flugplan STR'!$AL:$AL,"&lt;="&amp;$D86,'Flugplan STR'!$AL:$AL,"&gt;"&amp;$D86)</f>
        <v>0</v>
      </c>
      <c r="N86">
        <f>SUMIFS('Flugplan STR'!AV:AV,'Flugplan STR'!$AH:$AH,"&lt;="&amp;$D86,'Flugplan STR'!$AI:$AI,"&gt;"&amp;$D86)
+SUMIFS('Flugplan STR'!AV:AV,'Flugplan STR'!$AJ:$AJ,"&lt;="&amp;$D86,'Flugplan STR'!$AK:$AK,"&gt;"&amp;$D86)
+SUMIFS('Flugplan STR'!AV:AV,'Flugplan STR'!$AL:$AL,"&lt;="&amp;$D86,'Flugplan STR'!$AL:$AL,"&gt;"&amp;$D86)</f>
        <v>92</v>
      </c>
      <c r="O86">
        <f>SUMIFS('Flugplan STR'!AW:AW,'Flugplan STR'!$AH:$AH,"&lt;="&amp;$D86,'Flugplan STR'!$AI:$AI,"&gt;"&amp;$D86)
+SUMIFS('Flugplan STR'!AW:AW,'Flugplan STR'!$AJ:$AJ,"&lt;="&amp;$D86,'Flugplan STR'!$AK:$AK,"&gt;"&amp;$D86)
+SUMIFS('Flugplan STR'!AW:AW,'Flugplan STR'!$AL:$AL,"&lt;="&amp;$D86,'Flugplan STR'!$AL:$AL,"&gt;"&amp;$D86)</f>
        <v>0</v>
      </c>
      <c r="P86">
        <f>SUMIFS('Flugplan STR'!AX:AX,'Flugplan STR'!$AH:$AH,"&lt;="&amp;$D86,'Flugplan STR'!$AI:$AI,"&gt;"&amp;$D86)
+SUMIFS('Flugplan STR'!AX:AX,'Flugplan STR'!$AJ:$AJ,"&lt;="&amp;$D86,'Flugplan STR'!$AK:$AK,"&gt;"&amp;$D86)
+SUMIFS('Flugplan STR'!AX:AX,'Flugplan STR'!$AL:$AL,"&lt;="&amp;$D86,'Flugplan STR'!$AL:$AL,"&gt;"&amp;$D86)</f>
        <v>0</v>
      </c>
      <c r="Q86">
        <f>SUMIFS('Flugplan STR'!AY:AY,'Flugplan STR'!$AH:$AH,"&lt;="&amp;$D86,'Flugplan STR'!$AI:$AI,"&gt;"&amp;$D86)
+SUMIFS('Flugplan STR'!AY:AY,'Flugplan STR'!$AJ:$AJ,"&lt;="&amp;$D86,'Flugplan STR'!$AK:$AK,"&gt;"&amp;$D86)
+SUMIFS('Flugplan STR'!AY:AY,'Flugplan STR'!$AL:$AL,"&lt;="&amp;$D86,'Flugplan STR'!$AL:$AL,"&gt;"&amp;$D86)</f>
        <v>2</v>
      </c>
      <c r="R86">
        <f>SUMIFS('Flugplan STR'!AZ:AZ,'Flugplan STR'!$AH:$AH,"&lt;="&amp;$D86,'Flugplan STR'!$AI:$AI,"&gt;"&amp;$D86)
+SUMIFS('Flugplan STR'!AZ:AZ,'Flugplan STR'!$AJ:$AJ,"&lt;="&amp;$D86,'Flugplan STR'!$AK:$AK,"&gt;"&amp;$D86)
+SUMIFS('Flugplan STR'!AZ:AZ,'Flugplan STR'!$AL:$AL,"&lt;="&amp;$D86,'Flugplan STR'!$AL:$AL,"&gt;"&amp;$D86)</f>
        <v>4</v>
      </c>
      <c r="S86">
        <f>SUMIFS('Flugplan STR'!BA:BA,'Flugplan STR'!$AH:$AH,"&lt;="&amp;$D86,'Flugplan STR'!$AI:$AI,"&gt;"&amp;$D86)
+SUMIFS('Flugplan STR'!BA:BA,'Flugplan STR'!$AJ:$AJ,"&lt;="&amp;$D86,'Flugplan STR'!$AK:$AK,"&gt;"&amp;$D86)
+SUMIFS('Flugplan STR'!BA:BA,'Flugplan STR'!$AL:$AL,"&lt;="&amp;$D86,'Flugplan STR'!$AL:$AL,"&gt;"&amp;$D86)</f>
        <v>0</v>
      </c>
      <c r="T86">
        <f>SUMIFS('Flugplan STR'!BB:BB,'Flugplan STR'!$AH:$AH,"&lt;="&amp;$D86,'Flugplan STR'!$AI:$AI,"&gt;"&amp;$D86)
+SUMIFS('Flugplan STR'!BB:BB,'Flugplan STR'!$AJ:$AJ,"&lt;="&amp;$D86,'Flugplan STR'!$AK:$AK,"&gt;"&amp;$D86)
+SUMIFS('Flugplan STR'!BB:BB,'Flugplan STR'!$AL:$AL,"&lt;="&amp;$D86,'Flugplan STR'!$AL:$AL,"&gt;"&amp;$D86)</f>
        <v>6</v>
      </c>
      <c r="U86">
        <f>SUMIFS('Flugplan STR'!BC:BC,'Flugplan STR'!$AH:$AH,"&lt;="&amp;$D86,'Flugplan STR'!$AI:$AI,"&gt;"&amp;$D86)
+SUMIFS('Flugplan STR'!BC:BC,'Flugplan STR'!$AJ:$AJ,"&lt;="&amp;$D86,'Flugplan STR'!$AK:$AK,"&gt;"&amp;$D86)
+SUMIFS('Flugplan STR'!BC:BC,'Flugplan STR'!$AL:$AL,"&lt;="&amp;$D86,'Flugplan STR'!$AL:$AL,"&gt;"&amp;$D86)</f>
        <v>0</v>
      </c>
      <c r="V86">
        <f>SUMIFS('Flugplan STR'!BD:BD,'Flugplan STR'!$AH:$AH,"&lt;="&amp;$D86,'Flugplan STR'!$AI:$AI,"&gt;"&amp;$D86)
+SUMIFS('Flugplan STR'!BD:BD,'Flugplan STR'!$AJ:$AJ,"&lt;="&amp;$D86,'Flugplan STR'!$AK:$AK,"&gt;"&amp;$D86)
+SUMIFS('Flugplan STR'!BD:BD,'Flugplan STR'!$AL:$AL,"&lt;="&amp;$D86,'Flugplan STR'!$AL:$AL,"&gt;"&amp;$D86)</f>
        <v>0</v>
      </c>
      <c r="W86">
        <f>SUMIFS('Flugplan STR'!BE:BE,'Flugplan STR'!$AH:$AH,"&lt;="&amp;$D86,'Flugplan STR'!$AI:$AI,"&gt;"&amp;$D86)
+SUMIFS('Flugplan STR'!BE:BE,'Flugplan STR'!$AJ:$AJ,"&lt;="&amp;$D86,'Flugplan STR'!$AK:$AK,"&gt;"&amp;$D86)
+SUMIFS('Flugplan STR'!BE:BE,'Flugplan STR'!$AL:$AL,"&lt;="&amp;$D86,'Flugplan STR'!$AL:$AL,"&gt;"&amp;$D86)</f>
        <v>0</v>
      </c>
      <c r="X86">
        <f>SUMIFS('Flugplan STR'!BF:BF,'Flugplan STR'!$AH:$AH,"&lt;="&amp;$D86,'Flugplan STR'!$AI:$AI,"&gt;"&amp;$D86)
+SUMIFS('Flugplan STR'!BF:BF,'Flugplan STR'!$AJ:$AJ,"&lt;="&amp;$D86,'Flugplan STR'!$AK:$AK,"&gt;"&amp;$D86)
+SUMIFS('Flugplan STR'!BF:BF,'Flugplan STR'!$AL:$AL,"&lt;="&amp;$D86,'Flugplan STR'!$AL:$AL,"&gt;"&amp;$D86)</f>
        <v>6</v>
      </c>
      <c r="Y86">
        <f>SUMIFS('Flugplan STR'!BG:BG,'Flugplan STR'!$AH:$AH,"&lt;="&amp;$D86,'Flugplan STR'!$AI:$AI,"&gt;"&amp;$D86)
+SUMIFS('Flugplan STR'!BG:BG,'Flugplan STR'!$AJ:$AJ,"&lt;="&amp;$D86,'Flugplan STR'!$AK:$AK,"&gt;"&amp;$D86)
+SUMIFS('Flugplan STR'!BG:BG,'Flugplan STR'!$AL:$AL,"&lt;="&amp;$D86,'Flugplan STR'!$AL:$AL,"&gt;"&amp;$D86)</f>
        <v>0</v>
      </c>
      <c r="Z86">
        <f>SUMIFS('Flugplan STR'!BH:BH,'Flugplan STR'!$AH:$AH,"&lt;="&amp;$D86,'Flugplan STR'!$AI:$AI,"&gt;"&amp;$D86)
+SUMIFS('Flugplan STR'!BH:BH,'Flugplan STR'!$AJ:$AJ,"&lt;="&amp;$D86,'Flugplan STR'!$AK:$AK,"&gt;"&amp;$D86)
+SUMIFS('Flugplan STR'!BH:BH,'Flugplan STR'!$AL:$AL,"&lt;="&amp;$D86,'Flugplan STR'!$AL:$AL,"&gt;"&amp;$D86)</f>
        <v>6</v>
      </c>
    </row>
    <row r="87" spans="1:26">
      <c r="A87" s="209">
        <v>45118</v>
      </c>
      <c r="B87" s="208" t="s">
        <v>838</v>
      </c>
      <c r="D87" s="453">
        <f t="shared" si="2"/>
        <v>45118.958333333539</v>
      </c>
      <c r="E87">
        <f>SUMIFS('Flugplan STR'!AN:AN,'Flugplan STR'!AH:AH,"&lt;="&amp;D87,'Flugplan STR'!AI:AI,"&gt;"&amp;D87)
+SUMIFS('Flugplan STR'!AN:AN,'Flugplan STR'!AJ:AJ,"&lt;="&amp;D87,'Flugplan STR'!AK:AK,"&gt;"&amp;D87)
+SUMIFS('Flugplan STR'!AN:AN,'Flugplan STR'!AL:AL,"&lt;="&amp;D87,'Flugplan STR'!AL:AL,"&gt;"&amp;D87)</f>
        <v>10</v>
      </c>
      <c r="G87">
        <f>SUMIFS('Flugplan STR'!AO:AO,'Flugplan STR'!$AH:$AH,"&lt;="&amp;$D87,'Flugplan STR'!$AI:$AI,"&gt;"&amp;$D87)
+SUMIFS('Flugplan STR'!AO:AO,'Flugplan STR'!$AJ:$AJ,"&lt;="&amp;$D87,'Flugplan STR'!$AK:$AK,"&gt;"&amp;$D87)
+SUMIFS('Flugplan STR'!AO:AO,'Flugplan STR'!$AL:$AL,"&lt;="&amp;$D87,'Flugplan STR'!$AL:$AL,"&gt;"&amp;$D87)</f>
        <v>0</v>
      </c>
      <c r="H87">
        <f>SUMIFS('Flugplan STR'!AP:AP,'Flugplan STR'!$AH:$AH,"&lt;="&amp;$D87,'Flugplan STR'!$AI:$AI,"&gt;"&amp;$D87)
+SUMIFS('Flugplan STR'!AP:AP,'Flugplan STR'!$AJ:$AJ,"&lt;="&amp;$D87,'Flugplan STR'!$AK:$AK,"&gt;"&amp;$D87)
+SUMIFS('Flugplan STR'!AP:AP,'Flugplan STR'!$AL:$AL,"&lt;="&amp;$D87,'Flugplan STR'!$AL:$AL,"&gt;"&amp;$D87)</f>
        <v>29</v>
      </c>
      <c r="I87">
        <f>SUMIFS('Flugplan STR'!AQ:AQ,'Flugplan STR'!$AH:$AH,"&lt;="&amp;$D87,'Flugplan STR'!$AI:$AI,"&gt;"&amp;$D87)
+SUMIFS('Flugplan STR'!AQ:AQ,'Flugplan STR'!$AJ:$AJ,"&lt;="&amp;$D87,'Flugplan STR'!$AK:$AK,"&gt;"&amp;$D87)
+SUMIFS('Flugplan STR'!AQ:AQ,'Flugplan STR'!$AL:$AL,"&lt;="&amp;$D87,'Flugplan STR'!$AL:$AL,"&gt;"&amp;$D87)</f>
        <v>10</v>
      </c>
      <c r="J87">
        <f>SUMIFS('Flugplan STR'!AR:AR,'Flugplan STR'!$AH:$AH,"&lt;="&amp;$D87,'Flugplan STR'!$AI:$AI,"&gt;"&amp;$D87)
+SUMIFS('Flugplan STR'!AR:AR,'Flugplan STR'!$AJ:$AJ,"&lt;="&amp;$D87,'Flugplan STR'!$AK:$AK,"&gt;"&amp;$D87)
+SUMIFS('Flugplan STR'!AR:AR,'Flugplan STR'!$AL:$AL,"&lt;="&amp;$D87,'Flugplan STR'!$AL:$AL,"&gt;"&amp;$D87)</f>
        <v>0</v>
      </c>
      <c r="K87">
        <f>SUMIFS('Flugplan STR'!AS:AS,'Flugplan STR'!$AH:$AH,"&lt;="&amp;$D87,'Flugplan STR'!$AI:$AI,"&gt;"&amp;$D87)
+SUMIFS('Flugplan STR'!AS:AS,'Flugplan STR'!$AJ:$AJ,"&lt;="&amp;$D87,'Flugplan STR'!$AK:$AK,"&gt;"&amp;$D87)
+SUMIFS('Flugplan STR'!AS:AS,'Flugplan STR'!$AL:$AL,"&lt;="&amp;$D87,'Flugplan STR'!$AL:$AL,"&gt;"&amp;$D87)</f>
        <v>0</v>
      </c>
      <c r="L87">
        <f>SUMIFS('Flugplan STR'!AT:AT,'Flugplan STR'!$AH:$AH,"&lt;="&amp;$D87,'Flugplan STR'!$AI:$AI,"&gt;"&amp;$D87)
+SUMIFS('Flugplan STR'!AT:AT,'Flugplan STR'!$AJ:$AJ,"&lt;="&amp;$D87,'Flugplan STR'!$AK:$AK,"&gt;"&amp;$D87)
+SUMIFS('Flugplan STR'!AT:AT,'Flugplan STR'!$AL:$AL,"&lt;="&amp;$D87,'Flugplan STR'!$AL:$AL,"&gt;"&amp;$D87)</f>
        <v>0</v>
      </c>
      <c r="M87">
        <f>SUMIFS('Flugplan STR'!AU:AU,'Flugplan STR'!$AH:$AH,"&lt;="&amp;$D87,'Flugplan STR'!$AI:$AI,"&gt;"&amp;$D87)
+SUMIFS('Flugplan STR'!AU:AU,'Flugplan STR'!$AJ:$AJ,"&lt;="&amp;$D87,'Flugplan STR'!$AK:$AK,"&gt;"&amp;$D87)
+SUMIFS('Flugplan STR'!AU:AU,'Flugplan STR'!$AL:$AL,"&lt;="&amp;$D87,'Flugplan STR'!$AL:$AL,"&gt;"&amp;$D87)</f>
        <v>0</v>
      </c>
      <c r="N87">
        <f>SUMIFS('Flugplan STR'!AV:AV,'Flugplan STR'!$AH:$AH,"&lt;="&amp;$D87,'Flugplan STR'!$AI:$AI,"&gt;"&amp;$D87)
+SUMIFS('Flugplan STR'!AV:AV,'Flugplan STR'!$AJ:$AJ,"&lt;="&amp;$D87,'Flugplan STR'!$AK:$AK,"&gt;"&amp;$D87)
+SUMIFS('Flugplan STR'!AV:AV,'Flugplan STR'!$AL:$AL,"&lt;="&amp;$D87,'Flugplan STR'!$AL:$AL,"&gt;"&amp;$D87)</f>
        <v>156</v>
      </c>
      <c r="O87">
        <f>SUMIFS('Flugplan STR'!AW:AW,'Flugplan STR'!$AH:$AH,"&lt;="&amp;$D87,'Flugplan STR'!$AI:$AI,"&gt;"&amp;$D87)
+SUMIFS('Flugplan STR'!AW:AW,'Flugplan STR'!$AJ:$AJ,"&lt;="&amp;$D87,'Flugplan STR'!$AK:$AK,"&gt;"&amp;$D87)
+SUMIFS('Flugplan STR'!AW:AW,'Flugplan STR'!$AL:$AL,"&lt;="&amp;$D87,'Flugplan STR'!$AL:$AL,"&gt;"&amp;$D87)</f>
        <v>0</v>
      </c>
      <c r="P87">
        <f>SUMIFS('Flugplan STR'!AX:AX,'Flugplan STR'!$AH:$AH,"&lt;="&amp;$D87,'Flugplan STR'!$AI:$AI,"&gt;"&amp;$D87)
+SUMIFS('Flugplan STR'!AX:AX,'Flugplan STR'!$AJ:$AJ,"&lt;="&amp;$D87,'Flugplan STR'!$AK:$AK,"&gt;"&amp;$D87)
+SUMIFS('Flugplan STR'!AX:AX,'Flugplan STR'!$AL:$AL,"&lt;="&amp;$D87,'Flugplan STR'!$AL:$AL,"&gt;"&amp;$D87)</f>
        <v>0</v>
      </c>
      <c r="Q87">
        <f>SUMIFS('Flugplan STR'!AY:AY,'Flugplan STR'!$AH:$AH,"&lt;="&amp;$D87,'Flugplan STR'!$AI:$AI,"&gt;"&amp;$D87)
+SUMIFS('Flugplan STR'!AY:AY,'Flugplan STR'!$AJ:$AJ,"&lt;="&amp;$D87,'Flugplan STR'!$AK:$AK,"&gt;"&amp;$D87)
+SUMIFS('Flugplan STR'!AY:AY,'Flugplan STR'!$AL:$AL,"&lt;="&amp;$D87,'Flugplan STR'!$AL:$AL,"&gt;"&amp;$D87)</f>
        <v>4</v>
      </c>
      <c r="R87">
        <f>SUMIFS('Flugplan STR'!AZ:AZ,'Flugplan STR'!$AH:$AH,"&lt;="&amp;$D87,'Flugplan STR'!$AI:$AI,"&gt;"&amp;$D87)
+SUMIFS('Flugplan STR'!AZ:AZ,'Flugplan STR'!$AJ:$AJ,"&lt;="&amp;$D87,'Flugplan STR'!$AK:$AK,"&gt;"&amp;$D87)
+SUMIFS('Flugplan STR'!AZ:AZ,'Flugplan STR'!$AL:$AL,"&lt;="&amp;$D87,'Flugplan STR'!$AL:$AL,"&gt;"&amp;$D87)</f>
        <v>8</v>
      </c>
      <c r="S87">
        <f>SUMIFS('Flugplan STR'!BA:BA,'Flugplan STR'!$AH:$AH,"&lt;="&amp;$D87,'Flugplan STR'!$AI:$AI,"&gt;"&amp;$D87)
+SUMIFS('Flugplan STR'!BA:BA,'Flugplan STR'!$AJ:$AJ,"&lt;="&amp;$D87,'Flugplan STR'!$AK:$AK,"&gt;"&amp;$D87)
+SUMIFS('Flugplan STR'!BA:BA,'Flugplan STR'!$AL:$AL,"&lt;="&amp;$D87,'Flugplan STR'!$AL:$AL,"&gt;"&amp;$D87)</f>
        <v>2</v>
      </c>
      <c r="T87">
        <f>SUMIFS('Flugplan STR'!BB:BB,'Flugplan STR'!$AH:$AH,"&lt;="&amp;$D87,'Flugplan STR'!$AI:$AI,"&gt;"&amp;$D87)
+SUMIFS('Flugplan STR'!BB:BB,'Flugplan STR'!$AJ:$AJ,"&lt;="&amp;$D87,'Flugplan STR'!$AK:$AK,"&gt;"&amp;$D87)
+SUMIFS('Flugplan STR'!BB:BB,'Flugplan STR'!$AL:$AL,"&lt;="&amp;$D87,'Flugplan STR'!$AL:$AL,"&gt;"&amp;$D87)</f>
        <v>10</v>
      </c>
      <c r="U87">
        <f>SUMIFS('Flugplan STR'!BC:BC,'Flugplan STR'!$AH:$AH,"&lt;="&amp;$D87,'Flugplan STR'!$AI:$AI,"&gt;"&amp;$D87)
+SUMIFS('Flugplan STR'!BC:BC,'Flugplan STR'!$AJ:$AJ,"&lt;="&amp;$D87,'Flugplan STR'!$AK:$AK,"&gt;"&amp;$D87)
+SUMIFS('Flugplan STR'!BC:BC,'Flugplan STR'!$AL:$AL,"&lt;="&amp;$D87,'Flugplan STR'!$AL:$AL,"&gt;"&amp;$D87)</f>
        <v>0</v>
      </c>
      <c r="V87">
        <f>SUMIFS('Flugplan STR'!BD:BD,'Flugplan STR'!$AH:$AH,"&lt;="&amp;$D87,'Flugplan STR'!$AI:$AI,"&gt;"&amp;$D87)
+SUMIFS('Flugplan STR'!BD:BD,'Flugplan STR'!$AJ:$AJ,"&lt;="&amp;$D87,'Flugplan STR'!$AK:$AK,"&gt;"&amp;$D87)
+SUMIFS('Flugplan STR'!BD:BD,'Flugplan STR'!$AL:$AL,"&lt;="&amp;$D87,'Flugplan STR'!$AL:$AL,"&gt;"&amp;$D87)</f>
        <v>0</v>
      </c>
      <c r="W87">
        <f>SUMIFS('Flugplan STR'!BE:BE,'Flugplan STR'!$AH:$AH,"&lt;="&amp;$D87,'Flugplan STR'!$AI:$AI,"&gt;"&amp;$D87)
+SUMIFS('Flugplan STR'!BE:BE,'Flugplan STR'!$AJ:$AJ,"&lt;="&amp;$D87,'Flugplan STR'!$AK:$AK,"&gt;"&amp;$D87)
+SUMIFS('Flugplan STR'!BE:BE,'Flugplan STR'!$AL:$AL,"&lt;="&amp;$D87,'Flugplan STR'!$AL:$AL,"&gt;"&amp;$D87)</f>
        <v>0</v>
      </c>
      <c r="X87">
        <f>SUMIFS('Flugplan STR'!BF:BF,'Flugplan STR'!$AH:$AH,"&lt;="&amp;$D87,'Flugplan STR'!$AI:$AI,"&gt;"&amp;$D87)
+SUMIFS('Flugplan STR'!BF:BF,'Flugplan STR'!$AJ:$AJ,"&lt;="&amp;$D87,'Flugplan STR'!$AK:$AK,"&gt;"&amp;$D87)
+SUMIFS('Flugplan STR'!BF:BF,'Flugplan STR'!$AL:$AL,"&lt;="&amp;$D87,'Flugplan STR'!$AL:$AL,"&gt;"&amp;$D87)</f>
        <v>10</v>
      </c>
      <c r="Y87">
        <f>SUMIFS('Flugplan STR'!BG:BG,'Flugplan STR'!$AH:$AH,"&lt;="&amp;$D87,'Flugplan STR'!$AI:$AI,"&gt;"&amp;$D87)
+SUMIFS('Flugplan STR'!BG:BG,'Flugplan STR'!$AJ:$AJ,"&lt;="&amp;$D87,'Flugplan STR'!$AK:$AK,"&gt;"&amp;$D87)
+SUMIFS('Flugplan STR'!BG:BG,'Flugplan STR'!$AL:$AL,"&lt;="&amp;$D87,'Flugplan STR'!$AL:$AL,"&gt;"&amp;$D87)</f>
        <v>0</v>
      </c>
      <c r="Z87">
        <f>SUMIFS('Flugplan STR'!BH:BH,'Flugplan STR'!$AH:$AH,"&lt;="&amp;$D87,'Flugplan STR'!$AI:$AI,"&gt;"&amp;$D87)
+SUMIFS('Flugplan STR'!BH:BH,'Flugplan STR'!$AJ:$AJ,"&lt;="&amp;$D87,'Flugplan STR'!$AK:$AK,"&gt;"&amp;$D87)
+SUMIFS('Flugplan STR'!BH:BH,'Flugplan STR'!$AL:$AL,"&lt;="&amp;$D87,'Flugplan STR'!$AL:$AL,"&gt;"&amp;$D87)</f>
        <v>10</v>
      </c>
    </row>
    <row r="88" spans="1:26">
      <c r="A88" s="209">
        <v>45117</v>
      </c>
      <c r="B88" s="208" t="s">
        <v>844</v>
      </c>
      <c r="D88" s="453">
        <f t="shared" si="2"/>
        <v>45118.979166666875</v>
      </c>
      <c r="E88">
        <f>SUMIFS('Flugplan STR'!AN:AN,'Flugplan STR'!AH:AH,"&lt;="&amp;D88,'Flugplan STR'!AI:AI,"&gt;"&amp;D88)
+SUMIFS('Flugplan STR'!AN:AN,'Flugplan STR'!AJ:AJ,"&lt;="&amp;D88,'Flugplan STR'!AK:AK,"&gt;"&amp;D88)
+SUMIFS('Flugplan STR'!AN:AN,'Flugplan STR'!AL:AL,"&lt;="&amp;D88,'Flugplan STR'!AL:AL,"&gt;"&amp;D88)</f>
        <v>7</v>
      </c>
      <c r="G88">
        <f>SUMIFS('Flugplan STR'!AO:AO,'Flugplan STR'!$AH:$AH,"&lt;="&amp;$D88,'Flugplan STR'!$AI:$AI,"&gt;"&amp;$D88)
+SUMIFS('Flugplan STR'!AO:AO,'Flugplan STR'!$AJ:$AJ,"&lt;="&amp;$D88,'Flugplan STR'!$AK:$AK,"&gt;"&amp;$D88)
+SUMIFS('Flugplan STR'!AO:AO,'Flugplan STR'!$AL:$AL,"&lt;="&amp;$D88,'Flugplan STR'!$AL:$AL,"&gt;"&amp;$D88)</f>
        <v>0</v>
      </c>
      <c r="H88">
        <f>SUMIFS('Flugplan STR'!AP:AP,'Flugplan STR'!$AH:$AH,"&lt;="&amp;$D88,'Flugplan STR'!$AI:$AI,"&gt;"&amp;$D88)
+SUMIFS('Flugplan STR'!AP:AP,'Flugplan STR'!$AJ:$AJ,"&lt;="&amp;$D88,'Flugplan STR'!$AK:$AK,"&gt;"&amp;$D88)
+SUMIFS('Flugplan STR'!AP:AP,'Flugplan STR'!$AL:$AL,"&lt;="&amp;$D88,'Flugplan STR'!$AL:$AL,"&gt;"&amp;$D88)</f>
        <v>20</v>
      </c>
      <c r="I88">
        <f>SUMIFS('Flugplan STR'!AQ:AQ,'Flugplan STR'!$AH:$AH,"&lt;="&amp;$D88,'Flugplan STR'!$AI:$AI,"&gt;"&amp;$D88)
+SUMIFS('Flugplan STR'!AQ:AQ,'Flugplan STR'!$AJ:$AJ,"&lt;="&amp;$D88,'Flugplan STR'!$AK:$AK,"&gt;"&amp;$D88)
+SUMIFS('Flugplan STR'!AQ:AQ,'Flugplan STR'!$AL:$AL,"&lt;="&amp;$D88,'Flugplan STR'!$AL:$AL,"&gt;"&amp;$D88)</f>
        <v>7</v>
      </c>
      <c r="J88">
        <f>SUMIFS('Flugplan STR'!AR:AR,'Flugplan STR'!$AH:$AH,"&lt;="&amp;$D88,'Flugplan STR'!$AI:$AI,"&gt;"&amp;$D88)
+SUMIFS('Flugplan STR'!AR:AR,'Flugplan STR'!$AJ:$AJ,"&lt;="&amp;$D88,'Flugplan STR'!$AK:$AK,"&gt;"&amp;$D88)
+SUMIFS('Flugplan STR'!AR:AR,'Flugplan STR'!$AL:$AL,"&lt;="&amp;$D88,'Flugplan STR'!$AL:$AL,"&gt;"&amp;$D88)</f>
        <v>0</v>
      </c>
      <c r="K88">
        <f>SUMIFS('Flugplan STR'!AS:AS,'Flugplan STR'!$AH:$AH,"&lt;="&amp;$D88,'Flugplan STR'!$AI:$AI,"&gt;"&amp;$D88)
+SUMIFS('Flugplan STR'!AS:AS,'Flugplan STR'!$AJ:$AJ,"&lt;="&amp;$D88,'Flugplan STR'!$AK:$AK,"&gt;"&amp;$D88)
+SUMIFS('Flugplan STR'!AS:AS,'Flugplan STR'!$AL:$AL,"&lt;="&amp;$D88,'Flugplan STR'!$AL:$AL,"&gt;"&amp;$D88)</f>
        <v>0</v>
      </c>
      <c r="L88">
        <f>SUMIFS('Flugplan STR'!AT:AT,'Flugplan STR'!$AH:$AH,"&lt;="&amp;$D88,'Flugplan STR'!$AI:$AI,"&gt;"&amp;$D88)
+SUMIFS('Flugplan STR'!AT:AT,'Flugplan STR'!$AJ:$AJ,"&lt;="&amp;$D88,'Flugplan STR'!$AK:$AK,"&gt;"&amp;$D88)
+SUMIFS('Flugplan STR'!AT:AT,'Flugplan STR'!$AL:$AL,"&lt;="&amp;$D88,'Flugplan STR'!$AL:$AL,"&gt;"&amp;$D88)</f>
        <v>0</v>
      </c>
      <c r="M88">
        <f>SUMIFS('Flugplan STR'!AU:AU,'Flugplan STR'!$AH:$AH,"&lt;="&amp;$D88,'Flugplan STR'!$AI:$AI,"&gt;"&amp;$D88)
+SUMIFS('Flugplan STR'!AU:AU,'Flugplan STR'!$AJ:$AJ,"&lt;="&amp;$D88,'Flugplan STR'!$AK:$AK,"&gt;"&amp;$D88)
+SUMIFS('Flugplan STR'!AU:AU,'Flugplan STR'!$AL:$AL,"&lt;="&amp;$D88,'Flugplan STR'!$AL:$AL,"&gt;"&amp;$D88)</f>
        <v>0</v>
      </c>
      <c r="N88">
        <f>SUMIFS('Flugplan STR'!AV:AV,'Flugplan STR'!$AH:$AH,"&lt;="&amp;$D88,'Flugplan STR'!$AI:$AI,"&gt;"&amp;$D88)
+SUMIFS('Flugplan STR'!AV:AV,'Flugplan STR'!$AJ:$AJ,"&lt;="&amp;$D88,'Flugplan STR'!$AK:$AK,"&gt;"&amp;$D88)
+SUMIFS('Flugplan STR'!AV:AV,'Flugplan STR'!$AL:$AL,"&lt;="&amp;$D88,'Flugplan STR'!$AL:$AL,"&gt;"&amp;$D88)</f>
        <v>128</v>
      </c>
      <c r="O88">
        <f>SUMIFS('Flugplan STR'!AW:AW,'Flugplan STR'!$AH:$AH,"&lt;="&amp;$D88,'Flugplan STR'!$AI:$AI,"&gt;"&amp;$D88)
+SUMIFS('Flugplan STR'!AW:AW,'Flugplan STR'!$AJ:$AJ,"&lt;="&amp;$D88,'Flugplan STR'!$AK:$AK,"&gt;"&amp;$D88)
+SUMIFS('Flugplan STR'!AW:AW,'Flugplan STR'!$AL:$AL,"&lt;="&amp;$D88,'Flugplan STR'!$AL:$AL,"&gt;"&amp;$D88)</f>
        <v>0</v>
      </c>
      <c r="P88">
        <f>SUMIFS('Flugplan STR'!AX:AX,'Flugplan STR'!$AH:$AH,"&lt;="&amp;$D88,'Flugplan STR'!$AI:$AI,"&gt;"&amp;$D88)
+SUMIFS('Flugplan STR'!AX:AX,'Flugplan STR'!$AJ:$AJ,"&lt;="&amp;$D88,'Flugplan STR'!$AK:$AK,"&gt;"&amp;$D88)
+SUMIFS('Flugplan STR'!AX:AX,'Flugplan STR'!$AL:$AL,"&lt;="&amp;$D88,'Flugplan STR'!$AL:$AL,"&gt;"&amp;$D88)</f>
        <v>0</v>
      </c>
      <c r="Q88">
        <f>SUMIFS('Flugplan STR'!AY:AY,'Flugplan STR'!$AH:$AH,"&lt;="&amp;$D88,'Flugplan STR'!$AI:$AI,"&gt;"&amp;$D88)
+SUMIFS('Flugplan STR'!AY:AY,'Flugplan STR'!$AJ:$AJ,"&lt;="&amp;$D88,'Flugplan STR'!$AK:$AK,"&gt;"&amp;$D88)
+SUMIFS('Flugplan STR'!AY:AY,'Flugplan STR'!$AL:$AL,"&lt;="&amp;$D88,'Flugplan STR'!$AL:$AL,"&gt;"&amp;$D88)</f>
        <v>3</v>
      </c>
      <c r="R88">
        <f>SUMIFS('Flugplan STR'!AZ:AZ,'Flugplan STR'!$AH:$AH,"&lt;="&amp;$D88,'Flugplan STR'!$AI:$AI,"&gt;"&amp;$D88)
+SUMIFS('Flugplan STR'!AZ:AZ,'Flugplan STR'!$AJ:$AJ,"&lt;="&amp;$D88,'Flugplan STR'!$AK:$AK,"&gt;"&amp;$D88)
+SUMIFS('Flugplan STR'!AZ:AZ,'Flugplan STR'!$AL:$AL,"&lt;="&amp;$D88,'Flugplan STR'!$AL:$AL,"&gt;"&amp;$D88)</f>
        <v>4</v>
      </c>
      <c r="S88">
        <f>SUMIFS('Flugplan STR'!BA:BA,'Flugplan STR'!$AH:$AH,"&lt;="&amp;$D88,'Flugplan STR'!$AI:$AI,"&gt;"&amp;$D88)
+SUMIFS('Flugplan STR'!BA:BA,'Flugplan STR'!$AJ:$AJ,"&lt;="&amp;$D88,'Flugplan STR'!$AK:$AK,"&gt;"&amp;$D88)
+SUMIFS('Flugplan STR'!BA:BA,'Flugplan STR'!$AL:$AL,"&lt;="&amp;$D88,'Flugplan STR'!$AL:$AL,"&gt;"&amp;$D88)</f>
        <v>4</v>
      </c>
      <c r="T88">
        <f>SUMIFS('Flugplan STR'!BB:BB,'Flugplan STR'!$AH:$AH,"&lt;="&amp;$D88,'Flugplan STR'!$AI:$AI,"&gt;"&amp;$D88)
+SUMIFS('Flugplan STR'!BB:BB,'Flugplan STR'!$AJ:$AJ,"&lt;="&amp;$D88,'Flugplan STR'!$AK:$AK,"&gt;"&amp;$D88)
+SUMIFS('Flugplan STR'!BB:BB,'Flugplan STR'!$AL:$AL,"&lt;="&amp;$D88,'Flugplan STR'!$AL:$AL,"&gt;"&amp;$D88)</f>
        <v>7</v>
      </c>
      <c r="U88">
        <f>SUMIFS('Flugplan STR'!BC:BC,'Flugplan STR'!$AH:$AH,"&lt;="&amp;$D88,'Flugplan STR'!$AI:$AI,"&gt;"&amp;$D88)
+SUMIFS('Flugplan STR'!BC:BC,'Flugplan STR'!$AJ:$AJ,"&lt;="&amp;$D88,'Flugplan STR'!$AK:$AK,"&gt;"&amp;$D88)
+SUMIFS('Flugplan STR'!BC:BC,'Flugplan STR'!$AL:$AL,"&lt;="&amp;$D88,'Flugplan STR'!$AL:$AL,"&gt;"&amp;$D88)</f>
        <v>0</v>
      </c>
      <c r="V88">
        <f>SUMIFS('Flugplan STR'!BD:BD,'Flugplan STR'!$AH:$AH,"&lt;="&amp;$D88,'Flugplan STR'!$AI:$AI,"&gt;"&amp;$D88)
+SUMIFS('Flugplan STR'!BD:BD,'Flugplan STR'!$AJ:$AJ,"&lt;="&amp;$D88,'Flugplan STR'!$AK:$AK,"&gt;"&amp;$D88)
+SUMIFS('Flugplan STR'!BD:BD,'Flugplan STR'!$AL:$AL,"&lt;="&amp;$D88,'Flugplan STR'!$AL:$AL,"&gt;"&amp;$D88)</f>
        <v>0</v>
      </c>
      <c r="W88">
        <f>SUMIFS('Flugplan STR'!BE:BE,'Flugplan STR'!$AH:$AH,"&lt;="&amp;$D88,'Flugplan STR'!$AI:$AI,"&gt;"&amp;$D88)
+SUMIFS('Flugplan STR'!BE:BE,'Flugplan STR'!$AJ:$AJ,"&lt;="&amp;$D88,'Flugplan STR'!$AK:$AK,"&gt;"&amp;$D88)
+SUMIFS('Flugplan STR'!BE:BE,'Flugplan STR'!$AL:$AL,"&lt;="&amp;$D88,'Flugplan STR'!$AL:$AL,"&gt;"&amp;$D88)</f>
        <v>0</v>
      </c>
      <c r="X88">
        <f>SUMIFS('Flugplan STR'!BF:BF,'Flugplan STR'!$AH:$AH,"&lt;="&amp;$D88,'Flugplan STR'!$AI:$AI,"&gt;"&amp;$D88)
+SUMIFS('Flugplan STR'!BF:BF,'Flugplan STR'!$AJ:$AJ,"&lt;="&amp;$D88,'Flugplan STR'!$AK:$AK,"&gt;"&amp;$D88)
+SUMIFS('Flugplan STR'!BF:BF,'Flugplan STR'!$AL:$AL,"&lt;="&amp;$D88,'Flugplan STR'!$AL:$AL,"&gt;"&amp;$D88)</f>
        <v>7</v>
      </c>
      <c r="Y88">
        <f>SUMIFS('Flugplan STR'!BG:BG,'Flugplan STR'!$AH:$AH,"&lt;="&amp;$D88,'Flugplan STR'!$AI:$AI,"&gt;"&amp;$D88)
+SUMIFS('Flugplan STR'!BG:BG,'Flugplan STR'!$AJ:$AJ,"&lt;="&amp;$D88,'Flugplan STR'!$AK:$AK,"&gt;"&amp;$D88)
+SUMIFS('Flugplan STR'!BG:BG,'Flugplan STR'!$AL:$AL,"&lt;="&amp;$D88,'Flugplan STR'!$AL:$AL,"&gt;"&amp;$D88)</f>
        <v>0</v>
      </c>
      <c r="Z88">
        <f>SUMIFS('Flugplan STR'!BH:BH,'Flugplan STR'!$AH:$AH,"&lt;="&amp;$D88,'Flugplan STR'!$AI:$AI,"&gt;"&amp;$D88)
+SUMIFS('Flugplan STR'!BH:BH,'Flugplan STR'!$AJ:$AJ,"&lt;="&amp;$D88,'Flugplan STR'!$AK:$AK,"&gt;"&amp;$D88)
+SUMIFS('Flugplan STR'!BH:BH,'Flugplan STR'!$AL:$AL,"&lt;="&amp;$D88,'Flugplan STR'!$AL:$AL,"&gt;"&amp;$D88)</f>
        <v>7</v>
      </c>
    </row>
    <row r="89" spans="1:26">
      <c r="A89" s="209">
        <v>45117</v>
      </c>
      <c r="B89" s="208" t="s">
        <v>856</v>
      </c>
      <c r="D89" s="453">
        <f t="shared" si="2"/>
        <v>45119.000000000211</v>
      </c>
      <c r="E89">
        <f>SUMIFS('Flugplan STR'!AN:AN,'Flugplan STR'!AH:AH,"&lt;="&amp;D89,'Flugplan STR'!AI:AI,"&gt;"&amp;D89)
+SUMIFS('Flugplan STR'!AN:AN,'Flugplan STR'!AJ:AJ,"&lt;="&amp;D89,'Flugplan STR'!AK:AK,"&gt;"&amp;D89)
+SUMIFS('Flugplan STR'!AN:AN,'Flugplan STR'!AL:AL,"&lt;="&amp;D89,'Flugplan STR'!AL:AL,"&gt;"&amp;D89)</f>
        <v>0</v>
      </c>
      <c r="G89">
        <f>SUMIFS('Flugplan STR'!AO:AO,'Flugplan STR'!$AH:$AH,"&lt;="&amp;$D89,'Flugplan STR'!$AI:$AI,"&gt;"&amp;$D89)
+SUMIFS('Flugplan STR'!AO:AO,'Flugplan STR'!$AJ:$AJ,"&lt;="&amp;$D89,'Flugplan STR'!$AK:$AK,"&gt;"&amp;$D89)
+SUMIFS('Flugplan STR'!AO:AO,'Flugplan STR'!$AL:$AL,"&lt;="&amp;$D89,'Flugplan STR'!$AL:$AL,"&gt;"&amp;$D89)</f>
        <v>0</v>
      </c>
      <c r="H89">
        <f>SUMIFS('Flugplan STR'!AP:AP,'Flugplan STR'!$AH:$AH,"&lt;="&amp;$D89,'Flugplan STR'!$AI:$AI,"&gt;"&amp;$D89)
+SUMIFS('Flugplan STR'!AP:AP,'Flugplan STR'!$AJ:$AJ,"&lt;="&amp;$D89,'Flugplan STR'!$AK:$AK,"&gt;"&amp;$D89)
+SUMIFS('Flugplan STR'!AP:AP,'Flugplan STR'!$AL:$AL,"&lt;="&amp;$D89,'Flugplan STR'!$AL:$AL,"&gt;"&amp;$D89)</f>
        <v>0</v>
      </c>
      <c r="I89">
        <f>SUMIFS('Flugplan STR'!AQ:AQ,'Flugplan STR'!$AH:$AH,"&lt;="&amp;$D89,'Flugplan STR'!$AI:$AI,"&gt;"&amp;$D89)
+SUMIFS('Flugplan STR'!AQ:AQ,'Flugplan STR'!$AJ:$AJ,"&lt;="&amp;$D89,'Flugplan STR'!$AK:$AK,"&gt;"&amp;$D89)
+SUMIFS('Flugplan STR'!AQ:AQ,'Flugplan STR'!$AL:$AL,"&lt;="&amp;$D89,'Flugplan STR'!$AL:$AL,"&gt;"&amp;$D89)</f>
        <v>0</v>
      </c>
      <c r="J89">
        <f>SUMIFS('Flugplan STR'!AR:AR,'Flugplan STR'!$AH:$AH,"&lt;="&amp;$D89,'Flugplan STR'!$AI:$AI,"&gt;"&amp;$D89)
+SUMIFS('Flugplan STR'!AR:AR,'Flugplan STR'!$AJ:$AJ,"&lt;="&amp;$D89,'Flugplan STR'!$AK:$AK,"&gt;"&amp;$D89)
+SUMIFS('Flugplan STR'!AR:AR,'Flugplan STR'!$AL:$AL,"&lt;="&amp;$D89,'Flugplan STR'!$AL:$AL,"&gt;"&amp;$D89)</f>
        <v>0</v>
      </c>
      <c r="K89">
        <f>SUMIFS('Flugplan STR'!AS:AS,'Flugplan STR'!$AH:$AH,"&lt;="&amp;$D89,'Flugplan STR'!$AI:$AI,"&gt;"&amp;$D89)
+SUMIFS('Flugplan STR'!AS:AS,'Flugplan STR'!$AJ:$AJ,"&lt;="&amp;$D89,'Flugplan STR'!$AK:$AK,"&gt;"&amp;$D89)
+SUMIFS('Flugplan STR'!AS:AS,'Flugplan STR'!$AL:$AL,"&lt;="&amp;$D89,'Flugplan STR'!$AL:$AL,"&gt;"&amp;$D89)</f>
        <v>0</v>
      </c>
      <c r="L89">
        <f>SUMIFS('Flugplan STR'!AT:AT,'Flugplan STR'!$AH:$AH,"&lt;="&amp;$D89,'Flugplan STR'!$AI:$AI,"&gt;"&amp;$D89)
+SUMIFS('Flugplan STR'!AT:AT,'Flugplan STR'!$AJ:$AJ,"&lt;="&amp;$D89,'Flugplan STR'!$AK:$AK,"&gt;"&amp;$D89)
+SUMIFS('Flugplan STR'!AT:AT,'Flugplan STR'!$AL:$AL,"&lt;="&amp;$D89,'Flugplan STR'!$AL:$AL,"&gt;"&amp;$D89)</f>
        <v>0</v>
      </c>
      <c r="M89">
        <f>SUMIFS('Flugplan STR'!AU:AU,'Flugplan STR'!$AH:$AH,"&lt;="&amp;$D89,'Flugplan STR'!$AI:$AI,"&gt;"&amp;$D89)
+SUMIFS('Flugplan STR'!AU:AU,'Flugplan STR'!$AJ:$AJ,"&lt;="&amp;$D89,'Flugplan STR'!$AK:$AK,"&gt;"&amp;$D89)
+SUMIFS('Flugplan STR'!AU:AU,'Flugplan STR'!$AL:$AL,"&lt;="&amp;$D89,'Flugplan STR'!$AL:$AL,"&gt;"&amp;$D89)</f>
        <v>0</v>
      </c>
      <c r="N89">
        <f>SUMIFS('Flugplan STR'!AV:AV,'Flugplan STR'!$AH:$AH,"&lt;="&amp;$D89,'Flugplan STR'!$AI:$AI,"&gt;"&amp;$D89)
+SUMIFS('Flugplan STR'!AV:AV,'Flugplan STR'!$AJ:$AJ,"&lt;="&amp;$D89,'Flugplan STR'!$AK:$AK,"&gt;"&amp;$D89)
+SUMIFS('Flugplan STR'!AV:AV,'Flugplan STR'!$AL:$AL,"&lt;="&amp;$D89,'Flugplan STR'!$AL:$AL,"&gt;"&amp;$D89)</f>
        <v>0</v>
      </c>
      <c r="O89">
        <f>SUMIFS('Flugplan STR'!AW:AW,'Flugplan STR'!$AH:$AH,"&lt;="&amp;$D89,'Flugplan STR'!$AI:$AI,"&gt;"&amp;$D89)
+SUMIFS('Flugplan STR'!AW:AW,'Flugplan STR'!$AJ:$AJ,"&lt;="&amp;$D89,'Flugplan STR'!$AK:$AK,"&gt;"&amp;$D89)
+SUMIFS('Flugplan STR'!AW:AW,'Flugplan STR'!$AL:$AL,"&lt;="&amp;$D89,'Flugplan STR'!$AL:$AL,"&gt;"&amp;$D89)</f>
        <v>0</v>
      </c>
      <c r="P89">
        <f>SUMIFS('Flugplan STR'!AX:AX,'Flugplan STR'!$AH:$AH,"&lt;="&amp;$D89,'Flugplan STR'!$AI:$AI,"&gt;"&amp;$D89)
+SUMIFS('Flugplan STR'!AX:AX,'Flugplan STR'!$AJ:$AJ,"&lt;="&amp;$D89,'Flugplan STR'!$AK:$AK,"&gt;"&amp;$D89)
+SUMIFS('Flugplan STR'!AX:AX,'Flugplan STR'!$AL:$AL,"&lt;="&amp;$D89,'Flugplan STR'!$AL:$AL,"&gt;"&amp;$D89)</f>
        <v>0</v>
      </c>
      <c r="Q89">
        <f>SUMIFS('Flugplan STR'!AY:AY,'Flugplan STR'!$AH:$AH,"&lt;="&amp;$D89,'Flugplan STR'!$AI:$AI,"&gt;"&amp;$D89)
+SUMIFS('Flugplan STR'!AY:AY,'Flugplan STR'!$AJ:$AJ,"&lt;="&amp;$D89,'Flugplan STR'!$AK:$AK,"&gt;"&amp;$D89)
+SUMIFS('Flugplan STR'!AY:AY,'Flugplan STR'!$AL:$AL,"&lt;="&amp;$D89,'Flugplan STR'!$AL:$AL,"&gt;"&amp;$D89)</f>
        <v>0</v>
      </c>
      <c r="R89">
        <f>SUMIFS('Flugplan STR'!AZ:AZ,'Flugplan STR'!$AH:$AH,"&lt;="&amp;$D89,'Flugplan STR'!$AI:$AI,"&gt;"&amp;$D89)
+SUMIFS('Flugplan STR'!AZ:AZ,'Flugplan STR'!$AJ:$AJ,"&lt;="&amp;$D89,'Flugplan STR'!$AK:$AK,"&gt;"&amp;$D89)
+SUMIFS('Flugplan STR'!AZ:AZ,'Flugplan STR'!$AL:$AL,"&lt;="&amp;$D89,'Flugplan STR'!$AL:$AL,"&gt;"&amp;$D89)</f>
        <v>0</v>
      </c>
      <c r="S89">
        <f>SUMIFS('Flugplan STR'!BA:BA,'Flugplan STR'!$AH:$AH,"&lt;="&amp;$D89,'Flugplan STR'!$AI:$AI,"&gt;"&amp;$D89)
+SUMIFS('Flugplan STR'!BA:BA,'Flugplan STR'!$AJ:$AJ,"&lt;="&amp;$D89,'Flugplan STR'!$AK:$AK,"&gt;"&amp;$D89)
+SUMIFS('Flugplan STR'!BA:BA,'Flugplan STR'!$AL:$AL,"&lt;="&amp;$D89,'Flugplan STR'!$AL:$AL,"&gt;"&amp;$D89)</f>
        <v>0</v>
      </c>
      <c r="T89">
        <f>SUMIFS('Flugplan STR'!BB:BB,'Flugplan STR'!$AH:$AH,"&lt;="&amp;$D89,'Flugplan STR'!$AI:$AI,"&gt;"&amp;$D89)
+SUMIFS('Flugplan STR'!BB:BB,'Flugplan STR'!$AJ:$AJ,"&lt;="&amp;$D89,'Flugplan STR'!$AK:$AK,"&gt;"&amp;$D89)
+SUMIFS('Flugplan STR'!BB:BB,'Flugplan STR'!$AL:$AL,"&lt;="&amp;$D89,'Flugplan STR'!$AL:$AL,"&gt;"&amp;$D89)</f>
        <v>0</v>
      </c>
      <c r="U89">
        <f>SUMIFS('Flugplan STR'!BC:BC,'Flugplan STR'!$AH:$AH,"&lt;="&amp;$D89,'Flugplan STR'!$AI:$AI,"&gt;"&amp;$D89)
+SUMIFS('Flugplan STR'!BC:BC,'Flugplan STR'!$AJ:$AJ,"&lt;="&amp;$D89,'Flugplan STR'!$AK:$AK,"&gt;"&amp;$D89)
+SUMIFS('Flugplan STR'!BC:BC,'Flugplan STR'!$AL:$AL,"&lt;="&amp;$D89,'Flugplan STR'!$AL:$AL,"&gt;"&amp;$D89)</f>
        <v>0</v>
      </c>
      <c r="V89">
        <f>SUMIFS('Flugplan STR'!BD:BD,'Flugplan STR'!$AH:$AH,"&lt;="&amp;$D89,'Flugplan STR'!$AI:$AI,"&gt;"&amp;$D89)
+SUMIFS('Flugplan STR'!BD:BD,'Flugplan STR'!$AJ:$AJ,"&lt;="&amp;$D89,'Flugplan STR'!$AK:$AK,"&gt;"&amp;$D89)
+SUMIFS('Flugplan STR'!BD:BD,'Flugplan STR'!$AL:$AL,"&lt;="&amp;$D89,'Flugplan STR'!$AL:$AL,"&gt;"&amp;$D89)</f>
        <v>0</v>
      </c>
      <c r="W89">
        <f>SUMIFS('Flugplan STR'!BE:BE,'Flugplan STR'!$AH:$AH,"&lt;="&amp;$D89,'Flugplan STR'!$AI:$AI,"&gt;"&amp;$D89)
+SUMIFS('Flugplan STR'!BE:BE,'Flugplan STR'!$AJ:$AJ,"&lt;="&amp;$D89,'Flugplan STR'!$AK:$AK,"&gt;"&amp;$D89)
+SUMIFS('Flugplan STR'!BE:BE,'Flugplan STR'!$AL:$AL,"&lt;="&amp;$D89,'Flugplan STR'!$AL:$AL,"&gt;"&amp;$D89)</f>
        <v>0</v>
      </c>
      <c r="X89">
        <f>SUMIFS('Flugplan STR'!BF:BF,'Flugplan STR'!$AH:$AH,"&lt;="&amp;$D89,'Flugplan STR'!$AI:$AI,"&gt;"&amp;$D89)
+SUMIFS('Flugplan STR'!BF:BF,'Flugplan STR'!$AJ:$AJ,"&lt;="&amp;$D89,'Flugplan STR'!$AK:$AK,"&gt;"&amp;$D89)
+SUMIFS('Flugplan STR'!BF:BF,'Flugplan STR'!$AL:$AL,"&lt;="&amp;$D89,'Flugplan STR'!$AL:$AL,"&gt;"&amp;$D89)</f>
        <v>0</v>
      </c>
      <c r="Y89">
        <f>SUMIFS('Flugplan STR'!BG:BG,'Flugplan STR'!$AH:$AH,"&lt;="&amp;$D89,'Flugplan STR'!$AI:$AI,"&gt;"&amp;$D89)
+SUMIFS('Flugplan STR'!BG:BG,'Flugplan STR'!$AJ:$AJ,"&lt;="&amp;$D89,'Flugplan STR'!$AK:$AK,"&gt;"&amp;$D89)
+SUMIFS('Flugplan STR'!BG:BG,'Flugplan STR'!$AL:$AL,"&lt;="&amp;$D89,'Flugplan STR'!$AL:$AL,"&gt;"&amp;$D89)</f>
        <v>0</v>
      </c>
      <c r="Z89">
        <f>SUMIFS('Flugplan STR'!BH:BH,'Flugplan STR'!$AH:$AH,"&lt;="&amp;$D89,'Flugplan STR'!$AI:$AI,"&gt;"&amp;$D89)
+SUMIFS('Flugplan STR'!BH:BH,'Flugplan STR'!$AJ:$AJ,"&lt;="&amp;$D89,'Flugplan STR'!$AK:$AK,"&gt;"&amp;$D89)
+SUMIFS('Flugplan STR'!BH:BH,'Flugplan STR'!$AL:$AL,"&lt;="&amp;$D89,'Flugplan STR'!$AL:$AL,"&gt;"&amp;$D89)</f>
        <v>0</v>
      </c>
    </row>
    <row r="90" spans="1:26">
      <c r="A90" s="209">
        <v>45118</v>
      </c>
      <c r="B90" s="208" t="s">
        <v>599</v>
      </c>
      <c r="D90" s="453">
        <f t="shared" si="2"/>
        <v>45119.020833333547</v>
      </c>
      <c r="E90">
        <f>SUMIFS('Flugplan STR'!AN:AN,'Flugplan STR'!AH:AH,"&lt;="&amp;D90,'Flugplan STR'!AI:AI,"&gt;"&amp;D90)
+SUMIFS('Flugplan STR'!AN:AN,'Flugplan STR'!AJ:AJ,"&lt;="&amp;D90,'Flugplan STR'!AK:AK,"&gt;"&amp;D90)
+SUMIFS('Flugplan STR'!AN:AN,'Flugplan STR'!AL:AL,"&lt;="&amp;D90,'Flugplan STR'!AL:AL,"&gt;"&amp;D90)</f>
        <v>0</v>
      </c>
      <c r="G90">
        <f>SUMIFS('Flugplan STR'!AO:AO,'Flugplan STR'!$AH:$AH,"&lt;="&amp;$D90,'Flugplan STR'!$AI:$AI,"&gt;"&amp;$D90)
+SUMIFS('Flugplan STR'!AO:AO,'Flugplan STR'!$AJ:$AJ,"&lt;="&amp;$D90,'Flugplan STR'!$AK:$AK,"&gt;"&amp;$D90)
+SUMIFS('Flugplan STR'!AO:AO,'Flugplan STR'!$AL:$AL,"&lt;="&amp;$D90,'Flugplan STR'!$AL:$AL,"&gt;"&amp;$D90)</f>
        <v>0</v>
      </c>
      <c r="H90">
        <f>SUMIFS('Flugplan STR'!AP:AP,'Flugplan STR'!$AH:$AH,"&lt;="&amp;$D90,'Flugplan STR'!$AI:$AI,"&gt;"&amp;$D90)
+SUMIFS('Flugplan STR'!AP:AP,'Flugplan STR'!$AJ:$AJ,"&lt;="&amp;$D90,'Flugplan STR'!$AK:$AK,"&gt;"&amp;$D90)
+SUMIFS('Flugplan STR'!AP:AP,'Flugplan STR'!$AL:$AL,"&lt;="&amp;$D90,'Flugplan STR'!$AL:$AL,"&gt;"&amp;$D90)</f>
        <v>0</v>
      </c>
      <c r="I90">
        <f>SUMIFS('Flugplan STR'!AQ:AQ,'Flugplan STR'!$AH:$AH,"&lt;="&amp;$D90,'Flugplan STR'!$AI:$AI,"&gt;"&amp;$D90)
+SUMIFS('Flugplan STR'!AQ:AQ,'Flugplan STR'!$AJ:$AJ,"&lt;="&amp;$D90,'Flugplan STR'!$AK:$AK,"&gt;"&amp;$D90)
+SUMIFS('Flugplan STR'!AQ:AQ,'Flugplan STR'!$AL:$AL,"&lt;="&amp;$D90,'Flugplan STR'!$AL:$AL,"&gt;"&amp;$D90)</f>
        <v>0</v>
      </c>
      <c r="J90">
        <f>SUMIFS('Flugplan STR'!AR:AR,'Flugplan STR'!$AH:$AH,"&lt;="&amp;$D90,'Flugplan STR'!$AI:$AI,"&gt;"&amp;$D90)
+SUMIFS('Flugplan STR'!AR:AR,'Flugplan STR'!$AJ:$AJ,"&lt;="&amp;$D90,'Flugplan STR'!$AK:$AK,"&gt;"&amp;$D90)
+SUMIFS('Flugplan STR'!AR:AR,'Flugplan STR'!$AL:$AL,"&lt;="&amp;$D90,'Flugplan STR'!$AL:$AL,"&gt;"&amp;$D90)</f>
        <v>0</v>
      </c>
      <c r="K90">
        <f>SUMIFS('Flugplan STR'!AS:AS,'Flugplan STR'!$AH:$AH,"&lt;="&amp;$D90,'Flugplan STR'!$AI:$AI,"&gt;"&amp;$D90)
+SUMIFS('Flugplan STR'!AS:AS,'Flugplan STR'!$AJ:$AJ,"&lt;="&amp;$D90,'Flugplan STR'!$AK:$AK,"&gt;"&amp;$D90)
+SUMIFS('Flugplan STR'!AS:AS,'Flugplan STR'!$AL:$AL,"&lt;="&amp;$D90,'Flugplan STR'!$AL:$AL,"&gt;"&amp;$D90)</f>
        <v>0</v>
      </c>
      <c r="L90">
        <f>SUMIFS('Flugplan STR'!AT:AT,'Flugplan STR'!$AH:$AH,"&lt;="&amp;$D90,'Flugplan STR'!$AI:$AI,"&gt;"&amp;$D90)
+SUMIFS('Flugplan STR'!AT:AT,'Flugplan STR'!$AJ:$AJ,"&lt;="&amp;$D90,'Flugplan STR'!$AK:$AK,"&gt;"&amp;$D90)
+SUMIFS('Flugplan STR'!AT:AT,'Flugplan STR'!$AL:$AL,"&lt;="&amp;$D90,'Flugplan STR'!$AL:$AL,"&gt;"&amp;$D90)</f>
        <v>0</v>
      </c>
      <c r="M90">
        <f>SUMIFS('Flugplan STR'!AU:AU,'Flugplan STR'!$AH:$AH,"&lt;="&amp;$D90,'Flugplan STR'!$AI:$AI,"&gt;"&amp;$D90)
+SUMIFS('Flugplan STR'!AU:AU,'Flugplan STR'!$AJ:$AJ,"&lt;="&amp;$D90,'Flugplan STR'!$AK:$AK,"&gt;"&amp;$D90)
+SUMIFS('Flugplan STR'!AU:AU,'Flugplan STR'!$AL:$AL,"&lt;="&amp;$D90,'Flugplan STR'!$AL:$AL,"&gt;"&amp;$D90)</f>
        <v>0</v>
      </c>
      <c r="N90">
        <f>SUMIFS('Flugplan STR'!AV:AV,'Flugplan STR'!$AH:$AH,"&lt;="&amp;$D90,'Flugplan STR'!$AI:$AI,"&gt;"&amp;$D90)
+SUMIFS('Flugplan STR'!AV:AV,'Flugplan STR'!$AJ:$AJ,"&lt;="&amp;$D90,'Flugplan STR'!$AK:$AK,"&gt;"&amp;$D90)
+SUMIFS('Flugplan STR'!AV:AV,'Flugplan STR'!$AL:$AL,"&lt;="&amp;$D90,'Flugplan STR'!$AL:$AL,"&gt;"&amp;$D90)</f>
        <v>0</v>
      </c>
      <c r="O90">
        <f>SUMIFS('Flugplan STR'!AW:AW,'Flugplan STR'!$AH:$AH,"&lt;="&amp;$D90,'Flugplan STR'!$AI:$AI,"&gt;"&amp;$D90)
+SUMIFS('Flugplan STR'!AW:AW,'Flugplan STR'!$AJ:$AJ,"&lt;="&amp;$D90,'Flugplan STR'!$AK:$AK,"&gt;"&amp;$D90)
+SUMIFS('Flugplan STR'!AW:AW,'Flugplan STR'!$AL:$AL,"&lt;="&amp;$D90,'Flugplan STR'!$AL:$AL,"&gt;"&amp;$D90)</f>
        <v>0</v>
      </c>
      <c r="P90">
        <f>SUMIFS('Flugplan STR'!AX:AX,'Flugplan STR'!$AH:$AH,"&lt;="&amp;$D90,'Flugplan STR'!$AI:$AI,"&gt;"&amp;$D90)
+SUMIFS('Flugplan STR'!AX:AX,'Flugplan STR'!$AJ:$AJ,"&lt;="&amp;$D90,'Flugplan STR'!$AK:$AK,"&gt;"&amp;$D90)
+SUMIFS('Flugplan STR'!AX:AX,'Flugplan STR'!$AL:$AL,"&lt;="&amp;$D90,'Flugplan STR'!$AL:$AL,"&gt;"&amp;$D90)</f>
        <v>0</v>
      </c>
      <c r="Q90">
        <f>SUMIFS('Flugplan STR'!AY:AY,'Flugplan STR'!$AH:$AH,"&lt;="&amp;$D90,'Flugplan STR'!$AI:$AI,"&gt;"&amp;$D90)
+SUMIFS('Flugplan STR'!AY:AY,'Flugplan STR'!$AJ:$AJ,"&lt;="&amp;$D90,'Flugplan STR'!$AK:$AK,"&gt;"&amp;$D90)
+SUMIFS('Flugplan STR'!AY:AY,'Flugplan STR'!$AL:$AL,"&lt;="&amp;$D90,'Flugplan STR'!$AL:$AL,"&gt;"&amp;$D90)</f>
        <v>0</v>
      </c>
      <c r="R90">
        <f>SUMIFS('Flugplan STR'!AZ:AZ,'Flugplan STR'!$AH:$AH,"&lt;="&amp;$D90,'Flugplan STR'!$AI:$AI,"&gt;"&amp;$D90)
+SUMIFS('Flugplan STR'!AZ:AZ,'Flugplan STR'!$AJ:$AJ,"&lt;="&amp;$D90,'Flugplan STR'!$AK:$AK,"&gt;"&amp;$D90)
+SUMIFS('Flugplan STR'!AZ:AZ,'Flugplan STR'!$AL:$AL,"&lt;="&amp;$D90,'Flugplan STR'!$AL:$AL,"&gt;"&amp;$D90)</f>
        <v>0</v>
      </c>
      <c r="S90">
        <f>SUMIFS('Flugplan STR'!BA:BA,'Flugplan STR'!$AH:$AH,"&lt;="&amp;$D90,'Flugplan STR'!$AI:$AI,"&gt;"&amp;$D90)
+SUMIFS('Flugplan STR'!BA:BA,'Flugplan STR'!$AJ:$AJ,"&lt;="&amp;$D90,'Flugplan STR'!$AK:$AK,"&gt;"&amp;$D90)
+SUMIFS('Flugplan STR'!BA:BA,'Flugplan STR'!$AL:$AL,"&lt;="&amp;$D90,'Flugplan STR'!$AL:$AL,"&gt;"&amp;$D90)</f>
        <v>0</v>
      </c>
      <c r="T90">
        <f>SUMIFS('Flugplan STR'!BB:BB,'Flugplan STR'!$AH:$AH,"&lt;="&amp;$D90,'Flugplan STR'!$AI:$AI,"&gt;"&amp;$D90)
+SUMIFS('Flugplan STR'!BB:BB,'Flugplan STR'!$AJ:$AJ,"&lt;="&amp;$D90,'Flugplan STR'!$AK:$AK,"&gt;"&amp;$D90)
+SUMIFS('Flugplan STR'!BB:BB,'Flugplan STR'!$AL:$AL,"&lt;="&amp;$D90,'Flugplan STR'!$AL:$AL,"&gt;"&amp;$D90)</f>
        <v>0</v>
      </c>
      <c r="U90">
        <f>SUMIFS('Flugplan STR'!BC:BC,'Flugplan STR'!$AH:$AH,"&lt;="&amp;$D90,'Flugplan STR'!$AI:$AI,"&gt;"&amp;$D90)
+SUMIFS('Flugplan STR'!BC:BC,'Flugplan STR'!$AJ:$AJ,"&lt;="&amp;$D90,'Flugplan STR'!$AK:$AK,"&gt;"&amp;$D90)
+SUMIFS('Flugplan STR'!BC:BC,'Flugplan STR'!$AL:$AL,"&lt;="&amp;$D90,'Flugplan STR'!$AL:$AL,"&gt;"&amp;$D90)</f>
        <v>0</v>
      </c>
      <c r="V90">
        <f>SUMIFS('Flugplan STR'!BD:BD,'Flugplan STR'!$AH:$AH,"&lt;="&amp;$D90,'Flugplan STR'!$AI:$AI,"&gt;"&amp;$D90)
+SUMIFS('Flugplan STR'!BD:BD,'Flugplan STR'!$AJ:$AJ,"&lt;="&amp;$D90,'Flugplan STR'!$AK:$AK,"&gt;"&amp;$D90)
+SUMIFS('Flugplan STR'!BD:BD,'Flugplan STR'!$AL:$AL,"&lt;="&amp;$D90,'Flugplan STR'!$AL:$AL,"&gt;"&amp;$D90)</f>
        <v>0</v>
      </c>
      <c r="W90">
        <f>SUMIFS('Flugplan STR'!BE:BE,'Flugplan STR'!$AH:$AH,"&lt;="&amp;$D90,'Flugplan STR'!$AI:$AI,"&gt;"&amp;$D90)
+SUMIFS('Flugplan STR'!BE:BE,'Flugplan STR'!$AJ:$AJ,"&lt;="&amp;$D90,'Flugplan STR'!$AK:$AK,"&gt;"&amp;$D90)
+SUMIFS('Flugplan STR'!BE:BE,'Flugplan STR'!$AL:$AL,"&lt;="&amp;$D90,'Flugplan STR'!$AL:$AL,"&gt;"&amp;$D90)</f>
        <v>0</v>
      </c>
      <c r="X90">
        <f>SUMIFS('Flugplan STR'!BF:BF,'Flugplan STR'!$AH:$AH,"&lt;="&amp;$D90,'Flugplan STR'!$AI:$AI,"&gt;"&amp;$D90)
+SUMIFS('Flugplan STR'!BF:BF,'Flugplan STR'!$AJ:$AJ,"&lt;="&amp;$D90,'Flugplan STR'!$AK:$AK,"&gt;"&amp;$D90)
+SUMIFS('Flugplan STR'!BF:BF,'Flugplan STR'!$AL:$AL,"&lt;="&amp;$D90,'Flugplan STR'!$AL:$AL,"&gt;"&amp;$D90)</f>
        <v>0</v>
      </c>
      <c r="Y90">
        <f>SUMIFS('Flugplan STR'!BG:BG,'Flugplan STR'!$AH:$AH,"&lt;="&amp;$D90,'Flugplan STR'!$AI:$AI,"&gt;"&amp;$D90)
+SUMIFS('Flugplan STR'!BG:BG,'Flugplan STR'!$AJ:$AJ,"&lt;="&amp;$D90,'Flugplan STR'!$AK:$AK,"&gt;"&amp;$D90)
+SUMIFS('Flugplan STR'!BG:BG,'Flugplan STR'!$AL:$AL,"&lt;="&amp;$D90,'Flugplan STR'!$AL:$AL,"&gt;"&amp;$D90)</f>
        <v>0</v>
      </c>
      <c r="Z90">
        <f>SUMIFS('Flugplan STR'!BH:BH,'Flugplan STR'!$AH:$AH,"&lt;="&amp;$D90,'Flugplan STR'!$AI:$AI,"&gt;"&amp;$D90)
+SUMIFS('Flugplan STR'!BH:BH,'Flugplan STR'!$AJ:$AJ,"&lt;="&amp;$D90,'Flugplan STR'!$AK:$AK,"&gt;"&amp;$D90)
+SUMIFS('Flugplan STR'!BH:BH,'Flugplan STR'!$AL:$AL,"&lt;="&amp;$D90,'Flugplan STR'!$AL:$AL,"&gt;"&amp;$D90)</f>
        <v>0</v>
      </c>
    </row>
    <row r="91" spans="1:26">
      <c r="A91" s="209">
        <v>45118</v>
      </c>
      <c r="B91" s="208" t="s">
        <v>480</v>
      </c>
      <c r="D91" s="453">
        <f t="shared" si="2"/>
        <v>45119.041666666883</v>
      </c>
      <c r="E91">
        <f>SUMIFS('Flugplan STR'!AN:AN,'Flugplan STR'!AH:AH,"&lt;="&amp;D91,'Flugplan STR'!AI:AI,"&gt;"&amp;D91)
+SUMIFS('Flugplan STR'!AN:AN,'Flugplan STR'!AJ:AJ,"&lt;="&amp;D91,'Flugplan STR'!AK:AK,"&gt;"&amp;D91)
+SUMIFS('Flugplan STR'!AN:AN,'Flugplan STR'!AL:AL,"&lt;="&amp;D91,'Flugplan STR'!AL:AL,"&gt;"&amp;D91)</f>
        <v>1</v>
      </c>
      <c r="G91">
        <f>SUMIFS('Flugplan STR'!AO:AO,'Flugplan STR'!$AH:$AH,"&lt;="&amp;$D91,'Flugplan STR'!$AI:$AI,"&gt;"&amp;$D91)
+SUMIFS('Flugplan STR'!AO:AO,'Flugplan STR'!$AJ:$AJ,"&lt;="&amp;$D91,'Flugplan STR'!$AK:$AK,"&gt;"&amp;$D91)
+SUMIFS('Flugplan STR'!AO:AO,'Flugplan STR'!$AL:$AL,"&lt;="&amp;$D91,'Flugplan STR'!$AL:$AL,"&gt;"&amp;$D91)</f>
        <v>0</v>
      </c>
      <c r="H91">
        <f>SUMIFS('Flugplan STR'!AP:AP,'Flugplan STR'!$AH:$AH,"&lt;="&amp;$D91,'Flugplan STR'!$AI:$AI,"&gt;"&amp;$D91)
+SUMIFS('Flugplan STR'!AP:AP,'Flugplan STR'!$AJ:$AJ,"&lt;="&amp;$D91,'Flugplan STR'!$AK:$AK,"&gt;"&amp;$D91)
+SUMIFS('Flugplan STR'!AP:AP,'Flugplan STR'!$AL:$AL,"&lt;="&amp;$D91,'Flugplan STR'!$AL:$AL,"&gt;"&amp;$D91)</f>
        <v>5</v>
      </c>
      <c r="I91">
        <f>SUMIFS('Flugplan STR'!AQ:AQ,'Flugplan STR'!$AH:$AH,"&lt;="&amp;$D91,'Flugplan STR'!$AI:$AI,"&gt;"&amp;$D91)
+SUMIFS('Flugplan STR'!AQ:AQ,'Flugplan STR'!$AJ:$AJ,"&lt;="&amp;$D91,'Flugplan STR'!$AK:$AK,"&gt;"&amp;$D91)
+SUMIFS('Flugplan STR'!AQ:AQ,'Flugplan STR'!$AL:$AL,"&lt;="&amp;$D91,'Flugplan STR'!$AL:$AL,"&gt;"&amp;$D91)</f>
        <v>2</v>
      </c>
      <c r="J91">
        <f>SUMIFS('Flugplan STR'!AR:AR,'Flugplan STR'!$AH:$AH,"&lt;="&amp;$D91,'Flugplan STR'!$AI:$AI,"&gt;"&amp;$D91)
+SUMIFS('Flugplan STR'!AR:AR,'Flugplan STR'!$AJ:$AJ,"&lt;="&amp;$D91,'Flugplan STR'!$AK:$AK,"&gt;"&amp;$D91)
+SUMIFS('Flugplan STR'!AR:AR,'Flugplan STR'!$AL:$AL,"&lt;="&amp;$D91,'Flugplan STR'!$AL:$AL,"&gt;"&amp;$D91)</f>
        <v>0</v>
      </c>
      <c r="K91">
        <f>SUMIFS('Flugplan STR'!AS:AS,'Flugplan STR'!$AH:$AH,"&lt;="&amp;$D91,'Flugplan STR'!$AI:$AI,"&gt;"&amp;$D91)
+SUMIFS('Flugplan STR'!AS:AS,'Flugplan STR'!$AJ:$AJ,"&lt;="&amp;$D91,'Flugplan STR'!$AK:$AK,"&gt;"&amp;$D91)
+SUMIFS('Flugplan STR'!AS:AS,'Flugplan STR'!$AL:$AL,"&lt;="&amp;$D91,'Flugplan STR'!$AL:$AL,"&gt;"&amp;$D91)</f>
        <v>0</v>
      </c>
      <c r="L91">
        <f>SUMIFS('Flugplan STR'!AT:AT,'Flugplan STR'!$AH:$AH,"&lt;="&amp;$D91,'Flugplan STR'!$AI:$AI,"&gt;"&amp;$D91)
+SUMIFS('Flugplan STR'!AT:AT,'Flugplan STR'!$AJ:$AJ,"&lt;="&amp;$D91,'Flugplan STR'!$AK:$AK,"&gt;"&amp;$D91)
+SUMIFS('Flugplan STR'!AT:AT,'Flugplan STR'!$AL:$AL,"&lt;="&amp;$D91,'Flugplan STR'!$AL:$AL,"&gt;"&amp;$D91)</f>
        <v>0</v>
      </c>
      <c r="M91">
        <f>SUMIFS('Flugplan STR'!AU:AU,'Flugplan STR'!$AH:$AH,"&lt;="&amp;$D91,'Flugplan STR'!$AI:$AI,"&gt;"&amp;$D91)
+SUMIFS('Flugplan STR'!AU:AU,'Flugplan STR'!$AJ:$AJ,"&lt;="&amp;$D91,'Flugplan STR'!$AK:$AK,"&gt;"&amp;$D91)
+SUMIFS('Flugplan STR'!AU:AU,'Flugplan STR'!$AL:$AL,"&lt;="&amp;$D91,'Flugplan STR'!$AL:$AL,"&gt;"&amp;$D91)</f>
        <v>0</v>
      </c>
      <c r="N91">
        <f>SUMIFS('Flugplan STR'!AV:AV,'Flugplan STR'!$AH:$AH,"&lt;="&amp;$D91,'Flugplan STR'!$AI:$AI,"&gt;"&amp;$D91)
+SUMIFS('Flugplan STR'!AV:AV,'Flugplan STR'!$AJ:$AJ,"&lt;="&amp;$D91,'Flugplan STR'!$AK:$AK,"&gt;"&amp;$D91)
+SUMIFS('Flugplan STR'!AV:AV,'Flugplan STR'!$AL:$AL,"&lt;="&amp;$D91,'Flugplan STR'!$AL:$AL,"&gt;"&amp;$D91)</f>
        <v>24</v>
      </c>
      <c r="O91">
        <f>SUMIFS('Flugplan STR'!AW:AW,'Flugplan STR'!$AH:$AH,"&lt;="&amp;$D91,'Flugplan STR'!$AI:$AI,"&gt;"&amp;$D91)
+SUMIFS('Flugplan STR'!AW:AW,'Flugplan STR'!$AJ:$AJ,"&lt;="&amp;$D91,'Flugplan STR'!$AK:$AK,"&gt;"&amp;$D91)
+SUMIFS('Flugplan STR'!AW:AW,'Flugplan STR'!$AL:$AL,"&lt;="&amp;$D91,'Flugplan STR'!$AL:$AL,"&gt;"&amp;$D91)</f>
        <v>0</v>
      </c>
      <c r="P91">
        <f>SUMIFS('Flugplan STR'!AX:AX,'Flugplan STR'!$AH:$AH,"&lt;="&amp;$D91,'Flugplan STR'!$AI:$AI,"&gt;"&amp;$D91)
+SUMIFS('Flugplan STR'!AX:AX,'Flugplan STR'!$AJ:$AJ,"&lt;="&amp;$D91,'Flugplan STR'!$AK:$AK,"&gt;"&amp;$D91)
+SUMIFS('Flugplan STR'!AX:AX,'Flugplan STR'!$AL:$AL,"&lt;="&amp;$D91,'Flugplan STR'!$AL:$AL,"&gt;"&amp;$D91)</f>
        <v>0</v>
      </c>
      <c r="Q91">
        <f>SUMIFS('Flugplan STR'!AY:AY,'Flugplan STR'!$AH:$AH,"&lt;="&amp;$D91,'Flugplan STR'!$AI:$AI,"&gt;"&amp;$D91)
+SUMIFS('Flugplan STR'!AY:AY,'Flugplan STR'!$AJ:$AJ,"&lt;="&amp;$D91,'Flugplan STR'!$AK:$AK,"&gt;"&amp;$D91)
+SUMIFS('Flugplan STR'!AY:AY,'Flugplan STR'!$AL:$AL,"&lt;="&amp;$D91,'Flugplan STR'!$AL:$AL,"&gt;"&amp;$D91)</f>
        <v>1</v>
      </c>
      <c r="R91">
        <f>SUMIFS('Flugplan STR'!AZ:AZ,'Flugplan STR'!$AH:$AH,"&lt;="&amp;$D91,'Flugplan STR'!$AI:$AI,"&gt;"&amp;$D91)
+SUMIFS('Flugplan STR'!AZ:AZ,'Flugplan STR'!$AJ:$AJ,"&lt;="&amp;$D91,'Flugplan STR'!$AK:$AK,"&gt;"&amp;$D91)
+SUMIFS('Flugplan STR'!AZ:AZ,'Flugplan STR'!$AL:$AL,"&lt;="&amp;$D91,'Flugplan STR'!$AL:$AL,"&gt;"&amp;$D91)</f>
        <v>0</v>
      </c>
      <c r="S91">
        <f>SUMIFS('Flugplan STR'!BA:BA,'Flugplan STR'!$AH:$AH,"&lt;="&amp;$D91,'Flugplan STR'!$AI:$AI,"&gt;"&amp;$D91)
+SUMIFS('Flugplan STR'!BA:BA,'Flugplan STR'!$AJ:$AJ,"&lt;="&amp;$D91,'Flugplan STR'!$AK:$AK,"&gt;"&amp;$D91)
+SUMIFS('Flugplan STR'!BA:BA,'Flugplan STR'!$AL:$AL,"&lt;="&amp;$D91,'Flugplan STR'!$AL:$AL,"&gt;"&amp;$D91)</f>
        <v>0</v>
      </c>
      <c r="T91">
        <f>SUMIFS('Flugplan STR'!BB:BB,'Flugplan STR'!$AH:$AH,"&lt;="&amp;$D91,'Flugplan STR'!$AI:$AI,"&gt;"&amp;$D91)
+SUMIFS('Flugplan STR'!BB:BB,'Flugplan STR'!$AJ:$AJ,"&lt;="&amp;$D91,'Flugplan STR'!$AK:$AK,"&gt;"&amp;$D91)
+SUMIFS('Flugplan STR'!BB:BB,'Flugplan STR'!$AL:$AL,"&lt;="&amp;$D91,'Flugplan STR'!$AL:$AL,"&gt;"&amp;$D91)</f>
        <v>1</v>
      </c>
      <c r="U91">
        <f>SUMIFS('Flugplan STR'!BC:BC,'Flugplan STR'!$AH:$AH,"&lt;="&amp;$D91,'Flugplan STR'!$AI:$AI,"&gt;"&amp;$D91)
+SUMIFS('Flugplan STR'!BC:BC,'Flugplan STR'!$AJ:$AJ,"&lt;="&amp;$D91,'Flugplan STR'!$AK:$AK,"&gt;"&amp;$D91)
+SUMIFS('Flugplan STR'!BC:BC,'Flugplan STR'!$AL:$AL,"&lt;="&amp;$D91,'Flugplan STR'!$AL:$AL,"&gt;"&amp;$D91)</f>
        <v>0</v>
      </c>
      <c r="V91">
        <f>SUMIFS('Flugplan STR'!BD:BD,'Flugplan STR'!$AH:$AH,"&lt;="&amp;$D91,'Flugplan STR'!$AI:$AI,"&gt;"&amp;$D91)
+SUMIFS('Flugplan STR'!BD:BD,'Flugplan STR'!$AJ:$AJ,"&lt;="&amp;$D91,'Flugplan STR'!$AK:$AK,"&gt;"&amp;$D91)
+SUMIFS('Flugplan STR'!BD:BD,'Flugplan STR'!$AL:$AL,"&lt;="&amp;$D91,'Flugplan STR'!$AL:$AL,"&gt;"&amp;$D91)</f>
        <v>0</v>
      </c>
      <c r="W91">
        <f>SUMIFS('Flugplan STR'!BE:BE,'Flugplan STR'!$AH:$AH,"&lt;="&amp;$D91,'Flugplan STR'!$AI:$AI,"&gt;"&amp;$D91)
+SUMIFS('Flugplan STR'!BE:BE,'Flugplan STR'!$AJ:$AJ,"&lt;="&amp;$D91,'Flugplan STR'!$AK:$AK,"&gt;"&amp;$D91)
+SUMIFS('Flugplan STR'!BE:BE,'Flugplan STR'!$AL:$AL,"&lt;="&amp;$D91,'Flugplan STR'!$AL:$AL,"&gt;"&amp;$D91)</f>
        <v>0</v>
      </c>
      <c r="X91">
        <f>SUMIFS('Flugplan STR'!BF:BF,'Flugplan STR'!$AH:$AH,"&lt;="&amp;$D91,'Flugplan STR'!$AI:$AI,"&gt;"&amp;$D91)
+SUMIFS('Flugplan STR'!BF:BF,'Flugplan STR'!$AJ:$AJ,"&lt;="&amp;$D91,'Flugplan STR'!$AK:$AK,"&gt;"&amp;$D91)
+SUMIFS('Flugplan STR'!BF:BF,'Flugplan STR'!$AL:$AL,"&lt;="&amp;$D91,'Flugplan STR'!$AL:$AL,"&gt;"&amp;$D91)</f>
        <v>1</v>
      </c>
      <c r="Y91">
        <f>SUMIFS('Flugplan STR'!BG:BG,'Flugplan STR'!$AH:$AH,"&lt;="&amp;$D91,'Flugplan STR'!$AI:$AI,"&gt;"&amp;$D91)
+SUMIFS('Flugplan STR'!BG:BG,'Flugplan STR'!$AJ:$AJ,"&lt;="&amp;$D91,'Flugplan STR'!$AK:$AK,"&gt;"&amp;$D91)
+SUMIFS('Flugplan STR'!BG:BG,'Flugplan STR'!$AL:$AL,"&lt;="&amp;$D91,'Flugplan STR'!$AL:$AL,"&gt;"&amp;$D91)</f>
        <v>0</v>
      </c>
      <c r="Z91">
        <f>SUMIFS('Flugplan STR'!BH:BH,'Flugplan STR'!$AH:$AH,"&lt;="&amp;$D91,'Flugplan STR'!$AI:$AI,"&gt;"&amp;$D91)
+SUMIFS('Flugplan STR'!BH:BH,'Flugplan STR'!$AJ:$AJ,"&lt;="&amp;$D91,'Flugplan STR'!$AK:$AK,"&gt;"&amp;$D91)
+SUMIFS('Flugplan STR'!BH:BH,'Flugplan STR'!$AL:$AL,"&lt;="&amp;$D91,'Flugplan STR'!$AL:$AL,"&gt;"&amp;$D91)</f>
        <v>1</v>
      </c>
    </row>
    <row r="92" spans="1:26">
      <c r="A92" s="209">
        <v>45118</v>
      </c>
      <c r="B92" s="208" t="s">
        <v>460</v>
      </c>
      <c r="D92" s="453">
        <f t="shared" si="2"/>
        <v>45119.062500000218</v>
      </c>
      <c r="E92">
        <f>SUMIFS('Flugplan STR'!AN:AN,'Flugplan STR'!AH:AH,"&lt;="&amp;D92,'Flugplan STR'!AI:AI,"&gt;"&amp;D92)
+SUMIFS('Flugplan STR'!AN:AN,'Flugplan STR'!AJ:AJ,"&lt;="&amp;D92,'Flugplan STR'!AK:AK,"&gt;"&amp;D92)
+SUMIFS('Flugplan STR'!AN:AN,'Flugplan STR'!AL:AL,"&lt;="&amp;D92,'Flugplan STR'!AL:AL,"&gt;"&amp;D92)</f>
        <v>2</v>
      </c>
      <c r="G92">
        <f>SUMIFS('Flugplan STR'!AO:AO,'Flugplan STR'!$AH:$AH,"&lt;="&amp;$D92,'Flugplan STR'!$AI:$AI,"&gt;"&amp;$D92)
+SUMIFS('Flugplan STR'!AO:AO,'Flugplan STR'!$AJ:$AJ,"&lt;="&amp;$D92,'Flugplan STR'!$AK:$AK,"&gt;"&amp;$D92)
+SUMIFS('Flugplan STR'!AO:AO,'Flugplan STR'!$AL:$AL,"&lt;="&amp;$D92,'Flugplan STR'!$AL:$AL,"&gt;"&amp;$D92)</f>
        <v>0</v>
      </c>
      <c r="H92">
        <f>SUMIFS('Flugplan STR'!AP:AP,'Flugplan STR'!$AH:$AH,"&lt;="&amp;$D92,'Flugplan STR'!$AI:$AI,"&gt;"&amp;$D92)
+SUMIFS('Flugplan STR'!AP:AP,'Flugplan STR'!$AJ:$AJ,"&lt;="&amp;$D92,'Flugplan STR'!$AK:$AK,"&gt;"&amp;$D92)
+SUMIFS('Flugplan STR'!AP:AP,'Flugplan STR'!$AL:$AL,"&lt;="&amp;$D92,'Flugplan STR'!$AL:$AL,"&gt;"&amp;$D92)</f>
        <v>10</v>
      </c>
      <c r="I92">
        <f>SUMIFS('Flugplan STR'!AQ:AQ,'Flugplan STR'!$AH:$AH,"&lt;="&amp;$D92,'Flugplan STR'!$AI:$AI,"&gt;"&amp;$D92)
+SUMIFS('Flugplan STR'!AQ:AQ,'Flugplan STR'!$AJ:$AJ,"&lt;="&amp;$D92,'Flugplan STR'!$AK:$AK,"&gt;"&amp;$D92)
+SUMIFS('Flugplan STR'!AQ:AQ,'Flugplan STR'!$AL:$AL,"&lt;="&amp;$D92,'Flugplan STR'!$AL:$AL,"&gt;"&amp;$D92)</f>
        <v>4</v>
      </c>
      <c r="J92">
        <f>SUMIFS('Flugplan STR'!AR:AR,'Flugplan STR'!$AH:$AH,"&lt;="&amp;$D92,'Flugplan STR'!$AI:$AI,"&gt;"&amp;$D92)
+SUMIFS('Flugplan STR'!AR:AR,'Flugplan STR'!$AJ:$AJ,"&lt;="&amp;$D92,'Flugplan STR'!$AK:$AK,"&gt;"&amp;$D92)
+SUMIFS('Flugplan STR'!AR:AR,'Flugplan STR'!$AL:$AL,"&lt;="&amp;$D92,'Flugplan STR'!$AL:$AL,"&gt;"&amp;$D92)</f>
        <v>0</v>
      </c>
      <c r="K92">
        <f>SUMIFS('Flugplan STR'!AS:AS,'Flugplan STR'!$AH:$AH,"&lt;="&amp;$D92,'Flugplan STR'!$AI:$AI,"&gt;"&amp;$D92)
+SUMIFS('Flugplan STR'!AS:AS,'Flugplan STR'!$AJ:$AJ,"&lt;="&amp;$D92,'Flugplan STR'!$AK:$AK,"&gt;"&amp;$D92)
+SUMIFS('Flugplan STR'!AS:AS,'Flugplan STR'!$AL:$AL,"&lt;="&amp;$D92,'Flugplan STR'!$AL:$AL,"&gt;"&amp;$D92)</f>
        <v>0</v>
      </c>
      <c r="L92">
        <f>SUMIFS('Flugplan STR'!AT:AT,'Flugplan STR'!$AH:$AH,"&lt;="&amp;$D92,'Flugplan STR'!$AI:$AI,"&gt;"&amp;$D92)
+SUMIFS('Flugplan STR'!AT:AT,'Flugplan STR'!$AJ:$AJ,"&lt;="&amp;$D92,'Flugplan STR'!$AK:$AK,"&gt;"&amp;$D92)
+SUMIFS('Flugplan STR'!AT:AT,'Flugplan STR'!$AL:$AL,"&lt;="&amp;$D92,'Flugplan STR'!$AL:$AL,"&gt;"&amp;$D92)</f>
        <v>0</v>
      </c>
      <c r="M92">
        <f>SUMIFS('Flugplan STR'!AU:AU,'Flugplan STR'!$AH:$AH,"&lt;="&amp;$D92,'Flugplan STR'!$AI:$AI,"&gt;"&amp;$D92)
+SUMIFS('Flugplan STR'!AU:AU,'Flugplan STR'!$AJ:$AJ,"&lt;="&amp;$D92,'Flugplan STR'!$AK:$AK,"&gt;"&amp;$D92)
+SUMIFS('Flugplan STR'!AU:AU,'Flugplan STR'!$AL:$AL,"&lt;="&amp;$D92,'Flugplan STR'!$AL:$AL,"&gt;"&amp;$D92)</f>
        <v>0</v>
      </c>
      <c r="N92">
        <f>SUMIFS('Flugplan STR'!AV:AV,'Flugplan STR'!$AH:$AH,"&lt;="&amp;$D92,'Flugplan STR'!$AI:$AI,"&gt;"&amp;$D92)
+SUMIFS('Flugplan STR'!AV:AV,'Flugplan STR'!$AJ:$AJ,"&lt;="&amp;$D92,'Flugplan STR'!$AK:$AK,"&gt;"&amp;$D92)
+SUMIFS('Flugplan STR'!AV:AV,'Flugplan STR'!$AL:$AL,"&lt;="&amp;$D92,'Flugplan STR'!$AL:$AL,"&gt;"&amp;$D92)</f>
        <v>48</v>
      </c>
      <c r="O92">
        <f>SUMIFS('Flugplan STR'!AW:AW,'Flugplan STR'!$AH:$AH,"&lt;="&amp;$D92,'Flugplan STR'!$AI:$AI,"&gt;"&amp;$D92)
+SUMIFS('Flugplan STR'!AW:AW,'Flugplan STR'!$AJ:$AJ,"&lt;="&amp;$D92,'Flugplan STR'!$AK:$AK,"&gt;"&amp;$D92)
+SUMIFS('Flugplan STR'!AW:AW,'Flugplan STR'!$AL:$AL,"&lt;="&amp;$D92,'Flugplan STR'!$AL:$AL,"&gt;"&amp;$D92)</f>
        <v>0</v>
      </c>
      <c r="P92">
        <f>SUMIFS('Flugplan STR'!AX:AX,'Flugplan STR'!$AH:$AH,"&lt;="&amp;$D92,'Flugplan STR'!$AI:$AI,"&gt;"&amp;$D92)
+SUMIFS('Flugplan STR'!AX:AX,'Flugplan STR'!$AJ:$AJ,"&lt;="&amp;$D92,'Flugplan STR'!$AK:$AK,"&gt;"&amp;$D92)
+SUMIFS('Flugplan STR'!AX:AX,'Flugplan STR'!$AL:$AL,"&lt;="&amp;$D92,'Flugplan STR'!$AL:$AL,"&gt;"&amp;$D92)</f>
        <v>0</v>
      </c>
      <c r="Q92">
        <f>SUMIFS('Flugplan STR'!AY:AY,'Flugplan STR'!$AH:$AH,"&lt;="&amp;$D92,'Flugplan STR'!$AI:$AI,"&gt;"&amp;$D92)
+SUMIFS('Flugplan STR'!AY:AY,'Flugplan STR'!$AJ:$AJ,"&lt;="&amp;$D92,'Flugplan STR'!$AK:$AK,"&gt;"&amp;$D92)
+SUMIFS('Flugplan STR'!AY:AY,'Flugplan STR'!$AL:$AL,"&lt;="&amp;$D92,'Flugplan STR'!$AL:$AL,"&gt;"&amp;$D92)</f>
        <v>2</v>
      </c>
      <c r="R92">
        <f>SUMIFS('Flugplan STR'!AZ:AZ,'Flugplan STR'!$AH:$AH,"&lt;="&amp;$D92,'Flugplan STR'!$AI:$AI,"&gt;"&amp;$D92)
+SUMIFS('Flugplan STR'!AZ:AZ,'Flugplan STR'!$AJ:$AJ,"&lt;="&amp;$D92,'Flugplan STR'!$AK:$AK,"&gt;"&amp;$D92)
+SUMIFS('Flugplan STR'!AZ:AZ,'Flugplan STR'!$AL:$AL,"&lt;="&amp;$D92,'Flugplan STR'!$AL:$AL,"&gt;"&amp;$D92)</f>
        <v>0</v>
      </c>
      <c r="S92">
        <f>SUMIFS('Flugplan STR'!BA:BA,'Flugplan STR'!$AH:$AH,"&lt;="&amp;$D92,'Flugplan STR'!$AI:$AI,"&gt;"&amp;$D92)
+SUMIFS('Flugplan STR'!BA:BA,'Flugplan STR'!$AJ:$AJ,"&lt;="&amp;$D92,'Flugplan STR'!$AK:$AK,"&gt;"&amp;$D92)
+SUMIFS('Flugplan STR'!BA:BA,'Flugplan STR'!$AL:$AL,"&lt;="&amp;$D92,'Flugplan STR'!$AL:$AL,"&gt;"&amp;$D92)</f>
        <v>0</v>
      </c>
      <c r="T92">
        <f>SUMIFS('Flugplan STR'!BB:BB,'Flugplan STR'!$AH:$AH,"&lt;="&amp;$D92,'Flugplan STR'!$AI:$AI,"&gt;"&amp;$D92)
+SUMIFS('Flugplan STR'!BB:BB,'Flugplan STR'!$AJ:$AJ,"&lt;="&amp;$D92,'Flugplan STR'!$AK:$AK,"&gt;"&amp;$D92)
+SUMIFS('Flugplan STR'!BB:BB,'Flugplan STR'!$AL:$AL,"&lt;="&amp;$D92,'Flugplan STR'!$AL:$AL,"&gt;"&amp;$D92)</f>
        <v>2</v>
      </c>
      <c r="U92">
        <f>SUMIFS('Flugplan STR'!BC:BC,'Flugplan STR'!$AH:$AH,"&lt;="&amp;$D92,'Flugplan STR'!$AI:$AI,"&gt;"&amp;$D92)
+SUMIFS('Flugplan STR'!BC:BC,'Flugplan STR'!$AJ:$AJ,"&lt;="&amp;$D92,'Flugplan STR'!$AK:$AK,"&gt;"&amp;$D92)
+SUMIFS('Flugplan STR'!BC:BC,'Flugplan STR'!$AL:$AL,"&lt;="&amp;$D92,'Flugplan STR'!$AL:$AL,"&gt;"&amp;$D92)</f>
        <v>0</v>
      </c>
      <c r="V92">
        <f>SUMIFS('Flugplan STR'!BD:BD,'Flugplan STR'!$AH:$AH,"&lt;="&amp;$D92,'Flugplan STR'!$AI:$AI,"&gt;"&amp;$D92)
+SUMIFS('Flugplan STR'!BD:BD,'Flugplan STR'!$AJ:$AJ,"&lt;="&amp;$D92,'Flugplan STR'!$AK:$AK,"&gt;"&amp;$D92)
+SUMIFS('Flugplan STR'!BD:BD,'Flugplan STR'!$AL:$AL,"&lt;="&amp;$D92,'Flugplan STR'!$AL:$AL,"&gt;"&amp;$D92)</f>
        <v>0</v>
      </c>
      <c r="W92">
        <f>SUMIFS('Flugplan STR'!BE:BE,'Flugplan STR'!$AH:$AH,"&lt;="&amp;$D92,'Flugplan STR'!$AI:$AI,"&gt;"&amp;$D92)
+SUMIFS('Flugplan STR'!BE:BE,'Flugplan STR'!$AJ:$AJ,"&lt;="&amp;$D92,'Flugplan STR'!$AK:$AK,"&gt;"&amp;$D92)
+SUMIFS('Flugplan STR'!BE:BE,'Flugplan STR'!$AL:$AL,"&lt;="&amp;$D92,'Flugplan STR'!$AL:$AL,"&gt;"&amp;$D92)</f>
        <v>0</v>
      </c>
      <c r="X92">
        <f>SUMIFS('Flugplan STR'!BF:BF,'Flugplan STR'!$AH:$AH,"&lt;="&amp;$D92,'Flugplan STR'!$AI:$AI,"&gt;"&amp;$D92)
+SUMIFS('Flugplan STR'!BF:BF,'Flugplan STR'!$AJ:$AJ,"&lt;="&amp;$D92,'Flugplan STR'!$AK:$AK,"&gt;"&amp;$D92)
+SUMIFS('Flugplan STR'!BF:BF,'Flugplan STR'!$AL:$AL,"&lt;="&amp;$D92,'Flugplan STR'!$AL:$AL,"&gt;"&amp;$D92)</f>
        <v>2</v>
      </c>
      <c r="Y92">
        <f>SUMIFS('Flugplan STR'!BG:BG,'Flugplan STR'!$AH:$AH,"&lt;="&amp;$D92,'Flugplan STR'!$AI:$AI,"&gt;"&amp;$D92)
+SUMIFS('Flugplan STR'!BG:BG,'Flugplan STR'!$AJ:$AJ,"&lt;="&amp;$D92,'Flugplan STR'!$AK:$AK,"&gt;"&amp;$D92)
+SUMIFS('Flugplan STR'!BG:BG,'Flugplan STR'!$AL:$AL,"&lt;="&amp;$D92,'Flugplan STR'!$AL:$AL,"&gt;"&amp;$D92)</f>
        <v>0</v>
      </c>
      <c r="Z92">
        <f>SUMIFS('Flugplan STR'!BH:BH,'Flugplan STR'!$AH:$AH,"&lt;="&amp;$D92,'Flugplan STR'!$AI:$AI,"&gt;"&amp;$D92)
+SUMIFS('Flugplan STR'!BH:BH,'Flugplan STR'!$AJ:$AJ,"&lt;="&amp;$D92,'Flugplan STR'!$AK:$AK,"&gt;"&amp;$D92)
+SUMIFS('Flugplan STR'!BH:BH,'Flugplan STR'!$AL:$AL,"&lt;="&amp;$D92,'Flugplan STR'!$AL:$AL,"&gt;"&amp;$D92)</f>
        <v>2</v>
      </c>
    </row>
    <row r="93" spans="1:26">
      <c r="A93" s="209">
        <v>45117</v>
      </c>
      <c r="B93" s="208" t="s">
        <v>867</v>
      </c>
      <c r="D93" s="453">
        <f t="shared" si="2"/>
        <v>45119.083333333554</v>
      </c>
      <c r="E93">
        <f>SUMIFS('Flugplan STR'!AN:AN,'Flugplan STR'!AH:AH,"&lt;="&amp;D93,'Flugplan STR'!AI:AI,"&gt;"&amp;D93)
+SUMIFS('Flugplan STR'!AN:AN,'Flugplan STR'!AJ:AJ,"&lt;="&amp;D93,'Flugplan STR'!AK:AK,"&gt;"&amp;D93)
+SUMIFS('Flugplan STR'!AN:AN,'Flugplan STR'!AL:AL,"&lt;="&amp;D93,'Flugplan STR'!AL:AL,"&gt;"&amp;D93)</f>
        <v>1</v>
      </c>
      <c r="G93">
        <f>SUMIFS('Flugplan STR'!AO:AO,'Flugplan STR'!$AH:$AH,"&lt;="&amp;$D93,'Flugplan STR'!$AI:$AI,"&gt;"&amp;$D93)
+SUMIFS('Flugplan STR'!AO:AO,'Flugplan STR'!$AJ:$AJ,"&lt;="&amp;$D93,'Flugplan STR'!$AK:$AK,"&gt;"&amp;$D93)
+SUMIFS('Flugplan STR'!AO:AO,'Flugplan STR'!$AL:$AL,"&lt;="&amp;$D93,'Flugplan STR'!$AL:$AL,"&gt;"&amp;$D93)</f>
        <v>0</v>
      </c>
      <c r="H93">
        <f>SUMIFS('Flugplan STR'!AP:AP,'Flugplan STR'!$AH:$AH,"&lt;="&amp;$D93,'Flugplan STR'!$AI:$AI,"&gt;"&amp;$D93)
+SUMIFS('Flugplan STR'!AP:AP,'Flugplan STR'!$AJ:$AJ,"&lt;="&amp;$D93,'Flugplan STR'!$AK:$AK,"&gt;"&amp;$D93)
+SUMIFS('Flugplan STR'!AP:AP,'Flugplan STR'!$AL:$AL,"&lt;="&amp;$D93,'Flugplan STR'!$AL:$AL,"&gt;"&amp;$D93)</f>
        <v>5</v>
      </c>
      <c r="I93">
        <f>SUMIFS('Flugplan STR'!AQ:AQ,'Flugplan STR'!$AH:$AH,"&lt;="&amp;$D93,'Flugplan STR'!$AI:$AI,"&gt;"&amp;$D93)
+SUMIFS('Flugplan STR'!AQ:AQ,'Flugplan STR'!$AJ:$AJ,"&lt;="&amp;$D93,'Flugplan STR'!$AK:$AK,"&gt;"&amp;$D93)
+SUMIFS('Flugplan STR'!AQ:AQ,'Flugplan STR'!$AL:$AL,"&lt;="&amp;$D93,'Flugplan STR'!$AL:$AL,"&gt;"&amp;$D93)</f>
        <v>2</v>
      </c>
      <c r="J93">
        <f>SUMIFS('Flugplan STR'!AR:AR,'Flugplan STR'!$AH:$AH,"&lt;="&amp;$D93,'Flugplan STR'!$AI:$AI,"&gt;"&amp;$D93)
+SUMIFS('Flugplan STR'!AR:AR,'Flugplan STR'!$AJ:$AJ,"&lt;="&amp;$D93,'Flugplan STR'!$AK:$AK,"&gt;"&amp;$D93)
+SUMIFS('Flugplan STR'!AR:AR,'Flugplan STR'!$AL:$AL,"&lt;="&amp;$D93,'Flugplan STR'!$AL:$AL,"&gt;"&amp;$D93)</f>
        <v>0</v>
      </c>
      <c r="K93">
        <f>SUMIFS('Flugplan STR'!AS:AS,'Flugplan STR'!$AH:$AH,"&lt;="&amp;$D93,'Flugplan STR'!$AI:$AI,"&gt;"&amp;$D93)
+SUMIFS('Flugplan STR'!AS:AS,'Flugplan STR'!$AJ:$AJ,"&lt;="&amp;$D93,'Flugplan STR'!$AK:$AK,"&gt;"&amp;$D93)
+SUMIFS('Flugplan STR'!AS:AS,'Flugplan STR'!$AL:$AL,"&lt;="&amp;$D93,'Flugplan STR'!$AL:$AL,"&gt;"&amp;$D93)</f>
        <v>0</v>
      </c>
      <c r="L93">
        <f>SUMIFS('Flugplan STR'!AT:AT,'Flugplan STR'!$AH:$AH,"&lt;="&amp;$D93,'Flugplan STR'!$AI:$AI,"&gt;"&amp;$D93)
+SUMIFS('Flugplan STR'!AT:AT,'Flugplan STR'!$AJ:$AJ,"&lt;="&amp;$D93,'Flugplan STR'!$AK:$AK,"&gt;"&amp;$D93)
+SUMIFS('Flugplan STR'!AT:AT,'Flugplan STR'!$AL:$AL,"&lt;="&amp;$D93,'Flugplan STR'!$AL:$AL,"&gt;"&amp;$D93)</f>
        <v>0</v>
      </c>
      <c r="M93">
        <f>SUMIFS('Flugplan STR'!AU:AU,'Flugplan STR'!$AH:$AH,"&lt;="&amp;$D93,'Flugplan STR'!$AI:$AI,"&gt;"&amp;$D93)
+SUMIFS('Flugplan STR'!AU:AU,'Flugplan STR'!$AJ:$AJ,"&lt;="&amp;$D93,'Flugplan STR'!$AK:$AK,"&gt;"&amp;$D93)
+SUMIFS('Flugplan STR'!AU:AU,'Flugplan STR'!$AL:$AL,"&lt;="&amp;$D93,'Flugplan STR'!$AL:$AL,"&gt;"&amp;$D93)</f>
        <v>0</v>
      </c>
      <c r="N93">
        <f>SUMIFS('Flugplan STR'!AV:AV,'Flugplan STR'!$AH:$AH,"&lt;="&amp;$D93,'Flugplan STR'!$AI:$AI,"&gt;"&amp;$D93)
+SUMIFS('Flugplan STR'!AV:AV,'Flugplan STR'!$AJ:$AJ,"&lt;="&amp;$D93,'Flugplan STR'!$AK:$AK,"&gt;"&amp;$D93)
+SUMIFS('Flugplan STR'!AV:AV,'Flugplan STR'!$AL:$AL,"&lt;="&amp;$D93,'Flugplan STR'!$AL:$AL,"&gt;"&amp;$D93)</f>
        <v>24</v>
      </c>
      <c r="O93">
        <f>SUMIFS('Flugplan STR'!AW:AW,'Flugplan STR'!$AH:$AH,"&lt;="&amp;$D93,'Flugplan STR'!$AI:$AI,"&gt;"&amp;$D93)
+SUMIFS('Flugplan STR'!AW:AW,'Flugplan STR'!$AJ:$AJ,"&lt;="&amp;$D93,'Flugplan STR'!$AK:$AK,"&gt;"&amp;$D93)
+SUMIFS('Flugplan STR'!AW:AW,'Flugplan STR'!$AL:$AL,"&lt;="&amp;$D93,'Flugplan STR'!$AL:$AL,"&gt;"&amp;$D93)</f>
        <v>0</v>
      </c>
      <c r="P93">
        <f>SUMIFS('Flugplan STR'!AX:AX,'Flugplan STR'!$AH:$AH,"&lt;="&amp;$D93,'Flugplan STR'!$AI:$AI,"&gt;"&amp;$D93)
+SUMIFS('Flugplan STR'!AX:AX,'Flugplan STR'!$AJ:$AJ,"&lt;="&amp;$D93,'Flugplan STR'!$AK:$AK,"&gt;"&amp;$D93)
+SUMIFS('Flugplan STR'!AX:AX,'Flugplan STR'!$AL:$AL,"&lt;="&amp;$D93,'Flugplan STR'!$AL:$AL,"&gt;"&amp;$D93)</f>
        <v>0</v>
      </c>
      <c r="Q93">
        <f>SUMIFS('Flugplan STR'!AY:AY,'Flugplan STR'!$AH:$AH,"&lt;="&amp;$D93,'Flugplan STR'!$AI:$AI,"&gt;"&amp;$D93)
+SUMIFS('Flugplan STR'!AY:AY,'Flugplan STR'!$AJ:$AJ,"&lt;="&amp;$D93,'Flugplan STR'!$AK:$AK,"&gt;"&amp;$D93)
+SUMIFS('Flugplan STR'!AY:AY,'Flugplan STR'!$AL:$AL,"&lt;="&amp;$D93,'Flugplan STR'!$AL:$AL,"&gt;"&amp;$D93)</f>
        <v>1</v>
      </c>
      <c r="R93">
        <f>SUMIFS('Flugplan STR'!AZ:AZ,'Flugplan STR'!$AH:$AH,"&lt;="&amp;$D93,'Flugplan STR'!$AI:$AI,"&gt;"&amp;$D93)
+SUMIFS('Flugplan STR'!AZ:AZ,'Flugplan STR'!$AJ:$AJ,"&lt;="&amp;$D93,'Flugplan STR'!$AK:$AK,"&gt;"&amp;$D93)
+SUMIFS('Flugplan STR'!AZ:AZ,'Flugplan STR'!$AL:$AL,"&lt;="&amp;$D93,'Flugplan STR'!$AL:$AL,"&gt;"&amp;$D93)</f>
        <v>0</v>
      </c>
      <c r="S93">
        <f>SUMIFS('Flugplan STR'!BA:BA,'Flugplan STR'!$AH:$AH,"&lt;="&amp;$D93,'Flugplan STR'!$AI:$AI,"&gt;"&amp;$D93)
+SUMIFS('Flugplan STR'!BA:BA,'Flugplan STR'!$AJ:$AJ,"&lt;="&amp;$D93,'Flugplan STR'!$AK:$AK,"&gt;"&amp;$D93)
+SUMIFS('Flugplan STR'!BA:BA,'Flugplan STR'!$AL:$AL,"&lt;="&amp;$D93,'Flugplan STR'!$AL:$AL,"&gt;"&amp;$D93)</f>
        <v>0</v>
      </c>
      <c r="T93">
        <f>SUMIFS('Flugplan STR'!BB:BB,'Flugplan STR'!$AH:$AH,"&lt;="&amp;$D93,'Flugplan STR'!$AI:$AI,"&gt;"&amp;$D93)
+SUMIFS('Flugplan STR'!BB:BB,'Flugplan STR'!$AJ:$AJ,"&lt;="&amp;$D93,'Flugplan STR'!$AK:$AK,"&gt;"&amp;$D93)
+SUMIFS('Flugplan STR'!BB:BB,'Flugplan STR'!$AL:$AL,"&lt;="&amp;$D93,'Flugplan STR'!$AL:$AL,"&gt;"&amp;$D93)</f>
        <v>1</v>
      </c>
      <c r="U93">
        <f>SUMIFS('Flugplan STR'!BC:BC,'Flugplan STR'!$AH:$AH,"&lt;="&amp;$D93,'Flugplan STR'!$AI:$AI,"&gt;"&amp;$D93)
+SUMIFS('Flugplan STR'!BC:BC,'Flugplan STR'!$AJ:$AJ,"&lt;="&amp;$D93,'Flugplan STR'!$AK:$AK,"&gt;"&amp;$D93)
+SUMIFS('Flugplan STR'!BC:BC,'Flugplan STR'!$AL:$AL,"&lt;="&amp;$D93,'Flugplan STR'!$AL:$AL,"&gt;"&amp;$D93)</f>
        <v>0</v>
      </c>
      <c r="V93">
        <f>SUMIFS('Flugplan STR'!BD:BD,'Flugplan STR'!$AH:$AH,"&lt;="&amp;$D93,'Flugplan STR'!$AI:$AI,"&gt;"&amp;$D93)
+SUMIFS('Flugplan STR'!BD:BD,'Flugplan STR'!$AJ:$AJ,"&lt;="&amp;$D93,'Flugplan STR'!$AK:$AK,"&gt;"&amp;$D93)
+SUMIFS('Flugplan STR'!BD:BD,'Flugplan STR'!$AL:$AL,"&lt;="&amp;$D93,'Flugplan STR'!$AL:$AL,"&gt;"&amp;$D93)</f>
        <v>0</v>
      </c>
      <c r="W93">
        <f>SUMIFS('Flugplan STR'!BE:BE,'Flugplan STR'!$AH:$AH,"&lt;="&amp;$D93,'Flugplan STR'!$AI:$AI,"&gt;"&amp;$D93)
+SUMIFS('Flugplan STR'!BE:BE,'Flugplan STR'!$AJ:$AJ,"&lt;="&amp;$D93,'Flugplan STR'!$AK:$AK,"&gt;"&amp;$D93)
+SUMIFS('Flugplan STR'!BE:BE,'Flugplan STR'!$AL:$AL,"&lt;="&amp;$D93,'Flugplan STR'!$AL:$AL,"&gt;"&amp;$D93)</f>
        <v>0</v>
      </c>
      <c r="X93">
        <f>SUMIFS('Flugplan STR'!BF:BF,'Flugplan STR'!$AH:$AH,"&lt;="&amp;$D93,'Flugplan STR'!$AI:$AI,"&gt;"&amp;$D93)
+SUMIFS('Flugplan STR'!BF:BF,'Flugplan STR'!$AJ:$AJ,"&lt;="&amp;$D93,'Flugplan STR'!$AK:$AK,"&gt;"&amp;$D93)
+SUMIFS('Flugplan STR'!BF:BF,'Flugplan STR'!$AL:$AL,"&lt;="&amp;$D93,'Flugplan STR'!$AL:$AL,"&gt;"&amp;$D93)</f>
        <v>1</v>
      </c>
      <c r="Y93">
        <f>SUMIFS('Flugplan STR'!BG:BG,'Flugplan STR'!$AH:$AH,"&lt;="&amp;$D93,'Flugplan STR'!$AI:$AI,"&gt;"&amp;$D93)
+SUMIFS('Flugplan STR'!BG:BG,'Flugplan STR'!$AJ:$AJ,"&lt;="&amp;$D93,'Flugplan STR'!$AK:$AK,"&gt;"&amp;$D93)
+SUMIFS('Flugplan STR'!BG:BG,'Flugplan STR'!$AL:$AL,"&lt;="&amp;$D93,'Flugplan STR'!$AL:$AL,"&gt;"&amp;$D93)</f>
        <v>0</v>
      </c>
      <c r="Z93">
        <f>SUMIFS('Flugplan STR'!BH:BH,'Flugplan STR'!$AH:$AH,"&lt;="&amp;$D93,'Flugplan STR'!$AI:$AI,"&gt;"&amp;$D93)
+SUMIFS('Flugplan STR'!BH:BH,'Flugplan STR'!$AJ:$AJ,"&lt;="&amp;$D93,'Flugplan STR'!$AK:$AK,"&gt;"&amp;$D93)
+SUMIFS('Flugplan STR'!BH:BH,'Flugplan STR'!$AL:$AL,"&lt;="&amp;$D93,'Flugplan STR'!$AL:$AL,"&gt;"&amp;$D93)</f>
        <v>1</v>
      </c>
    </row>
    <row r="94" spans="1:26">
      <c r="A94" s="209">
        <v>45118</v>
      </c>
      <c r="B94" s="208" t="s">
        <v>870</v>
      </c>
      <c r="D94" s="453">
        <f t="shared" si="2"/>
        <v>45119.10416666689</v>
      </c>
      <c r="E94">
        <f>SUMIFS('Flugplan STR'!AN:AN,'Flugplan STR'!AH:AH,"&lt;="&amp;D94,'Flugplan STR'!AI:AI,"&gt;"&amp;D94)
+SUMIFS('Flugplan STR'!AN:AN,'Flugplan STR'!AJ:AJ,"&lt;="&amp;D94,'Flugplan STR'!AK:AK,"&gt;"&amp;D94)
+SUMIFS('Flugplan STR'!AN:AN,'Flugplan STR'!AL:AL,"&lt;="&amp;D94,'Flugplan STR'!AL:AL,"&gt;"&amp;D94)</f>
        <v>0</v>
      </c>
      <c r="G94">
        <f>SUMIFS('Flugplan STR'!AO:AO,'Flugplan STR'!$AH:$AH,"&lt;="&amp;$D94,'Flugplan STR'!$AI:$AI,"&gt;"&amp;$D94)
+SUMIFS('Flugplan STR'!AO:AO,'Flugplan STR'!$AJ:$AJ,"&lt;="&amp;$D94,'Flugplan STR'!$AK:$AK,"&gt;"&amp;$D94)
+SUMIFS('Flugplan STR'!AO:AO,'Flugplan STR'!$AL:$AL,"&lt;="&amp;$D94,'Flugplan STR'!$AL:$AL,"&gt;"&amp;$D94)</f>
        <v>0</v>
      </c>
      <c r="H94">
        <f>SUMIFS('Flugplan STR'!AP:AP,'Flugplan STR'!$AH:$AH,"&lt;="&amp;$D94,'Flugplan STR'!$AI:$AI,"&gt;"&amp;$D94)
+SUMIFS('Flugplan STR'!AP:AP,'Flugplan STR'!$AJ:$AJ,"&lt;="&amp;$D94,'Flugplan STR'!$AK:$AK,"&gt;"&amp;$D94)
+SUMIFS('Flugplan STR'!AP:AP,'Flugplan STR'!$AL:$AL,"&lt;="&amp;$D94,'Flugplan STR'!$AL:$AL,"&gt;"&amp;$D94)</f>
        <v>0</v>
      </c>
      <c r="I94">
        <f>SUMIFS('Flugplan STR'!AQ:AQ,'Flugplan STR'!$AH:$AH,"&lt;="&amp;$D94,'Flugplan STR'!$AI:$AI,"&gt;"&amp;$D94)
+SUMIFS('Flugplan STR'!AQ:AQ,'Flugplan STR'!$AJ:$AJ,"&lt;="&amp;$D94,'Flugplan STR'!$AK:$AK,"&gt;"&amp;$D94)
+SUMIFS('Flugplan STR'!AQ:AQ,'Flugplan STR'!$AL:$AL,"&lt;="&amp;$D94,'Flugplan STR'!$AL:$AL,"&gt;"&amp;$D94)</f>
        <v>0</v>
      </c>
      <c r="J94">
        <f>SUMIFS('Flugplan STR'!AR:AR,'Flugplan STR'!$AH:$AH,"&lt;="&amp;$D94,'Flugplan STR'!$AI:$AI,"&gt;"&amp;$D94)
+SUMIFS('Flugplan STR'!AR:AR,'Flugplan STR'!$AJ:$AJ,"&lt;="&amp;$D94,'Flugplan STR'!$AK:$AK,"&gt;"&amp;$D94)
+SUMIFS('Flugplan STR'!AR:AR,'Flugplan STR'!$AL:$AL,"&lt;="&amp;$D94,'Flugplan STR'!$AL:$AL,"&gt;"&amp;$D94)</f>
        <v>0</v>
      </c>
      <c r="K94">
        <f>SUMIFS('Flugplan STR'!AS:AS,'Flugplan STR'!$AH:$AH,"&lt;="&amp;$D94,'Flugplan STR'!$AI:$AI,"&gt;"&amp;$D94)
+SUMIFS('Flugplan STR'!AS:AS,'Flugplan STR'!$AJ:$AJ,"&lt;="&amp;$D94,'Flugplan STR'!$AK:$AK,"&gt;"&amp;$D94)
+SUMIFS('Flugplan STR'!AS:AS,'Flugplan STR'!$AL:$AL,"&lt;="&amp;$D94,'Flugplan STR'!$AL:$AL,"&gt;"&amp;$D94)</f>
        <v>0</v>
      </c>
      <c r="L94">
        <f>SUMIFS('Flugplan STR'!AT:AT,'Flugplan STR'!$AH:$AH,"&lt;="&amp;$D94,'Flugplan STR'!$AI:$AI,"&gt;"&amp;$D94)
+SUMIFS('Flugplan STR'!AT:AT,'Flugplan STR'!$AJ:$AJ,"&lt;="&amp;$D94,'Flugplan STR'!$AK:$AK,"&gt;"&amp;$D94)
+SUMIFS('Flugplan STR'!AT:AT,'Flugplan STR'!$AL:$AL,"&lt;="&amp;$D94,'Flugplan STR'!$AL:$AL,"&gt;"&amp;$D94)</f>
        <v>0</v>
      </c>
      <c r="M94">
        <f>SUMIFS('Flugplan STR'!AU:AU,'Flugplan STR'!$AH:$AH,"&lt;="&amp;$D94,'Flugplan STR'!$AI:$AI,"&gt;"&amp;$D94)
+SUMIFS('Flugplan STR'!AU:AU,'Flugplan STR'!$AJ:$AJ,"&lt;="&amp;$D94,'Flugplan STR'!$AK:$AK,"&gt;"&amp;$D94)
+SUMIFS('Flugplan STR'!AU:AU,'Flugplan STR'!$AL:$AL,"&lt;="&amp;$D94,'Flugplan STR'!$AL:$AL,"&gt;"&amp;$D94)</f>
        <v>0</v>
      </c>
      <c r="N94">
        <f>SUMIFS('Flugplan STR'!AV:AV,'Flugplan STR'!$AH:$AH,"&lt;="&amp;$D94,'Flugplan STR'!$AI:$AI,"&gt;"&amp;$D94)
+SUMIFS('Flugplan STR'!AV:AV,'Flugplan STR'!$AJ:$AJ,"&lt;="&amp;$D94,'Flugplan STR'!$AK:$AK,"&gt;"&amp;$D94)
+SUMIFS('Flugplan STR'!AV:AV,'Flugplan STR'!$AL:$AL,"&lt;="&amp;$D94,'Flugplan STR'!$AL:$AL,"&gt;"&amp;$D94)</f>
        <v>0</v>
      </c>
      <c r="O94">
        <f>SUMIFS('Flugplan STR'!AW:AW,'Flugplan STR'!$AH:$AH,"&lt;="&amp;$D94,'Flugplan STR'!$AI:$AI,"&gt;"&amp;$D94)
+SUMIFS('Flugplan STR'!AW:AW,'Flugplan STR'!$AJ:$AJ,"&lt;="&amp;$D94,'Flugplan STR'!$AK:$AK,"&gt;"&amp;$D94)
+SUMIFS('Flugplan STR'!AW:AW,'Flugplan STR'!$AL:$AL,"&lt;="&amp;$D94,'Flugplan STR'!$AL:$AL,"&gt;"&amp;$D94)</f>
        <v>0</v>
      </c>
      <c r="P94">
        <f>SUMIFS('Flugplan STR'!AX:AX,'Flugplan STR'!$AH:$AH,"&lt;="&amp;$D94,'Flugplan STR'!$AI:$AI,"&gt;"&amp;$D94)
+SUMIFS('Flugplan STR'!AX:AX,'Flugplan STR'!$AJ:$AJ,"&lt;="&amp;$D94,'Flugplan STR'!$AK:$AK,"&gt;"&amp;$D94)
+SUMIFS('Flugplan STR'!AX:AX,'Flugplan STR'!$AL:$AL,"&lt;="&amp;$D94,'Flugplan STR'!$AL:$AL,"&gt;"&amp;$D94)</f>
        <v>0</v>
      </c>
      <c r="Q94">
        <f>SUMIFS('Flugplan STR'!AY:AY,'Flugplan STR'!$AH:$AH,"&lt;="&amp;$D94,'Flugplan STR'!$AI:$AI,"&gt;"&amp;$D94)
+SUMIFS('Flugplan STR'!AY:AY,'Flugplan STR'!$AJ:$AJ,"&lt;="&amp;$D94,'Flugplan STR'!$AK:$AK,"&gt;"&amp;$D94)
+SUMIFS('Flugplan STR'!AY:AY,'Flugplan STR'!$AL:$AL,"&lt;="&amp;$D94,'Flugplan STR'!$AL:$AL,"&gt;"&amp;$D94)</f>
        <v>0</v>
      </c>
      <c r="R94">
        <f>SUMIFS('Flugplan STR'!AZ:AZ,'Flugplan STR'!$AH:$AH,"&lt;="&amp;$D94,'Flugplan STR'!$AI:$AI,"&gt;"&amp;$D94)
+SUMIFS('Flugplan STR'!AZ:AZ,'Flugplan STR'!$AJ:$AJ,"&lt;="&amp;$D94,'Flugplan STR'!$AK:$AK,"&gt;"&amp;$D94)
+SUMIFS('Flugplan STR'!AZ:AZ,'Flugplan STR'!$AL:$AL,"&lt;="&amp;$D94,'Flugplan STR'!$AL:$AL,"&gt;"&amp;$D94)</f>
        <v>0</v>
      </c>
      <c r="S94">
        <f>SUMIFS('Flugplan STR'!BA:BA,'Flugplan STR'!$AH:$AH,"&lt;="&amp;$D94,'Flugplan STR'!$AI:$AI,"&gt;"&amp;$D94)
+SUMIFS('Flugplan STR'!BA:BA,'Flugplan STR'!$AJ:$AJ,"&lt;="&amp;$D94,'Flugplan STR'!$AK:$AK,"&gt;"&amp;$D94)
+SUMIFS('Flugplan STR'!BA:BA,'Flugplan STR'!$AL:$AL,"&lt;="&amp;$D94,'Flugplan STR'!$AL:$AL,"&gt;"&amp;$D94)</f>
        <v>0</v>
      </c>
      <c r="T94">
        <f>SUMIFS('Flugplan STR'!BB:BB,'Flugplan STR'!$AH:$AH,"&lt;="&amp;$D94,'Flugplan STR'!$AI:$AI,"&gt;"&amp;$D94)
+SUMIFS('Flugplan STR'!BB:BB,'Flugplan STR'!$AJ:$AJ,"&lt;="&amp;$D94,'Flugplan STR'!$AK:$AK,"&gt;"&amp;$D94)
+SUMIFS('Flugplan STR'!BB:BB,'Flugplan STR'!$AL:$AL,"&lt;="&amp;$D94,'Flugplan STR'!$AL:$AL,"&gt;"&amp;$D94)</f>
        <v>0</v>
      </c>
      <c r="U94">
        <f>SUMIFS('Flugplan STR'!BC:BC,'Flugplan STR'!$AH:$AH,"&lt;="&amp;$D94,'Flugplan STR'!$AI:$AI,"&gt;"&amp;$D94)
+SUMIFS('Flugplan STR'!BC:BC,'Flugplan STR'!$AJ:$AJ,"&lt;="&amp;$D94,'Flugplan STR'!$AK:$AK,"&gt;"&amp;$D94)
+SUMIFS('Flugplan STR'!BC:BC,'Flugplan STR'!$AL:$AL,"&lt;="&amp;$D94,'Flugplan STR'!$AL:$AL,"&gt;"&amp;$D94)</f>
        <v>0</v>
      </c>
      <c r="V94">
        <f>SUMIFS('Flugplan STR'!BD:BD,'Flugplan STR'!$AH:$AH,"&lt;="&amp;$D94,'Flugplan STR'!$AI:$AI,"&gt;"&amp;$D94)
+SUMIFS('Flugplan STR'!BD:BD,'Flugplan STR'!$AJ:$AJ,"&lt;="&amp;$D94,'Flugplan STR'!$AK:$AK,"&gt;"&amp;$D94)
+SUMIFS('Flugplan STR'!BD:BD,'Flugplan STR'!$AL:$AL,"&lt;="&amp;$D94,'Flugplan STR'!$AL:$AL,"&gt;"&amp;$D94)</f>
        <v>0</v>
      </c>
      <c r="W94">
        <f>SUMIFS('Flugplan STR'!BE:BE,'Flugplan STR'!$AH:$AH,"&lt;="&amp;$D94,'Flugplan STR'!$AI:$AI,"&gt;"&amp;$D94)
+SUMIFS('Flugplan STR'!BE:BE,'Flugplan STR'!$AJ:$AJ,"&lt;="&amp;$D94,'Flugplan STR'!$AK:$AK,"&gt;"&amp;$D94)
+SUMIFS('Flugplan STR'!BE:BE,'Flugplan STR'!$AL:$AL,"&lt;="&amp;$D94,'Flugplan STR'!$AL:$AL,"&gt;"&amp;$D94)</f>
        <v>0</v>
      </c>
      <c r="X94">
        <f>SUMIFS('Flugplan STR'!BF:BF,'Flugplan STR'!$AH:$AH,"&lt;="&amp;$D94,'Flugplan STR'!$AI:$AI,"&gt;"&amp;$D94)
+SUMIFS('Flugplan STR'!BF:BF,'Flugplan STR'!$AJ:$AJ,"&lt;="&amp;$D94,'Flugplan STR'!$AK:$AK,"&gt;"&amp;$D94)
+SUMIFS('Flugplan STR'!BF:BF,'Flugplan STR'!$AL:$AL,"&lt;="&amp;$D94,'Flugplan STR'!$AL:$AL,"&gt;"&amp;$D94)</f>
        <v>0</v>
      </c>
      <c r="Y94">
        <f>SUMIFS('Flugplan STR'!BG:BG,'Flugplan STR'!$AH:$AH,"&lt;="&amp;$D94,'Flugplan STR'!$AI:$AI,"&gt;"&amp;$D94)
+SUMIFS('Flugplan STR'!BG:BG,'Flugplan STR'!$AJ:$AJ,"&lt;="&amp;$D94,'Flugplan STR'!$AK:$AK,"&gt;"&amp;$D94)
+SUMIFS('Flugplan STR'!BG:BG,'Flugplan STR'!$AL:$AL,"&lt;="&amp;$D94,'Flugplan STR'!$AL:$AL,"&gt;"&amp;$D94)</f>
        <v>0</v>
      </c>
      <c r="Z94">
        <f>SUMIFS('Flugplan STR'!BH:BH,'Flugplan STR'!$AH:$AH,"&lt;="&amp;$D94,'Flugplan STR'!$AI:$AI,"&gt;"&amp;$D94)
+SUMIFS('Flugplan STR'!BH:BH,'Flugplan STR'!$AJ:$AJ,"&lt;="&amp;$D94,'Flugplan STR'!$AK:$AK,"&gt;"&amp;$D94)
+SUMIFS('Flugplan STR'!BH:BH,'Flugplan STR'!$AL:$AL,"&lt;="&amp;$D94,'Flugplan STR'!$AL:$AL,"&gt;"&amp;$D94)</f>
        <v>0</v>
      </c>
    </row>
    <row r="95" spans="1:26">
      <c r="A95" s="209">
        <v>45118</v>
      </c>
      <c r="B95" s="208" t="s">
        <v>492</v>
      </c>
      <c r="D95" s="453">
        <f t="shared" si="2"/>
        <v>45119.125000000226</v>
      </c>
      <c r="E95">
        <f>SUMIFS('Flugplan STR'!AN:AN,'Flugplan STR'!AH:AH,"&lt;="&amp;D95,'Flugplan STR'!AI:AI,"&gt;"&amp;D95)
+SUMIFS('Flugplan STR'!AN:AN,'Flugplan STR'!AJ:AJ,"&lt;="&amp;D95,'Flugplan STR'!AK:AK,"&gt;"&amp;D95)
+SUMIFS('Flugplan STR'!AN:AN,'Flugplan STR'!AL:AL,"&lt;="&amp;D95,'Flugplan STR'!AL:AL,"&gt;"&amp;D95)</f>
        <v>0</v>
      </c>
      <c r="G95">
        <f>SUMIFS('Flugplan STR'!AO:AO,'Flugplan STR'!$AH:$AH,"&lt;="&amp;$D95,'Flugplan STR'!$AI:$AI,"&gt;"&amp;$D95)
+SUMIFS('Flugplan STR'!AO:AO,'Flugplan STR'!$AJ:$AJ,"&lt;="&amp;$D95,'Flugplan STR'!$AK:$AK,"&gt;"&amp;$D95)
+SUMIFS('Flugplan STR'!AO:AO,'Flugplan STR'!$AL:$AL,"&lt;="&amp;$D95,'Flugplan STR'!$AL:$AL,"&gt;"&amp;$D95)</f>
        <v>0</v>
      </c>
      <c r="H95">
        <f>SUMIFS('Flugplan STR'!AP:AP,'Flugplan STR'!$AH:$AH,"&lt;="&amp;$D95,'Flugplan STR'!$AI:$AI,"&gt;"&amp;$D95)
+SUMIFS('Flugplan STR'!AP:AP,'Flugplan STR'!$AJ:$AJ,"&lt;="&amp;$D95,'Flugplan STR'!$AK:$AK,"&gt;"&amp;$D95)
+SUMIFS('Flugplan STR'!AP:AP,'Flugplan STR'!$AL:$AL,"&lt;="&amp;$D95,'Flugplan STR'!$AL:$AL,"&gt;"&amp;$D95)</f>
        <v>0</v>
      </c>
      <c r="I95">
        <f>SUMIFS('Flugplan STR'!AQ:AQ,'Flugplan STR'!$AH:$AH,"&lt;="&amp;$D95,'Flugplan STR'!$AI:$AI,"&gt;"&amp;$D95)
+SUMIFS('Flugplan STR'!AQ:AQ,'Flugplan STR'!$AJ:$AJ,"&lt;="&amp;$D95,'Flugplan STR'!$AK:$AK,"&gt;"&amp;$D95)
+SUMIFS('Flugplan STR'!AQ:AQ,'Flugplan STR'!$AL:$AL,"&lt;="&amp;$D95,'Flugplan STR'!$AL:$AL,"&gt;"&amp;$D95)</f>
        <v>0</v>
      </c>
      <c r="J95">
        <f>SUMIFS('Flugplan STR'!AR:AR,'Flugplan STR'!$AH:$AH,"&lt;="&amp;$D95,'Flugplan STR'!$AI:$AI,"&gt;"&amp;$D95)
+SUMIFS('Flugplan STR'!AR:AR,'Flugplan STR'!$AJ:$AJ,"&lt;="&amp;$D95,'Flugplan STR'!$AK:$AK,"&gt;"&amp;$D95)
+SUMIFS('Flugplan STR'!AR:AR,'Flugplan STR'!$AL:$AL,"&lt;="&amp;$D95,'Flugplan STR'!$AL:$AL,"&gt;"&amp;$D95)</f>
        <v>0</v>
      </c>
      <c r="K95">
        <f>SUMIFS('Flugplan STR'!AS:AS,'Flugplan STR'!$AH:$AH,"&lt;="&amp;$D95,'Flugplan STR'!$AI:$AI,"&gt;"&amp;$D95)
+SUMIFS('Flugplan STR'!AS:AS,'Flugplan STR'!$AJ:$AJ,"&lt;="&amp;$D95,'Flugplan STR'!$AK:$AK,"&gt;"&amp;$D95)
+SUMIFS('Flugplan STR'!AS:AS,'Flugplan STR'!$AL:$AL,"&lt;="&amp;$D95,'Flugplan STR'!$AL:$AL,"&gt;"&amp;$D95)</f>
        <v>0</v>
      </c>
      <c r="L95">
        <f>SUMIFS('Flugplan STR'!AT:AT,'Flugplan STR'!$AH:$AH,"&lt;="&amp;$D95,'Flugplan STR'!$AI:$AI,"&gt;"&amp;$D95)
+SUMIFS('Flugplan STR'!AT:AT,'Flugplan STR'!$AJ:$AJ,"&lt;="&amp;$D95,'Flugplan STR'!$AK:$AK,"&gt;"&amp;$D95)
+SUMIFS('Flugplan STR'!AT:AT,'Flugplan STR'!$AL:$AL,"&lt;="&amp;$D95,'Flugplan STR'!$AL:$AL,"&gt;"&amp;$D95)</f>
        <v>0</v>
      </c>
      <c r="M95">
        <f>SUMIFS('Flugplan STR'!AU:AU,'Flugplan STR'!$AH:$AH,"&lt;="&amp;$D95,'Flugplan STR'!$AI:$AI,"&gt;"&amp;$D95)
+SUMIFS('Flugplan STR'!AU:AU,'Flugplan STR'!$AJ:$AJ,"&lt;="&amp;$D95,'Flugplan STR'!$AK:$AK,"&gt;"&amp;$D95)
+SUMIFS('Flugplan STR'!AU:AU,'Flugplan STR'!$AL:$AL,"&lt;="&amp;$D95,'Flugplan STR'!$AL:$AL,"&gt;"&amp;$D95)</f>
        <v>0</v>
      </c>
      <c r="N95">
        <f>SUMIFS('Flugplan STR'!AV:AV,'Flugplan STR'!$AH:$AH,"&lt;="&amp;$D95,'Flugplan STR'!$AI:$AI,"&gt;"&amp;$D95)
+SUMIFS('Flugplan STR'!AV:AV,'Flugplan STR'!$AJ:$AJ,"&lt;="&amp;$D95,'Flugplan STR'!$AK:$AK,"&gt;"&amp;$D95)
+SUMIFS('Flugplan STR'!AV:AV,'Flugplan STR'!$AL:$AL,"&lt;="&amp;$D95,'Flugplan STR'!$AL:$AL,"&gt;"&amp;$D95)</f>
        <v>0</v>
      </c>
      <c r="O95">
        <f>SUMIFS('Flugplan STR'!AW:AW,'Flugplan STR'!$AH:$AH,"&lt;="&amp;$D95,'Flugplan STR'!$AI:$AI,"&gt;"&amp;$D95)
+SUMIFS('Flugplan STR'!AW:AW,'Flugplan STR'!$AJ:$AJ,"&lt;="&amp;$D95,'Flugplan STR'!$AK:$AK,"&gt;"&amp;$D95)
+SUMIFS('Flugplan STR'!AW:AW,'Flugplan STR'!$AL:$AL,"&lt;="&amp;$D95,'Flugplan STR'!$AL:$AL,"&gt;"&amp;$D95)</f>
        <v>0</v>
      </c>
      <c r="P95">
        <f>SUMIFS('Flugplan STR'!AX:AX,'Flugplan STR'!$AH:$AH,"&lt;="&amp;$D95,'Flugplan STR'!$AI:$AI,"&gt;"&amp;$D95)
+SUMIFS('Flugplan STR'!AX:AX,'Flugplan STR'!$AJ:$AJ,"&lt;="&amp;$D95,'Flugplan STR'!$AK:$AK,"&gt;"&amp;$D95)
+SUMIFS('Flugplan STR'!AX:AX,'Flugplan STR'!$AL:$AL,"&lt;="&amp;$D95,'Flugplan STR'!$AL:$AL,"&gt;"&amp;$D95)</f>
        <v>0</v>
      </c>
      <c r="Q95">
        <f>SUMIFS('Flugplan STR'!AY:AY,'Flugplan STR'!$AH:$AH,"&lt;="&amp;$D95,'Flugplan STR'!$AI:$AI,"&gt;"&amp;$D95)
+SUMIFS('Flugplan STR'!AY:AY,'Flugplan STR'!$AJ:$AJ,"&lt;="&amp;$D95,'Flugplan STR'!$AK:$AK,"&gt;"&amp;$D95)
+SUMIFS('Flugplan STR'!AY:AY,'Flugplan STR'!$AL:$AL,"&lt;="&amp;$D95,'Flugplan STR'!$AL:$AL,"&gt;"&amp;$D95)</f>
        <v>0</v>
      </c>
      <c r="R95">
        <f>SUMIFS('Flugplan STR'!AZ:AZ,'Flugplan STR'!$AH:$AH,"&lt;="&amp;$D95,'Flugplan STR'!$AI:$AI,"&gt;"&amp;$D95)
+SUMIFS('Flugplan STR'!AZ:AZ,'Flugplan STR'!$AJ:$AJ,"&lt;="&amp;$D95,'Flugplan STR'!$AK:$AK,"&gt;"&amp;$D95)
+SUMIFS('Flugplan STR'!AZ:AZ,'Flugplan STR'!$AL:$AL,"&lt;="&amp;$D95,'Flugplan STR'!$AL:$AL,"&gt;"&amp;$D95)</f>
        <v>0</v>
      </c>
      <c r="S95">
        <f>SUMIFS('Flugplan STR'!BA:BA,'Flugplan STR'!$AH:$AH,"&lt;="&amp;$D95,'Flugplan STR'!$AI:$AI,"&gt;"&amp;$D95)
+SUMIFS('Flugplan STR'!BA:BA,'Flugplan STR'!$AJ:$AJ,"&lt;="&amp;$D95,'Flugplan STR'!$AK:$AK,"&gt;"&amp;$D95)
+SUMIFS('Flugplan STR'!BA:BA,'Flugplan STR'!$AL:$AL,"&lt;="&amp;$D95,'Flugplan STR'!$AL:$AL,"&gt;"&amp;$D95)</f>
        <v>0</v>
      </c>
      <c r="T95">
        <f>SUMIFS('Flugplan STR'!BB:BB,'Flugplan STR'!$AH:$AH,"&lt;="&amp;$D95,'Flugplan STR'!$AI:$AI,"&gt;"&amp;$D95)
+SUMIFS('Flugplan STR'!BB:BB,'Flugplan STR'!$AJ:$AJ,"&lt;="&amp;$D95,'Flugplan STR'!$AK:$AK,"&gt;"&amp;$D95)
+SUMIFS('Flugplan STR'!BB:BB,'Flugplan STR'!$AL:$AL,"&lt;="&amp;$D95,'Flugplan STR'!$AL:$AL,"&gt;"&amp;$D95)</f>
        <v>0</v>
      </c>
      <c r="U95">
        <f>SUMIFS('Flugplan STR'!BC:BC,'Flugplan STR'!$AH:$AH,"&lt;="&amp;$D95,'Flugplan STR'!$AI:$AI,"&gt;"&amp;$D95)
+SUMIFS('Flugplan STR'!BC:BC,'Flugplan STR'!$AJ:$AJ,"&lt;="&amp;$D95,'Flugplan STR'!$AK:$AK,"&gt;"&amp;$D95)
+SUMIFS('Flugplan STR'!BC:BC,'Flugplan STR'!$AL:$AL,"&lt;="&amp;$D95,'Flugplan STR'!$AL:$AL,"&gt;"&amp;$D95)</f>
        <v>0</v>
      </c>
      <c r="V95">
        <f>SUMIFS('Flugplan STR'!BD:BD,'Flugplan STR'!$AH:$AH,"&lt;="&amp;$D95,'Flugplan STR'!$AI:$AI,"&gt;"&amp;$D95)
+SUMIFS('Flugplan STR'!BD:BD,'Flugplan STR'!$AJ:$AJ,"&lt;="&amp;$D95,'Flugplan STR'!$AK:$AK,"&gt;"&amp;$D95)
+SUMIFS('Flugplan STR'!BD:BD,'Flugplan STR'!$AL:$AL,"&lt;="&amp;$D95,'Flugplan STR'!$AL:$AL,"&gt;"&amp;$D95)</f>
        <v>0</v>
      </c>
      <c r="W95">
        <f>SUMIFS('Flugplan STR'!BE:BE,'Flugplan STR'!$AH:$AH,"&lt;="&amp;$D95,'Flugplan STR'!$AI:$AI,"&gt;"&amp;$D95)
+SUMIFS('Flugplan STR'!BE:BE,'Flugplan STR'!$AJ:$AJ,"&lt;="&amp;$D95,'Flugplan STR'!$AK:$AK,"&gt;"&amp;$D95)
+SUMIFS('Flugplan STR'!BE:BE,'Flugplan STR'!$AL:$AL,"&lt;="&amp;$D95,'Flugplan STR'!$AL:$AL,"&gt;"&amp;$D95)</f>
        <v>0</v>
      </c>
      <c r="X95">
        <f>SUMIFS('Flugplan STR'!BF:BF,'Flugplan STR'!$AH:$AH,"&lt;="&amp;$D95,'Flugplan STR'!$AI:$AI,"&gt;"&amp;$D95)
+SUMIFS('Flugplan STR'!BF:BF,'Flugplan STR'!$AJ:$AJ,"&lt;="&amp;$D95,'Flugplan STR'!$AK:$AK,"&gt;"&amp;$D95)
+SUMIFS('Flugplan STR'!BF:BF,'Flugplan STR'!$AL:$AL,"&lt;="&amp;$D95,'Flugplan STR'!$AL:$AL,"&gt;"&amp;$D95)</f>
        <v>0</v>
      </c>
      <c r="Y95">
        <f>SUMIFS('Flugplan STR'!BG:BG,'Flugplan STR'!$AH:$AH,"&lt;="&amp;$D95,'Flugplan STR'!$AI:$AI,"&gt;"&amp;$D95)
+SUMIFS('Flugplan STR'!BG:BG,'Flugplan STR'!$AJ:$AJ,"&lt;="&amp;$D95,'Flugplan STR'!$AK:$AK,"&gt;"&amp;$D95)
+SUMIFS('Flugplan STR'!BG:BG,'Flugplan STR'!$AL:$AL,"&lt;="&amp;$D95,'Flugplan STR'!$AL:$AL,"&gt;"&amp;$D95)</f>
        <v>0</v>
      </c>
      <c r="Z95">
        <f>SUMIFS('Flugplan STR'!BH:BH,'Flugplan STR'!$AH:$AH,"&lt;="&amp;$D95,'Flugplan STR'!$AI:$AI,"&gt;"&amp;$D95)
+SUMIFS('Flugplan STR'!BH:BH,'Flugplan STR'!$AJ:$AJ,"&lt;="&amp;$D95,'Flugplan STR'!$AK:$AK,"&gt;"&amp;$D95)
+SUMIFS('Flugplan STR'!BH:BH,'Flugplan STR'!$AL:$AL,"&lt;="&amp;$D95,'Flugplan STR'!$AL:$AL,"&gt;"&amp;$D95)</f>
        <v>0</v>
      </c>
    </row>
    <row r="96" spans="1:26">
      <c r="A96" s="209">
        <v>45117</v>
      </c>
      <c r="B96" s="208" t="s">
        <v>873</v>
      </c>
      <c r="D96" s="453">
        <f t="shared" si="2"/>
        <v>45119.145833333561</v>
      </c>
      <c r="E96">
        <f>SUMIFS('Flugplan STR'!AN:AN,'Flugplan STR'!AH:AH,"&lt;="&amp;D96,'Flugplan STR'!AI:AI,"&gt;"&amp;D96)
+SUMIFS('Flugplan STR'!AN:AN,'Flugplan STR'!AJ:AJ,"&lt;="&amp;D96,'Flugplan STR'!AK:AK,"&gt;"&amp;D96)
+SUMIFS('Flugplan STR'!AN:AN,'Flugplan STR'!AL:AL,"&lt;="&amp;D96,'Flugplan STR'!AL:AL,"&gt;"&amp;D96)</f>
        <v>0</v>
      </c>
      <c r="G96">
        <f>SUMIFS('Flugplan STR'!AO:AO,'Flugplan STR'!$AH:$AH,"&lt;="&amp;$D96,'Flugplan STR'!$AI:$AI,"&gt;"&amp;$D96)
+SUMIFS('Flugplan STR'!AO:AO,'Flugplan STR'!$AJ:$AJ,"&lt;="&amp;$D96,'Flugplan STR'!$AK:$AK,"&gt;"&amp;$D96)
+SUMIFS('Flugplan STR'!AO:AO,'Flugplan STR'!$AL:$AL,"&lt;="&amp;$D96,'Flugplan STR'!$AL:$AL,"&gt;"&amp;$D96)</f>
        <v>0</v>
      </c>
      <c r="H96">
        <f>SUMIFS('Flugplan STR'!AP:AP,'Flugplan STR'!$AH:$AH,"&lt;="&amp;$D96,'Flugplan STR'!$AI:$AI,"&gt;"&amp;$D96)
+SUMIFS('Flugplan STR'!AP:AP,'Flugplan STR'!$AJ:$AJ,"&lt;="&amp;$D96,'Flugplan STR'!$AK:$AK,"&gt;"&amp;$D96)
+SUMIFS('Flugplan STR'!AP:AP,'Flugplan STR'!$AL:$AL,"&lt;="&amp;$D96,'Flugplan STR'!$AL:$AL,"&gt;"&amp;$D96)</f>
        <v>0</v>
      </c>
      <c r="I96">
        <f>SUMIFS('Flugplan STR'!AQ:AQ,'Flugplan STR'!$AH:$AH,"&lt;="&amp;$D96,'Flugplan STR'!$AI:$AI,"&gt;"&amp;$D96)
+SUMIFS('Flugplan STR'!AQ:AQ,'Flugplan STR'!$AJ:$AJ,"&lt;="&amp;$D96,'Flugplan STR'!$AK:$AK,"&gt;"&amp;$D96)
+SUMIFS('Flugplan STR'!AQ:AQ,'Flugplan STR'!$AL:$AL,"&lt;="&amp;$D96,'Flugplan STR'!$AL:$AL,"&gt;"&amp;$D96)</f>
        <v>0</v>
      </c>
      <c r="J96">
        <f>SUMIFS('Flugplan STR'!AR:AR,'Flugplan STR'!$AH:$AH,"&lt;="&amp;$D96,'Flugplan STR'!$AI:$AI,"&gt;"&amp;$D96)
+SUMIFS('Flugplan STR'!AR:AR,'Flugplan STR'!$AJ:$AJ,"&lt;="&amp;$D96,'Flugplan STR'!$AK:$AK,"&gt;"&amp;$D96)
+SUMIFS('Flugplan STR'!AR:AR,'Flugplan STR'!$AL:$AL,"&lt;="&amp;$D96,'Flugplan STR'!$AL:$AL,"&gt;"&amp;$D96)</f>
        <v>0</v>
      </c>
      <c r="K96">
        <f>SUMIFS('Flugplan STR'!AS:AS,'Flugplan STR'!$AH:$AH,"&lt;="&amp;$D96,'Flugplan STR'!$AI:$AI,"&gt;"&amp;$D96)
+SUMIFS('Flugplan STR'!AS:AS,'Flugplan STR'!$AJ:$AJ,"&lt;="&amp;$D96,'Flugplan STR'!$AK:$AK,"&gt;"&amp;$D96)
+SUMIFS('Flugplan STR'!AS:AS,'Flugplan STR'!$AL:$AL,"&lt;="&amp;$D96,'Flugplan STR'!$AL:$AL,"&gt;"&amp;$D96)</f>
        <v>0</v>
      </c>
      <c r="L96">
        <f>SUMIFS('Flugplan STR'!AT:AT,'Flugplan STR'!$AH:$AH,"&lt;="&amp;$D96,'Flugplan STR'!$AI:$AI,"&gt;"&amp;$D96)
+SUMIFS('Flugplan STR'!AT:AT,'Flugplan STR'!$AJ:$AJ,"&lt;="&amp;$D96,'Flugplan STR'!$AK:$AK,"&gt;"&amp;$D96)
+SUMIFS('Flugplan STR'!AT:AT,'Flugplan STR'!$AL:$AL,"&lt;="&amp;$D96,'Flugplan STR'!$AL:$AL,"&gt;"&amp;$D96)</f>
        <v>0</v>
      </c>
      <c r="M96">
        <f>SUMIFS('Flugplan STR'!AU:AU,'Flugplan STR'!$AH:$AH,"&lt;="&amp;$D96,'Flugplan STR'!$AI:$AI,"&gt;"&amp;$D96)
+SUMIFS('Flugplan STR'!AU:AU,'Flugplan STR'!$AJ:$AJ,"&lt;="&amp;$D96,'Flugplan STR'!$AK:$AK,"&gt;"&amp;$D96)
+SUMIFS('Flugplan STR'!AU:AU,'Flugplan STR'!$AL:$AL,"&lt;="&amp;$D96,'Flugplan STR'!$AL:$AL,"&gt;"&amp;$D96)</f>
        <v>0</v>
      </c>
      <c r="N96">
        <f>SUMIFS('Flugplan STR'!AV:AV,'Flugplan STR'!$AH:$AH,"&lt;="&amp;$D96,'Flugplan STR'!$AI:$AI,"&gt;"&amp;$D96)
+SUMIFS('Flugplan STR'!AV:AV,'Flugplan STR'!$AJ:$AJ,"&lt;="&amp;$D96,'Flugplan STR'!$AK:$AK,"&gt;"&amp;$D96)
+SUMIFS('Flugplan STR'!AV:AV,'Flugplan STR'!$AL:$AL,"&lt;="&amp;$D96,'Flugplan STR'!$AL:$AL,"&gt;"&amp;$D96)</f>
        <v>0</v>
      </c>
      <c r="O96">
        <f>SUMIFS('Flugplan STR'!AW:AW,'Flugplan STR'!$AH:$AH,"&lt;="&amp;$D96,'Flugplan STR'!$AI:$AI,"&gt;"&amp;$D96)
+SUMIFS('Flugplan STR'!AW:AW,'Flugplan STR'!$AJ:$AJ,"&lt;="&amp;$D96,'Flugplan STR'!$AK:$AK,"&gt;"&amp;$D96)
+SUMIFS('Flugplan STR'!AW:AW,'Flugplan STR'!$AL:$AL,"&lt;="&amp;$D96,'Flugplan STR'!$AL:$AL,"&gt;"&amp;$D96)</f>
        <v>0</v>
      </c>
      <c r="P96">
        <f>SUMIFS('Flugplan STR'!AX:AX,'Flugplan STR'!$AH:$AH,"&lt;="&amp;$D96,'Flugplan STR'!$AI:$AI,"&gt;"&amp;$D96)
+SUMIFS('Flugplan STR'!AX:AX,'Flugplan STR'!$AJ:$AJ,"&lt;="&amp;$D96,'Flugplan STR'!$AK:$AK,"&gt;"&amp;$D96)
+SUMIFS('Flugplan STR'!AX:AX,'Flugplan STR'!$AL:$AL,"&lt;="&amp;$D96,'Flugplan STR'!$AL:$AL,"&gt;"&amp;$D96)</f>
        <v>0</v>
      </c>
      <c r="Q96">
        <f>SUMIFS('Flugplan STR'!AY:AY,'Flugplan STR'!$AH:$AH,"&lt;="&amp;$D96,'Flugplan STR'!$AI:$AI,"&gt;"&amp;$D96)
+SUMIFS('Flugplan STR'!AY:AY,'Flugplan STR'!$AJ:$AJ,"&lt;="&amp;$D96,'Flugplan STR'!$AK:$AK,"&gt;"&amp;$D96)
+SUMIFS('Flugplan STR'!AY:AY,'Flugplan STR'!$AL:$AL,"&lt;="&amp;$D96,'Flugplan STR'!$AL:$AL,"&gt;"&amp;$D96)</f>
        <v>0</v>
      </c>
      <c r="R96">
        <f>SUMIFS('Flugplan STR'!AZ:AZ,'Flugplan STR'!$AH:$AH,"&lt;="&amp;$D96,'Flugplan STR'!$AI:$AI,"&gt;"&amp;$D96)
+SUMIFS('Flugplan STR'!AZ:AZ,'Flugplan STR'!$AJ:$AJ,"&lt;="&amp;$D96,'Flugplan STR'!$AK:$AK,"&gt;"&amp;$D96)
+SUMIFS('Flugplan STR'!AZ:AZ,'Flugplan STR'!$AL:$AL,"&lt;="&amp;$D96,'Flugplan STR'!$AL:$AL,"&gt;"&amp;$D96)</f>
        <v>0</v>
      </c>
      <c r="S96">
        <f>SUMIFS('Flugplan STR'!BA:BA,'Flugplan STR'!$AH:$AH,"&lt;="&amp;$D96,'Flugplan STR'!$AI:$AI,"&gt;"&amp;$D96)
+SUMIFS('Flugplan STR'!BA:BA,'Flugplan STR'!$AJ:$AJ,"&lt;="&amp;$D96,'Flugplan STR'!$AK:$AK,"&gt;"&amp;$D96)
+SUMIFS('Flugplan STR'!BA:BA,'Flugplan STR'!$AL:$AL,"&lt;="&amp;$D96,'Flugplan STR'!$AL:$AL,"&gt;"&amp;$D96)</f>
        <v>0</v>
      </c>
      <c r="T96">
        <f>SUMIFS('Flugplan STR'!BB:BB,'Flugplan STR'!$AH:$AH,"&lt;="&amp;$D96,'Flugplan STR'!$AI:$AI,"&gt;"&amp;$D96)
+SUMIFS('Flugplan STR'!BB:BB,'Flugplan STR'!$AJ:$AJ,"&lt;="&amp;$D96,'Flugplan STR'!$AK:$AK,"&gt;"&amp;$D96)
+SUMIFS('Flugplan STR'!BB:BB,'Flugplan STR'!$AL:$AL,"&lt;="&amp;$D96,'Flugplan STR'!$AL:$AL,"&gt;"&amp;$D96)</f>
        <v>0</v>
      </c>
      <c r="U96">
        <f>SUMIFS('Flugplan STR'!BC:BC,'Flugplan STR'!$AH:$AH,"&lt;="&amp;$D96,'Flugplan STR'!$AI:$AI,"&gt;"&amp;$D96)
+SUMIFS('Flugplan STR'!BC:BC,'Flugplan STR'!$AJ:$AJ,"&lt;="&amp;$D96,'Flugplan STR'!$AK:$AK,"&gt;"&amp;$D96)
+SUMIFS('Flugplan STR'!BC:BC,'Flugplan STR'!$AL:$AL,"&lt;="&amp;$D96,'Flugplan STR'!$AL:$AL,"&gt;"&amp;$D96)</f>
        <v>0</v>
      </c>
      <c r="V96">
        <f>SUMIFS('Flugplan STR'!BD:BD,'Flugplan STR'!$AH:$AH,"&lt;="&amp;$D96,'Flugplan STR'!$AI:$AI,"&gt;"&amp;$D96)
+SUMIFS('Flugplan STR'!BD:BD,'Flugplan STR'!$AJ:$AJ,"&lt;="&amp;$D96,'Flugplan STR'!$AK:$AK,"&gt;"&amp;$D96)
+SUMIFS('Flugplan STR'!BD:BD,'Flugplan STR'!$AL:$AL,"&lt;="&amp;$D96,'Flugplan STR'!$AL:$AL,"&gt;"&amp;$D96)</f>
        <v>0</v>
      </c>
      <c r="W96">
        <f>SUMIFS('Flugplan STR'!BE:BE,'Flugplan STR'!$AH:$AH,"&lt;="&amp;$D96,'Flugplan STR'!$AI:$AI,"&gt;"&amp;$D96)
+SUMIFS('Flugplan STR'!BE:BE,'Flugplan STR'!$AJ:$AJ,"&lt;="&amp;$D96,'Flugplan STR'!$AK:$AK,"&gt;"&amp;$D96)
+SUMIFS('Flugplan STR'!BE:BE,'Flugplan STR'!$AL:$AL,"&lt;="&amp;$D96,'Flugplan STR'!$AL:$AL,"&gt;"&amp;$D96)</f>
        <v>0</v>
      </c>
      <c r="X96">
        <f>SUMIFS('Flugplan STR'!BF:BF,'Flugplan STR'!$AH:$AH,"&lt;="&amp;$D96,'Flugplan STR'!$AI:$AI,"&gt;"&amp;$D96)
+SUMIFS('Flugplan STR'!BF:BF,'Flugplan STR'!$AJ:$AJ,"&lt;="&amp;$D96,'Flugplan STR'!$AK:$AK,"&gt;"&amp;$D96)
+SUMIFS('Flugplan STR'!BF:BF,'Flugplan STR'!$AL:$AL,"&lt;="&amp;$D96,'Flugplan STR'!$AL:$AL,"&gt;"&amp;$D96)</f>
        <v>0</v>
      </c>
      <c r="Y96">
        <f>SUMIFS('Flugplan STR'!BG:BG,'Flugplan STR'!$AH:$AH,"&lt;="&amp;$D96,'Flugplan STR'!$AI:$AI,"&gt;"&amp;$D96)
+SUMIFS('Flugplan STR'!BG:BG,'Flugplan STR'!$AJ:$AJ,"&lt;="&amp;$D96,'Flugplan STR'!$AK:$AK,"&gt;"&amp;$D96)
+SUMIFS('Flugplan STR'!BG:BG,'Flugplan STR'!$AL:$AL,"&lt;="&amp;$D96,'Flugplan STR'!$AL:$AL,"&gt;"&amp;$D96)</f>
        <v>0</v>
      </c>
      <c r="Z96">
        <f>SUMIFS('Flugplan STR'!BH:BH,'Flugplan STR'!$AH:$AH,"&lt;="&amp;$D96,'Flugplan STR'!$AI:$AI,"&gt;"&amp;$D96)
+SUMIFS('Flugplan STR'!BH:BH,'Flugplan STR'!$AJ:$AJ,"&lt;="&amp;$D96,'Flugplan STR'!$AK:$AK,"&gt;"&amp;$D96)
+SUMIFS('Flugplan STR'!BH:BH,'Flugplan STR'!$AL:$AL,"&lt;="&amp;$D96,'Flugplan STR'!$AL:$AL,"&gt;"&amp;$D96)</f>
        <v>0</v>
      </c>
    </row>
    <row r="97" spans="1:26">
      <c r="A97" s="209">
        <v>45118</v>
      </c>
      <c r="B97" s="208" t="s">
        <v>386</v>
      </c>
      <c r="D97" s="453">
        <f t="shared" si="2"/>
        <v>45119.166666666897</v>
      </c>
      <c r="E97">
        <f>SUMIFS('Flugplan STR'!AN:AN,'Flugplan STR'!AH:AH,"&lt;="&amp;D97,'Flugplan STR'!AI:AI,"&gt;"&amp;D97)
+SUMIFS('Flugplan STR'!AN:AN,'Flugplan STR'!AJ:AJ,"&lt;="&amp;D97,'Flugplan STR'!AK:AK,"&gt;"&amp;D97)
+SUMIFS('Flugplan STR'!AN:AN,'Flugplan STR'!AL:AL,"&lt;="&amp;D97,'Flugplan STR'!AL:AL,"&gt;"&amp;D97)</f>
        <v>0</v>
      </c>
      <c r="G97">
        <f>SUMIFS('Flugplan STR'!AO:AO,'Flugplan STR'!$AH:$AH,"&lt;="&amp;$D97,'Flugplan STR'!$AI:$AI,"&gt;"&amp;$D97)
+SUMIFS('Flugplan STR'!AO:AO,'Flugplan STR'!$AJ:$AJ,"&lt;="&amp;$D97,'Flugplan STR'!$AK:$AK,"&gt;"&amp;$D97)
+SUMIFS('Flugplan STR'!AO:AO,'Flugplan STR'!$AL:$AL,"&lt;="&amp;$D97,'Flugplan STR'!$AL:$AL,"&gt;"&amp;$D97)</f>
        <v>0</v>
      </c>
      <c r="H97">
        <f>SUMIFS('Flugplan STR'!AP:AP,'Flugplan STR'!$AH:$AH,"&lt;="&amp;$D97,'Flugplan STR'!$AI:$AI,"&gt;"&amp;$D97)
+SUMIFS('Flugplan STR'!AP:AP,'Flugplan STR'!$AJ:$AJ,"&lt;="&amp;$D97,'Flugplan STR'!$AK:$AK,"&gt;"&amp;$D97)
+SUMIFS('Flugplan STR'!AP:AP,'Flugplan STR'!$AL:$AL,"&lt;="&amp;$D97,'Flugplan STR'!$AL:$AL,"&gt;"&amp;$D97)</f>
        <v>0</v>
      </c>
      <c r="I97">
        <f>SUMIFS('Flugplan STR'!AQ:AQ,'Flugplan STR'!$AH:$AH,"&lt;="&amp;$D97,'Flugplan STR'!$AI:$AI,"&gt;"&amp;$D97)
+SUMIFS('Flugplan STR'!AQ:AQ,'Flugplan STR'!$AJ:$AJ,"&lt;="&amp;$D97,'Flugplan STR'!$AK:$AK,"&gt;"&amp;$D97)
+SUMIFS('Flugplan STR'!AQ:AQ,'Flugplan STR'!$AL:$AL,"&lt;="&amp;$D97,'Flugplan STR'!$AL:$AL,"&gt;"&amp;$D97)</f>
        <v>0</v>
      </c>
      <c r="J97">
        <f>SUMIFS('Flugplan STR'!AR:AR,'Flugplan STR'!$AH:$AH,"&lt;="&amp;$D97,'Flugplan STR'!$AI:$AI,"&gt;"&amp;$D97)
+SUMIFS('Flugplan STR'!AR:AR,'Flugplan STR'!$AJ:$AJ,"&lt;="&amp;$D97,'Flugplan STR'!$AK:$AK,"&gt;"&amp;$D97)
+SUMIFS('Flugplan STR'!AR:AR,'Flugplan STR'!$AL:$AL,"&lt;="&amp;$D97,'Flugplan STR'!$AL:$AL,"&gt;"&amp;$D97)</f>
        <v>0</v>
      </c>
      <c r="K97">
        <f>SUMIFS('Flugplan STR'!AS:AS,'Flugplan STR'!$AH:$AH,"&lt;="&amp;$D97,'Flugplan STR'!$AI:$AI,"&gt;"&amp;$D97)
+SUMIFS('Flugplan STR'!AS:AS,'Flugplan STR'!$AJ:$AJ,"&lt;="&amp;$D97,'Flugplan STR'!$AK:$AK,"&gt;"&amp;$D97)
+SUMIFS('Flugplan STR'!AS:AS,'Flugplan STR'!$AL:$AL,"&lt;="&amp;$D97,'Flugplan STR'!$AL:$AL,"&gt;"&amp;$D97)</f>
        <v>0</v>
      </c>
      <c r="L97">
        <f>SUMIFS('Flugplan STR'!AT:AT,'Flugplan STR'!$AH:$AH,"&lt;="&amp;$D97,'Flugplan STR'!$AI:$AI,"&gt;"&amp;$D97)
+SUMIFS('Flugplan STR'!AT:AT,'Flugplan STR'!$AJ:$AJ,"&lt;="&amp;$D97,'Flugplan STR'!$AK:$AK,"&gt;"&amp;$D97)
+SUMIFS('Flugplan STR'!AT:AT,'Flugplan STR'!$AL:$AL,"&lt;="&amp;$D97,'Flugplan STR'!$AL:$AL,"&gt;"&amp;$D97)</f>
        <v>0</v>
      </c>
      <c r="M97">
        <f>SUMIFS('Flugplan STR'!AU:AU,'Flugplan STR'!$AH:$AH,"&lt;="&amp;$D97,'Flugplan STR'!$AI:$AI,"&gt;"&amp;$D97)
+SUMIFS('Flugplan STR'!AU:AU,'Flugplan STR'!$AJ:$AJ,"&lt;="&amp;$D97,'Flugplan STR'!$AK:$AK,"&gt;"&amp;$D97)
+SUMIFS('Flugplan STR'!AU:AU,'Flugplan STR'!$AL:$AL,"&lt;="&amp;$D97,'Flugplan STR'!$AL:$AL,"&gt;"&amp;$D97)</f>
        <v>0</v>
      </c>
      <c r="N97">
        <f>SUMIFS('Flugplan STR'!AV:AV,'Flugplan STR'!$AH:$AH,"&lt;="&amp;$D97,'Flugplan STR'!$AI:$AI,"&gt;"&amp;$D97)
+SUMIFS('Flugplan STR'!AV:AV,'Flugplan STR'!$AJ:$AJ,"&lt;="&amp;$D97,'Flugplan STR'!$AK:$AK,"&gt;"&amp;$D97)
+SUMIFS('Flugplan STR'!AV:AV,'Flugplan STR'!$AL:$AL,"&lt;="&amp;$D97,'Flugplan STR'!$AL:$AL,"&gt;"&amp;$D97)</f>
        <v>0</v>
      </c>
      <c r="O97">
        <f>SUMIFS('Flugplan STR'!AW:AW,'Flugplan STR'!$AH:$AH,"&lt;="&amp;$D97,'Flugplan STR'!$AI:$AI,"&gt;"&amp;$D97)
+SUMIFS('Flugplan STR'!AW:AW,'Flugplan STR'!$AJ:$AJ,"&lt;="&amp;$D97,'Flugplan STR'!$AK:$AK,"&gt;"&amp;$D97)
+SUMIFS('Flugplan STR'!AW:AW,'Flugplan STR'!$AL:$AL,"&lt;="&amp;$D97,'Flugplan STR'!$AL:$AL,"&gt;"&amp;$D97)</f>
        <v>0</v>
      </c>
      <c r="P97">
        <f>SUMIFS('Flugplan STR'!AX:AX,'Flugplan STR'!$AH:$AH,"&lt;="&amp;$D97,'Flugplan STR'!$AI:$AI,"&gt;"&amp;$D97)
+SUMIFS('Flugplan STR'!AX:AX,'Flugplan STR'!$AJ:$AJ,"&lt;="&amp;$D97,'Flugplan STR'!$AK:$AK,"&gt;"&amp;$D97)
+SUMIFS('Flugplan STR'!AX:AX,'Flugplan STR'!$AL:$AL,"&lt;="&amp;$D97,'Flugplan STR'!$AL:$AL,"&gt;"&amp;$D97)</f>
        <v>0</v>
      </c>
      <c r="Q97">
        <f>SUMIFS('Flugplan STR'!AY:AY,'Flugplan STR'!$AH:$AH,"&lt;="&amp;$D97,'Flugplan STR'!$AI:$AI,"&gt;"&amp;$D97)
+SUMIFS('Flugplan STR'!AY:AY,'Flugplan STR'!$AJ:$AJ,"&lt;="&amp;$D97,'Flugplan STR'!$AK:$AK,"&gt;"&amp;$D97)
+SUMIFS('Flugplan STR'!AY:AY,'Flugplan STR'!$AL:$AL,"&lt;="&amp;$D97,'Flugplan STR'!$AL:$AL,"&gt;"&amp;$D97)</f>
        <v>0</v>
      </c>
      <c r="R97">
        <f>SUMIFS('Flugplan STR'!AZ:AZ,'Flugplan STR'!$AH:$AH,"&lt;="&amp;$D97,'Flugplan STR'!$AI:$AI,"&gt;"&amp;$D97)
+SUMIFS('Flugplan STR'!AZ:AZ,'Flugplan STR'!$AJ:$AJ,"&lt;="&amp;$D97,'Flugplan STR'!$AK:$AK,"&gt;"&amp;$D97)
+SUMIFS('Flugplan STR'!AZ:AZ,'Flugplan STR'!$AL:$AL,"&lt;="&amp;$D97,'Flugplan STR'!$AL:$AL,"&gt;"&amp;$D97)</f>
        <v>0</v>
      </c>
      <c r="S97">
        <f>SUMIFS('Flugplan STR'!BA:BA,'Flugplan STR'!$AH:$AH,"&lt;="&amp;$D97,'Flugplan STR'!$AI:$AI,"&gt;"&amp;$D97)
+SUMIFS('Flugplan STR'!BA:BA,'Flugplan STR'!$AJ:$AJ,"&lt;="&amp;$D97,'Flugplan STR'!$AK:$AK,"&gt;"&amp;$D97)
+SUMIFS('Flugplan STR'!BA:BA,'Flugplan STR'!$AL:$AL,"&lt;="&amp;$D97,'Flugplan STR'!$AL:$AL,"&gt;"&amp;$D97)</f>
        <v>0</v>
      </c>
      <c r="T97">
        <f>SUMIFS('Flugplan STR'!BB:BB,'Flugplan STR'!$AH:$AH,"&lt;="&amp;$D97,'Flugplan STR'!$AI:$AI,"&gt;"&amp;$D97)
+SUMIFS('Flugplan STR'!BB:BB,'Flugplan STR'!$AJ:$AJ,"&lt;="&amp;$D97,'Flugplan STR'!$AK:$AK,"&gt;"&amp;$D97)
+SUMIFS('Flugplan STR'!BB:BB,'Flugplan STR'!$AL:$AL,"&lt;="&amp;$D97,'Flugplan STR'!$AL:$AL,"&gt;"&amp;$D97)</f>
        <v>0</v>
      </c>
      <c r="U97">
        <f>SUMIFS('Flugplan STR'!BC:BC,'Flugplan STR'!$AH:$AH,"&lt;="&amp;$D97,'Flugplan STR'!$AI:$AI,"&gt;"&amp;$D97)
+SUMIFS('Flugplan STR'!BC:BC,'Flugplan STR'!$AJ:$AJ,"&lt;="&amp;$D97,'Flugplan STR'!$AK:$AK,"&gt;"&amp;$D97)
+SUMIFS('Flugplan STR'!BC:BC,'Flugplan STR'!$AL:$AL,"&lt;="&amp;$D97,'Flugplan STR'!$AL:$AL,"&gt;"&amp;$D97)</f>
        <v>0</v>
      </c>
      <c r="V97">
        <f>SUMIFS('Flugplan STR'!BD:BD,'Flugplan STR'!$AH:$AH,"&lt;="&amp;$D97,'Flugplan STR'!$AI:$AI,"&gt;"&amp;$D97)
+SUMIFS('Flugplan STR'!BD:BD,'Flugplan STR'!$AJ:$AJ,"&lt;="&amp;$D97,'Flugplan STR'!$AK:$AK,"&gt;"&amp;$D97)
+SUMIFS('Flugplan STR'!BD:BD,'Flugplan STR'!$AL:$AL,"&lt;="&amp;$D97,'Flugplan STR'!$AL:$AL,"&gt;"&amp;$D97)</f>
        <v>0</v>
      </c>
      <c r="W97">
        <f>SUMIFS('Flugplan STR'!BE:BE,'Flugplan STR'!$AH:$AH,"&lt;="&amp;$D97,'Flugplan STR'!$AI:$AI,"&gt;"&amp;$D97)
+SUMIFS('Flugplan STR'!BE:BE,'Flugplan STR'!$AJ:$AJ,"&lt;="&amp;$D97,'Flugplan STR'!$AK:$AK,"&gt;"&amp;$D97)
+SUMIFS('Flugplan STR'!BE:BE,'Flugplan STR'!$AL:$AL,"&lt;="&amp;$D97,'Flugplan STR'!$AL:$AL,"&gt;"&amp;$D97)</f>
        <v>0</v>
      </c>
      <c r="X97">
        <f>SUMIFS('Flugplan STR'!BF:BF,'Flugplan STR'!$AH:$AH,"&lt;="&amp;$D97,'Flugplan STR'!$AI:$AI,"&gt;"&amp;$D97)
+SUMIFS('Flugplan STR'!BF:BF,'Flugplan STR'!$AJ:$AJ,"&lt;="&amp;$D97,'Flugplan STR'!$AK:$AK,"&gt;"&amp;$D97)
+SUMIFS('Flugplan STR'!BF:BF,'Flugplan STR'!$AL:$AL,"&lt;="&amp;$D97,'Flugplan STR'!$AL:$AL,"&gt;"&amp;$D97)</f>
        <v>0</v>
      </c>
      <c r="Y97">
        <f>SUMIFS('Flugplan STR'!BG:BG,'Flugplan STR'!$AH:$AH,"&lt;="&amp;$D97,'Flugplan STR'!$AI:$AI,"&gt;"&amp;$D97)
+SUMIFS('Flugplan STR'!BG:BG,'Flugplan STR'!$AJ:$AJ,"&lt;="&amp;$D97,'Flugplan STR'!$AK:$AK,"&gt;"&amp;$D97)
+SUMIFS('Flugplan STR'!BG:BG,'Flugplan STR'!$AL:$AL,"&lt;="&amp;$D97,'Flugplan STR'!$AL:$AL,"&gt;"&amp;$D97)</f>
        <v>0</v>
      </c>
      <c r="Z97">
        <f>SUMIFS('Flugplan STR'!BH:BH,'Flugplan STR'!$AH:$AH,"&lt;="&amp;$D97,'Flugplan STR'!$AI:$AI,"&gt;"&amp;$D97)
+SUMIFS('Flugplan STR'!BH:BH,'Flugplan STR'!$AJ:$AJ,"&lt;="&amp;$D97,'Flugplan STR'!$AK:$AK,"&gt;"&amp;$D97)
+SUMIFS('Flugplan STR'!BH:BH,'Flugplan STR'!$AL:$AL,"&lt;="&amp;$D97,'Flugplan STR'!$AL:$AL,"&gt;"&amp;$D97)</f>
        <v>0</v>
      </c>
    </row>
    <row r="98" spans="1:26">
      <c r="A98" s="209">
        <v>45117</v>
      </c>
      <c r="B98" s="208" t="s">
        <v>879</v>
      </c>
      <c r="D98" s="453">
        <f t="shared" si="2"/>
        <v>45119.187500000233</v>
      </c>
      <c r="E98">
        <f>SUMIFS('Flugplan STR'!AN:AN,'Flugplan STR'!AH:AH,"&lt;="&amp;D98,'Flugplan STR'!AI:AI,"&gt;"&amp;D98)
+SUMIFS('Flugplan STR'!AN:AN,'Flugplan STR'!AJ:AJ,"&lt;="&amp;D98,'Flugplan STR'!AK:AK,"&gt;"&amp;D98)
+SUMIFS('Flugplan STR'!AN:AN,'Flugplan STR'!AL:AL,"&lt;="&amp;D98,'Flugplan STR'!AL:AL,"&gt;"&amp;D98)</f>
        <v>0</v>
      </c>
      <c r="G98">
        <f>SUMIFS('Flugplan STR'!AO:AO,'Flugplan STR'!$AH:$AH,"&lt;="&amp;$D98,'Flugplan STR'!$AI:$AI,"&gt;"&amp;$D98)
+SUMIFS('Flugplan STR'!AO:AO,'Flugplan STR'!$AJ:$AJ,"&lt;="&amp;$D98,'Flugplan STR'!$AK:$AK,"&gt;"&amp;$D98)
+SUMIFS('Flugplan STR'!AO:AO,'Flugplan STR'!$AL:$AL,"&lt;="&amp;$D98,'Flugplan STR'!$AL:$AL,"&gt;"&amp;$D98)</f>
        <v>0</v>
      </c>
      <c r="H98">
        <f>SUMIFS('Flugplan STR'!AP:AP,'Flugplan STR'!$AH:$AH,"&lt;="&amp;$D98,'Flugplan STR'!$AI:$AI,"&gt;"&amp;$D98)
+SUMIFS('Flugplan STR'!AP:AP,'Flugplan STR'!$AJ:$AJ,"&lt;="&amp;$D98,'Flugplan STR'!$AK:$AK,"&gt;"&amp;$D98)
+SUMIFS('Flugplan STR'!AP:AP,'Flugplan STR'!$AL:$AL,"&lt;="&amp;$D98,'Flugplan STR'!$AL:$AL,"&gt;"&amp;$D98)</f>
        <v>0</v>
      </c>
      <c r="I98">
        <f>SUMIFS('Flugplan STR'!AQ:AQ,'Flugplan STR'!$AH:$AH,"&lt;="&amp;$D98,'Flugplan STR'!$AI:$AI,"&gt;"&amp;$D98)
+SUMIFS('Flugplan STR'!AQ:AQ,'Flugplan STR'!$AJ:$AJ,"&lt;="&amp;$D98,'Flugplan STR'!$AK:$AK,"&gt;"&amp;$D98)
+SUMIFS('Flugplan STR'!AQ:AQ,'Flugplan STR'!$AL:$AL,"&lt;="&amp;$D98,'Flugplan STR'!$AL:$AL,"&gt;"&amp;$D98)</f>
        <v>0</v>
      </c>
      <c r="J98">
        <f>SUMIFS('Flugplan STR'!AR:AR,'Flugplan STR'!$AH:$AH,"&lt;="&amp;$D98,'Flugplan STR'!$AI:$AI,"&gt;"&amp;$D98)
+SUMIFS('Flugplan STR'!AR:AR,'Flugplan STR'!$AJ:$AJ,"&lt;="&amp;$D98,'Flugplan STR'!$AK:$AK,"&gt;"&amp;$D98)
+SUMIFS('Flugplan STR'!AR:AR,'Flugplan STR'!$AL:$AL,"&lt;="&amp;$D98,'Flugplan STR'!$AL:$AL,"&gt;"&amp;$D98)</f>
        <v>0</v>
      </c>
      <c r="K98">
        <f>SUMIFS('Flugplan STR'!AS:AS,'Flugplan STR'!$AH:$AH,"&lt;="&amp;$D98,'Flugplan STR'!$AI:$AI,"&gt;"&amp;$D98)
+SUMIFS('Flugplan STR'!AS:AS,'Flugplan STR'!$AJ:$AJ,"&lt;="&amp;$D98,'Flugplan STR'!$AK:$AK,"&gt;"&amp;$D98)
+SUMIFS('Flugplan STR'!AS:AS,'Flugplan STR'!$AL:$AL,"&lt;="&amp;$D98,'Flugplan STR'!$AL:$AL,"&gt;"&amp;$D98)</f>
        <v>0</v>
      </c>
      <c r="L98">
        <f>SUMIFS('Flugplan STR'!AT:AT,'Flugplan STR'!$AH:$AH,"&lt;="&amp;$D98,'Flugplan STR'!$AI:$AI,"&gt;"&amp;$D98)
+SUMIFS('Flugplan STR'!AT:AT,'Flugplan STR'!$AJ:$AJ,"&lt;="&amp;$D98,'Flugplan STR'!$AK:$AK,"&gt;"&amp;$D98)
+SUMIFS('Flugplan STR'!AT:AT,'Flugplan STR'!$AL:$AL,"&lt;="&amp;$D98,'Flugplan STR'!$AL:$AL,"&gt;"&amp;$D98)</f>
        <v>0</v>
      </c>
      <c r="M98">
        <f>SUMIFS('Flugplan STR'!AU:AU,'Flugplan STR'!$AH:$AH,"&lt;="&amp;$D98,'Flugplan STR'!$AI:$AI,"&gt;"&amp;$D98)
+SUMIFS('Flugplan STR'!AU:AU,'Flugplan STR'!$AJ:$AJ,"&lt;="&amp;$D98,'Flugplan STR'!$AK:$AK,"&gt;"&amp;$D98)
+SUMIFS('Flugplan STR'!AU:AU,'Flugplan STR'!$AL:$AL,"&lt;="&amp;$D98,'Flugplan STR'!$AL:$AL,"&gt;"&amp;$D98)</f>
        <v>0</v>
      </c>
      <c r="N98">
        <f>SUMIFS('Flugplan STR'!AV:AV,'Flugplan STR'!$AH:$AH,"&lt;="&amp;$D98,'Flugplan STR'!$AI:$AI,"&gt;"&amp;$D98)
+SUMIFS('Flugplan STR'!AV:AV,'Flugplan STR'!$AJ:$AJ,"&lt;="&amp;$D98,'Flugplan STR'!$AK:$AK,"&gt;"&amp;$D98)
+SUMIFS('Flugplan STR'!AV:AV,'Flugplan STR'!$AL:$AL,"&lt;="&amp;$D98,'Flugplan STR'!$AL:$AL,"&gt;"&amp;$D98)</f>
        <v>0</v>
      </c>
      <c r="O98">
        <f>SUMIFS('Flugplan STR'!AW:AW,'Flugplan STR'!$AH:$AH,"&lt;="&amp;$D98,'Flugplan STR'!$AI:$AI,"&gt;"&amp;$D98)
+SUMIFS('Flugplan STR'!AW:AW,'Flugplan STR'!$AJ:$AJ,"&lt;="&amp;$D98,'Flugplan STR'!$AK:$AK,"&gt;"&amp;$D98)
+SUMIFS('Flugplan STR'!AW:AW,'Flugplan STR'!$AL:$AL,"&lt;="&amp;$D98,'Flugplan STR'!$AL:$AL,"&gt;"&amp;$D98)</f>
        <v>0</v>
      </c>
      <c r="P98">
        <f>SUMIFS('Flugplan STR'!AX:AX,'Flugplan STR'!$AH:$AH,"&lt;="&amp;$D98,'Flugplan STR'!$AI:$AI,"&gt;"&amp;$D98)
+SUMIFS('Flugplan STR'!AX:AX,'Flugplan STR'!$AJ:$AJ,"&lt;="&amp;$D98,'Flugplan STR'!$AK:$AK,"&gt;"&amp;$D98)
+SUMIFS('Flugplan STR'!AX:AX,'Flugplan STR'!$AL:$AL,"&lt;="&amp;$D98,'Flugplan STR'!$AL:$AL,"&gt;"&amp;$D98)</f>
        <v>0</v>
      </c>
      <c r="Q98">
        <f>SUMIFS('Flugplan STR'!AY:AY,'Flugplan STR'!$AH:$AH,"&lt;="&amp;$D98,'Flugplan STR'!$AI:$AI,"&gt;"&amp;$D98)
+SUMIFS('Flugplan STR'!AY:AY,'Flugplan STR'!$AJ:$AJ,"&lt;="&amp;$D98,'Flugplan STR'!$AK:$AK,"&gt;"&amp;$D98)
+SUMIFS('Flugplan STR'!AY:AY,'Flugplan STR'!$AL:$AL,"&lt;="&amp;$D98,'Flugplan STR'!$AL:$AL,"&gt;"&amp;$D98)</f>
        <v>0</v>
      </c>
      <c r="R98">
        <f>SUMIFS('Flugplan STR'!AZ:AZ,'Flugplan STR'!$AH:$AH,"&lt;="&amp;$D98,'Flugplan STR'!$AI:$AI,"&gt;"&amp;$D98)
+SUMIFS('Flugplan STR'!AZ:AZ,'Flugplan STR'!$AJ:$AJ,"&lt;="&amp;$D98,'Flugplan STR'!$AK:$AK,"&gt;"&amp;$D98)
+SUMIFS('Flugplan STR'!AZ:AZ,'Flugplan STR'!$AL:$AL,"&lt;="&amp;$D98,'Flugplan STR'!$AL:$AL,"&gt;"&amp;$D98)</f>
        <v>0</v>
      </c>
      <c r="S98">
        <f>SUMIFS('Flugplan STR'!BA:BA,'Flugplan STR'!$AH:$AH,"&lt;="&amp;$D98,'Flugplan STR'!$AI:$AI,"&gt;"&amp;$D98)
+SUMIFS('Flugplan STR'!BA:BA,'Flugplan STR'!$AJ:$AJ,"&lt;="&amp;$D98,'Flugplan STR'!$AK:$AK,"&gt;"&amp;$D98)
+SUMIFS('Flugplan STR'!BA:BA,'Flugplan STR'!$AL:$AL,"&lt;="&amp;$D98,'Flugplan STR'!$AL:$AL,"&gt;"&amp;$D98)</f>
        <v>0</v>
      </c>
      <c r="T98">
        <f>SUMIFS('Flugplan STR'!BB:BB,'Flugplan STR'!$AH:$AH,"&lt;="&amp;$D98,'Flugplan STR'!$AI:$AI,"&gt;"&amp;$D98)
+SUMIFS('Flugplan STR'!BB:BB,'Flugplan STR'!$AJ:$AJ,"&lt;="&amp;$D98,'Flugplan STR'!$AK:$AK,"&gt;"&amp;$D98)
+SUMIFS('Flugplan STR'!BB:BB,'Flugplan STR'!$AL:$AL,"&lt;="&amp;$D98,'Flugplan STR'!$AL:$AL,"&gt;"&amp;$D98)</f>
        <v>0</v>
      </c>
      <c r="U98">
        <f>SUMIFS('Flugplan STR'!BC:BC,'Flugplan STR'!$AH:$AH,"&lt;="&amp;$D98,'Flugplan STR'!$AI:$AI,"&gt;"&amp;$D98)
+SUMIFS('Flugplan STR'!BC:BC,'Flugplan STR'!$AJ:$AJ,"&lt;="&amp;$D98,'Flugplan STR'!$AK:$AK,"&gt;"&amp;$D98)
+SUMIFS('Flugplan STR'!BC:BC,'Flugplan STR'!$AL:$AL,"&lt;="&amp;$D98,'Flugplan STR'!$AL:$AL,"&gt;"&amp;$D98)</f>
        <v>0</v>
      </c>
      <c r="V98">
        <f>SUMIFS('Flugplan STR'!BD:BD,'Flugplan STR'!$AH:$AH,"&lt;="&amp;$D98,'Flugplan STR'!$AI:$AI,"&gt;"&amp;$D98)
+SUMIFS('Flugplan STR'!BD:BD,'Flugplan STR'!$AJ:$AJ,"&lt;="&amp;$D98,'Flugplan STR'!$AK:$AK,"&gt;"&amp;$D98)
+SUMIFS('Flugplan STR'!BD:BD,'Flugplan STR'!$AL:$AL,"&lt;="&amp;$D98,'Flugplan STR'!$AL:$AL,"&gt;"&amp;$D98)</f>
        <v>0</v>
      </c>
      <c r="W98">
        <f>SUMIFS('Flugplan STR'!BE:BE,'Flugplan STR'!$AH:$AH,"&lt;="&amp;$D98,'Flugplan STR'!$AI:$AI,"&gt;"&amp;$D98)
+SUMIFS('Flugplan STR'!BE:BE,'Flugplan STR'!$AJ:$AJ,"&lt;="&amp;$D98,'Flugplan STR'!$AK:$AK,"&gt;"&amp;$D98)
+SUMIFS('Flugplan STR'!BE:BE,'Flugplan STR'!$AL:$AL,"&lt;="&amp;$D98,'Flugplan STR'!$AL:$AL,"&gt;"&amp;$D98)</f>
        <v>0</v>
      </c>
      <c r="X98">
        <f>SUMIFS('Flugplan STR'!BF:BF,'Flugplan STR'!$AH:$AH,"&lt;="&amp;$D98,'Flugplan STR'!$AI:$AI,"&gt;"&amp;$D98)
+SUMIFS('Flugplan STR'!BF:BF,'Flugplan STR'!$AJ:$AJ,"&lt;="&amp;$D98,'Flugplan STR'!$AK:$AK,"&gt;"&amp;$D98)
+SUMIFS('Flugplan STR'!BF:BF,'Flugplan STR'!$AL:$AL,"&lt;="&amp;$D98,'Flugplan STR'!$AL:$AL,"&gt;"&amp;$D98)</f>
        <v>0</v>
      </c>
      <c r="Y98">
        <f>SUMIFS('Flugplan STR'!BG:BG,'Flugplan STR'!$AH:$AH,"&lt;="&amp;$D98,'Flugplan STR'!$AI:$AI,"&gt;"&amp;$D98)
+SUMIFS('Flugplan STR'!BG:BG,'Flugplan STR'!$AJ:$AJ,"&lt;="&amp;$D98,'Flugplan STR'!$AK:$AK,"&gt;"&amp;$D98)
+SUMIFS('Flugplan STR'!BG:BG,'Flugplan STR'!$AL:$AL,"&lt;="&amp;$D98,'Flugplan STR'!$AL:$AL,"&gt;"&amp;$D98)</f>
        <v>0</v>
      </c>
      <c r="Z98">
        <f>SUMIFS('Flugplan STR'!BH:BH,'Flugplan STR'!$AH:$AH,"&lt;="&amp;$D98,'Flugplan STR'!$AI:$AI,"&gt;"&amp;$D98)
+SUMIFS('Flugplan STR'!BH:BH,'Flugplan STR'!$AJ:$AJ,"&lt;="&amp;$D98,'Flugplan STR'!$AK:$AK,"&gt;"&amp;$D98)
+SUMIFS('Flugplan STR'!BH:BH,'Flugplan STR'!$AL:$AL,"&lt;="&amp;$D98,'Flugplan STR'!$AL:$AL,"&gt;"&amp;$D98)</f>
        <v>0</v>
      </c>
    </row>
    <row r="99" spans="1:26">
      <c r="A99" s="209">
        <v>45118</v>
      </c>
      <c r="B99" s="208" t="s">
        <v>415</v>
      </c>
      <c r="D99" s="453">
        <f t="shared" si="2"/>
        <v>45119.208333333569</v>
      </c>
      <c r="E99">
        <f>SUMIFS('Flugplan STR'!AN:AN,'Flugplan STR'!AH:AH,"&lt;="&amp;D99,'Flugplan STR'!AI:AI,"&gt;"&amp;D99)
+SUMIFS('Flugplan STR'!AN:AN,'Flugplan STR'!AJ:AJ,"&lt;="&amp;D99,'Flugplan STR'!AK:AK,"&gt;"&amp;D99)
+SUMIFS('Flugplan STR'!AN:AN,'Flugplan STR'!AL:AL,"&lt;="&amp;D99,'Flugplan STR'!AL:AL,"&gt;"&amp;D99)</f>
        <v>0</v>
      </c>
      <c r="G99">
        <f>SUMIFS('Flugplan STR'!AO:AO,'Flugplan STR'!$AH:$AH,"&lt;="&amp;$D99,'Flugplan STR'!$AI:$AI,"&gt;"&amp;$D99)
+SUMIFS('Flugplan STR'!AO:AO,'Flugplan STR'!$AJ:$AJ,"&lt;="&amp;$D99,'Flugplan STR'!$AK:$AK,"&gt;"&amp;$D99)
+SUMIFS('Flugplan STR'!AO:AO,'Flugplan STR'!$AL:$AL,"&lt;="&amp;$D99,'Flugplan STR'!$AL:$AL,"&gt;"&amp;$D99)</f>
        <v>0</v>
      </c>
      <c r="H99">
        <f>SUMIFS('Flugplan STR'!AP:AP,'Flugplan STR'!$AH:$AH,"&lt;="&amp;$D99,'Flugplan STR'!$AI:$AI,"&gt;"&amp;$D99)
+SUMIFS('Flugplan STR'!AP:AP,'Flugplan STR'!$AJ:$AJ,"&lt;="&amp;$D99,'Flugplan STR'!$AK:$AK,"&gt;"&amp;$D99)
+SUMIFS('Flugplan STR'!AP:AP,'Flugplan STR'!$AL:$AL,"&lt;="&amp;$D99,'Flugplan STR'!$AL:$AL,"&gt;"&amp;$D99)</f>
        <v>0</v>
      </c>
      <c r="I99">
        <f>SUMIFS('Flugplan STR'!AQ:AQ,'Flugplan STR'!$AH:$AH,"&lt;="&amp;$D99,'Flugplan STR'!$AI:$AI,"&gt;"&amp;$D99)
+SUMIFS('Flugplan STR'!AQ:AQ,'Flugplan STR'!$AJ:$AJ,"&lt;="&amp;$D99,'Flugplan STR'!$AK:$AK,"&gt;"&amp;$D99)
+SUMIFS('Flugplan STR'!AQ:AQ,'Flugplan STR'!$AL:$AL,"&lt;="&amp;$D99,'Flugplan STR'!$AL:$AL,"&gt;"&amp;$D99)</f>
        <v>0</v>
      </c>
      <c r="J99">
        <f>SUMIFS('Flugplan STR'!AR:AR,'Flugplan STR'!$AH:$AH,"&lt;="&amp;$D99,'Flugplan STR'!$AI:$AI,"&gt;"&amp;$D99)
+SUMIFS('Flugplan STR'!AR:AR,'Flugplan STR'!$AJ:$AJ,"&lt;="&amp;$D99,'Flugplan STR'!$AK:$AK,"&gt;"&amp;$D99)
+SUMIFS('Flugplan STR'!AR:AR,'Flugplan STR'!$AL:$AL,"&lt;="&amp;$D99,'Flugplan STR'!$AL:$AL,"&gt;"&amp;$D99)</f>
        <v>0</v>
      </c>
      <c r="K99">
        <f>SUMIFS('Flugplan STR'!AS:AS,'Flugplan STR'!$AH:$AH,"&lt;="&amp;$D99,'Flugplan STR'!$AI:$AI,"&gt;"&amp;$D99)
+SUMIFS('Flugplan STR'!AS:AS,'Flugplan STR'!$AJ:$AJ,"&lt;="&amp;$D99,'Flugplan STR'!$AK:$AK,"&gt;"&amp;$D99)
+SUMIFS('Flugplan STR'!AS:AS,'Flugplan STR'!$AL:$AL,"&lt;="&amp;$D99,'Flugplan STR'!$AL:$AL,"&gt;"&amp;$D99)</f>
        <v>0</v>
      </c>
      <c r="L99">
        <f>SUMIFS('Flugplan STR'!AT:AT,'Flugplan STR'!$AH:$AH,"&lt;="&amp;$D99,'Flugplan STR'!$AI:$AI,"&gt;"&amp;$D99)
+SUMIFS('Flugplan STR'!AT:AT,'Flugplan STR'!$AJ:$AJ,"&lt;="&amp;$D99,'Flugplan STR'!$AK:$AK,"&gt;"&amp;$D99)
+SUMIFS('Flugplan STR'!AT:AT,'Flugplan STR'!$AL:$AL,"&lt;="&amp;$D99,'Flugplan STR'!$AL:$AL,"&gt;"&amp;$D99)</f>
        <v>0</v>
      </c>
      <c r="M99">
        <f>SUMIFS('Flugplan STR'!AU:AU,'Flugplan STR'!$AH:$AH,"&lt;="&amp;$D99,'Flugplan STR'!$AI:$AI,"&gt;"&amp;$D99)
+SUMIFS('Flugplan STR'!AU:AU,'Flugplan STR'!$AJ:$AJ,"&lt;="&amp;$D99,'Flugplan STR'!$AK:$AK,"&gt;"&amp;$D99)
+SUMIFS('Flugplan STR'!AU:AU,'Flugplan STR'!$AL:$AL,"&lt;="&amp;$D99,'Flugplan STR'!$AL:$AL,"&gt;"&amp;$D99)</f>
        <v>0</v>
      </c>
      <c r="N99">
        <f>SUMIFS('Flugplan STR'!AV:AV,'Flugplan STR'!$AH:$AH,"&lt;="&amp;$D99,'Flugplan STR'!$AI:$AI,"&gt;"&amp;$D99)
+SUMIFS('Flugplan STR'!AV:AV,'Flugplan STR'!$AJ:$AJ,"&lt;="&amp;$D99,'Flugplan STR'!$AK:$AK,"&gt;"&amp;$D99)
+SUMIFS('Flugplan STR'!AV:AV,'Flugplan STR'!$AL:$AL,"&lt;="&amp;$D99,'Flugplan STR'!$AL:$AL,"&gt;"&amp;$D99)</f>
        <v>0</v>
      </c>
      <c r="O99">
        <f>SUMIFS('Flugplan STR'!AW:AW,'Flugplan STR'!$AH:$AH,"&lt;="&amp;$D99,'Flugplan STR'!$AI:$AI,"&gt;"&amp;$D99)
+SUMIFS('Flugplan STR'!AW:AW,'Flugplan STR'!$AJ:$AJ,"&lt;="&amp;$D99,'Flugplan STR'!$AK:$AK,"&gt;"&amp;$D99)
+SUMIFS('Flugplan STR'!AW:AW,'Flugplan STR'!$AL:$AL,"&lt;="&amp;$D99,'Flugplan STR'!$AL:$AL,"&gt;"&amp;$D99)</f>
        <v>0</v>
      </c>
      <c r="P99">
        <f>SUMIFS('Flugplan STR'!AX:AX,'Flugplan STR'!$AH:$AH,"&lt;="&amp;$D99,'Flugplan STR'!$AI:$AI,"&gt;"&amp;$D99)
+SUMIFS('Flugplan STR'!AX:AX,'Flugplan STR'!$AJ:$AJ,"&lt;="&amp;$D99,'Flugplan STR'!$AK:$AK,"&gt;"&amp;$D99)
+SUMIFS('Flugplan STR'!AX:AX,'Flugplan STR'!$AL:$AL,"&lt;="&amp;$D99,'Flugplan STR'!$AL:$AL,"&gt;"&amp;$D99)</f>
        <v>0</v>
      </c>
      <c r="Q99">
        <f>SUMIFS('Flugplan STR'!AY:AY,'Flugplan STR'!$AH:$AH,"&lt;="&amp;$D99,'Flugplan STR'!$AI:$AI,"&gt;"&amp;$D99)
+SUMIFS('Flugplan STR'!AY:AY,'Flugplan STR'!$AJ:$AJ,"&lt;="&amp;$D99,'Flugplan STR'!$AK:$AK,"&gt;"&amp;$D99)
+SUMIFS('Flugplan STR'!AY:AY,'Flugplan STR'!$AL:$AL,"&lt;="&amp;$D99,'Flugplan STR'!$AL:$AL,"&gt;"&amp;$D99)</f>
        <v>0</v>
      </c>
      <c r="R99">
        <f>SUMIFS('Flugplan STR'!AZ:AZ,'Flugplan STR'!$AH:$AH,"&lt;="&amp;$D99,'Flugplan STR'!$AI:$AI,"&gt;"&amp;$D99)
+SUMIFS('Flugplan STR'!AZ:AZ,'Flugplan STR'!$AJ:$AJ,"&lt;="&amp;$D99,'Flugplan STR'!$AK:$AK,"&gt;"&amp;$D99)
+SUMIFS('Flugplan STR'!AZ:AZ,'Flugplan STR'!$AL:$AL,"&lt;="&amp;$D99,'Flugplan STR'!$AL:$AL,"&gt;"&amp;$D99)</f>
        <v>0</v>
      </c>
      <c r="S99">
        <f>SUMIFS('Flugplan STR'!BA:BA,'Flugplan STR'!$AH:$AH,"&lt;="&amp;$D99,'Flugplan STR'!$AI:$AI,"&gt;"&amp;$D99)
+SUMIFS('Flugplan STR'!BA:BA,'Flugplan STR'!$AJ:$AJ,"&lt;="&amp;$D99,'Flugplan STR'!$AK:$AK,"&gt;"&amp;$D99)
+SUMIFS('Flugplan STR'!BA:BA,'Flugplan STR'!$AL:$AL,"&lt;="&amp;$D99,'Flugplan STR'!$AL:$AL,"&gt;"&amp;$D99)</f>
        <v>0</v>
      </c>
      <c r="T99">
        <f>SUMIFS('Flugplan STR'!BB:BB,'Flugplan STR'!$AH:$AH,"&lt;="&amp;$D99,'Flugplan STR'!$AI:$AI,"&gt;"&amp;$D99)
+SUMIFS('Flugplan STR'!BB:BB,'Flugplan STR'!$AJ:$AJ,"&lt;="&amp;$D99,'Flugplan STR'!$AK:$AK,"&gt;"&amp;$D99)
+SUMIFS('Flugplan STR'!BB:BB,'Flugplan STR'!$AL:$AL,"&lt;="&amp;$D99,'Flugplan STR'!$AL:$AL,"&gt;"&amp;$D99)</f>
        <v>0</v>
      </c>
      <c r="U99">
        <f>SUMIFS('Flugplan STR'!BC:BC,'Flugplan STR'!$AH:$AH,"&lt;="&amp;$D99,'Flugplan STR'!$AI:$AI,"&gt;"&amp;$D99)
+SUMIFS('Flugplan STR'!BC:BC,'Flugplan STR'!$AJ:$AJ,"&lt;="&amp;$D99,'Flugplan STR'!$AK:$AK,"&gt;"&amp;$D99)
+SUMIFS('Flugplan STR'!BC:BC,'Flugplan STR'!$AL:$AL,"&lt;="&amp;$D99,'Flugplan STR'!$AL:$AL,"&gt;"&amp;$D99)</f>
        <v>0</v>
      </c>
      <c r="V99">
        <f>SUMIFS('Flugplan STR'!BD:BD,'Flugplan STR'!$AH:$AH,"&lt;="&amp;$D99,'Flugplan STR'!$AI:$AI,"&gt;"&amp;$D99)
+SUMIFS('Flugplan STR'!BD:BD,'Flugplan STR'!$AJ:$AJ,"&lt;="&amp;$D99,'Flugplan STR'!$AK:$AK,"&gt;"&amp;$D99)
+SUMIFS('Flugplan STR'!BD:BD,'Flugplan STR'!$AL:$AL,"&lt;="&amp;$D99,'Flugplan STR'!$AL:$AL,"&gt;"&amp;$D99)</f>
        <v>0</v>
      </c>
      <c r="W99">
        <f>SUMIFS('Flugplan STR'!BE:BE,'Flugplan STR'!$AH:$AH,"&lt;="&amp;$D99,'Flugplan STR'!$AI:$AI,"&gt;"&amp;$D99)
+SUMIFS('Flugplan STR'!BE:BE,'Flugplan STR'!$AJ:$AJ,"&lt;="&amp;$D99,'Flugplan STR'!$AK:$AK,"&gt;"&amp;$D99)
+SUMIFS('Flugplan STR'!BE:BE,'Flugplan STR'!$AL:$AL,"&lt;="&amp;$D99,'Flugplan STR'!$AL:$AL,"&gt;"&amp;$D99)</f>
        <v>0</v>
      </c>
      <c r="X99">
        <f>SUMIFS('Flugplan STR'!BF:BF,'Flugplan STR'!$AH:$AH,"&lt;="&amp;$D99,'Flugplan STR'!$AI:$AI,"&gt;"&amp;$D99)
+SUMIFS('Flugplan STR'!BF:BF,'Flugplan STR'!$AJ:$AJ,"&lt;="&amp;$D99,'Flugplan STR'!$AK:$AK,"&gt;"&amp;$D99)
+SUMIFS('Flugplan STR'!BF:BF,'Flugplan STR'!$AL:$AL,"&lt;="&amp;$D99,'Flugplan STR'!$AL:$AL,"&gt;"&amp;$D99)</f>
        <v>0</v>
      </c>
      <c r="Y99">
        <f>SUMIFS('Flugplan STR'!BG:BG,'Flugplan STR'!$AH:$AH,"&lt;="&amp;$D99,'Flugplan STR'!$AI:$AI,"&gt;"&amp;$D99)
+SUMIFS('Flugplan STR'!BG:BG,'Flugplan STR'!$AJ:$AJ,"&lt;="&amp;$D99,'Flugplan STR'!$AK:$AK,"&gt;"&amp;$D99)
+SUMIFS('Flugplan STR'!BG:BG,'Flugplan STR'!$AL:$AL,"&lt;="&amp;$D99,'Flugplan STR'!$AL:$AL,"&gt;"&amp;$D99)</f>
        <v>0</v>
      </c>
      <c r="Z99">
        <f>SUMIFS('Flugplan STR'!BH:BH,'Flugplan STR'!$AH:$AH,"&lt;="&amp;$D99,'Flugplan STR'!$AI:$AI,"&gt;"&amp;$D99)
+SUMIFS('Flugplan STR'!BH:BH,'Flugplan STR'!$AJ:$AJ,"&lt;="&amp;$D99,'Flugplan STR'!$AK:$AK,"&gt;"&amp;$D99)
+SUMIFS('Flugplan STR'!BH:BH,'Flugplan STR'!$AL:$AL,"&lt;="&amp;$D99,'Flugplan STR'!$AL:$AL,"&gt;"&amp;$D99)</f>
        <v>0</v>
      </c>
    </row>
    <row r="100" spans="1:26">
      <c r="A100" s="209">
        <v>45118</v>
      </c>
      <c r="B100" s="208" t="s">
        <v>486</v>
      </c>
      <c r="D100" s="453">
        <f t="shared" si="2"/>
        <v>45119.229166666904</v>
      </c>
      <c r="E100">
        <f>SUMIFS('Flugplan STR'!AN:AN,'Flugplan STR'!AH:AH,"&lt;="&amp;D100,'Flugplan STR'!AI:AI,"&gt;"&amp;D100)
+SUMIFS('Flugplan STR'!AN:AN,'Flugplan STR'!AJ:AJ,"&lt;="&amp;D100,'Flugplan STR'!AK:AK,"&gt;"&amp;D100)
+SUMIFS('Flugplan STR'!AN:AN,'Flugplan STR'!AL:AL,"&lt;="&amp;D100,'Flugplan STR'!AL:AL,"&gt;"&amp;D100)</f>
        <v>0</v>
      </c>
      <c r="G100">
        <f>SUMIFS('Flugplan STR'!AO:AO,'Flugplan STR'!$AH:$AH,"&lt;="&amp;$D100,'Flugplan STR'!$AI:$AI,"&gt;"&amp;$D100)
+SUMIFS('Flugplan STR'!AO:AO,'Flugplan STR'!$AJ:$AJ,"&lt;="&amp;$D100,'Flugplan STR'!$AK:$AK,"&gt;"&amp;$D100)
+SUMIFS('Flugplan STR'!AO:AO,'Flugplan STR'!$AL:$AL,"&lt;="&amp;$D100,'Flugplan STR'!$AL:$AL,"&gt;"&amp;$D100)</f>
        <v>0</v>
      </c>
      <c r="H100">
        <f>SUMIFS('Flugplan STR'!AP:AP,'Flugplan STR'!$AH:$AH,"&lt;="&amp;$D100,'Flugplan STR'!$AI:$AI,"&gt;"&amp;$D100)
+SUMIFS('Flugplan STR'!AP:AP,'Flugplan STR'!$AJ:$AJ,"&lt;="&amp;$D100,'Flugplan STR'!$AK:$AK,"&gt;"&amp;$D100)
+SUMIFS('Flugplan STR'!AP:AP,'Flugplan STR'!$AL:$AL,"&lt;="&amp;$D100,'Flugplan STR'!$AL:$AL,"&gt;"&amp;$D100)</f>
        <v>0</v>
      </c>
      <c r="I100">
        <f>SUMIFS('Flugplan STR'!AQ:AQ,'Flugplan STR'!$AH:$AH,"&lt;="&amp;$D100,'Flugplan STR'!$AI:$AI,"&gt;"&amp;$D100)
+SUMIFS('Flugplan STR'!AQ:AQ,'Flugplan STR'!$AJ:$AJ,"&lt;="&amp;$D100,'Flugplan STR'!$AK:$AK,"&gt;"&amp;$D100)
+SUMIFS('Flugplan STR'!AQ:AQ,'Flugplan STR'!$AL:$AL,"&lt;="&amp;$D100,'Flugplan STR'!$AL:$AL,"&gt;"&amp;$D100)</f>
        <v>0</v>
      </c>
      <c r="J100">
        <f>SUMIFS('Flugplan STR'!AR:AR,'Flugplan STR'!$AH:$AH,"&lt;="&amp;$D100,'Flugplan STR'!$AI:$AI,"&gt;"&amp;$D100)
+SUMIFS('Flugplan STR'!AR:AR,'Flugplan STR'!$AJ:$AJ,"&lt;="&amp;$D100,'Flugplan STR'!$AK:$AK,"&gt;"&amp;$D100)
+SUMIFS('Flugplan STR'!AR:AR,'Flugplan STR'!$AL:$AL,"&lt;="&amp;$D100,'Flugplan STR'!$AL:$AL,"&gt;"&amp;$D100)</f>
        <v>0</v>
      </c>
      <c r="K100">
        <f>SUMIFS('Flugplan STR'!AS:AS,'Flugplan STR'!$AH:$AH,"&lt;="&amp;$D100,'Flugplan STR'!$AI:$AI,"&gt;"&amp;$D100)
+SUMIFS('Flugplan STR'!AS:AS,'Flugplan STR'!$AJ:$AJ,"&lt;="&amp;$D100,'Flugplan STR'!$AK:$AK,"&gt;"&amp;$D100)
+SUMIFS('Flugplan STR'!AS:AS,'Flugplan STR'!$AL:$AL,"&lt;="&amp;$D100,'Flugplan STR'!$AL:$AL,"&gt;"&amp;$D100)</f>
        <v>0</v>
      </c>
      <c r="L100">
        <f>SUMIFS('Flugplan STR'!AT:AT,'Flugplan STR'!$AH:$AH,"&lt;="&amp;$D100,'Flugplan STR'!$AI:$AI,"&gt;"&amp;$D100)
+SUMIFS('Flugplan STR'!AT:AT,'Flugplan STR'!$AJ:$AJ,"&lt;="&amp;$D100,'Flugplan STR'!$AK:$AK,"&gt;"&amp;$D100)
+SUMIFS('Flugplan STR'!AT:AT,'Flugplan STR'!$AL:$AL,"&lt;="&amp;$D100,'Flugplan STR'!$AL:$AL,"&gt;"&amp;$D100)</f>
        <v>0</v>
      </c>
      <c r="M100">
        <f>SUMIFS('Flugplan STR'!AU:AU,'Flugplan STR'!$AH:$AH,"&lt;="&amp;$D100,'Flugplan STR'!$AI:$AI,"&gt;"&amp;$D100)
+SUMIFS('Flugplan STR'!AU:AU,'Flugplan STR'!$AJ:$AJ,"&lt;="&amp;$D100,'Flugplan STR'!$AK:$AK,"&gt;"&amp;$D100)
+SUMIFS('Flugplan STR'!AU:AU,'Flugplan STR'!$AL:$AL,"&lt;="&amp;$D100,'Flugplan STR'!$AL:$AL,"&gt;"&amp;$D100)</f>
        <v>0</v>
      </c>
      <c r="N100">
        <f>SUMIFS('Flugplan STR'!AV:AV,'Flugplan STR'!$AH:$AH,"&lt;="&amp;$D100,'Flugplan STR'!$AI:$AI,"&gt;"&amp;$D100)
+SUMIFS('Flugplan STR'!AV:AV,'Flugplan STR'!$AJ:$AJ,"&lt;="&amp;$D100,'Flugplan STR'!$AK:$AK,"&gt;"&amp;$D100)
+SUMIFS('Flugplan STR'!AV:AV,'Flugplan STR'!$AL:$AL,"&lt;="&amp;$D100,'Flugplan STR'!$AL:$AL,"&gt;"&amp;$D100)</f>
        <v>0</v>
      </c>
      <c r="O100">
        <f>SUMIFS('Flugplan STR'!AW:AW,'Flugplan STR'!$AH:$AH,"&lt;="&amp;$D100,'Flugplan STR'!$AI:$AI,"&gt;"&amp;$D100)
+SUMIFS('Flugplan STR'!AW:AW,'Flugplan STR'!$AJ:$AJ,"&lt;="&amp;$D100,'Flugplan STR'!$AK:$AK,"&gt;"&amp;$D100)
+SUMIFS('Flugplan STR'!AW:AW,'Flugplan STR'!$AL:$AL,"&lt;="&amp;$D100,'Flugplan STR'!$AL:$AL,"&gt;"&amp;$D100)</f>
        <v>0</v>
      </c>
      <c r="P100">
        <f>SUMIFS('Flugplan STR'!AX:AX,'Flugplan STR'!$AH:$AH,"&lt;="&amp;$D100,'Flugplan STR'!$AI:$AI,"&gt;"&amp;$D100)
+SUMIFS('Flugplan STR'!AX:AX,'Flugplan STR'!$AJ:$AJ,"&lt;="&amp;$D100,'Flugplan STR'!$AK:$AK,"&gt;"&amp;$D100)
+SUMIFS('Flugplan STR'!AX:AX,'Flugplan STR'!$AL:$AL,"&lt;="&amp;$D100,'Flugplan STR'!$AL:$AL,"&gt;"&amp;$D100)</f>
        <v>0</v>
      </c>
      <c r="Q100">
        <f>SUMIFS('Flugplan STR'!AY:AY,'Flugplan STR'!$AH:$AH,"&lt;="&amp;$D100,'Flugplan STR'!$AI:$AI,"&gt;"&amp;$D100)
+SUMIFS('Flugplan STR'!AY:AY,'Flugplan STR'!$AJ:$AJ,"&lt;="&amp;$D100,'Flugplan STR'!$AK:$AK,"&gt;"&amp;$D100)
+SUMIFS('Flugplan STR'!AY:AY,'Flugplan STR'!$AL:$AL,"&lt;="&amp;$D100,'Flugplan STR'!$AL:$AL,"&gt;"&amp;$D100)</f>
        <v>0</v>
      </c>
      <c r="R100">
        <f>SUMIFS('Flugplan STR'!AZ:AZ,'Flugplan STR'!$AH:$AH,"&lt;="&amp;$D100,'Flugplan STR'!$AI:$AI,"&gt;"&amp;$D100)
+SUMIFS('Flugplan STR'!AZ:AZ,'Flugplan STR'!$AJ:$AJ,"&lt;="&amp;$D100,'Flugplan STR'!$AK:$AK,"&gt;"&amp;$D100)
+SUMIFS('Flugplan STR'!AZ:AZ,'Flugplan STR'!$AL:$AL,"&lt;="&amp;$D100,'Flugplan STR'!$AL:$AL,"&gt;"&amp;$D100)</f>
        <v>0</v>
      </c>
      <c r="S100">
        <f>SUMIFS('Flugplan STR'!BA:BA,'Flugplan STR'!$AH:$AH,"&lt;="&amp;$D100,'Flugplan STR'!$AI:$AI,"&gt;"&amp;$D100)
+SUMIFS('Flugplan STR'!BA:BA,'Flugplan STR'!$AJ:$AJ,"&lt;="&amp;$D100,'Flugplan STR'!$AK:$AK,"&gt;"&amp;$D100)
+SUMIFS('Flugplan STR'!BA:BA,'Flugplan STR'!$AL:$AL,"&lt;="&amp;$D100,'Flugplan STR'!$AL:$AL,"&gt;"&amp;$D100)</f>
        <v>0</v>
      </c>
      <c r="T100">
        <f>SUMIFS('Flugplan STR'!BB:BB,'Flugplan STR'!$AH:$AH,"&lt;="&amp;$D100,'Flugplan STR'!$AI:$AI,"&gt;"&amp;$D100)
+SUMIFS('Flugplan STR'!BB:BB,'Flugplan STR'!$AJ:$AJ,"&lt;="&amp;$D100,'Flugplan STR'!$AK:$AK,"&gt;"&amp;$D100)
+SUMIFS('Flugplan STR'!BB:BB,'Flugplan STR'!$AL:$AL,"&lt;="&amp;$D100,'Flugplan STR'!$AL:$AL,"&gt;"&amp;$D100)</f>
        <v>0</v>
      </c>
      <c r="U100">
        <f>SUMIFS('Flugplan STR'!BC:BC,'Flugplan STR'!$AH:$AH,"&lt;="&amp;$D100,'Flugplan STR'!$AI:$AI,"&gt;"&amp;$D100)
+SUMIFS('Flugplan STR'!BC:BC,'Flugplan STR'!$AJ:$AJ,"&lt;="&amp;$D100,'Flugplan STR'!$AK:$AK,"&gt;"&amp;$D100)
+SUMIFS('Flugplan STR'!BC:BC,'Flugplan STR'!$AL:$AL,"&lt;="&amp;$D100,'Flugplan STR'!$AL:$AL,"&gt;"&amp;$D100)</f>
        <v>0</v>
      </c>
      <c r="V100">
        <f>SUMIFS('Flugplan STR'!BD:BD,'Flugplan STR'!$AH:$AH,"&lt;="&amp;$D100,'Flugplan STR'!$AI:$AI,"&gt;"&amp;$D100)
+SUMIFS('Flugplan STR'!BD:BD,'Flugplan STR'!$AJ:$AJ,"&lt;="&amp;$D100,'Flugplan STR'!$AK:$AK,"&gt;"&amp;$D100)
+SUMIFS('Flugplan STR'!BD:BD,'Flugplan STR'!$AL:$AL,"&lt;="&amp;$D100,'Flugplan STR'!$AL:$AL,"&gt;"&amp;$D100)</f>
        <v>0</v>
      </c>
      <c r="W100">
        <f>SUMIFS('Flugplan STR'!BE:BE,'Flugplan STR'!$AH:$AH,"&lt;="&amp;$D100,'Flugplan STR'!$AI:$AI,"&gt;"&amp;$D100)
+SUMIFS('Flugplan STR'!BE:BE,'Flugplan STR'!$AJ:$AJ,"&lt;="&amp;$D100,'Flugplan STR'!$AK:$AK,"&gt;"&amp;$D100)
+SUMIFS('Flugplan STR'!BE:BE,'Flugplan STR'!$AL:$AL,"&lt;="&amp;$D100,'Flugplan STR'!$AL:$AL,"&gt;"&amp;$D100)</f>
        <v>0</v>
      </c>
      <c r="X100">
        <f>SUMIFS('Flugplan STR'!BF:BF,'Flugplan STR'!$AH:$AH,"&lt;="&amp;$D100,'Flugplan STR'!$AI:$AI,"&gt;"&amp;$D100)
+SUMIFS('Flugplan STR'!BF:BF,'Flugplan STR'!$AJ:$AJ,"&lt;="&amp;$D100,'Flugplan STR'!$AK:$AK,"&gt;"&amp;$D100)
+SUMIFS('Flugplan STR'!BF:BF,'Flugplan STR'!$AL:$AL,"&lt;="&amp;$D100,'Flugplan STR'!$AL:$AL,"&gt;"&amp;$D100)</f>
        <v>0</v>
      </c>
      <c r="Y100">
        <f>SUMIFS('Flugplan STR'!BG:BG,'Flugplan STR'!$AH:$AH,"&lt;="&amp;$D100,'Flugplan STR'!$AI:$AI,"&gt;"&amp;$D100)
+SUMIFS('Flugplan STR'!BG:BG,'Flugplan STR'!$AJ:$AJ,"&lt;="&amp;$D100,'Flugplan STR'!$AK:$AK,"&gt;"&amp;$D100)
+SUMIFS('Flugplan STR'!BG:BG,'Flugplan STR'!$AL:$AL,"&lt;="&amp;$D100,'Flugplan STR'!$AL:$AL,"&gt;"&amp;$D100)</f>
        <v>0</v>
      </c>
      <c r="Z100">
        <f>SUMIFS('Flugplan STR'!BH:BH,'Flugplan STR'!$AH:$AH,"&lt;="&amp;$D100,'Flugplan STR'!$AI:$AI,"&gt;"&amp;$D100)
+SUMIFS('Flugplan STR'!BH:BH,'Flugplan STR'!$AJ:$AJ,"&lt;="&amp;$D100,'Flugplan STR'!$AK:$AK,"&gt;"&amp;$D100)
+SUMIFS('Flugplan STR'!BH:BH,'Flugplan STR'!$AL:$AL,"&lt;="&amp;$D100,'Flugplan STR'!$AL:$AL,"&gt;"&amp;$D100)</f>
        <v>0</v>
      </c>
    </row>
    <row r="101" spans="1:26">
      <c r="A101" s="209">
        <v>45118</v>
      </c>
      <c r="B101" s="208" t="s">
        <v>897</v>
      </c>
      <c r="D101" s="453">
        <f t="shared" si="2"/>
        <v>45119.25000000024</v>
      </c>
      <c r="E101">
        <f>SUMIFS('Flugplan STR'!AN:AN,'Flugplan STR'!AH:AH,"&lt;="&amp;D101,'Flugplan STR'!AI:AI,"&gt;"&amp;D101)
+SUMIFS('Flugplan STR'!AN:AN,'Flugplan STR'!AJ:AJ,"&lt;="&amp;D101,'Flugplan STR'!AK:AK,"&gt;"&amp;D101)
+SUMIFS('Flugplan STR'!AN:AN,'Flugplan STR'!AL:AL,"&lt;="&amp;D101,'Flugplan STR'!AL:AL,"&gt;"&amp;D101)</f>
        <v>1</v>
      </c>
      <c r="G101">
        <f>SUMIFS('Flugplan STR'!AO:AO,'Flugplan STR'!$AH:$AH,"&lt;="&amp;$D101,'Flugplan STR'!$AI:$AI,"&gt;"&amp;$D101)
+SUMIFS('Flugplan STR'!AO:AO,'Flugplan STR'!$AJ:$AJ,"&lt;="&amp;$D101,'Flugplan STR'!$AK:$AK,"&gt;"&amp;$D101)
+SUMIFS('Flugplan STR'!AO:AO,'Flugplan STR'!$AL:$AL,"&lt;="&amp;$D101,'Flugplan STR'!$AL:$AL,"&gt;"&amp;$D101)</f>
        <v>2</v>
      </c>
      <c r="H101">
        <f>SUMIFS('Flugplan STR'!AP:AP,'Flugplan STR'!$AH:$AH,"&lt;="&amp;$D101,'Flugplan STR'!$AI:$AI,"&gt;"&amp;$D101)
+SUMIFS('Flugplan STR'!AP:AP,'Flugplan STR'!$AJ:$AJ,"&lt;="&amp;$D101,'Flugplan STR'!$AK:$AK,"&gt;"&amp;$D101)
+SUMIFS('Flugplan STR'!AP:AP,'Flugplan STR'!$AL:$AL,"&lt;="&amp;$D101,'Flugplan STR'!$AL:$AL,"&gt;"&amp;$D101)</f>
        <v>4</v>
      </c>
      <c r="I101">
        <f>SUMIFS('Flugplan STR'!AQ:AQ,'Flugplan STR'!$AH:$AH,"&lt;="&amp;$D101,'Flugplan STR'!$AI:$AI,"&gt;"&amp;$D101)
+SUMIFS('Flugplan STR'!AQ:AQ,'Flugplan STR'!$AJ:$AJ,"&lt;="&amp;$D101,'Flugplan STR'!$AK:$AK,"&gt;"&amp;$D101)
+SUMIFS('Flugplan STR'!AQ:AQ,'Flugplan STR'!$AL:$AL,"&lt;="&amp;$D101,'Flugplan STR'!$AL:$AL,"&gt;"&amp;$D101)</f>
        <v>1</v>
      </c>
      <c r="J101">
        <f>SUMIFS('Flugplan STR'!AR:AR,'Flugplan STR'!$AH:$AH,"&lt;="&amp;$D101,'Flugplan STR'!$AI:$AI,"&gt;"&amp;$D101)
+SUMIFS('Flugplan STR'!AR:AR,'Flugplan STR'!$AJ:$AJ,"&lt;="&amp;$D101,'Flugplan STR'!$AK:$AK,"&gt;"&amp;$D101)
+SUMIFS('Flugplan STR'!AR:AR,'Flugplan STR'!$AL:$AL,"&lt;="&amp;$D101,'Flugplan STR'!$AL:$AL,"&gt;"&amp;$D101)</f>
        <v>0</v>
      </c>
      <c r="K101">
        <f>SUMIFS('Flugplan STR'!AS:AS,'Flugplan STR'!$AH:$AH,"&lt;="&amp;$D101,'Flugplan STR'!$AI:$AI,"&gt;"&amp;$D101)
+SUMIFS('Flugplan STR'!AS:AS,'Flugplan STR'!$AJ:$AJ,"&lt;="&amp;$D101,'Flugplan STR'!$AK:$AK,"&gt;"&amp;$D101)
+SUMIFS('Flugplan STR'!AS:AS,'Flugplan STR'!$AL:$AL,"&lt;="&amp;$D101,'Flugplan STR'!$AL:$AL,"&gt;"&amp;$D101)</f>
        <v>1</v>
      </c>
      <c r="L101">
        <f>SUMIFS('Flugplan STR'!AT:AT,'Flugplan STR'!$AH:$AH,"&lt;="&amp;$D101,'Flugplan STR'!$AI:$AI,"&gt;"&amp;$D101)
+SUMIFS('Flugplan STR'!AT:AT,'Flugplan STR'!$AJ:$AJ,"&lt;="&amp;$D101,'Flugplan STR'!$AK:$AK,"&gt;"&amp;$D101)
+SUMIFS('Flugplan STR'!AT:AT,'Flugplan STR'!$AL:$AL,"&lt;="&amp;$D101,'Flugplan STR'!$AL:$AL,"&gt;"&amp;$D101)</f>
        <v>0</v>
      </c>
      <c r="M101">
        <f>SUMIFS('Flugplan STR'!AU:AU,'Flugplan STR'!$AH:$AH,"&lt;="&amp;$D101,'Flugplan STR'!$AI:$AI,"&gt;"&amp;$D101)
+SUMIFS('Flugplan STR'!AU:AU,'Flugplan STR'!$AJ:$AJ,"&lt;="&amp;$D101,'Flugplan STR'!$AK:$AK,"&gt;"&amp;$D101)
+SUMIFS('Flugplan STR'!AU:AU,'Flugplan STR'!$AL:$AL,"&lt;="&amp;$D101,'Flugplan STR'!$AL:$AL,"&gt;"&amp;$D101)</f>
        <v>1</v>
      </c>
      <c r="N101">
        <f>SUMIFS('Flugplan STR'!AV:AV,'Flugplan STR'!$AH:$AH,"&lt;="&amp;$D101,'Flugplan STR'!$AI:$AI,"&gt;"&amp;$D101)
+SUMIFS('Flugplan STR'!AV:AV,'Flugplan STR'!$AJ:$AJ,"&lt;="&amp;$D101,'Flugplan STR'!$AK:$AK,"&gt;"&amp;$D101)
+SUMIFS('Flugplan STR'!AV:AV,'Flugplan STR'!$AL:$AL,"&lt;="&amp;$D101,'Flugplan STR'!$AL:$AL,"&gt;"&amp;$D101)</f>
        <v>16</v>
      </c>
      <c r="O101">
        <f>SUMIFS('Flugplan STR'!AW:AW,'Flugplan STR'!$AH:$AH,"&lt;="&amp;$D101,'Flugplan STR'!$AI:$AI,"&gt;"&amp;$D101)
+SUMIFS('Flugplan STR'!AW:AW,'Flugplan STR'!$AJ:$AJ,"&lt;="&amp;$D101,'Flugplan STR'!$AK:$AK,"&gt;"&amp;$D101)
+SUMIFS('Flugplan STR'!AW:AW,'Flugplan STR'!$AL:$AL,"&lt;="&amp;$D101,'Flugplan STR'!$AL:$AL,"&gt;"&amp;$D101)</f>
        <v>16</v>
      </c>
      <c r="P101">
        <f>SUMIFS('Flugplan STR'!AX:AX,'Flugplan STR'!$AH:$AH,"&lt;="&amp;$D101,'Flugplan STR'!$AI:$AI,"&gt;"&amp;$D101)
+SUMIFS('Flugplan STR'!AX:AX,'Flugplan STR'!$AJ:$AJ,"&lt;="&amp;$D101,'Flugplan STR'!$AK:$AK,"&gt;"&amp;$D101)
+SUMIFS('Flugplan STR'!AX:AX,'Flugplan STR'!$AL:$AL,"&lt;="&amp;$D101,'Flugplan STR'!$AL:$AL,"&gt;"&amp;$D101)</f>
        <v>0</v>
      </c>
      <c r="Q101">
        <f>SUMIFS('Flugplan STR'!AY:AY,'Flugplan STR'!$AH:$AH,"&lt;="&amp;$D101,'Flugplan STR'!$AI:$AI,"&gt;"&amp;$D101)
+SUMIFS('Flugplan STR'!AY:AY,'Flugplan STR'!$AJ:$AJ,"&lt;="&amp;$D101,'Flugplan STR'!$AK:$AK,"&gt;"&amp;$D101)
+SUMIFS('Flugplan STR'!AY:AY,'Flugplan STR'!$AL:$AL,"&lt;="&amp;$D101,'Flugplan STR'!$AL:$AL,"&gt;"&amp;$D101)</f>
        <v>0</v>
      </c>
      <c r="R101">
        <f>SUMIFS('Flugplan STR'!AZ:AZ,'Flugplan STR'!$AH:$AH,"&lt;="&amp;$D101,'Flugplan STR'!$AI:$AI,"&gt;"&amp;$D101)
+SUMIFS('Flugplan STR'!AZ:AZ,'Flugplan STR'!$AJ:$AJ,"&lt;="&amp;$D101,'Flugplan STR'!$AK:$AK,"&gt;"&amp;$D101)
+SUMIFS('Flugplan STR'!AZ:AZ,'Flugplan STR'!$AL:$AL,"&lt;="&amp;$D101,'Flugplan STR'!$AL:$AL,"&gt;"&amp;$D101)</f>
        <v>0</v>
      </c>
      <c r="S101">
        <f>SUMIFS('Flugplan STR'!BA:BA,'Flugplan STR'!$AH:$AH,"&lt;="&amp;$D101,'Flugplan STR'!$AI:$AI,"&gt;"&amp;$D101)
+SUMIFS('Flugplan STR'!BA:BA,'Flugplan STR'!$AJ:$AJ,"&lt;="&amp;$D101,'Flugplan STR'!$AK:$AK,"&gt;"&amp;$D101)
+SUMIFS('Flugplan STR'!BA:BA,'Flugplan STR'!$AL:$AL,"&lt;="&amp;$D101,'Flugplan STR'!$AL:$AL,"&gt;"&amp;$D101)</f>
        <v>0</v>
      </c>
      <c r="T101">
        <f>SUMIFS('Flugplan STR'!BB:BB,'Flugplan STR'!$AH:$AH,"&lt;="&amp;$D101,'Flugplan STR'!$AI:$AI,"&gt;"&amp;$D101)
+SUMIFS('Flugplan STR'!BB:BB,'Flugplan STR'!$AJ:$AJ,"&lt;="&amp;$D101,'Flugplan STR'!$AK:$AK,"&gt;"&amp;$D101)
+SUMIFS('Flugplan STR'!BB:BB,'Flugplan STR'!$AL:$AL,"&lt;="&amp;$D101,'Flugplan STR'!$AL:$AL,"&gt;"&amp;$D101)</f>
        <v>0</v>
      </c>
      <c r="U101">
        <f>SUMIFS('Flugplan STR'!BC:BC,'Flugplan STR'!$AH:$AH,"&lt;="&amp;$D101,'Flugplan STR'!$AI:$AI,"&gt;"&amp;$D101)
+SUMIFS('Flugplan STR'!BC:BC,'Flugplan STR'!$AJ:$AJ,"&lt;="&amp;$D101,'Flugplan STR'!$AK:$AK,"&gt;"&amp;$D101)
+SUMIFS('Flugplan STR'!BC:BC,'Flugplan STR'!$AL:$AL,"&lt;="&amp;$D101,'Flugplan STR'!$AL:$AL,"&gt;"&amp;$D101)</f>
        <v>1</v>
      </c>
      <c r="V101">
        <f>SUMIFS('Flugplan STR'!BD:BD,'Flugplan STR'!$AH:$AH,"&lt;="&amp;$D101,'Flugplan STR'!$AI:$AI,"&gt;"&amp;$D101)
+SUMIFS('Flugplan STR'!BD:BD,'Flugplan STR'!$AJ:$AJ,"&lt;="&amp;$D101,'Flugplan STR'!$AK:$AK,"&gt;"&amp;$D101)
+SUMIFS('Flugplan STR'!BD:BD,'Flugplan STR'!$AL:$AL,"&lt;="&amp;$D101,'Flugplan STR'!$AL:$AL,"&gt;"&amp;$D101)</f>
        <v>0</v>
      </c>
      <c r="W101">
        <f>SUMIFS('Flugplan STR'!BE:BE,'Flugplan STR'!$AH:$AH,"&lt;="&amp;$D101,'Flugplan STR'!$AI:$AI,"&gt;"&amp;$D101)
+SUMIFS('Flugplan STR'!BE:BE,'Flugplan STR'!$AJ:$AJ,"&lt;="&amp;$D101,'Flugplan STR'!$AK:$AK,"&gt;"&amp;$D101)
+SUMIFS('Flugplan STR'!BE:BE,'Flugplan STR'!$AL:$AL,"&lt;="&amp;$D101,'Flugplan STR'!$AL:$AL,"&gt;"&amp;$D101)</f>
        <v>0</v>
      </c>
      <c r="X101">
        <f>SUMIFS('Flugplan STR'!BF:BF,'Flugplan STR'!$AH:$AH,"&lt;="&amp;$D101,'Flugplan STR'!$AI:$AI,"&gt;"&amp;$D101)
+SUMIFS('Flugplan STR'!BF:BF,'Flugplan STR'!$AJ:$AJ,"&lt;="&amp;$D101,'Flugplan STR'!$AK:$AK,"&gt;"&amp;$D101)
+SUMIFS('Flugplan STR'!BF:BF,'Flugplan STR'!$AL:$AL,"&lt;="&amp;$D101,'Flugplan STR'!$AL:$AL,"&gt;"&amp;$D101)</f>
        <v>1</v>
      </c>
      <c r="Y101">
        <f>SUMIFS('Flugplan STR'!BG:BG,'Flugplan STR'!$AH:$AH,"&lt;="&amp;$D101,'Flugplan STR'!$AI:$AI,"&gt;"&amp;$D101)
+SUMIFS('Flugplan STR'!BG:BG,'Flugplan STR'!$AJ:$AJ,"&lt;="&amp;$D101,'Flugplan STR'!$AK:$AK,"&gt;"&amp;$D101)
+SUMIFS('Flugplan STR'!BG:BG,'Flugplan STR'!$AL:$AL,"&lt;="&amp;$D101,'Flugplan STR'!$AL:$AL,"&gt;"&amp;$D101)</f>
        <v>0</v>
      </c>
      <c r="Z101">
        <f>SUMIFS('Flugplan STR'!BH:BH,'Flugplan STR'!$AH:$AH,"&lt;="&amp;$D101,'Flugplan STR'!$AI:$AI,"&gt;"&amp;$D101)
+SUMIFS('Flugplan STR'!BH:BH,'Flugplan STR'!$AJ:$AJ,"&lt;="&amp;$D101,'Flugplan STR'!$AK:$AK,"&gt;"&amp;$D101)
+SUMIFS('Flugplan STR'!BH:BH,'Flugplan STR'!$AL:$AL,"&lt;="&amp;$D101,'Flugplan STR'!$AL:$AL,"&gt;"&amp;$D101)</f>
        <v>1</v>
      </c>
    </row>
    <row r="102" spans="1:26">
      <c r="A102" s="209">
        <v>45118</v>
      </c>
      <c r="B102" s="208" t="s">
        <v>420</v>
      </c>
      <c r="D102" s="453">
        <f t="shared" si="2"/>
        <v>45119.270833333576</v>
      </c>
      <c r="E102">
        <f>SUMIFS('Flugplan STR'!AN:AN,'Flugplan STR'!AH:AH,"&lt;="&amp;D102,'Flugplan STR'!AI:AI,"&gt;"&amp;D102)
+SUMIFS('Flugplan STR'!AN:AN,'Flugplan STR'!AJ:AJ,"&lt;="&amp;D102,'Flugplan STR'!AK:AK,"&gt;"&amp;D102)
+SUMIFS('Flugplan STR'!AN:AN,'Flugplan STR'!AL:AL,"&lt;="&amp;D102,'Flugplan STR'!AL:AL,"&gt;"&amp;D102)</f>
        <v>4</v>
      </c>
      <c r="G102">
        <f>SUMIFS('Flugplan STR'!AO:AO,'Flugplan STR'!$AH:$AH,"&lt;="&amp;$D102,'Flugplan STR'!$AI:$AI,"&gt;"&amp;$D102)
+SUMIFS('Flugplan STR'!AO:AO,'Flugplan STR'!$AJ:$AJ,"&lt;="&amp;$D102,'Flugplan STR'!$AK:$AK,"&gt;"&amp;$D102)
+SUMIFS('Flugplan STR'!AO:AO,'Flugplan STR'!$AL:$AL,"&lt;="&amp;$D102,'Flugplan STR'!$AL:$AL,"&gt;"&amp;$D102)</f>
        <v>4</v>
      </c>
      <c r="H102">
        <f>SUMIFS('Flugplan STR'!AP:AP,'Flugplan STR'!$AH:$AH,"&lt;="&amp;$D102,'Flugplan STR'!$AI:$AI,"&gt;"&amp;$D102)
+SUMIFS('Flugplan STR'!AP:AP,'Flugplan STR'!$AJ:$AJ,"&lt;="&amp;$D102,'Flugplan STR'!$AK:$AK,"&gt;"&amp;$D102)
+SUMIFS('Flugplan STR'!AP:AP,'Flugplan STR'!$AL:$AL,"&lt;="&amp;$D102,'Flugplan STR'!$AL:$AL,"&gt;"&amp;$D102)</f>
        <v>14</v>
      </c>
      <c r="I102">
        <f>SUMIFS('Flugplan STR'!AQ:AQ,'Flugplan STR'!$AH:$AH,"&lt;="&amp;$D102,'Flugplan STR'!$AI:$AI,"&gt;"&amp;$D102)
+SUMIFS('Flugplan STR'!AQ:AQ,'Flugplan STR'!$AJ:$AJ,"&lt;="&amp;$D102,'Flugplan STR'!$AK:$AK,"&gt;"&amp;$D102)
+SUMIFS('Flugplan STR'!AQ:AQ,'Flugplan STR'!$AL:$AL,"&lt;="&amp;$D102,'Flugplan STR'!$AL:$AL,"&gt;"&amp;$D102)</f>
        <v>4</v>
      </c>
      <c r="J102">
        <f>SUMIFS('Flugplan STR'!AR:AR,'Flugplan STR'!$AH:$AH,"&lt;="&amp;$D102,'Flugplan STR'!$AI:$AI,"&gt;"&amp;$D102)
+SUMIFS('Flugplan STR'!AR:AR,'Flugplan STR'!$AJ:$AJ,"&lt;="&amp;$D102,'Flugplan STR'!$AK:$AK,"&gt;"&amp;$D102)
+SUMIFS('Flugplan STR'!AR:AR,'Flugplan STR'!$AL:$AL,"&lt;="&amp;$D102,'Flugplan STR'!$AL:$AL,"&gt;"&amp;$D102)</f>
        <v>1</v>
      </c>
      <c r="K102">
        <f>SUMIFS('Flugplan STR'!AS:AS,'Flugplan STR'!$AH:$AH,"&lt;="&amp;$D102,'Flugplan STR'!$AI:$AI,"&gt;"&amp;$D102)
+SUMIFS('Flugplan STR'!AS:AS,'Flugplan STR'!$AJ:$AJ,"&lt;="&amp;$D102,'Flugplan STR'!$AK:$AK,"&gt;"&amp;$D102)
+SUMIFS('Flugplan STR'!AS:AS,'Flugplan STR'!$AL:$AL,"&lt;="&amp;$D102,'Flugplan STR'!$AL:$AL,"&gt;"&amp;$D102)</f>
        <v>2</v>
      </c>
      <c r="L102">
        <f>SUMIFS('Flugplan STR'!AT:AT,'Flugplan STR'!$AH:$AH,"&lt;="&amp;$D102,'Flugplan STR'!$AI:$AI,"&gt;"&amp;$D102)
+SUMIFS('Flugplan STR'!AT:AT,'Flugplan STR'!$AJ:$AJ,"&lt;="&amp;$D102,'Flugplan STR'!$AK:$AK,"&gt;"&amp;$D102)
+SUMIFS('Flugplan STR'!AT:AT,'Flugplan STR'!$AL:$AL,"&lt;="&amp;$D102,'Flugplan STR'!$AL:$AL,"&gt;"&amp;$D102)</f>
        <v>0</v>
      </c>
      <c r="M102">
        <f>SUMIFS('Flugplan STR'!AU:AU,'Flugplan STR'!$AH:$AH,"&lt;="&amp;$D102,'Flugplan STR'!$AI:$AI,"&gt;"&amp;$D102)
+SUMIFS('Flugplan STR'!AU:AU,'Flugplan STR'!$AJ:$AJ,"&lt;="&amp;$D102,'Flugplan STR'!$AK:$AK,"&gt;"&amp;$D102)
+SUMIFS('Flugplan STR'!AU:AU,'Flugplan STR'!$AL:$AL,"&lt;="&amp;$D102,'Flugplan STR'!$AL:$AL,"&gt;"&amp;$D102)</f>
        <v>2</v>
      </c>
      <c r="N102">
        <f>SUMIFS('Flugplan STR'!AV:AV,'Flugplan STR'!$AH:$AH,"&lt;="&amp;$D102,'Flugplan STR'!$AI:$AI,"&gt;"&amp;$D102)
+SUMIFS('Flugplan STR'!AV:AV,'Flugplan STR'!$AJ:$AJ,"&lt;="&amp;$D102,'Flugplan STR'!$AK:$AK,"&gt;"&amp;$D102)
+SUMIFS('Flugplan STR'!AV:AV,'Flugplan STR'!$AL:$AL,"&lt;="&amp;$D102,'Flugplan STR'!$AL:$AL,"&gt;"&amp;$D102)</f>
        <v>64</v>
      </c>
      <c r="O102">
        <f>SUMIFS('Flugplan STR'!AW:AW,'Flugplan STR'!$AH:$AH,"&lt;="&amp;$D102,'Flugplan STR'!$AI:$AI,"&gt;"&amp;$D102)
+SUMIFS('Flugplan STR'!AW:AW,'Flugplan STR'!$AJ:$AJ,"&lt;="&amp;$D102,'Flugplan STR'!$AK:$AK,"&gt;"&amp;$D102)
+SUMIFS('Flugplan STR'!AW:AW,'Flugplan STR'!$AL:$AL,"&lt;="&amp;$D102,'Flugplan STR'!$AL:$AL,"&gt;"&amp;$D102)</f>
        <v>54</v>
      </c>
      <c r="P102">
        <f>SUMIFS('Flugplan STR'!AX:AX,'Flugplan STR'!$AH:$AH,"&lt;="&amp;$D102,'Flugplan STR'!$AI:$AI,"&gt;"&amp;$D102)
+SUMIFS('Flugplan STR'!AX:AX,'Flugplan STR'!$AJ:$AJ,"&lt;="&amp;$D102,'Flugplan STR'!$AK:$AK,"&gt;"&amp;$D102)
+SUMIFS('Flugplan STR'!AX:AX,'Flugplan STR'!$AL:$AL,"&lt;="&amp;$D102,'Flugplan STR'!$AL:$AL,"&gt;"&amp;$D102)</f>
        <v>0</v>
      </c>
      <c r="Q102">
        <f>SUMIFS('Flugplan STR'!AY:AY,'Flugplan STR'!$AH:$AH,"&lt;="&amp;$D102,'Flugplan STR'!$AI:$AI,"&gt;"&amp;$D102)
+SUMIFS('Flugplan STR'!AY:AY,'Flugplan STR'!$AJ:$AJ,"&lt;="&amp;$D102,'Flugplan STR'!$AK:$AK,"&gt;"&amp;$D102)
+SUMIFS('Flugplan STR'!AY:AY,'Flugplan STR'!$AL:$AL,"&lt;="&amp;$D102,'Flugplan STR'!$AL:$AL,"&gt;"&amp;$D102)</f>
        <v>2</v>
      </c>
      <c r="R102">
        <f>SUMIFS('Flugplan STR'!AZ:AZ,'Flugplan STR'!$AH:$AH,"&lt;="&amp;$D102,'Flugplan STR'!$AI:$AI,"&gt;"&amp;$D102)
+SUMIFS('Flugplan STR'!AZ:AZ,'Flugplan STR'!$AJ:$AJ,"&lt;="&amp;$D102,'Flugplan STR'!$AK:$AK,"&gt;"&amp;$D102)
+SUMIFS('Flugplan STR'!AZ:AZ,'Flugplan STR'!$AL:$AL,"&lt;="&amp;$D102,'Flugplan STR'!$AL:$AL,"&gt;"&amp;$D102)</f>
        <v>0</v>
      </c>
      <c r="S102">
        <f>SUMIFS('Flugplan STR'!BA:BA,'Flugplan STR'!$AH:$AH,"&lt;="&amp;$D102,'Flugplan STR'!$AI:$AI,"&gt;"&amp;$D102)
+SUMIFS('Flugplan STR'!BA:BA,'Flugplan STR'!$AJ:$AJ,"&lt;="&amp;$D102,'Flugplan STR'!$AK:$AK,"&gt;"&amp;$D102)
+SUMIFS('Flugplan STR'!BA:BA,'Flugplan STR'!$AL:$AL,"&lt;="&amp;$D102,'Flugplan STR'!$AL:$AL,"&gt;"&amp;$D102)</f>
        <v>2</v>
      </c>
      <c r="T102">
        <f>SUMIFS('Flugplan STR'!BB:BB,'Flugplan STR'!$AH:$AH,"&lt;="&amp;$D102,'Flugplan STR'!$AI:$AI,"&gt;"&amp;$D102)
+SUMIFS('Flugplan STR'!BB:BB,'Flugplan STR'!$AJ:$AJ,"&lt;="&amp;$D102,'Flugplan STR'!$AK:$AK,"&gt;"&amp;$D102)
+SUMIFS('Flugplan STR'!BB:BB,'Flugplan STR'!$AL:$AL,"&lt;="&amp;$D102,'Flugplan STR'!$AL:$AL,"&gt;"&amp;$D102)</f>
        <v>2</v>
      </c>
      <c r="U102">
        <f>SUMIFS('Flugplan STR'!BC:BC,'Flugplan STR'!$AH:$AH,"&lt;="&amp;$D102,'Flugplan STR'!$AI:$AI,"&gt;"&amp;$D102)
+SUMIFS('Flugplan STR'!BC:BC,'Flugplan STR'!$AJ:$AJ,"&lt;="&amp;$D102,'Flugplan STR'!$AK:$AK,"&gt;"&amp;$D102)
+SUMIFS('Flugplan STR'!BC:BC,'Flugplan STR'!$AL:$AL,"&lt;="&amp;$D102,'Flugplan STR'!$AL:$AL,"&gt;"&amp;$D102)</f>
        <v>2</v>
      </c>
      <c r="V102">
        <f>SUMIFS('Flugplan STR'!BD:BD,'Flugplan STR'!$AH:$AH,"&lt;="&amp;$D102,'Flugplan STR'!$AI:$AI,"&gt;"&amp;$D102)
+SUMIFS('Flugplan STR'!BD:BD,'Flugplan STR'!$AJ:$AJ,"&lt;="&amp;$D102,'Flugplan STR'!$AK:$AK,"&gt;"&amp;$D102)
+SUMIFS('Flugplan STR'!BD:BD,'Flugplan STR'!$AL:$AL,"&lt;="&amp;$D102,'Flugplan STR'!$AL:$AL,"&gt;"&amp;$D102)</f>
        <v>0</v>
      </c>
      <c r="W102">
        <f>SUMIFS('Flugplan STR'!BE:BE,'Flugplan STR'!$AH:$AH,"&lt;="&amp;$D102,'Flugplan STR'!$AI:$AI,"&gt;"&amp;$D102)
+SUMIFS('Flugplan STR'!BE:BE,'Flugplan STR'!$AJ:$AJ,"&lt;="&amp;$D102,'Flugplan STR'!$AK:$AK,"&gt;"&amp;$D102)
+SUMIFS('Flugplan STR'!BE:BE,'Flugplan STR'!$AL:$AL,"&lt;="&amp;$D102,'Flugplan STR'!$AL:$AL,"&gt;"&amp;$D102)</f>
        <v>0</v>
      </c>
      <c r="X102">
        <f>SUMIFS('Flugplan STR'!BF:BF,'Flugplan STR'!$AH:$AH,"&lt;="&amp;$D102,'Flugplan STR'!$AI:$AI,"&gt;"&amp;$D102)
+SUMIFS('Flugplan STR'!BF:BF,'Flugplan STR'!$AJ:$AJ,"&lt;="&amp;$D102,'Flugplan STR'!$AK:$AK,"&gt;"&amp;$D102)
+SUMIFS('Flugplan STR'!BF:BF,'Flugplan STR'!$AL:$AL,"&lt;="&amp;$D102,'Flugplan STR'!$AL:$AL,"&gt;"&amp;$D102)</f>
        <v>4</v>
      </c>
      <c r="Y102">
        <f>SUMIFS('Flugplan STR'!BG:BG,'Flugplan STR'!$AH:$AH,"&lt;="&amp;$D102,'Flugplan STR'!$AI:$AI,"&gt;"&amp;$D102)
+SUMIFS('Flugplan STR'!BG:BG,'Flugplan STR'!$AJ:$AJ,"&lt;="&amp;$D102,'Flugplan STR'!$AK:$AK,"&gt;"&amp;$D102)
+SUMIFS('Flugplan STR'!BG:BG,'Flugplan STR'!$AL:$AL,"&lt;="&amp;$D102,'Flugplan STR'!$AL:$AL,"&gt;"&amp;$D102)</f>
        <v>1</v>
      </c>
      <c r="Z102">
        <f>SUMIFS('Flugplan STR'!BH:BH,'Flugplan STR'!$AH:$AH,"&lt;="&amp;$D102,'Flugplan STR'!$AI:$AI,"&gt;"&amp;$D102)
+SUMIFS('Flugplan STR'!BH:BH,'Flugplan STR'!$AJ:$AJ,"&lt;="&amp;$D102,'Flugplan STR'!$AK:$AK,"&gt;"&amp;$D102)
+SUMIFS('Flugplan STR'!BH:BH,'Flugplan STR'!$AL:$AL,"&lt;="&amp;$D102,'Flugplan STR'!$AL:$AL,"&gt;"&amp;$D102)</f>
        <v>4</v>
      </c>
    </row>
    <row r="103" spans="1:26">
      <c r="A103" s="209">
        <v>45118</v>
      </c>
      <c r="B103" s="208" t="s">
        <v>401</v>
      </c>
      <c r="D103" s="453">
        <f t="shared" si="2"/>
        <v>45119.291666666912</v>
      </c>
      <c r="E103">
        <f>SUMIFS('Flugplan STR'!AN:AN,'Flugplan STR'!AH:AH,"&lt;="&amp;D103,'Flugplan STR'!AI:AI,"&gt;"&amp;D103)
+SUMIFS('Flugplan STR'!AN:AN,'Flugplan STR'!AJ:AJ,"&lt;="&amp;D103,'Flugplan STR'!AK:AK,"&gt;"&amp;D103)
+SUMIFS('Flugplan STR'!AN:AN,'Flugplan STR'!AL:AL,"&lt;="&amp;D103,'Flugplan STR'!AL:AL,"&gt;"&amp;D103)</f>
        <v>2</v>
      </c>
      <c r="G103">
        <f>SUMIFS('Flugplan STR'!AO:AO,'Flugplan STR'!$AH:$AH,"&lt;="&amp;$D103,'Flugplan STR'!$AI:$AI,"&gt;"&amp;$D103)
+SUMIFS('Flugplan STR'!AO:AO,'Flugplan STR'!$AJ:$AJ,"&lt;="&amp;$D103,'Flugplan STR'!$AK:$AK,"&gt;"&amp;$D103)
+SUMIFS('Flugplan STR'!AO:AO,'Flugplan STR'!$AL:$AL,"&lt;="&amp;$D103,'Flugplan STR'!$AL:$AL,"&gt;"&amp;$D103)</f>
        <v>2</v>
      </c>
      <c r="H103">
        <f>SUMIFS('Flugplan STR'!AP:AP,'Flugplan STR'!$AH:$AH,"&lt;="&amp;$D103,'Flugplan STR'!$AI:$AI,"&gt;"&amp;$D103)
+SUMIFS('Flugplan STR'!AP:AP,'Flugplan STR'!$AJ:$AJ,"&lt;="&amp;$D103,'Flugplan STR'!$AK:$AK,"&gt;"&amp;$D103)
+SUMIFS('Flugplan STR'!AP:AP,'Flugplan STR'!$AL:$AL,"&lt;="&amp;$D103,'Flugplan STR'!$AL:$AL,"&gt;"&amp;$D103)</f>
        <v>7</v>
      </c>
      <c r="I103">
        <f>SUMIFS('Flugplan STR'!AQ:AQ,'Flugplan STR'!$AH:$AH,"&lt;="&amp;$D103,'Flugplan STR'!$AI:$AI,"&gt;"&amp;$D103)
+SUMIFS('Flugplan STR'!AQ:AQ,'Flugplan STR'!$AJ:$AJ,"&lt;="&amp;$D103,'Flugplan STR'!$AK:$AK,"&gt;"&amp;$D103)
+SUMIFS('Flugplan STR'!AQ:AQ,'Flugplan STR'!$AL:$AL,"&lt;="&amp;$D103,'Flugplan STR'!$AL:$AL,"&gt;"&amp;$D103)</f>
        <v>2</v>
      </c>
      <c r="J103">
        <f>SUMIFS('Flugplan STR'!AR:AR,'Flugplan STR'!$AH:$AH,"&lt;="&amp;$D103,'Flugplan STR'!$AI:$AI,"&gt;"&amp;$D103)
+SUMIFS('Flugplan STR'!AR:AR,'Flugplan STR'!$AJ:$AJ,"&lt;="&amp;$D103,'Flugplan STR'!$AK:$AK,"&gt;"&amp;$D103)
+SUMIFS('Flugplan STR'!AR:AR,'Flugplan STR'!$AL:$AL,"&lt;="&amp;$D103,'Flugplan STR'!$AL:$AL,"&gt;"&amp;$D103)</f>
        <v>0</v>
      </c>
      <c r="K103">
        <f>SUMIFS('Flugplan STR'!AS:AS,'Flugplan STR'!$AH:$AH,"&lt;="&amp;$D103,'Flugplan STR'!$AI:$AI,"&gt;"&amp;$D103)
+SUMIFS('Flugplan STR'!AS:AS,'Flugplan STR'!$AJ:$AJ,"&lt;="&amp;$D103,'Flugplan STR'!$AK:$AK,"&gt;"&amp;$D103)
+SUMIFS('Flugplan STR'!AS:AS,'Flugplan STR'!$AL:$AL,"&lt;="&amp;$D103,'Flugplan STR'!$AL:$AL,"&gt;"&amp;$D103)</f>
        <v>1</v>
      </c>
      <c r="L103">
        <f>SUMIFS('Flugplan STR'!AT:AT,'Flugplan STR'!$AH:$AH,"&lt;="&amp;$D103,'Flugplan STR'!$AI:$AI,"&gt;"&amp;$D103)
+SUMIFS('Flugplan STR'!AT:AT,'Flugplan STR'!$AJ:$AJ,"&lt;="&amp;$D103,'Flugplan STR'!$AK:$AK,"&gt;"&amp;$D103)
+SUMIFS('Flugplan STR'!AT:AT,'Flugplan STR'!$AL:$AL,"&lt;="&amp;$D103,'Flugplan STR'!$AL:$AL,"&gt;"&amp;$D103)</f>
        <v>0</v>
      </c>
      <c r="M103">
        <f>SUMIFS('Flugplan STR'!AU:AU,'Flugplan STR'!$AH:$AH,"&lt;="&amp;$D103,'Flugplan STR'!$AI:$AI,"&gt;"&amp;$D103)
+SUMIFS('Flugplan STR'!AU:AU,'Flugplan STR'!$AJ:$AJ,"&lt;="&amp;$D103,'Flugplan STR'!$AK:$AK,"&gt;"&amp;$D103)
+SUMIFS('Flugplan STR'!AU:AU,'Flugplan STR'!$AL:$AL,"&lt;="&amp;$D103,'Flugplan STR'!$AL:$AL,"&gt;"&amp;$D103)</f>
        <v>1</v>
      </c>
      <c r="N103">
        <f>SUMIFS('Flugplan STR'!AV:AV,'Flugplan STR'!$AH:$AH,"&lt;="&amp;$D103,'Flugplan STR'!$AI:$AI,"&gt;"&amp;$D103)
+SUMIFS('Flugplan STR'!AV:AV,'Flugplan STR'!$AJ:$AJ,"&lt;="&amp;$D103,'Flugplan STR'!$AK:$AK,"&gt;"&amp;$D103)
+SUMIFS('Flugplan STR'!AV:AV,'Flugplan STR'!$AL:$AL,"&lt;="&amp;$D103,'Flugplan STR'!$AL:$AL,"&gt;"&amp;$D103)</f>
        <v>40</v>
      </c>
      <c r="O103">
        <f>SUMIFS('Flugplan STR'!AW:AW,'Flugplan STR'!$AH:$AH,"&lt;="&amp;$D103,'Flugplan STR'!$AI:$AI,"&gt;"&amp;$D103)
+SUMIFS('Flugplan STR'!AW:AW,'Flugplan STR'!$AJ:$AJ,"&lt;="&amp;$D103,'Flugplan STR'!$AK:$AK,"&gt;"&amp;$D103)
+SUMIFS('Flugplan STR'!AW:AW,'Flugplan STR'!$AL:$AL,"&lt;="&amp;$D103,'Flugplan STR'!$AL:$AL,"&gt;"&amp;$D103)</f>
        <v>16</v>
      </c>
      <c r="P103">
        <f>SUMIFS('Flugplan STR'!AX:AX,'Flugplan STR'!$AH:$AH,"&lt;="&amp;$D103,'Flugplan STR'!$AI:$AI,"&gt;"&amp;$D103)
+SUMIFS('Flugplan STR'!AX:AX,'Flugplan STR'!$AJ:$AJ,"&lt;="&amp;$D103,'Flugplan STR'!$AK:$AK,"&gt;"&amp;$D103)
+SUMIFS('Flugplan STR'!AX:AX,'Flugplan STR'!$AL:$AL,"&lt;="&amp;$D103,'Flugplan STR'!$AL:$AL,"&gt;"&amp;$D103)</f>
        <v>0</v>
      </c>
      <c r="Q103">
        <f>SUMIFS('Flugplan STR'!AY:AY,'Flugplan STR'!$AH:$AH,"&lt;="&amp;$D103,'Flugplan STR'!$AI:$AI,"&gt;"&amp;$D103)
+SUMIFS('Flugplan STR'!AY:AY,'Flugplan STR'!$AJ:$AJ,"&lt;="&amp;$D103,'Flugplan STR'!$AK:$AK,"&gt;"&amp;$D103)
+SUMIFS('Flugplan STR'!AY:AY,'Flugplan STR'!$AL:$AL,"&lt;="&amp;$D103,'Flugplan STR'!$AL:$AL,"&gt;"&amp;$D103)</f>
        <v>1</v>
      </c>
      <c r="R103">
        <f>SUMIFS('Flugplan STR'!AZ:AZ,'Flugplan STR'!$AH:$AH,"&lt;="&amp;$D103,'Flugplan STR'!$AI:$AI,"&gt;"&amp;$D103)
+SUMIFS('Flugplan STR'!AZ:AZ,'Flugplan STR'!$AJ:$AJ,"&lt;="&amp;$D103,'Flugplan STR'!$AK:$AK,"&gt;"&amp;$D103)
+SUMIFS('Flugplan STR'!AZ:AZ,'Flugplan STR'!$AL:$AL,"&lt;="&amp;$D103,'Flugplan STR'!$AL:$AL,"&gt;"&amp;$D103)</f>
        <v>0</v>
      </c>
      <c r="S103">
        <f>SUMIFS('Flugplan STR'!BA:BA,'Flugplan STR'!$AH:$AH,"&lt;="&amp;$D103,'Flugplan STR'!$AI:$AI,"&gt;"&amp;$D103)
+SUMIFS('Flugplan STR'!BA:BA,'Flugplan STR'!$AJ:$AJ,"&lt;="&amp;$D103,'Flugplan STR'!$AK:$AK,"&gt;"&amp;$D103)
+SUMIFS('Flugplan STR'!BA:BA,'Flugplan STR'!$AL:$AL,"&lt;="&amp;$D103,'Flugplan STR'!$AL:$AL,"&gt;"&amp;$D103)</f>
        <v>2</v>
      </c>
      <c r="T103">
        <f>SUMIFS('Flugplan STR'!BB:BB,'Flugplan STR'!$AH:$AH,"&lt;="&amp;$D103,'Flugplan STR'!$AI:$AI,"&gt;"&amp;$D103)
+SUMIFS('Flugplan STR'!BB:BB,'Flugplan STR'!$AJ:$AJ,"&lt;="&amp;$D103,'Flugplan STR'!$AK:$AK,"&gt;"&amp;$D103)
+SUMIFS('Flugplan STR'!BB:BB,'Flugplan STR'!$AL:$AL,"&lt;="&amp;$D103,'Flugplan STR'!$AL:$AL,"&gt;"&amp;$D103)</f>
        <v>1</v>
      </c>
      <c r="U103">
        <f>SUMIFS('Flugplan STR'!BC:BC,'Flugplan STR'!$AH:$AH,"&lt;="&amp;$D103,'Flugplan STR'!$AI:$AI,"&gt;"&amp;$D103)
+SUMIFS('Flugplan STR'!BC:BC,'Flugplan STR'!$AJ:$AJ,"&lt;="&amp;$D103,'Flugplan STR'!$AK:$AK,"&gt;"&amp;$D103)
+SUMIFS('Flugplan STR'!BC:BC,'Flugplan STR'!$AL:$AL,"&lt;="&amp;$D103,'Flugplan STR'!$AL:$AL,"&gt;"&amp;$D103)</f>
        <v>1</v>
      </c>
      <c r="V103">
        <f>SUMIFS('Flugplan STR'!BD:BD,'Flugplan STR'!$AH:$AH,"&lt;="&amp;$D103,'Flugplan STR'!$AI:$AI,"&gt;"&amp;$D103)
+SUMIFS('Flugplan STR'!BD:BD,'Flugplan STR'!$AJ:$AJ,"&lt;="&amp;$D103,'Flugplan STR'!$AK:$AK,"&gt;"&amp;$D103)
+SUMIFS('Flugplan STR'!BD:BD,'Flugplan STR'!$AL:$AL,"&lt;="&amp;$D103,'Flugplan STR'!$AL:$AL,"&gt;"&amp;$D103)</f>
        <v>0</v>
      </c>
      <c r="W103">
        <f>SUMIFS('Flugplan STR'!BE:BE,'Flugplan STR'!$AH:$AH,"&lt;="&amp;$D103,'Flugplan STR'!$AI:$AI,"&gt;"&amp;$D103)
+SUMIFS('Flugplan STR'!BE:BE,'Flugplan STR'!$AJ:$AJ,"&lt;="&amp;$D103,'Flugplan STR'!$AK:$AK,"&gt;"&amp;$D103)
+SUMIFS('Flugplan STR'!BE:BE,'Flugplan STR'!$AL:$AL,"&lt;="&amp;$D103,'Flugplan STR'!$AL:$AL,"&gt;"&amp;$D103)</f>
        <v>0</v>
      </c>
      <c r="X103">
        <f>SUMIFS('Flugplan STR'!BF:BF,'Flugplan STR'!$AH:$AH,"&lt;="&amp;$D103,'Flugplan STR'!$AI:$AI,"&gt;"&amp;$D103)
+SUMIFS('Flugplan STR'!BF:BF,'Flugplan STR'!$AJ:$AJ,"&lt;="&amp;$D103,'Flugplan STR'!$AK:$AK,"&gt;"&amp;$D103)
+SUMIFS('Flugplan STR'!BF:BF,'Flugplan STR'!$AL:$AL,"&lt;="&amp;$D103,'Flugplan STR'!$AL:$AL,"&gt;"&amp;$D103)</f>
        <v>2</v>
      </c>
      <c r="Y103">
        <f>SUMIFS('Flugplan STR'!BG:BG,'Flugplan STR'!$AH:$AH,"&lt;="&amp;$D103,'Flugplan STR'!$AI:$AI,"&gt;"&amp;$D103)
+SUMIFS('Flugplan STR'!BG:BG,'Flugplan STR'!$AJ:$AJ,"&lt;="&amp;$D103,'Flugplan STR'!$AK:$AK,"&gt;"&amp;$D103)
+SUMIFS('Flugplan STR'!BG:BG,'Flugplan STR'!$AL:$AL,"&lt;="&amp;$D103,'Flugplan STR'!$AL:$AL,"&gt;"&amp;$D103)</f>
        <v>0</v>
      </c>
      <c r="Z103">
        <f>SUMIFS('Flugplan STR'!BH:BH,'Flugplan STR'!$AH:$AH,"&lt;="&amp;$D103,'Flugplan STR'!$AI:$AI,"&gt;"&amp;$D103)
+SUMIFS('Flugplan STR'!BH:BH,'Flugplan STR'!$AJ:$AJ,"&lt;="&amp;$D103,'Flugplan STR'!$AK:$AK,"&gt;"&amp;$D103)
+SUMIFS('Flugplan STR'!BH:BH,'Flugplan STR'!$AL:$AL,"&lt;="&amp;$D103,'Flugplan STR'!$AL:$AL,"&gt;"&amp;$D103)</f>
        <v>2</v>
      </c>
    </row>
    <row r="104" spans="1:26">
      <c r="A104" s="209">
        <v>45118</v>
      </c>
      <c r="B104" s="208" t="s">
        <v>406</v>
      </c>
      <c r="D104" s="453">
        <f t="shared" si="2"/>
        <v>45119.312500000247</v>
      </c>
      <c r="E104">
        <f>SUMIFS('Flugplan STR'!AN:AN,'Flugplan STR'!AH:AH,"&lt;="&amp;D104,'Flugplan STR'!AI:AI,"&gt;"&amp;D104)
+SUMIFS('Flugplan STR'!AN:AN,'Flugplan STR'!AJ:AJ,"&lt;="&amp;D104,'Flugplan STR'!AK:AK,"&gt;"&amp;D104)
+SUMIFS('Flugplan STR'!AN:AN,'Flugplan STR'!AL:AL,"&lt;="&amp;D104,'Flugplan STR'!AL:AL,"&gt;"&amp;D104)</f>
        <v>2</v>
      </c>
      <c r="G104">
        <f>SUMIFS('Flugplan STR'!AO:AO,'Flugplan STR'!$AH:$AH,"&lt;="&amp;$D104,'Flugplan STR'!$AI:$AI,"&gt;"&amp;$D104)
+SUMIFS('Flugplan STR'!AO:AO,'Flugplan STR'!$AJ:$AJ,"&lt;="&amp;$D104,'Flugplan STR'!$AK:$AK,"&gt;"&amp;$D104)
+SUMIFS('Flugplan STR'!AO:AO,'Flugplan STR'!$AL:$AL,"&lt;="&amp;$D104,'Flugplan STR'!$AL:$AL,"&gt;"&amp;$D104)</f>
        <v>0</v>
      </c>
      <c r="H104">
        <f>SUMIFS('Flugplan STR'!AP:AP,'Flugplan STR'!$AH:$AH,"&lt;="&amp;$D104,'Flugplan STR'!$AI:$AI,"&gt;"&amp;$D104)
+SUMIFS('Flugplan STR'!AP:AP,'Flugplan STR'!$AJ:$AJ,"&lt;="&amp;$D104,'Flugplan STR'!$AK:$AK,"&gt;"&amp;$D104)
+SUMIFS('Flugplan STR'!AP:AP,'Flugplan STR'!$AL:$AL,"&lt;="&amp;$D104,'Flugplan STR'!$AL:$AL,"&gt;"&amp;$D104)</f>
        <v>6</v>
      </c>
      <c r="I104">
        <f>SUMIFS('Flugplan STR'!AQ:AQ,'Flugplan STR'!$AH:$AH,"&lt;="&amp;$D104,'Flugplan STR'!$AI:$AI,"&gt;"&amp;$D104)
+SUMIFS('Flugplan STR'!AQ:AQ,'Flugplan STR'!$AJ:$AJ,"&lt;="&amp;$D104,'Flugplan STR'!$AK:$AK,"&gt;"&amp;$D104)
+SUMIFS('Flugplan STR'!AQ:AQ,'Flugplan STR'!$AL:$AL,"&lt;="&amp;$D104,'Flugplan STR'!$AL:$AL,"&gt;"&amp;$D104)</f>
        <v>2</v>
      </c>
      <c r="J104">
        <f>SUMIFS('Flugplan STR'!AR:AR,'Flugplan STR'!$AH:$AH,"&lt;="&amp;$D104,'Flugplan STR'!$AI:$AI,"&gt;"&amp;$D104)
+SUMIFS('Flugplan STR'!AR:AR,'Flugplan STR'!$AJ:$AJ,"&lt;="&amp;$D104,'Flugplan STR'!$AK:$AK,"&gt;"&amp;$D104)
+SUMIFS('Flugplan STR'!AR:AR,'Flugplan STR'!$AL:$AL,"&lt;="&amp;$D104,'Flugplan STR'!$AL:$AL,"&gt;"&amp;$D104)</f>
        <v>0</v>
      </c>
      <c r="K104">
        <f>SUMIFS('Flugplan STR'!AS:AS,'Flugplan STR'!$AH:$AH,"&lt;="&amp;$D104,'Flugplan STR'!$AI:$AI,"&gt;"&amp;$D104)
+SUMIFS('Flugplan STR'!AS:AS,'Flugplan STR'!$AJ:$AJ,"&lt;="&amp;$D104,'Flugplan STR'!$AK:$AK,"&gt;"&amp;$D104)
+SUMIFS('Flugplan STR'!AS:AS,'Flugplan STR'!$AL:$AL,"&lt;="&amp;$D104,'Flugplan STR'!$AL:$AL,"&gt;"&amp;$D104)</f>
        <v>0</v>
      </c>
      <c r="L104">
        <f>SUMIFS('Flugplan STR'!AT:AT,'Flugplan STR'!$AH:$AH,"&lt;="&amp;$D104,'Flugplan STR'!$AI:$AI,"&gt;"&amp;$D104)
+SUMIFS('Flugplan STR'!AT:AT,'Flugplan STR'!$AJ:$AJ,"&lt;="&amp;$D104,'Flugplan STR'!$AK:$AK,"&gt;"&amp;$D104)
+SUMIFS('Flugplan STR'!AT:AT,'Flugplan STR'!$AL:$AL,"&lt;="&amp;$D104,'Flugplan STR'!$AL:$AL,"&gt;"&amp;$D104)</f>
        <v>0</v>
      </c>
      <c r="M104">
        <f>SUMIFS('Flugplan STR'!AU:AU,'Flugplan STR'!$AH:$AH,"&lt;="&amp;$D104,'Flugplan STR'!$AI:$AI,"&gt;"&amp;$D104)
+SUMIFS('Flugplan STR'!AU:AU,'Flugplan STR'!$AJ:$AJ,"&lt;="&amp;$D104,'Flugplan STR'!$AK:$AK,"&gt;"&amp;$D104)
+SUMIFS('Flugplan STR'!AU:AU,'Flugplan STR'!$AL:$AL,"&lt;="&amp;$D104,'Flugplan STR'!$AL:$AL,"&gt;"&amp;$D104)</f>
        <v>0</v>
      </c>
      <c r="N104">
        <f>SUMIFS('Flugplan STR'!AV:AV,'Flugplan STR'!$AH:$AH,"&lt;="&amp;$D104,'Flugplan STR'!$AI:$AI,"&gt;"&amp;$D104)
+SUMIFS('Flugplan STR'!AV:AV,'Flugplan STR'!$AJ:$AJ,"&lt;="&amp;$D104,'Flugplan STR'!$AK:$AK,"&gt;"&amp;$D104)
+SUMIFS('Flugplan STR'!AV:AV,'Flugplan STR'!$AL:$AL,"&lt;="&amp;$D104,'Flugplan STR'!$AL:$AL,"&gt;"&amp;$D104)</f>
        <v>44</v>
      </c>
      <c r="O104">
        <f>SUMIFS('Flugplan STR'!AW:AW,'Flugplan STR'!$AH:$AH,"&lt;="&amp;$D104,'Flugplan STR'!$AI:$AI,"&gt;"&amp;$D104)
+SUMIFS('Flugplan STR'!AW:AW,'Flugplan STR'!$AJ:$AJ,"&lt;="&amp;$D104,'Flugplan STR'!$AK:$AK,"&gt;"&amp;$D104)
+SUMIFS('Flugplan STR'!AW:AW,'Flugplan STR'!$AL:$AL,"&lt;="&amp;$D104,'Flugplan STR'!$AL:$AL,"&gt;"&amp;$D104)</f>
        <v>0</v>
      </c>
      <c r="P104">
        <f>SUMIFS('Flugplan STR'!AX:AX,'Flugplan STR'!$AH:$AH,"&lt;="&amp;$D104,'Flugplan STR'!$AI:$AI,"&gt;"&amp;$D104)
+SUMIFS('Flugplan STR'!AX:AX,'Flugplan STR'!$AJ:$AJ,"&lt;="&amp;$D104,'Flugplan STR'!$AK:$AK,"&gt;"&amp;$D104)
+SUMIFS('Flugplan STR'!AX:AX,'Flugplan STR'!$AL:$AL,"&lt;="&amp;$D104,'Flugplan STR'!$AL:$AL,"&gt;"&amp;$D104)</f>
        <v>0</v>
      </c>
      <c r="Q104">
        <f>SUMIFS('Flugplan STR'!AY:AY,'Flugplan STR'!$AH:$AH,"&lt;="&amp;$D104,'Flugplan STR'!$AI:$AI,"&gt;"&amp;$D104)
+SUMIFS('Flugplan STR'!AY:AY,'Flugplan STR'!$AJ:$AJ,"&lt;="&amp;$D104,'Flugplan STR'!$AK:$AK,"&gt;"&amp;$D104)
+SUMIFS('Flugplan STR'!AY:AY,'Flugplan STR'!$AL:$AL,"&lt;="&amp;$D104,'Flugplan STR'!$AL:$AL,"&gt;"&amp;$D104)</f>
        <v>1</v>
      </c>
      <c r="R104">
        <f>SUMIFS('Flugplan STR'!AZ:AZ,'Flugplan STR'!$AH:$AH,"&lt;="&amp;$D104,'Flugplan STR'!$AI:$AI,"&gt;"&amp;$D104)
+SUMIFS('Flugplan STR'!AZ:AZ,'Flugplan STR'!$AJ:$AJ,"&lt;="&amp;$D104,'Flugplan STR'!$AK:$AK,"&gt;"&amp;$D104)
+SUMIFS('Flugplan STR'!AZ:AZ,'Flugplan STR'!$AL:$AL,"&lt;="&amp;$D104,'Flugplan STR'!$AL:$AL,"&gt;"&amp;$D104)</f>
        <v>0</v>
      </c>
      <c r="S104">
        <f>SUMIFS('Flugplan STR'!BA:BA,'Flugplan STR'!$AH:$AH,"&lt;="&amp;$D104,'Flugplan STR'!$AI:$AI,"&gt;"&amp;$D104)
+SUMIFS('Flugplan STR'!BA:BA,'Flugplan STR'!$AJ:$AJ,"&lt;="&amp;$D104,'Flugplan STR'!$AK:$AK,"&gt;"&amp;$D104)
+SUMIFS('Flugplan STR'!BA:BA,'Flugplan STR'!$AL:$AL,"&lt;="&amp;$D104,'Flugplan STR'!$AL:$AL,"&gt;"&amp;$D104)</f>
        <v>2</v>
      </c>
      <c r="T104">
        <f>SUMIFS('Flugplan STR'!BB:BB,'Flugplan STR'!$AH:$AH,"&lt;="&amp;$D104,'Flugplan STR'!$AI:$AI,"&gt;"&amp;$D104)
+SUMIFS('Flugplan STR'!BB:BB,'Flugplan STR'!$AJ:$AJ,"&lt;="&amp;$D104,'Flugplan STR'!$AK:$AK,"&gt;"&amp;$D104)
+SUMIFS('Flugplan STR'!BB:BB,'Flugplan STR'!$AL:$AL,"&lt;="&amp;$D104,'Flugplan STR'!$AL:$AL,"&gt;"&amp;$D104)</f>
        <v>2</v>
      </c>
      <c r="U104">
        <f>SUMIFS('Flugplan STR'!BC:BC,'Flugplan STR'!$AH:$AH,"&lt;="&amp;$D104,'Flugplan STR'!$AI:$AI,"&gt;"&amp;$D104)
+SUMIFS('Flugplan STR'!BC:BC,'Flugplan STR'!$AJ:$AJ,"&lt;="&amp;$D104,'Flugplan STR'!$AK:$AK,"&gt;"&amp;$D104)
+SUMIFS('Flugplan STR'!BC:BC,'Flugplan STR'!$AL:$AL,"&lt;="&amp;$D104,'Flugplan STR'!$AL:$AL,"&gt;"&amp;$D104)</f>
        <v>0</v>
      </c>
      <c r="V104">
        <f>SUMIFS('Flugplan STR'!BD:BD,'Flugplan STR'!$AH:$AH,"&lt;="&amp;$D104,'Flugplan STR'!$AI:$AI,"&gt;"&amp;$D104)
+SUMIFS('Flugplan STR'!BD:BD,'Flugplan STR'!$AJ:$AJ,"&lt;="&amp;$D104,'Flugplan STR'!$AK:$AK,"&gt;"&amp;$D104)
+SUMIFS('Flugplan STR'!BD:BD,'Flugplan STR'!$AL:$AL,"&lt;="&amp;$D104,'Flugplan STR'!$AL:$AL,"&gt;"&amp;$D104)</f>
        <v>0</v>
      </c>
      <c r="W104">
        <f>SUMIFS('Flugplan STR'!BE:BE,'Flugplan STR'!$AH:$AH,"&lt;="&amp;$D104,'Flugplan STR'!$AI:$AI,"&gt;"&amp;$D104)
+SUMIFS('Flugplan STR'!BE:BE,'Flugplan STR'!$AJ:$AJ,"&lt;="&amp;$D104,'Flugplan STR'!$AK:$AK,"&gt;"&amp;$D104)
+SUMIFS('Flugplan STR'!BE:BE,'Flugplan STR'!$AL:$AL,"&lt;="&amp;$D104,'Flugplan STR'!$AL:$AL,"&gt;"&amp;$D104)</f>
        <v>0</v>
      </c>
      <c r="X104">
        <f>SUMIFS('Flugplan STR'!BF:BF,'Flugplan STR'!$AH:$AH,"&lt;="&amp;$D104,'Flugplan STR'!$AI:$AI,"&gt;"&amp;$D104)
+SUMIFS('Flugplan STR'!BF:BF,'Flugplan STR'!$AJ:$AJ,"&lt;="&amp;$D104,'Flugplan STR'!$AK:$AK,"&gt;"&amp;$D104)
+SUMIFS('Flugplan STR'!BF:BF,'Flugplan STR'!$AL:$AL,"&lt;="&amp;$D104,'Flugplan STR'!$AL:$AL,"&gt;"&amp;$D104)</f>
        <v>2</v>
      </c>
      <c r="Y104">
        <f>SUMIFS('Flugplan STR'!BG:BG,'Flugplan STR'!$AH:$AH,"&lt;="&amp;$D104,'Flugplan STR'!$AI:$AI,"&gt;"&amp;$D104)
+SUMIFS('Flugplan STR'!BG:BG,'Flugplan STR'!$AJ:$AJ,"&lt;="&amp;$D104,'Flugplan STR'!$AK:$AK,"&gt;"&amp;$D104)
+SUMIFS('Flugplan STR'!BG:BG,'Flugplan STR'!$AL:$AL,"&lt;="&amp;$D104,'Flugplan STR'!$AL:$AL,"&gt;"&amp;$D104)</f>
        <v>0</v>
      </c>
      <c r="Z104">
        <f>SUMIFS('Flugplan STR'!BH:BH,'Flugplan STR'!$AH:$AH,"&lt;="&amp;$D104,'Flugplan STR'!$AI:$AI,"&gt;"&amp;$D104)
+SUMIFS('Flugplan STR'!BH:BH,'Flugplan STR'!$AJ:$AJ,"&lt;="&amp;$D104,'Flugplan STR'!$AK:$AK,"&gt;"&amp;$D104)
+SUMIFS('Flugplan STR'!BH:BH,'Flugplan STR'!$AL:$AL,"&lt;="&amp;$D104,'Flugplan STR'!$AL:$AL,"&gt;"&amp;$D104)</f>
        <v>2</v>
      </c>
    </row>
    <row r="105" spans="1:26">
      <c r="A105" s="209">
        <v>45117</v>
      </c>
      <c r="B105" s="208" t="s">
        <v>910</v>
      </c>
      <c r="D105" s="453">
        <f t="shared" si="2"/>
        <v>45119.333333333583</v>
      </c>
      <c r="E105">
        <f>SUMIFS('Flugplan STR'!AN:AN,'Flugplan STR'!AH:AH,"&lt;="&amp;D105,'Flugplan STR'!AI:AI,"&gt;"&amp;D105)
+SUMIFS('Flugplan STR'!AN:AN,'Flugplan STR'!AJ:AJ,"&lt;="&amp;D105,'Flugplan STR'!AK:AK,"&gt;"&amp;D105)
+SUMIFS('Flugplan STR'!AN:AN,'Flugplan STR'!AL:AL,"&lt;="&amp;D105,'Flugplan STR'!AL:AL,"&gt;"&amp;D105)</f>
        <v>4</v>
      </c>
      <c r="G105">
        <f>SUMIFS('Flugplan STR'!AO:AO,'Flugplan STR'!$AH:$AH,"&lt;="&amp;$D105,'Flugplan STR'!$AI:$AI,"&gt;"&amp;$D105)
+SUMIFS('Flugplan STR'!AO:AO,'Flugplan STR'!$AJ:$AJ,"&lt;="&amp;$D105,'Flugplan STR'!$AK:$AK,"&gt;"&amp;$D105)
+SUMIFS('Flugplan STR'!AO:AO,'Flugplan STR'!$AL:$AL,"&lt;="&amp;$D105,'Flugplan STR'!$AL:$AL,"&gt;"&amp;$D105)</f>
        <v>0</v>
      </c>
      <c r="H105">
        <f>SUMIFS('Flugplan STR'!AP:AP,'Flugplan STR'!$AH:$AH,"&lt;="&amp;$D105,'Flugplan STR'!$AI:$AI,"&gt;"&amp;$D105)
+SUMIFS('Flugplan STR'!AP:AP,'Flugplan STR'!$AJ:$AJ,"&lt;="&amp;$D105,'Flugplan STR'!$AK:$AK,"&gt;"&amp;$D105)
+SUMIFS('Flugplan STR'!AP:AP,'Flugplan STR'!$AL:$AL,"&lt;="&amp;$D105,'Flugplan STR'!$AL:$AL,"&gt;"&amp;$D105)</f>
        <v>12</v>
      </c>
      <c r="I105">
        <f>SUMIFS('Flugplan STR'!AQ:AQ,'Flugplan STR'!$AH:$AH,"&lt;="&amp;$D105,'Flugplan STR'!$AI:$AI,"&gt;"&amp;$D105)
+SUMIFS('Flugplan STR'!AQ:AQ,'Flugplan STR'!$AJ:$AJ,"&lt;="&amp;$D105,'Flugplan STR'!$AK:$AK,"&gt;"&amp;$D105)
+SUMIFS('Flugplan STR'!AQ:AQ,'Flugplan STR'!$AL:$AL,"&lt;="&amp;$D105,'Flugplan STR'!$AL:$AL,"&gt;"&amp;$D105)</f>
        <v>4</v>
      </c>
      <c r="J105">
        <f>SUMIFS('Flugplan STR'!AR:AR,'Flugplan STR'!$AH:$AH,"&lt;="&amp;$D105,'Flugplan STR'!$AI:$AI,"&gt;"&amp;$D105)
+SUMIFS('Flugplan STR'!AR:AR,'Flugplan STR'!$AJ:$AJ,"&lt;="&amp;$D105,'Flugplan STR'!$AK:$AK,"&gt;"&amp;$D105)
+SUMIFS('Flugplan STR'!AR:AR,'Flugplan STR'!$AL:$AL,"&lt;="&amp;$D105,'Flugplan STR'!$AL:$AL,"&gt;"&amp;$D105)</f>
        <v>0</v>
      </c>
      <c r="K105">
        <f>SUMIFS('Flugplan STR'!AS:AS,'Flugplan STR'!$AH:$AH,"&lt;="&amp;$D105,'Flugplan STR'!$AI:$AI,"&gt;"&amp;$D105)
+SUMIFS('Flugplan STR'!AS:AS,'Flugplan STR'!$AJ:$AJ,"&lt;="&amp;$D105,'Flugplan STR'!$AK:$AK,"&gt;"&amp;$D105)
+SUMIFS('Flugplan STR'!AS:AS,'Flugplan STR'!$AL:$AL,"&lt;="&amp;$D105,'Flugplan STR'!$AL:$AL,"&gt;"&amp;$D105)</f>
        <v>0</v>
      </c>
      <c r="L105">
        <f>SUMIFS('Flugplan STR'!AT:AT,'Flugplan STR'!$AH:$AH,"&lt;="&amp;$D105,'Flugplan STR'!$AI:$AI,"&gt;"&amp;$D105)
+SUMIFS('Flugplan STR'!AT:AT,'Flugplan STR'!$AJ:$AJ,"&lt;="&amp;$D105,'Flugplan STR'!$AK:$AK,"&gt;"&amp;$D105)
+SUMIFS('Flugplan STR'!AT:AT,'Flugplan STR'!$AL:$AL,"&lt;="&amp;$D105,'Flugplan STR'!$AL:$AL,"&gt;"&amp;$D105)</f>
        <v>0</v>
      </c>
      <c r="M105">
        <f>SUMIFS('Flugplan STR'!AU:AU,'Flugplan STR'!$AH:$AH,"&lt;="&amp;$D105,'Flugplan STR'!$AI:$AI,"&gt;"&amp;$D105)
+SUMIFS('Flugplan STR'!AU:AU,'Flugplan STR'!$AJ:$AJ,"&lt;="&amp;$D105,'Flugplan STR'!$AK:$AK,"&gt;"&amp;$D105)
+SUMIFS('Flugplan STR'!AU:AU,'Flugplan STR'!$AL:$AL,"&lt;="&amp;$D105,'Flugplan STR'!$AL:$AL,"&gt;"&amp;$D105)</f>
        <v>0</v>
      </c>
      <c r="N105">
        <f>SUMIFS('Flugplan STR'!AV:AV,'Flugplan STR'!$AH:$AH,"&lt;="&amp;$D105,'Flugplan STR'!$AI:$AI,"&gt;"&amp;$D105)
+SUMIFS('Flugplan STR'!AV:AV,'Flugplan STR'!$AJ:$AJ,"&lt;="&amp;$D105,'Flugplan STR'!$AK:$AK,"&gt;"&amp;$D105)
+SUMIFS('Flugplan STR'!AV:AV,'Flugplan STR'!$AL:$AL,"&lt;="&amp;$D105,'Flugplan STR'!$AL:$AL,"&gt;"&amp;$D105)</f>
        <v>56</v>
      </c>
      <c r="O105">
        <f>SUMIFS('Flugplan STR'!AW:AW,'Flugplan STR'!$AH:$AH,"&lt;="&amp;$D105,'Flugplan STR'!$AI:$AI,"&gt;"&amp;$D105)
+SUMIFS('Flugplan STR'!AW:AW,'Flugplan STR'!$AJ:$AJ,"&lt;="&amp;$D105,'Flugplan STR'!$AK:$AK,"&gt;"&amp;$D105)
+SUMIFS('Flugplan STR'!AW:AW,'Flugplan STR'!$AL:$AL,"&lt;="&amp;$D105,'Flugplan STR'!$AL:$AL,"&gt;"&amp;$D105)</f>
        <v>0</v>
      </c>
      <c r="P105">
        <f>SUMIFS('Flugplan STR'!AX:AX,'Flugplan STR'!$AH:$AH,"&lt;="&amp;$D105,'Flugplan STR'!$AI:$AI,"&gt;"&amp;$D105)
+SUMIFS('Flugplan STR'!AX:AX,'Flugplan STR'!$AJ:$AJ,"&lt;="&amp;$D105,'Flugplan STR'!$AK:$AK,"&gt;"&amp;$D105)
+SUMIFS('Flugplan STR'!AX:AX,'Flugplan STR'!$AL:$AL,"&lt;="&amp;$D105,'Flugplan STR'!$AL:$AL,"&gt;"&amp;$D105)</f>
        <v>0</v>
      </c>
      <c r="Q105">
        <f>SUMIFS('Flugplan STR'!AY:AY,'Flugplan STR'!$AH:$AH,"&lt;="&amp;$D105,'Flugplan STR'!$AI:$AI,"&gt;"&amp;$D105)
+SUMIFS('Flugplan STR'!AY:AY,'Flugplan STR'!$AJ:$AJ,"&lt;="&amp;$D105,'Flugplan STR'!$AK:$AK,"&gt;"&amp;$D105)
+SUMIFS('Flugplan STR'!AY:AY,'Flugplan STR'!$AL:$AL,"&lt;="&amp;$D105,'Flugplan STR'!$AL:$AL,"&gt;"&amp;$D105)</f>
        <v>3</v>
      </c>
      <c r="R105">
        <f>SUMIFS('Flugplan STR'!AZ:AZ,'Flugplan STR'!$AH:$AH,"&lt;="&amp;$D105,'Flugplan STR'!$AI:$AI,"&gt;"&amp;$D105)
+SUMIFS('Flugplan STR'!AZ:AZ,'Flugplan STR'!$AJ:$AJ,"&lt;="&amp;$D105,'Flugplan STR'!$AK:$AK,"&gt;"&amp;$D105)
+SUMIFS('Flugplan STR'!AZ:AZ,'Flugplan STR'!$AL:$AL,"&lt;="&amp;$D105,'Flugplan STR'!$AL:$AL,"&gt;"&amp;$D105)</f>
        <v>6</v>
      </c>
      <c r="S105">
        <f>SUMIFS('Flugplan STR'!BA:BA,'Flugplan STR'!$AH:$AH,"&lt;="&amp;$D105,'Flugplan STR'!$AI:$AI,"&gt;"&amp;$D105)
+SUMIFS('Flugplan STR'!BA:BA,'Flugplan STR'!$AJ:$AJ,"&lt;="&amp;$D105,'Flugplan STR'!$AK:$AK,"&gt;"&amp;$D105)
+SUMIFS('Flugplan STR'!BA:BA,'Flugplan STR'!$AL:$AL,"&lt;="&amp;$D105,'Flugplan STR'!$AL:$AL,"&gt;"&amp;$D105)</f>
        <v>0</v>
      </c>
      <c r="T105">
        <f>SUMIFS('Flugplan STR'!BB:BB,'Flugplan STR'!$AH:$AH,"&lt;="&amp;$D105,'Flugplan STR'!$AI:$AI,"&gt;"&amp;$D105)
+SUMIFS('Flugplan STR'!BB:BB,'Flugplan STR'!$AJ:$AJ,"&lt;="&amp;$D105,'Flugplan STR'!$AK:$AK,"&gt;"&amp;$D105)
+SUMIFS('Flugplan STR'!BB:BB,'Flugplan STR'!$AL:$AL,"&lt;="&amp;$D105,'Flugplan STR'!$AL:$AL,"&gt;"&amp;$D105)</f>
        <v>4</v>
      </c>
      <c r="U105">
        <f>SUMIFS('Flugplan STR'!BC:BC,'Flugplan STR'!$AH:$AH,"&lt;="&amp;$D105,'Flugplan STR'!$AI:$AI,"&gt;"&amp;$D105)
+SUMIFS('Flugplan STR'!BC:BC,'Flugplan STR'!$AJ:$AJ,"&lt;="&amp;$D105,'Flugplan STR'!$AK:$AK,"&gt;"&amp;$D105)
+SUMIFS('Flugplan STR'!BC:BC,'Flugplan STR'!$AL:$AL,"&lt;="&amp;$D105,'Flugplan STR'!$AL:$AL,"&gt;"&amp;$D105)</f>
        <v>0</v>
      </c>
      <c r="V105">
        <f>SUMIFS('Flugplan STR'!BD:BD,'Flugplan STR'!$AH:$AH,"&lt;="&amp;$D105,'Flugplan STR'!$AI:$AI,"&gt;"&amp;$D105)
+SUMIFS('Flugplan STR'!BD:BD,'Flugplan STR'!$AJ:$AJ,"&lt;="&amp;$D105,'Flugplan STR'!$AK:$AK,"&gt;"&amp;$D105)
+SUMIFS('Flugplan STR'!BD:BD,'Flugplan STR'!$AL:$AL,"&lt;="&amp;$D105,'Flugplan STR'!$AL:$AL,"&gt;"&amp;$D105)</f>
        <v>0</v>
      </c>
      <c r="W105">
        <f>SUMIFS('Flugplan STR'!BE:BE,'Flugplan STR'!$AH:$AH,"&lt;="&amp;$D105,'Flugplan STR'!$AI:$AI,"&gt;"&amp;$D105)
+SUMIFS('Flugplan STR'!BE:BE,'Flugplan STR'!$AJ:$AJ,"&lt;="&amp;$D105,'Flugplan STR'!$AK:$AK,"&gt;"&amp;$D105)
+SUMIFS('Flugplan STR'!BE:BE,'Flugplan STR'!$AL:$AL,"&lt;="&amp;$D105,'Flugplan STR'!$AL:$AL,"&gt;"&amp;$D105)</f>
        <v>0</v>
      </c>
      <c r="X105">
        <f>SUMIFS('Flugplan STR'!BF:BF,'Flugplan STR'!$AH:$AH,"&lt;="&amp;$D105,'Flugplan STR'!$AI:$AI,"&gt;"&amp;$D105)
+SUMIFS('Flugplan STR'!BF:BF,'Flugplan STR'!$AJ:$AJ,"&lt;="&amp;$D105,'Flugplan STR'!$AK:$AK,"&gt;"&amp;$D105)
+SUMIFS('Flugplan STR'!BF:BF,'Flugplan STR'!$AL:$AL,"&lt;="&amp;$D105,'Flugplan STR'!$AL:$AL,"&gt;"&amp;$D105)</f>
        <v>4</v>
      </c>
      <c r="Y105">
        <f>SUMIFS('Flugplan STR'!BG:BG,'Flugplan STR'!$AH:$AH,"&lt;="&amp;$D105,'Flugplan STR'!$AI:$AI,"&gt;"&amp;$D105)
+SUMIFS('Flugplan STR'!BG:BG,'Flugplan STR'!$AJ:$AJ,"&lt;="&amp;$D105,'Flugplan STR'!$AK:$AK,"&gt;"&amp;$D105)
+SUMIFS('Flugplan STR'!BG:BG,'Flugplan STR'!$AL:$AL,"&lt;="&amp;$D105,'Flugplan STR'!$AL:$AL,"&gt;"&amp;$D105)</f>
        <v>0</v>
      </c>
      <c r="Z105">
        <f>SUMIFS('Flugplan STR'!BH:BH,'Flugplan STR'!$AH:$AH,"&lt;="&amp;$D105,'Flugplan STR'!$AI:$AI,"&gt;"&amp;$D105)
+SUMIFS('Flugplan STR'!BH:BH,'Flugplan STR'!$AJ:$AJ,"&lt;="&amp;$D105,'Flugplan STR'!$AK:$AK,"&gt;"&amp;$D105)
+SUMIFS('Flugplan STR'!BH:BH,'Flugplan STR'!$AL:$AL,"&lt;="&amp;$D105,'Flugplan STR'!$AL:$AL,"&gt;"&amp;$D105)</f>
        <v>4</v>
      </c>
    </row>
    <row r="106" spans="1:26">
      <c r="A106" s="209">
        <v>45118</v>
      </c>
      <c r="B106" s="208" t="s">
        <v>922</v>
      </c>
      <c r="D106" s="453">
        <f t="shared" si="2"/>
        <v>45119.354166666919</v>
      </c>
      <c r="E106">
        <f>SUMIFS('Flugplan STR'!AN:AN,'Flugplan STR'!AH:AH,"&lt;="&amp;D106,'Flugplan STR'!AI:AI,"&gt;"&amp;D106)
+SUMIFS('Flugplan STR'!AN:AN,'Flugplan STR'!AJ:AJ,"&lt;="&amp;D106,'Flugplan STR'!AK:AK,"&gt;"&amp;D106)
+SUMIFS('Flugplan STR'!AN:AN,'Flugplan STR'!AL:AL,"&lt;="&amp;D106,'Flugplan STR'!AL:AL,"&gt;"&amp;D106)</f>
        <v>1</v>
      </c>
      <c r="G106">
        <f>SUMIFS('Flugplan STR'!AO:AO,'Flugplan STR'!$AH:$AH,"&lt;="&amp;$D106,'Flugplan STR'!$AI:$AI,"&gt;"&amp;$D106)
+SUMIFS('Flugplan STR'!AO:AO,'Flugplan STR'!$AJ:$AJ,"&lt;="&amp;$D106,'Flugplan STR'!$AK:$AK,"&gt;"&amp;$D106)
+SUMIFS('Flugplan STR'!AO:AO,'Flugplan STR'!$AL:$AL,"&lt;="&amp;$D106,'Flugplan STR'!$AL:$AL,"&gt;"&amp;$D106)</f>
        <v>0</v>
      </c>
      <c r="H106">
        <f>SUMIFS('Flugplan STR'!AP:AP,'Flugplan STR'!$AH:$AH,"&lt;="&amp;$D106,'Flugplan STR'!$AI:$AI,"&gt;"&amp;$D106)
+SUMIFS('Flugplan STR'!AP:AP,'Flugplan STR'!$AJ:$AJ,"&lt;="&amp;$D106,'Flugplan STR'!$AK:$AK,"&gt;"&amp;$D106)
+SUMIFS('Flugplan STR'!AP:AP,'Flugplan STR'!$AL:$AL,"&lt;="&amp;$D106,'Flugplan STR'!$AL:$AL,"&gt;"&amp;$D106)</f>
        <v>3</v>
      </c>
      <c r="I106">
        <f>SUMIFS('Flugplan STR'!AQ:AQ,'Flugplan STR'!$AH:$AH,"&lt;="&amp;$D106,'Flugplan STR'!$AI:$AI,"&gt;"&amp;$D106)
+SUMIFS('Flugplan STR'!AQ:AQ,'Flugplan STR'!$AJ:$AJ,"&lt;="&amp;$D106,'Flugplan STR'!$AK:$AK,"&gt;"&amp;$D106)
+SUMIFS('Flugplan STR'!AQ:AQ,'Flugplan STR'!$AL:$AL,"&lt;="&amp;$D106,'Flugplan STR'!$AL:$AL,"&gt;"&amp;$D106)</f>
        <v>1</v>
      </c>
      <c r="J106">
        <f>SUMIFS('Flugplan STR'!AR:AR,'Flugplan STR'!$AH:$AH,"&lt;="&amp;$D106,'Flugplan STR'!$AI:$AI,"&gt;"&amp;$D106)
+SUMIFS('Flugplan STR'!AR:AR,'Flugplan STR'!$AJ:$AJ,"&lt;="&amp;$D106,'Flugplan STR'!$AK:$AK,"&gt;"&amp;$D106)
+SUMIFS('Flugplan STR'!AR:AR,'Flugplan STR'!$AL:$AL,"&lt;="&amp;$D106,'Flugplan STR'!$AL:$AL,"&gt;"&amp;$D106)</f>
        <v>0</v>
      </c>
      <c r="K106">
        <f>SUMIFS('Flugplan STR'!AS:AS,'Flugplan STR'!$AH:$AH,"&lt;="&amp;$D106,'Flugplan STR'!$AI:$AI,"&gt;"&amp;$D106)
+SUMIFS('Flugplan STR'!AS:AS,'Flugplan STR'!$AJ:$AJ,"&lt;="&amp;$D106,'Flugplan STR'!$AK:$AK,"&gt;"&amp;$D106)
+SUMIFS('Flugplan STR'!AS:AS,'Flugplan STR'!$AL:$AL,"&lt;="&amp;$D106,'Flugplan STR'!$AL:$AL,"&gt;"&amp;$D106)</f>
        <v>0</v>
      </c>
      <c r="L106">
        <f>SUMIFS('Flugplan STR'!AT:AT,'Flugplan STR'!$AH:$AH,"&lt;="&amp;$D106,'Flugplan STR'!$AI:$AI,"&gt;"&amp;$D106)
+SUMIFS('Flugplan STR'!AT:AT,'Flugplan STR'!$AJ:$AJ,"&lt;="&amp;$D106,'Flugplan STR'!$AK:$AK,"&gt;"&amp;$D106)
+SUMIFS('Flugplan STR'!AT:AT,'Flugplan STR'!$AL:$AL,"&lt;="&amp;$D106,'Flugplan STR'!$AL:$AL,"&gt;"&amp;$D106)</f>
        <v>0</v>
      </c>
      <c r="M106">
        <f>SUMIFS('Flugplan STR'!AU:AU,'Flugplan STR'!$AH:$AH,"&lt;="&amp;$D106,'Flugplan STR'!$AI:$AI,"&gt;"&amp;$D106)
+SUMIFS('Flugplan STR'!AU:AU,'Flugplan STR'!$AJ:$AJ,"&lt;="&amp;$D106,'Flugplan STR'!$AK:$AK,"&gt;"&amp;$D106)
+SUMIFS('Flugplan STR'!AU:AU,'Flugplan STR'!$AL:$AL,"&lt;="&amp;$D106,'Flugplan STR'!$AL:$AL,"&gt;"&amp;$D106)</f>
        <v>0</v>
      </c>
      <c r="N106">
        <f>SUMIFS('Flugplan STR'!AV:AV,'Flugplan STR'!$AH:$AH,"&lt;="&amp;$D106,'Flugplan STR'!$AI:$AI,"&gt;"&amp;$D106)
+SUMIFS('Flugplan STR'!AV:AV,'Flugplan STR'!$AJ:$AJ,"&lt;="&amp;$D106,'Flugplan STR'!$AK:$AK,"&gt;"&amp;$D106)
+SUMIFS('Flugplan STR'!AV:AV,'Flugplan STR'!$AL:$AL,"&lt;="&amp;$D106,'Flugplan STR'!$AL:$AL,"&gt;"&amp;$D106)</f>
        <v>8</v>
      </c>
      <c r="O106">
        <f>SUMIFS('Flugplan STR'!AW:AW,'Flugplan STR'!$AH:$AH,"&lt;="&amp;$D106,'Flugplan STR'!$AI:$AI,"&gt;"&amp;$D106)
+SUMIFS('Flugplan STR'!AW:AW,'Flugplan STR'!$AJ:$AJ,"&lt;="&amp;$D106,'Flugplan STR'!$AK:$AK,"&gt;"&amp;$D106)
+SUMIFS('Flugplan STR'!AW:AW,'Flugplan STR'!$AL:$AL,"&lt;="&amp;$D106,'Flugplan STR'!$AL:$AL,"&gt;"&amp;$D106)</f>
        <v>0</v>
      </c>
      <c r="P106">
        <f>SUMIFS('Flugplan STR'!AX:AX,'Flugplan STR'!$AH:$AH,"&lt;="&amp;$D106,'Flugplan STR'!$AI:$AI,"&gt;"&amp;$D106)
+SUMIFS('Flugplan STR'!AX:AX,'Flugplan STR'!$AJ:$AJ,"&lt;="&amp;$D106,'Flugplan STR'!$AK:$AK,"&gt;"&amp;$D106)
+SUMIFS('Flugplan STR'!AX:AX,'Flugplan STR'!$AL:$AL,"&lt;="&amp;$D106,'Flugplan STR'!$AL:$AL,"&gt;"&amp;$D106)</f>
        <v>0</v>
      </c>
      <c r="Q106">
        <f>SUMIFS('Flugplan STR'!AY:AY,'Flugplan STR'!$AH:$AH,"&lt;="&amp;$D106,'Flugplan STR'!$AI:$AI,"&gt;"&amp;$D106)
+SUMIFS('Flugplan STR'!AY:AY,'Flugplan STR'!$AJ:$AJ,"&lt;="&amp;$D106,'Flugplan STR'!$AK:$AK,"&gt;"&amp;$D106)
+SUMIFS('Flugplan STR'!AY:AY,'Flugplan STR'!$AL:$AL,"&lt;="&amp;$D106,'Flugplan STR'!$AL:$AL,"&gt;"&amp;$D106)</f>
        <v>0</v>
      </c>
      <c r="R106">
        <f>SUMIFS('Flugplan STR'!AZ:AZ,'Flugplan STR'!$AH:$AH,"&lt;="&amp;$D106,'Flugplan STR'!$AI:$AI,"&gt;"&amp;$D106)
+SUMIFS('Flugplan STR'!AZ:AZ,'Flugplan STR'!$AJ:$AJ,"&lt;="&amp;$D106,'Flugplan STR'!$AK:$AK,"&gt;"&amp;$D106)
+SUMIFS('Flugplan STR'!AZ:AZ,'Flugplan STR'!$AL:$AL,"&lt;="&amp;$D106,'Flugplan STR'!$AL:$AL,"&gt;"&amp;$D106)</f>
        <v>0</v>
      </c>
      <c r="S106">
        <f>SUMIFS('Flugplan STR'!BA:BA,'Flugplan STR'!$AH:$AH,"&lt;="&amp;$D106,'Flugplan STR'!$AI:$AI,"&gt;"&amp;$D106)
+SUMIFS('Flugplan STR'!BA:BA,'Flugplan STR'!$AJ:$AJ,"&lt;="&amp;$D106,'Flugplan STR'!$AK:$AK,"&gt;"&amp;$D106)
+SUMIFS('Flugplan STR'!BA:BA,'Flugplan STR'!$AL:$AL,"&lt;="&amp;$D106,'Flugplan STR'!$AL:$AL,"&gt;"&amp;$D106)</f>
        <v>0</v>
      </c>
      <c r="T106">
        <f>SUMIFS('Flugplan STR'!BB:BB,'Flugplan STR'!$AH:$AH,"&lt;="&amp;$D106,'Flugplan STR'!$AI:$AI,"&gt;"&amp;$D106)
+SUMIFS('Flugplan STR'!BB:BB,'Flugplan STR'!$AJ:$AJ,"&lt;="&amp;$D106,'Flugplan STR'!$AK:$AK,"&gt;"&amp;$D106)
+SUMIFS('Flugplan STR'!BB:BB,'Flugplan STR'!$AL:$AL,"&lt;="&amp;$D106,'Flugplan STR'!$AL:$AL,"&gt;"&amp;$D106)</f>
        <v>1</v>
      </c>
      <c r="U106">
        <f>SUMIFS('Flugplan STR'!BC:BC,'Flugplan STR'!$AH:$AH,"&lt;="&amp;$D106,'Flugplan STR'!$AI:$AI,"&gt;"&amp;$D106)
+SUMIFS('Flugplan STR'!BC:BC,'Flugplan STR'!$AJ:$AJ,"&lt;="&amp;$D106,'Flugplan STR'!$AK:$AK,"&gt;"&amp;$D106)
+SUMIFS('Flugplan STR'!BC:BC,'Flugplan STR'!$AL:$AL,"&lt;="&amp;$D106,'Flugplan STR'!$AL:$AL,"&gt;"&amp;$D106)</f>
        <v>0</v>
      </c>
      <c r="V106">
        <f>SUMIFS('Flugplan STR'!BD:BD,'Flugplan STR'!$AH:$AH,"&lt;="&amp;$D106,'Flugplan STR'!$AI:$AI,"&gt;"&amp;$D106)
+SUMIFS('Flugplan STR'!BD:BD,'Flugplan STR'!$AJ:$AJ,"&lt;="&amp;$D106,'Flugplan STR'!$AK:$AK,"&gt;"&amp;$D106)
+SUMIFS('Flugplan STR'!BD:BD,'Flugplan STR'!$AL:$AL,"&lt;="&amp;$D106,'Flugplan STR'!$AL:$AL,"&gt;"&amp;$D106)</f>
        <v>0</v>
      </c>
      <c r="W106">
        <f>SUMIFS('Flugplan STR'!BE:BE,'Flugplan STR'!$AH:$AH,"&lt;="&amp;$D106,'Flugplan STR'!$AI:$AI,"&gt;"&amp;$D106)
+SUMIFS('Flugplan STR'!BE:BE,'Flugplan STR'!$AJ:$AJ,"&lt;="&amp;$D106,'Flugplan STR'!$AK:$AK,"&gt;"&amp;$D106)
+SUMIFS('Flugplan STR'!BE:BE,'Flugplan STR'!$AL:$AL,"&lt;="&amp;$D106,'Flugplan STR'!$AL:$AL,"&gt;"&amp;$D106)</f>
        <v>0</v>
      </c>
      <c r="X106">
        <f>SUMIFS('Flugplan STR'!BF:BF,'Flugplan STR'!$AH:$AH,"&lt;="&amp;$D106,'Flugplan STR'!$AI:$AI,"&gt;"&amp;$D106)
+SUMIFS('Flugplan STR'!BF:BF,'Flugplan STR'!$AJ:$AJ,"&lt;="&amp;$D106,'Flugplan STR'!$AK:$AK,"&gt;"&amp;$D106)
+SUMIFS('Flugplan STR'!BF:BF,'Flugplan STR'!$AL:$AL,"&lt;="&amp;$D106,'Flugplan STR'!$AL:$AL,"&gt;"&amp;$D106)</f>
        <v>1</v>
      </c>
      <c r="Y106">
        <f>SUMIFS('Flugplan STR'!BG:BG,'Flugplan STR'!$AH:$AH,"&lt;="&amp;$D106,'Flugplan STR'!$AI:$AI,"&gt;"&amp;$D106)
+SUMIFS('Flugplan STR'!BG:BG,'Flugplan STR'!$AJ:$AJ,"&lt;="&amp;$D106,'Flugplan STR'!$AK:$AK,"&gt;"&amp;$D106)
+SUMIFS('Flugplan STR'!BG:BG,'Flugplan STR'!$AL:$AL,"&lt;="&amp;$D106,'Flugplan STR'!$AL:$AL,"&gt;"&amp;$D106)</f>
        <v>0</v>
      </c>
      <c r="Z106">
        <f>SUMIFS('Flugplan STR'!BH:BH,'Flugplan STR'!$AH:$AH,"&lt;="&amp;$D106,'Flugplan STR'!$AI:$AI,"&gt;"&amp;$D106)
+SUMIFS('Flugplan STR'!BH:BH,'Flugplan STR'!$AJ:$AJ,"&lt;="&amp;$D106,'Flugplan STR'!$AK:$AK,"&gt;"&amp;$D106)
+SUMIFS('Flugplan STR'!BH:BH,'Flugplan STR'!$AL:$AL,"&lt;="&amp;$D106,'Flugplan STR'!$AL:$AL,"&gt;"&amp;$D106)</f>
        <v>1</v>
      </c>
    </row>
    <row r="107" spans="1:26">
      <c r="A107" s="209">
        <v>45119</v>
      </c>
      <c r="B107" s="208" t="s">
        <v>406</v>
      </c>
      <c r="D107" s="453">
        <f t="shared" si="2"/>
        <v>45119.375000000255</v>
      </c>
      <c r="E107">
        <f>SUMIFS('Flugplan STR'!AN:AN,'Flugplan STR'!AH:AH,"&lt;="&amp;D107,'Flugplan STR'!AI:AI,"&gt;"&amp;D107)
+SUMIFS('Flugplan STR'!AN:AN,'Flugplan STR'!AJ:AJ,"&lt;="&amp;D107,'Flugplan STR'!AK:AK,"&gt;"&amp;D107)
+SUMIFS('Flugplan STR'!AN:AN,'Flugplan STR'!AL:AL,"&lt;="&amp;D107,'Flugplan STR'!AL:AL,"&gt;"&amp;D107)</f>
        <v>1</v>
      </c>
      <c r="G107">
        <f>SUMIFS('Flugplan STR'!AO:AO,'Flugplan STR'!$AH:$AH,"&lt;="&amp;$D107,'Flugplan STR'!$AI:$AI,"&gt;"&amp;$D107)
+SUMIFS('Flugplan STR'!AO:AO,'Flugplan STR'!$AJ:$AJ,"&lt;="&amp;$D107,'Flugplan STR'!$AK:$AK,"&gt;"&amp;$D107)
+SUMIFS('Flugplan STR'!AO:AO,'Flugplan STR'!$AL:$AL,"&lt;="&amp;$D107,'Flugplan STR'!$AL:$AL,"&gt;"&amp;$D107)</f>
        <v>0</v>
      </c>
      <c r="H107">
        <f>SUMIFS('Flugplan STR'!AP:AP,'Flugplan STR'!$AH:$AH,"&lt;="&amp;$D107,'Flugplan STR'!$AI:$AI,"&gt;"&amp;$D107)
+SUMIFS('Flugplan STR'!AP:AP,'Flugplan STR'!$AJ:$AJ,"&lt;="&amp;$D107,'Flugplan STR'!$AK:$AK,"&gt;"&amp;$D107)
+SUMIFS('Flugplan STR'!AP:AP,'Flugplan STR'!$AL:$AL,"&lt;="&amp;$D107,'Flugplan STR'!$AL:$AL,"&gt;"&amp;$D107)</f>
        <v>2</v>
      </c>
      <c r="I107">
        <f>SUMIFS('Flugplan STR'!AQ:AQ,'Flugplan STR'!$AH:$AH,"&lt;="&amp;$D107,'Flugplan STR'!$AI:$AI,"&gt;"&amp;$D107)
+SUMIFS('Flugplan STR'!AQ:AQ,'Flugplan STR'!$AJ:$AJ,"&lt;="&amp;$D107,'Flugplan STR'!$AK:$AK,"&gt;"&amp;$D107)
+SUMIFS('Flugplan STR'!AQ:AQ,'Flugplan STR'!$AL:$AL,"&lt;="&amp;$D107,'Flugplan STR'!$AL:$AL,"&gt;"&amp;$D107)</f>
        <v>1</v>
      </c>
      <c r="J107">
        <f>SUMIFS('Flugplan STR'!AR:AR,'Flugplan STR'!$AH:$AH,"&lt;="&amp;$D107,'Flugplan STR'!$AI:$AI,"&gt;"&amp;$D107)
+SUMIFS('Flugplan STR'!AR:AR,'Flugplan STR'!$AJ:$AJ,"&lt;="&amp;$D107,'Flugplan STR'!$AK:$AK,"&gt;"&amp;$D107)
+SUMIFS('Flugplan STR'!AR:AR,'Flugplan STR'!$AL:$AL,"&lt;="&amp;$D107,'Flugplan STR'!$AL:$AL,"&gt;"&amp;$D107)</f>
        <v>0</v>
      </c>
      <c r="K107">
        <f>SUMIFS('Flugplan STR'!AS:AS,'Flugplan STR'!$AH:$AH,"&lt;="&amp;$D107,'Flugplan STR'!$AI:$AI,"&gt;"&amp;$D107)
+SUMIFS('Flugplan STR'!AS:AS,'Flugplan STR'!$AJ:$AJ,"&lt;="&amp;$D107,'Flugplan STR'!$AK:$AK,"&gt;"&amp;$D107)
+SUMIFS('Flugplan STR'!AS:AS,'Flugplan STR'!$AL:$AL,"&lt;="&amp;$D107,'Flugplan STR'!$AL:$AL,"&gt;"&amp;$D107)</f>
        <v>0</v>
      </c>
      <c r="L107">
        <f>SUMIFS('Flugplan STR'!AT:AT,'Flugplan STR'!$AH:$AH,"&lt;="&amp;$D107,'Flugplan STR'!$AI:$AI,"&gt;"&amp;$D107)
+SUMIFS('Flugplan STR'!AT:AT,'Flugplan STR'!$AJ:$AJ,"&lt;="&amp;$D107,'Flugplan STR'!$AK:$AK,"&gt;"&amp;$D107)
+SUMIFS('Flugplan STR'!AT:AT,'Flugplan STR'!$AL:$AL,"&lt;="&amp;$D107,'Flugplan STR'!$AL:$AL,"&gt;"&amp;$D107)</f>
        <v>0</v>
      </c>
      <c r="M107">
        <f>SUMIFS('Flugplan STR'!AU:AU,'Flugplan STR'!$AH:$AH,"&lt;="&amp;$D107,'Flugplan STR'!$AI:$AI,"&gt;"&amp;$D107)
+SUMIFS('Flugplan STR'!AU:AU,'Flugplan STR'!$AJ:$AJ,"&lt;="&amp;$D107,'Flugplan STR'!$AK:$AK,"&gt;"&amp;$D107)
+SUMIFS('Flugplan STR'!AU:AU,'Flugplan STR'!$AL:$AL,"&lt;="&amp;$D107,'Flugplan STR'!$AL:$AL,"&gt;"&amp;$D107)</f>
        <v>0</v>
      </c>
      <c r="N107">
        <f>SUMIFS('Flugplan STR'!AV:AV,'Flugplan STR'!$AH:$AH,"&lt;="&amp;$D107,'Flugplan STR'!$AI:$AI,"&gt;"&amp;$D107)
+SUMIFS('Flugplan STR'!AV:AV,'Flugplan STR'!$AJ:$AJ,"&lt;="&amp;$D107,'Flugplan STR'!$AK:$AK,"&gt;"&amp;$D107)
+SUMIFS('Flugplan STR'!AV:AV,'Flugplan STR'!$AL:$AL,"&lt;="&amp;$D107,'Flugplan STR'!$AL:$AL,"&gt;"&amp;$D107)</f>
        <v>8</v>
      </c>
      <c r="O107">
        <f>SUMIFS('Flugplan STR'!AW:AW,'Flugplan STR'!$AH:$AH,"&lt;="&amp;$D107,'Flugplan STR'!$AI:$AI,"&gt;"&amp;$D107)
+SUMIFS('Flugplan STR'!AW:AW,'Flugplan STR'!$AJ:$AJ,"&lt;="&amp;$D107,'Flugplan STR'!$AK:$AK,"&gt;"&amp;$D107)
+SUMIFS('Flugplan STR'!AW:AW,'Flugplan STR'!$AL:$AL,"&lt;="&amp;$D107,'Flugplan STR'!$AL:$AL,"&gt;"&amp;$D107)</f>
        <v>0</v>
      </c>
      <c r="P107">
        <f>SUMIFS('Flugplan STR'!AX:AX,'Flugplan STR'!$AH:$AH,"&lt;="&amp;$D107,'Flugplan STR'!$AI:$AI,"&gt;"&amp;$D107)
+SUMIFS('Flugplan STR'!AX:AX,'Flugplan STR'!$AJ:$AJ,"&lt;="&amp;$D107,'Flugplan STR'!$AK:$AK,"&gt;"&amp;$D107)
+SUMIFS('Flugplan STR'!AX:AX,'Flugplan STR'!$AL:$AL,"&lt;="&amp;$D107,'Flugplan STR'!$AL:$AL,"&gt;"&amp;$D107)</f>
        <v>0</v>
      </c>
      <c r="Q107">
        <f>SUMIFS('Flugplan STR'!AY:AY,'Flugplan STR'!$AH:$AH,"&lt;="&amp;$D107,'Flugplan STR'!$AI:$AI,"&gt;"&amp;$D107)
+SUMIFS('Flugplan STR'!AY:AY,'Flugplan STR'!$AJ:$AJ,"&lt;="&amp;$D107,'Flugplan STR'!$AK:$AK,"&gt;"&amp;$D107)
+SUMIFS('Flugplan STR'!AY:AY,'Flugplan STR'!$AL:$AL,"&lt;="&amp;$D107,'Flugplan STR'!$AL:$AL,"&gt;"&amp;$D107)</f>
        <v>0</v>
      </c>
      <c r="R107">
        <f>SUMIFS('Flugplan STR'!AZ:AZ,'Flugplan STR'!$AH:$AH,"&lt;="&amp;$D107,'Flugplan STR'!$AI:$AI,"&gt;"&amp;$D107)
+SUMIFS('Flugplan STR'!AZ:AZ,'Flugplan STR'!$AJ:$AJ,"&lt;="&amp;$D107,'Flugplan STR'!$AK:$AK,"&gt;"&amp;$D107)
+SUMIFS('Flugplan STR'!AZ:AZ,'Flugplan STR'!$AL:$AL,"&lt;="&amp;$D107,'Flugplan STR'!$AL:$AL,"&gt;"&amp;$D107)</f>
        <v>2</v>
      </c>
      <c r="S107">
        <f>SUMIFS('Flugplan STR'!BA:BA,'Flugplan STR'!$AH:$AH,"&lt;="&amp;$D107,'Flugplan STR'!$AI:$AI,"&gt;"&amp;$D107)
+SUMIFS('Flugplan STR'!BA:BA,'Flugplan STR'!$AJ:$AJ,"&lt;="&amp;$D107,'Flugplan STR'!$AK:$AK,"&gt;"&amp;$D107)
+SUMIFS('Flugplan STR'!BA:BA,'Flugplan STR'!$AL:$AL,"&lt;="&amp;$D107,'Flugplan STR'!$AL:$AL,"&gt;"&amp;$D107)</f>
        <v>0</v>
      </c>
      <c r="T107">
        <f>SUMIFS('Flugplan STR'!BB:BB,'Flugplan STR'!$AH:$AH,"&lt;="&amp;$D107,'Flugplan STR'!$AI:$AI,"&gt;"&amp;$D107)
+SUMIFS('Flugplan STR'!BB:BB,'Flugplan STR'!$AJ:$AJ,"&lt;="&amp;$D107,'Flugplan STR'!$AK:$AK,"&gt;"&amp;$D107)
+SUMIFS('Flugplan STR'!BB:BB,'Flugplan STR'!$AL:$AL,"&lt;="&amp;$D107,'Flugplan STR'!$AL:$AL,"&gt;"&amp;$D107)</f>
        <v>1</v>
      </c>
      <c r="U107">
        <f>SUMIFS('Flugplan STR'!BC:BC,'Flugplan STR'!$AH:$AH,"&lt;="&amp;$D107,'Flugplan STR'!$AI:$AI,"&gt;"&amp;$D107)
+SUMIFS('Flugplan STR'!BC:BC,'Flugplan STR'!$AJ:$AJ,"&lt;="&amp;$D107,'Flugplan STR'!$AK:$AK,"&gt;"&amp;$D107)
+SUMIFS('Flugplan STR'!BC:BC,'Flugplan STR'!$AL:$AL,"&lt;="&amp;$D107,'Flugplan STR'!$AL:$AL,"&gt;"&amp;$D107)</f>
        <v>0</v>
      </c>
      <c r="V107">
        <f>SUMIFS('Flugplan STR'!BD:BD,'Flugplan STR'!$AH:$AH,"&lt;="&amp;$D107,'Flugplan STR'!$AI:$AI,"&gt;"&amp;$D107)
+SUMIFS('Flugplan STR'!BD:BD,'Flugplan STR'!$AJ:$AJ,"&lt;="&amp;$D107,'Flugplan STR'!$AK:$AK,"&gt;"&amp;$D107)
+SUMIFS('Flugplan STR'!BD:BD,'Flugplan STR'!$AL:$AL,"&lt;="&amp;$D107,'Flugplan STR'!$AL:$AL,"&gt;"&amp;$D107)</f>
        <v>0</v>
      </c>
      <c r="W107">
        <f>SUMIFS('Flugplan STR'!BE:BE,'Flugplan STR'!$AH:$AH,"&lt;="&amp;$D107,'Flugplan STR'!$AI:$AI,"&gt;"&amp;$D107)
+SUMIFS('Flugplan STR'!BE:BE,'Flugplan STR'!$AJ:$AJ,"&lt;="&amp;$D107,'Flugplan STR'!$AK:$AK,"&gt;"&amp;$D107)
+SUMIFS('Flugplan STR'!BE:BE,'Flugplan STR'!$AL:$AL,"&lt;="&amp;$D107,'Flugplan STR'!$AL:$AL,"&gt;"&amp;$D107)</f>
        <v>0</v>
      </c>
      <c r="X107">
        <f>SUMIFS('Flugplan STR'!BF:BF,'Flugplan STR'!$AH:$AH,"&lt;="&amp;$D107,'Flugplan STR'!$AI:$AI,"&gt;"&amp;$D107)
+SUMIFS('Flugplan STR'!BF:BF,'Flugplan STR'!$AJ:$AJ,"&lt;="&amp;$D107,'Flugplan STR'!$AK:$AK,"&gt;"&amp;$D107)
+SUMIFS('Flugplan STR'!BF:BF,'Flugplan STR'!$AL:$AL,"&lt;="&amp;$D107,'Flugplan STR'!$AL:$AL,"&gt;"&amp;$D107)</f>
        <v>1</v>
      </c>
      <c r="Y107">
        <f>SUMIFS('Flugplan STR'!BG:BG,'Flugplan STR'!$AH:$AH,"&lt;="&amp;$D107,'Flugplan STR'!$AI:$AI,"&gt;"&amp;$D107)
+SUMIFS('Flugplan STR'!BG:BG,'Flugplan STR'!$AJ:$AJ,"&lt;="&amp;$D107,'Flugplan STR'!$AK:$AK,"&gt;"&amp;$D107)
+SUMIFS('Flugplan STR'!BG:BG,'Flugplan STR'!$AL:$AL,"&lt;="&amp;$D107,'Flugplan STR'!$AL:$AL,"&gt;"&amp;$D107)</f>
        <v>0</v>
      </c>
      <c r="Z107">
        <f>SUMIFS('Flugplan STR'!BH:BH,'Flugplan STR'!$AH:$AH,"&lt;="&amp;$D107,'Flugplan STR'!$AI:$AI,"&gt;"&amp;$D107)
+SUMIFS('Flugplan STR'!BH:BH,'Flugplan STR'!$AJ:$AJ,"&lt;="&amp;$D107,'Flugplan STR'!$AK:$AK,"&gt;"&amp;$D107)
+SUMIFS('Flugplan STR'!BH:BH,'Flugplan STR'!$AL:$AL,"&lt;="&amp;$D107,'Flugplan STR'!$AL:$AL,"&gt;"&amp;$D107)</f>
        <v>1</v>
      </c>
    </row>
    <row r="108" spans="1:26">
      <c r="A108" s="209">
        <v>45118</v>
      </c>
      <c r="B108" s="208" t="s">
        <v>554</v>
      </c>
      <c r="D108" s="453">
        <f t="shared" si="2"/>
        <v>45119.39583333359</v>
      </c>
      <c r="E108">
        <f>SUMIFS('Flugplan STR'!AN:AN,'Flugplan STR'!AH:AH,"&lt;="&amp;D108,'Flugplan STR'!AI:AI,"&gt;"&amp;D108)
+SUMIFS('Flugplan STR'!AN:AN,'Flugplan STR'!AJ:AJ,"&lt;="&amp;D108,'Flugplan STR'!AK:AK,"&gt;"&amp;D108)
+SUMIFS('Flugplan STR'!AN:AN,'Flugplan STR'!AL:AL,"&lt;="&amp;D108,'Flugplan STR'!AL:AL,"&gt;"&amp;D108)</f>
        <v>5</v>
      </c>
      <c r="G108">
        <f>SUMIFS('Flugplan STR'!AO:AO,'Flugplan STR'!$AH:$AH,"&lt;="&amp;$D108,'Flugplan STR'!$AI:$AI,"&gt;"&amp;$D108)
+SUMIFS('Flugplan STR'!AO:AO,'Flugplan STR'!$AJ:$AJ,"&lt;="&amp;$D108,'Flugplan STR'!$AK:$AK,"&gt;"&amp;$D108)
+SUMIFS('Flugplan STR'!AO:AO,'Flugplan STR'!$AL:$AL,"&lt;="&amp;$D108,'Flugplan STR'!$AL:$AL,"&gt;"&amp;$D108)</f>
        <v>0</v>
      </c>
      <c r="H108">
        <f>SUMIFS('Flugplan STR'!AP:AP,'Flugplan STR'!$AH:$AH,"&lt;="&amp;$D108,'Flugplan STR'!$AI:$AI,"&gt;"&amp;$D108)
+SUMIFS('Flugplan STR'!AP:AP,'Flugplan STR'!$AJ:$AJ,"&lt;="&amp;$D108,'Flugplan STR'!$AK:$AK,"&gt;"&amp;$D108)
+SUMIFS('Flugplan STR'!AP:AP,'Flugplan STR'!$AL:$AL,"&lt;="&amp;$D108,'Flugplan STR'!$AL:$AL,"&gt;"&amp;$D108)</f>
        <v>14</v>
      </c>
      <c r="I108">
        <f>SUMIFS('Flugplan STR'!AQ:AQ,'Flugplan STR'!$AH:$AH,"&lt;="&amp;$D108,'Flugplan STR'!$AI:$AI,"&gt;"&amp;$D108)
+SUMIFS('Flugplan STR'!AQ:AQ,'Flugplan STR'!$AJ:$AJ,"&lt;="&amp;$D108,'Flugplan STR'!$AK:$AK,"&gt;"&amp;$D108)
+SUMIFS('Flugplan STR'!AQ:AQ,'Flugplan STR'!$AL:$AL,"&lt;="&amp;$D108,'Flugplan STR'!$AL:$AL,"&gt;"&amp;$D108)</f>
        <v>5</v>
      </c>
      <c r="J108">
        <f>SUMIFS('Flugplan STR'!AR:AR,'Flugplan STR'!$AH:$AH,"&lt;="&amp;$D108,'Flugplan STR'!$AI:$AI,"&gt;"&amp;$D108)
+SUMIFS('Flugplan STR'!AR:AR,'Flugplan STR'!$AJ:$AJ,"&lt;="&amp;$D108,'Flugplan STR'!$AK:$AK,"&gt;"&amp;$D108)
+SUMIFS('Flugplan STR'!AR:AR,'Flugplan STR'!$AL:$AL,"&lt;="&amp;$D108,'Flugplan STR'!$AL:$AL,"&gt;"&amp;$D108)</f>
        <v>0</v>
      </c>
      <c r="K108">
        <f>SUMIFS('Flugplan STR'!AS:AS,'Flugplan STR'!$AH:$AH,"&lt;="&amp;$D108,'Flugplan STR'!$AI:$AI,"&gt;"&amp;$D108)
+SUMIFS('Flugplan STR'!AS:AS,'Flugplan STR'!$AJ:$AJ,"&lt;="&amp;$D108,'Flugplan STR'!$AK:$AK,"&gt;"&amp;$D108)
+SUMIFS('Flugplan STR'!AS:AS,'Flugplan STR'!$AL:$AL,"&lt;="&amp;$D108,'Flugplan STR'!$AL:$AL,"&gt;"&amp;$D108)</f>
        <v>0</v>
      </c>
      <c r="L108">
        <f>SUMIFS('Flugplan STR'!AT:AT,'Flugplan STR'!$AH:$AH,"&lt;="&amp;$D108,'Flugplan STR'!$AI:$AI,"&gt;"&amp;$D108)
+SUMIFS('Flugplan STR'!AT:AT,'Flugplan STR'!$AJ:$AJ,"&lt;="&amp;$D108,'Flugplan STR'!$AK:$AK,"&gt;"&amp;$D108)
+SUMIFS('Flugplan STR'!AT:AT,'Flugplan STR'!$AL:$AL,"&lt;="&amp;$D108,'Flugplan STR'!$AL:$AL,"&gt;"&amp;$D108)</f>
        <v>0</v>
      </c>
      <c r="M108">
        <f>SUMIFS('Flugplan STR'!AU:AU,'Flugplan STR'!$AH:$AH,"&lt;="&amp;$D108,'Flugplan STR'!$AI:$AI,"&gt;"&amp;$D108)
+SUMIFS('Flugplan STR'!AU:AU,'Flugplan STR'!$AJ:$AJ,"&lt;="&amp;$D108,'Flugplan STR'!$AK:$AK,"&gt;"&amp;$D108)
+SUMIFS('Flugplan STR'!AU:AU,'Flugplan STR'!$AL:$AL,"&lt;="&amp;$D108,'Flugplan STR'!$AL:$AL,"&gt;"&amp;$D108)</f>
        <v>0</v>
      </c>
      <c r="N108">
        <f>SUMIFS('Flugplan STR'!AV:AV,'Flugplan STR'!$AH:$AH,"&lt;="&amp;$D108,'Flugplan STR'!$AI:$AI,"&gt;"&amp;$D108)
+SUMIFS('Flugplan STR'!AV:AV,'Flugplan STR'!$AJ:$AJ,"&lt;="&amp;$D108,'Flugplan STR'!$AK:$AK,"&gt;"&amp;$D108)
+SUMIFS('Flugplan STR'!AV:AV,'Flugplan STR'!$AL:$AL,"&lt;="&amp;$D108,'Flugplan STR'!$AL:$AL,"&gt;"&amp;$D108)</f>
        <v>60</v>
      </c>
      <c r="O108">
        <f>SUMIFS('Flugplan STR'!AW:AW,'Flugplan STR'!$AH:$AH,"&lt;="&amp;$D108,'Flugplan STR'!$AI:$AI,"&gt;"&amp;$D108)
+SUMIFS('Flugplan STR'!AW:AW,'Flugplan STR'!$AJ:$AJ,"&lt;="&amp;$D108,'Flugplan STR'!$AK:$AK,"&gt;"&amp;$D108)
+SUMIFS('Flugplan STR'!AW:AW,'Flugplan STR'!$AL:$AL,"&lt;="&amp;$D108,'Flugplan STR'!$AL:$AL,"&gt;"&amp;$D108)</f>
        <v>0</v>
      </c>
      <c r="P108">
        <f>SUMIFS('Flugplan STR'!AX:AX,'Flugplan STR'!$AH:$AH,"&lt;="&amp;$D108,'Flugplan STR'!$AI:$AI,"&gt;"&amp;$D108)
+SUMIFS('Flugplan STR'!AX:AX,'Flugplan STR'!$AJ:$AJ,"&lt;="&amp;$D108,'Flugplan STR'!$AK:$AK,"&gt;"&amp;$D108)
+SUMIFS('Flugplan STR'!AX:AX,'Flugplan STR'!$AL:$AL,"&lt;="&amp;$D108,'Flugplan STR'!$AL:$AL,"&gt;"&amp;$D108)</f>
        <v>0</v>
      </c>
      <c r="Q108">
        <f>SUMIFS('Flugplan STR'!AY:AY,'Flugplan STR'!$AH:$AH,"&lt;="&amp;$D108,'Flugplan STR'!$AI:$AI,"&gt;"&amp;$D108)
+SUMIFS('Flugplan STR'!AY:AY,'Flugplan STR'!$AJ:$AJ,"&lt;="&amp;$D108,'Flugplan STR'!$AK:$AK,"&gt;"&amp;$D108)
+SUMIFS('Flugplan STR'!AY:AY,'Flugplan STR'!$AL:$AL,"&lt;="&amp;$D108,'Flugplan STR'!$AL:$AL,"&gt;"&amp;$D108)</f>
        <v>2</v>
      </c>
      <c r="R108">
        <f>SUMIFS('Flugplan STR'!AZ:AZ,'Flugplan STR'!$AH:$AH,"&lt;="&amp;$D108,'Flugplan STR'!$AI:$AI,"&gt;"&amp;$D108)
+SUMIFS('Flugplan STR'!AZ:AZ,'Flugplan STR'!$AJ:$AJ,"&lt;="&amp;$D108,'Flugplan STR'!$AK:$AK,"&gt;"&amp;$D108)
+SUMIFS('Flugplan STR'!AZ:AZ,'Flugplan STR'!$AL:$AL,"&lt;="&amp;$D108,'Flugplan STR'!$AL:$AL,"&gt;"&amp;$D108)</f>
        <v>6</v>
      </c>
      <c r="S108">
        <f>SUMIFS('Flugplan STR'!BA:BA,'Flugplan STR'!$AH:$AH,"&lt;="&amp;$D108,'Flugplan STR'!$AI:$AI,"&gt;"&amp;$D108)
+SUMIFS('Flugplan STR'!BA:BA,'Flugplan STR'!$AJ:$AJ,"&lt;="&amp;$D108,'Flugplan STR'!$AK:$AK,"&gt;"&amp;$D108)
+SUMIFS('Flugplan STR'!BA:BA,'Flugplan STR'!$AL:$AL,"&lt;="&amp;$D108,'Flugplan STR'!$AL:$AL,"&gt;"&amp;$D108)</f>
        <v>0</v>
      </c>
      <c r="T108">
        <f>SUMIFS('Flugplan STR'!BB:BB,'Flugplan STR'!$AH:$AH,"&lt;="&amp;$D108,'Flugplan STR'!$AI:$AI,"&gt;"&amp;$D108)
+SUMIFS('Flugplan STR'!BB:BB,'Flugplan STR'!$AJ:$AJ,"&lt;="&amp;$D108,'Flugplan STR'!$AK:$AK,"&gt;"&amp;$D108)
+SUMIFS('Flugplan STR'!BB:BB,'Flugplan STR'!$AL:$AL,"&lt;="&amp;$D108,'Flugplan STR'!$AL:$AL,"&gt;"&amp;$D108)</f>
        <v>5</v>
      </c>
      <c r="U108">
        <f>SUMIFS('Flugplan STR'!BC:BC,'Flugplan STR'!$AH:$AH,"&lt;="&amp;$D108,'Flugplan STR'!$AI:$AI,"&gt;"&amp;$D108)
+SUMIFS('Flugplan STR'!BC:BC,'Flugplan STR'!$AJ:$AJ,"&lt;="&amp;$D108,'Flugplan STR'!$AK:$AK,"&gt;"&amp;$D108)
+SUMIFS('Flugplan STR'!BC:BC,'Flugplan STR'!$AL:$AL,"&lt;="&amp;$D108,'Flugplan STR'!$AL:$AL,"&gt;"&amp;$D108)</f>
        <v>0</v>
      </c>
      <c r="V108">
        <f>SUMIFS('Flugplan STR'!BD:BD,'Flugplan STR'!$AH:$AH,"&lt;="&amp;$D108,'Flugplan STR'!$AI:$AI,"&gt;"&amp;$D108)
+SUMIFS('Flugplan STR'!BD:BD,'Flugplan STR'!$AJ:$AJ,"&lt;="&amp;$D108,'Flugplan STR'!$AK:$AK,"&gt;"&amp;$D108)
+SUMIFS('Flugplan STR'!BD:BD,'Flugplan STR'!$AL:$AL,"&lt;="&amp;$D108,'Flugplan STR'!$AL:$AL,"&gt;"&amp;$D108)</f>
        <v>0</v>
      </c>
      <c r="W108">
        <f>SUMIFS('Flugplan STR'!BE:BE,'Flugplan STR'!$AH:$AH,"&lt;="&amp;$D108,'Flugplan STR'!$AI:$AI,"&gt;"&amp;$D108)
+SUMIFS('Flugplan STR'!BE:BE,'Flugplan STR'!$AJ:$AJ,"&lt;="&amp;$D108,'Flugplan STR'!$AK:$AK,"&gt;"&amp;$D108)
+SUMIFS('Flugplan STR'!BE:BE,'Flugplan STR'!$AL:$AL,"&lt;="&amp;$D108,'Flugplan STR'!$AL:$AL,"&gt;"&amp;$D108)</f>
        <v>0</v>
      </c>
      <c r="X108">
        <f>SUMIFS('Flugplan STR'!BF:BF,'Flugplan STR'!$AH:$AH,"&lt;="&amp;$D108,'Flugplan STR'!$AI:$AI,"&gt;"&amp;$D108)
+SUMIFS('Flugplan STR'!BF:BF,'Flugplan STR'!$AJ:$AJ,"&lt;="&amp;$D108,'Flugplan STR'!$AK:$AK,"&gt;"&amp;$D108)
+SUMIFS('Flugplan STR'!BF:BF,'Flugplan STR'!$AL:$AL,"&lt;="&amp;$D108,'Flugplan STR'!$AL:$AL,"&gt;"&amp;$D108)</f>
        <v>5</v>
      </c>
      <c r="Y108">
        <f>SUMIFS('Flugplan STR'!BG:BG,'Flugplan STR'!$AH:$AH,"&lt;="&amp;$D108,'Flugplan STR'!$AI:$AI,"&gt;"&amp;$D108)
+SUMIFS('Flugplan STR'!BG:BG,'Flugplan STR'!$AJ:$AJ,"&lt;="&amp;$D108,'Flugplan STR'!$AK:$AK,"&gt;"&amp;$D108)
+SUMIFS('Flugplan STR'!BG:BG,'Flugplan STR'!$AL:$AL,"&lt;="&amp;$D108,'Flugplan STR'!$AL:$AL,"&gt;"&amp;$D108)</f>
        <v>0</v>
      </c>
      <c r="Z108">
        <f>SUMIFS('Flugplan STR'!BH:BH,'Flugplan STR'!$AH:$AH,"&lt;="&amp;$D108,'Flugplan STR'!$AI:$AI,"&gt;"&amp;$D108)
+SUMIFS('Flugplan STR'!BH:BH,'Flugplan STR'!$AJ:$AJ,"&lt;="&amp;$D108,'Flugplan STR'!$AK:$AK,"&gt;"&amp;$D108)
+SUMIFS('Flugplan STR'!BH:BH,'Flugplan STR'!$AL:$AL,"&lt;="&amp;$D108,'Flugplan STR'!$AL:$AL,"&gt;"&amp;$D108)</f>
        <v>5</v>
      </c>
    </row>
    <row r="109" spans="1:26">
      <c r="A109" s="209">
        <v>45118</v>
      </c>
      <c r="B109" s="208" t="s">
        <v>499</v>
      </c>
      <c r="D109" s="453">
        <f t="shared" si="2"/>
        <v>45119.416666666926</v>
      </c>
      <c r="E109">
        <f>SUMIFS('Flugplan STR'!AN:AN,'Flugplan STR'!AH:AH,"&lt;="&amp;D109,'Flugplan STR'!AI:AI,"&gt;"&amp;D109)
+SUMIFS('Flugplan STR'!AN:AN,'Flugplan STR'!AJ:AJ,"&lt;="&amp;D109,'Flugplan STR'!AK:AK,"&gt;"&amp;D109)
+SUMIFS('Flugplan STR'!AN:AN,'Flugplan STR'!AL:AL,"&lt;="&amp;D109,'Flugplan STR'!AL:AL,"&gt;"&amp;D109)</f>
        <v>8</v>
      </c>
      <c r="G109">
        <f>SUMIFS('Flugplan STR'!AO:AO,'Flugplan STR'!$AH:$AH,"&lt;="&amp;$D109,'Flugplan STR'!$AI:$AI,"&gt;"&amp;$D109)
+SUMIFS('Flugplan STR'!AO:AO,'Flugplan STR'!$AJ:$AJ,"&lt;="&amp;$D109,'Flugplan STR'!$AK:$AK,"&gt;"&amp;$D109)
+SUMIFS('Flugplan STR'!AO:AO,'Flugplan STR'!$AL:$AL,"&lt;="&amp;$D109,'Flugplan STR'!$AL:$AL,"&gt;"&amp;$D109)</f>
        <v>0</v>
      </c>
      <c r="H109">
        <f>SUMIFS('Flugplan STR'!AP:AP,'Flugplan STR'!$AH:$AH,"&lt;="&amp;$D109,'Flugplan STR'!$AI:$AI,"&gt;"&amp;$D109)
+SUMIFS('Flugplan STR'!AP:AP,'Flugplan STR'!$AJ:$AJ,"&lt;="&amp;$D109,'Flugplan STR'!$AK:$AK,"&gt;"&amp;$D109)
+SUMIFS('Flugplan STR'!AP:AP,'Flugplan STR'!$AL:$AL,"&lt;="&amp;$D109,'Flugplan STR'!$AL:$AL,"&gt;"&amp;$D109)</f>
        <v>24</v>
      </c>
      <c r="I109">
        <f>SUMIFS('Flugplan STR'!AQ:AQ,'Flugplan STR'!$AH:$AH,"&lt;="&amp;$D109,'Flugplan STR'!$AI:$AI,"&gt;"&amp;$D109)
+SUMIFS('Flugplan STR'!AQ:AQ,'Flugplan STR'!$AJ:$AJ,"&lt;="&amp;$D109,'Flugplan STR'!$AK:$AK,"&gt;"&amp;$D109)
+SUMIFS('Flugplan STR'!AQ:AQ,'Flugplan STR'!$AL:$AL,"&lt;="&amp;$D109,'Flugplan STR'!$AL:$AL,"&gt;"&amp;$D109)</f>
        <v>8</v>
      </c>
      <c r="J109">
        <f>SUMIFS('Flugplan STR'!AR:AR,'Flugplan STR'!$AH:$AH,"&lt;="&amp;$D109,'Flugplan STR'!$AI:$AI,"&gt;"&amp;$D109)
+SUMIFS('Flugplan STR'!AR:AR,'Flugplan STR'!$AJ:$AJ,"&lt;="&amp;$D109,'Flugplan STR'!$AK:$AK,"&gt;"&amp;$D109)
+SUMIFS('Flugplan STR'!AR:AR,'Flugplan STR'!$AL:$AL,"&lt;="&amp;$D109,'Flugplan STR'!$AL:$AL,"&gt;"&amp;$D109)</f>
        <v>0</v>
      </c>
      <c r="K109">
        <f>SUMIFS('Flugplan STR'!AS:AS,'Flugplan STR'!$AH:$AH,"&lt;="&amp;$D109,'Flugplan STR'!$AI:$AI,"&gt;"&amp;$D109)
+SUMIFS('Flugplan STR'!AS:AS,'Flugplan STR'!$AJ:$AJ,"&lt;="&amp;$D109,'Flugplan STR'!$AK:$AK,"&gt;"&amp;$D109)
+SUMIFS('Flugplan STR'!AS:AS,'Flugplan STR'!$AL:$AL,"&lt;="&amp;$D109,'Flugplan STR'!$AL:$AL,"&gt;"&amp;$D109)</f>
        <v>0</v>
      </c>
      <c r="L109">
        <f>SUMIFS('Flugplan STR'!AT:AT,'Flugplan STR'!$AH:$AH,"&lt;="&amp;$D109,'Flugplan STR'!$AI:$AI,"&gt;"&amp;$D109)
+SUMIFS('Flugplan STR'!AT:AT,'Flugplan STR'!$AJ:$AJ,"&lt;="&amp;$D109,'Flugplan STR'!$AK:$AK,"&gt;"&amp;$D109)
+SUMIFS('Flugplan STR'!AT:AT,'Flugplan STR'!$AL:$AL,"&lt;="&amp;$D109,'Flugplan STR'!$AL:$AL,"&gt;"&amp;$D109)</f>
        <v>0</v>
      </c>
      <c r="M109">
        <f>SUMIFS('Flugplan STR'!AU:AU,'Flugplan STR'!$AH:$AH,"&lt;="&amp;$D109,'Flugplan STR'!$AI:$AI,"&gt;"&amp;$D109)
+SUMIFS('Flugplan STR'!AU:AU,'Flugplan STR'!$AJ:$AJ,"&lt;="&amp;$D109,'Flugplan STR'!$AK:$AK,"&gt;"&amp;$D109)
+SUMIFS('Flugplan STR'!AU:AU,'Flugplan STR'!$AL:$AL,"&lt;="&amp;$D109,'Flugplan STR'!$AL:$AL,"&gt;"&amp;$D109)</f>
        <v>0</v>
      </c>
      <c r="N109">
        <f>SUMIFS('Flugplan STR'!AV:AV,'Flugplan STR'!$AH:$AH,"&lt;="&amp;$D109,'Flugplan STR'!$AI:$AI,"&gt;"&amp;$D109)
+SUMIFS('Flugplan STR'!AV:AV,'Flugplan STR'!$AJ:$AJ,"&lt;="&amp;$D109,'Flugplan STR'!$AK:$AK,"&gt;"&amp;$D109)
+SUMIFS('Flugplan STR'!AV:AV,'Flugplan STR'!$AL:$AL,"&lt;="&amp;$D109,'Flugplan STR'!$AL:$AL,"&gt;"&amp;$D109)</f>
        <v>140</v>
      </c>
      <c r="O109">
        <f>SUMIFS('Flugplan STR'!AW:AW,'Flugplan STR'!$AH:$AH,"&lt;="&amp;$D109,'Flugplan STR'!$AI:$AI,"&gt;"&amp;$D109)
+SUMIFS('Flugplan STR'!AW:AW,'Flugplan STR'!$AJ:$AJ,"&lt;="&amp;$D109,'Flugplan STR'!$AK:$AK,"&gt;"&amp;$D109)
+SUMIFS('Flugplan STR'!AW:AW,'Flugplan STR'!$AL:$AL,"&lt;="&amp;$D109,'Flugplan STR'!$AL:$AL,"&gt;"&amp;$D109)</f>
        <v>0</v>
      </c>
      <c r="P109">
        <f>SUMIFS('Flugplan STR'!AX:AX,'Flugplan STR'!$AH:$AH,"&lt;="&amp;$D109,'Flugplan STR'!$AI:$AI,"&gt;"&amp;$D109)
+SUMIFS('Flugplan STR'!AX:AX,'Flugplan STR'!$AJ:$AJ,"&lt;="&amp;$D109,'Flugplan STR'!$AK:$AK,"&gt;"&amp;$D109)
+SUMIFS('Flugplan STR'!AX:AX,'Flugplan STR'!$AL:$AL,"&lt;="&amp;$D109,'Flugplan STR'!$AL:$AL,"&gt;"&amp;$D109)</f>
        <v>0</v>
      </c>
      <c r="Q109">
        <f>SUMIFS('Flugplan STR'!AY:AY,'Flugplan STR'!$AH:$AH,"&lt;="&amp;$D109,'Flugplan STR'!$AI:$AI,"&gt;"&amp;$D109)
+SUMIFS('Flugplan STR'!AY:AY,'Flugplan STR'!$AJ:$AJ,"&lt;="&amp;$D109,'Flugplan STR'!$AK:$AK,"&gt;"&amp;$D109)
+SUMIFS('Flugplan STR'!AY:AY,'Flugplan STR'!$AL:$AL,"&lt;="&amp;$D109,'Flugplan STR'!$AL:$AL,"&gt;"&amp;$D109)</f>
        <v>4</v>
      </c>
      <c r="R109">
        <f>SUMIFS('Flugplan STR'!AZ:AZ,'Flugplan STR'!$AH:$AH,"&lt;="&amp;$D109,'Flugplan STR'!$AI:$AI,"&gt;"&amp;$D109)
+SUMIFS('Flugplan STR'!AZ:AZ,'Flugplan STR'!$AJ:$AJ,"&lt;="&amp;$D109,'Flugplan STR'!$AK:$AK,"&gt;"&amp;$D109)
+SUMIFS('Flugplan STR'!AZ:AZ,'Flugplan STR'!$AL:$AL,"&lt;="&amp;$D109,'Flugplan STR'!$AL:$AL,"&gt;"&amp;$D109)</f>
        <v>6</v>
      </c>
      <c r="S109">
        <f>SUMIFS('Flugplan STR'!BA:BA,'Flugplan STR'!$AH:$AH,"&lt;="&amp;$D109,'Flugplan STR'!$AI:$AI,"&gt;"&amp;$D109)
+SUMIFS('Flugplan STR'!BA:BA,'Flugplan STR'!$AJ:$AJ,"&lt;="&amp;$D109,'Flugplan STR'!$AK:$AK,"&gt;"&amp;$D109)
+SUMIFS('Flugplan STR'!BA:BA,'Flugplan STR'!$AL:$AL,"&lt;="&amp;$D109,'Flugplan STR'!$AL:$AL,"&gt;"&amp;$D109)</f>
        <v>2</v>
      </c>
      <c r="T109">
        <f>SUMIFS('Flugplan STR'!BB:BB,'Flugplan STR'!$AH:$AH,"&lt;="&amp;$D109,'Flugplan STR'!$AI:$AI,"&gt;"&amp;$D109)
+SUMIFS('Flugplan STR'!BB:BB,'Flugplan STR'!$AJ:$AJ,"&lt;="&amp;$D109,'Flugplan STR'!$AK:$AK,"&gt;"&amp;$D109)
+SUMIFS('Flugplan STR'!BB:BB,'Flugplan STR'!$AL:$AL,"&lt;="&amp;$D109,'Flugplan STR'!$AL:$AL,"&gt;"&amp;$D109)</f>
        <v>8</v>
      </c>
      <c r="U109">
        <f>SUMIFS('Flugplan STR'!BC:BC,'Flugplan STR'!$AH:$AH,"&lt;="&amp;$D109,'Flugplan STR'!$AI:$AI,"&gt;"&amp;$D109)
+SUMIFS('Flugplan STR'!BC:BC,'Flugplan STR'!$AJ:$AJ,"&lt;="&amp;$D109,'Flugplan STR'!$AK:$AK,"&gt;"&amp;$D109)
+SUMIFS('Flugplan STR'!BC:BC,'Flugplan STR'!$AL:$AL,"&lt;="&amp;$D109,'Flugplan STR'!$AL:$AL,"&gt;"&amp;$D109)</f>
        <v>0</v>
      </c>
      <c r="V109">
        <f>SUMIFS('Flugplan STR'!BD:BD,'Flugplan STR'!$AH:$AH,"&lt;="&amp;$D109,'Flugplan STR'!$AI:$AI,"&gt;"&amp;$D109)
+SUMIFS('Flugplan STR'!BD:BD,'Flugplan STR'!$AJ:$AJ,"&lt;="&amp;$D109,'Flugplan STR'!$AK:$AK,"&gt;"&amp;$D109)
+SUMIFS('Flugplan STR'!BD:BD,'Flugplan STR'!$AL:$AL,"&lt;="&amp;$D109,'Flugplan STR'!$AL:$AL,"&gt;"&amp;$D109)</f>
        <v>0</v>
      </c>
      <c r="W109">
        <f>SUMIFS('Flugplan STR'!BE:BE,'Flugplan STR'!$AH:$AH,"&lt;="&amp;$D109,'Flugplan STR'!$AI:$AI,"&gt;"&amp;$D109)
+SUMIFS('Flugplan STR'!BE:BE,'Flugplan STR'!$AJ:$AJ,"&lt;="&amp;$D109,'Flugplan STR'!$AK:$AK,"&gt;"&amp;$D109)
+SUMIFS('Flugplan STR'!BE:BE,'Flugplan STR'!$AL:$AL,"&lt;="&amp;$D109,'Flugplan STR'!$AL:$AL,"&gt;"&amp;$D109)</f>
        <v>0</v>
      </c>
      <c r="X109">
        <f>SUMIFS('Flugplan STR'!BF:BF,'Flugplan STR'!$AH:$AH,"&lt;="&amp;$D109,'Flugplan STR'!$AI:$AI,"&gt;"&amp;$D109)
+SUMIFS('Flugplan STR'!BF:BF,'Flugplan STR'!$AJ:$AJ,"&lt;="&amp;$D109,'Flugplan STR'!$AK:$AK,"&gt;"&amp;$D109)
+SUMIFS('Flugplan STR'!BF:BF,'Flugplan STR'!$AL:$AL,"&lt;="&amp;$D109,'Flugplan STR'!$AL:$AL,"&gt;"&amp;$D109)</f>
        <v>8</v>
      </c>
      <c r="Y109">
        <f>SUMIFS('Flugplan STR'!BG:BG,'Flugplan STR'!$AH:$AH,"&lt;="&amp;$D109,'Flugplan STR'!$AI:$AI,"&gt;"&amp;$D109)
+SUMIFS('Flugplan STR'!BG:BG,'Flugplan STR'!$AJ:$AJ,"&lt;="&amp;$D109,'Flugplan STR'!$AK:$AK,"&gt;"&amp;$D109)
+SUMIFS('Flugplan STR'!BG:BG,'Flugplan STR'!$AL:$AL,"&lt;="&amp;$D109,'Flugplan STR'!$AL:$AL,"&gt;"&amp;$D109)</f>
        <v>0</v>
      </c>
      <c r="Z109">
        <f>SUMIFS('Flugplan STR'!BH:BH,'Flugplan STR'!$AH:$AH,"&lt;="&amp;$D109,'Flugplan STR'!$AI:$AI,"&gt;"&amp;$D109)
+SUMIFS('Flugplan STR'!BH:BH,'Flugplan STR'!$AJ:$AJ,"&lt;="&amp;$D109,'Flugplan STR'!$AK:$AK,"&gt;"&amp;$D109)
+SUMIFS('Flugplan STR'!BH:BH,'Flugplan STR'!$AL:$AL,"&lt;="&amp;$D109,'Flugplan STR'!$AL:$AL,"&gt;"&amp;$D109)</f>
        <v>8</v>
      </c>
    </row>
    <row r="110" spans="1:26">
      <c r="A110" s="209">
        <v>45118</v>
      </c>
      <c r="B110" s="208" t="s">
        <v>873</v>
      </c>
      <c r="D110" s="453">
        <f t="shared" si="2"/>
        <v>45119.437500000262</v>
      </c>
      <c r="E110">
        <f>SUMIFS('Flugplan STR'!AN:AN,'Flugplan STR'!AH:AH,"&lt;="&amp;D110,'Flugplan STR'!AI:AI,"&gt;"&amp;D110)
+SUMIFS('Flugplan STR'!AN:AN,'Flugplan STR'!AJ:AJ,"&lt;="&amp;D110,'Flugplan STR'!AK:AK,"&gt;"&amp;D110)
+SUMIFS('Flugplan STR'!AN:AN,'Flugplan STR'!AL:AL,"&lt;="&amp;D110,'Flugplan STR'!AL:AL,"&gt;"&amp;D110)</f>
        <v>8</v>
      </c>
      <c r="G110">
        <f>SUMIFS('Flugplan STR'!AO:AO,'Flugplan STR'!$AH:$AH,"&lt;="&amp;$D110,'Flugplan STR'!$AI:$AI,"&gt;"&amp;$D110)
+SUMIFS('Flugplan STR'!AO:AO,'Flugplan STR'!$AJ:$AJ,"&lt;="&amp;$D110,'Flugplan STR'!$AK:$AK,"&gt;"&amp;$D110)
+SUMIFS('Flugplan STR'!AO:AO,'Flugplan STR'!$AL:$AL,"&lt;="&amp;$D110,'Flugplan STR'!$AL:$AL,"&gt;"&amp;$D110)</f>
        <v>0</v>
      </c>
      <c r="H110">
        <f>SUMIFS('Flugplan STR'!AP:AP,'Flugplan STR'!$AH:$AH,"&lt;="&amp;$D110,'Flugplan STR'!$AI:$AI,"&gt;"&amp;$D110)
+SUMIFS('Flugplan STR'!AP:AP,'Flugplan STR'!$AJ:$AJ,"&lt;="&amp;$D110,'Flugplan STR'!$AK:$AK,"&gt;"&amp;$D110)
+SUMIFS('Flugplan STR'!AP:AP,'Flugplan STR'!$AL:$AL,"&lt;="&amp;$D110,'Flugplan STR'!$AL:$AL,"&gt;"&amp;$D110)</f>
        <v>24</v>
      </c>
      <c r="I110">
        <f>SUMIFS('Flugplan STR'!AQ:AQ,'Flugplan STR'!$AH:$AH,"&lt;="&amp;$D110,'Flugplan STR'!$AI:$AI,"&gt;"&amp;$D110)
+SUMIFS('Flugplan STR'!AQ:AQ,'Flugplan STR'!$AJ:$AJ,"&lt;="&amp;$D110,'Flugplan STR'!$AK:$AK,"&gt;"&amp;$D110)
+SUMIFS('Flugplan STR'!AQ:AQ,'Flugplan STR'!$AL:$AL,"&lt;="&amp;$D110,'Flugplan STR'!$AL:$AL,"&gt;"&amp;$D110)</f>
        <v>8</v>
      </c>
      <c r="J110">
        <f>SUMIFS('Flugplan STR'!AR:AR,'Flugplan STR'!$AH:$AH,"&lt;="&amp;$D110,'Flugplan STR'!$AI:$AI,"&gt;"&amp;$D110)
+SUMIFS('Flugplan STR'!AR:AR,'Flugplan STR'!$AJ:$AJ,"&lt;="&amp;$D110,'Flugplan STR'!$AK:$AK,"&gt;"&amp;$D110)
+SUMIFS('Flugplan STR'!AR:AR,'Flugplan STR'!$AL:$AL,"&lt;="&amp;$D110,'Flugplan STR'!$AL:$AL,"&gt;"&amp;$D110)</f>
        <v>0</v>
      </c>
      <c r="K110">
        <f>SUMIFS('Flugplan STR'!AS:AS,'Flugplan STR'!$AH:$AH,"&lt;="&amp;$D110,'Flugplan STR'!$AI:$AI,"&gt;"&amp;$D110)
+SUMIFS('Flugplan STR'!AS:AS,'Flugplan STR'!$AJ:$AJ,"&lt;="&amp;$D110,'Flugplan STR'!$AK:$AK,"&gt;"&amp;$D110)
+SUMIFS('Flugplan STR'!AS:AS,'Flugplan STR'!$AL:$AL,"&lt;="&amp;$D110,'Flugplan STR'!$AL:$AL,"&gt;"&amp;$D110)</f>
        <v>0</v>
      </c>
      <c r="L110">
        <f>SUMIFS('Flugplan STR'!AT:AT,'Flugplan STR'!$AH:$AH,"&lt;="&amp;$D110,'Flugplan STR'!$AI:$AI,"&gt;"&amp;$D110)
+SUMIFS('Flugplan STR'!AT:AT,'Flugplan STR'!$AJ:$AJ,"&lt;="&amp;$D110,'Flugplan STR'!$AK:$AK,"&gt;"&amp;$D110)
+SUMIFS('Flugplan STR'!AT:AT,'Flugplan STR'!$AL:$AL,"&lt;="&amp;$D110,'Flugplan STR'!$AL:$AL,"&gt;"&amp;$D110)</f>
        <v>0</v>
      </c>
      <c r="M110">
        <f>SUMIFS('Flugplan STR'!AU:AU,'Flugplan STR'!$AH:$AH,"&lt;="&amp;$D110,'Flugplan STR'!$AI:$AI,"&gt;"&amp;$D110)
+SUMIFS('Flugplan STR'!AU:AU,'Flugplan STR'!$AJ:$AJ,"&lt;="&amp;$D110,'Flugplan STR'!$AK:$AK,"&gt;"&amp;$D110)
+SUMIFS('Flugplan STR'!AU:AU,'Flugplan STR'!$AL:$AL,"&lt;="&amp;$D110,'Flugplan STR'!$AL:$AL,"&gt;"&amp;$D110)</f>
        <v>0</v>
      </c>
      <c r="N110">
        <f>SUMIFS('Flugplan STR'!AV:AV,'Flugplan STR'!$AH:$AH,"&lt;="&amp;$D110,'Flugplan STR'!$AI:$AI,"&gt;"&amp;$D110)
+SUMIFS('Flugplan STR'!AV:AV,'Flugplan STR'!$AJ:$AJ,"&lt;="&amp;$D110,'Flugplan STR'!$AK:$AK,"&gt;"&amp;$D110)
+SUMIFS('Flugplan STR'!AV:AV,'Flugplan STR'!$AL:$AL,"&lt;="&amp;$D110,'Flugplan STR'!$AL:$AL,"&gt;"&amp;$D110)</f>
        <v>128</v>
      </c>
      <c r="O110">
        <f>SUMIFS('Flugplan STR'!AW:AW,'Flugplan STR'!$AH:$AH,"&lt;="&amp;$D110,'Flugplan STR'!$AI:$AI,"&gt;"&amp;$D110)
+SUMIFS('Flugplan STR'!AW:AW,'Flugplan STR'!$AJ:$AJ,"&lt;="&amp;$D110,'Flugplan STR'!$AK:$AK,"&gt;"&amp;$D110)
+SUMIFS('Flugplan STR'!AW:AW,'Flugplan STR'!$AL:$AL,"&lt;="&amp;$D110,'Flugplan STR'!$AL:$AL,"&gt;"&amp;$D110)</f>
        <v>0</v>
      </c>
      <c r="P110">
        <f>SUMIFS('Flugplan STR'!AX:AX,'Flugplan STR'!$AH:$AH,"&lt;="&amp;$D110,'Flugplan STR'!$AI:$AI,"&gt;"&amp;$D110)
+SUMIFS('Flugplan STR'!AX:AX,'Flugplan STR'!$AJ:$AJ,"&lt;="&amp;$D110,'Flugplan STR'!$AK:$AK,"&gt;"&amp;$D110)
+SUMIFS('Flugplan STR'!AX:AX,'Flugplan STR'!$AL:$AL,"&lt;="&amp;$D110,'Flugplan STR'!$AL:$AL,"&gt;"&amp;$D110)</f>
        <v>0</v>
      </c>
      <c r="Q110">
        <f>SUMIFS('Flugplan STR'!AY:AY,'Flugplan STR'!$AH:$AH,"&lt;="&amp;$D110,'Flugplan STR'!$AI:$AI,"&gt;"&amp;$D110)
+SUMIFS('Flugplan STR'!AY:AY,'Flugplan STR'!$AJ:$AJ,"&lt;="&amp;$D110,'Flugplan STR'!$AK:$AK,"&gt;"&amp;$D110)
+SUMIFS('Flugplan STR'!AY:AY,'Flugplan STR'!$AL:$AL,"&lt;="&amp;$D110,'Flugplan STR'!$AL:$AL,"&gt;"&amp;$D110)</f>
        <v>4</v>
      </c>
      <c r="R110">
        <f>SUMIFS('Flugplan STR'!AZ:AZ,'Flugplan STR'!$AH:$AH,"&lt;="&amp;$D110,'Flugplan STR'!$AI:$AI,"&gt;"&amp;$D110)
+SUMIFS('Flugplan STR'!AZ:AZ,'Flugplan STR'!$AJ:$AJ,"&lt;="&amp;$D110,'Flugplan STR'!$AK:$AK,"&gt;"&amp;$D110)
+SUMIFS('Flugplan STR'!AZ:AZ,'Flugplan STR'!$AL:$AL,"&lt;="&amp;$D110,'Flugplan STR'!$AL:$AL,"&gt;"&amp;$D110)</f>
        <v>6</v>
      </c>
      <c r="S110">
        <f>SUMIFS('Flugplan STR'!BA:BA,'Flugplan STR'!$AH:$AH,"&lt;="&amp;$D110,'Flugplan STR'!$AI:$AI,"&gt;"&amp;$D110)
+SUMIFS('Flugplan STR'!BA:BA,'Flugplan STR'!$AJ:$AJ,"&lt;="&amp;$D110,'Flugplan STR'!$AK:$AK,"&gt;"&amp;$D110)
+SUMIFS('Flugplan STR'!BA:BA,'Flugplan STR'!$AL:$AL,"&lt;="&amp;$D110,'Flugplan STR'!$AL:$AL,"&gt;"&amp;$D110)</f>
        <v>2</v>
      </c>
      <c r="T110">
        <f>SUMIFS('Flugplan STR'!BB:BB,'Flugplan STR'!$AH:$AH,"&lt;="&amp;$D110,'Flugplan STR'!$AI:$AI,"&gt;"&amp;$D110)
+SUMIFS('Flugplan STR'!BB:BB,'Flugplan STR'!$AJ:$AJ,"&lt;="&amp;$D110,'Flugplan STR'!$AK:$AK,"&gt;"&amp;$D110)
+SUMIFS('Flugplan STR'!BB:BB,'Flugplan STR'!$AL:$AL,"&lt;="&amp;$D110,'Flugplan STR'!$AL:$AL,"&gt;"&amp;$D110)</f>
        <v>8</v>
      </c>
      <c r="U110">
        <f>SUMIFS('Flugplan STR'!BC:BC,'Flugplan STR'!$AH:$AH,"&lt;="&amp;$D110,'Flugplan STR'!$AI:$AI,"&gt;"&amp;$D110)
+SUMIFS('Flugplan STR'!BC:BC,'Flugplan STR'!$AJ:$AJ,"&lt;="&amp;$D110,'Flugplan STR'!$AK:$AK,"&gt;"&amp;$D110)
+SUMIFS('Flugplan STR'!BC:BC,'Flugplan STR'!$AL:$AL,"&lt;="&amp;$D110,'Flugplan STR'!$AL:$AL,"&gt;"&amp;$D110)</f>
        <v>0</v>
      </c>
      <c r="V110">
        <f>SUMIFS('Flugplan STR'!BD:BD,'Flugplan STR'!$AH:$AH,"&lt;="&amp;$D110,'Flugplan STR'!$AI:$AI,"&gt;"&amp;$D110)
+SUMIFS('Flugplan STR'!BD:BD,'Flugplan STR'!$AJ:$AJ,"&lt;="&amp;$D110,'Flugplan STR'!$AK:$AK,"&gt;"&amp;$D110)
+SUMIFS('Flugplan STR'!BD:BD,'Flugplan STR'!$AL:$AL,"&lt;="&amp;$D110,'Flugplan STR'!$AL:$AL,"&gt;"&amp;$D110)</f>
        <v>0</v>
      </c>
      <c r="W110">
        <f>SUMIFS('Flugplan STR'!BE:BE,'Flugplan STR'!$AH:$AH,"&lt;="&amp;$D110,'Flugplan STR'!$AI:$AI,"&gt;"&amp;$D110)
+SUMIFS('Flugplan STR'!BE:BE,'Flugplan STR'!$AJ:$AJ,"&lt;="&amp;$D110,'Flugplan STR'!$AK:$AK,"&gt;"&amp;$D110)
+SUMIFS('Flugplan STR'!BE:BE,'Flugplan STR'!$AL:$AL,"&lt;="&amp;$D110,'Flugplan STR'!$AL:$AL,"&gt;"&amp;$D110)</f>
        <v>0</v>
      </c>
      <c r="X110">
        <f>SUMIFS('Flugplan STR'!BF:BF,'Flugplan STR'!$AH:$AH,"&lt;="&amp;$D110,'Flugplan STR'!$AI:$AI,"&gt;"&amp;$D110)
+SUMIFS('Flugplan STR'!BF:BF,'Flugplan STR'!$AJ:$AJ,"&lt;="&amp;$D110,'Flugplan STR'!$AK:$AK,"&gt;"&amp;$D110)
+SUMIFS('Flugplan STR'!BF:BF,'Flugplan STR'!$AL:$AL,"&lt;="&amp;$D110,'Flugplan STR'!$AL:$AL,"&gt;"&amp;$D110)</f>
        <v>8</v>
      </c>
      <c r="Y110">
        <f>SUMIFS('Flugplan STR'!BG:BG,'Flugplan STR'!$AH:$AH,"&lt;="&amp;$D110,'Flugplan STR'!$AI:$AI,"&gt;"&amp;$D110)
+SUMIFS('Flugplan STR'!BG:BG,'Flugplan STR'!$AJ:$AJ,"&lt;="&amp;$D110,'Flugplan STR'!$AK:$AK,"&gt;"&amp;$D110)
+SUMIFS('Flugplan STR'!BG:BG,'Flugplan STR'!$AL:$AL,"&lt;="&amp;$D110,'Flugplan STR'!$AL:$AL,"&gt;"&amp;$D110)</f>
        <v>0</v>
      </c>
      <c r="Z110">
        <f>SUMIFS('Flugplan STR'!BH:BH,'Flugplan STR'!$AH:$AH,"&lt;="&amp;$D110,'Flugplan STR'!$AI:$AI,"&gt;"&amp;$D110)
+SUMIFS('Flugplan STR'!BH:BH,'Flugplan STR'!$AJ:$AJ,"&lt;="&amp;$D110,'Flugplan STR'!$AK:$AK,"&gt;"&amp;$D110)
+SUMIFS('Flugplan STR'!BH:BH,'Flugplan STR'!$AL:$AL,"&lt;="&amp;$D110,'Flugplan STR'!$AL:$AL,"&gt;"&amp;$D110)</f>
        <v>8</v>
      </c>
    </row>
    <row r="111" spans="1:26">
      <c r="A111" s="209">
        <v>45118</v>
      </c>
      <c r="B111" s="208" t="s">
        <v>879</v>
      </c>
      <c r="D111" s="453">
        <f t="shared" si="2"/>
        <v>45119.458333333598</v>
      </c>
      <c r="E111">
        <f>SUMIFS('Flugplan STR'!AN:AN,'Flugplan STR'!AH:AH,"&lt;="&amp;D111,'Flugplan STR'!AI:AI,"&gt;"&amp;D111)
+SUMIFS('Flugplan STR'!AN:AN,'Flugplan STR'!AJ:AJ,"&lt;="&amp;D111,'Flugplan STR'!AK:AK,"&gt;"&amp;D111)
+SUMIFS('Flugplan STR'!AN:AN,'Flugplan STR'!AL:AL,"&lt;="&amp;D111,'Flugplan STR'!AL:AL,"&gt;"&amp;D111)</f>
        <v>0</v>
      </c>
      <c r="G111">
        <f>SUMIFS('Flugplan STR'!AO:AO,'Flugplan STR'!$AH:$AH,"&lt;="&amp;$D111,'Flugplan STR'!$AI:$AI,"&gt;"&amp;$D111)
+SUMIFS('Flugplan STR'!AO:AO,'Flugplan STR'!$AJ:$AJ,"&lt;="&amp;$D111,'Flugplan STR'!$AK:$AK,"&gt;"&amp;$D111)
+SUMIFS('Flugplan STR'!AO:AO,'Flugplan STR'!$AL:$AL,"&lt;="&amp;$D111,'Flugplan STR'!$AL:$AL,"&gt;"&amp;$D111)</f>
        <v>0</v>
      </c>
      <c r="H111">
        <f>SUMIFS('Flugplan STR'!AP:AP,'Flugplan STR'!$AH:$AH,"&lt;="&amp;$D111,'Flugplan STR'!$AI:$AI,"&gt;"&amp;$D111)
+SUMIFS('Flugplan STR'!AP:AP,'Flugplan STR'!$AJ:$AJ,"&lt;="&amp;$D111,'Flugplan STR'!$AK:$AK,"&gt;"&amp;$D111)
+SUMIFS('Flugplan STR'!AP:AP,'Flugplan STR'!$AL:$AL,"&lt;="&amp;$D111,'Flugplan STR'!$AL:$AL,"&gt;"&amp;$D111)</f>
        <v>0</v>
      </c>
      <c r="I111">
        <f>SUMIFS('Flugplan STR'!AQ:AQ,'Flugplan STR'!$AH:$AH,"&lt;="&amp;$D111,'Flugplan STR'!$AI:$AI,"&gt;"&amp;$D111)
+SUMIFS('Flugplan STR'!AQ:AQ,'Flugplan STR'!$AJ:$AJ,"&lt;="&amp;$D111,'Flugplan STR'!$AK:$AK,"&gt;"&amp;$D111)
+SUMIFS('Flugplan STR'!AQ:AQ,'Flugplan STR'!$AL:$AL,"&lt;="&amp;$D111,'Flugplan STR'!$AL:$AL,"&gt;"&amp;$D111)</f>
        <v>0</v>
      </c>
      <c r="J111">
        <f>SUMIFS('Flugplan STR'!AR:AR,'Flugplan STR'!$AH:$AH,"&lt;="&amp;$D111,'Flugplan STR'!$AI:$AI,"&gt;"&amp;$D111)
+SUMIFS('Flugplan STR'!AR:AR,'Flugplan STR'!$AJ:$AJ,"&lt;="&amp;$D111,'Flugplan STR'!$AK:$AK,"&gt;"&amp;$D111)
+SUMIFS('Flugplan STR'!AR:AR,'Flugplan STR'!$AL:$AL,"&lt;="&amp;$D111,'Flugplan STR'!$AL:$AL,"&gt;"&amp;$D111)</f>
        <v>0</v>
      </c>
      <c r="K111">
        <f>SUMIFS('Flugplan STR'!AS:AS,'Flugplan STR'!$AH:$AH,"&lt;="&amp;$D111,'Flugplan STR'!$AI:$AI,"&gt;"&amp;$D111)
+SUMIFS('Flugplan STR'!AS:AS,'Flugplan STR'!$AJ:$AJ,"&lt;="&amp;$D111,'Flugplan STR'!$AK:$AK,"&gt;"&amp;$D111)
+SUMIFS('Flugplan STR'!AS:AS,'Flugplan STR'!$AL:$AL,"&lt;="&amp;$D111,'Flugplan STR'!$AL:$AL,"&gt;"&amp;$D111)</f>
        <v>0</v>
      </c>
      <c r="L111">
        <f>SUMIFS('Flugplan STR'!AT:AT,'Flugplan STR'!$AH:$AH,"&lt;="&amp;$D111,'Flugplan STR'!$AI:$AI,"&gt;"&amp;$D111)
+SUMIFS('Flugplan STR'!AT:AT,'Flugplan STR'!$AJ:$AJ,"&lt;="&amp;$D111,'Flugplan STR'!$AK:$AK,"&gt;"&amp;$D111)
+SUMIFS('Flugplan STR'!AT:AT,'Flugplan STR'!$AL:$AL,"&lt;="&amp;$D111,'Flugplan STR'!$AL:$AL,"&gt;"&amp;$D111)</f>
        <v>0</v>
      </c>
      <c r="M111">
        <f>SUMIFS('Flugplan STR'!AU:AU,'Flugplan STR'!$AH:$AH,"&lt;="&amp;$D111,'Flugplan STR'!$AI:$AI,"&gt;"&amp;$D111)
+SUMIFS('Flugplan STR'!AU:AU,'Flugplan STR'!$AJ:$AJ,"&lt;="&amp;$D111,'Flugplan STR'!$AK:$AK,"&gt;"&amp;$D111)
+SUMIFS('Flugplan STR'!AU:AU,'Flugplan STR'!$AL:$AL,"&lt;="&amp;$D111,'Flugplan STR'!$AL:$AL,"&gt;"&amp;$D111)</f>
        <v>0</v>
      </c>
      <c r="N111">
        <f>SUMIFS('Flugplan STR'!AV:AV,'Flugplan STR'!$AH:$AH,"&lt;="&amp;$D111,'Flugplan STR'!$AI:$AI,"&gt;"&amp;$D111)
+SUMIFS('Flugplan STR'!AV:AV,'Flugplan STR'!$AJ:$AJ,"&lt;="&amp;$D111,'Flugplan STR'!$AK:$AK,"&gt;"&amp;$D111)
+SUMIFS('Flugplan STR'!AV:AV,'Flugplan STR'!$AL:$AL,"&lt;="&amp;$D111,'Flugplan STR'!$AL:$AL,"&gt;"&amp;$D111)</f>
        <v>0</v>
      </c>
      <c r="O111">
        <f>SUMIFS('Flugplan STR'!AW:AW,'Flugplan STR'!$AH:$AH,"&lt;="&amp;$D111,'Flugplan STR'!$AI:$AI,"&gt;"&amp;$D111)
+SUMIFS('Flugplan STR'!AW:AW,'Flugplan STR'!$AJ:$AJ,"&lt;="&amp;$D111,'Flugplan STR'!$AK:$AK,"&gt;"&amp;$D111)
+SUMIFS('Flugplan STR'!AW:AW,'Flugplan STR'!$AL:$AL,"&lt;="&amp;$D111,'Flugplan STR'!$AL:$AL,"&gt;"&amp;$D111)</f>
        <v>0</v>
      </c>
      <c r="P111">
        <f>SUMIFS('Flugplan STR'!AX:AX,'Flugplan STR'!$AH:$AH,"&lt;="&amp;$D111,'Flugplan STR'!$AI:$AI,"&gt;"&amp;$D111)
+SUMIFS('Flugplan STR'!AX:AX,'Flugplan STR'!$AJ:$AJ,"&lt;="&amp;$D111,'Flugplan STR'!$AK:$AK,"&gt;"&amp;$D111)
+SUMIFS('Flugplan STR'!AX:AX,'Flugplan STR'!$AL:$AL,"&lt;="&amp;$D111,'Flugplan STR'!$AL:$AL,"&gt;"&amp;$D111)</f>
        <v>0</v>
      </c>
      <c r="Q111">
        <f>SUMIFS('Flugplan STR'!AY:AY,'Flugplan STR'!$AH:$AH,"&lt;="&amp;$D111,'Flugplan STR'!$AI:$AI,"&gt;"&amp;$D111)
+SUMIFS('Flugplan STR'!AY:AY,'Flugplan STR'!$AJ:$AJ,"&lt;="&amp;$D111,'Flugplan STR'!$AK:$AK,"&gt;"&amp;$D111)
+SUMIFS('Flugplan STR'!AY:AY,'Flugplan STR'!$AL:$AL,"&lt;="&amp;$D111,'Flugplan STR'!$AL:$AL,"&gt;"&amp;$D111)</f>
        <v>0</v>
      </c>
      <c r="R111">
        <f>SUMIFS('Flugplan STR'!AZ:AZ,'Flugplan STR'!$AH:$AH,"&lt;="&amp;$D111,'Flugplan STR'!$AI:$AI,"&gt;"&amp;$D111)
+SUMIFS('Flugplan STR'!AZ:AZ,'Flugplan STR'!$AJ:$AJ,"&lt;="&amp;$D111,'Flugplan STR'!$AK:$AK,"&gt;"&amp;$D111)
+SUMIFS('Flugplan STR'!AZ:AZ,'Flugplan STR'!$AL:$AL,"&lt;="&amp;$D111,'Flugplan STR'!$AL:$AL,"&gt;"&amp;$D111)</f>
        <v>0</v>
      </c>
      <c r="S111">
        <f>SUMIFS('Flugplan STR'!BA:BA,'Flugplan STR'!$AH:$AH,"&lt;="&amp;$D111,'Flugplan STR'!$AI:$AI,"&gt;"&amp;$D111)
+SUMIFS('Flugplan STR'!BA:BA,'Flugplan STR'!$AJ:$AJ,"&lt;="&amp;$D111,'Flugplan STR'!$AK:$AK,"&gt;"&amp;$D111)
+SUMIFS('Flugplan STR'!BA:BA,'Flugplan STR'!$AL:$AL,"&lt;="&amp;$D111,'Flugplan STR'!$AL:$AL,"&gt;"&amp;$D111)</f>
        <v>0</v>
      </c>
      <c r="T111">
        <f>SUMIFS('Flugplan STR'!BB:BB,'Flugplan STR'!$AH:$AH,"&lt;="&amp;$D111,'Flugplan STR'!$AI:$AI,"&gt;"&amp;$D111)
+SUMIFS('Flugplan STR'!BB:BB,'Flugplan STR'!$AJ:$AJ,"&lt;="&amp;$D111,'Flugplan STR'!$AK:$AK,"&gt;"&amp;$D111)
+SUMIFS('Flugplan STR'!BB:BB,'Flugplan STR'!$AL:$AL,"&lt;="&amp;$D111,'Flugplan STR'!$AL:$AL,"&gt;"&amp;$D111)</f>
        <v>0</v>
      </c>
      <c r="U111">
        <f>SUMIFS('Flugplan STR'!BC:BC,'Flugplan STR'!$AH:$AH,"&lt;="&amp;$D111,'Flugplan STR'!$AI:$AI,"&gt;"&amp;$D111)
+SUMIFS('Flugplan STR'!BC:BC,'Flugplan STR'!$AJ:$AJ,"&lt;="&amp;$D111,'Flugplan STR'!$AK:$AK,"&gt;"&amp;$D111)
+SUMIFS('Flugplan STR'!BC:BC,'Flugplan STR'!$AL:$AL,"&lt;="&amp;$D111,'Flugplan STR'!$AL:$AL,"&gt;"&amp;$D111)</f>
        <v>0</v>
      </c>
      <c r="V111">
        <f>SUMIFS('Flugplan STR'!BD:BD,'Flugplan STR'!$AH:$AH,"&lt;="&amp;$D111,'Flugplan STR'!$AI:$AI,"&gt;"&amp;$D111)
+SUMIFS('Flugplan STR'!BD:BD,'Flugplan STR'!$AJ:$AJ,"&lt;="&amp;$D111,'Flugplan STR'!$AK:$AK,"&gt;"&amp;$D111)
+SUMIFS('Flugplan STR'!BD:BD,'Flugplan STR'!$AL:$AL,"&lt;="&amp;$D111,'Flugplan STR'!$AL:$AL,"&gt;"&amp;$D111)</f>
        <v>0</v>
      </c>
      <c r="W111">
        <f>SUMIFS('Flugplan STR'!BE:BE,'Flugplan STR'!$AH:$AH,"&lt;="&amp;$D111,'Flugplan STR'!$AI:$AI,"&gt;"&amp;$D111)
+SUMIFS('Flugplan STR'!BE:BE,'Flugplan STR'!$AJ:$AJ,"&lt;="&amp;$D111,'Flugplan STR'!$AK:$AK,"&gt;"&amp;$D111)
+SUMIFS('Flugplan STR'!BE:BE,'Flugplan STR'!$AL:$AL,"&lt;="&amp;$D111,'Flugplan STR'!$AL:$AL,"&gt;"&amp;$D111)</f>
        <v>0</v>
      </c>
      <c r="X111">
        <f>SUMIFS('Flugplan STR'!BF:BF,'Flugplan STR'!$AH:$AH,"&lt;="&amp;$D111,'Flugplan STR'!$AI:$AI,"&gt;"&amp;$D111)
+SUMIFS('Flugplan STR'!BF:BF,'Flugplan STR'!$AJ:$AJ,"&lt;="&amp;$D111,'Flugplan STR'!$AK:$AK,"&gt;"&amp;$D111)
+SUMIFS('Flugplan STR'!BF:BF,'Flugplan STR'!$AL:$AL,"&lt;="&amp;$D111,'Flugplan STR'!$AL:$AL,"&gt;"&amp;$D111)</f>
        <v>0</v>
      </c>
      <c r="Y111">
        <f>SUMIFS('Flugplan STR'!BG:BG,'Flugplan STR'!$AH:$AH,"&lt;="&amp;$D111,'Flugplan STR'!$AI:$AI,"&gt;"&amp;$D111)
+SUMIFS('Flugplan STR'!BG:BG,'Flugplan STR'!$AJ:$AJ,"&lt;="&amp;$D111,'Flugplan STR'!$AK:$AK,"&gt;"&amp;$D111)
+SUMIFS('Flugplan STR'!BG:BG,'Flugplan STR'!$AL:$AL,"&lt;="&amp;$D111,'Flugplan STR'!$AL:$AL,"&gt;"&amp;$D111)</f>
        <v>0</v>
      </c>
      <c r="Z111">
        <f>SUMIFS('Flugplan STR'!BH:BH,'Flugplan STR'!$AH:$AH,"&lt;="&amp;$D111,'Flugplan STR'!$AI:$AI,"&gt;"&amp;$D111)
+SUMIFS('Flugplan STR'!BH:BH,'Flugplan STR'!$AJ:$AJ,"&lt;="&amp;$D111,'Flugplan STR'!$AK:$AK,"&gt;"&amp;$D111)
+SUMIFS('Flugplan STR'!BH:BH,'Flugplan STR'!$AL:$AL,"&lt;="&amp;$D111,'Flugplan STR'!$AL:$AL,"&gt;"&amp;$D111)</f>
        <v>0</v>
      </c>
    </row>
    <row r="112" spans="1:26">
      <c r="A112" s="209">
        <v>45118</v>
      </c>
      <c r="B112" s="208" t="s">
        <v>856</v>
      </c>
      <c r="D112" s="453">
        <f t="shared" si="2"/>
        <v>45119.479166666933</v>
      </c>
      <c r="E112">
        <f>SUMIFS('Flugplan STR'!AN:AN,'Flugplan STR'!AH:AH,"&lt;="&amp;D112,'Flugplan STR'!AI:AI,"&gt;"&amp;D112)
+SUMIFS('Flugplan STR'!AN:AN,'Flugplan STR'!AJ:AJ,"&lt;="&amp;D112,'Flugplan STR'!AK:AK,"&gt;"&amp;D112)
+SUMIFS('Flugplan STR'!AN:AN,'Flugplan STR'!AL:AL,"&lt;="&amp;D112,'Flugplan STR'!AL:AL,"&gt;"&amp;D112)</f>
        <v>5</v>
      </c>
      <c r="G112">
        <f>SUMIFS('Flugplan STR'!AO:AO,'Flugplan STR'!$AH:$AH,"&lt;="&amp;$D112,'Flugplan STR'!$AI:$AI,"&gt;"&amp;$D112)
+SUMIFS('Flugplan STR'!AO:AO,'Flugplan STR'!$AJ:$AJ,"&lt;="&amp;$D112,'Flugplan STR'!$AK:$AK,"&gt;"&amp;$D112)
+SUMIFS('Flugplan STR'!AO:AO,'Flugplan STR'!$AL:$AL,"&lt;="&amp;$D112,'Flugplan STR'!$AL:$AL,"&gt;"&amp;$D112)</f>
        <v>0</v>
      </c>
      <c r="H112">
        <f>SUMIFS('Flugplan STR'!AP:AP,'Flugplan STR'!$AH:$AH,"&lt;="&amp;$D112,'Flugplan STR'!$AI:$AI,"&gt;"&amp;$D112)
+SUMIFS('Flugplan STR'!AP:AP,'Flugplan STR'!$AJ:$AJ,"&lt;="&amp;$D112,'Flugplan STR'!$AK:$AK,"&gt;"&amp;$D112)
+SUMIFS('Flugplan STR'!AP:AP,'Flugplan STR'!$AL:$AL,"&lt;="&amp;$D112,'Flugplan STR'!$AL:$AL,"&gt;"&amp;$D112)</f>
        <v>15</v>
      </c>
      <c r="I112">
        <f>SUMIFS('Flugplan STR'!AQ:AQ,'Flugplan STR'!$AH:$AH,"&lt;="&amp;$D112,'Flugplan STR'!$AI:$AI,"&gt;"&amp;$D112)
+SUMIFS('Flugplan STR'!AQ:AQ,'Flugplan STR'!$AJ:$AJ,"&lt;="&amp;$D112,'Flugplan STR'!$AK:$AK,"&gt;"&amp;$D112)
+SUMIFS('Flugplan STR'!AQ:AQ,'Flugplan STR'!$AL:$AL,"&lt;="&amp;$D112,'Flugplan STR'!$AL:$AL,"&gt;"&amp;$D112)</f>
        <v>5</v>
      </c>
      <c r="J112">
        <f>SUMIFS('Flugplan STR'!AR:AR,'Flugplan STR'!$AH:$AH,"&lt;="&amp;$D112,'Flugplan STR'!$AI:$AI,"&gt;"&amp;$D112)
+SUMIFS('Flugplan STR'!AR:AR,'Flugplan STR'!$AJ:$AJ,"&lt;="&amp;$D112,'Flugplan STR'!$AK:$AK,"&gt;"&amp;$D112)
+SUMIFS('Flugplan STR'!AR:AR,'Flugplan STR'!$AL:$AL,"&lt;="&amp;$D112,'Flugplan STR'!$AL:$AL,"&gt;"&amp;$D112)</f>
        <v>0</v>
      </c>
      <c r="K112">
        <f>SUMIFS('Flugplan STR'!AS:AS,'Flugplan STR'!$AH:$AH,"&lt;="&amp;$D112,'Flugplan STR'!$AI:$AI,"&gt;"&amp;$D112)
+SUMIFS('Flugplan STR'!AS:AS,'Flugplan STR'!$AJ:$AJ,"&lt;="&amp;$D112,'Flugplan STR'!$AK:$AK,"&gt;"&amp;$D112)
+SUMIFS('Flugplan STR'!AS:AS,'Flugplan STR'!$AL:$AL,"&lt;="&amp;$D112,'Flugplan STR'!$AL:$AL,"&gt;"&amp;$D112)</f>
        <v>0</v>
      </c>
      <c r="L112">
        <f>SUMIFS('Flugplan STR'!AT:AT,'Flugplan STR'!$AH:$AH,"&lt;="&amp;$D112,'Flugplan STR'!$AI:$AI,"&gt;"&amp;$D112)
+SUMIFS('Flugplan STR'!AT:AT,'Flugplan STR'!$AJ:$AJ,"&lt;="&amp;$D112,'Flugplan STR'!$AK:$AK,"&gt;"&amp;$D112)
+SUMIFS('Flugplan STR'!AT:AT,'Flugplan STR'!$AL:$AL,"&lt;="&amp;$D112,'Flugplan STR'!$AL:$AL,"&gt;"&amp;$D112)</f>
        <v>0</v>
      </c>
      <c r="M112">
        <f>SUMIFS('Flugplan STR'!AU:AU,'Flugplan STR'!$AH:$AH,"&lt;="&amp;$D112,'Flugplan STR'!$AI:$AI,"&gt;"&amp;$D112)
+SUMIFS('Flugplan STR'!AU:AU,'Flugplan STR'!$AJ:$AJ,"&lt;="&amp;$D112,'Flugplan STR'!$AK:$AK,"&gt;"&amp;$D112)
+SUMIFS('Flugplan STR'!AU:AU,'Flugplan STR'!$AL:$AL,"&lt;="&amp;$D112,'Flugplan STR'!$AL:$AL,"&gt;"&amp;$D112)</f>
        <v>0</v>
      </c>
      <c r="N112">
        <f>SUMIFS('Flugplan STR'!AV:AV,'Flugplan STR'!$AH:$AH,"&lt;="&amp;$D112,'Flugplan STR'!$AI:$AI,"&gt;"&amp;$D112)
+SUMIFS('Flugplan STR'!AV:AV,'Flugplan STR'!$AJ:$AJ,"&lt;="&amp;$D112,'Flugplan STR'!$AK:$AK,"&gt;"&amp;$D112)
+SUMIFS('Flugplan STR'!AV:AV,'Flugplan STR'!$AL:$AL,"&lt;="&amp;$D112,'Flugplan STR'!$AL:$AL,"&gt;"&amp;$D112)</f>
        <v>92</v>
      </c>
      <c r="O112">
        <f>SUMIFS('Flugplan STR'!AW:AW,'Flugplan STR'!$AH:$AH,"&lt;="&amp;$D112,'Flugplan STR'!$AI:$AI,"&gt;"&amp;$D112)
+SUMIFS('Flugplan STR'!AW:AW,'Flugplan STR'!$AJ:$AJ,"&lt;="&amp;$D112,'Flugplan STR'!$AK:$AK,"&gt;"&amp;$D112)
+SUMIFS('Flugplan STR'!AW:AW,'Flugplan STR'!$AL:$AL,"&lt;="&amp;$D112,'Flugplan STR'!$AL:$AL,"&gt;"&amp;$D112)</f>
        <v>0</v>
      </c>
      <c r="P112">
        <f>SUMIFS('Flugplan STR'!AX:AX,'Flugplan STR'!$AH:$AH,"&lt;="&amp;$D112,'Flugplan STR'!$AI:$AI,"&gt;"&amp;$D112)
+SUMIFS('Flugplan STR'!AX:AX,'Flugplan STR'!$AJ:$AJ,"&lt;="&amp;$D112,'Flugplan STR'!$AK:$AK,"&gt;"&amp;$D112)
+SUMIFS('Flugplan STR'!AX:AX,'Flugplan STR'!$AL:$AL,"&lt;="&amp;$D112,'Flugplan STR'!$AL:$AL,"&gt;"&amp;$D112)</f>
        <v>0</v>
      </c>
      <c r="Q112">
        <f>SUMIFS('Flugplan STR'!AY:AY,'Flugplan STR'!$AH:$AH,"&lt;="&amp;$D112,'Flugplan STR'!$AI:$AI,"&gt;"&amp;$D112)
+SUMIFS('Flugplan STR'!AY:AY,'Flugplan STR'!$AJ:$AJ,"&lt;="&amp;$D112,'Flugplan STR'!$AK:$AK,"&gt;"&amp;$D112)
+SUMIFS('Flugplan STR'!AY:AY,'Flugplan STR'!$AL:$AL,"&lt;="&amp;$D112,'Flugplan STR'!$AL:$AL,"&gt;"&amp;$D112)</f>
        <v>1</v>
      </c>
      <c r="R112">
        <f>SUMIFS('Flugplan STR'!AZ:AZ,'Flugplan STR'!$AH:$AH,"&lt;="&amp;$D112,'Flugplan STR'!$AI:$AI,"&gt;"&amp;$D112)
+SUMIFS('Flugplan STR'!AZ:AZ,'Flugplan STR'!$AJ:$AJ,"&lt;="&amp;$D112,'Flugplan STR'!$AK:$AK,"&gt;"&amp;$D112)
+SUMIFS('Flugplan STR'!AZ:AZ,'Flugplan STR'!$AL:$AL,"&lt;="&amp;$D112,'Flugplan STR'!$AL:$AL,"&gt;"&amp;$D112)</f>
        <v>2</v>
      </c>
      <c r="S112">
        <f>SUMIFS('Flugplan STR'!BA:BA,'Flugplan STR'!$AH:$AH,"&lt;="&amp;$D112,'Flugplan STR'!$AI:$AI,"&gt;"&amp;$D112)
+SUMIFS('Flugplan STR'!BA:BA,'Flugplan STR'!$AJ:$AJ,"&lt;="&amp;$D112,'Flugplan STR'!$AK:$AK,"&gt;"&amp;$D112)
+SUMIFS('Flugplan STR'!BA:BA,'Flugplan STR'!$AL:$AL,"&lt;="&amp;$D112,'Flugplan STR'!$AL:$AL,"&gt;"&amp;$D112)</f>
        <v>0</v>
      </c>
      <c r="T112">
        <f>SUMIFS('Flugplan STR'!BB:BB,'Flugplan STR'!$AH:$AH,"&lt;="&amp;$D112,'Flugplan STR'!$AI:$AI,"&gt;"&amp;$D112)
+SUMIFS('Flugplan STR'!BB:BB,'Flugplan STR'!$AJ:$AJ,"&lt;="&amp;$D112,'Flugplan STR'!$AK:$AK,"&gt;"&amp;$D112)
+SUMIFS('Flugplan STR'!BB:BB,'Flugplan STR'!$AL:$AL,"&lt;="&amp;$D112,'Flugplan STR'!$AL:$AL,"&gt;"&amp;$D112)</f>
        <v>5</v>
      </c>
      <c r="U112">
        <f>SUMIFS('Flugplan STR'!BC:BC,'Flugplan STR'!$AH:$AH,"&lt;="&amp;$D112,'Flugplan STR'!$AI:$AI,"&gt;"&amp;$D112)
+SUMIFS('Flugplan STR'!BC:BC,'Flugplan STR'!$AJ:$AJ,"&lt;="&amp;$D112,'Flugplan STR'!$AK:$AK,"&gt;"&amp;$D112)
+SUMIFS('Flugplan STR'!BC:BC,'Flugplan STR'!$AL:$AL,"&lt;="&amp;$D112,'Flugplan STR'!$AL:$AL,"&gt;"&amp;$D112)</f>
        <v>0</v>
      </c>
      <c r="V112">
        <f>SUMIFS('Flugplan STR'!BD:BD,'Flugplan STR'!$AH:$AH,"&lt;="&amp;$D112,'Flugplan STR'!$AI:$AI,"&gt;"&amp;$D112)
+SUMIFS('Flugplan STR'!BD:BD,'Flugplan STR'!$AJ:$AJ,"&lt;="&amp;$D112,'Flugplan STR'!$AK:$AK,"&gt;"&amp;$D112)
+SUMIFS('Flugplan STR'!BD:BD,'Flugplan STR'!$AL:$AL,"&lt;="&amp;$D112,'Flugplan STR'!$AL:$AL,"&gt;"&amp;$D112)</f>
        <v>0</v>
      </c>
      <c r="W112">
        <f>SUMIFS('Flugplan STR'!BE:BE,'Flugplan STR'!$AH:$AH,"&lt;="&amp;$D112,'Flugplan STR'!$AI:$AI,"&gt;"&amp;$D112)
+SUMIFS('Flugplan STR'!BE:BE,'Flugplan STR'!$AJ:$AJ,"&lt;="&amp;$D112,'Flugplan STR'!$AK:$AK,"&gt;"&amp;$D112)
+SUMIFS('Flugplan STR'!BE:BE,'Flugplan STR'!$AL:$AL,"&lt;="&amp;$D112,'Flugplan STR'!$AL:$AL,"&gt;"&amp;$D112)</f>
        <v>0</v>
      </c>
      <c r="X112">
        <f>SUMIFS('Flugplan STR'!BF:BF,'Flugplan STR'!$AH:$AH,"&lt;="&amp;$D112,'Flugplan STR'!$AI:$AI,"&gt;"&amp;$D112)
+SUMIFS('Flugplan STR'!BF:BF,'Flugplan STR'!$AJ:$AJ,"&lt;="&amp;$D112,'Flugplan STR'!$AK:$AK,"&gt;"&amp;$D112)
+SUMIFS('Flugplan STR'!BF:BF,'Flugplan STR'!$AL:$AL,"&lt;="&amp;$D112,'Flugplan STR'!$AL:$AL,"&gt;"&amp;$D112)</f>
        <v>5</v>
      </c>
      <c r="Y112">
        <f>SUMIFS('Flugplan STR'!BG:BG,'Flugplan STR'!$AH:$AH,"&lt;="&amp;$D112,'Flugplan STR'!$AI:$AI,"&gt;"&amp;$D112)
+SUMIFS('Flugplan STR'!BG:BG,'Flugplan STR'!$AJ:$AJ,"&lt;="&amp;$D112,'Flugplan STR'!$AK:$AK,"&gt;"&amp;$D112)
+SUMIFS('Flugplan STR'!BG:BG,'Flugplan STR'!$AL:$AL,"&lt;="&amp;$D112,'Flugplan STR'!$AL:$AL,"&gt;"&amp;$D112)</f>
        <v>0</v>
      </c>
      <c r="Z112">
        <f>SUMIFS('Flugplan STR'!BH:BH,'Flugplan STR'!$AH:$AH,"&lt;="&amp;$D112,'Flugplan STR'!$AI:$AI,"&gt;"&amp;$D112)
+SUMIFS('Flugplan STR'!BH:BH,'Flugplan STR'!$AJ:$AJ,"&lt;="&amp;$D112,'Flugplan STR'!$AK:$AK,"&gt;"&amp;$D112)
+SUMIFS('Flugplan STR'!BH:BH,'Flugplan STR'!$AL:$AL,"&lt;="&amp;$D112,'Flugplan STR'!$AL:$AL,"&gt;"&amp;$D112)</f>
        <v>5</v>
      </c>
    </row>
    <row r="113" spans="1:26">
      <c r="A113" s="209">
        <v>45118</v>
      </c>
      <c r="B113" s="208" t="s">
        <v>472</v>
      </c>
      <c r="D113" s="453">
        <f t="shared" si="2"/>
        <v>45119.500000000269</v>
      </c>
      <c r="E113">
        <f>SUMIFS('Flugplan STR'!AN:AN,'Flugplan STR'!AH:AH,"&lt;="&amp;D113,'Flugplan STR'!AI:AI,"&gt;"&amp;D113)
+SUMIFS('Flugplan STR'!AN:AN,'Flugplan STR'!AJ:AJ,"&lt;="&amp;D113,'Flugplan STR'!AK:AK,"&gt;"&amp;D113)
+SUMIFS('Flugplan STR'!AN:AN,'Flugplan STR'!AL:AL,"&lt;="&amp;D113,'Flugplan STR'!AL:AL,"&gt;"&amp;D113)</f>
        <v>6</v>
      </c>
      <c r="G113">
        <f>SUMIFS('Flugplan STR'!AO:AO,'Flugplan STR'!$AH:$AH,"&lt;="&amp;$D113,'Flugplan STR'!$AI:$AI,"&gt;"&amp;$D113)
+SUMIFS('Flugplan STR'!AO:AO,'Flugplan STR'!$AJ:$AJ,"&lt;="&amp;$D113,'Flugplan STR'!$AK:$AK,"&gt;"&amp;$D113)
+SUMIFS('Flugplan STR'!AO:AO,'Flugplan STR'!$AL:$AL,"&lt;="&amp;$D113,'Flugplan STR'!$AL:$AL,"&gt;"&amp;$D113)</f>
        <v>0</v>
      </c>
      <c r="H113">
        <f>SUMIFS('Flugplan STR'!AP:AP,'Flugplan STR'!$AH:$AH,"&lt;="&amp;$D113,'Flugplan STR'!$AI:$AI,"&gt;"&amp;$D113)
+SUMIFS('Flugplan STR'!AP:AP,'Flugplan STR'!$AJ:$AJ,"&lt;="&amp;$D113,'Flugplan STR'!$AK:$AK,"&gt;"&amp;$D113)
+SUMIFS('Flugplan STR'!AP:AP,'Flugplan STR'!$AL:$AL,"&lt;="&amp;$D113,'Flugplan STR'!$AL:$AL,"&gt;"&amp;$D113)</f>
        <v>18</v>
      </c>
      <c r="I113">
        <f>SUMIFS('Flugplan STR'!AQ:AQ,'Flugplan STR'!$AH:$AH,"&lt;="&amp;$D113,'Flugplan STR'!$AI:$AI,"&gt;"&amp;$D113)
+SUMIFS('Flugplan STR'!AQ:AQ,'Flugplan STR'!$AJ:$AJ,"&lt;="&amp;$D113,'Flugplan STR'!$AK:$AK,"&gt;"&amp;$D113)
+SUMIFS('Flugplan STR'!AQ:AQ,'Flugplan STR'!$AL:$AL,"&lt;="&amp;$D113,'Flugplan STR'!$AL:$AL,"&gt;"&amp;$D113)</f>
        <v>6</v>
      </c>
      <c r="J113">
        <f>SUMIFS('Flugplan STR'!AR:AR,'Flugplan STR'!$AH:$AH,"&lt;="&amp;$D113,'Flugplan STR'!$AI:$AI,"&gt;"&amp;$D113)
+SUMIFS('Flugplan STR'!AR:AR,'Flugplan STR'!$AJ:$AJ,"&lt;="&amp;$D113,'Flugplan STR'!$AK:$AK,"&gt;"&amp;$D113)
+SUMIFS('Flugplan STR'!AR:AR,'Flugplan STR'!$AL:$AL,"&lt;="&amp;$D113,'Flugplan STR'!$AL:$AL,"&gt;"&amp;$D113)</f>
        <v>0</v>
      </c>
      <c r="K113">
        <f>SUMIFS('Flugplan STR'!AS:AS,'Flugplan STR'!$AH:$AH,"&lt;="&amp;$D113,'Flugplan STR'!$AI:$AI,"&gt;"&amp;$D113)
+SUMIFS('Flugplan STR'!AS:AS,'Flugplan STR'!$AJ:$AJ,"&lt;="&amp;$D113,'Flugplan STR'!$AK:$AK,"&gt;"&amp;$D113)
+SUMIFS('Flugplan STR'!AS:AS,'Flugplan STR'!$AL:$AL,"&lt;="&amp;$D113,'Flugplan STR'!$AL:$AL,"&gt;"&amp;$D113)</f>
        <v>0</v>
      </c>
      <c r="L113">
        <f>SUMIFS('Flugplan STR'!AT:AT,'Flugplan STR'!$AH:$AH,"&lt;="&amp;$D113,'Flugplan STR'!$AI:$AI,"&gt;"&amp;$D113)
+SUMIFS('Flugplan STR'!AT:AT,'Flugplan STR'!$AJ:$AJ,"&lt;="&amp;$D113,'Flugplan STR'!$AK:$AK,"&gt;"&amp;$D113)
+SUMIFS('Flugplan STR'!AT:AT,'Flugplan STR'!$AL:$AL,"&lt;="&amp;$D113,'Flugplan STR'!$AL:$AL,"&gt;"&amp;$D113)</f>
        <v>0</v>
      </c>
      <c r="M113">
        <f>SUMIFS('Flugplan STR'!AU:AU,'Flugplan STR'!$AH:$AH,"&lt;="&amp;$D113,'Flugplan STR'!$AI:$AI,"&gt;"&amp;$D113)
+SUMIFS('Flugplan STR'!AU:AU,'Flugplan STR'!$AJ:$AJ,"&lt;="&amp;$D113,'Flugplan STR'!$AK:$AK,"&gt;"&amp;$D113)
+SUMIFS('Flugplan STR'!AU:AU,'Flugplan STR'!$AL:$AL,"&lt;="&amp;$D113,'Flugplan STR'!$AL:$AL,"&gt;"&amp;$D113)</f>
        <v>0</v>
      </c>
      <c r="N113">
        <f>SUMIFS('Flugplan STR'!AV:AV,'Flugplan STR'!$AH:$AH,"&lt;="&amp;$D113,'Flugplan STR'!$AI:$AI,"&gt;"&amp;$D113)
+SUMIFS('Flugplan STR'!AV:AV,'Flugplan STR'!$AJ:$AJ,"&lt;="&amp;$D113,'Flugplan STR'!$AK:$AK,"&gt;"&amp;$D113)
+SUMIFS('Flugplan STR'!AV:AV,'Flugplan STR'!$AL:$AL,"&lt;="&amp;$D113,'Flugplan STR'!$AL:$AL,"&gt;"&amp;$D113)</f>
        <v>104</v>
      </c>
      <c r="O113">
        <f>SUMIFS('Flugplan STR'!AW:AW,'Flugplan STR'!$AH:$AH,"&lt;="&amp;$D113,'Flugplan STR'!$AI:$AI,"&gt;"&amp;$D113)
+SUMIFS('Flugplan STR'!AW:AW,'Flugplan STR'!$AJ:$AJ,"&lt;="&amp;$D113,'Flugplan STR'!$AK:$AK,"&gt;"&amp;$D113)
+SUMIFS('Flugplan STR'!AW:AW,'Flugplan STR'!$AL:$AL,"&lt;="&amp;$D113,'Flugplan STR'!$AL:$AL,"&gt;"&amp;$D113)</f>
        <v>0</v>
      </c>
      <c r="P113">
        <f>SUMIFS('Flugplan STR'!AX:AX,'Flugplan STR'!$AH:$AH,"&lt;="&amp;$D113,'Flugplan STR'!$AI:$AI,"&gt;"&amp;$D113)
+SUMIFS('Flugplan STR'!AX:AX,'Flugplan STR'!$AJ:$AJ,"&lt;="&amp;$D113,'Flugplan STR'!$AK:$AK,"&gt;"&amp;$D113)
+SUMIFS('Flugplan STR'!AX:AX,'Flugplan STR'!$AL:$AL,"&lt;="&amp;$D113,'Flugplan STR'!$AL:$AL,"&gt;"&amp;$D113)</f>
        <v>0</v>
      </c>
      <c r="Q113">
        <f>SUMIFS('Flugplan STR'!AY:AY,'Flugplan STR'!$AH:$AH,"&lt;="&amp;$D113,'Flugplan STR'!$AI:$AI,"&gt;"&amp;$D113)
+SUMIFS('Flugplan STR'!AY:AY,'Flugplan STR'!$AJ:$AJ,"&lt;="&amp;$D113,'Flugplan STR'!$AK:$AK,"&gt;"&amp;$D113)
+SUMIFS('Flugplan STR'!AY:AY,'Flugplan STR'!$AL:$AL,"&lt;="&amp;$D113,'Flugplan STR'!$AL:$AL,"&gt;"&amp;$D113)</f>
        <v>2</v>
      </c>
      <c r="R113">
        <f>SUMIFS('Flugplan STR'!AZ:AZ,'Flugplan STR'!$AH:$AH,"&lt;="&amp;$D113,'Flugplan STR'!$AI:$AI,"&gt;"&amp;$D113)
+SUMIFS('Flugplan STR'!AZ:AZ,'Flugplan STR'!$AJ:$AJ,"&lt;="&amp;$D113,'Flugplan STR'!$AK:$AK,"&gt;"&amp;$D113)
+SUMIFS('Flugplan STR'!AZ:AZ,'Flugplan STR'!$AL:$AL,"&lt;="&amp;$D113,'Flugplan STR'!$AL:$AL,"&gt;"&amp;$D113)</f>
        <v>4</v>
      </c>
      <c r="S113">
        <f>SUMIFS('Flugplan STR'!BA:BA,'Flugplan STR'!$AH:$AH,"&lt;="&amp;$D113,'Flugplan STR'!$AI:$AI,"&gt;"&amp;$D113)
+SUMIFS('Flugplan STR'!BA:BA,'Flugplan STR'!$AJ:$AJ,"&lt;="&amp;$D113,'Flugplan STR'!$AK:$AK,"&gt;"&amp;$D113)
+SUMIFS('Flugplan STR'!BA:BA,'Flugplan STR'!$AL:$AL,"&lt;="&amp;$D113,'Flugplan STR'!$AL:$AL,"&gt;"&amp;$D113)</f>
        <v>0</v>
      </c>
      <c r="T113">
        <f>SUMIFS('Flugplan STR'!BB:BB,'Flugplan STR'!$AH:$AH,"&lt;="&amp;$D113,'Flugplan STR'!$AI:$AI,"&gt;"&amp;$D113)
+SUMIFS('Flugplan STR'!BB:BB,'Flugplan STR'!$AJ:$AJ,"&lt;="&amp;$D113,'Flugplan STR'!$AK:$AK,"&gt;"&amp;$D113)
+SUMIFS('Flugplan STR'!BB:BB,'Flugplan STR'!$AL:$AL,"&lt;="&amp;$D113,'Flugplan STR'!$AL:$AL,"&gt;"&amp;$D113)</f>
        <v>6</v>
      </c>
      <c r="U113">
        <f>SUMIFS('Flugplan STR'!BC:BC,'Flugplan STR'!$AH:$AH,"&lt;="&amp;$D113,'Flugplan STR'!$AI:$AI,"&gt;"&amp;$D113)
+SUMIFS('Flugplan STR'!BC:BC,'Flugplan STR'!$AJ:$AJ,"&lt;="&amp;$D113,'Flugplan STR'!$AK:$AK,"&gt;"&amp;$D113)
+SUMIFS('Flugplan STR'!BC:BC,'Flugplan STR'!$AL:$AL,"&lt;="&amp;$D113,'Flugplan STR'!$AL:$AL,"&gt;"&amp;$D113)</f>
        <v>0</v>
      </c>
      <c r="V113">
        <f>SUMIFS('Flugplan STR'!BD:BD,'Flugplan STR'!$AH:$AH,"&lt;="&amp;$D113,'Flugplan STR'!$AI:$AI,"&gt;"&amp;$D113)
+SUMIFS('Flugplan STR'!BD:BD,'Flugplan STR'!$AJ:$AJ,"&lt;="&amp;$D113,'Flugplan STR'!$AK:$AK,"&gt;"&amp;$D113)
+SUMIFS('Flugplan STR'!BD:BD,'Flugplan STR'!$AL:$AL,"&lt;="&amp;$D113,'Flugplan STR'!$AL:$AL,"&gt;"&amp;$D113)</f>
        <v>0</v>
      </c>
      <c r="W113">
        <f>SUMIFS('Flugplan STR'!BE:BE,'Flugplan STR'!$AH:$AH,"&lt;="&amp;$D113,'Flugplan STR'!$AI:$AI,"&gt;"&amp;$D113)
+SUMIFS('Flugplan STR'!BE:BE,'Flugplan STR'!$AJ:$AJ,"&lt;="&amp;$D113,'Flugplan STR'!$AK:$AK,"&gt;"&amp;$D113)
+SUMIFS('Flugplan STR'!BE:BE,'Flugplan STR'!$AL:$AL,"&lt;="&amp;$D113,'Flugplan STR'!$AL:$AL,"&gt;"&amp;$D113)</f>
        <v>0</v>
      </c>
      <c r="X113">
        <f>SUMIFS('Flugplan STR'!BF:BF,'Flugplan STR'!$AH:$AH,"&lt;="&amp;$D113,'Flugplan STR'!$AI:$AI,"&gt;"&amp;$D113)
+SUMIFS('Flugplan STR'!BF:BF,'Flugplan STR'!$AJ:$AJ,"&lt;="&amp;$D113,'Flugplan STR'!$AK:$AK,"&gt;"&amp;$D113)
+SUMIFS('Flugplan STR'!BF:BF,'Flugplan STR'!$AL:$AL,"&lt;="&amp;$D113,'Flugplan STR'!$AL:$AL,"&gt;"&amp;$D113)</f>
        <v>6</v>
      </c>
      <c r="Y113">
        <f>SUMIFS('Flugplan STR'!BG:BG,'Flugplan STR'!$AH:$AH,"&lt;="&amp;$D113,'Flugplan STR'!$AI:$AI,"&gt;"&amp;$D113)
+SUMIFS('Flugplan STR'!BG:BG,'Flugplan STR'!$AJ:$AJ,"&lt;="&amp;$D113,'Flugplan STR'!$AK:$AK,"&gt;"&amp;$D113)
+SUMIFS('Flugplan STR'!BG:BG,'Flugplan STR'!$AL:$AL,"&lt;="&amp;$D113,'Flugplan STR'!$AL:$AL,"&gt;"&amp;$D113)</f>
        <v>0</v>
      </c>
      <c r="Z113">
        <f>SUMIFS('Flugplan STR'!BH:BH,'Flugplan STR'!$AH:$AH,"&lt;="&amp;$D113,'Flugplan STR'!$AI:$AI,"&gt;"&amp;$D113)
+SUMIFS('Flugplan STR'!BH:BH,'Flugplan STR'!$AJ:$AJ,"&lt;="&amp;$D113,'Flugplan STR'!$AK:$AK,"&gt;"&amp;$D113)
+SUMIFS('Flugplan STR'!BH:BH,'Flugplan STR'!$AL:$AL,"&lt;="&amp;$D113,'Flugplan STR'!$AL:$AL,"&gt;"&amp;$D113)</f>
        <v>6</v>
      </c>
    </row>
    <row r="114" spans="1:26">
      <c r="A114" s="209">
        <v>45118</v>
      </c>
      <c r="B114" s="208" t="s">
        <v>510</v>
      </c>
      <c r="D114" s="453">
        <f t="shared" si="2"/>
        <v>45119.520833333605</v>
      </c>
      <c r="E114">
        <f>SUMIFS('Flugplan STR'!AN:AN,'Flugplan STR'!AH:AH,"&lt;="&amp;D114,'Flugplan STR'!AI:AI,"&gt;"&amp;D114)
+SUMIFS('Flugplan STR'!AN:AN,'Flugplan STR'!AJ:AJ,"&lt;="&amp;D114,'Flugplan STR'!AK:AK,"&gt;"&amp;D114)
+SUMIFS('Flugplan STR'!AN:AN,'Flugplan STR'!AL:AL,"&lt;="&amp;D114,'Flugplan STR'!AL:AL,"&gt;"&amp;D114)</f>
        <v>6</v>
      </c>
      <c r="G114">
        <f>SUMIFS('Flugplan STR'!AO:AO,'Flugplan STR'!$AH:$AH,"&lt;="&amp;$D114,'Flugplan STR'!$AI:$AI,"&gt;"&amp;$D114)
+SUMIFS('Flugplan STR'!AO:AO,'Flugplan STR'!$AJ:$AJ,"&lt;="&amp;$D114,'Flugplan STR'!$AK:$AK,"&gt;"&amp;$D114)
+SUMIFS('Flugplan STR'!AO:AO,'Flugplan STR'!$AL:$AL,"&lt;="&amp;$D114,'Flugplan STR'!$AL:$AL,"&gt;"&amp;$D114)</f>
        <v>0</v>
      </c>
      <c r="H114">
        <f>SUMIFS('Flugplan STR'!AP:AP,'Flugplan STR'!$AH:$AH,"&lt;="&amp;$D114,'Flugplan STR'!$AI:$AI,"&gt;"&amp;$D114)
+SUMIFS('Flugplan STR'!AP:AP,'Flugplan STR'!$AJ:$AJ,"&lt;="&amp;$D114,'Flugplan STR'!$AK:$AK,"&gt;"&amp;$D114)
+SUMIFS('Flugplan STR'!AP:AP,'Flugplan STR'!$AL:$AL,"&lt;="&amp;$D114,'Flugplan STR'!$AL:$AL,"&gt;"&amp;$D114)</f>
        <v>18</v>
      </c>
      <c r="I114">
        <f>SUMIFS('Flugplan STR'!AQ:AQ,'Flugplan STR'!$AH:$AH,"&lt;="&amp;$D114,'Flugplan STR'!$AI:$AI,"&gt;"&amp;$D114)
+SUMIFS('Flugplan STR'!AQ:AQ,'Flugplan STR'!$AJ:$AJ,"&lt;="&amp;$D114,'Flugplan STR'!$AK:$AK,"&gt;"&amp;$D114)
+SUMIFS('Flugplan STR'!AQ:AQ,'Flugplan STR'!$AL:$AL,"&lt;="&amp;$D114,'Flugplan STR'!$AL:$AL,"&gt;"&amp;$D114)</f>
        <v>6</v>
      </c>
      <c r="J114">
        <f>SUMIFS('Flugplan STR'!AR:AR,'Flugplan STR'!$AH:$AH,"&lt;="&amp;$D114,'Flugplan STR'!$AI:$AI,"&gt;"&amp;$D114)
+SUMIFS('Flugplan STR'!AR:AR,'Flugplan STR'!$AJ:$AJ,"&lt;="&amp;$D114,'Flugplan STR'!$AK:$AK,"&gt;"&amp;$D114)
+SUMIFS('Flugplan STR'!AR:AR,'Flugplan STR'!$AL:$AL,"&lt;="&amp;$D114,'Flugplan STR'!$AL:$AL,"&gt;"&amp;$D114)</f>
        <v>0</v>
      </c>
      <c r="K114">
        <f>SUMIFS('Flugplan STR'!AS:AS,'Flugplan STR'!$AH:$AH,"&lt;="&amp;$D114,'Flugplan STR'!$AI:$AI,"&gt;"&amp;$D114)
+SUMIFS('Flugplan STR'!AS:AS,'Flugplan STR'!$AJ:$AJ,"&lt;="&amp;$D114,'Flugplan STR'!$AK:$AK,"&gt;"&amp;$D114)
+SUMIFS('Flugplan STR'!AS:AS,'Flugplan STR'!$AL:$AL,"&lt;="&amp;$D114,'Flugplan STR'!$AL:$AL,"&gt;"&amp;$D114)</f>
        <v>0</v>
      </c>
      <c r="L114">
        <f>SUMIFS('Flugplan STR'!AT:AT,'Flugplan STR'!$AH:$AH,"&lt;="&amp;$D114,'Flugplan STR'!$AI:$AI,"&gt;"&amp;$D114)
+SUMIFS('Flugplan STR'!AT:AT,'Flugplan STR'!$AJ:$AJ,"&lt;="&amp;$D114,'Flugplan STR'!$AK:$AK,"&gt;"&amp;$D114)
+SUMIFS('Flugplan STR'!AT:AT,'Flugplan STR'!$AL:$AL,"&lt;="&amp;$D114,'Flugplan STR'!$AL:$AL,"&gt;"&amp;$D114)</f>
        <v>0</v>
      </c>
      <c r="M114">
        <f>SUMIFS('Flugplan STR'!AU:AU,'Flugplan STR'!$AH:$AH,"&lt;="&amp;$D114,'Flugplan STR'!$AI:$AI,"&gt;"&amp;$D114)
+SUMIFS('Flugplan STR'!AU:AU,'Flugplan STR'!$AJ:$AJ,"&lt;="&amp;$D114,'Flugplan STR'!$AK:$AK,"&gt;"&amp;$D114)
+SUMIFS('Flugplan STR'!AU:AU,'Flugplan STR'!$AL:$AL,"&lt;="&amp;$D114,'Flugplan STR'!$AL:$AL,"&gt;"&amp;$D114)</f>
        <v>0</v>
      </c>
      <c r="N114">
        <f>SUMIFS('Flugplan STR'!AV:AV,'Flugplan STR'!$AH:$AH,"&lt;="&amp;$D114,'Flugplan STR'!$AI:$AI,"&gt;"&amp;$D114)
+SUMIFS('Flugplan STR'!AV:AV,'Flugplan STR'!$AJ:$AJ,"&lt;="&amp;$D114,'Flugplan STR'!$AK:$AK,"&gt;"&amp;$D114)
+SUMIFS('Flugplan STR'!AV:AV,'Flugplan STR'!$AL:$AL,"&lt;="&amp;$D114,'Flugplan STR'!$AL:$AL,"&gt;"&amp;$D114)</f>
        <v>108</v>
      </c>
      <c r="O114">
        <f>SUMIFS('Flugplan STR'!AW:AW,'Flugplan STR'!$AH:$AH,"&lt;="&amp;$D114,'Flugplan STR'!$AI:$AI,"&gt;"&amp;$D114)
+SUMIFS('Flugplan STR'!AW:AW,'Flugplan STR'!$AJ:$AJ,"&lt;="&amp;$D114,'Flugplan STR'!$AK:$AK,"&gt;"&amp;$D114)
+SUMIFS('Flugplan STR'!AW:AW,'Flugplan STR'!$AL:$AL,"&lt;="&amp;$D114,'Flugplan STR'!$AL:$AL,"&gt;"&amp;$D114)</f>
        <v>0</v>
      </c>
      <c r="P114">
        <f>SUMIFS('Flugplan STR'!AX:AX,'Flugplan STR'!$AH:$AH,"&lt;="&amp;$D114,'Flugplan STR'!$AI:$AI,"&gt;"&amp;$D114)
+SUMIFS('Flugplan STR'!AX:AX,'Flugplan STR'!$AJ:$AJ,"&lt;="&amp;$D114,'Flugplan STR'!$AK:$AK,"&gt;"&amp;$D114)
+SUMIFS('Flugplan STR'!AX:AX,'Flugplan STR'!$AL:$AL,"&lt;="&amp;$D114,'Flugplan STR'!$AL:$AL,"&gt;"&amp;$D114)</f>
        <v>0</v>
      </c>
      <c r="Q114">
        <f>SUMIFS('Flugplan STR'!AY:AY,'Flugplan STR'!$AH:$AH,"&lt;="&amp;$D114,'Flugplan STR'!$AI:$AI,"&gt;"&amp;$D114)
+SUMIFS('Flugplan STR'!AY:AY,'Flugplan STR'!$AJ:$AJ,"&lt;="&amp;$D114,'Flugplan STR'!$AK:$AK,"&gt;"&amp;$D114)
+SUMIFS('Flugplan STR'!AY:AY,'Flugplan STR'!$AL:$AL,"&lt;="&amp;$D114,'Flugplan STR'!$AL:$AL,"&gt;"&amp;$D114)</f>
        <v>3</v>
      </c>
      <c r="R114">
        <f>SUMIFS('Flugplan STR'!AZ:AZ,'Flugplan STR'!$AH:$AH,"&lt;="&amp;$D114,'Flugplan STR'!$AI:$AI,"&gt;"&amp;$D114)
+SUMIFS('Flugplan STR'!AZ:AZ,'Flugplan STR'!$AJ:$AJ,"&lt;="&amp;$D114,'Flugplan STR'!$AK:$AK,"&gt;"&amp;$D114)
+SUMIFS('Flugplan STR'!AZ:AZ,'Flugplan STR'!$AL:$AL,"&lt;="&amp;$D114,'Flugplan STR'!$AL:$AL,"&gt;"&amp;$D114)</f>
        <v>4</v>
      </c>
      <c r="S114">
        <f>SUMIFS('Flugplan STR'!BA:BA,'Flugplan STR'!$AH:$AH,"&lt;="&amp;$D114,'Flugplan STR'!$AI:$AI,"&gt;"&amp;$D114)
+SUMIFS('Flugplan STR'!BA:BA,'Flugplan STR'!$AJ:$AJ,"&lt;="&amp;$D114,'Flugplan STR'!$AK:$AK,"&gt;"&amp;$D114)
+SUMIFS('Flugplan STR'!BA:BA,'Flugplan STR'!$AL:$AL,"&lt;="&amp;$D114,'Flugplan STR'!$AL:$AL,"&gt;"&amp;$D114)</f>
        <v>2</v>
      </c>
      <c r="T114">
        <f>SUMIFS('Flugplan STR'!BB:BB,'Flugplan STR'!$AH:$AH,"&lt;="&amp;$D114,'Flugplan STR'!$AI:$AI,"&gt;"&amp;$D114)
+SUMIFS('Flugplan STR'!BB:BB,'Flugplan STR'!$AJ:$AJ,"&lt;="&amp;$D114,'Flugplan STR'!$AK:$AK,"&gt;"&amp;$D114)
+SUMIFS('Flugplan STR'!BB:BB,'Flugplan STR'!$AL:$AL,"&lt;="&amp;$D114,'Flugplan STR'!$AL:$AL,"&gt;"&amp;$D114)</f>
        <v>6</v>
      </c>
      <c r="U114">
        <f>SUMIFS('Flugplan STR'!BC:BC,'Flugplan STR'!$AH:$AH,"&lt;="&amp;$D114,'Flugplan STR'!$AI:$AI,"&gt;"&amp;$D114)
+SUMIFS('Flugplan STR'!BC:BC,'Flugplan STR'!$AJ:$AJ,"&lt;="&amp;$D114,'Flugplan STR'!$AK:$AK,"&gt;"&amp;$D114)
+SUMIFS('Flugplan STR'!BC:BC,'Flugplan STR'!$AL:$AL,"&lt;="&amp;$D114,'Flugplan STR'!$AL:$AL,"&gt;"&amp;$D114)</f>
        <v>0</v>
      </c>
      <c r="V114">
        <f>SUMIFS('Flugplan STR'!BD:BD,'Flugplan STR'!$AH:$AH,"&lt;="&amp;$D114,'Flugplan STR'!$AI:$AI,"&gt;"&amp;$D114)
+SUMIFS('Flugplan STR'!BD:BD,'Flugplan STR'!$AJ:$AJ,"&lt;="&amp;$D114,'Flugplan STR'!$AK:$AK,"&gt;"&amp;$D114)
+SUMIFS('Flugplan STR'!BD:BD,'Flugplan STR'!$AL:$AL,"&lt;="&amp;$D114,'Flugplan STR'!$AL:$AL,"&gt;"&amp;$D114)</f>
        <v>0</v>
      </c>
      <c r="W114">
        <f>SUMIFS('Flugplan STR'!BE:BE,'Flugplan STR'!$AH:$AH,"&lt;="&amp;$D114,'Flugplan STR'!$AI:$AI,"&gt;"&amp;$D114)
+SUMIFS('Flugplan STR'!BE:BE,'Flugplan STR'!$AJ:$AJ,"&lt;="&amp;$D114,'Flugplan STR'!$AK:$AK,"&gt;"&amp;$D114)
+SUMIFS('Flugplan STR'!BE:BE,'Flugplan STR'!$AL:$AL,"&lt;="&amp;$D114,'Flugplan STR'!$AL:$AL,"&gt;"&amp;$D114)</f>
        <v>0</v>
      </c>
      <c r="X114">
        <f>SUMIFS('Flugplan STR'!BF:BF,'Flugplan STR'!$AH:$AH,"&lt;="&amp;$D114,'Flugplan STR'!$AI:$AI,"&gt;"&amp;$D114)
+SUMIFS('Flugplan STR'!BF:BF,'Flugplan STR'!$AJ:$AJ,"&lt;="&amp;$D114,'Flugplan STR'!$AK:$AK,"&gt;"&amp;$D114)
+SUMIFS('Flugplan STR'!BF:BF,'Flugplan STR'!$AL:$AL,"&lt;="&amp;$D114,'Flugplan STR'!$AL:$AL,"&gt;"&amp;$D114)</f>
        <v>6</v>
      </c>
      <c r="Y114">
        <f>SUMIFS('Flugplan STR'!BG:BG,'Flugplan STR'!$AH:$AH,"&lt;="&amp;$D114,'Flugplan STR'!$AI:$AI,"&gt;"&amp;$D114)
+SUMIFS('Flugplan STR'!BG:BG,'Flugplan STR'!$AJ:$AJ,"&lt;="&amp;$D114,'Flugplan STR'!$AK:$AK,"&gt;"&amp;$D114)
+SUMIFS('Flugplan STR'!BG:BG,'Flugplan STR'!$AL:$AL,"&lt;="&amp;$D114,'Flugplan STR'!$AL:$AL,"&gt;"&amp;$D114)</f>
        <v>0</v>
      </c>
      <c r="Z114">
        <f>SUMIFS('Flugplan STR'!BH:BH,'Flugplan STR'!$AH:$AH,"&lt;="&amp;$D114,'Flugplan STR'!$AI:$AI,"&gt;"&amp;$D114)
+SUMIFS('Flugplan STR'!BH:BH,'Flugplan STR'!$AJ:$AJ,"&lt;="&amp;$D114,'Flugplan STR'!$AK:$AK,"&gt;"&amp;$D114)
+SUMIFS('Flugplan STR'!BH:BH,'Flugplan STR'!$AL:$AL,"&lt;="&amp;$D114,'Flugplan STR'!$AL:$AL,"&gt;"&amp;$D114)</f>
        <v>6</v>
      </c>
    </row>
    <row r="115" spans="1:26">
      <c r="A115" s="209">
        <v>45118</v>
      </c>
      <c r="B115" s="208" t="s">
        <v>910</v>
      </c>
      <c r="D115" s="453">
        <f t="shared" si="2"/>
        <v>45119.541666666941</v>
      </c>
      <c r="E115">
        <f>SUMIFS('Flugplan STR'!AN:AN,'Flugplan STR'!AH:AH,"&lt;="&amp;D115,'Flugplan STR'!AI:AI,"&gt;"&amp;D115)
+SUMIFS('Flugplan STR'!AN:AN,'Flugplan STR'!AJ:AJ,"&lt;="&amp;D115,'Flugplan STR'!AK:AK,"&gt;"&amp;D115)
+SUMIFS('Flugplan STR'!AN:AN,'Flugplan STR'!AL:AL,"&lt;="&amp;D115,'Flugplan STR'!AL:AL,"&gt;"&amp;D115)</f>
        <v>6</v>
      </c>
      <c r="G115">
        <f>SUMIFS('Flugplan STR'!AO:AO,'Flugplan STR'!$AH:$AH,"&lt;="&amp;$D115,'Flugplan STR'!$AI:$AI,"&gt;"&amp;$D115)
+SUMIFS('Flugplan STR'!AO:AO,'Flugplan STR'!$AJ:$AJ,"&lt;="&amp;$D115,'Flugplan STR'!$AK:$AK,"&gt;"&amp;$D115)
+SUMIFS('Flugplan STR'!AO:AO,'Flugplan STR'!$AL:$AL,"&lt;="&amp;$D115,'Flugplan STR'!$AL:$AL,"&gt;"&amp;$D115)</f>
        <v>0</v>
      </c>
      <c r="H115">
        <f>SUMIFS('Flugplan STR'!AP:AP,'Flugplan STR'!$AH:$AH,"&lt;="&amp;$D115,'Flugplan STR'!$AI:$AI,"&gt;"&amp;$D115)
+SUMIFS('Flugplan STR'!AP:AP,'Flugplan STR'!$AJ:$AJ,"&lt;="&amp;$D115,'Flugplan STR'!$AK:$AK,"&gt;"&amp;$D115)
+SUMIFS('Flugplan STR'!AP:AP,'Flugplan STR'!$AL:$AL,"&lt;="&amp;$D115,'Flugplan STR'!$AL:$AL,"&gt;"&amp;$D115)</f>
        <v>17</v>
      </c>
      <c r="I115">
        <f>SUMIFS('Flugplan STR'!AQ:AQ,'Flugplan STR'!$AH:$AH,"&lt;="&amp;$D115,'Flugplan STR'!$AI:$AI,"&gt;"&amp;$D115)
+SUMIFS('Flugplan STR'!AQ:AQ,'Flugplan STR'!$AJ:$AJ,"&lt;="&amp;$D115,'Flugplan STR'!$AK:$AK,"&gt;"&amp;$D115)
+SUMIFS('Flugplan STR'!AQ:AQ,'Flugplan STR'!$AL:$AL,"&lt;="&amp;$D115,'Flugplan STR'!$AL:$AL,"&gt;"&amp;$D115)</f>
        <v>6</v>
      </c>
      <c r="J115">
        <f>SUMIFS('Flugplan STR'!AR:AR,'Flugplan STR'!$AH:$AH,"&lt;="&amp;$D115,'Flugplan STR'!$AI:$AI,"&gt;"&amp;$D115)
+SUMIFS('Flugplan STR'!AR:AR,'Flugplan STR'!$AJ:$AJ,"&lt;="&amp;$D115,'Flugplan STR'!$AK:$AK,"&gt;"&amp;$D115)
+SUMIFS('Flugplan STR'!AR:AR,'Flugplan STR'!$AL:$AL,"&lt;="&amp;$D115,'Flugplan STR'!$AL:$AL,"&gt;"&amp;$D115)</f>
        <v>0</v>
      </c>
      <c r="K115">
        <f>SUMIFS('Flugplan STR'!AS:AS,'Flugplan STR'!$AH:$AH,"&lt;="&amp;$D115,'Flugplan STR'!$AI:$AI,"&gt;"&amp;$D115)
+SUMIFS('Flugplan STR'!AS:AS,'Flugplan STR'!$AJ:$AJ,"&lt;="&amp;$D115,'Flugplan STR'!$AK:$AK,"&gt;"&amp;$D115)
+SUMIFS('Flugplan STR'!AS:AS,'Flugplan STR'!$AL:$AL,"&lt;="&amp;$D115,'Flugplan STR'!$AL:$AL,"&gt;"&amp;$D115)</f>
        <v>0</v>
      </c>
      <c r="L115">
        <f>SUMIFS('Flugplan STR'!AT:AT,'Flugplan STR'!$AH:$AH,"&lt;="&amp;$D115,'Flugplan STR'!$AI:$AI,"&gt;"&amp;$D115)
+SUMIFS('Flugplan STR'!AT:AT,'Flugplan STR'!$AJ:$AJ,"&lt;="&amp;$D115,'Flugplan STR'!$AK:$AK,"&gt;"&amp;$D115)
+SUMIFS('Flugplan STR'!AT:AT,'Flugplan STR'!$AL:$AL,"&lt;="&amp;$D115,'Flugplan STR'!$AL:$AL,"&gt;"&amp;$D115)</f>
        <v>0</v>
      </c>
      <c r="M115">
        <f>SUMIFS('Flugplan STR'!AU:AU,'Flugplan STR'!$AH:$AH,"&lt;="&amp;$D115,'Flugplan STR'!$AI:$AI,"&gt;"&amp;$D115)
+SUMIFS('Flugplan STR'!AU:AU,'Flugplan STR'!$AJ:$AJ,"&lt;="&amp;$D115,'Flugplan STR'!$AK:$AK,"&gt;"&amp;$D115)
+SUMIFS('Flugplan STR'!AU:AU,'Flugplan STR'!$AL:$AL,"&lt;="&amp;$D115,'Flugplan STR'!$AL:$AL,"&gt;"&amp;$D115)</f>
        <v>0</v>
      </c>
      <c r="N115">
        <f>SUMIFS('Flugplan STR'!AV:AV,'Flugplan STR'!$AH:$AH,"&lt;="&amp;$D115,'Flugplan STR'!$AI:$AI,"&gt;"&amp;$D115)
+SUMIFS('Flugplan STR'!AV:AV,'Flugplan STR'!$AJ:$AJ,"&lt;="&amp;$D115,'Flugplan STR'!$AK:$AK,"&gt;"&amp;$D115)
+SUMIFS('Flugplan STR'!AV:AV,'Flugplan STR'!$AL:$AL,"&lt;="&amp;$D115,'Flugplan STR'!$AL:$AL,"&gt;"&amp;$D115)</f>
        <v>120</v>
      </c>
      <c r="O115">
        <f>SUMIFS('Flugplan STR'!AW:AW,'Flugplan STR'!$AH:$AH,"&lt;="&amp;$D115,'Flugplan STR'!$AI:$AI,"&gt;"&amp;$D115)
+SUMIFS('Flugplan STR'!AW:AW,'Flugplan STR'!$AJ:$AJ,"&lt;="&amp;$D115,'Flugplan STR'!$AK:$AK,"&gt;"&amp;$D115)
+SUMIFS('Flugplan STR'!AW:AW,'Flugplan STR'!$AL:$AL,"&lt;="&amp;$D115,'Flugplan STR'!$AL:$AL,"&gt;"&amp;$D115)</f>
        <v>0</v>
      </c>
      <c r="P115">
        <f>SUMIFS('Flugplan STR'!AX:AX,'Flugplan STR'!$AH:$AH,"&lt;="&amp;$D115,'Flugplan STR'!$AI:$AI,"&gt;"&amp;$D115)
+SUMIFS('Flugplan STR'!AX:AX,'Flugplan STR'!$AJ:$AJ,"&lt;="&amp;$D115,'Flugplan STR'!$AK:$AK,"&gt;"&amp;$D115)
+SUMIFS('Flugplan STR'!AX:AX,'Flugplan STR'!$AL:$AL,"&lt;="&amp;$D115,'Flugplan STR'!$AL:$AL,"&gt;"&amp;$D115)</f>
        <v>0</v>
      </c>
      <c r="Q115">
        <f>SUMIFS('Flugplan STR'!AY:AY,'Flugplan STR'!$AH:$AH,"&lt;="&amp;$D115,'Flugplan STR'!$AI:$AI,"&gt;"&amp;$D115)
+SUMIFS('Flugplan STR'!AY:AY,'Flugplan STR'!$AJ:$AJ,"&lt;="&amp;$D115,'Flugplan STR'!$AK:$AK,"&gt;"&amp;$D115)
+SUMIFS('Flugplan STR'!AY:AY,'Flugplan STR'!$AL:$AL,"&lt;="&amp;$D115,'Flugplan STR'!$AL:$AL,"&gt;"&amp;$D115)</f>
        <v>3</v>
      </c>
      <c r="R115">
        <f>SUMIFS('Flugplan STR'!AZ:AZ,'Flugplan STR'!$AH:$AH,"&lt;="&amp;$D115,'Flugplan STR'!$AI:$AI,"&gt;"&amp;$D115)
+SUMIFS('Flugplan STR'!AZ:AZ,'Flugplan STR'!$AJ:$AJ,"&lt;="&amp;$D115,'Flugplan STR'!$AK:$AK,"&gt;"&amp;$D115)
+SUMIFS('Flugplan STR'!AZ:AZ,'Flugplan STR'!$AL:$AL,"&lt;="&amp;$D115,'Flugplan STR'!$AL:$AL,"&gt;"&amp;$D115)</f>
        <v>2</v>
      </c>
      <c r="S115">
        <f>SUMIFS('Flugplan STR'!BA:BA,'Flugplan STR'!$AH:$AH,"&lt;="&amp;$D115,'Flugplan STR'!$AI:$AI,"&gt;"&amp;$D115)
+SUMIFS('Flugplan STR'!BA:BA,'Flugplan STR'!$AJ:$AJ,"&lt;="&amp;$D115,'Flugplan STR'!$AK:$AK,"&gt;"&amp;$D115)
+SUMIFS('Flugplan STR'!BA:BA,'Flugplan STR'!$AL:$AL,"&lt;="&amp;$D115,'Flugplan STR'!$AL:$AL,"&gt;"&amp;$D115)</f>
        <v>6</v>
      </c>
      <c r="T115">
        <f>SUMIFS('Flugplan STR'!BB:BB,'Flugplan STR'!$AH:$AH,"&lt;="&amp;$D115,'Flugplan STR'!$AI:$AI,"&gt;"&amp;$D115)
+SUMIFS('Flugplan STR'!BB:BB,'Flugplan STR'!$AJ:$AJ,"&lt;="&amp;$D115,'Flugplan STR'!$AK:$AK,"&gt;"&amp;$D115)
+SUMIFS('Flugplan STR'!BB:BB,'Flugplan STR'!$AL:$AL,"&lt;="&amp;$D115,'Flugplan STR'!$AL:$AL,"&gt;"&amp;$D115)</f>
        <v>6</v>
      </c>
      <c r="U115">
        <f>SUMIFS('Flugplan STR'!BC:BC,'Flugplan STR'!$AH:$AH,"&lt;="&amp;$D115,'Flugplan STR'!$AI:$AI,"&gt;"&amp;$D115)
+SUMIFS('Flugplan STR'!BC:BC,'Flugplan STR'!$AJ:$AJ,"&lt;="&amp;$D115,'Flugplan STR'!$AK:$AK,"&gt;"&amp;$D115)
+SUMIFS('Flugplan STR'!BC:BC,'Flugplan STR'!$AL:$AL,"&lt;="&amp;$D115,'Flugplan STR'!$AL:$AL,"&gt;"&amp;$D115)</f>
        <v>0</v>
      </c>
      <c r="V115">
        <f>SUMIFS('Flugplan STR'!BD:BD,'Flugplan STR'!$AH:$AH,"&lt;="&amp;$D115,'Flugplan STR'!$AI:$AI,"&gt;"&amp;$D115)
+SUMIFS('Flugplan STR'!BD:BD,'Flugplan STR'!$AJ:$AJ,"&lt;="&amp;$D115,'Flugplan STR'!$AK:$AK,"&gt;"&amp;$D115)
+SUMIFS('Flugplan STR'!BD:BD,'Flugplan STR'!$AL:$AL,"&lt;="&amp;$D115,'Flugplan STR'!$AL:$AL,"&gt;"&amp;$D115)</f>
        <v>0</v>
      </c>
      <c r="W115">
        <f>SUMIFS('Flugplan STR'!BE:BE,'Flugplan STR'!$AH:$AH,"&lt;="&amp;$D115,'Flugplan STR'!$AI:$AI,"&gt;"&amp;$D115)
+SUMIFS('Flugplan STR'!BE:BE,'Flugplan STR'!$AJ:$AJ,"&lt;="&amp;$D115,'Flugplan STR'!$AK:$AK,"&gt;"&amp;$D115)
+SUMIFS('Flugplan STR'!BE:BE,'Flugplan STR'!$AL:$AL,"&lt;="&amp;$D115,'Flugplan STR'!$AL:$AL,"&gt;"&amp;$D115)</f>
        <v>0</v>
      </c>
      <c r="X115">
        <f>SUMIFS('Flugplan STR'!BF:BF,'Flugplan STR'!$AH:$AH,"&lt;="&amp;$D115,'Flugplan STR'!$AI:$AI,"&gt;"&amp;$D115)
+SUMIFS('Flugplan STR'!BF:BF,'Flugplan STR'!$AJ:$AJ,"&lt;="&amp;$D115,'Flugplan STR'!$AK:$AK,"&gt;"&amp;$D115)
+SUMIFS('Flugplan STR'!BF:BF,'Flugplan STR'!$AL:$AL,"&lt;="&amp;$D115,'Flugplan STR'!$AL:$AL,"&gt;"&amp;$D115)</f>
        <v>6</v>
      </c>
      <c r="Y115">
        <f>SUMIFS('Flugplan STR'!BG:BG,'Flugplan STR'!$AH:$AH,"&lt;="&amp;$D115,'Flugplan STR'!$AI:$AI,"&gt;"&amp;$D115)
+SUMIFS('Flugplan STR'!BG:BG,'Flugplan STR'!$AJ:$AJ,"&lt;="&amp;$D115,'Flugplan STR'!$AK:$AK,"&gt;"&amp;$D115)
+SUMIFS('Flugplan STR'!BG:BG,'Flugplan STR'!$AL:$AL,"&lt;="&amp;$D115,'Flugplan STR'!$AL:$AL,"&gt;"&amp;$D115)</f>
        <v>0</v>
      </c>
      <c r="Z115">
        <f>SUMIFS('Flugplan STR'!BH:BH,'Flugplan STR'!$AH:$AH,"&lt;="&amp;$D115,'Flugplan STR'!$AI:$AI,"&gt;"&amp;$D115)
+SUMIFS('Flugplan STR'!BH:BH,'Flugplan STR'!$AJ:$AJ,"&lt;="&amp;$D115,'Flugplan STR'!$AK:$AK,"&gt;"&amp;$D115)
+SUMIFS('Flugplan STR'!BH:BH,'Flugplan STR'!$AL:$AL,"&lt;="&amp;$D115,'Flugplan STR'!$AL:$AL,"&gt;"&amp;$D115)</f>
        <v>6</v>
      </c>
    </row>
    <row r="116" spans="1:26">
      <c r="A116" s="209">
        <v>45118</v>
      </c>
      <c r="B116" s="208" t="s">
        <v>514</v>
      </c>
      <c r="D116" s="453">
        <f t="shared" si="2"/>
        <v>45119.562500000276</v>
      </c>
      <c r="E116">
        <f>SUMIFS('Flugplan STR'!AN:AN,'Flugplan STR'!AH:AH,"&lt;="&amp;D116,'Flugplan STR'!AI:AI,"&gt;"&amp;D116)
+SUMIFS('Flugplan STR'!AN:AN,'Flugplan STR'!AJ:AJ,"&lt;="&amp;D116,'Flugplan STR'!AK:AK,"&gt;"&amp;D116)
+SUMIFS('Flugplan STR'!AN:AN,'Flugplan STR'!AL:AL,"&lt;="&amp;D116,'Flugplan STR'!AL:AL,"&gt;"&amp;D116)</f>
        <v>8</v>
      </c>
      <c r="G116">
        <f>SUMIFS('Flugplan STR'!AO:AO,'Flugplan STR'!$AH:$AH,"&lt;="&amp;$D116,'Flugplan STR'!$AI:$AI,"&gt;"&amp;$D116)
+SUMIFS('Flugplan STR'!AO:AO,'Flugplan STR'!$AJ:$AJ,"&lt;="&amp;$D116,'Flugplan STR'!$AK:$AK,"&gt;"&amp;$D116)
+SUMIFS('Flugplan STR'!AO:AO,'Flugplan STR'!$AL:$AL,"&lt;="&amp;$D116,'Flugplan STR'!$AL:$AL,"&gt;"&amp;$D116)</f>
        <v>0</v>
      </c>
      <c r="H116">
        <f>SUMIFS('Flugplan STR'!AP:AP,'Flugplan STR'!$AH:$AH,"&lt;="&amp;$D116,'Flugplan STR'!$AI:$AI,"&gt;"&amp;$D116)
+SUMIFS('Flugplan STR'!AP:AP,'Flugplan STR'!$AJ:$AJ,"&lt;="&amp;$D116,'Flugplan STR'!$AK:$AK,"&gt;"&amp;$D116)
+SUMIFS('Flugplan STR'!AP:AP,'Flugplan STR'!$AL:$AL,"&lt;="&amp;$D116,'Flugplan STR'!$AL:$AL,"&gt;"&amp;$D116)</f>
        <v>26</v>
      </c>
      <c r="I116">
        <f>SUMIFS('Flugplan STR'!AQ:AQ,'Flugplan STR'!$AH:$AH,"&lt;="&amp;$D116,'Flugplan STR'!$AI:$AI,"&gt;"&amp;$D116)
+SUMIFS('Flugplan STR'!AQ:AQ,'Flugplan STR'!$AJ:$AJ,"&lt;="&amp;$D116,'Flugplan STR'!$AK:$AK,"&gt;"&amp;$D116)
+SUMIFS('Flugplan STR'!AQ:AQ,'Flugplan STR'!$AL:$AL,"&lt;="&amp;$D116,'Flugplan STR'!$AL:$AL,"&gt;"&amp;$D116)</f>
        <v>9</v>
      </c>
      <c r="J116">
        <f>SUMIFS('Flugplan STR'!AR:AR,'Flugplan STR'!$AH:$AH,"&lt;="&amp;$D116,'Flugplan STR'!$AI:$AI,"&gt;"&amp;$D116)
+SUMIFS('Flugplan STR'!AR:AR,'Flugplan STR'!$AJ:$AJ,"&lt;="&amp;$D116,'Flugplan STR'!$AK:$AK,"&gt;"&amp;$D116)
+SUMIFS('Flugplan STR'!AR:AR,'Flugplan STR'!$AL:$AL,"&lt;="&amp;$D116,'Flugplan STR'!$AL:$AL,"&gt;"&amp;$D116)</f>
        <v>0</v>
      </c>
      <c r="K116">
        <f>SUMIFS('Flugplan STR'!AS:AS,'Flugplan STR'!$AH:$AH,"&lt;="&amp;$D116,'Flugplan STR'!$AI:$AI,"&gt;"&amp;$D116)
+SUMIFS('Flugplan STR'!AS:AS,'Flugplan STR'!$AJ:$AJ,"&lt;="&amp;$D116,'Flugplan STR'!$AK:$AK,"&gt;"&amp;$D116)
+SUMIFS('Flugplan STR'!AS:AS,'Flugplan STR'!$AL:$AL,"&lt;="&amp;$D116,'Flugplan STR'!$AL:$AL,"&gt;"&amp;$D116)</f>
        <v>0</v>
      </c>
      <c r="L116">
        <f>SUMIFS('Flugplan STR'!AT:AT,'Flugplan STR'!$AH:$AH,"&lt;="&amp;$D116,'Flugplan STR'!$AI:$AI,"&gt;"&amp;$D116)
+SUMIFS('Flugplan STR'!AT:AT,'Flugplan STR'!$AJ:$AJ,"&lt;="&amp;$D116,'Flugplan STR'!$AK:$AK,"&gt;"&amp;$D116)
+SUMIFS('Flugplan STR'!AT:AT,'Flugplan STR'!$AL:$AL,"&lt;="&amp;$D116,'Flugplan STR'!$AL:$AL,"&gt;"&amp;$D116)</f>
        <v>0</v>
      </c>
      <c r="M116">
        <f>SUMIFS('Flugplan STR'!AU:AU,'Flugplan STR'!$AH:$AH,"&lt;="&amp;$D116,'Flugplan STR'!$AI:$AI,"&gt;"&amp;$D116)
+SUMIFS('Flugplan STR'!AU:AU,'Flugplan STR'!$AJ:$AJ,"&lt;="&amp;$D116,'Flugplan STR'!$AK:$AK,"&gt;"&amp;$D116)
+SUMIFS('Flugplan STR'!AU:AU,'Flugplan STR'!$AL:$AL,"&lt;="&amp;$D116,'Flugplan STR'!$AL:$AL,"&gt;"&amp;$D116)</f>
        <v>0</v>
      </c>
      <c r="N116">
        <f>SUMIFS('Flugplan STR'!AV:AV,'Flugplan STR'!$AH:$AH,"&lt;="&amp;$D116,'Flugplan STR'!$AI:$AI,"&gt;"&amp;$D116)
+SUMIFS('Flugplan STR'!AV:AV,'Flugplan STR'!$AJ:$AJ,"&lt;="&amp;$D116,'Flugplan STR'!$AK:$AK,"&gt;"&amp;$D116)
+SUMIFS('Flugplan STR'!AV:AV,'Flugplan STR'!$AL:$AL,"&lt;="&amp;$D116,'Flugplan STR'!$AL:$AL,"&gt;"&amp;$D116)</f>
        <v>180</v>
      </c>
      <c r="O116">
        <f>SUMIFS('Flugplan STR'!AW:AW,'Flugplan STR'!$AH:$AH,"&lt;="&amp;$D116,'Flugplan STR'!$AI:$AI,"&gt;"&amp;$D116)
+SUMIFS('Flugplan STR'!AW:AW,'Flugplan STR'!$AJ:$AJ,"&lt;="&amp;$D116,'Flugplan STR'!$AK:$AK,"&gt;"&amp;$D116)
+SUMIFS('Flugplan STR'!AW:AW,'Flugplan STR'!$AL:$AL,"&lt;="&amp;$D116,'Flugplan STR'!$AL:$AL,"&gt;"&amp;$D116)</f>
        <v>0</v>
      </c>
      <c r="P116">
        <f>SUMIFS('Flugplan STR'!AX:AX,'Flugplan STR'!$AH:$AH,"&lt;="&amp;$D116,'Flugplan STR'!$AI:$AI,"&gt;"&amp;$D116)
+SUMIFS('Flugplan STR'!AX:AX,'Flugplan STR'!$AJ:$AJ,"&lt;="&amp;$D116,'Flugplan STR'!$AK:$AK,"&gt;"&amp;$D116)
+SUMIFS('Flugplan STR'!AX:AX,'Flugplan STR'!$AL:$AL,"&lt;="&amp;$D116,'Flugplan STR'!$AL:$AL,"&gt;"&amp;$D116)</f>
        <v>0</v>
      </c>
      <c r="Q116">
        <f>SUMIFS('Flugplan STR'!AY:AY,'Flugplan STR'!$AH:$AH,"&lt;="&amp;$D116,'Flugplan STR'!$AI:$AI,"&gt;"&amp;$D116)
+SUMIFS('Flugplan STR'!AY:AY,'Flugplan STR'!$AJ:$AJ,"&lt;="&amp;$D116,'Flugplan STR'!$AK:$AK,"&gt;"&amp;$D116)
+SUMIFS('Flugplan STR'!AY:AY,'Flugplan STR'!$AL:$AL,"&lt;="&amp;$D116,'Flugplan STR'!$AL:$AL,"&gt;"&amp;$D116)</f>
        <v>5</v>
      </c>
      <c r="R116">
        <f>SUMIFS('Flugplan STR'!AZ:AZ,'Flugplan STR'!$AH:$AH,"&lt;="&amp;$D116,'Flugplan STR'!$AI:$AI,"&gt;"&amp;$D116)
+SUMIFS('Flugplan STR'!AZ:AZ,'Flugplan STR'!$AJ:$AJ,"&lt;="&amp;$D116,'Flugplan STR'!$AK:$AK,"&gt;"&amp;$D116)
+SUMIFS('Flugplan STR'!AZ:AZ,'Flugplan STR'!$AL:$AL,"&lt;="&amp;$D116,'Flugplan STR'!$AL:$AL,"&gt;"&amp;$D116)</f>
        <v>0</v>
      </c>
      <c r="S116">
        <f>SUMIFS('Flugplan STR'!BA:BA,'Flugplan STR'!$AH:$AH,"&lt;="&amp;$D116,'Flugplan STR'!$AI:$AI,"&gt;"&amp;$D116)
+SUMIFS('Flugplan STR'!BA:BA,'Flugplan STR'!$AJ:$AJ,"&lt;="&amp;$D116,'Flugplan STR'!$AK:$AK,"&gt;"&amp;$D116)
+SUMIFS('Flugplan STR'!BA:BA,'Flugplan STR'!$AL:$AL,"&lt;="&amp;$D116,'Flugplan STR'!$AL:$AL,"&gt;"&amp;$D116)</f>
        <v>8</v>
      </c>
      <c r="T116">
        <f>SUMIFS('Flugplan STR'!BB:BB,'Flugplan STR'!$AH:$AH,"&lt;="&amp;$D116,'Flugplan STR'!$AI:$AI,"&gt;"&amp;$D116)
+SUMIFS('Flugplan STR'!BB:BB,'Flugplan STR'!$AJ:$AJ,"&lt;="&amp;$D116,'Flugplan STR'!$AK:$AK,"&gt;"&amp;$D116)
+SUMIFS('Flugplan STR'!BB:BB,'Flugplan STR'!$AL:$AL,"&lt;="&amp;$D116,'Flugplan STR'!$AL:$AL,"&gt;"&amp;$D116)</f>
        <v>8</v>
      </c>
      <c r="U116">
        <f>SUMIFS('Flugplan STR'!BC:BC,'Flugplan STR'!$AH:$AH,"&lt;="&amp;$D116,'Flugplan STR'!$AI:$AI,"&gt;"&amp;$D116)
+SUMIFS('Flugplan STR'!BC:BC,'Flugplan STR'!$AJ:$AJ,"&lt;="&amp;$D116,'Flugplan STR'!$AK:$AK,"&gt;"&amp;$D116)
+SUMIFS('Flugplan STR'!BC:BC,'Flugplan STR'!$AL:$AL,"&lt;="&amp;$D116,'Flugplan STR'!$AL:$AL,"&gt;"&amp;$D116)</f>
        <v>0</v>
      </c>
      <c r="V116">
        <f>SUMIFS('Flugplan STR'!BD:BD,'Flugplan STR'!$AH:$AH,"&lt;="&amp;$D116,'Flugplan STR'!$AI:$AI,"&gt;"&amp;$D116)
+SUMIFS('Flugplan STR'!BD:BD,'Flugplan STR'!$AJ:$AJ,"&lt;="&amp;$D116,'Flugplan STR'!$AK:$AK,"&gt;"&amp;$D116)
+SUMIFS('Flugplan STR'!BD:BD,'Flugplan STR'!$AL:$AL,"&lt;="&amp;$D116,'Flugplan STR'!$AL:$AL,"&gt;"&amp;$D116)</f>
        <v>0</v>
      </c>
      <c r="W116">
        <f>SUMIFS('Flugplan STR'!BE:BE,'Flugplan STR'!$AH:$AH,"&lt;="&amp;$D116,'Flugplan STR'!$AI:$AI,"&gt;"&amp;$D116)
+SUMIFS('Flugplan STR'!BE:BE,'Flugplan STR'!$AJ:$AJ,"&lt;="&amp;$D116,'Flugplan STR'!$AK:$AK,"&gt;"&amp;$D116)
+SUMIFS('Flugplan STR'!BE:BE,'Flugplan STR'!$AL:$AL,"&lt;="&amp;$D116,'Flugplan STR'!$AL:$AL,"&gt;"&amp;$D116)</f>
        <v>0</v>
      </c>
      <c r="X116">
        <f>SUMIFS('Flugplan STR'!BF:BF,'Flugplan STR'!$AH:$AH,"&lt;="&amp;$D116,'Flugplan STR'!$AI:$AI,"&gt;"&amp;$D116)
+SUMIFS('Flugplan STR'!BF:BF,'Flugplan STR'!$AJ:$AJ,"&lt;="&amp;$D116,'Flugplan STR'!$AK:$AK,"&gt;"&amp;$D116)
+SUMIFS('Flugplan STR'!BF:BF,'Flugplan STR'!$AL:$AL,"&lt;="&amp;$D116,'Flugplan STR'!$AL:$AL,"&gt;"&amp;$D116)</f>
        <v>8</v>
      </c>
      <c r="Y116">
        <f>SUMIFS('Flugplan STR'!BG:BG,'Flugplan STR'!$AH:$AH,"&lt;="&amp;$D116,'Flugplan STR'!$AI:$AI,"&gt;"&amp;$D116)
+SUMIFS('Flugplan STR'!BG:BG,'Flugplan STR'!$AJ:$AJ,"&lt;="&amp;$D116,'Flugplan STR'!$AK:$AK,"&gt;"&amp;$D116)
+SUMIFS('Flugplan STR'!BG:BG,'Flugplan STR'!$AL:$AL,"&lt;="&amp;$D116,'Flugplan STR'!$AL:$AL,"&gt;"&amp;$D116)</f>
        <v>0</v>
      </c>
      <c r="Z116">
        <f>SUMIFS('Flugplan STR'!BH:BH,'Flugplan STR'!$AH:$AH,"&lt;="&amp;$D116,'Flugplan STR'!$AI:$AI,"&gt;"&amp;$D116)
+SUMIFS('Flugplan STR'!BH:BH,'Flugplan STR'!$AJ:$AJ,"&lt;="&amp;$D116,'Flugplan STR'!$AK:$AK,"&gt;"&amp;$D116)
+SUMIFS('Flugplan STR'!BH:BH,'Flugplan STR'!$AL:$AL,"&lt;="&amp;$D116,'Flugplan STR'!$AL:$AL,"&gt;"&amp;$D116)</f>
        <v>8</v>
      </c>
    </row>
    <row r="117" spans="1:26">
      <c r="A117" s="209">
        <v>45118</v>
      </c>
      <c r="B117" s="208" t="s">
        <v>941</v>
      </c>
      <c r="D117" s="453">
        <f t="shared" si="2"/>
        <v>45119.583333333612</v>
      </c>
      <c r="E117">
        <f>SUMIFS('Flugplan STR'!AN:AN,'Flugplan STR'!AH:AH,"&lt;="&amp;D117,'Flugplan STR'!AI:AI,"&gt;"&amp;D117)
+SUMIFS('Flugplan STR'!AN:AN,'Flugplan STR'!AJ:AJ,"&lt;="&amp;D117,'Flugplan STR'!AK:AK,"&gt;"&amp;D117)
+SUMIFS('Flugplan STR'!AN:AN,'Flugplan STR'!AL:AL,"&lt;="&amp;D117,'Flugplan STR'!AL:AL,"&gt;"&amp;D117)</f>
        <v>10</v>
      </c>
      <c r="G117">
        <f>SUMIFS('Flugplan STR'!AO:AO,'Flugplan STR'!$AH:$AH,"&lt;="&amp;$D117,'Flugplan STR'!$AI:$AI,"&gt;"&amp;$D117)
+SUMIFS('Flugplan STR'!AO:AO,'Flugplan STR'!$AJ:$AJ,"&lt;="&amp;$D117,'Flugplan STR'!$AK:$AK,"&gt;"&amp;$D117)
+SUMIFS('Flugplan STR'!AO:AO,'Flugplan STR'!$AL:$AL,"&lt;="&amp;$D117,'Flugplan STR'!$AL:$AL,"&gt;"&amp;$D117)</f>
        <v>0</v>
      </c>
      <c r="H117">
        <f>SUMIFS('Flugplan STR'!AP:AP,'Flugplan STR'!$AH:$AH,"&lt;="&amp;$D117,'Flugplan STR'!$AI:$AI,"&gt;"&amp;$D117)
+SUMIFS('Flugplan STR'!AP:AP,'Flugplan STR'!$AJ:$AJ,"&lt;="&amp;$D117,'Flugplan STR'!$AK:$AK,"&gt;"&amp;$D117)
+SUMIFS('Flugplan STR'!AP:AP,'Flugplan STR'!$AL:$AL,"&lt;="&amp;$D117,'Flugplan STR'!$AL:$AL,"&gt;"&amp;$D117)</f>
        <v>30</v>
      </c>
      <c r="I117">
        <f>SUMIFS('Flugplan STR'!AQ:AQ,'Flugplan STR'!$AH:$AH,"&lt;="&amp;$D117,'Flugplan STR'!$AI:$AI,"&gt;"&amp;$D117)
+SUMIFS('Flugplan STR'!AQ:AQ,'Flugplan STR'!$AJ:$AJ,"&lt;="&amp;$D117,'Flugplan STR'!$AK:$AK,"&gt;"&amp;$D117)
+SUMIFS('Flugplan STR'!AQ:AQ,'Flugplan STR'!$AL:$AL,"&lt;="&amp;$D117,'Flugplan STR'!$AL:$AL,"&gt;"&amp;$D117)</f>
        <v>10</v>
      </c>
      <c r="J117">
        <f>SUMIFS('Flugplan STR'!AR:AR,'Flugplan STR'!$AH:$AH,"&lt;="&amp;$D117,'Flugplan STR'!$AI:$AI,"&gt;"&amp;$D117)
+SUMIFS('Flugplan STR'!AR:AR,'Flugplan STR'!$AJ:$AJ,"&lt;="&amp;$D117,'Flugplan STR'!$AK:$AK,"&gt;"&amp;$D117)
+SUMIFS('Flugplan STR'!AR:AR,'Flugplan STR'!$AL:$AL,"&lt;="&amp;$D117,'Flugplan STR'!$AL:$AL,"&gt;"&amp;$D117)</f>
        <v>0</v>
      </c>
      <c r="K117">
        <f>SUMIFS('Flugplan STR'!AS:AS,'Flugplan STR'!$AH:$AH,"&lt;="&amp;$D117,'Flugplan STR'!$AI:$AI,"&gt;"&amp;$D117)
+SUMIFS('Flugplan STR'!AS:AS,'Flugplan STR'!$AJ:$AJ,"&lt;="&amp;$D117,'Flugplan STR'!$AK:$AK,"&gt;"&amp;$D117)
+SUMIFS('Flugplan STR'!AS:AS,'Flugplan STR'!$AL:$AL,"&lt;="&amp;$D117,'Flugplan STR'!$AL:$AL,"&gt;"&amp;$D117)</f>
        <v>0</v>
      </c>
      <c r="L117">
        <f>SUMIFS('Flugplan STR'!AT:AT,'Flugplan STR'!$AH:$AH,"&lt;="&amp;$D117,'Flugplan STR'!$AI:$AI,"&gt;"&amp;$D117)
+SUMIFS('Flugplan STR'!AT:AT,'Flugplan STR'!$AJ:$AJ,"&lt;="&amp;$D117,'Flugplan STR'!$AK:$AK,"&gt;"&amp;$D117)
+SUMIFS('Flugplan STR'!AT:AT,'Flugplan STR'!$AL:$AL,"&lt;="&amp;$D117,'Flugplan STR'!$AL:$AL,"&gt;"&amp;$D117)</f>
        <v>0</v>
      </c>
      <c r="M117">
        <f>SUMIFS('Flugplan STR'!AU:AU,'Flugplan STR'!$AH:$AH,"&lt;="&amp;$D117,'Flugplan STR'!$AI:$AI,"&gt;"&amp;$D117)
+SUMIFS('Flugplan STR'!AU:AU,'Flugplan STR'!$AJ:$AJ,"&lt;="&amp;$D117,'Flugplan STR'!$AK:$AK,"&gt;"&amp;$D117)
+SUMIFS('Flugplan STR'!AU:AU,'Flugplan STR'!$AL:$AL,"&lt;="&amp;$D117,'Flugplan STR'!$AL:$AL,"&gt;"&amp;$D117)</f>
        <v>0</v>
      </c>
      <c r="N117">
        <f>SUMIFS('Flugplan STR'!AV:AV,'Flugplan STR'!$AH:$AH,"&lt;="&amp;$D117,'Flugplan STR'!$AI:$AI,"&gt;"&amp;$D117)
+SUMIFS('Flugplan STR'!AV:AV,'Flugplan STR'!$AJ:$AJ,"&lt;="&amp;$D117,'Flugplan STR'!$AK:$AK,"&gt;"&amp;$D117)
+SUMIFS('Flugplan STR'!AV:AV,'Flugplan STR'!$AL:$AL,"&lt;="&amp;$D117,'Flugplan STR'!$AL:$AL,"&gt;"&amp;$D117)</f>
        <v>200</v>
      </c>
      <c r="O117">
        <f>SUMIFS('Flugplan STR'!AW:AW,'Flugplan STR'!$AH:$AH,"&lt;="&amp;$D117,'Flugplan STR'!$AI:$AI,"&gt;"&amp;$D117)
+SUMIFS('Flugplan STR'!AW:AW,'Flugplan STR'!$AJ:$AJ,"&lt;="&amp;$D117,'Flugplan STR'!$AK:$AK,"&gt;"&amp;$D117)
+SUMIFS('Flugplan STR'!AW:AW,'Flugplan STR'!$AL:$AL,"&lt;="&amp;$D117,'Flugplan STR'!$AL:$AL,"&gt;"&amp;$D117)</f>
        <v>0</v>
      </c>
      <c r="P117">
        <f>SUMIFS('Flugplan STR'!AX:AX,'Flugplan STR'!$AH:$AH,"&lt;="&amp;$D117,'Flugplan STR'!$AI:$AI,"&gt;"&amp;$D117)
+SUMIFS('Flugplan STR'!AX:AX,'Flugplan STR'!$AJ:$AJ,"&lt;="&amp;$D117,'Flugplan STR'!$AK:$AK,"&gt;"&amp;$D117)
+SUMIFS('Flugplan STR'!AX:AX,'Flugplan STR'!$AL:$AL,"&lt;="&amp;$D117,'Flugplan STR'!$AL:$AL,"&gt;"&amp;$D117)</f>
        <v>0</v>
      </c>
      <c r="Q117">
        <f>SUMIFS('Flugplan STR'!AY:AY,'Flugplan STR'!$AH:$AH,"&lt;="&amp;$D117,'Flugplan STR'!$AI:$AI,"&gt;"&amp;$D117)
+SUMIFS('Flugplan STR'!AY:AY,'Flugplan STR'!$AJ:$AJ,"&lt;="&amp;$D117,'Flugplan STR'!$AK:$AK,"&gt;"&amp;$D117)
+SUMIFS('Flugplan STR'!AY:AY,'Flugplan STR'!$AL:$AL,"&lt;="&amp;$D117,'Flugplan STR'!$AL:$AL,"&gt;"&amp;$D117)</f>
        <v>6</v>
      </c>
      <c r="R117">
        <f>SUMIFS('Flugplan STR'!AZ:AZ,'Flugplan STR'!$AH:$AH,"&lt;="&amp;$D117,'Flugplan STR'!$AI:$AI,"&gt;"&amp;$D117)
+SUMIFS('Flugplan STR'!AZ:AZ,'Flugplan STR'!$AJ:$AJ,"&lt;="&amp;$D117,'Flugplan STR'!$AK:$AK,"&gt;"&amp;$D117)
+SUMIFS('Flugplan STR'!AZ:AZ,'Flugplan STR'!$AL:$AL,"&lt;="&amp;$D117,'Flugplan STR'!$AL:$AL,"&gt;"&amp;$D117)</f>
        <v>2</v>
      </c>
      <c r="S117">
        <f>SUMIFS('Flugplan STR'!BA:BA,'Flugplan STR'!$AH:$AH,"&lt;="&amp;$D117,'Flugplan STR'!$AI:$AI,"&gt;"&amp;$D117)
+SUMIFS('Flugplan STR'!BA:BA,'Flugplan STR'!$AJ:$AJ,"&lt;="&amp;$D117,'Flugplan STR'!$AK:$AK,"&gt;"&amp;$D117)
+SUMIFS('Flugplan STR'!BA:BA,'Flugplan STR'!$AL:$AL,"&lt;="&amp;$D117,'Flugplan STR'!$AL:$AL,"&gt;"&amp;$D117)</f>
        <v>10</v>
      </c>
      <c r="T117">
        <f>SUMIFS('Flugplan STR'!BB:BB,'Flugplan STR'!$AH:$AH,"&lt;="&amp;$D117,'Flugplan STR'!$AI:$AI,"&gt;"&amp;$D117)
+SUMIFS('Flugplan STR'!BB:BB,'Flugplan STR'!$AJ:$AJ,"&lt;="&amp;$D117,'Flugplan STR'!$AK:$AK,"&gt;"&amp;$D117)
+SUMIFS('Flugplan STR'!BB:BB,'Flugplan STR'!$AL:$AL,"&lt;="&amp;$D117,'Flugplan STR'!$AL:$AL,"&gt;"&amp;$D117)</f>
        <v>10</v>
      </c>
      <c r="U117">
        <f>SUMIFS('Flugplan STR'!BC:BC,'Flugplan STR'!$AH:$AH,"&lt;="&amp;$D117,'Flugplan STR'!$AI:$AI,"&gt;"&amp;$D117)
+SUMIFS('Flugplan STR'!BC:BC,'Flugplan STR'!$AJ:$AJ,"&lt;="&amp;$D117,'Flugplan STR'!$AK:$AK,"&gt;"&amp;$D117)
+SUMIFS('Flugplan STR'!BC:BC,'Flugplan STR'!$AL:$AL,"&lt;="&amp;$D117,'Flugplan STR'!$AL:$AL,"&gt;"&amp;$D117)</f>
        <v>0</v>
      </c>
      <c r="V117">
        <f>SUMIFS('Flugplan STR'!BD:BD,'Flugplan STR'!$AH:$AH,"&lt;="&amp;$D117,'Flugplan STR'!$AI:$AI,"&gt;"&amp;$D117)
+SUMIFS('Flugplan STR'!BD:BD,'Flugplan STR'!$AJ:$AJ,"&lt;="&amp;$D117,'Flugplan STR'!$AK:$AK,"&gt;"&amp;$D117)
+SUMIFS('Flugplan STR'!BD:BD,'Flugplan STR'!$AL:$AL,"&lt;="&amp;$D117,'Flugplan STR'!$AL:$AL,"&gt;"&amp;$D117)</f>
        <v>0</v>
      </c>
      <c r="W117">
        <f>SUMIFS('Flugplan STR'!BE:BE,'Flugplan STR'!$AH:$AH,"&lt;="&amp;$D117,'Flugplan STR'!$AI:$AI,"&gt;"&amp;$D117)
+SUMIFS('Flugplan STR'!BE:BE,'Flugplan STR'!$AJ:$AJ,"&lt;="&amp;$D117,'Flugplan STR'!$AK:$AK,"&gt;"&amp;$D117)
+SUMIFS('Flugplan STR'!BE:BE,'Flugplan STR'!$AL:$AL,"&lt;="&amp;$D117,'Flugplan STR'!$AL:$AL,"&gt;"&amp;$D117)</f>
        <v>0</v>
      </c>
      <c r="X117">
        <f>SUMIFS('Flugplan STR'!BF:BF,'Flugplan STR'!$AH:$AH,"&lt;="&amp;$D117,'Flugplan STR'!$AI:$AI,"&gt;"&amp;$D117)
+SUMIFS('Flugplan STR'!BF:BF,'Flugplan STR'!$AJ:$AJ,"&lt;="&amp;$D117,'Flugplan STR'!$AK:$AK,"&gt;"&amp;$D117)
+SUMIFS('Flugplan STR'!BF:BF,'Flugplan STR'!$AL:$AL,"&lt;="&amp;$D117,'Flugplan STR'!$AL:$AL,"&gt;"&amp;$D117)</f>
        <v>10</v>
      </c>
      <c r="Y117">
        <f>SUMIFS('Flugplan STR'!BG:BG,'Flugplan STR'!$AH:$AH,"&lt;="&amp;$D117,'Flugplan STR'!$AI:$AI,"&gt;"&amp;$D117)
+SUMIFS('Flugplan STR'!BG:BG,'Flugplan STR'!$AJ:$AJ,"&lt;="&amp;$D117,'Flugplan STR'!$AK:$AK,"&gt;"&amp;$D117)
+SUMIFS('Flugplan STR'!BG:BG,'Flugplan STR'!$AL:$AL,"&lt;="&amp;$D117,'Flugplan STR'!$AL:$AL,"&gt;"&amp;$D117)</f>
        <v>0</v>
      </c>
      <c r="Z117">
        <f>SUMIFS('Flugplan STR'!BH:BH,'Flugplan STR'!$AH:$AH,"&lt;="&amp;$D117,'Flugplan STR'!$AI:$AI,"&gt;"&amp;$D117)
+SUMIFS('Flugplan STR'!BH:BH,'Flugplan STR'!$AJ:$AJ,"&lt;="&amp;$D117,'Flugplan STR'!$AK:$AK,"&gt;"&amp;$D117)
+SUMIFS('Flugplan STR'!BH:BH,'Flugplan STR'!$AL:$AL,"&lt;="&amp;$D117,'Flugplan STR'!$AL:$AL,"&gt;"&amp;$D117)</f>
        <v>10</v>
      </c>
    </row>
    <row r="118" spans="1:26">
      <c r="A118" s="209">
        <v>45118</v>
      </c>
      <c r="B118" s="208" t="s">
        <v>519</v>
      </c>
      <c r="D118" s="453">
        <f t="shared" si="2"/>
        <v>45119.604166666948</v>
      </c>
      <c r="E118">
        <f>SUMIFS('Flugplan STR'!AN:AN,'Flugplan STR'!AH:AH,"&lt;="&amp;D118,'Flugplan STR'!AI:AI,"&gt;"&amp;D118)
+SUMIFS('Flugplan STR'!AN:AN,'Flugplan STR'!AJ:AJ,"&lt;="&amp;D118,'Flugplan STR'!AK:AK,"&gt;"&amp;D118)
+SUMIFS('Flugplan STR'!AN:AN,'Flugplan STR'!AL:AL,"&lt;="&amp;D118,'Flugplan STR'!AL:AL,"&gt;"&amp;D118)</f>
        <v>9</v>
      </c>
      <c r="G118">
        <f>SUMIFS('Flugplan STR'!AO:AO,'Flugplan STR'!$AH:$AH,"&lt;="&amp;$D118,'Flugplan STR'!$AI:$AI,"&gt;"&amp;$D118)
+SUMIFS('Flugplan STR'!AO:AO,'Flugplan STR'!$AJ:$AJ,"&lt;="&amp;$D118,'Flugplan STR'!$AK:$AK,"&gt;"&amp;$D118)
+SUMIFS('Flugplan STR'!AO:AO,'Flugplan STR'!$AL:$AL,"&lt;="&amp;$D118,'Flugplan STR'!$AL:$AL,"&gt;"&amp;$D118)</f>
        <v>0</v>
      </c>
      <c r="H118">
        <f>SUMIFS('Flugplan STR'!AP:AP,'Flugplan STR'!$AH:$AH,"&lt;="&amp;$D118,'Flugplan STR'!$AI:$AI,"&gt;"&amp;$D118)
+SUMIFS('Flugplan STR'!AP:AP,'Flugplan STR'!$AJ:$AJ,"&lt;="&amp;$D118,'Flugplan STR'!$AK:$AK,"&gt;"&amp;$D118)
+SUMIFS('Flugplan STR'!AP:AP,'Flugplan STR'!$AL:$AL,"&lt;="&amp;$D118,'Flugplan STR'!$AL:$AL,"&gt;"&amp;$D118)</f>
        <v>27</v>
      </c>
      <c r="I118">
        <f>SUMIFS('Flugplan STR'!AQ:AQ,'Flugplan STR'!$AH:$AH,"&lt;="&amp;$D118,'Flugplan STR'!$AI:$AI,"&gt;"&amp;$D118)
+SUMIFS('Flugplan STR'!AQ:AQ,'Flugplan STR'!$AJ:$AJ,"&lt;="&amp;$D118,'Flugplan STR'!$AK:$AK,"&gt;"&amp;$D118)
+SUMIFS('Flugplan STR'!AQ:AQ,'Flugplan STR'!$AL:$AL,"&lt;="&amp;$D118,'Flugplan STR'!$AL:$AL,"&gt;"&amp;$D118)</f>
        <v>9</v>
      </c>
      <c r="J118">
        <f>SUMIFS('Flugplan STR'!AR:AR,'Flugplan STR'!$AH:$AH,"&lt;="&amp;$D118,'Flugplan STR'!$AI:$AI,"&gt;"&amp;$D118)
+SUMIFS('Flugplan STR'!AR:AR,'Flugplan STR'!$AJ:$AJ,"&lt;="&amp;$D118,'Flugplan STR'!$AK:$AK,"&gt;"&amp;$D118)
+SUMIFS('Flugplan STR'!AR:AR,'Flugplan STR'!$AL:$AL,"&lt;="&amp;$D118,'Flugplan STR'!$AL:$AL,"&gt;"&amp;$D118)</f>
        <v>0</v>
      </c>
      <c r="K118">
        <f>SUMIFS('Flugplan STR'!AS:AS,'Flugplan STR'!$AH:$AH,"&lt;="&amp;$D118,'Flugplan STR'!$AI:$AI,"&gt;"&amp;$D118)
+SUMIFS('Flugplan STR'!AS:AS,'Flugplan STR'!$AJ:$AJ,"&lt;="&amp;$D118,'Flugplan STR'!$AK:$AK,"&gt;"&amp;$D118)
+SUMIFS('Flugplan STR'!AS:AS,'Flugplan STR'!$AL:$AL,"&lt;="&amp;$D118,'Flugplan STR'!$AL:$AL,"&gt;"&amp;$D118)</f>
        <v>0</v>
      </c>
      <c r="L118">
        <f>SUMIFS('Flugplan STR'!AT:AT,'Flugplan STR'!$AH:$AH,"&lt;="&amp;$D118,'Flugplan STR'!$AI:$AI,"&gt;"&amp;$D118)
+SUMIFS('Flugplan STR'!AT:AT,'Flugplan STR'!$AJ:$AJ,"&lt;="&amp;$D118,'Flugplan STR'!$AK:$AK,"&gt;"&amp;$D118)
+SUMIFS('Flugplan STR'!AT:AT,'Flugplan STR'!$AL:$AL,"&lt;="&amp;$D118,'Flugplan STR'!$AL:$AL,"&gt;"&amp;$D118)</f>
        <v>0</v>
      </c>
      <c r="M118">
        <f>SUMIFS('Flugplan STR'!AU:AU,'Flugplan STR'!$AH:$AH,"&lt;="&amp;$D118,'Flugplan STR'!$AI:$AI,"&gt;"&amp;$D118)
+SUMIFS('Flugplan STR'!AU:AU,'Flugplan STR'!$AJ:$AJ,"&lt;="&amp;$D118,'Flugplan STR'!$AK:$AK,"&gt;"&amp;$D118)
+SUMIFS('Flugplan STR'!AU:AU,'Flugplan STR'!$AL:$AL,"&lt;="&amp;$D118,'Flugplan STR'!$AL:$AL,"&gt;"&amp;$D118)</f>
        <v>0</v>
      </c>
      <c r="N118">
        <f>SUMIFS('Flugplan STR'!AV:AV,'Flugplan STR'!$AH:$AH,"&lt;="&amp;$D118,'Flugplan STR'!$AI:$AI,"&gt;"&amp;$D118)
+SUMIFS('Flugplan STR'!AV:AV,'Flugplan STR'!$AJ:$AJ,"&lt;="&amp;$D118,'Flugplan STR'!$AK:$AK,"&gt;"&amp;$D118)
+SUMIFS('Flugplan STR'!AV:AV,'Flugplan STR'!$AL:$AL,"&lt;="&amp;$D118,'Flugplan STR'!$AL:$AL,"&gt;"&amp;$D118)</f>
        <v>148</v>
      </c>
      <c r="O118">
        <f>SUMIFS('Flugplan STR'!AW:AW,'Flugplan STR'!$AH:$AH,"&lt;="&amp;$D118,'Flugplan STR'!$AI:$AI,"&gt;"&amp;$D118)
+SUMIFS('Flugplan STR'!AW:AW,'Flugplan STR'!$AJ:$AJ,"&lt;="&amp;$D118,'Flugplan STR'!$AK:$AK,"&gt;"&amp;$D118)
+SUMIFS('Flugplan STR'!AW:AW,'Flugplan STR'!$AL:$AL,"&lt;="&amp;$D118,'Flugplan STR'!$AL:$AL,"&gt;"&amp;$D118)</f>
        <v>0</v>
      </c>
      <c r="P118">
        <f>SUMIFS('Flugplan STR'!AX:AX,'Flugplan STR'!$AH:$AH,"&lt;="&amp;$D118,'Flugplan STR'!$AI:$AI,"&gt;"&amp;$D118)
+SUMIFS('Flugplan STR'!AX:AX,'Flugplan STR'!$AJ:$AJ,"&lt;="&amp;$D118,'Flugplan STR'!$AK:$AK,"&gt;"&amp;$D118)
+SUMIFS('Flugplan STR'!AX:AX,'Flugplan STR'!$AL:$AL,"&lt;="&amp;$D118,'Flugplan STR'!$AL:$AL,"&gt;"&amp;$D118)</f>
        <v>0</v>
      </c>
      <c r="Q118">
        <f>SUMIFS('Flugplan STR'!AY:AY,'Flugplan STR'!$AH:$AH,"&lt;="&amp;$D118,'Flugplan STR'!$AI:$AI,"&gt;"&amp;$D118)
+SUMIFS('Flugplan STR'!AY:AY,'Flugplan STR'!$AJ:$AJ,"&lt;="&amp;$D118,'Flugplan STR'!$AK:$AK,"&gt;"&amp;$D118)
+SUMIFS('Flugplan STR'!AY:AY,'Flugplan STR'!$AL:$AL,"&lt;="&amp;$D118,'Flugplan STR'!$AL:$AL,"&gt;"&amp;$D118)</f>
        <v>4</v>
      </c>
      <c r="R118">
        <f>SUMIFS('Flugplan STR'!AZ:AZ,'Flugplan STR'!$AH:$AH,"&lt;="&amp;$D118,'Flugplan STR'!$AI:$AI,"&gt;"&amp;$D118)
+SUMIFS('Flugplan STR'!AZ:AZ,'Flugplan STR'!$AJ:$AJ,"&lt;="&amp;$D118,'Flugplan STR'!$AK:$AK,"&gt;"&amp;$D118)
+SUMIFS('Flugplan STR'!AZ:AZ,'Flugplan STR'!$AL:$AL,"&lt;="&amp;$D118,'Flugplan STR'!$AL:$AL,"&gt;"&amp;$D118)</f>
        <v>4</v>
      </c>
      <c r="S118">
        <f>SUMIFS('Flugplan STR'!BA:BA,'Flugplan STR'!$AH:$AH,"&lt;="&amp;$D118,'Flugplan STR'!$AI:$AI,"&gt;"&amp;$D118)
+SUMIFS('Flugplan STR'!BA:BA,'Flugplan STR'!$AJ:$AJ,"&lt;="&amp;$D118,'Flugplan STR'!$AK:$AK,"&gt;"&amp;$D118)
+SUMIFS('Flugplan STR'!BA:BA,'Flugplan STR'!$AL:$AL,"&lt;="&amp;$D118,'Flugplan STR'!$AL:$AL,"&gt;"&amp;$D118)</f>
        <v>4</v>
      </c>
      <c r="T118">
        <f>SUMIFS('Flugplan STR'!BB:BB,'Flugplan STR'!$AH:$AH,"&lt;="&amp;$D118,'Flugplan STR'!$AI:$AI,"&gt;"&amp;$D118)
+SUMIFS('Flugplan STR'!BB:BB,'Flugplan STR'!$AJ:$AJ,"&lt;="&amp;$D118,'Flugplan STR'!$AK:$AK,"&gt;"&amp;$D118)
+SUMIFS('Flugplan STR'!BB:BB,'Flugplan STR'!$AL:$AL,"&lt;="&amp;$D118,'Flugplan STR'!$AL:$AL,"&gt;"&amp;$D118)</f>
        <v>9</v>
      </c>
      <c r="U118">
        <f>SUMIFS('Flugplan STR'!BC:BC,'Flugplan STR'!$AH:$AH,"&lt;="&amp;$D118,'Flugplan STR'!$AI:$AI,"&gt;"&amp;$D118)
+SUMIFS('Flugplan STR'!BC:BC,'Flugplan STR'!$AJ:$AJ,"&lt;="&amp;$D118,'Flugplan STR'!$AK:$AK,"&gt;"&amp;$D118)
+SUMIFS('Flugplan STR'!BC:BC,'Flugplan STR'!$AL:$AL,"&lt;="&amp;$D118,'Flugplan STR'!$AL:$AL,"&gt;"&amp;$D118)</f>
        <v>0</v>
      </c>
      <c r="V118">
        <f>SUMIFS('Flugplan STR'!BD:BD,'Flugplan STR'!$AH:$AH,"&lt;="&amp;$D118,'Flugplan STR'!$AI:$AI,"&gt;"&amp;$D118)
+SUMIFS('Flugplan STR'!BD:BD,'Flugplan STR'!$AJ:$AJ,"&lt;="&amp;$D118,'Flugplan STR'!$AK:$AK,"&gt;"&amp;$D118)
+SUMIFS('Flugplan STR'!BD:BD,'Flugplan STR'!$AL:$AL,"&lt;="&amp;$D118,'Flugplan STR'!$AL:$AL,"&gt;"&amp;$D118)</f>
        <v>0</v>
      </c>
      <c r="W118">
        <f>SUMIFS('Flugplan STR'!BE:BE,'Flugplan STR'!$AH:$AH,"&lt;="&amp;$D118,'Flugplan STR'!$AI:$AI,"&gt;"&amp;$D118)
+SUMIFS('Flugplan STR'!BE:BE,'Flugplan STR'!$AJ:$AJ,"&lt;="&amp;$D118,'Flugplan STR'!$AK:$AK,"&gt;"&amp;$D118)
+SUMIFS('Flugplan STR'!BE:BE,'Flugplan STR'!$AL:$AL,"&lt;="&amp;$D118,'Flugplan STR'!$AL:$AL,"&gt;"&amp;$D118)</f>
        <v>0</v>
      </c>
      <c r="X118">
        <f>SUMIFS('Flugplan STR'!BF:BF,'Flugplan STR'!$AH:$AH,"&lt;="&amp;$D118,'Flugplan STR'!$AI:$AI,"&gt;"&amp;$D118)
+SUMIFS('Flugplan STR'!BF:BF,'Flugplan STR'!$AJ:$AJ,"&lt;="&amp;$D118,'Flugplan STR'!$AK:$AK,"&gt;"&amp;$D118)
+SUMIFS('Flugplan STR'!BF:BF,'Flugplan STR'!$AL:$AL,"&lt;="&amp;$D118,'Flugplan STR'!$AL:$AL,"&gt;"&amp;$D118)</f>
        <v>9</v>
      </c>
      <c r="Y118">
        <f>SUMIFS('Flugplan STR'!BG:BG,'Flugplan STR'!$AH:$AH,"&lt;="&amp;$D118,'Flugplan STR'!$AI:$AI,"&gt;"&amp;$D118)
+SUMIFS('Flugplan STR'!BG:BG,'Flugplan STR'!$AJ:$AJ,"&lt;="&amp;$D118,'Flugplan STR'!$AK:$AK,"&gt;"&amp;$D118)
+SUMIFS('Flugplan STR'!BG:BG,'Flugplan STR'!$AL:$AL,"&lt;="&amp;$D118,'Flugplan STR'!$AL:$AL,"&gt;"&amp;$D118)</f>
        <v>0</v>
      </c>
      <c r="Z118">
        <f>SUMIFS('Flugplan STR'!BH:BH,'Flugplan STR'!$AH:$AH,"&lt;="&amp;$D118,'Flugplan STR'!$AI:$AI,"&gt;"&amp;$D118)
+SUMIFS('Flugplan STR'!BH:BH,'Flugplan STR'!$AJ:$AJ,"&lt;="&amp;$D118,'Flugplan STR'!$AK:$AK,"&gt;"&amp;$D118)
+SUMIFS('Flugplan STR'!BH:BH,'Flugplan STR'!$AL:$AL,"&lt;="&amp;$D118,'Flugplan STR'!$AL:$AL,"&gt;"&amp;$D118)</f>
        <v>9</v>
      </c>
    </row>
    <row r="119" spans="1:26">
      <c r="A119" s="209">
        <v>45118</v>
      </c>
      <c r="B119" s="208" t="s">
        <v>559</v>
      </c>
      <c r="D119" s="453">
        <f t="shared" si="2"/>
        <v>45119.625000000284</v>
      </c>
      <c r="E119">
        <f>SUMIFS('Flugplan STR'!AN:AN,'Flugplan STR'!AH:AH,"&lt;="&amp;D119,'Flugplan STR'!AI:AI,"&gt;"&amp;D119)
+SUMIFS('Flugplan STR'!AN:AN,'Flugplan STR'!AJ:AJ,"&lt;="&amp;D119,'Flugplan STR'!AK:AK,"&gt;"&amp;D119)
+SUMIFS('Flugplan STR'!AN:AN,'Flugplan STR'!AL:AL,"&lt;="&amp;D119,'Flugplan STR'!AL:AL,"&gt;"&amp;D119)</f>
        <v>6</v>
      </c>
      <c r="G119">
        <f>SUMIFS('Flugplan STR'!AO:AO,'Flugplan STR'!$AH:$AH,"&lt;="&amp;$D119,'Flugplan STR'!$AI:$AI,"&gt;"&amp;$D119)
+SUMIFS('Flugplan STR'!AO:AO,'Flugplan STR'!$AJ:$AJ,"&lt;="&amp;$D119,'Flugplan STR'!$AK:$AK,"&gt;"&amp;$D119)
+SUMIFS('Flugplan STR'!AO:AO,'Flugplan STR'!$AL:$AL,"&lt;="&amp;$D119,'Flugplan STR'!$AL:$AL,"&gt;"&amp;$D119)</f>
        <v>0</v>
      </c>
      <c r="H119">
        <f>SUMIFS('Flugplan STR'!AP:AP,'Flugplan STR'!$AH:$AH,"&lt;="&amp;$D119,'Flugplan STR'!$AI:$AI,"&gt;"&amp;$D119)
+SUMIFS('Flugplan STR'!AP:AP,'Flugplan STR'!$AJ:$AJ,"&lt;="&amp;$D119,'Flugplan STR'!$AK:$AK,"&gt;"&amp;$D119)
+SUMIFS('Flugplan STR'!AP:AP,'Flugplan STR'!$AL:$AL,"&lt;="&amp;$D119,'Flugplan STR'!$AL:$AL,"&gt;"&amp;$D119)</f>
        <v>18</v>
      </c>
      <c r="I119">
        <f>SUMIFS('Flugplan STR'!AQ:AQ,'Flugplan STR'!$AH:$AH,"&lt;="&amp;$D119,'Flugplan STR'!$AI:$AI,"&gt;"&amp;$D119)
+SUMIFS('Flugplan STR'!AQ:AQ,'Flugplan STR'!$AJ:$AJ,"&lt;="&amp;$D119,'Flugplan STR'!$AK:$AK,"&gt;"&amp;$D119)
+SUMIFS('Flugplan STR'!AQ:AQ,'Flugplan STR'!$AL:$AL,"&lt;="&amp;$D119,'Flugplan STR'!$AL:$AL,"&gt;"&amp;$D119)</f>
        <v>6</v>
      </c>
      <c r="J119">
        <f>SUMIFS('Flugplan STR'!AR:AR,'Flugplan STR'!$AH:$AH,"&lt;="&amp;$D119,'Flugplan STR'!$AI:$AI,"&gt;"&amp;$D119)
+SUMIFS('Flugplan STR'!AR:AR,'Flugplan STR'!$AJ:$AJ,"&lt;="&amp;$D119,'Flugplan STR'!$AK:$AK,"&gt;"&amp;$D119)
+SUMIFS('Flugplan STR'!AR:AR,'Flugplan STR'!$AL:$AL,"&lt;="&amp;$D119,'Flugplan STR'!$AL:$AL,"&gt;"&amp;$D119)</f>
        <v>0</v>
      </c>
      <c r="K119">
        <f>SUMIFS('Flugplan STR'!AS:AS,'Flugplan STR'!$AH:$AH,"&lt;="&amp;$D119,'Flugplan STR'!$AI:$AI,"&gt;"&amp;$D119)
+SUMIFS('Flugplan STR'!AS:AS,'Flugplan STR'!$AJ:$AJ,"&lt;="&amp;$D119,'Flugplan STR'!$AK:$AK,"&gt;"&amp;$D119)
+SUMIFS('Flugplan STR'!AS:AS,'Flugplan STR'!$AL:$AL,"&lt;="&amp;$D119,'Flugplan STR'!$AL:$AL,"&gt;"&amp;$D119)</f>
        <v>0</v>
      </c>
      <c r="L119">
        <f>SUMIFS('Flugplan STR'!AT:AT,'Flugplan STR'!$AH:$AH,"&lt;="&amp;$D119,'Flugplan STR'!$AI:$AI,"&gt;"&amp;$D119)
+SUMIFS('Flugplan STR'!AT:AT,'Flugplan STR'!$AJ:$AJ,"&lt;="&amp;$D119,'Flugplan STR'!$AK:$AK,"&gt;"&amp;$D119)
+SUMIFS('Flugplan STR'!AT:AT,'Flugplan STR'!$AL:$AL,"&lt;="&amp;$D119,'Flugplan STR'!$AL:$AL,"&gt;"&amp;$D119)</f>
        <v>0</v>
      </c>
      <c r="M119">
        <f>SUMIFS('Flugplan STR'!AU:AU,'Flugplan STR'!$AH:$AH,"&lt;="&amp;$D119,'Flugplan STR'!$AI:$AI,"&gt;"&amp;$D119)
+SUMIFS('Flugplan STR'!AU:AU,'Flugplan STR'!$AJ:$AJ,"&lt;="&amp;$D119,'Flugplan STR'!$AK:$AK,"&gt;"&amp;$D119)
+SUMIFS('Flugplan STR'!AU:AU,'Flugplan STR'!$AL:$AL,"&lt;="&amp;$D119,'Flugplan STR'!$AL:$AL,"&gt;"&amp;$D119)</f>
        <v>0</v>
      </c>
      <c r="N119">
        <f>SUMIFS('Flugplan STR'!AV:AV,'Flugplan STR'!$AH:$AH,"&lt;="&amp;$D119,'Flugplan STR'!$AI:$AI,"&gt;"&amp;$D119)
+SUMIFS('Flugplan STR'!AV:AV,'Flugplan STR'!$AJ:$AJ,"&lt;="&amp;$D119,'Flugplan STR'!$AK:$AK,"&gt;"&amp;$D119)
+SUMIFS('Flugplan STR'!AV:AV,'Flugplan STR'!$AL:$AL,"&lt;="&amp;$D119,'Flugplan STR'!$AL:$AL,"&gt;"&amp;$D119)</f>
        <v>80</v>
      </c>
      <c r="O119">
        <f>SUMIFS('Flugplan STR'!AW:AW,'Flugplan STR'!$AH:$AH,"&lt;="&amp;$D119,'Flugplan STR'!$AI:$AI,"&gt;"&amp;$D119)
+SUMIFS('Flugplan STR'!AW:AW,'Flugplan STR'!$AJ:$AJ,"&lt;="&amp;$D119,'Flugplan STR'!$AK:$AK,"&gt;"&amp;$D119)
+SUMIFS('Flugplan STR'!AW:AW,'Flugplan STR'!$AL:$AL,"&lt;="&amp;$D119,'Flugplan STR'!$AL:$AL,"&gt;"&amp;$D119)</f>
        <v>0</v>
      </c>
      <c r="P119">
        <f>SUMIFS('Flugplan STR'!AX:AX,'Flugplan STR'!$AH:$AH,"&lt;="&amp;$D119,'Flugplan STR'!$AI:$AI,"&gt;"&amp;$D119)
+SUMIFS('Flugplan STR'!AX:AX,'Flugplan STR'!$AJ:$AJ,"&lt;="&amp;$D119,'Flugplan STR'!$AK:$AK,"&gt;"&amp;$D119)
+SUMIFS('Flugplan STR'!AX:AX,'Flugplan STR'!$AL:$AL,"&lt;="&amp;$D119,'Flugplan STR'!$AL:$AL,"&gt;"&amp;$D119)</f>
        <v>0</v>
      </c>
      <c r="Q119">
        <f>SUMIFS('Flugplan STR'!AY:AY,'Flugplan STR'!$AH:$AH,"&lt;="&amp;$D119,'Flugplan STR'!$AI:$AI,"&gt;"&amp;$D119)
+SUMIFS('Flugplan STR'!AY:AY,'Flugplan STR'!$AJ:$AJ,"&lt;="&amp;$D119,'Flugplan STR'!$AK:$AK,"&gt;"&amp;$D119)
+SUMIFS('Flugplan STR'!AY:AY,'Flugplan STR'!$AL:$AL,"&lt;="&amp;$D119,'Flugplan STR'!$AL:$AL,"&gt;"&amp;$D119)</f>
        <v>2</v>
      </c>
      <c r="R119">
        <f>SUMIFS('Flugplan STR'!AZ:AZ,'Flugplan STR'!$AH:$AH,"&lt;="&amp;$D119,'Flugplan STR'!$AI:$AI,"&gt;"&amp;$D119)
+SUMIFS('Flugplan STR'!AZ:AZ,'Flugplan STR'!$AJ:$AJ,"&lt;="&amp;$D119,'Flugplan STR'!$AK:$AK,"&gt;"&amp;$D119)
+SUMIFS('Flugplan STR'!AZ:AZ,'Flugplan STR'!$AL:$AL,"&lt;="&amp;$D119,'Flugplan STR'!$AL:$AL,"&gt;"&amp;$D119)</f>
        <v>4</v>
      </c>
      <c r="S119">
        <f>SUMIFS('Flugplan STR'!BA:BA,'Flugplan STR'!$AH:$AH,"&lt;="&amp;$D119,'Flugplan STR'!$AI:$AI,"&gt;"&amp;$D119)
+SUMIFS('Flugplan STR'!BA:BA,'Flugplan STR'!$AJ:$AJ,"&lt;="&amp;$D119,'Flugplan STR'!$AK:$AK,"&gt;"&amp;$D119)
+SUMIFS('Flugplan STR'!BA:BA,'Flugplan STR'!$AL:$AL,"&lt;="&amp;$D119,'Flugplan STR'!$AL:$AL,"&gt;"&amp;$D119)</f>
        <v>0</v>
      </c>
      <c r="T119">
        <f>SUMIFS('Flugplan STR'!BB:BB,'Flugplan STR'!$AH:$AH,"&lt;="&amp;$D119,'Flugplan STR'!$AI:$AI,"&gt;"&amp;$D119)
+SUMIFS('Flugplan STR'!BB:BB,'Flugplan STR'!$AJ:$AJ,"&lt;="&amp;$D119,'Flugplan STR'!$AK:$AK,"&gt;"&amp;$D119)
+SUMIFS('Flugplan STR'!BB:BB,'Flugplan STR'!$AL:$AL,"&lt;="&amp;$D119,'Flugplan STR'!$AL:$AL,"&gt;"&amp;$D119)</f>
        <v>6</v>
      </c>
      <c r="U119">
        <f>SUMIFS('Flugplan STR'!BC:BC,'Flugplan STR'!$AH:$AH,"&lt;="&amp;$D119,'Flugplan STR'!$AI:$AI,"&gt;"&amp;$D119)
+SUMIFS('Flugplan STR'!BC:BC,'Flugplan STR'!$AJ:$AJ,"&lt;="&amp;$D119,'Flugplan STR'!$AK:$AK,"&gt;"&amp;$D119)
+SUMIFS('Flugplan STR'!BC:BC,'Flugplan STR'!$AL:$AL,"&lt;="&amp;$D119,'Flugplan STR'!$AL:$AL,"&gt;"&amp;$D119)</f>
        <v>0</v>
      </c>
      <c r="V119">
        <f>SUMIFS('Flugplan STR'!BD:BD,'Flugplan STR'!$AH:$AH,"&lt;="&amp;$D119,'Flugplan STR'!$AI:$AI,"&gt;"&amp;$D119)
+SUMIFS('Flugplan STR'!BD:BD,'Flugplan STR'!$AJ:$AJ,"&lt;="&amp;$D119,'Flugplan STR'!$AK:$AK,"&gt;"&amp;$D119)
+SUMIFS('Flugplan STR'!BD:BD,'Flugplan STR'!$AL:$AL,"&lt;="&amp;$D119,'Flugplan STR'!$AL:$AL,"&gt;"&amp;$D119)</f>
        <v>0</v>
      </c>
      <c r="W119">
        <f>SUMIFS('Flugplan STR'!BE:BE,'Flugplan STR'!$AH:$AH,"&lt;="&amp;$D119,'Flugplan STR'!$AI:$AI,"&gt;"&amp;$D119)
+SUMIFS('Flugplan STR'!BE:BE,'Flugplan STR'!$AJ:$AJ,"&lt;="&amp;$D119,'Flugplan STR'!$AK:$AK,"&gt;"&amp;$D119)
+SUMIFS('Flugplan STR'!BE:BE,'Flugplan STR'!$AL:$AL,"&lt;="&amp;$D119,'Flugplan STR'!$AL:$AL,"&gt;"&amp;$D119)</f>
        <v>0</v>
      </c>
      <c r="X119">
        <f>SUMIFS('Flugplan STR'!BF:BF,'Flugplan STR'!$AH:$AH,"&lt;="&amp;$D119,'Flugplan STR'!$AI:$AI,"&gt;"&amp;$D119)
+SUMIFS('Flugplan STR'!BF:BF,'Flugplan STR'!$AJ:$AJ,"&lt;="&amp;$D119,'Flugplan STR'!$AK:$AK,"&gt;"&amp;$D119)
+SUMIFS('Flugplan STR'!BF:BF,'Flugplan STR'!$AL:$AL,"&lt;="&amp;$D119,'Flugplan STR'!$AL:$AL,"&gt;"&amp;$D119)</f>
        <v>6</v>
      </c>
      <c r="Y119">
        <f>SUMIFS('Flugplan STR'!BG:BG,'Flugplan STR'!$AH:$AH,"&lt;="&amp;$D119,'Flugplan STR'!$AI:$AI,"&gt;"&amp;$D119)
+SUMIFS('Flugplan STR'!BG:BG,'Flugplan STR'!$AJ:$AJ,"&lt;="&amp;$D119,'Flugplan STR'!$AK:$AK,"&gt;"&amp;$D119)
+SUMIFS('Flugplan STR'!BG:BG,'Flugplan STR'!$AL:$AL,"&lt;="&amp;$D119,'Flugplan STR'!$AL:$AL,"&gt;"&amp;$D119)</f>
        <v>0</v>
      </c>
      <c r="Z119">
        <f>SUMIFS('Flugplan STR'!BH:BH,'Flugplan STR'!$AH:$AH,"&lt;="&amp;$D119,'Flugplan STR'!$AI:$AI,"&gt;"&amp;$D119)
+SUMIFS('Flugplan STR'!BH:BH,'Flugplan STR'!$AJ:$AJ,"&lt;="&amp;$D119,'Flugplan STR'!$AK:$AK,"&gt;"&amp;$D119)
+SUMIFS('Flugplan STR'!BH:BH,'Flugplan STR'!$AL:$AL,"&lt;="&amp;$D119,'Flugplan STR'!$AL:$AL,"&gt;"&amp;$D119)</f>
        <v>6</v>
      </c>
    </row>
    <row r="120" spans="1:26">
      <c r="A120" s="209">
        <v>45118</v>
      </c>
      <c r="B120" s="208" t="s">
        <v>535</v>
      </c>
      <c r="D120" s="453">
        <f t="shared" si="2"/>
        <v>45119.64583333362</v>
      </c>
      <c r="E120">
        <f>SUMIFS('Flugplan STR'!AN:AN,'Flugplan STR'!AH:AH,"&lt;="&amp;D120,'Flugplan STR'!AI:AI,"&gt;"&amp;D120)
+SUMIFS('Flugplan STR'!AN:AN,'Flugplan STR'!AJ:AJ,"&lt;="&amp;D120,'Flugplan STR'!AK:AK,"&gt;"&amp;D120)
+SUMIFS('Flugplan STR'!AN:AN,'Flugplan STR'!AL:AL,"&lt;="&amp;D120,'Flugplan STR'!AL:AL,"&gt;"&amp;D120)</f>
        <v>3</v>
      </c>
      <c r="G120">
        <f>SUMIFS('Flugplan STR'!AO:AO,'Flugplan STR'!$AH:$AH,"&lt;="&amp;$D120,'Flugplan STR'!$AI:$AI,"&gt;"&amp;$D120)
+SUMIFS('Flugplan STR'!AO:AO,'Flugplan STR'!$AJ:$AJ,"&lt;="&amp;$D120,'Flugplan STR'!$AK:$AK,"&gt;"&amp;$D120)
+SUMIFS('Flugplan STR'!AO:AO,'Flugplan STR'!$AL:$AL,"&lt;="&amp;$D120,'Flugplan STR'!$AL:$AL,"&gt;"&amp;$D120)</f>
        <v>0</v>
      </c>
      <c r="H120">
        <f>SUMIFS('Flugplan STR'!AP:AP,'Flugplan STR'!$AH:$AH,"&lt;="&amp;$D120,'Flugplan STR'!$AI:$AI,"&gt;"&amp;$D120)
+SUMIFS('Flugplan STR'!AP:AP,'Flugplan STR'!$AJ:$AJ,"&lt;="&amp;$D120,'Flugplan STR'!$AK:$AK,"&gt;"&amp;$D120)
+SUMIFS('Flugplan STR'!AP:AP,'Flugplan STR'!$AL:$AL,"&lt;="&amp;$D120,'Flugplan STR'!$AL:$AL,"&gt;"&amp;$D120)</f>
        <v>9</v>
      </c>
      <c r="I120">
        <f>SUMIFS('Flugplan STR'!AQ:AQ,'Flugplan STR'!$AH:$AH,"&lt;="&amp;$D120,'Flugplan STR'!$AI:$AI,"&gt;"&amp;$D120)
+SUMIFS('Flugplan STR'!AQ:AQ,'Flugplan STR'!$AJ:$AJ,"&lt;="&amp;$D120,'Flugplan STR'!$AK:$AK,"&gt;"&amp;$D120)
+SUMIFS('Flugplan STR'!AQ:AQ,'Flugplan STR'!$AL:$AL,"&lt;="&amp;$D120,'Flugplan STR'!$AL:$AL,"&gt;"&amp;$D120)</f>
        <v>3</v>
      </c>
      <c r="J120">
        <f>SUMIFS('Flugplan STR'!AR:AR,'Flugplan STR'!$AH:$AH,"&lt;="&amp;$D120,'Flugplan STR'!$AI:$AI,"&gt;"&amp;$D120)
+SUMIFS('Flugplan STR'!AR:AR,'Flugplan STR'!$AJ:$AJ,"&lt;="&amp;$D120,'Flugplan STR'!$AK:$AK,"&gt;"&amp;$D120)
+SUMIFS('Flugplan STR'!AR:AR,'Flugplan STR'!$AL:$AL,"&lt;="&amp;$D120,'Flugplan STR'!$AL:$AL,"&gt;"&amp;$D120)</f>
        <v>0</v>
      </c>
      <c r="K120">
        <f>SUMIFS('Flugplan STR'!AS:AS,'Flugplan STR'!$AH:$AH,"&lt;="&amp;$D120,'Flugplan STR'!$AI:$AI,"&gt;"&amp;$D120)
+SUMIFS('Flugplan STR'!AS:AS,'Flugplan STR'!$AJ:$AJ,"&lt;="&amp;$D120,'Flugplan STR'!$AK:$AK,"&gt;"&amp;$D120)
+SUMIFS('Flugplan STR'!AS:AS,'Flugplan STR'!$AL:$AL,"&lt;="&amp;$D120,'Flugplan STR'!$AL:$AL,"&gt;"&amp;$D120)</f>
        <v>0</v>
      </c>
      <c r="L120">
        <f>SUMIFS('Flugplan STR'!AT:AT,'Flugplan STR'!$AH:$AH,"&lt;="&amp;$D120,'Flugplan STR'!$AI:$AI,"&gt;"&amp;$D120)
+SUMIFS('Flugplan STR'!AT:AT,'Flugplan STR'!$AJ:$AJ,"&lt;="&amp;$D120,'Flugplan STR'!$AK:$AK,"&gt;"&amp;$D120)
+SUMIFS('Flugplan STR'!AT:AT,'Flugplan STR'!$AL:$AL,"&lt;="&amp;$D120,'Flugplan STR'!$AL:$AL,"&gt;"&amp;$D120)</f>
        <v>0</v>
      </c>
      <c r="M120">
        <f>SUMIFS('Flugplan STR'!AU:AU,'Flugplan STR'!$AH:$AH,"&lt;="&amp;$D120,'Flugplan STR'!$AI:$AI,"&gt;"&amp;$D120)
+SUMIFS('Flugplan STR'!AU:AU,'Flugplan STR'!$AJ:$AJ,"&lt;="&amp;$D120,'Flugplan STR'!$AK:$AK,"&gt;"&amp;$D120)
+SUMIFS('Flugplan STR'!AU:AU,'Flugplan STR'!$AL:$AL,"&lt;="&amp;$D120,'Flugplan STR'!$AL:$AL,"&gt;"&amp;$D120)</f>
        <v>0</v>
      </c>
      <c r="N120">
        <f>SUMIFS('Flugplan STR'!AV:AV,'Flugplan STR'!$AH:$AH,"&lt;="&amp;$D120,'Flugplan STR'!$AI:$AI,"&gt;"&amp;$D120)
+SUMIFS('Flugplan STR'!AV:AV,'Flugplan STR'!$AJ:$AJ,"&lt;="&amp;$D120,'Flugplan STR'!$AK:$AK,"&gt;"&amp;$D120)
+SUMIFS('Flugplan STR'!AV:AV,'Flugplan STR'!$AL:$AL,"&lt;="&amp;$D120,'Flugplan STR'!$AL:$AL,"&gt;"&amp;$D120)</f>
        <v>48</v>
      </c>
      <c r="O120">
        <f>SUMIFS('Flugplan STR'!AW:AW,'Flugplan STR'!$AH:$AH,"&lt;="&amp;$D120,'Flugplan STR'!$AI:$AI,"&gt;"&amp;$D120)
+SUMIFS('Flugplan STR'!AW:AW,'Flugplan STR'!$AJ:$AJ,"&lt;="&amp;$D120,'Flugplan STR'!$AK:$AK,"&gt;"&amp;$D120)
+SUMIFS('Flugplan STR'!AW:AW,'Flugplan STR'!$AL:$AL,"&lt;="&amp;$D120,'Flugplan STR'!$AL:$AL,"&gt;"&amp;$D120)</f>
        <v>0</v>
      </c>
      <c r="P120">
        <f>SUMIFS('Flugplan STR'!AX:AX,'Flugplan STR'!$AH:$AH,"&lt;="&amp;$D120,'Flugplan STR'!$AI:$AI,"&gt;"&amp;$D120)
+SUMIFS('Flugplan STR'!AX:AX,'Flugplan STR'!$AJ:$AJ,"&lt;="&amp;$D120,'Flugplan STR'!$AK:$AK,"&gt;"&amp;$D120)
+SUMIFS('Flugplan STR'!AX:AX,'Flugplan STR'!$AL:$AL,"&lt;="&amp;$D120,'Flugplan STR'!$AL:$AL,"&gt;"&amp;$D120)</f>
        <v>0</v>
      </c>
      <c r="Q120">
        <f>SUMIFS('Flugplan STR'!AY:AY,'Flugplan STR'!$AH:$AH,"&lt;="&amp;$D120,'Flugplan STR'!$AI:$AI,"&gt;"&amp;$D120)
+SUMIFS('Flugplan STR'!AY:AY,'Flugplan STR'!$AJ:$AJ,"&lt;="&amp;$D120,'Flugplan STR'!$AK:$AK,"&gt;"&amp;$D120)
+SUMIFS('Flugplan STR'!AY:AY,'Flugplan STR'!$AL:$AL,"&lt;="&amp;$D120,'Flugplan STR'!$AL:$AL,"&gt;"&amp;$D120)</f>
        <v>3</v>
      </c>
      <c r="R120">
        <f>SUMIFS('Flugplan STR'!AZ:AZ,'Flugplan STR'!$AH:$AH,"&lt;="&amp;$D120,'Flugplan STR'!$AI:$AI,"&gt;"&amp;$D120)
+SUMIFS('Flugplan STR'!AZ:AZ,'Flugplan STR'!$AJ:$AJ,"&lt;="&amp;$D120,'Flugplan STR'!$AK:$AK,"&gt;"&amp;$D120)
+SUMIFS('Flugplan STR'!AZ:AZ,'Flugplan STR'!$AL:$AL,"&lt;="&amp;$D120,'Flugplan STR'!$AL:$AL,"&gt;"&amp;$D120)</f>
        <v>4</v>
      </c>
      <c r="S120">
        <f>SUMIFS('Flugplan STR'!BA:BA,'Flugplan STR'!$AH:$AH,"&lt;="&amp;$D120,'Flugplan STR'!$AI:$AI,"&gt;"&amp;$D120)
+SUMIFS('Flugplan STR'!BA:BA,'Flugplan STR'!$AJ:$AJ,"&lt;="&amp;$D120,'Flugplan STR'!$AK:$AK,"&gt;"&amp;$D120)
+SUMIFS('Flugplan STR'!BA:BA,'Flugplan STR'!$AL:$AL,"&lt;="&amp;$D120,'Flugplan STR'!$AL:$AL,"&gt;"&amp;$D120)</f>
        <v>2</v>
      </c>
      <c r="T120">
        <f>SUMIFS('Flugplan STR'!BB:BB,'Flugplan STR'!$AH:$AH,"&lt;="&amp;$D120,'Flugplan STR'!$AI:$AI,"&gt;"&amp;$D120)
+SUMIFS('Flugplan STR'!BB:BB,'Flugplan STR'!$AJ:$AJ,"&lt;="&amp;$D120,'Flugplan STR'!$AK:$AK,"&gt;"&amp;$D120)
+SUMIFS('Flugplan STR'!BB:BB,'Flugplan STR'!$AL:$AL,"&lt;="&amp;$D120,'Flugplan STR'!$AL:$AL,"&gt;"&amp;$D120)</f>
        <v>3</v>
      </c>
      <c r="U120">
        <f>SUMIFS('Flugplan STR'!BC:BC,'Flugplan STR'!$AH:$AH,"&lt;="&amp;$D120,'Flugplan STR'!$AI:$AI,"&gt;"&amp;$D120)
+SUMIFS('Flugplan STR'!BC:BC,'Flugplan STR'!$AJ:$AJ,"&lt;="&amp;$D120,'Flugplan STR'!$AK:$AK,"&gt;"&amp;$D120)
+SUMIFS('Flugplan STR'!BC:BC,'Flugplan STR'!$AL:$AL,"&lt;="&amp;$D120,'Flugplan STR'!$AL:$AL,"&gt;"&amp;$D120)</f>
        <v>0</v>
      </c>
      <c r="V120">
        <f>SUMIFS('Flugplan STR'!BD:BD,'Flugplan STR'!$AH:$AH,"&lt;="&amp;$D120,'Flugplan STR'!$AI:$AI,"&gt;"&amp;$D120)
+SUMIFS('Flugplan STR'!BD:BD,'Flugplan STR'!$AJ:$AJ,"&lt;="&amp;$D120,'Flugplan STR'!$AK:$AK,"&gt;"&amp;$D120)
+SUMIFS('Flugplan STR'!BD:BD,'Flugplan STR'!$AL:$AL,"&lt;="&amp;$D120,'Flugplan STR'!$AL:$AL,"&gt;"&amp;$D120)</f>
        <v>0</v>
      </c>
      <c r="W120">
        <f>SUMIFS('Flugplan STR'!BE:BE,'Flugplan STR'!$AH:$AH,"&lt;="&amp;$D120,'Flugplan STR'!$AI:$AI,"&gt;"&amp;$D120)
+SUMIFS('Flugplan STR'!BE:BE,'Flugplan STR'!$AJ:$AJ,"&lt;="&amp;$D120,'Flugplan STR'!$AK:$AK,"&gt;"&amp;$D120)
+SUMIFS('Flugplan STR'!BE:BE,'Flugplan STR'!$AL:$AL,"&lt;="&amp;$D120,'Flugplan STR'!$AL:$AL,"&gt;"&amp;$D120)</f>
        <v>0</v>
      </c>
      <c r="X120">
        <f>SUMIFS('Flugplan STR'!BF:BF,'Flugplan STR'!$AH:$AH,"&lt;="&amp;$D120,'Flugplan STR'!$AI:$AI,"&gt;"&amp;$D120)
+SUMIFS('Flugplan STR'!BF:BF,'Flugplan STR'!$AJ:$AJ,"&lt;="&amp;$D120,'Flugplan STR'!$AK:$AK,"&gt;"&amp;$D120)
+SUMIFS('Flugplan STR'!BF:BF,'Flugplan STR'!$AL:$AL,"&lt;="&amp;$D120,'Flugplan STR'!$AL:$AL,"&gt;"&amp;$D120)</f>
        <v>3</v>
      </c>
      <c r="Y120">
        <f>SUMIFS('Flugplan STR'!BG:BG,'Flugplan STR'!$AH:$AH,"&lt;="&amp;$D120,'Flugplan STR'!$AI:$AI,"&gt;"&amp;$D120)
+SUMIFS('Flugplan STR'!BG:BG,'Flugplan STR'!$AJ:$AJ,"&lt;="&amp;$D120,'Flugplan STR'!$AK:$AK,"&gt;"&amp;$D120)
+SUMIFS('Flugplan STR'!BG:BG,'Flugplan STR'!$AL:$AL,"&lt;="&amp;$D120,'Flugplan STR'!$AL:$AL,"&gt;"&amp;$D120)</f>
        <v>0</v>
      </c>
      <c r="Z120">
        <f>SUMIFS('Flugplan STR'!BH:BH,'Flugplan STR'!$AH:$AH,"&lt;="&amp;$D120,'Flugplan STR'!$AI:$AI,"&gt;"&amp;$D120)
+SUMIFS('Flugplan STR'!BH:BH,'Flugplan STR'!$AJ:$AJ,"&lt;="&amp;$D120,'Flugplan STR'!$AK:$AK,"&gt;"&amp;$D120)
+SUMIFS('Flugplan STR'!BH:BH,'Flugplan STR'!$AL:$AL,"&lt;="&amp;$D120,'Flugplan STR'!$AL:$AL,"&gt;"&amp;$D120)</f>
        <v>3</v>
      </c>
    </row>
    <row r="121" spans="1:26">
      <c r="A121" s="209">
        <v>45118</v>
      </c>
      <c r="B121" s="208" t="s">
        <v>550</v>
      </c>
      <c r="D121" s="453">
        <f t="shared" si="2"/>
        <v>45119.666666666955</v>
      </c>
      <c r="E121">
        <f>SUMIFS('Flugplan STR'!AN:AN,'Flugplan STR'!AH:AH,"&lt;="&amp;D121,'Flugplan STR'!AI:AI,"&gt;"&amp;D121)
+SUMIFS('Flugplan STR'!AN:AN,'Flugplan STR'!AJ:AJ,"&lt;="&amp;D121,'Flugplan STR'!AK:AK,"&gt;"&amp;D121)
+SUMIFS('Flugplan STR'!AN:AN,'Flugplan STR'!AL:AL,"&lt;="&amp;D121,'Flugplan STR'!AL:AL,"&gt;"&amp;D121)</f>
        <v>4</v>
      </c>
      <c r="G121">
        <f>SUMIFS('Flugplan STR'!AO:AO,'Flugplan STR'!$AH:$AH,"&lt;="&amp;$D121,'Flugplan STR'!$AI:$AI,"&gt;"&amp;$D121)
+SUMIFS('Flugplan STR'!AO:AO,'Flugplan STR'!$AJ:$AJ,"&lt;="&amp;$D121,'Flugplan STR'!$AK:$AK,"&gt;"&amp;$D121)
+SUMIFS('Flugplan STR'!AO:AO,'Flugplan STR'!$AL:$AL,"&lt;="&amp;$D121,'Flugplan STR'!$AL:$AL,"&gt;"&amp;$D121)</f>
        <v>0</v>
      </c>
      <c r="H121">
        <f>SUMIFS('Flugplan STR'!AP:AP,'Flugplan STR'!$AH:$AH,"&lt;="&amp;$D121,'Flugplan STR'!$AI:$AI,"&gt;"&amp;$D121)
+SUMIFS('Flugplan STR'!AP:AP,'Flugplan STR'!$AJ:$AJ,"&lt;="&amp;$D121,'Flugplan STR'!$AK:$AK,"&gt;"&amp;$D121)
+SUMIFS('Flugplan STR'!AP:AP,'Flugplan STR'!$AL:$AL,"&lt;="&amp;$D121,'Flugplan STR'!$AL:$AL,"&gt;"&amp;$D121)</f>
        <v>12</v>
      </c>
      <c r="I121">
        <f>SUMIFS('Flugplan STR'!AQ:AQ,'Flugplan STR'!$AH:$AH,"&lt;="&amp;$D121,'Flugplan STR'!$AI:$AI,"&gt;"&amp;$D121)
+SUMIFS('Flugplan STR'!AQ:AQ,'Flugplan STR'!$AJ:$AJ,"&lt;="&amp;$D121,'Flugplan STR'!$AK:$AK,"&gt;"&amp;$D121)
+SUMIFS('Flugplan STR'!AQ:AQ,'Flugplan STR'!$AL:$AL,"&lt;="&amp;$D121,'Flugplan STR'!$AL:$AL,"&gt;"&amp;$D121)</f>
        <v>4</v>
      </c>
      <c r="J121">
        <f>SUMIFS('Flugplan STR'!AR:AR,'Flugplan STR'!$AH:$AH,"&lt;="&amp;$D121,'Flugplan STR'!$AI:$AI,"&gt;"&amp;$D121)
+SUMIFS('Flugplan STR'!AR:AR,'Flugplan STR'!$AJ:$AJ,"&lt;="&amp;$D121,'Flugplan STR'!$AK:$AK,"&gt;"&amp;$D121)
+SUMIFS('Flugplan STR'!AR:AR,'Flugplan STR'!$AL:$AL,"&lt;="&amp;$D121,'Flugplan STR'!$AL:$AL,"&gt;"&amp;$D121)</f>
        <v>0</v>
      </c>
      <c r="K121">
        <f>SUMIFS('Flugplan STR'!AS:AS,'Flugplan STR'!$AH:$AH,"&lt;="&amp;$D121,'Flugplan STR'!$AI:$AI,"&gt;"&amp;$D121)
+SUMIFS('Flugplan STR'!AS:AS,'Flugplan STR'!$AJ:$AJ,"&lt;="&amp;$D121,'Flugplan STR'!$AK:$AK,"&gt;"&amp;$D121)
+SUMIFS('Flugplan STR'!AS:AS,'Flugplan STR'!$AL:$AL,"&lt;="&amp;$D121,'Flugplan STR'!$AL:$AL,"&gt;"&amp;$D121)</f>
        <v>0</v>
      </c>
      <c r="L121">
        <f>SUMIFS('Flugplan STR'!AT:AT,'Flugplan STR'!$AH:$AH,"&lt;="&amp;$D121,'Flugplan STR'!$AI:$AI,"&gt;"&amp;$D121)
+SUMIFS('Flugplan STR'!AT:AT,'Flugplan STR'!$AJ:$AJ,"&lt;="&amp;$D121,'Flugplan STR'!$AK:$AK,"&gt;"&amp;$D121)
+SUMIFS('Flugplan STR'!AT:AT,'Flugplan STR'!$AL:$AL,"&lt;="&amp;$D121,'Flugplan STR'!$AL:$AL,"&gt;"&amp;$D121)</f>
        <v>0</v>
      </c>
      <c r="M121">
        <f>SUMIFS('Flugplan STR'!AU:AU,'Flugplan STR'!$AH:$AH,"&lt;="&amp;$D121,'Flugplan STR'!$AI:$AI,"&gt;"&amp;$D121)
+SUMIFS('Flugplan STR'!AU:AU,'Flugplan STR'!$AJ:$AJ,"&lt;="&amp;$D121,'Flugplan STR'!$AK:$AK,"&gt;"&amp;$D121)
+SUMIFS('Flugplan STR'!AU:AU,'Flugplan STR'!$AL:$AL,"&lt;="&amp;$D121,'Flugplan STR'!$AL:$AL,"&gt;"&amp;$D121)</f>
        <v>0</v>
      </c>
      <c r="N121">
        <f>SUMIFS('Flugplan STR'!AV:AV,'Flugplan STR'!$AH:$AH,"&lt;="&amp;$D121,'Flugplan STR'!$AI:$AI,"&gt;"&amp;$D121)
+SUMIFS('Flugplan STR'!AV:AV,'Flugplan STR'!$AJ:$AJ,"&lt;="&amp;$D121,'Flugplan STR'!$AK:$AK,"&gt;"&amp;$D121)
+SUMIFS('Flugplan STR'!AV:AV,'Flugplan STR'!$AL:$AL,"&lt;="&amp;$D121,'Flugplan STR'!$AL:$AL,"&gt;"&amp;$D121)</f>
        <v>76</v>
      </c>
      <c r="O121">
        <f>SUMIFS('Flugplan STR'!AW:AW,'Flugplan STR'!$AH:$AH,"&lt;="&amp;$D121,'Flugplan STR'!$AI:$AI,"&gt;"&amp;$D121)
+SUMIFS('Flugplan STR'!AW:AW,'Flugplan STR'!$AJ:$AJ,"&lt;="&amp;$D121,'Flugplan STR'!$AK:$AK,"&gt;"&amp;$D121)
+SUMIFS('Flugplan STR'!AW:AW,'Flugplan STR'!$AL:$AL,"&lt;="&amp;$D121,'Flugplan STR'!$AL:$AL,"&gt;"&amp;$D121)</f>
        <v>0</v>
      </c>
      <c r="P121">
        <f>SUMIFS('Flugplan STR'!AX:AX,'Flugplan STR'!$AH:$AH,"&lt;="&amp;$D121,'Flugplan STR'!$AI:$AI,"&gt;"&amp;$D121)
+SUMIFS('Flugplan STR'!AX:AX,'Flugplan STR'!$AJ:$AJ,"&lt;="&amp;$D121,'Flugplan STR'!$AK:$AK,"&gt;"&amp;$D121)
+SUMIFS('Flugplan STR'!AX:AX,'Flugplan STR'!$AL:$AL,"&lt;="&amp;$D121,'Flugplan STR'!$AL:$AL,"&gt;"&amp;$D121)</f>
        <v>0</v>
      </c>
      <c r="Q121">
        <f>SUMIFS('Flugplan STR'!AY:AY,'Flugplan STR'!$AH:$AH,"&lt;="&amp;$D121,'Flugplan STR'!$AI:$AI,"&gt;"&amp;$D121)
+SUMIFS('Flugplan STR'!AY:AY,'Flugplan STR'!$AJ:$AJ,"&lt;="&amp;$D121,'Flugplan STR'!$AK:$AK,"&gt;"&amp;$D121)
+SUMIFS('Flugplan STR'!AY:AY,'Flugplan STR'!$AL:$AL,"&lt;="&amp;$D121,'Flugplan STR'!$AL:$AL,"&gt;"&amp;$D121)</f>
        <v>2</v>
      </c>
      <c r="R121">
        <f>SUMIFS('Flugplan STR'!AZ:AZ,'Flugplan STR'!$AH:$AH,"&lt;="&amp;$D121,'Flugplan STR'!$AI:$AI,"&gt;"&amp;$D121)
+SUMIFS('Flugplan STR'!AZ:AZ,'Flugplan STR'!$AJ:$AJ,"&lt;="&amp;$D121,'Flugplan STR'!$AK:$AK,"&gt;"&amp;$D121)
+SUMIFS('Flugplan STR'!AZ:AZ,'Flugplan STR'!$AL:$AL,"&lt;="&amp;$D121,'Flugplan STR'!$AL:$AL,"&gt;"&amp;$D121)</f>
        <v>2</v>
      </c>
      <c r="S121">
        <f>SUMIFS('Flugplan STR'!BA:BA,'Flugplan STR'!$AH:$AH,"&lt;="&amp;$D121,'Flugplan STR'!$AI:$AI,"&gt;"&amp;$D121)
+SUMIFS('Flugplan STR'!BA:BA,'Flugplan STR'!$AJ:$AJ,"&lt;="&amp;$D121,'Flugplan STR'!$AK:$AK,"&gt;"&amp;$D121)
+SUMIFS('Flugplan STR'!BA:BA,'Flugplan STR'!$AL:$AL,"&lt;="&amp;$D121,'Flugplan STR'!$AL:$AL,"&gt;"&amp;$D121)</f>
        <v>2</v>
      </c>
      <c r="T121">
        <f>SUMIFS('Flugplan STR'!BB:BB,'Flugplan STR'!$AH:$AH,"&lt;="&amp;$D121,'Flugplan STR'!$AI:$AI,"&gt;"&amp;$D121)
+SUMIFS('Flugplan STR'!BB:BB,'Flugplan STR'!$AJ:$AJ,"&lt;="&amp;$D121,'Flugplan STR'!$AK:$AK,"&gt;"&amp;$D121)
+SUMIFS('Flugplan STR'!BB:BB,'Flugplan STR'!$AL:$AL,"&lt;="&amp;$D121,'Flugplan STR'!$AL:$AL,"&gt;"&amp;$D121)</f>
        <v>4</v>
      </c>
      <c r="U121">
        <f>SUMIFS('Flugplan STR'!BC:BC,'Flugplan STR'!$AH:$AH,"&lt;="&amp;$D121,'Flugplan STR'!$AI:$AI,"&gt;"&amp;$D121)
+SUMIFS('Flugplan STR'!BC:BC,'Flugplan STR'!$AJ:$AJ,"&lt;="&amp;$D121,'Flugplan STR'!$AK:$AK,"&gt;"&amp;$D121)
+SUMIFS('Flugplan STR'!BC:BC,'Flugplan STR'!$AL:$AL,"&lt;="&amp;$D121,'Flugplan STR'!$AL:$AL,"&gt;"&amp;$D121)</f>
        <v>0</v>
      </c>
      <c r="V121">
        <f>SUMIFS('Flugplan STR'!BD:BD,'Flugplan STR'!$AH:$AH,"&lt;="&amp;$D121,'Flugplan STR'!$AI:$AI,"&gt;"&amp;$D121)
+SUMIFS('Flugplan STR'!BD:BD,'Flugplan STR'!$AJ:$AJ,"&lt;="&amp;$D121,'Flugplan STR'!$AK:$AK,"&gt;"&amp;$D121)
+SUMIFS('Flugplan STR'!BD:BD,'Flugplan STR'!$AL:$AL,"&lt;="&amp;$D121,'Flugplan STR'!$AL:$AL,"&gt;"&amp;$D121)</f>
        <v>0</v>
      </c>
      <c r="W121">
        <f>SUMIFS('Flugplan STR'!BE:BE,'Flugplan STR'!$AH:$AH,"&lt;="&amp;$D121,'Flugplan STR'!$AI:$AI,"&gt;"&amp;$D121)
+SUMIFS('Flugplan STR'!BE:BE,'Flugplan STR'!$AJ:$AJ,"&lt;="&amp;$D121,'Flugplan STR'!$AK:$AK,"&gt;"&amp;$D121)
+SUMIFS('Flugplan STR'!BE:BE,'Flugplan STR'!$AL:$AL,"&lt;="&amp;$D121,'Flugplan STR'!$AL:$AL,"&gt;"&amp;$D121)</f>
        <v>0</v>
      </c>
      <c r="X121">
        <f>SUMIFS('Flugplan STR'!BF:BF,'Flugplan STR'!$AH:$AH,"&lt;="&amp;$D121,'Flugplan STR'!$AI:$AI,"&gt;"&amp;$D121)
+SUMIFS('Flugplan STR'!BF:BF,'Flugplan STR'!$AJ:$AJ,"&lt;="&amp;$D121,'Flugplan STR'!$AK:$AK,"&gt;"&amp;$D121)
+SUMIFS('Flugplan STR'!BF:BF,'Flugplan STR'!$AL:$AL,"&lt;="&amp;$D121,'Flugplan STR'!$AL:$AL,"&gt;"&amp;$D121)</f>
        <v>4</v>
      </c>
      <c r="Y121">
        <f>SUMIFS('Flugplan STR'!BG:BG,'Flugplan STR'!$AH:$AH,"&lt;="&amp;$D121,'Flugplan STR'!$AI:$AI,"&gt;"&amp;$D121)
+SUMIFS('Flugplan STR'!BG:BG,'Flugplan STR'!$AJ:$AJ,"&lt;="&amp;$D121,'Flugplan STR'!$AK:$AK,"&gt;"&amp;$D121)
+SUMIFS('Flugplan STR'!BG:BG,'Flugplan STR'!$AL:$AL,"&lt;="&amp;$D121,'Flugplan STR'!$AL:$AL,"&gt;"&amp;$D121)</f>
        <v>0</v>
      </c>
      <c r="Z121">
        <f>SUMIFS('Flugplan STR'!BH:BH,'Flugplan STR'!$AH:$AH,"&lt;="&amp;$D121,'Flugplan STR'!$AI:$AI,"&gt;"&amp;$D121)
+SUMIFS('Flugplan STR'!BH:BH,'Flugplan STR'!$AJ:$AJ,"&lt;="&amp;$D121,'Flugplan STR'!$AK:$AK,"&gt;"&amp;$D121)
+SUMIFS('Flugplan STR'!BH:BH,'Flugplan STR'!$AL:$AL,"&lt;="&amp;$D121,'Flugplan STR'!$AL:$AL,"&gt;"&amp;$D121)</f>
        <v>4</v>
      </c>
    </row>
    <row r="122" spans="1:26">
      <c r="A122" s="209">
        <v>45118</v>
      </c>
      <c r="B122" s="208" t="s">
        <v>547</v>
      </c>
      <c r="D122" s="453">
        <f t="shared" si="2"/>
        <v>45119.687500000291</v>
      </c>
      <c r="E122">
        <f>SUMIFS('Flugplan STR'!AN:AN,'Flugplan STR'!AH:AH,"&lt;="&amp;D122,'Flugplan STR'!AI:AI,"&gt;"&amp;D122)
+SUMIFS('Flugplan STR'!AN:AN,'Flugplan STR'!AJ:AJ,"&lt;="&amp;D122,'Flugplan STR'!AK:AK,"&gt;"&amp;D122)
+SUMIFS('Flugplan STR'!AN:AN,'Flugplan STR'!AL:AL,"&lt;="&amp;D122,'Flugplan STR'!AL:AL,"&gt;"&amp;D122)</f>
        <v>2</v>
      </c>
      <c r="G122">
        <f>SUMIFS('Flugplan STR'!AO:AO,'Flugplan STR'!$AH:$AH,"&lt;="&amp;$D122,'Flugplan STR'!$AI:$AI,"&gt;"&amp;$D122)
+SUMIFS('Flugplan STR'!AO:AO,'Flugplan STR'!$AJ:$AJ,"&lt;="&amp;$D122,'Flugplan STR'!$AK:$AK,"&gt;"&amp;$D122)
+SUMIFS('Flugplan STR'!AO:AO,'Flugplan STR'!$AL:$AL,"&lt;="&amp;$D122,'Flugplan STR'!$AL:$AL,"&gt;"&amp;$D122)</f>
        <v>0</v>
      </c>
      <c r="H122">
        <f>SUMIFS('Flugplan STR'!AP:AP,'Flugplan STR'!$AH:$AH,"&lt;="&amp;$D122,'Flugplan STR'!$AI:$AI,"&gt;"&amp;$D122)
+SUMIFS('Flugplan STR'!AP:AP,'Flugplan STR'!$AJ:$AJ,"&lt;="&amp;$D122,'Flugplan STR'!$AK:$AK,"&gt;"&amp;$D122)
+SUMIFS('Flugplan STR'!AP:AP,'Flugplan STR'!$AL:$AL,"&lt;="&amp;$D122,'Flugplan STR'!$AL:$AL,"&gt;"&amp;$D122)</f>
        <v>6</v>
      </c>
      <c r="I122">
        <f>SUMIFS('Flugplan STR'!AQ:AQ,'Flugplan STR'!$AH:$AH,"&lt;="&amp;$D122,'Flugplan STR'!$AI:$AI,"&gt;"&amp;$D122)
+SUMIFS('Flugplan STR'!AQ:AQ,'Flugplan STR'!$AJ:$AJ,"&lt;="&amp;$D122,'Flugplan STR'!$AK:$AK,"&gt;"&amp;$D122)
+SUMIFS('Flugplan STR'!AQ:AQ,'Flugplan STR'!$AL:$AL,"&lt;="&amp;$D122,'Flugplan STR'!$AL:$AL,"&gt;"&amp;$D122)</f>
        <v>2</v>
      </c>
      <c r="J122">
        <f>SUMIFS('Flugplan STR'!AR:AR,'Flugplan STR'!$AH:$AH,"&lt;="&amp;$D122,'Flugplan STR'!$AI:$AI,"&gt;"&amp;$D122)
+SUMIFS('Flugplan STR'!AR:AR,'Flugplan STR'!$AJ:$AJ,"&lt;="&amp;$D122,'Flugplan STR'!$AK:$AK,"&gt;"&amp;$D122)
+SUMIFS('Flugplan STR'!AR:AR,'Flugplan STR'!$AL:$AL,"&lt;="&amp;$D122,'Flugplan STR'!$AL:$AL,"&gt;"&amp;$D122)</f>
        <v>0</v>
      </c>
      <c r="K122">
        <f>SUMIFS('Flugplan STR'!AS:AS,'Flugplan STR'!$AH:$AH,"&lt;="&amp;$D122,'Flugplan STR'!$AI:$AI,"&gt;"&amp;$D122)
+SUMIFS('Flugplan STR'!AS:AS,'Flugplan STR'!$AJ:$AJ,"&lt;="&amp;$D122,'Flugplan STR'!$AK:$AK,"&gt;"&amp;$D122)
+SUMIFS('Flugplan STR'!AS:AS,'Flugplan STR'!$AL:$AL,"&lt;="&amp;$D122,'Flugplan STR'!$AL:$AL,"&gt;"&amp;$D122)</f>
        <v>0</v>
      </c>
      <c r="L122">
        <f>SUMIFS('Flugplan STR'!AT:AT,'Flugplan STR'!$AH:$AH,"&lt;="&amp;$D122,'Flugplan STR'!$AI:$AI,"&gt;"&amp;$D122)
+SUMIFS('Flugplan STR'!AT:AT,'Flugplan STR'!$AJ:$AJ,"&lt;="&amp;$D122,'Flugplan STR'!$AK:$AK,"&gt;"&amp;$D122)
+SUMIFS('Flugplan STR'!AT:AT,'Flugplan STR'!$AL:$AL,"&lt;="&amp;$D122,'Flugplan STR'!$AL:$AL,"&gt;"&amp;$D122)</f>
        <v>0</v>
      </c>
      <c r="M122">
        <f>SUMIFS('Flugplan STR'!AU:AU,'Flugplan STR'!$AH:$AH,"&lt;="&amp;$D122,'Flugplan STR'!$AI:$AI,"&gt;"&amp;$D122)
+SUMIFS('Flugplan STR'!AU:AU,'Flugplan STR'!$AJ:$AJ,"&lt;="&amp;$D122,'Flugplan STR'!$AK:$AK,"&gt;"&amp;$D122)
+SUMIFS('Flugplan STR'!AU:AU,'Flugplan STR'!$AL:$AL,"&lt;="&amp;$D122,'Flugplan STR'!$AL:$AL,"&gt;"&amp;$D122)</f>
        <v>0</v>
      </c>
      <c r="N122">
        <f>SUMIFS('Flugplan STR'!AV:AV,'Flugplan STR'!$AH:$AH,"&lt;="&amp;$D122,'Flugplan STR'!$AI:$AI,"&gt;"&amp;$D122)
+SUMIFS('Flugplan STR'!AV:AV,'Flugplan STR'!$AJ:$AJ,"&lt;="&amp;$D122,'Flugplan STR'!$AK:$AK,"&gt;"&amp;$D122)
+SUMIFS('Flugplan STR'!AV:AV,'Flugplan STR'!$AL:$AL,"&lt;="&amp;$D122,'Flugplan STR'!$AL:$AL,"&gt;"&amp;$D122)</f>
        <v>32</v>
      </c>
      <c r="O122">
        <f>SUMIFS('Flugplan STR'!AW:AW,'Flugplan STR'!$AH:$AH,"&lt;="&amp;$D122,'Flugplan STR'!$AI:$AI,"&gt;"&amp;$D122)
+SUMIFS('Flugplan STR'!AW:AW,'Flugplan STR'!$AJ:$AJ,"&lt;="&amp;$D122,'Flugplan STR'!$AK:$AK,"&gt;"&amp;$D122)
+SUMIFS('Flugplan STR'!AW:AW,'Flugplan STR'!$AL:$AL,"&lt;="&amp;$D122,'Flugplan STR'!$AL:$AL,"&gt;"&amp;$D122)</f>
        <v>0</v>
      </c>
      <c r="P122">
        <f>SUMIFS('Flugplan STR'!AX:AX,'Flugplan STR'!$AH:$AH,"&lt;="&amp;$D122,'Flugplan STR'!$AI:$AI,"&gt;"&amp;$D122)
+SUMIFS('Flugplan STR'!AX:AX,'Flugplan STR'!$AJ:$AJ,"&lt;="&amp;$D122,'Flugplan STR'!$AK:$AK,"&gt;"&amp;$D122)
+SUMIFS('Flugplan STR'!AX:AX,'Flugplan STR'!$AL:$AL,"&lt;="&amp;$D122,'Flugplan STR'!$AL:$AL,"&gt;"&amp;$D122)</f>
        <v>0</v>
      </c>
      <c r="Q122">
        <f>SUMIFS('Flugplan STR'!AY:AY,'Flugplan STR'!$AH:$AH,"&lt;="&amp;$D122,'Flugplan STR'!$AI:$AI,"&gt;"&amp;$D122)
+SUMIFS('Flugplan STR'!AY:AY,'Flugplan STR'!$AJ:$AJ,"&lt;="&amp;$D122,'Flugplan STR'!$AK:$AK,"&gt;"&amp;$D122)
+SUMIFS('Flugplan STR'!AY:AY,'Flugplan STR'!$AL:$AL,"&lt;="&amp;$D122,'Flugplan STR'!$AL:$AL,"&gt;"&amp;$D122)</f>
        <v>1</v>
      </c>
      <c r="R122">
        <f>SUMIFS('Flugplan STR'!AZ:AZ,'Flugplan STR'!$AH:$AH,"&lt;="&amp;$D122,'Flugplan STR'!$AI:$AI,"&gt;"&amp;$D122)
+SUMIFS('Flugplan STR'!AZ:AZ,'Flugplan STR'!$AJ:$AJ,"&lt;="&amp;$D122,'Flugplan STR'!$AK:$AK,"&gt;"&amp;$D122)
+SUMIFS('Flugplan STR'!AZ:AZ,'Flugplan STR'!$AL:$AL,"&lt;="&amp;$D122,'Flugplan STR'!$AL:$AL,"&gt;"&amp;$D122)</f>
        <v>2</v>
      </c>
      <c r="S122">
        <f>SUMIFS('Flugplan STR'!BA:BA,'Flugplan STR'!$AH:$AH,"&lt;="&amp;$D122,'Flugplan STR'!$AI:$AI,"&gt;"&amp;$D122)
+SUMIFS('Flugplan STR'!BA:BA,'Flugplan STR'!$AJ:$AJ,"&lt;="&amp;$D122,'Flugplan STR'!$AK:$AK,"&gt;"&amp;$D122)
+SUMIFS('Flugplan STR'!BA:BA,'Flugplan STR'!$AL:$AL,"&lt;="&amp;$D122,'Flugplan STR'!$AL:$AL,"&gt;"&amp;$D122)</f>
        <v>0</v>
      </c>
      <c r="T122">
        <f>SUMIFS('Flugplan STR'!BB:BB,'Flugplan STR'!$AH:$AH,"&lt;="&amp;$D122,'Flugplan STR'!$AI:$AI,"&gt;"&amp;$D122)
+SUMIFS('Flugplan STR'!BB:BB,'Flugplan STR'!$AJ:$AJ,"&lt;="&amp;$D122,'Flugplan STR'!$AK:$AK,"&gt;"&amp;$D122)
+SUMIFS('Flugplan STR'!BB:BB,'Flugplan STR'!$AL:$AL,"&lt;="&amp;$D122,'Flugplan STR'!$AL:$AL,"&gt;"&amp;$D122)</f>
        <v>2</v>
      </c>
      <c r="U122">
        <f>SUMIFS('Flugplan STR'!BC:BC,'Flugplan STR'!$AH:$AH,"&lt;="&amp;$D122,'Flugplan STR'!$AI:$AI,"&gt;"&amp;$D122)
+SUMIFS('Flugplan STR'!BC:BC,'Flugplan STR'!$AJ:$AJ,"&lt;="&amp;$D122,'Flugplan STR'!$AK:$AK,"&gt;"&amp;$D122)
+SUMIFS('Flugplan STR'!BC:BC,'Flugplan STR'!$AL:$AL,"&lt;="&amp;$D122,'Flugplan STR'!$AL:$AL,"&gt;"&amp;$D122)</f>
        <v>0</v>
      </c>
      <c r="V122">
        <f>SUMIFS('Flugplan STR'!BD:BD,'Flugplan STR'!$AH:$AH,"&lt;="&amp;$D122,'Flugplan STR'!$AI:$AI,"&gt;"&amp;$D122)
+SUMIFS('Flugplan STR'!BD:BD,'Flugplan STR'!$AJ:$AJ,"&lt;="&amp;$D122,'Flugplan STR'!$AK:$AK,"&gt;"&amp;$D122)
+SUMIFS('Flugplan STR'!BD:BD,'Flugplan STR'!$AL:$AL,"&lt;="&amp;$D122,'Flugplan STR'!$AL:$AL,"&gt;"&amp;$D122)</f>
        <v>0</v>
      </c>
      <c r="W122">
        <f>SUMIFS('Flugplan STR'!BE:BE,'Flugplan STR'!$AH:$AH,"&lt;="&amp;$D122,'Flugplan STR'!$AI:$AI,"&gt;"&amp;$D122)
+SUMIFS('Flugplan STR'!BE:BE,'Flugplan STR'!$AJ:$AJ,"&lt;="&amp;$D122,'Flugplan STR'!$AK:$AK,"&gt;"&amp;$D122)
+SUMIFS('Flugplan STR'!BE:BE,'Flugplan STR'!$AL:$AL,"&lt;="&amp;$D122,'Flugplan STR'!$AL:$AL,"&gt;"&amp;$D122)</f>
        <v>0</v>
      </c>
      <c r="X122">
        <f>SUMIFS('Flugplan STR'!BF:BF,'Flugplan STR'!$AH:$AH,"&lt;="&amp;$D122,'Flugplan STR'!$AI:$AI,"&gt;"&amp;$D122)
+SUMIFS('Flugplan STR'!BF:BF,'Flugplan STR'!$AJ:$AJ,"&lt;="&amp;$D122,'Flugplan STR'!$AK:$AK,"&gt;"&amp;$D122)
+SUMIFS('Flugplan STR'!BF:BF,'Flugplan STR'!$AL:$AL,"&lt;="&amp;$D122,'Flugplan STR'!$AL:$AL,"&gt;"&amp;$D122)</f>
        <v>2</v>
      </c>
      <c r="Y122">
        <f>SUMIFS('Flugplan STR'!BG:BG,'Flugplan STR'!$AH:$AH,"&lt;="&amp;$D122,'Flugplan STR'!$AI:$AI,"&gt;"&amp;$D122)
+SUMIFS('Flugplan STR'!BG:BG,'Flugplan STR'!$AJ:$AJ,"&lt;="&amp;$D122,'Flugplan STR'!$AK:$AK,"&gt;"&amp;$D122)
+SUMIFS('Flugplan STR'!BG:BG,'Flugplan STR'!$AL:$AL,"&lt;="&amp;$D122,'Flugplan STR'!$AL:$AL,"&gt;"&amp;$D122)</f>
        <v>0</v>
      </c>
      <c r="Z122">
        <f>SUMIFS('Flugplan STR'!BH:BH,'Flugplan STR'!$AH:$AH,"&lt;="&amp;$D122,'Flugplan STR'!$AI:$AI,"&gt;"&amp;$D122)
+SUMIFS('Flugplan STR'!BH:BH,'Flugplan STR'!$AJ:$AJ,"&lt;="&amp;$D122,'Flugplan STR'!$AK:$AK,"&gt;"&amp;$D122)
+SUMIFS('Flugplan STR'!BH:BH,'Flugplan STR'!$AL:$AL,"&lt;="&amp;$D122,'Flugplan STR'!$AL:$AL,"&gt;"&amp;$D122)</f>
        <v>2</v>
      </c>
    </row>
    <row r="123" spans="1:26">
      <c r="A123" s="209">
        <v>45118</v>
      </c>
      <c r="B123" s="208" t="s">
        <v>566</v>
      </c>
      <c r="D123" s="453">
        <f t="shared" si="2"/>
        <v>45119.708333333627</v>
      </c>
      <c r="E123">
        <f>SUMIFS('Flugplan STR'!AN:AN,'Flugplan STR'!AH:AH,"&lt;="&amp;D123,'Flugplan STR'!AI:AI,"&gt;"&amp;D123)
+SUMIFS('Flugplan STR'!AN:AN,'Flugplan STR'!AJ:AJ,"&lt;="&amp;D123,'Flugplan STR'!AK:AK,"&gt;"&amp;D123)
+SUMIFS('Flugplan STR'!AN:AN,'Flugplan STR'!AL:AL,"&lt;="&amp;D123,'Flugplan STR'!AL:AL,"&gt;"&amp;D123)</f>
        <v>3</v>
      </c>
      <c r="G123">
        <f>SUMIFS('Flugplan STR'!AO:AO,'Flugplan STR'!$AH:$AH,"&lt;="&amp;$D123,'Flugplan STR'!$AI:$AI,"&gt;"&amp;$D123)
+SUMIFS('Flugplan STR'!AO:AO,'Flugplan STR'!$AJ:$AJ,"&lt;="&amp;$D123,'Flugplan STR'!$AK:$AK,"&gt;"&amp;$D123)
+SUMIFS('Flugplan STR'!AO:AO,'Flugplan STR'!$AL:$AL,"&lt;="&amp;$D123,'Flugplan STR'!$AL:$AL,"&gt;"&amp;$D123)</f>
        <v>0</v>
      </c>
      <c r="H123">
        <f>SUMIFS('Flugplan STR'!AP:AP,'Flugplan STR'!$AH:$AH,"&lt;="&amp;$D123,'Flugplan STR'!$AI:$AI,"&gt;"&amp;$D123)
+SUMIFS('Flugplan STR'!AP:AP,'Flugplan STR'!$AJ:$AJ,"&lt;="&amp;$D123,'Flugplan STR'!$AK:$AK,"&gt;"&amp;$D123)
+SUMIFS('Flugplan STR'!AP:AP,'Flugplan STR'!$AL:$AL,"&lt;="&amp;$D123,'Flugplan STR'!$AL:$AL,"&gt;"&amp;$D123)</f>
        <v>8</v>
      </c>
      <c r="I123">
        <f>SUMIFS('Flugplan STR'!AQ:AQ,'Flugplan STR'!$AH:$AH,"&lt;="&amp;$D123,'Flugplan STR'!$AI:$AI,"&gt;"&amp;$D123)
+SUMIFS('Flugplan STR'!AQ:AQ,'Flugplan STR'!$AJ:$AJ,"&lt;="&amp;$D123,'Flugplan STR'!$AK:$AK,"&gt;"&amp;$D123)
+SUMIFS('Flugplan STR'!AQ:AQ,'Flugplan STR'!$AL:$AL,"&lt;="&amp;$D123,'Flugplan STR'!$AL:$AL,"&gt;"&amp;$D123)</f>
        <v>3</v>
      </c>
      <c r="J123">
        <f>SUMIFS('Flugplan STR'!AR:AR,'Flugplan STR'!$AH:$AH,"&lt;="&amp;$D123,'Flugplan STR'!$AI:$AI,"&gt;"&amp;$D123)
+SUMIFS('Flugplan STR'!AR:AR,'Flugplan STR'!$AJ:$AJ,"&lt;="&amp;$D123,'Flugplan STR'!$AK:$AK,"&gt;"&amp;$D123)
+SUMIFS('Flugplan STR'!AR:AR,'Flugplan STR'!$AL:$AL,"&lt;="&amp;$D123,'Flugplan STR'!$AL:$AL,"&gt;"&amp;$D123)</f>
        <v>0</v>
      </c>
      <c r="K123">
        <f>SUMIFS('Flugplan STR'!AS:AS,'Flugplan STR'!$AH:$AH,"&lt;="&amp;$D123,'Flugplan STR'!$AI:$AI,"&gt;"&amp;$D123)
+SUMIFS('Flugplan STR'!AS:AS,'Flugplan STR'!$AJ:$AJ,"&lt;="&amp;$D123,'Flugplan STR'!$AK:$AK,"&gt;"&amp;$D123)
+SUMIFS('Flugplan STR'!AS:AS,'Flugplan STR'!$AL:$AL,"&lt;="&amp;$D123,'Flugplan STR'!$AL:$AL,"&gt;"&amp;$D123)</f>
        <v>0</v>
      </c>
      <c r="L123">
        <f>SUMIFS('Flugplan STR'!AT:AT,'Flugplan STR'!$AH:$AH,"&lt;="&amp;$D123,'Flugplan STR'!$AI:$AI,"&gt;"&amp;$D123)
+SUMIFS('Flugplan STR'!AT:AT,'Flugplan STR'!$AJ:$AJ,"&lt;="&amp;$D123,'Flugplan STR'!$AK:$AK,"&gt;"&amp;$D123)
+SUMIFS('Flugplan STR'!AT:AT,'Flugplan STR'!$AL:$AL,"&lt;="&amp;$D123,'Flugplan STR'!$AL:$AL,"&gt;"&amp;$D123)</f>
        <v>0</v>
      </c>
      <c r="M123">
        <f>SUMIFS('Flugplan STR'!AU:AU,'Flugplan STR'!$AH:$AH,"&lt;="&amp;$D123,'Flugplan STR'!$AI:$AI,"&gt;"&amp;$D123)
+SUMIFS('Flugplan STR'!AU:AU,'Flugplan STR'!$AJ:$AJ,"&lt;="&amp;$D123,'Flugplan STR'!$AK:$AK,"&gt;"&amp;$D123)
+SUMIFS('Flugplan STR'!AU:AU,'Flugplan STR'!$AL:$AL,"&lt;="&amp;$D123,'Flugplan STR'!$AL:$AL,"&gt;"&amp;$D123)</f>
        <v>0</v>
      </c>
      <c r="N123">
        <f>SUMIFS('Flugplan STR'!AV:AV,'Flugplan STR'!$AH:$AH,"&lt;="&amp;$D123,'Flugplan STR'!$AI:$AI,"&gt;"&amp;$D123)
+SUMIFS('Flugplan STR'!AV:AV,'Flugplan STR'!$AJ:$AJ,"&lt;="&amp;$D123,'Flugplan STR'!$AK:$AK,"&gt;"&amp;$D123)
+SUMIFS('Flugplan STR'!AV:AV,'Flugplan STR'!$AL:$AL,"&lt;="&amp;$D123,'Flugplan STR'!$AL:$AL,"&gt;"&amp;$D123)</f>
        <v>44</v>
      </c>
      <c r="O123">
        <f>SUMIFS('Flugplan STR'!AW:AW,'Flugplan STR'!$AH:$AH,"&lt;="&amp;$D123,'Flugplan STR'!$AI:$AI,"&gt;"&amp;$D123)
+SUMIFS('Flugplan STR'!AW:AW,'Flugplan STR'!$AJ:$AJ,"&lt;="&amp;$D123,'Flugplan STR'!$AK:$AK,"&gt;"&amp;$D123)
+SUMIFS('Flugplan STR'!AW:AW,'Flugplan STR'!$AL:$AL,"&lt;="&amp;$D123,'Flugplan STR'!$AL:$AL,"&gt;"&amp;$D123)</f>
        <v>0</v>
      </c>
      <c r="P123">
        <f>SUMIFS('Flugplan STR'!AX:AX,'Flugplan STR'!$AH:$AH,"&lt;="&amp;$D123,'Flugplan STR'!$AI:$AI,"&gt;"&amp;$D123)
+SUMIFS('Flugplan STR'!AX:AX,'Flugplan STR'!$AJ:$AJ,"&lt;="&amp;$D123,'Flugplan STR'!$AK:$AK,"&gt;"&amp;$D123)
+SUMIFS('Flugplan STR'!AX:AX,'Flugplan STR'!$AL:$AL,"&lt;="&amp;$D123,'Flugplan STR'!$AL:$AL,"&gt;"&amp;$D123)</f>
        <v>0</v>
      </c>
      <c r="Q123">
        <f>SUMIFS('Flugplan STR'!AY:AY,'Flugplan STR'!$AH:$AH,"&lt;="&amp;$D123,'Flugplan STR'!$AI:$AI,"&gt;"&amp;$D123)
+SUMIFS('Flugplan STR'!AY:AY,'Flugplan STR'!$AJ:$AJ,"&lt;="&amp;$D123,'Flugplan STR'!$AK:$AK,"&gt;"&amp;$D123)
+SUMIFS('Flugplan STR'!AY:AY,'Flugplan STR'!$AL:$AL,"&lt;="&amp;$D123,'Flugplan STR'!$AL:$AL,"&gt;"&amp;$D123)</f>
        <v>2</v>
      </c>
      <c r="R123">
        <f>SUMIFS('Flugplan STR'!AZ:AZ,'Flugplan STR'!$AH:$AH,"&lt;="&amp;$D123,'Flugplan STR'!$AI:$AI,"&gt;"&amp;$D123)
+SUMIFS('Flugplan STR'!AZ:AZ,'Flugplan STR'!$AJ:$AJ,"&lt;="&amp;$D123,'Flugplan STR'!$AK:$AK,"&gt;"&amp;$D123)
+SUMIFS('Flugplan STR'!AZ:AZ,'Flugplan STR'!$AL:$AL,"&lt;="&amp;$D123,'Flugplan STR'!$AL:$AL,"&gt;"&amp;$D123)</f>
        <v>4</v>
      </c>
      <c r="S123">
        <f>SUMIFS('Flugplan STR'!BA:BA,'Flugplan STR'!$AH:$AH,"&lt;="&amp;$D123,'Flugplan STR'!$AI:$AI,"&gt;"&amp;$D123)
+SUMIFS('Flugplan STR'!BA:BA,'Flugplan STR'!$AJ:$AJ,"&lt;="&amp;$D123,'Flugplan STR'!$AK:$AK,"&gt;"&amp;$D123)
+SUMIFS('Flugplan STR'!BA:BA,'Flugplan STR'!$AL:$AL,"&lt;="&amp;$D123,'Flugplan STR'!$AL:$AL,"&gt;"&amp;$D123)</f>
        <v>2</v>
      </c>
      <c r="T123">
        <f>SUMIFS('Flugplan STR'!BB:BB,'Flugplan STR'!$AH:$AH,"&lt;="&amp;$D123,'Flugplan STR'!$AI:$AI,"&gt;"&amp;$D123)
+SUMIFS('Flugplan STR'!BB:BB,'Flugplan STR'!$AJ:$AJ,"&lt;="&amp;$D123,'Flugplan STR'!$AK:$AK,"&gt;"&amp;$D123)
+SUMIFS('Flugplan STR'!BB:BB,'Flugplan STR'!$AL:$AL,"&lt;="&amp;$D123,'Flugplan STR'!$AL:$AL,"&gt;"&amp;$D123)</f>
        <v>3</v>
      </c>
      <c r="U123">
        <f>SUMIFS('Flugplan STR'!BC:BC,'Flugplan STR'!$AH:$AH,"&lt;="&amp;$D123,'Flugplan STR'!$AI:$AI,"&gt;"&amp;$D123)
+SUMIFS('Flugplan STR'!BC:BC,'Flugplan STR'!$AJ:$AJ,"&lt;="&amp;$D123,'Flugplan STR'!$AK:$AK,"&gt;"&amp;$D123)
+SUMIFS('Flugplan STR'!BC:BC,'Flugplan STR'!$AL:$AL,"&lt;="&amp;$D123,'Flugplan STR'!$AL:$AL,"&gt;"&amp;$D123)</f>
        <v>0</v>
      </c>
      <c r="V123">
        <f>SUMIFS('Flugplan STR'!BD:BD,'Flugplan STR'!$AH:$AH,"&lt;="&amp;$D123,'Flugplan STR'!$AI:$AI,"&gt;"&amp;$D123)
+SUMIFS('Flugplan STR'!BD:BD,'Flugplan STR'!$AJ:$AJ,"&lt;="&amp;$D123,'Flugplan STR'!$AK:$AK,"&gt;"&amp;$D123)
+SUMIFS('Flugplan STR'!BD:BD,'Flugplan STR'!$AL:$AL,"&lt;="&amp;$D123,'Flugplan STR'!$AL:$AL,"&gt;"&amp;$D123)</f>
        <v>0</v>
      </c>
      <c r="W123">
        <f>SUMIFS('Flugplan STR'!BE:BE,'Flugplan STR'!$AH:$AH,"&lt;="&amp;$D123,'Flugplan STR'!$AI:$AI,"&gt;"&amp;$D123)
+SUMIFS('Flugplan STR'!BE:BE,'Flugplan STR'!$AJ:$AJ,"&lt;="&amp;$D123,'Flugplan STR'!$AK:$AK,"&gt;"&amp;$D123)
+SUMIFS('Flugplan STR'!BE:BE,'Flugplan STR'!$AL:$AL,"&lt;="&amp;$D123,'Flugplan STR'!$AL:$AL,"&gt;"&amp;$D123)</f>
        <v>0</v>
      </c>
      <c r="X123">
        <f>SUMIFS('Flugplan STR'!BF:BF,'Flugplan STR'!$AH:$AH,"&lt;="&amp;$D123,'Flugplan STR'!$AI:$AI,"&gt;"&amp;$D123)
+SUMIFS('Flugplan STR'!BF:BF,'Flugplan STR'!$AJ:$AJ,"&lt;="&amp;$D123,'Flugplan STR'!$AK:$AK,"&gt;"&amp;$D123)
+SUMIFS('Flugplan STR'!BF:BF,'Flugplan STR'!$AL:$AL,"&lt;="&amp;$D123,'Flugplan STR'!$AL:$AL,"&gt;"&amp;$D123)</f>
        <v>3</v>
      </c>
      <c r="Y123">
        <f>SUMIFS('Flugplan STR'!BG:BG,'Flugplan STR'!$AH:$AH,"&lt;="&amp;$D123,'Flugplan STR'!$AI:$AI,"&gt;"&amp;$D123)
+SUMIFS('Flugplan STR'!BG:BG,'Flugplan STR'!$AJ:$AJ,"&lt;="&amp;$D123,'Flugplan STR'!$AK:$AK,"&gt;"&amp;$D123)
+SUMIFS('Flugplan STR'!BG:BG,'Flugplan STR'!$AL:$AL,"&lt;="&amp;$D123,'Flugplan STR'!$AL:$AL,"&gt;"&amp;$D123)</f>
        <v>0</v>
      </c>
      <c r="Z123">
        <f>SUMIFS('Flugplan STR'!BH:BH,'Flugplan STR'!$AH:$AH,"&lt;="&amp;$D123,'Flugplan STR'!$AI:$AI,"&gt;"&amp;$D123)
+SUMIFS('Flugplan STR'!BH:BH,'Flugplan STR'!$AJ:$AJ,"&lt;="&amp;$D123,'Flugplan STR'!$AK:$AK,"&gt;"&amp;$D123)
+SUMIFS('Flugplan STR'!BH:BH,'Flugplan STR'!$AL:$AL,"&lt;="&amp;$D123,'Flugplan STR'!$AL:$AL,"&gt;"&amp;$D123)</f>
        <v>3</v>
      </c>
    </row>
    <row r="124" spans="1:26">
      <c r="A124" s="209">
        <v>45118</v>
      </c>
      <c r="B124" s="208" t="s">
        <v>601</v>
      </c>
      <c r="D124" s="453">
        <f t="shared" si="2"/>
        <v>45119.729166666963</v>
      </c>
      <c r="E124">
        <f>SUMIFS('Flugplan STR'!AN:AN,'Flugplan STR'!AH:AH,"&lt;="&amp;D124,'Flugplan STR'!AI:AI,"&gt;"&amp;D124)
+SUMIFS('Flugplan STR'!AN:AN,'Flugplan STR'!AJ:AJ,"&lt;="&amp;D124,'Flugplan STR'!AK:AK,"&gt;"&amp;D124)
+SUMIFS('Flugplan STR'!AN:AN,'Flugplan STR'!AL:AL,"&lt;="&amp;D124,'Flugplan STR'!AL:AL,"&gt;"&amp;D124)</f>
        <v>4</v>
      </c>
      <c r="G124">
        <f>SUMIFS('Flugplan STR'!AO:AO,'Flugplan STR'!$AH:$AH,"&lt;="&amp;$D124,'Flugplan STR'!$AI:$AI,"&gt;"&amp;$D124)
+SUMIFS('Flugplan STR'!AO:AO,'Flugplan STR'!$AJ:$AJ,"&lt;="&amp;$D124,'Flugplan STR'!$AK:$AK,"&gt;"&amp;$D124)
+SUMIFS('Flugplan STR'!AO:AO,'Flugplan STR'!$AL:$AL,"&lt;="&amp;$D124,'Flugplan STR'!$AL:$AL,"&gt;"&amp;$D124)</f>
        <v>0</v>
      </c>
      <c r="H124">
        <f>SUMIFS('Flugplan STR'!AP:AP,'Flugplan STR'!$AH:$AH,"&lt;="&amp;$D124,'Flugplan STR'!$AI:$AI,"&gt;"&amp;$D124)
+SUMIFS('Flugplan STR'!AP:AP,'Flugplan STR'!$AJ:$AJ,"&lt;="&amp;$D124,'Flugplan STR'!$AK:$AK,"&gt;"&amp;$D124)
+SUMIFS('Flugplan STR'!AP:AP,'Flugplan STR'!$AL:$AL,"&lt;="&amp;$D124,'Flugplan STR'!$AL:$AL,"&gt;"&amp;$D124)</f>
        <v>12</v>
      </c>
      <c r="I124">
        <f>SUMIFS('Flugplan STR'!AQ:AQ,'Flugplan STR'!$AH:$AH,"&lt;="&amp;$D124,'Flugplan STR'!$AI:$AI,"&gt;"&amp;$D124)
+SUMIFS('Flugplan STR'!AQ:AQ,'Flugplan STR'!$AJ:$AJ,"&lt;="&amp;$D124,'Flugplan STR'!$AK:$AK,"&gt;"&amp;$D124)
+SUMIFS('Flugplan STR'!AQ:AQ,'Flugplan STR'!$AL:$AL,"&lt;="&amp;$D124,'Flugplan STR'!$AL:$AL,"&gt;"&amp;$D124)</f>
        <v>4</v>
      </c>
      <c r="J124">
        <f>SUMIFS('Flugplan STR'!AR:AR,'Flugplan STR'!$AH:$AH,"&lt;="&amp;$D124,'Flugplan STR'!$AI:$AI,"&gt;"&amp;$D124)
+SUMIFS('Flugplan STR'!AR:AR,'Flugplan STR'!$AJ:$AJ,"&lt;="&amp;$D124,'Flugplan STR'!$AK:$AK,"&gt;"&amp;$D124)
+SUMIFS('Flugplan STR'!AR:AR,'Flugplan STR'!$AL:$AL,"&lt;="&amp;$D124,'Flugplan STR'!$AL:$AL,"&gt;"&amp;$D124)</f>
        <v>0</v>
      </c>
      <c r="K124">
        <f>SUMIFS('Flugplan STR'!AS:AS,'Flugplan STR'!$AH:$AH,"&lt;="&amp;$D124,'Flugplan STR'!$AI:$AI,"&gt;"&amp;$D124)
+SUMIFS('Flugplan STR'!AS:AS,'Flugplan STR'!$AJ:$AJ,"&lt;="&amp;$D124,'Flugplan STR'!$AK:$AK,"&gt;"&amp;$D124)
+SUMIFS('Flugplan STR'!AS:AS,'Flugplan STR'!$AL:$AL,"&lt;="&amp;$D124,'Flugplan STR'!$AL:$AL,"&gt;"&amp;$D124)</f>
        <v>0</v>
      </c>
      <c r="L124">
        <f>SUMIFS('Flugplan STR'!AT:AT,'Flugplan STR'!$AH:$AH,"&lt;="&amp;$D124,'Flugplan STR'!$AI:$AI,"&gt;"&amp;$D124)
+SUMIFS('Flugplan STR'!AT:AT,'Flugplan STR'!$AJ:$AJ,"&lt;="&amp;$D124,'Flugplan STR'!$AK:$AK,"&gt;"&amp;$D124)
+SUMIFS('Flugplan STR'!AT:AT,'Flugplan STR'!$AL:$AL,"&lt;="&amp;$D124,'Flugplan STR'!$AL:$AL,"&gt;"&amp;$D124)</f>
        <v>0</v>
      </c>
      <c r="M124">
        <f>SUMIFS('Flugplan STR'!AU:AU,'Flugplan STR'!$AH:$AH,"&lt;="&amp;$D124,'Flugplan STR'!$AI:$AI,"&gt;"&amp;$D124)
+SUMIFS('Flugplan STR'!AU:AU,'Flugplan STR'!$AJ:$AJ,"&lt;="&amp;$D124,'Flugplan STR'!$AK:$AK,"&gt;"&amp;$D124)
+SUMIFS('Flugplan STR'!AU:AU,'Flugplan STR'!$AL:$AL,"&lt;="&amp;$D124,'Flugplan STR'!$AL:$AL,"&gt;"&amp;$D124)</f>
        <v>0</v>
      </c>
      <c r="N124">
        <f>SUMIFS('Flugplan STR'!AV:AV,'Flugplan STR'!$AH:$AH,"&lt;="&amp;$D124,'Flugplan STR'!$AI:$AI,"&gt;"&amp;$D124)
+SUMIFS('Flugplan STR'!AV:AV,'Flugplan STR'!$AJ:$AJ,"&lt;="&amp;$D124,'Flugplan STR'!$AK:$AK,"&gt;"&amp;$D124)
+SUMIFS('Flugplan STR'!AV:AV,'Flugplan STR'!$AL:$AL,"&lt;="&amp;$D124,'Flugplan STR'!$AL:$AL,"&gt;"&amp;$D124)</f>
        <v>76</v>
      </c>
      <c r="O124">
        <f>SUMIFS('Flugplan STR'!AW:AW,'Flugplan STR'!$AH:$AH,"&lt;="&amp;$D124,'Flugplan STR'!$AI:$AI,"&gt;"&amp;$D124)
+SUMIFS('Flugplan STR'!AW:AW,'Flugplan STR'!$AJ:$AJ,"&lt;="&amp;$D124,'Flugplan STR'!$AK:$AK,"&gt;"&amp;$D124)
+SUMIFS('Flugplan STR'!AW:AW,'Flugplan STR'!$AL:$AL,"&lt;="&amp;$D124,'Flugplan STR'!$AL:$AL,"&gt;"&amp;$D124)</f>
        <v>0</v>
      </c>
      <c r="P124">
        <f>SUMIFS('Flugplan STR'!AX:AX,'Flugplan STR'!$AH:$AH,"&lt;="&amp;$D124,'Flugplan STR'!$AI:$AI,"&gt;"&amp;$D124)
+SUMIFS('Flugplan STR'!AX:AX,'Flugplan STR'!$AJ:$AJ,"&lt;="&amp;$D124,'Flugplan STR'!$AK:$AK,"&gt;"&amp;$D124)
+SUMIFS('Flugplan STR'!AX:AX,'Flugplan STR'!$AL:$AL,"&lt;="&amp;$D124,'Flugplan STR'!$AL:$AL,"&gt;"&amp;$D124)</f>
        <v>0</v>
      </c>
      <c r="Q124">
        <f>SUMIFS('Flugplan STR'!AY:AY,'Flugplan STR'!$AH:$AH,"&lt;="&amp;$D124,'Flugplan STR'!$AI:$AI,"&gt;"&amp;$D124)
+SUMIFS('Flugplan STR'!AY:AY,'Flugplan STR'!$AJ:$AJ,"&lt;="&amp;$D124,'Flugplan STR'!$AK:$AK,"&gt;"&amp;$D124)
+SUMIFS('Flugplan STR'!AY:AY,'Flugplan STR'!$AL:$AL,"&lt;="&amp;$D124,'Flugplan STR'!$AL:$AL,"&gt;"&amp;$D124)</f>
        <v>2</v>
      </c>
      <c r="R124">
        <f>SUMIFS('Flugplan STR'!AZ:AZ,'Flugplan STR'!$AH:$AH,"&lt;="&amp;$D124,'Flugplan STR'!$AI:$AI,"&gt;"&amp;$D124)
+SUMIFS('Flugplan STR'!AZ:AZ,'Flugplan STR'!$AJ:$AJ,"&lt;="&amp;$D124,'Flugplan STR'!$AK:$AK,"&gt;"&amp;$D124)
+SUMIFS('Flugplan STR'!AZ:AZ,'Flugplan STR'!$AL:$AL,"&lt;="&amp;$D124,'Flugplan STR'!$AL:$AL,"&gt;"&amp;$D124)</f>
        <v>2</v>
      </c>
      <c r="S124">
        <f>SUMIFS('Flugplan STR'!BA:BA,'Flugplan STR'!$AH:$AH,"&lt;="&amp;$D124,'Flugplan STR'!$AI:$AI,"&gt;"&amp;$D124)
+SUMIFS('Flugplan STR'!BA:BA,'Flugplan STR'!$AJ:$AJ,"&lt;="&amp;$D124,'Flugplan STR'!$AK:$AK,"&gt;"&amp;$D124)
+SUMIFS('Flugplan STR'!BA:BA,'Flugplan STR'!$AL:$AL,"&lt;="&amp;$D124,'Flugplan STR'!$AL:$AL,"&gt;"&amp;$D124)</f>
        <v>2</v>
      </c>
      <c r="T124">
        <f>SUMIFS('Flugplan STR'!BB:BB,'Flugplan STR'!$AH:$AH,"&lt;="&amp;$D124,'Flugplan STR'!$AI:$AI,"&gt;"&amp;$D124)
+SUMIFS('Flugplan STR'!BB:BB,'Flugplan STR'!$AJ:$AJ,"&lt;="&amp;$D124,'Flugplan STR'!$AK:$AK,"&gt;"&amp;$D124)
+SUMIFS('Flugplan STR'!BB:BB,'Flugplan STR'!$AL:$AL,"&lt;="&amp;$D124,'Flugplan STR'!$AL:$AL,"&gt;"&amp;$D124)</f>
        <v>4</v>
      </c>
      <c r="U124">
        <f>SUMIFS('Flugplan STR'!BC:BC,'Flugplan STR'!$AH:$AH,"&lt;="&amp;$D124,'Flugplan STR'!$AI:$AI,"&gt;"&amp;$D124)
+SUMIFS('Flugplan STR'!BC:BC,'Flugplan STR'!$AJ:$AJ,"&lt;="&amp;$D124,'Flugplan STR'!$AK:$AK,"&gt;"&amp;$D124)
+SUMIFS('Flugplan STR'!BC:BC,'Flugplan STR'!$AL:$AL,"&lt;="&amp;$D124,'Flugplan STR'!$AL:$AL,"&gt;"&amp;$D124)</f>
        <v>0</v>
      </c>
      <c r="V124">
        <f>SUMIFS('Flugplan STR'!BD:BD,'Flugplan STR'!$AH:$AH,"&lt;="&amp;$D124,'Flugplan STR'!$AI:$AI,"&gt;"&amp;$D124)
+SUMIFS('Flugplan STR'!BD:BD,'Flugplan STR'!$AJ:$AJ,"&lt;="&amp;$D124,'Flugplan STR'!$AK:$AK,"&gt;"&amp;$D124)
+SUMIFS('Flugplan STR'!BD:BD,'Flugplan STR'!$AL:$AL,"&lt;="&amp;$D124,'Flugplan STR'!$AL:$AL,"&gt;"&amp;$D124)</f>
        <v>0</v>
      </c>
      <c r="W124">
        <f>SUMIFS('Flugplan STR'!BE:BE,'Flugplan STR'!$AH:$AH,"&lt;="&amp;$D124,'Flugplan STR'!$AI:$AI,"&gt;"&amp;$D124)
+SUMIFS('Flugplan STR'!BE:BE,'Flugplan STR'!$AJ:$AJ,"&lt;="&amp;$D124,'Flugplan STR'!$AK:$AK,"&gt;"&amp;$D124)
+SUMIFS('Flugplan STR'!BE:BE,'Flugplan STR'!$AL:$AL,"&lt;="&amp;$D124,'Flugplan STR'!$AL:$AL,"&gt;"&amp;$D124)</f>
        <v>0</v>
      </c>
      <c r="X124">
        <f>SUMIFS('Flugplan STR'!BF:BF,'Flugplan STR'!$AH:$AH,"&lt;="&amp;$D124,'Flugplan STR'!$AI:$AI,"&gt;"&amp;$D124)
+SUMIFS('Flugplan STR'!BF:BF,'Flugplan STR'!$AJ:$AJ,"&lt;="&amp;$D124,'Flugplan STR'!$AK:$AK,"&gt;"&amp;$D124)
+SUMIFS('Flugplan STR'!BF:BF,'Flugplan STR'!$AL:$AL,"&lt;="&amp;$D124,'Flugplan STR'!$AL:$AL,"&gt;"&amp;$D124)</f>
        <v>4</v>
      </c>
      <c r="Y124">
        <f>SUMIFS('Flugplan STR'!BG:BG,'Flugplan STR'!$AH:$AH,"&lt;="&amp;$D124,'Flugplan STR'!$AI:$AI,"&gt;"&amp;$D124)
+SUMIFS('Flugplan STR'!BG:BG,'Flugplan STR'!$AJ:$AJ,"&lt;="&amp;$D124,'Flugplan STR'!$AK:$AK,"&gt;"&amp;$D124)
+SUMIFS('Flugplan STR'!BG:BG,'Flugplan STR'!$AL:$AL,"&lt;="&amp;$D124,'Flugplan STR'!$AL:$AL,"&gt;"&amp;$D124)</f>
        <v>0</v>
      </c>
      <c r="Z124">
        <f>SUMIFS('Flugplan STR'!BH:BH,'Flugplan STR'!$AH:$AH,"&lt;="&amp;$D124,'Flugplan STR'!$AI:$AI,"&gt;"&amp;$D124)
+SUMIFS('Flugplan STR'!BH:BH,'Flugplan STR'!$AJ:$AJ,"&lt;="&amp;$D124,'Flugplan STR'!$AK:$AK,"&gt;"&amp;$D124)
+SUMIFS('Flugplan STR'!BH:BH,'Flugplan STR'!$AL:$AL,"&lt;="&amp;$D124,'Flugplan STR'!$AL:$AL,"&gt;"&amp;$D124)</f>
        <v>4</v>
      </c>
    </row>
    <row r="125" spans="1:26">
      <c r="A125" s="209">
        <v>45118</v>
      </c>
      <c r="B125" s="208" t="s">
        <v>571</v>
      </c>
      <c r="D125" s="453">
        <f t="shared" si="2"/>
        <v>45119.750000000298</v>
      </c>
      <c r="E125">
        <f>SUMIFS('Flugplan STR'!AN:AN,'Flugplan STR'!AH:AH,"&lt;="&amp;D125,'Flugplan STR'!AI:AI,"&gt;"&amp;D125)
+SUMIFS('Flugplan STR'!AN:AN,'Flugplan STR'!AJ:AJ,"&lt;="&amp;D125,'Flugplan STR'!AK:AK,"&gt;"&amp;D125)
+SUMIFS('Flugplan STR'!AN:AN,'Flugplan STR'!AL:AL,"&lt;="&amp;D125,'Flugplan STR'!AL:AL,"&gt;"&amp;D125)</f>
        <v>10</v>
      </c>
      <c r="G125">
        <f>SUMIFS('Flugplan STR'!AO:AO,'Flugplan STR'!$AH:$AH,"&lt;="&amp;$D125,'Flugplan STR'!$AI:$AI,"&gt;"&amp;$D125)
+SUMIFS('Flugplan STR'!AO:AO,'Flugplan STR'!$AJ:$AJ,"&lt;="&amp;$D125,'Flugplan STR'!$AK:$AK,"&gt;"&amp;$D125)
+SUMIFS('Flugplan STR'!AO:AO,'Flugplan STR'!$AL:$AL,"&lt;="&amp;$D125,'Flugplan STR'!$AL:$AL,"&gt;"&amp;$D125)</f>
        <v>0</v>
      </c>
      <c r="H125">
        <f>SUMIFS('Flugplan STR'!AP:AP,'Flugplan STR'!$AH:$AH,"&lt;="&amp;$D125,'Flugplan STR'!$AI:$AI,"&gt;"&amp;$D125)
+SUMIFS('Flugplan STR'!AP:AP,'Flugplan STR'!$AJ:$AJ,"&lt;="&amp;$D125,'Flugplan STR'!$AK:$AK,"&gt;"&amp;$D125)
+SUMIFS('Flugplan STR'!AP:AP,'Flugplan STR'!$AL:$AL,"&lt;="&amp;$D125,'Flugplan STR'!$AL:$AL,"&gt;"&amp;$D125)</f>
        <v>30</v>
      </c>
      <c r="I125">
        <f>SUMIFS('Flugplan STR'!AQ:AQ,'Flugplan STR'!$AH:$AH,"&lt;="&amp;$D125,'Flugplan STR'!$AI:$AI,"&gt;"&amp;$D125)
+SUMIFS('Flugplan STR'!AQ:AQ,'Flugplan STR'!$AJ:$AJ,"&lt;="&amp;$D125,'Flugplan STR'!$AK:$AK,"&gt;"&amp;$D125)
+SUMIFS('Flugplan STR'!AQ:AQ,'Flugplan STR'!$AL:$AL,"&lt;="&amp;$D125,'Flugplan STR'!$AL:$AL,"&gt;"&amp;$D125)</f>
        <v>10</v>
      </c>
      <c r="J125">
        <f>SUMIFS('Flugplan STR'!AR:AR,'Flugplan STR'!$AH:$AH,"&lt;="&amp;$D125,'Flugplan STR'!$AI:$AI,"&gt;"&amp;$D125)
+SUMIFS('Flugplan STR'!AR:AR,'Flugplan STR'!$AJ:$AJ,"&lt;="&amp;$D125,'Flugplan STR'!$AK:$AK,"&gt;"&amp;$D125)
+SUMIFS('Flugplan STR'!AR:AR,'Flugplan STR'!$AL:$AL,"&lt;="&amp;$D125,'Flugplan STR'!$AL:$AL,"&gt;"&amp;$D125)</f>
        <v>0</v>
      </c>
      <c r="K125">
        <f>SUMIFS('Flugplan STR'!AS:AS,'Flugplan STR'!$AH:$AH,"&lt;="&amp;$D125,'Flugplan STR'!$AI:$AI,"&gt;"&amp;$D125)
+SUMIFS('Flugplan STR'!AS:AS,'Flugplan STR'!$AJ:$AJ,"&lt;="&amp;$D125,'Flugplan STR'!$AK:$AK,"&gt;"&amp;$D125)
+SUMIFS('Flugplan STR'!AS:AS,'Flugplan STR'!$AL:$AL,"&lt;="&amp;$D125,'Flugplan STR'!$AL:$AL,"&gt;"&amp;$D125)</f>
        <v>0</v>
      </c>
      <c r="L125">
        <f>SUMIFS('Flugplan STR'!AT:AT,'Flugplan STR'!$AH:$AH,"&lt;="&amp;$D125,'Flugplan STR'!$AI:$AI,"&gt;"&amp;$D125)
+SUMIFS('Flugplan STR'!AT:AT,'Flugplan STR'!$AJ:$AJ,"&lt;="&amp;$D125,'Flugplan STR'!$AK:$AK,"&gt;"&amp;$D125)
+SUMIFS('Flugplan STR'!AT:AT,'Flugplan STR'!$AL:$AL,"&lt;="&amp;$D125,'Flugplan STR'!$AL:$AL,"&gt;"&amp;$D125)</f>
        <v>0</v>
      </c>
      <c r="M125">
        <f>SUMIFS('Flugplan STR'!AU:AU,'Flugplan STR'!$AH:$AH,"&lt;="&amp;$D125,'Flugplan STR'!$AI:$AI,"&gt;"&amp;$D125)
+SUMIFS('Flugplan STR'!AU:AU,'Flugplan STR'!$AJ:$AJ,"&lt;="&amp;$D125,'Flugplan STR'!$AK:$AK,"&gt;"&amp;$D125)
+SUMIFS('Flugplan STR'!AU:AU,'Flugplan STR'!$AL:$AL,"&lt;="&amp;$D125,'Flugplan STR'!$AL:$AL,"&gt;"&amp;$D125)</f>
        <v>0</v>
      </c>
      <c r="N125">
        <f>SUMIFS('Flugplan STR'!AV:AV,'Flugplan STR'!$AH:$AH,"&lt;="&amp;$D125,'Flugplan STR'!$AI:$AI,"&gt;"&amp;$D125)
+SUMIFS('Flugplan STR'!AV:AV,'Flugplan STR'!$AJ:$AJ,"&lt;="&amp;$D125,'Flugplan STR'!$AK:$AK,"&gt;"&amp;$D125)
+SUMIFS('Flugplan STR'!AV:AV,'Flugplan STR'!$AL:$AL,"&lt;="&amp;$D125,'Flugplan STR'!$AL:$AL,"&gt;"&amp;$D125)</f>
        <v>168</v>
      </c>
      <c r="O125">
        <f>SUMIFS('Flugplan STR'!AW:AW,'Flugplan STR'!$AH:$AH,"&lt;="&amp;$D125,'Flugplan STR'!$AI:$AI,"&gt;"&amp;$D125)
+SUMIFS('Flugplan STR'!AW:AW,'Flugplan STR'!$AJ:$AJ,"&lt;="&amp;$D125,'Flugplan STR'!$AK:$AK,"&gt;"&amp;$D125)
+SUMIFS('Flugplan STR'!AW:AW,'Flugplan STR'!$AL:$AL,"&lt;="&amp;$D125,'Flugplan STR'!$AL:$AL,"&gt;"&amp;$D125)</f>
        <v>0</v>
      </c>
      <c r="P125">
        <f>SUMIFS('Flugplan STR'!AX:AX,'Flugplan STR'!$AH:$AH,"&lt;="&amp;$D125,'Flugplan STR'!$AI:$AI,"&gt;"&amp;$D125)
+SUMIFS('Flugplan STR'!AX:AX,'Flugplan STR'!$AJ:$AJ,"&lt;="&amp;$D125,'Flugplan STR'!$AK:$AK,"&gt;"&amp;$D125)
+SUMIFS('Flugplan STR'!AX:AX,'Flugplan STR'!$AL:$AL,"&lt;="&amp;$D125,'Flugplan STR'!$AL:$AL,"&gt;"&amp;$D125)</f>
        <v>0</v>
      </c>
      <c r="Q125">
        <f>SUMIFS('Flugplan STR'!AY:AY,'Flugplan STR'!$AH:$AH,"&lt;="&amp;$D125,'Flugplan STR'!$AI:$AI,"&gt;"&amp;$D125)
+SUMIFS('Flugplan STR'!AY:AY,'Flugplan STR'!$AJ:$AJ,"&lt;="&amp;$D125,'Flugplan STR'!$AK:$AK,"&gt;"&amp;$D125)
+SUMIFS('Flugplan STR'!AY:AY,'Flugplan STR'!$AL:$AL,"&lt;="&amp;$D125,'Flugplan STR'!$AL:$AL,"&gt;"&amp;$D125)</f>
        <v>4</v>
      </c>
      <c r="R125">
        <f>SUMIFS('Flugplan STR'!AZ:AZ,'Flugplan STR'!$AH:$AH,"&lt;="&amp;$D125,'Flugplan STR'!$AI:$AI,"&gt;"&amp;$D125)
+SUMIFS('Flugplan STR'!AZ:AZ,'Flugplan STR'!$AJ:$AJ,"&lt;="&amp;$D125,'Flugplan STR'!$AK:$AK,"&gt;"&amp;$D125)
+SUMIFS('Flugplan STR'!AZ:AZ,'Flugplan STR'!$AL:$AL,"&lt;="&amp;$D125,'Flugplan STR'!$AL:$AL,"&gt;"&amp;$D125)</f>
        <v>6</v>
      </c>
      <c r="S125">
        <f>SUMIFS('Flugplan STR'!BA:BA,'Flugplan STR'!$AH:$AH,"&lt;="&amp;$D125,'Flugplan STR'!$AI:$AI,"&gt;"&amp;$D125)
+SUMIFS('Flugplan STR'!BA:BA,'Flugplan STR'!$AJ:$AJ,"&lt;="&amp;$D125,'Flugplan STR'!$AK:$AK,"&gt;"&amp;$D125)
+SUMIFS('Flugplan STR'!BA:BA,'Flugplan STR'!$AL:$AL,"&lt;="&amp;$D125,'Flugplan STR'!$AL:$AL,"&gt;"&amp;$D125)</f>
        <v>2</v>
      </c>
      <c r="T125">
        <f>SUMIFS('Flugplan STR'!BB:BB,'Flugplan STR'!$AH:$AH,"&lt;="&amp;$D125,'Flugplan STR'!$AI:$AI,"&gt;"&amp;$D125)
+SUMIFS('Flugplan STR'!BB:BB,'Flugplan STR'!$AJ:$AJ,"&lt;="&amp;$D125,'Flugplan STR'!$AK:$AK,"&gt;"&amp;$D125)
+SUMIFS('Flugplan STR'!BB:BB,'Flugplan STR'!$AL:$AL,"&lt;="&amp;$D125,'Flugplan STR'!$AL:$AL,"&gt;"&amp;$D125)</f>
        <v>10</v>
      </c>
      <c r="U125">
        <f>SUMIFS('Flugplan STR'!BC:BC,'Flugplan STR'!$AH:$AH,"&lt;="&amp;$D125,'Flugplan STR'!$AI:$AI,"&gt;"&amp;$D125)
+SUMIFS('Flugplan STR'!BC:BC,'Flugplan STR'!$AJ:$AJ,"&lt;="&amp;$D125,'Flugplan STR'!$AK:$AK,"&gt;"&amp;$D125)
+SUMIFS('Flugplan STR'!BC:BC,'Flugplan STR'!$AL:$AL,"&lt;="&amp;$D125,'Flugplan STR'!$AL:$AL,"&gt;"&amp;$D125)</f>
        <v>0</v>
      </c>
      <c r="V125">
        <f>SUMIFS('Flugplan STR'!BD:BD,'Flugplan STR'!$AH:$AH,"&lt;="&amp;$D125,'Flugplan STR'!$AI:$AI,"&gt;"&amp;$D125)
+SUMIFS('Flugplan STR'!BD:BD,'Flugplan STR'!$AJ:$AJ,"&lt;="&amp;$D125,'Flugplan STR'!$AK:$AK,"&gt;"&amp;$D125)
+SUMIFS('Flugplan STR'!BD:BD,'Flugplan STR'!$AL:$AL,"&lt;="&amp;$D125,'Flugplan STR'!$AL:$AL,"&gt;"&amp;$D125)</f>
        <v>0</v>
      </c>
      <c r="W125">
        <f>SUMIFS('Flugplan STR'!BE:BE,'Flugplan STR'!$AH:$AH,"&lt;="&amp;$D125,'Flugplan STR'!$AI:$AI,"&gt;"&amp;$D125)
+SUMIFS('Flugplan STR'!BE:BE,'Flugplan STR'!$AJ:$AJ,"&lt;="&amp;$D125,'Flugplan STR'!$AK:$AK,"&gt;"&amp;$D125)
+SUMIFS('Flugplan STR'!BE:BE,'Flugplan STR'!$AL:$AL,"&lt;="&amp;$D125,'Flugplan STR'!$AL:$AL,"&gt;"&amp;$D125)</f>
        <v>0</v>
      </c>
      <c r="X125">
        <f>SUMIFS('Flugplan STR'!BF:BF,'Flugplan STR'!$AH:$AH,"&lt;="&amp;$D125,'Flugplan STR'!$AI:$AI,"&gt;"&amp;$D125)
+SUMIFS('Flugplan STR'!BF:BF,'Flugplan STR'!$AJ:$AJ,"&lt;="&amp;$D125,'Flugplan STR'!$AK:$AK,"&gt;"&amp;$D125)
+SUMIFS('Flugplan STR'!BF:BF,'Flugplan STR'!$AL:$AL,"&lt;="&amp;$D125,'Flugplan STR'!$AL:$AL,"&gt;"&amp;$D125)</f>
        <v>10</v>
      </c>
      <c r="Y125">
        <f>SUMIFS('Flugplan STR'!BG:BG,'Flugplan STR'!$AH:$AH,"&lt;="&amp;$D125,'Flugplan STR'!$AI:$AI,"&gt;"&amp;$D125)
+SUMIFS('Flugplan STR'!BG:BG,'Flugplan STR'!$AJ:$AJ,"&lt;="&amp;$D125,'Flugplan STR'!$AK:$AK,"&gt;"&amp;$D125)
+SUMIFS('Flugplan STR'!BG:BG,'Flugplan STR'!$AL:$AL,"&lt;="&amp;$D125,'Flugplan STR'!$AL:$AL,"&gt;"&amp;$D125)</f>
        <v>0</v>
      </c>
      <c r="Z125">
        <f>SUMIFS('Flugplan STR'!BH:BH,'Flugplan STR'!$AH:$AH,"&lt;="&amp;$D125,'Flugplan STR'!$AI:$AI,"&gt;"&amp;$D125)
+SUMIFS('Flugplan STR'!BH:BH,'Flugplan STR'!$AJ:$AJ,"&lt;="&amp;$D125,'Flugplan STR'!$AK:$AK,"&gt;"&amp;$D125)
+SUMIFS('Flugplan STR'!BH:BH,'Flugplan STR'!$AL:$AL,"&lt;="&amp;$D125,'Flugplan STR'!$AL:$AL,"&gt;"&amp;$D125)</f>
        <v>10</v>
      </c>
    </row>
    <row r="126" spans="1:26">
      <c r="A126" s="209">
        <v>45118</v>
      </c>
      <c r="B126" s="208" t="s">
        <v>592</v>
      </c>
      <c r="D126" s="453">
        <f t="shared" si="2"/>
        <v>45119.770833333634</v>
      </c>
      <c r="E126">
        <f>SUMIFS('Flugplan STR'!AN:AN,'Flugplan STR'!AH:AH,"&lt;="&amp;D126,'Flugplan STR'!AI:AI,"&gt;"&amp;D126)
+SUMIFS('Flugplan STR'!AN:AN,'Flugplan STR'!AJ:AJ,"&lt;="&amp;D126,'Flugplan STR'!AK:AK,"&gt;"&amp;D126)
+SUMIFS('Flugplan STR'!AN:AN,'Flugplan STR'!AL:AL,"&lt;="&amp;D126,'Flugplan STR'!AL:AL,"&gt;"&amp;D126)</f>
        <v>7</v>
      </c>
      <c r="G126">
        <f>SUMIFS('Flugplan STR'!AO:AO,'Flugplan STR'!$AH:$AH,"&lt;="&amp;$D126,'Flugplan STR'!$AI:$AI,"&gt;"&amp;$D126)
+SUMIFS('Flugplan STR'!AO:AO,'Flugplan STR'!$AJ:$AJ,"&lt;="&amp;$D126,'Flugplan STR'!$AK:$AK,"&gt;"&amp;$D126)
+SUMIFS('Flugplan STR'!AO:AO,'Flugplan STR'!$AL:$AL,"&lt;="&amp;$D126,'Flugplan STR'!$AL:$AL,"&gt;"&amp;$D126)</f>
        <v>0</v>
      </c>
      <c r="H126">
        <f>SUMIFS('Flugplan STR'!AP:AP,'Flugplan STR'!$AH:$AH,"&lt;="&amp;$D126,'Flugplan STR'!$AI:$AI,"&gt;"&amp;$D126)
+SUMIFS('Flugplan STR'!AP:AP,'Flugplan STR'!$AJ:$AJ,"&lt;="&amp;$D126,'Flugplan STR'!$AK:$AK,"&gt;"&amp;$D126)
+SUMIFS('Flugplan STR'!AP:AP,'Flugplan STR'!$AL:$AL,"&lt;="&amp;$D126,'Flugplan STR'!$AL:$AL,"&gt;"&amp;$D126)</f>
        <v>21</v>
      </c>
      <c r="I126">
        <f>SUMIFS('Flugplan STR'!AQ:AQ,'Flugplan STR'!$AH:$AH,"&lt;="&amp;$D126,'Flugplan STR'!$AI:$AI,"&gt;"&amp;$D126)
+SUMIFS('Flugplan STR'!AQ:AQ,'Flugplan STR'!$AJ:$AJ,"&lt;="&amp;$D126,'Flugplan STR'!$AK:$AK,"&gt;"&amp;$D126)
+SUMIFS('Flugplan STR'!AQ:AQ,'Flugplan STR'!$AL:$AL,"&lt;="&amp;$D126,'Flugplan STR'!$AL:$AL,"&gt;"&amp;$D126)</f>
        <v>7</v>
      </c>
      <c r="J126">
        <f>SUMIFS('Flugplan STR'!AR:AR,'Flugplan STR'!$AH:$AH,"&lt;="&amp;$D126,'Flugplan STR'!$AI:$AI,"&gt;"&amp;$D126)
+SUMIFS('Flugplan STR'!AR:AR,'Flugplan STR'!$AJ:$AJ,"&lt;="&amp;$D126,'Flugplan STR'!$AK:$AK,"&gt;"&amp;$D126)
+SUMIFS('Flugplan STR'!AR:AR,'Flugplan STR'!$AL:$AL,"&lt;="&amp;$D126,'Flugplan STR'!$AL:$AL,"&gt;"&amp;$D126)</f>
        <v>0</v>
      </c>
      <c r="K126">
        <f>SUMIFS('Flugplan STR'!AS:AS,'Flugplan STR'!$AH:$AH,"&lt;="&amp;$D126,'Flugplan STR'!$AI:$AI,"&gt;"&amp;$D126)
+SUMIFS('Flugplan STR'!AS:AS,'Flugplan STR'!$AJ:$AJ,"&lt;="&amp;$D126,'Flugplan STR'!$AK:$AK,"&gt;"&amp;$D126)
+SUMIFS('Flugplan STR'!AS:AS,'Flugplan STR'!$AL:$AL,"&lt;="&amp;$D126,'Flugplan STR'!$AL:$AL,"&gt;"&amp;$D126)</f>
        <v>0</v>
      </c>
      <c r="L126">
        <f>SUMIFS('Flugplan STR'!AT:AT,'Flugplan STR'!$AH:$AH,"&lt;="&amp;$D126,'Flugplan STR'!$AI:$AI,"&gt;"&amp;$D126)
+SUMIFS('Flugplan STR'!AT:AT,'Flugplan STR'!$AJ:$AJ,"&lt;="&amp;$D126,'Flugplan STR'!$AK:$AK,"&gt;"&amp;$D126)
+SUMIFS('Flugplan STR'!AT:AT,'Flugplan STR'!$AL:$AL,"&lt;="&amp;$D126,'Flugplan STR'!$AL:$AL,"&gt;"&amp;$D126)</f>
        <v>0</v>
      </c>
      <c r="M126">
        <f>SUMIFS('Flugplan STR'!AU:AU,'Flugplan STR'!$AH:$AH,"&lt;="&amp;$D126,'Flugplan STR'!$AI:$AI,"&gt;"&amp;$D126)
+SUMIFS('Flugplan STR'!AU:AU,'Flugplan STR'!$AJ:$AJ,"&lt;="&amp;$D126,'Flugplan STR'!$AK:$AK,"&gt;"&amp;$D126)
+SUMIFS('Flugplan STR'!AU:AU,'Flugplan STR'!$AL:$AL,"&lt;="&amp;$D126,'Flugplan STR'!$AL:$AL,"&gt;"&amp;$D126)</f>
        <v>0</v>
      </c>
      <c r="N126">
        <f>SUMIFS('Flugplan STR'!AV:AV,'Flugplan STR'!$AH:$AH,"&lt;="&amp;$D126,'Flugplan STR'!$AI:$AI,"&gt;"&amp;$D126)
+SUMIFS('Flugplan STR'!AV:AV,'Flugplan STR'!$AJ:$AJ,"&lt;="&amp;$D126,'Flugplan STR'!$AK:$AK,"&gt;"&amp;$D126)
+SUMIFS('Flugplan STR'!AV:AV,'Flugplan STR'!$AL:$AL,"&lt;="&amp;$D126,'Flugplan STR'!$AL:$AL,"&gt;"&amp;$D126)</f>
        <v>124</v>
      </c>
      <c r="O126">
        <f>SUMIFS('Flugplan STR'!AW:AW,'Flugplan STR'!$AH:$AH,"&lt;="&amp;$D126,'Flugplan STR'!$AI:$AI,"&gt;"&amp;$D126)
+SUMIFS('Flugplan STR'!AW:AW,'Flugplan STR'!$AJ:$AJ,"&lt;="&amp;$D126,'Flugplan STR'!$AK:$AK,"&gt;"&amp;$D126)
+SUMIFS('Flugplan STR'!AW:AW,'Flugplan STR'!$AL:$AL,"&lt;="&amp;$D126,'Flugplan STR'!$AL:$AL,"&gt;"&amp;$D126)</f>
        <v>0</v>
      </c>
      <c r="P126">
        <f>SUMIFS('Flugplan STR'!AX:AX,'Flugplan STR'!$AH:$AH,"&lt;="&amp;$D126,'Flugplan STR'!$AI:$AI,"&gt;"&amp;$D126)
+SUMIFS('Flugplan STR'!AX:AX,'Flugplan STR'!$AJ:$AJ,"&lt;="&amp;$D126,'Flugplan STR'!$AK:$AK,"&gt;"&amp;$D126)
+SUMIFS('Flugplan STR'!AX:AX,'Flugplan STR'!$AL:$AL,"&lt;="&amp;$D126,'Flugplan STR'!$AL:$AL,"&gt;"&amp;$D126)</f>
        <v>0</v>
      </c>
      <c r="Q126">
        <f>SUMIFS('Flugplan STR'!AY:AY,'Flugplan STR'!$AH:$AH,"&lt;="&amp;$D126,'Flugplan STR'!$AI:$AI,"&gt;"&amp;$D126)
+SUMIFS('Flugplan STR'!AY:AY,'Flugplan STR'!$AJ:$AJ,"&lt;="&amp;$D126,'Flugplan STR'!$AK:$AK,"&gt;"&amp;$D126)
+SUMIFS('Flugplan STR'!AY:AY,'Flugplan STR'!$AL:$AL,"&lt;="&amp;$D126,'Flugplan STR'!$AL:$AL,"&gt;"&amp;$D126)</f>
        <v>5</v>
      </c>
      <c r="R126">
        <f>SUMIFS('Flugplan STR'!AZ:AZ,'Flugplan STR'!$AH:$AH,"&lt;="&amp;$D126,'Flugplan STR'!$AI:$AI,"&gt;"&amp;$D126)
+SUMIFS('Flugplan STR'!AZ:AZ,'Flugplan STR'!$AJ:$AJ,"&lt;="&amp;$D126,'Flugplan STR'!$AK:$AK,"&gt;"&amp;$D126)
+SUMIFS('Flugplan STR'!AZ:AZ,'Flugplan STR'!$AL:$AL,"&lt;="&amp;$D126,'Flugplan STR'!$AL:$AL,"&gt;"&amp;$D126)</f>
        <v>6</v>
      </c>
      <c r="S126">
        <f>SUMIFS('Flugplan STR'!BA:BA,'Flugplan STR'!$AH:$AH,"&lt;="&amp;$D126,'Flugplan STR'!$AI:$AI,"&gt;"&amp;$D126)
+SUMIFS('Flugplan STR'!BA:BA,'Flugplan STR'!$AJ:$AJ,"&lt;="&amp;$D126,'Flugplan STR'!$AK:$AK,"&gt;"&amp;$D126)
+SUMIFS('Flugplan STR'!BA:BA,'Flugplan STR'!$AL:$AL,"&lt;="&amp;$D126,'Flugplan STR'!$AL:$AL,"&gt;"&amp;$D126)</f>
        <v>4</v>
      </c>
      <c r="T126">
        <f>SUMIFS('Flugplan STR'!BB:BB,'Flugplan STR'!$AH:$AH,"&lt;="&amp;$D126,'Flugplan STR'!$AI:$AI,"&gt;"&amp;$D126)
+SUMIFS('Flugplan STR'!BB:BB,'Flugplan STR'!$AJ:$AJ,"&lt;="&amp;$D126,'Flugplan STR'!$AK:$AK,"&gt;"&amp;$D126)
+SUMIFS('Flugplan STR'!BB:BB,'Flugplan STR'!$AL:$AL,"&lt;="&amp;$D126,'Flugplan STR'!$AL:$AL,"&gt;"&amp;$D126)</f>
        <v>7</v>
      </c>
      <c r="U126">
        <f>SUMIFS('Flugplan STR'!BC:BC,'Flugplan STR'!$AH:$AH,"&lt;="&amp;$D126,'Flugplan STR'!$AI:$AI,"&gt;"&amp;$D126)
+SUMIFS('Flugplan STR'!BC:BC,'Flugplan STR'!$AJ:$AJ,"&lt;="&amp;$D126,'Flugplan STR'!$AK:$AK,"&gt;"&amp;$D126)
+SUMIFS('Flugplan STR'!BC:BC,'Flugplan STR'!$AL:$AL,"&lt;="&amp;$D126,'Flugplan STR'!$AL:$AL,"&gt;"&amp;$D126)</f>
        <v>0</v>
      </c>
      <c r="V126">
        <f>SUMIFS('Flugplan STR'!BD:BD,'Flugplan STR'!$AH:$AH,"&lt;="&amp;$D126,'Flugplan STR'!$AI:$AI,"&gt;"&amp;$D126)
+SUMIFS('Flugplan STR'!BD:BD,'Flugplan STR'!$AJ:$AJ,"&lt;="&amp;$D126,'Flugplan STR'!$AK:$AK,"&gt;"&amp;$D126)
+SUMIFS('Flugplan STR'!BD:BD,'Flugplan STR'!$AL:$AL,"&lt;="&amp;$D126,'Flugplan STR'!$AL:$AL,"&gt;"&amp;$D126)</f>
        <v>0</v>
      </c>
      <c r="W126">
        <f>SUMIFS('Flugplan STR'!BE:BE,'Flugplan STR'!$AH:$AH,"&lt;="&amp;$D126,'Flugplan STR'!$AI:$AI,"&gt;"&amp;$D126)
+SUMIFS('Flugplan STR'!BE:BE,'Flugplan STR'!$AJ:$AJ,"&lt;="&amp;$D126,'Flugplan STR'!$AK:$AK,"&gt;"&amp;$D126)
+SUMIFS('Flugplan STR'!BE:BE,'Flugplan STR'!$AL:$AL,"&lt;="&amp;$D126,'Flugplan STR'!$AL:$AL,"&gt;"&amp;$D126)</f>
        <v>0</v>
      </c>
      <c r="X126">
        <f>SUMIFS('Flugplan STR'!BF:BF,'Flugplan STR'!$AH:$AH,"&lt;="&amp;$D126,'Flugplan STR'!$AI:$AI,"&gt;"&amp;$D126)
+SUMIFS('Flugplan STR'!BF:BF,'Flugplan STR'!$AJ:$AJ,"&lt;="&amp;$D126,'Flugplan STR'!$AK:$AK,"&gt;"&amp;$D126)
+SUMIFS('Flugplan STR'!BF:BF,'Flugplan STR'!$AL:$AL,"&lt;="&amp;$D126,'Flugplan STR'!$AL:$AL,"&gt;"&amp;$D126)</f>
        <v>7</v>
      </c>
      <c r="Y126">
        <f>SUMIFS('Flugplan STR'!BG:BG,'Flugplan STR'!$AH:$AH,"&lt;="&amp;$D126,'Flugplan STR'!$AI:$AI,"&gt;"&amp;$D126)
+SUMIFS('Flugplan STR'!BG:BG,'Flugplan STR'!$AJ:$AJ,"&lt;="&amp;$D126,'Flugplan STR'!$AK:$AK,"&gt;"&amp;$D126)
+SUMIFS('Flugplan STR'!BG:BG,'Flugplan STR'!$AL:$AL,"&lt;="&amp;$D126,'Flugplan STR'!$AL:$AL,"&gt;"&amp;$D126)</f>
        <v>0</v>
      </c>
      <c r="Z126">
        <f>SUMIFS('Flugplan STR'!BH:BH,'Flugplan STR'!$AH:$AH,"&lt;="&amp;$D126,'Flugplan STR'!$AI:$AI,"&gt;"&amp;$D126)
+SUMIFS('Flugplan STR'!BH:BH,'Flugplan STR'!$AJ:$AJ,"&lt;="&amp;$D126,'Flugplan STR'!$AK:$AK,"&gt;"&amp;$D126)
+SUMIFS('Flugplan STR'!BH:BH,'Flugplan STR'!$AL:$AL,"&lt;="&amp;$D126,'Flugplan STR'!$AL:$AL,"&gt;"&amp;$D126)</f>
        <v>7</v>
      </c>
    </row>
    <row r="127" spans="1:26">
      <c r="A127" s="209">
        <v>45118</v>
      </c>
      <c r="B127" s="208" t="s">
        <v>614</v>
      </c>
      <c r="D127" s="453">
        <f t="shared" si="2"/>
        <v>45119.79166666697</v>
      </c>
      <c r="E127">
        <f>SUMIFS('Flugplan STR'!AN:AN,'Flugplan STR'!AH:AH,"&lt;="&amp;D127,'Flugplan STR'!AI:AI,"&gt;"&amp;D127)
+SUMIFS('Flugplan STR'!AN:AN,'Flugplan STR'!AJ:AJ,"&lt;="&amp;D127,'Flugplan STR'!AK:AK,"&gt;"&amp;D127)
+SUMIFS('Flugplan STR'!AN:AN,'Flugplan STR'!AL:AL,"&lt;="&amp;D127,'Flugplan STR'!AL:AL,"&gt;"&amp;D127)</f>
        <v>8</v>
      </c>
      <c r="G127">
        <f>SUMIFS('Flugplan STR'!AO:AO,'Flugplan STR'!$AH:$AH,"&lt;="&amp;$D127,'Flugplan STR'!$AI:$AI,"&gt;"&amp;$D127)
+SUMIFS('Flugplan STR'!AO:AO,'Flugplan STR'!$AJ:$AJ,"&lt;="&amp;$D127,'Flugplan STR'!$AK:$AK,"&gt;"&amp;$D127)
+SUMIFS('Flugplan STR'!AO:AO,'Flugplan STR'!$AL:$AL,"&lt;="&amp;$D127,'Flugplan STR'!$AL:$AL,"&gt;"&amp;$D127)</f>
        <v>0</v>
      </c>
      <c r="H127">
        <f>SUMIFS('Flugplan STR'!AP:AP,'Flugplan STR'!$AH:$AH,"&lt;="&amp;$D127,'Flugplan STR'!$AI:$AI,"&gt;"&amp;$D127)
+SUMIFS('Flugplan STR'!AP:AP,'Flugplan STR'!$AJ:$AJ,"&lt;="&amp;$D127,'Flugplan STR'!$AK:$AK,"&gt;"&amp;$D127)
+SUMIFS('Flugplan STR'!AP:AP,'Flugplan STR'!$AL:$AL,"&lt;="&amp;$D127,'Flugplan STR'!$AL:$AL,"&gt;"&amp;$D127)</f>
        <v>24</v>
      </c>
      <c r="I127">
        <f>SUMIFS('Flugplan STR'!AQ:AQ,'Flugplan STR'!$AH:$AH,"&lt;="&amp;$D127,'Flugplan STR'!$AI:$AI,"&gt;"&amp;$D127)
+SUMIFS('Flugplan STR'!AQ:AQ,'Flugplan STR'!$AJ:$AJ,"&lt;="&amp;$D127,'Flugplan STR'!$AK:$AK,"&gt;"&amp;$D127)
+SUMIFS('Flugplan STR'!AQ:AQ,'Flugplan STR'!$AL:$AL,"&lt;="&amp;$D127,'Flugplan STR'!$AL:$AL,"&gt;"&amp;$D127)</f>
        <v>8</v>
      </c>
      <c r="J127">
        <f>SUMIFS('Flugplan STR'!AR:AR,'Flugplan STR'!$AH:$AH,"&lt;="&amp;$D127,'Flugplan STR'!$AI:$AI,"&gt;"&amp;$D127)
+SUMIFS('Flugplan STR'!AR:AR,'Flugplan STR'!$AJ:$AJ,"&lt;="&amp;$D127,'Flugplan STR'!$AK:$AK,"&gt;"&amp;$D127)
+SUMIFS('Flugplan STR'!AR:AR,'Flugplan STR'!$AL:$AL,"&lt;="&amp;$D127,'Flugplan STR'!$AL:$AL,"&gt;"&amp;$D127)</f>
        <v>0</v>
      </c>
      <c r="K127">
        <f>SUMIFS('Flugplan STR'!AS:AS,'Flugplan STR'!$AH:$AH,"&lt;="&amp;$D127,'Flugplan STR'!$AI:$AI,"&gt;"&amp;$D127)
+SUMIFS('Flugplan STR'!AS:AS,'Flugplan STR'!$AJ:$AJ,"&lt;="&amp;$D127,'Flugplan STR'!$AK:$AK,"&gt;"&amp;$D127)
+SUMIFS('Flugplan STR'!AS:AS,'Flugplan STR'!$AL:$AL,"&lt;="&amp;$D127,'Flugplan STR'!$AL:$AL,"&gt;"&amp;$D127)</f>
        <v>0</v>
      </c>
      <c r="L127">
        <f>SUMIFS('Flugplan STR'!AT:AT,'Flugplan STR'!$AH:$AH,"&lt;="&amp;$D127,'Flugplan STR'!$AI:$AI,"&gt;"&amp;$D127)
+SUMIFS('Flugplan STR'!AT:AT,'Flugplan STR'!$AJ:$AJ,"&lt;="&amp;$D127,'Flugplan STR'!$AK:$AK,"&gt;"&amp;$D127)
+SUMIFS('Flugplan STR'!AT:AT,'Flugplan STR'!$AL:$AL,"&lt;="&amp;$D127,'Flugplan STR'!$AL:$AL,"&gt;"&amp;$D127)</f>
        <v>0</v>
      </c>
      <c r="M127">
        <f>SUMIFS('Flugplan STR'!AU:AU,'Flugplan STR'!$AH:$AH,"&lt;="&amp;$D127,'Flugplan STR'!$AI:$AI,"&gt;"&amp;$D127)
+SUMIFS('Flugplan STR'!AU:AU,'Flugplan STR'!$AJ:$AJ,"&lt;="&amp;$D127,'Flugplan STR'!$AK:$AK,"&gt;"&amp;$D127)
+SUMIFS('Flugplan STR'!AU:AU,'Flugplan STR'!$AL:$AL,"&lt;="&amp;$D127,'Flugplan STR'!$AL:$AL,"&gt;"&amp;$D127)</f>
        <v>0</v>
      </c>
      <c r="N127">
        <f>SUMIFS('Flugplan STR'!AV:AV,'Flugplan STR'!$AH:$AH,"&lt;="&amp;$D127,'Flugplan STR'!$AI:$AI,"&gt;"&amp;$D127)
+SUMIFS('Flugplan STR'!AV:AV,'Flugplan STR'!$AJ:$AJ,"&lt;="&amp;$D127,'Flugplan STR'!$AK:$AK,"&gt;"&amp;$D127)
+SUMIFS('Flugplan STR'!AV:AV,'Flugplan STR'!$AL:$AL,"&lt;="&amp;$D127,'Flugplan STR'!$AL:$AL,"&gt;"&amp;$D127)</f>
        <v>132</v>
      </c>
      <c r="O127">
        <f>SUMIFS('Flugplan STR'!AW:AW,'Flugplan STR'!$AH:$AH,"&lt;="&amp;$D127,'Flugplan STR'!$AI:$AI,"&gt;"&amp;$D127)
+SUMIFS('Flugplan STR'!AW:AW,'Flugplan STR'!$AJ:$AJ,"&lt;="&amp;$D127,'Flugplan STR'!$AK:$AK,"&gt;"&amp;$D127)
+SUMIFS('Flugplan STR'!AW:AW,'Flugplan STR'!$AL:$AL,"&lt;="&amp;$D127,'Flugplan STR'!$AL:$AL,"&gt;"&amp;$D127)</f>
        <v>0</v>
      </c>
      <c r="P127">
        <f>SUMIFS('Flugplan STR'!AX:AX,'Flugplan STR'!$AH:$AH,"&lt;="&amp;$D127,'Flugplan STR'!$AI:$AI,"&gt;"&amp;$D127)
+SUMIFS('Flugplan STR'!AX:AX,'Flugplan STR'!$AJ:$AJ,"&lt;="&amp;$D127,'Flugplan STR'!$AK:$AK,"&gt;"&amp;$D127)
+SUMIFS('Flugplan STR'!AX:AX,'Flugplan STR'!$AL:$AL,"&lt;="&amp;$D127,'Flugplan STR'!$AL:$AL,"&gt;"&amp;$D127)</f>
        <v>0</v>
      </c>
      <c r="Q127">
        <f>SUMIFS('Flugplan STR'!AY:AY,'Flugplan STR'!$AH:$AH,"&lt;="&amp;$D127,'Flugplan STR'!$AI:$AI,"&gt;"&amp;$D127)
+SUMIFS('Flugplan STR'!AY:AY,'Flugplan STR'!$AJ:$AJ,"&lt;="&amp;$D127,'Flugplan STR'!$AK:$AK,"&gt;"&amp;$D127)
+SUMIFS('Flugplan STR'!AY:AY,'Flugplan STR'!$AL:$AL,"&lt;="&amp;$D127,'Flugplan STR'!$AL:$AL,"&gt;"&amp;$D127)</f>
        <v>2</v>
      </c>
      <c r="R127">
        <f>SUMIFS('Flugplan STR'!AZ:AZ,'Flugplan STR'!$AH:$AH,"&lt;="&amp;$D127,'Flugplan STR'!$AI:$AI,"&gt;"&amp;$D127)
+SUMIFS('Flugplan STR'!AZ:AZ,'Flugplan STR'!$AJ:$AJ,"&lt;="&amp;$D127,'Flugplan STR'!$AK:$AK,"&gt;"&amp;$D127)
+SUMIFS('Flugplan STR'!AZ:AZ,'Flugplan STR'!$AL:$AL,"&lt;="&amp;$D127,'Flugplan STR'!$AL:$AL,"&gt;"&amp;$D127)</f>
        <v>2</v>
      </c>
      <c r="S127">
        <f>SUMIFS('Flugplan STR'!BA:BA,'Flugplan STR'!$AH:$AH,"&lt;="&amp;$D127,'Flugplan STR'!$AI:$AI,"&gt;"&amp;$D127)
+SUMIFS('Flugplan STR'!BA:BA,'Flugplan STR'!$AJ:$AJ,"&lt;="&amp;$D127,'Flugplan STR'!$AK:$AK,"&gt;"&amp;$D127)
+SUMIFS('Flugplan STR'!BA:BA,'Flugplan STR'!$AL:$AL,"&lt;="&amp;$D127,'Flugplan STR'!$AL:$AL,"&gt;"&amp;$D127)</f>
        <v>2</v>
      </c>
      <c r="T127">
        <f>SUMIFS('Flugplan STR'!BB:BB,'Flugplan STR'!$AH:$AH,"&lt;="&amp;$D127,'Flugplan STR'!$AI:$AI,"&gt;"&amp;$D127)
+SUMIFS('Flugplan STR'!BB:BB,'Flugplan STR'!$AJ:$AJ,"&lt;="&amp;$D127,'Flugplan STR'!$AK:$AK,"&gt;"&amp;$D127)
+SUMIFS('Flugplan STR'!BB:BB,'Flugplan STR'!$AL:$AL,"&lt;="&amp;$D127,'Flugplan STR'!$AL:$AL,"&gt;"&amp;$D127)</f>
        <v>8</v>
      </c>
      <c r="U127">
        <f>SUMIFS('Flugplan STR'!BC:BC,'Flugplan STR'!$AH:$AH,"&lt;="&amp;$D127,'Flugplan STR'!$AI:$AI,"&gt;"&amp;$D127)
+SUMIFS('Flugplan STR'!BC:BC,'Flugplan STR'!$AJ:$AJ,"&lt;="&amp;$D127,'Flugplan STR'!$AK:$AK,"&gt;"&amp;$D127)
+SUMIFS('Flugplan STR'!BC:BC,'Flugplan STR'!$AL:$AL,"&lt;="&amp;$D127,'Flugplan STR'!$AL:$AL,"&gt;"&amp;$D127)</f>
        <v>0</v>
      </c>
      <c r="V127">
        <f>SUMIFS('Flugplan STR'!BD:BD,'Flugplan STR'!$AH:$AH,"&lt;="&amp;$D127,'Flugplan STR'!$AI:$AI,"&gt;"&amp;$D127)
+SUMIFS('Flugplan STR'!BD:BD,'Flugplan STR'!$AJ:$AJ,"&lt;="&amp;$D127,'Flugplan STR'!$AK:$AK,"&gt;"&amp;$D127)
+SUMIFS('Flugplan STR'!BD:BD,'Flugplan STR'!$AL:$AL,"&lt;="&amp;$D127,'Flugplan STR'!$AL:$AL,"&gt;"&amp;$D127)</f>
        <v>0</v>
      </c>
      <c r="W127">
        <f>SUMIFS('Flugplan STR'!BE:BE,'Flugplan STR'!$AH:$AH,"&lt;="&amp;$D127,'Flugplan STR'!$AI:$AI,"&gt;"&amp;$D127)
+SUMIFS('Flugplan STR'!BE:BE,'Flugplan STR'!$AJ:$AJ,"&lt;="&amp;$D127,'Flugplan STR'!$AK:$AK,"&gt;"&amp;$D127)
+SUMIFS('Flugplan STR'!BE:BE,'Flugplan STR'!$AL:$AL,"&lt;="&amp;$D127,'Flugplan STR'!$AL:$AL,"&gt;"&amp;$D127)</f>
        <v>0</v>
      </c>
      <c r="X127">
        <f>SUMIFS('Flugplan STR'!BF:BF,'Flugplan STR'!$AH:$AH,"&lt;="&amp;$D127,'Flugplan STR'!$AI:$AI,"&gt;"&amp;$D127)
+SUMIFS('Flugplan STR'!BF:BF,'Flugplan STR'!$AJ:$AJ,"&lt;="&amp;$D127,'Flugplan STR'!$AK:$AK,"&gt;"&amp;$D127)
+SUMIFS('Flugplan STR'!BF:BF,'Flugplan STR'!$AL:$AL,"&lt;="&amp;$D127,'Flugplan STR'!$AL:$AL,"&gt;"&amp;$D127)</f>
        <v>8</v>
      </c>
      <c r="Y127">
        <f>SUMIFS('Flugplan STR'!BG:BG,'Flugplan STR'!$AH:$AH,"&lt;="&amp;$D127,'Flugplan STR'!$AI:$AI,"&gt;"&amp;$D127)
+SUMIFS('Flugplan STR'!BG:BG,'Flugplan STR'!$AJ:$AJ,"&lt;="&amp;$D127,'Flugplan STR'!$AK:$AK,"&gt;"&amp;$D127)
+SUMIFS('Flugplan STR'!BG:BG,'Flugplan STR'!$AL:$AL,"&lt;="&amp;$D127,'Flugplan STR'!$AL:$AL,"&gt;"&amp;$D127)</f>
        <v>0</v>
      </c>
      <c r="Z127">
        <f>SUMIFS('Flugplan STR'!BH:BH,'Flugplan STR'!$AH:$AH,"&lt;="&amp;$D127,'Flugplan STR'!$AI:$AI,"&gt;"&amp;$D127)
+SUMIFS('Flugplan STR'!BH:BH,'Flugplan STR'!$AJ:$AJ,"&lt;="&amp;$D127,'Flugplan STR'!$AK:$AK,"&gt;"&amp;$D127)
+SUMIFS('Flugplan STR'!BH:BH,'Flugplan STR'!$AL:$AL,"&lt;="&amp;$D127,'Flugplan STR'!$AL:$AL,"&gt;"&amp;$D127)</f>
        <v>8</v>
      </c>
    </row>
    <row r="128" spans="1:26">
      <c r="A128" s="209">
        <v>45118</v>
      </c>
      <c r="B128" s="208" t="s">
        <v>954</v>
      </c>
      <c r="D128" s="453">
        <f t="shared" si="2"/>
        <v>45119.812500000306</v>
      </c>
      <c r="E128">
        <f>SUMIFS('Flugplan STR'!AN:AN,'Flugplan STR'!AH:AH,"&lt;="&amp;D128,'Flugplan STR'!AI:AI,"&gt;"&amp;D128)
+SUMIFS('Flugplan STR'!AN:AN,'Flugplan STR'!AJ:AJ,"&lt;="&amp;D128,'Flugplan STR'!AK:AK,"&gt;"&amp;D128)
+SUMIFS('Flugplan STR'!AN:AN,'Flugplan STR'!AL:AL,"&lt;="&amp;D128,'Flugplan STR'!AL:AL,"&gt;"&amp;D128)</f>
        <v>8</v>
      </c>
      <c r="G128">
        <f>SUMIFS('Flugplan STR'!AO:AO,'Flugplan STR'!$AH:$AH,"&lt;="&amp;$D128,'Flugplan STR'!$AI:$AI,"&gt;"&amp;$D128)
+SUMIFS('Flugplan STR'!AO:AO,'Flugplan STR'!$AJ:$AJ,"&lt;="&amp;$D128,'Flugplan STR'!$AK:$AK,"&gt;"&amp;$D128)
+SUMIFS('Flugplan STR'!AO:AO,'Flugplan STR'!$AL:$AL,"&lt;="&amp;$D128,'Flugplan STR'!$AL:$AL,"&gt;"&amp;$D128)</f>
        <v>0</v>
      </c>
      <c r="H128">
        <f>SUMIFS('Flugplan STR'!AP:AP,'Flugplan STR'!$AH:$AH,"&lt;="&amp;$D128,'Flugplan STR'!$AI:$AI,"&gt;"&amp;$D128)
+SUMIFS('Flugplan STR'!AP:AP,'Flugplan STR'!$AJ:$AJ,"&lt;="&amp;$D128,'Flugplan STR'!$AK:$AK,"&gt;"&amp;$D128)
+SUMIFS('Flugplan STR'!AP:AP,'Flugplan STR'!$AL:$AL,"&lt;="&amp;$D128,'Flugplan STR'!$AL:$AL,"&gt;"&amp;$D128)</f>
        <v>26</v>
      </c>
      <c r="I128">
        <f>SUMIFS('Flugplan STR'!AQ:AQ,'Flugplan STR'!$AH:$AH,"&lt;="&amp;$D128,'Flugplan STR'!$AI:$AI,"&gt;"&amp;$D128)
+SUMIFS('Flugplan STR'!AQ:AQ,'Flugplan STR'!$AJ:$AJ,"&lt;="&amp;$D128,'Flugplan STR'!$AK:$AK,"&gt;"&amp;$D128)
+SUMIFS('Flugplan STR'!AQ:AQ,'Flugplan STR'!$AL:$AL,"&lt;="&amp;$D128,'Flugplan STR'!$AL:$AL,"&gt;"&amp;$D128)</f>
        <v>9</v>
      </c>
      <c r="J128">
        <f>SUMIFS('Flugplan STR'!AR:AR,'Flugplan STR'!$AH:$AH,"&lt;="&amp;$D128,'Flugplan STR'!$AI:$AI,"&gt;"&amp;$D128)
+SUMIFS('Flugplan STR'!AR:AR,'Flugplan STR'!$AJ:$AJ,"&lt;="&amp;$D128,'Flugplan STR'!$AK:$AK,"&gt;"&amp;$D128)
+SUMIFS('Flugplan STR'!AR:AR,'Flugplan STR'!$AL:$AL,"&lt;="&amp;$D128,'Flugplan STR'!$AL:$AL,"&gt;"&amp;$D128)</f>
        <v>0</v>
      </c>
      <c r="K128">
        <f>SUMIFS('Flugplan STR'!AS:AS,'Flugplan STR'!$AH:$AH,"&lt;="&amp;$D128,'Flugplan STR'!$AI:$AI,"&gt;"&amp;$D128)
+SUMIFS('Flugplan STR'!AS:AS,'Flugplan STR'!$AJ:$AJ,"&lt;="&amp;$D128,'Flugplan STR'!$AK:$AK,"&gt;"&amp;$D128)
+SUMIFS('Flugplan STR'!AS:AS,'Flugplan STR'!$AL:$AL,"&lt;="&amp;$D128,'Flugplan STR'!$AL:$AL,"&gt;"&amp;$D128)</f>
        <v>0</v>
      </c>
      <c r="L128">
        <f>SUMIFS('Flugplan STR'!AT:AT,'Flugplan STR'!$AH:$AH,"&lt;="&amp;$D128,'Flugplan STR'!$AI:$AI,"&gt;"&amp;$D128)
+SUMIFS('Flugplan STR'!AT:AT,'Flugplan STR'!$AJ:$AJ,"&lt;="&amp;$D128,'Flugplan STR'!$AK:$AK,"&gt;"&amp;$D128)
+SUMIFS('Flugplan STR'!AT:AT,'Flugplan STR'!$AL:$AL,"&lt;="&amp;$D128,'Flugplan STR'!$AL:$AL,"&gt;"&amp;$D128)</f>
        <v>0</v>
      </c>
      <c r="M128">
        <f>SUMIFS('Flugplan STR'!AU:AU,'Flugplan STR'!$AH:$AH,"&lt;="&amp;$D128,'Flugplan STR'!$AI:$AI,"&gt;"&amp;$D128)
+SUMIFS('Flugplan STR'!AU:AU,'Flugplan STR'!$AJ:$AJ,"&lt;="&amp;$D128,'Flugplan STR'!$AK:$AK,"&gt;"&amp;$D128)
+SUMIFS('Flugplan STR'!AU:AU,'Flugplan STR'!$AL:$AL,"&lt;="&amp;$D128,'Flugplan STR'!$AL:$AL,"&gt;"&amp;$D128)</f>
        <v>0</v>
      </c>
      <c r="N128">
        <f>SUMIFS('Flugplan STR'!AV:AV,'Flugplan STR'!$AH:$AH,"&lt;="&amp;$D128,'Flugplan STR'!$AI:$AI,"&gt;"&amp;$D128)
+SUMIFS('Flugplan STR'!AV:AV,'Flugplan STR'!$AJ:$AJ,"&lt;="&amp;$D128,'Flugplan STR'!$AK:$AK,"&gt;"&amp;$D128)
+SUMIFS('Flugplan STR'!AV:AV,'Flugplan STR'!$AL:$AL,"&lt;="&amp;$D128,'Flugplan STR'!$AL:$AL,"&gt;"&amp;$D128)</f>
        <v>140</v>
      </c>
      <c r="O128">
        <f>SUMIFS('Flugplan STR'!AW:AW,'Flugplan STR'!$AH:$AH,"&lt;="&amp;$D128,'Flugplan STR'!$AI:$AI,"&gt;"&amp;$D128)
+SUMIFS('Flugplan STR'!AW:AW,'Flugplan STR'!$AJ:$AJ,"&lt;="&amp;$D128,'Flugplan STR'!$AK:$AK,"&gt;"&amp;$D128)
+SUMIFS('Flugplan STR'!AW:AW,'Flugplan STR'!$AL:$AL,"&lt;="&amp;$D128,'Flugplan STR'!$AL:$AL,"&gt;"&amp;$D128)</f>
        <v>0</v>
      </c>
      <c r="P128">
        <f>SUMIFS('Flugplan STR'!AX:AX,'Flugplan STR'!$AH:$AH,"&lt;="&amp;$D128,'Flugplan STR'!$AI:$AI,"&gt;"&amp;$D128)
+SUMIFS('Flugplan STR'!AX:AX,'Flugplan STR'!$AJ:$AJ,"&lt;="&amp;$D128,'Flugplan STR'!$AK:$AK,"&gt;"&amp;$D128)
+SUMIFS('Flugplan STR'!AX:AX,'Flugplan STR'!$AL:$AL,"&lt;="&amp;$D128,'Flugplan STR'!$AL:$AL,"&gt;"&amp;$D128)</f>
        <v>0</v>
      </c>
      <c r="Q128">
        <f>SUMIFS('Flugplan STR'!AY:AY,'Flugplan STR'!$AH:$AH,"&lt;="&amp;$D128,'Flugplan STR'!$AI:$AI,"&gt;"&amp;$D128)
+SUMIFS('Flugplan STR'!AY:AY,'Flugplan STR'!$AJ:$AJ,"&lt;="&amp;$D128,'Flugplan STR'!$AK:$AK,"&gt;"&amp;$D128)
+SUMIFS('Flugplan STR'!AY:AY,'Flugplan STR'!$AL:$AL,"&lt;="&amp;$D128,'Flugplan STR'!$AL:$AL,"&gt;"&amp;$D128)</f>
        <v>4</v>
      </c>
      <c r="R128">
        <f>SUMIFS('Flugplan STR'!AZ:AZ,'Flugplan STR'!$AH:$AH,"&lt;="&amp;$D128,'Flugplan STR'!$AI:$AI,"&gt;"&amp;$D128)
+SUMIFS('Flugplan STR'!AZ:AZ,'Flugplan STR'!$AJ:$AJ,"&lt;="&amp;$D128,'Flugplan STR'!$AK:$AK,"&gt;"&amp;$D128)
+SUMIFS('Flugplan STR'!AZ:AZ,'Flugplan STR'!$AL:$AL,"&lt;="&amp;$D128,'Flugplan STR'!$AL:$AL,"&gt;"&amp;$D128)</f>
        <v>2</v>
      </c>
      <c r="S128">
        <f>SUMIFS('Flugplan STR'!BA:BA,'Flugplan STR'!$AH:$AH,"&lt;="&amp;$D128,'Flugplan STR'!$AI:$AI,"&gt;"&amp;$D128)
+SUMIFS('Flugplan STR'!BA:BA,'Flugplan STR'!$AJ:$AJ,"&lt;="&amp;$D128,'Flugplan STR'!$AK:$AK,"&gt;"&amp;$D128)
+SUMIFS('Flugplan STR'!BA:BA,'Flugplan STR'!$AL:$AL,"&lt;="&amp;$D128,'Flugplan STR'!$AL:$AL,"&gt;"&amp;$D128)</f>
        <v>4</v>
      </c>
      <c r="T128">
        <f>SUMIFS('Flugplan STR'!BB:BB,'Flugplan STR'!$AH:$AH,"&lt;="&amp;$D128,'Flugplan STR'!$AI:$AI,"&gt;"&amp;$D128)
+SUMIFS('Flugplan STR'!BB:BB,'Flugplan STR'!$AJ:$AJ,"&lt;="&amp;$D128,'Flugplan STR'!$AK:$AK,"&gt;"&amp;$D128)
+SUMIFS('Flugplan STR'!BB:BB,'Flugplan STR'!$AL:$AL,"&lt;="&amp;$D128,'Flugplan STR'!$AL:$AL,"&gt;"&amp;$D128)</f>
        <v>8</v>
      </c>
      <c r="U128">
        <f>SUMIFS('Flugplan STR'!BC:BC,'Flugplan STR'!$AH:$AH,"&lt;="&amp;$D128,'Flugplan STR'!$AI:$AI,"&gt;"&amp;$D128)
+SUMIFS('Flugplan STR'!BC:BC,'Flugplan STR'!$AJ:$AJ,"&lt;="&amp;$D128,'Flugplan STR'!$AK:$AK,"&gt;"&amp;$D128)
+SUMIFS('Flugplan STR'!BC:BC,'Flugplan STR'!$AL:$AL,"&lt;="&amp;$D128,'Flugplan STR'!$AL:$AL,"&gt;"&amp;$D128)</f>
        <v>0</v>
      </c>
      <c r="V128">
        <f>SUMIFS('Flugplan STR'!BD:BD,'Flugplan STR'!$AH:$AH,"&lt;="&amp;$D128,'Flugplan STR'!$AI:$AI,"&gt;"&amp;$D128)
+SUMIFS('Flugplan STR'!BD:BD,'Flugplan STR'!$AJ:$AJ,"&lt;="&amp;$D128,'Flugplan STR'!$AK:$AK,"&gt;"&amp;$D128)
+SUMIFS('Flugplan STR'!BD:BD,'Flugplan STR'!$AL:$AL,"&lt;="&amp;$D128,'Flugplan STR'!$AL:$AL,"&gt;"&amp;$D128)</f>
        <v>0</v>
      </c>
      <c r="W128">
        <f>SUMIFS('Flugplan STR'!BE:BE,'Flugplan STR'!$AH:$AH,"&lt;="&amp;$D128,'Flugplan STR'!$AI:$AI,"&gt;"&amp;$D128)
+SUMIFS('Flugplan STR'!BE:BE,'Flugplan STR'!$AJ:$AJ,"&lt;="&amp;$D128,'Flugplan STR'!$AK:$AK,"&gt;"&amp;$D128)
+SUMIFS('Flugplan STR'!BE:BE,'Flugplan STR'!$AL:$AL,"&lt;="&amp;$D128,'Flugplan STR'!$AL:$AL,"&gt;"&amp;$D128)</f>
        <v>0</v>
      </c>
      <c r="X128">
        <f>SUMIFS('Flugplan STR'!BF:BF,'Flugplan STR'!$AH:$AH,"&lt;="&amp;$D128,'Flugplan STR'!$AI:$AI,"&gt;"&amp;$D128)
+SUMIFS('Flugplan STR'!BF:BF,'Flugplan STR'!$AJ:$AJ,"&lt;="&amp;$D128,'Flugplan STR'!$AK:$AK,"&gt;"&amp;$D128)
+SUMIFS('Flugplan STR'!BF:BF,'Flugplan STR'!$AL:$AL,"&lt;="&amp;$D128,'Flugplan STR'!$AL:$AL,"&gt;"&amp;$D128)</f>
        <v>8</v>
      </c>
      <c r="Y128">
        <f>SUMIFS('Flugplan STR'!BG:BG,'Flugplan STR'!$AH:$AH,"&lt;="&amp;$D128,'Flugplan STR'!$AI:$AI,"&gt;"&amp;$D128)
+SUMIFS('Flugplan STR'!BG:BG,'Flugplan STR'!$AJ:$AJ,"&lt;="&amp;$D128,'Flugplan STR'!$AK:$AK,"&gt;"&amp;$D128)
+SUMIFS('Flugplan STR'!BG:BG,'Flugplan STR'!$AL:$AL,"&lt;="&amp;$D128,'Flugplan STR'!$AL:$AL,"&gt;"&amp;$D128)</f>
        <v>0</v>
      </c>
      <c r="Z128">
        <f>SUMIFS('Flugplan STR'!BH:BH,'Flugplan STR'!$AH:$AH,"&lt;="&amp;$D128,'Flugplan STR'!$AI:$AI,"&gt;"&amp;$D128)
+SUMIFS('Flugplan STR'!BH:BH,'Flugplan STR'!$AJ:$AJ,"&lt;="&amp;$D128,'Flugplan STR'!$AK:$AK,"&gt;"&amp;$D128)
+SUMIFS('Flugplan STR'!BH:BH,'Flugplan STR'!$AL:$AL,"&lt;="&amp;$D128,'Flugplan STR'!$AL:$AL,"&gt;"&amp;$D128)</f>
        <v>8</v>
      </c>
    </row>
    <row r="129" spans="1:26">
      <c r="A129" s="209">
        <v>45118</v>
      </c>
      <c r="B129" s="208" t="s">
        <v>632</v>
      </c>
      <c r="D129" s="453">
        <f t="shared" si="2"/>
        <v>45119.833333333641</v>
      </c>
      <c r="E129">
        <f>SUMIFS('Flugplan STR'!AN:AN,'Flugplan STR'!AH:AH,"&lt;="&amp;D129,'Flugplan STR'!AI:AI,"&gt;"&amp;D129)
+SUMIFS('Flugplan STR'!AN:AN,'Flugplan STR'!AJ:AJ,"&lt;="&amp;D129,'Flugplan STR'!AK:AK,"&gt;"&amp;D129)
+SUMIFS('Flugplan STR'!AN:AN,'Flugplan STR'!AL:AL,"&lt;="&amp;D129,'Flugplan STR'!AL:AL,"&gt;"&amp;D129)</f>
        <v>3</v>
      </c>
      <c r="G129">
        <f>SUMIFS('Flugplan STR'!AO:AO,'Flugplan STR'!$AH:$AH,"&lt;="&amp;$D129,'Flugplan STR'!$AI:$AI,"&gt;"&amp;$D129)
+SUMIFS('Flugplan STR'!AO:AO,'Flugplan STR'!$AJ:$AJ,"&lt;="&amp;$D129,'Flugplan STR'!$AK:$AK,"&gt;"&amp;$D129)
+SUMIFS('Flugplan STR'!AO:AO,'Flugplan STR'!$AL:$AL,"&lt;="&amp;$D129,'Flugplan STR'!$AL:$AL,"&gt;"&amp;$D129)</f>
        <v>0</v>
      </c>
      <c r="H129">
        <f>SUMIFS('Flugplan STR'!AP:AP,'Flugplan STR'!$AH:$AH,"&lt;="&amp;$D129,'Flugplan STR'!$AI:$AI,"&gt;"&amp;$D129)
+SUMIFS('Flugplan STR'!AP:AP,'Flugplan STR'!$AJ:$AJ,"&lt;="&amp;$D129,'Flugplan STR'!$AK:$AK,"&gt;"&amp;$D129)
+SUMIFS('Flugplan STR'!AP:AP,'Flugplan STR'!$AL:$AL,"&lt;="&amp;$D129,'Flugplan STR'!$AL:$AL,"&gt;"&amp;$D129)</f>
        <v>9</v>
      </c>
      <c r="I129">
        <f>SUMIFS('Flugplan STR'!AQ:AQ,'Flugplan STR'!$AH:$AH,"&lt;="&amp;$D129,'Flugplan STR'!$AI:$AI,"&gt;"&amp;$D129)
+SUMIFS('Flugplan STR'!AQ:AQ,'Flugplan STR'!$AJ:$AJ,"&lt;="&amp;$D129,'Flugplan STR'!$AK:$AK,"&gt;"&amp;$D129)
+SUMIFS('Flugplan STR'!AQ:AQ,'Flugplan STR'!$AL:$AL,"&lt;="&amp;$D129,'Flugplan STR'!$AL:$AL,"&gt;"&amp;$D129)</f>
        <v>3</v>
      </c>
      <c r="J129">
        <f>SUMIFS('Flugplan STR'!AR:AR,'Flugplan STR'!$AH:$AH,"&lt;="&amp;$D129,'Flugplan STR'!$AI:$AI,"&gt;"&amp;$D129)
+SUMIFS('Flugplan STR'!AR:AR,'Flugplan STR'!$AJ:$AJ,"&lt;="&amp;$D129,'Flugplan STR'!$AK:$AK,"&gt;"&amp;$D129)
+SUMIFS('Flugplan STR'!AR:AR,'Flugplan STR'!$AL:$AL,"&lt;="&amp;$D129,'Flugplan STR'!$AL:$AL,"&gt;"&amp;$D129)</f>
        <v>1</v>
      </c>
      <c r="K129">
        <f>SUMIFS('Flugplan STR'!AS:AS,'Flugplan STR'!$AH:$AH,"&lt;="&amp;$D129,'Flugplan STR'!$AI:$AI,"&gt;"&amp;$D129)
+SUMIFS('Flugplan STR'!AS:AS,'Flugplan STR'!$AJ:$AJ,"&lt;="&amp;$D129,'Flugplan STR'!$AK:$AK,"&gt;"&amp;$D129)
+SUMIFS('Flugplan STR'!AS:AS,'Flugplan STR'!$AL:$AL,"&lt;="&amp;$D129,'Flugplan STR'!$AL:$AL,"&gt;"&amp;$D129)</f>
        <v>0</v>
      </c>
      <c r="L129">
        <f>SUMIFS('Flugplan STR'!AT:AT,'Flugplan STR'!$AH:$AH,"&lt;="&amp;$D129,'Flugplan STR'!$AI:$AI,"&gt;"&amp;$D129)
+SUMIFS('Flugplan STR'!AT:AT,'Flugplan STR'!$AJ:$AJ,"&lt;="&amp;$D129,'Flugplan STR'!$AK:$AK,"&gt;"&amp;$D129)
+SUMIFS('Flugplan STR'!AT:AT,'Flugplan STR'!$AL:$AL,"&lt;="&amp;$D129,'Flugplan STR'!$AL:$AL,"&gt;"&amp;$D129)</f>
        <v>0</v>
      </c>
      <c r="M129">
        <f>SUMIFS('Flugplan STR'!AU:AU,'Flugplan STR'!$AH:$AH,"&lt;="&amp;$D129,'Flugplan STR'!$AI:$AI,"&gt;"&amp;$D129)
+SUMIFS('Flugplan STR'!AU:AU,'Flugplan STR'!$AJ:$AJ,"&lt;="&amp;$D129,'Flugplan STR'!$AK:$AK,"&gt;"&amp;$D129)
+SUMIFS('Flugplan STR'!AU:AU,'Flugplan STR'!$AL:$AL,"&lt;="&amp;$D129,'Flugplan STR'!$AL:$AL,"&gt;"&amp;$D129)</f>
        <v>0</v>
      </c>
      <c r="N129">
        <f>SUMIFS('Flugplan STR'!AV:AV,'Flugplan STR'!$AH:$AH,"&lt;="&amp;$D129,'Flugplan STR'!$AI:$AI,"&gt;"&amp;$D129)
+SUMIFS('Flugplan STR'!AV:AV,'Flugplan STR'!$AJ:$AJ,"&lt;="&amp;$D129,'Flugplan STR'!$AK:$AK,"&gt;"&amp;$D129)
+SUMIFS('Flugplan STR'!AV:AV,'Flugplan STR'!$AL:$AL,"&lt;="&amp;$D129,'Flugplan STR'!$AL:$AL,"&gt;"&amp;$D129)</f>
        <v>44</v>
      </c>
      <c r="O129">
        <f>SUMIFS('Flugplan STR'!AW:AW,'Flugplan STR'!$AH:$AH,"&lt;="&amp;$D129,'Flugplan STR'!$AI:$AI,"&gt;"&amp;$D129)
+SUMIFS('Flugplan STR'!AW:AW,'Flugplan STR'!$AJ:$AJ,"&lt;="&amp;$D129,'Flugplan STR'!$AK:$AK,"&gt;"&amp;$D129)
+SUMIFS('Flugplan STR'!AW:AW,'Flugplan STR'!$AL:$AL,"&lt;="&amp;$D129,'Flugplan STR'!$AL:$AL,"&gt;"&amp;$D129)</f>
        <v>22</v>
      </c>
      <c r="P129">
        <f>SUMIFS('Flugplan STR'!AX:AX,'Flugplan STR'!$AH:$AH,"&lt;="&amp;$D129,'Flugplan STR'!$AI:$AI,"&gt;"&amp;$D129)
+SUMIFS('Flugplan STR'!AX:AX,'Flugplan STR'!$AJ:$AJ,"&lt;="&amp;$D129,'Flugplan STR'!$AK:$AK,"&gt;"&amp;$D129)
+SUMIFS('Flugplan STR'!AX:AX,'Flugplan STR'!$AL:$AL,"&lt;="&amp;$D129,'Flugplan STR'!$AL:$AL,"&gt;"&amp;$D129)</f>
        <v>0</v>
      </c>
      <c r="Q129">
        <f>SUMIFS('Flugplan STR'!AY:AY,'Flugplan STR'!$AH:$AH,"&lt;="&amp;$D129,'Flugplan STR'!$AI:$AI,"&gt;"&amp;$D129)
+SUMIFS('Flugplan STR'!AY:AY,'Flugplan STR'!$AJ:$AJ,"&lt;="&amp;$D129,'Flugplan STR'!$AK:$AK,"&gt;"&amp;$D129)
+SUMIFS('Flugplan STR'!AY:AY,'Flugplan STR'!$AL:$AL,"&lt;="&amp;$D129,'Flugplan STR'!$AL:$AL,"&gt;"&amp;$D129)</f>
        <v>3</v>
      </c>
      <c r="R129">
        <f>SUMIFS('Flugplan STR'!AZ:AZ,'Flugplan STR'!$AH:$AH,"&lt;="&amp;$D129,'Flugplan STR'!$AI:$AI,"&gt;"&amp;$D129)
+SUMIFS('Flugplan STR'!AZ:AZ,'Flugplan STR'!$AJ:$AJ,"&lt;="&amp;$D129,'Flugplan STR'!$AK:$AK,"&gt;"&amp;$D129)
+SUMIFS('Flugplan STR'!AZ:AZ,'Flugplan STR'!$AL:$AL,"&lt;="&amp;$D129,'Flugplan STR'!$AL:$AL,"&gt;"&amp;$D129)</f>
        <v>2</v>
      </c>
      <c r="S129">
        <f>SUMIFS('Flugplan STR'!BA:BA,'Flugplan STR'!$AH:$AH,"&lt;="&amp;$D129,'Flugplan STR'!$AI:$AI,"&gt;"&amp;$D129)
+SUMIFS('Flugplan STR'!BA:BA,'Flugplan STR'!$AJ:$AJ,"&lt;="&amp;$D129,'Flugplan STR'!$AK:$AK,"&gt;"&amp;$D129)
+SUMIFS('Flugplan STR'!BA:BA,'Flugplan STR'!$AL:$AL,"&lt;="&amp;$D129,'Flugplan STR'!$AL:$AL,"&gt;"&amp;$D129)</f>
        <v>2</v>
      </c>
      <c r="T129">
        <f>SUMIFS('Flugplan STR'!BB:BB,'Flugplan STR'!$AH:$AH,"&lt;="&amp;$D129,'Flugplan STR'!$AI:$AI,"&gt;"&amp;$D129)
+SUMIFS('Flugplan STR'!BB:BB,'Flugplan STR'!$AJ:$AJ,"&lt;="&amp;$D129,'Flugplan STR'!$AK:$AK,"&gt;"&amp;$D129)
+SUMIFS('Flugplan STR'!BB:BB,'Flugplan STR'!$AL:$AL,"&lt;="&amp;$D129,'Flugplan STR'!$AL:$AL,"&gt;"&amp;$D129)</f>
        <v>3</v>
      </c>
      <c r="U129">
        <f>SUMIFS('Flugplan STR'!BC:BC,'Flugplan STR'!$AH:$AH,"&lt;="&amp;$D129,'Flugplan STR'!$AI:$AI,"&gt;"&amp;$D129)
+SUMIFS('Flugplan STR'!BC:BC,'Flugplan STR'!$AJ:$AJ,"&lt;="&amp;$D129,'Flugplan STR'!$AK:$AK,"&gt;"&amp;$D129)
+SUMIFS('Flugplan STR'!BC:BC,'Flugplan STR'!$AL:$AL,"&lt;="&amp;$D129,'Flugplan STR'!$AL:$AL,"&gt;"&amp;$D129)</f>
        <v>0</v>
      </c>
      <c r="V129">
        <f>SUMIFS('Flugplan STR'!BD:BD,'Flugplan STR'!$AH:$AH,"&lt;="&amp;$D129,'Flugplan STR'!$AI:$AI,"&gt;"&amp;$D129)
+SUMIFS('Flugplan STR'!BD:BD,'Flugplan STR'!$AJ:$AJ,"&lt;="&amp;$D129,'Flugplan STR'!$AK:$AK,"&gt;"&amp;$D129)
+SUMIFS('Flugplan STR'!BD:BD,'Flugplan STR'!$AL:$AL,"&lt;="&amp;$D129,'Flugplan STR'!$AL:$AL,"&gt;"&amp;$D129)</f>
        <v>0</v>
      </c>
      <c r="W129">
        <f>SUMIFS('Flugplan STR'!BE:BE,'Flugplan STR'!$AH:$AH,"&lt;="&amp;$D129,'Flugplan STR'!$AI:$AI,"&gt;"&amp;$D129)
+SUMIFS('Flugplan STR'!BE:BE,'Flugplan STR'!$AJ:$AJ,"&lt;="&amp;$D129,'Flugplan STR'!$AK:$AK,"&gt;"&amp;$D129)
+SUMIFS('Flugplan STR'!BE:BE,'Flugplan STR'!$AL:$AL,"&lt;="&amp;$D129,'Flugplan STR'!$AL:$AL,"&gt;"&amp;$D129)</f>
        <v>0</v>
      </c>
      <c r="X129">
        <f>SUMIFS('Flugplan STR'!BF:BF,'Flugplan STR'!$AH:$AH,"&lt;="&amp;$D129,'Flugplan STR'!$AI:$AI,"&gt;"&amp;$D129)
+SUMIFS('Flugplan STR'!BF:BF,'Flugplan STR'!$AJ:$AJ,"&lt;="&amp;$D129,'Flugplan STR'!$AK:$AK,"&gt;"&amp;$D129)
+SUMIFS('Flugplan STR'!BF:BF,'Flugplan STR'!$AL:$AL,"&lt;="&amp;$D129,'Flugplan STR'!$AL:$AL,"&gt;"&amp;$D129)</f>
        <v>3</v>
      </c>
      <c r="Y129">
        <f>SUMIFS('Flugplan STR'!BG:BG,'Flugplan STR'!$AH:$AH,"&lt;="&amp;$D129,'Flugplan STR'!$AI:$AI,"&gt;"&amp;$D129)
+SUMIFS('Flugplan STR'!BG:BG,'Flugplan STR'!$AJ:$AJ,"&lt;="&amp;$D129,'Flugplan STR'!$AK:$AK,"&gt;"&amp;$D129)
+SUMIFS('Flugplan STR'!BG:BG,'Flugplan STR'!$AL:$AL,"&lt;="&amp;$D129,'Flugplan STR'!$AL:$AL,"&gt;"&amp;$D129)</f>
        <v>1</v>
      </c>
      <c r="Z129">
        <f>SUMIFS('Flugplan STR'!BH:BH,'Flugplan STR'!$AH:$AH,"&lt;="&amp;$D129,'Flugplan STR'!$AI:$AI,"&gt;"&amp;$D129)
+SUMIFS('Flugplan STR'!BH:BH,'Flugplan STR'!$AJ:$AJ,"&lt;="&amp;$D129,'Flugplan STR'!$AK:$AK,"&gt;"&amp;$D129)
+SUMIFS('Flugplan STR'!BH:BH,'Flugplan STR'!$AL:$AL,"&lt;="&amp;$D129,'Flugplan STR'!$AL:$AL,"&gt;"&amp;$D129)</f>
        <v>3</v>
      </c>
    </row>
    <row r="130" spans="1:26">
      <c r="A130" s="209">
        <v>45118</v>
      </c>
      <c r="B130" s="208" t="s">
        <v>958</v>
      </c>
      <c r="D130" s="453">
        <f t="shared" si="2"/>
        <v>45119.854166666977</v>
      </c>
      <c r="E130">
        <f>SUMIFS('Flugplan STR'!AN:AN,'Flugplan STR'!AH:AH,"&lt;="&amp;D130,'Flugplan STR'!AI:AI,"&gt;"&amp;D130)
+SUMIFS('Flugplan STR'!AN:AN,'Flugplan STR'!AJ:AJ,"&lt;="&amp;D130,'Flugplan STR'!AK:AK,"&gt;"&amp;D130)
+SUMIFS('Flugplan STR'!AN:AN,'Flugplan STR'!AL:AL,"&lt;="&amp;D130,'Flugplan STR'!AL:AL,"&gt;"&amp;D130)</f>
        <v>3</v>
      </c>
      <c r="G130">
        <f>SUMIFS('Flugplan STR'!AO:AO,'Flugplan STR'!$AH:$AH,"&lt;="&amp;$D130,'Flugplan STR'!$AI:$AI,"&gt;"&amp;$D130)
+SUMIFS('Flugplan STR'!AO:AO,'Flugplan STR'!$AJ:$AJ,"&lt;="&amp;$D130,'Flugplan STR'!$AK:$AK,"&gt;"&amp;$D130)
+SUMIFS('Flugplan STR'!AO:AO,'Flugplan STR'!$AL:$AL,"&lt;="&amp;$D130,'Flugplan STR'!$AL:$AL,"&gt;"&amp;$D130)</f>
        <v>0</v>
      </c>
      <c r="H130">
        <f>SUMIFS('Flugplan STR'!AP:AP,'Flugplan STR'!$AH:$AH,"&lt;="&amp;$D130,'Flugplan STR'!$AI:$AI,"&gt;"&amp;$D130)
+SUMIFS('Flugplan STR'!AP:AP,'Flugplan STR'!$AJ:$AJ,"&lt;="&amp;$D130,'Flugplan STR'!$AK:$AK,"&gt;"&amp;$D130)
+SUMIFS('Flugplan STR'!AP:AP,'Flugplan STR'!$AL:$AL,"&lt;="&amp;$D130,'Flugplan STR'!$AL:$AL,"&gt;"&amp;$D130)</f>
        <v>9</v>
      </c>
      <c r="I130">
        <f>SUMIFS('Flugplan STR'!AQ:AQ,'Flugplan STR'!$AH:$AH,"&lt;="&amp;$D130,'Flugplan STR'!$AI:$AI,"&gt;"&amp;$D130)
+SUMIFS('Flugplan STR'!AQ:AQ,'Flugplan STR'!$AJ:$AJ,"&lt;="&amp;$D130,'Flugplan STR'!$AK:$AK,"&gt;"&amp;$D130)
+SUMIFS('Flugplan STR'!AQ:AQ,'Flugplan STR'!$AL:$AL,"&lt;="&amp;$D130,'Flugplan STR'!$AL:$AL,"&gt;"&amp;$D130)</f>
        <v>3</v>
      </c>
      <c r="J130">
        <f>SUMIFS('Flugplan STR'!AR:AR,'Flugplan STR'!$AH:$AH,"&lt;="&amp;$D130,'Flugplan STR'!$AI:$AI,"&gt;"&amp;$D130)
+SUMIFS('Flugplan STR'!AR:AR,'Flugplan STR'!$AJ:$AJ,"&lt;="&amp;$D130,'Flugplan STR'!$AK:$AK,"&gt;"&amp;$D130)
+SUMIFS('Flugplan STR'!AR:AR,'Flugplan STR'!$AL:$AL,"&lt;="&amp;$D130,'Flugplan STR'!$AL:$AL,"&gt;"&amp;$D130)</f>
        <v>1</v>
      </c>
      <c r="K130">
        <f>SUMIFS('Flugplan STR'!AS:AS,'Flugplan STR'!$AH:$AH,"&lt;="&amp;$D130,'Flugplan STR'!$AI:$AI,"&gt;"&amp;$D130)
+SUMIFS('Flugplan STR'!AS:AS,'Flugplan STR'!$AJ:$AJ,"&lt;="&amp;$D130,'Flugplan STR'!$AK:$AK,"&gt;"&amp;$D130)
+SUMIFS('Flugplan STR'!AS:AS,'Flugplan STR'!$AL:$AL,"&lt;="&amp;$D130,'Flugplan STR'!$AL:$AL,"&gt;"&amp;$D130)</f>
        <v>0</v>
      </c>
      <c r="L130">
        <f>SUMIFS('Flugplan STR'!AT:AT,'Flugplan STR'!$AH:$AH,"&lt;="&amp;$D130,'Flugplan STR'!$AI:$AI,"&gt;"&amp;$D130)
+SUMIFS('Flugplan STR'!AT:AT,'Flugplan STR'!$AJ:$AJ,"&lt;="&amp;$D130,'Flugplan STR'!$AK:$AK,"&gt;"&amp;$D130)
+SUMIFS('Flugplan STR'!AT:AT,'Flugplan STR'!$AL:$AL,"&lt;="&amp;$D130,'Flugplan STR'!$AL:$AL,"&gt;"&amp;$D130)</f>
        <v>0</v>
      </c>
      <c r="M130">
        <f>SUMIFS('Flugplan STR'!AU:AU,'Flugplan STR'!$AH:$AH,"&lt;="&amp;$D130,'Flugplan STR'!$AI:$AI,"&gt;"&amp;$D130)
+SUMIFS('Flugplan STR'!AU:AU,'Flugplan STR'!$AJ:$AJ,"&lt;="&amp;$D130,'Flugplan STR'!$AK:$AK,"&gt;"&amp;$D130)
+SUMIFS('Flugplan STR'!AU:AU,'Flugplan STR'!$AL:$AL,"&lt;="&amp;$D130,'Flugplan STR'!$AL:$AL,"&gt;"&amp;$D130)</f>
        <v>0</v>
      </c>
      <c r="N130">
        <f>SUMIFS('Flugplan STR'!AV:AV,'Flugplan STR'!$AH:$AH,"&lt;="&amp;$D130,'Flugplan STR'!$AI:$AI,"&gt;"&amp;$D130)
+SUMIFS('Flugplan STR'!AV:AV,'Flugplan STR'!$AJ:$AJ,"&lt;="&amp;$D130,'Flugplan STR'!$AK:$AK,"&gt;"&amp;$D130)
+SUMIFS('Flugplan STR'!AV:AV,'Flugplan STR'!$AL:$AL,"&lt;="&amp;$D130,'Flugplan STR'!$AL:$AL,"&gt;"&amp;$D130)</f>
        <v>40</v>
      </c>
      <c r="O130">
        <f>SUMIFS('Flugplan STR'!AW:AW,'Flugplan STR'!$AH:$AH,"&lt;="&amp;$D130,'Flugplan STR'!$AI:$AI,"&gt;"&amp;$D130)
+SUMIFS('Flugplan STR'!AW:AW,'Flugplan STR'!$AJ:$AJ,"&lt;="&amp;$D130,'Flugplan STR'!$AK:$AK,"&gt;"&amp;$D130)
+SUMIFS('Flugplan STR'!AW:AW,'Flugplan STR'!$AL:$AL,"&lt;="&amp;$D130,'Flugplan STR'!$AL:$AL,"&gt;"&amp;$D130)</f>
        <v>22</v>
      </c>
      <c r="P130">
        <f>SUMIFS('Flugplan STR'!AX:AX,'Flugplan STR'!$AH:$AH,"&lt;="&amp;$D130,'Flugplan STR'!$AI:$AI,"&gt;"&amp;$D130)
+SUMIFS('Flugplan STR'!AX:AX,'Flugplan STR'!$AJ:$AJ,"&lt;="&amp;$D130,'Flugplan STR'!$AK:$AK,"&gt;"&amp;$D130)
+SUMIFS('Flugplan STR'!AX:AX,'Flugplan STR'!$AL:$AL,"&lt;="&amp;$D130,'Flugplan STR'!$AL:$AL,"&gt;"&amp;$D130)</f>
        <v>0</v>
      </c>
      <c r="Q130">
        <f>SUMIFS('Flugplan STR'!AY:AY,'Flugplan STR'!$AH:$AH,"&lt;="&amp;$D130,'Flugplan STR'!$AI:$AI,"&gt;"&amp;$D130)
+SUMIFS('Flugplan STR'!AY:AY,'Flugplan STR'!$AJ:$AJ,"&lt;="&amp;$D130,'Flugplan STR'!$AK:$AK,"&gt;"&amp;$D130)
+SUMIFS('Flugplan STR'!AY:AY,'Flugplan STR'!$AL:$AL,"&lt;="&amp;$D130,'Flugplan STR'!$AL:$AL,"&gt;"&amp;$D130)</f>
        <v>2</v>
      </c>
      <c r="R130">
        <f>SUMIFS('Flugplan STR'!AZ:AZ,'Flugplan STR'!$AH:$AH,"&lt;="&amp;$D130,'Flugplan STR'!$AI:$AI,"&gt;"&amp;$D130)
+SUMIFS('Flugplan STR'!AZ:AZ,'Flugplan STR'!$AJ:$AJ,"&lt;="&amp;$D130,'Flugplan STR'!$AK:$AK,"&gt;"&amp;$D130)
+SUMIFS('Flugplan STR'!AZ:AZ,'Flugplan STR'!$AL:$AL,"&lt;="&amp;$D130,'Flugplan STR'!$AL:$AL,"&gt;"&amp;$D130)</f>
        <v>2</v>
      </c>
      <c r="S130">
        <f>SUMIFS('Flugplan STR'!BA:BA,'Flugplan STR'!$AH:$AH,"&lt;="&amp;$D130,'Flugplan STR'!$AI:$AI,"&gt;"&amp;$D130)
+SUMIFS('Flugplan STR'!BA:BA,'Flugplan STR'!$AJ:$AJ,"&lt;="&amp;$D130,'Flugplan STR'!$AK:$AK,"&gt;"&amp;$D130)
+SUMIFS('Flugplan STR'!BA:BA,'Flugplan STR'!$AL:$AL,"&lt;="&amp;$D130,'Flugplan STR'!$AL:$AL,"&gt;"&amp;$D130)</f>
        <v>0</v>
      </c>
      <c r="T130">
        <f>SUMIFS('Flugplan STR'!BB:BB,'Flugplan STR'!$AH:$AH,"&lt;="&amp;$D130,'Flugplan STR'!$AI:$AI,"&gt;"&amp;$D130)
+SUMIFS('Flugplan STR'!BB:BB,'Flugplan STR'!$AJ:$AJ,"&lt;="&amp;$D130,'Flugplan STR'!$AK:$AK,"&gt;"&amp;$D130)
+SUMIFS('Flugplan STR'!BB:BB,'Flugplan STR'!$AL:$AL,"&lt;="&amp;$D130,'Flugplan STR'!$AL:$AL,"&gt;"&amp;$D130)</f>
        <v>3</v>
      </c>
      <c r="U130">
        <f>SUMIFS('Flugplan STR'!BC:BC,'Flugplan STR'!$AH:$AH,"&lt;="&amp;$D130,'Flugplan STR'!$AI:$AI,"&gt;"&amp;$D130)
+SUMIFS('Flugplan STR'!BC:BC,'Flugplan STR'!$AJ:$AJ,"&lt;="&amp;$D130,'Flugplan STR'!$AK:$AK,"&gt;"&amp;$D130)
+SUMIFS('Flugplan STR'!BC:BC,'Flugplan STR'!$AL:$AL,"&lt;="&amp;$D130,'Flugplan STR'!$AL:$AL,"&gt;"&amp;$D130)</f>
        <v>0</v>
      </c>
      <c r="V130">
        <f>SUMIFS('Flugplan STR'!BD:BD,'Flugplan STR'!$AH:$AH,"&lt;="&amp;$D130,'Flugplan STR'!$AI:$AI,"&gt;"&amp;$D130)
+SUMIFS('Flugplan STR'!BD:BD,'Flugplan STR'!$AJ:$AJ,"&lt;="&amp;$D130,'Flugplan STR'!$AK:$AK,"&gt;"&amp;$D130)
+SUMIFS('Flugplan STR'!BD:BD,'Flugplan STR'!$AL:$AL,"&lt;="&amp;$D130,'Flugplan STR'!$AL:$AL,"&gt;"&amp;$D130)</f>
        <v>0</v>
      </c>
      <c r="W130">
        <f>SUMIFS('Flugplan STR'!BE:BE,'Flugplan STR'!$AH:$AH,"&lt;="&amp;$D130,'Flugplan STR'!$AI:$AI,"&gt;"&amp;$D130)
+SUMIFS('Flugplan STR'!BE:BE,'Flugplan STR'!$AJ:$AJ,"&lt;="&amp;$D130,'Flugplan STR'!$AK:$AK,"&gt;"&amp;$D130)
+SUMIFS('Flugplan STR'!BE:BE,'Flugplan STR'!$AL:$AL,"&lt;="&amp;$D130,'Flugplan STR'!$AL:$AL,"&gt;"&amp;$D130)</f>
        <v>0</v>
      </c>
      <c r="X130">
        <f>SUMIFS('Flugplan STR'!BF:BF,'Flugplan STR'!$AH:$AH,"&lt;="&amp;$D130,'Flugplan STR'!$AI:$AI,"&gt;"&amp;$D130)
+SUMIFS('Flugplan STR'!BF:BF,'Flugplan STR'!$AJ:$AJ,"&lt;="&amp;$D130,'Flugplan STR'!$AK:$AK,"&gt;"&amp;$D130)
+SUMIFS('Flugplan STR'!BF:BF,'Flugplan STR'!$AL:$AL,"&lt;="&amp;$D130,'Flugplan STR'!$AL:$AL,"&gt;"&amp;$D130)</f>
        <v>3</v>
      </c>
      <c r="Y130">
        <f>SUMIFS('Flugplan STR'!BG:BG,'Flugplan STR'!$AH:$AH,"&lt;="&amp;$D130,'Flugplan STR'!$AI:$AI,"&gt;"&amp;$D130)
+SUMIFS('Flugplan STR'!BG:BG,'Flugplan STR'!$AJ:$AJ,"&lt;="&amp;$D130,'Flugplan STR'!$AK:$AK,"&gt;"&amp;$D130)
+SUMIFS('Flugplan STR'!BG:BG,'Flugplan STR'!$AL:$AL,"&lt;="&amp;$D130,'Flugplan STR'!$AL:$AL,"&gt;"&amp;$D130)</f>
        <v>1</v>
      </c>
      <c r="Z130">
        <f>SUMIFS('Flugplan STR'!BH:BH,'Flugplan STR'!$AH:$AH,"&lt;="&amp;$D130,'Flugplan STR'!$AI:$AI,"&gt;"&amp;$D130)
+SUMIFS('Flugplan STR'!BH:BH,'Flugplan STR'!$AJ:$AJ,"&lt;="&amp;$D130,'Flugplan STR'!$AK:$AK,"&gt;"&amp;$D130)
+SUMIFS('Flugplan STR'!BH:BH,'Flugplan STR'!$AL:$AL,"&lt;="&amp;$D130,'Flugplan STR'!$AL:$AL,"&gt;"&amp;$D130)</f>
        <v>3</v>
      </c>
    </row>
    <row r="131" spans="1:26">
      <c r="A131" s="209">
        <v>45118</v>
      </c>
      <c r="B131" s="208" t="s">
        <v>646</v>
      </c>
      <c r="D131" s="453">
        <f t="shared" si="2"/>
        <v>45119.875000000313</v>
      </c>
      <c r="E131">
        <f>SUMIFS('Flugplan STR'!AN:AN,'Flugplan STR'!AH:AH,"&lt;="&amp;D131,'Flugplan STR'!AI:AI,"&gt;"&amp;D131)
+SUMIFS('Flugplan STR'!AN:AN,'Flugplan STR'!AJ:AJ,"&lt;="&amp;D131,'Flugplan STR'!AK:AK,"&gt;"&amp;D131)
+SUMIFS('Flugplan STR'!AN:AN,'Flugplan STR'!AL:AL,"&lt;="&amp;D131,'Flugplan STR'!AL:AL,"&gt;"&amp;D131)</f>
        <v>3</v>
      </c>
      <c r="G131">
        <f>SUMIFS('Flugplan STR'!AO:AO,'Flugplan STR'!$AH:$AH,"&lt;="&amp;$D131,'Flugplan STR'!$AI:$AI,"&gt;"&amp;$D131)
+SUMIFS('Flugplan STR'!AO:AO,'Flugplan STR'!$AJ:$AJ,"&lt;="&amp;$D131,'Flugplan STR'!$AK:$AK,"&gt;"&amp;$D131)
+SUMIFS('Flugplan STR'!AO:AO,'Flugplan STR'!$AL:$AL,"&lt;="&amp;$D131,'Flugplan STR'!$AL:$AL,"&gt;"&amp;$D131)</f>
        <v>0</v>
      </c>
      <c r="H131">
        <f>SUMIFS('Flugplan STR'!AP:AP,'Flugplan STR'!$AH:$AH,"&lt;="&amp;$D131,'Flugplan STR'!$AI:$AI,"&gt;"&amp;$D131)
+SUMIFS('Flugplan STR'!AP:AP,'Flugplan STR'!$AJ:$AJ,"&lt;="&amp;$D131,'Flugplan STR'!$AK:$AK,"&gt;"&amp;$D131)
+SUMIFS('Flugplan STR'!AP:AP,'Flugplan STR'!$AL:$AL,"&lt;="&amp;$D131,'Flugplan STR'!$AL:$AL,"&gt;"&amp;$D131)</f>
        <v>9</v>
      </c>
      <c r="I131">
        <f>SUMIFS('Flugplan STR'!AQ:AQ,'Flugplan STR'!$AH:$AH,"&lt;="&amp;$D131,'Flugplan STR'!$AI:$AI,"&gt;"&amp;$D131)
+SUMIFS('Flugplan STR'!AQ:AQ,'Flugplan STR'!$AJ:$AJ,"&lt;="&amp;$D131,'Flugplan STR'!$AK:$AK,"&gt;"&amp;$D131)
+SUMIFS('Flugplan STR'!AQ:AQ,'Flugplan STR'!$AL:$AL,"&lt;="&amp;$D131,'Flugplan STR'!$AL:$AL,"&gt;"&amp;$D131)</f>
        <v>3</v>
      </c>
      <c r="J131">
        <f>SUMIFS('Flugplan STR'!AR:AR,'Flugplan STR'!$AH:$AH,"&lt;="&amp;$D131,'Flugplan STR'!$AI:$AI,"&gt;"&amp;$D131)
+SUMIFS('Flugplan STR'!AR:AR,'Flugplan STR'!$AJ:$AJ,"&lt;="&amp;$D131,'Flugplan STR'!$AK:$AK,"&gt;"&amp;$D131)
+SUMIFS('Flugplan STR'!AR:AR,'Flugplan STR'!$AL:$AL,"&lt;="&amp;$D131,'Flugplan STR'!$AL:$AL,"&gt;"&amp;$D131)</f>
        <v>0</v>
      </c>
      <c r="K131">
        <f>SUMIFS('Flugplan STR'!AS:AS,'Flugplan STR'!$AH:$AH,"&lt;="&amp;$D131,'Flugplan STR'!$AI:$AI,"&gt;"&amp;$D131)
+SUMIFS('Flugplan STR'!AS:AS,'Flugplan STR'!$AJ:$AJ,"&lt;="&amp;$D131,'Flugplan STR'!$AK:$AK,"&gt;"&amp;$D131)
+SUMIFS('Flugplan STR'!AS:AS,'Flugplan STR'!$AL:$AL,"&lt;="&amp;$D131,'Flugplan STR'!$AL:$AL,"&gt;"&amp;$D131)</f>
        <v>0</v>
      </c>
      <c r="L131">
        <f>SUMIFS('Flugplan STR'!AT:AT,'Flugplan STR'!$AH:$AH,"&lt;="&amp;$D131,'Flugplan STR'!$AI:$AI,"&gt;"&amp;$D131)
+SUMIFS('Flugplan STR'!AT:AT,'Flugplan STR'!$AJ:$AJ,"&lt;="&amp;$D131,'Flugplan STR'!$AK:$AK,"&gt;"&amp;$D131)
+SUMIFS('Flugplan STR'!AT:AT,'Flugplan STR'!$AL:$AL,"&lt;="&amp;$D131,'Flugplan STR'!$AL:$AL,"&gt;"&amp;$D131)</f>
        <v>0</v>
      </c>
      <c r="M131">
        <f>SUMIFS('Flugplan STR'!AU:AU,'Flugplan STR'!$AH:$AH,"&lt;="&amp;$D131,'Flugplan STR'!$AI:$AI,"&gt;"&amp;$D131)
+SUMIFS('Flugplan STR'!AU:AU,'Flugplan STR'!$AJ:$AJ,"&lt;="&amp;$D131,'Flugplan STR'!$AK:$AK,"&gt;"&amp;$D131)
+SUMIFS('Flugplan STR'!AU:AU,'Flugplan STR'!$AL:$AL,"&lt;="&amp;$D131,'Flugplan STR'!$AL:$AL,"&gt;"&amp;$D131)</f>
        <v>0</v>
      </c>
      <c r="N131">
        <f>SUMIFS('Flugplan STR'!AV:AV,'Flugplan STR'!$AH:$AH,"&lt;="&amp;$D131,'Flugplan STR'!$AI:$AI,"&gt;"&amp;$D131)
+SUMIFS('Flugplan STR'!AV:AV,'Flugplan STR'!$AJ:$AJ,"&lt;="&amp;$D131,'Flugplan STR'!$AK:$AK,"&gt;"&amp;$D131)
+SUMIFS('Flugplan STR'!AV:AV,'Flugplan STR'!$AL:$AL,"&lt;="&amp;$D131,'Flugplan STR'!$AL:$AL,"&gt;"&amp;$D131)</f>
        <v>68</v>
      </c>
      <c r="O131">
        <f>SUMIFS('Flugplan STR'!AW:AW,'Flugplan STR'!$AH:$AH,"&lt;="&amp;$D131,'Flugplan STR'!$AI:$AI,"&gt;"&amp;$D131)
+SUMIFS('Flugplan STR'!AW:AW,'Flugplan STR'!$AJ:$AJ,"&lt;="&amp;$D131,'Flugplan STR'!$AK:$AK,"&gt;"&amp;$D131)
+SUMIFS('Flugplan STR'!AW:AW,'Flugplan STR'!$AL:$AL,"&lt;="&amp;$D131,'Flugplan STR'!$AL:$AL,"&gt;"&amp;$D131)</f>
        <v>0</v>
      </c>
      <c r="P131">
        <f>SUMIFS('Flugplan STR'!AX:AX,'Flugplan STR'!$AH:$AH,"&lt;="&amp;$D131,'Flugplan STR'!$AI:$AI,"&gt;"&amp;$D131)
+SUMIFS('Flugplan STR'!AX:AX,'Flugplan STR'!$AJ:$AJ,"&lt;="&amp;$D131,'Flugplan STR'!$AK:$AK,"&gt;"&amp;$D131)
+SUMIFS('Flugplan STR'!AX:AX,'Flugplan STR'!$AL:$AL,"&lt;="&amp;$D131,'Flugplan STR'!$AL:$AL,"&gt;"&amp;$D131)</f>
        <v>0</v>
      </c>
      <c r="Q131">
        <f>SUMIFS('Flugplan STR'!AY:AY,'Flugplan STR'!$AH:$AH,"&lt;="&amp;$D131,'Flugplan STR'!$AI:$AI,"&gt;"&amp;$D131)
+SUMIFS('Flugplan STR'!AY:AY,'Flugplan STR'!$AJ:$AJ,"&lt;="&amp;$D131,'Flugplan STR'!$AK:$AK,"&gt;"&amp;$D131)
+SUMIFS('Flugplan STR'!AY:AY,'Flugplan STR'!$AL:$AL,"&lt;="&amp;$D131,'Flugplan STR'!$AL:$AL,"&gt;"&amp;$D131)</f>
        <v>2</v>
      </c>
      <c r="R131">
        <f>SUMIFS('Flugplan STR'!AZ:AZ,'Flugplan STR'!$AH:$AH,"&lt;="&amp;$D131,'Flugplan STR'!$AI:$AI,"&gt;"&amp;$D131)
+SUMIFS('Flugplan STR'!AZ:AZ,'Flugplan STR'!$AJ:$AJ,"&lt;="&amp;$D131,'Flugplan STR'!$AK:$AK,"&gt;"&amp;$D131)
+SUMIFS('Flugplan STR'!AZ:AZ,'Flugplan STR'!$AL:$AL,"&lt;="&amp;$D131,'Flugplan STR'!$AL:$AL,"&gt;"&amp;$D131)</f>
        <v>0</v>
      </c>
      <c r="S131">
        <f>SUMIFS('Flugplan STR'!BA:BA,'Flugplan STR'!$AH:$AH,"&lt;="&amp;$D131,'Flugplan STR'!$AI:$AI,"&gt;"&amp;$D131)
+SUMIFS('Flugplan STR'!BA:BA,'Flugplan STR'!$AJ:$AJ,"&lt;="&amp;$D131,'Flugplan STR'!$AK:$AK,"&gt;"&amp;$D131)
+SUMIFS('Flugplan STR'!BA:BA,'Flugplan STR'!$AL:$AL,"&lt;="&amp;$D131,'Flugplan STR'!$AL:$AL,"&gt;"&amp;$D131)</f>
        <v>4</v>
      </c>
      <c r="T131">
        <f>SUMIFS('Flugplan STR'!BB:BB,'Flugplan STR'!$AH:$AH,"&lt;="&amp;$D131,'Flugplan STR'!$AI:$AI,"&gt;"&amp;$D131)
+SUMIFS('Flugplan STR'!BB:BB,'Flugplan STR'!$AJ:$AJ,"&lt;="&amp;$D131,'Flugplan STR'!$AK:$AK,"&gt;"&amp;$D131)
+SUMIFS('Flugplan STR'!BB:BB,'Flugplan STR'!$AL:$AL,"&lt;="&amp;$D131,'Flugplan STR'!$AL:$AL,"&gt;"&amp;$D131)</f>
        <v>3</v>
      </c>
      <c r="U131">
        <f>SUMIFS('Flugplan STR'!BC:BC,'Flugplan STR'!$AH:$AH,"&lt;="&amp;$D131,'Flugplan STR'!$AI:$AI,"&gt;"&amp;$D131)
+SUMIFS('Flugplan STR'!BC:BC,'Flugplan STR'!$AJ:$AJ,"&lt;="&amp;$D131,'Flugplan STR'!$AK:$AK,"&gt;"&amp;$D131)
+SUMIFS('Flugplan STR'!BC:BC,'Flugplan STR'!$AL:$AL,"&lt;="&amp;$D131,'Flugplan STR'!$AL:$AL,"&gt;"&amp;$D131)</f>
        <v>0</v>
      </c>
      <c r="V131">
        <f>SUMIFS('Flugplan STR'!BD:BD,'Flugplan STR'!$AH:$AH,"&lt;="&amp;$D131,'Flugplan STR'!$AI:$AI,"&gt;"&amp;$D131)
+SUMIFS('Flugplan STR'!BD:BD,'Flugplan STR'!$AJ:$AJ,"&lt;="&amp;$D131,'Flugplan STR'!$AK:$AK,"&gt;"&amp;$D131)
+SUMIFS('Flugplan STR'!BD:BD,'Flugplan STR'!$AL:$AL,"&lt;="&amp;$D131,'Flugplan STR'!$AL:$AL,"&gt;"&amp;$D131)</f>
        <v>0</v>
      </c>
      <c r="W131">
        <f>SUMIFS('Flugplan STR'!BE:BE,'Flugplan STR'!$AH:$AH,"&lt;="&amp;$D131,'Flugplan STR'!$AI:$AI,"&gt;"&amp;$D131)
+SUMIFS('Flugplan STR'!BE:BE,'Flugplan STR'!$AJ:$AJ,"&lt;="&amp;$D131,'Flugplan STR'!$AK:$AK,"&gt;"&amp;$D131)
+SUMIFS('Flugplan STR'!BE:BE,'Flugplan STR'!$AL:$AL,"&lt;="&amp;$D131,'Flugplan STR'!$AL:$AL,"&gt;"&amp;$D131)</f>
        <v>0</v>
      </c>
      <c r="X131">
        <f>SUMIFS('Flugplan STR'!BF:BF,'Flugplan STR'!$AH:$AH,"&lt;="&amp;$D131,'Flugplan STR'!$AI:$AI,"&gt;"&amp;$D131)
+SUMIFS('Flugplan STR'!BF:BF,'Flugplan STR'!$AJ:$AJ,"&lt;="&amp;$D131,'Flugplan STR'!$AK:$AK,"&gt;"&amp;$D131)
+SUMIFS('Flugplan STR'!BF:BF,'Flugplan STR'!$AL:$AL,"&lt;="&amp;$D131,'Flugplan STR'!$AL:$AL,"&gt;"&amp;$D131)</f>
        <v>3</v>
      </c>
      <c r="Y131">
        <f>SUMIFS('Flugplan STR'!BG:BG,'Flugplan STR'!$AH:$AH,"&lt;="&amp;$D131,'Flugplan STR'!$AI:$AI,"&gt;"&amp;$D131)
+SUMIFS('Flugplan STR'!BG:BG,'Flugplan STR'!$AJ:$AJ,"&lt;="&amp;$D131,'Flugplan STR'!$AK:$AK,"&gt;"&amp;$D131)
+SUMIFS('Flugplan STR'!BG:BG,'Flugplan STR'!$AL:$AL,"&lt;="&amp;$D131,'Flugplan STR'!$AL:$AL,"&gt;"&amp;$D131)</f>
        <v>0</v>
      </c>
      <c r="Z131">
        <f>SUMIFS('Flugplan STR'!BH:BH,'Flugplan STR'!$AH:$AH,"&lt;="&amp;$D131,'Flugplan STR'!$AI:$AI,"&gt;"&amp;$D131)
+SUMIFS('Flugplan STR'!BH:BH,'Flugplan STR'!$AJ:$AJ,"&lt;="&amp;$D131,'Flugplan STR'!$AK:$AK,"&gt;"&amp;$D131)
+SUMIFS('Flugplan STR'!BH:BH,'Flugplan STR'!$AL:$AL,"&lt;="&amp;$D131,'Flugplan STR'!$AL:$AL,"&gt;"&amp;$D131)</f>
        <v>3</v>
      </c>
    </row>
    <row r="132" spans="1:26">
      <c r="A132" s="209">
        <v>45118</v>
      </c>
      <c r="B132" s="208" t="s">
        <v>961</v>
      </c>
      <c r="D132" s="453">
        <f t="shared" si="2"/>
        <v>45119.895833333649</v>
      </c>
      <c r="E132">
        <f>SUMIFS('Flugplan STR'!AN:AN,'Flugplan STR'!AH:AH,"&lt;="&amp;D132,'Flugplan STR'!AI:AI,"&gt;"&amp;D132)
+SUMIFS('Flugplan STR'!AN:AN,'Flugplan STR'!AJ:AJ,"&lt;="&amp;D132,'Flugplan STR'!AK:AK,"&gt;"&amp;D132)
+SUMIFS('Flugplan STR'!AN:AN,'Flugplan STR'!AL:AL,"&lt;="&amp;D132,'Flugplan STR'!AL:AL,"&gt;"&amp;D132)</f>
        <v>5</v>
      </c>
      <c r="G132">
        <f>SUMIFS('Flugplan STR'!AO:AO,'Flugplan STR'!$AH:$AH,"&lt;="&amp;$D132,'Flugplan STR'!$AI:$AI,"&gt;"&amp;$D132)
+SUMIFS('Flugplan STR'!AO:AO,'Flugplan STR'!$AJ:$AJ,"&lt;="&amp;$D132,'Flugplan STR'!$AK:$AK,"&gt;"&amp;$D132)
+SUMIFS('Flugplan STR'!AO:AO,'Flugplan STR'!$AL:$AL,"&lt;="&amp;$D132,'Flugplan STR'!$AL:$AL,"&gt;"&amp;$D132)</f>
        <v>0</v>
      </c>
      <c r="H132">
        <f>SUMIFS('Flugplan STR'!AP:AP,'Flugplan STR'!$AH:$AH,"&lt;="&amp;$D132,'Flugplan STR'!$AI:$AI,"&gt;"&amp;$D132)
+SUMIFS('Flugplan STR'!AP:AP,'Flugplan STR'!$AJ:$AJ,"&lt;="&amp;$D132,'Flugplan STR'!$AK:$AK,"&gt;"&amp;$D132)
+SUMIFS('Flugplan STR'!AP:AP,'Flugplan STR'!$AL:$AL,"&lt;="&amp;$D132,'Flugplan STR'!$AL:$AL,"&gt;"&amp;$D132)</f>
        <v>15</v>
      </c>
      <c r="I132">
        <f>SUMIFS('Flugplan STR'!AQ:AQ,'Flugplan STR'!$AH:$AH,"&lt;="&amp;$D132,'Flugplan STR'!$AI:$AI,"&gt;"&amp;$D132)
+SUMIFS('Flugplan STR'!AQ:AQ,'Flugplan STR'!$AJ:$AJ,"&lt;="&amp;$D132,'Flugplan STR'!$AK:$AK,"&gt;"&amp;$D132)
+SUMIFS('Flugplan STR'!AQ:AQ,'Flugplan STR'!$AL:$AL,"&lt;="&amp;$D132,'Flugplan STR'!$AL:$AL,"&gt;"&amp;$D132)</f>
        <v>5</v>
      </c>
      <c r="J132">
        <f>SUMIFS('Flugplan STR'!AR:AR,'Flugplan STR'!$AH:$AH,"&lt;="&amp;$D132,'Flugplan STR'!$AI:$AI,"&gt;"&amp;$D132)
+SUMIFS('Flugplan STR'!AR:AR,'Flugplan STR'!$AJ:$AJ,"&lt;="&amp;$D132,'Flugplan STR'!$AK:$AK,"&gt;"&amp;$D132)
+SUMIFS('Flugplan STR'!AR:AR,'Flugplan STR'!$AL:$AL,"&lt;="&amp;$D132,'Flugplan STR'!$AL:$AL,"&gt;"&amp;$D132)</f>
        <v>0</v>
      </c>
      <c r="K132">
        <f>SUMIFS('Flugplan STR'!AS:AS,'Flugplan STR'!$AH:$AH,"&lt;="&amp;$D132,'Flugplan STR'!$AI:$AI,"&gt;"&amp;$D132)
+SUMIFS('Flugplan STR'!AS:AS,'Flugplan STR'!$AJ:$AJ,"&lt;="&amp;$D132,'Flugplan STR'!$AK:$AK,"&gt;"&amp;$D132)
+SUMIFS('Flugplan STR'!AS:AS,'Flugplan STR'!$AL:$AL,"&lt;="&amp;$D132,'Flugplan STR'!$AL:$AL,"&gt;"&amp;$D132)</f>
        <v>0</v>
      </c>
      <c r="L132">
        <f>SUMIFS('Flugplan STR'!AT:AT,'Flugplan STR'!$AH:$AH,"&lt;="&amp;$D132,'Flugplan STR'!$AI:$AI,"&gt;"&amp;$D132)
+SUMIFS('Flugplan STR'!AT:AT,'Flugplan STR'!$AJ:$AJ,"&lt;="&amp;$D132,'Flugplan STR'!$AK:$AK,"&gt;"&amp;$D132)
+SUMIFS('Flugplan STR'!AT:AT,'Flugplan STR'!$AL:$AL,"&lt;="&amp;$D132,'Flugplan STR'!$AL:$AL,"&gt;"&amp;$D132)</f>
        <v>0</v>
      </c>
      <c r="M132">
        <f>SUMIFS('Flugplan STR'!AU:AU,'Flugplan STR'!$AH:$AH,"&lt;="&amp;$D132,'Flugplan STR'!$AI:$AI,"&gt;"&amp;$D132)
+SUMIFS('Flugplan STR'!AU:AU,'Flugplan STR'!$AJ:$AJ,"&lt;="&amp;$D132,'Flugplan STR'!$AK:$AK,"&gt;"&amp;$D132)
+SUMIFS('Flugplan STR'!AU:AU,'Flugplan STR'!$AL:$AL,"&lt;="&amp;$D132,'Flugplan STR'!$AL:$AL,"&gt;"&amp;$D132)</f>
        <v>0</v>
      </c>
      <c r="N132">
        <f>SUMIFS('Flugplan STR'!AV:AV,'Flugplan STR'!$AH:$AH,"&lt;="&amp;$D132,'Flugplan STR'!$AI:$AI,"&gt;"&amp;$D132)
+SUMIFS('Flugplan STR'!AV:AV,'Flugplan STR'!$AJ:$AJ,"&lt;="&amp;$D132,'Flugplan STR'!$AK:$AK,"&gt;"&amp;$D132)
+SUMIFS('Flugplan STR'!AV:AV,'Flugplan STR'!$AL:$AL,"&lt;="&amp;$D132,'Flugplan STR'!$AL:$AL,"&gt;"&amp;$D132)</f>
        <v>92</v>
      </c>
      <c r="O132">
        <f>SUMIFS('Flugplan STR'!AW:AW,'Flugplan STR'!$AH:$AH,"&lt;="&amp;$D132,'Flugplan STR'!$AI:$AI,"&gt;"&amp;$D132)
+SUMIFS('Flugplan STR'!AW:AW,'Flugplan STR'!$AJ:$AJ,"&lt;="&amp;$D132,'Flugplan STR'!$AK:$AK,"&gt;"&amp;$D132)
+SUMIFS('Flugplan STR'!AW:AW,'Flugplan STR'!$AL:$AL,"&lt;="&amp;$D132,'Flugplan STR'!$AL:$AL,"&gt;"&amp;$D132)</f>
        <v>0</v>
      </c>
      <c r="P132">
        <f>SUMIFS('Flugplan STR'!AX:AX,'Flugplan STR'!$AH:$AH,"&lt;="&amp;$D132,'Flugplan STR'!$AI:$AI,"&gt;"&amp;$D132)
+SUMIFS('Flugplan STR'!AX:AX,'Flugplan STR'!$AJ:$AJ,"&lt;="&amp;$D132,'Flugplan STR'!$AK:$AK,"&gt;"&amp;$D132)
+SUMIFS('Flugplan STR'!AX:AX,'Flugplan STR'!$AL:$AL,"&lt;="&amp;$D132,'Flugplan STR'!$AL:$AL,"&gt;"&amp;$D132)</f>
        <v>0</v>
      </c>
      <c r="Q132">
        <f>SUMIFS('Flugplan STR'!AY:AY,'Flugplan STR'!$AH:$AH,"&lt;="&amp;$D132,'Flugplan STR'!$AI:$AI,"&gt;"&amp;$D132)
+SUMIFS('Flugplan STR'!AY:AY,'Flugplan STR'!$AJ:$AJ,"&lt;="&amp;$D132,'Flugplan STR'!$AK:$AK,"&gt;"&amp;$D132)
+SUMIFS('Flugplan STR'!AY:AY,'Flugplan STR'!$AL:$AL,"&lt;="&amp;$D132,'Flugplan STR'!$AL:$AL,"&gt;"&amp;$D132)</f>
        <v>4</v>
      </c>
      <c r="R132">
        <f>SUMIFS('Flugplan STR'!AZ:AZ,'Flugplan STR'!$AH:$AH,"&lt;="&amp;$D132,'Flugplan STR'!$AI:$AI,"&gt;"&amp;$D132)
+SUMIFS('Flugplan STR'!AZ:AZ,'Flugplan STR'!$AJ:$AJ,"&lt;="&amp;$D132,'Flugplan STR'!$AK:$AK,"&gt;"&amp;$D132)
+SUMIFS('Flugplan STR'!AZ:AZ,'Flugplan STR'!$AL:$AL,"&lt;="&amp;$D132,'Flugplan STR'!$AL:$AL,"&gt;"&amp;$D132)</f>
        <v>4</v>
      </c>
      <c r="S132">
        <f>SUMIFS('Flugplan STR'!BA:BA,'Flugplan STR'!$AH:$AH,"&lt;="&amp;$D132,'Flugplan STR'!$AI:$AI,"&gt;"&amp;$D132)
+SUMIFS('Flugplan STR'!BA:BA,'Flugplan STR'!$AJ:$AJ,"&lt;="&amp;$D132,'Flugplan STR'!$AK:$AK,"&gt;"&amp;$D132)
+SUMIFS('Flugplan STR'!BA:BA,'Flugplan STR'!$AL:$AL,"&lt;="&amp;$D132,'Flugplan STR'!$AL:$AL,"&gt;"&amp;$D132)</f>
        <v>4</v>
      </c>
      <c r="T132">
        <f>SUMIFS('Flugplan STR'!BB:BB,'Flugplan STR'!$AH:$AH,"&lt;="&amp;$D132,'Flugplan STR'!$AI:$AI,"&gt;"&amp;$D132)
+SUMIFS('Flugplan STR'!BB:BB,'Flugplan STR'!$AJ:$AJ,"&lt;="&amp;$D132,'Flugplan STR'!$AK:$AK,"&gt;"&amp;$D132)
+SUMIFS('Flugplan STR'!BB:BB,'Flugplan STR'!$AL:$AL,"&lt;="&amp;$D132,'Flugplan STR'!$AL:$AL,"&gt;"&amp;$D132)</f>
        <v>5</v>
      </c>
      <c r="U132">
        <f>SUMIFS('Flugplan STR'!BC:BC,'Flugplan STR'!$AH:$AH,"&lt;="&amp;$D132,'Flugplan STR'!$AI:$AI,"&gt;"&amp;$D132)
+SUMIFS('Flugplan STR'!BC:BC,'Flugplan STR'!$AJ:$AJ,"&lt;="&amp;$D132,'Flugplan STR'!$AK:$AK,"&gt;"&amp;$D132)
+SUMIFS('Flugplan STR'!BC:BC,'Flugplan STR'!$AL:$AL,"&lt;="&amp;$D132,'Flugplan STR'!$AL:$AL,"&gt;"&amp;$D132)</f>
        <v>0</v>
      </c>
      <c r="V132">
        <f>SUMIFS('Flugplan STR'!BD:BD,'Flugplan STR'!$AH:$AH,"&lt;="&amp;$D132,'Flugplan STR'!$AI:$AI,"&gt;"&amp;$D132)
+SUMIFS('Flugplan STR'!BD:BD,'Flugplan STR'!$AJ:$AJ,"&lt;="&amp;$D132,'Flugplan STR'!$AK:$AK,"&gt;"&amp;$D132)
+SUMIFS('Flugplan STR'!BD:BD,'Flugplan STR'!$AL:$AL,"&lt;="&amp;$D132,'Flugplan STR'!$AL:$AL,"&gt;"&amp;$D132)</f>
        <v>0</v>
      </c>
      <c r="W132">
        <f>SUMIFS('Flugplan STR'!BE:BE,'Flugplan STR'!$AH:$AH,"&lt;="&amp;$D132,'Flugplan STR'!$AI:$AI,"&gt;"&amp;$D132)
+SUMIFS('Flugplan STR'!BE:BE,'Flugplan STR'!$AJ:$AJ,"&lt;="&amp;$D132,'Flugplan STR'!$AK:$AK,"&gt;"&amp;$D132)
+SUMIFS('Flugplan STR'!BE:BE,'Flugplan STR'!$AL:$AL,"&lt;="&amp;$D132,'Flugplan STR'!$AL:$AL,"&gt;"&amp;$D132)</f>
        <v>0</v>
      </c>
      <c r="X132">
        <f>SUMIFS('Flugplan STR'!BF:BF,'Flugplan STR'!$AH:$AH,"&lt;="&amp;$D132,'Flugplan STR'!$AI:$AI,"&gt;"&amp;$D132)
+SUMIFS('Flugplan STR'!BF:BF,'Flugplan STR'!$AJ:$AJ,"&lt;="&amp;$D132,'Flugplan STR'!$AK:$AK,"&gt;"&amp;$D132)
+SUMIFS('Flugplan STR'!BF:BF,'Flugplan STR'!$AL:$AL,"&lt;="&amp;$D132,'Flugplan STR'!$AL:$AL,"&gt;"&amp;$D132)</f>
        <v>5</v>
      </c>
      <c r="Y132">
        <f>SUMIFS('Flugplan STR'!BG:BG,'Flugplan STR'!$AH:$AH,"&lt;="&amp;$D132,'Flugplan STR'!$AI:$AI,"&gt;"&amp;$D132)
+SUMIFS('Flugplan STR'!BG:BG,'Flugplan STR'!$AJ:$AJ,"&lt;="&amp;$D132,'Flugplan STR'!$AK:$AK,"&gt;"&amp;$D132)
+SUMIFS('Flugplan STR'!BG:BG,'Flugplan STR'!$AL:$AL,"&lt;="&amp;$D132,'Flugplan STR'!$AL:$AL,"&gt;"&amp;$D132)</f>
        <v>0</v>
      </c>
      <c r="Z132">
        <f>SUMIFS('Flugplan STR'!BH:BH,'Flugplan STR'!$AH:$AH,"&lt;="&amp;$D132,'Flugplan STR'!$AI:$AI,"&gt;"&amp;$D132)
+SUMIFS('Flugplan STR'!BH:BH,'Flugplan STR'!$AJ:$AJ,"&lt;="&amp;$D132,'Flugplan STR'!$AK:$AK,"&gt;"&amp;$D132)
+SUMIFS('Flugplan STR'!BH:BH,'Flugplan STR'!$AL:$AL,"&lt;="&amp;$D132,'Flugplan STR'!$AL:$AL,"&gt;"&amp;$D132)</f>
        <v>5</v>
      </c>
    </row>
    <row r="133" spans="1:26">
      <c r="A133" s="209">
        <v>45118</v>
      </c>
      <c r="B133" s="208" t="s">
        <v>673</v>
      </c>
      <c r="D133" s="453">
        <f t="shared" ref="D133:D196" si="3">D132+0.5/24</f>
        <v>45119.916666666984</v>
      </c>
      <c r="E133">
        <f>SUMIFS('Flugplan STR'!AN:AN,'Flugplan STR'!AH:AH,"&lt;="&amp;D133,'Flugplan STR'!AI:AI,"&gt;"&amp;D133)
+SUMIFS('Flugplan STR'!AN:AN,'Flugplan STR'!AJ:AJ,"&lt;="&amp;D133,'Flugplan STR'!AK:AK,"&gt;"&amp;D133)
+SUMIFS('Flugplan STR'!AN:AN,'Flugplan STR'!AL:AL,"&lt;="&amp;D133,'Flugplan STR'!AL:AL,"&gt;"&amp;D133)</f>
        <v>7</v>
      </c>
      <c r="G133">
        <f>SUMIFS('Flugplan STR'!AO:AO,'Flugplan STR'!$AH:$AH,"&lt;="&amp;$D133,'Flugplan STR'!$AI:$AI,"&gt;"&amp;$D133)
+SUMIFS('Flugplan STR'!AO:AO,'Flugplan STR'!$AJ:$AJ,"&lt;="&amp;$D133,'Flugplan STR'!$AK:$AK,"&gt;"&amp;$D133)
+SUMIFS('Flugplan STR'!AO:AO,'Flugplan STR'!$AL:$AL,"&lt;="&amp;$D133,'Flugplan STR'!$AL:$AL,"&gt;"&amp;$D133)</f>
        <v>0</v>
      </c>
      <c r="H133">
        <f>SUMIFS('Flugplan STR'!AP:AP,'Flugplan STR'!$AH:$AH,"&lt;="&amp;$D133,'Flugplan STR'!$AI:$AI,"&gt;"&amp;$D133)
+SUMIFS('Flugplan STR'!AP:AP,'Flugplan STR'!$AJ:$AJ,"&lt;="&amp;$D133,'Flugplan STR'!$AK:$AK,"&gt;"&amp;$D133)
+SUMIFS('Flugplan STR'!AP:AP,'Flugplan STR'!$AL:$AL,"&lt;="&amp;$D133,'Flugplan STR'!$AL:$AL,"&gt;"&amp;$D133)</f>
        <v>21</v>
      </c>
      <c r="I133">
        <f>SUMIFS('Flugplan STR'!AQ:AQ,'Flugplan STR'!$AH:$AH,"&lt;="&amp;$D133,'Flugplan STR'!$AI:$AI,"&gt;"&amp;$D133)
+SUMIFS('Flugplan STR'!AQ:AQ,'Flugplan STR'!$AJ:$AJ,"&lt;="&amp;$D133,'Flugplan STR'!$AK:$AK,"&gt;"&amp;$D133)
+SUMIFS('Flugplan STR'!AQ:AQ,'Flugplan STR'!$AL:$AL,"&lt;="&amp;$D133,'Flugplan STR'!$AL:$AL,"&gt;"&amp;$D133)</f>
        <v>7</v>
      </c>
      <c r="J133">
        <f>SUMIFS('Flugplan STR'!AR:AR,'Flugplan STR'!$AH:$AH,"&lt;="&amp;$D133,'Flugplan STR'!$AI:$AI,"&gt;"&amp;$D133)
+SUMIFS('Flugplan STR'!AR:AR,'Flugplan STR'!$AJ:$AJ,"&lt;="&amp;$D133,'Flugplan STR'!$AK:$AK,"&gt;"&amp;$D133)
+SUMIFS('Flugplan STR'!AR:AR,'Flugplan STR'!$AL:$AL,"&lt;="&amp;$D133,'Flugplan STR'!$AL:$AL,"&gt;"&amp;$D133)</f>
        <v>0</v>
      </c>
      <c r="K133">
        <f>SUMIFS('Flugplan STR'!AS:AS,'Flugplan STR'!$AH:$AH,"&lt;="&amp;$D133,'Flugplan STR'!$AI:$AI,"&gt;"&amp;$D133)
+SUMIFS('Flugplan STR'!AS:AS,'Flugplan STR'!$AJ:$AJ,"&lt;="&amp;$D133,'Flugplan STR'!$AK:$AK,"&gt;"&amp;$D133)
+SUMIFS('Flugplan STR'!AS:AS,'Flugplan STR'!$AL:$AL,"&lt;="&amp;$D133,'Flugplan STR'!$AL:$AL,"&gt;"&amp;$D133)</f>
        <v>0</v>
      </c>
      <c r="L133">
        <f>SUMIFS('Flugplan STR'!AT:AT,'Flugplan STR'!$AH:$AH,"&lt;="&amp;$D133,'Flugplan STR'!$AI:$AI,"&gt;"&amp;$D133)
+SUMIFS('Flugplan STR'!AT:AT,'Flugplan STR'!$AJ:$AJ,"&lt;="&amp;$D133,'Flugplan STR'!$AK:$AK,"&gt;"&amp;$D133)
+SUMIFS('Flugplan STR'!AT:AT,'Flugplan STR'!$AL:$AL,"&lt;="&amp;$D133,'Flugplan STR'!$AL:$AL,"&gt;"&amp;$D133)</f>
        <v>0</v>
      </c>
      <c r="M133">
        <f>SUMIFS('Flugplan STR'!AU:AU,'Flugplan STR'!$AH:$AH,"&lt;="&amp;$D133,'Flugplan STR'!$AI:$AI,"&gt;"&amp;$D133)
+SUMIFS('Flugplan STR'!AU:AU,'Flugplan STR'!$AJ:$AJ,"&lt;="&amp;$D133,'Flugplan STR'!$AK:$AK,"&gt;"&amp;$D133)
+SUMIFS('Flugplan STR'!AU:AU,'Flugplan STR'!$AL:$AL,"&lt;="&amp;$D133,'Flugplan STR'!$AL:$AL,"&gt;"&amp;$D133)</f>
        <v>0</v>
      </c>
      <c r="N133">
        <f>SUMIFS('Flugplan STR'!AV:AV,'Flugplan STR'!$AH:$AH,"&lt;="&amp;$D133,'Flugplan STR'!$AI:$AI,"&gt;"&amp;$D133)
+SUMIFS('Flugplan STR'!AV:AV,'Flugplan STR'!$AJ:$AJ,"&lt;="&amp;$D133,'Flugplan STR'!$AK:$AK,"&gt;"&amp;$D133)
+SUMIFS('Flugplan STR'!AV:AV,'Flugplan STR'!$AL:$AL,"&lt;="&amp;$D133,'Flugplan STR'!$AL:$AL,"&gt;"&amp;$D133)</f>
        <v>120</v>
      </c>
      <c r="O133">
        <f>SUMIFS('Flugplan STR'!AW:AW,'Flugplan STR'!$AH:$AH,"&lt;="&amp;$D133,'Flugplan STR'!$AI:$AI,"&gt;"&amp;$D133)
+SUMIFS('Flugplan STR'!AW:AW,'Flugplan STR'!$AJ:$AJ,"&lt;="&amp;$D133,'Flugplan STR'!$AK:$AK,"&gt;"&amp;$D133)
+SUMIFS('Flugplan STR'!AW:AW,'Flugplan STR'!$AL:$AL,"&lt;="&amp;$D133,'Flugplan STR'!$AL:$AL,"&gt;"&amp;$D133)</f>
        <v>0</v>
      </c>
      <c r="P133">
        <f>SUMIFS('Flugplan STR'!AX:AX,'Flugplan STR'!$AH:$AH,"&lt;="&amp;$D133,'Flugplan STR'!$AI:$AI,"&gt;"&amp;$D133)
+SUMIFS('Flugplan STR'!AX:AX,'Flugplan STR'!$AJ:$AJ,"&lt;="&amp;$D133,'Flugplan STR'!$AK:$AK,"&gt;"&amp;$D133)
+SUMIFS('Flugplan STR'!AX:AX,'Flugplan STR'!$AL:$AL,"&lt;="&amp;$D133,'Flugplan STR'!$AL:$AL,"&gt;"&amp;$D133)</f>
        <v>0</v>
      </c>
      <c r="Q133">
        <f>SUMIFS('Flugplan STR'!AY:AY,'Flugplan STR'!$AH:$AH,"&lt;="&amp;$D133,'Flugplan STR'!$AI:$AI,"&gt;"&amp;$D133)
+SUMIFS('Flugplan STR'!AY:AY,'Flugplan STR'!$AJ:$AJ,"&lt;="&amp;$D133,'Flugplan STR'!$AK:$AK,"&gt;"&amp;$D133)
+SUMIFS('Flugplan STR'!AY:AY,'Flugplan STR'!$AL:$AL,"&lt;="&amp;$D133,'Flugplan STR'!$AL:$AL,"&gt;"&amp;$D133)</f>
        <v>4</v>
      </c>
      <c r="R133">
        <f>SUMIFS('Flugplan STR'!AZ:AZ,'Flugplan STR'!$AH:$AH,"&lt;="&amp;$D133,'Flugplan STR'!$AI:$AI,"&gt;"&amp;$D133)
+SUMIFS('Flugplan STR'!AZ:AZ,'Flugplan STR'!$AJ:$AJ,"&lt;="&amp;$D133,'Flugplan STR'!$AK:$AK,"&gt;"&amp;$D133)
+SUMIFS('Flugplan STR'!AZ:AZ,'Flugplan STR'!$AL:$AL,"&lt;="&amp;$D133,'Flugplan STR'!$AL:$AL,"&gt;"&amp;$D133)</f>
        <v>6</v>
      </c>
      <c r="S133">
        <f>SUMIFS('Flugplan STR'!BA:BA,'Flugplan STR'!$AH:$AH,"&lt;="&amp;$D133,'Flugplan STR'!$AI:$AI,"&gt;"&amp;$D133)
+SUMIFS('Flugplan STR'!BA:BA,'Flugplan STR'!$AJ:$AJ,"&lt;="&amp;$D133,'Flugplan STR'!$AK:$AK,"&gt;"&amp;$D133)
+SUMIFS('Flugplan STR'!BA:BA,'Flugplan STR'!$AL:$AL,"&lt;="&amp;$D133,'Flugplan STR'!$AL:$AL,"&gt;"&amp;$D133)</f>
        <v>2</v>
      </c>
      <c r="T133">
        <f>SUMIFS('Flugplan STR'!BB:BB,'Flugplan STR'!$AH:$AH,"&lt;="&amp;$D133,'Flugplan STR'!$AI:$AI,"&gt;"&amp;$D133)
+SUMIFS('Flugplan STR'!BB:BB,'Flugplan STR'!$AJ:$AJ,"&lt;="&amp;$D133,'Flugplan STR'!$AK:$AK,"&gt;"&amp;$D133)
+SUMIFS('Flugplan STR'!BB:BB,'Flugplan STR'!$AL:$AL,"&lt;="&amp;$D133,'Flugplan STR'!$AL:$AL,"&gt;"&amp;$D133)</f>
        <v>7</v>
      </c>
      <c r="U133">
        <f>SUMIFS('Flugplan STR'!BC:BC,'Flugplan STR'!$AH:$AH,"&lt;="&amp;$D133,'Flugplan STR'!$AI:$AI,"&gt;"&amp;$D133)
+SUMIFS('Flugplan STR'!BC:BC,'Flugplan STR'!$AJ:$AJ,"&lt;="&amp;$D133,'Flugplan STR'!$AK:$AK,"&gt;"&amp;$D133)
+SUMIFS('Flugplan STR'!BC:BC,'Flugplan STR'!$AL:$AL,"&lt;="&amp;$D133,'Flugplan STR'!$AL:$AL,"&gt;"&amp;$D133)</f>
        <v>0</v>
      </c>
      <c r="V133">
        <f>SUMIFS('Flugplan STR'!BD:BD,'Flugplan STR'!$AH:$AH,"&lt;="&amp;$D133,'Flugplan STR'!$AI:$AI,"&gt;"&amp;$D133)
+SUMIFS('Flugplan STR'!BD:BD,'Flugplan STR'!$AJ:$AJ,"&lt;="&amp;$D133,'Flugplan STR'!$AK:$AK,"&gt;"&amp;$D133)
+SUMIFS('Flugplan STR'!BD:BD,'Flugplan STR'!$AL:$AL,"&lt;="&amp;$D133,'Flugplan STR'!$AL:$AL,"&gt;"&amp;$D133)</f>
        <v>0</v>
      </c>
      <c r="W133">
        <f>SUMIFS('Flugplan STR'!BE:BE,'Flugplan STR'!$AH:$AH,"&lt;="&amp;$D133,'Flugplan STR'!$AI:$AI,"&gt;"&amp;$D133)
+SUMIFS('Flugplan STR'!BE:BE,'Flugplan STR'!$AJ:$AJ,"&lt;="&amp;$D133,'Flugplan STR'!$AK:$AK,"&gt;"&amp;$D133)
+SUMIFS('Flugplan STR'!BE:BE,'Flugplan STR'!$AL:$AL,"&lt;="&amp;$D133,'Flugplan STR'!$AL:$AL,"&gt;"&amp;$D133)</f>
        <v>0</v>
      </c>
      <c r="X133">
        <f>SUMIFS('Flugplan STR'!BF:BF,'Flugplan STR'!$AH:$AH,"&lt;="&amp;$D133,'Flugplan STR'!$AI:$AI,"&gt;"&amp;$D133)
+SUMIFS('Flugplan STR'!BF:BF,'Flugplan STR'!$AJ:$AJ,"&lt;="&amp;$D133,'Flugplan STR'!$AK:$AK,"&gt;"&amp;$D133)
+SUMIFS('Flugplan STR'!BF:BF,'Flugplan STR'!$AL:$AL,"&lt;="&amp;$D133,'Flugplan STR'!$AL:$AL,"&gt;"&amp;$D133)</f>
        <v>7</v>
      </c>
      <c r="Y133">
        <f>SUMIFS('Flugplan STR'!BG:BG,'Flugplan STR'!$AH:$AH,"&lt;="&amp;$D133,'Flugplan STR'!$AI:$AI,"&gt;"&amp;$D133)
+SUMIFS('Flugplan STR'!BG:BG,'Flugplan STR'!$AJ:$AJ,"&lt;="&amp;$D133,'Flugplan STR'!$AK:$AK,"&gt;"&amp;$D133)
+SUMIFS('Flugplan STR'!BG:BG,'Flugplan STR'!$AL:$AL,"&lt;="&amp;$D133,'Flugplan STR'!$AL:$AL,"&gt;"&amp;$D133)</f>
        <v>0</v>
      </c>
      <c r="Z133">
        <f>SUMIFS('Flugplan STR'!BH:BH,'Flugplan STR'!$AH:$AH,"&lt;="&amp;$D133,'Flugplan STR'!$AI:$AI,"&gt;"&amp;$D133)
+SUMIFS('Flugplan STR'!BH:BH,'Flugplan STR'!$AJ:$AJ,"&lt;="&amp;$D133,'Flugplan STR'!$AK:$AK,"&gt;"&amp;$D133)
+SUMIFS('Flugplan STR'!BH:BH,'Flugplan STR'!$AL:$AL,"&lt;="&amp;$D133,'Flugplan STR'!$AL:$AL,"&gt;"&amp;$D133)</f>
        <v>7</v>
      </c>
    </row>
    <row r="134" spans="1:26">
      <c r="A134" s="209">
        <v>45118</v>
      </c>
      <c r="B134" s="208" t="s">
        <v>966</v>
      </c>
      <c r="D134" s="453">
        <f t="shared" si="3"/>
        <v>45119.93750000032</v>
      </c>
      <c r="E134">
        <f>SUMIFS('Flugplan STR'!AN:AN,'Flugplan STR'!AH:AH,"&lt;="&amp;D134,'Flugplan STR'!AI:AI,"&gt;"&amp;D134)
+SUMIFS('Flugplan STR'!AN:AN,'Flugplan STR'!AJ:AJ,"&lt;="&amp;D134,'Flugplan STR'!AK:AK,"&gt;"&amp;D134)
+SUMIFS('Flugplan STR'!AN:AN,'Flugplan STR'!AL:AL,"&lt;="&amp;D134,'Flugplan STR'!AL:AL,"&gt;"&amp;D134)</f>
        <v>9</v>
      </c>
      <c r="G134">
        <f>SUMIFS('Flugplan STR'!AO:AO,'Flugplan STR'!$AH:$AH,"&lt;="&amp;$D134,'Flugplan STR'!$AI:$AI,"&gt;"&amp;$D134)
+SUMIFS('Flugplan STR'!AO:AO,'Flugplan STR'!$AJ:$AJ,"&lt;="&amp;$D134,'Flugplan STR'!$AK:$AK,"&gt;"&amp;$D134)
+SUMIFS('Flugplan STR'!AO:AO,'Flugplan STR'!$AL:$AL,"&lt;="&amp;$D134,'Flugplan STR'!$AL:$AL,"&gt;"&amp;$D134)</f>
        <v>0</v>
      </c>
      <c r="H134">
        <f>SUMIFS('Flugplan STR'!AP:AP,'Flugplan STR'!$AH:$AH,"&lt;="&amp;$D134,'Flugplan STR'!$AI:$AI,"&gt;"&amp;$D134)
+SUMIFS('Flugplan STR'!AP:AP,'Flugplan STR'!$AJ:$AJ,"&lt;="&amp;$D134,'Flugplan STR'!$AK:$AK,"&gt;"&amp;$D134)
+SUMIFS('Flugplan STR'!AP:AP,'Flugplan STR'!$AL:$AL,"&lt;="&amp;$D134,'Flugplan STR'!$AL:$AL,"&gt;"&amp;$D134)</f>
        <v>27</v>
      </c>
      <c r="I134">
        <f>SUMIFS('Flugplan STR'!AQ:AQ,'Flugplan STR'!$AH:$AH,"&lt;="&amp;$D134,'Flugplan STR'!$AI:$AI,"&gt;"&amp;$D134)
+SUMIFS('Flugplan STR'!AQ:AQ,'Flugplan STR'!$AJ:$AJ,"&lt;="&amp;$D134,'Flugplan STR'!$AK:$AK,"&gt;"&amp;$D134)
+SUMIFS('Flugplan STR'!AQ:AQ,'Flugplan STR'!$AL:$AL,"&lt;="&amp;$D134,'Flugplan STR'!$AL:$AL,"&gt;"&amp;$D134)</f>
        <v>9</v>
      </c>
      <c r="J134">
        <f>SUMIFS('Flugplan STR'!AR:AR,'Flugplan STR'!$AH:$AH,"&lt;="&amp;$D134,'Flugplan STR'!$AI:$AI,"&gt;"&amp;$D134)
+SUMIFS('Flugplan STR'!AR:AR,'Flugplan STR'!$AJ:$AJ,"&lt;="&amp;$D134,'Flugplan STR'!$AK:$AK,"&gt;"&amp;$D134)
+SUMIFS('Flugplan STR'!AR:AR,'Flugplan STR'!$AL:$AL,"&lt;="&amp;$D134,'Flugplan STR'!$AL:$AL,"&gt;"&amp;$D134)</f>
        <v>0</v>
      </c>
      <c r="K134">
        <f>SUMIFS('Flugplan STR'!AS:AS,'Flugplan STR'!$AH:$AH,"&lt;="&amp;$D134,'Flugplan STR'!$AI:$AI,"&gt;"&amp;$D134)
+SUMIFS('Flugplan STR'!AS:AS,'Flugplan STR'!$AJ:$AJ,"&lt;="&amp;$D134,'Flugplan STR'!$AK:$AK,"&gt;"&amp;$D134)
+SUMIFS('Flugplan STR'!AS:AS,'Flugplan STR'!$AL:$AL,"&lt;="&amp;$D134,'Flugplan STR'!$AL:$AL,"&gt;"&amp;$D134)</f>
        <v>0</v>
      </c>
      <c r="L134">
        <f>SUMIFS('Flugplan STR'!AT:AT,'Flugplan STR'!$AH:$AH,"&lt;="&amp;$D134,'Flugplan STR'!$AI:$AI,"&gt;"&amp;$D134)
+SUMIFS('Flugplan STR'!AT:AT,'Flugplan STR'!$AJ:$AJ,"&lt;="&amp;$D134,'Flugplan STR'!$AK:$AK,"&gt;"&amp;$D134)
+SUMIFS('Flugplan STR'!AT:AT,'Flugplan STR'!$AL:$AL,"&lt;="&amp;$D134,'Flugplan STR'!$AL:$AL,"&gt;"&amp;$D134)</f>
        <v>0</v>
      </c>
      <c r="M134">
        <f>SUMIFS('Flugplan STR'!AU:AU,'Flugplan STR'!$AH:$AH,"&lt;="&amp;$D134,'Flugplan STR'!$AI:$AI,"&gt;"&amp;$D134)
+SUMIFS('Flugplan STR'!AU:AU,'Flugplan STR'!$AJ:$AJ,"&lt;="&amp;$D134,'Flugplan STR'!$AK:$AK,"&gt;"&amp;$D134)
+SUMIFS('Flugplan STR'!AU:AU,'Flugplan STR'!$AL:$AL,"&lt;="&amp;$D134,'Flugplan STR'!$AL:$AL,"&gt;"&amp;$D134)</f>
        <v>0</v>
      </c>
      <c r="N134">
        <f>SUMIFS('Flugplan STR'!AV:AV,'Flugplan STR'!$AH:$AH,"&lt;="&amp;$D134,'Flugplan STR'!$AI:$AI,"&gt;"&amp;$D134)
+SUMIFS('Flugplan STR'!AV:AV,'Flugplan STR'!$AJ:$AJ,"&lt;="&amp;$D134,'Flugplan STR'!$AK:$AK,"&gt;"&amp;$D134)
+SUMIFS('Flugplan STR'!AV:AV,'Flugplan STR'!$AL:$AL,"&lt;="&amp;$D134,'Flugplan STR'!$AL:$AL,"&gt;"&amp;$D134)</f>
        <v>136</v>
      </c>
      <c r="O134">
        <f>SUMIFS('Flugplan STR'!AW:AW,'Flugplan STR'!$AH:$AH,"&lt;="&amp;$D134,'Flugplan STR'!$AI:$AI,"&gt;"&amp;$D134)
+SUMIFS('Flugplan STR'!AW:AW,'Flugplan STR'!$AJ:$AJ,"&lt;="&amp;$D134,'Flugplan STR'!$AK:$AK,"&gt;"&amp;$D134)
+SUMIFS('Flugplan STR'!AW:AW,'Flugplan STR'!$AL:$AL,"&lt;="&amp;$D134,'Flugplan STR'!$AL:$AL,"&gt;"&amp;$D134)</f>
        <v>0</v>
      </c>
      <c r="P134">
        <f>SUMIFS('Flugplan STR'!AX:AX,'Flugplan STR'!$AH:$AH,"&lt;="&amp;$D134,'Flugplan STR'!$AI:$AI,"&gt;"&amp;$D134)
+SUMIFS('Flugplan STR'!AX:AX,'Flugplan STR'!$AJ:$AJ,"&lt;="&amp;$D134,'Flugplan STR'!$AK:$AK,"&gt;"&amp;$D134)
+SUMIFS('Flugplan STR'!AX:AX,'Flugplan STR'!$AL:$AL,"&lt;="&amp;$D134,'Flugplan STR'!$AL:$AL,"&gt;"&amp;$D134)</f>
        <v>0</v>
      </c>
      <c r="Q134">
        <f>SUMIFS('Flugplan STR'!AY:AY,'Flugplan STR'!$AH:$AH,"&lt;="&amp;$D134,'Flugplan STR'!$AI:$AI,"&gt;"&amp;$D134)
+SUMIFS('Flugplan STR'!AY:AY,'Flugplan STR'!$AJ:$AJ,"&lt;="&amp;$D134,'Flugplan STR'!$AK:$AK,"&gt;"&amp;$D134)
+SUMIFS('Flugplan STR'!AY:AY,'Flugplan STR'!$AL:$AL,"&lt;="&amp;$D134,'Flugplan STR'!$AL:$AL,"&gt;"&amp;$D134)</f>
        <v>4</v>
      </c>
      <c r="R134">
        <f>SUMIFS('Flugplan STR'!AZ:AZ,'Flugplan STR'!$AH:$AH,"&lt;="&amp;$D134,'Flugplan STR'!$AI:$AI,"&gt;"&amp;$D134)
+SUMIFS('Flugplan STR'!AZ:AZ,'Flugplan STR'!$AJ:$AJ,"&lt;="&amp;$D134,'Flugplan STR'!$AK:$AK,"&gt;"&amp;$D134)
+SUMIFS('Flugplan STR'!AZ:AZ,'Flugplan STR'!$AL:$AL,"&lt;="&amp;$D134,'Flugplan STR'!$AL:$AL,"&gt;"&amp;$D134)</f>
        <v>8</v>
      </c>
      <c r="S134">
        <f>SUMIFS('Flugplan STR'!BA:BA,'Flugplan STR'!$AH:$AH,"&lt;="&amp;$D134,'Flugplan STR'!$AI:$AI,"&gt;"&amp;$D134)
+SUMIFS('Flugplan STR'!BA:BA,'Flugplan STR'!$AJ:$AJ,"&lt;="&amp;$D134,'Flugplan STR'!$AK:$AK,"&gt;"&amp;$D134)
+SUMIFS('Flugplan STR'!BA:BA,'Flugplan STR'!$AL:$AL,"&lt;="&amp;$D134,'Flugplan STR'!$AL:$AL,"&gt;"&amp;$D134)</f>
        <v>0</v>
      </c>
      <c r="T134">
        <f>SUMIFS('Flugplan STR'!BB:BB,'Flugplan STR'!$AH:$AH,"&lt;="&amp;$D134,'Flugplan STR'!$AI:$AI,"&gt;"&amp;$D134)
+SUMIFS('Flugplan STR'!BB:BB,'Flugplan STR'!$AJ:$AJ,"&lt;="&amp;$D134,'Flugplan STR'!$AK:$AK,"&gt;"&amp;$D134)
+SUMIFS('Flugplan STR'!BB:BB,'Flugplan STR'!$AL:$AL,"&lt;="&amp;$D134,'Flugplan STR'!$AL:$AL,"&gt;"&amp;$D134)</f>
        <v>9</v>
      </c>
      <c r="U134">
        <f>SUMIFS('Flugplan STR'!BC:BC,'Flugplan STR'!$AH:$AH,"&lt;="&amp;$D134,'Flugplan STR'!$AI:$AI,"&gt;"&amp;$D134)
+SUMIFS('Flugplan STR'!BC:BC,'Flugplan STR'!$AJ:$AJ,"&lt;="&amp;$D134,'Flugplan STR'!$AK:$AK,"&gt;"&amp;$D134)
+SUMIFS('Flugplan STR'!BC:BC,'Flugplan STR'!$AL:$AL,"&lt;="&amp;$D134,'Flugplan STR'!$AL:$AL,"&gt;"&amp;$D134)</f>
        <v>0</v>
      </c>
      <c r="V134">
        <f>SUMIFS('Flugplan STR'!BD:BD,'Flugplan STR'!$AH:$AH,"&lt;="&amp;$D134,'Flugplan STR'!$AI:$AI,"&gt;"&amp;$D134)
+SUMIFS('Flugplan STR'!BD:BD,'Flugplan STR'!$AJ:$AJ,"&lt;="&amp;$D134,'Flugplan STR'!$AK:$AK,"&gt;"&amp;$D134)
+SUMIFS('Flugplan STR'!BD:BD,'Flugplan STR'!$AL:$AL,"&lt;="&amp;$D134,'Flugplan STR'!$AL:$AL,"&gt;"&amp;$D134)</f>
        <v>0</v>
      </c>
      <c r="W134">
        <f>SUMIFS('Flugplan STR'!BE:BE,'Flugplan STR'!$AH:$AH,"&lt;="&amp;$D134,'Flugplan STR'!$AI:$AI,"&gt;"&amp;$D134)
+SUMIFS('Flugplan STR'!BE:BE,'Flugplan STR'!$AJ:$AJ,"&lt;="&amp;$D134,'Flugplan STR'!$AK:$AK,"&gt;"&amp;$D134)
+SUMIFS('Flugplan STR'!BE:BE,'Flugplan STR'!$AL:$AL,"&lt;="&amp;$D134,'Flugplan STR'!$AL:$AL,"&gt;"&amp;$D134)</f>
        <v>0</v>
      </c>
      <c r="X134">
        <f>SUMIFS('Flugplan STR'!BF:BF,'Flugplan STR'!$AH:$AH,"&lt;="&amp;$D134,'Flugplan STR'!$AI:$AI,"&gt;"&amp;$D134)
+SUMIFS('Flugplan STR'!BF:BF,'Flugplan STR'!$AJ:$AJ,"&lt;="&amp;$D134,'Flugplan STR'!$AK:$AK,"&gt;"&amp;$D134)
+SUMIFS('Flugplan STR'!BF:BF,'Flugplan STR'!$AL:$AL,"&lt;="&amp;$D134,'Flugplan STR'!$AL:$AL,"&gt;"&amp;$D134)</f>
        <v>9</v>
      </c>
      <c r="Y134">
        <f>SUMIFS('Flugplan STR'!BG:BG,'Flugplan STR'!$AH:$AH,"&lt;="&amp;$D134,'Flugplan STR'!$AI:$AI,"&gt;"&amp;$D134)
+SUMIFS('Flugplan STR'!BG:BG,'Flugplan STR'!$AJ:$AJ,"&lt;="&amp;$D134,'Flugplan STR'!$AK:$AK,"&gt;"&amp;$D134)
+SUMIFS('Flugplan STR'!BG:BG,'Flugplan STR'!$AL:$AL,"&lt;="&amp;$D134,'Flugplan STR'!$AL:$AL,"&gt;"&amp;$D134)</f>
        <v>0</v>
      </c>
      <c r="Z134">
        <f>SUMIFS('Flugplan STR'!BH:BH,'Flugplan STR'!$AH:$AH,"&lt;="&amp;$D134,'Flugplan STR'!$AI:$AI,"&gt;"&amp;$D134)
+SUMIFS('Flugplan STR'!BH:BH,'Flugplan STR'!$AJ:$AJ,"&lt;="&amp;$D134,'Flugplan STR'!$AK:$AK,"&gt;"&amp;$D134)
+SUMIFS('Flugplan STR'!BH:BH,'Flugplan STR'!$AL:$AL,"&lt;="&amp;$D134,'Flugplan STR'!$AL:$AL,"&gt;"&amp;$D134)</f>
        <v>9</v>
      </c>
    </row>
    <row r="135" spans="1:26">
      <c r="A135" s="209">
        <v>45118</v>
      </c>
      <c r="B135" s="208" t="s">
        <v>642</v>
      </c>
      <c r="D135" s="453">
        <f t="shared" si="3"/>
        <v>45119.958333333656</v>
      </c>
      <c r="E135">
        <f>SUMIFS('Flugplan STR'!AN:AN,'Flugplan STR'!AH:AH,"&lt;="&amp;D135,'Flugplan STR'!AI:AI,"&gt;"&amp;D135)
+SUMIFS('Flugplan STR'!AN:AN,'Flugplan STR'!AJ:AJ,"&lt;="&amp;D135,'Flugplan STR'!AK:AK,"&gt;"&amp;D135)
+SUMIFS('Flugplan STR'!AN:AN,'Flugplan STR'!AL:AL,"&lt;="&amp;D135,'Flugplan STR'!AL:AL,"&gt;"&amp;D135)</f>
        <v>10</v>
      </c>
      <c r="G135">
        <f>SUMIFS('Flugplan STR'!AO:AO,'Flugplan STR'!$AH:$AH,"&lt;="&amp;$D135,'Flugplan STR'!$AI:$AI,"&gt;"&amp;$D135)
+SUMIFS('Flugplan STR'!AO:AO,'Flugplan STR'!$AJ:$AJ,"&lt;="&amp;$D135,'Flugplan STR'!$AK:$AK,"&gt;"&amp;$D135)
+SUMIFS('Flugplan STR'!AO:AO,'Flugplan STR'!$AL:$AL,"&lt;="&amp;$D135,'Flugplan STR'!$AL:$AL,"&gt;"&amp;$D135)</f>
        <v>0</v>
      </c>
      <c r="H135">
        <f>SUMIFS('Flugplan STR'!AP:AP,'Flugplan STR'!$AH:$AH,"&lt;="&amp;$D135,'Flugplan STR'!$AI:$AI,"&gt;"&amp;$D135)
+SUMIFS('Flugplan STR'!AP:AP,'Flugplan STR'!$AJ:$AJ,"&lt;="&amp;$D135,'Flugplan STR'!$AK:$AK,"&gt;"&amp;$D135)
+SUMIFS('Flugplan STR'!AP:AP,'Flugplan STR'!$AL:$AL,"&lt;="&amp;$D135,'Flugplan STR'!$AL:$AL,"&gt;"&amp;$D135)</f>
        <v>29</v>
      </c>
      <c r="I135">
        <f>SUMIFS('Flugplan STR'!AQ:AQ,'Flugplan STR'!$AH:$AH,"&lt;="&amp;$D135,'Flugplan STR'!$AI:$AI,"&gt;"&amp;$D135)
+SUMIFS('Flugplan STR'!AQ:AQ,'Flugplan STR'!$AJ:$AJ,"&lt;="&amp;$D135,'Flugplan STR'!$AK:$AK,"&gt;"&amp;$D135)
+SUMIFS('Flugplan STR'!AQ:AQ,'Flugplan STR'!$AL:$AL,"&lt;="&amp;$D135,'Flugplan STR'!$AL:$AL,"&gt;"&amp;$D135)</f>
        <v>10</v>
      </c>
      <c r="J135">
        <f>SUMIFS('Flugplan STR'!AR:AR,'Flugplan STR'!$AH:$AH,"&lt;="&amp;$D135,'Flugplan STR'!$AI:$AI,"&gt;"&amp;$D135)
+SUMIFS('Flugplan STR'!AR:AR,'Flugplan STR'!$AJ:$AJ,"&lt;="&amp;$D135,'Flugplan STR'!$AK:$AK,"&gt;"&amp;$D135)
+SUMIFS('Flugplan STR'!AR:AR,'Flugplan STR'!$AL:$AL,"&lt;="&amp;$D135,'Flugplan STR'!$AL:$AL,"&gt;"&amp;$D135)</f>
        <v>0</v>
      </c>
      <c r="K135">
        <f>SUMIFS('Flugplan STR'!AS:AS,'Flugplan STR'!$AH:$AH,"&lt;="&amp;$D135,'Flugplan STR'!$AI:$AI,"&gt;"&amp;$D135)
+SUMIFS('Flugplan STR'!AS:AS,'Flugplan STR'!$AJ:$AJ,"&lt;="&amp;$D135,'Flugplan STR'!$AK:$AK,"&gt;"&amp;$D135)
+SUMIFS('Flugplan STR'!AS:AS,'Flugplan STR'!$AL:$AL,"&lt;="&amp;$D135,'Flugplan STR'!$AL:$AL,"&gt;"&amp;$D135)</f>
        <v>0</v>
      </c>
      <c r="L135">
        <f>SUMIFS('Flugplan STR'!AT:AT,'Flugplan STR'!$AH:$AH,"&lt;="&amp;$D135,'Flugplan STR'!$AI:$AI,"&gt;"&amp;$D135)
+SUMIFS('Flugplan STR'!AT:AT,'Flugplan STR'!$AJ:$AJ,"&lt;="&amp;$D135,'Flugplan STR'!$AK:$AK,"&gt;"&amp;$D135)
+SUMIFS('Flugplan STR'!AT:AT,'Flugplan STR'!$AL:$AL,"&lt;="&amp;$D135,'Flugplan STR'!$AL:$AL,"&gt;"&amp;$D135)</f>
        <v>0</v>
      </c>
      <c r="M135">
        <f>SUMIFS('Flugplan STR'!AU:AU,'Flugplan STR'!$AH:$AH,"&lt;="&amp;$D135,'Flugplan STR'!$AI:$AI,"&gt;"&amp;$D135)
+SUMIFS('Flugplan STR'!AU:AU,'Flugplan STR'!$AJ:$AJ,"&lt;="&amp;$D135,'Flugplan STR'!$AK:$AK,"&gt;"&amp;$D135)
+SUMIFS('Flugplan STR'!AU:AU,'Flugplan STR'!$AL:$AL,"&lt;="&amp;$D135,'Flugplan STR'!$AL:$AL,"&gt;"&amp;$D135)</f>
        <v>0</v>
      </c>
      <c r="N135">
        <f>SUMIFS('Flugplan STR'!AV:AV,'Flugplan STR'!$AH:$AH,"&lt;="&amp;$D135,'Flugplan STR'!$AI:$AI,"&gt;"&amp;$D135)
+SUMIFS('Flugplan STR'!AV:AV,'Flugplan STR'!$AJ:$AJ,"&lt;="&amp;$D135,'Flugplan STR'!$AK:$AK,"&gt;"&amp;$D135)
+SUMIFS('Flugplan STR'!AV:AV,'Flugplan STR'!$AL:$AL,"&lt;="&amp;$D135,'Flugplan STR'!$AL:$AL,"&gt;"&amp;$D135)</f>
        <v>152</v>
      </c>
      <c r="O135">
        <f>SUMIFS('Flugplan STR'!AW:AW,'Flugplan STR'!$AH:$AH,"&lt;="&amp;$D135,'Flugplan STR'!$AI:$AI,"&gt;"&amp;$D135)
+SUMIFS('Flugplan STR'!AW:AW,'Flugplan STR'!$AJ:$AJ,"&lt;="&amp;$D135,'Flugplan STR'!$AK:$AK,"&gt;"&amp;$D135)
+SUMIFS('Flugplan STR'!AW:AW,'Flugplan STR'!$AL:$AL,"&lt;="&amp;$D135,'Flugplan STR'!$AL:$AL,"&gt;"&amp;$D135)</f>
        <v>0</v>
      </c>
      <c r="P135">
        <f>SUMIFS('Flugplan STR'!AX:AX,'Flugplan STR'!$AH:$AH,"&lt;="&amp;$D135,'Flugplan STR'!$AI:$AI,"&gt;"&amp;$D135)
+SUMIFS('Flugplan STR'!AX:AX,'Flugplan STR'!$AJ:$AJ,"&lt;="&amp;$D135,'Flugplan STR'!$AK:$AK,"&gt;"&amp;$D135)
+SUMIFS('Flugplan STR'!AX:AX,'Flugplan STR'!$AL:$AL,"&lt;="&amp;$D135,'Flugplan STR'!$AL:$AL,"&gt;"&amp;$D135)</f>
        <v>0</v>
      </c>
      <c r="Q135">
        <f>SUMIFS('Flugplan STR'!AY:AY,'Flugplan STR'!$AH:$AH,"&lt;="&amp;$D135,'Flugplan STR'!$AI:$AI,"&gt;"&amp;$D135)
+SUMIFS('Flugplan STR'!AY:AY,'Flugplan STR'!$AJ:$AJ,"&lt;="&amp;$D135,'Flugplan STR'!$AK:$AK,"&gt;"&amp;$D135)
+SUMIFS('Flugplan STR'!AY:AY,'Flugplan STR'!$AL:$AL,"&lt;="&amp;$D135,'Flugplan STR'!$AL:$AL,"&gt;"&amp;$D135)</f>
        <v>3</v>
      </c>
      <c r="R135">
        <f>SUMIFS('Flugplan STR'!AZ:AZ,'Flugplan STR'!$AH:$AH,"&lt;="&amp;$D135,'Flugplan STR'!$AI:$AI,"&gt;"&amp;$D135)
+SUMIFS('Flugplan STR'!AZ:AZ,'Flugplan STR'!$AJ:$AJ,"&lt;="&amp;$D135,'Flugplan STR'!$AK:$AK,"&gt;"&amp;$D135)
+SUMIFS('Flugplan STR'!AZ:AZ,'Flugplan STR'!$AL:$AL,"&lt;="&amp;$D135,'Flugplan STR'!$AL:$AL,"&gt;"&amp;$D135)</f>
        <v>8</v>
      </c>
      <c r="S135">
        <f>SUMIFS('Flugplan STR'!BA:BA,'Flugplan STR'!$AH:$AH,"&lt;="&amp;$D135,'Flugplan STR'!$AI:$AI,"&gt;"&amp;$D135)
+SUMIFS('Flugplan STR'!BA:BA,'Flugplan STR'!$AJ:$AJ,"&lt;="&amp;$D135,'Flugplan STR'!$AK:$AK,"&gt;"&amp;$D135)
+SUMIFS('Flugplan STR'!BA:BA,'Flugplan STR'!$AL:$AL,"&lt;="&amp;$D135,'Flugplan STR'!$AL:$AL,"&gt;"&amp;$D135)</f>
        <v>0</v>
      </c>
      <c r="T135">
        <f>SUMIFS('Flugplan STR'!BB:BB,'Flugplan STR'!$AH:$AH,"&lt;="&amp;$D135,'Flugplan STR'!$AI:$AI,"&gt;"&amp;$D135)
+SUMIFS('Flugplan STR'!BB:BB,'Flugplan STR'!$AJ:$AJ,"&lt;="&amp;$D135,'Flugplan STR'!$AK:$AK,"&gt;"&amp;$D135)
+SUMIFS('Flugplan STR'!BB:BB,'Flugplan STR'!$AL:$AL,"&lt;="&amp;$D135,'Flugplan STR'!$AL:$AL,"&gt;"&amp;$D135)</f>
        <v>10</v>
      </c>
      <c r="U135">
        <f>SUMIFS('Flugplan STR'!BC:BC,'Flugplan STR'!$AH:$AH,"&lt;="&amp;$D135,'Flugplan STR'!$AI:$AI,"&gt;"&amp;$D135)
+SUMIFS('Flugplan STR'!BC:BC,'Flugplan STR'!$AJ:$AJ,"&lt;="&amp;$D135,'Flugplan STR'!$AK:$AK,"&gt;"&amp;$D135)
+SUMIFS('Flugplan STR'!BC:BC,'Flugplan STR'!$AL:$AL,"&lt;="&amp;$D135,'Flugplan STR'!$AL:$AL,"&gt;"&amp;$D135)</f>
        <v>0</v>
      </c>
      <c r="V135">
        <f>SUMIFS('Flugplan STR'!BD:BD,'Flugplan STR'!$AH:$AH,"&lt;="&amp;$D135,'Flugplan STR'!$AI:$AI,"&gt;"&amp;$D135)
+SUMIFS('Flugplan STR'!BD:BD,'Flugplan STR'!$AJ:$AJ,"&lt;="&amp;$D135,'Flugplan STR'!$AK:$AK,"&gt;"&amp;$D135)
+SUMIFS('Flugplan STR'!BD:BD,'Flugplan STR'!$AL:$AL,"&lt;="&amp;$D135,'Flugplan STR'!$AL:$AL,"&gt;"&amp;$D135)</f>
        <v>0</v>
      </c>
      <c r="W135">
        <f>SUMIFS('Flugplan STR'!BE:BE,'Flugplan STR'!$AH:$AH,"&lt;="&amp;$D135,'Flugplan STR'!$AI:$AI,"&gt;"&amp;$D135)
+SUMIFS('Flugplan STR'!BE:BE,'Flugplan STR'!$AJ:$AJ,"&lt;="&amp;$D135,'Flugplan STR'!$AK:$AK,"&gt;"&amp;$D135)
+SUMIFS('Flugplan STR'!BE:BE,'Flugplan STR'!$AL:$AL,"&lt;="&amp;$D135,'Flugplan STR'!$AL:$AL,"&gt;"&amp;$D135)</f>
        <v>0</v>
      </c>
      <c r="X135">
        <f>SUMIFS('Flugplan STR'!BF:BF,'Flugplan STR'!$AH:$AH,"&lt;="&amp;$D135,'Flugplan STR'!$AI:$AI,"&gt;"&amp;$D135)
+SUMIFS('Flugplan STR'!BF:BF,'Flugplan STR'!$AJ:$AJ,"&lt;="&amp;$D135,'Flugplan STR'!$AK:$AK,"&gt;"&amp;$D135)
+SUMIFS('Flugplan STR'!BF:BF,'Flugplan STR'!$AL:$AL,"&lt;="&amp;$D135,'Flugplan STR'!$AL:$AL,"&gt;"&amp;$D135)</f>
        <v>10</v>
      </c>
      <c r="Y135">
        <f>SUMIFS('Flugplan STR'!BG:BG,'Flugplan STR'!$AH:$AH,"&lt;="&amp;$D135,'Flugplan STR'!$AI:$AI,"&gt;"&amp;$D135)
+SUMIFS('Flugplan STR'!BG:BG,'Flugplan STR'!$AJ:$AJ,"&lt;="&amp;$D135,'Flugplan STR'!$AK:$AK,"&gt;"&amp;$D135)
+SUMIFS('Flugplan STR'!BG:BG,'Flugplan STR'!$AL:$AL,"&lt;="&amp;$D135,'Flugplan STR'!$AL:$AL,"&gt;"&amp;$D135)</f>
        <v>0</v>
      </c>
      <c r="Z135">
        <f>SUMIFS('Flugplan STR'!BH:BH,'Flugplan STR'!$AH:$AH,"&lt;="&amp;$D135,'Flugplan STR'!$AI:$AI,"&gt;"&amp;$D135)
+SUMIFS('Flugplan STR'!BH:BH,'Flugplan STR'!$AJ:$AJ,"&lt;="&amp;$D135,'Flugplan STR'!$AK:$AK,"&gt;"&amp;$D135)
+SUMIFS('Flugplan STR'!BH:BH,'Flugplan STR'!$AL:$AL,"&lt;="&amp;$D135,'Flugplan STR'!$AL:$AL,"&gt;"&amp;$D135)</f>
        <v>10</v>
      </c>
    </row>
    <row r="136" spans="1:26">
      <c r="A136" s="209">
        <v>45118</v>
      </c>
      <c r="B136" s="208" t="s">
        <v>681</v>
      </c>
      <c r="D136" s="453">
        <f t="shared" si="3"/>
        <v>45119.979166666992</v>
      </c>
      <c r="E136">
        <f>SUMIFS('Flugplan STR'!AN:AN,'Flugplan STR'!AH:AH,"&lt;="&amp;D136,'Flugplan STR'!AI:AI,"&gt;"&amp;D136)
+SUMIFS('Flugplan STR'!AN:AN,'Flugplan STR'!AJ:AJ,"&lt;="&amp;D136,'Flugplan STR'!AK:AK,"&gt;"&amp;D136)
+SUMIFS('Flugplan STR'!AN:AN,'Flugplan STR'!AL:AL,"&lt;="&amp;D136,'Flugplan STR'!AL:AL,"&gt;"&amp;D136)</f>
        <v>6</v>
      </c>
      <c r="G136">
        <f>SUMIFS('Flugplan STR'!AO:AO,'Flugplan STR'!$AH:$AH,"&lt;="&amp;$D136,'Flugplan STR'!$AI:$AI,"&gt;"&amp;$D136)
+SUMIFS('Flugplan STR'!AO:AO,'Flugplan STR'!$AJ:$AJ,"&lt;="&amp;$D136,'Flugplan STR'!$AK:$AK,"&gt;"&amp;$D136)
+SUMIFS('Flugplan STR'!AO:AO,'Flugplan STR'!$AL:$AL,"&lt;="&amp;$D136,'Flugplan STR'!$AL:$AL,"&gt;"&amp;$D136)</f>
        <v>0</v>
      </c>
      <c r="H136">
        <f>SUMIFS('Flugplan STR'!AP:AP,'Flugplan STR'!$AH:$AH,"&lt;="&amp;$D136,'Flugplan STR'!$AI:$AI,"&gt;"&amp;$D136)
+SUMIFS('Flugplan STR'!AP:AP,'Flugplan STR'!$AJ:$AJ,"&lt;="&amp;$D136,'Flugplan STR'!$AK:$AK,"&gt;"&amp;$D136)
+SUMIFS('Flugplan STR'!AP:AP,'Flugplan STR'!$AL:$AL,"&lt;="&amp;$D136,'Flugplan STR'!$AL:$AL,"&gt;"&amp;$D136)</f>
        <v>17</v>
      </c>
      <c r="I136">
        <f>SUMIFS('Flugplan STR'!AQ:AQ,'Flugplan STR'!$AH:$AH,"&lt;="&amp;$D136,'Flugplan STR'!$AI:$AI,"&gt;"&amp;$D136)
+SUMIFS('Flugplan STR'!AQ:AQ,'Flugplan STR'!$AJ:$AJ,"&lt;="&amp;$D136,'Flugplan STR'!$AK:$AK,"&gt;"&amp;$D136)
+SUMIFS('Flugplan STR'!AQ:AQ,'Flugplan STR'!$AL:$AL,"&lt;="&amp;$D136,'Flugplan STR'!$AL:$AL,"&gt;"&amp;$D136)</f>
        <v>6</v>
      </c>
      <c r="J136">
        <f>SUMIFS('Flugplan STR'!AR:AR,'Flugplan STR'!$AH:$AH,"&lt;="&amp;$D136,'Flugplan STR'!$AI:$AI,"&gt;"&amp;$D136)
+SUMIFS('Flugplan STR'!AR:AR,'Flugplan STR'!$AJ:$AJ,"&lt;="&amp;$D136,'Flugplan STR'!$AK:$AK,"&gt;"&amp;$D136)
+SUMIFS('Flugplan STR'!AR:AR,'Flugplan STR'!$AL:$AL,"&lt;="&amp;$D136,'Flugplan STR'!$AL:$AL,"&gt;"&amp;$D136)</f>
        <v>0</v>
      </c>
      <c r="K136">
        <f>SUMIFS('Flugplan STR'!AS:AS,'Flugplan STR'!$AH:$AH,"&lt;="&amp;$D136,'Flugplan STR'!$AI:$AI,"&gt;"&amp;$D136)
+SUMIFS('Flugplan STR'!AS:AS,'Flugplan STR'!$AJ:$AJ,"&lt;="&amp;$D136,'Flugplan STR'!$AK:$AK,"&gt;"&amp;$D136)
+SUMIFS('Flugplan STR'!AS:AS,'Flugplan STR'!$AL:$AL,"&lt;="&amp;$D136,'Flugplan STR'!$AL:$AL,"&gt;"&amp;$D136)</f>
        <v>0</v>
      </c>
      <c r="L136">
        <f>SUMIFS('Flugplan STR'!AT:AT,'Flugplan STR'!$AH:$AH,"&lt;="&amp;$D136,'Flugplan STR'!$AI:$AI,"&gt;"&amp;$D136)
+SUMIFS('Flugplan STR'!AT:AT,'Flugplan STR'!$AJ:$AJ,"&lt;="&amp;$D136,'Flugplan STR'!$AK:$AK,"&gt;"&amp;$D136)
+SUMIFS('Flugplan STR'!AT:AT,'Flugplan STR'!$AL:$AL,"&lt;="&amp;$D136,'Flugplan STR'!$AL:$AL,"&gt;"&amp;$D136)</f>
        <v>0</v>
      </c>
      <c r="M136">
        <f>SUMIFS('Flugplan STR'!AU:AU,'Flugplan STR'!$AH:$AH,"&lt;="&amp;$D136,'Flugplan STR'!$AI:$AI,"&gt;"&amp;$D136)
+SUMIFS('Flugplan STR'!AU:AU,'Flugplan STR'!$AJ:$AJ,"&lt;="&amp;$D136,'Flugplan STR'!$AK:$AK,"&gt;"&amp;$D136)
+SUMIFS('Flugplan STR'!AU:AU,'Flugplan STR'!$AL:$AL,"&lt;="&amp;$D136,'Flugplan STR'!$AL:$AL,"&gt;"&amp;$D136)</f>
        <v>0</v>
      </c>
      <c r="N136">
        <f>SUMIFS('Flugplan STR'!AV:AV,'Flugplan STR'!$AH:$AH,"&lt;="&amp;$D136,'Flugplan STR'!$AI:$AI,"&gt;"&amp;$D136)
+SUMIFS('Flugplan STR'!AV:AV,'Flugplan STR'!$AJ:$AJ,"&lt;="&amp;$D136,'Flugplan STR'!$AK:$AK,"&gt;"&amp;$D136)
+SUMIFS('Flugplan STR'!AV:AV,'Flugplan STR'!$AL:$AL,"&lt;="&amp;$D136,'Flugplan STR'!$AL:$AL,"&gt;"&amp;$D136)</f>
        <v>108</v>
      </c>
      <c r="O136">
        <f>SUMIFS('Flugplan STR'!AW:AW,'Flugplan STR'!$AH:$AH,"&lt;="&amp;$D136,'Flugplan STR'!$AI:$AI,"&gt;"&amp;$D136)
+SUMIFS('Flugplan STR'!AW:AW,'Flugplan STR'!$AJ:$AJ,"&lt;="&amp;$D136,'Flugplan STR'!$AK:$AK,"&gt;"&amp;$D136)
+SUMIFS('Flugplan STR'!AW:AW,'Flugplan STR'!$AL:$AL,"&lt;="&amp;$D136,'Flugplan STR'!$AL:$AL,"&gt;"&amp;$D136)</f>
        <v>0</v>
      </c>
      <c r="P136">
        <f>SUMIFS('Flugplan STR'!AX:AX,'Flugplan STR'!$AH:$AH,"&lt;="&amp;$D136,'Flugplan STR'!$AI:$AI,"&gt;"&amp;$D136)
+SUMIFS('Flugplan STR'!AX:AX,'Flugplan STR'!$AJ:$AJ,"&lt;="&amp;$D136,'Flugplan STR'!$AK:$AK,"&gt;"&amp;$D136)
+SUMIFS('Flugplan STR'!AX:AX,'Flugplan STR'!$AL:$AL,"&lt;="&amp;$D136,'Flugplan STR'!$AL:$AL,"&gt;"&amp;$D136)</f>
        <v>0</v>
      </c>
      <c r="Q136">
        <f>SUMIFS('Flugplan STR'!AY:AY,'Flugplan STR'!$AH:$AH,"&lt;="&amp;$D136,'Flugplan STR'!$AI:$AI,"&gt;"&amp;$D136)
+SUMIFS('Flugplan STR'!AY:AY,'Flugplan STR'!$AJ:$AJ,"&lt;="&amp;$D136,'Flugplan STR'!$AK:$AK,"&gt;"&amp;$D136)
+SUMIFS('Flugplan STR'!AY:AY,'Flugplan STR'!$AL:$AL,"&lt;="&amp;$D136,'Flugplan STR'!$AL:$AL,"&gt;"&amp;$D136)</f>
        <v>0</v>
      </c>
      <c r="R136">
        <f>SUMIFS('Flugplan STR'!AZ:AZ,'Flugplan STR'!$AH:$AH,"&lt;="&amp;$D136,'Flugplan STR'!$AI:$AI,"&gt;"&amp;$D136)
+SUMIFS('Flugplan STR'!AZ:AZ,'Flugplan STR'!$AJ:$AJ,"&lt;="&amp;$D136,'Flugplan STR'!$AK:$AK,"&gt;"&amp;$D136)
+SUMIFS('Flugplan STR'!AZ:AZ,'Flugplan STR'!$AL:$AL,"&lt;="&amp;$D136,'Flugplan STR'!$AL:$AL,"&gt;"&amp;$D136)</f>
        <v>2</v>
      </c>
      <c r="S136">
        <f>SUMIFS('Flugplan STR'!BA:BA,'Flugplan STR'!$AH:$AH,"&lt;="&amp;$D136,'Flugplan STR'!$AI:$AI,"&gt;"&amp;$D136)
+SUMIFS('Flugplan STR'!BA:BA,'Flugplan STR'!$AJ:$AJ,"&lt;="&amp;$D136,'Flugplan STR'!$AK:$AK,"&gt;"&amp;$D136)
+SUMIFS('Flugplan STR'!BA:BA,'Flugplan STR'!$AL:$AL,"&lt;="&amp;$D136,'Flugplan STR'!$AL:$AL,"&gt;"&amp;$D136)</f>
        <v>0</v>
      </c>
      <c r="T136">
        <f>SUMIFS('Flugplan STR'!BB:BB,'Flugplan STR'!$AH:$AH,"&lt;="&amp;$D136,'Flugplan STR'!$AI:$AI,"&gt;"&amp;$D136)
+SUMIFS('Flugplan STR'!BB:BB,'Flugplan STR'!$AJ:$AJ,"&lt;="&amp;$D136,'Flugplan STR'!$AK:$AK,"&gt;"&amp;$D136)
+SUMIFS('Flugplan STR'!BB:BB,'Flugplan STR'!$AL:$AL,"&lt;="&amp;$D136,'Flugplan STR'!$AL:$AL,"&gt;"&amp;$D136)</f>
        <v>6</v>
      </c>
      <c r="U136">
        <f>SUMIFS('Flugplan STR'!BC:BC,'Flugplan STR'!$AH:$AH,"&lt;="&amp;$D136,'Flugplan STR'!$AI:$AI,"&gt;"&amp;$D136)
+SUMIFS('Flugplan STR'!BC:BC,'Flugplan STR'!$AJ:$AJ,"&lt;="&amp;$D136,'Flugplan STR'!$AK:$AK,"&gt;"&amp;$D136)
+SUMIFS('Flugplan STR'!BC:BC,'Flugplan STR'!$AL:$AL,"&lt;="&amp;$D136,'Flugplan STR'!$AL:$AL,"&gt;"&amp;$D136)</f>
        <v>0</v>
      </c>
      <c r="V136">
        <f>SUMIFS('Flugplan STR'!BD:BD,'Flugplan STR'!$AH:$AH,"&lt;="&amp;$D136,'Flugplan STR'!$AI:$AI,"&gt;"&amp;$D136)
+SUMIFS('Flugplan STR'!BD:BD,'Flugplan STR'!$AJ:$AJ,"&lt;="&amp;$D136,'Flugplan STR'!$AK:$AK,"&gt;"&amp;$D136)
+SUMIFS('Flugplan STR'!BD:BD,'Flugplan STR'!$AL:$AL,"&lt;="&amp;$D136,'Flugplan STR'!$AL:$AL,"&gt;"&amp;$D136)</f>
        <v>0</v>
      </c>
      <c r="W136">
        <f>SUMIFS('Flugplan STR'!BE:BE,'Flugplan STR'!$AH:$AH,"&lt;="&amp;$D136,'Flugplan STR'!$AI:$AI,"&gt;"&amp;$D136)
+SUMIFS('Flugplan STR'!BE:BE,'Flugplan STR'!$AJ:$AJ,"&lt;="&amp;$D136,'Flugplan STR'!$AK:$AK,"&gt;"&amp;$D136)
+SUMIFS('Flugplan STR'!BE:BE,'Flugplan STR'!$AL:$AL,"&lt;="&amp;$D136,'Flugplan STR'!$AL:$AL,"&gt;"&amp;$D136)</f>
        <v>0</v>
      </c>
      <c r="X136">
        <f>SUMIFS('Flugplan STR'!BF:BF,'Flugplan STR'!$AH:$AH,"&lt;="&amp;$D136,'Flugplan STR'!$AI:$AI,"&gt;"&amp;$D136)
+SUMIFS('Flugplan STR'!BF:BF,'Flugplan STR'!$AJ:$AJ,"&lt;="&amp;$D136,'Flugplan STR'!$AK:$AK,"&gt;"&amp;$D136)
+SUMIFS('Flugplan STR'!BF:BF,'Flugplan STR'!$AL:$AL,"&lt;="&amp;$D136,'Flugplan STR'!$AL:$AL,"&gt;"&amp;$D136)</f>
        <v>6</v>
      </c>
      <c r="Y136">
        <f>SUMIFS('Flugplan STR'!BG:BG,'Flugplan STR'!$AH:$AH,"&lt;="&amp;$D136,'Flugplan STR'!$AI:$AI,"&gt;"&amp;$D136)
+SUMIFS('Flugplan STR'!BG:BG,'Flugplan STR'!$AJ:$AJ,"&lt;="&amp;$D136,'Flugplan STR'!$AK:$AK,"&gt;"&amp;$D136)
+SUMIFS('Flugplan STR'!BG:BG,'Flugplan STR'!$AL:$AL,"&lt;="&amp;$D136,'Flugplan STR'!$AL:$AL,"&gt;"&amp;$D136)</f>
        <v>0</v>
      </c>
      <c r="Z136">
        <f>SUMIFS('Flugplan STR'!BH:BH,'Flugplan STR'!$AH:$AH,"&lt;="&amp;$D136,'Flugplan STR'!$AI:$AI,"&gt;"&amp;$D136)
+SUMIFS('Flugplan STR'!BH:BH,'Flugplan STR'!$AJ:$AJ,"&lt;="&amp;$D136,'Flugplan STR'!$AK:$AK,"&gt;"&amp;$D136)
+SUMIFS('Flugplan STR'!BH:BH,'Flugplan STR'!$AL:$AL,"&lt;="&amp;$D136,'Flugplan STR'!$AL:$AL,"&gt;"&amp;$D136)</f>
        <v>6</v>
      </c>
    </row>
    <row r="137" spans="1:26">
      <c r="A137" s="209">
        <v>45118</v>
      </c>
      <c r="B137" s="208" t="s">
        <v>669</v>
      </c>
      <c r="D137" s="453">
        <f t="shared" si="3"/>
        <v>45120.000000000327</v>
      </c>
      <c r="E137">
        <f>SUMIFS('Flugplan STR'!AN:AN,'Flugplan STR'!AH:AH,"&lt;="&amp;D137,'Flugplan STR'!AI:AI,"&gt;"&amp;D137)
+SUMIFS('Flugplan STR'!AN:AN,'Flugplan STR'!AJ:AJ,"&lt;="&amp;D137,'Flugplan STR'!AK:AK,"&gt;"&amp;D137)
+SUMIFS('Flugplan STR'!AN:AN,'Flugplan STR'!AL:AL,"&lt;="&amp;D137,'Flugplan STR'!AL:AL,"&gt;"&amp;D137)</f>
        <v>3</v>
      </c>
      <c r="G137">
        <f>SUMIFS('Flugplan STR'!AO:AO,'Flugplan STR'!$AH:$AH,"&lt;="&amp;$D137,'Flugplan STR'!$AI:$AI,"&gt;"&amp;$D137)
+SUMIFS('Flugplan STR'!AO:AO,'Flugplan STR'!$AJ:$AJ,"&lt;="&amp;$D137,'Flugplan STR'!$AK:$AK,"&gt;"&amp;$D137)
+SUMIFS('Flugplan STR'!AO:AO,'Flugplan STR'!$AL:$AL,"&lt;="&amp;$D137,'Flugplan STR'!$AL:$AL,"&gt;"&amp;$D137)</f>
        <v>0</v>
      </c>
      <c r="H137">
        <f>SUMIFS('Flugplan STR'!AP:AP,'Flugplan STR'!$AH:$AH,"&lt;="&amp;$D137,'Flugplan STR'!$AI:$AI,"&gt;"&amp;$D137)
+SUMIFS('Flugplan STR'!AP:AP,'Flugplan STR'!$AJ:$AJ,"&lt;="&amp;$D137,'Flugplan STR'!$AK:$AK,"&gt;"&amp;$D137)
+SUMIFS('Flugplan STR'!AP:AP,'Flugplan STR'!$AL:$AL,"&lt;="&amp;$D137,'Flugplan STR'!$AL:$AL,"&gt;"&amp;$D137)</f>
        <v>9</v>
      </c>
      <c r="I137">
        <f>SUMIFS('Flugplan STR'!AQ:AQ,'Flugplan STR'!$AH:$AH,"&lt;="&amp;$D137,'Flugplan STR'!$AI:$AI,"&gt;"&amp;$D137)
+SUMIFS('Flugplan STR'!AQ:AQ,'Flugplan STR'!$AJ:$AJ,"&lt;="&amp;$D137,'Flugplan STR'!$AK:$AK,"&gt;"&amp;$D137)
+SUMIFS('Flugplan STR'!AQ:AQ,'Flugplan STR'!$AL:$AL,"&lt;="&amp;$D137,'Flugplan STR'!$AL:$AL,"&gt;"&amp;$D137)</f>
        <v>3</v>
      </c>
      <c r="J137">
        <f>SUMIFS('Flugplan STR'!AR:AR,'Flugplan STR'!$AH:$AH,"&lt;="&amp;$D137,'Flugplan STR'!$AI:$AI,"&gt;"&amp;$D137)
+SUMIFS('Flugplan STR'!AR:AR,'Flugplan STR'!$AJ:$AJ,"&lt;="&amp;$D137,'Flugplan STR'!$AK:$AK,"&gt;"&amp;$D137)
+SUMIFS('Flugplan STR'!AR:AR,'Flugplan STR'!$AL:$AL,"&lt;="&amp;$D137,'Flugplan STR'!$AL:$AL,"&gt;"&amp;$D137)</f>
        <v>0</v>
      </c>
      <c r="K137">
        <f>SUMIFS('Flugplan STR'!AS:AS,'Flugplan STR'!$AH:$AH,"&lt;="&amp;$D137,'Flugplan STR'!$AI:$AI,"&gt;"&amp;$D137)
+SUMIFS('Flugplan STR'!AS:AS,'Flugplan STR'!$AJ:$AJ,"&lt;="&amp;$D137,'Flugplan STR'!$AK:$AK,"&gt;"&amp;$D137)
+SUMIFS('Flugplan STR'!AS:AS,'Flugplan STR'!$AL:$AL,"&lt;="&amp;$D137,'Flugplan STR'!$AL:$AL,"&gt;"&amp;$D137)</f>
        <v>0</v>
      </c>
      <c r="L137">
        <f>SUMIFS('Flugplan STR'!AT:AT,'Flugplan STR'!$AH:$AH,"&lt;="&amp;$D137,'Flugplan STR'!$AI:$AI,"&gt;"&amp;$D137)
+SUMIFS('Flugplan STR'!AT:AT,'Flugplan STR'!$AJ:$AJ,"&lt;="&amp;$D137,'Flugplan STR'!$AK:$AK,"&gt;"&amp;$D137)
+SUMIFS('Flugplan STR'!AT:AT,'Flugplan STR'!$AL:$AL,"&lt;="&amp;$D137,'Flugplan STR'!$AL:$AL,"&gt;"&amp;$D137)</f>
        <v>0</v>
      </c>
      <c r="M137">
        <f>SUMIFS('Flugplan STR'!AU:AU,'Flugplan STR'!$AH:$AH,"&lt;="&amp;$D137,'Flugplan STR'!$AI:$AI,"&gt;"&amp;$D137)
+SUMIFS('Flugplan STR'!AU:AU,'Flugplan STR'!$AJ:$AJ,"&lt;="&amp;$D137,'Flugplan STR'!$AK:$AK,"&gt;"&amp;$D137)
+SUMIFS('Flugplan STR'!AU:AU,'Flugplan STR'!$AL:$AL,"&lt;="&amp;$D137,'Flugplan STR'!$AL:$AL,"&gt;"&amp;$D137)</f>
        <v>0</v>
      </c>
      <c r="N137">
        <f>SUMIFS('Flugplan STR'!AV:AV,'Flugplan STR'!$AH:$AH,"&lt;="&amp;$D137,'Flugplan STR'!$AI:$AI,"&gt;"&amp;$D137)
+SUMIFS('Flugplan STR'!AV:AV,'Flugplan STR'!$AJ:$AJ,"&lt;="&amp;$D137,'Flugplan STR'!$AK:$AK,"&gt;"&amp;$D137)
+SUMIFS('Flugplan STR'!AV:AV,'Flugplan STR'!$AL:$AL,"&lt;="&amp;$D137,'Flugplan STR'!$AL:$AL,"&gt;"&amp;$D137)</f>
        <v>60</v>
      </c>
      <c r="O137">
        <f>SUMIFS('Flugplan STR'!AW:AW,'Flugplan STR'!$AH:$AH,"&lt;="&amp;$D137,'Flugplan STR'!$AI:$AI,"&gt;"&amp;$D137)
+SUMIFS('Flugplan STR'!AW:AW,'Flugplan STR'!$AJ:$AJ,"&lt;="&amp;$D137,'Flugplan STR'!$AK:$AK,"&gt;"&amp;$D137)
+SUMIFS('Flugplan STR'!AW:AW,'Flugplan STR'!$AL:$AL,"&lt;="&amp;$D137,'Flugplan STR'!$AL:$AL,"&gt;"&amp;$D137)</f>
        <v>0</v>
      </c>
      <c r="P137">
        <f>SUMIFS('Flugplan STR'!AX:AX,'Flugplan STR'!$AH:$AH,"&lt;="&amp;$D137,'Flugplan STR'!$AI:$AI,"&gt;"&amp;$D137)
+SUMIFS('Flugplan STR'!AX:AX,'Flugplan STR'!$AJ:$AJ,"&lt;="&amp;$D137,'Flugplan STR'!$AK:$AK,"&gt;"&amp;$D137)
+SUMIFS('Flugplan STR'!AX:AX,'Flugplan STR'!$AL:$AL,"&lt;="&amp;$D137,'Flugplan STR'!$AL:$AL,"&gt;"&amp;$D137)</f>
        <v>0</v>
      </c>
      <c r="Q137">
        <f>SUMIFS('Flugplan STR'!AY:AY,'Flugplan STR'!$AH:$AH,"&lt;="&amp;$D137,'Flugplan STR'!$AI:$AI,"&gt;"&amp;$D137)
+SUMIFS('Flugplan STR'!AY:AY,'Flugplan STR'!$AJ:$AJ,"&lt;="&amp;$D137,'Flugplan STR'!$AK:$AK,"&gt;"&amp;$D137)
+SUMIFS('Flugplan STR'!AY:AY,'Flugplan STR'!$AL:$AL,"&lt;="&amp;$D137,'Flugplan STR'!$AL:$AL,"&gt;"&amp;$D137)</f>
        <v>0</v>
      </c>
      <c r="R137">
        <f>SUMIFS('Flugplan STR'!AZ:AZ,'Flugplan STR'!$AH:$AH,"&lt;="&amp;$D137,'Flugplan STR'!$AI:$AI,"&gt;"&amp;$D137)
+SUMIFS('Flugplan STR'!AZ:AZ,'Flugplan STR'!$AJ:$AJ,"&lt;="&amp;$D137,'Flugplan STR'!$AK:$AK,"&gt;"&amp;$D137)
+SUMIFS('Flugplan STR'!AZ:AZ,'Flugplan STR'!$AL:$AL,"&lt;="&amp;$D137,'Flugplan STR'!$AL:$AL,"&gt;"&amp;$D137)</f>
        <v>0</v>
      </c>
      <c r="S137">
        <f>SUMIFS('Flugplan STR'!BA:BA,'Flugplan STR'!$AH:$AH,"&lt;="&amp;$D137,'Flugplan STR'!$AI:$AI,"&gt;"&amp;$D137)
+SUMIFS('Flugplan STR'!BA:BA,'Flugplan STR'!$AJ:$AJ,"&lt;="&amp;$D137,'Flugplan STR'!$AK:$AK,"&gt;"&amp;$D137)
+SUMIFS('Flugplan STR'!BA:BA,'Flugplan STR'!$AL:$AL,"&lt;="&amp;$D137,'Flugplan STR'!$AL:$AL,"&gt;"&amp;$D137)</f>
        <v>0</v>
      </c>
      <c r="T137">
        <f>SUMIFS('Flugplan STR'!BB:BB,'Flugplan STR'!$AH:$AH,"&lt;="&amp;$D137,'Flugplan STR'!$AI:$AI,"&gt;"&amp;$D137)
+SUMIFS('Flugplan STR'!BB:BB,'Flugplan STR'!$AJ:$AJ,"&lt;="&amp;$D137,'Flugplan STR'!$AK:$AK,"&gt;"&amp;$D137)
+SUMIFS('Flugplan STR'!BB:BB,'Flugplan STR'!$AL:$AL,"&lt;="&amp;$D137,'Flugplan STR'!$AL:$AL,"&gt;"&amp;$D137)</f>
        <v>3</v>
      </c>
      <c r="U137">
        <f>SUMIFS('Flugplan STR'!BC:BC,'Flugplan STR'!$AH:$AH,"&lt;="&amp;$D137,'Flugplan STR'!$AI:$AI,"&gt;"&amp;$D137)
+SUMIFS('Flugplan STR'!BC:BC,'Flugplan STR'!$AJ:$AJ,"&lt;="&amp;$D137,'Flugplan STR'!$AK:$AK,"&gt;"&amp;$D137)
+SUMIFS('Flugplan STR'!BC:BC,'Flugplan STR'!$AL:$AL,"&lt;="&amp;$D137,'Flugplan STR'!$AL:$AL,"&gt;"&amp;$D137)</f>
        <v>0</v>
      </c>
      <c r="V137">
        <f>SUMIFS('Flugplan STR'!BD:BD,'Flugplan STR'!$AH:$AH,"&lt;="&amp;$D137,'Flugplan STR'!$AI:$AI,"&gt;"&amp;$D137)
+SUMIFS('Flugplan STR'!BD:BD,'Flugplan STR'!$AJ:$AJ,"&lt;="&amp;$D137,'Flugplan STR'!$AK:$AK,"&gt;"&amp;$D137)
+SUMIFS('Flugplan STR'!BD:BD,'Flugplan STR'!$AL:$AL,"&lt;="&amp;$D137,'Flugplan STR'!$AL:$AL,"&gt;"&amp;$D137)</f>
        <v>0</v>
      </c>
      <c r="W137">
        <f>SUMIFS('Flugplan STR'!BE:BE,'Flugplan STR'!$AH:$AH,"&lt;="&amp;$D137,'Flugplan STR'!$AI:$AI,"&gt;"&amp;$D137)
+SUMIFS('Flugplan STR'!BE:BE,'Flugplan STR'!$AJ:$AJ,"&lt;="&amp;$D137,'Flugplan STR'!$AK:$AK,"&gt;"&amp;$D137)
+SUMIFS('Flugplan STR'!BE:BE,'Flugplan STR'!$AL:$AL,"&lt;="&amp;$D137,'Flugplan STR'!$AL:$AL,"&gt;"&amp;$D137)</f>
        <v>0</v>
      </c>
      <c r="X137">
        <f>SUMIFS('Flugplan STR'!BF:BF,'Flugplan STR'!$AH:$AH,"&lt;="&amp;$D137,'Flugplan STR'!$AI:$AI,"&gt;"&amp;$D137)
+SUMIFS('Flugplan STR'!BF:BF,'Flugplan STR'!$AJ:$AJ,"&lt;="&amp;$D137,'Flugplan STR'!$AK:$AK,"&gt;"&amp;$D137)
+SUMIFS('Flugplan STR'!BF:BF,'Flugplan STR'!$AL:$AL,"&lt;="&amp;$D137,'Flugplan STR'!$AL:$AL,"&gt;"&amp;$D137)</f>
        <v>3</v>
      </c>
      <c r="Y137">
        <f>SUMIFS('Flugplan STR'!BG:BG,'Flugplan STR'!$AH:$AH,"&lt;="&amp;$D137,'Flugplan STR'!$AI:$AI,"&gt;"&amp;$D137)
+SUMIFS('Flugplan STR'!BG:BG,'Flugplan STR'!$AJ:$AJ,"&lt;="&amp;$D137,'Flugplan STR'!$AK:$AK,"&gt;"&amp;$D137)
+SUMIFS('Flugplan STR'!BG:BG,'Flugplan STR'!$AL:$AL,"&lt;="&amp;$D137,'Flugplan STR'!$AL:$AL,"&gt;"&amp;$D137)</f>
        <v>0</v>
      </c>
      <c r="Z137">
        <f>SUMIFS('Flugplan STR'!BH:BH,'Flugplan STR'!$AH:$AH,"&lt;="&amp;$D137,'Flugplan STR'!$AI:$AI,"&gt;"&amp;$D137)
+SUMIFS('Flugplan STR'!BH:BH,'Flugplan STR'!$AJ:$AJ,"&lt;="&amp;$D137,'Flugplan STR'!$AK:$AK,"&gt;"&amp;$D137)
+SUMIFS('Flugplan STR'!BH:BH,'Flugplan STR'!$AL:$AL,"&lt;="&amp;$D137,'Flugplan STR'!$AL:$AL,"&gt;"&amp;$D137)</f>
        <v>3</v>
      </c>
    </row>
    <row r="138" spans="1:26">
      <c r="A138" s="209">
        <v>45118</v>
      </c>
      <c r="B138" s="208" t="s">
        <v>665</v>
      </c>
      <c r="D138" s="453">
        <f t="shared" si="3"/>
        <v>45120.020833333663</v>
      </c>
      <c r="E138">
        <f>SUMIFS('Flugplan STR'!AN:AN,'Flugplan STR'!AH:AH,"&lt;="&amp;D138,'Flugplan STR'!AI:AI,"&gt;"&amp;D138)
+SUMIFS('Flugplan STR'!AN:AN,'Flugplan STR'!AJ:AJ,"&lt;="&amp;D138,'Flugplan STR'!AK:AK,"&gt;"&amp;D138)
+SUMIFS('Flugplan STR'!AN:AN,'Flugplan STR'!AL:AL,"&lt;="&amp;D138,'Flugplan STR'!AL:AL,"&gt;"&amp;D138)</f>
        <v>0</v>
      </c>
      <c r="G138">
        <f>SUMIFS('Flugplan STR'!AO:AO,'Flugplan STR'!$AH:$AH,"&lt;="&amp;$D138,'Flugplan STR'!$AI:$AI,"&gt;"&amp;$D138)
+SUMIFS('Flugplan STR'!AO:AO,'Flugplan STR'!$AJ:$AJ,"&lt;="&amp;$D138,'Flugplan STR'!$AK:$AK,"&gt;"&amp;$D138)
+SUMIFS('Flugplan STR'!AO:AO,'Flugplan STR'!$AL:$AL,"&lt;="&amp;$D138,'Flugplan STR'!$AL:$AL,"&gt;"&amp;$D138)</f>
        <v>0</v>
      </c>
      <c r="H138">
        <f>SUMIFS('Flugplan STR'!AP:AP,'Flugplan STR'!$AH:$AH,"&lt;="&amp;$D138,'Flugplan STR'!$AI:$AI,"&gt;"&amp;$D138)
+SUMIFS('Flugplan STR'!AP:AP,'Flugplan STR'!$AJ:$AJ,"&lt;="&amp;$D138,'Flugplan STR'!$AK:$AK,"&gt;"&amp;$D138)
+SUMIFS('Flugplan STR'!AP:AP,'Flugplan STR'!$AL:$AL,"&lt;="&amp;$D138,'Flugplan STR'!$AL:$AL,"&gt;"&amp;$D138)</f>
        <v>0</v>
      </c>
      <c r="I138">
        <f>SUMIFS('Flugplan STR'!AQ:AQ,'Flugplan STR'!$AH:$AH,"&lt;="&amp;$D138,'Flugplan STR'!$AI:$AI,"&gt;"&amp;$D138)
+SUMIFS('Flugplan STR'!AQ:AQ,'Flugplan STR'!$AJ:$AJ,"&lt;="&amp;$D138,'Flugplan STR'!$AK:$AK,"&gt;"&amp;$D138)
+SUMIFS('Flugplan STR'!AQ:AQ,'Flugplan STR'!$AL:$AL,"&lt;="&amp;$D138,'Flugplan STR'!$AL:$AL,"&gt;"&amp;$D138)</f>
        <v>0</v>
      </c>
      <c r="J138">
        <f>SUMIFS('Flugplan STR'!AR:AR,'Flugplan STR'!$AH:$AH,"&lt;="&amp;$D138,'Flugplan STR'!$AI:$AI,"&gt;"&amp;$D138)
+SUMIFS('Flugplan STR'!AR:AR,'Flugplan STR'!$AJ:$AJ,"&lt;="&amp;$D138,'Flugplan STR'!$AK:$AK,"&gt;"&amp;$D138)
+SUMIFS('Flugplan STR'!AR:AR,'Flugplan STR'!$AL:$AL,"&lt;="&amp;$D138,'Flugplan STR'!$AL:$AL,"&gt;"&amp;$D138)</f>
        <v>0</v>
      </c>
      <c r="K138">
        <f>SUMIFS('Flugplan STR'!AS:AS,'Flugplan STR'!$AH:$AH,"&lt;="&amp;$D138,'Flugplan STR'!$AI:$AI,"&gt;"&amp;$D138)
+SUMIFS('Flugplan STR'!AS:AS,'Flugplan STR'!$AJ:$AJ,"&lt;="&amp;$D138,'Flugplan STR'!$AK:$AK,"&gt;"&amp;$D138)
+SUMIFS('Flugplan STR'!AS:AS,'Flugplan STR'!$AL:$AL,"&lt;="&amp;$D138,'Flugplan STR'!$AL:$AL,"&gt;"&amp;$D138)</f>
        <v>0</v>
      </c>
      <c r="L138">
        <f>SUMIFS('Flugplan STR'!AT:AT,'Flugplan STR'!$AH:$AH,"&lt;="&amp;$D138,'Flugplan STR'!$AI:$AI,"&gt;"&amp;$D138)
+SUMIFS('Flugplan STR'!AT:AT,'Flugplan STR'!$AJ:$AJ,"&lt;="&amp;$D138,'Flugplan STR'!$AK:$AK,"&gt;"&amp;$D138)
+SUMIFS('Flugplan STR'!AT:AT,'Flugplan STR'!$AL:$AL,"&lt;="&amp;$D138,'Flugplan STR'!$AL:$AL,"&gt;"&amp;$D138)</f>
        <v>0</v>
      </c>
      <c r="M138">
        <f>SUMIFS('Flugplan STR'!AU:AU,'Flugplan STR'!$AH:$AH,"&lt;="&amp;$D138,'Flugplan STR'!$AI:$AI,"&gt;"&amp;$D138)
+SUMIFS('Flugplan STR'!AU:AU,'Flugplan STR'!$AJ:$AJ,"&lt;="&amp;$D138,'Flugplan STR'!$AK:$AK,"&gt;"&amp;$D138)
+SUMIFS('Flugplan STR'!AU:AU,'Flugplan STR'!$AL:$AL,"&lt;="&amp;$D138,'Flugplan STR'!$AL:$AL,"&gt;"&amp;$D138)</f>
        <v>0</v>
      </c>
      <c r="N138">
        <f>SUMIFS('Flugplan STR'!AV:AV,'Flugplan STR'!$AH:$AH,"&lt;="&amp;$D138,'Flugplan STR'!$AI:$AI,"&gt;"&amp;$D138)
+SUMIFS('Flugplan STR'!AV:AV,'Flugplan STR'!$AJ:$AJ,"&lt;="&amp;$D138,'Flugplan STR'!$AK:$AK,"&gt;"&amp;$D138)
+SUMIFS('Flugplan STR'!AV:AV,'Flugplan STR'!$AL:$AL,"&lt;="&amp;$D138,'Flugplan STR'!$AL:$AL,"&gt;"&amp;$D138)</f>
        <v>0</v>
      </c>
      <c r="O138">
        <f>SUMIFS('Flugplan STR'!AW:AW,'Flugplan STR'!$AH:$AH,"&lt;="&amp;$D138,'Flugplan STR'!$AI:$AI,"&gt;"&amp;$D138)
+SUMIFS('Flugplan STR'!AW:AW,'Flugplan STR'!$AJ:$AJ,"&lt;="&amp;$D138,'Flugplan STR'!$AK:$AK,"&gt;"&amp;$D138)
+SUMIFS('Flugplan STR'!AW:AW,'Flugplan STR'!$AL:$AL,"&lt;="&amp;$D138,'Flugplan STR'!$AL:$AL,"&gt;"&amp;$D138)</f>
        <v>0</v>
      </c>
      <c r="P138">
        <f>SUMIFS('Flugplan STR'!AX:AX,'Flugplan STR'!$AH:$AH,"&lt;="&amp;$D138,'Flugplan STR'!$AI:$AI,"&gt;"&amp;$D138)
+SUMIFS('Flugplan STR'!AX:AX,'Flugplan STR'!$AJ:$AJ,"&lt;="&amp;$D138,'Flugplan STR'!$AK:$AK,"&gt;"&amp;$D138)
+SUMIFS('Flugplan STR'!AX:AX,'Flugplan STR'!$AL:$AL,"&lt;="&amp;$D138,'Flugplan STR'!$AL:$AL,"&gt;"&amp;$D138)</f>
        <v>0</v>
      </c>
      <c r="Q138">
        <f>SUMIFS('Flugplan STR'!AY:AY,'Flugplan STR'!$AH:$AH,"&lt;="&amp;$D138,'Flugplan STR'!$AI:$AI,"&gt;"&amp;$D138)
+SUMIFS('Flugplan STR'!AY:AY,'Flugplan STR'!$AJ:$AJ,"&lt;="&amp;$D138,'Flugplan STR'!$AK:$AK,"&gt;"&amp;$D138)
+SUMIFS('Flugplan STR'!AY:AY,'Flugplan STR'!$AL:$AL,"&lt;="&amp;$D138,'Flugplan STR'!$AL:$AL,"&gt;"&amp;$D138)</f>
        <v>0</v>
      </c>
      <c r="R138">
        <f>SUMIFS('Flugplan STR'!AZ:AZ,'Flugplan STR'!$AH:$AH,"&lt;="&amp;$D138,'Flugplan STR'!$AI:$AI,"&gt;"&amp;$D138)
+SUMIFS('Flugplan STR'!AZ:AZ,'Flugplan STR'!$AJ:$AJ,"&lt;="&amp;$D138,'Flugplan STR'!$AK:$AK,"&gt;"&amp;$D138)
+SUMIFS('Flugplan STR'!AZ:AZ,'Flugplan STR'!$AL:$AL,"&lt;="&amp;$D138,'Flugplan STR'!$AL:$AL,"&gt;"&amp;$D138)</f>
        <v>0</v>
      </c>
      <c r="S138">
        <f>SUMIFS('Flugplan STR'!BA:BA,'Flugplan STR'!$AH:$AH,"&lt;="&amp;$D138,'Flugplan STR'!$AI:$AI,"&gt;"&amp;$D138)
+SUMIFS('Flugplan STR'!BA:BA,'Flugplan STR'!$AJ:$AJ,"&lt;="&amp;$D138,'Flugplan STR'!$AK:$AK,"&gt;"&amp;$D138)
+SUMIFS('Flugplan STR'!BA:BA,'Flugplan STR'!$AL:$AL,"&lt;="&amp;$D138,'Flugplan STR'!$AL:$AL,"&gt;"&amp;$D138)</f>
        <v>0</v>
      </c>
      <c r="T138">
        <f>SUMIFS('Flugplan STR'!BB:BB,'Flugplan STR'!$AH:$AH,"&lt;="&amp;$D138,'Flugplan STR'!$AI:$AI,"&gt;"&amp;$D138)
+SUMIFS('Flugplan STR'!BB:BB,'Flugplan STR'!$AJ:$AJ,"&lt;="&amp;$D138,'Flugplan STR'!$AK:$AK,"&gt;"&amp;$D138)
+SUMIFS('Flugplan STR'!BB:BB,'Flugplan STR'!$AL:$AL,"&lt;="&amp;$D138,'Flugplan STR'!$AL:$AL,"&gt;"&amp;$D138)</f>
        <v>0</v>
      </c>
      <c r="U138">
        <f>SUMIFS('Flugplan STR'!BC:BC,'Flugplan STR'!$AH:$AH,"&lt;="&amp;$D138,'Flugplan STR'!$AI:$AI,"&gt;"&amp;$D138)
+SUMIFS('Flugplan STR'!BC:BC,'Flugplan STR'!$AJ:$AJ,"&lt;="&amp;$D138,'Flugplan STR'!$AK:$AK,"&gt;"&amp;$D138)
+SUMIFS('Flugplan STR'!BC:BC,'Flugplan STR'!$AL:$AL,"&lt;="&amp;$D138,'Flugplan STR'!$AL:$AL,"&gt;"&amp;$D138)</f>
        <v>0</v>
      </c>
      <c r="V138">
        <f>SUMIFS('Flugplan STR'!BD:BD,'Flugplan STR'!$AH:$AH,"&lt;="&amp;$D138,'Flugplan STR'!$AI:$AI,"&gt;"&amp;$D138)
+SUMIFS('Flugplan STR'!BD:BD,'Flugplan STR'!$AJ:$AJ,"&lt;="&amp;$D138,'Flugplan STR'!$AK:$AK,"&gt;"&amp;$D138)
+SUMIFS('Flugplan STR'!BD:BD,'Flugplan STR'!$AL:$AL,"&lt;="&amp;$D138,'Flugplan STR'!$AL:$AL,"&gt;"&amp;$D138)</f>
        <v>0</v>
      </c>
      <c r="W138">
        <f>SUMIFS('Flugplan STR'!BE:BE,'Flugplan STR'!$AH:$AH,"&lt;="&amp;$D138,'Flugplan STR'!$AI:$AI,"&gt;"&amp;$D138)
+SUMIFS('Flugplan STR'!BE:BE,'Flugplan STR'!$AJ:$AJ,"&lt;="&amp;$D138,'Flugplan STR'!$AK:$AK,"&gt;"&amp;$D138)
+SUMIFS('Flugplan STR'!BE:BE,'Flugplan STR'!$AL:$AL,"&lt;="&amp;$D138,'Flugplan STR'!$AL:$AL,"&gt;"&amp;$D138)</f>
        <v>0</v>
      </c>
      <c r="X138">
        <f>SUMIFS('Flugplan STR'!BF:BF,'Flugplan STR'!$AH:$AH,"&lt;="&amp;$D138,'Flugplan STR'!$AI:$AI,"&gt;"&amp;$D138)
+SUMIFS('Flugplan STR'!BF:BF,'Flugplan STR'!$AJ:$AJ,"&lt;="&amp;$D138,'Flugplan STR'!$AK:$AK,"&gt;"&amp;$D138)
+SUMIFS('Flugplan STR'!BF:BF,'Flugplan STR'!$AL:$AL,"&lt;="&amp;$D138,'Flugplan STR'!$AL:$AL,"&gt;"&amp;$D138)</f>
        <v>0</v>
      </c>
      <c r="Y138">
        <f>SUMIFS('Flugplan STR'!BG:BG,'Flugplan STR'!$AH:$AH,"&lt;="&amp;$D138,'Flugplan STR'!$AI:$AI,"&gt;"&amp;$D138)
+SUMIFS('Flugplan STR'!BG:BG,'Flugplan STR'!$AJ:$AJ,"&lt;="&amp;$D138,'Flugplan STR'!$AK:$AK,"&gt;"&amp;$D138)
+SUMIFS('Flugplan STR'!BG:BG,'Flugplan STR'!$AL:$AL,"&lt;="&amp;$D138,'Flugplan STR'!$AL:$AL,"&gt;"&amp;$D138)</f>
        <v>0</v>
      </c>
      <c r="Z138">
        <f>SUMIFS('Flugplan STR'!BH:BH,'Flugplan STR'!$AH:$AH,"&lt;="&amp;$D138,'Flugplan STR'!$AI:$AI,"&gt;"&amp;$D138)
+SUMIFS('Flugplan STR'!BH:BH,'Flugplan STR'!$AJ:$AJ,"&lt;="&amp;$D138,'Flugplan STR'!$AK:$AK,"&gt;"&amp;$D138)
+SUMIFS('Flugplan STR'!BH:BH,'Flugplan STR'!$AL:$AL,"&lt;="&amp;$D138,'Flugplan STR'!$AL:$AL,"&gt;"&amp;$D138)</f>
        <v>0</v>
      </c>
    </row>
    <row r="139" spans="1:26">
      <c r="A139" s="209">
        <v>45118</v>
      </c>
      <c r="B139" s="208" t="s">
        <v>678</v>
      </c>
      <c r="D139" s="453">
        <f t="shared" si="3"/>
        <v>45120.041666666999</v>
      </c>
      <c r="E139">
        <f>SUMIFS('Flugplan STR'!AN:AN,'Flugplan STR'!AH:AH,"&lt;="&amp;D139,'Flugplan STR'!AI:AI,"&gt;"&amp;D139)
+SUMIFS('Flugplan STR'!AN:AN,'Flugplan STR'!AJ:AJ,"&lt;="&amp;D139,'Flugplan STR'!AK:AK,"&gt;"&amp;D139)
+SUMIFS('Flugplan STR'!AN:AN,'Flugplan STR'!AL:AL,"&lt;="&amp;D139,'Flugplan STR'!AL:AL,"&gt;"&amp;D139)</f>
        <v>1</v>
      </c>
      <c r="G139">
        <f>SUMIFS('Flugplan STR'!AO:AO,'Flugplan STR'!$AH:$AH,"&lt;="&amp;$D139,'Flugplan STR'!$AI:$AI,"&gt;"&amp;$D139)
+SUMIFS('Flugplan STR'!AO:AO,'Flugplan STR'!$AJ:$AJ,"&lt;="&amp;$D139,'Flugplan STR'!$AK:$AK,"&gt;"&amp;$D139)
+SUMIFS('Flugplan STR'!AO:AO,'Flugplan STR'!$AL:$AL,"&lt;="&amp;$D139,'Flugplan STR'!$AL:$AL,"&gt;"&amp;$D139)</f>
        <v>0</v>
      </c>
      <c r="H139">
        <f>SUMIFS('Flugplan STR'!AP:AP,'Flugplan STR'!$AH:$AH,"&lt;="&amp;$D139,'Flugplan STR'!$AI:$AI,"&gt;"&amp;$D139)
+SUMIFS('Flugplan STR'!AP:AP,'Flugplan STR'!$AJ:$AJ,"&lt;="&amp;$D139,'Flugplan STR'!$AK:$AK,"&gt;"&amp;$D139)
+SUMIFS('Flugplan STR'!AP:AP,'Flugplan STR'!$AL:$AL,"&lt;="&amp;$D139,'Flugplan STR'!$AL:$AL,"&gt;"&amp;$D139)</f>
        <v>5</v>
      </c>
      <c r="I139">
        <f>SUMIFS('Flugplan STR'!AQ:AQ,'Flugplan STR'!$AH:$AH,"&lt;="&amp;$D139,'Flugplan STR'!$AI:$AI,"&gt;"&amp;$D139)
+SUMIFS('Flugplan STR'!AQ:AQ,'Flugplan STR'!$AJ:$AJ,"&lt;="&amp;$D139,'Flugplan STR'!$AK:$AK,"&gt;"&amp;$D139)
+SUMIFS('Flugplan STR'!AQ:AQ,'Flugplan STR'!$AL:$AL,"&lt;="&amp;$D139,'Flugplan STR'!$AL:$AL,"&gt;"&amp;$D139)</f>
        <v>2</v>
      </c>
      <c r="J139">
        <f>SUMIFS('Flugplan STR'!AR:AR,'Flugplan STR'!$AH:$AH,"&lt;="&amp;$D139,'Flugplan STR'!$AI:$AI,"&gt;"&amp;$D139)
+SUMIFS('Flugplan STR'!AR:AR,'Flugplan STR'!$AJ:$AJ,"&lt;="&amp;$D139,'Flugplan STR'!$AK:$AK,"&gt;"&amp;$D139)
+SUMIFS('Flugplan STR'!AR:AR,'Flugplan STR'!$AL:$AL,"&lt;="&amp;$D139,'Flugplan STR'!$AL:$AL,"&gt;"&amp;$D139)</f>
        <v>0</v>
      </c>
      <c r="K139">
        <f>SUMIFS('Flugplan STR'!AS:AS,'Flugplan STR'!$AH:$AH,"&lt;="&amp;$D139,'Flugplan STR'!$AI:$AI,"&gt;"&amp;$D139)
+SUMIFS('Flugplan STR'!AS:AS,'Flugplan STR'!$AJ:$AJ,"&lt;="&amp;$D139,'Flugplan STR'!$AK:$AK,"&gt;"&amp;$D139)
+SUMIFS('Flugplan STR'!AS:AS,'Flugplan STR'!$AL:$AL,"&lt;="&amp;$D139,'Flugplan STR'!$AL:$AL,"&gt;"&amp;$D139)</f>
        <v>0</v>
      </c>
      <c r="L139">
        <f>SUMIFS('Flugplan STR'!AT:AT,'Flugplan STR'!$AH:$AH,"&lt;="&amp;$D139,'Flugplan STR'!$AI:$AI,"&gt;"&amp;$D139)
+SUMIFS('Flugplan STR'!AT:AT,'Flugplan STR'!$AJ:$AJ,"&lt;="&amp;$D139,'Flugplan STR'!$AK:$AK,"&gt;"&amp;$D139)
+SUMIFS('Flugplan STR'!AT:AT,'Flugplan STR'!$AL:$AL,"&lt;="&amp;$D139,'Flugplan STR'!$AL:$AL,"&gt;"&amp;$D139)</f>
        <v>0</v>
      </c>
      <c r="M139">
        <f>SUMIFS('Flugplan STR'!AU:AU,'Flugplan STR'!$AH:$AH,"&lt;="&amp;$D139,'Flugplan STR'!$AI:$AI,"&gt;"&amp;$D139)
+SUMIFS('Flugplan STR'!AU:AU,'Flugplan STR'!$AJ:$AJ,"&lt;="&amp;$D139,'Flugplan STR'!$AK:$AK,"&gt;"&amp;$D139)
+SUMIFS('Flugplan STR'!AU:AU,'Flugplan STR'!$AL:$AL,"&lt;="&amp;$D139,'Flugplan STR'!$AL:$AL,"&gt;"&amp;$D139)</f>
        <v>0</v>
      </c>
      <c r="N139">
        <f>SUMIFS('Flugplan STR'!AV:AV,'Flugplan STR'!$AH:$AH,"&lt;="&amp;$D139,'Flugplan STR'!$AI:$AI,"&gt;"&amp;$D139)
+SUMIFS('Flugplan STR'!AV:AV,'Flugplan STR'!$AJ:$AJ,"&lt;="&amp;$D139,'Flugplan STR'!$AK:$AK,"&gt;"&amp;$D139)
+SUMIFS('Flugplan STR'!AV:AV,'Flugplan STR'!$AL:$AL,"&lt;="&amp;$D139,'Flugplan STR'!$AL:$AL,"&gt;"&amp;$D139)</f>
        <v>24</v>
      </c>
      <c r="O139">
        <f>SUMIFS('Flugplan STR'!AW:AW,'Flugplan STR'!$AH:$AH,"&lt;="&amp;$D139,'Flugplan STR'!$AI:$AI,"&gt;"&amp;$D139)
+SUMIFS('Flugplan STR'!AW:AW,'Flugplan STR'!$AJ:$AJ,"&lt;="&amp;$D139,'Flugplan STR'!$AK:$AK,"&gt;"&amp;$D139)
+SUMIFS('Flugplan STR'!AW:AW,'Flugplan STR'!$AL:$AL,"&lt;="&amp;$D139,'Flugplan STR'!$AL:$AL,"&gt;"&amp;$D139)</f>
        <v>0</v>
      </c>
      <c r="P139">
        <f>SUMIFS('Flugplan STR'!AX:AX,'Flugplan STR'!$AH:$AH,"&lt;="&amp;$D139,'Flugplan STR'!$AI:$AI,"&gt;"&amp;$D139)
+SUMIFS('Flugplan STR'!AX:AX,'Flugplan STR'!$AJ:$AJ,"&lt;="&amp;$D139,'Flugplan STR'!$AK:$AK,"&gt;"&amp;$D139)
+SUMIFS('Flugplan STR'!AX:AX,'Flugplan STR'!$AL:$AL,"&lt;="&amp;$D139,'Flugplan STR'!$AL:$AL,"&gt;"&amp;$D139)</f>
        <v>0</v>
      </c>
      <c r="Q139">
        <f>SUMIFS('Flugplan STR'!AY:AY,'Flugplan STR'!$AH:$AH,"&lt;="&amp;$D139,'Flugplan STR'!$AI:$AI,"&gt;"&amp;$D139)
+SUMIFS('Flugplan STR'!AY:AY,'Flugplan STR'!$AJ:$AJ,"&lt;="&amp;$D139,'Flugplan STR'!$AK:$AK,"&gt;"&amp;$D139)
+SUMIFS('Flugplan STR'!AY:AY,'Flugplan STR'!$AL:$AL,"&lt;="&amp;$D139,'Flugplan STR'!$AL:$AL,"&gt;"&amp;$D139)</f>
        <v>1</v>
      </c>
      <c r="R139">
        <f>SUMIFS('Flugplan STR'!AZ:AZ,'Flugplan STR'!$AH:$AH,"&lt;="&amp;$D139,'Flugplan STR'!$AI:$AI,"&gt;"&amp;$D139)
+SUMIFS('Flugplan STR'!AZ:AZ,'Flugplan STR'!$AJ:$AJ,"&lt;="&amp;$D139,'Flugplan STR'!$AK:$AK,"&gt;"&amp;$D139)
+SUMIFS('Flugplan STR'!AZ:AZ,'Flugplan STR'!$AL:$AL,"&lt;="&amp;$D139,'Flugplan STR'!$AL:$AL,"&gt;"&amp;$D139)</f>
        <v>0</v>
      </c>
      <c r="S139">
        <f>SUMIFS('Flugplan STR'!BA:BA,'Flugplan STR'!$AH:$AH,"&lt;="&amp;$D139,'Flugplan STR'!$AI:$AI,"&gt;"&amp;$D139)
+SUMIFS('Flugplan STR'!BA:BA,'Flugplan STR'!$AJ:$AJ,"&lt;="&amp;$D139,'Flugplan STR'!$AK:$AK,"&gt;"&amp;$D139)
+SUMIFS('Flugplan STR'!BA:BA,'Flugplan STR'!$AL:$AL,"&lt;="&amp;$D139,'Flugplan STR'!$AL:$AL,"&gt;"&amp;$D139)</f>
        <v>0</v>
      </c>
      <c r="T139">
        <f>SUMIFS('Flugplan STR'!BB:BB,'Flugplan STR'!$AH:$AH,"&lt;="&amp;$D139,'Flugplan STR'!$AI:$AI,"&gt;"&amp;$D139)
+SUMIFS('Flugplan STR'!BB:BB,'Flugplan STR'!$AJ:$AJ,"&lt;="&amp;$D139,'Flugplan STR'!$AK:$AK,"&gt;"&amp;$D139)
+SUMIFS('Flugplan STR'!BB:BB,'Flugplan STR'!$AL:$AL,"&lt;="&amp;$D139,'Flugplan STR'!$AL:$AL,"&gt;"&amp;$D139)</f>
        <v>1</v>
      </c>
      <c r="U139">
        <f>SUMIFS('Flugplan STR'!BC:BC,'Flugplan STR'!$AH:$AH,"&lt;="&amp;$D139,'Flugplan STR'!$AI:$AI,"&gt;"&amp;$D139)
+SUMIFS('Flugplan STR'!BC:BC,'Flugplan STR'!$AJ:$AJ,"&lt;="&amp;$D139,'Flugplan STR'!$AK:$AK,"&gt;"&amp;$D139)
+SUMIFS('Flugplan STR'!BC:BC,'Flugplan STR'!$AL:$AL,"&lt;="&amp;$D139,'Flugplan STR'!$AL:$AL,"&gt;"&amp;$D139)</f>
        <v>0</v>
      </c>
      <c r="V139">
        <f>SUMIFS('Flugplan STR'!BD:BD,'Flugplan STR'!$AH:$AH,"&lt;="&amp;$D139,'Flugplan STR'!$AI:$AI,"&gt;"&amp;$D139)
+SUMIFS('Flugplan STR'!BD:BD,'Flugplan STR'!$AJ:$AJ,"&lt;="&amp;$D139,'Flugplan STR'!$AK:$AK,"&gt;"&amp;$D139)
+SUMIFS('Flugplan STR'!BD:BD,'Flugplan STR'!$AL:$AL,"&lt;="&amp;$D139,'Flugplan STR'!$AL:$AL,"&gt;"&amp;$D139)</f>
        <v>0</v>
      </c>
      <c r="W139">
        <f>SUMIFS('Flugplan STR'!BE:BE,'Flugplan STR'!$AH:$AH,"&lt;="&amp;$D139,'Flugplan STR'!$AI:$AI,"&gt;"&amp;$D139)
+SUMIFS('Flugplan STR'!BE:BE,'Flugplan STR'!$AJ:$AJ,"&lt;="&amp;$D139,'Flugplan STR'!$AK:$AK,"&gt;"&amp;$D139)
+SUMIFS('Flugplan STR'!BE:BE,'Flugplan STR'!$AL:$AL,"&lt;="&amp;$D139,'Flugplan STR'!$AL:$AL,"&gt;"&amp;$D139)</f>
        <v>0</v>
      </c>
      <c r="X139">
        <f>SUMIFS('Flugplan STR'!BF:BF,'Flugplan STR'!$AH:$AH,"&lt;="&amp;$D139,'Flugplan STR'!$AI:$AI,"&gt;"&amp;$D139)
+SUMIFS('Flugplan STR'!BF:BF,'Flugplan STR'!$AJ:$AJ,"&lt;="&amp;$D139,'Flugplan STR'!$AK:$AK,"&gt;"&amp;$D139)
+SUMIFS('Flugplan STR'!BF:BF,'Flugplan STR'!$AL:$AL,"&lt;="&amp;$D139,'Flugplan STR'!$AL:$AL,"&gt;"&amp;$D139)</f>
        <v>1</v>
      </c>
      <c r="Y139">
        <f>SUMIFS('Flugplan STR'!BG:BG,'Flugplan STR'!$AH:$AH,"&lt;="&amp;$D139,'Flugplan STR'!$AI:$AI,"&gt;"&amp;$D139)
+SUMIFS('Flugplan STR'!BG:BG,'Flugplan STR'!$AJ:$AJ,"&lt;="&amp;$D139,'Flugplan STR'!$AK:$AK,"&gt;"&amp;$D139)
+SUMIFS('Flugplan STR'!BG:BG,'Flugplan STR'!$AL:$AL,"&lt;="&amp;$D139,'Flugplan STR'!$AL:$AL,"&gt;"&amp;$D139)</f>
        <v>0</v>
      </c>
      <c r="Z139">
        <f>SUMIFS('Flugplan STR'!BH:BH,'Flugplan STR'!$AH:$AH,"&lt;="&amp;$D139,'Flugplan STR'!$AI:$AI,"&gt;"&amp;$D139)
+SUMIFS('Flugplan STR'!BH:BH,'Flugplan STR'!$AJ:$AJ,"&lt;="&amp;$D139,'Flugplan STR'!$AK:$AK,"&gt;"&amp;$D139)
+SUMIFS('Flugplan STR'!BH:BH,'Flugplan STR'!$AL:$AL,"&lt;="&amp;$D139,'Flugplan STR'!$AL:$AL,"&gt;"&amp;$D139)</f>
        <v>1</v>
      </c>
    </row>
    <row r="140" spans="1:26">
      <c r="A140" s="209">
        <v>45118</v>
      </c>
      <c r="B140" s="208" t="s">
        <v>710</v>
      </c>
      <c r="D140" s="453">
        <f t="shared" si="3"/>
        <v>45120.062500000335</v>
      </c>
      <c r="E140">
        <f>SUMIFS('Flugplan STR'!AN:AN,'Flugplan STR'!AH:AH,"&lt;="&amp;D140,'Flugplan STR'!AI:AI,"&gt;"&amp;D140)
+SUMIFS('Flugplan STR'!AN:AN,'Flugplan STR'!AJ:AJ,"&lt;="&amp;D140,'Flugplan STR'!AK:AK,"&gt;"&amp;D140)
+SUMIFS('Flugplan STR'!AN:AN,'Flugplan STR'!AL:AL,"&lt;="&amp;D140,'Flugplan STR'!AL:AL,"&gt;"&amp;D140)</f>
        <v>2</v>
      </c>
      <c r="G140">
        <f>SUMIFS('Flugplan STR'!AO:AO,'Flugplan STR'!$AH:$AH,"&lt;="&amp;$D140,'Flugplan STR'!$AI:$AI,"&gt;"&amp;$D140)
+SUMIFS('Flugplan STR'!AO:AO,'Flugplan STR'!$AJ:$AJ,"&lt;="&amp;$D140,'Flugplan STR'!$AK:$AK,"&gt;"&amp;$D140)
+SUMIFS('Flugplan STR'!AO:AO,'Flugplan STR'!$AL:$AL,"&lt;="&amp;$D140,'Flugplan STR'!$AL:$AL,"&gt;"&amp;$D140)</f>
        <v>0</v>
      </c>
      <c r="H140">
        <f>SUMIFS('Flugplan STR'!AP:AP,'Flugplan STR'!$AH:$AH,"&lt;="&amp;$D140,'Flugplan STR'!$AI:$AI,"&gt;"&amp;$D140)
+SUMIFS('Flugplan STR'!AP:AP,'Flugplan STR'!$AJ:$AJ,"&lt;="&amp;$D140,'Flugplan STR'!$AK:$AK,"&gt;"&amp;$D140)
+SUMIFS('Flugplan STR'!AP:AP,'Flugplan STR'!$AL:$AL,"&lt;="&amp;$D140,'Flugplan STR'!$AL:$AL,"&gt;"&amp;$D140)</f>
        <v>10</v>
      </c>
      <c r="I140">
        <f>SUMIFS('Flugplan STR'!AQ:AQ,'Flugplan STR'!$AH:$AH,"&lt;="&amp;$D140,'Flugplan STR'!$AI:$AI,"&gt;"&amp;$D140)
+SUMIFS('Flugplan STR'!AQ:AQ,'Flugplan STR'!$AJ:$AJ,"&lt;="&amp;$D140,'Flugplan STR'!$AK:$AK,"&gt;"&amp;$D140)
+SUMIFS('Flugplan STR'!AQ:AQ,'Flugplan STR'!$AL:$AL,"&lt;="&amp;$D140,'Flugplan STR'!$AL:$AL,"&gt;"&amp;$D140)</f>
        <v>4</v>
      </c>
      <c r="J140">
        <f>SUMIFS('Flugplan STR'!AR:AR,'Flugplan STR'!$AH:$AH,"&lt;="&amp;$D140,'Flugplan STR'!$AI:$AI,"&gt;"&amp;$D140)
+SUMIFS('Flugplan STR'!AR:AR,'Flugplan STR'!$AJ:$AJ,"&lt;="&amp;$D140,'Flugplan STR'!$AK:$AK,"&gt;"&amp;$D140)
+SUMIFS('Flugplan STR'!AR:AR,'Flugplan STR'!$AL:$AL,"&lt;="&amp;$D140,'Flugplan STR'!$AL:$AL,"&gt;"&amp;$D140)</f>
        <v>0</v>
      </c>
      <c r="K140">
        <f>SUMIFS('Flugplan STR'!AS:AS,'Flugplan STR'!$AH:$AH,"&lt;="&amp;$D140,'Flugplan STR'!$AI:$AI,"&gt;"&amp;$D140)
+SUMIFS('Flugplan STR'!AS:AS,'Flugplan STR'!$AJ:$AJ,"&lt;="&amp;$D140,'Flugplan STR'!$AK:$AK,"&gt;"&amp;$D140)
+SUMIFS('Flugplan STR'!AS:AS,'Flugplan STR'!$AL:$AL,"&lt;="&amp;$D140,'Flugplan STR'!$AL:$AL,"&gt;"&amp;$D140)</f>
        <v>0</v>
      </c>
      <c r="L140">
        <f>SUMIFS('Flugplan STR'!AT:AT,'Flugplan STR'!$AH:$AH,"&lt;="&amp;$D140,'Flugplan STR'!$AI:$AI,"&gt;"&amp;$D140)
+SUMIFS('Flugplan STR'!AT:AT,'Flugplan STR'!$AJ:$AJ,"&lt;="&amp;$D140,'Flugplan STR'!$AK:$AK,"&gt;"&amp;$D140)
+SUMIFS('Flugplan STR'!AT:AT,'Flugplan STR'!$AL:$AL,"&lt;="&amp;$D140,'Flugplan STR'!$AL:$AL,"&gt;"&amp;$D140)</f>
        <v>0</v>
      </c>
      <c r="M140">
        <f>SUMIFS('Flugplan STR'!AU:AU,'Flugplan STR'!$AH:$AH,"&lt;="&amp;$D140,'Flugplan STR'!$AI:$AI,"&gt;"&amp;$D140)
+SUMIFS('Flugplan STR'!AU:AU,'Flugplan STR'!$AJ:$AJ,"&lt;="&amp;$D140,'Flugplan STR'!$AK:$AK,"&gt;"&amp;$D140)
+SUMIFS('Flugplan STR'!AU:AU,'Flugplan STR'!$AL:$AL,"&lt;="&amp;$D140,'Flugplan STR'!$AL:$AL,"&gt;"&amp;$D140)</f>
        <v>0</v>
      </c>
      <c r="N140">
        <f>SUMIFS('Flugplan STR'!AV:AV,'Flugplan STR'!$AH:$AH,"&lt;="&amp;$D140,'Flugplan STR'!$AI:$AI,"&gt;"&amp;$D140)
+SUMIFS('Flugplan STR'!AV:AV,'Flugplan STR'!$AJ:$AJ,"&lt;="&amp;$D140,'Flugplan STR'!$AK:$AK,"&gt;"&amp;$D140)
+SUMIFS('Flugplan STR'!AV:AV,'Flugplan STR'!$AL:$AL,"&lt;="&amp;$D140,'Flugplan STR'!$AL:$AL,"&gt;"&amp;$D140)</f>
        <v>48</v>
      </c>
      <c r="O140">
        <f>SUMIFS('Flugplan STR'!AW:AW,'Flugplan STR'!$AH:$AH,"&lt;="&amp;$D140,'Flugplan STR'!$AI:$AI,"&gt;"&amp;$D140)
+SUMIFS('Flugplan STR'!AW:AW,'Flugplan STR'!$AJ:$AJ,"&lt;="&amp;$D140,'Flugplan STR'!$AK:$AK,"&gt;"&amp;$D140)
+SUMIFS('Flugplan STR'!AW:AW,'Flugplan STR'!$AL:$AL,"&lt;="&amp;$D140,'Flugplan STR'!$AL:$AL,"&gt;"&amp;$D140)</f>
        <v>0</v>
      </c>
      <c r="P140">
        <f>SUMIFS('Flugplan STR'!AX:AX,'Flugplan STR'!$AH:$AH,"&lt;="&amp;$D140,'Flugplan STR'!$AI:$AI,"&gt;"&amp;$D140)
+SUMIFS('Flugplan STR'!AX:AX,'Flugplan STR'!$AJ:$AJ,"&lt;="&amp;$D140,'Flugplan STR'!$AK:$AK,"&gt;"&amp;$D140)
+SUMIFS('Flugplan STR'!AX:AX,'Flugplan STR'!$AL:$AL,"&lt;="&amp;$D140,'Flugplan STR'!$AL:$AL,"&gt;"&amp;$D140)</f>
        <v>0</v>
      </c>
      <c r="Q140">
        <f>SUMIFS('Flugplan STR'!AY:AY,'Flugplan STR'!$AH:$AH,"&lt;="&amp;$D140,'Flugplan STR'!$AI:$AI,"&gt;"&amp;$D140)
+SUMIFS('Flugplan STR'!AY:AY,'Flugplan STR'!$AJ:$AJ,"&lt;="&amp;$D140,'Flugplan STR'!$AK:$AK,"&gt;"&amp;$D140)
+SUMIFS('Flugplan STR'!AY:AY,'Flugplan STR'!$AL:$AL,"&lt;="&amp;$D140,'Flugplan STR'!$AL:$AL,"&gt;"&amp;$D140)</f>
        <v>2</v>
      </c>
      <c r="R140">
        <f>SUMIFS('Flugplan STR'!AZ:AZ,'Flugplan STR'!$AH:$AH,"&lt;="&amp;$D140,'Flugplan STR'!$AI:$AI,"&gt;"&amp;$D140)
+SUMIFS('Flugplan STR'!AZ:AZ,'Flugplan STR'!$AJ:$AJ,"&lt;="&amp;$D140,'Flugplan STR'!$AK:$AK,"&gt;"&amp;$D140)
+SUMIFS('Flugplan STR'!AZ:AZ,'Flugplan STR'!$AL:$AL,"&lt;="&amp;$D140,'Flugplan STR'!$AL:$AL,"&gt;"&amp;$D140)</f>
        <v>0</v>
      </c>
      <c r="S140">
        <f>SUMIFS('Flugplan STR'!BA:BA,'Flugplan STR'!$AH:$AH,"&lt;="&amp;$D140,'Flugplan STR'!$AI:$AI,"&gt;"&amp;$D140)
+SUMIFS('Flugplan STR'!BA:BA,'Flugplan STR'!$AJ:$AJ,"&lt;="&amp;$D140,'Flugplan STR'!$AK:$AK,"&gt;"&amp;$D140)
+SUMIFS('Flugplan STR'!BA:BA,'Flugplan STR'!$AL:$AL,"&lt;="&amp;$D140,'Flugplan STR'!$AL:$AL,"&gt;"&amp;$D140)</f>
        <v>0</v>
      </c>
      <c r="T140">
        <f>SUMIFS('Flugplan STR'!BB:BB,'Flugplan STR'!$AH:$AH,"&lt;="&amp;$D140,'Flugplan STR'!$AI:$AI,"&gt;"&amp;$D140)
+SUMIFS('Flugplan STR'!BB:BB,'Flugplan STR'!$AJ:$AJ,"&lt;="&amp;$D140,'Flugplan STR'!$AK:$AK,"&gt;"&amp;$D140)
+SUMIFS('Flugplan STR'!BB:BB,'Flugplan STR'!$AL:$AL,"&lt;="&amp;$D140,'Flugplan STR'!$AL:$AL,"&gt;"&amp;$D140)</f>
        <v>2</v>
      </c>
      <c r="U140">
        <f>SUMIFS('Flugplan STR'!BC:BC,'Flugplan STR'!$AH:$AH,"&lt;="&amp;$D140,'Flugplan STR'!$AI:$AI,"&gt;"&amp;$D140)
+SUMIFS('Flugplan STR'!BC:BC,'Flugplan STR'!$AJ:$AJ,"&lt;="&amp;$D140,'Flugplan STR'!$AK:$AK,"&gt;"&amp;$D140)
+SUMIFS('Flugplan STR'!BC:BC,'Flugplan STR'!$AL:$AL,"&lt;="&amp;$D140,'Flugplan STR'!$AL:$AL,"&gt;"&amp;$D140)</f>
        <v>0</v>
      </c>
      <c r="V140">
        <f>SUMIFS('Flugplan STR'!BD:BD,'Flugplan STR'!$AH:$AH,"&lt;="&amp;$D140,'Flugplan STR'!$AI:$AI,"&gt;"&amp;$D140)
+SUMIFS('Flugplan STR'!BD:BD,'Flugplan STR'!$AJ:$AJ,"&lt;="&amp;$D140,'Flugplan STR'!$AK:$AK,"&gt;"&amp;$D140)
+SUMIFS('Flugplan STR'!BD:BD,'Flugplan STR'!$AL:$AL,"&lt;="&amp;$D140,'Flugplan STR'!$AL:$AL,"&gt;"&amp;$D140)</f>
        <v>0</v>
      </c>
      <c r="W140">
        <f>SUMIFS('Flugplan STR'!BE:BE,'Flugplan STR'!$AH:$AH,"&lt;="&amp;$D140,'Flugplan STR'!$AI:$AI,"&gt;"&amp;$D140)
+SUMIFS('Flugplan STR'!BE:BE,'Flugplan STR'!$AJ:$AJ,"&lt;="&amp;$D140,'Flugplan STR'!$AK:$AK,"&gt;"&amp;$D140)
+SUMIFS('Flugplan STR'!BE:BE,'Flugplan STR'!$AL:$AL,"&lt;="&amp;$D140,'Flugplan STR'!$AL:$AL,"&gt;"&amp;$D140)</f>
        <v>0</v>
      </c>
      <c r="X140">
        <f>SUMIFS('Flugplan STR'!BF:BF,'Flugplan STR'!$AH:$AH,"&lt;="&amp;$D140,'Flugplan STR'!$AI:$AI,"&gt;"&amp;$D140)
+SUMIFS('Flugplan STR'!BF:BF,'Flugplan STR'!$AJ:$AJ,"&lt;="&amp;$D140,'Flugplan STR'!$AK:$AK,"&gt;"&amp;$D140)
+SUMIFS('Flugplan STR'!BF:BF,'Flugplan STR'!$AL:$AL,"&lt;="&amp;$D140,'Flugplan STR'!$AL:$AL,"&gt;"&amp;$D140)</f>
        <v>2</v>
      </c>
      <c r="Y140">
        <f>SUMIFS('Flugplan STR'!BG:BG,'Flugplan STR'!$AH:$AH,"&lt;="&amp;$D140,'Flugplan STR'!$AI:$AI,"&gt;"&amp;$D140)
+SUMIFS('Flugplan STR'!BG:BG,'Flugplan STR'!$AJ:$AJ,"&lt;="&amp;$D140,'Flugplan STR'!$AK:$AK,"&gt;"&amp;$D140)
+SUMIFS('Flugplan STR'!BG:BG,'Flugplan STR'!$AL:$AL,"&lt;="&amp;$D140,'Flugplan STR'!$AL:$AL,"&gt;"&amp;$D140)</f>
        <v>0</v>
      </c>
      <c r="Z140">
        <f>SUMIFS('Flugplan STR'!BH:BH,'Flugplan STR'!$AH:$AH,"&lt;="&amp;$D140,'Flugplan STR'!$AI:$AI,"&gt;"&amp;$D140)
+SUMIFS('Flugplan STR'!BH:BH,'Flugplan STR'!$AJ:$AJ,"&lt;="&amp;$D140,'Flugplan STR'!$AK:$AK,"&gt;"&amp;$D140)
+SUMIFS('Flugplan STR'!BH:BH,'Flugplan STR'!$AL:$AL,"&lt;="&amp;$D140,'Flugplan STR'!$AL:$AL,"&gt;"&amp;$D140)</f>
        <v>2</v>
      </c>
    </row>
    <row r="141" spans="1:26">
      <c r="A141" s="209">
        <v>45118</v>
      </c>
      <c r="B141" s="208" t="s">
        <v>699</v>
      </c>
      <c r="D141" s="453">
        <f t="shared" si="3"/>
        <v>45120.08333333367</v>
      </c>
      <c r="E141">
        <f>SUMIFS('Flugplan STR'!AN:AN,'Flugplan STR'!AH:AH,"&lt;="&amp;D141,'Flugplan STR'!AI:AI,"&gt;"&amp;D141)
+SUMIFS('Flugplan STR'!AN:AN,'Flugplan STR'!AJ:AJ,"&lt;="&amp;D141,'Flugplan STR'!AK:AK,"&gt;"&amp;D141)
+SUMIFS('Flugplan STR'!AN:AN,'Flugplan STR'!AL:AL,"&lt;="&amp;D141,'Flugplan STR'!AL:AL,"&gt;"&amp;D141)</f>
        <v>1</v>
      </c>
      <c r="G141">
        <f>SUMIFS('Flugplan STR'!AO:AO,'Flugplan STR'!$AH:$AH,"&lt;="&amp;$D141,'Flugplan STR'!$AI:$AI,"&gt;"&amp;$D141)
+SUMIFS('Flugplan STR'!AO:AO,'Flugplan STR'!$AJ:$AJ,"&lt;="&amp;$D141,'Flugplan STR'!$AK:$AK,"&gt;"&amp;$D141)
+SUMIFS('Flugplan STR'!AO:AO,'Flugplan STR'!$AL:$AL,"&lt;="&amp;$D141,'Flugplan STR'!$AL:$AL,"&gt;"&amp;$D141)</f>
        <v>0</v>
      </c>
      <c r="H141">
        <f>SUMIFS('Flugplan STR'!AP:AP,'Flugplan STR'!$AH:$AH,"&lt;="&amp;$D141,'Flugplan STR'!$AI:$AI,"&gt;"&amp;$D141)
+SUMIFS('Flugplan STR'!AP:AP,'Flugplan STR'!$AJ:$AJ,"&lt;="&amp;$D141,'Flugplan STR'!$AK:$AK,"&gt;"&amp;$D141)
+SUMIFS('Flugplan STR'!AP:AP,'Flugplan STR'!$AL:$AL,"&lt;="&amp;$D141,'Flugplan STR'!$AL:$AL,"&gt;"&amp;$D141)</f>
        <v>5</v>
      </c>
      <c r="I141">
        <f>SUMIFS('Flugplan STR'!AQ:AQ,'Flugplan STR'!$AH:$AH,"&lt;="&amp;$D141,'Flugplan STR'!$AI:$AI,"&gt;"&amp;$D141)
+SUMIFS('Flugplan STR'!AQ:AQ,'Flugplan STR'!$AJ:$AJ,"&lt;="&amp;$D141,'Flugplan STR'!$AK:$AK,"&gt;"&amp;$D141)
+SUMIFS('Flugplan STR'!AQ:AQ,'Flugplan STR'!$AL:$AL,"&lt;="&amp;$D141,'Flugplan STR'!$AL:$AL,"&gt;"&amp;$D141)</f>
        <v>2</v>
      </c>
      <c r="J141">
        <f>SUMIFS('Flugplan STR'!AR:AR,'Flugplan STR'!$AH:$AH,"&lt;="&amp;$D141,'Flugplan STR'!$AI:$AI,"&gt;"&amp;$D141)
+SUMIFS('Flugplan STR'!AR:AR,'Flugplan STR'!$AJ:$AJ,"&lt;="&amp;$D141,'Flugplan STR'!$AK:$AK,"&gt;"&amp;$D141)
+SUMIFS('Flugplan STR'!AR:AR,'Flugplan STR'!$AL:$AL,"&lt;="&amp;$D141,'Flugplan STR'!$AL:$AL,"&gt;"&amp;$D141)</f>
        <v>0</v>
      </c>
      <c r="K141">
        <f>SUMIFS('Flugplan STR'!AS:AS,'Flugplan STR'!$AH:$AH,"&lt;="&amp;$D141,'Flugplan STR'!$AI:$AI,"&gt;"&amp;$D141)
+SUMIFS('Flugplan STR'!AS:AS,'Flugplan STR'!$AJ:$AJ,"&lt;="&amp;$D141,'Flugplan STR'!$AK:$AK,"&gt;"&amp;$D141)
+SUMIFS('Flugplan STR'!AS:AS,'Flugplan STR'!$AL:$AL,"&lt;="&amp;$D141,'Flugplan STR'!$AL:$AL,"&gt;"&amp;$D141)</f>
        <v>0</v>
      </c>
      <c r="L141">
        <f>SUMIFS('Flugplan STR'!AT:AT,'Flugplan STR'!$AH:$AH,"&lt;="&amp;$D141,'Flugplan STR'!$AI:$AI,"&gt;"&amp;$D141)
+SUMIFS('Flugplan STR'!AT:AT,'Flugplan STR'!$AJ:$AJ,"&lt;="&amp;$D141,'Flugplan STR'!$AK:$AK,"&gt;"&amp;$D141)
+SUMIFS('Flugplan STR'!AT:AT,'Flugplan STR'!$AL:$AL,"&lt;="&amp;$D141,'Flugplan STR'!$AL:$AL,"&gt;"&amp;$D141)</f>
        <v>0</v>
      </c>
      <c r="M141">
        <f>SUMIFS('Flugplan STR'!AU:AU,'Flugplan STR'!$AH:$AH,"&lt;="&amp;$D141,'Flugplan STR'!$AI:$AI,"&gt;"&amp;$D141)
+SUMIFS('Flugplan STR'!AU:AU,'Flugplan STR'!$AJ:$AJ,"&lt;="&amp;$D141,'Flugplan STR'!$AK:$AK,"&gt;"&amp;$D141)
+SUMIFS('Flugplan STR'!AU:AU,'Flugplan STR'!$AL:$AL,"&lt;="&amp;$D141,'Flugplan STR'!$AL:$AL,"&gt;"&amp;$D141)</f>
        <v>0</v>
      </c>
      <c r="N141">
        <f>SUMIFS('Flugplan STR'!AV:AV,'Flugplan STR'!$AH:$AH,"&lt;="&amp;$D141,'Flugplan STR'!$AI:$AI,"&gt;"&amp;$D141)
+SUMIFS('Flugplan STR'!AV:AV,'Flugplan STR'!$AJ:$AJ,"&lt;="&amp;$D141,'Flugplan STR'!$AK:$AK,"&gt;"&amp;$D141)
+SUMIFS('Flugplan STR'!AV:AV,'Flugplan STR'!$AL:$AL,"&lt;="&amp;$D141,'Flugplan STR'!$AL:$AL,"&gt;"&amp;$D141)</f>
        <v>24</v>
      </c>
      <c r="O141">
        <f>SUMIFS('Flugplan STR'!AW:AW,'Flugplan STR'!$AH:$AH,"&lt;="&amp;$D141,'Flugplan STR'!$AI:$AI,"&gt;"&amp;$D141)
+SUMIFS('Flugplan STR'!AW:AW,'Flugplan STR'!$AJ:$AJ,"&lt;="&amp;$D141,'Flugplan STR'!$AK:$AK,"&gt;"&amp;$D141)
+SUMIFS('Flugplan STR'!AW:AW,'Flugplan STR'!$AL:$AL,"&lt;="&amp;$D141,'Flugplan STR'!$AL:$AL,"&gt;"&amp;$D141)</f>
        <v>0</v>
      </c>
      <c r="P141">
        <f>SUMIFS('Flugplan STR'!AX:AX,'Flugplan STR'!$AH:$AH,"&lt;="&amp;$D141,'Flugplan STR'!$AI:$AI,"&gt;"&amp;$D141)
+SUMIFS('Flugplan STR'!AX:AX,'Flugplan STR'!$AJ:$AJ,"&lt;="&amp;$D141,'Flugplan STR'!$AK:$AK,"&gt;"&amp;$D141)
+SUMIFS('Flugplan STR'!AX:AX,'Flugplan STR'!$AL:$AL,"&lt;="&amp;$D141,'Flugplan STR'!$AL:$AL,"&gt;"&amp;$D141)</f>
        <v>0</v>
      </c>
      <c r="Q141">
        <f>SUMIFS('Flugplan STR'!AY:AY,'Flugplan STR'!$AH:$AH,"&lt;="&amp;$D141,'Flugplan STR'!$AI:$AI,"&gt;"&amp;$D141)
+SUMIFS('Flugplan STR'!AY:AY,'Flugplan STR'!$AJ:$AJ,"&lt;="&amp;$D141,'Flugplan STR'!$AK:$AK,"&gt;"&amp;$D141)
+SUMIFS('Flugplan STR'!AY:AY,'Flugplan STR'!$AL:$AL,"&lt;="&amp;$D141,'Flugplan STR'!$AL:$AL,"&gt;"&amp;$D141)</f>
        <v>1</v>
      </c>
      <c r="R141">
        <f>SUMIFS('Flugplan STR'!AZ:AZ,'Flugplan STR'!$AH:$AH,"&lt;="&amp;$D141,'Flugplan STR'!$AI:$AI,"&gt;"&amp;$D141)
+SUMIFS('Flugplan STR'!AZ:AZ,'Flugplan STR'!$AJ:$AJ,"&lt;="&amp;$D141,'Flugplan STR'!$AK:$AK,"&gt;"&amp;$D141)
+SUMIFS('Flugplan STR'!AZ:AZ,'Flugplan STR'!$AL:$AL,"&lt;="&amp;$D141,'Flugplan STR'!$AL:$AL,"&gt;"&amp;$D141)</f>
        <v>0</v>
      </c>
      <c r="S141">
        <f>SUMIFS('Flugplan STR'!BA:BA,'Flugplan STR'!$AH:$AH,"&lt;="&amp;$D141,'Flugplan STR'!$AI:$AI,"&gt;"&amp;$D141)
+SUMIFS('Flugplan STR'!BA:BA,'Flugplan STR'!$AJ:$AJ,"&lt;="&amp;$D141,'Flugplan STR'!$AK:$AK,"&gt;"&amp;$D141)
+SUMIFS('Flugplan STR'!BA:BA,'Flugplan STR'!$AL:$AL,"&lt;="&amp;$D141,'Flugplan STR'!$AL:$AL,"&gt;"&amp;$D141)</f>
        <v>0</v>
      </c>
      <c r="T141">
        <f>SUMIFS('Flugplan STR'!BB:BB,'Flugplan STR'!$AH:$AH,"&lt;="&amp;$D141,'Flugplan STR'!$AI:$AI,"&gt;"&amp;$D141)
+SUMIFS('Flugplan STR'!BB:BB,'Flugplan STR'!$AJ:$AJ,"&lt;="&amp;$D141,'Flugplan STR'!$AK:$AK,"&gt;"&amp;$D141)
+SUMIFS('Flugplan STR'!BB:BB,'Flugplan STR'!$AL:$AL,"&lt;="&amp;$D141,'Flugplan STR'!$AL:$AL,"&gt;"&amp;$D141)</f>
        <v>1</v>
      </c>
      <c r="U141">
        <f>SUMIFS('Flugplan STR'!BC:BC,'Flugplan STR'!$AH:$AH,"&lt;="&amp;$D141,'Flugplan STR'!$AI:$AI,"&gt;"&amp;$D141)
+SUMIFS('Flugplan STR'!BC:BC,'Flugplan STR'!$AJ:$AJ,"&lt;="&amp;$D141,'Flugplan STR'!$AK:$AK,"&gt;"&amp;$D141)
+SUMIFS('Flugplan STR'!BC:BC,'Flugplan STR'!$AL:$AL,"&lt;="&amp;$D141,'Flugplan STR'!$AL:$AL,"&gt;"&amp;$D141)</f>
        <v>0</v>
      </c>
      <c r="V141">
        <f>SUMIFS('Flugplan STR'!BD:BD,'Flugplan STR'!$AH:$AH,"&lt;="&amp;$D141,'Flugplan STR'!$AI:$AI,"&gt;"&amp;$D141)
+SUMIFS('Flugplan STR'!BD:BD,'Flugplan STR'!$AJ:$AJ,"&lt;="&amp;$D141,'Flugplan STR'!$AK:$AK,"&gt;"&amp;$D141)
+SUMIFS('Flugplan STR'!BD:BD,'Flugplan STR'!$AL:$AL,"&lt;="&amp;$D141,'Flugplan STR'!$AL:$AL,"&gt;"&amp;$D141)</f>
        <v>0</v>
      </c>
      <c r="W141">
        <f>SUMIFS('Flugplan STR'!BE:BE,'Flugplan STR'!$AH:$AH,"&lt;="&amp;$D141,'Flugplan STR'!$AI:$AI,"&gt;"&amp;$D141)
+SUMIFS('Flugplan STR'!BE:BE,'Flugplan STR'!$AJ:$AJ,"&lt;="&amp;$D141,'Flugplan STR'!$AK:$AK,"&gt;"&amp;$D141)
+SUMIFS('Flugplan STR'!BE:BE,'Flugplan STR'!$AL:$AL,"&lt;="&amp;$D141,'Flugplan STR'!$AL:$AL,"&gt;"&amp;$D141)</f>
        <v>0</v>
      </c>
      <c r="X141">
        <f>SUMIFS('Flugplan STR'!BF:BF,'Flugplan STR'!$AH:$AH,"&lt;="&amp;$D141,'Flugplan STR'!$AI:$AI,"&gt;"&amp;$D141)
+SUMIFS('Flugplan STR'!BF:BF,'Flugplan STR'!$AJ:$AJ,"&lt;="&amp;$D141,'Flugplan STR'!$AK:$AK,"&gt;"&amp;$D141)
+SUMIFS('Flugplan STR'!BF:BF,'Flugplan STR'!$AL:$AL,"&lt;="&amp;$D141,'Flugplan STR'!$AL:$AL,"&gt;"&amp;$D141)</f>
        <v>1</v>
      </c>
      <c r="Y141">
        <f>SUMIFS('Flugplan STR'!BG:BG,'Flugplan STR'!$AH:$AH,"&lt;="&amp;$D141,'Flugplan STR'!$AI:$AI,"&gt;"&amp;$D141)
+SUMIFS('Flugplan STR'!BG:BG,'Flugplan STR'!$AJ:$AJ,"&lt;="&amp;$D141,'Flugplan STR'!$AK:$AK,"&gt;"&amp;$D141)
+SUMIFS('Flugplan STR'!BG:BG,'Flugplan STR'!$AL:$AL,"&lt;="&amp;$D141,'Flugplan STR'!$AL:$AL,"&gt;"&amp;$D141)</f>
        <v>0</v>
      </c>
      <c r="Z141">
        <f>SUMIFS('Flugplan STR'!BH:BH,'Flugplan STR'!$AH:$AH,"&lt;="&amp;$D141,'Flugplan STR'!$AI:$AI,"&gt;"&amp;$D141)
+SUMIFS('Flugplan STR'!BH:BH,'Flugplan STR'!$AJ:$AJ,"&lt;="&amp;$D141,'Flugplan STR'!$AK:$AK,"&gt;"&amp;$D141)
+SUMIFS('Flugplan STR'!BH:BH,'Flugplan STR'!$AL:$AL,"&lt;="&amp;$D141,'Flugplan STR'!$AL:$AL,"&gt;"&amp;$D141)</f>
        <v>1</v>
      </c>
    </row>
    <row r="142" spans="1:26">
      <c r="A142" s="209">
        <v>45118</v>
      </c>
      <c r="B142" s="208" t="s">
        <v>725</v>
      </c>
      <c r="D142" s="453">
        <f t="shared" si="3"/>
        <v>45120.104166667006</v>
      </c>
      <c r="E142">
        <f>SUMIFS('Flugplan STR'!AN:AN,'Flugplan STR'!AH:AH,"&lt;="&amp;D142,'Flugplan STR'!AI:AI,"&gt;"&amp;D142)
+SUMIFS('Flugplan STR'!AN:AN,'Flugplan STR'!AJ:AJ,"&lt;="&amp;D142,'Flugplan STR'!AK:AK,"&gt;"&amp;D142)
+SUMIFS('Flugplan STR'!AN:AN,'Flugplan STR'!AL:AL,"&lt;="&amp;D142,'Flugplan STR'!AL:AL,"&gt;"&amp;D142)</f>
        <v>0</v>
      </c>
      <c r="G142">
        <f>SUMIFS('Flugplan STR'!AO:AO,'Flugplan STR'!$AH:$AH,"&lt;="&amp;$D142,'Flugplan STR'!$AI:$AI,"&gt;"&amp;$D142)
+SUMIFS('Flugplan STR'!AO:AO,'Flugplan STR'!$AJ:$AJ,"&lt;="&amp;$D142,'Flugplan STR'!$AK:$AK,"&gt;"&amp;$D142)
+SUMIFS('Flugplan STR'!AO:AO,'Flugplan STR'!$AL:$AL,"&lt;="&amp;$D142,'Flugplan STR'!$AL:$AL,"&gt;"&amp;$D142)</f>
        <v>0</v>
      </c>
      <c r="H142">
        <f>SUMIFS('Flugplan STR'!AP:AP,'Flugplan STR'!$AH:$AH,"&lt;="&amp;$D142,'Flugplan STR'!$AI:$AI,"&gt;"&amp;$D142)
+SUMIFS('Flugplan STR'!AP:AP,'Flugplan STR'!$AJ:$AJ,"&lt;="&amp;$D142,'Flugplan STR'!$AK:$AK,"&gt;"&amp;$D142)
+SUMIFS('Flugplan STR'!AP:AP,'Flugplan STR'!$AL:$AL,"&lt;="&amp;$D142,'Flugplan STR'!$AL:$AL,"&gt;"&amp;$D142)</f>
        <v>0</v>
      </c>
      <c r="I142">
        <f>SUMIFS('Flugplan STR'!AQ:AQ,'Flugplan STR'!$AH:$AH,"&lt;="&amp;$D142,'Flugplan STR'!$AI:$AI,"&gt;"&amp;$D142)
+SUMIFS('Flugplan STR'!AQ:AQ,'Flugplan STR'!$AJ:$AJ,"&lt;="&amp;$D142,'Flugplan STR'!$AK:$AK,"&gt;"&amp;$D142)
+SUMIFS('Flugplan STR'!AQ:AQ,'Flugplan STR'!$AL:$AL,"&lt;="&amp;$D142,'Flugplan STR'!$AL:$AL,"&gt;"&amp;$D142)</f>
        <v>0</v>
      </c>
      <c r="J142">
        <f>SUMIFS('Flugplan STR'!AR:AR,'Flugplan STR'!$AH:$AH,"&lt;="&amp;$D142,'Flugplan STR'!$AI:$AI,"&gt;"&amp;$D142)
+SUMIFS('Flugplan STR'!AR:AR,'Flugplan STR'!$AJ:$AJ,"&lt;="&amp;$D142,'Flugplan STR'!$AK:$AK,"&gt;"&amp;$D142)
+SUMIFS('Flugplan STR'!AR:AR,'Flugplan STR'!$AL:$AL,"&lt;="&amp;$D142,'Flugplan STR'!$AL:$AL,"&gt;"&amp;$D142)</f>
        <v>0</v>
      </c>
      <c r="K142">
        <f>SUMIFS('Flugplan STR'!AS:AS,'Flugplan STR'!$AH:$AH,"&lt;="&amp;$D142,'Flugplan STR'!$AI:$AI,"&gt;"&amp;$D142)
+SUMIFS('Flugplan STR'!AS:AS,'Flugplan STR'!$AJ:$AJ,"&lt;="&amp;$D142,'Flugplan STR'!$AK:$AK,"&gt;"&amp;$D142)
+SUMIFS('Flugplan STR'!AS:AS,'Flugplan STR'!$AL:$AL,"&lt;="&amp;$D142,'Flugplan STR'!$AL:$AL,"&gt;"&amp;$D142)</f>
        <v>0</v>
      </c>
      <c r="L142">
        <f>SUMIFS('Flugplan STR'!AT:AT,'Flugplan STR'!$AH:$AH,"&lt;="&amp;$D142,'Flugplan STR'!$AI:$AI,"&gt;"&amp;$D142)
+SUMIFS('Flugplan STR'!AT:AT,'Flugplan STR'!$AJ:$AJ,"&lt;="&amp;$D142,'Flugplan STR'!$AK:$AK,"&gt;"&amp;$D142)
+SUMIFS('Flugplan STR'!AT:AT,'Flugplan STR'!$AL:$AL,"&lt;="&amp;$D142,'Flugplan STR'!$AL:$AL,"&gt;"&amp;$D142)</f>
        <v>0</v>
      </c>
      <c r="M142">
        <f>SUMIFS('Flugplan STR'!AU:AU,'Flugplan STR'!$AH:$AH,"&lt;="&amp;$D142,'Flugplan STR'!$AI:$AI,"&gt;"&amp;$D142)
+SUMIFS('Flugplan STR'!AU:AU,'Flugplan STR'!$AJ:$AJ,"&lt;="&amp;$D142,'Flugplan STR'!$AK:$AK,"&gt;"&amp;$D142)
+SUMIFS('Flugplan STR'!AU:AU,'Flugplan STR'!$AL:$AL,"&lt;="&amp;$D142,'Flugplan STR'!$AL:$AL,"&gt;"&amp;$D142)</f>
        <v>0</v>
      </c>
      <c r="N142">
        <f>SUMIFS('Flugplan STR'!AV:AV,'Flugplan STR'!$AH:$AH,"&lt;="&amp;$D142,'Flugplan STR'!$AI:$AI,"&gt;"&amp;$D142)
+SUMIFS('Flugplan STR'!AV:AV,'Flugplan STR'!$AJ:$AJ,"&lt;="&amp;$D142,'Flugplan STR'!$AK:$AK,"&gt;"&amp;$D142)
+SUMIFS('Flugplan STR'!AV:AV,'Flugplan STR'!$AL:$AL,"&lt;="&amp;$D142,'Flugplan STR'!$AL:$AL,"&gt;"&amp;$D142)</f>
        <v>0</v>
      </c>
      <c r="O142">
        <f>SUMIFS('Flugplan STR'!AW:AW,'Flugplan STR'!$AH:$AH,"&lt;="&amp;$D142,'Flugplan STR'!$AI:$AI,"&gt;"&amp;$D142)
+SUMIFS('Flugplan STR'!AW:AW,'Flugplan STR'!$AJ:$AJ,"&lt;="&amp;$D142,'Flugplan STR'!$AK:$AK,"&gt;"&amp;$D142)
+SUMIFS('Flugplan STR'!AW:AW,'Flugplan STR'!$AL:$AL,"&lt;="&amp;$D142,'Flugplan STR'!$AL:$AL,"&gt;"&amp;$D142)</f>
        <v>0</v>
      </c>
      <c r="P142">
        <f>SUMIFS('Flugplan STR'!AX:AX,'Flugplan STR'!$AH:$AH,"&lt;="&amp;$D142,'Flugplan STR'!$AI:$AI,"&gt;"&amp;$D142)
+SUMIFS('Flugplan STR'!AX:AX,'Flugplan STR'!$AJ:$AJ,"&lt;="&amp;$D142,'Flugplan STR'!$AK:$AK,"&gt;"&amp;$D142)
+SUMIFS('Flugplan STR'!AX:AX,'Flugplan STR'!$AL:$AL,"&lt;="&amp;$D142,'Flugplan STR'!$AL:$AL,"&gt;"&amp;$D142)</f>
        <v>0</v>
      </c>
      <c r="Q142">
        <f>SUMIFS('Flugplan STR'!AY:AY,'Flugplan STR'!$AH:$AH,"&lt;="&amp;$D142,'Flugplan STR'!$AI:$AI,"&gt;"&amp;$D142)
+SUMIFS('Flugplan STR'!AY:AY,'Flugplan STR'!$AJ:$AJ,"&lt;="&amp;$D142,'Flugplan STR'!$AK:$AK,"&gt;"&amp;$D142)
+SUMIFS('Flugplan STR'!AY:AY,'Flugplan STR'!$AL:$AL,"&lt;="&amp;$D142,'Flugplan STR'!$AL:$AL,"&gt;"&amp;$D142)</f>
        <v>0</v>
      </c>
      <c r="R142">
        <f>SUMIFS('Flugplan STR'!AZ:AZ,'Flugplan STR'!$AH:$AH,"&lt;="&amp;$D142,'Flugplan STR'!$AI:$AI,"&gt;"&amp;$D142)
+SUMIFS('Flugplan STR'!AZ:AZ,'Flugplan STR'!$AJ:$AJ,"&lt;="&amp;$D142,'Flugplan STR'!$AK:$AK,"&gt;"&amp;$D142)
+SUMIFS('Flugplan STR'!AZ:AZ,'Flugplan STR'!$AL:$AL,"&lt;="&amp;$D142,'Flugplan STR'!$AL:$AL,"&gt;"&amp;$D142)</f>
        <v>0</v>
      </c>
      <c r="S142">
        <f>SUMIFS('Flugplan STR'!BA:BA,'Flugplan STR'!$AH:$AH,"&lt;="&amp;$D142,'Flugplan STR'!$AI:$AI,"&gt;"&amp;$D142)
+SUMIFS('Flugplan STR'!BA:BA,'Flugplan STR'!$AJ:$AJ,"&lt;="&amp;$D142,'Flugplan STR'!$AK:$AK,"&gt;"&amp;$D142)
+SUMIFS('Flugplan STR'!BA:BA,'Flugplan STR'!$AL:$AL,"&lt;="&amp;$D142,'Flugplan STR'!$AL:$AL,"&gt;"&amp;$D142)</f>
        <v>0</v>
      </c>
      <c r="T142">
        <f>SUMIFS('Flugplan STR'!BB:BB,'Flugplan STR'!$AH:$AH,"&lt;="&amp;$D142,'Flugplan STR'!$AI:$AI,"&gt;"&amp;$D142)
+SUMIFS('Flugplan STR'!BB:BB,'Flugplan STR'!$AJ:$AJ,"&lt;="&amp;$D142,'Flugplan STR'!$AK:$AK,"&gt;"&amp;$D142)
+SUMIFS('Flugplan STR'!BB:BB,'Flugplan STR'!$AL:$AL,"&lt;="&amp;$D142,'Flugplan STR'!$AL:$AL,"&gt;"&amp;$D142)</f>
        <v>0</v>
      </c>
      <c r="U142">
        <f>SUMIFS('Flugplan STR'!BC:BC,'Flugplan STR'!$AH:$AH,"&lt;="&amp;$D142,'Flugplan STR'!$AI:$AI,"&gt;"&amp;$D142)
+SUMIFS('Flugplan STR'!BC:BC,'Flugplan STR'!$AJ:$AJ,"&lt;="&amp;$D142,'Flugplan STR'!$AK:$AK,"&gt;"&amp;$D142)
+SUMIFS('Flugplan STR'!BC:BC,'Flugplan STR'!$AL:$AL,"&lt;="&amp;$D142,'Flugplan STR'!$AL:$AL,"&gt;"&amp;$D142)</f>
        <v>0</v>
      </c>
      <c r="V142">
        <f>SUMIFS('Flugplan STR'!BD:BD,'Flugplan STR'!$AH:$AH,"&lt;="&amp;$D142,'Flugplan STR'!$AI:$AI,"&gt;"&amp;$D142)
+SUMIFS('Flugplan STR'!BD:BD,'Flugplan STR'!$AJ:$AJ,"&lt;="&amp;$D142,'Flugplan STR'!$AK:$AK,"&gt;"&amp;$D142)
+SUMIFS('Flugplan STR'!BD:BD,'Flugplan STR'!$AL:$AL,"&lt;="&amp;$D142,'Flugplan STR'!$AL:$AL,"&gt;"&amp;$D142)</f>
        <v>0</v>
      </c>
      <c r="W142">
        <f>SUMIFS('Flugplan STR'!BE:BE,'Flugplan STR'!$AH:$AH,"&lt;="&amp;$D142,'Flugplan STR'!$AI:$AI,"&gt;"&amp;$D142)
+SUMIFS('Flugplan STR'!BE:BE,'Flugplan STR'!$AJ:$AJ,"&lt;="&amp;$D142,'Flugplan STR'!$AK:$AK,"&gt;"&amp;$D142)
+SUMIFS('Flugplan STR'!BE:BE,'Flugplan STR'!$AL:$AL,"&lt;="&amp;$D142,'Flugplan STR'!$AL:$AL,"&gt;"&amp;$D142)</f>
        <v>0</v>
      </c>
      <c r="X142">
        <f>SUMIFS('Flugplan STR'!BF:BF,'Flugplan STR'!$AH:$AH,"&lt;="&amp;$D142,'Flugplan STR'!$AI:$AI,"&gt;"&amp;$D142)
+SUMIFS('Flugplan STR'!BF:BF,'Flugplan STR'!$AJ:$AJ,"&lt;="&amp;$D142,'Flugplan STR'!$AK:$AK,"&gt;"&amp;$D142)
+SUMIFS('Flugplan STR'!BF:BF,'Flugplan STR'!$AL:$AL,"&lt;="&amp;$D142,'Flugplan STR'!$AL:$AL,"&gt;"&amp;$D142)</f>
        <v>0</v>
      </c>
      <c r="Y142">
        <f>SUMIFS('Flugplan STR'!BG:BG,'Flugplan STR'!$AH:$AH,"&lt;="&amp;$D142,'Flugplan STR'!$AI:$AI,"&gt;"&amp;$D142)
+SUMIFS('Flugplan STR'!BG:BG,'Flugplan STR'!$AJ:$AJ,"&lt;="&amp;$D142,'Flugplan STR'!$AK:$AK,"&gt;"&amp;$D142)
+SUMIFS('Flugplan STR'!BG:BG,'Flugplan STR'!$AL:$AL,"&lt;="&amp;$D142,'Flugplan STR'!$AL:$AL,"&gt;"&amp;$D142)</f>
        <v>0</v>
      </c>
      <c r="Z142">
        <f>SUMIFS('Flugplan STR'!BH:BH,'Flugplan STR'!$AH:$AH,"&lt;="&amp;$D142,'Flugplan STR'!$AI:$AI,"&gt;"&amp;$D142)
+SUMIFS('Flugplan STR'!BH:BH,'Flugplan STR'!$AJ:$AJ,"&lt;="&amp;$D142,'Flugplan STR'!$AK:$AK,"&gt;"&amp;$D142)
+SUMIFS('Flugplan STR'!BH:BH,'Flugplan STR'!$AL:$AL,"&lt;="&amp;$D142,'Flugplan STR'!$AL:$AL,"&gt;"&amp;$D142)</f>
        <v>0</v>
      </c>
    </row>
    <row r="143" spans="1:26">
      <c r="A143" s="209">
        <v>45118</v>
      </c>
      <c r="B143" s="208" t="s">
        <v>687</v>
      </c>
      <c r="D143" s="453">
        <f t="shared" si="3"/>
        <v>45120.125000000342</v>
      </c>
      <c r="E143">
        <f>SUMIFS('Flugplan STR'!AN:AN,'Flugplan STR'!AH:AH,"&lt;="&amp;D143,'Flugplan STR'!AI:AI,"&gt;"&amp;D143)
+SUMIFS('Flugplan STR'!AN:AN,'Flugplan STR'!AJ:AJ,"&lt;="&amp;D143,'Flugplan STR'!AK:AK,"&gt;"&amp;D143)
+SUMIFS('Flugplan STR'!AN:AN,'Flugplan STR'!AL:AL,"&lt;="&amp;D143,'Flugplan STR'!AL:AL,"&gt;"&amp;D143)</f>
        <v>0</v>
      </c>
      <c r="G143">
        <f>SUMIFS('Flugplan STR'!AO:AO,'Flugplan STR'!$AH:$AH,"&lt;="&amp;$D143,'Flugplan STR'!$AI:$AI,"&gt;"&amp;$D143)
+SUMIFS('Flugplan STR'!AO:AO,'Flugplan STR'!$AJ:$AJ,"&lt;="&amp;$D143,'Flugplan STR'!$AK:$AK,"&gt;"&amp;$D143)
+SUMIFS('Flugplan STR'!AO:AO,'Flugplan STR'!$AL:$AL,"&lt;="&amp;$D143,'Flugplan STR'!$AL:$AL,"&gt;"&amp;$D143)</f>
        <v>0</v>
      </c>
      <c r="H143">
        <f>SUMIFS('Flugplan STR'!AP:AP,'Flugplan STR'!$AH:$AH,"&lt;="&amp;$D143,'Flugplan STR'!$AI:$AI,"&gt;"&amp;$D143)
+SUMIFS('Flugplan STR'!AP:AP,'Flugplan STR'!$AJ:$AJ,"&lt;="&amp;$D143,'Flugplan STR'!$AK:$AK,"&gt;"&amp;$D143)
+SUMIFS('Flugplan STR'!AP:AP,'Flugplan STR'!$AL:$AL,"&lt;="&amp;$D143,'Flugplan STR'!$AL:$AL,"&gt;"&amp;$D143)</f>
        <v>0</v>
      </c>
      <c r="I143">
        <f>SUMIFS('Flugplan STR'!AQ:AQ,'Flugplan STR'!$AH:$AH,"&lt;="&amp;$D143,'Flugplan STR'!$AI:$AI,"&gt;"&amp;$D143)
+SUMIFS('Flugplan STR'!AQ:AQ,'Flugplan STR'!$AJ:$AJ,"&lt;="&amp;$D143,'Flugplan STR'!$AK:$AK,"&gt;"&amp;$D143)
+SUMIFS('Flugplan STR'!AQ:AQ,'Flugplan STR'!$AL:$AL,"&lt;="&amp;$D143,'Flugplan STR'!$AL:$AL,"&gt;"&amp;$D143)</f>
        <v>0</v>
      </c>
      <c r="J143">
        <f>SUMIFS('Flugplan STR'!AR:AR,'Flugplan STR'!$AH:$AH,"&lt;="&amp;$D143,'Flugplan STR'!$AI:$AI,"&gt;"&amp;$D143)
+SUMIFS('Flugplan STR'!AR:AR,'Flugplan STR'!$AJ:$AJ,"&lt;="&amp;$D143,'Flugplan STR'!$AK:$AK,"&gt;"&amp;$D143)
+SUMIFS('Flugplan STR'!AR:AR,'Flugplan STR'!$AL:$AL,"&lt;="&amp;$D143,'Flugplan STR'!$AL:$AL,"&gt;"&amp;$D143)</f>
        <v>0</v>
      </c>
      <c r="K143">
        <f>SUMIFS('Flugplan STR'!AS:AS,'Flugplan STR'!$AH:$AH,"&lt;="&amp;$D143,'Flugplan STR'!$AI:$AI,"&gt;"&amp;$D143)
+SUMIFS('Flugplan STR'!AS:AS,'Flugplan STR'!$AJ:$AJ,"&lt;="&amp;$D143,'Flugplan STR'!$AK:$AK,"&gt;"&amp;$D143)
+SUMIFS('Flugplan STR'!AS:AS,'Flugplan STR'!$AL:$AL,"&lt;="&amp;$D143,'Flugplan STR'!$AL:$AL,"&gt;"&amp;$D143)</f>
        <v>0</v>
      </c>
      <c r="L143">
        <f>SUMIFS('Flugplan STR'!AT:AT,'Flugplan STR'!$AH:$AH,"&lt;="&amp;$D143,'Flugplan STR'!$AI:$AI,"&gt;"&amp;$D143)
+SUMIFS('Flugplan STR'!AT:AT,'Flugplan STR'!$AJ:$AJ,"&lt;="&amp;$D143,'Flugplan STR'!$AK:$AK,"&gt;"&amp;$D143)
+SUMIFS('Flugplan STR'!AT:AT,'Flugplan STR'!$AL:$AL,"&lt;="&amp;$D143,'Flugplan STR'!$AL:$AL,"&gt;"&amp;$D143)</f>
        <v>0</v>
      </c>
      <c r="M143">
        <f>SUMIFS('Flugplan STR'!AU:AU,'Flugplan STR'!$AH:$AH,"&lt;="&amp;$D143,'Flugplan STR'!$AI:$AI,"&gt;"&amp;$D143)
+SUMIFS('Flugplan STR'!AU:AU,'Flugplan STR'!$AJ:$AJ,"&lt;="&amp;$D143,'Flugplan STR'!$AK:$AK,"&gt;"&amp;$D143)
+SUMIFS('Flugplan STR'!AU:AU,'Flugplan STR'!$AL:$AL,"&lt;="&amp;$D143,'Flugplan STR'!$AL:$AL,"&gt;"&amp;$D143)</f>
        <v>0</v>
      </c>
      <c r="N143">
        <f>SUMIFS('Flugplan STR'!AV:AV,'Flugplan STR'!$AH:$AH,"&lt;="&amp;$D143,'Flugplan STR'!$AI:$AI,"&gt;"&amp;$D143)
+SUMIFS('Flugplan STR'!AV:AV,'Flugplan STR'!$AJ:$AJ,"&lt;="&amp;$D143,'Flugplan STR'!$AK:$AK,"&gt;"&amp;$D143)
+SUMIFS('Flugplan STR'!AV:AV,'Flugplan STR'!$AL:$AL,"&lt;="&amp;$D143,'Flugplan STR'!$AL:$AL,"&gt;"&amp;$D143)</f>
        <v>0</v>
      </c>
      <c r="O143">
        <f>SUMIFS('Flugplan STR'!AW:AW,'Flugplan STR'!$AH:$AH,"&lt;="&amp;$D143,'Flugplan STR'!$AI:$AI,"&gt;"&amp;$D143)
+SUMIFS('Flugplan STR'!AW:AW,'Flugplan STR'!$AJ:$AJ,"&lt;="&amp;$D143,'Flugplan STR'!$AK:$AK,"&gt;"&amp;$D143)
+SUMIFS('Flugplan STR'!AW:AW,'Flugplan STR'!$AL:$AL,"&lt;="&amp;$D143,'Flugplan STR'!$AL:$AL,"&gt;"&amp;$D143)</f>
        <v>0</v>
      </c>
      <c r="P143">
        <f>SUMIFS('Flugplan STR'!AX:AX,'Flugplan STR'!$AH:$AH,"&lt;="&amp;$D143,'Flugplan STR'!$AI:$AI,"&gt;"&amp;$D143)
+SUMIFS('Flugplan STR'!AX:AX,'Flugplan STR'!$AJ:$AJ,"&lt;="&amp;$D143,'Flugplan STR'!$AK:$AK,"&gt;"&amp;$D143)
+SUMIFS('Flugplan STR'!AX:AX,'Flugplan STR'!$AL:$AL,"&lt;="&amp;$D143,'Flugplan STR'!$AL:$AL,"&gt;"&amp;$D143)</f>
        <v>0</v>
      </c>
      <c r="Q143">
        <f>SUMIFS('Flugplan STR'!AY:AY,'Flugplan STR'!$AH:$AH,"&lt;="&amp;$D143,'Flugplan STR'!$AI:$AI,"&gt;"&amp;$D143)
+SUMIFS('Flugplan STR'!AY:AY,'Flugplan STR'!$AJ:$AJ,"&lt;="&amp;$D143,'Flugplan STR'!$AK:$AK,"&gt;"&amp;$D143)
+SUMIFS('Flugplan STR'!AY:AY,'Flugplan STR'!$AL:$AL,"&lt;="&amp;$D143,'Flugplan STR'!$AL:$AL,"&gt;"&amp;$D143)</f>
        <v>0</v>
      </c>
      <c r="R143">
        <f>SUMIFS('Flugplan STR'!AZ:AZ,'Flugplan STR'!$AH:$AH,"&lt;="&amp;$D143,'Flugplan STR'!$AI:$AI,"&gt;"&amp;$D143)
+SUMIFS('Flugplan STR'!AZ:AZ,'Flugplan STR'!$AJ:$AJ,"&lt;="&amp;$D143,'Flugplan STR'!$AK:$AK,"&gt;"&amp;$D143)
+SUMIFS('Flugplan STR'!AZ:AZ,'Flugplan STR'!$AL:$AL,"&lt;="&amp;$D143,'Flugplan STR'!$AL:$AL,"&gt;"&amp;$D143)</f>
        <v>0</v>
      </c>
      <c r="S143">
        <f>SUMIFS('Flugplan STR'!BA:BA,'Flugplan STR'!$AH:$AH,"&lt;="&amp;$D143,'Flugplan STR'!$AI:$AI,"&gt;"&amp;$D143)
+SUMIFS('Flugplan STR'!BA:BA,'Flugplan STR'!$AJ:$AJ,"&lt;="&amp;$D143,'Flugplan STR'!$AK:$AK,"&gt;"&amp;$D143)
+SUMIFS('Flugplan STR'!BA:BA,'Flugplan STR'!$AL:$AL,"&lt;="&amp;$D143,'Flugplan STR'!$AL:$AL,"&gt;"&amp;$D143)</f>
        <v>0</v>
      </c>
      <c r="T143">
        <f>SUMIFS('Flugplan STR'!BB:BB,'Flugplan STR'!$AH:$AH,"&lt;="&amp;$D143,'Flugplan STR'!$AI:$AI,"&gt;"&amp;$D143)
+SUMIFS('Flugplan STR'!BB:BB,'Flugplan STR'!$AJ:$AJ,"&lt;="&amp;$D143,'Flugplan STR'!$AK:$AK,"&gt;"&amp;$D143)
+SUMIFS('Flugplan STR'!BB:BB,'Flugplan STR'!$AL:$AL,"&lt;="&amp;$D143,'Flugplan STR'!$AL:$AL,"&gt;"&amp;$D143)</f>
        <v>0</v>
      </c>
      <c r="U143">
        <f>SUMIFS('Flugplan STR'!BC:BC,'Flugplan STR'!$AH:$AH,"&lt;="&amp;$D143,'Flugplan STR'!$AI:$AI,"&gt;"&amp;$D143)
+SUMIFS('Flugplan STR'!BC:BC,'Flugplan STR'!$AJ:$AJ,"&lt;="&amp;$D143,'Flugplan STR'!$AK:$AK,"&gt;"&amp;$D143)
+SUMIFS('Flugplan STR'!BC:BC,'Flugplan STR'!$AL:$AL,"&lt;="&amp;$D143,'Flugplan STR'!$AL:$AL,"&gt;"&amp;$D143)</f>
        <v>0</v>
      </c>
      <c r="V143">
        <f>SUMIFS('Flugplan STR'!BD:BD,'Flugplan STR'!$AH:$AH,"&lt;="&amp;$D143,'Flugplan STR'!$AI:$AI,"&gt;"&amp;$D143)
+SUMIFS('Flugplan STR'!BD:BD,'Flugplan STR'!$AJ:$AJ,"&lt;="&amp;$D143,'Flugplan STR'!$AK:$AK,"&gt;"&amp;$D143)
+SUMIFS('Flugplan STR'!BD:BD,'Flugplan STR'!$AL:$AL,"&lt;="&amp;$D143,'Flugplan STR'!$AL:$AL,"&gt;"&amp;$D143)</f>
        <v>0</v>
      </c>
      <c r="W143">
        <f>SUMIFS('Flugplan STR'!BE:BE,'Flugplan STR'!$AH:$AH,"&lt;="&amp;$D143,'Flugplan STR'!$AI:$AI,"&gt;"&amp;$D143)
+SUMIFS('Flugplan STR'!BE:BE,'Flugplan STR'!$AJ:$AJ,"&lt;="&amp;$D143,'Flugplan STR'!$AK:$AK,"&gt;"&amp;$D143)
+SUMIFS('Flugplan STR'!BE:BE,'Flugplan STR'!$AL:$AL,"&lt;="&amp;$D143,'Flugplan STR'!$AL:$AL,"&gt;"&amp;$D143)</f>
        <v>0</v>
      </c>
      <c r="X143">
        <f>SUMIFS('Flugplan STR'!BF:BF,'Flugplan STR'!$AH:$AH,"&lt;="&amp;$D143,'Flugplan STR'!$AI:$AI,"&gt;"&amp;$D143)
+SUMIFS('Flugplan STR'!BF:BF,'Flugplan STR'!$AJ:$AJ,"&lt;="&amp;$D143,'Flugplan STR'!$AK:$AK,"&gt;"&amp;$D143)
+SUMIFS('Flugplan STR'!BF:BF,'Flugplan STR'!$AL:$AL,"&lt;="&amp;$D143,'Flugplan STR'!$AL:$AL,"&gt;"&amp;$D143)</f>
        <v>0</v>
      </c>
      <c r="Y143">
        <f>SUMIFS('Flugplan STR'!BG:BG,'Flugplan STR'!$AH:$AH,"&lt;="&amp;$D143,'Flugplan STR'!$AI:$AI,"&gt;"&amp;$D143)
+SUMIFS('Flugplan STR'!BG:BG,'Flugplan STR'!$AJ:$AJ,"&lt;="&amp;$D143,'Flugplan STR'!$AK:$AK,"&gt;"&amp;$D143)
+SUMIFS('Flugplan STR'!BG:BG,'Flugplan STR'!$AL:$AL,"&lt;="&amp;$D143,'Flugplan STR'!$AL:$AL,"&gt;"&amp;$D143)</f>
        <v>0</v>
      </c>
      <c r="Z143">
        <f>SUMIFS('Flugplan STR'!BH:BH,'Flugplan STR'!$AH:$AH,"&lt;="&amp;$D143,'Flugplan STR'!$AI:$AI,"&gt;"&amp;$D143)
+SUMIFS('Flugplan STR'!BH:BH,'Flugplan STR'!$AJ:$AJ,"&lt;="&amp;$D143,'Flugplan STR'!$AK:$AK,"&gt;"&amp;$D143)
+SUMIFS('Flugplan STR'!BH:BH,'Flugplan STR'!$AL:$AL,"&lt;="&amp;$D143,'Flugplan STR'!$AL:$AL,"&gt;"&amp;$D143)</f>
        <v>0</v>
      </c>
    </row>
    <row r="144" spans="1:26">
      <c r="A144" s="209">
        <v>45118</v>
      </c>
      <c r="B144" s="208" t="s">
        <v>694</v>
      </c>
      <c r="D144" s="453">
        <f t="shared" si="3"/>
        <v>45120.145833333678</v>
      </c>
      <c r="E144">
        <f>SUMIFS('Flugplan STR'!AN:AN,'Flugplan STR'!AH:AH,"&lt;="&amp;D144,'Flugplan STR'!AI:AI,"&gt;"&amp;D144)
+SUMIFS('Flugplan STR'!AN:AN,'Flugplan STR'!AJ:AJ,"&lt;="&amp;D144,'Flugplan STR'!AK:AK,"&gt;"&amp;D144)
+SUMIFS('Flugplan STR'!AN:AN,'Flugplan STR'!AL:AL,"&lt;="&amp;D144,'Flugplan STR'!AL:AL,"&gt;"&amp;D144)</f>
        <v>0</v>
      </c>
      <c r="G144">
        <f>SUMIFS('Flugplan STR'!AO:AO,'Flugplan STR'!$AH:$AH,"&lt;="&amp;$D144,'Flugplan STR'!$AI:$AI,"&gt;"&amp;$D144)
+SUMIFS('Flugplan STR'!AO:AO,'Flugplan STR'!$AJ:$AJ,"&lt;="&amp;$D144,'Flugplan STR'!$AK:$AK,"&gt;"&amp;$D144)
+SUMIFS('Flugplan STR'!AO:AO,'Flugplan STR'!$AL:$AL,"&lt;="&amp;$D144,'Flugplan STR'!$AL:$AL,"&gt;"&amp;$D144)</f>
        <v>0</v>
      </c>
      <c r="H144">
        <f>SUMIFS('Flugplan STR'!AP:AP,'Flugplan STR'!$AH:$AH,"&lt;="&amp;$D144,'Flugplan STR'!$AI:$AI,"&gt;"&amp;$D144)
+SUMIFS('Flugplan STR'!AP:AP,'Flugplan STR'!$AJ:$AJ,"&lt;="&amp;$D144,'Flugplan STR'!$AK:$AK,"&gt;"&amp;$D144)
+SUMIFS('Flugplan STR'!AP:AP,'Flugplan STR'!$AL:$AL,"&lt;="&amp;$D144,'Flugplan STR'!$AL:$AL,"&gt;"&amp;$D144)</f>
        <v>0</v>
      </c>
      <c r="I144">
        <f>SUMIFS('Flugplan STR'!AQ:AQ,'Flugplan STR'!$AH:$AH,"&lt;="&amp;$D144,'Flugplan STR'!$AI:$AI,"&gt;"&amp;$D144)
+SUMIFS('Flugplan STR'!AQ:AQ,'Flugplan STR'!$AJ:$AJ,"&lt;="&amp;$D144,'Flugplan STR'!$AK:$AK,"&gt;"&amp;$D144)
+SUMIFS('Flugplan STR'!AQ:AQ,'Flugplan STR'!$AL:$AL,"&lt;="&amp;$D144,'Flugplan STR'!$AL:$AL,"&gt;"&amp;$D144)</f>
        <v>0</v>
      </c>
      <c r="J144">
        <f>SUMIFS('Flugplan STR'!AR:AR,'Flugplan STR'!$AH:$AH,"&lt;="&amp;$D144,'Flugplan STR'!$AI:$AI,"&gt;"&amp;$D144)
+SUMIFS('Flugplan STR'!AR:AR,'Flugplan STR'!$AJ:$AJ,"&lt;="&amp;$D144,'Flugplan STR'!$AK:$AK,"&gt;"&amp;$D144)
+SUMIFS('Flugplan STR'!AR:AR,'Flugplan STR'!$AL:$AL,"&lt;="&amp;$D144,'Flugplan STR'!$AL:$AL,"&gt;"&amp;$D144)</f>
        <v>0</v>
      </c>
      <c r="K144">
        <f>SUMIFS('Flugplan STR'!AS:AS,'Flugplan STR'!$AH:$AH,"&lt;="&amp;$D144,'Flugplan STR'!$AI:$AI,"&gt;"&amp;$D144)
+SUMIFS('Flugplan STR'!AS:AS,'Flugplan STR'!$AJ:$AJ,"&lt;="&amp;$D144,'Flugplan STR'!$AK:$AK,"&gt;"&amp;$D144)
+SUMIFS('Flugplan STR'!AS:AS,'Flugplan STR'!$AL:$AL,"&lt;="&amp;$D144,'Flugplan STR'!$AL:$AL,"&gt;"&amp;$D144)</f>
        <v>0</v>
      </c>
      <c r="L144">
        <f>SUMIFS('Flugplan STR'!AT:AT,'Flugplan STR'!$AH:$AH,"&lt;="&amp;$D144,'Flugplan STR'!$AI:$AI,"&gt;"&amp;$D144)
+SUMIFS('Flugplan STR'!AT:AT,'Flugplan STR'!$AJ:$AJ,"&lt;="&amp;$D144,'Flugplan STR'!$AK:$AK,"&gt;"&amp;$D144)
+SUMIFS('Flugplan STR'!AT:AT,'Flugplan STR'!$AL:$AL,"&lt;="&amp;$D144,'Flugplan STR'!$AL:$AL,"&gt;"&amp;$D144)</f>
        <v>0</v>
      </c>
      <c r="M144">
        <f>SUMIFS('Flugplan STR'!AU:AU,'Flugplan STR'!$AH:$AH,"&lt;="&amp;$D144,'Flugplan STR'!$AI:$AI,"&gt;"&amp;$D144)
+SUMIFS('Flugplan STR'!AU:AU,'Flugplan STR'!$AJ:$AJ,"&lt;="&amp;$D144,'Flugplan STR'!$AK:$AK,"&gt;"&amp;$D144)
+SUMIFS('Flugplan STR'!AU:AU,'Flugplan STR'!$AL:$AL,"&lt;="&amp;$D144,'Flugplan STR'!$AL:$AL,"&gt;"&amp;$D144)</f>
        <v>0</v>
      </c>
      <c r="N144">
        <f>SUMIFS('Flugplan STR'!AV:AV,'Flugplan STR'!$AH:$AH,"&lt;="&amp;$D144,'Flugplan STR'!$AI:$AI,"&gt;"&amp;$D144)
+SUMIFS('Flugplan STR'!AV:AV,'Flugplan STR'!$AJ:$AJ,"&lt;="&amp;$D144,'Flugplan STR'!$AK:$AK,"&gt;"&amp;$D144)
+SUMIFS('Flugplan STR'!AV:AV,'Flugplan STR'!$AL:$AL,"&lt;="&amp;$D144,'Flugplan STR'!$AL:$AL,"&gt;"&amp;$D144)</f>
        <v>0</v>
      </c>
      <c r="O144">
        <f>SUMIFS('Flugplan STR'!AW:AW,'Flugplan STR'!$AH:$AH,"&lt;="&amp;$D144,'Flugplan STR'!$AI:$AI,"&gt;"&amp;$D144)
+SUMIFS('Flugplan STR'!AW:AW,'Flugplan STR'!$AJ:$AJ,"&lt;="&amp;$D144,'Flugplan STR'!$AK:$AK,"&gt;"&amp;$D144)
+SUMIFS('Flugplan STR'!AW:AW,'Flugplan STR'!$AL:$AL,"&lt;="&amp;$D144,'Flugplan STR'!$AL:$AL,"&gt;"&amp;$D144)</f>
        <v>0</v>
      </c>
      <c r="P144">
        <f>SUMIFS('Flugplan STR'!AX:AX,'Flugplan STR'!$AH:$AH,"&lt;="&amp;$D144,'Flugplan STR'!$AI:$AI,"&gt;"&amp;$D144)
+SUMIFS('Flugplan STR'!AX:AX,'Flugplan STR'!$AJ:$AJ,"&lt;="&amp;$D144,'Flugplan STR'!$AK:$AK,"&gt;"&amp;$D144)
+SUMIFS('Flugplan STR'!AX:AX,'Flugplan STR'!$AL:$AL,"&lt;="&amp;$D144,'Flugplan STR'!$AL:$AL,"&gt;"&amp;$D144)</f>
        <v>0</v>
      </c>
      <c r="Q144">
        <f>SUMIFS('Flugplan STR'!AY:AY,'Flugplan STR'!$AH:$AH,"&lt;="&amp;$D144,'Flugplan STR'!$AI:$AI,"&gt;"&amp;$D144)
+SUMIFS('Flugplan STR'!AY:AY,'Flugplan STR'!$AJ:$AJ,"&lt;="&amp;$D144,'Flugplan STR'!$AK:$AK,"&gt;"&amp;$D144)
+SUMIFS('Flugplan STR'!AY:AY,'Flugplan STR'!$AL:$AL,"&lt;="&amp;$D144,'Flugplan STR'!$AL:$AL,"&gt;"&amp;$D144)</f>
        <v>0</v>
      </c>
      <c r="R144">
        <f>SUMIFS('Flugplan STR'!AZ:AZ,'Flugplan STR'!$AH:$AH,"&lt;="&amp;$D144,'Flugplan STR'!$AI:$AI,"&gt;"&amp;$D144)
+SUMIFS('Flugplan STR'!AZ:AZ,'Flugplan STR'!$AJ:$AJ,"&lt;="&amp;$D144,'Flugplan STR'!$AK:$AK,"&gt;"&amp;$D144)
+SUMIFS('Flugplan STR'!AZ:AZ,'Flugplan STR'!$AL:$AL,"&lt;="&amp;$D144,'Flugplan STR'!$AL:$AL,"&gt;"&amp;$D144)</f>
        <v>0</v>
      </c>
      <c r="S144">
        <f>SUMIFS('Flugplan STR'!BA:BA,'Flugplan STR'!$AH:$AH,"&lt;="&amp;$D144,'Flugplan STR'!$AI:$AI,"&gt;"&amp;$D144)
+SUMIFS('Flugplan STR'!BA:BA,'Flugplan STR'!$AJ:$AJ,"&lt;="&amp;$D144,'Flugplan STR'!$AK:$AK,"&gt;"&amp;$D144)
+SUMIFS('Flugplan STR'!BA:BA,'Flugplan STR'!$AL:$AL,"&lt;="&amp;$D144,'Flugplan STR'!$AL:$AL,"&gt;"&amp;$D144)</f>
        <v>0</v>
      </c>
      <c r="T144">
        <f>SUMIFS('Flugplan STR'!BB:BB,'Flugplan STR'!$AH:$AH,"&lt;="&amp;$D144,'Flugplan STR'!$AI:$AI,"&gt;"&amp;$D144)
+SUMIFS('Flugplan STR'!BB:BB,'Flugplan STR'!$AJ:$AJ,"&lt;="&amp;$D144,'Flugplan STR'!$AK:$AK,"&gt;"&amp;$D144)
+SUMIFS('Flugplan STR'!BB:BB,'Flugplan STR'!$AL:$AL,"&lt;="&amp;$D144,'Flugplan STR'!$AL:$AL,"&gt;"&amp;$D144)</f>
        <v>0</v>
      </c>
      <c r="U144">
        <f>SUMIFS('Flugplan STR'!BC:BC,'Flugplan STR'!$AH:$AH,"&lt;="&amp;$D144,'Flugplan STR'!$AI:$AI,"&gt;"&amp;$D144)
+SUMIFS('Flugplan STR'!BC:BC,'Flugplan STR'!$AJ:$AJ,"&lt;="&amp;$D144,'Flugplan STR'!$AK:$AK,"&gt;"&amp;$D144)
+SUMIFS('Flugplan STR'!BC:BC,'Flugplan STR'!$AL:$AL,"&lt;="&amp;$D144,'Flugplan STR'!$AL:$AL,"&gt;"&amp;$D144)</f>
        <v>0</v>
      </c>
      <c r="V144">
        <f>SUMIFS('Flugplan STR'!BD:BD,'Flugplan STR'!$AH:$AH,"&lt;="&amp;$D144,'Flugplan STR'!$AI:$AI,"&gt;"&amp;$D144)
+SUMIFS('Flugplan STR'!BD:BD,'Flugplan STR'!$AJ:$AJ,"&lt;="&amp;$D144,'Flugplan STR'!$AK:$AK,"&gt;"&amp;$D144)
+SUMIFS('Flugplan STR'!BD:BD,'Flugplan STR'!$AL:$AL,"&lt;="&amp;$D144,'Flugplan STR'!$AL:$AL,"&gt;"&amp;$D144)</f>
        <v>0</v>
      </c>
      <c r="W144">
        <f>SUMIFS('Flugplan STR'!BE:BE,'Flugplan STR'!$AH:$AH,"&lt;="&amp;$D144,'Flugplan STR'!$AI:$AI,"&gt;"&amp;$D144)
+SUMIFS('Flugplan STR'!BE:BE,'Flugplan STR'!$AJ:$AJ,"&lt;="&amp;$D144,'Flugplan STR'!$AK:$AK,"&gt;"&amp;$D144)
+SUMIFS('Flugplan STR'!BE:BE,'Flugplan STR'!$AL:$AL,"&lt;="&amp;$D144,'Flugplan STR'!$AL:$AL,"&gt;"&amp;$D144)</f>
        <v>0</v>
      </c>
      <c r="X144">
        <f>SUMIFS('Flugplan STR'!BF:BF,'Flugplan STR'!$AH:$AH,"&lt;="&amp;$D144,'Flugplan STR'!$AI:$AI,"&gt;"&amp;$D144)
+SUMIFS('Flugplan STR'!BF:BF,'Flugplan STR'!$AJ:$AJ,"&lt;="&amp;$D144,'Flugplan STR'!$AK:$AK,"&gt;"&amp;$D144)
+SUMIFS('Flugplan STR'!BF:BF,'Flugplan STR'!$AL:$AL,"&lt;="&amp;$D144,'Flugplan STR'!$AL:$AL,"&gt;"&amp;$D144)</f>
        <v>0</v>
      </c>
      <c r="Y144">
        <f>SUMIFS('Flugplan STR'!BG:BG,'Flugplan STR'!$AH:$AH,"&lt;="&amp;$D144,'Flugplan STR'!$AI:$AI,"&gt;"&amp;$D144)
+SUMIFS('Flugplan STR'!BG:BG,'Flugplan STR'!$AJ:$AJ,"&lt;="&amp;$D144,'Flugplan STR'!$AK:$AK,"&gt;"&amp;$D144)
+SUMIFS('Flugplan STR'!BG:BG,'Flugplan STR'!$AL:$AL,"&lt;="&amp;$D144,'Flugplan STR'!$AL:$AL,"&gt;"&amp;$D144)</f>
        <v>0</v>
      </c>
      <c r="Z144">
        <f>SUMIFS('Flugplan STR'!BH:BH,'Flugplan STR'!$AH:$AH,"&lt;="&amp;$D144,'Flugplan STR'!$AI:$AI,"&gt;"&amp;$D144)
+SUMIFS('Flugplan STR'!BH:BH,'Flugplan STR'!$AJ:$AJ,"&lt;="&amp;$D144,'Flugplan STR'!$AK:$AK,"&gt;"&amp;$D144)
+SUMIFS('Flugplan STR'!BH:BH,'Flugplan STR'!$AL:$AL,"&lt;="&amp;$D144,'Flugplan STR'!$AL:$AL,"&gt;"&amp;$D144)</f>
        <v>0</v>
      </c>
    </row>
    <row r="145" spans="1:26">
      <c r="A145" s="209">
        <v>45118</v>
      </c>
      <c r="B145" s="208" t="s">
        <v>703</v>
      </c>
      <c r="D145" s="453">
        <f t="shared" si="3"/>
        <v>45120.166666667013</v>
      </c>
      <c r="E145">
        <f>SUMIFS('Flugplan STR'!AN:AN,'Flugplan STR'!AH:AH,"&lt;="&amp;D145,'Flugplan STR'!AI:AI,"&gt;"&amp;D145)
+SUMIFS('Flugplan STR'!AN:AN,'Flugplan STR'!AJ:AJ,"&lt;="&amp;D145,'Flugplan STR'!AK:AK,"&gt;"&amp;D145)
+SUMIFS('Flugplan STR'!AN:AN,'Flugplan STR'!AL:AL,"&lt;="&amp;D145,'Flugplan STR'!AL:AL,"&gt;"&amp;D145)</f>
        <v>0</v>
      </c>
      <c r="G145">
        <f>SUMIFS('Flugplan STR'!AO:AO,'Flugplan STR'!$AH:$AH,"&lt;="&amp;$D145,'Flugplan STR'!$AI:$AI,"&gt;"&amp;$D145)
+SUMIFS('Flugplan STR'!AO:AO,'Flugplan STR'!$AJ:$AJ,"&lt;="&amp;$D145,'Flugplan STR'!$AK:$AK,"&gt;"&amp;$D145)
+SUMIFS('Flugplan STR'!AO:AO,'Flugplan STR'!$AL:$AL,"&lt;="&amp;$D145,'Flugplan STR'!$AL:$AL,"&gt;"&amp;$D145)</f>
        <v>0</v>
      </c>
      <c r="H145">
        <f>SUMIFS('Flugplan STR'!AP:AP,'Flugplan STR'!$AH:$AH,"&lt;="&amp;$D145,'Flugplan STR'!$AI:$AI,"&gt;"&amp;$D145)
+SUMIFS('Flugplan STR'!AP:AP,'Flugplan STR'!$AJ:$AJ,"&lt;="&amp;$D145,'Flugplan STR'!$AK:$AK,"&gt;"&amp;$D145)
+SUMIFS('Flugplan STR'!AP:AP,'Flugplan STR'!$AL:$AL,"&lt;="&amp;$D145,'Flugplan STR'!$AL:$AL,"&gt;"&amp;$D145)</f>
        <v>0</v>
      </c>
      <c r="I145">
        <f>SUMIFS('Flugplan STR'!AQ:AQ,'Flugplan STR'!$AH:$AH,"&lt;="&amp;$D145,'Flugplan STR'!$AI:$AI,"&gt;"&amp;$D145)
+SUMIFS('Flugplan STR'!AQ:AQ,'Flugplan STR'!$AJ:$AJ,"&lt;="&amp;$D145,'Flugplan STR'!$AK:$AK,"&gt;"&amp;$D145)
+SUMIFS('Flugplan STR'!AQ:AQ,'Flugplan STR'!$AL:$AL,"&lt;="&amp;$D145,'Flugplan STR'!$AL:$AL,"&gt;"&amp;$D145)</f>
        <v>0</v>
      </c>
      <c r="J145">
        <f>SUMIFS('Flugplan STR'!AR:AR,'Flugplan STR'!$AH:$AH,"&lt;="&amp;$D145,'Flugplan STR'!$AI:$AI,"&gt;"&amp;$D145)
+SUMIFS('Flugplan STR'!AR:AR,'Flugplan STR'!$AJ:$AJ,"&lt;="&amp;$D145,'Flugplan STR'!$AK:$AK,"&gt;"&amp;$D145)
+SUMIFS('Flugplan STR'!AR:AR,'Flugplan STR'!$AL:$AL,"&lt;="&amp;$D145,'Flugplan STR'!$AL:$AL,"&gt;"&amp;$D145)</f>
        <v>0</v>
      </c>
      <c r="K145">
        <f>SUMIFS('Flugplan STR'!AS:AS,'Flugplan STR'!$AH:$AH,"&lt;="&amp;$D145,'Flugplan STR'!$AI:$AI,"&gt;"&amp;$D145)
+SUMIFS('Flugplan STR'!AS:AS,'Flugplan STR'!$AJ:$AJ,"&lt;="&amp;$D145,'Flugplan STR'!$AK:$AK,"&gt;"&amp;$D145)
+SUMIFS('Flugplan STR'!AS:AS,'Flugplan STR'!$AL:$AL,"&lt;="&amp;$D145,'Flugplan STR'!$AL:$AL,"&gt;"&amp;$D145)</f>
        <v>0</v>
      </c>
      <c r="L145">
        <f>SUMIFS('Flugplan STR'!AT:AT,'Flugplan STR'!$AH:$AH,"&lt;="&amp;$D145,'Flugplan STR'!$AI:$AI,"&gt;"&amp;$D145)
+SUMIFS('Flugplan STR'!AT:AT,'Flugplan STR'!$AJ:$AJ,"&lt;="&amp;$D145,'Flugplan STR'!$AK:$AK,"&gt;"&amp;$D145)
+SUMIFS('Flugplan STR'!AT:AT,'Flugplan STR'!$AL:$AL,"&lt;="&amp;$D145,'Flugplan STR'!$AL:$AL,"&gt;"&amp;$D145)</f>
        <v>0</v>
      </c>
      <c r="M145">
        <f>SUMIFS('Flugplan STR'!AU:AU,'Flugplan STR'!$AH:$AH,"&lt;="&amp;$D145,'Flugplan STR'!$AI:$AI,"&gt;"&amp;$D145)
+SUMIFS('Flugplan STR'!AU:AU,'Flugplan STR'!$AJ:$AJ,"&lt;="&amp;$D145,'Flugplan STR'!$AK:$AK,"&gt;"&amp;$D145)
+SUMIFS('Flugplan STR'!AU:AU,'Flugplan STR'!$AL:$AL,"&lt;="&amp;$D145,'Flugplan STR'!$AL:$AL,"&gt;"&amp;$D145)</f>
        <v>0</v>
      </c>
      <c r="N145">
        <f>SUMIFS('Flugplan STR'!AV:AV,'Flugplan STR'!$AH:$AH,"&lt;="&amp;$D145,'Flugplan STR'!$AI:$AI,"&gt;"&amp;$D145)
+SUMIFS('Flugplan STR'!AV:AV,'Flugplan STR'!$AJ:$AJ,"&lt;="&amp;$D145,'Flugplan STR'!$AK:$AK,"&gt;"&amp;$D145)
+SUMIFS('Flugplan STR'!AV:AV,'Flugplan STR'!$AL:$AL,"&lt;="&amp;$D145,'Flugplan STR'!$AL:$AL,"&gt;"&amp;$D145)</f>
        <v>0</v>
      </c>
      <c r="O145">
        <f>SUMIFS('Flugplan STR'!AW:AW,'Flugplan STR'!$AH:$AH,"&lt;="&amp;$D145,'Flugplan STR'!$AI:$AI,"&gt;"&amp;$D145)
+SUMIFS('Flugplan STR'!AW:AW,'Flugplan STR'!$AJ:$AJ,"&lt;="&amp;$D145,'Flugplan STR'!$AK:$AK,"&gt;"&amp;$D145)
+SUMIFS('Flugplan STR'!AW:AW,'Flugplan STR'!$AL:$AL,"&lt;="&amp;$D145,'Flugplan STR'!$AL:$AL,"&gt;"&amp;$D145)</f>
        <v>0</v>
      </c>
      <c r="P145">
        <f>SUMIFS('Flugplan STR'!AX:AX,'Flugplan STR'!$AH:$AH,"&lt;="&amp;$D145,'Flugplan STR'!$AI:$AI,"&gt;"&amp;$D145)
+SUMIFS('Flugplan STR'!AX:AX,'Flugplan STR'!$AJ:$AJ,"&lt;="&amp;$D145,'Flugplan STR'!$AK:$AK,"&gt;"&amp;$D145)
+SUMIFS('Flugplan STR'!AX:AX,'Flugplan STR'!$AL:$AL,"&lt;="&amp;$D145,'Flugplan STR'!$AL:$AL,"&gt;"&amp;$D145)</f>
        <v>0</v>
      </c>
      <c r="Q145">
        <f>SUMIFS('Flugplan STR'!AY:AY,'Flugplan STR'!$AH:$AH,"&lt;="&amp;$D145,'Flugplan STR'!$AI:$AI,"&gt;"&amp;$D145)
+SUMIFS('Flugplan STR'!AY:AY,'Flugplan STR'!$AJ:$AJ,"&lt;="&amp;$D145,'Flugplan STR'!$AK:$AK,"&gt;"&amp;$D145)
+SUMIFS('Flugplan STR'!AY:AY,'Flugplan STR'!$AL:$AL,"&lt;="&amp;$D145,'Flugplan STR'!$AL:$AL,"&gt;"&amp;$D145)</f>
        <v>0</v>
      </c>
      <c r="R145">
        <f>SUMIFS('Flugplan STR'!AZ:AZ,'Flugplan STR'!$AH:$AH,"&lt;="&amp;$D145,'Flugplan STR'!$AI:$AI,"&gt;"&amp;$D145)
+SUMIFS('Flugplan STR'!AZ:AZ,'Flugplan STR'!$AJ:$AJ,"&lt;="&amp;$D145,'Flugplan STR'!$AK:$AK,"&gt;"&amp;$D145)
+SUMIFS('Flugplan STR'!AZ:AZ,'Flugplan STR'!$AL:$AL,"&lt;="&amp;$D145,'Flugplan STR'!$AL:$AL,"&gt;"&amp;$D145)</f>
        <v>0</v>
      </c>
      <c r="S145">
        <f>SUMIFS('Flugplan STR'!BA:BA,'Flugplan STR'!$AH:$AH,"&lt;="&amp;$D145,'Flugplan STR'!$AI:$AI,"&gt;"&amp;$D145)
+SUMIFS('Flugplan STR'!BA:BA,'Flugplan STR'!$AJ:$AJ,"&lt;="&amp;$D145,'Flugplan STR'!$AK:$AK,"&gt;"&amp;$D145)
+SUMIFS('Flugplan STR'!BA:BA,'Flugplan STR'!$AL:$AL,"&lt;="&amp;$D145,'Flugplan STR'!$AL:$AL,"&gt;"&amp;$D145)</f>
        <v>0</v>
      </c>
      <c r="T145">
        <f>SUMIFS('Flugplan STR'!BB:BB,'Flugplan STR'!$AH:$AH,"&lt;="&amp;$D145,'Flugplan STR'!$AI:$AI,"&gt;"&amp;$D145)
+SUMIFS('Flugplan STR'!BB:BB,'Flugplan STR'!$AJ:$AJ,"&lt;="&amp;$D145,'Flugplan STR'!$AK:$AK,"&gt;"&amp;$D145)
+SUMIFS('Flugplan STR'!BB:BB,'Flugplan STR'!$AL:$AL,"&lt;="&amp;$D145,'Flugplan STR'!$AL:$AL,"&gt;"&amp;$D145)</f>
        <v>0</v>
      </c>
      <c r="U145">
        <f>SUMIFS('Flugplan STR'!BC:BC,'Flugplan STR'!$AH:$AH,"&lt;="&amp;$D145,'Flugplan STR'!$AI:$AI,"&gt;"&amp;$D145)
+SUMIFS('Flugplan STR'!BC:BC,'Flugplan STR'!$AJ:$AJ,"&lt;="&amp;$D145,'Flugplan STR'!$AK:$AK,"&gt;"&amp;$D145)
+SUMIFS('Flugplan STR'!BC:BC,'Flugplan STR'!$AL:$AL,"&lt;="&amp;$D145,'Flugplan STR'!$AL:$AL,"&gt;"&amp;$D145)</f>
        <v>0</v>
      </c>
      <c r="V145">
        <f>SUMIFS('Flugplan STR'!BD:BD,'Flugplan STR'!$AH:$AH,"&lt;="&amp;$D145,'Flugplan STR'!$AI:$AI,"&gt;"&amp;$D145)
+SUMIFS('Flugplan STR'!BD:BD,'Flugplan STR'!$AJ:$AJ,"&lt;="&amp;$D145,'Flugplan STR'!$AK:$AK,"&gt;"&amp;$D145)
+SUMIFS('Flugplan STR'!BD:BD,'Flugplan STR'!$AL:$AL,"&lt;="&amp;$D145,'Flugplan STR'!$AL:$AL,"&gt;"&amp;$D145)</f>
        <v>0</v>
      </c>
      <c r="W145">
        <f>SUMIFS('Flugplan STR'!BE:BE,'Flugplan STR'!$AH:$AH,"&lt;="&amp;$D145,'Flugplan STR'!$AI:$AI,"&gt;"&amp;$D145)
+SUMIFS('Flugplan STR'!BE:BE,'Flugplan STR'!$AJ:$AJ,"&lt;="&amp;$D145,'Flugplan STR'!$AK:$AK,"&gt;"&amp;$D145)
+SUMIFS('Flugplan STR'!BE:BE,'Flugplan STR'!$AL:$AL,"&lt;="&amp;$D145,'Flugplan STR'!$AL:$AL,"&gt;"&amp;$D145)</f>
        <v>0</v>
      </c>
      <c r="X145">
        <f>SUMIFS('Flugplan STR'!BF:BF,'Flugplan STR'!$AH:$AH,"&lt;="&amp;$D145,'Flugplan STR'!$AI:$AI,"&gt;"&amp;$D145)
+SUMIFS('Flugplan STR'!BF:BF,'Flugplan STR'!$AJ:$AJ,"&lt;="&amp;$D145,'Flugplan STR'!$AK:$AK,"&gt;"&amp;$D145)
+SUMIFS('Flugplan STR'!BF:BF,'Flugplan STR'!$AL:$AL,"&lt;="&amp;$D145,'Flugplan STR'!$AL:$AL,"&gt;"&amp;$D145)</f>
        <v>0</v>
      </c>
      <c r="Y145">
        <f>SUMIFS('Flugplan STR'!BG:BG,'Flugplan STR'!$AH:$AH,"&lt;="&amp;$D145,'Flugplan STR'!$AI:$AI,"&gt;"&amp;$D145)
+SUMIFS('Flugplan STR'!BG:BG,'Flugplan STR'!$AJ:$AJ,"&lt;="&amp;$D145,'Flugplan STR'!$AK:$AK,"&gt;"&amp;$D145)
+SUMIFS('Flugplan STR'!BG:BG,'Flugplan STR'!$AL:$AL,"&lt;="&amp;$D145,'Flugplan STR'!$AL:$AL,"&gt;"&amp;$D145)</f>
        <v>0</v>
      </c>
      <c r="Z145">
        <f>SUMIFS('Flugplan STR'!BH:BH,'Flugplan STR'!$AH:$AH,"&lt;="&amp;$D145,'Flugplan STR'!$AI:$AI,"&gt;"&amp;$D145)
+SUMIFS('Flugplan STR'!BH:BH,'Flugplan STR'!$AJ:$AJ,"&lt;="&amp;$D145,'Flugplan STR'!$AK:$AK,"&gt;"&amp;$D145)
+SUMIFS('Flugplan STR'!BH:BH,'Flugplan STR'!$AL:$AL,"&lt;="&amp;$D145,'Flugplan STR'!$AL:$AL,"&gt;"&amp;$D145)</f>
        <v>0</v>
      </c>
    </row>
    <row r="146" spans="1:26">
      <c r="A146" s="209">
        <v>45118</v>
      </c>
      <c r="B146" s="208" t="s">
        <v>712</v>
      </c>
      <c r="D146" s="453">
        <f t="shared" si="3"/>
        <v>45120.187500000349</v>
      </c>
      <c r="E146">
        <f>SUMIFS('Flugplan STR'!AN:AN,'Flugplan STR'!AH:AH,"&lt;="&amp;D146,'Flugplan STR'!AI:AI,"&gt;"&amp;D146)
+SUMIFS('Flugplan STR'!AN:AN,'Flugplan STR'!AJ:AJ,"&lt;="&amp;D146,'Flugplan STR'!AK:AK,"&gt;"&amp;D146)
+SUMIFS('Flugplan STR'!AN:AN,'Flugplan STR'!AL:AL,"&lt;="&amp;D146,'Flugplan STR'!AL:AL,"&gt;"&amp;D146)</f>
        <v>0</v>
      </c>
      <c r="G146">
        <f>SUMIFS('Flugplan STR'!AO:AO,'Flugplan STR'!$AH:$AH,"&lt;="&amp;$D146,'Flugplan STR'!$AI:$AI,"&gt;"&amp;$D146)
+SUMIFS('Flugplan STR'!AO:AO,'Flugplan STR'!$AJ:$AJ,"&lt;="&amp;$D146,'Flugplan STR'!$AK:$AK,"&gt;"&amp;$D146)
+SUMIFS('Flugplan STR'!AO:AO,'Flugplan STR'!$AL:$AL,"&lt;="&amp;$D146,'Flugplan STR'!$AL:$AL,"&gt;"&amp;$D146)</f>
        <v>0</v>
      </c>
      <c r="H146">
        <f>SUMIFS('Flugplan STR'!AP:AP,'Flugplan STR'!$AH:$AH,"&lt;="&amp;$D146,'Flugplan STR'!$AI:$AI,"&gt;"&amp;$D146)
+SUMIFS('Flugplan STR'!AP:AP,'Flugplan STR'!$AJ:$AJ,"&lt;="&amp;$D146,'Flugplan STR'!$AK:$AK,"&gt;"&amp;$D146)
+SUMIFS('Flugplan STR'!AP:AP,'Flugplan STR'!$AL:$AL,"&lt;="&amp;$D146,'Flugplan STR'!$AL:$AL,"&gt;"&amp;$D146)</f>
        <v>0</v>
      </c>
      <c r="I146">
        <f>SUMIFS('Flugplan STR'!AQ:AQ,'Flugplan STR'!$AH:$AH,"&lt;="&amp;$D146,'Flugplan STR'!$AI:$AI,"&gt;"&amp;$D146)
+SUMIFS('Flugplan STR'!AQ:AQ,'Flugplan STR'!$AJ:$AJ,"&lt;="&amp;$D146,'Flugplan STR'!$AK:$AK,"&gt;"&amp;$D146)
+SUMIFS('Flugplan STR'!AQ:AQ,'Flugplan STR'!$AL:$AL,"&lt;="&amp;$D146,'Flugplan STR'!$AL:$AL,"&gt;"&amp;$D146)</f>
        <v>0</v>
      </c>
      <c r="J146">
        <f>SUMIFS('Flugplan STR'!AR:AR,'Flugplan STR'!$AH:$AH,"&lt;="&amp;$D146,'Flugplan STR'!$AI:$AI,"&gt;"&amp;$D146)
+SUMIFS('Flugplan STR'!AR:AR,'Flugplan STR'!$AJ:$AJ,"&lt;="&amp;$D146,'Flugplan STR'!$AK:$AK,"&gt;"&amp;$D146)
+SUMIFS('Flugplan STR'!AR:AR,'Flugplan STR'!$AL:$AL,"&lt;="&amp;$D146,'Flugplan STR'!$AL:$AL,"&gt;"&amp;$D146)</f>
        <v>0</v>
      </c>
      <c r="K146">
        <f>SUMIFS('Flugplan STR'!AS:AS,'Flugplan STR'!$AH:$AH,"&lt;="&amp;$D146,'Flugplan STR'!$AI:$AI,"&gt;"&amp;$D146)
+SUMIFS('Flugplan STR'!AS:AS,'Flugplan STR'!$AJ:$AJ,"&lt;="&amp;$D146,'Flugplan STR'!$AK:$AK,"&gt;"&amp;$D146)
+SUMIFS('Flugplan STR'!AS:AS,'Flugplan STR'!$AL:$AL,"&lt;="&amp;$D146,'Flugplan STR'!$AL:$AL,"&gt;"&amp;$D146)</f>
        <v>0</v>
      </c>
      <c r="L146">
        <f>SUMIFS('Flugplan STR'!AT:AT,'Flugplan STR'!$AH:$AH,"&lt;="&amp;$D146,'Flugplan STR'!$AI:$AI,"&gt;"&amp;$D146)
+SUMIFS('Flugplan STR'!AT:AT,'Flugplan STR'!$AJ:$AJ,"&lt;="&amp;$D146,'Flugplan STR'!$AK:$AK,"&gt;"&amp;$D146)
+SUMIFS('Flugplan STR'!AT:AT,'Flugplan STR'!$AL:$AL,"&lt;="&amp;$D146,'Flugplan STR'!$AL:$AL,"&gt;"&amp;$D146)</f>
        <v>0</v>
      </c>
      <c r="M146">
        <f>SUMIFS('Flugplan STR'!AU:AU,'Flugplan STR'!$AH:$AH,"&lt;="&amp;$D146,'Flugplan STR'!$AI:$AI,"&gt;"&amp;$D146)
+SUMIFS('Flugplan STR'!AU:AU,'Flugplan STR'!$AJ:$AJ,"&lt;="&amp;$D146,'Flugplan STR'!$AK:$AK,"&gt;"&amp;$D146)
+SUMIFS('Flugplan STR'!AU:AU,'Flugplan STR'!$AL:$AL,"&lt;="&amp;$D146,'Flugplan STR'!$AL:$AL,"&gt;"&amp;$D146)</f>
        <v>0</v>
      </c>
      <c r="N146">
        <f>SUMIFS('Flugplan STR'!AV:AV,'Flugplan STR'!$AH:$AH,"&lt;="&amp;$D146,'Flugplan STR'!$AI:$AI,"&gt;"&amp;$D146)
+SUMIFS('Flugplan STR'!AV:AV,'Flugplan STR'!$AJ:$AJ,"&lt;="&amp;$D146,'Flugplan STR'!$AK:$AK,"&gt;"&amp;$D146)
+SUMIFS('Flugplan STR'!AV:AV,'Flugplan STR'!$AL:$AL,"&lt;="&amp;$D146,'Flugplan STR'!$AL:$AL,"&gt;"&amp;$D146)</f>
        <v>0</v>
      </c>
      <c r="O146">
        <f>SUMIFS('Flugplan STR'!AW:AW,'Flugplan STR'!$AH:$AH,"&lt;="&amp;$D146,'Flugplan STR'!$AI:$AI,"&gt;"&amp;$D146)
+SUMIFS('Flugplan STR'!AW:AW,'Flugplan STR'!$AJ:$AJ,"&lt;="&amp;$D146,'Flugplan STR'!$AK:$AK,"&gt;"&amp;$D146)
+SUMIFS('Flugplan STR'!AW:AW,'Flugplan STR'!$AL:$AL,"&lt;="&amp;$D146,'Flugplan STR'!$AL:$AL,"&gt;"&amp;$D146)</f>
        <v>0</v>
      </c>
      <c r="P146">
        <f>SUMIFS('Flugplan STR'!AX:AX,'Flugplan STR'!$AH:$AH,"&lt;="&amp;$D146,'Flugplan STR'!$AI:$AI,"&gt;"&amp;$D146)
+SUMIFS('Flugplan STR'!AX:AX,'Flugplan STR'!$AJ:$AJ,"&lt;="&amp;$D146,'Flugplan STR'!$AK:$AK,"&gt;"&amp;$D146)
+SUMIFS('Flugplan STR'!AX:AX,'Flugplan STR'!$AL:$AL,"&lt;="&amp;$D146,'Flugplan STR'!$AL:$AL,"&gt;"&amp;$D146)</f>
        <v>0</v>
      </c>
      <c r="Q146">
        <f>SUMIFS('Flugplan STR'!AY:AY,'Flugplan STR'!$AH:$AH,"&lt;="&amp;$D146,'Flugplan STR'!$AI:$AI,"&gt;"&amp;$D146)
+SUMIFS('Flugplan STR'!AY:AY,'Flugplan STR'!$AJ:$AJ,"&lt;="&amp;$D146,'Flugplan STR'!$AK:$AK,"&gt;"&amp;$D146)
+SUMIFS('Flugplan STR'!AY:AY,'Flugplan STR'!$AL:$AL,"&lt;="&amp;$D146,'Flugplan STR'!$AL:$AL,"&gt;"&amp;$D146)</f>
        <v>0</v>
      </c>
      <c r="R146">
        <f>SUMIFS('Flugplan STR'!AZ:AZ,'Flugplan STR'!$AH:$AH,"&lt;="&amp;$D146,'Flugplan STR'!$AI:$AI,"&gt;"&amp;$D146)
+SUMIFS('Flugplan STR'!AZ:AZ,'Flugplan STR'!$AJ:$AJ,"&lt;="&amp;$D146,'Flugplan STR'!$AK:$AK,"&gt;"&amp;$D146)
+SUMIFS('Flugplan STR'!AZ:AZ,'Flugplan STR'!$AL:$AL,"&lt;="&amp;$D146,'Flugplan STR'!$AL:$AL,"&gt;"&amp;$D146)</f>
        <v>0</v>
      </c>
      <c r="S146">
        <f>SUMIFS('Flugplan STR'!BA:BA,'Flugplan STR'!$AH:$AH,"&lt;="&amp;$D146,'Flugplan STR'!$AI:$AI,"&gt;"&amp;$D146)
+SUMIFS('Flugplan STR'!BA:BA,'Flugplan STR'!$AJ:$AJ,"&lt;="&amp;$D146,'Flugplan STR'!$AK:$AK,"&gt;"&amp;$D146)
+SUMIFS('Flugplan STR'!BA:BA,'Flugplan STR'!$AL:$AL,"&lt;="&amp;$D146,'Flugplan STR'!$AL:$AL,"&gt;"&amp;$D146)</f>
        <v>0</v>
      </c>
      <c r="T146">
        <f>SUMIFS('Flugplan STR'!BB:BB,'Flugplan STR'!$AH:$AH,"&lt;="&amp;$D146,'Flugplan STR'!$AI:$AI,"&gt;"&amp;$D146)
+SUMIFS('Flugplan STR'!BB:BB,'Flugplan STR'!$AJ:$AJ,"&lt;="&amp;$D146,'Flugplan STR'!$AK:$AK,"&gt;"&amp;$D146)
+SUMIFS('Flugplan STR'!BB:BB,'Flugplan STR'!$AL:$AL,"&lt;="&amp;$D146,'Flugplan STR'!$AL:$AL,"&gt;"&amp;$D146)</f>
        <v>0</v>
      </c>
      <c r="U146">
        <f>SUMIFS('Flugplan STR'!BC:BC,'Flugplan STR'!$AH:$AH,"&lt;="&amp;$D146,'Flugplan STR'!$AI:$AI,"&gt;"&amp;$D146)
+SUMIFS('Flugplan STR'!BC:BC,'Flugplan STR'!$AJ:$AJ,"&lt;="&amp;$D146,'Flugplan STR'!$AK:$AK,"&gt;"&amp;$D146)
+SUMIFS('Flugplan STR'!BC:BC,'Flugplan STR'!$AL:$AL,"&lt;="&amp;$D146,'Flugplan STR'!$AL:$AL,"&gt;"&amp;$D146)</f>
        <v>0</v>
      </c>
      <c r="V146">
        <f>SUMIFS('Flugplan STR'!BD:BD,'Flugplan STR'!$AH:$AH,"&lt;="&amp;$D146,'Flugplan STR'!$AI:$AI,"&gt;"&amp;$D146)
+SUMIFS('Flugplan STR'!BD:BD,'Flugplan STR'!$AJ:$AJ,"&lt;="&amp;$D146,'Flugplan STR'!$AK:$AK,"&gt;"&amp;$D146)
+SUMIFS('Flugplan STR'!BD:BD,'Flugplan STR'!$AL:$AL,"&lt;="&amp;$D146,'Flugplan STR'!$AL:$AL,"&gt;"&amp;$D146)</f>
        <v>0</v>
      </c>
      <c r="W146">
        <f>SUMIFS('Flugplan STR'!BE:BE,'Flugplan STR'!$AH:$AH,"&lt;="&amp;$D146,'Flugplan STR'!$AI:$AI,"&gt;"&amp;$D146)
+SUMIFS('Flugplan STR'!BE:BE,'Flugplan STR'!$AJ:$AJ,"&lt;="&amp;$D146,'Flugplan STR'!$AK:$AK,"&gt;"&amp;$D146)
+SUMIFS('Flugplan STR'!BE:BE,'Flugplan STR'!$AL:$AL,"&lt;="&amp;$D146,'Flugplan STR'!$AL:$AL,"&gt;"&amp;$D146)</f>
        <v>0</v>
      </c>
      <c r="X146">
        <f>SUMIFS('Flugplan STR'!BF:BF,'Flugplan STR'!$AH:$AH,"&lt;="&amp;$D146,'Flugplan STR'!$AI:$AI,"&gt;"&amp;$D146)
+SUMIFS('Flugplan STR'!BF:BF,'Flugplan STR'!$AJ:$AJ,"&lt;="&amp;$D146,'Flugplan STR'!$AK:$AK,"&gt;"&amp;$D146)
+SUMIFS('Flugplan STR'!BF:BF,'Flugplan STR'!$AL:$AL,"&lt;="&amp;$D146,'Flugplan STR'!$AL:$AL,"&gt;"&amp;$D146)</f>
        <v>0</v>
      </c>
      <c r="Y146">
        <f>SUMIFS('Flugplan STR'!BG:BG,'Flugplan STR'!$AH:$AH,"&lt;="&amp;$D146,'Flugplan STR'!$AI:$AI,"&gt;"&amp;$D146)
+SUMIFS('Flugplan STR'!BG:BG,'Flugplan STR'!$AJ:$AJ,"&lt;="&amp;$D146,'Flugplan STR'!$AK:$AK,"&gt;"&amp;$D146)
+SUMIFS('Flugplan STR'!BG:BG,'Flugplan STR'!$AL:$AL,"&lt;="&amp;$D146,'Flugplan STR'!$AL:$AL,"&gt;"&amp;$D146)</f>
        <v>0</v>
      </c>
      <c r="Z146">
        <f>SUMIFS('Flugplan STR'!BH:BH,'Flugplan STR'!$AH:$AH,"&lt;="&amp;$D146,'Flugplan STR'!$AI:$AI,"&gt;"&amp;$D146)
+SUMIFS('Flugplan STR'!BH:BH,'Flugplan STR'!$AJ:$AJ,"&lt;="&amp;$D146,'Flugplan STR'!$AK:$AK,"&gt;"&amp;$D146)
+SUMIFS('Flugplan STR'!BH:BH,'Flugplan STR'!$AL:$AL,"&lt;="&amp;$D146,'Flugplan STR'!$AL:$AL,"&gt;"&amp;$D146)</f>
        <v>0</v>
      </c>
    </row>
    <row r="147" spans="1:26">
      <c r="A147" s="209">
        <v>45118</v>
      </c>
      <c r="B147" s="208" t="s">
        <v>718</v>
      </c>
      <c r="D147" s="453">
        <f t="shared" si="3"/>
        <v>45120.208333333685</v>
      </c>
      <c r="E147">
        <f>SUMIFS('Flugplan STR'!AN:AN,'Flugplan STR'!AH:AH,"&lt;="&amp;D147,'Flugplan STR'!AI:AI,"&gt;"&amp;D147)
+SUMIFS('Flugplan STR'!AN:AN,'Flugplan STR'!AJ:AJ,"&lt;="&amp;D147,'Flugplan STR'!AK:AK,"&gt;"&amp;D147)
+SUMIFS('Flugplan STR'!AN:AN,'Flugplan STR'!AL:AL,"&lt;="&amp;D147,'Flugplan STR'!AL:AL,"&gt;"&amp;D147)</f>
        <v>0</v>
      </c>
      <c r="G147">
        <f>SUMIFS('Flugplan STR'!AO:AO,'Flugplan STR'!$AH:$AH,"&lt;="&amp;$D147,'Flugplan STR'!$AI:$AI,"&gt;"&amp;$D147)
+SUMIFS('Flugplan STR'!AO:AO,'Flugplan STR'!$AJ:$AJ,"&lt;="&amp;$D147,'Flugplan STR'!$AK:$AK,"&gt;"&amp;$D147)
+SUMIFS('Flugplan STR'!AO:AO,'Flugplan STR'!$AL:$AL,"&lt;="&amp;$D147,'Flugplan STR'!$AL:$AL,"&gt;"&amp;$D147)</f>
        <v>0</v>
      </c>
      <c r="H147">
        <f>SUMIFS('Flugplan STR'!AP:AP,'Flugplan STR'!$AH:$AH,"&lt;="&amp;$D147,'Flugplan STR'!$AI:$AI,"&gt;"&amp;$D147)
+SUMIFS('Flugplan STR'!AP:AP,'Flugplan STR'!$AJ:$AJ,"&lt;="&amp;$D147,'Flugplan STR'!$AK:$AK,"&gt;"&amp;$D147)
+SUMIFS('Flugplan STR'!AP:AP,'Flugplan STR'!$AL:$AL,"&lt;="&amp;$D147,'Flugplan STR'!$AL:$AL,"&gt;"&amp;$D147)</f>
        <v>0</v>
      </c>
      <c r="I147">
        <f>SUMIFS('Flugplan STR'!AQ:AQ,'Flugplan STR'!$AH:$AH,"&lt;="&amp;$D147,'Flugplan STR'!$AI:$AI,"&gt;"&amp;$D147)
+SUMIFS('Flugplan STR'!AQ:AQ,'Flugplan STR'!$AJ:$AJ,"&lt;="&amp;$D147,'Flugplan STR'!$AK:$AK,"&gt;"&amp;$D147)
+SUMIFS('Flugplan STR'!AQ:AQ,'Flugplan STR'!$AL:$AL,"&lt;="&amp;$D147,'Flugplan STR'!$AL:$AL,"&gt;"&amp;$D147)</f>
        <v>0</v>
      </c>
      <c r="J147">
        <f>SUMIFS('Flugplan STR'!AR:AR,'Flugplan STR'!$AH:$AH,"&lt;="&amp;$D147,'Flugplan STR'!$AI:$AI,"&gt;"&amp;$D147)
+SUMIFS('Flugplan STR'!AR:AR,'Flugplan STR'!$AJ:$AJ,"&lt;="&amp;$D147,'Flugplan STR'!$AK:$AK,"&gt;"&amp;$D147)
+SUMIFS('Flugplan STR'!AR:AR,'Flugplan STR'!$AL:$AL,"&lt;="&amp;$D147,'Flugplan STR'!$AL:$AL,"&gt;"&amp;$D147)</f>
        <v>0</v>
      </c>
      <c r="K147">
        <f>SUMIFS('Flugplan STR'!AS:AS,'Flugplan STR'!$AH:$AH,"&lt;="&amp;$D147,'Flugplan STR'!$AI:$AI,"&gt;"&amp;$D147)
+SUMIFS('Flugplan STR'!AS:AS,'Flugplan STR'!$AJ:$AJ,"&lt;="&amp;$D147,'Flugplan STR'!$AK:$AK,"&gt;"&amp;$D147)
+SUMIFS('Flugplan STR'!AS:AS,'Flugplan STR'!$AL:$AL,"&lt;="&amp;$D147,'Flugplan STR'!$AL:$AL,"&gt;"&amp;$D147)</f>
        <v>0</v>
      </c>
      <c r="L147">
        <f>SUMIFS('Flugplan STR'!AT:AT,'Flugplan STR'!$AH:$AH,"&lt;="&amp;$D147,'Flugplan STR'!$AI:$AI,"&gt;"&amp;$D147)
+SUMIFS('Flugplan STR'!AT:AT,'Flugplan STR'!$AJ:$AJ,"&lt;="&amp;$D147,'Flugplan STR'!$AK:$AK,"&gt;"&amp;$D147)
+SUMIFS('Flugplan STR'!AT:AT,'Flugplan STR'!$AL:$AL,"&lt;="&amp;$D147,'Flugplan STR'!$AL:$AL,"&gt;"&amp;$D147)</f>
        <v>0</v>
      </c>
      <c r="M147">
        <f>SUMIFS('Flugplan STR'!AU:AU,'Flugplan STR'!$AH:$AH,"&lt;="&amp;$D147,'Flugplan STR'!$AI:$AI,"&gt;"&amp;$D147)
+SUMIFS('Flugplan STR'!AU:AU,'Flugplan STR'!$AJ:$AJ,"&lt;="&amp;$D147,'Flugplan STR'!$AK:$AK,"&gt;"&amp;$D147)
+SUMIFS('Flugplan STR'!AU:AU,'Flugplan STR'!$AL:$AL,"&lt;="&amp;$D147,'Flugplan STR'!$AL:$AL,"&gt;"&amp;$D147)</f>
        <v>0</v>
      </c>
      <c r="N147">
        <f>SUMIFS('Flugplan STR'!AV:AV,'Flugplan STR'!$AH:$AH,"&lt;="&amp;$D147,'Flugplan STR'!$AI:$AI,"&gt;"&amp;$D147)
+SUMIFS('Flugplan STR'!AV:AV,'Flugplan STR'!$AJ:$AJ,"&lt;="&amp;$D147,'Flugplan STR'!$AK:$AK,"&gt;"&amp;$D147)
+SUMIFS('Flugplan STR'!AV:AV,'Flugplan STR'!$AL:$AL,"&lt;="&amp;$D147,'Flugplan STR'!$AL:$AL,"&gt;"&amp;$D147)</f>
        <v>0</v>
      </c>
      <c r="O147">
        <f>SUMIFS('Flugplan STR'!AW:AW,'Flugplan STR'!$AH:$AH,"&lt;="&amp;$D147,'Flugplan STR'!$AI:$AI,"&gt;"&amp;$D147)
+SUMIFS('Flugplan STR'!AW:AW,'Flugplan STR'!$AJ:$AJ,"&lt;="&amp;$D147,'Flugplan STR'!$AK:$AK,"&gt;"&amp;$D147)
+SUMIFS('Flugplan STR'!AW:AW,'Flugplan STR'!$AL:$AL,"&lt;="&amp;$D147,'Flugplan STR'!$AL:$AL,"&gt;"&amp;$D147)</f>
        <v>0</v>
      </c>
      <c r="P147">
        <f>SUMIFS('Flugplan STR'!AX:AX,'Flugplan STR'!$AH:$AH,"&lt;="&amp;$D147,'Flugplan STR'!$AI:$AI,"&gt;"&amp;$D147)
+SUMIFS('Flugplan STR'!AX:AX,'Flugplan STR'!$AJ:$AJ,"&lt;="&amp;$D147,'Flugplan STR'!$AK:$AK,"&gt;"&amp;$D147)
+SUMIFS('Flugplan STR'!AX:AX,'Flugplan STR'!$AL:$AL,"&lt;="&amp;$D147,'Flugplan STR'!$AL:$AL,"&gt;"&amp;$D147)</f>
        <v>0</v>
      </c>
      <c r="Q147">
        <f>SUMIFS('Flugplan STR'!AY:AY,'Flugplan STR'!$AH:$AH,"&lt;="&amp;$D147,'Flugplan STR'!$AI:$AI,"&gt;"&amp;$D147)
+SUMIFS('Flugplan STR'!AY:AY,'Flugplan STR'!$AJ:$AJ,"&lt;="&amp;$D147,'Flugplan STR'!$AK:$AK,"&gt;"&amp;$D147)
+SUMIFS('Flugplan STR'!AY:AY,'Flugplan STR'!$AL:$AL,"&lt;="&amp;$D147,'Flugplan STR'!$AL:$AL,"&gt;"&amp;$D147)</f>
        <v>0</v>
      </c>
      <c r="R147">
        <f>SUMIFS('Flugplan STR'!AZ:AZ,'Flugplan STR'!$AH:$AH,"&lt;="&amp;$D147,'Flugplan STR'!$AI:$AI,"&gt;"&amp;$D147)
+SUMIFS('Flugplan STR'!AZ:AZ,'Flugplan STR'!$AJ:$AJ,"&lt;="&amp;$D147,'Flugplan STR'!$AK:$AK,"&gt;"&amp;$D147)
+SUMIFS('Flugplan STR'!AZ:AZ,'Flugplan STR'!$AL:$AL,"&lt;="&amp;$D147,'Flugplan STR'!$AL:$AL,"&gt;"&amp;$D147)</f>
        <v>0</v>
      </c>
      <c r="S147">
        <f>SUMIFS('Flugplan STR'!BA:BA,'Flugplan STR'!$AH:$AH,"&lt;="&amp;$D147,'Flugplan STR'!$AI:$AI,"&gt;"&amp;$D147)
+SUMIFS('Flugplan STR'!BA:BA,'Flugplan STR'!$AJ:$AJ,"&lt;="&amp;$D147,'Flugplan STR'!$AK:$AK,"&gt;"&amp;$D147)
+SUMIFS('Flugplan STR'!BA:BA,'Flugplan STR'!$AL:$AL,"&lt;="&amp;$D147,'Flugplan STR'!$AL:$AL,"&gt;"&amp;$D147)</f>
        <v>0</v>
      </c>
      <c r="T147">
        <f>SUMIFS('Flugplan STR'!BB:BB,'Flugplan STR'!$AH:$AH,"&lt;="&amp;$D147,'Flugplan STR'!$AI:$AI,"&gt;"&amp;$D147)
+SUMIFS('Flugplan STR'!BB:BB,'Flugplan STR'!$AJ:$AJ,"&lt;="&amp;$D147,'Flugplan STR'!$AK:$AK,"&gt;"&amp;$D147)
+SUMIFS('Flugplan STR'!BB:BB,'Flugplan STR'!$AL:$AL,"&lt;="&amp;$D147,'Flugplan STR'!$AL:$AL,"&gt;"&amp;$D147)</f>
        <v>0</v>
      </c>
      <c r="U147">
        <f>SUMIFS('Flugplan STR'!BC:BC,'Flugplan STR'!$AH:$AH,"&lt;="&amp;$D147,'Flugplan STR'!$AI:$AI,"&gt;"&amp;$D147)
+SUMIFS('Flugplan STR'!BC:BC,'Flugplan STR'!$AJ:$AJ,"&lt;="&amp;$D147,'Flugplan STR'!$AK:$AK,"&gt;"&amp;$D147)
+SUMIFS('Flugplan STR'!BC:BC,'Flugplan STR'!$AL:$AL,"&lt;="&amp;$D147,'Flugplan STR'!$AL:$AL,"&gt;"&amp;$D147)</f>
        <v>0</v>
      </c>
      <c r="V147">
        <f>SUMIFS('Flugplan STR'!BD:BD,'Flugplan STR'!$AH:$AH,"&lt;="&amp;$D147,'Flugplan STR'!$AI:$AI,"&gt;"&amp;$D147)
+SUMIFS('Flugplan STR'!BD:BD,'Flugplan STR'!$AJ:$AJ,"&lt;="&amp;$D147,'Flugplan STR'!$AK:$AK,"&gt;"&amp;$D147)
+SUMIFS('Flugplan STR'!BD:BD,'Flugplan STR'!$AL:$AL,"&lt;="&amp;$D147,'Flugplan STR'!$AL:$AL,"&gt;"&amp;$D147)</f>
        <v>0</v>
      </c>
      <c r="W147">
        <f>SUMIFS('Flugplan STR'!BE:BE,'Flugplan STR'!$AH:$AH,"&lt;="&amp;$D147,'Flugplan STR'!$AI:$AI,"&gt;"&amp;$D147)
+SUMIFS('Flugplan STR'!BE:BE,'Flugplan STR'!$AJ:$AJ,"&lt;="&amp;$D147,'Flugplan STR'!$AK:$AK,"&gt;"&amp;$D147)
+SUMIFS('Flugplan STR'!BE:BE,'Flugplan STR'!$AL:$AL,"&lt;="&amp;$D147,'Flugplan STR'!$AL:$AL,"&gt;"&amp;$D147)</f>
        <v>0</v>
      </c>
      <c r="X147">
        <f>SUMIFS('Flugplan STR'!BF:BF,'Flugplan STR'!$AH:$AH,"&lt;="&amp;$D147,'Flugplan STR'!$AI:$AI,"&gt;"&amp;$D147)
+SUMIFS('Flugplan STR'!BF:BF,'Flugplan STR'!$AJ:$AJ,"&lt;="&amp;$D147,'Flugplan STR'!$AK:$AK,"&gt;"&amp;$D147)
+SUMIFS('Flugplan STR'!BF:BF,'Flugplan STR'!$AL:$AL,"&lt;="&amp;$D147,'Flugplan STR'!$AL:$AL,"&gt;"&amp;$D147)</f>
        <v>0</v>
      </c>
      <c r="Y147">
        <f>SUMIFS('Flugplan STR'!BG:BG,'Flugplan STR'!$AH:$AH,"&lt;="&amp;$D147,'Flugplan STR'!$AI:$AI,"&gt;"&amp;$D147)
+SUMIFS('Flugplan STR'!BG:BG,'Flugplan STR'!$AJ:$AJ,"&lt;="&amp;$D147,'Flugplan STR'!$AK:$AK,"&gt;"&amp;$D147)
+SUMIFS('Flugplan STR'!BG:BG,'Flugplan STR'!$AL:$AL,"&lt;="&amp;$D147,'Flugplan STR'!$AL:$AL,"&gt;"&amp;$D147)</f>
        <v>0</v>
      </c>
      <c r="Z147">
        <f>SUMIFS('Flugplan STR'!BH:BH,'Flugplan STR'!$AH:$AH,"&lt;="&amp;$D147,'Flugplan STR'!$AI:$AI,"&gt;"&amp;$D147)
+SUMIFS('Flugplan STR'!BH:BH,'Flugplan STR'!$AJ:$AJ,"&lt;="&amp;$D147,'Flugplan STR'!$AK:$AK,"&gt;"&amp;$D147)
+SUMIFS('Flugplan STR'!BH:BH,'Flugplan STR'!$AL:$AL,"&lt;="&amp;$D147,'Flugplan STR'!$AL:$AL,"&gt;"&amp;$D147)</f>
        <v>0</v>
      </c>
    </row>
    <row r="148" spans="1:26">
      <c r="A148" s="209">
        <v>45118</v>
      </c>
      <c r="B148" s="208" t="s">
        <v>723</v>
      </c>
      <c r="D148" s="453">
        <f t="shared" si="3"/>
        <v>45120.229166667021</v>
      </c>
      <c r="E148">
        <f>SUMIFS('Flugplan STR'!AN:AN,'Flugplan STR'!AH:AH,"&lt;="&amp;D148,'Flugplan STR'!AI:AI,"&gt;"&amp;D148)
+SUMIFS('Flugplan STR'!AN:AN,'Flugplan STR'!AJ:AJ,"&lt;="&amp;D148,'Flugplan STR'!AK:AK,"&gt;"&amp;D148)
+SUMIFS('Flugplan STR'!AN:AN,'Flugplan STR'!AL:AL,"&lt;="&amp;D148,'Flugplan STR'!AL:AL,"&gt;"&amp;D148)</f>
        <v>0</v>
      </c>
      <c r="G148">
        <f>SUMIFS('Flugplan STR'!AO:AO,'Flugplan STR'!$AH:$AH,"&lt;="&amp;$D148,'Flugplan STR'!$AI:$AI,"&gt;"&amp;$D148)
+SUMIFS('Flugplan STR'!AO:AO,'Flugplan STR'!$AJ:$AJ,"&lt;="&amp;$D148,'Flugplan STR'!$AK:$AK,"&gt;"&amp;$D148)
+SUMIFS('Flugplan STR'!AO:AO,'Flugplan STR'!$AL:$AL,"&lt;="&amp;$D148,'Flugplan STR'!$AL:$AL,"&gt;"&amp;$D148)</f>
        <v>0</v>
      </c>
      <c r="H148">
        <f>SUMIFS('Flugplan STR'!AP:AP,'Flugplan STR'!$AH:$AH,"&lt;="&amp;$D148,'Flugplan STR'!$AI:$AI,"&gt;"&amp;$D148)
+SUMIFS('Flugplan STR'!AP:AP,'Flugplan STR'!$AJ:$AJ,"&lt;="&amp;$D148,'Flugplan STR'!$AK:$AK,"&gt;"&amp;$D148)
+SUMIFS('Flugplan STR'!AP:AP,'Flugplan STR'!$AL:$AL,"&lt;="&amp;$D148,'Flugplan STR'!$AL:$AL,"&gt;"&amp;$D148)</f>
        <v>0</v>
      </c>
      <c r="I148">
        <f>SUMIFS('Flugplan STR'!AQ:AQ,'Flugplan STR'!$AH:$AH,"&lt;="&amp;$D148,'Flugplan STR'!$AI:$AI,"&gt;"&amp;$D148)
+SUMIFS('Flugplan STR'!AQ:AQ,'Flugplan STR'!$AJ:$AJ,"&lt;="&amp;$D148,'Flugplan STR'!$AK:$AK,"&gt;"&amp;$D148)
+SUMIFS('Flugplan STR'!AQ:AQ,'Flugplan STR'!$AL:$AL,"&lt;="&amp;$D148,'Flugplan STR'!$AL:$AL,"&gt;"&amp;$D148)</f>
        <v>0</v>
      </c>
      <c r="J148">
        <f>SUMIFS('Flugplan STR'!AR:AR,'Flugplan STR'!$AH:$AH,"&lt;="&amp;$D148,'Flugplan STR'!$AI:$AI,"&gt;"&amp;$D148)
+SUMIFS('Flugplan STR'!AR:AR,'Flugplan STR'!$AJ:$AJ,"&lt;="&amp;$D148,'Flugplan STR'!$AK:$AK,"&gt;"&amp;$D148)
+SUMIFS('Flugplan STR'!AR:AR,'Flugplan STR'!$AL:$AL,"&lt;="&amp;$D148,'Flugplan STR'!$AL:$AL,"&gt;"&amp;$D148)</f>
        <v>0</v>
      </c>
      <c r="K148">
        <f>SUMIFS('Flugplan STR'!AS:AS,'Flugplan STR'!$AH:$AH,"&lt;="&amp;$D148,'Flugplan STR'!$AI:$AI,"&gt;"&amp;$D148)
+SUMIFS('Flugplan STR'!AS:AS,'Flugplan STR'!$AJ:$AJ,"&lt;="&amp;$D148,'Flugplan STR'!$AK:$AK,"&gt;"&amp;$D148)
+SUMIFS('Flugplan STR'!AS:AS,'Flugplan STR'!$AL:$AL,"&lt;="&amp;$D148,'Flugplan STR'!$AL:$AL,"&gt;"&amp;$D148)</f>
        <v>0</v>
      </c>
      <c r="L148">
        <f>SUMIFS('Flugplan STR'!AT:AT,'Flugplan STR'!$AH:$AH,"&lt;="&amp;$D148,'Flugplan STR'!$AI:$AI,"&gt;"&amp;$D148)
+SUMIFS('Flugplan STR'!AT:AT,'Flugplan STR'!$AJ:$AJ,"&lt;="&amp;$D148,'Flugplan STR'!$AK:$AK,"&gt;"&amp;$D148)
+SUMIFS('Flugplan STR'!AT:AT,'Flugplan STR'!$AL:$AL,"&lt;="&amp;$D148,'Flugplan STR'!$AL:$AL,"&gt;"&amp;$D148)</f>
        <v>0</v>
      </c>
      <c r="M148">
        <f>SUMIFS('Flugplan STR'!AU:AU,'Flugplan STR'!$AH:$AH,"&lt;="&amp;$D148,'Flugplan STR'!$AI:$AI,"&gt;"&amp;$D148)
+SUMIFS('Flugplan STR'!AU:AU,'Flugplan STR'!$AJ:$AJ,"&lt;="&amp;$D148,'Flugplan STR'!$AK:$AK,"&gt;"&amp;$D148)
+SUMIFS('Flugplan STR'!AU:AU,'Flugplan STR'!$AL:$AL,"&lt;="&amp;$D148,'Flugplan STR'!$AL:$AL,"&gt;"&amp;$D148)</f>
        <v>0</v>
      </c>
      <c r="N148">
        <f>SUMIFS('Flugplan STR'!AV:AV,'Flugplan STR'!$AH:$AH,"&lt;="&amp;$D148,'Flugplan STR'!$AI:$AI,"&gt;"&amp;$D148)
+SUMIFS('Flugplan STR'!AV:AV,'Flugplan STR'!$AJ:$AJ,"&lt;="&amp;$D148,'Flugplan STR'!$AK:$AK,"&gt;"&amp;$D148)
+SUMIFS('Flugplan STR'!AV:AV,'Flugplan STR'!$AL:$AL,"&lt;="&amp;$D148,'Flugplan STR'!$AL:$AL,"&gt;"&amp;$D148)</f>
        <v>0</v>
      </c>
      <c r="O148">
        <f>SUMIFS('Flugplan STR'!AW:AW,'Flugplan STR'!$AH:$AH,"&lt;="&amp;$D148,'Flugplan STR'!$AI:$AI,"&gt;"&amp;$D148)
+SUMIFS('Flugplan STR'!AW:AW,'Flugplan STR'!$AJ:$AJ,"&lt;="&amp;$D148,'Flugplan STR'!$AK:$AK,"&gt;"&amp;$D148)
+SUMIFS('Flugplan STR'!AW:AW,'Flugplan STR'!$AL:$AL,"&lt;="&amp;$D148,'Flugplan STR'!$AL:$AL,"&gt;"&amp;$D148)</f>
        <v>0</v>
      </c>
      <c r="P148">
        <f>SUMIFS('Flugplan STR'!AX:AX,'Flugplan STR'!$AH:$AH,"&lt;="&amp;$D148,'Flugplan STR'!$AI:$AI,"&gt;"&amp;$D148)
+SUMIFS('Flugplan STR'!AX:AX,'Flugplan STR'!$AJ:$AJ,"&lt;="&amp;$D148,'Flugplan STR'!$AK:$AK,"&gt;"&amp;$D148)
+SUMIFS('Flugplan STR'!AX:AX,'Flugplan STR'!$AL:$AL,"&lt;="&amp;$D148,'Flugplan STR'!$AL:$AL,"&gt;"&amp;$D148)</f>
        <v>0</v>
      </c>
      <c r="Q148">
        <f>SUMIFS('Flugplan STR'!AY:AY,'Flugplan STR'!$AH:$AH,"&lt;="&amp;$D148,'Flugplan STR'!$AI:$AI,"&gt;"&amp;$D148)
+SUMIFS('Flugplan STR'!AY:AY,'Flugplan STR'!$AJ:$AJ,"&lt;="&amp;$D148,'Flugplan STR'!$AK:$AK,"&gt;"&amp;$D148)
+SUMIFS('Flugplan STR'!AY:AY,'Flugplan STR'!$AL:$AL,"&lt;="&amp;$D148,'Flugplan STR'!$AL:$AL,"&gt;"&amp;$D148)</f>
        <v>0</v>
      </c>
      <c r="R148">
        <f>SUMIFS('Flugplan STR'!AZ:AZ,'Flugplan STR'!$AH:$AH,"&lt;="&amp;$D148,'Flugplan STR'!$AI:$AI,"&gt;"&amp;$D148)
+SUMIFS('Flugplan STR'!AZ:AZ,'Flugplan STR'!$AJ:$AJ,"&lt;="&amp;$D148,'Flugplan STR'!$AK:$AK,"&gt;"&amp;$D148)
+SUMIFS('Flugplan STR'!AZ:AZ,'Flugplan STR'!$AL:$AL,"&lt;="&amp;$D148,'Flugplan STR'!$AL:$AL,"&gt;"&amp;$D148)</f>
        <v>0</v>
      </c>
      <c r="S148">
        <f>SUMIFS('Flugplan STR'!BA:BA,'Flugplan STR'!$AH:$AH,"&lt;="&amp;$D148,'Flugplan STR'!$AI:$AI,"&gt;"&amp;$D148)
+SUMIFS('Flugplan STR'!BA:BA,'Flugplan STR'!$AJ:$AJ,"&lt;="&amp;$D148,'Flugplan STR'!$AK:$AK,"&gt;"&amp;$D148)
+SUMIFS('Flugplan STR'!BA:BA,'Flugplan STR'!$AL:$AL,"&lt;="&amp;$D148,'Flugplan STR'!$AL:$AL,"&gt;"&amp;$D148)</f>
        <v>0</v>
      </c>
      <c r="T148">
        <f>SUMIFS('Flugplan STR'!BB:BB,'Flugplan STR'!$AH:$AH,"&lt;="&amp;$D148,'Flugplan STR'!$AI:$AI,"&gt;"&amp;$D148)
+SUMIFS('Flugplan STR'!BB:BB,'Flugplan STR'!$AJ:$AJ,"&lt;="&amp;$D148,'Flugplan STR'!$AK:$AK,"&gt;"&amp;$D148)
+SUMIFS('Flugplan STR'!BB:BB,'Flugplan STR'!$AL:$AL,"&lt;="&amp;$D148,'Flugplan STR'!$AL:$AL,"&gt;"&amp;$D148)</f>
        <v>0</v>
      </c>
      <c r="U148">
        <f>SUMIFS('Flugplan STR'!BC:BC,'Flugplan STR'!$AH:$AH,"&lt;="&amp;$D148,'Flugplan STR'!$AI:$AI,"&gt;"&amp;$D148)
+SUMIFS('Flugplan STR'!BC:BC,'Flugplan STR'!$AJ:$AJ,"&lt;="&amp;$D148,'Flugplan STR'!$AK:$AK,"&gt;"&amp;$D148)
+SUMIFS('Flugplan STR'!BC:BC,'Flugplan STR'!$AL:$AL,"&lt;="&amp;$D148,'Flugplan STR'!$AL:$AL,"&gt;"&amp;$D148)</f>
        <v>0</v>
      </c>
      <c r="V148">
        <f>SUMIFS('Flugplan STR'!BD:BD,'Flugplan STR'!$AH:$AH,"&lt;="&amp;$D148,'Flugplan STR'!$AI:$AI,"&gt;"&amp;$D148)
+SUMIFS('Flugplan STR'!BD:BD,'Flugplan STR'!$AJ:$AJ,"&lt;="&amp;$D148,'Flugplan STR'!$AK:$AK,"&gt;"&amp;$D148)
+SUMIFS('Flugplan STR'!BD:BD,'Flugplan STR'!$AL:$AL,"&lt;="&amp;$D148,'Flugplan STR'!$AL:$AL,"&gt;"&amp;$D148)</f>
        <v>0</v>
      </c>
      <c r="W148">
        <f>SUMIFS('Flugplan STR'!BE:BE,'Flugplan STR'!$AH:$AH,"&lt;="&amp;$D148,'Flugplan STR'!$AI:$AI,"&gt;"&amp;$D148)
+SUMIFS('Flugplan STR'!BE:BE,'Flugplan STR'!$AJ:$AJ,"&lt;="&amp;$D148,'Flugplan STR'!$AK:$AK,"&gt;"&amp;$D148)
+SUMIFS('Flugplan STR'!BE:BE,'Flugplan STR'!$AL:$AL,"&lt;="&amp;$D148,'Flugplan STR'!$AL:$AL,"&gt;"&amp;$D148)</f>
        <v>0</v>
      </c>
      <c r="X148">
        <f>SUMIFS('Flugplan STR'!BF:BF,'Flugplan STR'!$AH:$AH,"&lt;="&amp;$D148,'Flugplan STR'!$AI:$AI,"&gt;"&amp;$D148)
+SUMIFS('Flugplan STR'!BF:BF,'Flugplan STR'!$AJ:$AJ,"&lt;="&amp;$D148,'Flugplan STR'!$AK:$AK,"&gt;"&amp;$D148)
+SUMIFS('Flugplan STR'!BF:BF,'Flugplan STR'!$AL:$AL,"&lt;="&amp;$D148,'Flugplan STR'!$AL:$AL,"&gt;"&amp;$D148)</f>
        <v>0</v>
      </c>
      <c r="Y148">
        <f>SUMIFS('Flugplan STR'!BG:BG,'Flugplan STR'!$AH:$AH,"&lt;="&amp;$D148,'Flugplan STR'!$AI:$AI,"&gt;"&amp;$D148)
+SUMIFS('Flugplan STR'!BG:BG,'Flugplan STR'!$AJ:$AJ,"&lt;="&amp;$D148,'Flugplan STR'!$AK:$AK,"&gt;"&amp;$D148)
+SUMIFS('Flugplan STR'!BG:BG,'Flugplan STR'!$AL:$AL,"&lt;="&amp;$D148,'Flugplan STR'!$AL:$AL,"&gt;"&amp;$D148)</f>
        <v>0</v>
      </c>
      <c r="Z148">
        <f>SUMIFS('Flugplan STR'!BH:BH,'Flugplan STR'!$AH:$AH,"&lt;="&amp;$D148,'Flugplan STR'!$AI:$AI,"&gt;"&amp;$D148)
+SUMIFS('Flugplan STR'!BH:BH,'Flugplan STR'!$AJ:$AJ,"&lt;="&amp;$D148,'Flugplan STR'!$AK:$AK,"&gt;"&amp;$D148)
+SUMIFS('Flugplan STR'!BH:BH,'Flugplan STR'!$AL:$AL,"&lt;="&amp;$D148,'Flugplan STR'!$AL:$AL,"&gt;"&amp;$D148)</f>
        <v>0</v>
      </c>
    </row>
    <row r="149" spans="1:26">
      <c r="A149" s="209">
        <v>45118</v>
      </c>
      <c r="B149" s="208" t="s">
        <v>993</v>
      </c>
      <c r="D149" s="453">
        <f t="shared" si="3"/>
        <v>45120.250000000357</v>
      </c>
      <c r="E149">
        <f>SUMIFS('Flugplan STR'!AN:AN,'Flugplan STR'!AH:AH,"&lt;="&amp;D149,'Flugplan STR'!AI:AI,"&gt;"&amp;D149)
+SUMIFS('Flugplan STR'!AN:AN,'Flugplan STR'!AJ:AJ,"&lt;="&amp;D149,'Flugplan STR'!AK:AK,"&gt;"&amp;D149)
+SUMIFS('Flugplan STR'!AN:AN,'Flugplan STR'!AL:AL,"&lt;="&amp;D149,'Flugplan STR'!AL:AL,"&gt;"&amp;D149)</f>
        <v>1</v>
      </c>
      <c r="G149">
        <f>SUMIFS('Flugplan STR'!AO:AO,'Flugplan STR'!$AH:$AH,"&lt;="&amp;$D149,'Flugplan STR'!$AI:$AI,"&gt;"&amp;$D149)
+SUMIFS('Flugplan STR'!AO:AO,'Flugplan STR'!$AJ:$AJ,"&lt;="&amp;$D149,'Flugplan STR'!$AK:$AK,"&gt;"&amp;$D149)
+SUMIFS('Flugplan STR'!AO:AO,'Flugplan STR'!$AL:$AL,"&lt;="&amp;$D149,'Flugplan STR'!$AL:$AL,"&gt;"&amp;$D149)</f>
        <v>2</v>
      </c>
      <c r="H149">
        <f>SUMIFS('Flugplan STR'!AP:AP,'Flugplan STR'!$AH:$AH,"&lt;="&amp;$D149,'Flugplan STR'!$AI:$AI,"&gt;"&amp;$D149)
+SUMIFS('Flugplan STR'!AP:AP,'Flugplan STR'!$AJ:$AJ,"&lt;="&amp;$D149,'Flugplan STR'!$AK:$AK,"&gt;"&amp;$D149)
+SUMIFS('Flugplan STR'!AP:AP,'Flugplan STR'!$AL:$AL,"&lt;="&amp;$D149,'Flugplan STR'!$AL:$AL,"&gt;"&amp;$D149)</f>
        <v>4</v>
      </c>
      <c r="I149">
        <f>SUMIFS('Flugplan STR'!AQ:AQ,'Flugplan STR'!$AH:$AH,"&lt;="&amp;$D149,'Flugplan STR'!$AI:$AI,"&gt;"&amp;$D149)
+SUMIFS('Flugplan STR'!AQ:AQ,'Flugplan STR'!$AJ:$AJ,"&lt;="&amp;$D149,'Flugplan STR'!$AK:$AK,"&gt;"&amp;$D149)
+SUMIFS('Flugplan STR'!AQ:AQ,'Flugplan STR'!$AL:$AL,"&lt;="&amp;$D149,'Flugplan STR'!$AL:$AL,"&gt;"&amp;$D149)</f>
        <v>1</v>
      </c>
      <c r="J149">
        <f>SUMIFS('Flugplan STR'!AR:AR,'Flugplan STR'!$AH:$AH,"&lt;="&amp;$D149,'Flugplan STR'!$AI:$AI,"&gt;"&amp;$D149)
+SUMIFS('Flugplan STR'!AR:AR,'Flugplan STR'!$AJ:$AJ,"&lt;="&amp;$D149,'Flugplan STR'!$AK:$AK,"&gt;"&amp;$D149)
+SUMIFS('Flugplan STR'!AR:AR,'Flugplan STR'!$AL:$AL,"&lt;="&amp;$D149,'Flugplan STR'!$AL:$AL,"&gt;"&amp;$D149)</f>
        <v>0</v>
      </c>
      <c r="K149">
        <f>SUMIFS('Flugplan STR'!AS:AS,'Flugplan STR'!$AH:$AH,"&lt;="&amp;$D149,'Flugplan STR'!$AI:$AI,"&gt;"&amp;$D149)
+SUMIFS('Flugplan STR'!AS:AS,'Flugplan STR'!$AJ:$AJ,"&lt;="&amp;$D149,'Flugplan STR'!$AK:$AK,"&gt;"&amp;$D149)
+SUMIFS('Flugplan STR'!AS:AS,'Flugplan STR'!$AL:$AL,"&lt;="&amp;$D149,'Flugplan STR'!$AL:$AL,"&gt;"&amp;$D149)</f>
        <v>1</v>
      </c>
      <c r="L149">
        <f>SUMIFS('Flugplan STR'!AT:AT,'Flugplan STR'!$AH:$AH,"&lt;="&amp;$D149,'Flugplan STR'!$AI:$AI,"&gt;"&amp;$D149)
+SUMIFS('Flugplan STR'!AT:AT,'Flugplan STR'!$AJ:$AJ,"&lt;="&amp;$D149,'Flugplan STR'!$AK:$AK,"&gt;"&amp;$D149)
+SUMIFS('Flugplan STR'!AT:AT,'Flugplan STR'!$AL:$AL,"&lt;="&amp;$D149,'Flugplan STR'!$AL:$AL,"&gt;"&amp;$D149)</f>
        <v>0</v>
      </c>
      <c r="M149">
        <f>SUMIFS('Flugplan STR'!AU:AU,'Flugplan STR'!$AH:$AH,"&lt;="&amp;$D149,'Flugplan STR'!$AI:$AI,"&gt;"&amp;$D149)
+SUMIFS('Flugplan STR'!AU:AU,'Flugplan STR'!$AJ:$AJ,"&lt;="&amp;$D149,'Flugplan STR'!$AK:$AK,"&gt;"&amp;$D149)
+SUMIFS('Flugplan STR'!AU:AU,'Flugplan STR'!$AL:$AL,"&lt;="&amp;$D149,'Flugplan STR'!$AL:$AL,"&gt;"&amp;$D149)</f>
        <v>1</v>
      </c>
      <c r="N149">
        <f>SUMIFS('Flugplan STR'!AV:AV,'Flugplan STR'!$AH:$AH,"&lt;="&amp;$D149,'Flugplan STR'!$AI:$AI,"&gt;"&amp;$D149)
+SUMIFS('Flugplan STR'!AV:AV,'Flugplan STR'!$AJ:$AJ,"&lt;="&amp;$D149,'Flugplan STR'!$AK:$AK,"&gt;"&amp;$D149)
+SUMIFS('Flugplan STR'!AV:AV,'Flugplan STR'!$AL:$AL,"&lt;="&amp;$D149,'Flugplan STR'!$AL:$AL,"&gt;"&amp;$D149)</f>
        <v>16</v>
      </c>
      <c r="O149">
        <f>SUMIFS('Flugplan STR'!AW:AW,'Flugplan STR'!$AH:$AH,"&lt;="&amp;$D149,'Flugplan STR'!$AI:$AI,"&gt;"&amp;$D149)
+SUMIFS('Flugplan STR'!AW:AW,'Flugplan STR'!$AJ:$AJ,"&lt;="&amp;$D149,'Flugplan STR'!$AK:$AK,"&gt;"&amp;$D149)
+SUMIFS('Flugplan STR'!AW:AW,'Flugplan STR'!$AL:$AL,"&lt;="&amp;$D149,'Flugplan STR'!$AL:$AL,"&gt;"&amp;$D149)</f>
        <v>16</v>
      </c>
      <c r="P149">
        <f>SUMIFS('Flugplan STR'!AX:AX,'Flugplan STR'!$AH:$AH,"&lt;="&amp;$D149,'Flugplan STR'!$AI:$AI,"&gt;"&amp;$D149)
+SUMIFS('Flugplan STR'!AX:AX,'Flugplan STR'!$AJ:$AJ,"&lt;="&amp;$D149,'Flugplan STR'!$AK:$AK,"&gt;"&amp;$D149)
+SUMIFS('Flugplan STR'!AX:AX,'Flugplan STR'!$AL:$AL,"&lt;="&amp;$D149,'Flugplan STR'!$AL:$AL,"&gt;"&amp;$D149)</f>
        <v>0</v>
      </c>
      <c r="Q149">
        <f>SUMIFS('Flugplan STR'!AY:AY,'Flugplan STR'!$AH:$AH,"&lt;="&amp;$D149,'Flugplan STR'!$AI:$AI,"&gt;"&amp;$D149)
+SUMIFS('Flugplan STR'!AY:AY,'Flugplan STR'!$AJ:$AJ,"&lt;="&amp;$D149,'Flugplan STR'!$AK:$AK,"&gt;"&amp;$D149)
+SUMIFS('Flugplan STR'!AY:AY,'Flugplan STR'!$AL:$AL,"&lt;="&amp;$D149,'Flugplan STR'!$AL:$AL,"&gt;"&amp;$D149)</f>
        <v>0</v>
      </c>
      <c r="R149">
        <f>SUMIFS('Flugplan STR'!AZ:AZ,'Flugplan STR'!$AH:$AH,"&lt;="&amp;$D149,'Flugplan STR'!$AI:$AI,"&gt;"&amp;$D149)
+SUMIFS('Flugplan STR'!AZ:AZ,'Flugplan STR'!$AJ:$AJ,"&lt;="&amp;$D149,'Flugplan STR'!$AK:$AK,"&gt;"&amp;$D149)
+SUMIFS('Flugplan STR'!AZ:AZ,'Flugplan STR'!$AL:$AL,"&lt;="&amp;$D149,'Flugplan STR'!$AL:$AL,"&gt;"&amp;$D149)</f>
        <v>0</v>
      </c>
      <c r="S149">
        <f>SUMIFS('Flugplan STR'!BA:BA,'Flugplan STR'!$AH:$AH,"&lt;="&amp;$D149,'Flugplan STR'!$AI:$AI,"&gt;"&amp;$D149)
+SUMIFS('Flugplan STR'!BA:BA,'Flugplan STR'!$AJ:$AJ,"&lt;="&amp;$D149,'Flugplan STR'!$AK:$AK,"&gt;"&amp;$D149)
+SUMIFS('Flugplan STR'!BA:BA,'Flugplan STR'!$AL:$AL,"&lt;="&amp;$D149,'Flugplan STR'!$AL:$AL,"&gt;"&amp;$D149)</f>
        <v>0</v>
      </c>
      <c r="T149">
        <f>SUMIFS('Flugplan STR'!BB:BB,'Flugplan STR'!$AH:$AH,"&lt;="&amp;$D149,'Flugplan STR'!$AI:$AI,"&gt;"&amp;$D149)
+SUMIFS('Flugplan STR'!BB:BB,'Flugplan STR'!$AJ:$AJ,"&lt;="&amp;$D149,'Flugplan STR'!$AK:$AK,"&gt;"&amp;$D149)
+SUMIFS('Flugplan STR'!BB:BB,'Flugplan STR'!$AL:$AL,"&lt;="&amp;$D149,'Flugplan STR'!$AL:$AL,"&gt;"&amp;$D149)</f>
        <v>0</v>
      </c>
      <c r="U149">
        <f>SUMIFS('Flugplan STR'!BC:BC,'Flugplan STR'!$AH:$AH,"&lt;="&amp;$D149,'Flugplan STR'!$AI:$AI,"&gt;"&amp;$D149)
+SUMIFS('Flugplan STR'!BC:BC,'Flugplan STR'!$AJ:$AJ,"&lt;="&amp;$D149,'Flugplan STR'!$AK:$AK,"&gt;"&amp;$D149)
+SUMIFS('Flugplan STR'!BC:BC,'Flugplan STR'!$AL:$AL,"&lt;="&amp;$D149,'Flugplan STR'!$AL:$AL,"&gt;"&amp;$D149)</f>
        <v>1</v>
      </c>
      <c r="V149">
        <f>SUMIFS('Flugplan STR'!BD:BD,'Flugplan STR'!$AH:$AH,"&lt;="&amp;$D149,'Flugplan STR'!$AI:$AI,"&gt;"&amp;$D149)
+SUMIFS('Flugplan STR'!BD:BD,'Flugplan STR'!$AJ:$AJ,"&lt;="&amp;$D149,'Flugplan STR'!$AK:$AK,"&gt;"&amp;$D149)
+SUMIFS('Flugplan STR'!BD:BD,'Flugplan STR'!$AL:$AL,"&lt;="&amp;$D149,'Flugplan STR'!$AL:$AL,"&gt;"&amp;$D149)</f>
        <v>0</v>
      </c>
      <c r="W149">
        <f>SUMIFS('Flugplan STR'!BE:BE,'Flugplan STR'!$AH:$AH,"&lt;="&amp;$D149,'Flugplan STR'!$AI:$AI,"&gt;"&amp;$D149)
+SUMIFS('Flugplan STR'!BE:BE,'Flugplan STR'!$AJ:$AJ,"&lt;="&amp;$D149,'Flugplan STR'!$AK:$AK,"&gt;"&amp;$D149)
+SUMIFS('Flugplan STR'!BE:BE,'Flugplan STR'!$AL:$AL,"&lt;="&amp;$D149,'Flugplan STR'!$AL:$AL,"&gt;"&amp;$D149)</f>
        <v>0</v>
      </c>
      <c r="X149">
        <f>SUMIFS('Flugplan STR'!BF:BF,'Flugplan STR'!$AH:$AH,"&lt;="&amp;$D149,'Flugplan STR'!$AI:$AI,"&gt;"&amp;$D149)
+SUMIFS('Flugplan STR'!BF:BF,'Flugplan STR'!$AJ:$AJ,"&lt;="&amp;$D149,'Flugplan STR'!$AK:$AK,"&gt;"&amp;$D149)
+SUMIFS('Flugplan STR'!BF:BF,'Flugplan STR'!$AL:$AL,"&lt;="&amp;$D149,'Flugplan STR'!$AL:$AL,"&gt;"&amp;$D149)</f>
        <v>1</v>
      </c>
      <c r="Y149">
        <f>SUMIFS('Flugplan STR'!BG:BG,'Flugplan STR'!$AH:$AH,"&lt;="&amp;$D149,'Flugplan STR'!$AI:$AI,"&gt;"&amp;$D149)
+SUMIFS('Flugplan STR'!BG:BG,'Flugplan STR'!$AJ:$AJ,"&lt;="&amp;$D149,'Flugplan STR'!$AK:$AK,"&gt;"&amp;$D149)
+SUMIFS('Flugplan STR'!BG:BG,'Flugplan STR'!$AL:$AL,"&lt;="&amp;$D149,'Flugplan STR'!$AL:$AL,"&gt;"&amp;$D149)</f>
        <v>0</v>
      </c>
      <c r="Z149">
        <f>SUMIFS('Flugplan STR'!BH:BH,'Flugplan STR'!$AH:$AH,"&lt;="&amp;$D149,'Flugplan STR'!$AI:$AI,"&gt;"&amp;$D149)
+SUMIFS('Flugplan STR'!BH:BH,'Flugplan STR'!$AJ:$AJ,"&lt;="&amp;$D149,'Flugplan STR'!$AK:$AK,"&gt;"&amp;$D149)
+SUMIFS('Flugplan STR'!BH:BH,'Flugplan STR'!$AL:$AL,"&lt;="&amp;$D149,'Flugplan STR'!$AL:$AL,"&gt;"&amp;$D149)</f>
        <v>1</v>
      </c>
    </row>
    <row r="150" spans="1:26">
      <c r="A150" s="209">
        <v>45118</v>
      </c>
      <c r="B150" s="208" t="s">
        <v>730</v>
      </c>
      <c r="D150" s="453">
        <f t="shared" si="3"/>
        <v>45120.270833333692</v>
      </c>
      <c r="E150">
        <f>SUMIFS('Flugplan STR'!AN:AN,'Flugplan STR'!AH:AH,"&lt;="&amp;D150,'Flugplan STR'!AI:AI,"&gt;"&amp;D150)
+SUMIFS('Flugplan STR'!AN:AN,'Flugplan STR'!AJ:AJ,"&lt;="&amp;D150,'Flugplan STR'!AK:AK,"&gt;"&amp;D150)
+SUMIFS('Flugplan STR'!AN:AN,'Flugplan STR'!AL:AL,"&lt;="&amp;D150,'Flugplan STR'!AL:AL,"&gt;"&amp;D150)</f>
        <v>5</v>
      </c>
      <c r="G150">
        <f>SUMIFS('Flugplan STR'!AO:AO,'Flugplan STR'!$AH:$AH,"&lt;="&amp;$D150,'Flugplan STR'!$AI:$AI,"&gt;"&amp;$D150)
+SUMIFS('Flugplan STR'!AO:AO,'Flugplan STR'!$AJ:$AJ,"&lt;="&amp;$D150,'Flugplan STR'!$AK:$AK,"&gt;"&amp;$D150)
+SUMIFS('Flugplan STR'!AO:AO,'Flugplan STR'!$AL:$AL,"&lt;="&amp;$D150,'Flugplan STR'!$AL:$AL,"&gt;"&amp;$D150)</f>
        <v>4</v>
      </c>
      <c r="H150">
        <f>SUMIFS('Flugplan STR'!AP:AP,'Flugplan STR'!$AH:$AH,"&lt;="&amp;$D150,'Flugplan STR'!$AI:$AI,"&gt;"&amp;$D150)
+SUMIFS('Flugplan STR'!AP:AP,'Flugplan STR'!$AJ:$AJ,"&lt;="&amp;$D150,'Flugplan STR'!$AK:$AK,"&gt;"&amp;$D150)
+SUMIFS('Flugplan STR'!AP:AP,'Flugplan STR'!$AL:$AL,"&lt;="&amp;$D150,'Flugplan STR'!$AL:$AL,"&gt;"&amp;$D150)</f>
        <v>17</v>
      </c>
      <c r="I150">
        <f>SUMIFS('Flugplan STR'!AQ:AQ,'Flugplan STR'!$AH:$AH,"&lt;="&amp;$D150,'Flugplan STR'!$AI:$AI,"&gt;"&amp;$D150)
+SUMIFS('Flugplan STR'!AQ:AQ,'Flugplan STR'!$AJ:$AJ,"&lt;="&amp;$D150,'Flugplan STR'!$AK:$AK,"&gt;"&amp;$D150)
+SUMIFS('Flugplan STR'!AQ:AQ,'Flugplan STR'!$AL:$AL,"&lt;="&amp;$D150,'Flugplan STR'!$AL:$AL,"&gt;"&amp;$D150)</f>
        <v>5</v>
      </c>
      <c r="J150">
        <f>SUMIFS('Flugplan STR'!AR:AR,'Flugplan STR'!$AH:$AH,"&lt;="&amp;$D150,'Flugplan STR'!$AI:$AI,"&gt;"&amp;$D150)
+SUMIFS('Flugplan STR'!AR:AR,'Flugplan STR'!$AJ:$AJ,"&lt;="&amp;$D150,'Flugplan STR'!$AK:$AK,"&gt;"&amp;$D150)
+SUMIFS('Flugplan STR'!AR:AR,'Flugplan STR'!$AL:$AL,"&lt;="&amp;$D150,'Flugplan STR'!$AL:$AL,"&gt;"&amp;$D150)</f>
        <v>1</v>
      </c>
      <c r="K150">
        <f>SUMIFS('Flugplan STR'!AS:AS,'Flugplan STR'!$AH:$AH,"&lt;="&amp;$D150,'Flugplan STR'!$AI:$AI,"&gt;"&amp;$D150)
+SUMIFS('Flugplan STR'!AS:AS,'Flugplan STR'!$AJ:$AJ,"&lt;="&amp;$D150,'Flugplan STR'!$AK:$AK,"&gt;"&amp;$D150)
+SUMIFS('Flugplan STR'!AS:AS,'Flugplan STR'!$AL:$AL,"&lt;="&amp;$D150,'Flugplan STR'!$AL:$AL,"&gt;"&amp;$D150)</f>
        <v>2</v>
      </c>
      <c r="L150">
        <f>SUMIFS('Flugplan STR'!AT:AT,'Flugplan STR'!$AH:$AH,"&lt;="&amp;$D150,'Flugplan STR'!$AI:$AI,"&gt;"&amp;$D150)
+SUMIFS('Flugplan STR'!AT:AT,'Flugplan STR'!$AJ:$AJ,"&lt;="&amp;$D150,'Flugplan STR'!$AK:$AK,"&gt;"&amp;$D150)
+SUMIFS('Flugplan STR'!AT:AT,'Flugplan STR'!$AL:$AL,"&lt;="&amp;$D150,'Flugplan STR'!$AL:$AL,"&gt;"&amp;$D150)</f>
        <v>0</v>
      </c>
      <c r="M150">
        <f>SUMIFS('Flugplan STR'!AU:AU,'Flugplan STR'!$AH:$AH,"&lt;="&amp;$D150,'Flugplan STR'!$AI:$AI,"&gt;"&amp;$D150)
+SUMIFS('Flugplan STR'!AU:AU,'Flugplan STR'!$AJ:$AJ,"&lt;="&amp;$D150,'Flugplan STR'!$AK:$AK,"&gt;"&amp;$D150)
+SUMIFS('Flugplan STR'!AU:AU,'Flugplan STR'!$AL:$AL,"&lt;="&amp;$D150,'Flugplan STR'!$AL:$AL,"&gt;"&amp;$D150)</f>
        <v>2</v>
      </c>
      <c r="N150">
        <f>SUMIFS('Flugplan STR'!AV:AV,'Flugplan STR'!$AH:$AH,"&lt;="&amp;$D150,'Flugplan STR'!$AI:$AI,"&gt;"&amp;$D150)
+SUMIFS('Flugplan STR'!AV:AV,'Flugplan STR'!$AJ:$AJ,"&lt;="&amp;$D150,'Flugplan STR'!$AK:$AK,"&gt;"&amp;$D150)
+SUMIFS('Flugplan STR'!AV:AV,'Flugplan STR'!$AL:$AL,"&lt;="&amp;$D150,'Flugplan STR'!$AL:$AL,"&gt;"&amp;$D150)</f>
        <v>88</v>
      </c>
      <c r="O150">
        <f>SUMIFS('Flugplan STR'!AW:AW,'Flugplan STR'!$AH:$AH,"&lt;="&amp;$D150,'Flugplan STR'!$AI:$AI,"&gt;"&amp;$D150)
+SUMIFS('Flugplan STR'!AW:AW,'Flugplan STR'!$AJ:$AJ,"&lt;="&amp;$D150,'Flugplan STR'!$AK:$AK,"&gt;"&amp;$D150)
+SUMIFS('Flugplan STR'!AW:AW,'Flugplan STR'!$AL:$AL,"&lt;="&amp;$D150,'Flugplan STR'!$AL:$AL,"&gt;"&amp;$D150)</f>
        <v>54</v>
      </c>
      <c r="P150">
        <f>SUMIFS('Flugplan STR'!AX:AX,'Flugplan STR'!$AH:$AH,"&lt;="&amp;$D150,'Flugplan STR'!$AI:$AI,"&gt;"&amp;$D150)
+SUMIFS('Flugplan STR'!AX:AX,'Flugplan STR'!$AJ:$AJ,"&lt;="&amp;$D150,'Flugplan STR'!$AK:$AK,"&gt;"&amp;$D150)
+SUMIFS('Flugplan STR'!AX:AX,'Flugplan STR'!$AL:$AL,"&lt;="&amp;$D150,'Flugplan STR'!$AL:$AL,"&gt;"&amp;$D150)</f>
        <v>0</v>
      </c>
      <c r="Q150">
        <f>SUMIFS('Flugplan STR'!AY:AY,'Flugplan STR'!$AH:$AH,"&lt;="&amp;$D150,'Flugplan STR'!$AI:$AI,"&gt;"&amp;$D150)
+SUMIFS('Flugplan STR'!AY:AY,'Flugplan STR'!$AJ:$AJ,"&lt;="&amp;$D150,'Flugplan STR'!$AK:$AK,"&gt;"&amp;$D150)
+SUMIFS('Flugplan STR'!AY:AY,'Flugplan STR'!$AL:$AL,"&lt;="&amp;$D150,'Flugplan STR'!$AL:$AL,"&gt;"&amp;$D150)</f>
        <v>3</v>
      </c>
      <c r="R150">
        <f>SUMIFS('Flugplan STR'!AZ:AZ,'Flugplan STR'!$AH:$AH,"&lt;="&amp;$D150,'Flugplan STR'!$AI:$AI,"&gt;"&amp;$D150)
+SUMIFS('Flugplan STR'!AZ:AZ,'Flugplan STR'!$AJ:$AJ,"&lt;="&amp;$D150,'Flugplan STR'!$AK:$AK,"&gt;"&amp;$D150)
+SUMIFS('Flugplan STR'!AZ:AZ,'Flugplan STR'!$AL:$AL,"&lt;="&amp;$D150,'Flugplan STR'!$AL:$AL,"&gt;"&amp;$D150)</f>
        <v>0</v>
      </c>
      <c r="S150">
        <f>SUMIFS('Flugplan STR'!BA:BA,'Flugplan STR'!$AH:$AH,"&lt;="&amp;$D150,'Flugplan STR'!$AI:$AI,"&gt;"&amp;$D150)
+SUMIFS('Flugplan STR'!BA:BA,'Flugplan STR'!$AJ:$AJ,"&lt;="&amp;$D150,'Flugplan STR'!$AK:$AK,"&gt;"&amp;$D150)
+SUMIFS('Flugplan STR'!BA:BA,'Flugplan STR'!$AL:$AL,"&lt;="&amp;$D150,'Flugplan STR'!$AL:$AL,"&gt;"&amp;$D150)</f>
        <v>4</v>
      </c>
      <c r="T150">
        <f>SUMIFS('Flugplan STR'!BB:BB,'Flugplan STR'!$AH:$AH,"&lt;="&amp;$D150,'Flugplan STR'!$AI:$AI,"&gt;"&amp;$D150)
+SUMIFS('Flugplan STR'!BB:BB,'Flugplan STR'!$AJ:$AJ,"&lt;="&amp;$D150,'Flugplan STR'!$AK:$AK,"&gt;"&amp;$D150)
+SUMIFS('Flugplan STR'!BB:BB,'Flugplan STR'!$AL:$AL,"&lt;="&amp;$D150,'Flugplan STR'!$AL:$AL,"&gt;"&amp;$D150)</f>
        <v>3</v>
      </c>
      <c r="U150">
        <f>SUMIFS('Flugplan STR'!BC:BC,'Flugplan STR'!$AH:$AH,"&lt;="&amp;$D150,'Flugplan STR'!$AI:$AI,"&gt;"&amp;$D150)
+SUMIFS('Flugplan STR'!BC:BC,'Flugplan STR'!$AJ:$AJ,"&lt;="&amp;$D150,'Flugplan STR'!$AK:$AK,"&gt;"&amp;$D150)
+SUMIFS('Flugplan STR'!BC:BC,'Flugplan STR'!$AL:$AL,"&lt;="&amp;$D150,'Flugplan STR'!$AL:$AL,"&gt;"&amp;$D150)</f>
        <v>2</v>
      </c>
      <c r="V150">
        <f>SUMIFS('Flugplan STR'!BD:BD,'Flugplan STR'!$AH:$AH,"&lt;="&amp;$D150,'Flugplan STR'!$AI:$AI,"&gt;"&amp;$D150)
+SUMIFS('Flugplan STR'!BD:BD,'Flugplan STR'!$AJ:$AJ,"&lt;="&amp;$D150,'Flugplan STR'!$AK:$AK,"&gt;"&amp;$D150)
+SUMIFS('Flugplan STR'!BD:BD,'Flugplan STR'!$AL:$AL,"&lt;="&amp;$D150,'Flugplan STR'!$AL:$AL,"&gt;"&amp;$D150)</f>
        <v>0</v>
      </c>
      <c r="W150">
        <f>SUMIFS('Flugplan STR'!BE:BE,'Flugplan STR'!$AH:$AH,"&lt;="&amp;$D150,'Flugplan STR'!$AI:$AI,"&gt;"&amp;$D150)
+SUMIFS('Flugplan STR'!BE:BE,'Flugplan STR'!$AJ:$AJ,"&lt;="&amp;$D150,'Flugplan STR'!$AK:$AK,"&gt;"&amp;$D150)
+SUMIFS('Flugplan STR'!BE:BE,'Flugplan STR'!$AL:$AL,"&lt;="&amp;$D150,'Flugplan STR'!$AL:$AL,"&gt;"&amp;$D150)</f>
        <v>0</v>
      </c>
      <c r="X150">
        <f>SUMIFS('Flugplan STR'!BF:BF,'Flugplan STR'!$AH:$AH,"&lt;="&amp;$D150,'Flugplan STR'!$AI:$AI,"&gt;"&amp;$D150)
+SUMIFS('Flugplan STR'!BF:BF,'Flugplan STR'!$AJ:$AJ,"&lt;="&amp;$D150,'Flugplan STR'!$AK:$AK,"&gt;"&amp;$D150)
+SUMIFS('Flugplan STR'!BF:BF,'Flugplan STR'!$AL:$AL,"&lt;="&amp;$D150,'Flugplan STR'!$AL:$AL,"&gt;"&amp;$D150)</f>
        <v>5</v>
      </c>
      <c r="Y150">
        <f>SUMIFS('Flugplan STR'!BG:BG,'Flugplan STR'!$AH:$AH,"&lt;="&amp;$D150,'Flugplan STR'!$AI:$AI,"&gt;"&amp;$D150)
+SUMIFS('Flugplan STR'!BG:BG,'Flugplan STR'!$AJ:$AJ,"&lt;="&amp;$D150,'Flugplan STR'!$AK:$AK,"&gt;"&amp;$D150)
+SUMIFS('Flugplan STR'!BG:BG,'Flugplan STR'!$AL:$AL,"&lt;="&amp;$D150,'Flugplan STR'!$AL:$AL,"&gt;"&amp;$D150)</f>
        <v>1</v>
      </c>
      <c r="Z150">
        <f>SUMIFS('Flugplan STR'!BH:BH,'Flugplan STR'!$AH:$AH,"&lt;="&amp;$D150,'Flugplan STR'!$AI:$AI,"&gt;"&amp;$D150)
+SUMIFS('Flugplan STR'!BH:BH,'Flugplan STR'!$AJ:$AJ,"&lt;="&amp;$D150,'Flugplan STR'!$AK:$AK,"&gt;"&amp;$D150)
+SUMIFS('Flugplan STR'!BH:BH,'Flugplan STR'!$AL:$AL,"&lt;="&amp;$D150,'Flugplan STR'!$AL:$AL,"&gt;"&amp;$D150)</f>
        <v>5</v>
      </c>
    </row>
    <row r="151" spans="1:26">
      <c r="A151" s="209">
        <v>45118</v>
      </c>
      <c r="B151" s="208" t="s">
        <v>746</v>
      </c>
      <c r="D151" s="453">
        <f t="shared" si="3"/>
        <v>45120.291666667028</v>
      </c>
      <c r="E151">
        <f>SUMIFS('Flugplan STR'!AN:AN,'Flugplan STR'!AH:AH,"&lt;="&amp;D151,'Flugplan STR'!AI:AI,"&gt;"&amp;D151)
+SUMIFS('Flugplan STR'!AN:AN,'Flugplan STR'!AJ:AJ,"&lt;="&amp;D151,'Flugplan STR'!AK:AK,"&gt;"&amp;D151)
+SUMIFS('Flugplan STR'!AN:AN,'Flugplan STR'!AL:AL,"&lt;="&amp;D151,'Flugplan STR'!AL:AL,"&gt;"&amp;D151)</f>
        <v>2</v>
      </c>
      <c r="G151">
        <f>SUMIFS('Flugplan STR'!AO:AO,'Flugplan STR'!$AH:$AH,"&lt;="&amp;$D151,'Flugplan STR'!$AI:$AI,"&gt;"&amp;$D151)
+SUMIFS('Flugplan STR'!AO:AO,'Flugplan STR'!$AJ:$AJ,"&lt;="&amp;$D151,'Flugplan STR'!$AK:$AK,"&gt;"&amp;$D151)
+SUMIFS('Flugplan STR'!AO:AO,'Flugplan STR'!$AL:$AL,"&lt;="&amp;$D151,'Flugplan STR'!$AL:$AL,"&gt;"&amp;$D151)</f>
        <v>2</v>
      </c>
      <c r="H151">
        <f>SUMIFS('Flugplan STR'!AP:AP,'Flugplan STR'!$AH:$AH,"&lt;="&amp;$D151,'Flugplan STR'!$AI:$AI,"&gt;"&amp;$D151)
+SUMIFS('Flugplan STR'!AP:AP,'Flugplan STR'!$AJ:$AJ,"&lt;="&amp;$D151,'Flugplan STR'!$AK:$AK,"&gt;"&amp;$D151)
+SUMIFS('Flugplan STR'!AP:AP,'Flugplan STR'!$AL:$AL,"&lt;="&amp;$D151,'Flugplan STR'!$AL:$AL,"&gt;"&amp;$D151)</f>
        <v>7</v>
      </c>
      <c r="I151">
        <f>SUMIFS('Flugplan STR'!AQ:AQ,'Flugplan STR'!$AH:$AH,"&lt;="&amp;$D151,'Flugplan STR'!$AI:$AI,"&gt;"&amp;$D151)
+SUMIFS('Flugplan STR'!AQ:AQ,'Flugplan STR'!$AJ:$AJ,"&lt;="&amp;$D151,'Flugplan STR'!$AK:$AK,"&gt;"&amp;$D151)
+SUMIFS('Flugplan STR'!AQ:AQ,'Flugplan STR'!$AL:$AL,"&lt;="&amp;$D151,'Flugplan STR'!$AL:$AL,"&gt;"&amp;$D151)</f>
        <v>2</v>
      </c>
      <c r="J151">
        <f>SUMIFS('Flugplan STR'!AR:AR,'Flugplan STR'!$AH:$AH,"&lt;="&amp;$D151,'Flugplan STR'!$AI:$AI,"&gt;"&amp;$D151)
+SUMIFS('Flugplan STR'!AR:AR,'Flugplan STR'!$AJ:$AJ,"&lt;="&amp;$D151,'Flugplan STR'!$AK:$AK,"&gt;"&amp;$D151)
+SUMIFS('Flugplan STR'!AR:AR,'Flugplan STR'!$AL:$AL,"&lt;="&amp;$D151,'Flugplan STR'!$AL:$AL,"&gt;"&amp;$D151)</f>
        <v>0</v>
      </c>
      <c r="K151">
        <f>SUMIFS('Flugplan STR'!AS:AS,'Flugplan STR'!$AH:$AH,"&lt;="&amp;$D151,'Flugplan STR'!$AI:$AI,"&gt;"&amp;$D151)
+SUMIFS('Flugplan STR'!AS:AS,'Flugplan STR'!$AJ:$AJ,"&lt;="&amp;$D151,'Flugplan STR'!$AK:$AK,"&gt;"&amp;$D151)
+SUMIFS('Flugplan STR'!AS:AS,'Flugplan STR'!$AL:$AL,"&lt;="&amp;$D151,'Flugplan STR'!$AL:$AL,"&gt;"&amp;$D151)</f>
        <v>1</v>
      </c>
      <c r="L151">
        <f>SUMIFS('Flugplan STR'!AT:AT,'Flugplan STR'!$AH:$AH,"&lt;="&amp;$D151,'Flugplan STR'!$AI:$AI,"&gt;"&amp;$D151)
+SUMIFS('Flugplan STR'!AT:AT,'Flugplan STR'!$AJ:$AJ,"&lt;="&amp;$D151,'Flugplan STR'!$AK:$AK,"&gt;"&amp;$D151)
+SUMIFS('Flugplan STR'!AT:AT,'Flugplan STR'!$AL:$AL,"&lt;="&amp;$D151,'Flugplan STR'!$AL:$AL,"&gt;"&amp;$D151)</f>
        <v>0</v>
      </c>
      <c r="M151">
        <f>SUMIFS('Flugplan STR'!AU:AU,'Flugplan STR'!$AH:$AH,"&lt;="&amp;$D151,'Flugplan STR'!$AI:$AI,"&gt;"&amp;$D151)
+SUMIFS('Flugplan STR'!AU:AU,'Flugplan STR'!$AJ:$AJ,"&lt;="&amp;$D151,'Flugplan STR'!$AK:$AK,"&gt;"&amp;$D151)
+SUMIFS('Flugplan STR'!AU:AU,'Flugplan STR'!$AL:$AL,"&lt;="&amp;$D151,'Flugplan STR'!$AL:$AL,"&gt;"&amp;$D151)</f>
        <v>1</v>
      </c>
      <c r="N151">
        <f>SUMIFS('Flugplan STR'!AV:AV,'Flugplan STR'!$AH:$AH,"&lt;="&amp;$D151,'Flugplan STR'!$AI:$AI,"&gt;"&amp;$D151)
+SUMIFS('Flugplan STR'!AV:AV,'Flugplan STR'!$AJ:$AJ,"&lt;="&amp;$D151,'Flugplan STR'!$AK:$AK,"&gt;"&amp;$D151)
+SUMIFS('Flugplan STR'!AV:AV,'Flugplan STR'!$AL:$AL,"&lt;="&amp;$D151,'Flugplan STR'!$AL:$AL,"&gt;"&amp;$D151)</f>
        <v>40</v>
      </c>
      <c r="O151">
        <f>SUMIFS('Flugplan STR'!AW:AW,'Flugplan STR'!$AH:$AH,"&lt;="&amp;$D151,'Flugplan STR'!$AI:$AI,"&gt;"&amp;$D151)
+SUMIFS('Flugplan STR'!AW:AW,'Flugplan STR'!$AJ:$AJ,"&lt;="&amp;$D151,'Flugplan STR'!$AK:$AK,"&gt;"&amp;$D151)
+SUMIFS('Flugplan STR'!AW:AW,'Flugplan STR'!$AL:$AL,"&lt;="&amp;$D151,'Flugplan STR'!$AL:$AL,"&gt;"&amp;$D151)</f>
        <v>16</v>
      </c>
      <c r="P151">
        <f>SUMIFS('Flugplan STR'!AX:AX,'Flugplan STR'!$AH:$AH,"&lt;="&amp;$D151,'Flugplan STR'!$AI:$AI,"&gt;"&amp;$D151)
+SUMIFS('Flugplan STR'!AX:AX,'Flugplan STR'!$AJ:$AJ,"&lt;="&amp;$D151,'Flugplan STR'!$AK:$AK,"&gt;"&amp;$D151)
+SUMIFS('Flugplan STR'!AX:AX,'Flugplan STR'!$AL:$AL,"&lt;="&amp;$D151,'Flugplan STR'!$AL:$AL,"&gt;"&amp;$D151)</f>
        <v>0</v>
      </c>
      <c r="Q151">
        <f>SUMIFS('Flugplan STR'!AY:AY,'Flugplan STR'!$AH:$AH,"&lt;="&amp;$D151,'Flugplan STR'!$AI:$AI,"&gt;"&amp;$D151)
+SUMIFS('Flugplan STR'!AY:AY,'Flugplan STR'!$AJ:$AJ,"&lt;="&amp;$D151,'Flugplan STR'!$AK:$AK,"&gt;"&amp;$D151)
+SUMIFS('Flugplan STR'!AY:AY,'Flugplan STR'!$AL:$AL,"&lt;="&amp;$D151,'Flugplan STR'!$AL:$AL,"&gt;"&amp;$D151)</f>
        <v>1</v>
      </c>
      <c r="R151">
        <f>SUMIFS('Flugplan STR'!AZ:AZ,'Flugplan STR'!$AH:$AH,"&lt;="&amp;$D151,'Flugplan STR'!$AI:$AI,"&gt;"&amp;$D151)
+SUMIFS('Flugplan STR'!AZ:AZ,'Flugplan STR'!$AJ:$AJ,"&lt;="&amp;$D151,'Flugplan STR'!$AK:$AK,"&gt;"&amp;$D151)
+SUMIFS('Flugplan STR'!AZ:AZ,'Flugplan STR'!$AL:$AL,"&lt;="&amp;$D151,'Flugplan STR'!$AL:$AL,"&gt;"&amp;$D151)</f>
        <v>0</v>
      </c>
      <c r="S151">
        <f>SUMIFS('Flugplan STR'!BA:BA,'Flugplan STR'!$AH:$AH,"&lt;="&amp;$D151,'Flugplan STR'!$AI:$AI,"&gt;"&amp;$D151)
+SUMIFS('Flugplan STR'!BA:BA,'Flugplan STR'!$AJ:$AJ,"&lt;="&amp;$D151,'Flugplan STR'!$AK:$AK,"&gt;"&amp;$D151)
+SUMIFS('Flugplan STR'!BA:BA,'Flugplan STR'!$AL:$AL,"&lt;="&amp;$D151,'Flugplan STR'!$AL:$AL,"&gt;"&amp;$D151)</f>
        <v>2</v>
      </c>
      <c r="T151">
        <f>SUMIFS('Flugplan STR'!BB:BB,'Flugplan STR'!$AH:$AH,"&lt;="&amp;$D151,'Flugplan STR'!$AI:$AI,"&gt;"&amp;$D151)
+SUMIFS('Flugplan STR'!BB:BB,'Flugplan STR'!$AJ:$AJ,"&lt;="&amp;$D151,'Flugplan STR'!$AK:$AK,"&gt;"&amp;$D151)
+SUMIFS('Flugplan STR'!BB:BB,'Flugplan STR'!$AL:$AL,"&lt;="&amp;$D151,'Flugplan STR'!$AL:$AL,"&gt;"&amp;$D151)</f>
        <v>1</v>
      </c>
      <c r="U151">
        <f>SUMIFS('Flugplan STR'!BC:BC,'Flugplan STR'!$AH:$AH,"&lt;="&amp;$D151,'Flugplan STR'!$AI:$AI,"&gt;"&amp;$D151)
+SUMIFS('Flugplan STR'!BC:BC,'Flugplan STR'!$AJ:$AJ,"&lt;="&amp;$D151,'Flugplan STR'!$AK:$AK,"&gt;"&amp;$D151)
+SUMIFS('Flugplan STR'!BC:BC,'Flugplan STR'!$AL:$AL,"&lt;="&amp;$D151,'Flugplan STR'!$AL:$AL,"&gt;"&amp;$D151)</f>
        <v>1</v>
      </c>
      <c r="V151">
        <f>SUMIFS('Flugplan STR'!BD:BD,'Flugplan STR'!$AH:$AH,"&lt;="&amp;$D151,'Flugplan STR'!$AI:$AI,"&gt;"&amp;$D151)
+SUMIFS('Flugplan STR'!BD:BD,'Flugplan STR'!$AJ:$AJ,"&lt;="&amp;$D151,'Flugplan STR'!$AK:$AK,"&gt;"&amp;$D151)
+SUMIFS('Flugplan STR'!BD:BD,'Flugplan STR'!$AL:$AL,"&lt;="&amp;$D151,'Flugplan STR'!$AL:$AL,"&gt;"&amp;$D151)</f>
        <v>0</v>
      </c>
      <c r="W151">
        <f>SUMIFS('Flugplan STR'!BE:BE,'Flugplan STR'!$AH:$AH,"&lt;="&amp;$D151,'Flugplan STR'!$AI:$AI,"&gt;"&amp;$D151)
+SUMIFS('Flugplan STR'!BE:BE,'Flugplan STR'!$AJ:$AJ,"&lt;="&amp;$D151,'Flugplan STR'!$AK:$AK,"&gt;"&amp;$D151)
+SUMIFS('Flugplan STR'!BE:BE,'Flugplan STR'!$AL:$AL,"&lt;="&amp;$D151,'Flugplan STR'!$AL:$AL,"&gt;"&amp;$D151)</f>
        <v>0</v>
      </c>
      <c r="X151">
        <f>SUMIFS('Flugplan STR'!BF:BF,'Flugplan STR'!$AH:$AH,"&lt;="&amp;$D151,'Flugplan STR'!$AI:$AI,"&gt;"&amp;$D151)
+SUMIFS('Flugplan STR'!BF:BF,'Flugplan STR'!$AJ:$AJ,"&lt;="&amp;$D151,'Flugplan STR'!$AK:$AK,"&gt;"&amp;$D151)
+SUMIFS('Flugplan STR'!BF:BF,'Flugplan STR'!$AL:$AL,"&lt;="&amp;$D151,'Flugplan STR'!$AL:$AL,"&gt;"&amp;$D151)</f>
        <v>2</v>
      </c>
      <c r="Y151">
        <f>SUMIFS('Flugplan STR'!BG:BG,'Flugplan STR'!$AH:$AH,"&lt;="&amp;$D151,'Flugplan STR'!$AI:$AI,"&gt;"&amp;$D151)
+SUMIFS('Flugplan STR'!BG:BG,'Flugplan STR'!$AJ:$AJ,"&lt;="&amp;$D151,'Flugplan STR'!$AK:$AK,"&gt;"&amp;$D151)
+SUMIFS('Flugplan STR'!BG:BG,'Flugplan STR'!$AL:$AL,"&lt;="&amp;$D151,'Flugplan STR'!$AL:$AL,"&gt;"&amp;$D151)</f>
        <v>0</v>
      </c>
      <c r="Z151">
        <f>SUMIFS('Flugplan STR'!BH:BH,'Flugplan STR'!$AH:$AH,"&lt;="&amp;$D151,'Flugplan STR'!$AI:$AI,"&gt;"&amp;$D151)
+SUMIFS('Flugplan STR'!BH:BH,'Flugplan STR'!$AJ:$AJ,"&lt;="&amp;$D151,'Flugplan STR'!$AK:$AK,"&gt;"&amp;$D151)
+SUMIFS('Flugplan STR'!BH:BH,'Flugplan STR'!$AL:$AL,"&lt;="&amp;$D151,'Flugplan STR'!$AL:$AL,"&gt;"&amp;$D151)</f>
        <v>2</v>
      </c>
    </row>
    <row r="152" spans="1:26">
      <c r="A152" s="209">
        <v>45118</v>
      </c>
      <c r="B152" s="208" t="s">
        <v>1001</v>
      </c>
      <c r="D152" s="453">
        <f t="shared" si="3"/>
        <v>45120.312500000364</v>
      </c>
      <c r="E152">
        <f>SUMIFS('Flugplan STR'!AN:AN,'Flugplan STR'!AH:AH,"&lt;="&amp;D152,'Flugplan STR'!AI:AI,"&gt;"&amp;D152)
+SUMIFS('Flugplan STR'!AN:AN,'Flugplan STR'!AJ:AJ,"&lt;="&amp;D152,'Flugplan STR'!AK:AK,"&gt;"&amp;D152)
+SUMIFS('Flugplan STR'!AN:AN,'Flugplan STR'!AL:AL,"&lt;="&amp;D152,'Flugplan STR'!AL:AL,"&gt;"&amp;D152)</f>
        <v>2</v>
      </c>
      <c r="G152">
        <f>SUMIFS('Flugplan STR'!AO:AO,'Flugplan STR'!$AH:$AH,"&lt;="&amp;$D152,'Flugplan STR'!$AI:$AI,"&gt;"&amp;$D152)
+SUMIFS('Flugplan STR'!AO:AO,'Flugplan STR'!$AJ:$AJ,"&lt;="&amp;$D152,'Flugplan STR'!$AK:$AK,"&gt;"&amp;$D152)
+SUMIFS('Flugplan STR'!AO:AO,'Flugplan STR'!$AL:$AL,"&lt;="&amp;$D152,'Flugplan STR'!$AL:$AL,"&gt;"&amp;$D152)</f>
        <v>0</v>
      </c>
      <c r="H152">
        <f>SUMIFS('Flugplan STR'!AP:AP,'Flugplan STR'!$AH:$AH,"&lt;="&amp;$D152,'Flugplan STR'!$AI:$AI,"&gt;"&amp;$D152)
+SUMIFS('Flugplan STR'!AP:AP,'Flugplan STR'!$AJ:$AJ,"&lt;="&amp;$D152,'Flugplan STR'!$AK:$AK,"&gt;"&amp;$D152)
+SUMIFS('Flugplan STR'!AP:AP,'Flugplan STR'!$AL:$AL,"&lt;="&amp;$D152,'Flugplan STR'!$AL:$AL,"&gt;"&amp;$D152)</f>
        <v>6</v>
      </c>
      <c r="I152">
        <f>SUMIFS('Flugplan STR'!AQ:AQ,'Flugplan STR'!$AH:$AH,"&lt;="&amp;$D152,'Flugplan STR'!$AI:$AI,"&gt;"&amp;$D152)
+SUMIFS('Flugplan STR'!AQ:AQ,'Flugplan STR'!$AJ:$AJ,"&lt;="&amp;$D152,'Flugplan STR'!$AK:$AK,"&gt;"&amp;$D152)
+SUMIFS('Flugplan STR'!AQ:AQ,'Flugplan STR'!$AL:$AL,"&lt;="&amp;$D152,'Flugplan STR'!$AL:$AL,"&gt;"&amp;$D152)</f>
        <v>2</v>
      </c>
      <c r="J152">
        <f>SUMIFS('Flugplan STR'!AR:AR,'Flugplan STR'!$AH:$AH,"&lt;="&amp;$D152,'Flugplan STR'!$AI:$AI,"&gt;"&amp;$D152)
+SUMIFS('Flugplan STR'!AR:AR,'Flugplan STR'!$AJ:$AJ,"&lt;="&amp;$D152,'Flugplan STR'!$AK:$AK,"&gt;"&amp;$D152)
+SUMIFS('Flugplan STR'!AR:AR,'Flugplan STR'!$AL:$AL,"&lt;="&amp;$D152,'Flugplan STR'!$AL:$AL,"&gt;"&amp;$D152)</f>
        <v>0</v>
      </c>
      <c r="K152">
        <f>SUMIFS('Flugplan STR'!AS:AS,'Flugplan STR'!$AH:$AH,"&lt;="&amp;$D152,'Flugplan STR'!$AI:$AI,"&gt;"&amp;$D152)
+SUMIFS('Flugplan STR'!AS:AS,'Flugplan STR'!$AJ:$AJ,"&lt;="&amp;$D152,'Flugplan STR'!$AK:$AK,"&gt;"&amp;$D152)
+SUMIFS('Flugplan STR'!AS:AS,'Flugplan STR'!$AL:$AL,"&lt;="&amp;$D152,'Flugplan STR'!$AL:$AL,"&gt;"&amp;$D152)</f>
        <v>0</v>
      </c>
      <c r="L152">
        <f>SUMIFS('Flugplan STR'!AT:AT,'Flugplan STR'!$AH:$AH,"&lt;="&amp;$D152,'Flugplan STR'!$AI:$AI,"&gt;"&amp;$D152)
+SUMIFS('Flugplan STR'!AT:AT,'Flugplan STR'!$AJ:$AJ,"&lt;="&amp;$D152,'Flugplan STR'!$AK:$AK,"&gt;"&amp;$D152)
+SUMIFS('Flugplan STR'!AT:AT,'Flugplan STR'!$AL:$AL,"&lt;="&amp;$D152,'Flugplan STR'!$AL:$AL,"&gt;"&amp;$D152)</f>
        <v>0</v>
      </c>
      <c r="M152">
        <f>SUMIFS('Flugplan STR'!AU:AU,'Flugplan STR'!$AH:$AH,"&lt;="&amp;$D152,'Flugplan STR'!$AI:$AI,"&gt;"&amp;$D152)
+SUMIFS('Flugplan STR'!AU:AU,'Flugplan STR'!$AJ:$AJ,"&lt;="&amp;$D152,'Flugplan STR'!$AK:$AK,"&gt;"&amp;$D152)
+SUMIFS('Flugplan STR'!AU:AU,'Flugplan STR'!$AL:$AL,"&lt;="&amp;$D152,'Flugplan STR'!$AL:$AL,"&gt;"&amp;$D152)</f>
        <v>0</v>
      </c>
      <c r="N152">
        <f>SUMIFS('Flugplan STR'!AV:AV,'Flugplan STR'!$AH:$AH,"&lt;="&amp;$D152,'Flugplan STR'!$AI:$AI,"&gt;"&amp;$D152)
+SUMIFS('Flugplan STR'!AV:AV,'Flugplan STR'!$AJ:$AJ,"&lt;="&amp;$D152,'Flugplan STR'!$AK:$AK,"&gt;"&amp;$D152)
+SUMIFS('Flugplan STR'!AV:AV,'Flugplan STR'!$AL:$AL,"&lt;="&amp;$D152,'Flugplan STR'!$AL:$AL,"&gt;"&amp;$D152)</f>
        <v>44</v>
      </c>
      <c r="O152">
        <f>SUMIFS('Flugplan STR'!AW:AW,'Flugplan STR'!$AH:$AH,"&lt;="&amp;$D152,'Flugplan STR'!$AI:$AI,"&gt;"&amp;$D152)
+SUMIFS('Flugplan STR'!AW:AW,'Flugplan STR'!$AJ:$AJ,"&lt;="&amp;$D152,'Flugplan STR'!$AK:$AK,"&gt;"&amp;$D152)
+SUMIFS('Flugplan STR'!AW:AW,'Flugplan STR'!$AL:$AL,"&lt;="&amp;$D152,'Flugplan STR'!$AL:$AL,"&gt;"&amp;$D152)</f>
        <v>0</v>
      </c>
      <c r="P152">
        <f>SUMIFS('Flugplan STR'!AX:AX,'Flugplan STR'!$AH:$AH,"&lt;="&amp;$D152,'Flugplan STR'!$AI:$AI,"&gt;"&amp;$D152)
+SUMIFS('Flugplan STR'!AX:AX,'Flugplan STR'!$AJ:$AJ,"&lt;="&amp;$D152,'Flugplan STR'!$AK:$AK,"&gt;"&amp;$D152)
+SUMIFS('Flugplan STR'!AX:AX,'Flugplan STR'!$AL:$AL,"&lt;="&amp;$D152,'Flugplan STR'!$AL:$AL,"&gt;"&amp;$D152)</f>
        <v>0</v>
      </c>
      <c r="Q152">
        <f>SUMIFS('Flugplan STR'!AY:AY,'Flugplan STR'!$AH:$AH,"&lt;="&amp;$D152,'Flugplan STR'!$AI:$AI,"&gt;"&amp;$D152)
+SUMIFS('Flugplan STR'!AY:AY,'Flugplan STR'!$AJ:$AJ,"&lt;="&amp;$D152,'Flugplan STR'!$AK:$AK,"&gt;"&amp;$D152)
+SUMIFS('Flugplan STR'!AY:AY,'Flugplan STR'!$AL:$AL,"&lt;="&amp;$D152,'Flugplan STR'!$AL:$AL,"&gt;"&amp;$D152)</f>
        <v>1</v>
      </c>
      <c r="R152">
        <f>SUMIFS('Flugplan STR'!AZ:AZ,'Flugplan STR'!$AH:$AH,"&lt;="&amp;$D152,'Flugplan STR'!$AI:$AI,"&gt;"&amp;$D152)
+SUMIFS('Flugplan STR'!AZ:AZ,'Flugplan STR'!$AJ:$AJ,"&lt;="&amp;$D152,'Flugplan STR'!$AK:$AK,"&gt;"&amp;$D152)
+SUMIFS('Flugplan STR'!AZ:AZ,'Flugplan STR'!$AL:$AL,"&lt;="&amp;$D152,'Flugplan STR'!$AL:$AL,"&gt;"&amp;$D152)</f>
        <v>0</v>
      </c>
      <c r="S152">
        <f>SUMIFS('Flugplan STR'!BA:BA,'Flugplan STR'!$AH:$AH,"&lt;="&amp;$D152,'Flugplan STR'!$AI:$AI,"&gt;"&amp;$D152)
+SUMIFS('Flugplan STR'!BA:BA,'Flugplan STR'!$AJ:$AJ,"&lt;="&amp;$D152,'Flugplan STR'!$AK:$AK,"&gt;"&amp;$D152)
+SUMIFS('Flugplan STR'!BA:BA,'Flugplan STR'!$AL:$AL,"&lt;="&amp;$D152,'Flugplan STR'!$AL:$AL,"&gt;"&amp;$D152)</f>
        <v>2</v>
      </c>
      <c r="T152">
        <f>SUMIFS('Flugplan STR'!BB:BB,'Flugplan STR'!$AH:$AH,"&lt;="&amp;$D152,'Flugplan STR'!$AI:$AI,"&gt;"&amp;$D152)
+SUMIFS('Flugplan STR'!BB:BB,'Flugplan STR'!$AJ:$AJ,"&lt;="&amp;$D152,'Flugplan STR'!$AK:$AK,"&gt;"&amp;$D152)
+SUMIFS('Flugplan STR'!BB:BB,'Flugplan STR'!$AL:$AL,"&lt;="&amp;$D152,'Flugplan STR'!$AL:$AL,"&gt;"&amp;$D152)</f>
        <v>2</v>
      </c>
      <c r="U152">
        <f>SUMIFS('Flugplan STR'!BC:BC,'Flugplan STR'!$AH:$AH,"&lt;="&amp;$D152,'Flugplan STR'!$AI:$AI,"&gt;"&amp;$D152)
+SUMIFS('Flugplan STR'!BC:BC,'Flugplan STR'!$AJ:$AJ,"&lt;="&amp;$D152,'Flugplan STR'!$AK:$AK,"&gt;"&amp;$D152)
+SUMIFS('Flugplan STR'!BC:BC,'Flugplan STR'!$AL:$AL,"&lt;="&amp;$D152,'Flugplan STR'!$AL:$AL,"&gt;"&amp;$D152)</f>
        <v>0</v>
      </c>
      <c r="V152">
        <f>SUMIFS('Flugplan STR'!BD:BD,'Flugplan STR'!$AH:$AH,"&lt;="&amp;$D152,'Flugplan STR'!$AI:$AI,"&gt;"&amp;$D152)
+SUMIFS('Flugplan STR'!BD:BD,'Flugplan STR'!$AJ:$AJ,"&lt;="&amp;$D152,'Flugplan STR'!$AK:$AK,"&gt;"&amp;$D152)
+SUMIFS('Flugplan STR'!BD:BD,'Flugplan STR'!$AL:$AL,"&lt;="&amp;$D152,'Flugplan STR'!$AL:$AL,"&gt;"&amp;$D152)</f>
        <v>0</v>
      </c>
      <c r="W152">
        <f>SUMIFS('Flugplan STR'!BE:BE,'Flugplan STR'!$AH:$AH,"&lt;="&amp;$D152,'Flugplan STR'!$AI:$AI,"&gt;"&amp;$D152)
+SUMIFS('Flugplan STR'!BE:BE,'Flugplan STR'!$AJ:$AJ,"&lt;="&amp;$D152,'Flugplan STR'!$AK:$AK,"&gt;"&amp;$D152)
+SUMIFS('Flugplan STR'!BE:BE,'Flugplan STR'!$AL:$AL,"&lt;="&amp;$D152,'Flugplan STR'!$AL:$AL,"&gt;"&amp;$D152)</f>
        <v>0</v>
      </c>
      <c r="X152">
        <f>SUMIFS('Flugplan STR'!BF:BF,'Flugplan STR'!$AH:$AH,"&lt;="&amp;$D152,'Flugplan STR'!$AI:$AI,"&gt;"&amp;$D152)
+SUMIFS('Flugplan STR'!BF:BF,'Flugplan STR'!$AJ:$AJ,"&lt;="&amp;$D152,'Flugplan STR'!$AK:$AK,"&gt;"&amp;$D152)
+SUMIFS('Flugplan STR'!BF:BF,'Flugplan STR'!$AL:$AL,"&lt;="&amp;$D152,'Flugplan STR'!$AL:$AL,"&gt;"&amp;$D152)</f>
        <v>2</v>
      </c>
      <c r="Y152">
        <f>SUMIFS('Flugplan STR'!BG:BG,'Flugplan STR'!$AH:$AH,"&lt;="&amp;$D152,'Flugplan STR'!$AI:$AI,"&gt;"&amp;$D152)
+SUMIFS('Flugplan STR'!BG:BG,'Flugplan STR'!$AJ:$AJ,"&lt;="&amp;$D152,'Flugplan STR'!$AK:$AK,"&gt;"&amp;$D152)
+SUMIFS('Flugplan STR'!BG:BG,'Flugplan STR'!$AL:$AL,"&lt;="&amp;$D152,'Flugplan STR'!$AL:$AL,"&gt;"&amp;$D152)</f>
        <v>0</v>
      </c>
      <c r="Z152">
        <f>SUMIFS('Flugplan STR'!BH:BH,'Flugplan STR'!$AH:$AH,"&lt;="&amp;$D152,'Flugplan STR'!$AI:$AI,"&gt;"&amp;$D152)
+SUMIFS('Flugplan STR'!BH:BH,'Flugplan STR'!$AJ:$AJ,"&lt;="&amp;$D152,'Flugplan STR'!$AK:$AK,"&gt;"&amp;$D152)
+SUMIFS('Flugplan STR'!BH:BH,'Flugplan STR'!$AL:$AL,"&lt;="&amp;$D152,'Flugplan STR'!$AL:$AL,"&gt;"&amp;$D152)</f>
        <v>2</v>
      </c>
    </row>
    <row r="153" spans="1:26">
      <c r="A153" s="209">
        <v>45119</v>
      </c>
      <c r="B153" s="208" t="s">
        <v>544</v>
      </c>
      <c r="D153" s="453">
        <f t="shared" si="3"/>
        <v>45120.3333333337</v>
      </c>
      <c r="E153">
        <f>SUMIFS('Flugplan STR'!AN:AN,'Flugplan STR'!AH:AH,"&lt;="&amp;D153,'Flugplan STR'!AI:AI,"&gt;"&amp;D153)
+SUMIFS('Flugplan STR'!AN:AN,'Flugplan STR'!AJ:AJ,"&lt;="&amp;D153,'Flugplan STR'!AK:AK,"&gt;"&amp;D153)
+SUMIFS('Flugplan STR'!AN:AN,'Flugplan STR'!AL:AL,"&lt;="&amp;D153,'Flugplan STR'!AL:AL,"&gt;"&amp;D153)</f>
        <v>5</v>
      </c>
      <c r="G153">
        <f>SUMIFS('Flugplan STR'!AO:AO,'Flugplan STR'!$AH:$AH,"&lt;="&amp;$D153,'Flugplan STR'!$AI:$AI,"&gt;"&amp;$D153)
+SUMIFS('Flugplan STR'!AO:AO,'Flugplan STR'!$AJ:$AJ,"&lt;="&amp;$D153,'Flugplan STR'!$AK:$AK,"&gt;"&amp;$D153)
+SUMIFS('Flugplan STR'!AO:AO,'Flugplan STR'!$AL:$AL,"&lt;="&amp;$D153,'Flugplan STR'!$AL:$AL,"&gt;"&amp;$D153)</f>
        <v>0</v>
      </c>
      <c r="H153">
        <f>SUMIFS('Flugplan STR'!AP:AP,'Flugplan STR'!$AH:$AH,"&lt;="&amp;$D153,'Flugplan STR'!$AI:$AI,"&gt;"&amp;$D153)
+SUMIFS('Flugplan STR'!AP:AP,'Flugplan STR'!$AJ:$AJ,"&lt;="&amp;$D153,'Flugplan STR'!$AK:$AK,"&gt;"&amp;$D153)
+SUMIFS('Flugplan STR'!AP:AP,'Flugplan STR'!$AL:$AL,"&lt;="&amp;$D153,'Flugplan STR'!$AL:$AL,"&gt;"&amp;$D153)</f>
        <v>15</v>
      </c>
      <c r="I153">
        <f>SUMIFS('Flugplan STR'!AQ:AQ,'Flugplan STR'!$AH:$AH,"&lt;="&amp;$D153,'Flugplan STR'!$AI:$AI,"&gt;"&amp;$D153)
+SUMIFS('Flugplan STR'!AQ:AQ,'Flugplan STR'!$AJ:$AJ,"&lt;="&amp;$D153,'Flugplan STR'!$AK:$AK,"&gt;"&amp;$D153)
+SUMIFS('Flugplan STR'!AQ:AQ,'Flugplan STR'!$AL:$AL,"&lt;="&amp;$D153,'Flugplan STR'!$AL:$AL,"&gt;"&amp;$D153)</f>
        <v>5</v>
      </c>
      <c r="J153">
        <f>SUMIFS('Flugplan STR'!AR:AR,'Flugplan STR'!$AH:$AH,"&lt;="&amp;$D153,'Flugplan STR'!$AI:$AI,"&gt;"&amp;$D153)
+SUMIFS('Flugplan STR'!AR:AR,'Flugplan STR'!$AJ:$AJ,"&lt;="&amp;$D153,'Flugplan STR'!$AK:$AK,"&gt;"&amp;$D153)
+SUMIFS('Flugplan STR'!AR:AR,'Flugplan STR'!$AL:$AL,"&lt;="&amp;$D153,'Flugplan STR'!$AL:$AL,"&gt;"&amp;$D153)</f>
        <v>0</v>
      </c>
      <c r="K153">
        <f>SUMIFS('Flugplan STR'!AS:AS,'Flugplan STR'!$AH:$AH,"&lt;="&amp;$D153,'Flugplan STR'!$AI:$AI,"&gt;"&amp;$D153)
+SUMIFS('Flugplan STR'!AS:AS,'Flugplan STR'!$AJ:$AJ,"&lt;="&amp;$D153,'Flugplan STR'!$AK:$AK,"&gt;"&amp;$D153)
+SUMIFS('Flugplan STR'!AS:AS,'Flugplan STR'!$AL:$AL,"&lt;="&amp;$D153,'Flugplan STR'!$AL:$AL,"&gt;"&amp;$D153)</f>
        <v>0</v>
      </c>
      <c r="L153">
        <f>SUMIFS('Flugplan STR'!AT:AT,'Flugplan STR'!$AH:$AH,"&lt;="&amp;$D153,'Flugplan STR'!$AI:$AI,"&gt;"&amp;$D153)
+SUMIFS('Flugplan STR'!AT:AT,'Flugplan STR'!$AJ:$AJ,"&lt;="&amp;$D153,'Flugplan STR'!$AK:$AK,"&gt;"&amp;$D153)
+SUMIFS('Flugplan STR'!AT:AT,'Flugplan STR'!$AL:$AL,"&lt;="&amp;$D153,'Flugplan STR'!$AL:$AL,"&gt;"&amp;$D153)</f>
        <v>0</v>
      </c>
      <c r="M153">
        <f>SUMIFS('Flugplan STR'!AU:AU,'Flugplan STR'!$AH:$AH,"&lt;="&amp;$D153,'Flugplan STR'!$AI:$AI,"&gt;"&amp;$D153)
+SUMIFS('Flugplan STR'!AU:AU,'Flugplan STR'!$AJ:$AJ,"&lt;="&amp;$D153,'Flugplan STR'!$AK:$AK,"&gt;"&amp;$D153)
+SUMIFS('Flugplan STR'!AU:AU,'Flugplan STR'!$AL:$AL,"&lt;="&amp;$D153,'Flugplan STR'!$AL:$AL,"&gt;"&amp;$D153)</f>
        <v>0</v>
      </c>
      <c r="N153">
        <f>SUMIFS('Flugplan STR'!AV:AV,'Flugplan STR'!$AH:$AH,"&lt;="&amp;$D153,'Flugplan STR'!$AI:$AI,"&gt;"&amp;$D153)
+SUMIFS('Flugplan STR'!AV:AV,'Flugplan STR'!$AJ:$AJ,"&lt;="&amp;$D153,'Flugplan STR'!$AK:$AK,"&gt;"&amp;$D153)
+SUMIFS('Flugplan STR'!AV:AV,'Flugplan STR'!$AL:$AL,"&lt;="&amp;$D153,'Flugplan STR'!$AL:$AL,"&gt;"&amp;$D153)</f>
        <v>76</v>
      </c>
      <c r="O153">
        <f>SUMIFS('Flugplan STR'!AW:AW,'Flugplan STR'!$AH:$AH,"&lt;="&amp;$D153,'Flugplan STR'!$AI:$AI,"&gt;"&amp;$D153)
+SUMIFS('Flugplan STR'!AW:AW,'Flugplan STR'!$AJ:$AJ,"&lt;="&amp;$D153,'Flugplan STR'!$AK:$AK,"&gt;"&amp;$D153)
+SUMIFS('Flugplan STR'!AW:AW,'Flugplan STR'!$AL:$AL,"&lt;="&amp;$D153,'Flugplan STR'!$AL:$AL,"&gt;"&amp;$D153)</f>
        <v>0</v>
      </c>
      <c r="P153">
        <f>SUMIFS('Flugplan STR'!AX:AX,'Flugplan STR'!$AH:$AH,"&lt;="&amp;$D153,'Flugplan STR'!$AI:$AI,"&gt;"&amp;$D153)
+SUMIFS('Flugplan STR'!AX:AX,'Flugplan STR'!$AJ:$AJ,"&lt;="&amp;$D153,'Flugplan STR'!$AK:$AK,"&gt;"&amp;$D153)
+SUMIFS('Flugplan STR'!AX:AX,'Flugplan STR'!$AL:$AL,"&lt;="&amp;$D153,'Flugplan STR'!$AL:$AL,"&gt;"&amp;$D153)</f>
        <v>0</v>
      </c>
      <c r="Q153">
        <f>SUMIFS('Flugplan STR'!AY:AY,'Flugplan STR'!$AH:$AH,"&lt;="&amp;$D153,'Flugplan STR'!$AI:$AI,"&gt;"&amp;$D153)
+SUMIFS('Flugplan STR'!AY:AY,'Flugplan STR'!$AJ:$AJ,"&lt;="&amp;$D153,'Flugplan STR'!$AK:$AK,"&gt;"&amp;$D153)
+SUMIFS('Flugplan STR'!AY:AY,'Flugplan STR'!$AL:$AL,"&lt;="&amp;$D153,'Flugplan STR'!$AL:$AL,"&gt;"&amp;$D153)</f>
        <v>3</v>
      </c>
      <c r="R153">
        <f>SUMIFS('Flugplan STR'!AZ:AZ,'Flugplan STR'!$AH:$AH,"&lt;="&amp;$D153,'Flugplan STR'!$AI:$AI,"&gt;"&amp;$D153)
+SUMIFS('Flugplan STR'!AZ:AZ,'Flugplan STR'!$AJ:$AJ,"&lt;="&amp;$D153,'Flugplan STR'!$AK:$AK,"&gt;"&amp;$D153)
+SUMIFS('Flugplan STR'!AZ:AZ,'Flugplan STR'!$AL:$AL,"&lt;="&amp;$D153,'Flugplan STR'!$AL:$AL,"&gt;"&amp;$D153)</f>
        <v>6</v>
      </c>
      <c r="S153">
        <f>SUMIFS('Flugplan STR'!BA:BA,'Flugplan STR'!$AH:$AH,"&lt;="&amp;$D153,'Flugplan STR'!$AI:$AI,"&gt;"&amp;$D153)
+SUMIFS('Flugplan STR'!BA:BA,'Flugplan STR'!$AJ:$AJ,"&lt;="&amp;$D153,'Flugplan STR'!$AK:$AK,"&gt;"&amp;$D153)
+SUMIFS('Flugplan STR'!BA:BA,'Flugplan STR'!$AL:$AL,"&lt;="&amp;$D153,'Flugplan STR'!$AL:$AL,"&gt;"&amp;$D153)</f>
        <v>0</v>
      </c>
      <c r="T153">
        <f>SUMIFS('Flugplan STR'!BB:BB,'Flugplan STR'!$AH:$AH,"&lt;="&amp;$D153,'Flugplan STR'!$AI:$AI,"&gt;"&amp;$D153)
+SUMIFS('Flugplan STR'!BB:BB,'Flugplan STR'!$AJ:$AJ,"&lt;="&amp;$D153,'Flugplan STR'!$AK:$AK,"&gt;"&amp;$D153)
+SUMIFS('Flugplan STR'!BB:BB,'Flugplan STR'!$AL:$AL,"&lt;="&amp;$D153,'Flugplan STR'!$AL:$AL,"&gt;"&amp;$D153)</f>
        <v>5</v>
      </c>
      <c r="U153">
        <f>SUMIFS('Flugplan STR'!BC:BC,'Flugplan STR'!$AH:$AH,"&lt;="&amp;$D153,'Flugplan STR'!$AI:$AI,"&gt;"&amp;$D153)
+SUMIFS('Flugplan STR'!BC:BC,'Flugplan STR'!$AJ:$AJ,"&lt;="&amp;$D153,'Flugplan STR'!$AK:$AK,"&gt;"&amp;$D153)
+SUMIFS('Flugplan STR'!BC:BC,'Flugplan STR'!$AL:$AL,"&lt;="&amp;$D153,'Flugplan STR'!$AL:$AL,"&gt;"&amp;$D153)</f>
        <v>0</v>
      </c>
      <c r="V153">
        <f>SUMIFS('Flugplan STR'!BD:BD,'Flugplan STR'!$AH:$AH,"&lt;="&amp;$D153,'Flugplan STR'!$AI:$AI,"&gt;"&amp;$D153)
+SUMIFS('Flugplan STR'!BD:BD,'Flugplan STR'!$AJ:$AJ,"&lt;="&amp;$D153,'Flugplan STR'!$AK:$AK,"&gt;"&amp;$D153)
+SUMIFS('Flugplan STR'!BD:BD,'Flugplan STR'!$AL:$AL,"&lt;="&amp;$D153,'Flugplan STR'!$AL:$AL,"&gt;"&amp;$D153)</f>
        <v>0</v>
      </c>
      <c r="W153">
        <f>SUMIFS('Flugplan STR'!BE:BE,'Flugplan STR'!$AH:$AH,"&lt;="&amp;$D153,'Flugplan STR'!$AI:$AI,"&gt;"&amp;$D153)
+SUMIFS('Flugplan STR'!BE:BE,'Flugplan STR'!$AJ:$AJ,"&lt;="&amp;$D153,'Flugplan STR'!$AK:$AK,"&gt;"&amp;$D153)
+SUMIFS('Flugplan STR'!BE:BE,'Flugplan STR'!$AL:$AL,"&lt;="&amp;$D153,'Flugplan STR'!$AL:$AL,"&gt;"&amp;$D153)</f>
        <v>0</v>
      </c>
      <c r="X153">
        <f>SUMIFS('Flugplan STR'!BF:BF,'Flugplan STR'!$AH:$AH,"&lt;="&amp;$D153,'Flugplan STR'!$AI:$AI,"&gt;"&amp;$D153)
+SUMIFS('Flugplan STR'!BF:BF,'Flugplan STR'!$AJ:$AJ,"&lt;="&amp;$D153,'Flugplan STR'!$AK:$AK,"&gt;"&amp;$D153)
+SUMIFS('Flugplan STR'!BF:BF,'Flugplan STR'!$AL:$AL,"&lt;="&amp;$D153,'Flugplan STR'!$AL:$AL,"&gt;"&amp;$D153)</f>
        <v>5</v>
      </c>
      <c r="Y153">
        <f>SUMIFS('Flugplan STR'!BG:BG,'Flugplan STR'!$AH:$AH,"&lt;="&amp;$D153,'Flugplan STR'!$AI:$AI,"&gt;"&amp;$D153)
+SUMIFS('Flugplan STR'!BG:BG,'Flugplan STR'!$AJ:$AJ,"&lt;="&amp;$D153,'Flugplan STR'!$AK:$AK,"&gt;"&amp;$D153)
+SUMIFS('Flugplan STR'!BG:BG,'Flugplan STR'!$AL:$AL,"&lt;="&amp;$D153,'Flugplan STR'!$AL:$AL,"&gt;"&amp;$D153)</f>
        <v>0</v>
      </c>
      <c r="Z153">
        <f>SUMIFS('Flugplan STR'!BH:BH,'Flugplan STR'!$AH:$AH,"&lt;="&amp;$D153,'Flugplan STR'!$AI:$AI,"&gt;"&amp;$D153)
+SUMIFS('Flugplan STR'!BH:BH,'Flugplan STR'!$AJ:$AJ,"&lt;="&amp;$D153,'Flugplan STR'!$AK:$AK,"&gt;"&amp;$D153)
+SUMIFS('Flugplan STR'!BH:BH,'Flugplan STR'!$AL:$AL,"&lt;="&amp;$D153,'Flugplan STR'!$AL:$AL,"&gt;"&amp;$D153)</f>
        <v>5</v>
      </c>
    </row>
    <row r="154" spans="1:26">
      <c r="A154" s="209">
        <v>45118</v>
      </c>
      <c r="B154" s="208" t="s">
        <v>1006</v>
      </c>
      <c r="D154" s="453">
        <f t="shared" si="3"/>
        <v>45120.354166667035</v>
      </c>
      <c r="E154">
        <f>SUMIFS('Flugplan STR'!AN:AN,'Flugplan STR'!AH:AH,"&lt;="&amp;D154,'Flugplan STR'!AI:AI,"&gt;"&amp;D154)
+SUMIFS('Flugplan STR'!AN:AN,'Flugplan STR'!AJ:AJ,"&lt;="&amp;D154,'Flugplan STR'!AK:AK,"&gt;"&amp;D154)
+SUMIFS('Flugplan STR'!AN:AN,'Flugplan STR'!AL:AL,"&lt;="&amp;D154,'Flugplan STR'!AL:AL,"&gt;"&amp;D154)</f>
        <v>2</v>
      </c>
      <c r="G154">
        <f>SUMIFS('Flugplan STR'!AO:AO,'Flugplan STR'!$AH:$AH,"&lt;="&amp;$D154,'Flugplan STR'!$AI:$AI,"&gt;"&amp;$D154)
+SUMIFS('Flugplan STR'!AO:AO,'Flugplan STR'!$AJ:$AJ,"&lt;="&amp;$D154,'Flugplan STR'!$AK:$AK,"&gt;"&amp;$D154)
+SUMIFS('Flugplan STR'!AO:AO,'Flugplan STR'!$AL:$AL,"&lt;="&amp;$D154,'Flugplan STR'!$AL:$AL,"&gt;"&amp;$D154)</f>
        <v>0</v>
      </c>
      <c r="H154">
        <f>SUMIFS('Flugplan STR'!AP:AP,'Flugplan STR'!$AH:$AH,"&lt;="&amp;$D154,'Flugplan STR'!$AI:$AI,"&gt;"&amp;$D154)
+SUMIFS('Flugplan STR'!AP:AP,'Flugplan STR'!$AJ:$AJ,"&lt;="&amp;$D154,'Flugplan STR'!$AK:$AK,"&gt;"&amp;$D154)
+SUMIFS('Flugplan STR'!AP:AP,'Flugplan STR'!$AL:$AL,"&lt;="&amp;$D154,'Flugplan STR'!$AL:$AL,"&gt;"&amp;$D154)</f>
        <v>6</v>
      </c>
      <c r="I154">
        <f>SUMIFS('Flugplan STR'!AQ:AQ,'Flugplan STR'!$AH:$AH,"&lt;="&amp;$D154,'Flugplan STR'!$AI:$AI,"&gt;"&amp;$D154)
+SUMIFS('Flugplan STR'!AQ:AQ,'Flugplan STR'!$AJ:$AJ,"&lt;="&amp;$D154,'Flugplan STR'!$AK:$AK,"&gt;"&amp;$D154)
+SUMIFS('Flugplan STR'!AQ:AQ,'Flugplan STR'!$AL:$AL,"&lt;="&amp;$D154,'Flugplan STR'!$AL:$AL,"&gt;"&amp;$D154)</f>
        <v>2</v>
      </c>
      <c r="J154">
        <f>SUMIFS('Flugplan STR'!AR:AR,'Flugplan STR'!$AH:$AH,"&lt;="&amp;$D154,'Flugplan STR'!$AI:$AI,"&gt;"&amp;$D154)
+SUMIFS('Flugplan STR'!AR:AR,'Flugplan STR'!$AJ:$AJ,"&lt;="&amp;$D154,'Flugplan STR'!$AK:$AK,"&gt;"&amp;$D154)
+SUMIFS('Flugplan STR'!AR:AR,'Flugplan STR'!$AL:$AL,"&lt;="&amp;$D154,'Flugplan STR'!$AL:$AL,"&gt;"&amp;$D154)</f>
        <v>0</v>
      </c>
      <c r="K154">
        <f>SUMIFS('Flugplan STR'!AS:AS,'Flugplan STR'!$AH:$AH,"&lt;="&amp;$D154,'Flugplan STR'!$AI:$AI,"&gt;"&amp;$D154)
+SUMIFS('Flugplan STR'!AS:AS,'Flugplan STR'!$AJ:$AJ,"&lt;="&amp;$D154,'Flugplan STR'!$AK:$AK,"&gt;"&amp;$D154)
+SUMIFS('Flugplan STR'!AS:AS,'Flugplan STR'!$AL:$AL,"&lt;="&amp;$D154,'Flugplan STR'!$AL:$AL,"&gt;"&amp;$D154)</f>
        <v>0</v>
      </c>
      <c r="L154">
        <f>SUMIFS('Flugplan STR'!AT:AT,'Flugplan STR'!$AH:$AH,"&lt;="&amp;$D154,'Flugplan STR'!$AI:$AI,"&gt;"&amp;$D154)
+SUMIFS('Flugplan STR'!AT:AT,'Flugplan STR'!$AJ:$AJ,"&lt;="&amp;$D154,'Flugplan STR'!$AK:$AK,"&gt;"&amp;$D154)
+SUMIFS('Flugplan STR'!AT:AT,'Flugplan STR'!$AL:$AL,"&lt;="&amp;$D154,'Flugplan STR'!$AL:$AL,"&gt;"&amp;$D154)</f>
        <v>0</v>
      </c>
      <c r="M154">
        <f>SUMIFS('Flugplan STR'!AU:AU,'Flugplan STR'!$AH:$AH,"&lt;="&amp;$D154,'Flugplan STR'!$AI:$AI,"&gt;"&amp;$D154)
+SUMIFS('Flugplan STR'!AU:AU,'Flugplan STR'!$AJ:$AJ,"&lt;="&amp;$D154,'Flugplan STR'!$AK:$AK,"&gt;"&amp;$D154)
+SUMIFS('Flugplan STR'!AU:AU,'Flugplan STR'!$AL:$AL,"&lt;="&amp;$D154,'Flugplan STR'!$AL:$AL,"&gt;"&amp;$D154)</f>
        <v>0</v>
      </c>
      <c r="N154">
        <f>SUMIFS('Flugplan STR'!AV:AV,'Flugplan STR'!$AH:$AH,"&lt;="&amp;$D154,'Flugplan STR'!$AI:$AI,"&gt;"&amp;$D154)
+SUMIFS('Flugplan STR'!AV:AV,'Flugplan STR'!$AJ:$AJ,"&lt;="&amp;$D154,'Flugplan STR'!$AK:$AK,"&gt;"&amp;$D154)
+SUMIFS('Flugplan STR'!AV:AV,'Flugplan STR'!$AL:$AL,"&lt;="&amp;$D154,'Flugplan STR'!$AL:$AL,"&gt;"&amp;$D154)</f>
        <v>28</v>
      </c>
      <c r="O154">
        <f>SUMIFS('Flugplan STR'!AW:AW,'Flugplan STR'!$AH:$AH,"&lt;="&amp;$D154,'Flugplan STR'!$AI:$AI,"&gt;"&amp;$D154)
+SUMIFS('Flugplan STR'!AW:AW,'Flugplan STR'!$AJ:$AJ,"&lt;="&amp;$D154,'Flugplan STR'!$AK:$AK,"&gt;"&amp;$D154)
+SUMIFS('Flugplan STR'!AW:AW,'Flugplan STR'!$AL:$AL,"&lt;="&amp;$D154,'Flugplan STR'!$AL:$AL,"&gt;"&amp;$D154)</f>
        <v>0</v>
      </c>
      <c r="P154">
        <f>SUMIFS('Flugplan STR'!AX:AX,'Flugplan STR'!$AH:$AH,"&lt;="&amp;$D154,'Flugplan STR'!$AI:$AI,"&gt;"&amp;$D154)
+SUMIFS('Flugplan STR'!AX:AX,'Flugplan STR'!$AJ:$AJ,"&lt;="&amp;$D154,'Flugplan STR'!$AK:$AK,"&gt;"&amp;$D154)
+SUMIFS('Flugplan STR'!AX:AX,'Flugplan STR'!$AL:$AL,"&lt;="&amp;$D154,'Flugplan STR'!$AL:$AL,"&gt;"&amp;$D154)</f>
        <v>0</v>
      </c>
      <c r="Q154">
        <f>SUMIFS('Flugplan STR'!AY:AY,'Flugplan STR'!$AH:$AH,"&lt;="&amp;$D154,'Flugplan STR'!$AI:$AI,"&gt;"&amp;$D154)
+SUMIFS('Flugplan STR'!AY:AY,'Flugplan STR'!$AJ:$AJ,"&lt;="&amp;$D154,'Flugplan STR'!$AK:$AK,"&gt;"&amp;$D154)
+SUMIFS('Flugplan STR'!AY:AY,'Flugplan STR'!$AL:$AL,"&lt;="&amp;$D154,'Flugplan STR'!$AL:$AL,"&gt;"&amp;$D154)</f>
        <v>0</v>
      </c>
      <c r="R154">
        <f>SUMIFS('Flugplan STR'!AZ:AZ,'Flugplan STR'!$AH:$AH,"&lt;="&amp;$D154,'Flugplan STR'!$AI:$AI,"&gt;"&amp;$D154)
+SUMIFS('Flugplan STR'!AZ:AZ,'Flugplan STR'!$AJ:$AJ,"&lt;="&amp;$D154,'Flugplan STR'!$AK:$AK,"&gt;"&amp;$D154)
+SUMIFS('Flugplan STR'!AZ:AZ,'Flugplan STR'!$AL:$AL,"&lt;="&amp;$D154,'Flugplan STR'!$AL:$AL,"&gt;"&amp;$D154)</f>
        <v>0</v>
      </c>
      <c r="S154">
        <f>SUMIFS('Flugplan STR'!BA:BA,'Flugplan STR'!$AH:$AH,"&lt;="&amp;$D154,'Flugplan STR'!$AI:$AI,"&gt;"&amp;$D154)
+SUMIFS('Flugplan STR'!BA:BA,'Flugplan STR'!$AJ:$AJ,"&lt;="&amp;$D154,'Flugplan STR'!$AK:$AK,"&gt;"&amp;$D154)
+SUMIFS('Flugplan STR'!BA:BA,'Flugplan STR'!$AL:$AL,"&lt;="&amp;$D154,'Flugplan STR'!$AL:$AL,"&gt;"&amp;$D154)</f>
        <v>0</v>
      </c>
      <c r="T154">
        <f>SUMIFS('Flugplan STR'!BB:BB,'Flugplan STR'!$AH:$AH,"&lt;="&amp;$D154,'Flugplan STR'!$AI:$AI,"&gt;"&amp;$D154)
+SUMIFS('Flugplan STR'!BB:BB,'Flugplan STR'!$AJ:$AJ,"&lt;="&amp;$D154,'Flugplan STR'!$AK:$AK,"&gt;"&amp;$D154)
+SUMIFS('Flugplan STR'!BB:BB,'Flugplan STR'!$AL:$AL,"&lt;="&amp;$D154,'Flugplan STR'!$AL:$AL,"&gt;"&amp;$D154)</f>
        <v>2</v>
      </c>
      <c r="U154">
        <f>SUMIFS('Flugplan STR'!BC:BC,'Flugplan STR'!$AH:$AH,"&lt;="&amp;$D154,'Flugplan STR'!$AI:$AI,"&gt;"&amp;$D154)
+SUMIFS('Flugplan STR'!BC:BC,'Flugplan STR'!$AJ:$AJ,"&lt;="&amp;$D154,'Flugplan STR'!$AK:$AK,"&gt;"&amp;$D154)
+SUMIFS('Flugplan STR'!BC:BC,'Flugplan STR'!$AL:$AL,"&lt;="&amp;$D154,'Flugplan STR'!$AL:$AL,"&gt;"&amp;$D154)</f>
        <v>0</v>
      </c>
      <c r="V154">
        <f>SUMIFS('Flugplan STR'!BD:BD,'Flugplan STR'!$AH:$AH,"&lt;="&amp;$D154,'Flugplan STR'!$AI:$AI,"&gt;"&amp;$D154)
+SUMIFS('Flugplan STR'!BD:BD,'Flugplan STR'!$AJ:$AJ,"&lt;="&amp;$D154,'Flugplan STR'!$AK:$AK,"&gt;"&amp;$D154)
+SUMIFS('Flugplan STR'!BD:BD,'Flugplan STR'!$AL:$AL,"&lt;="&amp;$D154,'Flugplan STR'!$AL:$AL,"&gt;"&amp;$D154)</f>
        <v>0</v>
      </c>
      <c r="W154">
        <f>SUMIFS('Flugplan STR'!BE:BE,'Flugplan STR'!$AH:$AH,"&lt;="&amp;$D154,'Flugplan STR'!$AI:$AI,"&gt;"&amp;$D154)
+SUMIFS('Flugplan STR'!BE:BE,'Flugplan STR'!$AJ:$AJ,"&lt;="&amp;$D154,'Flugplan STR'!$AK:$AK,"&gt;"&amp;$D154)
+SUMIFS('Flugplan STR'!BE:BE,'Flugplan STR'!$AL:$AL,"&lt;="&amp;$D154,'Flugplan STR'!$AL:$AL,"&gt;"&amp;$D154)</f>
        <v>0</v>
      </c>
      <c r="X154">
        <f>SUMIFS('Flugplan STR'!BF:BF,'Flugplan STR'!$AH:$AH,"&lt;="&amp;$D154,'Flugplan STR'!$AI:$AI,"&gt;"&amp;$D154)
+SUMIFS('Flugplan STR'!BF:BF,'Flugplan STR'!$AJ:$AJ,"&lt;="&amp;$D154,'Flugplan STR'!$AK:$AK,"&gt;"&amp;$D154)
+SUMIFS('Flugplan STR'!BF:BF,'Flugplan STR'!$AL:$AL,"&lt;="&amp;$D154,'Flugplan STR'!$AL:$AL,"&gt;"&amp;$D154)</f>
        <v>2</v>
      </c>
      <c r="Y154">
        <f>SUMIFS('Flugplan STR'!BG:BG,'Flugplan STR'!$AH:$AH,"&lt;="&amp;$D154,'Flugplan STR'!$AI:$AI,"&gt;"&amp;$D154)
+SUMIFS('Flugplan STR'!BG:BG,'Flugplan STR'!$AJ:$AJ,"&lt;="&amp;$D154,'Flugplan STR'!$AK:$AK,"&gt;"&amp;$D154)
+SUMIFS('Flugplan STR'!BG:BG,'Flugplan STR'!$AL:$AL,"&lt;="&amp;$D154,'Flugplan STR'!$AL:$AL,"&gt;"&amp;$D154)</f>
        <v>0</v>
      </c>
      <c r="Z154">
        <f>SUMIFS('Flugplan STR'!BH:BH,'Flugplan STR'!$AH:$AH,"&lt;="&amp;$D154,'Flugplan STR'!$AI:$AI,"&gt;"&amp;$D154)
+SUMIFS('Flugplan STR'!BH:BH,'Flugplan STR'!$AJ:$AJ,"&lt;="&amp;$D154,'Flugplan STR'!$AK:$AK,"&gt;"&amp;$D154)
+SUMIFS('Flugplan STR'!BH:BH,'Flugplan STR'!$AL:$AL,"&lt;="&amp;$D154,'Flugplan STR'!$AL:$AL,"&gt;"&amp;$D154)</f>
        <v>2</v>
      </c>
    </row>
    <row r="155" spans="1:26">
      <c r="A155" s="209">
        <v>45118</v>
      </c>
      <c r="B155" s="208" t="s">
        <v>1007</v>
      </c>
      <c r="D155" s="453">
        <f t="shared" si="3"/>
        <v>45120.375000000371</v>
      </c>
      <c r="E155">
        <f>SUMIFS('Flugplan STR'!AN:AN,'Flugplan STR'!AH:AH,"&lt;="&amp;D155,'Flugplan STR'!AI:AI,"&gt;"&amp;D155)
+SUMIFS('Flugplan STR'!AN:AN,'Flugplan STR'!AJ:AJ,"&lt;="&amp;D155,'Flugplan STR'!AK:AK,"&gt;"&amp;D155)
+SUMIFS('Flugplan STR'!AN:AN,'Flugplan STR'!AL:AL,"&lt;="&amp;D155,'Flugplan STR'!AL:AL,"&gt;"&amp;D155)</f>
        <v>2</v>
      </c>
      <c r="G155">
        <f>SUMIFS('Flugplan STR'!AO:AO,'Flugplan STR'!$AH:$AH,"&lt;="&amp;$D155,'Flugplan STR'!$AI:$AI,"&gt;"&amp;$D155)
+SUMIFS('Flugplan STR'!AO:AO,'Flugplan STR'!$AJ:$AJ,"&lt;="&amp;$D155,'Flugplan STR'!$AK:$AK,"&gt;"&amp;$D155)
+SUMIFS('Flugplan STR'!AO:AO,'Flugplan STR'!$AL:$AL,"&lt;="&amp;$D155,'Flugplan STR'!$AL:$AL,"&gt;"&amp;$D155)</f>
        <v>2</v>
      </c>
      <c r="H155">
        <f>SUMIFS('Flugplan STR'!AP:AP,'Flugplan STR'!$AH:$AH,"&lt;="&amp;$D155,'Flugplan STR'!$AI:$AI,"&gt;"&amp;$D155)
+SUMIFS('Flugplan STR'!AP:AP,'Flugplan STR'!$AJ:$AJ,"&lt;="&amp;$D155,'Flugplan STR'!$AK:$AK,"&gt;"&amp;$D155)
+SUMIFS('Flugplan STR'!AP:AP,'Flugplan STR'!$AL:$AL,"&lt;="&amp;$D155,'Flugplan STR'!$AL:$AL,"&gt;"&amp;$D155)</f>
        <v>6</v>
      </c>
      <c r="I155">
        <f>SUMIFS('Flugplan STR'!AQ:AQ,'Flugplan STR'!$AH:$AH,"&lt;="&amp;$D155,'Flugplan STR'!$AI:$AI,"&gt;"&amp;$D155)
+SUMIFS('Flugplan STR'!AQ:AQ,'Flugplan STR'!$AJ:$AJ,"&lt;="&amp;$D155,'Flugplan STR'!$AK:$AK,"&gt;"&amp;$D155)
+SUMIFS('Flugplan STR'!AQ:AQ,'Flugplan STR'!$AL:$AL,"&lt;="&amp;$D155,'Flugplan STR'!$AL:$AL,"&gt;"&amp;$D155)</f>
        <v>2</v>
      </c>
      <c r="J155">
        <f>SUMIFS('Flugplan STR'!AR:AR,'Flugplan STR'!$AH:$AH,"&lt;="&amp;$D155,'Flugplan STR'!$AI:$AI,"&gt;"&amp;$D155)
+SUMIFS('Flugplan STR'!AR:AR,'Flugplan STR'!$AJ:$AJ,"&lt;="&amp;$D155,'Flugplan STR'!$AK:$AK,"&gt;"&amp;$D155)
+SUMIFS('Flugplan STR'!AR:AR,'Flugplan STR'!$AL:$AL,"&lt;="&amp;$D155,'Flugplan STR'!$AL:$AL,"&gt;"&amp;$D155)</f>
        <v>0</v>
      </c>
      <c r="K155">
        <f>SUMIFS('Flugplan STR'!AS:AS,'Flugplan STR'!$AH:$AH,"&lt;="&amp;$D155,'Flugplan STR'!$AI:$AI,"&gt;"&amp;$D155)
+SUMIFS('Flugplan STR'!AS:AS,'Flugplan STR'!$AJ:$AJ,"&lt;="&amp;$D155,'Flugplan STR'!$AK:$AK,"&gt;"&amp;$D155)
+SUMIFS('Flugplan STR'!AS:AS,'Flugplan STR'!$AL:$AL,"&lt;="&amp;$D155,'Flugplan STR'!$AL:$AL,"&gt;"&amp;$D155)</f>
        <v>1</v>
      </c>
      <c r="L155">
        <f>SUMIFS('Flugplan STR'!AT:AT,'Flugplan STR'!$AH:$AH,"&lt;="&amp;$D155,'Flugplan STR'!$AI:$AI,"&gt;"&amp;$D155)
+SUMIFS('Flugplan STR'!AT:AT,'Flugplan STR'!$AJ:$AJ,"&lt;="&amp;$D155,'Flugplan STR'!$AK:$AK,"&gt;"&amp;$D155)
+SUMIFS('Flugplan STR'!AT:AT,'Flugplan STR'!$AL:$AL,"&lt;="&amp;$D155,'Flugplan STR'!$AL:$AL,"&gt;"&amp;$D155)</f>
        <v>0</v>
      </c>
      <c r="M155">
        <f>SUMIFS('Flugplan STR'!AU:AU,'Flugplan STR'!$AH:$AH,"&lt;="&amp;$D155,'Flugplan STR'!$AI:$AI,"&gt;"&amp;$D155)
+SUMIFS('Flugplan STR'!AU:AU,'Flugplan STR'!$AJ:$AJ,"&lt;="&amp;$D155,'Flugplan STR'!$AK:$AK,"&gt;"&amp;$D155)
+SUMIFS('Flugplan STR'!AU:AU,'Flugplan STR'!$AL:$AL,"&lt;="&amp;$D155,'Flugplan STR'!$AL:$AL,"&gt;"&amp;$D155)</f>
        <v>1</v>
      </c>
      <c r="N155">
        <f>SUMIFS('Flugplan STR'!AV:AV,'Flugplan STR'!$AH:$AH,"&lt;="&amp;$D155,'Flugplan STR'!$AI:$AI,"&gt;"&amp;$D155)
+SUMIFS('Flugplan STR'!AV:AV,'Flugplan STR'!$AJ:$AJ,"&lt;="&amp;$D155,'Flugplan STR'!$AK:$AK,"&gt;"&amp;$D155)
+SUMIFS('Flugplan STR'!AV:AV,'Flugplan STR'!$AL:$AL,"&lt;="&amp;$D155,'Flugplan STR'!$AL:$AL,"&gt;"&amp;$D155)</f>
        <v>24</v>
      </c>
      <c r="O155">
        <f>SUMIFS('Flugplan STR'!AW:AW,'Flugplan STR'!$AH:$AH,"&lt;="&amp;$D155,'Flugplan STR'!$AI:$AI,"&gt;"&amp;$D155)
+SUMIFS('Flugplan STR'!AW:AW,'Flugplan STR'!$AJ:$AJ,"&lt;="&amp;$D155,'Flugplan STR'!$AK:$AK,"&gt;"&amp;$D155)
+SUMIFS('Flugplan STR'!AW:AW,'Flugplan STR'!$AL:$AL,"&lt;="&amp;$D155,'Flugplan STR'!$AL:$AL,"&gt;"&amp;$D155)</f>
        <v>16</v>
      </c>
      <c r="P155">
        <f>SUMIFS('Flugplan STR'!AX:AX,'Flugplan STR'!$AH:$AH,"&lt;="&amp;$D155,'Flugplan STR'!$AI:$AI,"&gt;"&amp;$D155)
+SUMIFS('Flugplan STR'!AX:AX,'Flugplan STR'!$AJ:$AJ,"&lt;="&amp;$D155,'Flugplan STR'!$AK:$AK,"&gt;"&amp;$D155)
+SUMIFS('Flugplan STR'!AX:AX,'Flugplan STR'!$AL:$AL,"&lt;="&amp;$D155,'Flugplan STR'!$AL:$AL,"&gt;"&amp;$D155)</f>
        <v>0</v>
      </c>
      <c r="Q155">
        <f>SUMIFS('Flugplan STR'!AY:AY,'Flugplan STR'!$AH:$AH,"&lt;="&amp;$D155,'Flugplan STR'!$AI:$AI,"&gt;"&amp;$D155)
+SUMIFS('Flugplan STR'!AY:AY,'Flugplan STR'!$AJ:$AJ,"&lt;="&amp;$D155,'Flugplan STR'!$AK:$AK,"&gt;"&amp;$D155)
+SUMIFS('Flugplan STR'!AY:AY,'Flugplan STR'!$AL:$AL,"&lt;="&amp;$D155,'Flugplan STR'!$AL:$AL,"&gt;"&amp;$D155)</f>
        <v>0</v>
      </c>
      <c r="R155">
        <f>SUMIFS('Flugplan STR'!AZ:AZ,'Flugplan STR'!$AH:$AH,"&lt;="&amp;$D155,'Flugplan STR'!$AI:$AI,"&gt;"&amp;$D155)
+SUMIFS('Flugplan STR'!AZ:AZ,'Flugplan STR'!$AJ:$AJ,"&lt;="&amp;$D155,'Flugplan STR'!$AK:$AK,"&gt;"&amp;$D155)
+SUMIFS('Flugplan STR'!AZ:AZ,'Flugplan STR'!$AL:$AL,"&lt;="&amp;$D155,'Flugplan STR'!$AL:$AL,"&gt;"&amp;$D155)</f>
        <v>2</v>
      </c>
      <c r="S155">
        <f>SUMIFS('Flugplan STR'!BA:BA,'Flugplan STR'!$AH:$AH,"&lt;="&amp;$D155,'Flugplan STR'!$AI:$AI,"&gt;"&amp;$D155)
+SUMIFS('Flugplan STR'!BA:BA,'Flugplan STR'!$AJ:$AJ,"&lt;="&amp;$D155,'Flugplan STR'!$AK:$AK,"&gt;"&amp;$D155)
+SUMIFS('Flugplan STR'!BA:BA,'Flugplan STR'!$AL:$AL,"&lt;="&amp;$D155,'Flugplan STR'!$AL:$AL,"&gt;"&amp;$D155)</f>
        <v>0</v>
      </c>
      <c r="T155">
        <f>SUMIFS('Flugplan STR'!BB:BB,'Flugplan STR'!$AH:$AH,"&lt;="&amp;$D155,'Flugplan STR'!$AI:$AI,"&gt;"&amp;$D155)
+SUMIFS('Flugplan STR'!BB:BB,'Flugplan STR'!$AJ:$AJ,"&lt;="&amp;$D155,'Flugplan STR'!$AK:$AK,"&gt;"&amp;$D155)
+SUMIFS('Flugplan STR'!BB:BB,'Flugplan STR'!$AL:$AL,"&lt;="&amp;$D155,'Flugplan STR'!$AL:$AL,"&gt;"&amp;$D155)</f>
        <v>1</v>
      </c>
      <c r="U155">
        <f>SUMIFS('Flugplan STR'!BC:BC,'Flugplan STR'!$AH:$AH,"&lt;="&amp;$D155,'Flugplan STR'!$AI:$AI,"&gt;"&amp;$D155)
+SUMIFS('Flugplan STR'!BC:BC,'Flugplan STR'!$AJ:$AJ,"&lt;="&amp;$D155,'Flugplan STR'!$AK:$AK,"&gt;"&amp;$D155)
+SUMIFS('Flugplan STR'!BC:BC,'Flugplan STR'!$AL:$AL,"&lt;="&amp;$D155,'Flugplan STR'!$AL:$AL,"&gt;"&amp;$D155)</f>
        <v>1</v>
      </c>
      <c r="V155">
        <f>SUMIFS('Flugplan STR'!BD:BD,'Flugplan STR'!$AH:$AH,"&lt;="&amp;$D155,'Flugplan STR'!$AI:$AI,"&gt;"&amp;$D155)
+SUMIFS('Flugplan STR'!BD:BD,'Flugplan STR'!$AJ:$AJ,"&lt;="&amp;$D155,'Flugplan STR'!$AK:$AK,"&gt;"&amp;$D155)
+SUMIFS('Flugplan STR'!BD:BD,'Flugplan STR'!$AL:$AL,"&lt;="&amp;$D155,'Flugplan STR'!$AL:$AL,"&gt;"&amp;$D155)</f>
        <v>0</v>
      </c>
      <c r="W155">
        <f>SUMIFS('Flugplan STR'!BE:BE,'Flugplan STR'!$AH:$AH,"&lt;="&amp;$D155,'Flugplan STR'!$AI:$AI,"&gt;"&amp;$D155)
+SUMIFS('Flugplan STR'!BE:BE,'Flugplan STR'!$AJ:$AJ,"&lt;="&amp;$D155,'Flugplan STR'!$AK:$AK,"&gt;"&amp;$D155)
+SUMIFS('Flugplan STR'!BE:BE,'Flugplan STR'!$AL:$AL,"&lt;="&amp;$D155,'Flugplan STR'!$AL:$AL,"&gt;"&amp;$D155)</f>
        <v>0</v>
      </c>
      <c r="X155">
        <f>SUMIFS('Flugplan STR'!BF:BF,'Flugplan STR'!$AH:$AH,"&lt;="&amp;$D155,'Flugplan STR'!$AI:$AI,"&gt;"&amp;$D155)
+SUMIFS('Flugplan STR'!BF:BF,'Flugplan STR'!$AJ:$AJ,"&lt;="&amp;$D155,'Flugplan STR'!$AK:$AK,"&gt;"&amp;$D155)
+SUMIFS('Flugplan STR'!BF:BF,'Flugplan STR'!$AL:$AL,"&lt;="&amp;$D155,'Flugplan STR'!$AL:$AL,"&gt;"&amp;$D155)</f>
        <v>2</v>
      </c>
      <c r="Y155">
        <f>SUMIFS('Flugplan STR'!BG:BG,'Flugplan STR'!$AH:$AH,"&lt;="&amp;$D155,'Flugplan STR'!$AI:$AI,"&gt;"&amp;$D155)
+SUMIFS('Flugplan STR'!BG:BG,'Flugplan STR'!$AJ:$AJ,"&lt;="&amp;$D155,'Flugplan STR'!$AK:$AK,"&gt;"&amp;$D155)
+SUMIFS('Flugplan STR'!BG:BG,'Flugplan STR'!$AL:$AL,"&lt;="&amp;$D155,'Flugplan STR'!$AL:$AL,"&gt;"&amp;$D155)</f>
        <v>0</v>
      </c>
      <c r="Z155">
        <f>SUMIFS('Flugplan STR'!BH:BH,'Flugplan STR'!$AH:$AH,"&lt;="&amp;$D155,'Flugplan STR'!$AI:$AI,"&gt;"&amp;$D155)
+SUMIFS('Flugplan STR'!BH:BH,'Flugplan STR'!$AJ:$AJ,"&lt;="&amp;$D155,'Flugplan STR'!$AK:$AK,"&gt;"&amp;$D155)
+SUMIFS('Flugplan STR'!BH:BH,'Flugplan STR'!$AL:$AL,"&lt;="&amp;$D155,'Flugplan STR'!$AL:$AL,"&gt;"&amp;$D155)</f>
        <v>2</v>
      </c>
    </row>
    <row r="156" spans="1:26">
      <c r="A156" s="209">
        <v>45118</v>
      </c>
      <c r="B156" s="208" t="s">
        <v>738</v>
      </c>
      <c r="D156" s="453">
        <f t="shared" si="3"/>
        <v>45120.395833333707</v>
      </c>
      <c r="E156">
        <f>SUMIFS('Flugplan STR'!AN:AN,'Flugplan STR'!AH:AH,"&lt;="&amp;D156,'Flugplan STR'!AI:AI,"&gt;"&amp;D156)
+SUMIFS('Flugplan STR'!AN:AN,'Flugplan STR'!AJ:AJ,"&lt;="&amp;D156,'Flugplan STR'!AK:AK,"&gt;"&amp;D156)
+SUMIFS('Flugplan STR'!AN:AN,'Flugplan STR'!AL:AL,"&lt;="&amp;D156,'Flugplan STR'!AL:AL,"&gt;"&amp;D156)</f>
        <v>3</v>
      </c>
      <c r="G156">
        <f>SUMIFS('Flugplan STR'!AO:AO,'Flugplan STR'!$AH:$AH,"&lt;="&amp;$D156,'Flugplan STR'!$AI:$AI,"&gt;"&amp;$D156)
+SUMIFS('Flugplan STR'!AO:AO,'Flugplan STR'!$AJ:$AJ,"&lt;="&amp;$D156,'Flugplan STR'!$AK:$AK,"&gt;"&amp;$D156)
+SUMIFS('Flugplan STR'!AO:AO,'Flugplan STR'!$AL:$AL,"&lt;="&amp;$D156,'Flugplan STR'!$AL:$AL,"&gt;"&amp;$D156)</f>
        <v>0</v>
      </c>
      <c r="H156">
        <f>SUMIFS('Flugplan STR'!AP:AP,'Flugplan STR'!$AH:$AH,"&lt;="&amp;$D156,'Flugplan STR'!$AI:$AI,"&gt;"&amp;$D156)
+SUMIFS('Flugplan STR'!AP:AP,'Flugplan STR'!$AJ:$AJ,"&lt;="&amp;$D156,'Flugplan STR'!$AK:$AK,"&gt;"&amp;$D156)
+SUMIFS('Flugplan STR'!AP:AP,'Flugplan STR'!$AL:$AL,"&lt;="&amp;$D156,'Flugplan STR'!$AL:$AL,"&gt;"&amp;$D156)</f>
        <v>9</v>
      </c>
      <c r="I156">
        <f>SUMIFS('Flugplan STR'!AQ:AQ,'Flugplan STR'!$AH:$AH,"&lt;="&amp;$D156,'Flugplan STR'!$AI:$AI,"&gt;"&amp;$D156)
+SUMIFS('Flugplan STR'!AQ:AQ,'Flugplan STR'!$AJ:$AJ,"&lt;="&amp;$D156,'Flugplan STR'!$AK:$AK,"&gt;"&amp;$D156)
+SUMIFS('Flugplan STR'!AQ:AQ,'Flugplan STR'!$AL:$AL,"&lt;="&amp;$D156,'Flugplan STR'!$AL:$AL,"&gt;"&amp;$D156)</f>
        <v>3</v>
      </c>
      <c r="J156">
        <f>SUMIFS('Flugplan STR'!AR:AR,'Flugplan STR'!$AH:$AH,"&lt;="&amp;$D156,'Flugplan STR'!$AI:$AI,"&gt;"&amp;$D156)
+SUMIFS('Flugplan STR'!AR:AR,'Flugplan STR'!$AJ:$AJ,"&lt;="&amp;$D156,'Flugplan STR'!$AK:$AK,"&gt;"&amp;$D156)
+SUMIFS('Flugplan STR'!AR:AR,'Flugplan STR'!$AL:$AL,"&lt;="&amp;$D156,'Flugplan STR'!$AL:$AL,"&gt;"&amp;$D156)</f>
        <v>0</v>
      </c>
      <c r="K156">
        <f>SUMIFS('Flugplan STR'!AS:AS,'Flugplan STR'!$AH:$AH,"&lt;="&amp;$D156,'Flugplan STR'!$AI:$AI,"&gt;"&amp;$D156)
+SUMIFS('Flugplan STR'!AS:AS,'Flugplan STR'!$AJ:$AJ,"&lt;="&amp;$D156,'Flugplan STR'!$AK:$AK,"&gt;"&amp;$D156)
+SUMIFS('Flugplan STR'!AS:AS,'Flugplan STR'!$AL:$AL,"&lt;="&amp;$D156,'Flugplan STR'!$AL:$AL,"&gt;"&amp;$D156)</f>
        <v>0</v>
      </c>
      <c r="L156">
        <f>SUMIFS('Flugplan STR'!AT:AT,'Flugplan STR'!$AH:$AH,"&lt;="&amp;$D156,'Flugplan STR'!$AI:$AI,"&gt;"&amp;$D156)
+SUMIFS('Flugplan STR'!AT:AT,'Flugplan STR'!$AJ:$AJ,"&lt;="&amp;$D156,'Flugplan STR'!$AK:$AK,"&gt;"&amp;$D156)
+SUMIFS('Flugplan STR'!AT:AT,'Flugplan STR'!$AL:$AL,"&lt;="&amp;$D156,'Flugplan STR'!$AL:$AL,"&gt;"&amp;$D156)</f>
        <v>0</v>
      </c>
      <c r="M156">
        <f>SUMIFS('Flugplan STR'!AU:AU,'Flugplan STR'!$AH:$AH,"&lt;="&amp;$D156,'Flugplan STR'!$AI:$AI,"&gt;"&amp;$D156)
+SUMIFS('Flugplan STR'!AU:AU,'Flugplan STR'!$AJ:$AJ,"&lt;="&amp;$D156,'Flugplan STR'!$AK:$AK,"&gt;"&amp;$D156)
+SUMIFS('Flugplan STR'!AU:AU,'Flugplan STR'!$AL:$AL,"&lt;="&amp;$D156,'Flugplan STR'!$AL:$AL,"&gt;"&amp;$D156)</f>
        <v>0</v>
      </c>
      <c r="N156">
        <f>SUMIFS('Flugplan STR'!AV:AV,'Flugplan STR'!$AH:$AH,"&lt;="&amp;$D156,'Flugplan STR'!$AI:$AI,"&gt;"&amp;$D156)
+SUMIFS('Flugplan STR'!AV:AV,'Flugplan STR'!$AJ:$AJ,"&lt;="&amp;$D156,'Flugplan STR'!$AK:$AK,"&gt;"&amp;$D156)
+SUMIFS('Flugplan STR'!AV:AV,'Flugplan STR'!$AL:$AL,"&lt;="&amp;$D156,'Flugplan STR'!$AL:$AL,"&gt;"&amp;$D156)</f>
        <v>40</v>
      </c>
      <c r="O156">
        <f>SUMIFS('Flugplan STR'!AW:AW,'Flugplan STR'!$AH:$AH,"&lt;="&amp;$D156,'Flugplan STR'!$AI:$AI,"&gt;"&amp;$D156)
+SUMIFS('Flugplan STR'!AW:AW,'Flugplan STR'!$AJ:$AJ,"&lt;="&amp;$D156,'Flugplan STR'!$AK:$AK,"&gt;"&amp;$D156)
+SUMIFS('Flugplan STR'!AW:AW,'Flugplan STR'!$AL:$AL,"&lt;="&amp;$D156,'Flugplan STR'!$AL:$AL,"&gt;"&amp;$D156)</f>
        <v>0</v>
      </c>
      <c r="P156">
        <f>SUMIFS('Flugplan STR'!AX:AX,'Flugplan STR'!$AH:$AH,"&lt;="&amp;$D156,'Flugplan STR'!$AI:$AI,"&gt;"&amp;$D156)
+SUMIFS('Flugplan STR'!AX:AX,'Flugplan STR'!$AJ:$AJ,"&lt;="&amp;$D156,'Flugplan STR'!$AK:$AK,"&gt;"&amp;$D156)
+SUMIFS('Flugplan STR'!AX:AX,'Flugplan STR'!$AL:$AL,"&lt;="&amp;$D156,'Flugplan STR'!$AL:$AL,"&gt;"&amp;$D156)</f>
        <v>0</v>
      </c>
      <c r="Q156">
        <f>SUMIFS('Flugplan STR'!AY:AY,'Flugplan STR'!$AH:$AH,"&lt;="&amp;$D156,'Flugplan STR'!$AI:$AI,"&gt;"&amp;$D156)
+SUMIFS('Flugplan STR'!AY:AY,'Flugplan STR'!$AJ:$AJ,"&lt;="&amp;$D156,'Flugplan STR'!$AK:$AK,"&gt;"&amp;$D156)
+SUMIFS('Flugplan STR'!AY:AY,'Flugplan STR'!$AL:$AL,"&lt;="&amp;$D156,'Flugplan STR'!$AL:$AL,"&gt;"&amp;$D156)</f>
        <v>1</v>
      </c>
      <c r="R156">
        <f>SUMIFS('Flugplan STR'!AZ:AZ,'Flugplan STR'!$AH:$AH,"&lt;="&amp;$D156,'Flugplan STR'!$AI:$AI,"&gt;"&amp;$D156)
+SUMIFS('Flugplan STR'!AZ:AZ,'Flugplan STR'!$AJ:$AJ,"&lt;="&amp;$D156,'Flugplan STR'!$AK:$AK,"&gt;"&amp;$D156)
+SUMIFS('Flugplan STR'!AZ:AZ,'Flugplan STR'!$AL:$AL,"&lt;="&amp;$D156,'Flugplan STR'!$AL:$AL,"&gt;"&amp;$D156)</f>
        <v>2</v>
      </c>
      <c r="S156">
        <f>SUMIFS('Flugplan STR'!BA:BA,'Flugplan STR'!$AH:$AH,"&lt;="&amp;$D156,'Flugplan STR'!$AI:$AI,"&gt;"&amp;$D156)
+SUMIFS('Flugplan STR'!BA:BA,'Flugplan STR'!$AJ:$AJ,"&lt;="&amp;$D156,'Flugplan STR'!$AK:$AK,"&gt;"&amp;$D156)
+SUMIFS('Flugplan STR'!BA:BA,'Flugplan STR'!$AL:$AL,"&lt;="&amp;$D156,'Flugplan STR'!$AL:$AL,"&gt;"&amp;$D156)</f>
        <v>0</v>
      </c>
      <c r="T156">
        <f>SUMIFS('Flugplan STR'!BB:BB,'Flugplan STR'!$AH:$AH,"&lt;="&amp;$D156,'Flugplan STR'!$AI:$AI,"&gt;"&amp;$D156)
+SUMIFS('Flugplan STR'!BB:BB,'Flugplan STR'!$AJ:$AJ,"&lt;="&amp;$D156,'Flugplan STR'!$AK:$AK,"&gt;"&amp;$D156)
+SUMIFS('Flugplan STR'!BB:BB,'Flugplan STR'!$AL:$AL,"&lt;="&amp;$D156,'Flugplan STR'!$AL:$AL,"&gt;"&amp;$D156)</f>
        <v>3</v>
      </c>
      <c r="U156">
        <f>SUMIFS('Flugplan STR'!BC:BC,'Flugplan STR'!$AH:$AH,"&lt;="&amp;$D156,'Flugplan STR'!$AI:$AI,"&gt;"&amp;$D156)
+SUMIFS('Flugplan STR'!BC:BC,'Flugplan STR'!$AJ:$AJ,"&lt;="&amp;$D156,'Flugplan STR'!$AK:$AK,"&gt;"&amp;$D156)
+SUMIFS('Flugplan STR'!BC:BC,'Flugplan STR'!$AL:$AL,"&lt;="&amp;$D156,'Flugplan STR'!$AL:$AL,"&gt;"&amp;$D156)</f>
        <v>0</v>
      </c>
      <c r="V156">
        <f>SUMIFS('Flugplan STR'!BD:BD,'Flugplan STR'!$AH:$AH,"&lt;="&amp;$D156,'Flugplan STR'!$AI:$AI,"&gt;"&amp;$D156)
+SUMIFS('Flugplan STR'!BD:BD,'Flugplan STR'!$AJ:$AJ,"&lt;="&amp;$D156,'Flugplan STR'!$AK:$AK,"&gt;"&amp;$D156)
+SUMIFS('Flugplan STR'!BD:BD,'Flugplan STR'!$AL:$AL,"&lt;="&amp;$D156,'Flugplan STR'!$AL:$AL,"&gt;"&amp;$D156)</f>
        <v>0</v>
      </c>
      <c r="W156">
        <f>SUMIFS('Flugplan STR'!BE:BE,'Flugplan STR'!$AH:$AH,"&lt;="&amp;$D156,'Flugplan STR'!$AI:$AI,"&gt;"&amp;$D156)
+SUMIFS('Flugplan STR'!BE:BE,'Flugplan STR'!$AJ:$AJ,"&lt;="&amp;$D156,'Flugplan STR'!$AK:$AK,"&gt;"&amp;$D156)
+SUMIFS('Flugplan STR'!BE:BE,'Flugplan STR'!$AL:$AL,"&lt;="&amp;$D156,'Flugplan STR'!$AL:$AL,"&gt;"&amp;$D156)</f>
        <v>0</v>
      </c>
      <c r="X156">
        <f>SUMIFS('Flugplan STR'!BF:BF,'Flugplan STR'!$AH:$AH,"&lt;="&amp;$D156,'Flugplan STR'!$AI:$AI,"&gt;"&amp;$D156)
+SUMIFS('Flugplan STR'!BF:BF,'Flugplan STR'!$AJ:$AJ,"&lt;="&amp;$D156,'Flugplan STR'!$AK:$AK,"&gt;"&amp;$D156)
+SUMIFS('Flugplan STR'!BF:BF,'Flugplan STR'!$AL:$AL,"&lt;="&amp;$D156,'Flugplan STR'!$AL:$AL,"&gt;"&amp;$D156)</f>
        <v>3</v>
      </c>
      <c r="Y156">
        <f>SUMIFS('Flugplan STR'!BG:BG,'Flugplan STR'!$AH:$AH,"&lt;="&amp;$D156,'Flugplan STR'!$AI:$AI,"&gt;"&amp;$D156)
+SUMIFS('Flugplan STR'!BG:BG,'Flugplan STR'!$AJ:$AJ,"&lt;="&amp;$D156,'Flugplan STR'!$AK:$AK,"&gt;"&amp;$D156)
+SUMIFS('Flugplan STR'!BG:BG,'Flugplan STR'!$AL:$AL,"&lt;="&amp;$D156,'Flugplan STR'!$AL:$AL,"&gt;"&amp;$D156)</f>
        <v>0</v>
      </c>
      <c r="Z156">
        <f>SUMIFS('Flugplan STR'!BH:BH,'Flugplan STR'!$AH:$AH,"&lt;="&amp;$D156,'Flugplan STR'!$AI:$AI,"&gt;"&amp;$D156)
+SUMIFS('Flugplan STR'!BH:BH,'Flugplan STR'!$AJ:$AJ,"&lt;="&amp;$D156,'Flugplan STR'!$AK:$AK,"&gt;"&amp;$D156)
+SUMIFS('Flugplan STR'!BH:BH,'Flugplan STR'!$AL:$AL,"&lt;="&amp;$D156,'Flugplan STR'!$AL:$AL,"&gt;"&amp;$D156)</f>
        <v>3</v>
      </c>
    </row>
    <row r="157" spans="1:26">
      <c r="A157" s="209">
        <v>45118</v>
      </c>
      <c r="B157" s="208" t="s">
        <v>751</v>
      </c>
      <c r="D157" s="453">
        <f t="shared" si="3"/>
        <v>45120.416666667043</v>
      </c>
      <c r="E157">
        <f>SUMIFS('Flugplan STR'!AN:AN,'Flugplan STR'!AH:AH,"&lt;="&amp;D157,'Flugplan STR'!AI:AI,"&gt;"&amp;D157)
+SUMIFS('Flugplan STR'!AN:AN,'Flugplan STR'!AJ:AJ,"&lt;="&amp;D157,'Flugplan STR'!AK:AK,"&gt;"&amp;D157)
+SUMIFS('Flugplan STR'!AN:AN,'Flugplan STR'!AL:AL,"&lt;="&amp;D157,'Flugplan STR'!AL:AL,"&gt;"&amp;D157)</f>
        <v>5</v>
      </c>
      <c r="G157">
        <f>SUMIFS('Flugplan STR'!AO:AO,'Flugplan STR'!$AH:$AH,"&lt;="&amp;$D157,'Flugplan STR'!$AI:$AI,"&gt;"&amp;$D157)
+SUMIFS('Flugplan STR'!AO:AO,'Flugplan STR'!$AJ:$AJ,"&lt;="&amp;$D157,'Flugplan STR'!$AK:$AK,"&gt;"&amp;$D157)
+SUMIFS('Flugplan STR'!AO:AO,'Flugplan STR'!$AL:$AL,"&lt;="&amp;$D157,'Flugplan STR'!$AL:$AL,"&gt;"&amp;$D157)</f>
        <v>0</v>
      </c>
      <c r="H157">
        <f>SUMIFS('Flugplan STR'!AP:AP,'Flugplan STR'!$AH:$AH,"&lt;="&amp;$D157,'Flugplan STR'!$AI:$AI,"&gt;"&amp;$D157)
+SUMIFS('Flugplan STR'!AP:AP,'Flugplan STR'!$AJ:$AJ,"&lt;="&amp;$D157,'Flugplan STR'!$AK:$AK,"&gt;"&amp;$D157)
+SUMIFS('Flugplan STR'!AP:AP,'Flugplan STR'!$AL:$AL,"&lt;="&amp;$D157,'Flugplan STR'!$AL:$AL,"&gt;"&amp;$D157)</f>
        <v>15</v>
      </c>
      <c r="I157">
        <f>SUMIFS('Flugplan STR'!AQ:AQ,'Flugplan STR'!$AH:$AH,"&lt;="&amp;$D157,'Flugplan STR'!$AI:$AI,"&gt;"&amp;$D157)
+SUMIFS('Flugplan STR'!AQ:AQ,'Flugplan STR'!$AJ:$AJ,"&lt;="&amp;$D157,'Flugplan STR'!$AK:$AK,"&gt;"&amp;$D157)
+SUMIFS('Flugplan STR'!AQ:AQ,'Flugplan STR'!$AL:$AL,"&lt;="&amp;$D157,'Flugplan STR'!$AL:$AL,"&gt;"&amp;$D157)</f>
        <v>5</v>
      </c>
      <c r="J157">
        <f>SUMIFS('Flugplan STR'!AR:AR,'Flugplan STR'!$AH:$AH,"&lt;="&amp;$D157,'Flugplan STR'!$AI:$AI,"&gt;"&amp;$D157)
+SUMIFS('Flugplan STR'!AR:AR,'Flugplan STR'!$AJ:$AJ,"&lt;="&amp;$D157,'Flugplan STR'!$AK:$AK,"&gt;"&amp;$D157)
+SUMIFS('Flugplan STR'!AR:AR,'Flugplan STR'!$AL:$AL,"&lt;="&amp;$D157,'Flugplan STR'!$AL:$AL,"&gt;"&amp;$D157)</f>
        <v>0</v>
      </c>
      <c r="K157">
        <f>SUMIFS('Flugplan STR'!AS:AS,'Flugplan STR'!$AH:$AH,"&lt;="&amp;$D157,'Flugplan STR'!$AI:$AI,"&gt;"&amp;$D157)
+SUMIFS('Flugplan STR'!AS:AS,'Flugplan STR'!$AJ:$AJ,"&lt;="&amp;$D157,'Flugplan STR'!$AK:$AK,"&gt;"&amp;$D157)
+SUMIFS('Flugplan STR'!AS:AS,'Flugplan STR'!$AL:$AL,"&lt;="&amp;$D157,'Flugplan STR'!$AL:$AL,"&gt;"&amp;$D157)</f>
        <v>0</v>
      </c>
      <c r="L157">
        <f>SUMIFS('Flugplan STR'!AT:AT,'Flugplan STR'!$AH:$AH,"&lt;="&amp;$D157,'Flugplan STR'!$AI:$AI,"&gt;"&amp;$D157)
+SUMIFS('Flugplan STR'!AT:AT,'Flugplan STR'!$AJ:$AJ,"&lt;="&amp;$D157,'Flugplan STR'!$AK:$AK,"&gt;"&amp;$D157)
+SUMIFS('Flugplan STR'!AT:AT,'Flugplan STR'!$AL:$AL,"&lt;="&amp;$D157,'Flugplan STR'!$AL:$AL,"&gt;"&amp;$D157)</f>
        <v>0</v>
      </c>
      <c r="M157">
        <f>SUMIFS('Flugplan STR'!AU:AU,'Flugplan STR'!$AH:$AH,"&lt;="&amp;$D157,'Flugplan STR'!$AI:$AI,"&gt;"&amp;$D157)
+SUMIFS('Flugplan STR'!AU:AU,'Flugplan STR'!$AJ:$AJ,"&lt;="&amp;$D157,'Flugplan STR'!$AK:$AK,"&gt;"&amp;$D157)
+SUMIFS('Flugplan STR'!AU:AU,'Flugplan STR'!$AL:$AL,"&lt;="&amp;$D157,'Flugplan STR'!$AL:$AL,"&gt;"&amp;$D157)</f>
        <v>0</v>
      </c>
      <c r="N157">
        <f>SUMIFS('Flugplan STR'!AV:AV,'Flugplan STR'!$AH:$AH,"&lt;="&amp;$D157,'Flugplan STR'!$AI:$AI,"&gt;"&amp;$D157)
+SUMIFS('Flugplan STR'!AV:AV,'Flugplan STR'!$AJ:$AJ,"&lt;="&amp;$D157,'Flugplan STR'!$AK:$AK,"&gt;"&amp;$D157)
+SUMIFS('Flugplan STR'!AV:AV,'Flugplan STR'!$AL:$AL,"&lt;="&amp;$D157,'Flugplan STR'!$AL:$AL,"&gt;"&amp;$D157)</f>
        <v>92</v>
      </c>
      <c r="O157">
        <f>SUMIFS('Flugplan STR'!AW:AW,'Flugplan STR'!$AH:$AH,"&lt;="&amp;$D157,'Flugplan STR'!$AI:$AI,"&gt;"&amp;$D157)
+SUMIFS('Flugplan STR'!AW:AW,'Flugplan STR'!$AJ:$AJ,"&lt;="&amp;$D157,'Flugplan STR'!$AK:$AK,"&gt;"&amp;$D157)
+SUMIFS('Flugplan STR'!AW:AW,'Flugplan STR'!$AL:$AL,"&lt;="&amp;$D157,'Flugplan STR'!$AL:$AL,"&gt;"&amp;$D157)</f>
        <v>0</v>
      </c>
      <c r="P157">
        <f>SUMIFS('Flugplan STR'!AX:AX,'Flugplan STR'!$AH:$AH,"&lt;="&amp;$D157,'Flugplan STR'!$AI:$AI,"&gt;"&amp;$D157)
+SUMIFS('Flugplan STR'!AX:AX,'Flugplan STR'!$AJ:$AJ,"&lt;="&amp;$D157,'Flugplan STR'!$AK:$AK,"&gt;"&amp;$D157)
+SUMIFS('Flugplan STR'!AX:AX,'Flugplan STR'!$AL:$AL,"&lt;="&amp;$D157,'Flugplan STR'!$AL:$AL,"&gt;"&amp;$D157)</f>
        <v>0</v>
      </c>
      <c r="Q157">
        <f>SUMIFS('Flugplan STR'!AY:AY,'Flugplan STR'!$AH:$AH,"&lt;="&amp;$D157,'Flugplan STR'!$AI:$AI,"&gt;"&amp;$D157)
+SUMIFS('Flugplan STR'!AY:AY,'Flugplan STR'!$AJ:$AJ,"&lt;="&amp;$D157,'Flugplan STR'!$AK:$AK,"&gt;"&amp;$D157)
+SUMIFS('Flugplan STR'!AY:AY,'Flugplan STR'!$AL:$AL,"&lt;="&amp;$D157,'Flugplan STR'!$AL:$AL,"&gt;"&amp;$D157)</f>
        <v>1</v>
      </c>
      <c r="R157">
        <f>SUMIFS('Flugplan STR'!AZ:AZ,'Flugplan STR'!$AH:$AH,"&lt;="&amp;$D157,'Flugplan STR'!$AI:$AI,"&gt;"&amp;$D157)
+SUMIFS('Flugplan STR'!AZ:AZ,'Flugplan STR'!$AJ:$AJ,"&lt;="&amp;$D157,'Flugplan STR'!$AK:$AK,"&gt;"&amp;$D157)
+SUMIFS('Flugplan STR'!AZ:AZ,'Flugplan STR'!$AL:$AL,"&lt;="&amp;$D157,'Flugplan STR'!$AL:$AL,"&gt;"&amp;$D157)</f>
        <v>2</v>
      </c>
      <c r="S157">
        <f>SUMIFS('Flugplan STR'!BA:BA,'Flugplan STR'!$AH:$AH,"&lt;="&amp;$D157,'Flugplan STR'!$AI:$AI,"&gt;"&amp;$D157)
+SUMIFS('Flugplan STR'!BA:BA,'Flugplan STR'!$AJ:$AJ,"&lt;="&amp;$D157,'Flugplan STR'!$AK:$AK,"&gt;"&amp;$D157)
+SUMIFS('Flugplan STR'!BA:BA,'Flugplan STR'!$AL:$AL,"&lt;="&amp;$D157,'Flugplan STR'!$AL:$AL,"&gt;"&amp;$D157)</f>
        <v>0</v>
      </c>
      <c r="T157">
        <f>SUMIFS('Flugplan STR'!BB:BB,'Flugplan STR'!$AH:$AH,"&lt;="&amp;$D157,'Flugplan STR'!$AI:$AI,"&gt;"&amp;$D157)
+SUMIFS('Flugplan STR'!BB:BB,'Flugplan STR'!$AJ:$AJ,"&lt;="&amp;$D157,'Flugplan STR'!$AK:$AK,"&gt;"&amp;$D157)
+SUMIFS('Flugplan STR'!BB:BB,'Flugplan STR'!$AL:$AL,"&lt;="&amp;$D157,'Flugplan STR'!$AL:$AL,"&gt;"&amp;$D157)</f>
        <v>5</v>
      </c>
      <c r="U157">
        <f>SUMIFS('Flugplan STR'!BC:BC,'Flugplan STR'!$AH:$AH,"&lt;="&amp;$D157,'Flugplan STR'!$AI:$AI,"&gt;"&amp;$D157)
+SUMIFS('Flugplan STR'!BC:BC,'Flugplan STR'!$AJ:$AJ,"&lt;="&amp;$D157,'Flugplan STR'!$AK:$AK,"&gt;"&amp;$D157)
+SUMIFS('Flugplan STR'!BC:BC,'Flugplan STR'!$AL:$AL,"&lt;="&amp;$D157,'Flugplan STR'!$AL:$AL,"&gt;"&amp;$D157)</f>
        <v>0</v>
      </c>
      <c r="V157">
        <f>SUMIFS('Flugplan STR'!BD:BD,'Flugplan STR'!$AH:$AH,"&lt;="&amp;$D157,'Flugplan STR'!$AI:$AI,"&gt;"&amp;$D157)
+SUMIFS('Flugplan STR'!BD:BD,'Flugplan STR'!$AJ:$AJ,"&lt;="&amp;$D157,'Flugplan STR'!$AK:$AK,"&gt;"&amp;$D157)
+SUMIFS('Flugplan STR'!BD:BD,'Flugplan STR'!$AL:$AL,"&lt;="&amp;$D157,'Flugplan STR'!$AL:$AL,"&gt;"&amp;$D157)</f>
        <v>0</v>
      </c>
      <c r="W157">
        <f>SUMIFS('Flugplan STR'!BE:BE,'Flugplan STR'!$AH:$AH,"&lt;="&amp;$D157,'Flugplan STR'!$AI:$AI,"&gt;"&amp;$D157)
+SUMIFS('Flugplan STR'!BE:BE,'Flugplan STR'!$AJ:$AJ,"&lt;="&amp;$D157,'Flugplan STR'!$AK:$AK,"&gt;"&amp;$D157)
+SUMIFS('Flugplan STR'!BE:BE,'Flugplan STR'!$AL:$AL,"&lt;="&amp;$D157,'Flugplan STR'!$AL:$AL,"&gt;"&amp;$D157)</f>
        <v>0</v>
      </c>
      <c r="X157">
        <f>SUMIFS('Flugplan STR'!BF:BF,'Flugplan STR'!$AH:$AH,"&lt;="&amp;$D157,'Flugplan STR'!$AI:$AI,"&gt;"&amp;$D157)
+SUMIFS('Flugplan STR'!BF:BF,'Flugplan STR'!$AJ:$AJ,"&lt;="&amp;$D157,'Flugplan STR'!$AK:$AK,"&gt;"&amp;$D157)
+SUMIFS('Flugplan STR'!BF:BF,'Flugplan STR'!$AL:$AL,"&lt;="&amp;$D157,'Flugplan STR'!$AL:$AL,"&gt;"&amp;$D157)</f>
        <v>5</v>
      </c>
      <c r="Y157">
        <f>SUMIFS('Flugplan STR'!BG:BG,'Flugplan STR'!$AH:$AH,"&lt;="&amp;$D157,'Flugplan STR'!$AI:$AI,"&gt;"&amp;$D157)
+SUMIFS('Flugplan STR'!BG:BG,'Flugplan STR'!$AJ:$AJ,"&lt;="&amp;$D157,'Flugplan STR'!$AK:$AK,"&gt;"&amp;$D157)
+SUMIFS('Flugplan STR'!BG:BG,'Flugplan STR'!$AL:$AL,"&lt;="&amp;$D157,'Flugplan STR'!$AL:$AL,"&gt;"&amp;$D157)</f>
        <v>0</v>
      </c>
      <c r="Z157">
        <f>SUMIFS('Flugplan STR'!BH:BH,'Flugplan STR'!$AH:$AH,"&lt;="&amp;$D157,'Flugplan STR'!$AI:$AI,"&gt;"&amp;$D157)
+SUMIFS('Flugplan STR'!BH:BH,'Flugplan STR'!$AJ:$AJ,"&lt;="&amp;$D157,'Flugplan STR'!$AK:$AK,"&gt;"&amp;$D157)
+SUMIFS('Flugplan STR'!BH:BH,'Flugplan STR'!$AL:$AL,"&lt;="&amp;$D157,'Flugplan STR'!$AL:$AL,"&gt;"&amp;$D157)</f>
        <v>5</v>
      </c>
    </row>
    <row r="158" spans="1:26">
      <c r="A158" s="209">
        <v>45118</v>
      </c>
      <c r="B158" s="208" t="s">
        <v>734</v>
      </c>
      <c r="D158" s="453">
        <f t="shared" si="3"/>
        <v>45120.437500000378</v>
      </c>
      <c r="E158">
        <f>SUMIFS('Flugplan STR'!AN:AN,'Flugplan STR'!AH:AH,"&lt;="&amp;D158,'Flugplan STR'!AI:AI,"&gt;"&amp;D158)
+SUMIFS('Flugplan STR'!AN:AN,'Flugplan STR'!AJ:AJ,"&lt;="&amp;D158,'Flugplan STR'!AK:AK,"&gt;"&amp;D158)
+SUMIFS('Flugplan STR'!AN:AN,'Flugplan STR'!AL:AL,"&lt;="&amp;D158,'Flugplan STR'!AL:AL,"&gt;"&amp;D158)</f>
        <v>9</v>
      </c>
      <c r="G158">
        <f>SUMIFS('Flugplan STR'!AO:AO,'Flugplan STR'!$AH:$AH,"&lt;="&amp;$D158,'Flugplan STR'!$AI:$AI,"&gt;"&amp;$D158)
+SUMIFS('Flugplan STR'!AO:AO,'Flugplan STR'!$AJ:$AJ,"&lt;="&amp;$D158,'Flugplan STR'!$AK:$AK,"&gt;"&amp;$D158)
+SUMIFS('Flugplan STR'!AO:AO,'Flugplan STR'!$AL:$AL,"&lt;="&amp;$D158,'Flugplan STR'!$AL:$AL,"&gt;"&amp;$D158)</f>
        <v>0</v>
      </c>
      <c r="H158">
        <f>SUMIFS('Flugplan STR'!AP:AP,'Flugplan STR'!$AH:$AH,"&lt;="&amp;$D158,'Flugplan STR'!$AI:$AI,"&gt;"&amp;$D158)
+SUMIFS('Flugplan STR'!AP:AP,'Flugplan STR'!$AJ:$AJ,"&lt;="&amp;$D158,'Flugplan STR'!$AK:$AK,"&gt;"&amp;$D158)
+SUMIFS('Flugplan STR'!AP:AP,'Flugplan STR'!$AL:$AL,"&lt;="&amp;$D158,'Flugplan STR'!$AL:$AL,"&gt;"&amp;$D158)</f>
        <v>27</v>
      </c>
      <c r="I158">
        <f>SUMIFS('Flugplan STR'!AQ:AQ,'Flugplan STR'!$AH:$AH,"&lt;="&amp;$D158,'Flugplan STR'!$AI:$AI,"&gt;"&amp;$D158)
+SUMIFS('Flugplan STR'!AQ:AQ,'Flugplan STR'!$AJ:$AJ,"&lt;="&amp;$D158,'Flugplan STR'!$AK:$AK,"&gt;"&amp;$D158)
+SUMIFS('Flugplan STR'!AQ:AQ,'Flugplan STR'!$AL:$AL,"&lt;="&amp;$D158,'Flugplan STR'!$AL:$AL,"&gt;"&amp;$D158)</f>
        <v>9</v>
      </c>
      <c r="J158">
        <f>SUMIFS('Flugplan STR'!AR:AR,'Flugplan STR'!$AH:$AH,"&lt;="&amp;$D158,'Flugplan STR'!$AI:$AI,"&gt;"&amp;$D158)
+SUMIFS('Flugplan STR'!AR:AR,'Flugplan STR'!$AJ:$AJ,"&lt;="&amp;$D158,'Flugplan STR'!$AK:$AK,"&gt;"&amp;$D158)
+SUMIFS('Flugplan STR'!AR:AR,'Flugplan STR'!$AL:$AL,"&lt;="&amp;$D158,'Flugplan STR'!$AL:$AL,"&gt;"&amp;$D158)</f>
        <v>0</v>
      </c>
      <c r="K158">
        <f>SUMIFS('Flugplan STR'!AS:AS,'Flugplan STR'!$AH:$AH,"&lt;="&amp;$D158,'Flugplan STR'!$AI:$AI,"&gt;"&amp;$D158)
+SUMIFS('Flugplan STR'!AS:AS,'Flugplan STR'!$AJ:$AJ,"&lt;="&amp;$D158,'Flugplan STR'!$AK:$AK,"&gt;"&amp;$D158)
+SUMIFS('Flugplan STR'!AS:AS,'Flugplan STR'!$AL:$AL,"&lt;="&amp;$D158,'Flugplan STR'!$AL:$AL,"&gt;"&amp;$D158)</f>
        <v>0</v>
      </c>
      <c r="L158">
        <f>SUMIFS('Flugplan STR'!AT:AT,'Flugplan STR'!$AH:$AH,"&lt;="&amp;$D158,'Flugplan STR'!$AI:$AI,"&gt;"&amp;$D158)
+SUMIFS('Flugplan STR'!AT:AT,'Flugplan STR'!$AJ:$AJ,"&lt;="&amp;$D158,'Flugplan STR'!$AK:$AK,"&gt;"&amp;$D158)
+SUMIFS('Flugplan STR'!AT:AT,'Flugplan STR'!$AL:$AL,"&lt;="&amp;$D158,'Flugplan STR'!$AL:$AL,"&gt;"&amp;$D158)</f>
        <v>0</v>
      </c>
      <c r="M158">
        <f>SUMIFS('Flugplan STR'!AU:AU,'Flugplan STR'!$AH:$AH,"&lt;="&amp;$D158,'Flugplan STR'!$AI:$AI,"&gt;"&amp;$D158)
+SUMIFS('Flugplan STR'!AU:AU,'Flugplan STR'!$AJ:$AJ,"&lt;="&amp;$D158,'Flugplan STR'!$AK:$AK,"&gt;"&amp;$D158)
+SUMIFS('Flugplan STR'!AU:AU,'Flugplan STR'!$AL:$AL,"&lt;="&amp;$D158,'Flugplan STR'!$AL:$AL,"&gt;"&amp;$D158)</f>
        <v>0</v>
      </c>
      <c r="N158">
        <f>SUMIFS('Flugplan STR'!AV:AV,'Flugplan STR'!$AH:$AH,"&lt;="&amp;$D158,'Flugplan STR'!$AI:$AI,"&gt;"&amp;$D158)
+SUMIFS('Flugplan STR'!AV:AV,'Flugplan STR'!$AJ:$AJ,"&lt;="&amp;$D158,'Flugplan STR'!$AK:$AK,"&gt;"&amp;$D158)
+SUMIFS('Flugplan STR'!AV:AV,'Flugplan STR'!$AL:$AL,"&lt;="&amp;$D158,'Flugplan STR'!$AL:$AL,"&gt;"&amp;$D158)</f>
        <v>136</v>
      </c>
      <c r="O158">
        <f>SUMIFS('Flugplan STR'!AW:AW,'Flugplan STR'!$AH:$AH,"&lt;="&amp;$D158,'Flugplan STR'!$AI:$AI,"&gt;"&amp;$D158)
+SUMIFS('Flugplan STR'!AW:AW,'Flugplan STR'!$AJ:$AJ,"&lt;="&amp;$D158,'Flugplan STR'!$AK:$AK,"&gt;"&amp;$D158)
+SUMIFS('Flugplan STR'!AW:AW,'Flugplan STR'!$AL:$AL,"&lt;="&amp;$D158,'Flugplan STR'!$AL:$AL,"&gt;"&amp;$D158)</f>
        <v>0</v>
      </c>
      <c r="P158">
        <f>SUMIFS('Flugplan STR'!AX:AX,'Flugplan STR'!$AH:$AH,"&lt;="&amp;$D158,'Flugplan STR'!$AI:$AI,"&gt;"&amp;$D158)
+SUMIFS('Flugplan STR'!AX:AX,'Flugplan STR'!$AJ:$AJ,"&lt;="&amp;$D158,'Flugplan STR'!$AK:$AK,"&gt;"&amp;$D158)
+SUMIFS('Flugplan STR'!AX:AX,'Flugplan STR'!$AL:$AL,"&lt;="&amp;$D158,'Flugplan STR'!$AL:$AL,"&gt;"&amp;$D158)</f>
        <v>0</v>
      </c>
      <c r="Q158">
        <f>SUMIFS('Flugplan STR'!AY:AY,'Flugplan STR'!$AH:$AH,"&lt;="&amp;$D158,'Flugplan STR'!$AI:$AI,"&gt;"&amp;$D158)
+SUMIFS('Flugplan STR'!AY:AY,'Flugplan STR'!$AJ:$AJ,"&lt;="&amp;$D158,'Flugplan STR'!$AK:$AK,"&gt;"&amp;$D158)
+SUMIFS('Flugplan STR'!AY:AY,'Flugplan STR'!$AL:$AL,"&lt;="&amp;$D158,'Flugplan STR'!$AL:$AL,"&gt;"&amp;$D158)</f>
        <v>4</v>
      </c>
      <c r="R158">
        <f>SUMIFS('Flugplan STR'!AZ:AZ,'Flugplan STR'!$AH:$AH,"&lt;="&amp;$D158,'Flugplan STR'!$AI:$AI,"&gt;"&amp;$D158)
+SUMIFS('Flugplan STR'!AZ:AZ,'Flugplan STR'!$AJ:$AJ,"&lt;="&amp;$D158,'Flugplan STR'!$AK:$AK,"&gt;"&amp;$D158)
+SUMIFS('Flugplan STR'!AZ:AZ,'Flugplan STR'!$AL:$AL,"&lt;="&amp;$D158,'Flugplan STR'!$AL:$AL,"&gt;"&amp;$D158)</f>
        <v>6</v>
      </c>
      <c r="S158">
        <f>SUMIFS('Flugplan STR'!BA:BA,'Flugplan STR'!$AH:$AH,"&lt;="&amp;$D158,'Flugplan STR'!$AI:$AI,"&gt;"&amp;$D158)
+SUMIFS('Flugplan STR'!BA:BA,'Flugplan STR'!$AJ:$AJ,"&lt;="&amp;$D158,'Flugplan STR'!$AK:$AK,"&gt;"&amp;$D158)
+SUMIFS('Flugplan STR'!BA:BA,'Flugplan STR'!$AL:$AL,"&lt;="&amp;$D158,'Flugplan STR'!$AL:$AL,"&gt;"&amp;$D158)</f>
        <v>2</v>
      </c>
      <c r="T158">
        <f>SUMIFS('Flugplan STR'!BB:BB,'Flugplan STR'!$AH:$AH,"&lt;="&amp;$D158,'Flugplan STR'!$AI:$AI,"&gt;"&amp;$D158)
+SUMIFS('Flugplan STR'!BB:BB,'Flugplan STR'!$AJ:$AJ,"&lt;="&amp;$D158,'Flugplan STR'!$AK:$AK,"&gt;"&amp;$D158)
+SUMIFS('Flugplan STR'!BB:BB,'Flugplan STR'!$AL:$AL,"&lt;="&amp;$D158,'Flugplan STR'!$AL:$AL,"&gt;"&amp;$D158)</f>
        <v>9</v>
      </c>
      <c r="U158">
        <f>SUMIFS('Flugplan STR'!BC:BC,'Flugplan STR'!$AH:$AH,"&lt;="&amp;$D158,'Flugplan STR'!$AI:$AI,"&gt;"&amp;$D158)
+SUMIFS('Flugplan STR'!BC:BC,'Flugplan STR'!$AJ:$AJ,"&lt;="&amp;$D158,'Flugplan STR'!$AK:$AK,"&gt;"&amp;$D158)
+SUMIFS('Flugplan STR'!BC:BC,'Flugplan STR'!$AL:$AL,"&lt;="&amp;$D158,'Flugplan STR'!$AL:$AL,"&gt;"&amp;$D158)</f>
        <v>0</v>
      </c>
      <c r="V158">
        <f>SUMIFS('Flugplan STR'!BD:BD,'Flugplan STR'!$AH:$AH,"&lt;="&amp;$D158,'Flugplan STR'!$AI:$AI,"&gt;"&amp;$D158)
+SUMIFS('Flugplan STR'!BD:BD,'Flugplan STR'!$AJ:$AJ,"&lt;="&amp;$D158,'Flugplan STR'!$AK:$AK,"&gt;"&amp;$D158)
+SUMIFS('Flugplan STR'!BD:BD,'Flugplan STR'!$AL:$AL,"&lt;="&amp;$D158,'Flugplan STR'!$AL:$AL,"&gt;"&amp;$D158)</f>
        <v>0</v>
      </c>
      <c r="W158">
        <f>SUMIFS('Flugplan STR'!BE:BE,'Flugplan STR'!$AH:$AH,"&lt;="&amp;$D158,'Flugplan STR'!$AI:$AI,"&gt;"&amp;$D158)
+SUMIFS('Flugplan STR'!BE:BE,'Flugplan STR'!$AJ:$AJ,"&lt;="&amp;$D158,'Flugplan STR'!$AK:$AK,"&gt;"&amp;$D158)
+SUMIFS('Flugplan STR'!BE:BE,'Flugplan STR'!$AL:$AL,"&lt;="&amp;$D158,'Flugplan STR'!$AL:$AL,"&gt;"&amp;$D158)</f>
        <v>0</v>
      </c>
      <c r="X158">
        <f>SUMIFS('Flugplan STR'!BF:BF,'Flugplan STR'!$AH:$AH,"&lt;="&amp;$D158,'Flugplan STR'!$AI:$AI,"&gt;"&amp;$D158)
+SUMIFS('Flugplan STR'!BF:BF,'Flugplan STR'!$AJ:$AJ,"&lt;="&amp;$D158,'Flugplan STR'!$AK:$AK,"&gt;"&amp;$D158)
+SUMIFS('Flugplan STR'!BF:BF,'Flugplan STR'!$AL:$AL,"&lt;="&amp;$D158,'Flugplan STR'!$AL:$AL,"&gt;"&amp;$D158)</f>
        <v>9</v>
      </c>
      <c r="Y158">
        <f>SUMIFS('Flugplan STR'!BG:BG,'Flugplan STR'!$AH:$AH,"&lt;="&amp;$D158,'Flugplan STR'!$AI:$AI,"&gt;"&amp;$D158)
+SUMIFS('Flugplan STR'!BG:BG,'Flugplan STR'!$AJ:$AJ,"&lt;="&amp;$D158,'Flugplan STR'!$AK:$AK,"&gt;"&amp;$D158)
+SUMIFS('Flugplan STR'!BG:BG,'Flugplan STR'!$AL:$AL,"&lt;="&amp;$D158,'Flugplan STR'!$AL:$AL,"&gt;"&amp;$D158)</f>
        <v>0</v>
      </c>
      <c r="Z158">
        <f>SUMIFS('Flugplan STR'!BH:BH,'Flugplan STR'!$AH:$AH,"&lt;="&amp;$D158,'Flugplan STR'!$AI:$AI,"&gt;"&amp;$D158)
+SUMIFS('Flugplan STR'!BH:BH,'Flugplan STR'!$AJ:$AJ,"&lt;="&amp;$D158,'Flugplan STR'!$AK:$AK,"&gt;"&amp;$D158)
+SUMIFS('Flugplan STR'!BH:BH,'Flugplan STR'!$AL:$AL,"&lt;="&amp;$D158,'Flugplan STR'!$AL:$AL,"&gt;"&amp;$D158)</f>
        <v>9</v>
      </c>
    </row>
    <row r="159" spans="1:26">
      <c r="A159" s="209">
        <v>45118</v>
      </c>
      <c r="B159" s="208" t="s">
        <v>761</v>
      </c>
      <c r="D159" s="453">
        <f t="shared" si="3"/>
        <v>45120.458333333714</v>
      </c>
      <c r="E159">
        <f>SUMIFS('Flugplan STR'!AN:AN,'Flugplan STR'!AH:AH,"&lt;="&amp;D159,'Flugplan STR'!AI:AI,"&gt;"&amp;D159)
+SUMIFS('Flugplan STR'!AN:AN,'Flugplan STR'!AJ:AJ,"&lt;="&amp;D159,'Flugplan STR'!AK:AK,"&gt;"&amp;D159)
+SUMIFS('Flugplan STR'!AN:AN,'Flugplan STR'!AL:AL,"&lt;="&amp;D159,'Flugplan STR'!AL:AL,"&gt;"&amp;D159)</f>
        <v>5</v>
      </c>
      <c r="G159">
        <f>SUMIFS('Flugplan STR'!AO:AO,'Flugplan STR'!$AH:$AH,"&lt;="&amp;$D159,'Flugplan STR'!$AI:$AI,"&gt;"&amp;$D159)
+SUMIFS('Flugplan STR'!AO:AO,'Flugplan STR'!$AJ:$AJ,"&lt;="&amp;$D159,'Flugplan STR'!$AK:$AK,"&gt;"&amp;$D159)
+SUMIFS('Flugplan STR'!AO:AO,'Flugplan STR'!$AL:$AL,"&lt;="&amp;$D159,'Flugplan STR'!$AL:$AL,"&gt;"&amp;$D159)</f>
        <v>0</v>
      </c>
      <c r="H159">
        <f>SUMIFS('Flugplan STR'!AP:AP,'Flugplan STR'!$AH:$AH,"&lt;="&amp;$D159,'Flugplan STR'!$AI:$AI,"&gt;"&amp;$D159)
+SUMIFS('Flugplan STR'!AP:AP,'Flugplan STR'!$AJ:$AJ,"&lt;="&amp;$D159,'Flugplan STR'!$AK:$AK,"&gt;"&amp;$D159)
+SUMIFS('Flugplan STR'!AP:AP,'Flugplan STR'!$AL:$AL,"&lt;="&amp;$D159,'Flugplan STR'!$AL:$AL,"&gt;"&amp;$D159)</f>
        <v>15</v>
      </c>
      <c r="I159">
        <f>SUMIFS('Flugplan STR'!AQ:AQ,'Flugplan STR'!$AH:$AH,"&lt;="&amp;$D159,'Flugplan STR'!$AI:$AI,"&gt;"&amp;$D159)
+SUMIFS('Flugplan STR'!AQ:AQ,'Flugplan STR'!$AJ:$AJ,"&lt;="&amp;$D159,'Flugplan STR'!$AK:$AK,"&gt;"&amp;$D159)
+SUMIFS('Flugplan STR'!AQ:AQ,'Flugplan STR'!$AL:$AL,"&lt;="&amp;$D159,'Flugplan STR'!$AL:$AL,"&gt;"&amp;$D159)</f>
        <v>5</v>
      </c>
      <c r="J159">
        <f>SUMIFS('Flugplan STR'!AR:AR,'Flugplan STR'!$AH:$AH,"&lt;="&amp;$D159,'Flugplan STR'!$AI:$AI,"&gt;"&amp;$D159)
+SUMIFS('Flugplan STR'!AR:AR,'Flugplan STR'!$AJ:$AJ,"&lt;="&amp;$D159,'Flugplan STR'!$AK:$AK,"&gt;"&amp;$D159)
+SUMIFS('Flugplan STR'!AR:AR,'Flugplan STR'!$AL:$AL,"&lt;="&amp;$D159,'Flugplan STR'!$AL:$AL,"&gt;"&amp;$D159)</f>
        <v>0</v>
      </c>
      <c r="K159">
        <f>SUMIFS('Flugplan STR'!AS:AS,'Flugplan STR'!$AH:$AH,"&lt;="&amp;$D159,'Flugplan STR'!$AI:$AI,"&gt;"&amp;$D159)
+SUMIFS('Flugplan STR'!AS:AS,'Flugplan STR'!$AJ:$AJ,"&lt;="&amp;$D159,'Flugplan STR'!$AK:$AK,"&gt;"&amp;$D159)
+SUMIFS('Flugplan STR'!AS:AS,'Flugplan STR'!$AL:$AL,"&lt;="&amp;$D159,'Flugplan STR'!$AL:$AL,"&gt;"&amp;$D159)</f>
        <v>0</v>
      </c>
      <c r="L159">
        <f>SUMIFS('Flugplan STR'!AT:AT,'Flugplan STR'!$AH:$AH,"&lt;="&amp;$D159,'Flugplan STR'!$AI:$AI,"&gt;"&amp;$D159)
+SUMIFS('Flugplan STR'!AT:AT,'Flugplan STR'!$AJ:$AJ,"&lt;="&amp;$D159,'Flugplan STR'!$AK:$AK,"&gt;"&amp;$D159)
+SUMIFS('Flugplan STR'!AT:AT,'Flugplan STR'!$AL:$AL,"&lt;="&amp;$D159,'Flugplan STR'!$AL:$AL,"&gt;"&amp;$D159)</f>
        <v>0</v>
      </c>
      <c r="M159">
        <f>SUMIFS('Flugplan STR'!AU:AU,'Flugplan STR'!$AH:$AH,"&lt;="&amp;$D159,'Flugplan STR'!$AI:$AI,"&gt;"&amp;$D159)
+SUMIFS('Flugplan STR'!AU:AU,'Flugplan STR'!$AJ:$AJ,"&lt;="&amp;$D159,'Flugplan STR'!$AK:$AK,"&gt;"&amp;$D159)
+SUMIFS('Flugplan STR'!AU:AU,'Flugplan STR'!$AL:$AL,"&lt;="&amp;$D159,'Flugplan STR'!$AL:$AL,"&gt;"&amp;$D159)</f>
        <v>0</v>
      </c>
      <c r="N159">
        <f>SUMIFS('Flugplan STR'!AV:AV,'Flugplan STR'!$AH:$AH,"&lt;="&amp;$D159,'Flugplan STR'!$AI:$AI,"&gt;"&amp;$D159)
+SUMIFS('Flugplan STR'!AV:AV,'Flugplan STR'!$AJ:$AJ,"&lt;="&amp;$D159,'Flugplan STR'!$AK:$AK,"&gt;"&amp;$D159)
+SUMIFS('Flugplan STR'!AV:AV,'Flugplan STR'!$AL:$AL,"&lt;="&amp;$D159,'Flugplan STR'!$AL:$AL,"&gt;"&amp;$D159)</f>
        <v>104</v>
      </c>
      <c r="O159">
        <f>SUMIFS('Flugplan STR'!AW:AW,'Flugplan STR'!$AH:$AH,"&lt;="&amp;$D159,'Flugplan STR'!$AI:$AI,"&gt;"&amp;$D159)
+SUMIFS('Flugplan STR'!AW:AW,'Flugplan STR'!$AJ:$AJ,"&lt;="&amp;$D159,'Flugplan STR'!$AK:$AK,"&gt;"&amp;$D159)
+SUMIFS('Flugplan STR'!AW:AW,'Flugplan STR'!$AL:$AL,"&lt;="&amp;$D159,'Flugplan STR'!$AL:$AL,"&gt;"&amp;$D159)</f>
        <v>0</v>
      </c>
      <c r="P159">
        <f>SUMIFS('Flugplan STR'!AX:AX,'Flugplan STR'!$AH:$AH,"&lt;="&amp;$D159,'Flugplan STR'!$AI:$AI,"&gt;"&amp;$D159)
+SUMIFS('Flugplan STR'!AX:AX,'Flugplan STR'!$AJ:$AJ,"&lt;="&amp;$D159,'Flugplan STR'!$AK:$AK,"&gt;"&amp;$D159)
+SUMIFS('Flugplan STR'!AX:AX,'Flugplan STR'!$AL:$AL,"&lt;="&amp;$D159,'Flugplan STR'!$AL:$AL,"&gt;"&amp;$D159)</f>
        <v>0</v>
      </c>
      <c r="Q159">
        <f>SUMIFS('Flugplan STR'!AY:AY,'Flugplan STR'!$AH:$AH,"&lt;="&amp;$D159,'Flugplan STR'!$AI:$AI,"&gt;"&amp;$D159)
+SUMIFS('Flugplan STR'!AY:AY,'Flugplan STR'!$AJ:$AJ,"&lt;="&amp;$D159,'Flugplan STR'!$AK:$AK,"&gt;"&amp;$D159)
+SUMIFS('Flugplan STR'!AY:AY,'Flugplan STR'!$AL:$AL,"&lt;="&amp;$D159,'Flugplan STR'!$AL:$AL,"&gt;"&amp;$D159)</f>
        <v>4</v>
      </c>
      <c r="R159">
        <f>SUMIFS('Flugplan STR'!AZ:AZ,'Flugplan STR'!$AH:$AH,"&lt;="&amp;$D159,'Flugplan STR'!$AI:$AI,"&gt;"&amp;$D159)
+SUMIFS('Flugplan STR'!AZ:AZ,'Flugplan STR'!$AJ:$AJ,"&lt;="&amp;$D159,'Flugplan STR'!$AK:$AK,"&gt;"&amp;$D159)
+SUMIFS('Flugplan STR'!AZ:AZ,'Flugplan STR'!$AL:$AL,"&lt;="&amp;$D159,'Flugplan STR'!$AL:$AL,"&gt;"&amp;$D159)</f>
        <v>2</v>
      </c>
      <c r="S159">
        <f>SUMIFS('Flugplan STR'!BA:BA,'Flugplan STR'!$AH:$AH,"&lt;="&amp;$D159,'Flugplan STR'!$AI:$AI,"&gt;"&amp;$D159)
+SUMIFS('Flugplan STR'!BA:BA,'Flugplan STR'!$AJ:$AJ,"&lt;="&amp;$D159,'Flugplan STR'!$AK:$AK,"&gt;"&amp;$D159)
+SUMIFS('Flugplan STR'!BA:BA,'Flugplan STR'!$AL:$AL,"&lt;="&amp;$D159,'Flugplan STR'!$AL:$AL,"&gt;"&amp;$D159)</f>
        <v>6</v>
      </c>
      <c r="T159">
        <f>SUMIFS('Flugplan STR'!BB:BB,'Flugplan STR'!$AH:$AH,"&lt;="&amp;$D159,'Flugplan STR'!$AI:$AI,"&gt;"&amp;$D159)
+SUMIFS('Flugplan STR'!BB:BB,'Flugplan STR'!$AJ:$AJ,"&lt;="&amp;$D159,'Flugplan STR'!$AK:$AK,"&gt;"&amp;$D159)
+SUMIFS('Flugplan STR'!BB:BB,'Flugplan STR'!$AL:$AL,"&lt;="&amp;$D159,'Flugplan STR'!$AL:$AL,"&gt;"&amp;$D159)</f>
        <v>5</v>
      </c>
      <c r="U159">
        <f>SUMIFS('Flugplan STR'!BC:BC,'Flugplan STR'!$AH:$AH,"&lt;="&amp;$D159,'Flugplan STR'!$AI:$AI,"&gt;"&amp;$D159)
+SUMIFS('Flugplan STR'!BC:BC,'Flugplan STR'!$AJ:$AJ,"&lt;="&amp;$D159,'Flugplan STR'!$AK:$AK,"&gt;"&amp;$D159)
+SUMIFS('Flugplan STR'!BC:BC,'Flugplan STR'!$AL:$AL,"&lt;="&amp;$D159,'Flugplan STR'!$AL:$AL,"&gt;"&amp;$D159)</f>
        <v>0</v>
      </c>
      <c r="V159">
        <f>SUMIFS('Flugplan STR'!BD:BD,'Flugplan STR'!$AH:$AH,"&lt;="&amp;$D159,'Flugplan STR'!$AI:$AI,"&gt;"&amp;$D159)
+SUMIFS('Flugplan STR'!BD:BD,'Flugplan STR'!$AJ:$AJ,"&lt;="&amp;$D159,'Flugplan STR'!$AK:$AK,"&gt;"&amp;$D159)
+SUMIFS('Flugplan STR'!BD:BD,'Flugplan STR'!$AL:$AL,"&lt;="&amp;$D159,'Flugplan STR'!$AL:$AL,"&gt;"&amp;$D159)</f>
        <v>0</v>
      </c>
      <c r="W159">
        <f>SUMIFS('Flugplan STR'!BE:BE,'Flugplan STR'!$AH:$AH,"&lt;="&amp;$D159,'Flugplan STR'!$AI:$AI,"&gt;"&amp;$D159)
+SUMIFS('Flugplan STR'!BE:BE,'Flugplan STR'!$AJ:$AJ,"&lt;="&amp;$D159,'Flugplan STR'!$AK:$AK,"&gt;"&amp;$D159)
+SUMIFS('Flugplan STR'!BE:BE,'Flugplan STR'!$AL:$AL,"&lt;="&amp;$D159,'Flugplan STR'!$AL:$AL,"&gt;"&amp;$D159)</f>
        <v>0</v>
      </c>
      <c r="X159">
        <f>SUMIFS('Flugplan STR'!BF:BF,'Flugplan STR'!$AH:$AH,"&lt;="&amp;$D159,'Flugplan STR'!$AI:$AI,"&gt;"&amp;$D159)
+SUMIFS('Flugplan STR'!BF:BF,'Flugplan STR'!$AJ:$AJ,"&lt;="&amp;$D159,'Flugplan STR'!$AK:$AK,"&gt;"&amp;$D159)
+SUMIFS('Flugplan STR'!BF:BF,'Flugplan STR'!$AL:$AL,"&lt;="&amp;$D159,'Flugplan STR'!$AL:$AL,"&gt;"&amp;$D159)</f>
        <v>5</v>
      </c>
      <c r="Y159">
        <f>SUMIFS('Flugplan STR'!BG:BG,'Flugplan STR'!$AH:$AH,"&lt;="&amp;$D159,'Flugplan STR'!$AI:$AI,"&gt;"&amp;$D159)
+SUMIFS('Flugplan STR'!BG:BG,'Flugplan STR'!$AJ:$AJ,"&lt;="&amp;$D159,'Flugplan STR'!$AK:$AK,"&gt;"&amp;$D159)
+SUMIFS('Flugplan STR'!BG:BG,'Flugplan STR'!$AL:$AL,"&lt;="&amp;$D159,'Flugplan STR'!$AL:$AL,"&gt;"&amp;$D159)</f>
        <v>0</v>
      </c>
      <c r="Z159">
        <f>SUMIFS('Flugplan STR'!BH:BH,'Flugplan STR'!$AH:$AH,"&lt;="&amp;$D159,'Flugplan STR'!$AI:$AI,"&gt;"&amp;$D159)
+SUMIFS('Flugplan STR'!BH:BH,'Flugplan STR'!$AJ:$AJ,"&lt;="&amp;$D159,'Flugplan STR'!$AK:$AK,"&gt;"&amp;$D159)
+SUMIFS('Flugplan STR'!BH:BH,'Flugplan STR'!$AL:$AL,"&lt;="&amp;$D159,'Flugplan STR'!$AL:$AL,"&gt;"&amp;$D159)</f>
        <v>5</v>
      </c>
    </row>
    <row r="160" spans="1:26">
      <c r="A160" s="209">
        <v>45118</v>
      </c>
      <c r="B160" s="208" t="s">
        <v>1016</v>
      </c>
      <c r="D160" s="453">
        <f t="shared" si="3"/>
        <v>45120.47916666705</v>
      </c>
      <c r="E160">
        <f>SUMIFS('Flugplan STR'!AN:AN,'Flugplan STR'!AH:AH,"&lt;="&amp;D160,'Flugplan STR'!AI:AI,"&gt;"&amp;D160)
+SUMIFS('Flugplan STR'!AN:AN,'Flugplan STR'!AJ:AJ,"&lt;="&amp;D160,'Flugplan STR'!AK:AK,"&gt;"&amp;D160)
+SUMIFS('Flugplan STR'!AN:AN,'Flugplan STR'!AL:AL,"&lt;="&amp;D160,'Flugplan STR'!AL:AL,"&gt;"&amp;D160)</f>
        <v>6</v>
      </c>
      <c r="G160">
        <f>SUMIFS('Flugplan STR'!AO:AO,'Flugplan STR'!$AH:$AH,"&lt;="&amp;$D160,'Flugplan STR'!$AI:$AI,"&gt;"&amp;$D160)
+SUMIFS('Flugplan STR'!AO:AO,'Flugplan STR'!$AJ:$AJ,"&lt;="&amp;$D160,'Flugplan STR'!$AK:$AK,"&gt;"&amp;$D160)
+SUMIFS('Flugplan STR'!AO:AO,'Flugplan STR'!$AL:$AL,"&lt;="&amp;$D160,'Flugplan STR'!$AL:$AL,"&gt;"&amp;$D160)</f>
        <v>0</v>
      </c>
      <c r="H160">
        <f>SUMIFS('Flugplan STR'!AP:AP,'Flugplan STR'!$AH:$AH,"&lt;="&amp;$D160,'Flugplan STR'!$AI:$AI,"&gt;"&amp;$D160)
+SUMIFS('Flugplan STR'!AP:AP,'Flugplan STR'!$AJ:$AJ,"&lt;="&amp;$D160,'Flugplan STR'!$AK:$AK,"&gt;"&amp;$D160)
+SUMIFS('Flugplan STR'!AP:AP,'Flugplan STR'!$AL:$AL,"&lt;="&amp;$D160,'Flugplan STR'!$AL:$AL,"&gt;"&amp;$D160)</f>
        <v>18</v>
      </c>
      <c r="I160">
        <f>SUMIFS('Flugplan STR'!AQ:AQ,'Flugplan STR'!$AH:$AH,"&lt;="&amp;$D160,'Flugplan STR'!$AI:$AI,"&gt;"&amp;$D160)
+SUMIFS('Flugplan STR'!AQ:AQ,'Flugplan STR'!$AJ:$AJ,"&lt;="&amp;$D160,'Flugplan STR'!$AK:$AK,"&gt;"&amp;$D160)
+SUMIFS('Flugplan STR'!AQ:AQ,'Flugplan STR'!$AL:$AL,"&lt;="&amp;$D160,'Flugplan STR'!$AL:$AL,"&gt;"&amp;$D160)</f>
        <v>6</v>
      </c>
      <c r="J160">
        <f>SUMIFS('Flugplan STR'!AR:AR,'Flugplan STR'!$AH:$AH,"&lt;="&amp;$D160,'Flugplan STR'!$AI:$AI,"&gt;"&amp;$D160)
+SUMIFS('Flugplan STR'!AR:AR,'Flugplan STR'!$AJ:$AJ,"&lt;="&amp;$D160,'Flugplan STR'!$AK:$AK,"&gt;"&amp;$D160)
+SUMIFS('Flugplan STR'!AR:AR,'Flugplan STR'!$AL:$AL,"&lt;="&amp;$D160,'Flugplan STR'!$AL:$AL,"&gt;"&amp;$D160)</f>
        <v>0</v>
      </c>
      <c r="K160">
        <f>SUMIFS('Flugplan STR'!AS:AS,'Flugplan STR'!$AH:$AH,"&lt;="&amp;$D160,'Flugplan STR'!$AI:$AI,"&gt;"&amp;$D160)
+SUMIFS('Flugplan STR'!AS:AS,'Flugplan STR'!$AJ:$AJ,"&lt;="&amp;$D160,'Flugplan STR'!$AK:$AK,"&gt;"&amp;$D160)
+SUMIFS('Flugplan STR'!AS:AS,'Flugplan STR'!$AL:$AL,"&lt;="&amp;$D160,'Flugplan STR'!$AL:$AL,"&gt;"&amp;$D160)</f>
        <v>0</v>
      </c>
      <c r="L160">
        <f>SUMIFS('Flugplan STR'!AT:AT,'Flugplan STR'!$AH:$AH,"&lt;="&amp;$D160,'Flugplan STR'!$AI:$AI,"&gt;"&amp;$D160)
+SUMIFS('Flugplan STR'!AT:AT,'Flugplan STR'!$AJ:$AJ,"&lt;="&amp;$D160,'Flugplan STR'!$AK:$AK,"&gt;"&amp;$D160)
+SUMIFS('Flugplan STR'!AT:AT,'Flugplan STR'!$AL:$AL,"&lt;="&amp;$D160,'Flugplan STR'!$AL:$AL,"&gt;"&amp;$D160)</f>
        <v>0</v>
      </c>
      <c r="M160">
        <f>SUMIFS('Flugplan STR'!AU:AU,'Flugplan STR'!$AH:$AH,"&lt;="&amp;$D160,'Flugplan STR'!$AI:$AI,"&gt;"&amp;$D160)
+SUMIFS('Flugplan STR'!AU:AU,'Flugplan STR'!$AJ:$AJ,"&lt;="&amp;$D160,'Flugplan STR'!$AK:$AK,"&gt;"&amp;$D160)
+SUMIFS('Flugplan STR'!AU:AU,'Flugplan STR'!$AL:$AL,"&lt;="&amp;$D160,'Flugplan STR'!$AL:$AL,"&gt;"&amp;$D160)</f>
        <v>0</v>
      </c>
      <c r="N160">
        <f>SUMIFS('Flugplan STR'!AV:AV,'Flugplan STR'!$AH:$AH,"&lt;="&amp;$D160,'Flugplan STR'!$AI:$AI,"&gt;"&amp;$D160)
+SUMIFS('Flugplan STR'!AV:AV,'Flugplan STR'!$AJ:$AJ,"&lt;="&amp;$D160,'Flugplan STR'!$AK:$AK,"&gt;"&amp;$D160)
+SUMIFS('Flugplan STR'!AV:AV,'Flugplan STR'!$AL:$AL,"&lt;="&amp;$D160,'Flugplan STR'!$AL:$AL,"&gt;"&amp;$D160)</f>
        <v>124</v>
      </c>
      <c r="O160">
        <f>SUMIFS('Flugplan STR'!AW:AW,'Flugplan STR'!$AH:$AH,"&lt;="&amp;$D160,'Flugplan STR'!$AI:$AI,"&gt;"&amp;$D160)
+SUMIFS('Flugplan STR'!AW:AW,'Flugplan STR'!$AJ:$AJ,"&lt;="&amp;$D160,'Flugplan STR'!$AK:$AK,"&gt;"&amp;$D160)
+SUMIFS('Flugplan STR'!AW:AW,'Flugplan STR'!$AL:$AL,"&lt;="&amp;$D160,'Flugplan STR'!$AL:$AL,"&gt;"&amp;$D160)</f>
        <v>0</v>
      </c>
      <c r="P160">
        <f>SUMIFS('Flugplan STR'!AX:AX,'Flugplan STR'!$AH:$AH,"&lt;="&amp;$D160,'Flugplan STR'!$AI:$AI,"&gt;"&amp;$D160)
+SUMIFS('Flugplan STR'!AX:AX,'Flugplan STR'!$AJ:$AJ,"&lt;="&amp;$D160,'Flugplan STR'!$AK:$AK,"&gt;"&amp;$D160)
+SUMIFS('Flugplan STR'!AX:AX,'Flugplan STR'!$AL:$AL,"&lt;="&amp;$D160,'Flugplan STR'!$AL:$AL,"&gt;"&amp;$D160)</f>
        <v>0</v>
      </c>
      <c r="Q160">
        <f>SUMIFS('Flugplan STR'!AY:AY,'Flugplan STR'!$AH:$AH,"&lt;="&amp;$D160,'Flugplan STR'!$AI:$AI,"&gt;"&amp;$D160)
+SUMIFS('Flugplan STR'!AY:AY,'Flugplan STR'!$AJ:$AJ,"&lt;="&amp;$D160,'Flugplan STR'!$AK:$AK,"&gt;"&amp;$D160)
+SUMIFS('Flugplan STR'!AY:AY,'Flugplan STR'!$AL:$AL,"&lt;="&amp;$D160,'Flugplan STR'!$AL:$AL,"&gt;"&amp;$D160)</f>
        <v>1</v>
      </c>
      <c r="R160">
        <f>SUMIFS('Flugplan STR'!AZ:AZ,'Flugplan STR'!$AH:$AH,"&lt;="&amp;$D160,'Flugplan STR'!$AI:$AI,"&gt;"&amp;$D160)
+SUMIFS('Flugplan STR'!AZ:AZ,'Flugplan STR'!$AJ:$AJ,"&lt;="&amp;$D160,'Flugplan STR'!$AK:$AK,"&gt;"&amp;$D160)
+SUMIFS('Flugplan STR'!AZ:AZ,'Flugplan STR'!$AL:$AL,"&lt;="&amp;$D160,'Flugplan STR'!$AL:$AL,"&gt;"&amp;$D160)</f>
        <v>0</v>
      </c>
      <c r="S160">
        <f>SUMIFS('Flugplan STR'!BA:BA,'Flugplan STR'!$AH:$AH,"&lt;="&amp;$D160,'Flugplan STR'!$AI:$AI,"&gt;"&amp;$D160)
+SUMIFS('Flugplan STR'!BA:BA,'Flugplan STR'!$AJ:$AJ,"&lt;="&amp;$D160,'Flugplan STR'!$AK:$AK,"&gt;"&amp;$D160)
+SUMIFS('Flugplan STR'!BA:BA,'Flugplan STR'!$AL:$AL,"&lt;="&amp;$D160,'Flugplan STR'!$AL:$AL,"&gt;"&amp;$D160)</f>
        <v>2</v>
      </c>
      <c r="T160">
        <f>SUMIFS('Flugplan STR'!BB:BB,'Flugplan STR'!$AH:$AH,"&lt;="&amp;$D160,'Flugplan STR'!$AI:$AI,"&gt;"&amp;$D160)
+SUMIFS('Flugplan STR'!BB:BB,'Flugplan STR'!$AJ:$AJ,"&lt;="&amp;$D160,'Flugplan STR'!$AK:$AK,"&gt;"&amp;$D160)
+SUMIFS('Flugplan STR'!BB:BB,'Flugplan STR'!$AL:$AL,"&lt;="&amp;$D160,'Flugplan STR'!$AL:$AL,"&gt;"&amp;$D160)</f>
        <v>6</v>
      </c>
      <c r="U160">
        <f>SUMIFS('Flugplan STR'!BC:BC,'Flugplan STR'!$AH:$AH,"&lt;="&amp;$D160,'Flugplan STR'!$AI:$AI,"&gt;"&amp;$D160)
+SUMIFS('Flugplan STR'!BC:BC,'Flugplan STR'!$AJ:$AJ,"&lt;="&amp;$D160,'Flugplan STR'!$AK:$AK,"&gt;"&amp;$D160)
+SUMIFS('Flugplan STR'!BC:BC,'Flugplan STR'!$AL:$AL,"&lt;="&amp;$D160,'Flugplan STR'!$AL:$AL,"&gt;"&amp;$D160)</f>
        <v>0</v>
      </c>
      <c r="V160">
        <f>SUMIFS('Flugplan STR'!BD:BD,'Flugplan STR'!$AH:$AH,"&lt;="&amp;$D160,'Flugplan STR'!$AI:$AI,"&gt;"&amp;$D160)
+SUMIFS('Flugplan STR'!BD:BD,'Flugplan STR'!$AJ:$AJ,"&lt;="&amp;$D160,'Flugplan STR'!$AK:$AK,"&gt;"&amp;$D160)
+SUMIFS('Flugplan STR'!BD:BD,'Flugplan STR'!$AL:$AL,"&lt;="&amp;$D160,'Flugplan STR'!$AL:$AL,"&gt;"&amp;$D160)</f>
        <v>0</v>
      </c>
      <c r="W160">
        <f>SUMIFS('Flugplan STR'!BE:BE,'Flugplan STR'!$AH:$AH,"&lt;="&amp;$D160,'Flugplan STR'!$AI:$AI,"&gt;"&amp;$D160)
+SUMIFS('Flugplan STR'!BE:BE,'Flugplan STR'!$AJ:$AJ,"&lt;="&amp;$D160,'Flugplan STR'!$AK:$AK,"&gt;"&amp;$D160)
+SUMIFS('Flugplan STR'!BE:BE,'Flugplan STR'!$AL:$AL,"&lt;="&amp;$D160,'Flugplan STR'!$AL:$AL,"&gt;"&amp;$D160)</f>
        <v>0</v>
      </c>
      <c r="X160">
        <f>SUMIFS('Flugplan STR'!BF:BF,'Flugplan STR'!$AH:$AH,"&lt;="&amp;$D160,'Flugplan STR'!$AI:$AI,"&gt;"&amp;$D160)
+SUMIFS('Flugplan STR'!BF:BF,'Flugplan STR'!$AJ:$AJ,"&lt;="&amp;$D160,'Flugplan STR'!$AK:$AK,"&gt;"&amp;$D160)
+SUMIFS('Flugplan STR'!BF:BF,'Flugplan STR'!$AL:$AL,"&lt;="&amp;$D160,'Flugplan STR'!$AL:$AL,"&gt;"&amp;$D160)</f>
        <v>6</v>
      </c>
      <c r="Y160">
        <f>SUMIFS('Flugplan STR'!BG:BG,'Flugplan STR'!$AH:$AH,"&lt;="&amp;$D160,'Flugplan STR'!$AI:$AI,"&gt;"&amp;$D160)
+SUMIFS('Flugplan STR'!BG:BG,'Flugplan STR'!$AJ:$AJ,"&lt;="&amp;$D160,'Flugplan STR'!$AK:$AK,"&gt;"&amp;$D160)
+SUMIFS('Flugplan STR'!BG:BG,'Flugplan STR'!$AL:$AL,"&lt;="&amp;$D160,'Flugplan STR'!$AL:$AL,"&gt;"&amp;$D160)</f>
        <v>0</v>
      </c>
      <c r="Z160">
        <f>SUMIFS('Flugplan STR'!BH:BH,'Flugplan STR'!$AH:$AH,"&lt;="&amp;$D160,'Flugplan STR'!$AI:$AI,"&gt;"&amp;$D160)
+SUMIFS('Flugplan STR'!BH:BH,'Flugplan STR'!$AJ:$AJ,"&lt;="&amp;$D160,'Flugplan STR'!$AK:$AK,"&gt;"&amp;$D160)
+SUMIFS('Flugplan STR'!BH:BH,'Flugplan STR'!$AL:$AL,"&lt;="&amp;$D160,'Flugplan STR'!$AL:$AL,"&gt;"&amp;$D160)</f>
        <v>6</v>
      </c>
    </row>
    <row r="161" spans="1:26">
      <c r="A161" s="209">
        <v>45118</v>
      </c>
      <c r="B161" s="208" t="s">
        <v>795</v>
      </c>
      <c r="D161" s="453">
        <f t="shared" si="3"/>
        <v>45120.500000000386</v>
      </c>
      <c r="E161">
        <f>SUMIFS('Flugplan STR'!AN:AN,'Flugplan STR'!AH:AH,"&lt;="&amp;D161,'Flugplan STR'!AI:AI,"&gt;"&amp;D161)
+SUMIFS('Flugplan STR'!AN:AN,'Flugplan STR'!AJ:AJ,"&lt;="&amp;D161,'Flugplan STR'!AK:AK,"&gt;"&amp;D161)
+SUMIFS('Flugplan STR'!AN:AN,'Flugplan STR'!AL:AL,"&lt;="&amp;D161,'Flugplan STR'!AL:AL,"&gt;"&amp;D161)</f>
        <v>5</v>
      </c>
      <c r="G161">
        <f>SUMIFS('Flugplan STR'!AO:AO,'Flugplan STR'!$AH:$AH,"&lt;="&amp;$D161,'Flugplan STR'!$AI:$AI,"&gt;"&amp;$D161)
+SUMIFS('Flugplan STR'!AO:AO,'Flugplan STR'!$AJ:$AJ,"&lt;="&amp;$D161,'Flugplan STR'!$AK:$AK,"&gt;"&amp;$D161)
+SUMIFS('Flugplan STR'!AO:AO,'Flugplan STR'!$AL:$AL,"&lt;="&amp;$D161,'Flugplan STR'!$AL:$AL,"&gt;"&amp;$D161)</f>
        <v>0</v>
      </c>
      <c r="H161">
        <f>SUMIFS('Flugplan STR'!AP:AP,'Flugplan STR'!$AH:$AH,"&lt;="&amp;$D161,'Flugplan STR'!$AI:$AI,"&gt;"&amp;$D161)
+SUMIFS('Flugplan STR'!AP:AP,'Flugplan STR'!$AJ:$AJ,"&lt;="&amp;$D161,'Flugplan STR'!$AK:$AK,"&gt;"&amp;$D161)
+SUMIFS('Flugplan STR'!AP:AP,'Flugplan STR'!$AL:$AL,"&lt;="&amp;$D161,'Flugplan STR'!$AL:$AL,"&gt;"&amp;$D161)</f>
        <v>15</v>
      </c>
      <c r="I161">
        <f>SUMIFS('Flugplan STR'!AQ:AQ,'Flugplan STR'!$AH:$AH,"&lt;="&amp;$D161,'Flugplan STR'!$AI:$AI,"&gt;"&amp;$D161)
+SUMIFS('Flugplan STR'!AQ:AQ,'Flugplan STR'!$AJ:$AJ,"&lt;="&amp;$D161,'Flugplan STR'!$AK:$AK,"&gt;"&amp;$D161)
+SUMIFS('Flugplan STR'!AQ:AQ,'Flugplan STR'!$AL:$AL,"&lt;="&amp;$D161,'Flugplan STR'!$AL:$AL,"&gt;"&amp;$D161)</f>
        <v>5</v>
      </c>
      <c r="J161">
        <f>SUMIFS('Flugplan STR'!AR:AR,'Flugplan STR'!$AH:$AH,"&lt;="&amp;$D161,'Flugplan STR'!$AI:$AI,"&gt;"&amp;$D161)
+SUMIFS('Flugplan STR'!AR:AR,'Flugplan STR'!$AJ:$AJ,"&lt;="&amp;$D161,'Flugplan STR'!$AK:$AK,"&gt;"&amp;$D161)
+SUMIFS('Flugplan STR'!AR:AR,'Flugplan STR'!$AL:$AL,"&lt;="&amp;$D161,'Flugplan STR'!$AL:$AL,"&gt;"&amp;$D161)</f>
        <v>0</v>
      </c>
      <c r="K161">
        <f>SUMIFS('Flugplan STR'!AS:AS,'Flugplan STR'!$AH:$AH,"&lt;="&amp;$D161,'Flugplan STR'!$AI:$AI,"&gt;"&amp;$D161)
+SUMIFS('Flugplan STR'!AS:AS,'Flugplan STR'!$AJ:$AJ,"&lt;="&amp;$D161,'Flugplan STR'!$AK:$AK,"&gt;"&amp;$D161)
+SUMIFS('Flugplan STR'!AS:AS,'Flugplan STR'!$AL:$AL,"&lt;="&amp;$D161,'Flugplan STR'!$AL:$AL,"&gt;"&amp;$D161)</f>
        <v>0</v>
      </c>
      <c r="L161">
        <f>SUMIFS('Flugplan STR'!AT:AT,'Flugplan STR'!$AH:$AH,"&lt;="&amp;$D161,'Flugplan STR'!$AI:$AI,"&gt;"&amp;$D161)
+SUMIFS('Flugplan STR'!AT:AT,'Flugplan STR'!$AJ:$AJ,"&lt;="&amp;$D161,'Flugplan STR'!$AK:$AK,"&gt;"&amp;$D161)
+SUMIFS('Flugplan STR'!AT:AT,'Flugplan STR'!$AL:$AL,"&lt;="&amp;$D161,'Flugplan STR'!$AL:$AL,"&gt;"&amp;$D161)</f>
        <v>0</v>
      </c>
      <c r="M161">
        <f>SUMIFS('Flugplan STR'!AU:AU,'Flugplan STR'!$AH:$AH,"&lt;="&amp;$D161,'Flugplan STR'!$AI:$AI,"&gt;"&amp;$D161)
+SUMIFS('Flugplan STR'!AU:AU,'Flugplan STR'!$AJ:$AJ,"&lt;="&amp;$D161,'Flugplan STR'!$AK:$AK,"&gt;"&amp;$D161)
+SUMIFS('Flugplan STR'!AU:AU,'Flugplan STR'!$AL:$AL,"&lt;="&amp;$D161,'Flugplan STR'!$AL:$AL,"&gt;"&amp;$D161)</f>
        <v>0</v>
      </c>
      <c r="N161">
        <f>SUMIFS('Flugplan STR'!AV:AV,'Flugplan STR'!$AH:$AH,"&lt;="&amp;$D161,'Flugplan STR'!$AI:$AI,"&gt;"&amp;$D161)
+SUMIFS('Flugplan STR'!AV:AV,'Flugplan STR'!$AJ:$AJ,"&lt;="&amp;$D161,'Flugplan STR'!$AK:$AK,"&gt;"&amp;$D161)
+SUMIFS('Flugplan STR'!AV:AV,'Flugplan STR'!$AL:$AL,"&lt;="&amp;$D161,'Flugplan STR'!$AL:$AL,"&gt;"&amp;$D161)</f>
        <v>96</v>
      </c>
      <c r="O161">
        <f>SUMIFS('Flugplan STR'!AW:AW,'Flugplan STR'!$AH:$AH,"&lt;="&amp;$D161,'Flugplan STR'!$AI:$AI,"&gt;"&amp;$D161)
+SUMIFS('Flugplan STR'!AW:AW,'Flugplan STR'!$AJ:$AJ,"&lt;="&amp;$D161,'Flugplan STR'!$AK:$AK,"&gt;"&amp;$D161)
+SUMIFS('Flugplan STR'!AW:AW,'Flugplan STR'!$AL:$AL,"&lt;="&amp;$D161,'Flugplan STR'!$AL:$AL,"&gt;"&amp;$D161)</f>
        <v>0</v>
      </c>
      <c r="P161">
        <f>SUMIFS('Flugplan STR'!AX:AX,'Flugplan STR'!$AH:$AH,"&lt;="&amp;$D161,'Flugplan STR'!$AI:$AI,"&gt;"&amp;$D161)
+SUMIFS('Flugplan STR'!AX:AX,'Flugplan STR'!$AJ:$AJ,"&lt;="&amp;$D161,'Flugplan STR'!$AK:$AK,"&gt;"&amp;$D161)
+SUMIFS('Flugplan STR'!AX:AX,'Flugplan STR'!$AL:$AL,"&lt;="&amp;$D161,'Flugplan STR'!$AL:$AL,"&gt;"&amp;$D161)</f>
        <v>0</v>
      </c>
      <c r="Q161">
        <f>SUMIFS('Flugplan STR'!AY:AY,'Flugplan STR'!$AH:$AH,"&lt;="&amp;$D161,'Flugplan STR'!$AI:$AI,"&gt;"&amp;$D161)
+SUMIFS('Flugplan STR'!AY:AY,'Flugplan STR'!$AJ:$AJ,"&lt;="&amp;$D161,'Flugplan STR'!$AK:$AK,"&gt;"&amp;$D161)
+SUMIFS('Flugplan STR'!AY:AY,'Flugplan STR'!$AL:$AL,"&lt;="&amp;$D161,'Flugplan STR'!$AL:$AL,"&gt;"&amp;$D161)</f>
        <v>2</v>
      </c>
      <c r="R161">
        <f>SUMIFS('Flugplan STR'!AZ:AZ,'Flugplan STR'!$AH:$AH,"&lt;="&amp;$D161,'Flugplan STR'!$AI:$AI,"&gt;"&amp;$D161)
+SUMIFS('Flugplan STR'!AZ:AZ,'Flugplan STR'!$AJ:$AJ,"&lt;="&amp;$D161,'Flugplan STR'!$AK:$AK,"&gt;"&amp;$D161)
+SUMIFS('Flugplan STR'!AZ:AZ,'Flugplan STR'!$AL:$AL,"&lt;="&amp;$D161,'Flugplan STR'!$AL:$AL,"&gt;"&amp;$D161)</f>
        <v>2</v>
      </c>
      <c r="S161">
        <f>SUMIFS('Flugplan STR'!BA:BA,'Flugplan STR'!$AH:$AH,"&lt;="&amp;$D161,'Flugplan STR'!$AI:$AI,"&gt;"&amp;$D161)
+SUMIFS('Flugplan STR'!BA:BA,'Flugplan STR'!$AJ:$AJ,"&lt;="&amp;$D161,'Flugplan STR'!$AK:$AK,"&gt;"&amp;$D161)
+SUMIFS('Flugplan STR'!BA:BA,'Flugplan STR'!$AL:$AL,"&lt;="&amp;$D161,'Flugplan STR'!$AL:$AL,"&gt;"&amp;$D161)</f>
        <v>2</v>
      </c>
      <c r="T161">
        <f>SUMIFS('Flugplan STR'!BB:BB,'Flugplan STR'!$AH:$AH,"&lt;="&amp;$D161,'Flugplan STR'!$AI:$AI,"&gt;"&amp;$D161)
+SUMIFS('Flugplan STR'!BB:BB,'Flugplan STR'!$AJ:$AJ,"&lt;="&amp;$D161,'Flugplan STR'!$AK:$AK,"&gt;"&amp;$D161)
+SUMIFS('Flugplan STR'!BB:BB,'Flugplan STR'!$AL:$AL,"&lt;="&amp;$D161,'Flugplan STR'!$AL:$AL,"&gt;"&amp;$D161)</f>
        <v>5</v>
      </c>
      <c r="U161">
        <f>SUMIFS('Flugplan STR'!BC:BC,'Flugplan STR'!$AH:$AH,"&lt;="&amp;$D161,'Flugplan STR'!$AI:$AI,"&gt;"&amp;$D161)
+SUMIFS('Flugplan STR'!BC:BC,'Flugplan STR'!$AJ:$AJ,"&lt;="&amp;$D161,'Flugplan STR'!$AK:$AK,"&gt;"&amp;$D161)
+SUMIFS('Flugplan STR'!BC:BC,'Flugplan STR'!$AL:$AL,"&lt;="&amp;$D161,'Flugplan STR'!$AL:$AL,"&gt;"&amp;$D161)</f>
        <v>0</v>
      </c>
      <c r="V161">
        <f>SUMIFS('Flugplan STR'!BD:BD,'Flugplan STR'!$AH:$AH,"&lt;="&amp;$D161,'Flugplan STR'!$AI:$AI,"&gt;"&amp;$D161)
+SUMIFS('Flugplan STR'!BD:BD,'Flugplan STR'!$AJ:$AJ,"&lt;="&amp;$D161,'Flugplan STR'!$AK:$AK,"&gt;"&amp;$D161)
+SUMIFS('Flugplan STR'!BD:BD,'Flugplan STR'!$AL:$AL,"&lt;="&amp;$D161,'Flugplan STR'!$AL:$AL,"&gt;"&amp;$D161)</f>
        <v>0</v>
      </c>
      <c r="W161">
        <f>SUMIFS('Flugplan STR'!BE:BE,'Flugplan STR'!$AH:$AH,"&lt;="&amp;$D161,'Flugplan STR'!$AI:$AI,"&gt;"&amp;$D161)
+SUMIFS('Flugplan STR'!BE:BE,'Flugplan STR'!$AJ:$AJ,"&lt;="&amp;$D161,'Flugplan STR'!$AK:$AK,"&gt;"&amp;$D161)
+SUMIFS('Flugplan STR'!BE:BE,'Flugplan STR'!$AL:$AL,"&lt;="&amp;$D161,'Flugplan STR'!$AL:$AL,"&gt;"&amp;$D161)</f>
        <v>0</v>
      </c>
      <c r="X161">
        <f>SUMIFS('Flugplan STR'!BF:BF,'Flugplan STR'!$AH:$AH,"&lt;="&amp;$D161,'Flugplan STR'!$AI:$AI,"&gt;"&amp;$D161)
+SUMIFS('Flugplan STR'!BF:BF,'Flugplan STR'!$AJ:$AJ,"&lt;="&amp;$D161,'Flugplan STR'!$AK:$AK,"&gt;"&amp;$D161)
+SUMIFS('Flugplan STR'!BF:BF,'Flugplan STR'!$AL:$AL,"&lt;="&amp;$D161,'Flugplan STR'!$AL:$AL,"&gt;"&amp;$D161)</f>
        <v>5</v>
      </c>
      <c r="Y161">
        <f>SUMIFS('Flugplan STR'!BG:BG,'Flugplan STR'!$AH:$AH,"&lt;="&amp;$D161,'Flugplan STR'!$AI:$AI,"&gt;"&amp;$D161)
+SUMIFS('Flugplan STR'!BG:BG,'Flugplan STR'!$AJ:$AJ,"&lt;="&amp;$D161,'Flugplan STR'!$AK:$AK,"&gt;"&amp;$D161)
+SUMIFS('Flugplan STR'!BG:BG,'Flugplan STR'!$AL:$AL,"&lt;="&amp;$D161,'Flugplan STR'!$AL:$AL,"&gt;"&amp;$D161)</f>
        <v>0</v>
      </c>
      <c r="Z161">
        <f>SUMIFS('Flugplan STR'!BH:BH,'Flugplan STR'!$AH:$AH,"&lt;="&amp;$D161,'Flugplan STR'!$AI:$AI,"&gt;"&amp;$D161)
+SUMIFS('Flugplan STR'!BH:BH,'Flugplan STR'!$AJ:$AJ,"&lt;="&amp;$D161,'Flugplan STR'!$AK:$AK,"&gt;"&amp;$D161)
+SUMIFS('Flugplan STR'!BH:BH,'Flugplan STR'!$AL:$AL,"&lt;="&amp;$D161,'Flugplan STR'!$AL:$AL,"&gt;"&amp;$D161)</f>
        <v>5</v>
      </c>
    </row>
    <row r="162" spans="1:26">
      <c r="A162" s="209">
        <v>45118</v>
      </c>
      <c r="B162" s="208" t="s">
        <v>775</v>
      </c>
      <c r="D162" s="453">
        <f t="shared" si="3"/>
        <v>45120.520833333721</v>
      </c>
      <c r="E162">
        <f>SUMIFS('Flugplan STR'!AN:AN,'Flugplan STR'!AH:AH,"&lt;="&amp;D162,'Flugplan STR'!AI:AI,"&gt;"&amp;D162)
+SUMIFS('Flugplan STR'!AN:AN,'Flugplan STR'!AJ:AJ,"&lt;="&amp;D162,'Flugplan STR'!AK:AK,"&gt;"&amp;D162)
+SUMIFS('Flugplan STR'!AN:AN,'Flugplan STR'!AL:AL,"&lt;="&amp;D162,'Flugplan STR'!AL:AL,"&gt;"&amp;D162)</f>
        <v>5</v>
      </c>
      <c r="G162">
        <f>SUMIFS('Flugplan STR'!AO:AO,'Flugplan STR'!$AH:$AH,"&lt;="&amp;$D162,'Flugplan STR'!$AI:$AI,"&gt;"&amp;$D162)
+SUMIFS('Flugplan STR'!AO:AO,'Flugplan STR'!$AJ:$AJ,"&lt;="&amp;$D162,'Flugplan STR'!$AK:$AK,"&gt;"&amp;$D162)
+SUMIFS('Flugplan STR'!AO:AO,'Flugplan STR'!$AL:$AL,"&lt;="&amp;$D162,'Flugplan STR'!$AL:$AL,"&gt;"&amp;$D162)</f>
        <v>0</v>
      </c>
      <c r="H162">
        <f>SUMIFS('Flugplan STR'!AP:AP,'Flugplan STR'!$AH:$AH,"&lt;="&amp;$D162,'Flugplan STR'!$AI:$AI,"&gt;"&amp;$D162)
+SUMIFS('Flugplan STR'!AP:AP,'Flugplan STR'!$AJ:$AJ,"&lt;="&amp;$D162,'Flugplan STR'!$AK:$AK,"&gt;"&amp;$D162)
+SUMIFS('Flugplan STR'!AP:AP,'Flugplan STR'!$AL:$AL,"&lt;="&amp;$D162,'Flugplan STR'!$AL:$AL,"&gt;"&amp;$D162)</f>
        <v>14</v>
      </c>
      <c r="I162">
        <f>SUMIFS('Flugplan STR'!AQ:AQ,'Flugplan STR'!$AH:$AH,"&lt;="&amp;$D162,'Flugplan STR'!$AI:$AI,"&gt;"&amp;$D162)
+SUMIFS('Flugplan STR'!AQ:AQ,'Flugplan STR'!$AJ:$AJ,"&lt;="&amp;$D162,'Flugplan STR'!$AK:$AK,"&gt;"&amp;$D162)
+SUMIFS('Flugplan STR'!AQ:AQ,'Flugplan STR'!$AL:$AL,"&lt;="&amp;$D162,'Flugplan STR'!$AL:$AL,"&gt;"&amp;$D162)</f>
        <v>5</v>
      </c>
      <c r="J162">
        <f>SUMIFS('Flugplan STR'!AR:AR,'Flugplan STR'!$AH:$AH,"&lt;="&amp;$D162,'Flugplan STR'!$AI:$AI,"&gt;"&amp;$D162)
+SUMIFS('Flugplan STR'!AR:AR,'Flugplan STR'!$AJ:$AJ,"&lt;="&amp;$D162,'Flugplan STR'!$AK:$AK,"&gt;"&amp;$D162)
+SUMIFS('Flugplan STR'!AR:AR,'Flugplan STR'!$AL:$AL,"&lt;="&amp;$D162,'Flugplan STR'!$AL:$AL,"&gt;"&amp;$D162)</f>
        <v>0</v>
      </c>
      <c r="K162">
        <f>SUMIFS('Flugplan STR'!AS:AS,'Flugplan STR'!$AH:$AH,"&lt;="&amp;$D162,'Flugplan STR'!$AI:$AI,"&gt;"&amp;$D162)
+SUMIFS('Flugplan STR'!AS:AS,'Flugplan STR'!$AJ:$AJ,"&lt;="&amp;$D162,'Flugplan STR'!$AK:$AK,"&gt;"&amp;$D162)
+SUMIFS('Flugplan STR'!AS:AS,'Flugplan STR'!$AL:$AL,"&lt;="&amp;$D162,'Flugplan STR'!$AL:$AL,"&gt;"&amp;$D162)</f>
        <v>0</v>
      </c>
      <c r="L162">
        <f>SUMIFS('Flugplan STR'!AT:AT,'Flugplan STR'!$AH:$AH,"&lt;="&amp;$D162,'Flugplan STR'!$AI:$AI,"&gt;"&amp;$D162)
+SUMIFS('Flugplan STR'!AT:AT,'Flugplan STR'!$AJ:$AJ,"&lt;="&amp;$D162,'Flugplan STR'!$AK:$AK,"&gt;"&amp;$D162)
+SUMIFS('Flugplan STR'!AT:AT,'Flugplan STR'!$AL:$AL,"&lt;="&amp;$D162,'Flugplan STR'!$AL:$AL,"&gt;"&amp;$D162)</f>
        <v>0</v>
      </c>
      <c r="M162">
        <f>SUMIFS('Flugplan STR'!AU:AU,'Flugplan STR'!$AH:$AH,"&lt;="&amp;$D162,'Flugplan STR'!$AI:$AI,"&gt;"&amp;$D162)
+SUMIFS('Flugplan STR'!AU:AU,'Flugplan STR'!$AJ:$AJ,"&lt;="&amp;$D162,'Flugplan STR'!$AK:$AK,"&gt;"&amp;$D162)
+SUMIFS('Flugplan STR'!AU:AU,'Flugplan STR'!$AL:$AL,"&lt;="&amp;$D162,'Flugplan STR'!$AL:$AL,"&gt;"&amp;$D162)</f>
        <v>0</v>
      </c>
      <c r="N162">
        <f>SUMIFS('Flugplan STR'!AV:AV,'Flugplan STR'!$AH:$AH,"&lt;="&amp;$D162,'Flugplan STR'!$AI:$AI,"&gt;"&amp;$D162)
+SUMIFS('Flugplan STR'!AV:AV,'Flugplan STR'!$AJ:$AJ,"&lt;="&amp;$D162,'Flugplan STR'!$AK:$AK,"&gt;"&amp;$D162)
+SUMIFS('Flugplan STR'!AV:AV,'Flugplan STR'!$AL:$AL,"&lt;="&amp;$D162,'Flugplan STR'!$AL:$AL,"&gt;"&amp;$D162)</f>
        <v>68</v>
      </c>
      <c r="O162">
        <f>SUMIFS('Flugplan STR'!AW:AW,'Flugplan STR'!$AH:$AH,"&lt;="&amp;$D162,'Flugplan STR'!$AI:$AI,"&gt;"&amp;$D162)
+SUMIFS('Flugplan STR'!AW:AW,'Flugplan STR'!$AJ:$AJ,"&lt;="&amp;$D162,'Flugplan STR'!$AK:$AK,"&gt;"&amp;$D162)
+SUMIFS('Flugplan STR'!AW:AW,'Flugplan STR'!$AL:$AL,"&lt;="&amp;$D162,'Flugplan STR'!$AL:$AL,"&gt;"&amp;$D162)</f>
        <v>0</v>
      </c>
      <c r="P162">
        <f>SUMIFS('Flugplan STR'!AX:AX,'Flugplan STR'!$AH:$AH,"&lt;="&amp;$D162,'Flugplan STR'!$AI:$AI,"&gt;"&amp;$D162)
+SUMIFS('Flugplan STR'!AX:AX,'Flugplan STR'!$AJ:$AJ,"&lt;="&amp;$D162,'Flugplan STR'!$AK:$AK,"&gt;"&amp;$D162)
+SUMIFS('Flugplan STR'!AX:AX,'Flugplan STR'!$AL:$AL,"&lt;="&amp;$D162,'Flugplan STR'!$AL:$AL,"&gt;"&amp;$D162)</f>
        <v>0</v>
      </c>
      <c r="Q162">
        <f>SUMIFS('Flugplan STR'!AY:AY,'Flugplan STR'!$AH:$AH,"&lt;="&amp;$D162,'Flugplan STR'!$AI:$AI,"&gt;"&amp;$D162)
+SUMIFS('Flugplan STR'!AY:AY,'Flugplan STR'!$AJ:$AJ,"&lt;="&amp;$D162,'Flugplan STR'!$AK:$AK,"&gt;"&amp;$D162)
+SUMIFS('Flugplan STR'!AY:AY,'Flugplan STR'!$AL:$AL,"&lt;="&amp;$D162,'Flugplan STR'!$AL:$AL,"&gt;"&amp;$D162)</f>
        <v>4</v>
      </c>
      <c r="R162">
        <f>SUMIFS('Flugplan STR'!AZ:AZ,'Flugplan STR'!$AH:$AH,"&lt;="&amp;$D162,'Flugplan STR'!$AI:$AI,"&gt;"&amp;$D162)
+SUMIFS('Flugplan STR'!AZ:AZ,'Flugplan STR'!$AJ:$AJ,"&lt;="&amp;$D162,'Flugplan STR'!$AK:$AK,"&gt;"&amp;$D162)
+SUMIFS('Flugplan STR'!AZ:AZ,'Flugplan STR'!$AL:$AL,"&lt;="&amp;$D162,'Flugplan STR'!$AL:$AL,"&gt;"&amp;$D162)</f>
        <v>8</v>
      </c>
      <c r="S162">
        <f>SUMIFS('Flugplan STR'!BA:BA,'Flugplan STR'!$AH:$AH,"&lt;="&amp;$D162,'Flugplan STR'!$AI:$AI,"&gt;"&amp;$D162)
+SUMIFS('Flugplan STR'!BA:BA,'Flugplan STR'!$AJ:$AJ,"&lt;="&amp;$D162,'Flugplan STR'!$AK:$AK,"&gt;"&amp;$D162)
+SUMIFS('Flugplan STR'!BA:BA,'Flugplan STR'!$AL:$AL,"&lt;="&amp;$D162,'Flugplan STR'!$AL:$AL,"&gt;"&amp;$D162)</f>
        <v>2</v>
      </c>
      <c r="T162">
        <f>SUMIFS('Flugplan STR'!BB:BB,'Flugplan STR'!$AH:$AH,"&lt;="&amp;$D162,'Flugplan STR'!$AI:$AI,"&gt;"&amp;$D162)
+SUMIFS('Flugplan STR'!BB:BB,'Flugplan STR'!$AJ:$AJ,"&lt;="&amp;$D162,'Flugplan STR'!$AK:$AK,"&gt;"&amp;$D162)
+SUMIFS('Flugplan STR'!BB:BB,'Flugplan STR'!$AL:$AL,"&lt;="&amp;$D162,'Flugplan STR'!$AL:$AL,"&gt;"&amp;$D162)</f>
        <v>5</v>
      </c>
      <c r="U162">
        <f>SUMIFS('Flugplan STR'!BC:BC,'Flugplan STR'!$AH:$AH,"&lt;="&amp;$D162,'Flugplan STR'!$AI:$AI,"&gt;"&amp;$D162)
+SUMIFS('Flugplan STR'!BC:BC,'Flugplan STR'!$AJ:$AJ,"&lt;="&amp;$D162,'Flugplan STR'!$AK:$AK,"&gt;"&amp;$D162)
+SUMIFS('Flugplan STR'!BC:BC,'Flugplan STR'!$AL:$AL,"&lt;="&amp;$D162,'Flugplan STR'!$AL:$AL,"&gt;"&amp;$D162)</f>
        <v>0</v>
      </c>
      <c r="V162">
        <f>SUMIFS('Flugplan STR'!BD:BD,'Flugplan STR'!$AH:$AH,"&lt;="&amp;$D162,'Flugplan STR'!$AI:$AI,"&gt;"&amp;$D162)
+SUMIFS('Flugplan STR'!BD:BD,'Flugplan STR'!$AJ:$AJ,"&lt;="&amp;$D162,'Flugplan STR'!$AK:$AK,"&gt;"&amp;$D162)
+SUMIFS('Flugplan STR'!BD:BD,'Flugplan STR'!$AL:$AL,"&lt;="&amp;$D162,'Flugplan STR'!$AL:$AL,"&gt;"&amp;$D162)</f>
        <v>0</v>
      </c>
      <c r="W162">
        <f>SUMIFS('Flugplan STR'!BE:BE,'Flugplan STR'!$AH:$AH,"&lt;="&amp;$D162,'Flugplan STR'!$AI:$AI,"&gt;"&amp;$D162)
+SUMIFS('Flugplan STR'!BE:BE,'Flugplan STR'!$AJ:$AJ,"&lt;="&amp;$D162,'Flugplan STR'!$AK:$AK,"&gt;"&amp;$D162)
+SUMIFS('Flugplan STR'!BE:BE,'Flugplan STR'!$AL:$AL,"&lt;="&amp;$D162,'Flugplan STR'!$AL:$AL,"&gt;"&amp;$D162)</f>
        <v>0</v>
      </c>
      <c r="X162">
        <f>SUMIFS('Flugplan STR'!BF:BF,'Flugplan STR'!$AH:$AH,"&lt;="&amp;$D162,'Flugplan STR'!$AI:$AI,"&gt;"&amp;$D162)
+SUMIFS('Flugplan STR'!BF:BF,'Flugplan STR'!$AJ:$AJ,"&lt;="&amp;$D162,'Flugplan STR'!$AK:$AK,"&gt;"&amp;$D162)
+SUMIFS('Flugplan STR'!BF:BF,'Flugplan STR'!$AL:$AL,"&lt;="&amp;$D162,'Flugplan STR'!$AL:$AL,"&gt;"&amp;$D162)</f>
        <v>5</v>
      </c>
      <c r="Y162">
        <f>SUMIFS('Flugplan STR'!BG:BG,'Flugplan STR'!$AH:$AH,"&lt;="&amp;$D162,'Flugplan STR'!$AI:$AI,"&gt;"&amp;$D162)
+SUMIFS('Flugplan STR'!BG:BG,'Flugplan STR'!$AJ:$AJ,"&lt;="&amp;$D162,'Flugplan STR'!$AK:$AK,"&gt;"&amp;$D162)
+SUMIFS('Flugplan STR'!BG:BG,'Flugplan STR'!$AL:$AL,"&lt;="&amp;$D162,'Flugplan STR'!$AL:$AL,"&gt;"&amp;$D162)</f>
        <v>0</v>
      </c>
      <c r="Z162">
        <f>SUMIFS('Flugplan STR'!BH:BH,'Flugplan STR'!$AH:$AH,"&lt;="&amp;$D162,'Flugplan STR'!$AI:$AI,"&gt;"&amp;$D162)
+SUMIFS('Flugplan STR'!BH:BH,'Flugplan STR'!$AJ:$AJ,"&lt;="&amp;$D162,'Flugplan STR'!$AK:$AK,"&gt;"&amp;$D162)
+SUMIFS('Flugplan STR'!BH:BH,'Flugplan STR'!$AL:$AL,"&lt;="&amp;$D162,'Flugplan STR'!$AL:$AL,"&gt;"&amp;$D162)</f>
        <v>5</v>
      </c>
    </row>
    <row r="163" spans="1:26">
      <c r="A163" s="209">
        <v>45118</v>
      </c>
      <c r="B163" s="208" t="s">
        <v>771</v>
      </c>
      <c r="D163" s="453">
        <f t="shared" si="3"/>
        <v>45120.541666667057</v>
      </c>
      <c r="E163">
        <f>SUMIFS('Flugplan STR'!AN:AN,'Flugplan STR'!AH:AH,"&lt;="&amp;D163,'Flugplan STR'!AI:AI,"&gt;"&amp;D163)
+SUMIFS('Flugplan STR'!AN:AN,'Flugplan STR'!AJ:AJ,"&lt;="&amp;D163,'Flugplan STR'!AK:AK,"&gt;"&amp;D163)
+SUMIFS('Flugplan STR'!AN:AN,'Flugplan STR'!AL:AL,"&lt;="&amp;D163,'Flugplan STR'!AL:AL,"&gt;"&amp;D163)</f>
        <v>5</v>
      </c>
      <c r="G163">
        <f>SUMIFS('Flugplan STR'!AO:AO,'Flugplan STR'!$AH:$AH,"&lt;="&amp;$D163,'Flugplan STR'!$AI:$AI,"&gt;"&amp;$D163)
+SUMIFS('Flugplan STR'!AO:AO,'Flugplan STR'!$AJ:$AJ,"&lt;="&amp;$D163,'Flugplan STR'!$AK:$AK,"&gt;"&amp;$D163)
+SUMIFS('Flugplan STR'!AO:AO,'Flugplan STR'!$AL:$AL,"&lt;="&amp;$D163,'Flugplan STR'!$AL:$AL,"&gt;"&amp;$D163)</f>
        <v>0</v>
      </c>
      <c r="H163">
        <f>SUMIFS('Flugplan STR'!AP:AP,'Flugplan STR'!$AH:$AH,"&lt;="&amp;$D163,'Flugplan STR'!$AI:$AI,"&gt;"&amp;$D163)
+SUMIFS('Flugplan STR'!AP:AP,'Flugplan STR'!$AJ:$AJ,"&lt;="&amp;$D163,'Flugplan STR'!$AK:$AK,"&gt;"&amp;$D163)
+SUMIFS('Flugplan STR'!AP:AP,'Flugplan STR'!$AL:$AL,"&lt;="&amp;$D163,'Flugplan STR'!$AL:$AL,"&gt;"&amp;$D163)</f>
        <v>14</v>
      </c>
      <c r="I163">
        <f>SUMIFS('Flugplan STR'!AQ:AQ,'Flugplan STR'!$AH:$AH,"&lt;="&amp;$D163,'Flugplan STR'!$AI:$AI,"&gt;"&amp;$D163)
+SUMIFS('Flugplan STR'!AQ:AQ,'Flugplan STR'!$AJ:$AJ,"&lt;="&amp;$D163,'Flugplan STR'!$AK:$AK,"&gt;"&amp;$D163)
+SUMIFS('Flugplan STR'!AQ:AQ,'Flugplan STR'!$AL:$AL,"&lt;="&amp;$D163,'Flugplan STR'!$AL:$AL,"&gt;"&amp;$D163)</f>
        <v>5</v>
      </c>
      <c r="J163">
        <f>SUMIFS('Flugplan STR'!AR:AR,'Flugplan STR'!$AH:$AH,"&lt;="&amp;$D163,'Flugplan STR'!$AI:$AI,"&gt;"&amp;$D163)
+SUMIFS('Flugplan STR'!AR:AR,'Flugplan STR'!$AJ:$AJ,"&lt;="&amp;$D163,'Flugplan STR'!$AK:$AK,"&gt;"&amp;$D163)
+SUMIFS('Flugplan STR'!AR:AR,'Flugplan STR'!$AL:$AL,"&lt;="&amp;$D163,'Flugplan STR'!$AL:$AL,"&gt;"&amp;$D163)</f>
        <v>0</v>
      </c>
      <c r="K163">
        <f>SUMIFS('Flugplan STR'!AS:AS,'Flugplan STR'!$AH:$AH,"&lt;="&amp;$D163,'Flugplan STR'!$AI:$AI,"&gt;"&amp;$D163)
+SUMIFS('Flugplan STR'!AS:AS,'Flugplan STR'!$AJ:$AJ,"&lt;="&amp;$D163,'Flugplan STR'!$AK:$AK,"&gt;"&amp;$D163)
+SUMIFS('Flugplan STR'!AS:AS,'Flugplan STR'!$AL:$AL,"&lt;="&amp;$D163,'Flugplan STR'!$AL:$AL,"&gt;"&amp;$D163)</f>
        <v>0</v>
      </c>
      <c r="L163">
        <f>SUMIFS('Flugplan STR'!AT:AT,'Flugplan STR'!$AH:$AH,"&lt;="&amp;$D163,'Flugplan STR'!$AI:$AI,"&gt;"&amp;$D163)
+SUMIFS('Flugplan STR'!AT:AT,'Flugplan STR'!$AJ:$AJ,"&lt;="&amp;$D163,'Flugplan STR'!$AK:$AK,"&gt;"&amp;$D163)
+SUMIFS('Flugplan STR'!AT:AT,'Flugplan STR'!$AL:$AL,"&lt;="&amp;$D163,'Flugplan STR'!$AL:$AL,"&gt;"&amp;$D163)</f>
        <v>0</v>
      </c>
      <c r="M163">
        <f>SUMIFS('Flugplan STR'!AU:AU,'Flugplan STR'!$AH:$AH,"&lt;="&amp;$D163,'Flugplan STR'!$AI:$AI,"&gt;"&amp;$D163)
+SUMIFS('Flugplan STR'!AU:AU,'Flugplan STR'!$AJ:$AJ,"&lt;="&amp;$D163,'Flugplan STR'!$AK:$AK,"&gt;"&amp;$D163)
+SUMIFS('Flugplan STR'!AU:AU,'Flugplan STR'!$AL:$AL,"&lt;="&amp;$D163,'Flugplan STR'!$AL:$AL,"&gt;"&amp;$D163)</f>
        <v>0</v>
      </c>
      <c r="N163">
        <f>SUMIFS('Flugplan STR'!AV:AV,'Flugplan STR'!$AH:$AH,"&lt;="&amp;$D163,'Flugplan STR'!$AI:$AI,"&gt;"&amp;$D163)
+SUMIFS('Flugplan STR'!AV:AV,'Flugplan STR'!$AJ:$AJ,"&lt;="&amp;$D163,'Flugplan STR'!$AK:$AK,"&gt;"&amp;$D163)
+SUMIFS('Flugplan STR'!AV:AV,'Flugplan STR'!$AL:$AL,"&lt;="&amp;$D163,'Flugplan STR'!$AL:$AL,"&gt;"&amp;$D163)</f>
        <v>84</v>
      </c>
      <c r="O163">
        <f>SUMIFS('Flugplan STR'!AW:AW,'Flugplan STR'!$AH:$AH,"&lt;="&amp;$D163,'Flugplan STR'!$AI:$AI,"&gt;"&amp;$D163)
+SUMIFS('Flugplan STR'!AW:AW,'Flugplan STR'!$AJ:$AJ,"&lt;="&amp;$D163,'Flugplan STR'!$AK:$AK,"&gt;"&amp;$D163)
+SUMIFS('Flugplan STR'!AW:AW,'Flugplan STR'!$AL:$AL,"&lt;="&amp;$D163,'Flugplan STR'!$AL:$AL,"&gt;"&amp;$D163)</f>
        <v>0</v>
      </c>
      <c r="P163">
        <f>SUMIFS('Flugplan STR'!AX:AX,'Flugplan STR'!$AH:$AH,"&lt;="&amp;$D163,'Flugplan STR'!$AI:$AI,"&gt;"&amp;$D163)
+SUMIFS('Flugplan STR'!AX:AX,'Flugplan STR'!$AJ:$AJ,"&lt;="&amp;$D163,'Flugplan STR'!$AK:$AK,"&gt;"&amp;$D163)
+SUMIFS('Flugplan STR'!AX:AX,'Flugplan STR'!$AL:$AL,"&lt;="&amp;$D163,'Flugplan STR'!$AL:$AL,"&gt;"&amp;$D163)</f>
        <v>0</v>
      </c>
      <c r="Q163">
        <f>SUMIFS('Flugplan STR'!AY:AY,'Flugplan STR'!$AH:$AH,"&lt;="&amp;$D163,'Flugplan STR'!$AI:$AI,"&gt;"&amp;$D163)
+SUMIFS('Flugplan STR'!AY:AY,'Flugplan STR'!$AJ:$AJ,"&lt;="&amp;$D163,'Flugplan STR'!$AK:$AK,"&gt;"&amp;$D163)
+SUMIFS('Flugplan STR'!AY:AY,'Flugplan STR'!$AL:$AL,"&lt;="&amp;$D163,'Flugplan STR'!$AL:$AL,"&gt;"&amp;$D163)</f>
        <v>2</v>
      </c>
      <c r="R163">
        <f>SUMIFS('Flugplan STR'!AZ:AZ,'Flugplan STR'!$AH:$AH,"&lt;="&amp;$D163,'Flugplan STR'!$AI:$AI,"&gt;"&amp;$D163)
+SUMIFS('Flugplan STR'!AZ:AZ,'Flugplan STR'!$AJ:$AJ,"&lt;="&amp;$D163,'Flugplan STR'!$AK:$AK,"&gt;"&amp;$D163)
+SUMIFS('Flugplan STR'!AZ:AZ,'Flugplan STR'!$AL:$AL,"&lt;="&amp;$D163,'Flugplan STR'!$AL:$AL,"&gt;"&amp;$D163)</f>
        <v>4</v>
      </c>
      <c r="S163">
        <f>SUMIFS('Flugplan STR'!BA:BA,'Flugplan STR'!$AH:$AH,"&lt;="&amp;$D163,'Flugplan STR'!$AI:$AI,"&gt;"&amp;$D163)
+SUMIFS('Flugplan STR'!BA:BA,'Flugplan STR'!$AJ:$AJ,"&lt;="&amp;$D163,'Flugplan STR'!$AK:$AK,"&gt;"&amp;$D163)
+SUMIFS('Flugplan STR'!BA:BA,'Flugplan STR'!$AL:$AL,"&lt;="&amp;$D163,'Flugplan STR'!$AL:$AL,"&gt;"&amp;$D163)</f>
        <v>2</v>
      </c>
      <c r="T163">
        <f>SUMIFS('Flugplan STR'!BB:BB,'Flugplan STR'!$AH:$AH,"&lt;="&amp;$D163,'Flugplan STR'!$AI:$AI,"&gt;"&amp;$D163)
+SUMIFS('Flugplan STR'!BB:BB,'Flugplan STR'!$AJ:$AJ,"&lt;="&amp;$D163,'Flugplan STR'!$AK:$AK,"&gt;"&amp;$D163)
+SUMIFS('Flugplan STR'!BB:BB,'Flugplan STR'!$AL:$AL,"&lt;="&amp;$D163,'Flugplan STR'!$AL:$AL,"&gt;"&amp;$D163)</f>
        <v>5</v>
      </c>
      <c r="U163">
        <f>SUMIFS('Flugplan STR'!BC:BC,'Flugplan STR'!$AH:$AH,"&lt;="&amp;$D163,'Flugplan STR'!$AI:$AI,"&gt;"&amp;$D163)
+SUMIFS('Flugplan STR'!BC:BC,'Flugplan STR'!$AJ:$AJ,"&lt;="&amp;$D163,'Flugplan STR'!$AK:$AK,"&gt;"&amp;$D163)
+SUMIFS('Flugplan STR'!BC:BC,'Flugplan STR'!$AL:$AL,"&lt;="&amp;$D163,'Flugplan STR'!$AL:$AL,"&gt;"&amp;$D163)</f>
        <v>0</v>
      </c>
      <c r="V163">
        <f>SUMIFS('Flugplan STR'!BD:BD,'Flugplan STR'!$AH:$AH,"&lt;="&amp;$D163,'Flugplan STR'!$AI:$AI,"&gt;"&amp;$D163)
+SUMIFS('Flugplan STR'!BD:BD,'Flugplan STR'!$AJ:$AJ,"&lt;="&amp;$D163,'Flugplan STR'!$AK:$AK,"&gt;"&amp;$D163)
+SUMIFS('Flugplan STR'!BD:BD,'Flugplan STR'!$AL:$AL,"&lt;="&amp;$D163,'Flugplan STR'!$AL:$AL,"&gt;"&amp;$D163)</f>
        <v>0</v>
      </c>
      <c r="W163">
        <f>SUMIFS('Flugplan STR'!BE:BE,'Flugplan STR'!$AH:$AH,"&lt;="&amp;$D163,'Flugplan STR'!$AI:$AI,"&gt;"&amp;$D163)
+SUMIFS('Flugplan STR'!BE:BE,'Flugplan STR'!$AJ:$AJ,"&lt;="&amp;$D163,'Flugplan STR'!$AK:$AK,"&gt;"&amp;$D163)
+SUMIFS('Flugplan STR'!BE:BE,'Flugplan STR'!$AL:$AL,"&lt;="&amp;$D163,'Flugplan STR'!$AL:$AL,"&gt;"&amp;$D163)</f>
        <v>0</v>
      </c>
      <c r="X163">
        <f>SUMIFS('Flugplan STR'!BF:BF,'Flugplan STR'!$AH:$AH,"&lt;="&amp;$D163,'Flugplan STR'!$AI:$AI,"&gt;"&amp;$D163)
+SUMIFS('Flugplan STR'!BF:BF,'Flugplan STR'!$AJ:$AJ,"&lt;="&amp;$D163,'Flugplan STR'!$AK:$AK,"&gt;"&amp;$D163)
+SUMIFS('Flugplan STR'!BF:BF,'Flugplan STR'!$AL:$AL,"&lt;="&amp;$D163,'Flugplan STR'!$AL:$AL,"&gt;"&amp;$D163)</f>
        <v>5</v>
      </c>
      <c r="Y163">
        <f>SUMIFS('Flugplan STR'!BG:BG,'Flugplan STR'!$AH:$AH,"&lt;="&amp;$D163,'Flugplan STR'!$AI:$AI,"&gt;"&amp;$D163)
+SUMIFS('Flugplan STR'!BG:BG,'Flugplan STR'!$AJ:$AJ,"&lt;="&amp;$D163,'Flugplan STR'!$AK:$AK,"&gt;"&amp;$D163)
+SUMIFS('Flugplan STR'!BG:BG,'Flugplan STR'!$AL:$AL,"&lt;="&amp;$D163,'Flugplan STR'!$AL:$AL,"&gt;"&amp;$D163)</f>
        <v>0</v>
      </c>
      <c r="Z163">
        <f>SUMIFS('Flugplan STR'!BH:BH,'Flugplan STR'!$AH:$AH,"&lt;="&amp;$D163,'Flugplan STR'!$AI:$AI,"&gt;"&amp;$D163)
+SUMIFS('Flugplan STR'!BH:BH,'Flugplan STR'!$AJ:$AJ,"&lt;="&amp;$D163,'Flugplan STR'!$AK:$AK,"&gt;"&amp;$D163)
+SUMIFS('Flugplan STR'!BH:BH,'Flugplan STR'!$AL:$AL,"&lt;="&amp;$D163,'Flugplan STR'!$AL:$AL,"&gt;"&amp;$D163)</f>
        <v>5</v>
      </c>
    </row>
    <row r="164" spans="1:26">
      <c r="A164" s="209">
        <v>45118</v>
      </c>
      <c r="B164" s="208" t="s">
        <v>778</v>
      </c>
      <c r="D164" s="453">
        <f t="shared" si="3"/>
        <v>45120.562500000393</v>
      </c>
      <c r="E164">
        <f>SUMIFS('Flugplan STR'!AN:AN,'Flugplan STR'!AH:AH,"&lt;="&amp;D164,'Flugplan STR'!AI:AI,"&gt;"&amp;D164)
+SUMIFS('Flugplan STR'!AN:AN,'Flugplan STR'!AJ:AJ,"&lt;="&amp;D164,'Flugplan STR'!AK:AK,"&gt;"&amp;D164)
+SUMIFS('Flugplan STR'!AN:AN,'Flugplan STR'!AL:AL,"&lt;="&amp;D164,'Flugplan STR'!AL:AL,"&gt;"&amp;D164)</f>
        <v>7</v>
      </c>
      <c r="G164">
        <f>SUMIFS('Flugplan STR'!AO:AO,'Flugplan STR'!$AH:$AH,"&lt;="&amp;$D164,'Flugplan STR'!$AI:$AI,"&gt;"&amp;$D164)
+SUMIFS('Flugplan STR'!AO:AO,'Flugplan STR'!$AJ:$AJ,"&lt;="&amp;$D164,'Flugplan STR'!$AK:$AK,"&gt;"&amp;$D164)
+SUMIFS('Flugplan STR'!AO:AO,'Flugplan STR'!$AL:$AL,"&lt;="&amp;$D164,'Flugplan STR'!$AL:$AL,"&gt;"&amp;$D164)</f>
        <v>0</v>
      </c>
      <c r="H164">
        <f>SUMIFS('Flugplan STR'!AP:AP,'Flugplan STR'!$AH:$AH,"&lt;="&amp;$D164,'Flugplan STR'!$AI:$AI,"&gt;"&amp;$D164)
+SUMIFS('Flugplan STR'!AP:AP,'Flugplan STR'!$AJ:$AJ,"&lt;="&amp;$D164,'Flugplan STR'!$AK:$AK,"&gt;"&amp;$D164)
+SUMIFS('Flugplan STR'!AP:AP,'Flugplan STR'!$AL:$AL,"&lt;="&amp;$D164,'Flugplan STR'!$AL:$AL,"&gt;"&amp;$D164)</f>
        <v>20</v>
      </c>
      <c r="I164">
        <f>SUMIFS('Flugplan STR'!AQ:AQ,'Flugplan STR'!$AH:$AH,"&lt;="&amp;$D164,'Flugplan STR'!$AI:$AI,"&gt;"&amp;$D164)
+SUMIFS('Flugplan STR'!AQ:AQ,'Flugplan STR'!$AJ:$AJ,"&lt;="&amp;$D164,'Flugplan STR'!$AK:$AK,"&gt;"&amp;$D164)
+SUMIFS('Flugplan STR'!AQ:AQ,'Flugplan STR'!$AL:$AL,"&lt;="&amp;$D164,'Flugplan STR'!$AL:$AL,"&gt;"&amp;$D164)</f>
        <v>7</v>
      </c>
      <c r="J164">
        <f>SUMIFS('Flugplan STR'!AR:AR,'Flugplan STR'!$AH:$AH,"&lt;="&amp;$D164,'Flugplan STR'!$AI:$AI,"&gt;"&amp;$D164)
+SUMIFS('Flugplan STR'!AR:AR,'Flugplan STR'!$AJ:$AJ,"&lt;="&amp;$D164,'Flugplan STR'!$AK:$AK,"&gt;"&amp;$D164)
+SUMIFS('Flugplan STR'!AR:AR,'Flugplan STR'!$AL:$AL,"&lt;="&amp;$D164,'Flugplan STR'!$AL:$AL,"&gt;"&amp;$D164)</f>
        <v>0</v>
      </c>
      <c r="K164">
        <f>SUMIFS('Flugplan STR'!AS:AS,'Flugplan STR'!$AH:$AH,"&lt;="&amp;$D164,'Flugplan STR'!$AI:$AI,"&gt;"&amp;$D164)
+SUMIFS('Flugplan STR'!AS:AS,'Flugplan STR'!$AJ:$AJ,"&lt;="&amp;$D164,'Flugplan STR'!$AK:$AK,"&gt;"&amp;$D164)
+SUMIFS('Flugplan STR'!AS:AS,'Flugplan STR'!$AL:$AL,"&lt;="&amp;$D164,'Flugplan STR'!$AL:$AL,"&gt;"&amp;$D164)</f>
        <v>0</v>
      </c>
      <c r="L164">
        <f>SUMIFS('Flugplan STR'!AT:AT,'Flugplan STR'!$AH:$AH,"&lt;="&amp;$D164,'Flugplan STR'!$AI:$AI,"&gt;"&amp;$D164)
+SUMIFS('Flugplan STR'!AT:AT,'Flugplan STR'!$AJ:$AJ,"&lt;="&amp;$D164,'Flugplan STR'!$AK:$AK,"&gt;"&amp;$D164)
+SUMIFS('Flugplan STR'!AT:AT,'Flugplan STR'!$AL:$AL,"&lt;="&amp;$D164,'Flugplan STR'!$AL:$AL,"&gt;"&amp;$D164)</f>
        <v>0</v>
      </c>
      <c r="M164">
        <f>SUMIFS('Flugplan STR'!AU:AU,'Flugplan STR'!$AH:$AH,"&lt;="&amp;$D164,'Flugplan STR'!$AI:$AI,"&gt;"&amp;$D164)
+SUMIFS('Flugplan STR'!AU:AU,'Flugplan STR'!$AJ:$AJ,"&lt;="&amp;$D164,'Flugplan STR'!$AK:$AK,"&gt;"&amp;$D164)
+SUMIFS('Flugplan STR'!AU:AU,'Flugplan STR'!$AL:$AL,"&lt;="&amp;$D164,'Flugplan STR'!$AL:$AL,"&gt;"&amp;$D164)</f>
        <v>0</v>
      </c>
      <c r="N164">
        <f>SUMIFS('Flugplan STR'!AV:AV,'Flugplan STR'!$AH:$AH,"&lt;="&amp;$D164,'Flugplan STR'!$AI:$AI,"&gt;"&amp;$D164)
+SUMIFS('Flugplan STR'!AV:AV,'Flugplan STR'!$AJ:$AJ,"&lt;="&amp;$D164,'Flugplan STR'!$AK:$AK,"&gt;"&amp;$D164)
+SUMIFS('Flugplan STR'!AV:AV,'Flugplan STR'!$AL:$AL,"&lt;="&amp;$D164,'Flugplan STR'!$AL:$AL,"&gt;"&amp;$D164)</f>
        <v>120</v>
      </c>
      <c r="O164">
        <f>SUMIFS('Flugplan STR'!AW:AW,'Flugplan STR'!$AH:$AH,"&lt;="&amp;$D164,'Flugplan STR'!$AI:$AI,"&gt;"&amp;$D164)
+SUMIFS('Flugplan STR'!AW:AW,'Flugplan STR'!$AJ:$AJ,"&lt;="&amp;$D164,'Flugplan STR'!$AK:$AK,"&gt;"&amp;$D164)
+SUMIFS('Flugplan STR'!AW:AW,'Flugplan STR'!$AL:$AL,"&lt;="&amp;$D164,'Flugplan STR'!$AL:$AL,"&gt;"&amp;$D164)</f>
        <v>0</v>
      </c>
      <c r="P164">
        <f>SUMIFS('Flugplan STR'!AX:AX,'Flugplan STR'!$AH:$AH,"&lt;="&amp;$D164,'Flugplan STR'!$AI:$AI,"&gt;"&amp;$D164)
+SUMIFS('Flugplan STR'!AX:AX,'Flugplan STR'!$AJ:$AJ,"&lt;="&amp;$D164,'Flugplan STR'!$AK:$AK,"&gt;"&amp;$D164)
+SUMIFS('Flugplan STR'!AX:AX,'Flugplan STR'!$AL:$AL,"&lt;="&amp;$D164,'Flugplan STR'!$AL:$AL,"&gt;"&amp;$D164)</f>
        <v>0</v>
      </c>
      <c r="Q164">
        <f>SUMIFS('Flugplan STR'!AY:AY,'Flugplan STR'!$AH:$AH,"&lt;="&amp;$D164,'Flugplan STR'!$AI:$AI,"&gt;"&amp;$D164)
+SUMIFS('Flugplan STR'!AY:AY,'Flugplan STR'!$AJ:$AJ,"&lt;="&amp;$D164,'Flugplan STR'!$AK:$AK,"&gt;"&amp;$D164)
+SUMIFS('Flugplan STR'!AY:AY,'Flugplan STR'!$AL:$AL,"&lt;="&amp;$D164,'Flugplan STR'!$AL:$AL,"&gt;"&amp;$D164)</f>
        <v>4</v>
      </c>
      <c r="R164">
        <f>SUMIFS('Flugplan STR'!AZ:AZ,'Flugplan STR'!$AH:$AH,"&lt;="&amp;$D164,'Flugplan STR'!$AI:$AI,"&gt;"&amp;$D164)
+SUMIFS('Flugplan STR'!AZ:AZ,'Flugplan STR'!$AJ:$AJ,"&lt;="&amp;$D164,'Flugplan STR'!$AK:$AK,"&gt;"&amp;$D164)
+SUMIFS('Flugplan STR'!AZ:AZ,'Flugplan STR'!$AL:$AL,"&lt;="&amp;$D164,'Flugplan STR'!$AL:$AL,"&gt;"&amp;$D164)</f>
        <v>6</v>
      </c>
      <c r="S164">
        <f>SUMIFS('Flugplan STR'!BA:BA,'Flugplan STR'!$AH:$AH,"&lt;="&amp;$D164,'Flugplan STR'!$AI:$AI,"&gt;"&amp;$D164)
+SUMIFS('Flugplan STR'!BA:BA,'Flugplan STR'!$AJ:$AJ,"&lt;="&amp;$D164,'Flugplan STR'!$AK:$AK,"&gt;"&amp;$D164)
+SUMIFS('Flugplan STR'!BA:BA,'Flugplan STR'!$AL:$AL,"&lt;="&amp;$D164,'Flugplan STR'!$AL:$AL,"&gt;"&amp;$D164)</f>
        <v>4</v>
      </c>
      <c r="T164">
        <f>SUMIFS('Flugplan STR'!BB:BB,'Flugplan STR'!$AH:$AH,"&lt;="&amp;$D164,'Flugplan STR'!$AI:$AI,"&gt;"&amp;$D164)
+SUMIFS('Flugplan STR'!BB:BB,'Flugplan STR'!$AJ:$AJ,"&lt;="&amp;$D164,'Flugplan STR'!$AK:$AK,"&gt;"&amp;$D164)
+SUMIFS('Flugplan STR'!BB:BB,'Flugplan STR'!$AL:$AL,"&lt;="&amp;$D164,'Flugplan STR'!$AL:$AL,"&gt;"&amp;$D164)</f>
        <v>7</v>
      </c>
      <c r="U164">
        <f>SUMIFS('Flugplan STR'!BC:BC,'Flugplan STR'!$AH:$AH,"&lt;="&amp;$D164,'Flugplan STR'!$AI:$AI,"&gt;"&amp;$D164)
+SUMIFS('Flugplan STR'!BC:BC,'Flugplan STR'!$AJ:$AJ,"&lt;="&amp;$D164,'Flugplan STR'!$AK:$AK,"&gt;"&amp;$D164)
+SUMIFS('Flugplan STR'!BC:BC,'Flugplan STR'!$AL:$AL,"&lt;="&amp;$D164,'Flugplan STR'!$AL:$AL,"&gt;"&amp;$D164)</f>
        <v>0</v>
      </c>
      <c r="V164">
        <f>SUMIFS('Flugplan STR'!BD:BD,'Flugplan STR'!$AH:$AH,"&lt;="&amp;$D164,'Flugplan STR'!$AI:$AI,"&gt;"&amp;$D164)
+SUMIFS('Flugplan STR'!BD:BD,'Flugplan STR'!$AJ:$AJ,"&lt;="&amp;$D164,'Flugplan STR'!$AK:$AK,"&gt;"&amp;$D164)
+SUMIFS('Flugplan STR'!BD:BD,'Flugplan STR'!$AL:$AL,"&lt;="&amp;$D164,'Flugplan STR'!$AL:$AL,"&gt;"&amp;$D164)</f>
        <v>0</v>
      </c>
      <c r="W164">
        <f>SUMIFS('Flugplan STR'!BE:BE,'Flugplan STR'!$AH:$AH,"&lt;="&amp;$D164,'Flugplan STR'!$AI:$AI,"&gt;"&amp;$D164)
+SUMIFS('Flugplan STR'!BE:BE,'Flugplan STR'!$AJ:$AJ,"&lt;="&amp;$D164,'Flugplan STR'!$AK:$AK,"&gt;"&amp;$D164)
+SUMIFS('Flugplan STR'!BE:BE,'Flugplan STR'!$AL:$AL,"&lt;="&amp;$D164,'Flugplan STR'!$AL:$AL,"&gt;"&amp;$D164)</f>
        <v>0</v>
      </c>
      <c r="X164">
        <f>SUMIFS('Flugplan STR'!BF:BF,'Flugplan STR'!$AH:$AH,"&lt;="&amp;$D164,'Flugplan STR'!$AI:$AI,"&gt;"&amp;$D164)
+SUMIFS('Flugplan STR'!BF:BF,'Flugplan STR'!$AJ:$AJ,"&lt;="&amp;$D164,'Flugplan STR'!$AK:$AK,"&gt;"&amp;$D164)
+SUMIFS('Flugplan STR'!BF:BF,'Flugplan STR'!$AL:$AL,"&lt;="&amp;$D164,'Flugplan STR'!$AL:$AL,"&gt;"&amp;$D164)</f>
        <v>7</v>
      </c>
      <c r="Y164">
        <f>SUMIFS('Flugplan STR'!BG:BG,'Flugplan STR'!$AH:$AH,"&lt;="&amp;$D164,'Flugplan STR'!$AI:$AI,"&gt;"&amp;$D164)
+SUMIFS('Flugplan STR'!BG:BG,'Flugplan STR'!$AJ:$AJ,"&lt;="&amp;$D164,'Flugplan STR'!$AK:$AK,"&gt;"&amp;$D164)
+SUMIFS('Flugplan STR'!BG:BG,'Flugplan STR'!$AL:$AL,"&lt;="&amp;$D164,'Flugplan STR'!$AL:$AL,"&gt;"&amp;$D164)</f>
        <v>0</v>
      </c>
      <c r="Z164">
        <f>SUMIFS('Flugplan STR'!BH:BH,'Flugplan STR'!$AH:$AH,"&lt;="&amp;$D164,'Flugplan STR'!$AI:$AI,"&gt;"&amp;$D164)
+SUMIFS('Flugplan STR'!BH:BH,'Flugplan STR'!$AJ:$AJ,"&lt;="&amp;$D164,'Flugplan STR'!$AK:$AK,"&gt;"&amp;$D164)
+SUMIFS('Flugplan STR'!BH:BH,'Flugplan STR'!$AL:$AL,"&lt;="&amp;$D164,'Flugplan STR'!$AL:$AL,"&gt;"&amp;$D164)</f>
        <v>7</v>
      </c>
    </row>
    <row r="165" spans="1:26">
      <c r="A165" s="209">
        <v>45118</v>
      </c>
      <c r="B165" s="208" t="s">
        <v>787</v>
      </c>
      <c r="D165" s="453">
        <f t="shared" si="3"/>
        <v>45120.583333333729</v>
      </c>
      <c r="E165">
        <f>SUMIFS('Flugplan STR'!AN:AN,'Flugplan STR'!AH:AH,"&lt;="&amp;D165,'Flugplan STR'!AI:AI,"&gt;"&amp;D165)
+SUMIFS('Flugplan STR'!AN:AN,'Flugplan STR'!AJ:AJ,"&lt;="&amp;D165,'Flugplan STR'!AK:AK,"&gt;"&amp;D165)
+SUMIFS('Flugplan STR'!AN:AN,'Flugplan STR'!AL:AL,"&lt;="&amp;D165,'Flugplan STR'!AL:AL,"&gt;"&amp;D165)</f>
        <v>10</v>
      </c>
      <c r="G165">
        <f>SUMIFS('Flugplan STR'!AO:AO,'Flugplan STR'!$AH:$AH,"&lt;="&amp;$D165,'Flugplan STR'!$AI:$AI,"&gt;"&amp;$D165)
+SUMIFS('Flugplan STR'!AO:AO,'Flugplan STR'!$AJ:$AJ,"&lt;="&amp;$D165,'Flugplan STR'!$AK:$AK,"&gt;"&amp;$D165)
+SUMIFS('Flugplan STR'!AO:AO,'Flugplan STR'!$AL:$AL,"&lt;="&amp;$D165,'Flugplan STR'!$AL:$AL,"&gt;"&amp;$D165)</f>
        <v>0</v>
      </c>
      <c r="H165">
        <f>SUMIFS('Flugplan STR'!AP:AP,'Flugplan STR'!$AH:$AH,"&lt;="&amp;$D165,'Flugplan STR'!$AI:$AI,"&gt;"&amp;$D165)
+SUMIFS('Flugplan STR'!AP:AP,'Flugplan STR'!$AJ:$AJ,"&lt;="&amp;$D165,'Flugplan STR'!$AK:$AK,"&gt;"&amp;$D165)
+SUMIFS('Flugplan STR'!AP:AP,'Flugplan STR'!$AL:$AL,"&lt;="&amp;$D165,'Flugplan STR'!$AL:$AL,"&gt;"&amp;$D165)</f>
        <v>30</v>
      </c>
      <c r="I165">
        <f>SUMIFS('Flugplan STR'!AQ:AQ,'Flugplan STR'!$AH:$AH,"&lt;="&amp;$D165,'Flugplan STR'!$AI:$AI,"&gt;"&amp;$D165)
+SUMIFS('Flugplan STR'!AQ:AQ,'Flugplan STR'!$AJ:$AJ,"&lt;="&amp;$D165,'Flugplan STR'!$AK:$AK,"&gt;"&amp;$D165)
+SUMIFS('Flugplan STR'!AQ:AQ,'Flugplan STR'!$AL:$AL,"&lt;="&amp;$D165,'Flugplan STR'!$AL:$AL,"&gt;"&amp;$D165)</f>
        <v>10</v>
      </c>
      <c r="J165">
        <f>SUMIFS('Flugplan STR'!AR:AR,'Flugplan STR'!$AH:$AH,"&lt;="&amp;$D165,'Flugplan STR'!$AI:$AI,"&gt;"&amp;$D165)
+SUMIFS('Flugplan STR'!AR:AR,'Flugplan STR'!$AJ:$AJ,"&lt;="&amp;$D165,'Flugplan STR'!$AK:$AK,"&gt;"&amp;$D165)
+SUMIFS('Flugplan STR'!AR:AR,'Flugplan STR'!$AL:$AL,"&lt;="&amp;$D165,'Flugplan STR'!$AL:$AL,"&gt;"&amp;$D165)</f>
        <v>0</v>
      </c>
      <c r="K165">
        <f>SUMIFS('Flugplan STR'!AS:AS,'Flugplan STR'!$AH:$AH,"&lt;="&amp;$D165,'Flugplan STR'!$AI:$AI,"&gt;"&amp;$D165)
+SUMIFS('Flugplan STR'!AS:AS,'Flugplan STR'!$AJ:$AJ,"&lt;="&amp;$D165,'Flugplan STR'!$AK:$AK,"&gt;"&amp;$D165)
+SUMIFS('Flugplan STR'!AS:AS,'Flugplan STR'!$AL:$AL,"&lt;="&amp;$D165,'Flugplan STR'!$AL:$AL,"&gt;"&amp;$D165)</f>
        <v>0</v>
      </c>
      <c r="L165">
        <f>SUMIFS('Flugplan STR'!AT:AT,'Flugplan STR'!$AH:$AH,"&lt;="&amp;$D165,'Flugplan STR'!$AI:$AI,"&gt;"&amp;$D165)
+SUMIFS('Flugplan STR'!AT:AT,'Flugplan STR'!$AJ:$AJ,"&lt;="&amp;$D165,'Flugplan STR'!$AK:$AK,"&gt;"&amp;$D165)
+SUMIFS('Flugplan STR'!AT:AT,'Flugplan STR'!$AL:$AL,"&lt;="&amp;$D165,'Flugplan STR'!$AL:$AL,"&gt;"&amp;$D165)</f>
        <v>0</v>
      </c>
      <c r="M165">
        <f>SUMIFS('Flugplan STR'!AU:AU,'Flugplan STR'!$AH:$AH,"&lt;="&amp;$D165,'Flugplan STR'!$AI:$AI,"&gt;"&amp;$D165)
+SUMIFS('Flugplan STR'!AU:AU,'Flugplan STR'!$AJ:$AJ,"&lt;="&amp;$D165,'Flugplan STR'!$AK:$AK,"&gt;"&amp;$D165)
+SUMIFS('Flugplan STR'!AU:AU,'Flugplan STR'!$AL:$AL,"&lt;="&amp;$D165,'Flugplan STR'!$AL:$AL,"&gt;"&amp;$D165)</f>
        <v>0</v>
      </c>
      <c r="N165">
        <f>SUMIFS('Flugplan STR'!AV:AV,'Flugplan STR'!$AH:$AH,"&lt;="&amp;$D165,'Flugplan STR'!$AI:$AI,"&gt;"&amp;$D165)
+SUMIFS('Flugplan STR'!AV:AV,'Flugplan STR'!$AJ:$AJ,"&lt;="&amp;$D165,'Flugplan STR'!$AK:$AK,"&gt;"&amp;$D165)
+SUMIFS('Flugplan STR'!AV:AV,'Flugplan STR'!$AL:$AL,"&lt;="&amp;$D165,'Flugplan STR'!$AL:$AL,"&gt;"&amp;$D165)</f>
        <v>180</v>
      </c>
      <c r="O165">
        <f>SUMIFS('Flugplan STR'!AW:AW,'Flugplan STR'!$AH:$AH,"&lt;="&amp;$D165,'Flugplan STR'!$AI:$AI,"&gt;"&amp;$D165)
+SUMIFS('Flugplan STR'!AW:AW,'Flugplan STR'!$AJ:$AJ,"&lt;="&amp;$D165,'Flugplan STR'!$AK:$AK,"&gt;"&amp;$D165)
+SUMIFS('Flugplan STR'!AW:AW,'Flugplan STR'!$AL:$AL,"&lt;="&amp;$D165,'Flugplan STR'!$AL:$AL,"&gt;"&amp;$D165)</f>
        <v>0</v>
      </c>
      <c r="P165">
        <f>SUMIFS('Flugplan STR'!AX:AX,'Flugplan STR'!$AH:$AH,"&lt;="&amp;$D165,'Flugplan STR'!$AI:$AI,"&gt;"&amp;$D165)
+SUMIFS('Flugplan STR'!AX:AX,'Flugplan STR'!$AJ:$AJ,"&lt;="&amp;$D165,'Flugplan STR'!$AK:$AK,"&gt;"&amp;$D165)
+SUMIFS('Flugplan STR'!AX:AX,'Flugplan STR'!$AL:$AL,"&lt;="&amp;$D165,'Flugplan STR'!$AL:$AL,"&gt;"&amp;$D165)</f>
        <v>0</v>
      </c>
      <c r="Q165">
        <f>SUMIFS('Flugplan STR'!AY:AY,'Flugplan STR'!$AH:$AH,"&lt;="&amp;$D165,'Flugplan STR'!$AI:$AI,"&gt;"&amp;$D165)
+SUMIFS('Flugplan STR'!AY:AY,'Flugplan STR'!$AJ:$AJ,"&lt;="&amp;$D165,'Flugplan STR'!$AK:$AK,"&gt;"&amp;$D165)
+SUMIFS('Flugplan STR'!AY:AY,'Flugplan STR'!$AL:$AL,"&lt;="&amp;$D165,'Flugplan STR'!$AL:$AL,"&gt;"&amp;$D165)</f>
        <v>4</v>
      </c>
      <c r="R165">
        <f>SUMIFS('Flugplan STR'!AZ:AZ,'Flugplan STR'!$AH:$AH,"&lt;="&amp;$D165,'Flugplan STR'!$AI:$AI,"&gt;"&amp;$D165)
+SUMIFS('Flugplan STR'!AZ:AZ,'Flugplan STR'!$AJ:$AJ,"&lt;="&amp;$D165,'Flugplan STR'!$AK:$AK,"&gt;"&amp;$D165)
+SUMIFS('Flugplan STR'!AZ:AZ,'Flugplan STR'!$AL:$AL,"&lt;="&amp;$D165,'Flugplan STR'!$AL:$AL,"&gt;"&amp;$D165)</f>
        <v>4</v>
      </c>
      <c r="S165">
        <f>SUMIFS('Flugplan STR'!BA:BA,'Flugplan STR'!$AH:$AH,"&lt;="&amp;$D165,'Flugplan STR'!$AI:$AI,"&gt;"&amp;$D165)
+SUMIFS('Flugplan STR'!BA:BA,'Flugplan STR'!$AJ:$AJ,"&lt;="&amp;$D165,'Flugplan STR'!$AK:$AK,"&gt;"&amp;$D165)
+SUMIFS('Flugplan STR'!BA:BA,'Flugplan STR'!$AL:$AL,"&lt;="&amp;$D165,'Flugplan STR'!$AL:$AL,"&gt;"&amp;$D165)</f>
        <v>4</v>
      </c>
      <c r="T165">
        <f>SUMIFS('Flugplan STR'!BB:BB,'Flugplan STR'!$AH:$AH,"&lt;="&amp;$D165,'Flugplan STR'!$AI:$AI,"&gt;"&amp;$D165)
+SUMIFS('Flugplan STR'!BB:BB,'Flugplan STR'!$AJ:$AJ,"&lt;="&amp;$D165,'Flugplan STR'!$AK:$AK,"&gt;"&amp;$D165)
+SUMIFS('Flugplan STR'!BB:BB,'Flugplan STR'!$AL:$AL,"&lt;="&amp;$D165,'Flugplan STR'!$AL:$AL,"&gt;"&amp;$D165)</f>
        <v>10</v>
      </c>
      <c r="U165">
        <f>SUMIFS('Flugplan STR'!BC:BC,'Flugplan STR'!$AH:$AH,"&lt;="&amp;$D165,'Flugplan STR'!$AI:$AI,"&gt;"&amp;$D165)
+SUMIFS('Flugplan STR'!BC:BC,'Flugplan STR'!$AJ:$AJ,"&lt;="&amp;$D165,'Flugplan STR'!$AK:$AK,"&gt;"&amp;$D165)
+SUMIFS('Flugplan STR'!BC:BC,'Flugplan STR'!$AL:$AL,"&lt;="&amp;$D165,'Flugplan STR'!$AL:$AL,"&gt;"&amp;$D165)</f>
        <v>0</v>
      </c>
      <c r="V165">
        <f>SUMIFS('Flugplan STR'!BD:BD,'Flugplan STR'!$AH:$AH,"&lt;="&amp;$D165,'Flugplan STR'!$AI:$AI,"&gt;"&amp;$D165)
+SUMIFS('Flugplan STR'!BD:BD,'Flugplan STR'!$AJ:$AJ,"&lt;="&amp;$D165,'Flugplan STR'!$AK:$AK,"&gt;"&amp;$D165)
+SUMIFS('Flugplan STR'!BD:BD,'Flugplan STR'!$AL:$AL,"&lt;="&amp;$D165,'Flugplan STR'!$AL:$AL,"&gt;"&amp;$D165)</f>
        <v>0</v>
      </c>
      <c r="W165">
        <f>SUMIFS('Flugplan STR'!BE:BE,'Flugplan STR'!$AH:$AH,"&lt;="&amp;$D165,'Flugplan STR'!$AI:$AI,"&gt;"&amp;$D165)
+SUMIFS('Flugplan STR'!BE:BE,'Flugplan STR'!$AJ:$AJ,"&lt;="&amp;$D165,'Flugplan STR'!$AK:$AK,"&gt;"&amp;$D165)
+SUMIFS('Flugplan STR'!BE:BE,'Flugplan STR'!$AL:$AL,"&lt;="&amp;$D165,'Flugplan STR'!$AL:$AL,"&gt;"&amp;$D165)</f>
        <v>0</v>
      </c>
      <c r="X165">
        <f>SUMIFS('Flugplan STR'!BF:BF,'Flugplan STR'!$AH:$AH,"&lt;="&amp;$D165,'Flugplan STR'!$AI:$AI,"&gt;"&amp;$D165)
+SUMIFS('Flugplan STR'!BF:BF,'Flugplan STR'!$AJ:$AJ,"&lt;="&amp;$D165,'Flugplan STR'!$AK:$AK,"&gt;"&amp;$D165)
+SUMIFS('Flugplan STR'!BF:BF,'Flugplan STR'!$AL:$AL,"&lt;="&amp;$D165,'Flugplan STR'!$AL:$AL,"&gt;"&amp;$D165)</f>
        <v>10</v>
      </c>
      <c r="Y165">
        <f>SUMIFS('Flugplan STR'!BG:BG,'Flugplan STR'!$AH:$AH,"&lt;="&amp;$D165,'Flugplan STR'!$AI:$AI,"&gt;"&amp;$D165)
+SUMIFS('Flugplan STR'!BG:BG,'Flugplan STR'!$AJ:$AJ,"&lt;="&amp;$D165,'Flugplan STR'!$AK:$AK,"&gt;"&amp;$D165)
+SUMIFS('Flugplan STR'!BG:BG,'Flugplan STR'!$AL:$AL,"&lt;="&amp;$D165,'Flugplan STR'!$AL:$AL,"&gt;"&amp;$D165)</f>
        <v>0</v>
      </c>
      <c r="Z165">
        <f>SUMIFS('Flugplan STR'!BH:BH,'Flugplan STR'!$AH:$AH,"&lt;="&amp;$D165,'Flugplan STR'!$AI:$AI,"&gt;"&amp;$D165)
+SUMIFS('Flugplan STR'!BH:BH,'Flugplan STR'!$AJ:$AJ,"&lt;="&amp;$D165,'Flugplan STR'!$AK:$AK,"&gt;"&amp;$D165)
+SUMIFS('Flugplan STR'!BH:BH,'Flugplan STR'!$AL:$AL,"&lt;="&amp;$D165,'Flugplan STR'!$AL:$AL,"&gt;"&amp;$D165)</f>
        <v>10</v>
      </c>
    </row>
    <row r="166" spans="1:26">
      <c r="A166" s="209">
        <v>45118</v>
      </c>
      <c r="B166" s="208" t="s">
        <v>798</v>
      </c>
      <c r="D166" s="453">
        <f t="shared" si="3"/>
        <v>45120.604166667064</v>
      </c>
      <c r="E166">
        <f>SUMIFS('Flugplan STR'!AN:AN,'Flugplan STR'!AH:AH,"&lt;="&amp;D166,'Flugplan STR'!AI:AI,"&gt;"&amp;D166)
+SUMIFS('Flugplan STR'!AN:AN,'Flugplan STR'!AJ:AJ,"&lt;="&amp;D166,'Flugplan STR'!AK:AK,"&gt;"&amp;D166)
+SUMIFS('Flugplan STR'!AN:AN,'Flugplan STR'!AL:AL,"&lt;="&amp;D166,'Flugplan STR'!AL:AL,"&gt;"&amp;D166)</f>
        <v>11</v>
      </c>
      <c r="G166">
        <f>SUMIFS('Flugplan STR'!AO:AO,'Flugplan STR'!$AH:$AH,"&lt;="&amp;$D166,'Flugplan STR'!$AI:$AI,"&gt;"&amp;$D166)
+SUMIFS('Flugplan STR'!AO:AO,'Flugplan STR'!$AJ:$AJ,"&lt;="&amp;$D166,'Flugplan STR'!$AK:$AK,"&gt;"&amp;$D166)
+SUMIFS('Flugplan STR'!AO:AO,'Flugplan STR'!$AL:$AL,"&lt;="&amp;$D166,'Flugplan STR'!$AL:$AL,"&gt;"&amp;$D166)</f>
        <v>0</v>
      </c>
      <c r="H166">
        <f>SUMIFS('Flugplan STR'!AP:AP,'Flugplan STR'!$AH:$AH,"&lt;="&amp;$D166,'Flugplan STR'!$AI:$AI,"&gt;"&amp;$D166)
+SUMIFS('Flugplan STR'!AP:AP,'Flugplan STR'!$AJ:$AJ,"&lt;="&amp;$D166,'Flugplan STR'!$AK:$AK,"&gt;"&amp;$D166)
+SUMIFS('Flugplan STR'!AP:AP,'Flugplan STR'!$AL:$AL,"&lt;="&amp;$D166,'Flugplan STR'!$AL:$AL,"&gt;"&amp;$D166)</f>
        <v>33</v>
      </c>
      <c r="I166">
        <f>SUMIFS('Flugplan STR'!AQ:AQ,'Flugplan STR'!$AH:$AH,"&lt;="&amp;$D166,'Flugplan STR'!$AI:$AI,"&gt;"&amp;$D166)
+SUMIFS('Flugplan STR'!AQ:AQ,'Flugplan STR'!$AJ:$AJ,"&lt;="&amp;$D166,'Flugplan STR'!$AK:$AK,"&gt;"&amp;$D166)
+SUMIFS('Flugplan STR'!AQ:AQ,'Flugplan STR'!$AL:$AL,"&lt;="&amp;$D166,'Flugplan STR'!$AL:$AL,"&gt;"&amp;$D166)</f>
        <v>11</v>
      </c>
      <c r="J166">
        <f>SUMIFS('Flugplan STR'!AR:AR,'Flugplan STR'!$AH:$AH,"&lt;="&amp;$D166,'Flugplan STR'!$AI:$AI,"&gt;"&amp;$D166)
+SUMIFS('Flugplan STR'!AR:AR,'Flugplan STR'!$AJ:$AJ,"&lt;="&amp;$D166,'Flugplan STR'!$AK:$AK,"&gt;"&amp;$D166)
+SUMIFS('Flugplan STR'!AR:AR,'Flugplan STR'!$AL:$AL,"&lt;="&amp;$D166,'Flugplan STR'!$AL:$AL,"&gt;"&amp;$D166)</f>
        <v>0</v>
      </c>
      <c r="K166">
        <f>SUMIFS('Flugplan STR'!AS:AS,'Flugplan STR'!$AH:$AH,"&lt;="&amp;$D166,'Flugplan STR'!$AI:$AI,"&gt;"&amp;$D166)
+SUMIFS('Flugplan STR'!AS:AS,'Flugplan STR'!$AJ:$AJ,"&lt;="&amp;$D166,'Flugplan STR'!$AK:$AK,"&gt;"&amp;$D166)
+SUMIFS('Flugplan STR'!AS:AS,'Flugplan STR'!$AL:$AL,"&lt;="&amp;$D166,'Flugplan STR'!$AL:$AL,"&gt;"&amp;$D166)</f>
        <v>0</v>
      </c>
      <c r="L166">
        <f>SUMIFS('Flugplan STR'!AT:AT,'Flugplan STR'!$AH:$AH,"&lt;="&amp;$D166,'Flugplan STR'!$AI:$AI,"&gt;"&amp;$D166)
+SUMIFS('Flugplan STR'!AT:AT,'Flugplan STR'!$AJ:$AJ,"&lt;="&amp;$D166,'Flugplan STR'!$AK:$AK,"&gt;"&amp;$D166)
+SUMIFS('Flugplan STR'!AT:AT,'Flugplan STR'!$AL:$AL,"&lt;="&amp;$D166,'Flugplan STR'!$AL:$AL,"&gt;"&amp;$D166)</f>
        <v>0</v>
      </c>
      <c r="M166">
        <f>SUMIFS('Flugplan STR'!AU:AU,'Flugplan STR'!$AH:$AH,"&lt;="&amp;$D166,'Flugplan STR'!$AI:$AI,"&gt;"&amp;$D166)
+SUMIFS('Flugplan STR'!AU:AU,'Flugplan STR'!$AJ:$AJ,"&lt;="&amp;$D166,'Flugplan STR'!$AK:$AK,"&gt;"&amp;$D166)
+SUMIFS('Flugplan STR'!AU:AU,'Flugplan STR'!$AL:$AL,"&lt;="&amp;$D166,'Flugplan STR'!$AL:$AL,"&gt;"&amp;$D166)</f>
        <v>0</v>
      </c>
      <c r="N166">
        <f>SUMIFS('Flugplan STR'!AV:AV,'Flugplan STR'!$AH:$AH,"&lt;="&amp;$D166,'Flugplan STR'!$AI:$AI,"&gt;"&amp;$D166)
+SUMIFS('Flugplan STR'!AV:AV,'Flugplan STR'!$AJ:$AJ,"&lt;="&amp;$D166,'Flugplan STR'!$AK:$AK,"&gt;"&amp;$D166)
+SUMIFS('Flugplan STR'!AV:AV,'Flugplan STR'!$AL:$AL,"&lt;="&amp;$D166,'Flugplan STR'!$AL:$AL,"&gt;"&amp;$D166)</f>
        <v>188</v>
      </c>
      <c r="O166">
        <f>SUMIFS('Flugplan STR'!AW:AW,'Flugplan STR'!$AH:$AH,"&lt;="&amp;$D166,'Flugplan STR'!$AI:$AI,"&gt;"&amp;$D166)
+SUMIFS('Flugplan STR'!AW:AW,'Flugplan STR'!$AJ:$AJ,"&lt;="&amp;$D166,'Flugplan STR'!$AK:$AK,"&gt;"&amp;$D166)
+SUMIFS('Flugplan STR'!AW:AW,'Flugplan STR'!$AL:$AL,"&lt;="&amp;$D166,'Flugplan STR'!$AL:$AL,"&gt;"&amp;$D166)</f>
        <v>0</v>
      </c>
      <c r="P166">
        <f>SUMIFS('Flugplan STR'!AX:AX,'Flugplan STR'!$AH:$AH,"&lt;="&amp;$D166,'Flugplan STR'!$AI:$AI,"&gt;"&amp;$D166)
+SUMIFS('Flugplan STR'!AX:AX,'Flugplan STR'!$AJ:$AJ,"&lt;="&amp;$D166,'Flugplan STR'!$AK:$AK,"&gt;"&amp;$D166)
+SUMIFS('Flugplan STR'!AX:AX,'Flugplan STR'!$AL:$AL,"&lt;="&amp;$D166,'Flugplan STR'!$AL:$AL,"&gt;"&amp;$D166)</f>
        <v>0</v>
      </c>
      <c r="Q166">
        <f>SUMIFS('Flugplan STR'!AY:AY,'Flugplan STR'!$AH:$AH,"&lt;="&amp;$D166,'Flugplan STR'!$AI:$AI,"&gt;"&amp;$D166)
+SUMIFS('Flugplan STR'!AY:AY,'Flugplan STR'!$AJ:$AJ,"&lt;="&amp;$D166,'Flugplan STR'!$AK:$AK,"&gt;"&amp;$D166)
+SUMIFS('Flugplan STR'!AY:AY,'Flugplan STR'!$AL:$AL,"&lt;="&amp;$D166,'Flugplan STR'!$AL:$AL,"&gt;"&amp;$D166)</f>
        <v>4</v>
      </c>
      <c r="R166">
        <f>SUMIFS('Flugplan STR'!AZ:AZ,'Flugplan STR'!$AH:$AH,"&lt;="&amp;$D166,'Flugplan STR'!$AI:$AI,"&gt;"&amp;$D166)
+SUMIFS('Flugplan STR'!AZ:AZ,'Flugplan STR'!$AJ:$AJ,"&lt;="&amp;$D166,'Flugplan STR'!$AK:$AK,"&gt;"&amp;$D166)
+SUMIFS('Flugplan STR'!AZ:AZ,'Flugplan STR'!$AL:$AL,"&lt;="&amp;$D166,'Flugplan STR'!$AL:$AL,"&gt;"&amp;$D166)</f>
        <v>6</v>
      </c>
      <c r="S166">
        <f>SUMIFS('Flugplan STR'!BA:BA,'Flugplan STR'!$AH:$AH,"&lt;="&amp;$D166,'Flugplan STR'!$AI:$AI,"&gt;"&amp;$D166)
+SUMIFS('Flugplan STR'!BA:BA,'Flugplan STR'!$AJ:$AJ,"&lt;="&amp;$D166,'Flugplan STR'!$AK:$AK,"&gt;"&amp;$D166)
+SUMIFS('Flugplan STR'!BA:BA,'Flugplan STR'!$AL:$AL,"&lt;="&amp;$D166,'Flugplan STR'!$AL:$AL,"&gt;"&amp;$D166)</f>
        <v>2</v>
      </c>
      <c r="T166">
        <f>SUMIFS('Flugplan STR'!BB:BB,'Flugplan STR'!$AH:$AH,"&lt;="&amp;$D166,'Flugplan STR'!$AI:$AI,"&gt;"&amp;$D166)
+SUMIFS('Flugplan STR'!BB:BB,'Flugplan STR'!$AJ:$AJ,"&lt;="&amp;$D166,'Flugplan STR'!$AK:$AK,"&gt;"&amp;$D166)
+SUMIFS('Flugplan STR'!BB:BB,'Flugplan STR'!$AL:$AL,"&lt;="&amp;$D166,'Flugplan STR'!$AL:$AL,"&gt;"&amp;$D166)</f>
        <v>11</v>
      </c>
      <c r="U166">
        <f>SUMIFS('Flugplan STR'!BC:BC,'Flugplan STR'!$AH:$AH,"&lt;="&amp;$D166,'Flugplan STR'!$AI:$AI,"&gt;"&amp;$D166)
+SUMIFS('Flugplan STR'!BC:BC,'Flugplan STR'!$AJ:$AJ,"&lt;="&amp;$D166,'Flugplan STR'!$AK:$AK,"&gt;"&amp;$D166)
+SUMIFS('Flugplan STR'!BC:BC,'Flugplan STR'!$AL:$AL,"&lt;="&amp;$D166,'Flugplan STR'!$AL:$AL,"&gt;"&amp;$D166)</f>
        <v>0</v>
      </c>
      <c r="V166">
        <f>SUMIFS('Flugplan STR'!BD:BD,'Flugplan STR'!$AH:$AH,"&lt;="&amp;$D166,'Flugplan STR'!$AI:$AI,"&gt;"&amp;$D166)
+SUMIFS('Flugplan STR'!BD:BD,'Flugplan STR'!$AJ:$AJ,"&lt;="&amp;$D166,'Flugplan STR'!$AK:$AK,"&gt;"&amp;$D166)
+SUMIFS('Flugplan STR'!BD:BD,'Flugplan STR'!$AL:$AL,"&lt;="&amp;$D166,'Flugplan STR'!$AL:$AL,"&gt;"&amp;$D166)</f>
        <v>0</v>
      </c>
      <c r="W166">
        <f>SUMIFS('Flugplan STR'!BE:BE,'Flugplan STR'!$AH:$AH,"&lt;="&amp;$D166,'Flugplan STR'!$AI:$AI,"&gt;"&amp;$D166)
+SUMIFS('Flugplan STR'!BE:BE,'Flugplan STR'!$AJ:$AJ,"&lt;="&amp;$D166,'Flugplan STR'!$AK:$AK,"&gt;"&amp;$D166)
+SUMIFS('Flugplan STR'!BE:BE,'Flugplan STR'!$AL:$AL,"&lt;="&amp;$D166,'Flugplan STR'!$AL:$AL,"&gt;"&amp;$D166)</f>
        <v>0</v>
      </c>
      <c r="X166">
        <f>SUMIFS('Flugplan STR'!BF:BF,'Flugplan STR'!$AH:$AH,"&lt;="&amp;$D166,'Flugplan STR'!$AI:$AI,"&gt;"&amp;$D166)
+SUMIFS('Flugplan STR'!BF:BF,'Flugplan STR'!$AJ:$AJ,"&lt;="&amp;$D166,'Flugplan STR'!$AK:$AK,"&gt;"&amp;$D166)
+SUMIFS('Flugplan STR'!BF:BF,'Flugplan STR'!$AL:$AL,"&lt;="&amp;$D166,'Flugplan STR'!$AL:$AL,"&gt;"&amp;$D166)</f>
        <v>11</v>
      </c>
      <c r="Y166">
        <f>SUMIFS('Flugplan STR'!BG:BG,'Flugplan STR'!$AH:$AH,"&lt;="&amp;$D166,'Flugplan STR'!$AI:$AI,"&gt;"&amp;$D166)
+SUMIFS('Flugplan STR'!BG:BG,'Flugplan STR'!$AJ:$AJ,"&lt;="&amp;$D166,'Flugplan STR'!$AK:$AK,"&gt;"&amp;$D166)
+SUMIFS('Flugplan STR'!BG:BG,'Flugplan STR'!$AL:$AL,"&lt;="&amp;$D166,'Flugplan STR'!$AL:$AL,"&gt;"&amp;$D166)</f>
        <v>0</v>
      </c>
      <c r="Z166">
        <f>SUMIFS('Flugplan STR'!BH:BH,'Flugplan STR'!$AH:$AH,"&lt;="&amp;$D166,'Flugplan STR'!$AI:$AI,"&gt;"&amp;$D166)
+SUMIFS('Flugplan STR'!BH:BH,'Flugplan STR'!$AJ:$AJ,"&lt;="&amp;$D166,'Flugplan STR'!$AK:$AK,"&gt;"&amp;$D166)
+SUMIFS('Flugplan STR'!BH:BH,'Flugplan STR'!$AL:$AL,"&lt;="&amp;$D166,'Flugplan STR'!$AL:$AL,"&gt;"&amp;$D166)</f>
        <v>11</v>
      </c>
    </row>
    <row r="167" spans="1:26">
      <c r="A167" s="209">
        <v>45118</v>
      </c>
      <c r="B167" s="208" t="s">
        <v>801</v>
      </c>
      <c r="D167" s="453">
        <f t="shared" si="3"/>
        <v>45120.6250000004</v>
      </c>
      <c r="E167">
        <f>SUMIFS('Flugplan STR'!AN:AN,'Flugplan STR'!AH:AH,"&lt;="&amp;D167,'Flugplan STR'!AI:AI,"&gt;"&amp;D167)
+SUMIFS('Flugplan STR'!AN:AN,'Flugplan STR'!AJ:AJ,"&lt;="&amp;D167,'Flugplan STR'!AK:AK,"&gt;"&amp;D167)
+SUMIFS('Flugplan STR'!AN:AN,'Flugplan STR'!AL:AL,"&lt;="&amp;D167,'Flugplan STR'!AL:AL,"&gt;"&amp;D167)</f>
        <v>5</v>
      </c>
      <c r="G167">
        <f>SUMIFS('Flugplan STR'!AO:AO,'Flugplan STR'!$AH:$AH,"&lt;="&amp;$D167,'Flugplan STR'!$AI:$AI,"&gt;"&amp;$D167)
+SUMIFS('Flugplan STR'!AO:AO,'Flugplan STR'!$AJ:$AJ,"&lt;="&amp;$D167,'Flugplan STR'!$AK:$AK,"&gt;"&amp;$D167)
+SUMIFS('Flugplan STR'!AO:AO,'Flugplan STR'!$AL:$AL,"&lt;="&amp;$D167,'Flugplan STR'!$AL:$AL,"&gt;"&amp;$D167)</f>
        <v>0</v>
      </c>
      <c r="H167">
        <f>SUMIFS('Flugplan STR'!AP:AP,'Flugplan STR'!$AH:$AH,"&lt;="&amp;$D167,'Flugplan STR'!$AI:$AI,"&gt;"&amp;$D167)
+SUMIFS('Flugplan STR'!AP:AP,'Flugplan STR'!$AJ:$AJ,"&lt;="&amp;$D167,'Flugplan STR'!$AK:$AK,"&gt;"&amp;$D167)
+SUMIFS('Flugplan STR'!AP:AP,'Flugplan STR'!$AL:$AL,"&lt;="&amp;$D167,'Flugplan STR'!$AL:$AL,"&gt;"&amp;$D167)</f>
        <v>15</v>
      </c>
      <c r="I167">
        <f>SUMIFS('Flugplan STR'!AQ:AQ,'Flugplan STR'!$AH:$AH,"&lt;="&amp;$D167,'Flugplan STR'!$AI:$AI,"&gt;"&amp;$D167)
+SUMIFS('Flugplan STR'!AQ:AQ,'Flugplan STR'!$AJ:$AJ,"&lt;="&amp;$D167,'Flugplan STR'!$AK:$AK,"&gt;"&amp;$D167)
+SUMIFS('Flugplan STR'!AQ:AQ,'Flugplan STR'!$AL:$AL,"&lt;="&amp;$D167,'Flugplan STR'!$AL:$AL,"&gt;"&amp;$D167)</f>
        <v>5</v>
      </c>
      <c r="J167">
        <f>SUMIFS('Flugplan STR'!AR:AR,'Flugplan STR'!$AH:$AH,"&lt;="&amp;$D167,'Flugplan STR'!$AI:$AI,"&gt;"&amp;$D167)
+SUMIFS('Flugplan STR'!AR:AR,'Flugplan STR'!$AJ:$AJ,"&lt;="&amp;$D167,'Flugplan STR'!$AK:$AK,"&gt;"&amp;$D167)
+SUMIFS('Flugplan STR'!AR:AR,'Flugplan STR'!$AL:$AL,"&lt;="&amp;$D167,'Flugplan STR'!$AL:$AL,"&gt;"&amp;$D167)</f>
        <v>0</v>
      </c>
      <c r="K167">
        <f>SUMIFS('Flugplan STR'!AS:AS,'Flugplan STR'!$AH:$AH,"&lt;="&amp;$D167,'Flugplan STR'!$AI:$AI,"&gt;"&amp;$D167)
+SUMIFS('Flugplan STR'!AS:AS,'Flugplan STR'!$AJ:$AJ,"&lt;="&amp;$D167,'Flugplan STR'!$AK:$AK,"&gt;"&amp;$D167)
+SUMIFS('Flugplan STR'!AS:AS,'Flugplan STR'!$AL:$AL,"&lt;="&amp;$D167,'Flugplan STR'!$AL:$AL,"&gt;"&amp;$D167)</f>
        <v>0</v>
      </c>
      <c r="L167">
        <f>SUMIFS('Flugplan STR'!AT:AT,'Flugplan STR'!$AH:$AH,"&lt;="&amp;$D167,'Flugplan STR'!$AI:$AI,"&gt;"&amp;$D167)
+SUMIFS('Flugplan STR'!AT:AT,'Flugplan STR'!$AJ:$AJ,"&lt;="&amp;$D167,'Flugplan STR'!$AK:$AK,"&gt;"&amp;$D167)
+SUMIFS('Flugplan STR'!AT:AT,'Flugplan STR'!$AL:$AL,"&lt;="&amp;$D167,'Flugplan STR'!$AL:$AL,"&gt;"&amp;$D167)</f>
        <v>0</v>
      </c>
      <c r="M167">
        <f>SUMIFS('Flugplan STR'!AU:AU,'Flugplan STR'!$AH:$AH,"&lt;="&amp;$D167,'Flugplan STR'!$AI:$AI,"&gt;"&amp;$D167)
+SUMIFS('Flugplan STR'!AU:AU,'Flugplan STR'!$AJ:$AJ,"&lt;="&amp;$D167,'Flugplan STR'!$AK:$AK,"&gt;"&amp;$D167)
+SUMIFS('Flugplan STR'!AU:AU,'Flugplan STR'!$AL:$AL,"&lt;="&amp;$D167,'Flugplan STR'!$AL:$AL,"&gt;"&amp;$D167)</f>
        <v>0</v>
      </c>
      <c r="N167">
        <f>SUMIFS('Flugplan STR'!AV:AV,'Flugplan STR'!$AH:$AH,"&lt;="&amp;$D167,'Flugplan STR'!$AI:$AI,"&gt;"&amp;$D167)
+SUMIFS('Flugplan STR'!AV:AV,'Flugplan STR'!$AJ:$AJ,"&lt;="&amp;$D167,'Flugplan STR'!$AK:$AK,"&gt;"&amp;$D167)
+SUMIFS('Flugplan STR'!AV:AV,'Flugplan STR'!$AL:$AL,"&lt;="&amp;$D167,'Flugplan STR'!$AL:$AL,"&gt;"&amp;$D167)</f>
        <v>72</v>
      </c>
      <c r="O167">
        <f>SUMIFS('Flugplan STR'!AW:AW,'Flugplan STR'!$AH:$AH,"&lt;="&amp;$D167,'Flugplan STR'!$AI:$AI,"&gt;"&amp;$D167)
+SUMIFS('Flugplan STR'!AW:AW,'Flugplan STR'!$AJ:$AJ,"&lt;="&amp;$D167,'Flugplan STR'!$AK:$AK,"&gt;"&amp;$D167)
+SUMIFS('Flugplan STR'!AW:AW,'Flugplan STR'!$AL:$AL,"&lt;="&amp;$D167,'Flugplan STR'!$AL:$AL,"&gt;"&amp;$D167)</f>
        <v>0</v>
      </c>
      <c r="P167">
        <f>SUMIFS('Flugplan STR'!AX:AX,'Flugplan STR'!$AH:$AH,"&lt;="&amp;$D167,'Flugplan STR'!$AI:$AI,"&gt;"&amp;$D167)
+SUMIFS('Flugplan STR'!AX:AX,'Flugplan STR'!$AJ:$AJ,"&lt;="&amp;$D167,'Flugplan STR'!$AK:$AK,"&gt;"&amp;$D167)
+SUMIFS('Flugplan STR'!AX:AX,'Flugplan STR'!$AL:$AL,"&lt;="&amp;$D167,'Flugplan STR'!$AL:$AL,"&gt;"&amp;$D167)</f>
        <v>0</v>
      </c>
      <c r="Q167">
        <f>SUMIFS('Flugplan STR'!AY:AY,'Flugplan STR'!$AH:$AH,"&lt;="&amp;$D167,'Flugplan STR'!$AI:$AI,"&gt;"&amp;$D167)
+SUMIFS('Flugplan STR'!AY:AY,'Flugplan STR'!$AJ:$AJ,"&lt;="&amp;$D167,'Flugplan STR'!$AK:$AK,"&gt;"&amp;$D167)
+SUMIFS('Flugplan STR'!AY:AY,'Flugplan STR'!$AL:$AL,"&lt;="&amp;$D167,'Flugplan STR'!$AL:$AL,"&gt;"&amp;$D167)</f>
        <v>2</v>
      </c>
      <c r="R167">
        <f>SUMIFS('Flugplan STR'!AZ:AZ,'Flugplan STR'!$AH:$AH,"&lt;="&amp;$D167,'Flugplan STR'!$AI:$AI,"&gt;"&amp;$D167)
+SUMIFS('Flugplan STR'!AZ:AZ,'Flugplan STR'!$AJ:$AJ,"&lt;="&amp;$D167,'Flugplan STR'!$AK:$AK,"&gt;"&amp;$D167)
+SUMIFS('Flugplan STR'!AZ:AZ,'Flugplan STR'!$AL:$AL,"&lt;="&amp;$D167,'Flugplan STR'!$AL:$AL,"&gt;"&amp;$D167)</f>
        <v>4</v>
      </c>
      <c r="S167">
        <f>SUMIFS('Flugplan STR'!BA:BA,'Flugplan STR'!$AH:$AH,"&lt;="&amp;$D167,'Flugplan STR'!$AI:$AI,"&gt;"&amp;$D167)
+SUMIFS('Flugplan STR'!BA:BA,'Flugplan STR'!$AJ:$AJ,"&lt;="&amp;$D167,'Flugplan STR'!$AK:$AK,"&gt;"&amp;$D167)
+SUMIFS('Flugplan STR'!BA:BA,'Flugplan STR'!$AL:$AL,"&lt;="&amp;$D167,'Flugplan STR'!$AL:$AL,"&gt;"&amp;$D167)</f>
        <v>0</v>
      </c>
      <c r="T167">
        <f>SUMIFS('Flugplan STR'!BB:BB,'Flugplan STR'!$AH:$AH,"&lt;="&amp;$D167,'Flugplan STR'!$AI:$AI,"&gt;"&amp;$D167)
+SUMIFS('Flugplan STR'!BB:BB,'Flugplan STR'!$AJ:$AJ,"&lt;="&amp;$D167,'Flugplan STR'!$AK:$AK,"&gt;"&amp;$D167)
+SUMIFS('Flugplan STR'!BB:BB,'Flugplan STR'!$AL:$AL,"&lt;="&amp;$D167,'Flugplan STR'!$AL:$AL,"&gt;"&amp;$D167)</f>
        <v>5</v>
      </c>
      <c r="U167">
        <f>SUMIFS('Flugplan STR'!BC:BC,'Flugplan STR'!$AH:$AH,"&lt;="&amp;$D167,'Flugplan STR'!$AI:$AI,"&gt;"&amp;$D167)
+SUMIFS('Flugplan STR'!BC:BC,'Flugplan STR'!$AJ:$AJ,"&lt;="&amp;$D167,'Flugplan STR'!$AK:$AK,"&gt;"&amp;$D167)
+SUMIFS('Flugplan STR'!BC:BC,'Flugplan STR'!$AL:$AL,"&lt;="&amp;$D167,'Flugplan STR'!$AL:$AL,"&gt;"&amp;$D167)</f>
        <v>0</v>
      </c>
      <c r="V167">
        <f>SUMIFS('Flugplan STR'!BD:BD,'Flugplan STR'!$AH:$AH,"&lt;="&amp;$D167,'Flugplan STR'!$AI:$AI,"&gt;"&amp;$D167)
+SUMIFS('Flugplan STR'!BD:BD,'Flugplan STR'!$AJ:$AJ,"&lt;="&amp;$D167,'Flugplan STR'!$AK:$AK,"&gt;"&amp;$D167)
+SUMIFS('Flugplan STR'!BD:BD,'Flugplan STR'!$AL:$AL,"&lt;="&amp;$D167,'Flugplan STR'!$AL:$AL,"&gt;"&amp;$D167)</f>
        <v>0</v>
      </c>
      <c r="W167">
        <f>SUMIFS('Flugplan STR'!BE:BE,'Flugplan STR'!$AH:$AH,"&lt;="&amp;$D167,'Flugplan STR'!$AI:$AI,"&gt;"&amp;$D167)
+SUMIFS('Flugplan STR'!BE:BE,'Flugplan STR'!$AJ:$AJ,"&lt;="&amp;$D167,'Flugplan STR'!$AK:$AK,"&gt;"&amp;$D167)
+SUMIFS('Flugplan STR'!BE:BE,'Flugplan STR'!$AL:$AL,"&lt;="&amp;$D167,'Flugplan STR'!$AL:$AL,"&gt;"&amp;$D167)</f>
        <v>0</v>
      </c>
      <c r="X167">
        <f>SUMIFS('Flugplan STR'!BF:BF,'Flugplan STR'!$AH:$AH,"&lt;="&amp;$D167,'Flugplan STR'!$AI:$AI,"&gt;"&amp;$D167)
+SUMIFS('Flugplan STR'!BF:BF,'Flugplan STR'!$AJ:$AJ,"&lt;="&amp;$D167,'Flugplan STR'!$AK:$AK,"&gt;"&amp;$D167)
+SUMIFS('Flugplan STR'!BF:BF,'Flugplan STR'!$AL:$AL,"&lt;="&amp;$D167,'Flugplan STR'!$AL:$AL,"&gt;"&amp;$D167)</f>
        <v>5</v>
      </c>
      <c r="Y167">
        <f>SUMIFS('Flugplan STR'!BG:BG,'Flugplan STR'!$AH:$AH,"&lt;="&amp;$D167,'Flugplan STR'!$AI:$AI,"&gt;"&amp;$D167)
+SUMIFS('Flugplan STR'!BG:BG,'Flugplan STR'!$AJ:$AJ,"&lt;="&amp;$D167,'Flugplan STR'!$AK:$AK,"&gt;"&amp;$D167)
+SUMIFS('Flugplan STR'!BG:BG,'Flugplan STR'!$AL:$AL,"&lt;="&amp;$D167,'Flugplan STR'!$AL:$AL,"&gt;"&amp;$D167)</f>
        <v>0</v>
      </c>
      <c r="Z167">
        <f>SUMIFS('Flugplan STR'!BH:BH,'Flugplan STR'!$AH:$AH,"&lt;="&amp;$D167,'Flugplan STR'!$AI:$AI,"&gt;"&amp;$D167)
+SUMIFS('Flugplan STR'!BH:BH,'Flugplan STR'!$AJ:$AJ,"&lt;="&amp;$D167,'Flugplan STR'!$AK:$AK,"&gt;"&amp;$D167)
+SUMIFS('Flugplan STR'!BH:BH,'Flugplan STR'!$AL:$AL,"&lt;="&amp;$D167,'Flugplan STR'!$AL:$AL,"&gt;"&amp;$D167)</f>
        <v>5</v>
      </c>
    </row>
    <row r="168" spans="1:26">
      <c r="A168" s="209">
        <v>45118</v>
      </c>
      <c r="B168" s="208" t="s">
        <v>806</v>
      </c>
      <c r="D168" s="453">
        <f t="shared" si="3"/>
        <v>45120.645833333736</v>
      </c>
      <c r="E168">
        <f>SUMIFS('Flugplan STR'!AN:AN,'Flugplan STR'!AH:AH,"&lt;="&amp;D168,'Flugplan STR'!AI:AI,"&gt;"&amp;D168)
+SUMIFS('Flugplan STR'!AN:AN,'Flugplan STR'!AJ:AJ,"&lt;="&amp;D168,'Flugplan STR'!AK:AK,"&gt;"&amp;D168)
+SUMIFS('Flugplan STR'!AN:AN,'Flugplan STR'!AL:AL,"&lt;="&amp;D168,'Flugplan STR'!AL:AL,"&gt;"&amp;D168)</f>
        <v>4</v>
      </c>
      <c r="G168">
        <f>SUMIFS('Flugplan STR'!AO:AO,'Flugplan STR'!$AH:$AH,"&lt;="&amp;$D168,'Flugplan STR'!$AI:$AI,"&gt;"&amp;$D168)
+SUMIFS('Flugplan STR'!AO:AO,'Flugplan STR'!$AJ:$AJ,"&lt;="&amp;$D168,'Flugplan STR'!$AK:$AK,"&gt;"&amp;$D168)
+SUMIFS('Flugplan STR'!AO:AO,'Flugplan STR'!$AL:$AL,"&lt;="&amp;$D168,'Flugplan STR'!$AL:$AL,"&gt;"&amp;$D168)</f>
        <v>0</v>
      </c>
      <c r="H168">
        <f>SUMIFS('Flugplan STR'!AP:AP,'Flugplan STR'!$AH:$AH,"&lt;="&amp;$D168,'Flugplan STR'!$AI:$AI,"&gt;"&amp;$D168)
+SUMIFS('Flugplan STR'!AP:AP,'Flugplan STR'!$AJ:$AJ,"&lt;="&amp;$D168,'Flugplan STR'!$AK:$AK,"&gt;"&amp;$D168)
+SUMIFS('Flugplan STR'!AP:AP,'Flugplan STR'!$AL:$AL,"&lt;="&amp;$D168,'Flugplan STR'!$AL:$AL,"&gt;"&amp;$D168)</f>
        <v>12</v>
      </c>
      <c r="I168">
        <f>SUMIFS('Flugplan STR'!AQ:AQ,'Flugplan STR'!$AH:$AH,"&lt;="&amp;$D168,'Flugplan STR'!$AI:$AI,"&gt;"&amp;$D168)
+SUMIFS('Flugplan STR'!AQ:AQ,'Flugplan STR'!$AJ:$AJ,"&lt;="&amp;$D168,'Flugplan STR'!$AK:$AK,"&gt;"&amp;$D168)
+SUMIFS('Flugplan STR'!AQ:AQ,'Flugplan STR'!$AL:$AL,"&lt;="&amp;$D168,'Flugplan STR'!$AL:$AL,"&gt;"&amp;$D168)</f>
        <v>4</v>
      </c>
      <c r="J168">
        <f>SUMIFS('Flugplan STR'!AR:AR,'Flugplan STR'!$AH:$AH,"&lt;="&amp;$D168,'Flugplan STR'!$AI:$AI,"&gt;"&amp;$D168)
+SUMIFS('Flugplan STR'!AR:AR,'Flugplan STR'!$AJ:$AJ,"&lt;="&amp;$D168,'Flugplan STR'!$AK:$AK,"&gt;"&amp;$D168)
+SUMIFS('Flugplan STR'!AR:AR,'Flugplan STR'!$AL:$AL,"&lt;="&amp;$D168,'Flugplan STR'!$AL:$AL,"&gt;"&amp;$D168)</f>
        <v>0</v>
      </c>
      <c r="K168">
        <f>SUMIFS('Flugplan STR'!AS:AS,'Flugplan STR'!$AH:$AH,"&lt;="&amp;$D168,'Flugplan STR'!$AI:$AI,"&gt;"&amp;$D168)
+SUMIFS('Flugplan STR'!AS:AS,'Flugplan STR'!$AJ:$AJ,"&lt;="&amp;$D168,'Flugplan STR'!$AK:$AK,"&gt;"&amp;$D168)
+SUMIFS('Flugplan STR'!AS:AS,'Flugplan STR'!$AL:$AL,"&lt;="&amp;$D168,'Flugplan STR'!$AL:$AL,"&gt;"&amp;$D168)</f>
        <v>0</v>
      </c>
      <c r="L168">
        <f>SUMIFS('Flugplan STR'!AT:AT,'Flugplan STR'!$AH:$AH,"&lt;="&amp;$D168,'Flugplan STR'!$AI:$AI,"&gt;"&amp;$D168)
+SUMIFS('Flugplan STR'!AT:AT,'Flugplan STR'!$AJ:$AJ,"&lt;="&amp;$D168,'Flugplan STR'!$AK:$AK,"&gt;"&amp;$D168)
+SUMIFS('Flugplan STR'!AT:AT,'Flugplan STR'!$AL:$AL,"&lt;="&amp;$D168,'Flugplan STR'!$AL:$AL,"&gt;"&amp;$D168)</f>
        <v>0</v>
      </c>
      <c r="M168">
        <f>SUMIFS('Flugplan STR'!AU:AU,'Flugplan STR'!$AH:$AH,"&lt;="&amp;$D168,'Flugplan STR'!$AI:$AI,"&gt;"&amp;$D168)
+SUMIFS('Flugplan STR'!AU:AU,'Flugplan STR'!$AJ:$AJ,"&lt;="&amp;$D168,'Flugplan STR'!$AK:$AK,"&gt;"&amp;$D168)
+SUMIFS('Flugplan STR'!AU:AU,'Flugplan STR'!$AL:$AL,"&lt;="&amp;$D168,'Flugplan STR'!$AL:$AL,"&gt;"&amp;$D168)</f>
        <v>0</v>
      </c>
      <c r="N168">
        <f>SUMIFS('Flugplan STR'!AV:AV,'Flugplan STR'!$AH:$AH,"&lt;="&amp;$D168,'Flugplan STR'!$AI:$AI,"&gt;"&amp;$D168)
+SUMIFS('Flugplan STR'!AV:AV,'Flugplan STR'!$AJ:$AJ,"&lt;="&amp;$D168,'Flugplan STR'!$AK:$AK,"&gt;"&amp;$D168)
+SUMIFS('Flugplan STR'!AV:AV,'Flugplan STR'!$AL:$AL,"&lt;="&amp;$D168,'Flugplan STR'!$AL:$AL,"&gt;"&amp;$D168)</f>
        <v>68</v>
      </c>
      <c r="O168">
        <f>SUMIFS('Flugplan STR'!AW:AW,'Flugplan STR'!$AH:$AH,"&lt;="&amp;$D168,'Flugplan STR'!$AI:$AI,"&gt;"&amp;$D168)
+SUMIFS('Flugplan STR'!AW:AW,'Flugplan STR'!$AJ:$AJ,"&lt;="&amp;$D168,'Flugplan STR'!$AK:$AK,"&gt;"&amp;$D168)
+SUMIFS('Flugplan STR'!AW:AW,'Flugplan STR'!$AL:$AL,"&lt;="&amp;$D168,'Flugplan STR'!$AL:$AL,"&gt;"&amp;$D168)</f>
        <v>0</v>
      </c>
      <c r="P168">
        <f>SUMIFS('Flugplan STR'!AX:AX,'Flugplan STR'!$AH:$AH,"&lt;="&amp;$D168,'Flugplan STR'!$AI:$AI,"&gt;"&amp;$D168)
+SUMIFS('Flugplan STR'!AX:AX,'Flugplan STR'!$AJ:$AJ,"&lt;="&amp;$D168,'Flugplan STR'!$AK:$AK,"&gt;"&amp;$D168)
+SUMIFS('Flugplan STR'!AX:AX,'Flugplan STR'!$AL:$AL,"&lt;="&amp;$D168,'Flugplan STR'!$AL:$AL,"&gt;"&amp;$D168)</f>
        <v>0</v>
      </c>
      <c r="Q168">
        <f>SUMIFS('Flugplan STR'!AY:AY,'Flugplan STR'!$AH:$AH,"&lt;="&amp;$D168,'Flugplan STR'!$AI:$AI,"&gt;"&amp;$D168)
+SUMIFS('Flugplan STR'!AY:AY,'Flugplan STR'!$AJ:$AJ,"&lt;="&amp;$D168,'Flugplan STR'!$AK:$AK,"&gt;"&amp;$D168)
+SUMIFS('Flugplan STR'!AY:AY,'Flugplan STR'!$AL:$AL,"&lt;="&amp;$D168,'Flugplan STR'!$AL:$AL,"&gt;"&amp;$D168)</f>
        <v>3</v>
      </c>
      <c r="R168">
        <f>SUMIFS('Flugplan STR'!AZ:AZ,'Flugplan STR'!$AH:$AH,"&lt;="&amp;$D168,'Flugplan STR'!$AI:$AI,"&gt;"&amp;$D168)
+SUMIFS('Flugplan STR'!AZ:AZ,'Flugplan STR'!$AJ:$AJ,"&lt;="&amp;$D168,'Flugplan STR'!$AK:$AK,"&gt;"&amp;$D168)
+SUMIFS('Flugplan STR'!AZ:AZ,'Flugplan STR'!$AL:$AL,"&lt;="&amp;$D168,'Flugplan STR'!$AL:$AL,"&gt;"&amp;$D168)</f>
        <v>4</v>
      </c>
      <c r="S168">
        <f>SUMIFS('Flugplan STR'!BA:BA,'Flugplan STR'!$AH:$AH,"&lt;="&amp;$D168,'Flugplan STR'!$AI:$AI,"&gt;"&amp;$D168)
+SUMIFS('Flugplan STR'!BA:BA,'Flugplan STR'!$AJ:$AJ,"&lt;="&amp;$D168,'Flugplan STR'!$AK:$AK,"&gt;"&amp;$D168)
+SUMIFS('Flugplan STR'!BA:BA,'Flugplan STR'!$AL:$AL,"&lt;="&amp;$D168,'Flugplan STR'!$AL:$AL,"&gt;"&amp;$D168)</f>
        <v>2</v>
      </c>
      <c r="T168">
        <f>SUMIFS('Flugplan STR'!BB:BB,'Flugplan STR'!$AH:$AH,"&lt;="&amp;$D168,'Flugplan STR'!$AI:$AI,"&gt;"&amp;$D168)
+SUMIFS('Flugplan STR'!BB:BB,'Flugplan STR'!$AJ:$AJ,"&lt;="&amp;$D168,'Flugplan STR'!$AK:$AK,"&gt;"&amp;$D168)
+SUMIFS('Flugplan STR'!BB:BB,'Flugplan STR'!$AL:$AL,"&lt;="&amp;$D168,'Flugplan STR'!$AL:$AL,"&gt;"&amp;$D168)</f>
        <v>4</v>
      </c>
      <c r="U168">
        <f>SUMIFS('Flugplan STR'!BC:BC,'Flugplan STR'!$AH:$AH,"&lt;="&amp;$D168,'Flugplan STR'!$AI:$AI,"&gt;"&amp;$D168)
+SUMIFS('Flugplan STR'!BC:BC,'Flugplan STR'!$AJ:$AJ,"&lt;="&amp;$D168,'Flugplan STR'!$AK:$AK,"&gt;"&amp;$D168)
+SUMIFS('Flugplan STR'!BC:BC,'Flugplan STR'!$AL:$AL,"&lt;="&amp;$D168,'Flugplan STR'!$AL:$AL,"&gt;"&amp;$D168)</f>
        <v>0</v>
      </c>
      <c r="V168">
        <f>SUMIFS('Flugplan STR'!BD:BD,'Flugplan STR'!$AH:$AH,"&lt;="&amp;$D168,'Flugplan STR'!$AI:$AI,"&gt;"&amp;$D168)
+SUMIFS('Flugplan STR'!BD:BD,'Flugplan STR'!$AJ:$AJ,"&lt;="&amp;$D168,'Flugplan STR'!$AK:$AK,"&gt;"&amp;$D168)
+SUMIFS('Flugplan STR'!BD:BD,'Flugplan STR'!$AL:$AL,"&lt;="&amp;$D168,'Flugplan STR'!$AL:$AL,"&gt;"&amp;$D168)</f>
        <v>0</v>
      </c>
      <c r="W168">
        <f>SUMIFS('Flugplan STR'!BE:BE,'Flugplan STR'!$AH:$AH,"&lt;="&amp;$D168,'Flugplan STR'!$AI:$AI,"&gt;"&amp;$D168)
+SUMIFS('Flugplan STR'!BE:BE,'Flugplan STR'!$AJ:$AJ,"&lt;="&amp;$D168,'Flugplan STR'!$AK:$AK,"&gt;"&amp;$D168)
+SUMIFS('Flugplan STR'!BE:BE,'Flugplan STR'!$AL:$AL,"&lt;="&amp;$D168,'Flugplan STR'!$AL:$AL,"&gt;"&amp;$D168)</f>
        <v>0</v>
      </c>
      <c r="X168">
        <f>SUMIFS('Flugplan STR'!BF:BF,'Flugplan STR'!$AH:$AH,"&lt;="&amp;$D168,'Flugplan STR'!$AI:$AI,"&gt;"&amp;$D168)
+SUMIFS('Flugplan STR'!BF:BF,'Flugplan STR'!$AJ:$AJ,"&lt;="&amp;$D168,'Flugplan STR'!$AK:$AK,"&gt;"&amp;$D168)
+SUMIFS('Flugplan STR'!BF:BF,'Flugplan STR'!$AL:$AL,"&lt;="&amp;$D168,'Flugplan STR'!$AL:$AL,"&gt;"&amp;$D168)</f>
        <v>4</v>
      </c>
      <c r="Y168">
        <f>SUMIFS('Flugplan STR'!BG:BG,'Flugplan STR'!$AH:$AH,"&lt;="&amp;$D168,'Flugplan STR'!$AI:$AI,"&gt;"&amp;$D168)
+SUMIFS('Flugplan STR'!BG:BG,'Flugplan STR'!$AJ:$AJ,"&lt;="&amp;$D168,'Flugplan STR'!$AK:$AK,"&gt;"&amp;$D168)
+SUMIFS('Flugplan STR'!BG:BG,'Flugplan STR'!$AL:$AL,"&lt;="&amp;$D168,'Flugplan STR'!$AL:$AL,"&gt;"&amp;$D168)</f>
        <v>0</v>
      </c>
      <c r="Z168">
        <f>SUMIFS('Flugplan STR'!BH:BH,'Flugplan STR'!$AH:$AH,"&lt;="&amp;$D168,'Flugplan STR'!$AI:$AI,"&gt;"&amp;$D168)
+SUMIFS('Flugplan STR'!BH:BH,'Flugplan STR'!$AJ:$AJ,"&lt;="&amp;$D168,'Flugplan STR'!$AK:$AK,"&gt;"&amp;$D168)
+SUMIFS('Flugplan STR'!BH:BH,'Flugplan STR'!$AL:$AL,"&lt;="&amp;$D168,'Flugplan STR'!$AL:$AL,"&gt;"&amp;$D168)</f>
        <v>4</v>
      </c>
    </row>
    <row r="169" spans="1:26">
      <c r="A169" s="209">
        <v>45118</v>
      </c>
      <c r="B169" s="208" t="s">
        <v>818</v>
      </c>
      <c r="D169" s="453">
        <f t="shared" si="3"/>
        <v>45120.666666667072</v>
      </c>
      <c r="E169">
        <f>SUMIFS('Flugplan STR'!AN:AN,'Flugplan STR'!AH:AH,"&lt;="&amp;D169,'Flugplan STR'!AI:AI,"&gt;"&amp;D169)
+SUMIFS('Flugplan STR'!AN:AN,'Flugplan STR'!AJ:AJ,"&lt;="&amp;D169,'Flugplan STR'!AK:AK,"&gt;"&amp;D169)
+SUMIFS('Flugplan STR'!AN:AN,'Flugplan STR'!AL:AL,"&lt;="&amp;D169,'Flugplan STR'!AL:AL,"&gt;"&amp;D169)</f>
        <v>4</v>
      </c>
      <c r="G169">
        <f>SUMIFS('Flugplan STR'!AO:AO,'Flugplan STR'!$AH:$AH,"&lt;="&amp;$D169,'Flugplan STR'!$AI:$AI,"&gt;"&amp;$D169)
+SUMIFS('Flugplan STR'!AO:AO,'Flugplan STR'!$AJ:$AJ,"&lt;="&amp;$D169,'Flugplan STR'!$AK:$AK,"&gt;"&amp;$D169)
+SUMIFS('Flugplan STR'!AO:AO,'Flugplan STR'!$AL:$AL,"&lt;="&amp;$D169,'Flugplan STR'!$AL:$AL,"&gt;"&amp;$D169)</f>
        <v>0</v>
      </c>
      <c r="H169">
        <f>SUMIFS('Flugplan STR'!AP:AP,'Flugplan STR'!$AH:$AH,"&lt;="&amp;$D169,'Flugplan STR'!$AI:$AI,"&gt;"&amp;$D169)
+SUMIFS('Flugplan STR'!AP:AP,'Flugplan STR'!$AJ:$AJ,"&lt;="&amp;$D169,'Flugplan STR'!$AK:$AK,"&gt;"&amp;$D169)
+SUMIFS('Flugplan STR'!AP:AP,'Flugplan STR'!$AL:$AL,"&lt;="&amp;$D169,'Flugplan STR'!$AL:$AL,"&gt;"&amp;$D169)</f>
        <v>12</v>
      </c>
      <c r="I169">
        <f>SUMIFS('Flugplan STR'!AQ:AQ,'Flugplan STR'!$AH:$AH,"&lt;="&amp;$D169,'Flugplan STR'!$AI:$AI,"&gt;"&amp;$D169)
+SUMIFS('Flugplan STR'!AQ:AQ,'Flugplan STR'!$AJ:$AJ,"&lt;="&amp;$D169,'Flugplan STR'!$AK:$AK,"&gt;"&amp;$D169)
+SUMIFS('Flugplan STR'!AQ:AQ,'Flugplan STR'!$AL:$AL,"&lt;="&amp;$D169,'Flugplan STR'!$AL:$AL,"&gt;"&amp;$D169)</f>
        <v>4</v>
      </c>
      <c r="J169">
        <f>SUMIFS('Flugplan STR'!AR:AR,'Flugplan STR'!$AH:$AH,"&lt;="&amp;$D169,'Flugplan STR'!$AI:$AI,"&gt;"&amp;$D169)
+SUMIFS('Flugplan STR'!AR:AR,'Flugplan STR'!$AJ:$AJ,"&lt;="&amp;$D169,'Flugplan STR'!$AK:$AK,"&gt;"&amp;$D169)
+SUMIFS('Flugplan STR'!AR:AR,'Flugplan STR'!$AL:$AL,"&lt;="&amp;$D169,'Flugplan STR'!$AL:$AL,"&gt;"&amp;$D169)</f>
        <v>1</v>
      </c>
      <c r="K169">
        <f>SUMIFS('Flugplan STR'!AS:AS,'Flugplan STR'!$AH:$AH,"&lt;="&amp;$D169,'Flugplan STR'!$AI:$AI,"&gt;"&amp;$D169)
+SUMIFS('Flugplan STR'!AS:AS,'Flugplan STR'!$AJ:$AJ,"&lt;="&amp;$D169,'Flugplan STR'!$AK:$AK,"&gt;"&amp;$D169)
+SUMIFS('Flugplan STR'!AS:AS,'Flugplan STR'!$AL:$AL,"&lt;="&amp;$D169,'Flugplan STR'!$AL:$AL,"&gt;"&amp;$D169)</f>
        <v>0</v>
      </c>
      <c r="L169">
        <f>SUMIFS('Flugplan STR'!AT:AT,'Flugplan STR'!$AH:$AH,"&lt;="&amp;$D169,'Flugplan STR'!$AI:$AI,"&gt;"&amp;$D169)
+SUMIFS('Flugplan STR'!AT:AT,'Flugplan STR'!$AJ:$AJ,"&lt;="&amp;$D169,'Flugplan STR'!$AK:$AK,"&gt;"&amp;$D169)
+SUMIFS('Flugplan STR'!AT:AT,'Flugplan STR'!$AL:$AL,"&lt;="&amp;$D169,'Flugplan STR'!$AL:$AL,"&gt;"&amp;$D169)</f>
        <v>0</v>
      </c>
      <c r="M169">
        <f>SUMIFS('Flugplan STR'!AU:AU,'Flugplan STR'!$AH:$AH,"&lt;="&amp;$D169,'Flugplan STR'!$AI:$AI,"&gt;"&amp;$D169)
+SUMIFS('Flugplan STR'!AU:AU,'Flugplan STR'!$AJ:$AJ,"&lt;="&amp;$D169,'Flugplan STR'!$AK:$AK,"&gt;"&amp;$D169)
+SUMIFS('Flugplan STR'!AU:AU,'Flugplan STR'!$AL:$AL,"&lt;="&amp;$D169,'Flugplan STR'!$AL:$AL,"&gt;"&amp;$D169)</f>
        <v>0</v>
      </c>
      <c r="N169">
        <f>SUMIFS('Flugplan STR'!AV:AV,'Flugplan STR'!$AH:$AH,"&lt;="&amp;$D169,'Flugplan STR'!$AI:$AI,"&gt;"&amp;$D169)
+SUMIFS('Flugplan STR'!AV:AV,'Flugplan STR'!$AJ:$AJ,"&lt;="&amp;$D169,'Flugplan STR'!$AK:$AK,"&gt;"&amp;$D169)
+SUMIFS('Flugplan STR'!AV:AV,'Flugplan STR'!$AL:$AL,"&lt;="&amp;$D169,'Flugplan STR'!$AL:$AL,"&gt;"&amp;$D169)</f>
        <v>80</v>
      </c>
      <c r="O169">
        <f>SUMIFS('Flugplan STR'!AW:AW,'Flugplan STR'!$AH:$AH,"&lt;="&amp;$D169,'Flugplan STR'!$AI:$AI,"&gt;"&amp;$D169)
+SUMIFS('Flugplan STR'!AW:AW,'Flugplan STR'!$AJ:$AJ,"&lt;="&amp;$D169,'Flugplan STR'!$AK:$AK,"&gt;"&amp;$D169)
+SUMIFS('Flugplan STR'!AW:AW,'Flugplan STR'!$AL:$AL,"&lt;="&amp;$D169,'Flugplan STR'!$AL:$AL,"&gt;"&amp;$D169)</f>
        <v>6</v>
      </c>
      <c r="P169">
        <f>SUMIFS('Flugplan STR'!AX:AX,'Flugplan STR'!$AH:$AH,"&lt;="&amp;$D169,'Flugplan STR'!$AI:$AI,"&gt;"&amp;$D169)
+SUMIFS('Flugplan STR'!AX:AX,'Flugplan STR'!$AJ:$AJ,"&lt;="&amp;$D169,'Flugplan STR'!$AK:$AK,"&gt;"&amp;$D169)
+SUMIFS('Flugplan STR'!AX:AX,'Flugplan STR'!$AL:$AL,"&lt;="&amp;$D169,'Flugplan STR'!$AL:$AL,"&gt;"&amp;$D169)</f>
        <v>0</v>
      </c>
      <c r="Q169">
        <f>SUMIFS('Flugplan STR'!AY:AY,'Flugplan STR'!$AH:$AH,"&lt;="&amp;$D169,'Flugplan STR'!$AI:$AI,"&gt;"&amp;$D169)
+SUMIFS('Flugplan STR'!AY:AY,'Flugplan STR'!$AJ:$AJ,"&lt;="&amp;$D169,'Flugplan STR'!$AK:$AK,"&gt;"&amp;$D169)
+SUMIFS('Flugplan STR'!AY:AY,'Flugplan STR'!$AL:$AL,"&lt;="&amp;$D169,'Flugplan STR'!$AL:$AL,"&gt;"&amp;$D169)</f>
        <v>1</v>
      </c>
      <c r="R169">
        <f>SUMIFS('Flugplan STR'!AZ:AZ,'Flugplan STR'!$AH:$AH,"&lt;="&amp;$D169,'Flugplan STR'!$AI:$AI,"&gt;"&amp;$D169)
+SUMIFS('Flugplan STR'!AZ:AZ,'Flugplan STR'!$AJ:$AJ,"&lt;="&amp;$D169,'Flugplan STR'!$AK:$AK,"&gt;"&amp;$D169)
+SUMIFS('Flugplan STR'!AZ:AZ,'Flugplan STR'!$AL:$AL,"&lt;="&amp;$D169,'Flugplan STR'!$AL:$AL,"&gt;"&amp;$D169)</f>
        <v>0</v>
      </c>
      <c r="S169">
        <f>SUMIFS('Flugplan STR'!BA:BA,'Flugplan STR'!$AH:$AH,"&lt;="&amp;$D169,'Flugplan STR'!$AI:$AI,"&gt;"&amp;$D169)
+SUMIFS('Flugplan STR'!BA:BA,'Flugplan STR'!$AJ:$AJ,"&lt;="&amp;$D169,'Flugplan STR'!$AK:$AK,"&gt;"&amp;$D169)
+SUMIFS('Flugplan STR'!BA:BA,'Flugplan STR'!$AL:$AL,"&lt;="&amp;$D169,'Flugplan STR'!$AL:$AL,"&gt;"&amp;$D169)</f>
        <v>2</v>
      </c>
      <c r="T169">
        <f>SUMIFS('Flugplan STR'!BB:BB,'Flugplan STR'!$AH:$AH,"&lt;="&amp;$D169,'Flugplan STR'!$AI:$AI,"&gt;"&amp;$D169)
+SUMIFS('Flugplan STR'!BB:BB,'Flugplan STR'!$AJ:$AJ,"&lt;="&amp;$D169,'Flugplan STR'!$AK:$AK,"&gt;"&amp;$D169)
+SUMIFS('Flugplan STR'!BB:BB,'Flugplan STR'!$AL:$AL,"&lt;="&amp;$D169,'Flugplan STR'!$AL:$AL,"&gt;"&amp;$D169)</f>
        <v>4</v>
      </c>
      <c r="U169">
        <f>SUMIFS('Flugplan STR'!BC:BC,'Flugplan STR'!$AH:$AH,"&lt;="&amp;$D169,'Flugplan STR'!$AI:$AI,"&gt;"&amp;$D169)
+SUMIFS('Flugplan STR'!BC:BC,'Flugplan STR'!$AJ:$AJ,"&lt;="&amp;$D169,'Flugplan STR'!$AK:$AK,"&gt;"&amp;$D169)
+SUMIFS('Flugplan STR'!BC:BC,'Flugplan STR'!$AL:$AL,"&lt;="&amp;$D169,'Flugplan STR'!$AL:$AL,"&gt;"&amp;$D169)</f>
        <v>0</v>
      </c>
      <c r="V169">
        <f>SUMIFS('Flugplan STR'!BD:BD,'Flugplan STR'!$AH:$AH,"&lt;="&amp;$D169,'Flugplan STR'!$AI:$AI,"&gt;"&amp;$D169)
+SUMIFS('Flugplan STR'!BD:BD,'Flugplan STR'!$AJ:$AJ,"&lt;="&amp;$D169,'Flugplan STR'!$AK:$AK,"&gt;"&amp;$D169)
+SUMIFS('Flugplan STR'!BD:BD,'Flugplan STR'!$AL:$AL,"&lt;="&amp;$D169,'Flugplan STR'!$AL:$AL,"&gt;"&amp;$D169)</f>
        <v>0</v>
      </c>
      <c r="W169">
        <f>SUMIFS('Flugplan STR'!BE:BE,'Flugplan STR'!$AH:$AH,"&lt;="&amp;$D169,'Flugplan STR'!$AI:$AI,"&gt;"&amp;$D169)
+SUMIFS('Flugplan STR'!BE:BE,'Flugplan STR'!$AJ:$AJ,"&lt;="&amp;$D169,'Flugplan STR'!$AK:$AK,"&gt;"&amp;$D169)
+SUMIFS('Flugplan STR'!BE:BE,'Flugplan STR'!$AL:$AL,"&lt;="&amp;$D169,'Flugplan STR'!$AL:$AL,"&gt;"&amp;$D169)</f>
        <v>0</v>
      </c>
      <c r="X169">
        <f>SUMIFS('Flugplan STR'!BF:BF,'Flugplan STR'!$AH:$AH,"&lt;="&amp;$D169,'Flugplan STR'!$AI:$AI,"&gt;"&amp;$D169)
+SUMIFS('Flugplan STR'!BF:BF,'Flugplan STR'!$AJ:$AJ,"&lt;="&amp;$D169,'Flugplan STR'!$AK:$AK,"&gt;"&amp;$D169)
+SUMIFS('Flugplan STR'!BF:BF,'Flugplan STR'!$AL:$AL,"&lt;="&amp;$D169,'Flugplan STR'!$AL:$AL,"&gt;"&amp;$D169)</f>
        <v>4</v>
      </c>
      <c r="Y169">
        <f>SUMIFS('Flugplan STR'!BG:BG,'Flugplan STR'!$AH:$AH,"&lt;="&amp;$D169,'Flugplan STR'!$AI:$AI,"&gt;"&amp;$D169)
+SUMIFS('Flugplan STR'!BG:BG,'Flugplan STR'!$AJ:$AJ,"&lt;="&amp;$D169,'Flugplan STR'!$AK:$AK,"&gt;"&amp;$D169)
+SUMIFS('Flugplan STR'!BG:BG,'Flugplan STR'!$AL:$AL,"&lt;="&amp;$D169,'Flugplan STR'!$AL:$AL,"&gt;"&amp;$D169)</f>
        <v>0</v>
      </c>
      <c r="Z169">
        <f>SUMIFS('Flugplan STR'!BH:BH,'Flugplan STR'!$AH:$AH,"&lt;="&amp;$D169,'Flugplan STR'!$AI:$AI,"&gt;"&amp;$D169)
+SUMIFS('Flugplan STR'!BH:BH,'Flugplan STR'!$AJ:$AJ,"&lt;="&amp;$D169,'Flugplan STR'!$AK:$AK,"&gt;"&amp;$D169)
+SUMIFS('Flugplan STR'!BH:BH,'Flugplan STR'!$AL:$AL,"&lt;="&amp;$D169,'Flugplan STR'!$AL:$AL,"&gt;"&amp;$D169)</f>
        <v>4</v>
      </c>
    </row>
    <row r="170" spans="1:26">
      <c r="A170" s="209">
        <v>45118</v>
      </c>
      <c r="B170" s="208" t="s">
        <v>820</v>
      </c>
      <c r="D170" s="453">
        <f t="shared" si="3"/>
        <v>45120.687500000407</v>
      </c>
      <c r="E170">
        <f>SUMIFS('Flugplan STR'!AN:AN,'Flugplan STR'!AH:AH,"&lt;="&amp;D170,'Flugplan STR'!AI:AI,"&gt;"&amp;D170)
+SUMIFS('Flugplan STR'!AN:AN,'Flugplan STR'!AJ:AJ,"&lt;="&amp;D170,'Flugplan STR'!AK:AK,"&gt;"&amp;D170)
+SUMIFS('Flugplan STR'!AN:AN,'Flugplan STR'!AL:AL,"&lt;="&amp;D170,'Flugplan STR'!AL:AL,"&gt;"&amp;D170)</f>
        <v>4</v>
      </c>
      <c r="G170">
        <f>SUMIFS('Flugplan STR'!AO:AO,'Flugplan STR'!$AH:$AH,"&lt;="&amp;$D170,'Flugplan STR'!$AI:$AI,"&gt;"&amp;$D170)
+SUMIFS('Flugplan STR'!AO:AO,'Flugplan STR'!$AJ:$AJ,"&lt;="&amp;$D170,'Flugplan STR'!$AK:$AK,"&gt;"&amp;$D170)
+SUMIFS('Flugplan STR'!AO:AO,'Flugplan STR'!$AL:$AL,"&lt;="&amp;$D170,'Flugplan STR'!$AL:$AL,"&gt;"&amp;$D170)</f>
        <v>0</v>
      </c>
      <c r="H170">
        <f>SUMIFS('Flugplan STR'!AP:AP,'Flugplan STR'!$AH:$AH,"&lt;="&amp;$D170,'Flugplan STR'!$AI:$AI,"&gt;"&amp;$D170)
+SUMIFS('Flugplan STR'!AP:AP,'Flugplan STR'!$AJ:$AJ,"&lt;="&amp;$D170,'Flugplan STR'!$AK:$AK,"&gt;"&amp;$D170)
+SUMIFS('Flugplan STR'!AP:AP,'Flugplan STR'!$AL:$AL,"&lt;="&amp;$D170,'Flugplan STR'!$AL:$AL,"&gt;"&amp;$D170)</f>
        <v>12</v>
      </c>
      <c r="I170">
        <f>SUMIFS('Flugplan STR'!AQ:AQ,'Flugplan STR'!$AH:$AH,"&lt;="&amp;$D170,'Flugplan STR'!$AI:$AI,"&gt;"&amp;$D170)
+SUMIFS('Flugplan STR'!AQ:AQ,'Flugplan STR'!$AJ:$AJ,"&lt;="&amp;$D170,'Flugplan STR'!$AK:$AK,"&gt;"&amp;$D170)
+SUMIFS('Flugplan STR'!AQ:AQ,'Flugplan STR'!$AL:$AL,"&lt;="&amp;$D170,'Flugplan STR'!$AL:$AL,"&gt;"&amp;$D170)</f>
        <v>4</v>
      </c>
      <c r="J170">
        <f>SUMIFS('Flugplan STR'!AR:AR,'Flugplan STR'!$AH:$AH,"&lt;="&amp;$D170,'Flugplan STR'!$AI:$AI,"&gt;"&amp;$D170)
+SUMIFS('Flugplan STR'!AR:AR,'Flugplan STR'!$AJ:$AJ,"&lt;="&amp;$D170,'Flugplan STR'!$AK:$AK,"&gt;"&amp;$D170)
+SUMIFS('Flugplan STR'!AR:AR,'Flugplan STR'!$AL:$AL,"&lt;="&amp;$D170,'Flugplan STR'!$AL:$AL,"&gt;"&amp;$D170)</f>
        <v>1</v>
      </c>
      <c r="K170">
        <f>SUMIFS('Flugplan STR'!AS:AS,'Flugplan STR'!$AH:$AH,"&lt;="&amp;$D170,'Flugplan STR'!$AI:$AI,"&gt;"&amp;$D170)
+SUMIFS('Flugplan STR'!AS:AS,'Flugplan STR'!$AJ:$AJ,"&lt;="&amp;$D170,'Flugplan STR'!$AK:$AK,"&gt;"&amp;$D170)
+SUMIFS('Flugplan STR'!AS:AS,'Flugplan STR'!$AL:$AL,"&lt;="&amp;$D170,'Flugplan STR'!$AL:$AL,"&gt;"&amp;$D170)</f>
        <v>0</v>
      </c>
      <c r="L170">
        <f>SUMIFS('Flugplan STR'!AT:AT,'Flugplan STR'!$AH:$AH,"&lt;="&amp;$D170,'Flugplan STR'!$AI:$AI,"&gt;"&amp;$D170)
+SUMIFS('Flugplan STR'!AT:AT,'Flugplan STR'!$AJ:$AJ,"&lt;="&amp;$D170,'Flugplan STR'!$AK:$AK,"&gt;"&amp;$D170)
+SUMIFS('Flugplan STR'!AT:AT,'Flugplan STR'!$AL:$AL,"&lt;="&amp;$D170,'Flugplan STR'!$AL:$AL,"&gt;"&amp;$D170)</f>
        <v>0</v>
      </c>
      <c r="M170">
        <f>SUMIFS('Flugplan STR'!AU:AU,'Flugplan STR'!$AH:$AH,"&lt;="&amp;$D170,'Flugplan STR'!$AI:$AI,"&gt;"&amp;$D170)
+SUMIFS('Flugplan STR'!AU:AU,'Flugplan STR'!$AJ:$AJ,"&lt;="&amp;$D170,'Flugplan STR'!$AK:$AK,"&gt;"&amp;$D170)
+SUMIFS('Flugplan STR'!AU:AU,'Flugplan STR'!$AL:$AL,"&lt;="&amp;$D170,'Flugplan STR'!$AL:$AL,"&gt;"&amp;$D170)</f>
        <v>0</v>
      </c>
      <c r="N170">
        <f>SUMIFS('Flugplan STR'!AV:AV,'Flugplan STR'!$AH:$AH,"&lt;="&amp;$D170,'Flugplan STR'!$AI:$AI,"&gt;"&amp;$D170)
+SUMIFS('Flugplan STR'!AV:AV,'Flugplan STR'!$AJ:$AJ,"&lt;="&amp;$D170,'Flugplan STR'!$AK:$AK,"&gt;"&amp;$D170)
+SUMIFS('Flugplan STR'!AV:AV,'Flugplan STR'!$AL:$AL,"&lt;="&amp;$D170,'Flugplan STR'!$AL:$AL,"&gt;"&amp;$D170)</f>
        <v>68</v>
      </c>
      <c r="O170">
        <f>SUMIFS('Flugplan STR'!AW:AW,'Flugplan STR'!$AH:$AH,"&lt;="&amp;$D170,'Flugplan STR'!$AI:$AI,"&gt;"&amp;$D170)
+SUMIFS('Flugplan STR'!AW:AW,'Flugplan STR'!$AJ:$AJ,"&lt;="&amp;$D170,'Flugplan STR'!$AK:$AK,"&gt;"&amp;$D170)
+SUMIFS('Flugplan STR'!AW:AW,'Flugplan STR'!$AL:$AL,"&lt;="&amp;$D170,'Flugplan STR'!$AL:$AL,"&gt;"&amp;$D170)</f>
        <v>6</v>
      </c>
      <c r="P170">
        <f>SUMIFS('Flugplan STR'!AX:AX,'Flugplan STR'!$AH:$AH,"&lt;="&amp;$D170,'Flugplan STR'!$AI:$AI,"&gt;"&amp;$D170)
+SUMIFS('Flugplan STR'!AX:AX,'Flugplan STR'!$AJ:$AJ,"&lt;="&amp;$D170,'Flugplan STR'!$AK:$AK,"&gt;"&amp;$D170)
+SUMIFS('Flugplan STR'!AX:AX,'Flugplan STR'!$AL:$AL,"&lt;="&amp;$D170,'Flugplan STR'!$AL:$AL,"&gt;"&amp;$D170)</f>
        <v>0</v>
      </c>
      <c r="Q170">
        <f>SUMIFS('Flugplan STR'!AY:AY,'Flugplan STR'!$AH:$AH,"&lt;="&amp;$D170,'Flugplan STR'!$AI:$AI,"&gt;"&amp;$D170)
+SUMIFS('Flugplan STR'!AY:AY,'Flugplan STR'!$AJ:$AJ,"&lt;="&amp;$D170,'Flugplan STR'!$AK:$AK,"&gt;"&amp;$D170)
+SUMIFS('Flugplan STR'!AY:AY,'Flugplan STR'!$AL:$AL,"&lt;="&amp;$D170,'Flugplan STR'!$AL:$AL,"&gt;"&amp;$D170)</f>
        <v>1</v>
      </c>
      <c r="R170">
        <f>SUMIFS('Flugplan STR'!AZ:AZ,'Flugplan STR'!$AH:$AH,"&lt;="&amp;$D170,'Flugplan STR'!$AI:$AI,"&gt;"&amp;$D170)
+SUMIFS('Flugplan STR'!AZ:AZ,'Flugplan STR'!$AJ:$AJ,"&lt;="&amp;$D170,'Flugplan STR'!$AK:$AK,"&gt;"&amp;$D170)
+SUMIFS('Flugplan STR'!AZ:AZ,'Flugplan STR'!$AL:$AL,"&lt;="&amp;$D170,'Flugplan STR'!$AL:$AL,"&gt;"&amp;$D170)</f>
        <v>2</v>
      </c>
      <c r="S170">
        <f>SUMIFS('Flugplan STR'!BA:BA,'Flugplan STR'!$AH:$AH,"&lt;="&amp;$D170,'Flugplan STR'!$AI:$AI,"&gt;"&amp;$D170)
+SUMIFS('Flugplan STR'!BA:BA,'Flugplan STR'!$AJ:$AJ,"&lt;="&amp;$D170,'Flugplan STR'!$AK:$AK,"&gt;"&amp;$D170)
+SUMIFS('Flugplan STR'!BA:BA,'Flugplan STR'!$AL:$AL,"&lt;="&amp;$D170,'Flugplan STR'!$AL:$AL,"&gt;"&amp;$D170)</f>
        <v>0</v>
      </c>
      <c r="T170">
        <f>SUMIFS('Flugplan STR'!BB:BB,'Flugplan STR'!$AH:$AH,"&lt;="&amp;$D170,'Flugplan STR'!$AI:$AI,"&gt;"&amp;$D170)
+SUMIFS('Flugplan STR'!BB:BB,'Flugplan STR'!$AJ:$AJ,"&lt;="&amp;$D170,'Flugplan STR'!$AK:$AK,"&gt;"&amp;$D170)
+SUMIFS('Flugplan STR'!BB:BB,'Flugplan STR'!$AL:$AL,"&lt;="&amp;$D170,'Flugplan STR'!$AL:$AL,"&gt;"&amp;$D170)</f>
        <v>4</v>
      </c>
      <c r="U170">
        <f>SUMIFS('Flugplan STR'!BC:BC,'Flugplan STR'!$AH:$AH,"&lt;="&amp;$D170,'Flugplan STR'!$AI:$AI,"&gt;"&amp;$D170)
+SUMIFS('Flugplan STR'!BC:BC,'Flugplan STR'!$AJ:$AJ,"&lt;="&amp;$D170,'Flugplan STR'!$AK:$AK,"&gt;"&amp;$D170)
+SUMIFS('Flugplan STR'!BC:BC,'Flugplan STR'!$AL:$AL,"&lt;="&amp;$D170,'Flugplan STR'!$AL:$AL,"&gt;"&amp;$D170)</f>
        <v>0</v>
      </c>
      <c r="V170">
        <f>SUMIFS('Flugplan STR'!BD:BD,'Flugplan STR'!$AH:$AH,"&lt;="&amp;$D170,'Flugplan STR'!$AI:$AI,"&gt;"&amp;$D170)
+SUMIFS('Flugplan STR'!BD:BD,'Flugplan STR'!$AJ:$AJ,"&lt;="&amp;$D170,'Flugplan STR'!$AK:$AK,"&gt;"&amp;$D170)
+SUMIFS('Flugplan STR'!BD:BD,'Flugplan STR'!$AL:$AL,"&lt;="&amp;$D170,'Flugplan STR'!$AL:$AL,"&gt;"&amp;$D170)</f>
        <v>0</v>
      </c>
      <c r="W170">
        <f>SUMIFS('Flugplan STR'!BE:BE,'Flugplan STR'!$AH:$AH,"&lt;="&amp;$D170,'Flugplan STR'!$AI:$AI,"&gt;"&amp;$D170)
+SUMIFS('Flugplan STR'!BE:BE,'Flugplan STR'!$AJ:$AJ,"&lt;="&amp;$D170,'Flugplan STR'!$AK:$AK,"&gt;"&amp;$D170)
+SUMIFS('Flugplan STR'!BE:BE,'Flugplan STR'!$AL:$AL,"&lt;="&amp;$D170,'Flugplan STR'!$AL:$AL,"&gt;"&amp;$D170)</f>
        <v>0</v>
      </c>
      <c r="X170">
        <f>SUMIFS('Flugplan STR'!BF:BF,'Flugplan STR'!$AH:$AH,"&lt;="&amp;$D170,'Flugplan STR'!$AI:$AI,"&gt;"&amp;$D170)
+SUMIFS('Flugplan STR'!BF:BF,'Flugplan STR'!$AJ:$AJ,"&lt;="&amp;$D170,'Flugplan STR'!$AK:$AK,"&gt;"&amp;$D170)
+SUMIFS('Flugplan STR'!BF:BF,'Flugplan STR'!$AL:$AL,"&lt;="&amp;$D170,'Flugplan STR'!$AL:$AL,"&gt;"&amp;$D170)</f>
        <v>4</v>
      </c>
      <c r="Y170">
        <f>SUMIFS('Flugplan STR'!BG:BG,'Flugplan STR'!$AH:$AH,"&lt;="&amp;$D170,'Flugplan STR'!$AI:$AI,"&gt;"&amp;$D170)
+SUMIFS('Flugplan STR'!BG:BG,'Flugplan STR'!$AJ:$AJ,"&lt;="&amp;$D170,'Flugplan STR'!$AK:$AK,"&gt;"&amp;$D170)
+SUMIFS('Flugplan STR'!BG:BG,'Flugplan STR'!$AL:$AL,"&lt;="&amp;$D170,'Flugplan STR'!$AL:$AL,"&gt;"&amp;$D170)</f>
        <v>0</v>
      </c>
      <c r="Z170">
        <f>SUMIFS('Flugplan STR'!BH:BH,'Flugplan STR'!$AH:$AH,"&lt;="&amp;$D170,'Flugplan STR'!$AI:$AI,"&gt;"&amp;$D170)
+SUMIFS('Flugplan STR'!BH:BH,'Flugplan STR'!$AJ:$AJ,"&lt;="&amp;$D170,'Flugplan STR'!$AK:$AK,"&gt;"&amp;$D170)
+SUMIFS('Flugplan STR'!BH:BH,'Flugplan STR'!$AL:$AL,"&lt;="&amp;$D170,'Flugplan STR'!$AL:$AL,"&gt;"&amp;$D170)</f>
        <v>4</v>
      </c>
    </row>
    <row r="171" spans="1:26">
      <c r="A171" s="209">
        <v>45119</v>
      </c>
      <c r="B171" s="208" t="s">
        <v>870</v>
      </c>
      <c r="D171" s="453">
        <f t="shared" si="3"/>
        <v>45120.708333333743</v>
      </c>
      <c r="E171">
        <f>SUMIFS('Flugplan STR'!AN:AN,'Flugplan STR'!AH:AH,"&lt;="&amp;D171,'Flugplan STR'!AI:AI,"&gt;"&amp;D171)
+SUMIFS('Flugplan STR'!AN:AN,'Flugplan STR'!AJ:AJ,"&lt;="&amp;D171,'Flugplan STR'!AK:AK,"&gt;"&amp;D171)
+SUMIFS('Flugplan STR'!AN:AN,'Flugplan STR'!AL:AL,"&lt;="&amp;D171,'Flugplan STR'!AL:AL,"&gt;"&amp;D171)</f>
        <v>6</v>
      </c>
      <c r="G171">
        <f>SUMIFS('Flugplan STR'!AO:AO,'Flugplan STR'!$AH:$AH,"&lt;="&amp;$D171,'Flugplan STR'!$AI:$AI,"&gt;"&amp;$D171)
+SUMIFS('Flugplan STR'!AO:AO,'Flugplan STR'!$AJ:$AJ,"&lt;="&amp;$D171,'Flugplan STR'!$AK:$AK,"&gt;"&amp;$D171)
+SUMIFS('Flugplan STR'!AO:AO,'Flugplan STR'!$AL:$AL,"&lt;="&amp;$D171,'Flugplan STR'!$AL:$AL,"&gt;"&amp;$D171)</f>
        <v>0</v>
      </c>
      <c r="H171">
        <f>SUMIFS('Flugplan STR'!AP:AP,'Flugplan STR'!$AH:$AH,"&lt;="&amp;$D171,'Flugplan STR'!$AI:$AI,"&gt;"&amp;$D171)
+SUMIFS('Flugplan STR'!AP:AP,'Flugplan STR'!$AJ:$AJ,"&lt;="&amp;$D171,'Flugplan STR'!$AK:$AK,"&gt;"&amp;$D171)
+SUMIFS('Flugplan STR'!AP:AP,'Flugplan STR'!$AL:$AL,"&lt;="&amp;$D171,'Flugplan STR'!$AL:$AL,"&gt;"&amp;$D171)</f>
        <v>17</v>
      </c>
      <c r="I171">
        <f>SUMIFS('Flugplan STR'!AQ:AQ,'Flugplan STR'!$AH:$AH,"&lt;="&amp;$D171,'Flugplan STR'!$AI:$AI,"&gt;"&amp;$D171)
+SUMIFS('Flugplan STR'!AQ:AQ,'Flugplan STR'!$AJ:$AJ,"&lt;="&amp;$D171,'Flugplan STR'!$AK:$AK,"&gt;"&amp;$D171)
+SUMIFS('Flugplan STR'!AQ:AQ,'Flugplan STR'!$AL:$AL,"&lt;="&amp;$D171,'Flugplan STR'!$AL:$AL,"&gt;"&amp;$D171)</f>
        <v>6</v>
      </c>
      <c r="J171">
        <f>SUMIFS('Flugplan STR'!AR:AR,'Flugplan STR'!$AH:$AH,"&lt;="&amp;$D171,'Flugplan STR'!$AI:$AI,"&gt;"&amp;$D171)
+SUMIFS('Flugplan STR'!AR:AR,'Flugplan STR'!$AJ:$AJ,"&lt;="&amp;$D171,'Flugplan STR'!$AK:$AK,"&gt;"&amp;$D171)
+SUMIFS('Flugplan STR'!AR:AR,'Flugplan STR'!$AL:$AL,"&lt;="&amp;$D171,'Flugplan STR'!$AL:$AL,"&gt;"&amp;$D171)</f>
        <v>0</v>
      </c>
      <c r="K171">
        <f>SUMIFS('Flugplan STR'!AS:AS,'Flugplan STR'!$AH:$AH,"&lt;="&amp;$D171,'Flugplan STR'!$AI:$AI,"&gt;"&amp;$D171)
+SUMIFS('Flugplan STR'!AS:AS,'Flugplan STR'!$AJ:$AJ,"&lt;="&amp;$D171,'Flugplan STR'!$AK:$AK,"&gt;"&amp;$D171)
+SUMIFS('Flugplan STR'!AS:AS,'Flugplan STR'!$AL:$AL,"&lt;="&amp;$D171,'Flugplan STR'!$AL:$AL,"&gt;"&amp;$D171)</f>
        <v>0</v>
      </c>
      <c r="L171">
        <f>SUMIFS('Flugplan STR'!AT:AT,'Flugplan STR'!$AH:$AH,"&lt;="&amp;$D171,'Flugplan STR'!$AI:$AI,"&gt;"&amp;$D171)
+SUMIFS('Flugplan STR'!AT:AT,'Flugplan STR'!$AJ:$AJ,"&lt;="&amp;$D171,'Flugplan STR'!$AK:$AK,"&gt;"&amp;$D171)
+SUMIFS('Flugplan STR'!AT:AT,'Flugplan STR'!$AL:$AL,"&lt;="&amp;$D171,'Flugplan STR'!$AL:$AL,"&gt;"&amp;$D171)</f>
        <v>0</v>
      </c>
      <c r="M171">
        <f>SUMIFS('Flugplan STR'!AU:AU,'Flugplan STR'!$AH:$AH,"&lt;="&amp;$D171,'Flugplan STR'!$AI:$AI,"&gt;"&amp;$D171)
+SUMIFS('Flugplan STR'!AU:AU,'Flugplan STR'!$AJ:$AJ,"&lt;="&amp;$D171,'Flugplan STR'!$AK:$AK,"&gt;"&amp;$D171)
+SUMIFS('Flugplan STR'!AU:AU,'Flugplan STR'!$AL:$AL,"&lt;="&amp;$D171,'Flugplan STR'!$AL:$AL,"&gt;"&amp;$D171)</f>
        <v>0</v>
      </c>
      <c r="N171">
        <f>SUMIFS('Flugplan STR'!AV:AV,'Flugplan STR'!$AH:$AH,"&lt;="&amp;$D171,'Flugplan STR'!$AI:$AI,"&gt;"&amp;$D171)
+SUMIFS('Flugplan STR'!AV:AV,'Flugplan STR'!$AJ:$AJ,"&lt;="&amp;$D171,'Flugplan STR'!$AK:$AK,"&gt;"&amp;$D171)
+SUMIFS('Flugplan STR'!AV:AV,'Flugplan STR'!$AL:$AL,"&lt;="&amp;$D171,'Flugplan STR'!$AL:$AL,"&gt;"&amp;$D171)</f>
        <v>108</v>
      </c>
      <c r="O171">
        <f>SUMIFS('Flugplan STR'!AW:AW,'Flugplan STR'!$AH:$AH,"&lt;="&amp;$D171,'Flugplan STR'!$AI:$AI,"&gt;"&amp;$D171)
+SUMIFS('Flugplan STR'!AW:AW,'Flugplan STR'!$AJ:$AJ,"&lt;="&amp;$D171,'Flugplan STR'!$AK:$AK,"&gt;"&amp;$D171)
+SUMIFS('Flugplan STR'!AW:AW,'Flugplan STR'!$AL:$AL,"&lt;="&amp;$D171,'Flugplan STR'!$AL:$AL,"&gt;"&amp;$D171)</f>
        <v>0</v>
      </c>
      <c r="P171">
        <f>SUMIFS('Flugplan STR'!AX:AX,'Flugplan STR'!$AH:$AH,"&lt;="&amp;$D171,'Flugplan STR'!$AI:$AI,"&gt;"&amp;$D171)
+SUMIFS('Flugplan STR'!AX:AX,'Flugplan STR'!$AJ:$AJ,"&lt;="&amp;$D171,'Flugplan STR'!$AK:$AK,"&gt;"&amp;$D171)
+SUMIFS('Flugplan STR'!AX:AX,'Flugplan STR'!$AL:$AL,"&lt;="&amp;$D171,'Flugplan STR'!$AL:$AL,"&gt;"&amp;$D171)</f>
        <v>0</v>
      </c>
      <c r="Q171">
        <f>SUMIFS('Flugplan STR'!AY:AY,'Flugplan STR'!$AH:$AH,"&lt;="&amp;$D171,'Flugplan STR'!$AI:$AI,"&gt;"&amp;$D171)
+SUMIFS('Flugplan STR'!AY:AY,'Flugplan STR'!$AJ:$AJ,"&lt;="&amp;$D171,'Flugplan STR'!$AK:$AK,"&gt;"&amp;$D171)
+SUMIFS('Flugplan STR'!AY:AY,'Flugplan STR'!$AL:$AL,"&lt;="&amp;$D171,'Flugplan STR'!$AL:$AL,"&gt;"&amp;$D171)</f>
        <v>3</v>
      </c>
      <c r="R171">
        <f>SUMIFS('Flugplan STR'!AZ:AZ,'Flugplan STR'!$AH:$AH,"&lt;="&amp;$D171,'Flugplan STR'!$AI:$AI,"&gt;"&amp;$D171)
+SUMIFS('Flugplan STR'!AZ:AZ,'Flugplan STR'!$AJ:$AJ,"&lt;="&amp;$D171,'Flugplan STR'!$AK:$AK,"&gt;"&amp;$D171)
+SUMIFS('Flugplan STR'!AZ:AZ,'Flugplan STR'!$AL:$AL,"&lt;="&amp;$D171,'Flugplan STR'!$AL:$AL,"&gt;"&amp;$D171)</f>
        <v>4</v>
      </c>
      <c r="S171">
        <f>SUMIFS('Flugplan STR'!BA:BA,'Flugplan STR'!$AH:$AH,"&lt;="&amp;$D171,'Flugplan STR'!$AI:$AI,"&gt;"&amp;$D171)
+SUMIFS('Flugplan STR'!BA:BA,'Flugplan STR'!$AJ:$AJ,"&lt;="&amp;$D171,'Flugplan STR'!$AK:$AK,"&gt;"&amp;$D171)
+SUMIFS('Flugplan STR'!BA:BA,'Flugplan STR'!$AL:$AL,"&lt;="&amp;$D171,'Flugplan STR'!$AL:$AL,"&gt;"&amp;$D171)</f>
        <v>4</v>
      </c>
      <c r="T171">
        <f>SUMIFS('Flugplan STR'!BB:BB,'Flugplan STR'!$AH:$AH,"&lt;="&amp;$D171,'Flugplan STR'!$AI:$AI,"&gt;"&amp;$D171)
+SUMIFS('Flugplan STR'!BB:BB,'Flugplan STR'!$AJ:$AJ,"&lt;="&amp;$D171,'Flugplan STR'!$AK:$AK,"&gt;"&amp;$D171)
+SUMIFS('Flugplan STR'!BB:BB,'Flugplan STR'!$AL:$AL,"&lt;="&amp;$D171,'Flugplan STR'!$AL:$AL,"&gt;"&amp;$D171)</f>
        <v>6</v>
      </c>
      <c r="U171">
        <f>SUMIFS('Flugplan STR'!BC:BC,'Flugplan STR'!$AH:$AH,"&lt;="&amp;$D171,'Flugplan STR'!$AI:$AI,"&gt;"&amp;$D171)
+SUMIFS('Flugplan STR'!BC:BC,'Flugplan STR'!$AJ:$AJ,"&lt;="&amp;$D171,'Flugplan STR'!$AK:$AK,"&gt;"&amp;$D171)
+SUMIFS('Flugplan STR'!BC:BC,'Flugplan STR'!$AL:$AL,"&lt;="&amp;$D171,'Flugplan STR'!$AL:$AL,"&gt;"&amp;$D171)</f>
        <v>0</v>
      </c>
      <c r="V171">
        <f>SUMIFS('Flugplan STR'!BD:BD,'Flugplan STR'!$AH:$AH,"&lt;="&amp;$D171,'Flugplan STR'!$AI:$AI,"&gt;"&amp;$D171)
+SUMIFS('Flugplan STR'!BD:BD,'Flugplan STR'!$AJ:$AJ,"&lt;="&amp;$D171,'Flugplan STR'!$AK:$AK,"&gt;"&amp;$D171)
+SUMIFS('Flugplan STR'!BD:BD,'Flugplan STR'!$AL:$AL,"&lt;="&amp;$D171,'Flugplan STR'!$AL:$AL,"&gt;"&amp;$D171)</f>
        <v>0</v>
      </c>
      <c r="W171">
        <f>SUMIFS('Flugplan STR'!BE:BE,'Flugplan STR'!$AH:$AH,"&lt;="&amp;$D171,'Flugplan STR'!$AI:$AI,"&gt;"&amp;$D171)
+SUMIFS('Flugplan STR'!BE:BE,'Flugplan STR'!$AJ:$AJ,"&lt;="&amp;$D171,'Flugplan STR'!$AK:$AK,"&gt;"&amp;$D171)
+SUMIFS('Flugplan STR'!BE:BE,'Flugplan STR'!$AL:$AL,"&lt;="&amp;$D171,'Flugplan STR'!$AL:$AL,"&gt;"&amp;$D171)</f>
        <v>0</v>
      </c>
      <c r="X171">
        <f>SUMIFS('Flugplan STR'!BF:BF,'Flugplan STR'!$AH:$AH,"&lt;="&amp;$D171,'Flugplan STR'!$AI:$AI,"&gt;"&amp;$D171)
+SUMIFS('Flugplan STR'!BF:BF,'Flugplan STR'!$AJ:$AJ,"&lt;="&amp;$D171,'Flugplan STR'!$AK:$AK,"&gt;"&amp;$D171)
+SUMIFS('Flugplan STR'!BF:BF,'Flugplan STR'!$AL:$AL,"&lt;="&amp;$D171,'Flugplan STR'!$AL:$AL,"&gt;"&amp;$D171)</f>
        <v>6</v>
      </c>
      <c r="Y171">
        <f>SUMIFS('Flugplan STR'!BG:BG,'Flugplan STR'!$AH:$AH,"&lt;="&amp;$D171,'Flugplan STR'!$AI:$AI,"&gt;"&amp;$D171)
+SUMIFS('Flugplan STR'!BG:BG,'Flugplan STR'!$AJ:$AJ,"&lt;="&amp;$D171,'Flugplan STR'!$AK:$AK,"&gt;"&amp;$D171)
+SUMIFS('Flugplan STR'!BG:BG,'Flugplan STR'!$AL:$AL,"&lt;="&amp;$D171,'Flugplan STR'!$AL:$AL,"&gt;"&amp;$D171)</f>
        <v>0</v>
      </c>
      <c r="Z171">
        <f>SUMIFS('Flugplan STR'!BH:BH,'Flugplan STR'!$AH:$AH,"&lt;="&amp;$D171,'Flugplan STR'!$AI:$AI,"&gt;"&amp;$D171)
+SUMIFS('Flugplan STR'!BH:BH,'Flugplan STR'!$AJ:$AJ,"&lt;="&amp;$D171,'Flugplan STR'!$AK:$AK,"&gt;"&amp;$D171)
+SUMIFS('Flugplan STR'!BH:BH,'Flugplan STR'!$AL:$AL,"&lt;="&amp;$D171,'Flugplan STR'!$AL:$AL,"&gt;"&amp;$D171)</f>
        <v>6</v>
      </c>
    </row>
    <row r="172" spans="1:26">
      <c r="A172" s="209">
        <v>45118</v>
      </c>
      <c r="B172" s="208" t="s">
        <v>831</v>
      </c>
      <c r="D172" s="453">
        <f t="shared" si="3"/>
        <v>45120.729166667079</v>
      </c>
      <c r="E172">
        <f>SUMIFS('Flugplan STR'!AN:AN,'Flugplan STR'!AH:AH,"&lt;="&amp;D172,'Flugplan STR'!AI:AI,"&gt;"&amp;D172)
+SUMIFS('Flugplan STR'!AN:AN,'Flugplan STR'!AJ:AJ,"&lt;="&amp;D172,'Flugplan STR'!AK:AK,"&gt;"&amp;D172)
+SUMIFS('Flugplan STR'!AN:AN,'Flugplan STR'!AL:AL,"&lt;="&amp;D172,'Flugplan STR'!AL:AL,"&gt;"&amp;D172)</f>
        <v>6</v>
      </c>
      <c r="G172">
        <f>SUMIFS('Flugplan STR'!AO:AO,'Flugplan STR'!$AH:$AH,"&lt;="&amp;$D172,'Flugplan STR'!$AI:$AI,"&gt;"&amp;$D172)
+SUMIFS('Flugplan STR'!AO:AO,'Flugplan STR'!$AJ:$AJ,"&lt;="&amp;$D172,'Flugplan STR'!$AK:$AK,"&gt;"&amp;$D172)
+SUMIFS('Flugplan STR'!AO:AO,'Flugplan STR'!$AL:$AL,"&lt;="&amp;$D172,'Flugplan STR'!$AL:$AL,"&gt;"&amp;$D172)</f>
        <v>0</v>
      </c>
      <c r="H172">
        <f>SUMIFS('Flugplan STR'!AP:AP,'Flugplan STR'!$AH:$AH,"&lt;="&amp;$D172,'Flugplan STR'!$AI:$AI,"&gt;"&amp;$D172)
+SUMIFS('Flugplan STR'!AP:AP,'Flugplan STR'!$AJ:$AJ,"&lt;="&amp;$D172,'Flugplan STR'!$AK:$AK,"&gt;"&amp;$D172)
+SUMIFS('Flugplan STR'!AP:AP,'Flugplan STR'!$AL:$AL,"&lt;="&amp;$D172,'Flugplan STR'!$AL:$AL,"&gt;"&amp;$D172)</f>
        <v>18</v>
      </c>
      <c r="I172">
        <f>SUMIFS('Flugplan STR'!AQ:AQ,'Flugplan STR'!$AH:$AH,"&lt;="&amp;$D172,'Flugplan STR'!$AI:$AI,"&gt;"&amp;$D172)
+SUMIFS('Flugplan STR'!AQ:AQ,'Flugplan STR'!$AJ:$AJ,"&lt;="&amp;$D172,'Flugplan STR'!$AK:$AK,"&gt;"&amp;$D172)
+SUMIFS('Flugplan STR'!AQ:AQ,'Flugplan STR'!$AL:$AL,"&lt;="&amp;$D172,'Flugplan STR'!$AL:$AL,"&gt;"&amp;$D172)</f>
        <v>6</v>
      </c>
      <c r="J172">
        <f>SUMIFS('Flugplan STR'!AR:AR,'Flugplan STR'!$AH:$AH,"&lt;="&amp;$D172,'Flugplan STR'!$AI:$AI,"&gt;"&amp;$D172)
+SUMIFS('Flugplan STR'!AR:AR,'Flugplan STR'!$AJ:$AJ,"&lt;="&amp;$D172,'Flugplan STR'!$AK:$AK,"&gt;"&amp;$D172)
+SUMIFS('Flugplan STR'!AR:AR,'Flugplan STR'!$AL:$AL,"&lt;="&amp;$D172,'Flugplan STR'!$AL:$AL,"&gt;"&amp;$D172)</f>
        <v>0</v>
      </c>
      <c r="K172">
        <f>SUMIFS('Flugplan STR'!AS:AS,'Flugplan STR'!$AH:$AH,"&lt;="&amp;$D172,'Flugplan STR'!$AI:$AI,"&gt;"&amp;$D172)
+SUMIFS('Flugplan STR'!AS:AS,'Flugplan STR'!$AJ:$AJ,"&lt;="&amp;$D172,'Flugplan STR'!$AK:$AK,"&gt;"&amp;$D172)
+SUMIFS('Flugplan STR'!AS:AS,'Flugplan STR'!$AL:$AL,"&lt;="&amp;$D172,'Flugplan STR'!$AL:$AL,"&gt;"&amp;$D172)</f>
        <v>0</v>
      </c>
      <c r="L172">
        <f>SUMIFS('Flugplan STR'!AT:AT,'Flugplan STR'!$AH:$AH,"&lt;="&amp;$D172,'Flugplan STR'!$AI:$AI,"&gt;"&amp;$D172)
+SUMIFS('Flugplan STR'!AT:AT,'Flugplan STR'!$AJ:$AJ,"&lt;="&amp;$D172,'Flugplan STR'!$AK:$AK,"&gt;"&amp;$D172)
+SUMIFS('Flugplan STR'!AT:AT,'Flugplan STR'!$AL:$AL,"&lt;="&amp;$D172,'Flugplan STR'!$AL:$AL,"&gt;"&amp;$D172)</f>
        <v>0</v>
      </c>
      <c r="M172">
        <f>SUMIFS('Flugplan STR'!AU:AU,'Flugplan STR'!$AH:$AH,"&lt;="&amp;$D172,'Flugplan STR'!$AI:$AI,"&gt;"&amp;$D172)
+SUMIFS('Flugplan STR'!AU:AU,'Flugplan STR'!$AJ:$AJ,"&lt;="&amp;$D172,'Flugplan STR'!$AK:$AK,"&gt;"&amp;$D172)
+SUMIFS('Flugplan STR'!AU:AU,'Flugplan STR'!$AL:$AL,"&lt;="&amp;$D172,'Flugplan STR'!$AL:$AL,"&gt;"&amp;$D172)</f>
        <v>0</v>
      </c>
      <c r="N172">
        <f>SUMIFS('Flugplan STR'!AV:AV,'Flugplan STR'!$AH:$AH,"&lt;="&amp;$D172,'Flugplan STR'!$AI:$AI,"&gt;"&amp;$D172)
+SUMIFS('Flugplan STR'!AV:AV,'Flugplan STR'!$AJ:$AJ,"&lt;="&amp;$D172,'Flugplan STR'!$AK:$AK,"&gt;"&amp;$D172)
+SUMIFS('Flugplan STR'!AV:AV,'Flugplan STR'!$AL:$AL,"&lt;="&amp;$D172,'Flugplan STR'!$AL:$AL,"&gt;"&amp;$D172)</f>
        <v>120</v>
      </c>
      <c r="O172">
        <f>SUMIFS('Flugplan STR'!AW:AW,'Flugplan STR'!$AH:$AH,"&lt;="&amp;$D172,'Flugplan STR'!$AI:$AI,"&gt;"&amp;$D172)
+SUMIFS('Flugplan STR'!AW:AW,'Flugplan STR'!$AJ:$AJ,"&lt;="&amp;$D172,'Flugplan STR'!$AK:$AK,"&gt;"&amp;$D172)
+SUMIFS('Flugplan STR'!AW:AW,'Flugplan STR'!$AL:$AL,"&lt;="&amp;$D172,'Flugplan STR'!$AL:$AL,"&gt;"&amp;$D172)</f>
        <v>0</v>
      </c>
      <c r="P172">
        <f>SUMIFS('Flugplan STR'!AX:AX,'Flugplan STR'!$AH:$AH,"&lt;="&amp;$D172,'Flugplan STR'!$AI:$AI,"&gt;"&amp;$D172)
+SUMIFS('Flugplan STR'!AX:AX,'Flugplan STR'!$AJ:$AJ,"&lt;="&amp;$D172,'Flugplan STR'!$AK:$AK,"&gt;"&amp;$D172)
+SUMIFS('Flugplan STR'!AX:AX,'Flugplan STR'!$AL:$AL,"&lt;="&amp;$D172,'Flugplan STR'!$AL:$AL,"&gt;"&amp;$D172)</f>
        <v>0</v>
      </c>
      <c r="Q172">
        <f>SUMIFS('Flugplan STR'!AY:AY,'Flugplan STR'!$AH:$AH,"&lt;="&amp;$D172,'Flugplan STR'!$AI:$AI,"&gt;"&amp;$D172)
+SUMIFS('Flugplan STR'!AY:AY,'Flugplan STR'!$AJ:$AJ,"&lt;="&amp;$D172,'Flugplan STR'!$AK:$AK,"&gt;"&amp;$D172)
+SUMIFS('Flugplan STR'!AY:AY,'Flugplan STR'!$AL:$AL,"&lt;="&amp;$D172,'Flugplan STR'!$AL:$AL,"&gt;"&amp;$D172)</f>
        <v>3</v>
      </c>
      <c r="R172">
        <f>SUMIFS('Flugplan STR'!AZ:AZ,'Flugplan STR'!$AH:$AH,"&lt;="&amp;$D172,'Flugplan STR'!$AI:$AI,"&gt;"&amp;$D172)
+SUMIFS('Flugplan STR'!AZ:AZ,'Flugplan STR'!$AJ:$AJ,"&lt;="&amp;$D172,'Flugplan STR'!$AK:$AK,"&gt;"&amp;$D172)
+SUMIFS('Flugplan STR'!AZ:AZ,'Flugplan STR'!$AL:$AL,"&lt;="&amp;$D172,'Flugplan STR'!$AL:$AL,"&gt;"&amp;$D172)</f>
        <v>2</v>
      </c>
      <c r="S172">
        <f>SUMIFS('Flugplan STR'!BA:BA,'Flugplan STR'!$AH:$AH,"&lt;="&amp;$D172,'Flugplan STR'!$AI:$AI,"&gt;"&amp;$D172)
+SUMIFS('Flugplan STR'!BA:BA,'Flugplan STR'!$AJ:$AJ,"&lt;="&amp;$D172,'Flugplan STR'!$AK:$AK,"&gt;"&amp;$D172)
+SUMIFS('Flugplan STR'!BA:BA,'Flugplan STR'!$AL:$AL,"&lt;="&amp;$D172,'Flugplan STR'!$AL:$AL,"&gt;"&amp;$D172)</f>
        <v>4</v>
      </c>
      <c r="T172">
        <f>SUMIFS('Flugplan STR'!BB:BB,'Flugplan STR'!$AH:$AH,"&lt;="&amp;$D172,'Flugplan STR'!$AI:$AI,"&gt;"&amp;$D172)
+SUMIFS('Flugplan STR'!BB:BB,'Flugplan STR'!$AJ:$AJ,"&lt;="&amp;$D172,'Flugplan STR'!$AK:$AK,"&gt;"&amp;$D172)
+SUMIFS('Flugplan STR'!BB:BB,'Flugplan STR'!$AL:$AL,"&lt;="&amp;$D172,'Flugplan STR'!$AL:$AL,"&gt;"&amp;$D172)</f>
        <v>6</v>
      </c>
      <c r="U172">
        <f>SUMIFS('Flugplan STR'!BC:BC,'Flugplan STR'!$AH:$AH,"&lt;="&amp;$D172,'Flugplan STR'!$AI:$AI,"&gt;"&amp;$D172)
+SUMIFS('Flugplan STR'!BC:BC,'Flugplan STR'!$AJ:$AJ,"&lt;="&amp;$D172,'Flugplan STR'!$AK:$AK,"&gt;"&amp;$D172)
+SUMIFS('Flugplan STR'!BC:BC,'Flugplan STR'!$AL:$AL,"&lt;="&amp;$D172,'Flugplan STR'!$AL:$AL,"&gt;"&amp;$D172)</f>
        <v>0</v>
      </c>
      <c r="V172">
        <f>SUMIFS('Flugplan STR'!BD:BD,'Flugplan STR'!$AH:$AH,"&lt;="&amp;$D172,'Flugplan STR'!$AI:$AI,"&gt;"&amp;$D172)
+SUMIFS('Flugplan STR'!BD:BD,'Flugplan STR'!$AJ:$AJ,"&lt;="&amp;$D172,'Flugplan STR'!$AK:$AK,"&gt;"&amp;$D172)
+SUMIFS('Flugplan STR'!BD:BD,'Flugplan STR'!$AL:$AL,"&lt;="&amp;$D172,'Flugplan STR'!$AL:$AL,"&gt;"&amp;$D172)</f>
        <v>0</v>
      </c>
      <c r="W172">
        <f>SUMIFS('Flugplan STR'!BE:BE,'Flugplan STR'!$AH:$AH,"&lt;="&amp;$D172,'Flugplan STR'!$AI:$AI,"&gt;"&amp;$D172)
+SUMIFS('Flugplan STR'!BE:BE,'Flugplan STR'!$AJ:$AJ,"&lt;="&amp;$D172,'Flugplan STR'!$AK:$AK,"&gt;"&amp;$D172)
+SUMIFS('Flugplan STR'!BE:BE,'Flugplan STR'!$AL:$AL,"&lt;="&amp;$D172,'Flugplan STR'!$AL:$AL,"&gt;"&amp;$D172)</f>
        <v>0</v>
      </c>
      <c r="X172">
        <f>SUMIFS('Flugplan STR'!BF:BF,'Flugplan STR'!$AH:$AH,"&lt;="&amp;$D172,'Flugplan STR'!$AI:$AI,"&gt;"&amp;$D172)
+SUMIFS('Flugplan STR'!BF:BF,'Flugplan STR'!$AJ:$AJ,"&lt;="&amp;$D172,'Flugplan STR'!$AK:$AK,"&gt;"&amp;$D172)
+SUMIFS('Flugplan STR'!BF:BF,'Flugplan STR'!$AL:$AL,"&lt;="&amp;$D172,'Flugplan STR'!$AL:$AL,"&gt;"&amp;$D172)</f>
        <v>6</v>
      </c>
      <c r="Y172">
        <f>SUMIFS('Flugplan STR'!BG:BG,'Flugplan STR'!$AH:$AH,"&lt;="&amp;$D172,'Flugplan STR'!$AI:$AI,"&gt;"&amp;$D172)
+SUMIFS('Flugplan STR'!BG:BG,'Flugplan STR'!$AJ:$AJ,"&lt;="&amp;$D172,'Flugplan STR'!$AK:$AK,"&gt;"&amp;$D172)
+SUMIFS('Flugplan STR'!BG:BG,'Flugplan STR'!$AL:$AL,"&lt;="&amp;$D172,'Flugplan STR'!$AL:$AL,"&gt;"&amp;$D172)</f>
        <v>0</v>
      </c>
      <c r="Z172">
        <f>SUMIFS('Flugplan STR'!BH:BH,'Flugplan STR'!$AH:$AH,"&lt;="&amp;$D172,'Flugplan STR'!$AI:$AI,"&gt;"&amp;$D172)
+SUMIFS('Flugplan STR'!BH:BH,'Flugplan STR'!$AJ:$AJ,"&lt;="&amp;$D172,'Flugplan STR'!$AK:$AK,"&gt;"&amp;$D172)
+SUMIFS('Flugplan STR'!BH:BH,'Flugplan STR'!$AL:$AL,"&lt;="&amp;$D172,'Flugplan STR'!$AL:$AL,"&gt;"&amp;$D172)</f>
        <v>6</v>
      </c>
    </row>
    <row r="173" spans="1:26">
      <c r="A173" s="209">
        <v>45118</v>
      </c>
      <c r="B173" s="208" t="s">
        <v>1026</v>
      </c>
      <c r="D173" s="453">
        <f t="shared" si="3"/>
        <v>45120.750000000415</v>
      </c>
      <c r="E173">
        <f>SUMIFS('Flugplan STR'!AN:AN,'Flugplan STR'!AH:AH,"&lt;="&amp;D173,'Flugplan STR'!AI:AI,"&gt;"&amp;D173)
+SUMIFS('Flugplan STR'!AN:AN,'Flugplan STR'!AJ:AJ,"&lt;="&amp;D173,'Flugplan STR'!AK:AK,"&gt;"&amp;D173)
+SUMIFS('Flugplan STR'!AN:AN,'Flugplan STR'!AL:AL,"&lt;="&amp;D173,'Flugplan STR'!AL:AL,"&gt;"&amp;D173)</f>
        <v>9</v>
      </c>
      <c r="G173">
        <f>SUMIFS('Flugplan STR'!AO:AO,'Flugplan STR'!$AH:$AH,"&lt;="&amp;$D173,'Flugplan STR'!$AI:$AI,"&gt;"&amp;$D173)
+SUMIFS('Flugplan STR'!AO:AO,'Flugplan STR'!$AJ:$AJ,"&lt;="&amp;$D173,'Flugplan STR'!$AK:$AK,"&gt;"&amp;$D173)
+SUMIFS('Flugplan STR'!AO:AO,'Flugplan STR'!$AL:$AL,"&lt;="&amp;$D173,'Flugplan STR'!$AL:$AL,"&gt;"&amp;$D173)</f>
        <v>0</v>
      </c>
      <c r="H173">
        <f>SUMIFS('Flugplan STR'!AP:AP,'Flugplan STR'!$AH:$AH,"&lt;="&amp;$D173,'Flugplan STR'!$AI:$AI,"&gt;"&amp;$D173)
+SUMIFS('Flugplan STR'!AP:AP,'Flugplan STR'!$AJ:$AJ,"&lt;="&amp;$D173,'Flugplan STR'!$AK:$AK,"&gt;"&amp;$D173)
+SUMIFS('Flugplan STR'!AP:AP,'Flugplan STR'!$AL:$AL,"&lt;="&amp;$D173,'Flugplan STR'!$AL:$AL,"&gt;"&amp;$D173)</f>
        <v>27</v>
      </c>
      <c r="I173">
        <f>SUMIFS('Flugplan STR'!AQ:AQ,'Flugplan STR'!$AH:$AH,"&lt;="&amp;$D173,'Flugplan STR'!$AI:$AI,"&gt;"&amp;$D173)
+SUMIFS('Flugplan STR'!AQ:AQ,'Flugplan STR'!$AJ:$AJ,"&lt;="&amp;$D173,'Flugplan STR'!$AK:$AK,"&gt;"&amp;$D173)
+SUMIFS('Flugplan STR'!AQ:AQ,'Flugplan STR'!$AL:$AL,"&lt;="&amp;$D173,'Flugplan STR'!$AL:$AL,"&gt;"&amp;$D173)</f>
        <v>9</v>
      </c>
      <c r="J173">
        <f>SUMIFS('Flugplan STR'!AR:AR,'Flugplan STR'!$AH:$AH,"&lt;="&amp;$D173,'Flugplan STR'!$AI:$AI,"&gt;"&amp;$D173)
+SUMIFS('Flugplan STR'!AR:AR,'Flugplan STR'!$AJ:$AJ,"&lt;="&amp;$D173,'Flugplan STR'!$AK:$AK,"&gt;"&amp;$D173)
+SUMIFS('Flugplan STR'!AR:AR,'Flugplan STR'!$AL:$AL,"&lt;="&amp;$D173,'Flugplan STR'!$AL:$AL,"&gt;"&amp;$D173)</f>
        <v>0</v>
      </c>
      <c r="K173">
        <f>SUMIFS('Flugplan STR'!AS:AS,'Flugplan STR'!$AH:$AH,"&lt;="&amp;$D173,'Flugplan STR'!$AI:$AI,"&gt;"&amp;$D173)
+SUMIFS('Flugplan STR'!AS:AS,'Flugplan STR'!$AJ:$AJ,"&lt;="&amp;$D173,'Flugplan STR'!$AK:$AK,"&gt;"&amp;$D173)
+SUMIFS('Flugplan STR'!AS:AS,'Flugplan STR'!$AL:$AL,"&lt;="&amp;$D173,'Flugplan STR'!$AL:$AL,"&gt;"&amp;$D173)</f>
        <v>0</v>
      </c>
      <c r="L173">
        <f>SUMIFS('Flugplan STR'!AT:AT,'Flugplan STR'!$AH:$AH,"&lt;="&amp;$D173,'Flugplan STR'!$AI:$AI,"&gt;"&amp;$D173)
+SUMIFS('Flugplan STR'!AT:AT,'Flugplan STR'!$AJ:$AJ,"&lt;="&amp;$D173,'Flugplan STR'!$AK:$AK,"&gt;"&amp;$D173)
+SUMIFS('Flugplan STR'!AT:AT,'Flugplan STR'!$AL:$AL,"&lt;="&amp;$D173,'Flugplan STR'!$AL:$AL,"&gt;"&amp;$D173)</f>
        <v>0</v>
      </c>
      <c r="M173">
        <f>SUMIFS('Flugplan STR'!AU:AU,'Flugplan STR'!$AH:$AH,"&lt;="&amp;$D173,'Flugplan STR'!$AI:$AI,"&gt;"&amp;$D173)
+SUMIFS('Flugplan STR'!AU:AU,'Flugplan STR'!$AJ:$AJ,"&lt;="&amp;$D173,'Flugplan STR'!$AK:$AK,"&gt;"&amp;$D173)
+SUMIFS('Flugplan STR'!AU:AU,'Flugplan STR'!$AL:$AL,"&lt;="&amp;$D173,'Flugplan STR'!$AL:$AL,"&gt;"&amp;$D173)</f>
        <v>0</v>
      </c>
      <c r="N173">
        <f>SUMIFS('Flugplan STR'!AV:AV,'Flugplan STR'!$AH:$AH,"&lt;="&amp;$D173,'Flugplan STR'!$AI:$AI,"&gt;"&amp;$D173)
+SUMIFS('Flugplan STR'!AV:AV,'Flugplan STR'!$AJ:$AJ,"&lt;="&amp;$D173,'Flugplan STR'!$AK:$AK,"&gt;"&amp;$D173)
+SUMIFS('Flugplan STR'!AV:AV,'Flugplan STR'!$AL:$AL,"&lt;="&amp;$D173,'Flugplan STR'!$AL:$AL,"&gt;"&amp;$D173)</f>
        <v>156</v>
      </c>
      <c r="O173">
        <f>SUMIFS('Flugplan STR'!AW:AW,'Flugplan STR'!$AH:$AH,"&lt;="&amp;$D173,'Flugplan STR'!$AI:$AI,"&gt;"&amp;$D173)
+SUMIFS('Flugplan STR'!AW:AW,'Flugplan STR'!$AJ:$AJ,"&lt;="&amp;$D173,'Flugplan STR'!$AK:$AK,"&gt;"&amp;$D173)
+SUMIFS('Flugplan STR'!AW:AW,'Flugplan STR'!$AL:$AL,"&lt;="&amp;$D173,'Flugplan STR'!$AL:$AL,"&gt;"&amp;$D173)</f>
        <v>0</v>
      </c>
      <c r="P173">
        <f>SUMIFS('Flugplan STR'!AX:AX,'Flugplan STR'!$AH:$AH,"&lt;="&amp;$D173,'Flugplan STR'!$AI:$AI,"&gt;"&amp;$D173)
+SUMIFS('Flugplan STR'!AX:AX,'Flugplan STR'!$AJ:$AJ,"&lt;="&amp;$D173,'Flugplan STR'!$AK:$AK,"&gt;"&amp;$D173)
+SUMIFS('Flugplan STR'!AX:AX,'Flugplan STR'!$AL:$AL,"&lt;="&amp;$D173,'Flugplan STR'!$AL:$AL,"&gt;"&amp;$D173)</f>
        <v>0</v>
      </c>
      <c r="Q173">
        <f>SUMIFS('Flugplan STR'!AY:AY,'Flugplan STR'!$AH:$AH,"&lt;="&amp;$D173,'Flugplan STR'!$AI:$AI,"&gt;"&amp;$D173)
+SUMIFS('Flugplan STR'!AY:AY,'Flugplan STR'!$AJ:$AJ,"&lt;="&amp;$D173,'Flugplan STR'!$AK:$AK,"&gt;"&amp;$D173)
+SUMIFS('Flugplan STR'!AY:AY,'Flugplan STR'!$AL:$AL,"&lt;="&amp;$D173,'Flugplan STR'!$AL:$AL,"&gt;"&amp;$D173)</f>
        <v>3</v>
      </c>
      <c r="R173">
        <f>SUMIFS('Flugplan STR'!AZ:AZ,'Flugplan STR'!$AH:$AH,"&lt;="&amp;$D173,'Flugplan STR'!$AI:$AI,"&gt;"&amp;$D173)
+SUMIFS('Flugplan STR'!AZ:AZ,'Flugplan STR'!$AJ:$AJ,"&lt;="&amp;$D173,'Flugplan STR'!$AK:$AK,"&gt;"&amp;$D173)
+SUMIFS('Flugplan STR'!AZ:AZ,'Flugplan STR'!$AL:$AL,"&lt;="&amp;$D173,'Flugplan STR'!$AL:$AL,"&gt;"&amp;$D173)</f>
        <v>4</v>
      </c>
      <c r="S173">
        <f>SUMIFS('Flugplan STR'!BA:BA,'Flugplan STR'!$AH:$AH,"&lt;="&amp;$D173,'Flugplan STR'!$AI:$AI,"&gt;"&amp;$D173)
+SUMIFS('Flugplan STR'!BA:BA,'Flugplan STR'!$AJ:$AJ,"&lt;="&amp;$D173,'Flugplan STR'!$AK:$AK,"&gt;"&amp;$D173)
+SUMIFS('Flugplan STR'!BA:BA,'Flugplan STR'!$AL:$AL,"&lt;="&amp;$D173,'Flugplan STR'!$AL:$AL,"&gt;"&amp;$D173)</f>
        <v>2</v>
      </c>
      <c r="T173">
        <f>SUMIFS('Flugplan STR'!BB:BB,'Flugplan STR'!$AH:$AH,"&lt;="&amp;$D173,'Flugplan STR'!$AI:$AI,"&gt;"&amp;$D173)
+SUMIFS('Flugplan STR'!BB:BB,'Flugplan STR'!$AJ:$AJ,"&lt;="&amp;$D173,'Flugplan STR'!$AK:$AK,"&gt;"&amp;$D173)
+SUMIFS('Flugplan STR'!BB:BB,'Flugplan STR'!$AL:$AL,"&lt;="&amp;$D173,'Flugplan STR'!$AL:$AL,"&gt;"&amp;$D173)</f>
        <v>9</v>
      </c>
      <c r="U173">
        <f>SUMIFS('Flugplan STR'!BC:BC,'Flugplan STR'!$AH:$AH,"&lt;="&amp;$D173,'Flugplan STR'!$AI:$AI,"&gt;"&amp;$D173)
+SUMIFS('Flugplan STR'!BC:BC,'Flugplan STR'!$AJ:$AJ,"&lt;="&amp;$D173,'Flugplan STR'!$AK:$AK,"&gt;"&amp;$D173)
+SUMIFS('Flugplan STR'!BC:BC,'Flugplan STR'!$AL:$AL,"&lt;="&amp;$D173,'Flugplan STR'!$AL:$AL,"&gt;"&amp;$D173)</f>
        <v>0</v>
      </c>
      <c r="V173">
        <f>SUMIFS('Flugplan STR'!BD:BD,'Flugplan STR'!$AH:$AH,"&lt;="&amp;$D173,'Flugplan STR'!$AI:$AI,"&gt;"&amp;$D173)
+SUMIFS('Flugplan STR'!BD:BD,'Flugplan STR'!$AJ:$AJ,"&lt;="&amp;$D173,'Flugplan STR'!$AK:$AK,"&gt;"&amp;$D173)
+SUMIFS('Flugplan STR'!BD:BD,'Flugplan STR'!$AL:$AL,"&lt;="&amp;$D173,'Flugplan STR'!$AL:$AL,"&gt;"&amp;$D173)</f>
        <v>0</v>
      </c>
      <c r="W173">
        <f>SUMIFS('Flugplan STR'!BE:BE,'Flugplan STR'!$AH:$AH,"&lt;="&amp;$D173,'Flugplan STR'!$AI:$AI,"&gt;"&amp;$D173)
+SUMIFS('Flugplan STR'!BE:BE,'Flugplan STR'!$AJ:$AJ,"&lt;="&amp;$D173,'Flugplan STR'!$AK:$AK,"&gt;"&amp;$D173)
+SUMIFS('Flugplan STR'!BE:BE,'Flugplan STR'!$AL:$AL,"&lt;="&amp;$D173,'Flugplan STR'!$AL:$AL,"&gt;"&amp;$D173)</f>
        <v>0</v>
      </c>
      <c r="X173">
        <f>SUMIFS('Flugplan STR'!BF:BF,'Flugplan STR'!$AH:$AH,"&lt;="&amp;$D173,'Flugplan STR'!$AI:$AI,"&gt;"&amp;$D173)
+SUMIFS('Flugplan STR'!BF:BF,'Flugplan STR'!$AJ:$AJ,"&lt;="&amp;$D173,'Flugplan STR'!$AK:$AK,"&gt;"&amp;$D173)
+SUMIFS('Flugplan STR'!BF:BF,'Flugplan STR'!$AL:$AL,"&lt;="&amp;$D173,'Flugplan STR'!$AL:$AL,"&gt;"&amp;$D173)</f>
        <v>9</v>
      </c>
      <c r="Y173">
        <f>SUMIFS('Flugplan STR'!BG:BG,'Flugplan STR'!$AH:$AH,"&lt;="&amp;$D173,'Flugplan STR'!$AI:$AI,"&gt;"&amp;$D173)
+SUMIFS('Flugplan STR'!BG:BG,'Flugplan STR'!$AJ:$AJ,"&lt;="&amp;$D173,'Flugplan STR'!$AK:$AK,"&gt;"&amp;$D173)
+SUMIFS('Flugplan STR'!BG:BG,'Flugplan STR'!$AL:$AL,"&lt;="&amp;$D173,'Flugplan STR'!$AL:$AL,"&gt;"&amp;$D173)</f>
        <v>0</v>
      </c>
      <c r="Z173">
        <f>SUMIFS('Flugplan STR'!BH:BH,'Flugplan STR'!$AH:$AH,"&lt;="&amp;$D173,'Flugplan STR'!$AI:$AI,"&gt;"&amp;$D173)
+SUMIFS('Flugplan STR'!BH:BH,'Flugplan STR'!$AJ:$AJ,"&lt;="&amp;$D173,'Flugplan STR'!$AK:$AK,"&gt;"&amp;$D173)
+SUMIFS('Flugplan STR'!BH:BH,'Flugplan STR'!$AL:$AL,"&lt;="&amp;$D173,'Flugplan STR'!$AL:$AL,"&gt;"&amp;$D173)</f>
        <v>9</v>
      </c>
    </row>
    <row r="174" spans="1:26">
      <c r="A174" s="209">
        <v>45119</v>
      </c>
      <c r="B174" s="208" t="s">
        <v>838</v>
      </c>
      <c r="D174" s="453">
        <f t="shared" si="3"/>
        <v>45120.77083333375</v>
      </c>
      <c r="E174">
        <f>SUMIFS('Flugplan STR'!AN:AN,'Flugplan STR'!AH:AH,"&lt;="&amp;D174,'Flugplan STR'!AI:AI,"&gt;"&amp;D174)
+SUMIFS('Flugplan STR'!AN:AN,'Flugplan STR'!AJ:AJ,"&lt;="&amp;D174,'Flugplan STR'!AK:AK,"&gt;"&amp;D174)
+SUMIFS('Flugplan STR'!AN:AN,'Flugplan STR'!AL:AL,"&lt;="&amp;D174,'Flugplan STR'!AL:AL,"&gt;"&amp;D174)</f>
        <v>8</v>
      </c>
      <c r="G174">
        <f>SUMIFS('Flugplan STR'!AO:AO,'Flugplan STR'!$AH:$AH,"&lt;="&amp;$D174,'Flugplan STR'!$AI:$AI,"&gt;"&amp;$D174)
+SUMIFS('Flugplan STR'!AO:AO,'Flugplan STR'!$AJ:$AJ,"&lt;="&amp;$D174,'Flugplan STR'!$AK:$AK,"&gt;"&amp;$D174)
+SUMIFS('Flugplan STR'!AO:AO,'Flugplan STR'!$AL:$AL,"&lt;="&amp;$D174,'Flugplan STR'!$AL:$AL,"&gt;"&amp;$D174)</f>
        <v>0</v>
      </c>
      <c r="H174">
        <f>SUMIFS('Flugplan STR'!AP:AP,'Flugplan STR'!$AH:$AH,"&lt;="&amp;$D174,'Flugplan STR'!$AI:$AI,"&gt;"&amp;$D174)
+SUMIFS('Flugplan STR'!AP:AP,'Flugplan STR'!$AJ:$AJ,"&lt;="&amp;$D174,'Flugplan STR'!$AK:$AK,"&gt;"&amp;$D174)
+SUMIFS('Flugplan STR'!AP:AP,'Flugplan STR'!$AL:$AL,"&lt;="&amp;$D174,'Flugplan STR'!$AL:$AL,"&gt;"&amp;$D174)</f>
        <v>24</v>
      </c>
      <c r="I174">
        <f>SUMIFS('Flugplan STR'!AQ:AQ,'Flugplan STR'!$AH:$AH,"&lt;="&amp;$D174,'Flugplan STR'!$AI:$AI,"&gt;"&amp;$D174)
+SUMIFS('Flugplan STR'!AQ:AQ,'Flugplan STR'!$AJ:$AJ,"&lt;="&amp;$D174,'Flugplan STR'!$AK:$AK,"&gt;"&amp;$D174)
+SUMIFS('Flugplan STR'!AQ:AQ,'Flugplan STR'!$AL:$AL,"&lt;="&amp;$D174,'Flugplan STR'!$AL:$AL,"&gt;"&amp;$D174)</f>
        <v>8</v>
      </c>
      <c r="J174">
        <f>SUMIFS('Flugplan STR'!AR:AR,'Flugplan STR'!$AH:$AH,"&lt;="&amp;$D174,'Flugplan STR'!$AI:$AI,"&gt;"&amp;$D174)
+SUMIFS('Flugplan STR'!AR:AR,'Flugplan STR'!$AJ:$AJ,"&lt;="&amp;$D174,'Flugplan STR'!$AK:$AK,"&gt;"&amp;$D174)
+SUMIFS('Flugplan STR'!AR:AR,'Flugplan STR'!$AL:$AL,"&lt;="&amp;$D174,'Flugplan STR'!$AL:$AL,"&gt;"&amp;$D174)</f>
        <v>0</v>
      </c>
      <c r="K174">
        <f>SUMIFS('Flugplan STR'!AS:AS,'Flugplan STR'!$AH:$AH,"&lt;="&amp;$D174,'Flugplan STR'!$AI:$AI,"&gt;"&amp;$D174)
+SUMIFS('Flugplan STR'!AS:AS,'Flugplan STR'!$AJ:$AJ,"&lt;="&amp;$D174,'Flugplan STR'!$AK:$AK,"&gt;"&amp;$D174)
+SUMIFS('Flugplan STR'!AS:AS,'Flugplan STR'!$AL:$AL,"&lt;="&amp;$D174,'Flugplan STR'!$AL:$AL,"&gt;"&amp;$D174)</f>
        <v>0</v>
      </c>
      <c r="L174">
        <f>SUMIFS('Flugplan STR'!AT:AT,'Flugplan STR'!$AH:$AH,"&lt;="&amp;$D174,'Flugplan STR'!$AI:$AI,"&gt;"&amp;$D174)
+SUMIFS('Flugplan STR'!AT:AT,'Flugplan STR'!$AJ:$AJ,"&lt;="&amp;$D174,'Flugplan STR'!$AK:$AK,"&gt;"&amp;$D174)
+SUMIFS('Flugplan STR'!AT:AT,'Flugplan STR'!$AL:$AL,"&lt;="&amp;$D174,'Flugplan STR'!$AL:$AL,"&gt;"&amp;$D174)</f>
        <v>0</v>
      </c>
      <c r="M174">
        <f>SUMIFS('Flugplan STR'!AU:AU,'Flugplan STR'!$AH:$AH,"&lt;="&amp;$D174,'Flugplan STR'!$AI:$AI,"&gt;"&amp;$D174)
+SUMIFS('Flugplan STR'!AU:AU,'Flugplan STR'!$AJ:$AJ,"&lt;="&amp;$D174,'Flugplan STR'!$AK:$AK,"&gt;"&amp;$D174)
+SUMIFS('Flugplan STR'!AU:AU,'Flugplan STR'!$AL:$AL,"&lt;="&amp;$D174,'Flugplan STR'!$AL:$AL,"&gt;"&amp;$D174)</f>
        <v>0</v>
      </c>
      <c r="N174">
        <f>SUMIFS('Flugplan STR'!AV:AV,'Flugplan STR'!$AH:$AH,"&lt;="&amp;$D174,'Flugplan STR'!$AI:$AI,"&gt;"&amp;$D174)
+SUMIFS('Flugplan STR'!AV:AV,'Flugplan STR'!$AJ:$AJ,"&lt;="&amp;$D174,'Flugplan STR'!$AK:$AK,"&gt;"&amp;$D174)
+SUMIFS('Flugplan STR'!AV:AV,'Flugplan STR'!$AL:$AL,"&lt;="&amp;$D174,'Flugplan STR'!$AL:$AL,"&gt;"&amp;$D174)</f>
        <v>148</v>
      </c>
      <c r="O174">
        <f>SUMIFS('Flugplan STR'!AW:AW,'Flugplan STR'!$AH:$AH,"&lt;="&amp;$D174,'Flugplan STR'!$AI:$AI,"&gt;"&amp;$D174)
+SUMIFS('Flugplan STR'!AW:AW,'Flugplan STR'!$AJ:$AJ,"&lt;="&amp;$D174,'Flugplan STR'!$AK:$AK,"&gt;"&amp;$D174)
+SUMIFS('Flugplan STR'!AW:AW,'Flugplan STR'!$AL:$AL,"&lt;="&amp;$D174,'Flugplan STR'!$AL:$AL,"&gt;"&amp;$D174)</f>
        <v>0</v>
      </c>
      <c r="P174">
        <f>SUMIFS('Flugplan STR'!AX:AX,'Flugplan STR'!$AH:$AH,"&lt;="&amp;$D174,'Flugplan STR'!$AI:$AI,"&gt;"&amp;$D174)
+SUMIFS('Flugplan STR'!AX:AX,'Flugplan STR'!$AJ:$AJ,"&lt;="&amp;$D174,'Flugplan STR'!$AK:$AK,"&gt;"&amp;$D174)
+SUMIFS('Flugplan STR'!AX:AX,'Flugplan STR'!$AL:$AL,"&lt;="&amp;$D174,'Flugplan STR'!$AL:$AL,"&gt;"&amp;$D174)</f>
        <v>0</v>
      </c>
      <c r="Q174">
        <f>SUMIFS('Flugplan STR'!AY:AY,'Flugplan STR'!$AH:$AH,"&lt;="&amp;$D174,'Flugplan STR'!$AI:$AI,"&gt;"&amp;$D174)
+SUMIFS('Flugplan STR'!AY:AY,'Flugplan STR'!$AJ:$AJ,"&lt;="&amp;$D174,'Flugplan STR'!$AK:$AK,"&gt;"&amp;$D174)
+SUMIFS('Flugplan STR'!AY:AY,'Flugplan STR'!$AL:$AL,"&lt;="&amp;$D174,'Flugplan STR'!$AL:$AL,"&gt;"&amp;$D174)</f>
        <v>3</v>
      </c>
      <c r="R174">
        <f>SUMIFS('Flugplan STR'!AZ:AZ,'Flugplan STR'!$AH:$AH,"&lt;="&amp;$D174,'Flugplan STR'!$AI:$AI,"&gt;"&amp;$D174)
+SUMIFS('Flugplan STR'!AZ:AZ,'Flugplan STR'!$AJ:$AJ,"&lt;="&amp;$D174,'Flugplan STR'!$AK:$AK,"&gt;"&amp;$D174)
+SUMIFS('Flugplan STR'!AZ:AZ,'Flugplan STR'!$AL:$AL,"&lt;="&amp;$D174,'Flugplan STR'!$AL:$AL,"&gt;"&amp;$D174)</f>
        <v>4</v>
      </c>
      <c r="S174">
        <f>SUMIFS('Flugplan STR'!BA:BA,'Flugplan STR'!$AH:$AH,"&lt;="&amp;$D174,'Flugplan STR'!$AI:$AI,"&gt;"&amp;$D174)
+SUMIFS('Flugplan STR'!BA:BA,'Flugplan STR'!$AJ:$AJ,"&lt;="&amp;$D174,'Flugplan STR'!$AK:$AK,"&gt;"&amp;$D174)
+SUMIFS('Flugplan STR'!BA:BA,'Flugplan STR'!$AL:$AL,"&lt;="&amp;$D174,'Flugplan STR'!$AL:$AL,"&gt;"&amp;$D174)</f>
        <v>2</v>
      </c>
      <c r="T174">
        <f>SUMIFS('Flugplan STR'!BB:BB,'Flugplan STR'!$AH:$AH,"&lt;="&amp;$D174,'Flugplan STR'!$AI:$AI,"&gt;"&amp;$D174)
+SUMIFS('Flugplan STR'!BB:BB,'Flugplan STR'!$AJ:$AJ,"&lt;="&amp;$D174,'Flugplan STR'!$AK:$AK,"&gt;"&amp;$D174)
+SUMIFS('Flugplan STR'!BB:BB,'Flugplan STR'!$AL:$AL,"&lt;="&amp;$D174,'Flugplan STR'!$AL:$AL,"&gt;"&amp;$D174)</f>
        <v>8</v>
      </c>
      <c r="U174">
        <f>SUMIFS('Flugplan STR'!BC:BC,'Flugplan STR'!$AH:$AH,"&lt;="&amp;$D174,'Flugplan STR'!$AI:$AI,"&gt;"&amp;$D174)
+SUMIFS('Flugplan STR'!BC:BC,'Flugplan STR'!$AJ:$AJ,"&lt;="&amp;$D174,'Flugplan STR'!$AK:$AK,"&gt;"&amp;$D174)
+SUMIFS('Flugplan STR'!BC:BC,'Flugplan STR'!$AL:$AL,"&lt;="&amp;$D174,'Flugplan STR'!$AL:$AL,"&gt;"&amp;$D174)</f>
        <v>0</v>
      </c>
      <c r="V174">
        <f>SUMIFS('Flugplan STR'!BD:BD,'Flugplan STR'!$AH:$AH,"&lt;="&amp;$D174,'Flugplan STR'!$AI:$AI,"&gt;"&amp;$D174)
+SUMIFS('Flugplan STR'!BD:BD,'Flugplan STR'!$AJ:$AJ,"&lt;="&amp;$D174,'Flugplan STR'!$AK:$AK,"&gt;"&amp;$D174)
+SUMIFS('Flugplan STR'!BD:BD,'Flugplan STR'!$AL:$AL,"&lt;="&amp;$D174,'Flugplan STR'!$AL:$AL,"&gt;"&amp;$D174)</f>
        <v>0</v>
      </c>
      <c r="W174">
        <f>SUMIFS('Flugplan STR'!BE:BE,'Flugplan STR'!$AH:$AH,"&lt;="&amp;$D174,'Flugplan STR'!$AI:$AI,"&gt;"&amp;$D174)
+SUMIFS('Flugplan STR'!BE:BE,'Flugplan STR'!$AJ:$AJ,"&lt;="&amp;$D174,'Flugplan STR'!$AK:$AK,"&gt;"&amp;$D174)
+SUMIFS('Flugplan STR'!BE:BE,'Flugplan STR'!$AL:$AL,"&lt;="&amp;$D174,'Flugplan STR'!$AL:$AL,"&gt;"&amp;$D174)</f>
        <v>0</v>
      </c>
      <c r="X174">
        <f>SUMIFS('Flugplan STR'!BF:BF,'Flugplan STR'!$AH:$AH,"&lt;="&amp;$D174,'Flugplan STR'!$AI:$AI,"&gt;"&amp;$D174)
+SUMIFS('Flugplan STR'!BF:BF,'Flugplan STR'!$AJ:$AJ,"&lt;="&amp;$D174,'Flugplan STR'!$AK:$AK,"&gt;"&amp;$D174)
+SUMIFS('Flugplan STR'!BF:BF,'Flugplan STR'!$AL:$AL,"&lt;="&amp;$D174,'Flugplan STR'!$AL:$AL,"&gt;"&amp;$D174)</f>
        <v>8</v>
      </c>
      <c r="Y174">
        <f>SUMIFS('Flugplan STR'!BG:BG,'Flugplan STR'!$AH:$AH,"&lt;="&amp;$D174,'Flugplan STR'!$AI:$AI,"&gt;"&amp;$D174)
+SUMIFS('Flugplan STR'!BG:BG,'Flugplan STR'!$AJ:$AJ,"&lt;="&amp;$D174,'Flugplan STR'!$AK:$AK,"&gt;"&amp;$D174)
+SUMIFS('Flugplan STR'!BG:BG,'Flugplan STR'!$AL:$AL,"&lt;="&amp;$D174,'Flugplan STR'!$AL:$AL,"&gt;"&amp;$D174)</f>
        <v>0</v>
      </c>
      <c r="Z174">
        <f>SUMIFS('Flugplan STR'!BH:BH,'Flugplan STR'!$AH:$AH,"&lt;="&amp;$D174,'Flugplan STR'!$AI:$AI,"&gt;"&amp;$D174)
+SUMIFS('Flugplan STR'!BH:BH,'Flugplan STR'!$AJ:$AJ,"&lt;="&amp;$D174,'Flugplan STR'!$AK:$AK,"&gt;"&amp;$D174)
+SUMIFS('Flugplan STR'!BH:BH,'Flugplan STR'!$AL:$AL,"&lt;="&amp;$D174,'Flugplan STR'!$AL:$AL,"&gt;"&amp;$D174)</f>
        <v>8</v>
      </c>
    </row>
    <row r="175" spans="1:26">
      <c r="A175" s="209">
        <v>45119</v>
      </c>
      <c r="B175" s="208" t="s">
        <v>621</v>
      </c>
      <c r="D175" s="453">
        <f t="shared" si="3"/>
        <v>45120.791666667086</v>
      </c>
      <c r="E175">
        <f>SUMIFS('Flugplan STR'!AN:AN,'Flugplan STR'!AH:AH,"&lt;="&amp;D175,'Flugplan STR'!AI:AI,"&gt;"&amp;D175)
+SUMIFS('Flugplan STR'!AN:AN,'Flugplan STR'!AJ:AJ,"&lt;="&amp;D175,'Flugplan STR'!AK:AK,"&gt;"&amp;D175)
+SUMIFS('Flugplan STR'!AN:AN,'Flugplan STR'!AL:AL,"&lt;="&amp;D175,'Flugplan STR'!AL:AL,"&gt;"&amp;D175)</f>
        <v>7</v>
      </c>
      <c r="G175">
        <f>SUMIFS('Flugplan STR'!AO:AO,'Flugplan STR'!$AH:$AH,"&lt;="&amp;$D175,'Flugplan STR'!$AI:$AI,"&gt;"&amp;$D175)
+SUMIFS('Flugplan STR'!AO:AO,'Flugplan STR'!$AJ:$AJ,"&lt;="&amp;$D175,'Flugplan STR'!$AK:$AK,"&gt;"&amp;$D175)
+SUMIFS('Flugplan STR'!AO:AO,'Flugplan STR'!$AL:$AL,"&lt;="&amp;$D175,'Flugplan STR'!$AL:$AL,"&gt;"&amp;$D175)</f>
        <v>0</v>
      </c>
      <c r="H175">
        <f>SUMIFS('Flugplan STR'!AP:AP,'Flugplan STR'!$AH:$AH,"&lt;="&amp;$D175,'Flugplan STR'!$AI:$AI,"&gt;"&amp;$D175)
+SUMIFS('Flugplan STR'!AP:AP,'Flugplan STR'!$AJ:$AJ,"&lt;="&amp;$D175,'Flugplan STR'!$AK:$AK,"&gt;"&amp;$D175)
+SUMIFS('Flugplan STR'!AP:AP,'Flugplan STR'!$AL:$AL,"&lt;="&amp;$D175,'Flugplan STR'!$AL:$AL,"&gt;"&amp;$D175)</f>
        <v>21</v>
      </c>
      <c r="I175">
        <f>SUMIFS('Flugplan STR'!AQ:AQ,'Flugplan STR'!$AH:$AH,"&lt;="&amp;$D175,'Flugplan STR'!$AI:$AI,"&gt;"&amp;$D175)
+SUMIFS('Flugplan STR'!AQ:AQ,'Flugplan STR'!$AJ:$AJ,"&lt;="&amp;$D175,'Flugplan STR'!$AK:$AK,"&gt;"&amp;$D175)
+SUMIFS('Flugplan STR'!AQ:AQ,'Flugplan STR'!$AL:$AL,"&lt;="&amp;$D175,'Flugplan STR'!$AL:$AL,"&gt;"&amp;$D175)</f>
        <v>7</v>
      </c>
      <c r="J175">
        <f>SUMIFS('Flugplan STR'!AR:AR,'Flugplan STR'!$AH:$AH,"&lt;="&amp;$D175,'Flugplan STR'!$AI:$AI,"&gt;"&amp;$D175)
+SUMIFS('Flugplan STR'!AR:AR,'Flugplan STR'!$AJ:$AJ,"&lt;="&amp;$D175,'Flugplan STR'!$AK:$AK,"&gt;"&amp;$D175)
+SUMIFS('Flugplan STR'!AR:AR,'Flugplan STR'!$AL:$AL,"&lt;="&amp;$D175,'Flugplan STR'!$AL:$AL,"&gt;"&amp;$D175)</f>
        <v>0</v>
      </c>
      <c r="K175">
        <f>SUMIFS('Flugplan STR'!AS:AS,'Flugplan STR'!$AH:$AH,"&lt;="&amp;$D175,'Flugplan STR'!$AI:$AI,"&gt;"&amp;$D175)
+SUMIFS('Flugplan STR'!AS:AS,'Flugplan STR'!$AJ:$AJ,"&lt;="&amp;$D175,'Flugplan STR'!$AK:$AK,"&gt;"&amp;$D175)
+SUMIFS('Flugplan STR'!AS:AS,'Flugplan STR'!$AL:$AL,"&lt;="&amp;$D175,'Flugplan STR'!$AL:$AL,"&gt;"&amp;$D175)</f>
        <v>0</v>
      </c>
      <c r="L175">
        <f>SUMIFS('Flugplan STR'!AT:AT,'Flugplan STR'!$AH:$AH,"&lt;="&amp;$D175,'Flugplan STR'!$AI:$AI,"&gt;"&amp;$D175)
+SUMIFS('Flugplan STR'!AT:AT,'Flugplan STR'!$AJ:$AJ,"&lt;="&amp;$D175,'Flugplan STR'!$AK:$AK,"&gt;"&amp;$D175)
+SUMIFS('Flugplan STR'!AT:AT,'Flugplan STR'!$AL:$AL,"&lt;="&amp;$D175,'Flugplan STR'!$AL:$AL,"&gt;"&amp;$D175)</f>
        <v>0</v>
      </c>
      <c r="M175">
        <f>SUMIFS('Flugplan STR'!AU:AU,'Flugplan STR'!$AH:$AH,"&lt;="&amp;$D175,'Flugplan STR'!$AI:$AI,"&gt;"&amp;$D175)
+SUMIFS('Flugplan STR'!AU:AU,'Flugplan STR'!$AJ:$AJ,"&lt;="&amp;$D175,'Flugplan STR'!$AK:$AK,"&gt;"&amp;$D175)
+SUMIFS('Flugplan STR'!AU:AU,'Flugplan STR'!$AL:$AL,"&lt;="&amp;$D175,'Flugplan STR'!$AL:$AL,"&gt;"&amp;$D175)</f>
        <v>0</v>
      </c>
      <c r="N175">
        <f>SUMIFS('Flugplan STR'!AV:AV,'Flugplan STR'!$AH:$AH,"&lt;="&amp;$D175,'Flugplan STR'!$AI:$AI,"&gt;"&amp;$D175)
+SUMIFS('Flugplan STR'!AV:AV,'Flugplan STR'!$AJ:$AJ,"&lt;="&amp;$D175,'Flugplan STR'!$AK:$AK,"&gt;"&amp;$D175)
+SUMIFS('Flugplan STR'!AV:AV,'Flugplan STR'!$AL:$AL,"&lt;="&amp;$D175,'Flugplan STR'!$AL:$AL,"&gt;"&amp;$D175)</f>
        <v>104</v>
      </c>
      <c r="O175">
        <f>SUMIFS('Flugplan STR'!AW:AW,'Flugplan STR'!$AH:$AH,"&lt;="&amp;$D175,'Flugplan STR'!$AI:$AI,"&gt;"&amp;$D175)
+SUMIFS('Flugplan STR'!AW:AW,'Flugplan STR'!$AJ:$AJ,"&lt;="&amp;$D175,'Flugplan STR'!$AK:$AK,"&gt;"&amp;$D175)
+SUMIFS('Flugplan STR'!AW:AW,'Flugplan STR'!$AL:$AL,"&lt;="&amp;$D175,'Flugplan STR'!$AL:$AL,"&gt;"&amp;$D175)</f>
        <v>0</v>
      </c>
      <c r="P175">
        <f>SUMIFS('Flugplan STR'!AX:AX,'Flugplan STR'!$AH:$AH,"&lt;="&amp;$D175,'Flugplan STR'!$AI:$AI,"&gt;"&amp;$D175)
+SUMIFS('Flugplan STR'!AX:AX,'Flugplan STR'!$AJ:$AJ,"&lt;="&amp;$D175,'Flugplan STR'!$AK:$AK,"&gt;"&amp;$D175)
+SUMIFS('Flugplan STR'!AX:AX,'Flugplan STR'!$AL:$AL,"&lt;="&amp;$D175,'Flugplan STR'!$AL:$AL,"&gt;"&amp;$D175)</f>
        <v>0</v>
      </c>
      <c r="Q175">
        <f>SUMIFS('Flugplan STR'!AY:AY,'Flugplan STR'!$AH:$AH,"&lt;="&amp;$D175,'Flugplan STR'!$AI:$AI,"&gt;"&amp;$D175)
+SUMIFS('Flugplan STR'!AY:AY,'Flugplan STR'!$AJ:$AJ,"&lt;="&amp;$D175,'Flugplan STR'!$AK:$AK,"&gt;"&amp;$D175)
+SUMIFS('Flugplan STR'!AY:AY,'Flugplan STR'!$AL:$AL,"&lt;="&amp;$D175,'Flugplan STR'!$AL:$AL,"&gt;"&amp;$D175)</f>
        <v>3</v>
      </c>
      <c r="R175">
        <f>SUMIFS('Flugplan STR'!AZ:AZ,'Flugplan STR'!$AH:$AH,"&lt;="&amp;$D175,'Flugplan STR'!$AI:$AI,"&gt;"&amp;$D175)
+SUMIFS('Flugplan STR'!AZ:AZ,'Flugplan STR'!$AJ:$AJ,"&lt;="&amp;$D175,'Flugplan STR'!$AK:$AK,"&gt;"&amp;$D175)
+SUMIFS('Flugplan STR'!AZ:AZ,'Flugplan STR'!$AL:$AL,"&lt;="&amp;$D175,'Flugplan STR'!$AL:$AL,"&gt;"&amp;$D175)</f>
        <v>6</v>
      </c>
      <c r="S175">
        <f>SUMIFS('Flugplan STR'!BA:BA,'Flugplan STR'!$AH:$AH,"&lt;="&amp;$D175,'Flugplan STR'!$AI:$AI,"&gt;"&amp;$D175)
+SUMIFS('Flugplan STR'!BA:BA,'Flugplan STR'!$AJ:$AJ,"&lt;="&amp;$D175,'Flugplan STR'!$AK:$AK,"&gt;"&amp;$D175)
+SUMIFS('Flugplan STR'!BA:BA,'Flugplan STR'!$AL:$AL,"&lt;="&amp;$D175,'Flugplan STR'!$AL:$AL,"&gt;"&amp;$D175)</f>
        <v>0</v>
      </c>
      <c r="T175">
        <f>SUMIFS('Flugplan STR'!BB:BB,'Flugplan STR'!$AH:$AH,"&lt;="&amp;$D175,'Flugplan STR'!$AI:$AI,"&gt;"&amp;$D175)
+SUMIFS('Flugplan STR'!BB:BB,'Flugplan STR'!$AJ:$AJ,"&lt;="&amp;$D175,'Flugplan STR'!$AK:$AK,"&gt;"&amp;$D175)
+SUMIFS('Flugplan STR'!BB:BB,'Flugplan STR'!$AL:$AL,"&lt;="&amp;$D175,'Flugplan STR'!$AL:$AL,"&gt;"&amp;$D175)</f>
        <v>7</v>
      </c>
      <c r="U175">
        <f>SUMIFS('Flugplan STR'!BC:BC,'Flugplan STR'!$AH:$AH,"&lt;="&amp;$D175,'Flugplan STR'!$AI:$AI,"&gt;"&amp;$D175)
+SUMIFS('Flugplan STR'!BC:BC,'Flugplan STR'!$AJ:$AJ,"&lt;="&amp;$D175,'Flugplan STR'!$AK:$AK,"&gt;"&amp;$D175)
+SUMIFS('Flugplan STR'!BC:BC,'Flugplan STR'!$AL:$AL,"&lt;="&amp;$D175,'Flugplan STR'!$AL:$AL,"&gt;"&amp;$D175)</f>
        <v>0</v>
      </c>
      <c r="V175">
        <f>SUMIFS('Flugplan STR'!BD:BD,'Flugplan STR'!$AH:$AH,"&lt;="&amp;$D175,'Flugplan STR'!$AI:$AI,"&gt;"&amp;$D175)
+SUMIFS('Flugplan STR'!BD:BD,'Flugplan STR'!$AJ:$AJ,"&lt;="&amp;$D175,'Flugplan STR'!$AK:$AK,"&gt;"&amp;$D175)
+SUMIFS('Flugplan STR'!BD:BD,'Flugplan STR'!$AL:$AL,"&lt;="&amp;$D175,'Flugplan STR'!$AL:$AL,"&gt;"&amp;$D175)</f>
        <v>0</v>
      </c>
      <c r="W175">
        <f>SUMIFS('Flugplan STR'!BE:BE,'Flugplan STR'!$AH:$AH,"&lt;="&amp;$D175,'Flugplan STR'!$AI:$AI,"&gt;"&amp;$D175)
+SUMIFS('Flugplan STR'!BE:BE,'Flugplan STR'!$AJ:$AJ,"&lt;="&amp;$D175,'Flugplan STR'!$AK:$AK,"&gt;"&amp;$D175)
+SUMIFS('Flugplan STR'!BE:BE,'Flugplan STR'!$AL:$AL,"&lt;="&amp;$D175,'Flugplan STR'!$AL:$AL,"&gt;"&amp;$D175)</f>
        <v>0</v>
      </c>
      <c r="X175">
        <f>SUMIFS('Flugplan STR'!BF:BF,'Flugplan STR'!$AH:$AH,"&lt;="&amp;$D175,'Flugplan STR'!$AI:$AI,"&gt;"&amp;$D175)
+SUMIFS('Flugplan STR'!BF:BF,'Flugplan STR'!$AJ:$AJ,"&lt;="&amp;$D175,'Flugplan STR'!$AK:$AK,"&gt;"&amp;$D175)
+SUMIFS('Flugplan STR'!BF:BF,'Flugplan STR'!$AL:$AL,"&lt;="&amp;$D175,'Flugplan STR'!$AL:$AL,"&gt;"&amp;$D175)</f>
        <v>7</v>
      </c>
      <c r="Y175">
        <f>SUMIFS('Flugplan STR'!BG:BG,'Flugplan STR'!$AH:$AH,"&lt;="&amp;$D175,'Flugplan STR'!$AI:$AI,"&gt;"&amp;$D175)
+SUMIFS('Flugplan STR'!BG:BG,'Flugplan STR'!$AJ:$AJ,"&lt;="&amp;$D175,'Flugplan STR'!$AK:$AK,"&gt;"&amp;$D175)
+SUMIFS('Flugplan STR'!BG:BG,'Flugplan STR'!$AL:$AL,"&lt;="&amp;$D175,'Flugplan STR'!$AL:$AL,"&gt;"&amp;$D175)</f>
        <v>0</v>
      </c>
      <c r="Z175">
        <f>SUMIFS('Flugplan STR'!BH:BH,'Flugplan STR'!$AH:$AH,"&lt;="&amp;$D175,'Flugplan STR'!$AI:$AI,"&gt;"&amp;$D175)
+SUMIFS('Flugplan STR'!BH:BH,'Flugplan STR'!$AJ:$AJ,"&lt;="&amp;$D175,'Flugplan STR'!$AK:$AK,"&gt;"&amp;$D175)
+SUMIFS('Flugplan STR'!BH:BH,'Flugplan STR'!$AL:$AL,"&lt;="&amp;$D175,'Flugplan STR'!$AL:$AL,"&gt;"&amp;$D175)</f>
        <v>7</v>
      </c>
    </row>
    <row r="176" spans="1:26">
      <c r="A176" s="209">
        <v>45118</v>
      </c>
      <c r="B176" s="208" t="s">
        <v>1030</v>
      </c>
      <c r="D176" s="453">
        <f t="shared" si="3"/>
        <v>45120.812500000422</v>
      </c>
      <c r="E176">
        <f>SUMIFS('Flugplan STR'!AN:AN,'Flugplan STR'!AH:AH,"&lt;="&amp;D176,'Flugplan STR'!AI:AI,"&gt;"&amp;D176)
+SUMIFS('Flugplan STR'!AN:AN,'Flugplan STR'!AJ:AJ,"&lt;="&amp;D176,'Flugplan STR'!AK:AK,"&gt;"&amp;D176)
+SUMIFS('Flugplan STR'!AN:AN,'Flugplan STR'!AL:AL,"&lt;="&amp;D176,'Flugplan STR'!AL:AL,"&gt;"&amp;D176)</f>
        <v>7</v>
      </c>
      <c r="G176">
        <f>SUMIFS('Flugplan STR'!AO:AO,'Flugplan STR'!$AH:$AH,"&lt;="&amp;$D176,'Flugplan STR'!$AI:$AI,"&gt;"&amp;$D176)
+SUMIFS('Flugplan STR'!AO:AO,'Flugplan STR'!$AJ:$AJ,"&lt;="&amp;$D176,'Flugplan STR'!$AK:$AK,"&gt;"&amp;$D176)
+SUMIFS('Flugplan STR'!AO:AO,'Flugplan STR'!$AL:$AL,"&lt;="&amp;$D176,'Flugplan STR'!$AL:$AL,"&gt;"&amp;$D176)</f>
        <v>0</v>
      </c>
      <c r="H176">
        <f>SUMIFS('Flugplan STR'!AP:AP,'Flugplan STR'!$AH:$AH,"&lt;="&amp;$D176,'Flugplan STR'!$AI:$AI,"&gt;"&amp;$D176)
+SUMIFS('Flugplan STR'!AP:AP,'Flugplan STR'!$AJ:$AJ,"&lt;="&amp;$D176,'Flugplan STR'!$AK:$AK,"&gt;"&amp;$D176)
+SUMIFS('Flugplan STR'!AP:AP,'Flugplan STR'!$AL:$AL,"&lt;="&amp;$D176,'Flugplan STR'!$AL:$AL,"&gt;"&amp;$D176)</f>
        <v>21</v>
      </c>
      <c r="I176">
        <f>SUMIFS('Flugplan STR'!AQ:AQ,'Flugplan STR'!$AH:$AH,"&lt;="&amp;$D176,'Flugplan STR'!$AI:$AI,"&gt;"&amp;$D176)
+SUMIFS('Flugplan STR'!AQ:AQ,'Flugplan STR'!$AJ:$AJ,"&lt;="&amp;$D176,'Flugplan STR'!$AK:$AK,"&gt;"&amp;$D176)
+SUMIFS('Flugplan STR'!AQ:AQ,'Flugplan STR'!$AL:$AL,"&lt;="&amp;$D176,'Flugplan STR'!$AL:$AL,"&gt;"&amp;$D176)</f>
        <v>7</v>
      </c>
      <c r="J176">
        <f>SUMIFS('Flugplan STR'!AR:AR,'Flugplan STR'!$AH:$AH,"&lt;="&amp;$D176,'Flugplan STR'!$AI:$AI,"&gt;"&amp;$D176)
+SUMIFS('Flugplan STR'!AR:AR,'Flugplan STR'!$AJ:$AJ,"&lt;="&amp;$D176,'Flugplan STR'!$AK:$AK,"&gt;"&amp;$D176)
+SUMIFS('Flugplan STR'!AR:AR,'Flugplan STR'!$AL:$AL,"&lt;="&amp;$D176,'Flugplan STR'!$AL:$AL,"&gt;"&amp;$D176)</f>
        <v>0</v>
      </c>
      <c r="K176">
        <f>SUMIFS('Flugplan STR'!AS:AS,'Flugplan STR'!$AH:$AH,"&lt;="&amp;$D176,'Flugplan STR'!$AI:$AI,"&gt;"&amp;$D176)
+SUMIFS('Flugplan STR'!AS:AS,'Flugplan STR'!$AJ:$AJ,"&lt;="&amp;$D176,'Flugplan STR'!$AK:$AK,"&gt;"&amp;$D176)
+SUMIFS('Flugplan STR'!AS:AS,'Flugplan STR'!$AL:$AL,"&lt;="&amp;$D176,'Flugplan STR'!$AL:$AL,"&gt;"&amp;$D176)</f>
        <v>0</v>
      </c>
      <c r="L176">
        <f>SUMIFS('Flugplan STR'!AT:AT,'Flugplan STR'!$AH:$AH,"&lt;="&amp;$D176,'Flugplan STR'!$AI:$AI,"&gt;"&amp;$D176)
+SUMIFS('Flugplan STR'!AT:AT,'Flugplan STR'!$AJ:$AJ,"&lt;="&amp;$D176,'Flugplan STR'!$AK:$AK,"&gt;"&amp;$D176)
+SUMIFS('Flugplan STR'!AT:AT,'Flugplan STR'!$AL:$AL,"&lt;="&amp;$D176,'Flugplan STR'!$AL:$AL,"&gt;"&amp;$D176)</f>
        <v>0</v>
      </c>
      <c r="M176">
        <f>SUMIFS('Flugplan STR'!AU:AU,'Flugplan STR'!$AH:$AH,"&lt;="&amp;$D176,'Flugplan STR'!$AI:$AI,"&gt;"&amp;$D176)
+SUMIFS('Flugplan STR'!AU:AU,'Flugplan STR'!$AJ:$AJ,"&lt;="&amp;$D176,'Flugplan STR'!$AK:$AK,"&gt;"&amp;$D176)
+SUMIFS('Flugplan STR'!AU:AU,'Flugplan STR'!$AL:$AL,"&lt;="&amp;$D176,'Flugplan STR'!$AL:$AL,"&gt;"&amp;$D176)</f>
        <v>0</v>
      </c>
      <c r="N176">
        <f>SUMIFS('Flugplan STR'!AV:AV,'Flugplan STR'!$AH:$AH,"&lt;="&amp;$D176,'Flugplan STR'!$AI:$AI,"&gt;"&amp;$D176)
+SUMIFS('Flugplan STR'!AV:AV,'Flugplan STR'!$AJ:$AJ,"&lt;="&amp;$D176,'Flugplan STR'!$AK:$AK,"&gt;"&amp;$D176)
+SUMIFS('Flugplan STR'!AV:AV,'Flugplan STR'!$AL:$AL,"&lt;="&amp;$D176,'Flugplan STR'!$AL:$AL,"&gt;"&amp;$D176)</f>
        <v>128</v>
      </c>
      <c r="O176">
        <f>SUMIFS('Flugplan STR'!AW:AW,'Flugplan STR'!$AH:$AH,"&lt;="&amp;$D176,'Flugplan STR'!$AI:$AI,"&gt;"&amp;$D176)
+SUMIFS('Flugplan STR'!AW:AW,'Flugplan STR'!$AJ:$AJ,"&lt;="&amp;$D176,'Flugplan STR'!$AK:$AK,"&gt;"&amp;$D176)
+SUMIFS('Flugplan STR'!AW:AW,'Flugplan STR'!$AL:$AL,"&lt;="&amp;$D176,'Flugplan STR'!$AL:$AL,"&gt;"&amp;$D176)</f>
        <v>0</v>
      </c>
      <c r="P176">
        <f>SUMIFS('Flugplan STR'!AX:AX,'Flugplan STR'!$AH:$AH,"&lt;="&amp;$D176,'Flugplan STR'!$AI:$AI,"&gt;"&amp;$D176)
+SUMIFS('Flugplan STR'!AX:AX,'Flugplan STR'!$AJ:$AJ,"&lt;="&amp;$D176,'Flugplan STR'!$AK:$AK,"&gt;"&amp;$D176)
+SUMIFS('Flugplan STR'!AX:AX,'Flugplan STR'!$AL:$AL,"&lt;="&amp;$D176,'Flugplan STR'!$AL:$AL,"&gt;"&amp;$D176)</f>
        <v>0</v>
      </c>
      <c r="Q176">
        <f>SUMIFS('Flugplan STR'!AY:AY,'Flugplan STR'!$AH:$AH,"&lt;="&amp;$D176,'Flugplan STR'!$AI:$AI,"&gt;"&amp;$D176)
+SUMIFS('Flugplan STR'!AY:AY,'Flugplan STR'!$AJ:$AJ,"&lt;="&amp;$D176,'Flugplan STR'!$AK:$AK,"&gt;"&amp;$D176)
+SUMIFS('Flugplan STR'!AY:AY,'Flugplan STR'!$AL:$AL,"&lt;="&amp;$D176,'Flugplan STR'!$AL:$AL,"&gt;"&amp;$D176)</f>
        <v>3</v>
      </c>
      <c r="R176">
        <f>SUMIFS('Flugplan STR'!AZ:AZ,'Flugplan STR'!$AH:$AH,"&lt;="&amp;$D176,'Flugplan STR'!$AI:$AI,"&gt;"&amp;$D176)
+SUMIFS('Flugplan STR'!AZ:AZ,'Flugplan STR'!$AJ:$AJ,"&lt;="&amp;$D176,'Flugplan STR'!$AK:$AK,"&gt;"&amp;$D176)
+SUMIFS('Flugplan STR'!AZ:AZ,'Flugplan STR'!$AL:$AL,"&lt;="&amp;$D176,'Flugplan STR'!$AL:$AL,"&gt;"&amp;$D176)</f>
        <v>2</v>
      </c>
      <c r="S176">
        <f>SUMIFS('Flugplan STR'!BA:BA,'Flugplan STR'!$AH:$AH,"&lt;="&amp;$D176,'Flugplan STR'!$AI:$AI,"&gt;"&amp;$D176)
+SUMIFS('Flugplan STR'!BA:BA,'Flugplan STR'!$AJ:$AJ,"&lt;="&amp;$D176,'Flugplan STR'!$AK:$AK,"&gt;"&amp;$D176)
+SUMIFS('Flugplan STR'!BA:BA,'Flugplan STR'!$AL:$AL,"&lt;="&amp;$D176,'Flugplan STR'!$AL:$AL,"&gt;"&amp;$D176)</f>
        <v>4</v>
      </c>
      <c r="T176">
        <f>SUMIFS('Flugplan STR'!BB:BB,'Flugplan STR'!$AH:$AH,"&lt;="&amp;$D176,'Flugplan STR'!$AI:$AI,"&gt;"&amp;$D176)
+SUMIFS('Flugplan STR'!BB:BB,'Flugplan STR'!$AJ:$AJ,"&lt;="&amp;$D176,'Flugplan STR'!$AK:$AK,"&gt;"&amp;$D176)
+SUMIFS('Flugplan STR'!BB:BB,'Flugplan STR'!$AL:$AL,"&lt;="&amp;$D176,'Flugplan STR'!$AL:$AL,"&gt;"&amp;$D176)</f>
        <v>7</v>
      </c>
      <c r="U176">
        <f>SUMIFS('Flugplan STR'!BC:BC,'Flugplan STR'!$AH:$AH,"&lt;="&amp;$D176,'Flugplan STR'!$AI:$AI,"&gt;"&amp;$D176)
+SUMIFS('Flugplan STR'!BC:BC,'Flugplan STR'!$AJ:$AJ,"&lt;="&amp;$D176,'Flugplan STR'!$AK:$AK,"&gt;"&amp;$D176)
+SUMIFS('Flugplan STR'!BC:BC,'Flugplan STR'!$AL:$AL,"&lt;="&amp;$D176,'Flugplan STR'!$AL:$AL,"&gt;"&amp;$D176)</f>
        <v>0</v>
      </c>
      <c r="V176">
        <f>SUMIFS('Flugplan STR'!BD:BD,'Flugplan STR'!$AH:$AH,"&lt;="&amp;$D176,'Flugplan STR'!$AI:$AI,"&gt;"&amp;$D176)
+SUMIFS('Flugplan STR'!BD:BD,'Flugplan STR'!$AJ:$AJ,"&lt;="&amp;$D176,'Flugplan STR'!$AK:$AK,"&gt;"&amp;$D176)
+SUMIFS('Flugplan STR'!BD:BD,'Flugplan STR'!$AL:$AL,"&lt;="&amp;$D176,'Flugplan STR'!$AL:$AL,"&gt;"&amp;$D176)</f>
        <v>0</v>
      </c>
      <c r="W176">
        <f>SUMIFS('Flugplan STR'!BE:BE,'Flugplan STR'!$AH:$AH,"&lt;="&amp;$D176,'Flugplan STR'!$AI:$AI,"&gt;"&amp;$D176)
+SUMIFS('Flugplan STR'!BE:BE,'Flugplan STR'!$AJ:$AJ,"&lt;="&amp;$D176,'Flugplan STR'!$AK:$AK,"&gt;"&amp;$D176)
+SUMIFS('Flugplan STR'!BE:BE,'Flugplan STR'!$AL:$AL,"&lt;="&amp;$D176,'Flugplan STR'!$AL:$AL,"&gt;"&amp;$D176)</f>
        <v>0</v>
      </c>
      <c r="X176">
        <f>SUMIFS('Flugplan STR'!BF:BF,'Flugplan STR'!$AH:$AH,"&lt;="&amp;$D176,'Flugplan STR'!$AI:$AI,"&gt;"&amp;$D176)
+SUMIFS('Flugplan STR'!BF:BF,'Flugplan STR'!$AJ:$AJ,"&lt;="&amp;$D176,'Flugplan STR'!$AK:$AK,"&gt;"&amp;$D176)
+SUMIFS('Flugplan STR'!BF:BF,'Flugplan STR'!$AL:$AL,"&lt;="&amp;$D176,'Flugplan STR'!$AL:$AL,"&gt;"&amp;$D176)</f>
        <v>7</v>
      </c>
      <c r="Y176">
        <f>SUMIFS('Flugplan STR'!BG:BG,'Flugplan STR'!$AH:$AH,"&lt;="&amp;$D176,'Flugplan STR'!$AI:$AI,"&gt;"&amp;$D176)
+SUMIFS('Flugplan STR'!BG:BG,'Flugplan STR'!$AJ:$AJ,"&lt;="&amp;$D176,'Flugplan STR'!$AK:$AK,"&gt;"&amp;$D176)
+SUMIFS('Flugplan STR'!BG:BG,'Flugplan STR'!$AL:$AL,"&lt;="&amp;$D176,'Flugplan STR'!$AL:$AL,"&gt;"&amp;$D176)</f>
        <v>0</v>
      </c>
      <c r="Z176">
        <f>SUMIFS('Flugplan STR'!BH:BH,'Flugplan STR'!$AH:$AH,"&lt;="&amp;$D176,'Flugplan STR'!$AI:$AI,"&gt;"&amp;$D176)
+SUMIFS('Flugplan STR'!BH:BH,'Flugplan STR'!$AJ:$AJ,"&lt;="&amp;$D176,'Flugplan STR'!$AK:$AK,"&gt;"&amp;$D176)
+SUMIFS('Flugplan STR'!BH:BH,'Flugplan STR'!$AL:$AL,"&lt;="&amp;$D176,'Flugplan STR'!$AL:$AL,"&gt;"&amp;$D176)</f>
        <v>7</v>
      </c>
    </row>
    <row r="177" spans="1:26">
      <c r="A177" s="209">
        <v>45119</v>
      </c>
      <c r="B177" s="208" t="s">
        <v>492</v>
      </c>
      <c r="D177" s="453">
        <f t="shared" si="3"/>
        <v>45120.833333333758</v>
      </c>
      <c r="E177">
        <f>SUMIFS('Flugplan STR'!AN:AN,'Flugplan STR'!AH:AH,"&lt;="&amp;D177,'Flugplan STR'!AI:AI,"&gt;"&amp;D177)
+SUMIFS('Flugplan STR'!AN:AN,'Flugplan STR'!AJ:AJ,"&lt;="&amp;D177,'Flugplan STR'!AK:AK,"&gt;"&amp;D177)
+SUMIFS('Flugplan STR'!AN:AN,'Flugplan STR'!AL:AL,"&lt;="&amp;D177,'Flugplan STR'!AL:AL,"&gt;"&amp;D177)</f>
        <v>5</v>
      </c>
      <c r="G177">
        <f>SUMIFS('Flugplan STR'!AO:AO,'Flugplan STR'!$AH:$AH,"&lt;="&amp;$D177,'Flugplan STR'!$AI:$AI,"&gt;"&amp;$D177)
+SUMIFS('Flugplan STR'!AO:AO,'Flugplan STR'!$AJ:$AJ,"&lt;="&amp;$D177,'Flugplan STR'!$AK:$AK,"&gt;"&amp;$D177)
+SUMIFS('Flugplan STR'!AO:AO,'Flugplan STR'!$AL:$AL,"&lt;="&amp;$D177,'Flugplan STR'!$AL:$AL,"&gt;"&amp;$D177)</f>
        <v>0</v>
      </c>
      <c r="H177">
        <f>SUMIFS('Flugplan STR'!AP:AP,'Flugplan STR'!$AH:$AH,"&lt;="&amp;$D177,'Flugplan STR'!$AI:$AI,"&gt;"&amp;$D177)
+SUMIFS('Flugplan STR'!AP:AP,'Flugplan STR'!$AJ:$AJ,"&lt;="&amp;$D177,'Flugplan STR'!$AK:$AK,"&gt;"&amp;$D177)
+SUMIFS('Flugplan STR'!AP:AP,'Flugplan STR'!$AL:$AL,"&lt;="&amp;$D177,'Flugplan STR'!$AL:$AL,"&gt;"&amp;$D177)</f>
        <v>17</v>
      </c>
      <c r="I177">
        <f>SUMIFS('Flugplan STR'!AQ:AQ,'Flugplan STR'!$AH:$AH,"&lt;="&amp;$D177,'Flugplan STR'!$AI:$AI,"&gt;"&amp;$D177)
+SUMIFS('Flugplan STR'!AQ:AQ,'Flugplan STR'!$AJ:$AJ,"&lt;="&amp;$D177,'Flugplan STR'!$AK:$AK,"&gt;"&amp;$D177)
+SUMIFS('Flugplan STR'!AQ:AQ,'Flugplan STR'!$AL:$AL,"&lt;="&amp;$D177,'Flugplan STR'!$AL:$AL,"&gt;"&amp;$D177)</f>
        <v>6</v>
      </c>
      <c r="J177">
        <f>SUMIFS('Flugplan STR'!AR:AR,'Flugplan STR'!$AH:$AH,"&lt;="&amp;$D177,'Flugplan STR'!$AI:$AI,"&gt;"&amp;$D177)
+SUMIFS('Flugplan STR'!AR:AR,'Flugplan STR'!$AJ:$AJ,"&lt;="&amp;$D177,'Flugplan STR'!$AK:$AK,"&gt;"&amp;$D177)
+SUMIFS('Flugplan STR'!AR:AR,'Flugplan STR'!$AL:$AL,"&lt;="&amp;$D177,'Flugplan STR'!$AL:$AL,"&gt;"&amp;$D177)</f>
        <v>1</v>
      </c>
      <c r="K177">
        <f>SUMIFS('Flugplan STR'!AS:AS,'Flugplan STR'!$AH:$AH,"&lt;="&amp;$D177,'Flugplan STR'!$AI:$AI,"&gt;"&amp;$D177)
+SUMIFS('Flugplan STR'!AS:AS,'Flugplan STR'!$AJ:$AJ,"&lt;="&amp;$D177,'Flugplan STR'!$AK:$AK,"&gt;"&amp;$D177)
+SUMIFS('Flugplan STR'!AS:AS,'Flugplan STR'!$AL:$AL,"&lt;="&amp;$D177,'Flugplan STR'!$AL:$AL,"&gt;"&amp;$D177)</f>
        <v>0</v>
      </c>
      <c r="L177">
        <f>SUMIFS('Flugplan STR'!AT:AT,'Flugplan STR'!$AH:$AH,"&lt;="&amp;$D177,'Flugplan STR'!$AI:$AI,"&gt;"&amp;$D177)
+SUMIFS('Flugplan STR'!AT:AT,'Flugplan STR'!$AJ:$AJ,"&lt;="&amp;$D177,'Flugplan STR'!$AK:$AK,"&gt;"&amp;$D177)
+SUMIFS('Flugplan STR'!AT:AT,'Flugplan STR'!$AL:$AL,"&lt;="&amp;$D177,'Flugplan STR'!$AL:$AL,"&gt;"&amp;$D177)</f>
        <v>0</v>
      </c>
      <c r="M177">
        <f>SUMIFS('Flugplan STR'!AU:AU,'Flugplan STR'!$AH:$AH,"&lt;="&amp;$D177,'Flugplan STR'!$AI:$AI,"&gt;"&amp;$D177)
+SUMIFS('Flugplan STR'!AU:AU,'Flugplan STR'!$AJ:$AJ,"&lt;="&amp;$D177,'Flugplan STR'!$AK:$AK,"&gt;"&amp;$D177)
+SUMIFS('Flugplan STR'!AU:AU,'Flugplan STR'!$AL:$AL,"&lt;="&amp;$D177,'Flugplan STR'!$AL:$AL,"&gt;"&amp;$D177)</f>
        <v>0</v>
      </c>
      <c r="N177">
        <f>SUMIFS('Flugplan STR'!AV:AV,'Flugplan STR'!$AH:$AH,"&lt;="&amp;$D177,'Flugplan STR'!$AI:$AI,"&gt;"&amp;$D177)
+SUMIFS('Flugplan STR'!AV:AV,'Flugplan STR'!$AJ:$AJ,"&lt;="&amp;$D177,'Flugplan STR'!$AK:$AK,"&gt;"&amp;$D177)
+SUMIFS('Flugplan STR'!AV:AV,'Flugplan STR'!$AL:$AL,"&lt;="&amp;$D177,'Flugplan STR'!$AL:$AL,"&gt;"&amp;$D177)</f>
        <v>100</v>
      </c>
      <c r="O177">
        <f>SUMIFS('Flugplan STR'!AW:AW,'Flugplan STR'!$AH:$AH,"&lt;="&amp;$D177,'Flugplan STR'!$AI:$AI,"&gt;"&amp;$D177)
+SUMIFS('Flugplan STR'!AW:AW,'Flugplan STR'!$AJ:$AJ,"&lt;="&amp;$D177,'Flugplan STR'!$AK:$AK,"&gt;"&amp;$D177)
+SUMIFS('Flugplan STR'!AW:AW,'Flugplan STR'!$AL:$AL,"&lt;="&amp;$D177,'Flugplan STR'!$AL:$AL,"&gt;"&amp;$D177)</f>
        <v>22</v>
      </c>
      <c r="P177">
        <f>SUMIFS('Flugplan STR'!AX:AX,'Flugplan STR'!$AH:$AH,"&lt;="&amp;$D177,'Flugplan STR'!$AI:$AI,"&gt;"&amp;$D177)
+SUMIFS('Flugplan STR'!AX:AX,'Flugplan STR'!$AJ:$AJ,"&lt;="&amp;$D177,'Flugplan STR'!$AK:$AK,"&gt;"&amp;$D177)
+SUMIFS('Flugplan STR'!AX:AX,'Flugplan STR'!$AL:$AL,"&lt;="&amp;$D177,'Flugplan STR'!$AL:$AL,"&gt;"&amp;$D177)</f>
        <v>0</v>
      </c>
      <c r="Q177">
        <f>SUMIFS('Flugplan STR'!AY:AY,'Flugplan STR'!$AH:$AH,"&lt;="&amp;$D177,'Flugplan STR'!$AI:$AI,"&gt;"&amp;$D177)
+SUMIFS('Flugplan STR'!AY:AY,'Flugplan STR'!$AJ:$AJ,"&lt;="&amp;$D177,'Flugplan STR'!$AK:$AK,"&gt;"&amp;$D177)
+SUMIFS('Flugplan STR'!AY:AY,'Flugplan STR'!$AL:$AL,"&lt;="&amp;$D177,'Flugplan STR'!$AL:$AL,"&gt;"&amp;$D177)</f>
        <v>4</v>
      </c>
      <c r="R177">
        <f>SUMIFS('Flugplan STR'!AZ:AZ,'Flugplan STR'!$AH:$AH,"&lt;="&amp;$D177,'Flugplan STR'!$AI:$AI,"&gt;"&amp;$D177)
+SUMIFS('Flugplan STR'!AZ:AZ,'Flugplan STR'!$AJ:$AJ,"&lt;="&amp;$D177,'Flugplan STR'!$AK:$AK,"&gt;"&amp;$D177)
+SUMIFS('Flugplan STR'!AZ:AZ,'Flugplan STR'!$AL:$AL,"&lt;="&amp;$D177,'Flugplan STR'!$AL:$AL,"&gt;"&amp;$D177)</f>
        <v>0</v>
      </c>
      <c r="S177">
        <f>SUMIFS('Flugplan STR'!BA:BA,'Flugplan STR'!$AH:$AH,"&lt;="&amp;$D177,'Flugplan STR'!$AI:$AI,"&gt;"&amp;$D177)
+SUMIFS('Flugplan STR'!BA:BA,'Flugplan STR'!$AJ:$AJ,"&lt;="&amp;$D177,'Flugplan STR'!$AK:$AK,"&gt;"&amp;$D177)
+SUMIFS('Flugplan STR'!BA:BA,'Flugplan STR'!$AL:$AL,"&lt;="&amp;$D177,'Flugplan STR'!$AL:$AL,"&gt;"&amp;$D177)</f>
        <v>4</v>
      </c>
      <c r="T177">
        <f>SUMIFS('Flugplan STR'!BB:BB,'Flugplan STR'!$AH:$AH,"&lt;="&amp;$D177,'Flugplan STR'!$AI:$AI,"&gt;"&amp;$D177)
+SUMIFS('Flugplan STR'!BB:BB,'Flugplan STR'!$AJ:$AJ,"&lt;="&amp;$D177,'Flugplan STR'!$AK:$AK,"&gt;"&amp;$D177)
+SUMIFS('Flugplan STR'!BB:BB,'Flugplan STR'!$AL:$AL,"&lt;="&amp;$D177,'Flugplan STR'!$AL:$AL,"&gt;"&amp;$D177)</f>
        <v>5</v>
      </c>
      <c r="U177">
        <f>SUMIFS('Flugplan STR'!BC:BC,'Flugplan STR'!$AH:$AH,"&lt;="&amp;$D177,'Flugplan STR'!$AI:$AI,"&gt;"&amp;$D177)
+SUMIFS('Flugplan STR'!BC:BC,'Flugplan STR'!$AJ:$AJ,"&lt;="&amp;$D177,'Flugplan STR'!$AK:$AK,"&gt;"&amp;$D177)
+SUMIFS('Flugplan STR'!BC:BC,'Flugplan STR'!$AL:$AL,"&lt;="&amp;$D177,'Flugplan STR'!$AL:$AL,"&gt;"&amp;$D177)</f>
        <v>0</v>
      </c>
      <c r="V177">
        <f>SUMIFS('Flugplan STR'!BD:BD,'Flugplan STR'!$AH:$AH,"&lt;="&amp;$D177,'Flugplan STR'!$AI:$AI,"&gt;"&amp;$D177)
+SUMIFS('Flugplan STR'!BD:BD,'Flugplan STR'!$AJ:$AJ,"&lt;="&amp;$D177,'Flugplan STR'!$AK:$AK,"&gt;"&amp;$D177)
+SUMIFS('Flugplan STR'!BD:BD,'Flugplan STR'!$AL:$AL,"&lt;="&amp;$D177,'Flugplan STR'!$AL:$AL,"&gt;"&amp;$D177)</f>
        <v>0</v>
      </c>
      <c r="W177">
        <f>SUMIFS('Flugplan STR'!BE:BE,'Flugplan STR'!$AH:$AH,"&lt;="&amp;$D177,'Flugplan STR'!$AI:$AI,"&gt;"&amp;$D177)
+SUMIFS('Flugplan STR'!BE:BE,'Flugplan STR'!$AJ:$AJ,"&lt;="&amp;$D177,'Flugplan STR'!$AK:$AK,"&gt;"&amp;$D177)
+SUMIFS('Flugplan STR'!BE:BE,'Flugplan STR'!$AL:$AL,"&lt;="&amp;$D177,'Flugplan STR'!$AL:$AL,"&gt;"&amp;$D177)</f>
        <v>0</v>
      </c>
      <c r="X177">
        <f>SUMIFS('Flugplan STR'!BF:BF,'Flugplan STR'!$AH:$AH,"&lt;="&amp;$D177,'Flugplan STR'!$AI:$AI,"&gt;"&amp;$D177)
+SUMIFS('Flugplan STR'!BF:BF,'Flugplan STR'!$AJ:$AJ,"&lt;="&amp;$D177,'Flugplan STR'!$AK:$AK,"&gt;"&amp;$D177)
+SUMIFS('Flugplan STR'!BF:BF,'Flugplan STR'!$AL:$AL,"&lt;="&amp;$D177,'Flugplan STR'!$AL:$AL,"&gt;"&amp;$D177)</f>
        <v>5</v>
      </c>
      <c r="Y177">
        <f>SUMIFS('Flugplan STR'!BG:BG,'Flugplan STR'!$AH:$AH,"&lt;="&amp;$D177,'Flugplan STR'!$AI:$AI,"&gt;"&amp;$D177)
+SUMIFS('Flugplan STR'!BG:BG,'Flugplan STR'!$AJ:$AJ,"&lt;="&amp;$D177,'Flugplan STR'!$AK:$AK,"&gt;"&amp;$D177)
+SUMIFS('Flugplan STR'!BG:BG,'Flugplan STR'!$AL:$AL,"&lt;="&amp;$D177,'Flugplan STR'!$AL:$AL,"&gt;"&amp;$D177)</f>
        <v>1</v>
      </c>
      <c r="Z177">
        <f>SUMIFS('Flugplan STR'!BH:BH,'Flugplan STR'!$AH:$AH,"&lt;="&amp;$D177,'Flugplan STR'!$AI:$AI,"&gt;"&amp;$D177)
+SUMIFS('Flugplan STR'!BH:BH,'Flugplan STR'!$AJ:$AJ,"&lt;="&amp;$D177,'Flugplan STR'!$AK:$AK,"&gt;"&amp;$D177)
+SUMIFS('Flugplan STR'!BH:BH,'Flugplan STR'!$AL:$AL,"&lt;="&amp;$D177,'Flugplan STR'!$AL:$AL,"&gt;"&amp;$D177)</f>
        <v>5</v>
      </c>
    </row>
    <row r="178" spans="1:26">
      <c r="A178" s="209">
        <v>45119</v>
      </c>
      <c r="B178" s="208" t="s">
        <v>386</v>
      </c>
      <c r="D178" s="453">
        <f t="shared" si="3"/>
        <v>45120.854166667094</v>
      </c>
      <c r="E178">
        <f>SUMIFS('Flugplan STR'!AN:AN,'Flugplan STR'!AH:AH,"&lt;="&amp;D178,'Flugplan STR'!AI:AI,"&gt;"&amp;D178)
+SUMIFS('Flugplan STR'!AN:AN,'Flugplan STR'!AJ:AJ,"&lt;="&amp;D178,'Flugplan STR'!AK:AK,"&gt;"&amp;D178)
+SUMIFS('Flugplan STR'!AN:AN,'Flugplan STR'!AL:AL,"&lt;="&amp;D178,'Flugplan STR'!AL:AL,"&gt;"&amp;D178)</f>
        <v>3</v>
      </c>
      <c r="G178">
        <f>SUMIFS('Flugplan STR'!AO:AO,'Flugplan STR'!$AH:$AH,"&lt;="&amp;$D178,'Flugplan STR'!$AI:$AI,"&gt;"&amp;$D178)
+SUMIFS('Flugplan STR'!AO:AO,'Flugplan STR'!$AJ:$AJ,"&lt;="&amp;$D178,'Flugplan STR'!$AK:$AK,"&gt;"&amp;$D178)
+SUMIFS('Flugplan STR'!AO:AO,'Flugplan STR'!$AL:$AL,"&lt;="&amp;$D178,'Flugplan STR'!$AL:$AL,"&gt;"&amp;$D178)</f>
        <v>0</v>
      </c>
      <c r="H178">
        <f>SUMIFS('Flugplan STR'!AP:AP,'Flugplan STR'!$AH:$AH,"&lt;="&amp;$D178,'Flugplan STR'!$AI:$AI,"&gt;"&amp;$D178)
+SUMIFS('Flugplan STR'!AP:AP,'Flugplan STR'!$AJ:$AJ,"&lt;="&amp;$D178,'Flugplan STR'!$AK:$AK,"&gt;"&amp;$D178)
+SUMIFS('Flugplan STR'!AP:AP,'Flugplan STR'!$AL:$AL,"&lt;="&amp;$D178,'Flugplan STR'!$AL:$AL,"&gt;"&amp;$D178)</f>
        <v>11</v>
      </c>
      <c r="I178">
        <f>SUMIFS('Flugplan STR'!AQ:AQ,'Flugplan STR'!$AH:$AH,"&lt;="&amp;$D178,'Flugplan STR'!$AI:$AI,"&gt;"&amp;$D178)
+SUMIFS('Flugplan STR'!AQ:AQ,'Flugplan STR'!$AJ:$AJ,"&lt;="&amp;$D178,'Flugplan STR'!$AK:$AK,"&gt;"&amp;$D178)
+SUMIFS('Flugplan STR'!AQ:AQ,'Flugplan STR'!$AL:$AL,"&lt;="&amp;$D178,'Flugplan STR'!$AL:$AL,"&gt;"&amp;$D178)</f>
        <v>4</v>
      </c>
      <c r="J178">
        <f>SUMIFS('Flugplan STR'!AR:AR,'Flugplan STR'!$AH:$AH,"&lt;="&amp;$D178,'Flugplan STR'!$AI:$AI,"&gt;"&amp;$D178)
+SUMIFS('Flugplan STR'!AR:AR,'Flugplan STR'!$AJ:$AJ,"&lt;="&amp;$D178,'Flugplan STR'!$AK:$AK,"&gt;"&amp;$D178)
+SUMIFS('Flugplan STR'!AR:AR,'Flugplan STR'!$AL:$AL,"&lt;="&amp;$D178,'Flugplan STR'!$AL:$AL,"&gt;"&amp;$D178)</f>
        <v>1</v>
      </c>
      <c r="K178">
        <f>SUMIFS('Flugplan STR'!AS:AS,'Flugplan STR'!$AH:$AH,"&lt;="&amp;$D178,'Flugplan STR'!$AI:$AI,"&gt;"&amp;$D178)
+SUMIFS('Flugplan STR'!AS:AS,'Flugplan STR'!$AJ:$AJ,"&lt;="&amp;$D178,'Flugplan STR'!$AK:$AK,"&gt;"&amp;$D178)
+SUMIFS('Flugplan STR'!AS:AS,'Flugplan STR'!$AL:$AL,"&lt;="&amp;$D178,'Flugplan STR'!$AL:$AL,"&gt;"&amp;$D178)</f>
        <v>0</v>
      </c>
      <c r="L178">
        <f>SUMIFS('Flugplan STR'!AT:AT,'Flugplan STR'!$AH:$AH,"&lt;="&amp;$D178,'Flugplan STR'!$AI:$AI,"&gt;"&amp;$D178)
+SUMIFS('Flugplan STR'!AT:AT,'Flugplan STR'!$AJ:$AJ,"&lt;="&amp;$D178,'Flugplan STR'!$AK:$AK,"&gt;"&amp;$D178)
+SUMIFS('Flugplan STR'!AT:AT,'Flugplan STR'!$AL:$AL,"&lt;="&amp;$D178,'Flugplan STR'!$AL:$AL,"&gt;"&amp;$D178)</f>
        <v>0</v>
      </c>
      <c r="M178">
        <f>SUMIFS('Flugplan STR'!AU:AU,'Flugplan STR'!$AH:$AH,"&lt;="&amp;$D178,'Flugplan STR'!$AI:$AI,"&gt;"&amp;$D178)
+SUMIFS('Flugplan STR'!AU:AU,'Flugplan STR'!$AJ:$AJ,"&lt;="&amp;$D178,'Flugplan STR'!$AK:$AK,"&gt;"&amp;$D178)
+SUMIFS('Flugplan STR'!AU:AU,'Flugplan STR'!$AL:$AL,"&lt;="&amp;$D178,'Flugplan STR'!$AL:$AL,"&gt;"&amp;$D178)</f>
        <v>0</v>
      </c>
      <c r="N178">
        <f>SUMIFS('Flugplan STR'!AV:AV,'Flugplan STR'!$AH:$AH,"&lt;="&amp;$D178,'Flugplan STR'!$AI:$AI,"&gt;"&amp;$D178)
+SUMIFS('Flugplan STR'!AV:AV,'Flugplan STR'!$AJ:$AJ,"&lt;="&amp;$D178,'Flugplan STR'!$AK:$AK,"&gt;"&amp;$D178)
+SUMIFS('Flugplan STR'!AV:AV,'Flugplan STR'!$AL:$AL,"&lt;="&amp;$D178,'Flugplan STR'!$AL:$AL,"&gt;"&amp;$D178)</f>
        <v>44</v>
      </c>
      <c r="O178">
        <f>SUMIFS('Flugplan STR'!AW:AW,'Flugplan STR'!$AH:$AH,"&lt;="&amp;$D178,'Flugplan STR'!$AI:$AI,"&gt;"&amp;$D178)
+SUMIFS('Flugplan STR'!AW:AW,'Flugplan STR'!$AJ:$AJ,"&lt;="&amp;$D178,'Flugplan STR'!$AK:$AK,"&gt;"&amp;$D178)
+SUMIFS('Flugplan STR'!AW:AW,'Flugplan STR'!$AL:$AL,"&lt;="&amp;$D178,'Flugplan STR'!$AL:$AL,"&gt;"&amp;$D178)</f>
        <v>22</v>
      </c>
      <c r="P178">
        <f>SUMIFS('Flugplan STR'!AX:AX,'Flugplan STR'!$AH:$AH,"&lt;="&amp;$D178,'Flugplan STR'!$AI:$AI,"&gt;"&amp;$D178)
+SUMIFS('Flugplan STR'!AX:AX,'Flugplan STR'!$AJ:$AJ,"&lt;="&amp;$D178,'Flugplan STR'!$AK:$AK,"&gt;"&amp;$D178)
+SUMIFS('Flugplan STR'!AX:AX,'Flugplan STR'!$AL:$AL,"&lt;="&amp;$D178,'Flugplan STR'!$AL:$AL,"&gt;"&amp;$D178)</f>
        <v>0</v>
      </c>
      <c r="Q178">
        <f>SUMIFS('Flugplan STR'!AY:AY,'Flugplan STR'!$AH:$AH,"&lt;="&amp;$D178,'Flugplan STR'!$AI:$AI,"&gt;"&amp;$D178)
+SUMIFS('Flugplan STR'!AY:AY,'Flugplan STR'!$AJ:$AJ,"&lt;="&amp;$D178,'Flugplan STR'!$AK:$AK,"&gt;"&amp;$D178)
+SUMIFS('Flugplan STR'!AY:AY,'Flugplan STR'!$AL:$AL,"&lt;="&amp;$D178,'Flugplan STR'!$AL:$AL,"&gt;"&amp;$D178)</f>
        <v>3</v>
      </c>
      <c r="R178">
        <f>SUMIFS('Flugplan STR'!AZ:AZ,'Flugplan STR'!$AH:$AH,"&lt;="&amp;$D178,'Flugplan STR'!$AI:$AI,"&gt;"&amp;$D178)
+SUMIFS('Flugplan STR'!AZ:AZ,'Flugplan STR'!$AJ:$AJ,"&lt;="&amp;$D178,'Flugplan STR'!$AK:$AK,"&gt;"&amp;$D178)
+SUMIFS('Flugplan STR'!AZ:AZ,'Flugplan STR'!$AL:$AL,"&lt;="&amp;$D178,'Flugplan STR'!$AL:$AL,"&gt;"&amp;$D178)</f>
        <v>2</v>
      </c>
      <c r="S178">
        <f>SUMIFS('Flugplan STR'!BA:BA,'Flugplan STR'!$AH:$AH,"&lt;="&amp;$D178,'Flugplan STR'!$AI:$AI,"&gt;"&amp;$D178)
+SUMIFS('Flugplan STR'!BA:BA,'Flugplan STR'!$AJ:$AJ,"&lt;="&amp;$D178,'Flugplan STR'!$AK:$AK,"&gt;"&amp;$D178)
+SUMIFS('Flugplan STR'!BA:BA,'Flugplan STR'!$AL:$AL,"&lt;="&amp;$D178,'Flugplan STR'!$AL:$AL,"&gt;"&amp;$D178)</f>
        <v>0</v>
      </c>
      <c r="T178">
        <f>SUMIFS('Flugplan STR'!BB:BB,'Flugplan STR'!$AH:$AH,"&lt;="&amp;$D178,'Flugplan STR'!$AI:$AI,"&gt;"&amp;$D178)
+SUMIFS('Flugplan STR'!BB:BB,'Flugplan STR'!$AJ:$AJ,"&lt;="&amp;$D178,'Flugplan STR'!$AK:$AK,"&gt;"&amp;$D178)
+SUMIFS('Flugplan STR'!BB:BB,'Flugplan STR'!$AL:$AL,"&lt;="&amp;$D178,'Flugplan STR'!$AL:$AL,"&gt;"&amp;$D178)</f>
        <v>3</v>
      </c>
      <c r="U178">
        <f>SUMIFS('Flugplan STR'!BC:BC,'Flugplan STR'!$AH:$AH,"&lt;="&amp;$D178,'Flugplan STR'!$AI:$AI,"&gt;"&amp;$D178)
+SUMIFS('Flugplan STR'!BC:BC,'Flugplan STR'!$AJ:$AJ,"&lt;="&amp;$D178,'Flugplan STR'!$AK:$AK,"&gt;"&amp;$D178)
+SUMIFS('Flugplan STR'!BC:BC,'Flugplan STR'!$AL:$AL,"&lt;="&amp;$D178,'Flugplan STR'!$AL:$AL,"&gt;"&amp;$D178)</f>
        <v>0</v>
      </c>
      <c r="V178">
        <f>SUMIFS('Flugplan STR'!BD:BD,'Flugplan STR'!$AH:$AH,"&lt;="&amp;$D178,'Flugplan STR'!$AI:$AI,"&gt;"&amp;$D178)
+SUMIFS('Flugplan STR'!BD:BD,'Flugplan STR'!$AJ:$AJ,"&lt;="&amp;$D178,'Flugplan STR'!$AK:$AK,"&gt;"&amp;$D178)
+SUMIFS('Flugplan STR'!BD:BD,'Flugplan STR'!$AL:$AL,"&lt;="&amp;$D178,'Flugplan STR'!$AL:$AL,"&gt;"&amp;$D178)</f>
        <v>0</v>
      </c>
      <c r="W178">
        <f>SUMIFS('Flugplan STR'!BE:BE,'Flugplan STR'!$AH:$AH,"&lt;="&amp;$D178,'Flugplan STR'!$AI:$AI,"&gt;"&amp;$D178)
+SUMIFS('Flugplan STR'!BE:BE,'Flugplan STR'!$AJ:$AJ,"&lt;="&amp;$D178,'Flugplan STR'!$AK:$AK,"&gt;"&amp;$D178)
+SUMIFS('Flugplan STR'!BE:BE,'Flugplan STR'!$AL:$AL,"&lt;="&amp;$D178,'Flugplan STR'!$AL:$AL,"&gt;"&amp;$D178)</f>
        <v>0</v>
      </c>
      <c r="X178">
        <f>SUMIFS('Flugplan STR'!BF:BF,'Flugplan STR'!$AH:$AH,"&lt;="&amp;$D178,'Flugplan STR'!$AI:$AI,"&gt;"&amp;$D178)
+SUMIFS('Flugplan STR'!BF:BF,'Flugplan STR'!$AJ:$AJ,"&lt;="&amp;$D178,'Flugplan STR'!$AK:$AK,"&gt;"&amp;$D178)
+SUMIFS('Flugplan STR'!BF:BF,'Flugplan STR'!$AL:$AL,"&lt;="&amp;$D178,'Flugplan STR'!$AL:$AL,"&gt;"&amp;$D178)</f>
        <v>3</v>
      </c>
      <c r="Y178">
        <f>SUMIFS('Flugplan STR'!BG:BG,'Flugplan STR'!$AH:$AH,"&lt;="&amp;$D178,'Flugplan STR'!$AI:$AI,"&gt;"&amp;$D178)
+SUMIFS('Flugplan STR'!BG:BG,'Flugplan STR'!$AJ:$AJ,"&lt;="&amp;$D178,'Flugplan STR'!$AK:$AK,"&gt;"&amp;$D178)
+SUMIFS('Flugplan STR'!BG:BG,'Flugplan STR'!$AL:$AL,"&lt;="&amp;$D178,'Flugplan STR'!$AL:$AL,"&gt;"&amp;$D178)</f>
        <v>1</v>
      </c>
      <c r="Z178">
        <f>SUMIFS('Flugplan STR'!BH:BH,'Flugplan STR'!$AH:$AH,"&lt;="&amp;$D178,'Flugplan STR'!$AI:$AI,"&gt;"&amp;$D178)
+SUMIFS('Flugplan STR'!BH:BH,'Flugplan STR'!$AJ:$AJ,"&lt;="&amp;$D178,'Flugplan STR'!$AK:$AK,"&gt;"&amp;$D178)
+SUMIFS('Flugplan STR'!BH:BH,'Flugplan STR'!$AL:$AL,"&lt;="&amp;$D178,'Flugplan STR'!$AL:$AL,"&gt;"&amp;$D178)</f>
        <v>3</v>
      </c>
    </row>
    <row r="179" spans="1:26">
      <c r="A179" s="209">
        <v>45119</v>
      </c>
      <c r="B179" s="208" t="s">
        <v>415</v>
      </c>
      <c r="D179" s="453">
        <f t="shared" si="3"/>
        <v>45120.875000000429</v>
      </c>
      <c r="E179">
        <f>SUMIFS('Flugplan STR'!AN:AN,'Flugplan STR'!AH:AH,"&lt;="&amp;D179,'Flugplan STR'!AI:AI,"&gt;"&amp;D179)
+SUMIFS('Flugplan STR'!AN:AN,'Flugplan STR'!AJ:AJ,"&lt;="&amp;D179,'Flugplan STR'!AK:AK,"&gt;"&amp;D179)
+SUMIFS('Flugplan STR'!AN:AN,'Flugplan STR'!AL:AL,"&lt;="&amp;D179,'Flugplan STR'!AL:AL,"&gt;"&amp;D179)</f>
        <v>1</v>
      </c>
      <c r="G179">
        <f>SUMIFS('Flugplan STR'!AO:AO,'Flugplan STR'!$AH:$AH,"&lt;="&amp;$D179,'Flugplan STR'!$AI:$AI,"&gt;"&amp;$D179)
+SUMIFS('Flugplan STR'!AO:AO,'Flugplan STR'!$AJ:$AJ,"&lt;="&amp;$D179,'Flugplan STR'!$AK:$AK,"&gt;"&amp;$D179)
+SUMIFS('Flugplan STR'!AO:AO,'Flugplan STR'!$AL:$AL,"&lt;="&amp;$D179,'Flugplan STR'!$AL:$AL,"&gt;"&amp;$D179)</f>
        <v>0</v>
      </c>
      <c r="H179">
        <f>SUMIFS('Flugplan STR'!AP:AP,'Flugplan STR'!$AH:$AH,"&lt;="&amp;$D179,'Flugplan STR'!$AI:$AI,"&gt;"&amp;$D179)
+SUMIFS('Flugplan STR'!AP:AP,'Flugplan STR'!$AJ:$AJ,"&lt;="&amp;$D179,'Flugplan STR'!$AK:$AK,"&gt;"&amp;$D179)
+SUMIFS('Flugplan STR'!AP:AP,'Flugplan STR'!$AL:$AL,"&lt;="&amp;$D179,'Flugplan STR'!$AL:$AL,"&gt;"&amp;$D179)</f>
        <v>3</v>
      </c>
      <c r="I179">
        <f>SUMIFS('Flugplan STR'!AQ:AQ,'Flugplan STR'!$AH:$AH,"&lt;="&amp;$D179,'Flugplan STR'!$AI:$AI,"&gt;"&amp;$D179)
+SUMIFS('Flugplan STR'!AQ:AQ,'Flugplan STR'!$AJ:$AJ,"&lt;="&amp;$D179,'Flugplan STR'!$AK:$AK,"&gt;"&amp;$D179)
+SUMIFS('Flugplan STR'!AQ:AQ,'Flugplan STR'!$AL:$AL,"&lt;="&amp;$D179,'Flugplan STR'!$AL:$AL,"&gt;"&amp;$D179)</f>
        <v>1</v>
      </c>
      <c r="J179">
        <f>SUMIFS('Flugplan STR'!AR:AR,'Flugplan STR'!$AH:$AH,"&lt;="&amp;$D179,'Flugplan STR'!$AI:$AI,"&gt;"&amp;$D179)
+SUMIFS('Flugplan STR'!AR:AR,'Flugplan STR'!$AJ:$AJ,"&lt;="&amp;$D179,'Flugplan STR'!$AK:$AK,"&gt;"&amp;$D179)
+SUMIFS('Flugplan STR'!AR:AR,'Flugplan STR'!$AL:$AL,"&lt;="&amp;$D179,'Flugplan STR'!$AL:$AL,"&gt;"&amp;$D179)</f>
        <v>0</v>
      </c>
      <c r="K179">
        <f>SUMIFS('Flugplan STR'!AS:AS,'Flugplan STR'!$AH:$AH,"&lt;="&amp;$D179,'Flugplan STR'!$AI:$AI,"&gt;"&amp;$D179)
+SUMIFS('Flugplan STR'!AS:AS,'Flugplan STR'!$AJ:$AJ,"&lt;="&amp;$D179,'Flugplan STR'!$AK:$AK,"&gt;"&amp;$D179)
+SUMIFS('Flugplan STR'!AS:AS,'Flugplan STR'!$AL:$AL,"&lt;="&amp;$D179,'Flugplan STR'!$AL:$AL,"&gt;"&amp;$D179)</f>
        <v>0</v>
      </c>
      <c r="L179">
        <f>SUMIFS('Flugplan STR'!AT:AT,'Flugplan STR'!$AH:$AH,"&lt;="&amp;$D179,'Flugplan STR'!$AI:$AI,"&gt;"&amp;$D179)
+SUMIFS('Flugplan STR'!AT:AT,'Flugplan STR'!$AJ:$AJ,"&lt;="&amp;$D179,'Flugplan STR'!$AK:$AK,"&gt;"&amp;$D179)
+SUMIFS('Flugplan STR'!AT:AT,'Flugplan STR'!$AL:$AL,"&lt;="&amp;$D179,'Flugplan STR'!$AL:$AL,"&gt;"&amp;$D179)</f>
        <v>0</v>
      </c>
      <c r="M179">
        <f>SUMIFS('Flugplan STR'!AU:AU,'Flugplan STR'!$AH:$AH,"&lt;="&amp;$D179,'Flugplan STR'!$AI:$AI,"&gt;"&amp;$D179)
+SUMIFS('Flugplan STR'!AU:AU,'Flugplan STR'!$AJ:$AJ,"&lt;="&amp;$D179,'Flugplan STR'!$AK:$AK,"&gt;"&amp;$D179)
+SUMIFS('Flugplan STR'!AU:AU,'Flugplan STR'!$AL:$AL,"&lt;="&amp;$D179,'Flugplan STR'!$AL:$AL,"&gt;"&amp;$D179)</f>
        <v>0</v>
      </c>
      <c r="N179">
        <f>SUMIFS('Flugplan STR'!AV:AV,'Flugplan STR'!$AH:$AH,"&lt;="&amp;$D179,'Flugplan STR'!$AI:$AI,"&gt;"&amp;$D179)
+SUMIFS('Flugplan STR'!AV:AV,'Flugplan STR'!$AJ:$AJ,"&lt;="&amp;$D179,'Flugplan STR'!$AK:$AK,"&gt;"&amp;$D179)
+SUMIFS('Flugplan STR'!AV:AV,'Flugplan STR'!$AL:$AL,"&lt;="&amp;$D179,'Flugplan STR'!$AL:$AL,"&gt;"&amp;$D179)</f>
        <v>24</v>
      </c>
      <c r="O179">
        <f>SUMIFS('Flugplan STR'!AW:AW,'Flugplan STR'!$AH:$AH,"&lt;="&amp;$D179,'Flugplan STR'!$AI:$AI,"&gt;"&amp;$D179)
+SUMIFS('Flugplan STR'!AW:AW,'Flugplan STR'!$AJ:$AJ,"&lt;="&amp;$D179,'Flugplan STR'!$AK:$AK,"&gt;"&amp;$D179)
+SUMIFS('Flugplan STR'!AW:AW,'Flugplan STR'!$AL:$AL,"&lt;="&amp;$D179,'Flugplan STR'!$AL:$AL,"&gt;"&amp;$D179)</f>
        <v>0</v>
      </c>
      <c r="P179">
        <f>SUMIFS('Flugplan STR'!AX:AX,'Flugplan STR'!$AH:$AH,"&lt;="&amp;$D179,'Flugplan STR'!$AI:$AI,"&gt;"&amp;$D179)
+SUMIFS('Flugplan STR'!AX:AX,'Flugplan STR'!$AJ:$AJ,"&lt;="&amp;$D179,'Flugplan STR'!$AK:$AK,"&gt;"&amp;$D179)
+SUMIFS('Flugplan STR'!AX:AX,'Flugplan STR'!$AL:$AL,"&lt;="&amp;$D179,'Flugplan STR'!$AL:$AL,"&gt;"&amp;$D179)</f>
        <v>0</v>
      </c>
      <c r="Q179">
        <f>SUMIFS('Flugplan STR'!AY:AY,'Flugplan STR'!$AH:$AH,"&lt;="&amp;$D179,'Flugplan STR'!$AI:$AI,"&gt;"&amp;$D179)
+SUMIFS('Flugplan STR'!AY:AY,'Flugplan STR'!$AJ:$AJ,"&lt;="&amp;$D179,'Flugplan STR'!$AK:$AK,"&gt;"&amp;$D179)
+SUMIFS('Flugplan STR'!AY:AY,'Flugplan STR'!$AL:$AL,"&lt;="&amp;$D179,'Flugplan STR'!$AL:$AL,"&gt;"&amp;$D179)</f>
        <v>1</v>
      </c>
      <c r="R179">
        <f>SUMIFS('Flugplan STR'!AZ:AZ,'Flugplan STR'!$AH:$AH,"&lt;="&amp;$D179,'Flugplan STR'!$AI:$AI,"&gt;"&amp;$D179)
+SUMIFS('Flugplan STR'!AZ:AZ,'Flugplan STR'!$AJ:$AJ,"&lt;="&amp;$D179,'Flugplan STR'!$AK:$AK,"&gt;"&amp;$D179)
+SUMIFS('Flugplan STR'!AZ:AZ,'Flugplan STR'!$AL:$AL,"&lt;="&amp;$D179,'Flugplan STR'!$AL:$AL,"&gt;"&amp;$D179)</f>
        <v>0</v>
      </c>
      <c r="S179">
        <f>SUMIFS('Flugplan STR'!BA:BA,'Flugplan STR'!$AH:$AH,"&lt;="&amp;$D179,'Flugplan STR'!$AI:$AI,"&gt;"&amp;$D179)
+SUMIFS('Flugplan STR'!BA:BA,'Flugplan STR'!$AJ:$AJ,"&lt;="&amp;$D179,'Flugplan STR'!$AK:$AK,"&gt;"&amp;$D179)
+SUMIFS('Flugplan STR'!BA:BA,'Flugplan STR'!$AL:$AL,"&lt;="&amp;$D179,'Flugplan STR'!$AL:$AL,"&gt;"&amp;$D179)</f>
        <v>2</v>
      </c>
      <c r="T179">
        <f>SUMIFS('Flugplan STR'!BB:BB,'Flugplan STR'!$AH:$AH,"&lt;="&amp;$D179,'Flugplan STR'!$AI:$AI,"&gt;"&amp;$D179)
+SUMIFS('Flugplan STR'!BB:BB,'Flugplan STR'!$AJ:$AJ,"&lt;="&amp;$D179,'Flugplan STR'!$AK:$AK,"&gt;"&amp;$D179)
+SUMIFS('Flugplan STR'!BB:BB,'Flugplan STR'!$AL:$AL,"&lt;="&amp;$D179,'Flugplan STR'!$AL:$AL,"&gt;"&amp;$D179)</f>
        <v>1</v>
      </c>
      <c r="U179">
        <f>SUMIFS('Flugplan STR'!BC:BC,'Flugplan STR'!$AH:$AH,"&lt;="&amp;$D179,'Flugplan STR'!$AI:$AI,"&gt;"&amp;$D179)
+SUMIFS('Flugplan STR'!BC:BC,'Flugplan STR'!$AJ:$AJ,"&lt;="&amp;$D179,'Flugplan STR'!$AK:$AK,"&gt;"&amp;$D179)
+SUMIFS('Flugplan STR'!BC:BC,'Flugplan STR'!$AL:$AL,"&lt;="&amp;$D179,'Flugplan STR'!$AL:$AL,"&gt;"&amp;$D179)</f>
        <v>0</v>
      </c>
      <c r="V179">
        <f>SUMIFS('Flugplan STR'!BD:BD,'Flugplan STR'!$AH:$AH,"&lt;="&amp;$D179,'Flugplan STR'!$AI:$AI,"&gt;"&amp;$D179)
+SUMIFS('Flugplan STR'!BD:BD,'Flugplan STR'!$AJ:$AJ,"&lt;="&amp;$D179,'Flugplan STR'!$AK:$AK,"&gt;"&amp;$D179)
+SUMIFS('Flugplan STR'!BD:BD,'Flugplan STR'!$AL:$AL,"&lt;="&amp;$D179,'Flugplan STR'!$AL:$AL,"&gt;"&amp;$D179)</f>
        <v>0</v>
      </c>
      <c r="W179">
        <f>SUMIFS('Flugplan STR'!BE:BE,'Flugplan STR'!$AH:$AH,"&lt;="&amp;$D179,'Flugplan STR'!$AI:$AI,"&gt;"&amp;$D179)
+SUMIFS('Flugplan STR'!BE:BE,'Flugplan STR'!$AJ:$AJ,"&lt;="&amp;$D179,'Flugplan STR'!$AK:$AK,"&gt;"&amp;$D179)
+SUMIFS('Flugplan STR'!BE:BE,'Flugplan STR'!$AL:$AL,"&lt;="&amp;$D179,'Flugplan STR'!$AL:$AL,"&gt;"&amp;$D179)</f>
        <v>0</v>
      </c>
      <c r="X179">
        <f>SUMIFS('Flugplan STR'!BF:BF,'Flugplan STR'!$AH:$AH,"&lt;="&amp;$D179,'Flugplan STR'!$AI:$AI,"&gt;"&amp;$D179)
+SUMIFS('Flugplan STR'!BF:BF,'Flugplan STR'!$AJ:$AJ,"&lt;="&amp;$D179,'Flugplan STR'!$AK:$AK,"&gt;"&amp;$D179)
+SUMIFS('Flugplan STR'!BF:BF,'Flugplan STR'!$AL:$AL,"&lt;="&amp;$D179,'Flugplan STR'!$AL:$AL,"&gt;"&amp;$D179)</f>
        <v>1</v>
      </c>
      <c r="Y179">
        <f>SUMIFS('Flugplan STR'!BG:BG,'Flugplan STR'!$AH:$AH,"&lt;="&amp;$D179,'Flugplan STR'!$AI:$AI,"&gt;"&amp;$D179)
+SUMIFS('Flugplan STR'!BG:BG,'Flugplan STR'!$AJ:$AJ,"&lt;="&amp;$D179,'Flugplan STR'!$AK:$AK,"&gt;"&amp;$D179)
+SUMIFS('Flugplan STR'!BG:BG,'Flugplan STR'!$AL:$AL,"&lt;="&amp;$D179,'Flugplan STR'!$AL:$AL,"&gt;"&amp;$D179)</f>
        <v>0</v>
      </c>
      <c r="Z179">
        <f>SUMIFS('Flugplan STR'!BH:BH,'Flugplan STR'!$AH:$AH,"&lt;="&amp;$D179,'Flugplan STR'!$AI:$AI,"&gt;"&amp;$D179)
+SUMIFS('Flugplan STR'!BH:BH,'Flugplan STR'!$AJ:$AJ,"&lt;="&amp;$D179,'Flugplan STR'!$AK:$AK,"&gt;"&amp;$D179)
+SUMIFS('Flugplan STR'!BH:BH,'Flugplan STR'!$AL:$AL,"&lt;="&amp;$D179,'Flugplan STR'!$AL:$AL,"&gt;"&amp;$D179)</f>
        <v>1</v>
      </c>
    </row>
    <row r="180" spans="1:26">
      <c r="A180" s="209">
        <v>45119</v>
      </c>
      <c r="B180" s="208" t="s">
        <v>368</v>
      </c>
      <c r="D180" s="453">
        <f t="shared" si="3"/>
        <v>45120.895833333765</v>
      </c>
      <c r="E180">
        <f>SUMIFS('Flugplan STR'!AN:AN,'Flugplan STR'!AH:AH,"&lt;="&amp;D180,'Flugplan STR'!AI:AI,"&gt;"&amp;D180)
+SUMIFS('Flugplan STR'!AN:AN,'Flugplan STR'!AJ:AJ,"&lt;="&amp;D180,'Flugplan STR'!AK:AK,"&gt;"&amp;D180)
+SUMIFS('Flugplan STR'!AN:AN,'Flugplan STR'!AL:AL,"&lt;="&amp;D180,'Flugplan STR'!AL:AL,"&gt;"&amp;D180)</f>
        <v>5</v>
      </c>
      <c r="G180">
        <f>SUMIFS('Flugplan STR'!AO:AO,'Flugplan STR'!$AH:$AH,"&lt;="&amp;$D180,'Flugplan STR'!$AI:$AI,"&gt;"&amp;$D180)
+SUMIFS('Flugplan STR'!AO:AO,'Flugplan STR'!$AJ:$AJ,"&lt;="&amp;$D180,'Flugplan STR'!$AK:$AK,"&gt;"&amp;$D180)
+SUMIFS('Flugplan STR'!AO:AO,'Flugplan STR'!$AL:$AL,"&lt;="&amp;$D180,'Flugplan STR'!$AL:$AL,"&gt;"&amp;$D180)</f>
        <v>0</v>
      </c>
      <c r="H180">
        <f>SUMIFS('Flugplan STR'!AP:AP,'Flugplan STR'!$AH:$AH,"&lt;="&amp;$D180,'Flugplan STR'!$AI:$AI,"&gt;"&amp;$D180)
+SUMIFS('Flugplan STR'!AP:AP,'Flugplan STR'!$AJ:$AJ,"&lt;="&amp;$D180,'Flugplan STR'!$AK:$AK,"&gt;"&amp;$D180)
+SUMIFS('Flugplan STR'!AP:AP,'Flugplan STR'!$AL:$AL,"&lt;="&amp;$D180,'Flugplan STR'!$AL:$AL,"&gt;"&amp;$D180)</f>
        <v>17</v>
      </c>
      <c r="I180">
        <f>SUMIFS('Flugplan STR'!AQ:AQ,'Flugplan STR'!$AH:$AH,"&lt;="&amp;$D180,'Flugplan STR'!$AI:$AI,"&gt;"&amp;$D180)
+SUMIFS('Flugplan STR'!AQ:AQ,'Flugplan STR'!$AJ:$AJ,"&lt;="&amp;$D180,'Flugplan STR'!$AK:$AK,"&gt;"&amp;$D180)
+SUMIFS('Flugplan STR'!AQ:AQ,'Flugplan STR'!$AL:$AL,"&lt;="&amp;$D180,'Flugplan STR'!$AL:$AL,"&gt;"&amp;$D180)</f>
        <v>6</v>
      </c>
      <c r="J180">
        <f>SUMIFS('Flugplan STR'!AR:AR,'Flugplan STR'!$AH:$AH,"&lt;="&amp;$D180,'Flugplan STR'!$AI:$AI,"&gt;"&amp;$D180)
+SUMIFS('Flugplan STR'!AR:AR,'Flugplan STR'!$AJ:$AJ,"&lt;="&amp;$D180,'Flugplan STR'!$AK:$AK,"&gt;"&amp;$D180)
+SUMIFS('Flugplan STR'!AR:AR,'Flugplan STR'!$AL:$AL,"&lt;="&amp;$D180,'Flugplan STR'!$AL:$AL,"&gt;"&amp;$D180)</f>
        <v>0</v>
      </c>
      <c r="K180">
        <f>SUMIFS('Flugplan STR'!AS:AS,'Flugplan STR'!$AH:$AH,"&lt;="&amp;$D180,'Flugplan STR'!$AI:$AI,"&gt;"&amp;$D180)
+SUMIFS('Flugplan STR'!AS:AS,'Flugplan STR'!$AJ:$AJ,"&lt;="&amp;$D180,'Flugplan STR'!$AK:$AK,"&gt;"&amp;$D180)
+SUMIFS('Flugplan STR'!AS:AS,'Flugplan STR'!$AL:$AL,"&lt;="&amp;$D180,'Flugplan STR'!$AL:$AL,"&gt;"&amp;$D180)</f>
        <v>0</v>
      </c>
      <c r="L180">
        <f>SUMIFS('Flugplan STR'!AT:AT,'Flugplan STR'!$AH:$AH,"&lt;="&amp;$D180,'Flugplan STR'!$AI:$AI,"&gt;"&amp;$D180)
+SUMIFS('Flugplan STR'!AT:AT,'Flugplan STR'!$AJ:$AJ,"&lt;="&amp;$D180,'Flugplan STR'!$AK:$AK,"&gt;"&amp;$D180)
+SUMIFS('Flugplan STR'!AT:AT,'Flugplan STR'!$AL:$AL,"&lt;="&amp;$D180,'Flugplan STR'!$AL:$AL,"&gt;"&amp;$D180)</f>
        <v>0</v>
      </c>
      <c r="M180">
        <f>SUMIFS('Flugplan STR'!AU:AU,'Flugplan STR'!$AH:$AH,"&lt;="&amp;$D180,'Flugplan STR'!$AI:$AI,"&gt;"&amp;$D180)
+SUMIFS('Flugplan STR'!AU:AU,'Flugplan STR'!$AJ:$AJ,"&lt;="&amp;$D180,'Flugplan STR'!$AK:$AK,"&gt;"&amp;$D180)
+SUMIFS('Flugplan STR'!AU:AU,'Flugplan STR'!$AL:$AL,"&lt;="&amp;$D180,'Flugplan STR'!$AL:$AL,"&gt;"&amp;$D180)</f>
        <v>0</v>
      </c>
      <c r="N180">
        <f>SUMIFS('Flugplan STR'!AV:AV,'Flugplan STR'!$AH:$AH,"&lt;="&amp;$D180,'Flugplan STR'!$AI:$AI,"&gt;"&amp;$D180)
+SUMIFS('Flugplan STR'!AV:AV,'Flugplan STR'!$AJ:$AJ,"&lt;="&amp;$D180,'Flugplan STR'!$AK:$AK,"&gt;"&amp;$D180)
+SUMIFS('Flugplan STR'!AV:AV,'Flugplan STR'!$AL:$AL,"&lt;="&amp;$D180,'Flugplan STR'!$AL:$AL,"&gt;"&amp;$D180)</f>
        <v>100</v>
      </c>
      <c r="O180">
        <f>SUMIFS('Flugplan STR'!AW:AW,'Flugplan STR'!$AH:$AH,"&lt;="&amp;$D180,'Flugplan STR'!$AI:$AI,"&gt;"&amp;$D180)
+SUMIFS('Flugplan STR'!AW:AW,'Flugplan STR'!$AJ:$AJ,"&lt;="&amp;$D180,'Flugplan STR'!$AK:$AK,"&gt;"&amp;$D180)
+SUMIFS('Flugplan STR'!AW:AW,'Flugplan STR'!$AL:$AL,"&lt;="&amp;$D180,'Flugplan STR'!$AL:$AL,"&gt;"&amp;$D180)</f>
        <v>0</v>
      </c>
      <c r="P180">
        <f>SUMIFS('Flugplan STR'!AX:AX,'Flugplan STR'!$AH:$AH,"&lt;="&amp;$D180,'Flugplan STR'!$AI:$AI,"&gt;"&amp;$D180)
+SUMIFS('Flugplan STR'!AX:AX,'Flugplan STR'!$AJ:$AJ,"&lt;="&amp;$D180,'Flugplan STR'!$AK:$AK,"&gt;"&amp;$D180)
+SUMIFS('Flugplan STR'!AX:AX,'Flugplan STR'!$AL:$AL,"&lt;="&amp;$D180,'Flugplan STR'!$AL:$AL,"&gt;"&amp;$D180)</f>
        <v>0</v>
      </c>
      <c r="Q180">
        <f>SUMIFS('Flugplan STR'!AY:AY,'Flugplan STR'!$AH:$AH,"&lt;="&amp;$D180,'Flugplan STR'!$AI:$AI,"&gt;"&amp;$D180)
+SUMIFS('Flugplan STR'!AY:AY,'Flugplan STR'!$AJ:$AJ,"&lt;="&amp;$D180,'Flugplan STR'!$AK:$AK,"&gt;"&amp;$D180)
+SUMIFS('Flugplan STR'!AY:AY,'Flugplan STR'!$AL:$AL,"&lt;="&amp;$D180,'Flugplan STR'!$AL:$AL,"&gt;"&amp;$D180)</f>
        <v>3</v>
      </c>
      <c r="R180">
        <f>SUMIFS('Flugplan STR'!AZ:AZ,'Flugplan STR'!$AH:$AH,"&lt;="&amp;$D180,'Flugplan STR'!$AI:$AI,"&gt;"&amp;$D180)
+SUMIFS('Flugplan STR'!AZ:AZ,'Flugplan STR'!$AJ:$AJ,"&lt;="&amp;$D180,'Flugplan STR'!$AK:$AK,"&gt;"&amp;$D180)
+SUMIFS('Flugplan STR'!AZ:AZ,'Flugplan STR'!$AL:$AL,"&lt;="&amp;$D180,'Flugplan STR'!$AL:$AL,"&gt;"&amp;$D180)</f>
        <v>2</v>
      </c>
      <c r="S180">
        <f>SUMIFS('Flugplan STR'!BA:BA,'Flugplan STR'!$AH:$AH,"&lt;="&amp;$D180,'Flugplan STR'!$AI:$AI,"&gt;"&amp;$D180)
+SUMIFS('Flugplan STR'!BA:BA,'Flugplan STR'!$AJ:$AJ,"&lt;="&amp;$D180,'Flugplan STR'!$AK:$AK,"&gt;"&amp;$D180)
+SUMIFS('Flugplan STR'!BA:BA,'Flugplan STR'!$AL:$AL,"&lt;="&amp;$D180,'Flugplan STR'!$AL:$AL,"&gt;"&amp;$D180)</f>
        <v>2</v>
      </c>
      <c r="T180">
        <f>SUMIFS('Flugplan STR'!BB:BB,'Flugplan STR'!$AH:$AH,"&lt;="&amp;$D180,'Flugplan STR'!$AI:$AI,"&gt;"&amp;$D180)
+SUMIFS('Flugplan STR'!BB:BB,'Flugplan STR'!$AJ:$AJ,"&lt;="&amp;$D180,'Flugplan STR'!$AK:$AK,"&gt;"&amp;$D180)
+SUMIFS('Flugplan STR'!BB:BB,'Flugplan STR'!$AL:$AL,"&lt;="&amp;$D180,'Flugplan STR'!$AL:$AL,"&gt;"&amp;$D180)</f>
        <v>5</v>
      </c>
      <c r="U180">
        <f>SUMIFS('Flugplan STR'!BC:BC,'Flugplan STR'!$AH:$AH,"&lt;="&amp;$D180,'Flugplan STR'!$AI:$AI,"&gt;"&amp;$D180)
+SUMIFS('Flugplan STR'!BC:BC,'Flugplan STR'!$AJ:$AJ,"&lt;="&amp;$D180,'Flugplan STR'!$AK:$AK,"&gt;"&amp;$D180)
+SUMIFS('Flugplan STR'!BC:BC,'Flugplan STR'!$AL:$AL,"&lt;="&amp;$D180,'Flugplan STR'!$AL:$AL,"&gt;"&amp;$D180)</f>
        <v>0</v>
      </c>
      <c r="V180">
        <f>SUMIFS('Flugplan STR'!BD:BD,'Flugplan STR'!$AH:$AH,"&lt;="&amp;$D180,'Flugplan STR'!$AI:$AI,"&gt;"&amp;$D180)
+SUMIFS('Flugplan STR'!BD:BD,'Flugplan STR'!$AJ:$AJ,"&lt;="&amp;$D180,'Flugplan STR'!$AK:$AK,"&gt;"&amp;$D180)
+SUMIFS('Flugplan STR'!BD:BD,'Flugplan STR'!$AL:$AL,"&lt;="&amp;$D180,'Flugplan STR'!$AL:$AL,"&gt;"&amp;$D180)</f>
        <v>0</v>
      </c>
      <c r="W180">
        <f>SUMIFS('Flugplan STR'!BE:BE,'Flugplan STR'!$AH:$AH,"&lt;="&amp;$D180,'Flugplan STR'!$AI:$AI,"&gt;"&amp;$D180)
+SUMIFS('Flugplan STR'!BE:BE,'Flugplan STR'!$AJ:$AJ,"&lt;="&amp;$D180,'Flugplan STR'!$AK:$AK,"&gt;"&amp;$D180)
+SUMIFS('Flugplan STR'!BE:BE,'Flugplan STR'!$AL:$AL,"&lt;="&amp;$D180,'Flugplan STR'!$AL:$AL,"&gt;"&amp;$D180)</f>
        <v>0</v>
      </c>
      <c r="X180">
        <f>SUMIFS('Flugplan STR'!BF:BF,'Flugplan STR'!$AH:$AH,"&lt;="&amp;$D180,'Flugplan STR'!$AI:$AI,"&gt;"&amp;$D180)
+SUMIFS('Flugplan STR'!BF:BF,'Flugplan STR'!$AJ:$AJ,"&lt;="&amp;$D180,'Flugplan STR'!$AK:$AK,"&gt;"&amp;$D180)
+SUMIFS('Flugplan STR'!BF:BF,'Flugplan STR'!$AL:$AL,"&lt;="&amp;$D180,'Flugplan STR'!$AL:$AL,"&gt;"&amp;$D180)</f>
        <v>5</v>
      </c>
      <c r="Y180">
        <f>SUMIFS('Flugplan STR'!BG:BG,'Flugplan STR'!$AH:$AH,"&lt;="&amp;$D180,'Flugplan STR'!$AI:$AI,"&gt;"&amp;$D180)
+SUMIFS('Flugplan STR'!BG:BG,'Flugplan STR'!$AJ:$AJ,"&lt;="&amp;$D180,'Flugplan STR'!$AK:$AK,"&gt;"&amp;$D180)
+SUMIFS('Flugplan STR'!BG:BG,'Flugplan STR'!$AL:$AL,"&lt;="&amp;$D180,'Flugplan STR'!$AL:$AL,"&gt;"&amp;$D180)</f>
        <v>0</v>
      </c>
      <c r="Z180">
        <f>SUMIFS('Flugplan STR'!BH:BH,'Flugplan STR'!$AH:$AH,"&lt;="&amp;$D180,'Flugplan STR'!$AI:$AI,"&gt;"&amp;$D180)
+SUMIFS('Flugplan STR'!BH:BH,'Flugplan STR'!$AJ:$AJ,"&lt;="&amp;$D180,'Flugplan STR'!$AK:$AK,"&gt;"&amp;$D180)
+SUMIFS('Flugplan STR'!BH:BH,'Flugplan STR'!$AL:$AL,"&lt;="&amp;$D180,'Flugplan STR'!$AL:$AL,"&gt;"&amp;$D180)</f>
        <v>5</v>
      </c>
    </row>
    <row r="181" spans="1:26">
      <c r="A181" s="209">
        <v>45119</v>
      </c>
      <c r="B181" s="208" t="s">
        <v>439</v>
      </c>
      <c r="D181" s="453">
        <f t="shared" si="3"/>
        <v>45120.916666667101</v>
      </c>
      <c r="E181">
        <f>SUMIFS('Flugplan STR'!AN:AN,'Flugplan STR'!AH:AH,"&lt;="&amp;D181,'Flugplan STR'!AI:AI,"&gt;"&amp;D181)
+SUMIFS('Flugplan STR'!AN:AN,'Flugplan STR'!AJ:AJ,"&lt;="&amp;D181,'Flugplan STR'!AK:AK,"&gt;"&amp;D181)
+SUMIFS('Flugplan STR'!AN:AN,'Flugplan STR'!AL:AL,"&lt;="&amp;D181,'Flugplan STR'!AL:AL,"&gt;"&amp;D181)</f>
        <v>4</v>
      </c>
      <c r="G181">
        <f>SUMIFS('Flugplan STR'!AO:AO,'Flugplan STR'!$AH:$AH,"&lt;="&amp;$D181,'Flugplan STR'!$AI:$AI,"&gt;"&amp;$D181)
+SUMIFS('Flugplan STR'!AO:AO,'Flugplan STR'!$AJ:$AJ,"&lt;="&amp;$D181,'Flugplan STR'!$AK:$AK,"&gt;"&amp;$D181)
+SUMIFS('Flugplan STR'!AO:AO,'Flugplan STR'!$AL:$AL,"&lt;="&amp;$D181,'Flugplan STR'!$AL:$AL,"&gt;"&amp;$D181)</f>
        <v>0</v>
      </c>
      <c r="H181">
        <f>SUMIFS('Flugplan STR'!AP:AP,'Flugplan STR'!$AH:$AH,"&lt;="&amp;$D181,'Flugplan STR'!$AI:$AI,"&gt;"&amp;$D181)
+SUMIFS('Flugplan STR'!AP:AP,'Flugplan STR'!$AJ:$AJ,"&lt;="&amp;$D181,'Flugplan STR'!$AK:$AK,"&gt;"&amp;$D181)
+SUMIFS('Flugplan STR'!AP:AP,'Flugplan STR'!$AL:$AL,"&lt;="&amp;$D181,'Flugplan STR'!$AL:$AL,"&gt;"&amp;$D181)</f>
        <v>12</v>
      </c>
      <c r="I181">
        <f>SUMIFS('Flugplan STR'!AQ:AQ,'Flugplan STR'!$AH:$AH,"&lt;="&amp;$D181,'Flugplan STR'!$AI:$AI,"&gt;"&amp;$D181)
+SUMIFS('Flugplan STR'!AQ:AQ,'Flugplan STR'!$AJ:$AJ,"&lt;="&amp;$D181,'Flugplan STR'!$AK:$AK,"&gt;"&amp;$D181)
+SUMIFS('Flugplan STR'!AQ:AQ,'Flugplan STR'!$AL:$AL,"&lt;="&amp;$D181,'Flugplan STR'!$AL:$AL,"&gt;"&amp;$D181)</f>
        <v>4</v>
      </c>
      <c r="J181">
        <f>SUMIFS('Flugplan STR'!AR:AR,'Flugplan STR'!$AH:$AH,"&lt;="&amp;$D181,'Flugplan STR'!$AI:$AI,"&gt;"&amp;$D181)
+SUMIFS('Flugplan STR'!AR:AR,'Flugplan STR'!$AJ:$AJ,"&lt;="&amp;$D181,'Flugplan STR'!$AK:$AK,"&gt;"&amp;$D181)
+SUMIFS('Flugplan STR'!AR:AR,'Flugplan STR'!$AL:$AL,"&lt;="&amp;$D181,'Flugplan STR'!$AL:$AL,"&gt;"&amp;$D181)</f>
        <v>0</v>
      </c>
      <c r="K181">
        <f>SUMIFS('Flugplan STR'!AS:AS,'Flugplan STR'!$AH:$AH,"&lt;="&amp;$D181,'Flugplan STR'!$AI:$AI,"&gt;"&amp;$D181)
+SUMIFS('Flugplan STR'!AS:AS,'Flugplan STR'!$AJ:$AJ,"&lt;="&amp;$D181,'Flugplan STR'!$AK:$AK,"&gt;"&amp;$D181)
+SUMIFS('Flugplan STR'!AS:AS,'Flugplan STR'!$AL:$AL,"&lt;="&amp;$D181,'Flugplan STR'!$AL:$AL,"&gt;"&amp;$D181)</f>
        <v>0</v>
      </c>
      <c r="L181">
        <f>SUMIFS('Flugplan STR'!AT:AT,'Flugplan STR'!$AH:$AH,"&lt;="&amp;$D181,'Flugplan STR'!$AI:$AI,"&gt;"&amp;$D181)
+SUMIFS('Flugplan STR'!AT:AT,'Flugplan STR'!$AJ:$AJ,"&lt;="&amp;$D181,'Flugplan STR'!$AK:$AK,"&gt;"&amp;$D181)
+SUMIFS('Flugplan STR'!AT:AT,'Flugplan STR'!$AL:$AL,"&lt;="&amp;$D181,'Flugplan STR'!$AL:$AL,"&gt;"&amp;$D181)</f>
        <v>0</v>
      </c>
      <c r="M181">
        <f>SUMIFS('Flugplan STR'!AU:AU,'Flugplan STR'!$AH:$AH,"&lt;="&amp;$D181,'Flugplan STR'!$AI:$AI,"&gt;"&amp;$D181)
+SUMIFS('Flugplan STR'!AU:AU,'Flugplan STR'!$AJ:$AJ,"&lt;="&amp;$D181,'Flugplan STR'!$AK:$AK,"&gt;"&amp;$D181)
+SUMIFS('Flugplan STR'!AU:AU,'Flugplan STR'!$AL:$AL,"&lt;="&amp;$D181,'Flugplan STR'!$AL:$AL,"&gt;"&amp;$D181)</f>
        <v>0</v>
      </c>
      <c r="N181">
        <f>SUMIFS('Flugplan STR'!AV:AV,'Flugplan STR'!$AH:$AH,"&lt;="&amp;$D181,'Flugplan STR'!$AI:$AI,"&gt;"&amp;$D181)
+SUMIFS('Flugplan STR'!AV:AV,'Flugplan STR'!$AJ:$AJ,"&lt;="&amp;$D181,'Flugplan STR'!$AK:$AK,"&gt;"&amp;$D181)
+SUMIFS('Flugplan STR'!AV:AV,'Flugplan STR'!$AL:$AL,"&lt;="&amp;$D181,'Flugplan STR'!$AL:$AL,"&gt;"&amp;$D181)</f>
        <v>68</v>
      </c>
      <c r="O181">
        <f>SUMIFS('Flugplan STR'!AW:AW,'Flugplan STR'!$AH:$AH,"&lt;="&amp;$D181,'Flugplan STR'!$AI:$AI,"&gt;"&amp;$D181)
+SUMIFS('Flugplan STR'!AW:AW,'Flugplan STR'!$AJ:$AJ,"&lt;="&amp;$D181,'Flugplan STR'!$AK:$AK,"&gt;"&amp;$D181)
+SUMIFS('Flugplan STR'!AW:AW,'Flugplan STR'!$AL:$AL,"&lt;="&amp;$D181,'Flugplan STR'!$AL:$AL,"&gt;"&amp;$D181)</f>
        <v>0</v>
      </c>
      <c r="P181">
        <f>SUMIFS('Flugplan STR'!AX:AX,'Flugplan STR'!$AH:$AH,"&lt;="&amp;$D181,'Flugplan STR'!$AI:$AI,"&gt;"&amp;$D181)
+SUMIFS('Flugplan STR'!AX:AX,'Flugplan STR'!$AJ:$AJ,"&lt;="&amp;$D181,'Flugplan STR'!$AK:$AK,"&gt;"&amp;$D181)
+SUMIFS('Flugplan STR'!AX:AX,'Flugplan STR'!$AL:$AL,"&lt;="&amp;$D181,'Flugplan STR'!$AL:$AL,"&gt;"&amp;$D181)</f>
        <v>0</v>
      </c>
      <c r="Q181">
        <f>SUMIFS('Flugplan STR'!AY:AY,'Flugplan STR'!$AH:$AH,"&lt;="&amp;$D181,'Flugplan STR'!$AI:$AI,"&gt;"&amp;$D181)
+SUMIFS('Flugplan STR'!AY:AY,'Flugplan STR'!$AJ:$AJ,"&lt;="&amp;$D181,'Flugplan STR'!$AK:$AK,"&gt;"&amp;$D181)
+SUMIFS('Flugplan STR'!AY:AY,'Flugplan STR'!$AL:$AL,"&lt;="&amp;$D181,'Flugplan STR'!$AL:$AL,"&gt;"&amp;$D181)</f>
        <v>3</v>
      </c>
      <c r="R181">
        <f>SUMIFS('Flugplan STR'!AZ:AZ,'Flugplan STR'!$AH:$AH,"&lt;="&amp;$D181,'Flugplan STR'!$AI:$AI,"&gt;"&amp;$D181)
+SUMIFS('Flugplan STR'!AZ:AZ,'Flugplan STR'!$AJ:$AJ,"&lt;="&amp;$D181,'Flugplan STR'!$AK:$AK,"&gt;"&amp;$D181)
+SUMIFS('Flugplan STR'!AZ:AZ,'Flugplan STR'!$AL:$AL,"&lt;="&amp;$D181,'Flugplan STR'!$AL:$AL,"&gt;"&amp;$D181)</f>
        <v>4</v>
      </c>
      <c r="S181">
        <f>SUMIFS('Flugplan STR'!BA:BA,'Flugplan STR'!$AH:$AH,"&lt;="&amp;$D181,'Flugplan STR'!$AI:$AI,"&gt;"&amp;$D181)
+SUMIFS('Flugplan STR'!BA:BA,'Flugplan STR'!$AJ:$AJ,"&lt;="&amp;$D181,'Flugplan STR'!$AK:$AK,"&gt;"&amp;$D181)
+SUMIFS('Flugplan STR'!BA:BA,'Flugplan STR'!$AL:$AL,"&lt;="&amp;$D181,'Flugplan STR'!$AL:$AL,"&gt;"&amp;$D181)</f>
        <v>2</v>
      </c>
      <c r="T181">
        <f>SUMIFS('Flugplan STR'!BB:BB,'Flugplan STR'!$AH:$AH,"&lt;="&amp;$D181,'Flugplan STR'!$AI:$AI,"&gt;"&amp;$D181)
+SUMIFS('Flugplan STR'!BB:BB,'Flugplan STR'!$AJ:$AJ,"&lt;="&amp;$D181,'Flugplan STR'!$AK:$AK,"&gt;"&amp;$D181)
+SUMIFS('Flugplan STR'!BB:BB,'Flugplan STR'!$AL:$AL,"&lt;="&amp;$D181,'Flugplan STR'!$AL:$AL,"&gt;"&amp;$D181)</f>
        <v>4</v>
      </c>
      <c r="U181">
        <f>SUMIFS('Flugplan STR'!BC:BC,'Flugplan STR'!$AH:$AH,"&lt;="&amp;$D181,'Flugplan STR'!$AI:$AI,"&gt;"&amp;$D181)
+SUMIFS('Flugplan STR'!BC:BC,'Flugplan STR'!$AJ:$AJ,"&lt;="&amp;$D181,'Flugplan STR'!$AK:$AK,"&gt;"&amp;$D181)
+SUMIFS('Flugplan STR'!BC:BC,'Flugplan STR'!$AL:$AL,"&lt;="&amp;$D181,'Flugplan STR'!$AL:$AL,"&gt;"&amp;$D181)</f>
        <v>0</v>
      </c>
      <c r="V181">
        <f>SUMIFS('Flugplan STR'!BD:BD,'Flugplan STR'!$AH:$AH,"&lt;="&amp;$D181,'Flugplan STR'!$AI:$AI,"&gt;"&amp;$D181)
+SUMIFS('Flugplan STR'!BD:BD,'Flugplan STR'!$AJ:$AJ,"&lt;="&amp;$D181,'Flugplan STR'!$AK:$AK,"&gt;"&amp;$D181)
+SUMIFS('Flugplan STR'!BD:BD,'Flugplan STR'!$AL:$AL,"&lt;="&amp;$D181,'Flugplan STR'!$AL:$AL,"&gt;"&amp;$D181)</f>
        <v>0</v>
      </c>
      <c r="W181">
        <f>SUMIFS('Flugplan STR'!BE:BE,'Flugplan STR'!$AH:$AH,"&lt;="&amp;$D181,'Flugplan STR'!$AI:$AI,"&gt;"&amp;$D181)
+SUMIFS('Flugplan STR'!BE:BE,'Flugplan STR'!$AJ:$AJ,"&lt;="&amp;$D181,'Flugplan STR'!$AK:$AK,"&gt;"&amp;$D181)
+SUMIFS('Flugplan STR'!BE:BE,'Flugplan STR'!$AL:$AL,"&lt;="&amp;$D181,'Flugplan STR'!$AL:$AL,"&gt;"&amp;$D181)</f>
        <v>0</v>
      </c>
      <c r="X181">
        <f>SUMIFS('Flugplan STR'!BF:BF,'Flugplan STR'!$AH:$AH,"&lt;="&amp;$D181,'Flugplan STR'!$AI:$AI,"&gt;"&amp;$D181)
+SUMIFS('Flugplan STR'!BF:BF,'Flugplan STR'!$AJ:$AJ,"&lt;="&amp;$D181,'Flugplan STR'!$AK:$AK,"&gt;"&amp;$D181)
+SUMIFS('Flugplan STR'!BF:BF,'Flugplan STR'!$AL:$AL,"&lt;="&amp;$D181,'Flugplan STR'!$AL:$AL,"&gt;"&amp;$D181)</f>
        <v>4</v>
      </c>
      <c r="Y181">
        <f>SUMIFS('Flugplan STR'!BG:BG,'Flugplan STR'!$AH:$AH,"&lt;="&amp;$D181,'Flugplan STR'!$AI:$AI,"&gt;"&amp;$D181)
+SUMIFS('Flugplan STR'!BG:BG,'Flugplan STR'!$AJ:$AJ,"&lt;="&amp;$D181,'Flugplan STR'!$AK:$AK,"&gt;"&amp;$D181)
+SUMIFS('Flugplan STR'!BG:BG,'Flugplan STR'!$AL:$AL,"&lt;="&amp;$D181,'Flugplan STR'!$AL:$AL,"&gt;"&amp;$D181)</f>
        <v>0</v>
      </c>
      <c r="Z181">
        <f>SUMIFS('Flugplan STR'!BH:BH,'Flugplan STR'!$AH:$AH,"&lt;="&amp;$D181,'Flugplan STR'!$AI:$AI,"&gt;"&amp;$D181)
+SUMIFS('Flugplan STR'!BH:BH,'Flugplan STR'!$AJ:$AJ,"&lt;="&amp;$D181,'Flugplan STR'!$AK:$AK,"&gt;"&amp;$D181)
+SUMIFS('Flugplan STR'!BH:BH,'Flugplan STR'!$AL:$AL,"&lt;="&amp;$D181,'Flugplan STR'!$AL:$AL,"&gt;"&amp;$D181)</f>
        <v>4</v>
      </c>
    </row>
    <row r="182" spans="1:26">
      <c r="A182" s="209">
        <v>45119</v>
      </c>
      <c r="B182" s="208" t="s">
        <v>541</v>
      </c>
      <c r="D182" s="453">
        <f t="shared" si="3"/>
        <v>45120.937500000437</v>
      </c>
      <c r="E182">
        <f>SUMIFS('Flugplan STR'!AN:AN,'Flugplan STR'!AH:AH,"&lt;="&amp;D182,'Flugplan STR'!AI:AI,"&gt;"&amp;D182)
+SUMIFS('Flugplan STR'!AN:AN,'Flugplan STR'!AJ:AJ,"&lt;="&amp;D182,'Flugplan STR'!AK:AK,"&gt;"&amp;D182)
+SUMIFS('Flugplan STR'!AN:AN,'Flugplan STR'!AL:AL,"&lt;="&amp;D182,'Flugplan STR'!AL:AL,"&gt;"&amp;D182)</f>
        <v>7</v>
      </c>
      <c r="G182">
        <f>SUMIFS('Flugplan STR'!AO:AO,'Flugplan STR'!$AH:$AH,"&lt;="&amp;$D182,'Flugplan STR'!$AI:$AI,"&gt;"&amp;$D182)
+SUMIFS('Flugplan STR'!AO:AO,'Flugplan STR'!$AJ:$AJ,"&lt;="&amp;$D182,'Flugplan STR'!$AK:$AK,"&gt;"&amp;$D182)
+SUMIFS('Flugplan STR'!AO:AO,'Flugplan STR'!$AL:$AL,"&lt;="&amp;$D182,'Flugplan STR'!$AL:$AL,"&gt;"&amp;$D182)</f>
        <v>0</v>
      </c>
      <c r="H182">
        <f>SUMIFS('Flugplan STR'!AP:AP,'Flugplan STR'!$AH:$AH,"&lt;="&amp;$D182,'Flugplan STR'!$AI:$AI,"&gt;"&amp;$D182)
+SUMIFS('Flugplan STR'!AP:AP,'Flugplan STR'!$AJ:$AJ,"&lt;="&amp;$D182,'Flugplan STR'!$AK:$AK,"&gt;"&amp;$D182)
+SUMIFS('Flugplan STR'!AP:AP,'Flugplan STR'!$AL:$AL,"&lt;="&amp;$D182,'Flugplan STR'!$AL:$AL,"&gt;"&amp;$D182)</f>
        <v>21</v>
      </c>
      <c r="I182">
        <f>SUMIFS('Flugplan STR'!AQ:AQ,'Flugplan STR'!$AH:$AH,"&lt;="&amp;$D182,'Flugplan STR'!$AI:$AI,"&gt;"&amp;$D182)
+SUMIFS('Flugplan STR'!AQ:AQ,'Flugplan STR'!$AJ:$AJ,"&lt;="&amp;$D182,'Flugplan STR'!$AK:$AK,"&gt;"&amp;$D182)
+SUMIFS('Flugplan STR'!AQ:AQ,'Flugplan STR'!$AL:$AL,"&lt;="&amp;$D182,'Flugplan STR'!$AL:$AL,"&gt;"&amp;$D182)</f>
        <v>7</v>
      </c>
      <c r="J182">
        <f>SUMIFS('Flugplan STR'!AR:AR,'Flugplan STR'!$AH:$AH,"&lt;="&amp;$D182,'Flugplan STR'!$AI:$AI,"&gt;"&amp;$D182)
+SUMIFS('Flugplan STR'!AR:AR,'Flugplan STR'!$AJ:$AJ,"&lt;="&amp;$D182,'Flugplan STR'!$AK:$AK,"&gt;"&amp;$D182)
+SUMIFS('Flugplan STR'!AR:AR,'Flugplan STR'!$AL:$AL,"&lt;="&amp;$D182,'Flugplan STR'!$AL:$AL,"&gt;"&amp;$D182)</f>
        <v>0</v>
      </c>
      <c r="K182">
        <f>SUMIFS('Flugplan STR'!AS:AS,'Flugplan STR'!$AH:$AH,"&lt;="&amp;$D182,'Flugplan STR'!$AI:$AI,"&gt;"&amp;$D182)
+SUMIFS('Flugplan STR'!AS:AS,'Flugplan STR'!$AJ:$AJ,"&lt;="&amp;$D182,'Flugplan STR'!$AK:$AK,"&gt;"&amp;$D182)
+SUMIFS('Flugplan STR'!AS:AS,'Flugplan STR'!$AL:$AL,"&lt;="&amp;$D182,'Flugplan STR'!$AL:$AL,"&gt;"&amp;$D182)</f>
        <v>0</v>
      </c>
      <c r="L182">
        <f>SUMIFS('Flugplan STR'!AT:AT,'Flugplan STR'!$AH:$AH,"&lt;="&amp;$D182,'Flugplan STR'!$AI:$AI,"&gt;"&amp;$D182)
+SUMIFS('Flugplan STR'!AT:AT,'Flugplan STR'!$AJ:$AJ,"&lt;="&amp;$D182,'Flugplan STR'!$AK:$AK,"&gt;"&amp;$D182)
+SUMIFS('Flugplan STR'!AT:AT,'Flugplan STR'!$AL:$AL,"&lt;="&amp;$D182,'Flugplan STR'!$AL:$AL,"&gt;"&amp;$D182)</f>
        <v>0</v>
      </c>
      <c r="M182">
        <f>SUMIFS('Flugplan STR'!AU:AU,'Flugplan STR'!$AH:$AH,"&lt;="&amp;$D182,'Flugplan STR'!$AI:$AI,"&gt;"&amp;$D182)
+SUMIFS('Flugplan STR'!AU:AU,'Flugplan STR'!$AJ:$AJ,"&lt;="&amp;$D182,'Flugplan STR'!$AK:$AK,"&gt;"&amp;$D182)
+SUMIFS('Flugplan STR'!AU:AU,'Flugplan STR'!$AL:$AL,"&lt;="&amp;$D182,'Flugplan STR'!$AL:$AL,"&gt;"&amp;$D182)</f>
        <v>0</v>
      </c>
      <c r="N182">
        <f>SUMIFS('Flugplan STR'!AV:AV,'Flugplan STR'!$AH:$AH,"&lt;="&amp;$D182,'Flugplan STR'!$AI:$AI,"&gt;"&amp;$D182)
+SUMIFS('Flugplan STR'!AV:AV,'Flugplan STR'!$AJ:$AJ,"&lt;="&amp;$D182,'Flugplan STR'!$AK:$AK,"&gt;"&amp;$D182)
+SUMIFS('Flugplan STR'!AV:AV,'Flugplan STR'!$AL:$AL,"&lt;="&amp;$D182,'Flugplan STR'!$AL:$AL,"&gt;"&amp;$D182)</f>
        <v>104</v>
      </c>
      <c r="O182">
        <f>SUMIFS('Flugplan STR'!AW:AW,'Flugplan STR'!$AH:$AH,"&lt;="&amp;$D182,'Flugplan STR'!$AI:$AI,"&gt;"&amp;$D182)
+SUMIFS('Flugplan STR'!AW:AW,'Flugplan STR'!$AJ:$AJ,"&lt;="&amp;$D182,'Flugplan STR'!$AK:$AK,"&gt;"&amp;$D182)
+SUMIFS('Flugplan STR'!AW:AW,'Flugplan STR'!$AL:$AL,"&lt;="&amp;$D182,'Flugplan STR'!$AL:$AL,"&gt;"&amp;$D182)</f>
        <v>0</v>
      </c>
      <c r="P182">
        <f>SUMIFS('Flugplan STR'!AX:AX,'Flugplan STR'!$AH:$AH,"&lt;="&amp;$D182,'Flugplan STR'!$AI:$AI,"&gt;"&amp;$D182)
+SUMIFS('Flugplan STR'!AX:AX,'Flugplan STR'!$AJ:$AJ,"&lt;="&amp;$D182,'Flugplan STR'!$AK:$AK,"&gt;"&amp;$D182)
+SUMIFS('Flugplan STR'!AX:AX,'Flugplan STR'!$AL:$AL,"&lt;="&amp;$D182,'Flugplan STR'!$AL:$AL,"&gt;"&amp;$D182)</f>
        <v>0</v>
      </c>
      <c r="Q182">
        <f>SUMIFS('Flugplan STR'!AY:AY,'Flugplan STR'!$AH:$AH,"&lt;="&amp;$D182,'Flugplan STR'!$AI:$AI,"&gt;"&amp;$D182)
+SUMIFS('Flugplan STR'!AY:AY,'Flugplan STR'!$AJ:$AJ,"&lt;="&amp;$D182,'Flugplan STR'!$AK:$AK,"&gt;"&amp;$D182)
+SUMIFS('Flugplan STR'!AY:AY,'Flugplan STR'!$AL:$AL,"&lt;="&amp;$D182,'Flugplan STR'!$AL:$AL,"&gt;"&amp;$D182)</f>
        <v>3</v>
      </c>
      <c r="R182">
        <f>SUMIFS('Flugplan STR'!AZ:AZ,'Flugplan STR'!$AH:$AH,"&lt;="&amp;$D182,'Flugplan STR'!$AI:$AI,"&gt;"&amp;$D182)
+SUMIFS('Flugplan STR'!AZ:AZ,'Flugplan STR'!$AJ:$AJ,"&lt;="&amp;$D182,'Flugplan STR'!$AK:$AK,"&gt;"&amp;$D182)
+SUMIFS('Flugplan STR'!AZ:AZ,'Flugplan STR'!$AL:$AL,"&lt;="&amp;$D182,'Flugplan STR'!$AL:$AL,"&gt;"&amp;$D182)</f>
        <v>6</v>
      </c>
      <c r="S182">
        <f>SUMIFS('Flugplan STR'!BA:BA,'Flugplan STR'!$AH:$AH,"&lt;="&amp;$D182,'Flugplan STR'!$AI:$AI,"&gt;"&amp;$D182)
+SUMIFS('Flugplan STR'!BA:BA,'Flugplan STR'!$AJ:$AJ,"&lt;="&amp;$D182,'Flugplan STR'!$AK:$AK,"&gt;"&amp;$D182)
+SUMIFS('Flugplan STR'!BA:BA,'Flugplan STR'!$AL:$AL,"&lt;="&amp;$D182,'Flugplan STR'!$AL:$AL,"&gt;"&amp;$D182)</f>
        <v>0</v>
      </c>
      <c r="T182">
        <f>SUMIFS('Flugplan STR'!BB:BB,'Flugplan STR'!$AH:$AH,"&lt;="&amp;$D182,'Flugplan STR'!$AI:$AI,"&gt;"&amp;$D182)
+SUMIFS('Flugplan STR'!BB:BB,'Flugplan STR'!$AJ:$AJ,"&lt;="&amp;$D182,'Flugplan STR'!$AK:$AK,"&gt;"&amp;$D182)
+SUMIFS('Flugplan STR'!BB:BB,'Flugplan STR'!$AL:$AL,"&lt;="&amp;$D182,'Flugplan STR'!$AL:$AL,"&gt;"&amp;$D182)</f>
        <v>7</v>
      </c>
      <c r="U182">
        <f>SUMIFS('Flugplan STR'!BC:BC,'Flugplan STR'!$AH:$AH,"&lt;="&amp;$D182,'Flugplan STR'!$AI:$AI,"&gt;"&amp;$D182)
+SUMIFS('Flugplan STR'!BC:BC,'Flugplan STR'!$AJ:$AJ,"&lt;="&amp;$D182,'Flugplan STR'!$AK:$AK,"&gt;"&amp;$D182)
+SUMIFS('Flugplan STR'!BC:BC,'Flugplan STR'!$AL:$AL,"&lt;="&amp;$D182,'Flugplan STR'!$AL:$AL,"&gt;"&amp;$D182)</f>
        <v>0</v>
      </c>
      <c r="V182">
        <f>SUMIFS('Flugplan STR'!BD:BD,'Flugplan STR'!$AH:$AH,"&lt;="&amp;$D182,'Flugplan STR'!$AI:$AI,"&gt;"&amp;$D182)
+SUMIFS('Flugplan STR'!BD:BD,'Flugplan STR'!$AJ:$AJ,"&lt;="&amp;$D182,'Flugplan STR'!$AK:$AK,"&gt;"&amp;$D182)
+SUMIFS('Flugplan STR'!BD:BD,'Flugplan STR'!$AL:$AL,"&lt;="&amp;$D182,'Flugplan STR'!$AL:$AL,"&gt;"&amp;$D182)</f>
        <v>0</v>
      </c>
      <c r="W182">
        <f>SUMIFS('Flugplan STR'!BE:BE,'Flugplan STR'!$AH:$AH,"&lt;="&amp;$D182,'Flugplan STR'!$AI:$AI,"&gt;"&amp;$D182)
+SUMIFS('Flugplan STR'!BE:BE,'Flugplan STR'!$AJ:$AJ,"&lt;="&amp;$D182,'Flugplan STR'!$AK:$AK,"&gt;"&amp;$D182)
+SUMIFS('Flugplan STR'!BE:BE,'Flugplan STR'!$AL:$AL,"&lt;="&amp;$D182,'Flugplan STR'!$AL:$AL,"&gt;"&amp;$D182)</f>
        <v>0</v>
      </c>
      <c r="X182">
        <f>SUMIFS('Flugplan STR'!BF:BF,'Flugplan STR'!$AH:$AH,"&lt;="&amp;$D182,'Flugplan STR'!$AI:$AI,"&gt;"&amp;$D182)
+SUMIFS('Flugplan STR'!BF:BF,'Flugplan STR'!$AJ:$AJ,"&lt;="&amp;$D182,'Flugplan STR'!$AK:$AK,"&gt;"&amp;$D182)
+SUMIFS('Flugplan STR'!BF:BF,'Flugplan STR'!$AL:$AL,"&lt;="&amp;$D182,'Flugplan STR'!$AL:$AL,"&gt;"&amp;$D182)</f>
        <v>7</v>
      </c>
      <c r="Y182">
        <f>SUMIFS('Flugplan STR'!BG:BG,'Flugplan STR'!$AH:$AH,"&lt;="&amp;$D182,'Flugplan STR'!$AI:$AI,"&gt;"&amp;$D182)
+SUMIFS('Flugplan STR'!BG:BG,'Flugplan STR'!$AJ:$AJ,"&lt;="&amp;$D182,'Flugplan STR'!$AK:$AK,"&gt;"&amp;$D182)
+SUMIFS('Flugplan STR'!BG:BG,'Flugplan STR'!$AL:$AL,"&lt;="&amp;$D182,'Flugplan STR'!$AL:$AL,"&gt;"&amp;$D182)</f>
        <v>0</v>
      </c>
      <c r="Z182">
        <f>SUMIFS('Flugplan STR'!BH:BH,'Flugplan STR'!$AH:$AH,"&lt;="&amp;$D182,'Flugplan STR'!$AI:$AI,"&gt;"&amp;$D182)
+SUMIFS('Flugplan STR'!BH:BH,'Flugplan STR'!$AJ:$AJ,"&lt;="&amp;$D182,'Flugplan STR'!$AK:$AK,"&gt;"&amp;$D182)
+SUMIFS('Flugplan STR'!BH:BH,'Flugplan STR'!$AL:$AL,"&lt;="&amp;$D182,'Flugplan STR'!$AL:$AL,"&gt;"&amp;$D182)</f>
        <v>7</v>
      </c>
    </row>
    <row r="183" spans="1:26">
      <c r="A183" s="209">
        <v>45119</v>
      </c>
      <c r="B183" s="208" t="s">
        <v>434</v>
      </c>
      <c r="D183" s="453">
        <f t="shared" si="3"/>
        <v>45120.958333333772</v>
      </c>
      <c r="E183">
        <f>SUMIFS('Flugplan STR'!AN:AN,'Flugplan STR'!AH:AH,"&lt;="&amp;D183,'Flugplan STR'!AI:AI,"&gt;"&amp;D183)
+SUMIFS('Flugplan STR'!AN:AN,'Flugplan STR'!AJ:AJ,"&lt;="&amp;D183,'Flugplan STR'!AK:AK,"&gt;"&amp;D183)
+SUMIFS('Flugplan STR'!AN:AN,'Flugplan STR'!AL:AL,"&lt;="&amp;D183,'Flugplan STR'!AL:AL,"&gt;"&amp;D183)</f>
        <v>9</v>
      </c>
      <c r="G183">
        <f>SUMIFS('Flugplan STR'!AO:AO,'Flugplan STR'!$AH:$AH,"&lt;="&amp;$D183,'Flugplan STR'!$AI:$AI,"&gt;"&amp;$D183)
+SUMIFS('Flugplan STR'!AO:AO,'Flugplan STR'!$AJ:$AJ,"&lt;="&amp;$D183,'Flugplan STR'!$AK:$AK,"&gt;"&amp;$D183)
+SUMIFS('Flugplan STR'!AO:AO,'Flugplan STR'!$AL:$AL,"&lt;="&amp;$D183,'Flugplan STR'!$AL:$AL,"&gt;"&amp;$D183)</f>
        <v>0</v>
      </c>
      <c r="H183">
        <f>SUMIFS('Flugplan STR'!AP:AP,'Flugplan STR'!$AH:$AH,"&lt;="&amp;$D183,'Flugplan STR'!$AI:$AI,"&gt;"&amp;$D183)
+SUMIFS('Flugplan STR'!AP:AP,'Flugplan STR'!$AJ:$AJ,"&lt;="&amp;$D183,'Flugplan STR'!$AK:$AK,"&gt;"&amp;$D183)
+SUMIFS('Flugplan STR'!AP:AP,'Flugplan STR'!$AL:$AL,"&lt;="&amp;$D183,'Flugplan STR'!$AL:$AL,"&gt;"&amp;$D183)</f>
        <v>26</v>
      </c>
      <c r="I183">
        <f>SUMIFS('Flugplan STR'!AQ:AQ,'Flugplan STR'!$AH:$AH,"&lt;="&amp;$D183,'Flugplan STR'!$AI:$AI,"&gt;"&amp;$D183)
+SUMIFS('Flugplan STR'!AQ:AQ,'Flugplan STR'!$AJ:$AJ,"&lt;="&amp;$D183,'Flugplan STR'!$AK:$AK,"&gt;"&amp;$D183)
+SUMIFS('Flugplan STR'!AQ:AQ,'Flugplan STR'!$AL:$AL,"&lt;="&amp;$D183,'Flugplan STR'!$AL:$AL,"&gt;"&amp;$D183)</f>
        <v>9</v>
      </c>
      <c r="J183">
        <f>SUMIFS('Flugplan STR'!AR:AR,'Flugplan STR'!$AH:$AH,"&lt;="&amp;$D183,'Flugplan STR'!$AI:$AI,"&gt;"&amp;$D183)
+SUMIFS('Flugplan STR'!AR:AR,'Flugplan STR'!$AJ:$AJ,"&lt;="&amp;$D183,'Flugplan STR'!$AK:$AK,"&gt;"&amp;$D183)
+SUMIFS('Flugplan STR'!AR:AR,'Flugplan STR'!$AL:$AL,"&lt;="&amp;$D183,'Flugplan STR'!$AL:$AL,"&gt;"&amp;$D183)</f>
        <v>0</v>
      </c>
      <c r="K183">
        <f>SUMIFS('Flugplan STR'!AS:AS,'Flugplan STR'!$AH:$AH,"&lt;="&amp;$D183,'Flugplan STR'!$AI:$AI,"&gt;"&amp;$D183)
+SUMIFS('Flugplan STR'!AS:AS,'Flugplan STR'!$AJ:$AJ,"&lt;="&amp;$D183,'Flugplan STR'!$AK:$AK,"&gt;"&amp;$D183)
+SUMIFS('Flugplan STR'!AS:AS,'Flugplan STR'!$AL:$AL,"&lt;="&amp;$D183,'Flugplan STR'!$AL:$AL,"&gt;"&amp;$D183)</f>
        <v>0</v>
      </c>
      <c r="L183">
        <f>SUMIFS('Flugplan STR'!AT:AT,'Flugplan STR'!$AH:$AH,"&lt;="&amp;$D183,'Flugplan STR'!$AI:$AI,"&gt;"&amp;$D183)
+SUMIFS('Flugplan STR'!AT:AT,'Flugplan STR'!$AJ:$AJ,"&lt;="&amp;$D183,'Flugplan STR'!$AK:$AK,"&gt;"&amp;$D183)
+SUMIFS('Flugplan STR'!AT:AT,'Flugplan STR'!$AL:$AL,"&lt;="&amp;$D183,'Flugplan STR'!$AL:$AL,"&gt;"&amp;$D183)</f>
        <v>0</v>
      </c>
      <c r="M183">
        <f>SUMIFS('Flugplan STR'!AU:AU,'Flugplan STR'!$AH:$AH,"&lt;="&amp;$D183,'Flugplan STR'!$AI:$AI,"&gt;"&amp;$D183)
+SUMIFS('Flugplan STR'!AU:AU,'Flugplan STR'!$AJ:$AJ,"&lt;="&amp;$D183,'Flugplan STR'!$AK:$AK,"&gt;"&amp;$D183)
+SUMIFS('Flugplan STR'!AU:AU,'Flugplan STR'!$AL:$AL,"&lt;="&amp;$D183,'Flugplan STR'!$AL:$AL,"&gt;"&amp;$D183)</f>
        <v>0</v>
      </c>
      <c r="N183">
        <f>SUMIFS('Flugplan STR'!AV:AV,'Flugplan STR'!$AH:$AH,"&lt;="&amp;$D183,'Flugplan STR'!$AI:$AI,"&gt;"&amp;$D183)
+SUMIFS('Flugplan STR'!AV:AV,'Flugplan STR'!$AJ:$AJ,"&lt;="&amp;$D183,'Flugplan STR'!$AK:$AK,"&gt;"&amp;$D183)
+SUMIFS('Flugplan STR'!AV:AV,'Flugplan STR'!$AL:$AL,"&lt;="&amp;$D183,'Flugplan STR'!$AL:$AL,"&gt;"&amp;$D183)</f>
        <v>132</v>
      </c>
      <c r="O183">
        <f>SUMIFS('Flugplan STR'!AW:AW,'Flugplan STR'!$AH:$AH,"&lt;="&amp;$D183,'Flugplan STR'!$AI:$AI,"&gt;"&amp;$D183)
+SUMIFS('Flugplan STR'!AW:AW,'Flugplan STR'!$AJ:$AJ,"&lt;="&amp;$D183,'Flugplan STR'!$AK:$AK,"&gt;"&amp;$D183)
+SUMIFS('Flugplan STR'!AW:AW,'Flugplan STR'!$AL:$AL,"&lt;="&amp;$D183,'Flugplan STR'!$AL:$AL,"&gt;"&amp;$D183)</f>
        <v>0</v>
      </c>
      <c r="P183">
        <f>SUMIFS('Flugplan STR'!AX:AX,'Flugplan STR'!$AH:$AH,"&lt;="&amp;$D183,'Flugplan STR'!$AI:$AI,"&gt;"&amp;$D183)
+SUMIFS('Flugplan STR'!AX:AX,'Flugplan STR'!$AJ:$AJ,"&lt;="&amp;$D183,'Flugplan STR'!$AK:$AK,"&gt;"&amp;$D183)
+SUMIFS('Flugplan STR'!AX:AX,'Flugplan STR'!$AL:$AL,"&lt;="&amp;$D183,'Flugplan STR'!$AL:$AL,"&gt;"&amp;$D183)</f>
        <v>0</v>
      </c>
      <c r="Q183">
        <f>SUMIFS('Flugplan STR'!AY:AY,'Flugplan STR'!$AH:$AH,"&lt;="&amp;$D183,'Flugplan STR'!$AI:$AI,"&gt;"&amp;$D183)
+SUMIFS('Flugplan STR'!AY:AY,'Flugplan STR'!$AJ:$AJ,"&lt;="&amp;$D183,'Flugplan STR'!$AK:$AK,"&gt;"&amp;$D183)
+SUMIFS('Flugplan STR'!AY:AY,'Flugplan STR'!$AL:$AL,"&lt;="&amp;$D183,'Flugplan STR'!$AL:$AL,"&gt;"&amp;$D183)</f>
        <v>3</v>
      </c>
      <c r="R183">
        <f>SUMIFS('Flugplan STR'!AZ:AZ,'Flugplan STR'!$AH:$AH,"&lt;="&amp;$D183,'Flugplan STR'!$AI:$AI,"&gt;"&amp;$D183)
+SUMIFS('Flugplan STR'!AZ:AZ,'Flugplan STR'!$AJ:$AJ,"&lt;="&amp;$D183,'Flugplan STR'!$AK:$AK,"&gt;"&amp;$D183)
+SUMIFS('Flugplan STR'!AZ:AZ,'Flugplan STR'!$AL:$AL,"&lt;="&amp;$D183,'Flugplan STR'!$AL:$AL,"&gt;"&amp;$D183)</f>
        <v>8</v>
      </c>
      <c r="S183">
        <f>SUMIFS('Flugplan STR'!BA:BA,'Flugplan STR'!$AH:$AH,"&lt;="&amp;$D183,'Flugplan STR'!$AI:$AI,"&gt;"&amp;$D183)
+SUMIFS('Flugplan STR'!BA:BA,'Flugplan STR'!$AJ:$AJ,"&lt;="&amp;$D183,'Flugplan STR'!$AK:$AK,"&gt;"&amp;$D183)
+SUMIFS('Flugplan STR'!BA:BA,'Flugplan STR'!$AL:$AL,"&lt;="&amp;$D183,'Flugplan STR'!$AL:$AL,"&gt;"&amp;$D183)</f>
        <v>0</v>
      </c>
      <c r="T183">
        <f>SUMIFS('Flugplan STR'!BB:BB,'Flugplan STR'!$AH:$AH,"&lt;="&amp;$D183,'Flugplan STR'!$AI:$AI,"&gt;"&amp;$D183)
+SUMIFS('Flugplan STR'!BB:BB,'Flugplan STR'!$AJ:$AJ,"&lt;="&amp;$D183,'Flugplan STR'!$AK:$AK,"&gt;"&amp;$D183)
+SUMIFS('Flugplan STR'!BB:BB,'Flugplan STR'!$AL:$AL,"&lt;="&amp;$D183,'Flugplan STR'!$AL:$AL,"&gt;"&amp;$D183)</f>
        <v>9</v>
      </c>
      <c r="U183">
        <f>SUMIFS('Flugplan STR'!BC:BC,'Flugplan STR'!$AH:$AH,"&lt;="&amp;$D183,'Flugplan STR'!$AI:$AI,"&gt;"&amp;$D183)
+SUMIFS('Flugplan STR'!BC:BC,'Flugplan STR'!$AJ:$AJ,"&lt;="&amp;$D183,'Flugplan STR'!$AK:$AK,"&gt;"&amp;$D183)
+SUMIFS('Flugplan STR'!BC:BC,'Flugplan STR'!$AL:$AL,"&lt;="&amp;$D183,'Flugplan STR'!$AL:$AL,"&gt;"&amp;$D183)</f>
        <v>0</v>
      </c>
      <c r="V183">
        <f>SUMIFS('Flugplan STR'!BD:BD,'Flugplan STR'!$AH:$AH,"&lt;="&amp;$D183,'Flugplan STR'!$AI:$AI,"&gt;"&amp;$D183)
+SUMIFS('Flugplan STR'!BD:BD,'Flugplan STR'!$AJ:$AJ,"&lt;="&amp;$D183,'Flugplan STR'!$AK:$AK,"&gt;"&amp;$D183)
+SUMIFS('Flugplan STR'!BD:BD,'Flugplan STR'!$AL:$AL,"&lt;="&amp;$D183,'Flugplan STR'!$AL:$AL,"&gt;"&amp;$D183)</f>
        <v>0</v>
      </c>
      <c r="W183">
        <f>SUMIFS('Flugplan STR'!BE:BE,'Flugplan STR'!$AH:$AH,"&lt;="&amp;$D183,'Flugplan STR'!$AI:$AI,"&gt;"&amp;$D183)
+SUMIFS('Flugplan STR'!BE:BE,'Flugplan STR'!$AJ:$AJ,"&lt;="&amp;$D183,'Flugplan STR'!$AK:$AK,"&gt;"&amp;$D183)
+SUMIFS('Flugplan STR'!BE:BE,'Flugplan STR'!$AL:$AL,"&lt;="&amp;$D183,'Flugplan STR'!$AL:$AL,"&gt;"&amp;$D183)</f>
        <v>0</v>
      </c>
      <c r="X183">
        <f>SUMIFS('Flugplan STR'!BF:BF,'Flugplan STR'!$AH:$AH,"&lt;="&amp;$D183,'Flugplan STR'!$AI:$AI,"&gt;"&amp;$D183)
+SUMIFS('Flugplan STR'!BF:BF,'Flugplan STR'!$AJ:$AJ,"&lt;="&amp;$D183,'Flugplan STR'!$AK:$AK,"&gt;"&amp;$D183)
+SUMIFS('Flugplan STR'!BF:BF,'Flugplan STR'!$AL:$AL,"&lt;="&amp;$D183,'Flugplan STR'!$AL:$AL,"&gt;"&amp;$D183)</f>
        <v>9</v>
      </c>
      <c r="Y183">
        <f>SUMIFS('Flugplan STR'!BG:BG,'Flugplan STR'!$AH:$AH,"&lt;="&amp;$D183,'Flugplan STR'!$AI:$AI,"&gt;"&amp;$D183)
+SUMIFS('Flugplan STR'!BG:BG,'Flugplan STR'!$AJ:$AJ,"&lt;="&amp;$D183,'Flugplan STR'!$AK:$AK,"&gt;"&amp;$D183)
+SUMIFS('Flugplan STR'!BG:BG,'Flugplan STR'!$AL:$AL,"&lt;="&amp;$D183,'Flugplan STR'!$AL:$AL,"&gt;"&amp;$D183)</f>
        <v>0</v>
      </c>
      <c r="Z183">
        <f>SUMIFS('Flugplan STR'!BH:BH,'Flugplan STR'!$AH:$AH,"&lt;="&amp;$D183,'Flugplan STR'!$AI:$AI,"&gt;"&amp;$D183)
+SUMIFS('Flugplan STR'!BH:BH,'Flugplan STR'!$AJ:$AJ,"&lt;="&amp;$D183,'Flugplan STR'!$AK:$AK,"&gt;"&amp;$D183)
+SUMIFS('Flugplan STR'!BH:BH,'Flugplan STR'!$AL:$AL,"&lt;="&amp;$D183,'Flugplan STR'!$AL:$AL,"&gt;"&amp;$D183)</f>
        <v>9</v>
      </c>
    </row>
    <row r="184" spans="1:26">
      <c r="A184" s="209">
        <v>45119</v>
      </c>
      <c r="B184" s="208" t="s">
        <v>578</v>
      </c>
      <c r="D184" s="453">
        <f t="shared" si="3"/>
        <v>45120.979166667108</v>
      </c>
      <c r="E184">
        <f>SUMIFS('Flugplan STR'!AN:AN,'Flugplan STR'!AH:AH,"&lt;="&amp;D184,'Flugplan STR'!AI:AI,"&gt;"&amp;D184)
+SUMIFS('Flugplan STR'!AN:AN,'Flugplan STR'!AJ:AJ,"&lt;="&amp;D184,'Flugplan STR'!AK:AK,"&gt;"&amp;D184)
+SUMIFS('Flugplan STR'!AN:AN,'Flugplan STR'!AL:AL,"&lt;="&amp;D184,'Flugplan STR'!AL:AL,"&gt;"&amp;D184)</f>
        <v>8</v>
      </c>
      <c r="G184">
        <f>SUMIFS('Flugplan STR'!AO:AO,'Flugplan STR'!$AH:$AH,"&lt;="&amp;$D184,'Flugplan STR'!$AI:$AI,"&gt;"&amp;$D184)
+SUMIFS('Flugplan STR'!AO:AO,'Flugplan STR'!$AJ:$AJ,"&lt;="&amp;$D184,'Flugplan STR'!$AK:$AK,"&gt;"&amp;$D184)
+SUMIFS('Flugplan STR'!AO:AO,'Flugplan STR'!$AL:$AL,"&lt;="&amp;$D184,'Flugplan STR'!$AL:$AL,"&gt;"&amp;$D184)</f>
        <v>0</v>
      </c>
      <c r="H184">
        <f>SUMIFS('Flugplan STR'!AP:AP,'Flugplan STR'!$AH:$AH,"&lt;="&amp;$D184,'Flugplan STR'!$AI:$AI,"&gt;"&amp;$D184)
+SUMIFS('Flugplan STR'!AP:AP,'Flugplan STR'!$AJ:$AJ,"&lt;="&amp;$D184,'Flugplan STR'!$AK:$AK,"&gt;"&amp;$D184)
+SUMIFS('Flugplan STR'!AP:AP,'Flugplan STR'!$AL:$AL,"&lt;="&amp;$D184,'Flugplan STR'!$AL:$AL,"&gt;"&amp;$D184)</f>
        <v>23</v>
      </c>
      <c r="I184">
        <f>SUMIFS('Flugplan STR'!AQ:AQ,'Flugplan STR'!$AH:$AH,"&lt;="&amp;$D184,'Flugplan STR'!$AI:$AI,"&gt;"&amp;$D184)
+SUMIFS('Flugplan STR'!AQ:AQ,'Flugplan STR'!$AJ:$AJ,"&lt;="&amp;$D184,'Flugplan STR'!$AK:$AK,"&gt;"&amp;$D184)
+SUMIFS('Flugplan STR'!AQ:AQ,'Flugplan STR'!$AL:$AL,"&lt;="&amp;$D184,'Flugplan STR'!$AL:$AL,"&gt;"&amp;$D184)</f>
        <v>8</v>
      </c>
      <c r="J184">
        <f>SUMIFS('Flugplan STR'!AR:AR,'Flugplan STR'!$AH:$AH,"&lt;="&amp;$D184,'Flugplan STR'!$AI:$AI,"&gt;"&amp;$D184)
+SUMIFS('Flugplan STR'!AR:AR,'Flugplan STR'!$AJ:$AJ,"&lt;="&amp;$D184,'Flugplan STR'!$AK:$AK,"&gt;"&amp;$D184)
+SUMIFS('Flugplan STR'!AR:AR,'Flugplan STR'!$AL:$AL,"&lt;="&amp;$D184,'Flugplan STR'!$AL:$AL,"&gt;"&amp;$D184)</f>
        <v>0</v>
      </c>
      <c r="K184">
        <f>SUMIFS('Flugplan STR'!AS:AS,'Flugplan STR'!$AH:$AH,"&lt;="&amp;$D184,'Flugplan STR'!$AI:$AI,"&gt;"&amp;$D184)
+SUMIFS('Flugplan STR'!AS:AS,'Flugplan STR'!$AJ:$AJ,"&lt;="&amp;$D184,'Flugplan STR'!$AK:$AK,"&gt;"&amp;$D184)
+SUMIFS('Flugplan STR'!AS:AS,'Flugplan STR'!$AL:$AL,"&lt;="&amp;$D184,'Flugplan STR'!$AL:$AL,"&gt;"&amp;$D184)</f>
        <v>0</v>
      </c>
      <c r="L184">
        <f>SUMIFS('Flugplan STR'!AT:AT,'Flugplan STR'!$AH:$AH,"&lt;="&amp;$D184,'Flugplan STR'!$AI:$AI,"&gt;"&amp;$D184)
+SUMIFS('Flugplan STR'!AT:AT,'Flugplan STR'!$AJ:$AJ,"&lt;="&amp;$D184,'Flugplan STR'!$AK:$AK,"&gt;"&amp;$D184)
+SUMIFS('Flugplan STR'!AT:AT,'Flugplan STR'!$AL:$AL,"&lt;="&amp;$D184,'Flugplan STR'!$AL:$AL,"&gt;"&amp;$D184)</f>
        <v>0</v>
      </c>
      <c r="M184">
        <f>SUMIFS('Flugplan STR'!AU:AU,'Flugplan STR'!$AH:$AH,"&lt;="&amp;$D184,'Flugplan STR'!$AI:$AI,"&gt;"&amp;$D184)
+SUMIFS('Flugplan STR'!AU:AU,'Flugplan STR'!$AJ:$AJ,"&lt;="&amp;$D184,'Flugplan STR'!$AK:$AK,"&gt;"&amp;$D184)
+SUMIFS('Flugplan STR'!AU:AU,'Flugplan STR'!$AL:$AL,"&lt;="&amp;$D184,'Flugplan STR'!$AL:$AL,"&gt;"&amp;$D184)</f>
        <v>0</v>
      </c>
      <c r="N184">
        <f>SUMIFS('Flugplan STR'!AV:AV,'Flugplan STR'!$AH:$AH,"&lt;="&amp;$D184,'Flugplan STR'!$AI:$AI,"&gt;"&amp;$D184)
+SUMIFS('Flugplan STR'!AV:AV,'Flugplan STR'!$AJ:$AJ,"&lt;="&amp;$D184,'Flugplan STR'!$AK:$AK,"&gt;"&amp;$D184)
+SUMIFS('Flugplan STR'!AV:AV,'Flugplan STR'!$AL:$AL,"&lt;="&amp;$D184,'Flugplan STR'!$AL:$AL,"&gt;"&amp;$D184)</f>
        <v>136</v>
      </c>
      <c r="O184">
        <f>SUMIFS('Flugplan STR'!AW:AW,'Flugplan STR'!$AH:$AH,"&lt;="&amp;$D184,'Flugplan STR'!$AI:$AI,"&gt;"&amp;$D184)
+SUMIFS('Flugplan STR'!AW:AW,'Flugplan STR'!$AJ:$AJ,"&lt;="&amp;$D184,'Flugplan STR'!$AK:$AK,"&gt;"&amp;$D184)
+SUMIFS('Flugplan STR'!AW:AW,'Flugplan STR'!$AL:$AL,"&lt;="&amp;$D184,'Flugplan STR'!$AL:$AL,"&gt;"&amp;$D184)</f>
        <v>0</v>
      </c>
      <c r="P184">
        <f>SUMIFS('Flugplan STR'!AX:AX,'Flugplan STR'!$AH:$AH,"&lt;="&amp;$D184,'Flugplan STR'!$AI:$AI,"&gt;"&amp;$D184)
+SUMIFS('Flugplan STR'!AX:AX,'Flugplan STR'!$AJ:$AJ,"&lt;="&amp;$D184,'Flugplan STR'!$AK:$AK,"&gt;"&amp;$D184)
+SUMIFS('Flugplan STR'!AX:AX,'Flugplan STR'!$AL:$AL,"&lt;="&amp;$D184,'Flugplan STR'!$AL:$AL,"&gt;"&amp;$D184)</f>
        <v>0</v>
      </c>
      <c r="Q184">
        <f>SUMIFS('Flugplan STR'!AY:AY,'Flugplan STR'!$AH:$AH,"&lt;="&amp;$D184,'Flugplan STR'!$AI:$AI,"&gt;"&amp;$D184)
+SUMIFS('Flugplan STR'!AY:AY,'Flugplan STR'!$AJ:$AJ,"&lt;="&amp;$D184,'Flugplan STR'!$AK:$AK,"&gt;"&amp;$D184)
+SUMIFS('Flugplan STR'!AY:AY,'Flugplan STR'!$AL:$AL,"&lt;="&amp;$D184,'Flugplan STR'!$AL:$AL,"&gt;"&amp;$D184)</f>
        <v>3</v>
      </c>
      <c r="R184">
        <f>SUMIFS('Flugplan STR'!AZ:AZ,'Flugplan STR'!$AH:$AH,"&lt;="&amp;$D184,'Flugplan STR'!$AI:$AI,"&gt;"&amp;$D184)
+SUMIFS('Flugplan STR'!AZ:AZ,'Flugplan STR'!$AJ:$AJ,"&lt;="&amp;$D184,'Flugplan STR'!$AK:$AK,"&gt;"&amp;$D184)
+SUMIFS('Flugplan STR'!AZ:AZ,'Flugplan STR'!$AL:$AL,"&lt;="&amp;$D184,'Flugplan STR'!$AL:$AL,"&gt;"&amp;$D184)</f>
        <v>6</v>
      </c>
      <c r="S184">
        <f>SUMIFS('Flugplan STR'!BA:BA,'Flugplan STR'!$AH:$AH,"&lt;="&amp;$D184,'Flugplan STR'!$AI:$AI,"&gt;"&amp;$D184)
+SUMIFS('Flugplan STR'!BA:BA,'Flugplan STR'!$AJ:$AJ,"&lt;="&amp;$D184,'Flugplan STR'!$AK:$AK,"&gt;"&amp;$D184)
+SUMIFS('Flugplan STR'!BA:BA,'Flugplan STR'!$AL:$AL,"&lt;="&amp;$D184,'Flugplan STR'!$AL:$AL,"&gt;"&amp;$D184)</f>
        <v>2</v>
      </c>
      <c r="T184">
        <f>SUMIFS('Flugplan STR'!BB:BB,'Flugplan STR'!$AH:$AH,"&lt;="&amp;$D184,'Flugplan STR'!$AI:$AI,"&gt;"&amp;$D184)
+SUMIFS('Flugplan STR'!BB:BB,'Flugplan STR'!$AJ:$AJ,"&lt;="&amp;$D184,'Flugplan STR'!$AK:$AK,"&gt;"&amp;$D184)
+SUMIFS('Flugplan STR'!BB:BB,'Flugplan STR'!$AL:$AL,"&lt;="&amp;$D184,'Flugplan STR'!$AL:$AL,"&gt;"&amp;$D184)</f>
        <v>8</v>
      </c>
      <c r="U184">
        <f>SUMIFS('Flugplan STR'!BC:BC,'Flugplan STR'!$AH:$AH,"&lt;="&amp;$D184,'Flugplan STR'!$AI:$AI,"&gt;"&amp;$D184)
+SUMIFS('Flugplan STR'!BC:BC,'Flugplan STR'!$AJ:$AJ,"&lt;="&amp;$D184,'Flugplan STR'!$AK:$AK,"&gt;"&amp;$D184)
+SUMIFS('Flugplan STR'!BC:BC,'Flugplan STR'!$AL:$AL,"&lt;="&amp;$D184,'Flugplan STR'!$AL:$AL,"&gt;"&amp;$D184)</f>
        <v>0</v>
      </c>
      <c r="V184">
        <f>SUMIFS('Flugplan STR'!BD:BD,'Flugplan STR'!$AH:$AH,"&lt;="&amp;$D184,'Flugplan STR'!$AI:$AI,"&gt;"&amp;$D184)
+SUMIFS('Flugplan STR'!BD:BD,'Flugplan STR'!$AJ:$AJ,"&lt;="&amp;$D184,'Flugplan STR'!$AK:$AK,"&gt;"&amp;$D184)
+SUMIFS('Flugplan STR'!BD:BD,'Flugplan STR'!$AL:$AL,"&lt;="&amp;$D184,'Flugplan STR'!$AL:$AL,"&gt;"&amp;$D184)</f>
        <v>0</v>
      </c>
      <c r="W184">
        <f>SUMIFS('Flugplan STR'!BE:BE,'Flugplan STR'!$AH:$AH,"&lt;="&amp;$D184,'Flugplan STR'!$AI:$AI,"&gt;"&amp;$D184)
+SUMIFS('Flugplan STR'!BE:BE,'Flugplan STR'!$AJ:$AJ,"&lt;="&amp;$D184,'Flugplan STR'!$AK:$AK,"&gt;"&amp;$D184)
+SUMIFS('Flugplan STR'!BE:BE,'Flugplan STR'!$AL:$AL,"&lt;="&amp;$D184,'Flugplan STR'!$AL:$AL,"&gt;"&amp;$D184)</f>
        <v>0</v>
      </c>
      <c r="X184">
        <f>SUMIFS('Flugplan STR'!BF:BF,'Flugplan STR'!$AH:$AH,"&lt;="&amp;$D184,'Flugplan STR'!$AI:$AI,"&gt;"&amp;$D184)
+SUMIFS('Flugplan STR'!BF:BF,'Flugplan STR'!$AJ:$AJ,"&lt;="&amp;$D184,'Flugplan STR'!$AK:$AK,"&gt;"&amp;$D184)
+SUMIFS('Flugplan STR'!BF:BF,'Flugplan STR'!$AL:$AL,"&lt;="&amp;$D184,'Flugplan STR'!$AL:$AL,"&gt;"&amp;$D184)</f>
        <v>8</v>
      </c>
      <c r="Y184">
        <f>SUMIFS('Flugplan STR'!BG:BG,'Flugplan STR'!$AH:$AH,"&lt;="&amp;$D184,'Flugplan STR'!$AI:$AI,"&gt;"&amp;$D184)
+SUMIFS('Flugplan STR'!BG:BG,'Flugplan STR'!$AJ:$AJ,"&lt;="&amp;$D184,'Flugplan STR'!$AK:$AK,"&gt;"&amp;$D184)
+SUMIFS('Flugplan STR'!BG:BG,'Flugplan STR'!$AL:$AL,"&lt;="&amp;$D184,'Flugplan STR'!$AL:$AL,"&gt;"&amp;$D184)</f>
        <v>0</v>
      </c>
      <c r="Z184">
        <f>SUMIFS('Flugplan STR'!BH:BH,'Flugplan STR'!$AH:$AH,"&lt;="&amp;$D184,'Flugplan STR'!$AI:$AI,"&gt;"&amp;$D184)
+SUMIFS('Flugplan STR'!BH:BH,'Flugplan STR'!$AJ:$AJ,"&lt;="&amp;$D184,'Flugplan STR'!$AK:$AK,"&gt;"&amp;$D184)
+SUMIFS('Flugplan STR'!BH:BH,'Flugplan STR'!$AL:$AL,"&lt;="&amp;$D184,'Flugplan STR'!$AL:$AL,"&gt;"&amp;$D184)</f>
        <v>8</v>
      </c>
    </row>
    <row r="185" spans="1:26">
      <c r="A185" s="209">
        <v>45119</v>
      </c>
      <c r="B185" s="208" t="s">
        <v>455</v>
      </c>
      <c r="D185" s="453">
        <f t="shared" si="3"/>
        <v>45121.000000000444</v>
      </c>
      <c r="E185">
        <f>SUMIFS('Flugplan STR'!AN:AN,'Flugplan STR'!AH:AH,"&lt;="&amp;D185,'Flugplan STR'!AI:AI,"&gt;"&amp;D185)
+SUMIFS('Flugplan STR'!AN:AN,'Flugplan STR'!AJ:AJ,"&lt;="&amp;D185,'Flugplan STR'!AK:AK,"&gt;"&amp;D185)
+SUMIFS('Flugplan STR'!AN:AN,'Flugplan STR'!AL:AL,"&lt;="&amp;D185,'Flugplan STR'!AL:AL,"&gt;"&amp;D185)</f>
        <v>2</v>
      </c>
      <c r="G185">
        <f>SUMIFS('Flugplan STR'!AO:AO,'Flugplan STR'!$AH:$AH,"&lt;="&amp;$D185,'Flugplan STR'!$AI:$AI,"&gt;"&amp;$D185)
+SUMIFS('Flugplan STR'!AO:AO,'Flugplan STR'!$AJ:$AJ,"&lt;="&amp;$D185,'Flugplan STR'!$AK:$AK,"&gt;"&amp;$D185)
+SUMIFS('Flugplan STR'!AO:AO,'Flugplan STR'!$AL:$AL,"&lt;="&amp;$D185,'Flugplan STR'!$AL:$AL,"&gt;"&amp;$D185)</f>
        <v>0</v>
      </c>
      <c r="H185">
        <f>SUMIFS('Flugplan STR'!AP:AP,'Flugplan STR'!$AH:$AH,"&lt;="&amp;$D185,'Flugplan STR'!$AI:$AI,"&gt;"&amp;$D185)
+SUMIFS('Flugplan STR'!AP:AP,'Flugplan STR'!$AJ:$AJ,"&lt;="&amp;$D185,'Flugplan STR'!$AK:$AK,"&gt;"&amp;$D185)
+SUMIFS('Flugplan STR'!AP:AP,'Flugplan STR'!$AL:$AL,"&lt;="&amp;$D185,'Flugplan STR'!$AL:$AL,"&gt;"&amp;$D185)</f>
        <v>6</v>
      </c>
      <c r="I185">
        <f>SUMIFS('Flugplan STR'!AQ:AQ,'Flugplan STR'!$AH:$AH,"&lt;="&amp;$D185,'Flugplan STR'!$AI:$AI,"&gt;"&amp;$D185)
+SUMIFS('Flugplan STR'!AQ:AQ,'Flugplan STR'!$AJ:$AJ,"&lt;="&amp;$D185,'Flugplan STR'!$AK:$AK,"&gt;"&amp;$D185)
+SUMIFS('Flugplan STR'!AQ:AQ,'Flugplan STR'!$AL:$AL,"&lt;="&amp;$D185,'Flugplan STR'!$AL:$AL,"&gt;"&amp;$D185)</f>
        <v>2</v>
      </c>
      <c r="J185">
        <f>SUMIFS('Flugplan STR'!AR:AR,'Flugplan STR'!$AH:$AH,"&lt;="&amp;$D185,'Flugplan STR'!$AI:$AI,"&gt;"&amp;$D185)
+SUMIFS('Flugplan STR'!AR:AR,'Flugplan STR'!$AJ:$AJ,"&lt;="&amp;$D185,'Flugplan STR'!$AK:$AK,"&gt;"&amp;$D185)
+SUMIFS('Flugplan STR'!AR:AR,'Flugplan STR'!$AL:$AL,"&lt;="&amp;$D185,'Flugplan STR'!$AL:$AL,"&gt;"&amp;$D185)</f>
        <v>0</v>
      </c>
      <c r="K185">
        <f>SUMIFS('Flugplan STR'!AS:AS,'Flugplan STR'!$AH:$AH,"&lt;="&amp;$D185,'Flugplan STR'!$AI:$AI,"&gt;"&amp;$D185)
+SUMIFS('Flugplan STR'!AS:AS,'Flugplan STR'!$AJ:$AJ,"&lt;="&amp;$D185,'Flugplan STR'!$AK:$AK,"&gt;"&amp;$D185)
+SUMIFS('Flugplan STR'!AS:AS,'Flugplan STR'!$AL:$AL,"&lt;="&amp;$D185,'Flugplan STR'!$AL:$AL,"&gt;"&amp;$D185)</f>
        <v>0</v>
      </c>
      <c r="L185">
        <f>SUMIFS('Flugplan STR'!AT:AT,'Flugplan STR'!$AH:$AH,"&lt;="&amp;$D185,'Flugplan STR'!$AI:$AI,"&gt;"&amp;$D185)
+SUMIFS('Flugplan STR'!AT:AT,'Flugplan STR'!$AJ:$AJ,"&lt;="&amp;$D185,'Flugplan STR'!$AK:$AK,"&gt;"&amp;$D185)
+SUMIFS('Flugplan STR'!AT:AT,'Flugplan STR'!$AL:$AL,"&lt;="&amp;$D185,'Flugplan STR'!$AL:$AL,"&gt;"&amp;$D185)</f>
        <v>0</v>
      </c>
      <c r="M185">
        <f>SUMIFS('Flugplan STR'!AU:AU,'Flugplan STR'!$AH:$AH,"&lt;="&amp;$D185,'Flugplan STR'!$AI:$AI,"&gt;"&amp;$D185)
+SUMIFS('Flugplan STR'!AU:AU,'Flugplan STR'!$AJ:$AJ,"&lt;="&amp;$D185,'Flugplan STR'!$AK:$AK,"&gt;"&amp;$D185)
+SUMIFS('Flugplan STR'!AU:AU,'Flugplan STR'!$AL:$AL,"&lt;="&amp;$D185,'Flugplan STR'!$AL:$AL,"&gt;"&amp;$D185)</f>
        <v>0</v>
      </c>
      <c r="N185">
        <f>SUMIFS('Flugplan STR'!AV:AV,'Flugplan STR'!$AH:$AH,"&lt;="&amp;$D185,'Flugplan STR'!$AI:$AI,"&gt;"&amp;$D185)
+SUMIFS('Flugplan STR'!AV:AV,'Flugplan STR'!$AJ:$AJ,"&lt;="&amp;$D185,'Flugplan STR'!$AK:$AK,"&gt;"&amp;$D185)
+SUMIFS('Flugplan STR'!AV:AV,'Flugplan STR'!$AL:$AL,"&lt;="&amp;$D185,'Flugplan STR'!$AL:$AL,"&gt;"&amp;$D185)</f>
        <v>36</v>
      </c>
      <c r="O185">
        <f>SUMIFS('Flugplan STR'!AW:AW,'Flugplan STR'!$AH:$AH,"&lt;="&amp;$D185,'Flugplan STR'!$AI:$AI,"&gt;"&amp;$D185)
+SUMIFS('Flugplan STR'!AW:AW,'Flugplan STR'!$AJ:$AJ,"&lt;="&amp;$D185,'Flugplan STR'!$AK:$AK,"&gt;"&amp;$D185)
+SUMIFS('Flugplan STR'!AW:AW,'Flugplan STR'!$AL:$AL,"&lt;="&amp;$D185,'Flugplan STR'!$AL:$AL,"&gt;"&amp;$D185)</f>
        <v>0</v>
      </c>
      <c r="P185">
        <f>SUMIFS('Flugplan STR'!AX:AX,'Flugplan STR'!$AH:$AH,"&lt;="&amp;$D185,'Flugplan STR'!$AI:$AI,"&gt;"&amp;$D185)
+SUMIFS('Flugplan STR'!AX:AX,'Flugplan STR'!$AJ:$AJ,"&lt;="&amp;$D185,'Flugplan STR'!$AK:$AK,"&gt;"&amp;$D185)
+SUMIFS('Flugplan STR'!AX:AX,'Flugplan STR'!$AL:$AL,"&lt;="&amp;$D185,'Flugplan STR'!$AL:$AL,"&gt;"&amp;$D185)</f>
        <v>0</v>
      </c>
      <c r="Q185">
        <f>SUMIFS('Flugplan STR'!AY:AY,'Flugplan STR'!$AH:$AH,"&lt;="&amp;$D185,'Flugplan STR'!$AI:$AI,"&gt;"&amp;$D185)
+SUMIFS('Flugplan STR'!AY:AY,'Flugplan STR'!$AJ:$AJ,"&lt;="&amp;$D185,'Flugplan STR'!$AK:$AK,"&gt;"&amp;$D185)
+SUMIFS('Flugplan STR'!AY:AY,'Flugplan STR'!$AL:$AL,"&lt;="&amp;$D185,'Flugplan STR'!$AL:$AL,"&gt;"&amp;$D185)</f>
        <v>2</v>
      </c>
      <c r="R185">
        <f>SUMIFS('Flugplan STR'!AZ:AZ,'Flugplan STR'!$AH:$AH,"&lt;="&amp;$D185,'Flugplan STR'!$AI:$AI,"&gt;"&amp;$D185)
+SUMIFS('Flugplan STR'!AZ:AZ,'Flugplan STR'!$AJ:$AJ,"&lt;="&amp;$D185,'Flugplan STR'!$AK:$AK,"&gt;"&amp;$D185)
+SUMIFS('Flugplan STR'!AZ:AZ,'Flugplan STR'!$AL:$AL,"&lt;="&amp;$D185,'Flugplan STR'!$AL:$AL,"&gt;"&amp;$D185)</f>
        <v>2</v>
      </c>
      <c r="S185">
        <f>SUMIFS('Flugplan STR'!BA:BA,'Flugplan STR'!$AH:$AH,"&lt;="&amp;$D185,'Flugplan STR'!$AI:$AI,"&gt;"&amp;$D185)
+SUMIFS('Flugplan STR'!BA:BA,'Flugplan STR'!$AJ:$AJ,"&lt;="&amp;$D185,'Flugplan STR'!$AK:$AK,"&gt;"&amp;$D185)
+SUMIFS('Flugplan STR'!BA:BA,'Flugplan STR'!$AL:$AL,"&lt;="&amp;$D185,'Flugplan STR'!$AL:$AL,"&gt;"&amp;$D185)</f>
        <v>2</v>
      </c>
      <c r="T185">
        <f>SUMIFS('Flugplan STR'!BB:BB,'Flugplan STR'!$AH:$AH,"&lt;="&amp;$D185,'Flugplan STR'!$AI:$AI,"&gt;"&amp;$D185)
+SUMIFS('Flugplan STR'!BB:BB,'Flugplan STR'!$AJ:$AJ,"&lt;="&amp;$D185,'Flugplan STR'!$AK:$AK,"&gt;"&amp;$D185)
+SUMIFS('Flugplan STR'!BB:BB,'Flugplan STR'!$AL:$AL,"&lt;="&amp;$D185,'Flugplan STR'!$AL:$AL,"&gt;"&amp;$D185)</f>
        <v>2</v>
      </c>
      <c r="U185">
        <f>SUMIFS('Flugplan STR'!BC:BC,'Flugplan STR'!$AH:$AH,"&lt;="&amp;$D185,'Flugplan STR'!$AI:$AI,"&gt;"&amp;$D185)
+SUMIFS('Flugplan STR'!BC:BC,'Flugplan STR'!$AJ:$AJ,"&lt;="&amp;$D185,'Flugplan STR'!$AK:$AK,"&gt;"&amp;$D185)
+SUMIFS('Flugplan STR'!BC:BC,'Flugplan STR'!$AL:$AL,"&lt;="&amp;$D185,'Flugplan STR'!$AL:$AL,"&gt;"&amp;$D185)</f>
        <v>0</v>
      </c>
      <c r="V185">
        <f>SUMIFS('Flugplan STR'!BD:BD,'Flugplan STR'!$AH:$AH,"&lt;="&amp;$D185,'Flugplan STR'!$AI:$AI,"&gt;"&amp;$D185)
+SUMIFS('Flugplan STR'!BD:BD,'Flugplan STR'!$AJ:$AJ,"&lt;="&amp;$D185,'Flugplan STR'!$AK:$AK,"&gt;"&amp;$D185)
+SUMIFS('Flugplan STR'!BD:BD,'Flugplan STR'!$AL:$AL,"&lt;="&amp;$D185,'Flugplan STR'!$AL:$AL,"&gt;"&amp;$D185)</f>
        <v>0</v>
      </c>
      <c r="W185">
        <f>SUMIFS('Flugplan STR'!BE:BE,'Flugplan STR'!$AH:$AH,"&lt;="&amp;$D185,'Flugplan STR'!$AI:$AI,"&gt;"&amp;$D185)
+SUMIFS('Flugplan STR'!BE:BE,'Flugplan STR'!$AJ:$AJ,"&lt;="&amp;$D185,'Flugplan STR'!$AK:$AK,"&gt;"&amp;$D185)
+SUMIFS('Flugplan STR'!BE:BE,'Flugplan STR'!$AL:$AL,"&lt;="&amp;$D185,'Flugplan STR'!$AL:$AL,"&gt;"&amp;$D185)</f>
        <v>0</v>
      </c>
      <c r="X185">
        <f>SUMIFS('Flugplan STR'!BF:BF,'Flugplan STR'!$AH:$AH,"&lt;="&amp;$D185,'Flugplan STR'!$AI:$AI,"&gt;"&amp;$D185)
+SUMIFS('Flugplan STR'!BF:BF,'Flugplan STR'!$AJ:$AJ,"&lt;="&amp;$D185,'Flugplan STR'!$AK:$AK,"&gt;"&amp;$D185)
+SUMIFS('Flugplan STR'!BF:BF,'Flugplan STR'!$AL:$AL,"&lt;="&amp;$D185,'Flugplan STR'!$AL:$AL,"&gt;"&amp;$D185)</f>
        <v>2</v>
      </c>
      <c r="Y185">
        <f>SUMIFS('Flugplan STR'!BG:BG,'Flugplan STR'!$AH:$AH,"&lt;="&amp;$D185,'Flugplan STR'!$AI:$AI,"&gt;"&amp;$D185)
+SUMIFS('Flugplan STR'!BG:BG,'Flugplan STR'!$AJ:$AJ,"&lt;="&amp;$D185,'Flugplan STR'!$AK:$AK,"&gt;"&amp;$D185)
+SUMIFS('Flugplan STR'!BG:BG,'Flugplan STR'!$AL:$AL,"&lt;="&amp;$D185,'Flugplan STR'!$AL:$AL,"&gt;"&amp;$D185)</f>
        <v>0</v>
      </c>
      <c r="Z185">
        <f>SUMIFS('Flugplan STR'!BH:BH,'Flugplan STR'!$AH:$AH,"&lt;="&amp;$D185,'Flugplan STR'!$AI:$AI,"&gt;"&amp;$D185)
+SUMIFS('Flugplan STR'!BH:BH,'Flugplan STR'!$AJ:$AJ,"&lt;="&amp;$D185,'Flugplan STR'!$AK:$AK,"&gt;"&amp;$D185)
+SUMIFS('Flugplan STR'!BH:BH,'Flugplan STR'!$AL:$AL,"&lt;="&amp;$D185,'Flugplan STR'!$AL:$AL,"&gt;"&amp;$D185)</f>
        <v>2</v>
      </c>
    </row>
    <row r="186" spans="1:26">
      <c r="A186" s="209">
        <v>45119</v>
      </c>
      <c r="B186" s="208" t="s">
        <v>401</v>
      </c>
      <c r="D186" s="453">
        <f t="shared" si="3"/>
        <v>45121.02083333378</v>
      </c>
      <c r="E186">
        <f>SUMIFS('Flugplan STR'!AN:AN,'Flugplan STR'!AH:AH,"&lt;="&amp;D186,'Flugplan STR'!AI:AI,"&gt;"&amp;D186)
+SUMIFS('Flugplan STR'!AN:AN,'Flugplan STR'!AJ:AJ,"&lt;="&amp;D186,'Flugplan STR'!AK:AK,"&gt;"&amp;D186)
+SUMIFS('Flugplan STR'!AN:AN,'Flugplan STR'!AL:AL,"&lt;="&amp;D186,'Flugplan STR'!AL:AL,"&gt;"&amp;D186)</f>
        <v>0</v>
      </c>
      <c r="G186">
        <f>SUMIFS('Flugplan STR'!AO:AO,'Flugplan STR'!$AH:$AH,"&lt;="&amp;$D186,'Flugplan STR'!$AI:$AI,"&gt;"&amp;$D186)
+SUMIFS('Flugplan STR'!AO:AO,'Flugplan STR'!$AJ:$AJ,"&lt;="&amp;$D186,'Flugplan STR'!$AK:$AK,"&gt;"&amp;$D186)
+SUMIFS('Flugplan STR'!AO:AO,'Flugplan STR'!$AL:$AL,"&lt;="&amp;$D186,'Flugplan STR'!$AL:$AL,"&gt;"&amp;$D186)</f>
        <v>0</v>
      </c>
      <c r="H186">
        <f>SUMIFS('Flugplan STR'!AP:AP,'Flugplan STR'!$AH:$AH,"&lt;="&amp;$D186,'Flugplan STR'!$AI:$AI,"&gt;"&amp;$D186)
+SUMIFS('Flugplan STR'!AP:AP,'Flugplan STR'!$AJ:$AJ,"&lt;="&amp;$D186,'Flugplan STR'!$AK:$AK,"&gt;"&amp;$D186)
+SUMIFS('Flugplan STR'!AP:AP,'Flugplan STR'!$AL:$AL,"&lt;="&amp;$D186,'Flugplan STR'!$AL:$AL,"&gt;"&amp;$D186)</f>
        <v>0</v>
      </c>
      <c r="I186">
        <f>SUMIFS('Flugplan STR'!AQ:AQ,'Flugplan STR'!$AH:$AH,"&lt;="&amp;$D186,'Flugplan STR'!$AI:$AI,"&gt;"&amp;$D186)
+SUMIFS('Flugplan STR'!AQ:AQ,'Flugplan STR'!$AJ:$AJ,"&lt;="&amp;$D186,'Flugplan STR'!$AK:$AK,"&gt;"&amp;$D186)
+SUMIFS('Flugplan STR'!AQ:AQ,'Flugplan STR'!$AL:$AL,"&lt;="&amp;$D186,'Flugplan STR'!$AL:$AL,"&gt;"&amp;$D186)</f>
        <v>0</v>
      </c>
      <c r="J186">
        <f>SUMIFS('Flugplan STR'!AR:AR,'Flugplan STR'!$AH:$AH,"&lt;="&amp;$D186,'Flugplan STR'!$AI:$AI,"&gt;"&amp;$D186)
+SUMIFS('Flugplan STR'!AR:AR,'Flugplan STR'!$AJ:$AJ,"&lt;="&amp;$D186,'Flugplan STR'!$AK:$AK,"&gt;"&amp;$D186)
+SUMIFS('Flugplan STR'!AR:AR,'Flugplan STR'!$AL:$AL,"&lt;="&amp;$D186,'Flugplan STR'!$AL:$AL,"&gt;"&amp;$D186)</f>
        <v>0</v>
      </c>
      <c r="K186">
        <f>SUMIFS('Flugplan STR'!AS:AS,'Flugplan STR'!$AH:$AH,"&lt;="&amp;$D186,'Flugplan STR'!$AI:$AI,"&gt;"&amp;$D186)
+SUMIFS('Flugplan STR'!AS:AS,'Flugplan STR'!$AJ:$AJ,"&lt;="&amp;$D186,'Flugplan STR'!$AK:$AK,"&gt;"&amp;$D186)
+SUMIFS('Flugplan STR'!AS:AS,'Flugplan STR'!$AL:$AL,"&lt;="&amp;$D186,'Flugplan STR'!$AL:$AL,"&gt;"&amp;$D186)</f>
        <v>0</v>
      </c>
      <c r="L186">
        <f>SUMIFS('Flugplan STR'!AT:AT,'Flugplan STR'!$AH:$AH,"&lt;="&amp;$D186,'Flugplan STR'!$AI:$AI,"&gt;"&amp;$D186)
+SUMIFS('Flugplan STR'!AT:AT,'Flugplan STR'!$AJ:$AJ,"&lt;="&amp;$D186,'Flugplan STR'!$AK:$AK,"&gt;"&amp;$D186)
+SUMIFS('Flugplan STR'!AT:AT,'Flugplan STR'!$AL:$AL,"&lt;="&amp;$D186,'Flugplan STR'!$AL:$AL,"&gt;"&amp;$D186)</f>
        <v>0</v>
      </c>
      <c r="M186">
        <f>SUMIFS('Flugplan STR'!AU:AU,'Flugplan STR'!$AH:$AH,"&lt;="&amp;$D186,'Flugplan STR'!$AI:$AI,"&gt;"&amp;$D186)
+SUMIFS('Flugplan STR'!AU:AU,'Flugplan STR'!$AJ:$AJ,"&lt;="&amp;$D186,'Flugplan STR'!$AK:$AK,"&gt;"&amp;$D186)
+SUMIFS('Flugplan STR'!AU:AU,'Flugplan STR'!$AL:$AL,"&lt;="&amp;$D186,'Flugplan STR'!$AL:$AL,"&gt;"&amp;$D186)</f>
        <v>0</v>
      </c>
      <c r="N186">
        <f>SUMIFS('Flugplan STR'!AV:AV,'Flugplan STR'!$AH:$AH,"&lt;="&amp;$D186,'Flugplan STR'!$AI:$AI,"&gt;"&amp;$D186)
+SUMIFS('Flugplan STR'!AV:AV,'Flugplan STR'!$AJ:$AJ,"&lt;="&amp;$D186,'Flugplan STR'!$AK:$AK,"&gt;"&amp;$D186)
+SUMIFS('Flugplan STR'!AV:AV,'Flugplan STR'!$AL:$AL,"&lt;="&amp;$D186,'Flugplan STR'!$AL:$AL,"&gt;"&amp;$D186)</f>
        <v>0</v>
      </c>
      <c r="O186">
        <f>SUMIFS('Flugplan STR'!AW:AW,'Flugplan STR'!$AH:$AH,"&lt;="&amp;$D186,'Flugplan STR'!$AI:$AI,"&gt;"&amp;$D186)
+SUMIFS('Flugplan STR'!AW:AW,'Flugplan STR'!$AJ:$AJ,"&lt;="&amp;$D186,'Flugplan STR'!$AK:$AK,"&gt;"&amp;$D186)
+SUMIFS('Flugplan STR'!AW:AW,'Flugplan STR'!$AL:$AL,"&lt;="&amp;$D186,'Flugplan STR'!$AL:$AL,"&gt;"&amp;$D186)</f>
        <v>0</v>
      </c>
      <c r="P186">
        <f>SUMIFS('Flugplan STR'!AX:AX,'Flugplan STR'!$AH:$AH,"&lt;="&amp;$D186,'Flugplan STR'!$AI:$AI,"&gt;"&amp;$D186)
+SUMIFS('Flugplan STR'!AX:AX,'Flugplan STR'!$AJ:$AJ,"&lt;="&amp;$D186,'Flugplan STR'!$AK:$AK,"&gt;"&amp;$D186)
+SUMIFS('Flugplan STR'!AX:AX,'Flugplan STR'!$AL:$AL,"&lt;="&amp;$D186,'Flugplan STR'!$AL:$AL,"&gt;"&amp;$D186)</f>
        <v>0</v>
      </c>
      <c r="Q186">
        <f>SUMIFS('Flugplan STR'!AY:AY,'Flugplan STR'!$AH:$AH,"&lt;="&amp;$D186,'Flugplan STR'!$AI:$AI,"&gt;"&amp;$D186)
+SUMIFS('Flugplan STR'!AY:AY,'Flugplan STR'!$AJ:$AJ,"&lt;="&amp;$D186,'Flugplan STR'!$AK:$AK,"&gt;"&amp;$D186)
+SUMIFS('Flugplan STR'!AY:AY,'Flugplan STR'!$AL:$AL,"&lt;="&amp;$D186,'Flugplan STR'!$AL:$AL,"&gt;"&amp;$D186)</f>
        <v>0</v>
      </c>
      <c r="R186">
        <f>SUMIFS('Flugplan STR'!AZ:AZ,'Flugplan STR'!$AH:$AH,"&lt;="&amp;$D186,'Flugplan STR'!$AI:$AI,"&gt;"&amp;$D186)
+SUMIFS('Flugplan STR'!AZ:AZ,'Flugplan STR'!$AJ:$AJ,"&lt;="&amp;$D186,'Flugplan STR'!$AK:$AK,"&gt;"&amp;$D186)
+SUMIFS('Flugplan STR'!AZ:AZ,'Flugplan STR'!$AL:$AL,"&lt;="&amp;$D186,'Flugplan STR'!$AL:$AL,"&gt;"&amp;$D186)</f>
        <v>0</v>
      </c>
      <c r="S186">
        <f>SUMIFS('Flugplan STR'!BA:BA,'Flugplan STR'!$AH:$AH,"&lt;="&amp;$D186,'Flugplan STR'!$AI:$AI,"&gt;"&amp;$D186)
+SUMIFS('Flugplan STR'!BA:BA,'Flugplan STR'!$AJ:$AJ,"&lt;="&amp;$D186,'Flugplan STR'!$AK:$AK,"&gt;"&amp;$D186)
+SUMIFS('Flugplan STR'!BA:BA,'Flugplan STR'!$AL:$AL,"&lt;="&amp;$D186,'Flugplan STR'!$AL:$AL,"&gt;"&amp;$D186)</f>
        <v>0</v>
      </c>
      <c r="T186">
        <f>SUMIFS('Flugplan STR'!BB:BB,'Flugplan STR'!$AH:$AH,"&lt;="&amp;$D186,'Flugplan STR'!$AI:$AI,"&gt;"&amp;$D186)
+SUMIFS('Flugplan STR'!BB:BB,'Flugplan STR'!$AJ:$AJ,"&lt;="&amp;$D186,'Flugplan STR'!$AK:$AK,"&gt;"&amp;$D186)
+SUMIFS('Flugplan STR'!BB:BB,'Flugplan STR'!$AL:$AL,"&lt;="&amp;$D186,'Flugplan STR'!$AL:$AL,"&gt;"&amp;$D186)</f>
        <v>0</v>
      </c>
      <c r="U186">
        <f>SUMIFS('Flugplan STR'!BC:BC,'Flugplan STR'!$AH:$AH,"&lt;="&amp;$D186,'Flugplan STR'!$AI:$AI,"&gt;"&amp;$D186)
+SUMIFS('Flugplan STR'!BC:BC,'Flugplan STR'!$AJ:$AJ,"&lt;="&amp;$D186,'Flugplan STR'!$AK:$AK,"&gt;"&amp;$D186)
+SUMIFS('Flugplan STR'!BC:BC,'Flugplan STR'!$AL:$AL,"&lt;="&amp;$D186,'Flugplan STR'!$AL:$AL,"&gt;"&amp;$D186)</f>
        <v>0</v>
      </c>
      <c r="V186">
        <f>SUMIFS('Flugplan STR'!BD:BD,'Flugplan STR'!$AH:$AH,"&lt;="&amp;$D186,'Flugplan STR'!$AI:$AI,"&gt;"&amp;$D186)
+SUMIFS('Flugplan STR'!BD:BD,'Flugplan STR'!$AJ:$AJ,"&lt;="&amp;$D186,'Flugplan STR'!$AK:$AK,"&gt;"&amp;$D186)
+SUMIFS('Flugplan STR'!BD:BD,'Flugplan STR'!$AL:$AL,"&lt;="&amp;$D186,'Flugplan STR'!$AL:$AL,"&gt;"&amp;$D186)</f>
        <v>0</v>
      </c>
      <c r="W186">
        <f>SUMIFS('Flugplan STR'!BE:BE,'Flugplan STR'!$AH:$AH,"&lt;="&amp;$D186,'Flugplan STR'!$AI:$AI,"&gt;"&amp;$D186)
+SUMIFS('Flugplan STR'!BE:BE,'Flugplan STR'!$AJ:$AJ,"&lt;="&amp;$D186,'Flugplan STR'!$AK:$AK,"&gt;"&amp;$D186)
+SUMIFS('Flugplan STR'!BE:BE,'Flugplan STR'!$AL:$AL,"&lt;="&amp;$D186,'Flugplan STR'!$AL:$AL,"&gt;"&amp;$D186)</f>
        <v>0</v>
      </c>
      <c r="X186">
        <f>SUMIFS('Flugplan STR'!BF:BF,'Flugplan STR'!$AH:$AH,"&lt;="&amp;$D186,'Flugplan STR'!$AI:$AI,"&gt;"&amp;$D186)
+SUMIFS('Flugplan STR'!BF:BF,'Flugplan STR'!$AJ:$AJ,"&lt;="&amp;$D186,'Flugplan STR'!$AK:$AK,"&gt;"&amp;$D186)
+SUMIFS('Flugplan STR'!BF:BF,'Flugplan STR'!$AL:$AL,"&lt;="&amp;$D186,'Flugplan STR'!$AL:$AL,"&gt;"&amp;$D186)</f>
        <v>0</v>
      </c>
      <c r="Y186">
        <f>SUMIFS('Flugplan STR'!BG:BG,'Flugplan STR'!$AH:$AH,"&lt;="&amp;$D186,'Flugplan STR'!$AI:$AI,"&gt;"&amp;$D186)
+SUMIFS('Flugplan STR'!BG:BG,'Flugplan STR'!$AJ:$AJ,"&lt;="&amp;$D186,'Flugplan STR'!$AK:$AK,"&gt;"&amp;$D186)
+SUMIFS('Flugplan STR'!BG:BG,'Flugplan STR'!$AL:$AL,"&lt;="&amp;$D186,'Flugplan STR'!$AL:$AL,"&gt;"&amp;$D186)</f>
        <v>0</v>
      </c>
      <c r="Z186">
        <f>SUMIFS('Flugplan STR'!BH:BH,'Flugplan STR'!$AH:$AH,"&lt;="&amp;$D186,'Flugplan STR'!$AI:$AI,"&gt;"&amp;$D186)
+SUMIFS('Flugplan STR'!BH:BH,'Flugplan STR'!$AJ:$AJ,"&lt;="&amp;$D186,'Flugplan STR'!$AK:$AK,"&gt;"&amp;$D186)
+SUMIFS('Flugplan STR'!BH:BH,'Flugplan STR'!$AL:$AL,"&lt;="&amp;$D186,'Flugplan STR'!$AL:$AL,"&gt;"&amp;$D186)</f>
        <v>0</v>
      </c>
    </row>
    <row r="187" spans="1:26">
      <c r="A187" s="209">
        <v>45119</v>
      </c>
      <c r="B187" s="208" t="s">
        <v>380</v>
      </c>
      <c r="D187" s="453">
        <f t="shared" si="3"/>
        <v>45121.041666667115</v>
      </c>
      <c r="E187">
        <f>SUMIFS('Flugplan STR'!AN:AN,'Flugplan STR'!AH:AH,"&lt;="&amp;D187,'Flugplan STR'!AI:AI,"&gt;"&amp;D187)
+SUMIFS('Flugplan STR'!AN:AN,'Flugplan STR'!AJ:AJ,"&lt;="&amp;D187,'Flugplan STR'!AK:AK,"&gt;"&amp;D187)
+SUMIFS('Flugplan STR'!AN:AN,'Flugplan STR'!AL:AL,"&lt;="&amp;D187,'Flugplan STR'!AL:AL,"&gt;"&amp;D187)</f>
        <v>1</v>
      </c>
      <c r="G187">
        <f>SUMIFS('Flugplan STR'!AO:AO,'Flugplan STR'!$AH:$AH,"&lt;="&amp;$D187,'Flugplan STR'!$AI:$AI,"&gt;"&amp;$D187)
+SUMIFS('Flugplan STR'!AO:AO,'Flugplan STR'!$AJ:$AJ,"&lt;="&amp;$D187,'Flugplan STR'!$AK:$AK,"&gt;"&amp;$D187)
+SUMIFS('Flugplan STR'!AO:AO,'Flugplan STR'!$AL:$AL,"&lt;="&amp;$D187,'Flugplan STR'!$AL:$AL,"&gt;"&amp;$D187)</f>
        <v>0</v>
      </c>
      <c r="H187">
        <f>SUMIFS('Flugplan STR'!AP:AP,'Flugplan STR'!$AH:$AH,"&lt;="&amp;$D187,'Flugplan STR'!$AI:$AI,"&gt;"&amp;$D187)
+SUMIFS('Flugplan STR'!AP:AP,'Flugplan STR'!$AJ:$AJ,"&lt;="&amp;$D187,'Flugplan STR'!$AK:$AK,"&gt;"&amp;$D187)
+SUMIFS('Flugplan STR'!AP:AP,'Flugplan STR'!$AL:$AL,"&lt;="&amp;$D187,'Flugplan STR'!$AL:$AL,"&gt;"&amp;$D187)</f>
        <v>5</v>
      </c>
      <c r="I187">
        <f>SUMIFS('Flugplan STR'!AQ:AQ,'Flugplan STR'!$AH:$AH,"&lt;="&amp;$D187,'Flugplan STR'!$AI:$AI,"&gt;"&amp;$D187)
+SUMIFS('Flugplan STR'!AQ:AQ,'Flugplan STR'!$AJ:$AJ,"&lt;="&amp;$D187,'Flugplan STR'!$AK:$AK,"&gt;"&amp;$D187)
+SUMIFS('Flugplan STR'!AQ:AQ,'Flugplan STR'!$AL:$AL,"&lt;="&amp;$D187,'Flugplan STR'!$AL:$AL,"&gt;"&amp;$D187)</f>
        <v>2</v>
      </c>
      <c r="J187">
        <f>SUMIFS('Flugplan STR'!AR:AR,'Flugplan STR'!$AH:$AH,"&lt;="&amp;$D187,'Flugplan STR'!$AI:$AI,"&gt;"&amp;$D187)
+SUMIFS('Flugplan STR'!AR:AR,'Flugplan STR'!$AJ:$AJ,"&lt;="&amp;$D187,'Flugplan STR'!$AK:$AK,"&gt;"&amp;$D187)
+SUMIFS('Flugplan STR'!AR:AR,'Flugplan STR'!$AL:$AL,"&lt;="&amp;$D187,'Flugplan STR'!$AL:$AL,"&gt;"&amp;$D187)</f>
        <v>0</v>
      </c>
      <c r="K187">
        <f>SUMIFS('Flugplan STR'!AS:AS,'Flugplan STR'!$AH:$AH,"&lt;="&amp;$D187,'Flugplan STR'!$AI:$AI,"&gt;"&amp;$D187)
+SUMIFS('Flugplan STR'!AS:AS,'Flugplan STR'!$AJ:$AJ,"&lt;="&amp;$D187,'Flugplan STR'!$AK:$AK,"&gt;"&amp;$D187)
+SUMIFS('Flugplan STR'!AS:AS,'Flugplan STR'!$AL:$AL,"&lt;="&amp;$D187,'Flugplan STR'!$AL:$AL,"&gt;"&amp;$D187)</f>
        <v>0</v>
      </c>
      <c r="L187">
        <f>SUMIFS('Flugplan STR'!AT:AT,'Flugplan STR'!$AH:$AH,"&lt;="&amp;$D187,'Flugplan STR'!$AI:$AI,"&gt;"&amp;$D187)
+SUMIFS('Flugplan STR'!AT:AT,'Flugplan STR'!$AJ:$AJ,"&lt;="&amp;$D187,'Flugplan STR'!$AK:$AK,"&gt;"&amp;$D187)
+SUMIFS('Flugplan STR'!AT:AT,'Flugplan STR'!$AL:$AL,"&lt;="&amp;$D187,'Flugplan STR'!$AL:$AL,"&gt;"&amp;$D187)</f>
        <v>0</v>
      </c>
      <c r="M187">
        <f>SUMIFS('Flugplan STR'!AU:AU,'Flugplan STR'!$AH:$AH,"&lt;="&amp;$D187,'Flugplan STR'!$AI:$AI,"&gt;"&amp;$D187)
+SUMIFS('Flugplan STR'!AU:AU,'Flugplan STR'!$AJ:$AJ,"&lt;="&amp;$D187,'Flugplan STR'!$AK:$AK,"&gt;"&amp;$D187)
+SUMIFS('Flugplan STR'!AU:AU,'Flugplan STR'!$AL:$AL,"&lt;="&amp;$D187,'Flugplan STR'!$AL:$AL,"&gt;"&amp;$D187)</f>
        <v>0</v>
      </c>
      <c r="N187">
        <f>SUMIFS('Flugplan STR'!AV:AV,'Flugplan STR'!$AH:$AH,"&lt;="&amp;$D187,'Flugplan STR'!$AI:$AI,"&gt;"&amp;$D187)
+SUMIFS('Flugplan STR'!AV:AV,'Flugplan STR'!$AJ:$AJ,"&lt;="&amp;$D187,'Flugplan STR'!$AK:$AK,"&gt;"&amp;$D187)
+SUMIFS('Flugplan STR'!AV:AV,'Flugplan STR'!$AL:$AL,"&lt;="&amp;$D187,'Flugplan STR'!$AL:$AL,"&gt;"&amp;$D187)</f>
        <v>24</v>
      </c>
      <c r="O187">
        <f>SUMIFS('Flugplan STR'!AW:AW,'Flugplan STR'!$AH:$AH,"&lt;="&amp;$D187,'Flugplan STR'!$AI:$AI,"&gt;"&amp;$D187)
+SUMIFS('Flugplan STR'!AW:AW,'Flugplan STR'!$AJ:$AJ,"&lt;="&amp;$D187,'Flugplan STR'!$AK:$AK,"&gt;"&amp;$D187)
+SUMIFS('Flugplan STR'!AW:AW,'Flugplan STR'!$AL:$AL,"&lt;="&amp;$D187,'Flugplan STR'!$AL:$AL,"&gt;"&amp;$D187)</f>
        <v>0</v>
      </c>
      <c r="P187">
        <f>SUMIFS('Flugplan STR'!AX:AX,'Flugplan STR'!$AH:$AH,"&lt;="&amp;$D187,'Flugplan STR'!$AI:$AI,"&gt;"&amp;$D187)
+SUMIFS('Flugplan STR'!AX:AX,'Flugplan STR'!$AJ:$AJ,"&lt;="&amp;$D187,'Flugplan STR'!$AK:$AK,"&gt;"&amp;$D187)
+SUMIFS('Flugplan STR'!AX:AX,'Flugplan STR'!$AL:$AL,"&lt;="&amp;$D187,'Flugplan STR'!$AL:$AL,"&gt;"&amp;$D187)</f>
        <v>0</v>
      </c>
      <c r="Q187">
        <f>SUMIFS('Flugplan STR'!AY:AY,'Flugplan STR'!$AH:$AH,"&lt;="&amp;$D187,'Flugplan STR'!$AI:$AI,"&gt;"&amp;$D187)
+SUMIFS('Flugplan STR'!AY:AY,'Flugplan STR'!$AJ:$AJ,"&lt;="&amp;$D187,'Flugplan STR'!$AK:$AK,"&gt;"&amp;$D187)
+SUMIFS('Flugplan STR'!AY:AY,'Flugplan STR'!$AL:$AL,"&lt;="&amp;$D187,'Flugplan STR'!$AL:$AL,"&gt;"&amp;$D187)</f>
        <v>1</v>
      </c>
      <c r="R187">
        <f>SUMIFS('Flugplan STR'!AZ:AZ,'Flugplan STR'!$AH:$AH,"&lt;="&amp;$D187,'Flugplan STR'!$AI:$AI,"&gt;"&amp;$D187)
+SUMIFS('Flugplan STR'!AZ:AZ,'Flugplan STR'!$AJ:$AJ,"&lt;="&amp;$D187,'Flugplan STR'!$AK:$AK,"&gt;"&amp;$D187)
+SUMIFS('Flugplan STR'!AZ:AZ,'Flugplan STR'!$AL:$AL,"&lt;="&amp;$D187,'Flugplan STR'!$AL:$AL,"&gt;"&amp;$D187)</f>
        <v>0</v>
      </c>
      <c r="S187">
        <f>SUMIFS('Flugplan STR'!BA:BA,'Flugplan STR'!$AH:$AH,"&lt;="&amp;$D187,'Flugplan STR'!$AI:$AI,"&gt;"&amp;$D187)
+SUMIFS('Flugplan STR'!BA:BA,'Flugplan STR'!$AJ:$AJ,"&lt;="&amp;$D187,'Flugplan STR'!$AK:$AK,"&gt;"&amp;$D187)
+SUMIFS('Flugplan STR'!BA:BA,'Flugplan STR'!$AL:$AL,"&lt;="&amp;$D187,'Flugplan STR'!$AL:$AL,"&gt;"&amp;$D187)</f>
        <v>0</v>
      </c>
      <c r="T187">
        <f>SUMIFS('Flugplan STR'!BB:BB,'Flugplan STR'!$AH:$AH,"&lt;="&amp;$D187,'Flugplan STR'!$AI:$AI,"&gt;"&amp;$D187)
+SUMIFS('Flugplan STR'!BB:BB,'Flugplan STR'!$AJ:$AJ,"&lt;="&amp;$D187,'Flugplan STR'!$AK:$AK,"&gt;"&amp;$D187)
+SUMIFS('Flugplan STR'!BB:BB,'Flugplan STR'!$AL:$AL,"&lt;="&amp;$D187,'Flugplan STR'!$AL:$AL,"&gt;"&amp;$D187)</f>
        <v>1</v>
      </c>
      <c r="U187">
        <f>SUMIFS('Flugplan STR'!BC:BC,'Flugplan STR'!$AH:$AH,"&lt;="&amp;$D187,'Flugplan STR'!$AI:$AI,"&gt;"&amp;$D187)
+SUMIFS('Flugplan STR'!BC:BC,'Flugplan STR'!$AJ:$AJ,"&lt;="&amp;$D187,'Flugplan STR'!$AK:$AK,"&gt;"&amp;$D187)
+SUMIFS('Flugplan STR'!BC:BC,'Flugplan STR'!$AL:$AL,"&lt;="&amp;$D187,'Flugplan STR'!$AL:$AL,"&gt;"&amp;$D187)</f>
        <v>0</v>
      </c>
      <c r="V187">
        <f>SUMIFS('Flugplan STR'!BD:BD,'Flugplan STR'!$AH:$AH,"&lt;="&amp;$D187,'Flugplan STR'!$AI:$AI,"&gt;"&amp;$D187)
+SUMIFS('Flugplan STR'!BD:BD,'Flugplan STR'!$AJ:$AJ,"&lt;="&amp;$D187,'Flugplan STR'!$AK:$AK,"&gt;"&amp;$D187)
+SUMIFS('Flugplan STR'!BD:BD,'Flugplan STR'!$AL:$AL,"&lt;="&amp;$D187,'Flugplan STR'!$AL:$AL,"&gt;"&amp;$D187)</f>
        <v>0</v>
      </c>
      <c r="W187">
        <f>SUMIFS('Flugplan STR'!BE:BE,'Flugplan STR'!$AH:$AH,"&lt;="&amp;$D187,'Flugplan STR'!$AI:$AI,"&gt;"&amp;$D187)
+SUMIFS('Flugplan STR'!BE:BE,'Flugplan STR'!$AJ:$AJ,"&lt;="&amp;$D187,'Flugplan STR'!$AK:$AK,"&gt;"&amp;$D187)
+SUMIFS('Flugplan STR'!BE:BE,'Flugplan STR'!$AL:$AL,"&lt;="&amp;$D187,'Flugplan STR'!$AL:$AL,"&gt;"&amp;$D187)</f>
        <v>0</v>
      </c>
      <c r="X187">
        <f>SUMIFS('Flugplan STR'!BF:BF,'Flugplan STR'!$AH:$AH,"&lt;="&amp;$D187,'Flugplan STR'!$AI:$AI,"&gt;"&amp;$D187)
+SUMIFS('Flugplan STR'!BF:BF,'Flugplan STR'!$AJ:$AJ,"&lt;="&amp;$D187,'Flugplan STR'!$AK:$AK,"&gt;"&amp;$D187)
+SUMIFS('Flugplan STR'!BF:BF,'Flugplan STR'!$AL:$AL,"&lt;="&amp;$D187,'Flugplan STR'!$AL:$AL,"&gt;"&amp;$D187)</f>
        <v>1</v>
      </c>
      <c r="Y187">
        <f>SUMIFS('Flugplan STR'!BG:BG,'Flugplan STR'!$AH:$AH,"&lt;="&amp;$D187,'Flugplan STR'!$AI:$AI,"&gt;"&amp;$D187)
+SUMIFS('Flugplan STR'!BG:BG,'Flugplan STR'!$AJ:$AJ,"&lt;="&amp;$D187,'Flugplan STR'!$AK:$AK,"&gt;"&amp;$D187)
+SUMIFS('Flugplan STR'!BG:BG,'Flugplan STR'!$AL:$AL,"&lt;="&amp;$D187,'Flugplan STR'!$AL:$AL,"&gt;"&amp;$D187)</f>
        <v>0</v>
      </c>
      <c r="Z187">
        <f>SUMIFS('Flugplan STR'!BH:BH,'Flugplan STR'!$AH:$AH,"&lt;="&amp;$D187,'Flugplan STR'!$AI:$AI,"&gt;"&amp;$D187)
+SUMIFS('Flugplan STR'!BH:BH,'Flugplan STR'!$AJ:$AJ,"&lt;="&amp;$D187,'Flugplan STR'!$AK:$AK,"&gt;"&amp;$D187)
+SUMIFS('Flugplan STR'!BH:BH,'Flugplan STR'!$AL:$AL,"&lt;="&amp;$D187,'Flugplan STR'!$AL:$AL,"&gt;"&amp;$D187)</f>
        <v>1</v>
      </c>
    </row>
    <row r="188" spans="1:26">
      <c r="A188" s="209">
        <v>45119</v>
      </c>
      <c r="B188" s="208" t="s">
        <v>1049</v>
      </c>
      <c r="D188" s="453">
        <f t="shared" si="3"/>
        <v>45121.062500000451</v>
      </c>
      <c r="E188">
        <f>SUMIFS('Flugplan STR'!AN:AN,'Flugplan STR'!AH:AH,"&lt;="&amp;D188,'Flugplan STR'!AI:AI,"&gt;"&amp;D188)
+SUMIFS('Flugplan STR'!AN:AN,'Flugplan STR'!AJ:AJ,"&lt;="&amp;D188,'Flugplan STR'!AK:AK,"&gt;"&amp;D188)
+SUMIFS('Flugplan STR'!AN:AN,'Flugplan STR'!AL:AL,"&lt;="&amp;D188,'Flugplan STR'!AL:AL,"&gt;"&amp;D188)</f>
        <v>2</v>
      </c>
      <c r="G188">
        <f>SUMIFS('Flugplan STR'!AO:AO,'Flugplan STR'!$AH:$AH,"&lt;="&amp;$D188,'Flugplan STR'!$AI:$AI,"&gt;"&amp;$D188)
+SUMIFS('Flugplan STR'!AO:AO,'Flugplan STR'!$AJ:$AJ,"&lt;="&amp;$D188,'Flugplan STR'!$AK:$AK,"&gt;"&amp;$D188)
+SUMIFS('Flugplan STR'!AO:AO,'Flugplan STR'!$AL:$AL,"&lt;="&amp;$D188,'Flugplan STR'!$AL:$AL,"&gt;"&amp;$D188)</f>
        <v>0</v>
      </c>
      <c r="H188">
        <f>SUMIFS('Flugplan STR'!AP:AP,'Flugplan STR'!$AH:$AH,"&lt;="&amp;$D188,'Flugplan STR'!$AI:$AI,"&gt;"&amp;$D188)
+SUMIFS('Flugplan STR'!AP:AP,'Flugplan STR'!$AJ:$AJ,"&lt;="&amp;$D188,'Flugplan STR'!$AK:$AK,"&gt;"&amp;$D188)
+SUMIFS('Flugplan STR'!AP:AP,'Flugplan STR'!$AL:$AL,"&lt;="&amp;$D188,'Flugplan STR'!$AL:$AL,"&gt;"&amp;$D188)</f>
        <v>10</v>
      </c>
      <c r="I188">
        <f>SUMIFS('Flugplan STR'!AQ:AQ,'Flugplan STR'!$AH:$AH,"&lt;="&amp;$D188,'Flugplan STR'!$AI:$AI,"&gt;"&amp;$D188)
+SUMIFS('Flugplan STR'!AQ:AQ,'Flugplan STR'!$AJ:$AJ,"&lt;="&amp;$D188,'Flugplan STR'!$AK:$AK,"&gt;"&amp;$D188)
+SUMIFS('Flugplan STR'!AQ:AQ,'Flugplan STR'!$AL:$AL,"&lt;="&amp;$D188,'Flugplan STR'!$AL:$AL,"&gt;"&amp;$D188)</f>
        <v>4</v>
      </c>
      <c r="J188">
        <f>SUMIFS('Flugplan STR'!AR:AR,'Flugplan STR'!$AH:$AH,"&lt;="&amp;$D188,'Flugplan STR'!$AI:$AI,"&gt;"&amp;$D188)
+SUMIFS('Flugplan STR'!AR:AR,'Flugplan STR'!$AJ:$AJ,"&lt;="&amp;$D188,'Flugplan STR'!$AK:$AK,"&gt;"&amp;$D188)
+SUMIFS('Flugplan STR'!AR:AR,'Flugplan STR'!$AL:$AL,"&lt;="&amp;$D188,'Flugplan STR'!$AL:$AL,"&gt;"&amp;$D188)</f>
        <v>0</v>
      </c>
      <c r="K188">
        <f>SUMIFS('Flugplan STR'!AS:AS,'Flugplan STR'!$AH:$AH,"&lt;="&amp;$D188,'Flugplan STR'!$AI:$AI,"&gt;"&amp;$D188)
+SUMIFS('Flugplan STR'!AS:AS,'Flugplan STR'!$AJ:$AJ,"&lt;="&amp;$D188,'Flugplan STR'!$AK:$AK,"&gt;"&amp;$D188)
+SUMIFS('Flugplan STR'!AS:AS,'Flugplan STR'!$AL:$AL,"&lt;="&amp;$D188,'Flugplan STR'!$AL:$AL,"&gt;"&amp;$D188)</f>
        <v>0</v>
      </c>
      <c r="L188">
        <f>SUMIFS('Flugplan STR'!AT:AT,'Flugplan STR'!$AH:$AH,"&lt;="&amp;$D188,'Flugplan STR'!$AI:$AI,"&gt;"&amp;$D188)
+SUMIFS('Flugplan STR'!AT:AT,'Flugplan STR'!$AJ:$AJ,"&lt;="&amp;$D188,'Flugplan STR'!$AK:$AK,"&gt;"&amp;$D188)
+SUMIFS('Flugplan STR'!AT:AT,'Flugplan STR'!$AL:$AL,"&lt;="&amp;$D188,'Flugplan STR'!$AL:$AL,"&gt;"&amp;$D188)</f>
        <v>0</v>
      </c>
      <c r="M188">
        <f>SUMIFS('Flugplan STR'!AU:AU,'Flugplan STR'!$AH:$AH,"&lt;="&amp;$D188,'Flugplan STR'!$AI:$AI,"&gt;"&amp;$D188)
+SUMIFS('Flugplan STR'!AU:AU,'Flugplan STR'!$AJ:$AJ,"&lt;="&amp;$D188,'Flugplan STR'!$AK:$AK,"&gt;"&amp;$D188)
+SUMIFS('Flugplan STR'!AU:AU,'Flugplan STR'!$AL:$AL,"&lt;="&amp;$D188,'Flugplan STR'!$AL:$AL,"&gt;"&amp;$D188)</f>
        <v>0</v>
      </c>
      <c r="N188">
        <f>SUMIFS('Flugplan STR'!AV:AV,'Flugplan STR'!$AH:$AH,"&lt;="&amp;$D188,'Flugplan STR'!$AI:$AI,"&gt;"&amp;$D188)
+SUMIFS('Flugplan STR'!AV:AV,'Flugplan STR'!$AJ:$AJ,"&lt;="&amp;$D188,'Flugplan STR'!$AK:$AK,"&gt;"&amp;$D188)
+SUMIFS('Flugplan STR'!AV:AV,'Flugplan STR'!$AL:$AL,"&lt;="&amp;$D188,'Flugplan STR'!$AL:$AL,"&gt;"&amp;$D188)</f>
        <v>48</v>
      </c>
      <c r="O188">
        <f>SUMIFS('Flugplan STR'!AW:AW,'Flugplan STR'!$AH:$AH,"&lt;="&amp;$D188,'Flugplan STR'!$AI:$AI,"&gt;"&amp;$D188)
+SUMIFS('Flugplan STR'!AW:AW,'Flugplan STR'!$AJ:$AJ,"&lt;="&amp;$D188,'Flugplan STR'!$AK:$AK,"&gt;"&amp;$D188)
+SUMIFS('Flugplan STR'!AW:AW,'Flugplan STR'!$AL:$AL,"&lt;="&amp;$D188,'Flugplan STR'!$AL:$AL,"&gt;"&amp;$D188)</f>
        <v>0</v>
      </c>
      <c r="P188">
        <f>SUMIFS('Flugplan STR'!AX:AX,'Flugplan STR'!$AH:$AH,"&lt;="&amp;$D188,'Flugplan STR'!$AI:$AI,"&gt;"&amp;$D188)
+SUMIFS('Flugplan STR'!AX:AX,'Flugplan STR'!$AJ:$AJ,"&lt;="&amp;$D188,'Flugplan STR'!$AK:$AK,"&gt;"&amp;$D188)
+SUMIFS('Flugplan STR'!AX:AX,'Flugplan STR'!$AL:$AL,"&lt;="&amp;$D188,'Flugplan STR'!$AL:$AL,"&gt;"&amp;$D188)</f>
        <v>0</v>
      </c>
      <c r="Q188">
        <f>SUMIFS('Flugplan STR'!AY:AY,'Flugplan STR'!$AH:$AH,"&lt;="&amp;$D188,'Flugplan STR'!$AI:$AI,"&gt;"&amp;$D188)
+SUMIFS('Flugplan STR'!AY:AY,'Flugplan STR'!$AJ:$AJ,"&lt;="&amp;$D188,'Flugplan STR'!$AK:$AK,"&gt;"&amp;$D188)
+SUMIFS('Flugplan STR'!AY:AY,'Flugplan STR'!$AL:$AL,"&lt;="&amp;$D188,'Flugplan STR'!$AL:$AL,"&gt;"&amp;$D188)</f>
        <v>2</v>
      </c>
      <c r="R188">
        <f>SUMIFS('Flugplan STR'!AZ:AZ,'Flugplan STR'!$AH:$AH,"&lt;="&amp;$D188,'Flugplan STR'!$AI:$AI,"&gt;"&amp;$D188)
+SUMIFS('Flugplan STR'!AZ:AZ,'Flugplan STR'!$AJ:$AJ,"&lt;="&amp;$D188,'Flugplan STR'!$AK:$AK,"&gt;"&amp;$D188)
+SUMIFS('Flugplan STR'!AZ:AZ,'Flugplan STR'!$AL:$AL,"&lt;="&amp;$D188,'Flugplan STR'!$AL:$AL,"&gt;"&amp;$D188)</f>
        <v>0</v>
      </c>
      <c r="S188">
        <f>SUMIFS('Flugplan STR'!BA:BA,'Flugplan STR'!$AH:$AH,"&lt;="&amp;$D188,'Flugplan STR'!$AI:$AI,"&gt;"&amp;$D188)
+SUMIFS('Flugplan STR'!BA:BA,'Flugplan STR'!$AJ:$AJ,"&lt;="&amp;$D188,'Flugplan STR'!$AK:$AK,"&gt;"&amp;$D188)
+SUMIFS('Flugplan STR'!BA:BA,'Flugplan STR'!$AL:$AL,"&lt;="&amp;$D188,'Flugplan STR'!$AL:$AL,"&gt;"&amp;$D188)</f>
        <v>0</v>
      </c>
      <c r="T188">
        <f>SUMIFS('Flugplan STR'!BB:BB,'Flugplan STR'!$AH:$AH,"&lt;="&amp;$D188,'Flugplan STR'!$AI:$AI,"&gt;"&amp;$D188)
+SUMIFS('Flugplan STR'!BB:BB,'Flugplan STR'!$AJ:$AJ,"&lt;="&amp;$D188,'Flugplan STR'!$AK:$AK,"&gt;"&amp;$D188)
+SUMIFS('Flugplan STR'!BB:BB,'Flugplan STR'!$AL:$AL,"&lt;="&amp;$D188,'Flugplan STR'!$AL:$AL,"&gt;"&amp;$D188)</f>
        <v>2</v>
      </c>
      <c r="U188">
        <f>SUMIFS('Flugplan STR'!BC:BC,'Flugplan STR'!$AH:$AH,"&lt;="&amp;$D188,'Flugplan STR'!$AI:$AI,"&gt;"&amp;$D188)
+SUMIFS('Flugplan STR'!BC:BC,'Flugplan STR'!$AJ:$AJ,"&lt;="&amp;$D188,'Flugplan STR'!$AK:$AK,"&gt;"&amp;$D188)
+SUMIFS('Flugplan STR'!BC:BC,'Flugplan STR'!$AL:$AL,"&lt;="&amp;$D188,'Flugplan STR'!$AL:$AL,"&gt;"&amp;$D188)</f>
        <v>0</v>
      </c>
      <c r="V188">
        <f>SUMIFS('Flugplan STR'!BD:BD,'Flugplan STR'!$AH:$AH,"&lt;="&amp;$D188,'Flugplan STR'!$AI:$AI,"&gt;"&amp;$D188)
+SUMIFS('Flugplan STR'!BD:BD,'Flugplan STR'!$AJ:$AJ,"&lt;="&amp;$D188,'Flugplan STR'!$AK:$AK,"&gt;"&amp;$D188)
+SUMIFS('Flugplan STR'!BD:BD,'Flugplan STR'!$AL:$AL,"&lt;="&amp;$D188,'Flugplan STR'!$AL:$AL,"&gt;"&amp;$D188)</f>
        <v>0</v>
      </c>
      <c r="W188">
        <f>SUMIFS('Flugplan STR'!BE:BE,'Flugplan STR'!$AH:$AH,"&lt;="&amp;$D188,'Flugplan STR'!$AI:$AI,"&gt;"&amp;$D188)
+SUMIFS('Flugplan STR'!BE:BE,'Flugplan STR'!$AJ:$AJ,"&lt;="&amp;$D188,'Flugplan STR'!$AK:$AK,"&gt;"&amp;$D188)
+SUMIFS('Flugplan STR'!BE:BE,'Flugplan STR'!$AL:$AL,"&lt;="&amp;$D188,'Flugplan STR'!$AL:$AL,"&gt;"&amp;$D188)</f>
        <v>0</v>
      </c>
      <c r="X188">
        <f>SUMIFS('Flugplan STR'!BF:BF,'Flugplan STR'!$AH:$AH,"&lt;="&amp;$D188,'Flugplan STR'!$AI:$AI,"&gt;"&amp;$D188)
+SUMIFS('Flugplan STR'!BF:BF,'Flugplan STR'!$AJ:$AJ,"&lt;="&amp;$D188,'Flugplan STR'!$AK:$AK,"&gt;"&amp;$D188)
+SUMIFS('Flugplan STR'!BF:BF,'Flugplan STR'!$AL:$AL,"&lt;="&amp;$D188,'Flugplan STR'!$AL:$AL,"&gt;"&amp;$D188)</f>
        <v>2</v>
      </c>
      <c r="Y188">
        <f>SUMIFS('Flugplan STR'!BG:BG,'Flugplan STR'!$AH:$AH,"&lt;="&amp;$D188,'Flugplan STR'!$AI:$AI,"&gt;"&amp;$D188)
+SUMIFS('Flugplan STR'!BG:BG,'Flugplan STR'!$AJ:$AJ,"&lt;="&amp;$D188,'Flugplan STR'!$AK:$AK,"&gt;"&amp;$D188)
+SUMIFS('Flugplan STR'!BG:BG,'Flugplan STR'!$AL:$AL,"&lt;="&amp;$D188,'Flugplan STR'!$AL:$AL,"&gt;"&amp;$D188)</f>
        <v>0</v>
      </c>
      <c r="Z188">
        <f>SUMIFS('Flugplan STR'!BH:BH,'Flugplan STR'!$AH:$AH,"&lt;="&amp;$D188,'Flugplan STR'!$AI:$AI,"&gt;"&amp;$D188)
+SUMIFS('Flugplan STR'!BH:BH,'Flugplan STR'!$AJ:$AJ,"&lt;="&amp;$D188,'Flugplan STR'!$AK:$AK,"&gt;"&amp;$D188)
+SUMIFS('Flugplan STR'!BH:BH,'Flugplan STR'!$AL:$AL,"&lt;="&amp;$D188,'Flugplan STR'!$AL:$AL,"&gt;"&amp;$D188)</f>
        <v>2</v>
      </c>
    </row>
    <row r="189" spans="1:26">
      <c r="A189" s="209">
        <v>45119</v>
      </c>
      <c r="B189" s="208" t="s">
        <v>873</v>
      </c>
      <c r="D189" s="453">
        <f t="shared" si="3"/>
        <v>45121.083333333787</v>
      </c>
      <c r="E189">
        <f>SUMIFS('Flugplan STR'!AN:AN,'Flugplan STR'!AH:AH,"&lt;="&amp;D189,'Flugplan STR'!AI:AI,"&gt;"&amp;D189)
+SUMIFS('Flugplan STR'!AN:AN,'Flugplan STR'!AJ:AJ,"&lt;="&amp;D189,'Flugplan STR'!AK:AK,"&gt;"&amp;D189)
+SUMIFS('Flugplan STR'!AN:AN,'Flugplan STR'!AL:AL,"&lt;="&amp;D189,'Flugplan STR'!AL:AL,"&gt;"&amp;D189)</f>
        <v>1</v>
      </c>
      <c r="G189">
        <f>SUMIFS('Flugplan STR'!AO:AO,'Flugplan STR'!$AH:$AH,"&lt;="&amp;$D189,'Flugplan STR'!$AI:$AI,"&gt;"&amp;$D189)
+SUMIFS('Flugplan STR'!AO:AO,'Flugplan STR'!$AJ:$AJ,"&lt;="&amp;$D189,'Flugplan STR'!$AK:$AK,"&gt;"&amp;$D189)
+SUMIFS('Flugplan STR'!AO:AO,'Flugplan STR'!$AL:$AL,"&lt;="&amp;$D189,'Flugplan STR'!$AL:$AL,"&gt;"&amp;$D189)</f>
        <v>0</v>
      </c>
      <c r="H189">
        <f>SUMIFS('Flugplan STR'!AP:AP,'Flugplan STR'!$AH:$AH,"&lt;="&amp;$D189,'Flugplan STR'!$AI:$AI,"&gt;"&amp;$D189)
+SUMIFS('Flugplan STR'!AP:AP,'Flugplan STR'!$AJ:$AJ,"&lt;="&amp;$D189,'Flugplan STR'!$AK:$AK,"&gt;"&amp;$D189)
+SUMIFS('Flugplan STR'!AP:AP,'Flugplan STR'!$AL:$AL,"&lt;="&amp;$D189,'Flugplan STR'!$AL:$AL,"&gt;"&amp;$D189)</f>
        <v>5</v>
      </c>
      <c r="I189">
        <f>SUMIFS('Flugplan STR'!AQ:AQ,'Flugplan STR'!$AH:$AH,"&lt;="&amp;$D189,'Flugplan STR'!$AI:$AI,"&gt;"&amp;$D189)
+SUMIFS('Flugplan STR'!AQ:AQ,'Flugplan STR'!$AJ:$AJ,"&lt;="&amp;$D189,'Flugplan STR'!$AK:$AK,"&gt;"&amp;$D189)
+SUMIFS('Flugplan STR'!AQ:AQ,'Flugplan STR'!$AL:$AL,"&lt;="&amp;$D189,'Flugplan STR'!$AL:$AL,"&gt;"&amp;$D189)</f>
        <v>2</v>
      </c>
      <c r="J189">
        <f>SUMIFS('Flugplan STR'!AR:AR,'Flugplan STR'!$AH:$AH,"&lt;="&amp;$D189,'Flugplan STR'!$AI:$AI,"&gt;"&amp;$D189)
+SUMIFS('Flugplan STR'!AR:AR,'Flugplan STR'!$AJ:$AJ,"&lt;="&amp;$D189,'Flugplan STR'!$AK:$AK,"&gt;"&amp;$D189)
+SUMIFS('Flugplan STR'!AR:AR,'Flugplan STR'!$AL:$AL,"&lt;="&amp;$D189,'Flugplan STR'!$AL:$AL,"&gt;"&amp;$D189)</f>
        <v>0</v>
      </c>
      <c r="K189">
        <f>SUMIFS('Flugplan STR'!AS:AS,'Flugplan STR'!$AH:$AH,"&lt;="&amp;$D189,'Flugplan STR'!$AI:$AI,"&gt;"&amp;$D189)
+SUMIFS('Flugplan STR'!AS:AS,'Flugplan STR'!$AJ:$AJ,"&lt;="&amp;$D189,'Flugplan STR'!$AK:$AK,"&gt;"&amp;$D189)
+SUMIFS('Flugplan STR'!AS:AS,'Flugplan STR'!$AL:$AL,"&lt;="&amp;$D189,'Flugplan STR'!$AL:$AL,"&gt;"&amp;$D189)</f>
        <v>0</v>
      </c>
      <c r="L189">
        <f>SUMIFS('Flugplan STR'!AT:AT,'Flugplan STR'!$AH:$AH,"&lt;="&amp;$D189,'Flugplan STR'!$AI:$AI,"&gt;"&amp;$D189)
+SUMIFS('Flugplan STR'!AT:AT,'Flugplan STR'!$AJ:$AJ,"&lt;="&amp;$D189,'Flugplan STR'!$AK:$AK,"&gt;"&amp;$D189)
+SUMIFS('Flugplan STR'!AT:AT,'Flugplan STR'!$AL:$AL,"&lt;="&amp;$D189,'Flugplan STR'!$AL:$AL,"&gt;"&amp;$D189)</f>
        <v>0</v>
      </c>
      <c r="M189">
        <f>SUMIFS('Flugplan STR'!AU:AU,'Flugplan STR'!$AH:$AH,"&lt;="&amp;$D189,'Flugplan STR'!$AI:$AI,"&gt;"&amp;$D189)
+SUMIFS('Flugplan STR'!AU:AU,'Flugplan STR'!$AJ:$AJ,"&lt;="&amp;$D189,'Flugplan STR'!$AK:$AK,"&gt;"&amp;$D189)
+SUMIFS('Flugplan STR'!AU:AU,'Flugplan STR'!$AL:$AL,"&lt;="&amp;$D189,'Flugplan STR'!$AL:$AL,"&gt;"&amp;$D189)</f>
        <v>0</v>
      </c>
      <c r="N189">
        <f>SUMIFS('Flugplan STR'!AV:AV,'Flugplan STR'!$AH:$AH,"&lt;="&amp;$D189,'Flugplan STR'!$AI:$AI,"&gt;"&amp;$D189)
+SUMIFS('Flugplan STR'!AV:AV,'Flugplan STR'!$AJ:$AJ,"&lt;="&amp;$D189,'Flugplan STR'!$AK:$AK,"&gt;"&amp;$D189)
+SUMIFS('Flugplan STR'!AV:AV,'Flugplan STR'!$AL:$AL,"&lt;="&amp;$D189,'Flugplan STR'!$AL:$AL,"&gt;"&amp;$D189)</f>
        <v>24</v>
      </c>
      <c r="O189">
        <f>SUMIFS('Flugplan STR'!AW:AW,'Flugplan STR'!$AH:$AH,"&lt;="&amp;$D189,'Flugplan STR'!$AI:$AI,"&gt;"&amp;$D189)
+SUMIFS('Flugplan STR'!AW:AW,'Flugplan STR'!$AJ:$AJ,"&lt;="&amp;$D189,'Flugplan STR'!$AK:$AK,"&gt;"&amp;$D189)
+SUMIFS('Flugplan STR'!AW:AW,'Flugplan STR'!$AL:$AL,"&lt;="&amp;$D189,'Flugplan STR'!$AL:$AL,"&gt;"&amp;$D189)</f>
        <v>0</v>
      </c>
      <c r="P189">
        <f>SUMIFS('Flugplan STR'!AX:AX,'Flugplan STR'!$AH:$AH,"&lt;="&amp;$D189,'Flugplan STR'!$AI:$AI,"&gt;"&amp;$D189)
+SUMIFS('Flugplan STR'!AX:AX,'Flugplan STR'!$AJ:$AJ,"&lt;="&amp;$D189,'Flugplan STR'!$AK:$AK,"&gt;"&amp;$D189)
+SUMIFS('Flugplan STR'!AX:AX,'Flugplan STR'!$AL:$AL,"&lt;="&amp;$D189,'Flugplan STR'!$AL:$AL,"&gt;"&amp;$D189)</f>
        <v>0</v>
      </c>
      <c r="Q189">
        <f>SUMIFS('Flugplan STR'!AY:AY,'Flugplan STR'!$AH:$AH,"&lt;="&amp;$D189,'Flugplan STR'!$AI:$AI,"&gt;"&amp;$D189)
+SUMIFS('Flugplan STR'!AY:AY,'Flugplan STR'!$AJ:$AJ,"&lt;="&amp;$D189,'Flugplan STR'!$AK:$AK,"&gt;"&amp;$D189)
+SUMIFS('Flugplan STR'!AY:AY,'Flugplan STR'!$AL:$AL,"&lt;="&amp;$D189,'Flugplan STR'!$AL:$AL,"&gt;"&amp;$D189)</f>
        <v>1</v>
      </c>
      <c r="R189">
        <f>SUMIFS('Flugplan STR'!AZ:AZ,'Flugplan STR'!$AH:$AH,"&lt;="&amp;$D189,'Flugplan STR'!$AI:$AI,"&gt;"&amp;$D189)
+SUMIFS('Flugplan STR'!AZ:AZ,'Flugplan STR'!$AJ:$AJ,"&lt;="&amp;$D189,'Flugplan STR'!$AK:$AK,"&gt;"&amp;$D189)
+SUMIFS('Flugplan STR'!AZ:AZ,'Flugplan STR'!$AL:$AL,"&lt;="&amp;$D189,'Flugplan STR'!$AL:$AL,"&gt;"&amp;$D189)</f>
        <v>0</v>
      </c>
      <c r="S189">
        <f>SUMIFS('Flugplan STR'!BA:BA,'Flugplan STR'!$AH:$AH,"&lt;="&amp;$D189,'Flugplan STR'!$AI:$AI,"&gt;"&amp;$D189)
+SUMIFS('Flugplan STR'!BA:BA,'Flugplan STR'!$AJ:$AJ,"&lt;="&amp;$D189,'Flugplan STR'!$AK:$AK,"&gt;"&amp;$D189)
+SUMIFS('Flugplan STR'!BA:BA,'Flugplan STR'!$AL:$AL,"&lt;="&amp;$D189,'Flugplan STR'!$AL:$AL,"&gt;"&amp;$D189)</f>
        <v>0</v>
      </c>
      <c r="T189">
        <f>SUMIFS('Flugplan STR'!BB:BB,'Flugplan STR'!$AH:$AH,"&lt;="&amp;$D189,'Flugplan STR'!$AI:$AI,"&gt;"&amp;$D189)
+SUMIFS('Flugplan STR'!BB:BB,'Flugplan STR'!$AJ:$AJ,"&lt;="&amp;$D189,'Flugplan STR'!$AK:$AK,"&gt;"&amp;$D189)
+SUMIFS('Flugplan STR'!BB:BB,'Flugplan STR'!$AL:$AL,"&lt;="&amp;$D189,'Flugplan STR'!$AL:$AL,"&gt;"&amp;$D189)</f>
        <v>1</v>
      </c>
      <c r="U189">
        <f>SUMIFS('Flugplan STR'!BC:BC,'Flugplan STR'!$AH:$AH,"&lt;="&amp;$D189,'Flugplan STR'!$AI:$AI,"&gt;"&amp;$D189)
+SUMIFS('Flugplan STR'!BC:BC,'Flugplan STR'!$AJ:$AJ,"&lt;="&amp;$D189,'Flugplan STR'!$AK:$AK,"&gt;"&amp;$D189)
+SUMIFS('Flugplan STR'!BC:BC,'Flugplan STR'!$AL:$AL,"&lt;="&amp;$D189,'Flugplan STR'!$AL:$AL,"&gt;"&amp;$D189)</f>
        <v>0</v>
      </c>
      <c r="V189">
        <f>SUMIFS('Flugplan STR'!BD:BD,'Flugplan STR'!$AH:$AH,"&lt;="&amp;$D189,'Flugplan STR'!$AI:$AI,"&gt;"&amp;$D189)
+SUMIFS('Flugplan STR'!BD:BD,'Flugplan STR'!$AJ:$AJ,"&lt;="&amp;$D189,'Flugplan STR'!$AK:$AK,"&gt;"&amp;$D189)
+SUMIFS('Flugplan STR'!BD:BD,'Flugplan STR'!$AL:$AL,"&lt;="&amp;$D189,'Flugplan STR'!$AL:$AL,"&gt;"&amp;$D189)</f>
        <v>0</v>
      </c>
      <c r="W189">
        <f>SUMIFS('Flugplan STR'!BE:BE,'Flugplan STR'!$AH:$AH,"&lt;="&amp;$D189,'Flugplan STR'!$AI:$AI,"&gt;"&amp;$D189)
+SUMIFS('Flugplan STR'!BE:BE,'Flugplan STR'!$AJ:$AJ,"&lt;="&amp;$D189,'Flugplan STR'!$AK:$AK,"&gt;"&amp;$D189)
+SUMIFS('Flugplan STR'!BE:BE,'Flugplan STR'!$AL:$AL,"&lt;="&amp;$D189,'Flugplan STR'!$AL:$AL,"&gt;"&amp;$D189)</f>
        <v>0</v>
      </c>
      <c r="X189">
        <f>SUMIFS('Flugplan STR'!BF:BF,'Flugplan STR'!$AH:$AH,"&lt;="&amp;$D189,'Flugplan STR'!$AI:$AI,"&gt;"&amp;$D189)
+SUMIFS('Flugplan STR'!BF:BF,'Flugplan STR'!$AJ:$AJ,"&lt;="&amp;$D189,'Flugplan STR'!$AK:$AK,"&gt;"&amp;$D189)
+SUMIFS('Flugplan STR'!BF:BF,'Flugplan STR'!$AL:$AL,"&lt;="&amp;$D189,'Flugplan STR'!$AL:$AL,"&gt;"&amp;$D189)</f>
        <v>1</v>
      </c>
      <c r="Y189">
        <f>SUMIFS('Flugplan STR'!BG:BG,'Flugplan STR'!$AH:$AH,"&lt;="&amp;$D189,'Flugplan STR'!$AI:$AI,"&gt;"&amp;$D189)
+SUMIFS('Flugplan STR'!BG:BG,'Flugplan STR'!$AJ:$AJ,"&lt;="&amp;$D189,'Flugplan STR'!$AK:$AK,"&gt;"&amp;$D189)
+SUMIFS('Flugplan STR'!BG:BG,'Flugplan STR'!$AL:$AL,"&lt;="&amp;$D189,'Flugplan STR'!$AL:$AL,"&gt;"&amp;$D189)</f>
        <v>0</v>
      </c>
      <c r="Z189">
        <f>SUMIFS('Flugplan STR'!BH:BH,'Flugplan STR'!$AH:$AH,"&lt;="&amp;$D189,'Flugplan STR'!$AI:$AI,"&gt;"&amp;$D189)
+SUMIFS('Flugplan STR'!BH:BH,'Flugplan STR'!$AJ:$AJ,"&lt;="&amp;$D189,'Flugplan STR'!$AK:$AK,"&gt;"&amp;$D189)
+SUMIFS('Flugplan STR'!BH:BH,'Flugplan STR'!$AL:$AL,"&lt;="&amp;$D189,'Flugplan STR'!$AL:$AL,"&gt;"&amp;$D189)</f>
        <v>1</v>
      </c>
    </row>
    <row r="190" spans="1:26">
      <c r="A190" s="209">
        <v>45119</v>
      </c>
      <c r="B190" s="208" t="s">
        <v>420</v>
      </c>
      <c r="D190" s="453">
        <f t="shared" si="3"/>
        <v>45121.104166667123</v>
      </c>
      <c r="E190">
        <f>SUMIFS('Flugplan STR'!AN:AN,'Flugplan STR'!AH:AH,"&lt;="&amp;D190,'Flugplan STR'!AI:AI,"&gt;"&amp;D190)
+SUMIFS('Flugplan STR'!AN:AN,'Flugplan STR'!AJ:AJ,"&lt;="&amp;D190,'Flugplan STR'!AK:AK,"&gt;"&amp;D190)
+SUMIFS('Flugplan STR'!AN:AN,'Flugplan STR'!AL:AL,"&lt;="&amp;D190,'Flugplan STR'!AL:AL,"&gt;"&amp;D190)</f>
        <v>0</v>
      </c>
      <c r="G190">
        <f>SUMIFS('Flugplan STR'!AO:AO,'Flugplan STR'!$AH:$AH,"&lt;="&amp;$D190,'Flugplan STR'!$AI:$AI,"&gt;"&amp;$D190)
+SUMIFS('Flugplan STR'!AO:AO,'Flugplan STR'!$AJ:$AJ,"&lt;="&amp;$D190,'Flugplan STR'!$AK:$AK,"&gt;"&amp;$D190)
+SUMIFS('Flugplan STR'!AO:AO,'Flugplan STR'!$AL:$AL,"&lt;="&amp;$D190,'Flugplan STR'!$AL:$AL,"&gt;"&amp;$D190)</f>
        <v>0</v>
      </c>
      <c r="H190">
        <f>SUMIFS('Flugplan STR'!AP:AP,'Flugplan STR'!$AH:$AH,"&lt;="&amp;$D190,'Flugplan STR'!$AI:$AI,"&gt;"&amp;$D190)
+SUMIFS('Flugplan STR'!AP:AP,'Flugplan STR'!$AJ:$AJ,"&lt;="&amp;$D190,'Flugplan STR'!$AK:$AK,"&gt;"&amp;$D190)
+SUMIFS('Flugplan STR'!AP:AP,'Flugplan STR'!$AL:$AL,"&lt;="&amp;$D190,'Flugplan STR'!$AL:$AL,"&gt;"&amp;$D190)</f>
        <v>0</v>
      </c>
      <c r="I190">
        <f>SUMIFS('Flugplan STR'!AQ:AQ,'Flugplan STR'!$AH:$AH,"&lt;="&amp;$D190,'Flugplan STR'!$AI:$AI,"&gt;"&amp;$D190)
+SUMIFS('Flugplan STR'!AQ:AQ,'Flugplan STR'!$AJ:$AJ,"&lt;="&amp;$D190,'Flugplan STR'!$AK:$AK,"&gt;"&amp;$D190)
+SUMIFS('Flugplan STR'!AQ:AQ,'Flugplan STR'!$AL:$AL,"&lt;="&amp;$D190,'Flugplan STR'!$AL:$AL,"&gt;"&amp;$D190)</f>
        <v>0</v>
      </c>
      <c r="J190">
        <f>SUMIFS('Flugplan STR'!AR:AR,'Flugplan STR'!$AH:$AH,"&lt;="&amp;$D190,'Flugplan STR'!$AI:$AI,"&gt;"&amp;$D190)
+SUMIFS('Flugplan STR'!AR:AR,'Flugplan STR'!$AJ:$AJ,"&lt;="&amp;$D190,'Flugplan STR'!$AK:$AK,"&gt;"&amp;$D190)
+SUMIFS('Flugplan STR'!AR:AR,'Flugplan STR'!$AL:$AL,"&lt;="&amp;$D190,'Flugplan STR'!$AL:$AL,"&gt;"&amp;$D190)</f>
        <v>0</v>
      </c>
      <c r="K190">
        <f>SUMIFS('Flugplan STR'!AS:AS,'Flugplan STR'!$AH:$AH,"&lt;="&amp;$D190,'Flugplan STR'!$AI:$AI,"&gt;"&amp;$D190)
+SUMIFS('Flugplan STR'!AS:AS,'Flugplan STR'!$AJ:$AJ,"&lt;="&amp;$D190,'Flugplan STR'!$AK:$AK,"&gt;"&amp;$D190)
+SUMIFS('Flugplan STR'!AS:AS,'Flugplan STR'!$AL:$AL,"&lt;="&amp;$D190,'Flugplan STR'!$AL:$AL,"&gt;"&amp;$D190)</f>
        <v>0</v>
      </c>
      <c r="L190">
        <f>SUMIFS('Flugplan STR'!AT:AT,'Flugplan STR'!$AH:$AH,"&lt;="&amp;$D190,'Flugplan STR'!$AI:$AI,"&gt;"&amp;$D190)
+SUMIFS('Flugplan STR'!AT:AT,'Flugplan STR'!$AJ:$AJ,"&lt;="&amp;$D190,'Flugplan STR'!$AK:$AK,"&gt;"&amp;$D190)
+SUMIFS('Flugplan STR'!AT:AT,'Flugplan STR'!$AL:$AL,"&lt;="&amp;$D190,'Flugplan STR'!$AL:$AL,"&gt;"&amp;$D190)</f>
        <v>0</v>
      </c>
      <c r="M190">
        <f>SUMIFS('Flugplan STR'!AU:AU,'Flugplan STR'!$AH:$AH,"&lt;="&amp;$D190,'Flugplan STR'!$AI:$AI,"&gt;"&amp;$D190)
+SUMIFS('Flugplan STR'!AU:AU,'Flugplan STR'!$AJ:$AJ,"&lt;="&amp;$D190,'Flugplan STR'!$AK:$AK,"&gt;"&amp;$D190)
+SUMIFS('Flugplan STR'!AU:AU,'Flugplan STR'!$AL:$AL,"&lt;="&amp;$D190,'Flugplan STR'!$AL:$AL,"&gt;"&amp;$D190)</f>
        <v>0</v>
      </c>
      <c r="N190">
        <f>SUMIFS('Flugplan STR'!AV:AV,'Flugplan STR'!$AH:$AH,"&lt;="&amp;$D190,'Flugplan STR'!$AI:$AI,"&gt;"&amp;$D190)
+SUMIFS('Flugplan STR'!AV:AV,'Flugplan STR'!$AJ:$AJ,"&lt;="&amp;$D190,'Flugplan STR'!$AK:$AK,"&gt;"&amp;$D190)
+SUMIFS('Flugplan STR'!AV:AV,'Flugplan STR'!$AL:$AL,"&lt;="&amp;$D190,'Flugplan STR'!$AL:$AL,"&gt;"&amp;$D190)</f>
        <v>0</v>
      </c>
      <c r="O190">
        <f>SUMIFS('Flugplan STR'!AW:AW,'Flugplan STR'!$AH:$AH,"&lt;="&amp;$D190,'Flugplan STR'!$AI:$AI,"&gt;"&amp;$D190)
+SUMIFS('Flugplan STR'!AW:AW,'Flugplan STR'!$AJ:$AJ,"&lt;="&amp;$D190,'Flugplan STR'!$AK:$AK,"&gt;"&amp;$D190)
+SUMIFS('Flugplan STR'!AW:AW,'Flugplan STR'!$AL:$AL,"&lt;="&amp;$D190,'Flugplan STR'!$AL:$AL,"&gt;"&amp;$D190)</f>
        <v>0</v>
      </c>
      <c r="P190">
        <f>SUMIFS('Flugplan STR'!AX:AX,'Flugplan STR'!$AH:$AH,"&lt;="&amp;$D190,'Flugplan STR'!$AI:$AI,"&gt;"&amp;$D190)
+SUMIFS('Flugplan STR'!AX:AX,'Flugplan STR'!$AJ:$AJ,"&lt;="&amp;$D190,'Flugplan STR'!$AK:$AK,"&gt;"&amp;$D190)
+SUMIFS('Flugplan STR'!AX:AX,'Flugplan STR'!$AL:$AL,"&lt;="&amp;$D190,'Flugplan STR'!$AL:$AL,"&gt;"&amp;$D190)</f>
        <v>0</v>
      </c>
      <c r="Q190">
        <f>SUMIFS('Flugplan STR'!AY:AY,'Flugplan STR'!$AH:$AH,"&lt;="&amp;$D190,'Flugplan STR'!$AI:$AI,"&gt;"&amp;$D190)
+SUMIFS('Flugplan STR'!AY:AY,'Flugplan STR'!$AJ:$AJ,"&lt;="&amp;$D190,'Flugplan STR'!$AK:$AK,"&gt;"&amp;$D190)
+SUMIFS('Flugplan STR'!AY:AY,'Flugplan STR'!$AL:$AL,"&lt;="&amp;$D190,'Flugplan STR'!$AL:$AL,"&gt;"&amp;$D190)</f>
        <v>0</v>
      </c>
      <c r="R190">
        <f>SUMIFS('Flugplan STR'!AZ:AZ,'Flugplan STR'!$AH:$AH,"&lt;="&amp;$D190,'Flugplan STR'!$AI:$AI,"&gt;"&amp;$D190)
+SUMIFS('Flugplan STR'!AZ:AZ,'Flugplan STR'!$AJ:$AJ,"&lt;="&amp;$D190,'Flugplan STR'!$AK:$AK,"&gt;"&amp;$D190)
+SUMIFS('Flugplan STR'!AZ:AZ,'Flugplan STR'!$AL:$AL,"&lt;="&amp;$D190,'Flugplan STR'!$AL:$AL,"&gt;"&amp;$D190)</f>
        <v>0</v>
      </c>
      <c r="S190">
        <f>SUMIFS('Flugplan STR'!BA:BA,'Flugplan STR'!$AH:$AH,"&lt;="&amp;$D190,'Flugplan STR'!$AI:$AI,"&gt;"&amp;$D190)
+SUMIFS('Flugplan STR'!BA:BA,'Flugplan STR'!$AJ:$AJ,"&lt;="&amp;$D190,'Flugplan STR'!$AK:$AK,"&gt;"&amp;$D190)
+SUMIFS('Flugplan STR'!BA:BA,'Flugplan STR'!$AL:$AL,"&lt;="&amp;$D190,'Flugplan STR'!$AL:$AL,"&gt;"&amp;$D190)</f>
        <v>0</v>
      </c>
      <c r="T190">
        <f>SUMIFS('Flugplan STR'!BB:BB,'Flugplan STR'!$AH:$AH,"&lt;="&amp;$D190,'Flugplan STR'!$AI:$AI,"&gt;"&amp;$D190)
+SUMIFS('Flugplan STR'!BB:BB,'Flugplan STR'!$AJ:$AJ,"&lt;="&amp;$D190,'Flugplan STR'!$AK:$AK,"&gt;"&amp;$D190)
+SUMIFS('Flugplan STR'!BB:BB,'Flugplan STR'!$AL:$AL,"&lt;="&amp;$D190,'Flugplan STR'!$AL:$AL,"&gt;"&amp;$D190)</f>
        <v>0</v>
      </c>
      <c r="U190">
        <f>SUMIFS('Flugplan STR'!BC:BC,'Flugplan STR'!$AH:$AH,"&lt;="&amp;$D190,'Flugplan STR'!$AI:$AI,"&gt;"&amp;$D190)
+SUMIFS('Flugplan STR'!BC:BC,'Flugplan STR'!$AJ:$AJ,"&lt;="&amp;$D190,'Flugplan STR'!$AK:$AK,"&gt;"&amp;$D190)
+SUMIFS('Flugplan STR'!BC:BC,'Flugplan STR'!$AL:$AL,"&lt;="&amp;$D190,'Flugplan STR'!$AL:$AL,"&gt;"&amp;$D190)</f>
        <v>0</v>
      </c>
      <c r="V190">
        <f>SUMIFS('Flugplan STR'!BD:BD,'Flugplan STR'!$AH:$AH,"&lt;="&amp;$D190,'Flugplan STR'!$AI:$AI,"&gt;"&amp;$D190)
+SUMIFS('Flugplan STR'!BD:BD,'Flugplan STR'!$AJ:$AJ,"&lt;="&amp;$D190,'Flugplan STR'!$AK:$AK,"&gt;"&amp;$D190)
+SUMIFS('Flugplan STR'!BD:BD,'Flugplan STR'!$AL:$AL,"&lt;="&amp;$D190,'Flugplan STR'!$AL:$AL,"&gt;"&amp;$D190)</f>
        <v>0</v>
      </c>
      <c r="W190">
        <f>SUMIFS('Flugplan STR'!BE:BE,'Flugplan STR'!$AH:$AH,"&lt;="&amp;$D190,'Flugplan STR'!$AI:$AI,"&gt;"&amp;$D190)
+SUMIFS('Flugplan STR'!BE:BE,'Flugplan STR'!$AJ:$AJ,"&lt;="&amp;$D190,'Flugplan STR'!$AK:$AK,"&gt;"&amp;$D190)
+SUMIFS('Flugplan STR'!BE:BE,'Flugplan STR'!$AL:$AL,"&lt;="&amp;$D190,'Flugplan STR'!$AL:$AL,"&gt;"&amp;$D190)</f>
        <v>0</v>
      </c>
      <c r="X190">
        <f>SUMIFS('Flugplan STR'!BF:BF,'Flugplan STR'!$AH:$AH,"&lt;="&amp;$D190,'Flugplan STR'!$AI:$AI,"&gt;"&amp;$D190)
+SUMIFS('Flugplan STR'!BF:BF,'Flugplan STR'!$AJ:$AJ,"&lt;="&amp;$D190,'Flugplan STR'!$AK:$AK,"&gt;"&amp;$D190)
+SUMIFS('Flugplan STR'!BF:BF,'Flugplan STR'!$AL:$AL,"&lt;="&amp;$D190,'Flugplan STR'!$AL:$AL,"&gt;"&amp;$D190)</f>
        <v>0</v>
      </c>
      <c r="Y190">
        <f>SUMIFS('Flugplan STR'!BG:BG,'Flugplan STR'!$AH:$AH,"&lt;="&amp;$D190,'Flugplan STR'!$AI:$AI,"&gt;"&amp;$D190)
+SUMIFS('Flugplan STR'!BG:BG,'Flugplan STR'!$AJ:$AJ,"&lt;="&amp;$D190,'Flugplan STR'!$AK:$AK,"&gt;"&amp;$D190)
+SUMIFS('Flugplan STR'!BG:BG,'Flugplan STR'!$AL:$AL,"&lt;="&amp;$D190,'Flugplan STR'!$AL:$AL,"&gt;"&amp;$D190)</f>
        <v>0</v>
      </c>
      <c r="Z190">
        <f>SUMIFS('Flugplan STR'!BH:BH,'Flugplan STR'!$AH:$AH,"&lt;="&amp;$D190,'Flugplan STR'!$AI:$AI,"&gt;"&amp;$D190)
+SUMIFS('Flugplan STR'!BH:BH,'Flugplan STR'!$AJ:$AJ,"&lt;="&amp;$D190,'Flugplan STR'!$AK:$AK,"&gt;"&amp;$D190)
+SUMIFS('Flugplan STR'!BH:BH,'Flugplan STR'!$AL:$AL,"&lt;="&amp;$D190,'Flugplan STR'!$AL:$AL,"&gt;"&amp;$D190)</f>
        <v>0</v>
      </c>
    </row>
    <row r="191" spans="1:26">
      <c r="A191" s="209">
        <v>45119</v>
      </c>
      <c r="B191" s="208" t="s">
        <v>879</v>
      </c>
      <c r="D191" s="453">
        <f t="shared" si="3"/>
        <v>45121.125000000458</v>
      </c>
      <c r="E191">
        <f>SUMIFS('Flugplan STR'!AN:AN,'Flugplan STR'!AH:AH,"&lt;="&amp;D191,'Flugplan STR'!AI:AI,"&gt;"&amp;D191)
+SUMIFS('Flugplan STR'!AN:AN,'Flugplan STR'!AJ:AJ,"&lt;="&amp;D191,'Flugplan STR'!AK:AK,"&gt;"&amp;D191)
+SUMIFS('Flugplan STR'!AN:AN,'Flugplan STR'!AL:AL,"&lt;="&amp;D191,'Flugplan STR'!AL:AL,"&gt;"&amp;D191)</f>
        <v>0</v>
      </c>
      <c r="G191">
        <f>SUMIFS('Flugplan STR'!AO:AO,'Flugplan STR'!$AH:$AH,"&lt;="&amp;$D191,'Flugplan STR'!$AI:$AI,"&gt;"&amp;$D191)
+SUMIFS('Flugplan STR'!AO:AO,'Flugplan STR'!$AJ:$AJ,"&lt;="&amp;$D191,'Flugplan STR'!$AK:$AK,"&gt;"&amp;$D191)
+SUMIFS('Flugplan STR'!AO:AO,'Flugplan STR'!$AL:$AL,"&lt;="&amp;$D191,'Flugplan STR'!$AL:$AL,"&gt;"&amp;$D191)</f>
        <v>0</v>
      </c>
      <c r="H191">
        <f>SUMIFS('Flugplan STR'!AP:AP,'Flugplan STR'!$AH:$AH,"&lt;="&amp;$D191,'Flugplan STR'!$AI:$AI,"&gt;"&amp;$D191)
+SUMIFS('Flugplan STR'!AP:AP,'Flugplan STR'!$AJ:$AJ,"&lt;="&amp;$D191,'Flugplan STR'!$AK:$AK,"&gt;"&amp;$D191)
+SUMIFS('Flugplan STR'!AP:AP,'Flugplan STR'!$AL:$AL,"&lt;="&amp;$D191,'Flugplan STR'!$AL:$AL,"&gt;"&amp;$D191)</f>
        <v>0</v>
      </c>
      <c r="I191">
        <f>SUMIFS('Flugplan STR'!AQ:AQ,'Flugplan STR'!$AH:$AH,"&lt;="&amp;$D191,'Flugplan STR'!$AI:$AI,"&gt;"&amp;$D191)
+SUMIFS('Flugplan STR'!AQ:AQ,'Flugplan STR'!$AJ:$AJ,"&lt;="&amp;$D191,'Flugplan STR'!$AK:$AK,"&gt;"&amp;$D191)
+SUMIFS('Flugplan STR'!AQ:AQ,'Flugplan STR'!$AL:$AL,"&lt;="&amp;$D191,'Flugplan STR'!$AL:$AL,"&gt;"&amp;$D191)</f>
        <v>0</v>
      </c>
      <c r="J191">
        <f>SUMIFS('Flugplan STR'!AR:AR,'Flugplan STR'!$AH:$AH,"&lt;="&amp;$D191,'Flugplan STR'!$AI:$AI,"&gt;"&amp;$D191)
+SUMIFS('Flugplan STR'!AR:AR,'Flugplan STR'!$AJ:$AJ,"&lt;="&amp;$D191,'Flugplan STR'!$AK:$AK,"&gt;"&amp;$D191)
+SUMIFS('Flugplan STR'!AR:AR,'Flugplan STR'!$AL:$AL,"&lt;="&amp;$D191,'Flugplan STR'!$AL:$AL,"&gt;"&amp;$D191)</f>
        <v>0</v>
      </c>
      <c r="K191">
        <f>SUMIFS('Flugplan STR'!AS:AS,'Flugplan STR'!$AH:$AH,"&lt;="&amp;$D191,'Flugplan STR'!$AI:$AI,"&gt;"&amp;$D191)
+SUMIFS('Flugplan STR'!AS:AS,'Flugplan STR'!$AJ:$AJ,"&lt;="&amp;$D191,'Flugplan STR'!$AK:$AK,"&gt;"&amp;$D191)
+SUMIFS('Flugplan STR'!AS:AS,'Flugplan STR'!$AL:$AL,"&lt;="&amp;$D191,'Flugplan STR'!$AL:$AL,"&gt;"&amp;$D191)</f>
        <v>0</v>
      </c>
      <c r="L191">
        <f>SUMIFS('Flugplan STR'!AT:AT,'Flugplan STR'!$AH:$AH,"&lt;="&amp;$D191,'Flugplan STR'!$AI:$AI,"&gt;"&amp;$D191)
+SUMIFS('Flugplan STR'!AT:AT,'Flugplan STR'!$AJ:$AJ,"&lt;="&amp;$D191,'Flugplan STR'!$AK:$AK,"&gt;"&amp;$D191)
+SUMIFS('Flugplan STR'!AT:AT,'Flugplan STR'!$AL:$AL,"&lt;="&amp;$D191,'Flugplan STR'!$AL:$AL,"&gt;"&amp;$D191)</f>
        <v>0</v>
      </c>
      <c r="M191">
        <f>SUMIFS('Flugplan STR'!AU:AU,'Flugplan STR'!$AH:$AH,"&lt;="&amp;$D191,'Flugplan STR'!$AI:$AI,"&gt;"&amp;$D191)
+SUMIFS('Flugplan STR'!AU:AU,'Flugplan STR'!$AJ:$AJ,"&lt;="&amp;$D191,'Flugplan STR'!$AK:$AK,"&gt;"&amp;$D191)
+SUMIFS('Flugplan STR'!AU:AU,'Flugplan STR'!$AL:$AL,"&lt;="&amp;$D191,'Flugplan STR'!$AL:$AL,"&gt;"&amp;$D191)</f>
        <v>0</v>
      </c>
      <c r="N191">
        <f>SUMIFS('Flugplan STR'!AV:AV,'Flugplan STR'!$AH:$AH,"&lt;="&amp;$D191,'Flugplan STR'!$AI:$AI,"&gt;"&amp;$D191)
+SUMIFS('Flugplan STR'!AV:AV,'Flugplan STR'!$AJ:$AJ,"&lt;="&amp;$D191,'Flugplan STR'!$AK:$AK,"&gt;"&amp;$D191)
+SUMIFS('Flugplan STR'!AV:AV,'Flugplan STR'!$AL:$AL,"&lt;="&amp;$D191,'Flugplan STR'!$AL:$AL,"&gt;"&amp;$D191)</f>
        <v>0</v>
      </c>
      <c r="O191">
        <f>SUMIFS('Flugplan STR'!AW:AW,'Flugplan STR'!$AH:$AH,"&lt;="&amp;$D191,'Flugplan STR'!$AI:$AI,"&gt;"&amp;$D191)
+SUMIFS('Flugplan STR'!AW:AW,'Flugplan STR'!$AJ:$AJ,"&lt;="&amp;$D191,'Flugplan STR'!$AK:$AK,"&gt;"&amp;$D191)
+SUMIFS('Flugplan STR'!AW:AW,'Flugplan STR'!$AL:$AL,"&lt;="&amp;$D191,'Flugplan STR'!$AL:$AL,"&gt;"&amp;$D191)</f>
        <v>0</v>
      </c>
      <c r="P191">
        <f>SUMIFS('Flugplan STR'!AX:AX,'Flugplan STR'!$AH:$AH,"&lt;="&amp;$D191,'Flugplan STR'!$AI:$AI,"&gt;"&amp;$D191)
+SUMIFS('Flugplan STR'!AX:AX,'Flugplan STR'!$AJ:$AJ,"&lt;="&amp;$D191,'Flugplan STR'!$AK:$AK,"&gt;"&amp;$D191)
+SUMIFS('Flugplan STR'!AX:AX,'Flugplan STR'!$AL:$AL,"&lt;="&amp;$D191,'Flugplan STR'!$AL:$AL,"&gt;"&amp;$D191)</f>
        <v>0</v>
      </c>
      <c r="Q191">
        <f>SUMIFS('Flugplan STR'!AY:AY,'Flugplan STR'!$AH:$AH,"&lt;="&amp;$D191,'Flugplan STR'!$AI:$AI,"&gt;"&amp;$D191)
+SUMIFS('Flugplan STR'!AY:AY,'Flugplan STR'!$AJ:$AJ,"&lt;="&amp;$D191,'Flugplan STR'!$AK:$AK,"&gt;"&amp;$D191)
+SUMIFS('Flugplan STR'!AY:AY,'Flugplan STR'!$AL:$AL,"&lt;="&amp;$D191,'Flugplan STR'!$AL:$AL,"&gt;"&amp;$D191)</f>
        <v>0</v>
      </c>
      <c r="R191">
        <f>SUMIFS('Flugplan STR'!AZ:AZ,'Flugplan STR'!$AH:$AH,"&lt;="&amp;$D191,'Flugplan STR'!$AI:$AI,"&gt;"&amp;$D191)
+SUMIFS('Flugplan STR'!AZ:AZ,'Flugplan STR'!$AJ:$AJ,"&lt;="&amp;$D191,'Flugplan STR'!$AK:$AK,"&gt;"&amp;$D191)
+SUMIFS('Flugplan STR'!AZ:AZ,'Flugplan STR'!$AL:$AL,"&lt;="&amp;$D191,'Flugplan STR'!$AL:$AL,"&gt;"&amp;$D191)</f>
        <v>0</v>
      </c>
      <c r="S191">
        <f>SUMIFS('Flugplan STR'!BA:BA,'Flugplan STR'!$AH:$AH,"&lt;="&amp;$D191,'Flugplan STR'!$AI:$AI,"&gt;"&amp;$D191)
+SUMIFS('Flugplan STR'!BA:BA,'Flugplan STR'!$AJ:$AJ,"&lt;="&amp;$D191,'Flugplan STR'!$AK:$AK,"&gt;"&amp;$D191)
+SUMIFS('Flugplan STR'!BA:BA,'Flugplan STR'!$AL:$AL,"&lt;="&amp;$D191,'Flugplan STR'!$AL:$AL,"&gt;"&amp;$D191)</f>
        <v>0</v>
      </c>
      <c r="T191">
        <f>SUMIFS('Flugplan STR'!BB:BB,'Flugplan STR'!$AH:$AH,"&lt;="&amp;$D191,'Flugplan STR'!$AI:$AI,"&gt;"&amp;$D191)
+SUMIFS('Flugplan STR'!BB:BB,'Flugplan STR'!$AJ:$AJ,"&lt;="&amp;$D191,'Flugplan STR'!$AK:$AK,"&gt;"&amp;$D191)
+SUMIFS('Flugplan STR'!BB:BB,'Flugplan STR'!$AL:$AL,"&lt;="&amp;$D191,'Flugplan STR'!$AL:$AL,"&gt;"&amp;$D191)</f>
        <v>0</v>
      </c>
      <c r="U191">
        <f>SUMIFS('Flugplan STR'!BC:BC,'Flugplan STR'!$AH:$AH,"&lt;="&amp;$D191,'Flugplan STR'!$AI:$AI,"&gt;"&amp;$D191)
+SUMIFS('Flugplan STR'!BC:BC,'Flugplan STR'!$AJ:$AJ,"&lt;="&amp;$D191,'Flugplan STR'!$AK:$AK,"&gt;"&amp;$D191)
+SUMIFS('Flugplan STR'!BC:BC,'Flugplan STR'!$AL:$AL,"&lt;="&amp;$D191,'Flugplan STR'!$AL:$AL,"&gt;"&amp;$D191)</f>
        <v>0</v>
      </c>
      <c r="V191">
        <f>SUMIFS('Flugplan STR'!BD:BD,'Flugplan STR'!$AH:$AH,"&lt;="&amp;$D191,'Flugplan STR'!$AI:$AI,"&gt;"&amp;$D191)
+SUMIFS('Flugplan STR'!BD:BD,'Flugplan STR'!$AJ:$AJ,"&lt;="&amp;$D191,'Flugplan STR'!$AK:$AK,"&gt;"&amp;$D191)
+SUMIFS('Flugplan STR'!BD:BD,'Flugplan STR'!$AL:$AL,"&lt;="&amp;$D191,'Flugplan STR'!$AL:$AL,"&gt;"&amp;$D191)</f>
        <v>0</v>
      </c>
      <c r="W191">
        <f>SUMIFS('Flugplan STR'!BE:BE,'Flugplan STR'!$AH:$AH,"&lt;="&amp;$D191,'Flugplan STR'!$AI:$AI,"&gt;"&amp;$D191)
+SUMIFS('Flugplan STR'!BE:BE,'Flugplan STR'!$AJ:$AJ,"&lt;="&amp;$D191,'Flugplan STR'!$AK:$AK,"&gt;"&amp;$D191)
+SUMIFS('Flugplan STR'!BE:BE,'Flugplan STR'!$AL:$AL,"&lt;="&amp;$D191,'Flugplan STR'!$AL:$AL,"&gt;"&amp;$D191)</f>
        <v>0</v>
      </c>
      <c r="X191">
        <f>SUMIFS('Flugplan STR'!BF:BF,'Flugplan STR'!$AH:$AH,"&lt;="&amp;$D191,'Flugplan STR'!$AI:$AI,"&gt;"&amp;$D191)
+SUMIFS('Flugplan STR'!BF:BF,'Flugplan STR'!$AJ:$AJ,"&lt;="&amp;$D191,'Flugplan STR'!$AK:$AK,"&gt;"&amp;$D191)
+SUMIFS('Flugplan STR'!BF:BF,'Flugplan STR'!$AL:$AL,"&lt;="&amp;$D191,'Flugplan STR'!$AL:$AL,"&gt;"&amp;$D191)</f>
        <v>0</v>
      </c>
      <c r="Y191">
        <f>SUMIFS('Flugplan STR'!BG:BG,'Flugplan STR'!$AH:$AH,"&lt;="&amp;$D191,'Flugplan STR'!$AI:$AI,"&gt;"&amp;$D191)
+SUMIFS('Flugplan STR'!BG:BG,'Flugplan STR'!$AJ:$AJ,"&lt;="&amp;$D191,'Flugplan STR'!$AK:$AK,"&gt;"&amp;$D191)
+SUMIFS('Flugplan STR'!BG:BG,'Flugplan STR'!$AL:$AL,"&lt;="&amp;$D191,'Flugplan STR'!$AL:$AL,"&gt;"&amp;$D191)</f>
        <v>0</v>
      </c>
      <c r="Z191">
        <f>SUMIFS('Flugplan STR'!BH:BH,'Flugplan STR'!$AH:$AH,"&lt;="&amp;$D191,'Flugplan STR'!$AI:$AI,"&gt;"&amp;$D191)
+SUMIFS('Flugplan STR'!BH:BH,'Flugplan STR'!$AJ:$AJ,"&lt;="&amp;$D191,'Flugplan STR'!$AK:$AK,"&gt;"&amp;$D191)
+SUMIFS('Flugplan STR'!BH:BH,'Flugplan STR'!$AL:$AL,"&lt;="&amp;$D191,'Flugplan STR'!$AL:$AL,"&gt;"&amp;$D191)</f>
        <v>0</v>
      </c>
    </row>
    <row r="192" spans="1:26">
      <c r="A192" s="209">
        <v>45119</v>
      </c>
      <c r="B192" s="208" t="s">
        <v>856</v>
      </c>
      <c r="D192" s="453">
        <f t="shared" si="3"/>
        <v>45121.145833333794</v>
      </c>
      <c r="E192">
        <f>SUMIFS('Flugplan STR'!AN:AN,'Flugplan STR'!AH:AH,"&lt;="&amp;D192,'Flugplan STR'!AI:AI,"&gt;"&amp;D192)
+SUMIFS('Flugplan STR'!AN:AN,'Flugplan STR'!AJ:AJ,"&lt;="&amp;D192,'Flugplan STR'!AK:AK,"&gt;"&amp;D192)
+SUMIFS('Flugplan STR'!AN:AN,'Flugplan STR'!AL:AL,"&lt;="&amp;D192,'Flugplan STR'!AL:AL,"&gt;"&amp;D192)</f>
        <v>0</v>
      </c>
      <c r="G192">
        <f>SUMIFS('Flugplan STR'!AO:AO,'Flugplan STR'!$AH:$AH,"&lt;="&amp;$D192,'Flugplan STR'!$AI:$AI,"&gt;"&amp;$D192)
+SUMIFS('Flugplan STR'!AO:AO,'Flugplan STR'!$AJ:$AJ,"&lt;="&amp;$D192,'Flugplan STR'!$AK:$AK,"&gt;"&amp;$D192)
+SUMIFS('Flugplan STR'!AO:AO,'Flugplan STR'!$AL:$AL,"&lt;="&amp;$D192,'Flugplan STR'!$AL:$AL,"&gt;"&amp;$D192)</f>
        <v>0</v>
      </c>
      <c r="H192">
        <f>SUMIFS('Flugplan STR'!AP:AP,'Flugplan STR'!$AH:$AH,"&lt;="&amp;$D192,'Flugplan STR'!$AI:$AI,"&gt;"&amp;$D192)
+SUMIFS('Flugplan STR'!AP:AP,'Flugplan STR'!$AJ:$AJ,"&lt;="&amp;$D192,'Flugplan STR'!$AK:$AK,"&gt;"&amp;$D192)
+SUMIFS('Flugplan STR'!AP:AP,'Flugplan STR'!$AL:$AL,"&lt;="&amp;$D192,'Flugplan STR'!$AL:$AL,"&gt;"&amp;$D192)</f>
        <v>0</v>
      </c>
      <c r="I192">
        <f>SUMIFS('Flugplan STR'!AQ:AQ,'Flugplan STR'!$AH:$AH,"&lt;="&amp;$D192,'Flugplan STR'!$AI:$AI,"&gt;"&amp;$D192)
+SUMIFS('Flugplan STR'!AQ:AQ,'Flugplan STR'!$AJ:$AJ,"&lt;="&amp;$D192,'Flugplan STR'!$AK:$AK,"&gt;"&amp;$D192)
+SUMIFS('Flugplan STR'!AQ:AQ,'Flugplan STR'!$AL:$AL,"&lt;="&amp;$D192,'Flugplan STR'!$AL:$AL,"&gt;"&amp;$D192)</f>
        <v>0</v>
      </c>
      <c r="J192">
        <f>SUMIFS('Flugplan STR'!AR:AR,'Flugplan STR'!$AH:$AH,"&lt;="&amp;$D192,'Flugplan STR'!$AI:$AI,"&gt;"&amp;$D192)
+SUMIFS('Flugplan STR'!AR:AR,'Flugplan STR'!$AJ:$AJ,"&lt;="&amp;$D192,'Flugplan STR'!$AK:$AK,"&gt;"&amp;$D192)
+SUMIFS('Flugplan STR'!AR:AR,'Flugplan STR'!$AL:$AL,"&lt;="&amp;$D192,'Flugplan STR'!$AL:$AL,"&gt;"&amp;$D192)</f>
        <v>0</v>
      </c>
      <c r="K192">
        <f>SUMIFS('Flugplan STR'!AS:AS,'Flugplan STR'!$AH:$AH,"&lt;="&amp;$D192,'Flugplan STR'!$AI:$AI,"&gt;"&amp;$D192)
+SUMIFS('Flugplan STR'!AS:AS,'Flugplan STR'!$AJ:$AJ,"&lt;="&amp;$D192,'Flugplan STR'!$AK:$AK,"&gt;"&amp;$D192)
+SUMIFS('Flugplan STR'!AS:AS,'Flugplan STR'!$AL:$AL,"&lt;="&amp;$D192,'Flugplan STR'!$AL:$AL,"&gt;"&amp;$D192)</f>
        <v>0</v>
      </c>
      <c r="L192">
        <f>SUMIFS('Flugplan STR'!AT:AT,'Flugplan STR'!$AH:$AH,"&lt;="&amp;$D192,'Flugplan STR'!$AI:$AI,"&gt;"&amp;$D192)
+SUMIFS('Flugplan STR'!AT:AT,'Flugplan STR'!$AJ:$AJ,"&lt;="&amp;$D192,'Flugplan STR'!$AK:$AK,"&gt;"&amp;$D192)
+SUMIFS('Flugplan STR'!AT:AT,'Flugplan STR'!$AL:$AL,"&lt;="&amp;$D192,'Flugplan STR'!$AL:$AL,"&gt;"&amp;$D192)</f>
        <v>0</v>
      </c>
      <c r="M192">
        <f>SUMIFS('Flugplan STR'!AU:AU,'Flugplan STR'!$AH:$AH,"&lt;="&amp;$D192,'Flugplan STR'!$AI:$AI,"&gt;"&amp;$D192)
+SUMIFS('Flugplan STR'!AU:AU,'Flugplan STR'!$AJ:$AJ,"&lt;="&amp;$D192,'Flugplan STR'!$AK:$AK,"&gt;"&amp;$D192)
+SUMIFS('Flugplan STR'!AU:AU,'Flugplan STR'!$AL:$AL,"&lt;="&amp;$D192,'Flugplan STR'!$AL:$AL,"&gt;"&amp;$D192)</f>
        <v>0</v>
      </c>
      <c r="N192">
        <f>SUMIFS('Flugplan STR'!AV:AV,'Flugplan STR'!$AH:$AH,"&lt;="&amp;$D192,'Flugplan STR'!$AI:$AI,"&gt;"&amp;$D192)
+SUMIFS('Flugplan STR'!AV:AV,'Flugplan STR'!$AJ:$AJ,"&lt;="&amp;$D192,'Flugplan STR'!$AK:$AK,"&gt;"&amp;$D192)
+SUMIFS('Flugplan STR'!AV:AV,'Flugplan STR'!$AL:$AL,"&lt;="&amp;$D192,'Flugplan STR'!$AL:$AL,"&gt;"&amp;$D192)</f>
        <v>0</v>
      </c>
      <c r="O192">
        <f>SUMIFS('Flugplan STR'!AW:AW,'Flugplan STR'!$AH:$AH,"&lt;="&amp;$D192,'Flugplan STR'!$AI:$AI,"&gt;"&amp;$D192)
+SUMIFS('Flugplan STR'!AW:AW,'Flugplan STR'!$AJ:$AJ,"&lt;="&amp;$D192,'Flugplan STR'!$AK:$AK,"&gt;"&amp;$D192)
+SUMIFS('Flugplan STR'!AW:AW,'Flugplan STR'!$AL:$AL,"&lt;="&amp;$D192,'Flugplan STR'!$AL:$AL,"&gt;"&amp;$D192)</f>
        <v>0</v>
      </c>
      <c r="P192">
        <f>SUMIFS('Flugplan STR'!AX:AX,'Flugplan STR'!$AH:$AH,"&lt;="&amp;$D192,'Flugplan STR'!$AI:$AI,"&gt;"&amp;$D192)
+SUMIFS('Flugplan STR'!AX:AX,'Flugplan STR'!$AJ:$AJ,"&lt;="&amp;$D192,'Flugplan STR'!$AK:$AK,"&gt;"&amp;$D192)
+SUMIFS('Flugplan STR'!AX:AX,'Flugplan STR'!$AL:$AL,"&lt;="&amp;$D192,'Flugplan STR'!$AL:$AL,"&gt;"&amp;$D192)</f>
        <v>0</v>
      </c>
      <c r="Q192">
        <f>SUMIFS('Flugplan STR'!AY:AY,'Flugplan STR'!$AH:$AH,"&lt;="&amp;$D192,'Flugplan STR'!$AI:$AI,"&gt;"&amp;$D192)
+SUMIFS('Flugplan STR'!AY:AY,'Flugplan STR'!$AJ:$AJ,"&lt;="&amp;$D192,'Flugplan STR'!$AK:$AK,"&gt;"&amp;$D192)
+SUMIFS('Flugplan STR'!AY:AY,'Flugplan STR'!$AL:$AL,"&lt;="&amp;$D192,'Flugplan STR'!$AL:$AL,"&gt;"&amp;$D192)</f>
        <v>0</v>
      </c>
      <c r="R192">
        <f>SUMIFS('Flugplan STR'!AZ:AZ,'Flugplan STR'!$AH:$AH,"&lt;="&amp;$D192,'Flugplan STR'!$AI:$AI,"&gt;"&amp;$D192)
+SUMIFS('Flugplan STR'!AZ:AZ,'Flugplan STR'!$AJ:$AJ,"&lt;="&amp;$D192,'Flugplan STR'!$AK:$AK,"&gt;"&amp;$D192)
+SUMIFS('Flugplan STR'!AZ:AZ,'Flugplan STR'!$AL:$AL,"&lt;="&amp;$D192,'Flugplan STR'!$AL:$AL,"&gt;"&amp;$D192)</f>
        <v>0</v>
      </c>
      <c r="S192">
        <f>SUMIFS('Flugplan STR'!BA:BA,'Flugplan STR'!$AH:$AH,"&lt;="&amp;$D192,'Flugplan STR'!$AI:$AI,"&gt;"&amp;$D192)
+SUMIFS('Flugplan STR'!BA:BA,'Flugplan STR'!$AJ:$AJ,"&lt;="&amp;$D192,'Flugplan STR'!$AK:$AK,"&gt;"&amp;$D192)
+SUMIFS('Flugplan STR'!BA:BA,'Flugplan STR'!$AL:$AL,"&lt;="&amp;$D192,'Flugplan STR'!$AL:$AL,"&gt;"&amp;$D192)</f>
        <v>0</v>
      </c>
      <c r="T192">
        <f>SUMIFS('Flugplan STR'!BB:BB,'Flugplan STR'!$AH:$AH,"&lt;="&amp;$D192,'Flugplan STR'!$AI:$AI,"&gt;"&amp;$D192)
+SUMIFS('Flugplan STR'!BB:BB,'Flugplan STR'!$AJ:$AJ,"&lt;="&amp;$D192,'Flugplan STR'!$AK:$AK,"&gt;"&amp;$D192)
+SUMIFS('Flugplan STR'!BB:BB,'Flugplan STR'!$AL:$AL,"&lt;="&amp;$D192,'Flugplan STR'!$AL:$AL,"&gt;"&amp;$D192)</f>
        <v>0</v>
      </c>
      <c r="U192">
        <f>SUMIFS('Flugplan STR'!BC:BC,'Flugplan STR'!$AH:$AH,"&lt;="&amp;$D192,'Flugplan STR'!$AI:$AI,"&gt;"&amp;$D192)
+SUMIFS('Flugplan STR'!BC:BC,'Flugplan STR'!$AJ:$AJ,"&lt;="&amp;$D192,'Flugplan STR'!$AK:$AK,"&gt;"&amp;$D192)
+SUMIFS('Flugplan STR'!BC:BC,'Flugplan STR'!$AL:$AL,"&lt;="&amp;$D192,'Flugplan STR'!$AL:$AL,"&gt;"&amp;$D192)</f>
        <v>0</v>
      </c>
      <c r="V192">
        <f>SUMIFS('Flugplan STR'!BD:BD,'Flugplan STR'!$AH:$AH,"&lt;="&amp;$D192,'Flugplan STR'!$AI:$AI,"&gt;"&amp;$D192)
+SUMIFS('Flugplan STR'!BD:BD,'Flugplan STR'!$AJ:$AJ,"&lt;="&amp;$D192,'Flugplan STR'!$AK:$AK,"&gt;"&amp;$D192)
+SUMIFS('Flugplan STR'!BD:BD,'Flugplan STR'!$AL:$AL,"&lt;="&amp;$D192,'Flugplan STR'!$AL:$AL,"&gt;"&amp;$D192)</f>
        <v>0</v>
      </c>
      <c r="W192">
        <f>SUMIFS('Flugplan STR'!BE:BE,'Flugplan STR'!$AH:$AH,"&lt;="&amp;$D192,'Flugplan STR'!$AI:$AI,"&gt;"&amp;$D192)
+SUMIFS('Flugplan STR'!BE:BE,'Flugplan STR'!$AJ:$AJ,"&lt;="&amp;$D192,'Flugplan STR'!$AK:$AK,"&gt;"&amp;$D192)
+SUMIFS('Flugplan STR'!BE:BE,'Flugplan STR'!$AL:$AL,"&lt;="&amp;$D192,'Flugplan STR'!$AL:$AL,"&gt;"&amp;$D192)</f>
        <v>0</v>
      </c>
      <c r="X192">
        <f>SUMIFS('Flugplan STR'!BF:BF,'Flugplan STR'!$AH:$AH,"&lt;="&amp;$D192,'Flugplan STR'!$AI:$AI,"&gt;"&amp;$D192)
+SUMIFS('Flugplan STR'!BF:BF,'Flugplan STR'!$AJ:$AJ,"&lt;="&amp;$D192,'Flugplan STR'!$AK:$AK,"&gt;"&amp;$D192)
+SUMIFS('Flugplan STR'!BF:BF,'Flugplan STR'!$AL:$AL,"&lt;="&amp;$D192,'Flugplan STR'!$AL:$AL,"&gt;"&amp;$D192)</f>
        <v>0</v>
      </c>
      <c r="Y192">
        <f>SUMIFS('Flugplan STR'!BG:BG,'Flugplan STR'!$AH:$AH,"&lt;="&amp;$D192,'Flugplan STR'!$AI:$AI,"&gt;"&amp;$D192)
+SUMIFS('Flugplan STR'!BG:BG,'Flugplan STR'!$AJ:$AJ,"&lt;="&amp;$D192,'Flugplan STR'!$AK:$AK,"&gt;"&amp;$D192)
+SUMIFS('Flugplan STR'!BG:BG,'Flugplan STR'!$AL:$AL,"&lt;="&amp;$D192,'Flugplan STR'!$AL:$AL,"&gt;"&amp;$D192)</f>
        <v>0</v>
      </c>
      <c r="Z192">
        <f>SUMIFS('Flugplan STR'!BH:BH,'Flugplan STR'!$AH:$AH,"&lt;="&amp;$D192,'Flugplan STR'!$AI:$AI,"&gt;"&amp;$D192)
+SUMIFS('Flugplan STR'!BH:BH,'Flugplan STR'!$AJ:$AJ,"&lt;="&amp;$D192,'Flugplan STR'!$AK:$AK,"&gt;"&amp;$D192)
+SUMIFS('Flugplan STR'!BH:BH,'Flugplan STR'!$AL:$AL,"&lt;="&amp;$D192,'Flugplan STR'!$AL:$AL,"&gt;"&amp;$D192)</f>
        <v>0</v>
      </c>
    </row>
    <row r="193" spans="1:26">
      <c r="A193" s="209">
        <v>45119</v>
      </c>
      <c r="B193" s="208" t="s">
        <v>460</v>
      </c>
      <c r="D193" s="453">
        <f t="shared" si="3"/>
        <v>45121.16666666713</v>
      </c>
      <c r="E193">
        <f>SUMIFS('Flugplan STR'!AN:AN,'Flugplan STR'!AH:AH,"&lt;="&amp;D193,'Flugplan STR'!AI:AI,"&gt;"&amp;D193)
+SUMIFS('Flugplan STR'!AN:AN,'Flugplan STR'!AJ:AJ,"&lt;="&amp;D193,'Flugplan STR'!AK:AK,"&gt;"&amp;D193)
+SUMIFS('Flugplan STR'!AN:AN,'Flugplan STR'!AL:AL,"&lt;="&amp;D193,'Flugplan STR'!AL:AL,"&gt;"&amp;D193)</f>
        <v>0</v>
      </c>
      <c r="G193">
        <f>SUMIFS('Flugplan STR'!AO:AO,'Flugplan STR'!$AH:$AH,"&lt;="&amp;$D193,'Flugplan STR'!$AI:$AI,"&gt;"&amp;$D193)
+SUMIFS('Flugplan STR'!AO:AO,'Flugplan STR'!$AJ:$AJ,"&lt;="&amp;$D193,'Flugplan STR'!$AK:$AK,"&gt;"&amp;$D193)
+SUMIFS('Flugplan STR'!AO:AO,'Flugplan STR'!$AL:$AL,"&lt;="&amp;$D193,'Flugplan STR'!$AL:$AL,"&gt;"&amp;$D193)</f>
        <v>0</v>
      </c>
      <c r="H193">
        <f>SUMIFS('Flugplan STR'!AP:AP,'Flugplan STR'!$AH:$AH,"&lt;="&amp;$D193,'Flugplan STR'!$AI:$AI,"&gt;"&amp;$D193)
+SUMIFS('Flugplan STR'!AP:AP,'Flugplan STR'!$AJ:$AJ,"&lt;="&amp;$D193,'Flugplan STR'!$AK:$AK,"&gt;"&amp;$D193)
+SUMIFS('Flugplan STR'!AP:AP,'Flugplan STR'!$AL:$AL,"&lt;="&amp;$D193,'Flugplan STR'!$AL:$AL,"&gt;"&amp;$D193)</f>
        <v>0</v>
      </c>
      <c r="I193">
        <f>SUMIFS('Flugplan STR'!AQ:AQ,'Flugplan STR'!$AH:$AH,"&lt;="&amp;$D193,'Flugplan STR'!$AI:$AI,"&gt;"&amp;$D193)
+SUMIFS('Flugplan STR'!AQ:AQ,'Flugplan STR'!$AJ:$AJ,"&lt;="&amp;$D193,'Flugplan STR'!$AK:$AK,"&gt;"&amp;$D193)
+SUMIFS('Flugplan STR'!AQ:AQ,'Flugplan STR'!$AL:$AL,"&lt;="&amp;$D193,'Flugplan STR'!$AL:$AL,"&gt;"&amp;$D193)</f>
        <v>0</v>
      </c>
      <c r="J193">
        <f>SUMIFS('Flugplan STR'!AR:AR,'Flugplan STR'!$AH:$AH,"&lt;="&amp;$D193,'Flugplan STR'!$AI:$AI,"&gt;"&amp;$D193)
+SUMIFS('Flugplan STR'!AR:AR,'Flugplan STR'!$AJ:$AJ,"&lt;="&amp;$D193,'Flugplan STR'!$AK:$AK,"&gt;"&amp;$D193)
+SUMIFS('Flugplan STR'!AR:AR,'Flugplan STR'!$AL:$AL,"&lt;="&amp;$D193,'Flugplan STR'!$AL:$AL,"&gt;"&amp;$D193)</f>
        <v>0</v>
      </c>
      <c r="K193">
        <f>SUMIFS('Flugplan STR'!AS:AS,'Flugplan STR'!$AH:$AH,"&lt;="&amp;$D193,'Flugplan STR'!$AI:$AI,"&gt;"&amp;$D193)
+SUMIFS('Flugplan STR'!AS:AS,'Flugplan STR'!$AJ:$AJ,"&lt;="&amp;$D193,'Flugplan STR'!$AK:$AK,"&gt;"&amp;$D193)
+SUMIFS('Flugplan STR'!AS:AS,'Flugplan STR'!$AL:$AL,"&lt;="&amp;$D193,'Flugplan STR'!$AL:$AL,"&gt;"&amp;$D193)</f>
        <v>0</v>
      </c>
      <c r="L193">
        <f>SUMIFS('Flugplan STR'!AT:AT,'Flugplan STR'!$AH:$AH,"&lt;="&amp;$D193,'Flugplan STR'!$AI:$AI,"&gt;"&amp;$D193)
+SUMIFS('Flugplan STR'!AT:AT,'Flugplan STR'!$AJ:$AJ,"&lt;="&amp;$D193,'Flugplan STR'!$AK:$AK,"&gt;"&amp;$D193)
+SUMIFS('Flugplan STR'!AT:AT,'Flugplan STR'!$AL:$AL,"&lt;="&amp;$D193,'Flugplan STR'!$AL:$AL,"&gt;"&amp;$D193)</f>
        <v>0</v>
      </c>
      <c r="M193">
        <f>SUMIFS('Flugplan STR'!AU:AU,'Flugplan STR'!$AH:$AH,"&lt;="&amp;$D193,'Flugplan STR'!$AI:$AI,"&gt;"&amp;$D193)
+SUMIFS('Flugplan STR'!AU:AU,'Flugplan STR'!$AJ:$AJ,"&lt;="&amp;$D193,'Flugplan STR'!$AK:$AK,"&gt;"&amp;$D193)
+SUMIFS('Flugplan STR'!AU:AU,'Flugplan STR'!$AL:$AL,"&lt;="&amp;$D193,'Flugplan STR'!$AL:$AL,"&gt;"&amp;$D193)</f>
        <v>0</v>
      </c>
      <c r="N193">
        <f>SUMIFS('Flugplan STR'!AV:AV,'Flugplan STR'!$AH:$AH,"&lt;="&amp;$D193,'Flugplan STR'!$AI:$AI,"&gt;"&amp;$D193)
+SUMIFS('Flugplan STR'!AV:AV,'Flugplan STR'!$AJ:$AJ,"&lt;="&amp;$D193,'Flugplan STR'!$AK:$AK,"&gt;"&amp;$D193)
+SUMIFS('Flugplan STR'!AV:AV,'Flugplan STR'!$AL:$AL,"&lt;="&amp;$D193,'Flugplan STR'!$AL:$AL,"&gt;"&amp;$D193)</f>
        <v>0</v>
      </c>
      <c r="O193">
        <f>SUMIFS('Flugplan STR'!AW:AW,'Flugplan STR'!$AH:$AH,"&lt;="&amp;$D193,'Flugplan STR'!$AI:$AI,"&gt;"&amp;$D193)
+SUMIFS('Flugplan STR'!AW:AW,'Flugplan STR'!$AJ:$AJ,"&lt;="&amp;$D193,'Flugplan STR'!$AK:$AK,"&gt;"&amp;$D193)
+SUMIFS('Flugplan STR'!AW:AW,'Flugplan STR'!$AL:$AL,"&lt;="&amp;$D193,'Flugplan STR'!$AL:$AL,"&gt;"&amp;$D193)</f>
        <v>0</v>
      </c>
      <c r="P193">
        <f>SUMIFS('Flugplan STR'!AX:AX,'Flugplan STR'!$AH:$AH,"&lt;="&amp;$D193,'Flugplan STR'!$AI:$AI,"&gt;"&amp;$D193)
+SUMIFS('Flugplan STR'!AX:AX,'Flugplan STR'!$AJ:$AJ,"&lt;="&amp;$D193,'Flugplan STR'!$AK:$AK,"&gt;"&amp;$D193)
+SUMIFS('Flugplan STR'!AX:AX,'Flugplan STR'!$AL:$AL,"&lt;="&amp;$D193,'Flugplan STR'!$AL:$AL,"&gt;"&amp;$D193)</f>
        <v>0</v>
      </c>
      <c r="Q193">
        <f>SUMIFS('Flugplan STR'!AY:AY,'Flugplan STR'!$AH:$AH,"&lt;="&amp;$D193,'Flugplan STR'!$AI:$AI,"&gt;"&amp;$D193)
+SUMIFS('Flugplan STR'!AY:AY,'Flugplan STR'!$AJ:$AJ,"&lt;="&amp;$D193,'Flugplan STR'!$AK:$AK,"&gt;"&amp;$D193)
+SUMIFS('Flugplan STR'!AY:AY,'Flugplan STR'!$AL:$AL,"&lt;="&amp;$D193,'Flugplan STR'!$AL:$AL,"&gt;"&amp;$D193)</f>
        <v>0</v>
      </c>
      <c r="R193">
        <f>SUMIFS('Flugplan STR'!AZ:AZ,'Flugplan STR'!$AH:$AH,"&lt;="&amp;$D193,'Flugplan STR'!$AI:$AI,"&gt;"&amp;$D193)
+SUMIFS('Flugplan STR'!AZ:AZ,'Flugplan STR'!$AJ:$AJ,"&lt;="&amp;$D193,'Flugplan STR'!$AK:$AK,"&gt;"&amp;$D193)
+SUMIFS('Flugplan STR'!AZ:AZ,'Flugplan STR'!$AL:$AL,"&lt;="&amp;$D193,'Flugplan STR'!$AL:$AL,"&gt;"&amp;$D193)</f>
        <v>0</v>
      </c>
      <c r="S193">
        <f>SUMIFS('Flugplan STR'!BA:BA,'Flugplan STR'!$AH:$AH,"&lt;="&amp;$D193,'Flugplan STR'!$AI:$AI,"&gt;"&amp;$D193)
+SUMIFS('Flugplan STR'!BA:BA,'Flugplan STR'!$AJ:$AJ,"&lt;="&amp;$D193,'Flugplan STR'!$AK:$AK,"&gt;"&amp;$D193)
+SUMIFS('Flugplan STR'!BA:BA,'Flugplan STR'!$AL:$AL,"&lt;="&amp;$D193,'Flugplan STR'!$AL:$AL,"&gt;"&amp;$D193)</f>
        <v>0</v>
      </c>
      <c r="T193">
        <f>SUMIFS('Flugplan STR'!BB:BB,'Flugplan STR'!$AH:$AH,"&lt;="&amp;$D193,'Flugplan STR'!$AI:$AI,"&gt;"&amp;$D193)
+SUMIFS('Flugplan STR'!BB:BB,'Flugplan STR'!$AJ:$AJ,"&lt;="&amp;$D193,'Flugplan STR'!$AK:$AK,"&gt;"&amp;$D193)
+SUMIFS('Flugplan STR'!BB:BB,'Flugplan STR'!$AL:$AL,"&lt;="&amp;$D193,'Flugplan STR'!$AL:$AL,"&gt;"&amp;$D193)</f>
        <v>0</v>
      </c>
      <c r="U193">
        <f>SUMIFS('Flugplan STR'!BC:BC,'Flugplan STR'!$AH:$AH,"&lt;="&amp;$D193,'Flugplan STR'!$AI:$AI,"&gt;"&amp;$D193)
+SUMIFS('Flugplan STR'!BC:BC,'Flugplan STR'!$AJ:$AJ,"&lt;="&amp;$D193,'Flugplan STR'!$AK:$AK,"&gt;"&amp;$D193)
+SUMIFS('Flugplan STR'!BC:BC,'Flugplan STR'!$AL:$AL,"&lt;="&amp;$D193,'Flugplan STR'!$AL:$AL,"&gt;"&amp;$D193)</f>
        <v>0</v>
      </c>
      <c r="V193">
        <f>SUMIFS('Flugplan STR'!BD:BD,'Flugplan STR'!$AH:$AH,"&lt;="&amp;$D193,'Flugplan STR'!$AI:$AI,"&gt;"&amp;$D193)
+SUMIFS('Flugplan STR'!BD:BD,'Flugplan STR'!$AJ:$AJ,"&lt;="&amp;$D193,'Flugplan STR'!$AK:$AK,"&gt;"&amp;$D193)
+SUMIFS('Flugplan STR'!BD:BD,'Flugplan STR'!$AL:$AL,"&lt;="&amp;$D193,'Flugplan STR'!$AL:$AL,"&gt;"&amp;$D193)</f>
        <v>0</v>
      </c>
      <c r="W193">
        <f>SUMIFS('Flugplan STR'!BE:BE,'Flugplan STR'!$AH:$AH,"&lt;="&amp;$D193,'Flugplan STR'!$AI:$AI,"&gt;"&amp;$D193)
+SUMIFS('Flugplan STR'!BE:BE,'Flugplan STR'!$AJ:$AJ,"&lt;="&amp;$D193,'Flugplan STR'!$AK:$AK,"&gt;"&amp;$D193)
+SUMIFS('Flugplan STR'!BE:BE,'Flugplan STR'!$AL:$AL,"&lt;="&amp;$D193,'Flugplan STR'!$AL:$AL,"&gt;"&amp;$D193)</f>
        <v>0</v>
      </c>
      <c r="X193">
        <f>SUMIFS('Flugplan STR'!BF:BF,'Flugplan STR'!$AH:$AH,"&lt;="&amp;$D193,'Flugplan STR'!$AI:$AI,"&gt;"&amp;$D193)
+SUMIFS('Flugplan STR'!BF:BF,'Flugplan STR'!$AJ:$AJ,"&lt;="&amp;$D193,'Flugplan STR'!$AK:$AK,"&gt;"&amp;$D193)
+SUMIFS('Flugplan STR'!BF:BF,'Flugplan STR'!$AL:$AL,"&lt;="&amp;$D193,'Flugplan STR'!$AL:$AL,"&gt;"&amp;$D193)</f>
        <v>0</v>
      </c>
      <c r="Y193">
        <f>SUMIFS('Flugplan STR'!BG:BG,'Flugplan STR'!$AH:$AH,"&lt;="&amp;$D193,'Flugplan STR'!$AI:$AI,"&gt;"&amp;$D193)
+SUMIFS('Flugplan STR'!BG:BG,'Flugplan STR'!$AJ:$AJ,"&lt;="&amp;$D193,'Flugplan STR'!$AK:$AK,"&gt;"&amp;$D193)
+SUMIFS('Flugplan STR'!BG:BG,'Flugplan STR'!$AL:$AL,"&lt;="&amp;$D193,'Flugplan STR'!$AL:$AL,"&gt;"&amp;$D193)</f>
        <v>0</v>
      </c>
      <c r="Z193">
        <f>SUMIFS('Flugplan STR'!BH:BH,'Flugplan STR'!$AH:$AH,"&lt;="&amp;$D193,'Flugplan STR'!$AI:$AI,"&gt;"&amp;$D193)
+SUMIFS('Flugplan STR'!BH:BH,'Flugplan STR'!$AJ:$AJ,"&lt;="&amp;$D193,'Flugplan STR'!$AK:$AK,"&gt;"&amp;$D193)
+SUMIFS('Flugplan STR'!BH:BH,'Flugplan STR'!$AL:$AL,"&lt;="&amp;$D193,'Flugplan STR'!$AL:$AL,"&gt;"&amp;$D193)</f>
        <v>0</v>
      </c>
    </row>
    <row r="194" spans="1:26">
      <c r="A194" s="209">
        <v>45119</v>
      </c>
      <c r="B194" s="208" t="s">
        <v>472</v>
      </c>
      <c r="D194" s="453">
        <f t="shared" si="3"/>
        <v>45121.187500000466</v>
      </c>
      <c r="E194">
        <f>SUMIFS('Flugplan STR'!AN:AN,'Flugplan STR'!AH:AH,"&lt;="&amp;D194,'Flugplan STR'!AI:AI,"&gt;"&amp;D194)
+SUMIFS('Flugplan STR'!AN:AN,'Flugplan STR'!AJ:AJ,"&lt;="&amp;D194,'Flugplan STR'!AK:AK,"&gt;"&amp;D194)
+SUMIFS('Flugplan STR'!AN:AN,'Flugplan STR'!AL:AL,"&lt;="&amp;D194,'Flugplan STR'!AL:AL,"&gt;"&amp;D194)</f>
        <v>0</v>
      </c>
      <c r="G194">
        <f>SUMIFS('Flugplan STR'!AO:AO,'Flugplan STR'!$AH:$AH,"&lt;="&amp;$D194,'Flugplan STR'!$AI:$AI,"&gt;"&amp;$D194)
+SUMIFS('Flugplan STR'!AO:AO,'Flugplan STR'!$AJ:$AJ,"&lt;="&amp;$D194,'Flugplan STR'!$AK:$AK,"&gt;"&amp;$D194)
+SUMIFS('Flugplan STR'!AO:AO,'Flugplan STR'!$AL:$AL,"&lt;="&amp;$D194,'Flugplan STR'!$AL:$AL,"&gt;"&amp;$D194)</f>
        <v>0</v>
      </c>
      <c r="H194">
        <f>SUMIFS('Flugplan STR'!AP:AP,'Flugplan STR'!$AH:$AH,"&lt;="&amp;$D194,'Flugplan STR'!$AI:$AI,"&gt;"&amp;$D194)
+SUMIFS('Flugplan STR'!AP:AP,'Flugplan STR'!$AJ:$AJ,"&lt;="&amp;$D194,'Flugplan STR'!$AK:$AK,"&gt;"&amp;$D194)
+SUMIFS('Flugplan STR'!AP:AP,'Flugplan STR'!$AL:$AL,"&lt;="&amp;$D194,'Flugplan STR'!$AL:$AL,"&gt;"&amp;$D194)</f>
        <v>0</v>
      </c>
      <c r="I194">
        <f>SUMIFS('Flugplan STR'!AQ:AQ,'Flugplan STR'!$AH:$AH,"&lt;="&amp;$D194,'Flugplan STR'!$AI:$AI,"&gt;"&amp;$D194)
+SUMIFS('Flugplan STR'!AQ:AQ,'Flugplan STR'!$AJ:$AJ,"&lt;="&amp;$D194,'Flugplan STR'!$AK:$AK,"&gt;"&amp;$D194)
+SUMIFS('Flugplan STR'!AQ:AQ,'Flugplan STR'!$AL:$AL,"&lt;="&amp;$D194,'Flugplan STR'!$AL:$AL,"&gt;"&amp;$D194)</f>
        <v>0</v>
      </c>
      <c r="J194">
        <f>SUMIFS('Flugplan STR'!AR:AR,'Flugplan STR'!$AH:$AH,"&lt;="&amp;$D194,'Flugplan STR'!$AI:$AI,"&gt;"&amp;$D194)
+SUMIFS('Flugplan STR'!AR:AR,'Flugplan STR'!$AJ:$AJ,"&lt;="&amp;$D194,'Flugplan STR'!$AK:$AK,"&gt;"&amp;$D194)
+SUMIFS('Flugplan STR'!AR:AR,'Flugplan STR'!$AL:$AL,"&lt;="&amp;$D194,'Flugplan STR'!$AL:$AL,"&gt;"&amp;$D194)</f>
        <v>0</v>
      </c>
      <c r="K194">
        <f>SUMIFS('Flugplan STR'!AS:AS,'Flugplan STR'!$AH:$AH,"&lt;="&amp;$D194,'Flugplan STR'!$AI:$AI,"&gt;"&amp;$D194)
+SUMIFS('Flugplan STR'!AS:AS,'Flugplan STR'!$AJ:$AJ,"&lt;="&amp;$D194,'Flugplan STR'!$AK:$AK,"&gt;"&amp;$D194)
+SUMIFS('Flugplan STR'!AS:AS,'Flugplan STR'!$AL:$AL,"&lt;="&amp;$D194,'Flugplan STR'!$AL:$AL,"&gt;"&amp;$D194)</f>
        <v>0</v>
      </c>
      <c r="L194">
        <f>SUMIFS('Flugplan STR'!AT:AT,'Flugplan STR'!$AH:$AH,"&lt;="&amp;$D194,'Flugplan STR'!$AI:$AI,"&gt;"&amp;$D194)
+SUMIFS('Flugplan STR'!AT:AT,'Flugplan STR'!$AJ:$AJ,"&lt;="&amp;$D194,'Flugplan STR'!$AK:$AK,"&gt;"&amp;$D194)
+SUMIFS('Flugplan STR'!AT:AT,'Flugplan STR'!$AL:$AL,"&lt;="&amp;$D194,'Flugplan STR'!$AL:$AL,"&gt;"&amp;$D194)</f>
        <v>0</v>
      </c>
      <c r="M194">
        <f>SUMIFS('Flugplan STR'!AU:AU,'Flugplan STR'!$AH:$AH,"&lt;="&amp;$D194,'Flugplan STR'!$AI:$AI,"&gt;"&amp;$D194)
+SUMIFS('Flugplan STR'!AU:AU,'Flugplan STR'!$AJ:$AJ,"&lt;="&amp;$D194,'Flugplan STR'!$AK:$AK,"&gt;"&amp;$D194)
+SUMIFS('Flugplan STR'!AU:AU,'Flugplan STR'!$AL:$AL,"&lt;="&amp;$D194,'Flugplan STR'!$AL:$AL,"&gt;"&amp;$D194)</f>
        <v>0</v>
      </c>
      <c r="N194">
        <f>SUMIFS('Flugplan STR'!AV:AV,'Flugplan STR'!$AH:$AH,"&lt;="&amp;$D194,'Flugplan STR'!$AI:$AI,"&gt;"&amp;$D194)
+SUMIFS('Flugplan STR'!AV:AV,'Flugplan STR'!$AJ:$AJ,"&lt;="&amp;$D194,'Flugplan STR'!$AK:$AK,"&gt;"&amp;$D194)
+SUMIFS('Flugplan STR'!AV:AV,'Flugplan STR'!$AL:$AL,"&lt;="&amp;$D194,'Flugplan STR'!$AL:$AL,"&gt;"&amp;$D194)</f>
        <v>0</v>
      </c>
      <c r="O194">
        <f>SUMIFS('Flugplan STR'!AW:AW,'Flugplan STR'!$AH:$AH,"&lt;="&amp;$D194,'Flugplan STR'!$AI:$AI,"&gt;"&amp;$D194)
+SUMIFS('Flugplan STR'!AW:AW,'Flugplan STR'!$AJ:$AJ,"&lt;="&amp;$D194,'Flugplan STR'!$AK:$AK,"&gt;"&amp;$D194)
+SUMIFS('Flugplan STR'!AW:AW,'Flugplan STR'!$AL:$AL,"&lt;="&amp;$D194,'Flugplan STR'!$AL:$AL,"&gt;"&amp;$D194)</f>
        <v>0</v>
      </c>
      <c r="P194">
        <f>SUMIFS('Flugplan STR'!AX:AX,'Flugplan STR'!$AH:$AH,"&lt;="&amp;$D194,'Flugplan STR'!$AI:$AI,"&gt;"&amp;$D194)
+SUMIFS('Flugplan STR'!AX:AX,'Flugplan STR'!$AJ:$AJ,"&lt;="&amp;$D194,'Flugplan STR'!$AK:$AK,"&gt;"&amp;$D194)
+SUMIFS('Flugplan STR'!AX:AX,'Flugplan STR'!$AL:$AL,"&lt;="&amp;$D194,'Flugplan STR'!$AL:$AL,"&gt;"&amp;$D194)</f>
        <v>0</v>
      </c>
      <c r="Q194">
        <f>SUMIFS('Flugplan STR'!AY:AY,'Flugplan STR'!$AH:$AH,"&lt;="&amp;$D194,'Flugplan STR'!$AI:$AI,"&gt;"&amp;$D194)
+SUMIFS('Flugplan STR'!AY:AY,'Flugplan STR'!$AJ:$AJ,"&lt;="&amp;$D194,'Flugplan STR'!$AK:$AK,"&gt;"&amp;$D194)
+SUMIFS('Flugplan STR'!AY:AY,'Flugplan STR'!$AL:$AL,"&lt;="&amp;$D194,'Flugplan STR'!$AL:$AL,"&gt;"&amp;$D194)</f>
        <v>0</v>
      </c>
      <c r="R194">
        <f>SUMIFS('Flugplan STR'!AZ:AZ,'Flugplan STR'!$AH:$AH,"&lt;="&amp;$D194,'Flugplan STR'!$AI:$AI,"&gt;"&amp;$D194)
+SUMIFS('Flugplan STR'!AZ:AZ,'Flugplan STR'!$AJ:$AJ,"&lt;="&amp;$D194,'Flugplan STR'!$AK:$AK,"&gt;"&amp;$D194)
+SUMIFS('Flugplan STR'!AZ:AZ,'Flugplan STR'!$AL:$AL,"&lt;="&amp;$D194,'Flugplan STR'!$AL:$AL,"&gt;"&amp;$D194)</f>
        <v>0</v>
      </c>
      <c r="S194">
        <f>SUMIFS('Flugplan STR'!BA:BA,'Flugplan STR'!$AH:$AH,"&lt;="&amp;$D194,'Flugplan STR'!$AI:$AI,"&gt;"&amp;$D194)
+SUMIFS('Flugplan STR'!BA:BA,'Flugplan STR'!$AJ:$AJ,"&lt;="&amp;$D194,'Flugplan STR'!$AK:$AK,"&gt;"&amp;$D194)
+SUMIFS('Flugplan STR'!BA:BA,'Flugplan STR'!$AL:$AL,"&lt;="&amp;$D194,'Flugplan STR'!$AL:$AL,"&gt;"&amp;$D194)</f>
        <v>0</v>
      </c>
      <c r="T194">
        <f>SUMIFS('Flugplan STR'!BB:BB,'Flugplan STR'!$AH:$AH,"&lt;="&amp;$D194,'Flugplan STR'!$AI:$AI,"&gt;"&amp;$D194)
+SUMIFS('Flugplan STR'!BB:BB,'Flugplan STR'!$AJ:$AJ,"&lt;="&amp;$D194,'Flugplan STR'!$AK:$AK,"&gt;"&amp;$D194)
+SUMIFS('Flugplan STR'!BB:BB,'Flugplan STR'!$AL:$AL,"&lt;="&amp;$D194,'Flugplan STR'!$AL:$AL,"&gt;"&amp;$D194)</f>
        <v>0</v>
      </c>
      <c r="U194">
        <f>SUMIFS('Flugplan STR'!BC:BC,'Flugplan STR'!$AH:$AH,"&lt;="&amp;$D194,'Flugplan STR'!$AI:$AI,"&gt;"&amp;$D194)
+SUMIFS('Flugplan STR'!BC:BC,'Flugplan STR'!$AJ:$AJ,"&lt;="&amp;$D194,'Flugplan STR'!$AK:$AK,"&gt;"&amp;$D194)
+SUMIFS('Flugplan STR'!BC:BC,'Flugplan STR'!$AL:$AL,"&lt;="&amp;$D194,'Flugplan STR'!$AL:$AL,"&gt;"&amp;$D194)</f>
        <v>0</v>
      </c>
      <c r="V194">
        <f>SUMIFS('Flugplan STR'!BD:BD,'Flugplan STR'!$AH:$AH,"&lt;="&amp;$D194,'Flugplan STR'!$AI:$AI,"&gt;"&amp;$D194)
+SUMIFS('Flugplan STR'!BD:BD,'Flugplan STR'!$AJ:$AJ,"&lt;="&amp;$D194,'Flugplan STR'!$AK:$AK,"&gt;"&amp;$D194)
+SUMIFS('Flugplan STR'!BD:BD,'Flugplan STR'!$AL:$AL,"&lt;="&amp;$D194,'Flugplan STR'!$AL:$AL,"&gt;"&amp;$D194)</f>
        <v>0</v>
      </c>
      <c r="W194">
        <f>SUMIFS('Flugplan STR'!BE:BE,'Flugplan STR'!$AH:$AH,"&lt;="&amp;$D194,'Flugplan STR'!$AI:$AI,"&gt;"&amp;$D194)
+SUMIFS('Flugplan STR'!BE:BE,'Flugplan STR'!$AJ:$AJ,"&lt;="&amp;$D194,'Flugplan STR'!$AK:$AK,"&gt;"&amp;$D194)
+SUMIFS('Flugplan STR'!BE:BE,'Flugplan STR'!$AL:$AL,"&lt;="&amp;$D194,'Flugplan STR'!$AL:$AL,"&gt;"&amp;$D194)</f>
        <v>0</v>
      </c>
      <c r="X194">
        <f>SUMIFS('Flugplan STR'!BF:BF,'Flugplan STR'!$AH:$AH,"&lt;="&amp;$D194,'Flugplan STR'!$AI:$AI,"&gt;"&amp;$D194)
+SUMIFS('Flugplan STR'!BF:BF,'Flugplan STR'!$AJ:$AJ,"&lt;="&amp;$D194,'Flugplan STR'!$AK:$AK,"&gt;"&amp;$D194)
+SUMIFS('Flugplan STR'!BF:BF,'Flugplan STR'!$AL:$AL,"&lt;="&amp;$D194,'Flugplan STR'!$AL:$AL,"&gt;"&amp;$D194)</f>
        <v>0</v>
      </c>
      <c r="Y194">
        <f>SUMIFS('Flugplan STR'!BG:BG,'Flugplan STR'!$AH:$AH,"&lt;="&amp;$D194,'Flugplan STR'!$AI:$AI,"&gt;"&amp;$D194)
+SUMIFS('Flugplan STR'!BG:BG,'Flugplan STR'!$AJ:$AJ,"&lt;="&amp;$D194,'Flugplan STR'!$AK:$AK,"&gt;"&amp;$D194)
+SUMIFS('Flugplan STR'!BG:BG,'Flugplan STR'!$AL:$AL,"&lt;="&amp;$D194,'Flugplan STR'!$AL:$AL,"&gt;"&amp;$D194)</f>
        <v>0</v>
      </c>
      <c r="Z194">
        <f>SUMIFS('Flugplan STR'!BH:BH,'Flugplan STR'!$AH:$AH,"&lt;="&amp;$D194,'Flugplan STR'!$AI:$AI,"&gt;"&amp;$D194)
+SUMIFS('Flugplan STR'!BH:BH,'Flugplan STR'!$AJ:$AJ,"&lt;="&amp;$D194,'Flugplan STR'!$AK:$AK,"&gt;"&amp;$D194)
+SUMIFS('Flugplan STR'!BH:BH,'Flugplan STR'!$AL:$AL,"&lt;="&amp;$D194,'Flugplan STR'!$AL:$AL,"&gt;"&amp;$D194)</f>
        <v>0</v>
      </c>
    </row>
    <row r="195" spans="1:26">
      <c r="A195" s="209">
        <v>45119</v>
      </c>
      <c r="B195" s="208" t="s">
        <v>1054</v>
      </c>
      <c r="D195" s="453">
        <f t="shared" si="3"/>
        <v>45121.208333333801</v>
      </c>
      <c r="E195">
        <f>SUMIFS('Flugplan STR'!AN:AN,'Flugplan STR'!AH:AH,"&lt;="&amp;D195,'Flugplan STR'!AI:AI,"&gt;"&amp;D195)
+SUMIFS('Flugplan STR'!AN:AN,'Flugplan STR'!AJ:AJ,"&lt;="&amp;D195,'Flugplan STR'!AK:AK,"&gt;"&amp;D195)
+SUMIFS('Flugplan STR'!AN:AN,'Flugplan STR'!AL:AL,"&lt;="&amp;D195,'Flugplan STR'!AL:AL,"&gt;"&amp;D195)</f>
        <v>0</v>
      </c>
      <c r="G195">
        <f>SUMIFS('Flugplan STR'!AO:AO,'Flugplan STR'!$AH:$AH,"&lt;="&amp;$D195,'Flugplan STR'!$AI:$AI,"&gt;"&amp;$D195)
+SUMIFS('Flugplan STR'!AO:AO,'Flugplan STR'!$AJ:$AJ,"&lt;="&amp;$D195,'Flugplan STR'!$AK:$AK,"&gt;"&amp;$D195)
+SUMIFS('Flugplan STR'!AO:AO,'Flugplan STR'!$AL:$AL,"&lt;="&amp;$D195,'Flugplan STR'!$AL:$AL,"&gt;"&amp;$D195)</f>
        <v>0</v>
      </c>
      <c r="H195">
        <f>SUMIFS('Flugplan STR'!AP:AP,'Flugplan STR'!$AH:$AH,"&lt;="&amp;$D195,'Flugplan STR'!$AI:$AI,"&gt;"&amp;$D195)
+SUMIFS('Flugplan STR'!AP:AP,'Flugplan STR'!$AJ:$AJ,"&lt;="&amp;$D195,'Flugplan STR'!$AK:$AK,"&gt;"&amp;$D195)
+SUMIFS('Flugplan STR'!AP:AP,'Flugplan STR'!$AL:$AL,"&lt;="&amp;$D195,'Flugplan STR'!$AL:$AL,"&gt;"&amp;$D195)</f>
        <v>0</v>
      </c>
      <c r="I195">
        <f>SUMIFS('Flugplan STR'!AQ:AQ,'Flugplan STR'!$AH:$AH,"&lt;="&amp;$D195,'Flugplan STR'!$AI:$AI,"&gt;"&amp;$D195)
+SUMIFS('Flugplan STR'!AQ:AQ,'Flugplan STR'!$AJ:$AJ,"&lt;="&amp;$D195,'Flugplan STR'!$AK:$AK,"&gt;"&amp;$D195)
+SUMIFS('Flugplan STR'!AQ:AQ,'Flugplan STR'!$AL:$AL,"&lt;="&amp;$D195,'Flugplan STR'!$AL:$AL,"&gt;"&amp;$D195)</f>
        <v>0</v>
      </c>
      <c r="J195">
        <f>SUMIFS('Flugplan STR'!AR:AR,'Flugplan STR'!$AH:$AH,"&lt;="&amp;$D195,'Flugplan STR'!$AI:$AI,"&gt;"&amp;$D195)
+SUMIFS('Flugplan STR'!AR:AR,'Flugplan STR'!$AJ:$AJ,"&lt;="&amp;$D195,'Flugplan STR'!$AK:$AK,"&gt;"&amp;$D195)
+SUMIFS('Flugplan STR'!AR:AR,'Flugplan STR'!$AL:$AL,"&lt;="&amp;$D195,'Flugplan STR'!$AL:$AL,"&gt;"&amp;$D195)</f>
        <v>0</v>
      </c>
      <c r="K195">
        <f>SUMIFS('Flugplan STR'!AS:AS,'Flugplan STR'!$AH:$AH,"&lt;="&amp;$D195,'Flugplan STR'!$AI:$AI,"&gt;"&amp;$D195)
+SUMIFS('Flugplan STR'!AS:AS,'Flugplan STR'!$AJ:$AJ,"&lt;="&amp;$D195,'Flugplan STR'!$AK:$AK,"&gt;"&amp;$D195)
+SUMIFS('Flugplan STR'!AS:AS,'Flugplan STR'!$AL:$AL,"&lt;="&amp;$D195,'Flugplan STR'!$AL:$AL,"&gt;"&amp;$D195)</f>
        <v>0</v>
      </c>
      <c r="L195">
        <f>SUMIFS('Flugplan STR'!AT:AT,'Flugplan STR'!$AH:$AH,"&lt;="&amp;$D195,'Flugplan STR'!$AI:$AI,"&gt;"&amp;$D195)
+SUMIFS('Flugplan STR'!AT:AT,'Flugplan STR'!$AJ:$AJ,"&lt;="&amp;$D195,'Flugplan STR'!$AK:$AK,"&gt;"&amp;$D195)
+SUMIFS('Flugplan STR'!AT:AT,'Flugplan STR'!$AL:$AL,"&lt;="&amp;$D195,'Flugplan STR'!$AL:$AL,"&gt;"&amp;$D195)</f>
        <v>0</v>
      </c>
      <c r="M195">
        <f>SUMIFS('Flugplan STR'!AU:AU,'Flugplan STR'!$AH:$AH,"&lt;="&amp;$D195,'Flugplan STR'!$AI:$AI,"&gt;"&amp;$D195)
+SUMIFS('Flugplan STR'!AU:AU,'Flugplan STR'!$AJ:$AJ,"&lt;="&amp;$D195,'Flugplan STR'!$AK:$AK,"&gt;"&amp;$D195)
+SUMIFS('Flugplan STR'!AU:AU,'Flugplan STR'!$AL:$AL,"&lt;="&amp;$D195,'Flugplan STR'!$AL:$AL,"&gt;"&amp;$D195)</f>
        <v>0</v>
      </c>
      <c r="N195">
        <f>SUMIFS('Flugplan STR'!AV:AV,'Flugplan STR'!$AH:$AH,"&lt;="&amp;$D195,'Flugplan STR'!$AI:$AI,"&gt;"&amp;$D195)
+SUMIFS('Flugplan STR'!AV:AV,'Flugplan STR'!$AJ:$AJ,"&lt;="&amp;$D195,'Flugplan STR'!$AK:$AK,"&gt;"&amp;$D195)
+SUMIFS('Flugplan STR'!AV:AV,'Flugplan STR'!$AL:$AL,"&lt;="&amp;$D195,'Flugplan STR'!$AL:$AL,"&gt;"&amp;$D195)</f>
        <v>0</v>
      </c>
      <c r="O195">
        <f>SUMIFS('Flugplan STR'!AW:AW,'Flugplan STR'!$AH:$AH,"&lt;="&amp;$D195,'Flugplan STR'!$AI:$AI,"&gt;"&amp;$D195)
+SUMIFS('Flugplan STR'!AW:AW,'Flugplan STR'!$AJ:$AJ,"&lt;="&amp;$D195,'Flugplan STR'!$AK:$AK,"&gt;"&amp;$D195)
+SUMIFS('Flugplan STR'!AW:AW,'Flugplan STR'!$AL:$AL,"&lt;="&amp;$D195,'Flugplan STR'!$AL:$AL,"&gt;"&amp;$D195)</f>
        <v>0</v>
      </c>
      <c r="P195">
        <f>SUMIFS('Flugplan STR'!AX:AX,'Flugplan STR'!$AH:$AH,"&lt;="&amp;$D195,'Flugplan STR'!$AI:$AI,"&gt;"&amp;$D195)
+SUMIFS('Flugplan STR'!AX:AX,'Flugplan STR'!$AJ:$AJ,"&lt;="&amp;$D195,'Flugplan STR'!$AK:$AK,"&gt;"&amp;$D195)
+SUMIFS('Flugplan STR'!AX:AX,'Flugplan STR'!$AL:$AL,"&lt;="&amp;$D195,'Flugplan STR'!$AL:$AL,"&gt;"&amp;$D195)</f>
        <v>0</v>
      </c>
      <c r="Q195">
        <f>SUMIFS('Flugplan STR'!AY:AY,'Flugplan STR'!$AH:$AH,"&lt;="&amp;$D195,'Flugplan STR'!$AI:$AI,"&gt;"&amp;$D195)
+SUMIFS('Flugplan STR'!AY:AY,'Flugplan STR'!$AJ:$AJ,"&lt;="&amp;$D195,'Flugplan STR'!$AK:$AK,"&gt;"&amp;$D195)
+SUMIFS('Flugplan STR'!AY:AY,'Flugplan STR'!$AL:$AL,"&lt;="&amp;$D195,'Flugplan STR'!$AL:$AL,"&gt;"&amp;$D195)</f>
        <v>0</v>
      </c>
      <c r="R195">
        <f>SUMIFS('Flugplan STR'!AZ:AZ,'Flugplan STR'!$AH:$AH,"&lt;="&amp;$D195,'Flugplan STR'!$AI:$AI,"&gt;"&amp;$D195)
+SUMIFS('Flugplan STR'!AZ:AZ,'Flugplan STR'!$AJ:$AJ,"&lt;="&amp;$D195,'Flugplan STR'!$AK:$AK,"&gt;"&amp;$D195)
+SUMIFS('Flugplan STR'!AZ:AZ,'Flugplan STR'!$AL:$AL,"&lt;="&amp;$D195,'Flugplan STR'!$AL:$AL,"&gt;"&amp;$D195)</f>
        <v>0</v>
      </c>
      <c r="S195">
        <f>SUMIFS('Flugplan STR'!BA:BA,'Flugplan STR'!$AH:$AH,"&lt;="&amp;$D195,'Flugplan STR'!$AI:$AI,"&gt;"&amp;$D195)
+SUMIFS('Flugplan STR'!BA:BA,'Flugplan STR'!$AJ:$AJ,"&lt;="&amp;$D195,'Flugplan STR'!$AK:$AK,"&gt;"&amp;$D195)
+SUMIFS('Flugplan STR'!BA:BA,'Flugplan STR'!$AL:$AL,"&lt;="&amp;$D195,'Flugplan STR'!$AL:$AL,"&gt;"&amp;$D195)</f>
        <v>0</v>
      </c>
      <c r="T195">
        <f>SUMIFS('Flugplan STR'!BB:BB,'Flugplan STR'!$AH:$AH,"&lt;="&amp;$D195,'Flugplan STR'!$AI:$AI,"&gt;"&amp;$D195)
+SUMIFS('Flugplan STR'!BB:BB,'Flugplan STR'!$AJ:$AJ,"&lt;="&amp;$D195,'Flugplan STR'!$AK:$AK,"&gt;"&amp;$D195)
+SUMIFS('Flugplan STR'!BB:BB,'Flugplan STR'!$AL:$AL,"&lt;="&amp;$D195,'Flugplan STR'!$AL:$AL,"&gt;"&amp;$D195)</f>
        <v>0</v>
      </c>
      <c r="U195">
        <f>SUMIFS('Flugplan STR'!BC:BC,'Flugplan STR'!$AH:$AH,"&lt;="&amp;$D195,'Flugplan STR'!$AI:$AI,"&gt;"&amp;$D195)
+SUMIFS('Flugplan STR'!BC:BC,'Flugplan STR'!$AJ:$AJ,"&lt;="&amp;$D195,'Flugplan STR'!$AK:$AK,"&gt;"&amp;$D195)
+SUMIFS('Flugplan STR'!BC:BC,'Flugplan STR'!$AL:$AL,"&lt;="&amp;$D195,'Flugplan STR'!$AL:$AL,"&gt;"&amp;$D195)</f>
        <v>0</v>
      </c>
      <c r="V195">
        <f>SUMIFS('Flugplan STR'!BD:BD,'Flugplan STR'!$AH:$AH,"&lt;="&amp;$D195,'Flugplan STR'!$AI:$AI,"&gt;"&amp;$D195)
+SUMIFS('Flugplan STR'!BD:BD,'Flugplan STR'!$AJ:$AJ,"&lt;="&amp;$D195,'Flugplan STR'!$AK:$AK,"&gt;"&amp;$D195)
+SUMIFS('Flugplan STR'!BD:BD,'Flugplan STR'!$AL:$AL,"&lt;="&amp;$D195,'Flugplan STR'!$AL:$AL,"&gt;"&amp;$D195)</f>
        <v>0</v>
      </c>
      <c r="W195">
        <f>SUMIFS('Flugplan STR'!BE:BE,'Flugplan STR'!$AH:$AH,"&lt;="&amp;$D195,'Flugplan STR'!$AI:$AI,"&gt;"&amp;$D195)
+SUMIFS('Flugplan STR'!BE:BE,'Flugplan STR'!$AJ:$AJ,"&lt;="&amp;$D195,'Flugplan STR'!$AK:$AK,"&gt;"&amp;$D195)
+SUMIFS('Flugplan STR'!BE:BE,'Flugplan STR'!$AL:$AL,"&lt;="&amp;$D195,'Flugplan STR'!$AL:$AL,"&gt;"&amp;$D195)</f>
        <v>0</v>
      </c>
      <c r="X195">
        <f>SUMIFS('Flugplan STR'!BF:BF,'Flugplan STR'!$AH:$AH,"&lt;="&amp;$D195,'Flugplan STR'!$AI:$AI,"&gt;"&amp;$D195)
+SUMIFS('Flugplan STR'!BF:BF,'Flugplan STR'!$AJ:$AJ,"&lt;="&amp;$D195,'Flugplan STR'!$AK:$AK,"&gt;"&amp;$D195)
+SUMIFS('Flugplan STR'!BF:BF,'Flugplan STR'!$AL:$AL,"&lt;="&amp;$D195,'Flugplan STR'!$AL:$AL,"&gt;"&amp;$D195)</f>
        <v>0</v>
      </c>
      <c r="Y195">
        <f>SUMIFS('Flugplan STR'!BG:BG,'Flugplan STR'!$AH:$AH,"&lt;="&amp;$D195,'Flugplan STR'!$AI:$AI,"&gt;"&amp;$D195)
+SUMIFS('Flugplan STR'!BG:BG,'Flugplan STR'!$AJ:$AJ,"&lt;="&amp;$D195,'Flugplan STR'!$AK:$AK,"&gt;"&amp;$D195)
+SUMIFS('Flugplan STR'!BG:BG,'Flugplan STR'!$AL:$AL,"&lt;="&amp;$D195,'Flugplan STR'!$AL:$AL,"&gt;"&amp;$D195)</f>
        <v>0</v>
      </c>
      <c r="Z195">
        <f>SUMIFS('Flugplan STR'!BH:BH,'Flugplan STR'!$AH:$AH,"&lt;="&amp;$D195,'Flugplan STR'!$AI:$AI,"&gt;"&amp;$D195)
+SUMIFS('Flugplan STR'!BH:BH,'Flugplan STR'!$AJ:$AJ,"&lt;="&amp;$D195,'Flugplan STR'!$AK:$AK,"&gt;"&amp;$D195)
+SUMIFS('Flugplan STR'!BH:BH,'Flugplan STR'!$AL:$AL,"&lt;="&amp;$D195,'Flugplan STR'!$AL:$AL,"&gt;"&amp;$D195)</f>
        <v>0</v>
      </c>
    </row>
    <row r="196" spans="1:26">
      <c r="A196" s="209">
        <v>45119</v>
      </c>
      <c r="B196" s="208" t="s">
        <v>499</v>
      </c>
      <c r="D196" s="453">
        <f t="shared" si="3"/>
        <v>45121.229166667137</v>
      </c>
      <c r="E196">
        <f>SUMIFS('Flugplan STR'!AN:AN,'Flugplan STR'!AH:AH,"&lt;="&amp;D196,'Flugplan STR'!AI:AI,"&gt;"&amp;D196)
+SUMIFS('Flugplan STR'!AN:AN,'Flugplan STR'!AJ:AJ,"&lt;="&amp;D196,'Flugplan STR'!AK:AK,"&gt;"&amp;D196)
+SUMIFS('Flugplan STR'!AN:AN,'Flugplan STR'!AL:AL,"&lt;="&amp;D196,'Flugplan STR'!AL:AL,"&gt;"&amp;D196)</f>
        <v>0</v>
      </c>
      <c r="G196">
        <f>SUMIFS('Flugplan STR'!AO:AO,'Flugplan STR'!$AH:$AH,"&lt;="&amp;$D196,'Flugplan STR'!$AI:$AI,"&gt;"&amp;$D196)
+SUMIFS('Flugplan STR'!AO:AO,'Flugplan STR'!$AJ:$AJ,"&lt;="&amp;$D196,'Flugplan STR'!$AK:$AK,"&gt;"&amp;$D196)
+SUMIFS('Flugplan STR'!AO:AO,'Flugplan STR'!$AL:$AL,"&lt;="&amp;$D196,'Flugplan STR'!$AL:$AL,"&gt;"&amp;$D196)</f>
        <v>0</v>
      </c>
      <c r="H196">
        <f>SUMIFS('Flugplan STR'!AP:AP,'Flugplan STR'!$AH:$AH,"&lt;="&amp;$D196,'Flugplan STR'!$AI:$AI,"&gt;"&amp;$D196)
+SUMIFS('Flugplan STR'!AP:AP,'Flugplan STR'!$AJ:$AJ,"&lt;="&amp;$D196,'Flugplan STR'!$AK:$AK,"&gt;"&amp;$D196)
+SUMIFS('Flugplan STR'!AP:AP,'Flugplan STR'!$AL:$AL,"&lt;="&amp;$D196,'Flugplan STR'!$AL:$AL,"&gt;"&amp;$D196)</f>
        <v>0</v>
      </c>
      <c r="I196">
        <f>SUMIFS('Flugplan STR'!AQ:AQ,'Flugplan STR'!$AH:$AH,"&lt;="&amp;$D196,'Flugplan STR'!$AI:$AI,"&gt;"&amp;$D196)
+SUMIFS('Flugplan STR'!AQ:AQ,'Flugplan STR'!$AJ:$AJ,"&lt;="&amp;$D196,'Flugplan STR'!$AK:$AK,"&gt;"&amp;$D196)
+SUMIFS('Flugplan STR'!AQ:AQ,'Flugplan STR'!$AL:$AL,"&lt;="&amp;$D196,'Flugplan STR'!$AL:$AL,"&gt;"&amp;$D196)</f>
        <v>0</v>
      </c>
      <c r="J196">
        <f>SUMIFS('Flugplan STR'!AR:AR,'Flugplan STR'!$AH:$AH,"&lt;="&amp;$D196,'Flugplan STR'!$AI:$AI,"&gt;"&amp;$D196)
+SUMIFS('Flugplan STR'!AR:AR,'Flugplan STR'!$AJ:$AJ,"&lt;="&amp;$D196,'Flugplan STR'!$AK:$AK,"&gt;"&amp;$D196)
+SUMIFS('Flugplan STR'!AR:AR,'Flugplan STR'!$AL:$AL,"&lt;="&amp;$D196,'Flugplan STR'!$AL:$AL,"&gt;"&amp;$D196)</f>
        <v>0</v>
      </c>
      <c r="K196">
        <f>SUMIFS('Flugplan STR'!AS:AS,'Flugplan STR'!$AH:$AH,"&lt;="&amp;$D196,'Flugplan STR'!$AI:$AI,"&gt;"&amp;$D196)
+SUMIFS('Flugplan STR'!AS:AS,'Flugplan STR'!$AJ:$AJ,"&lt;="&amp;$D196,'Flugplan STR'!$AK:$AK,"&gt;"&amp;$D196)
+SUMIFS('Flugplan STR'!AS:AS,'Flugplan STR'!$AL:$AL,"&lt;="&amp;$D196,'Flugplan STR'!$AL:$AL,"&gt;"&amp;$D196)</f>
        <v>0</v>
      </c>
      <c r="L196">
        <f>SUMIFS('Flugplan STR'!AT:AT,'Flugplan STR'!$AH:$AH,"&lt;="&amp;$D196,'Flugplan STR'!$AI:$AI,"&gt;"&amp;$D196)
+SUMIFS('Flugplan STR'!AT:AT,'Flugplan STR'!$AJ:$AJ,"&lt;="&amp;$D196,'Flugplan STR'!$AK:$AK,"&gt;"&amp;$D196)
+SUMIFS('Flugplan STR'!AT:AT,'Flugplan STR'!$AL:$AL,"&lt;="&amp;$D196,'Flugplan STR'!$AL:$AL,"&gt;"&amp;$D196)</f>
        <v>0</v>
      </c>
      <c r="M196">
        <f>SUMIFS('Flugplan STR'!AU:AU,'Flugplan STR'!$AH:$AH,"&lt;="&amp;$D196,'Flugplan STR'!$AI:$AI,"&gt;"&amp;$D196)
+SUMIFS('Flugplan STR'!AU:AU,'Flugplan STR'!$AJ:$AJ,"&lt;="&amp;$D196,'Flugplan STR'!$AK:$AK,"&gt;"&amp;$D196)
+SUMIFS('Flugplan STR'!AU:AU,'Flugplan STR'!$AL:$AL,"&lt;="&amp;$D196,'Flugplan STR'!$AL:$AL,"&gt;"&amp;$D196)</f>
        <v>0</v>
      </c>
      <c r="N196">
        <f>SUMIFS('Flugplan STR'!AV:AV,'Flugplan STR'!$AH:$AH,"&lt;="&amp;$D196,'Flugplan STR'!$AI:$AI,"&gt;"&amp;$D196)
+SUMIFS('Flugplan STR'!AV:AV,'Flugplan STR'!$AJ:$AJ,"&lt;="&amp;$D196,'Flugplan STR'!$AK:$AK,"&gt;"&amp;$D196)
+SUMIFS('Flugplan STR'!AV:AV,'Flugplan STR'!$AL:$AL,"&lt;="&amp;$D196,'Flugplan STR'!$AL:$AL,"&gt;"&amp;$D196)</f>
        <v>0</v>
      </c>
      <c r="O196">
        <f>SUMIFS('Flugplan STR'!AW:AW,'Flugplan STR'!$AH:$AH,"&lt;="&amp;$D196,'Flugplan STR'!$AI:$AI,"&gt;"&amp;$D196)
+SUMIFS('Flugplan STR'!AW:AW,'Flugplan STR'!$AJ:$AJ,"&lt;="&amp;$D196,'Flugplan STR'!$AK:$AK,"&gt;"&amp;$D196)
+SUMIFS('Flugplan STR'!AW:AW,'Flugplan STR'!$AL:$AL,"&lt;="&amp;$D196,'Flugplan STR'!$AL:$AL,"&gt;"&amp;$D196)</f>
        <v>0</v>
      </c>
      <c r="P196">
        <f>SUMIFS('Flugplan STR'!AX:AX,'Flugplan STR'!$AH:$AH,"&lt;="&amp;$D196,'Flugplan STR'!$AI:$AI,"&gt;"&amp;$D196)
+SUMIFS('Flugplan STR'!AX:AX,'Flugplan STR'!$AJ:$AJ,"&lt;="&amp;$D196,'Flugplan STR'!$AK:$AK,"&gt;"&amp;$D196)
+SUMIFS('Flugplan STR'!AX:AX,'Flugplan STR'!$AL:$AL,"&lt;="&amp;$D196,'Flugplan STR'!$AL:$AL,"&gt;"&amp;$D196)</f>
        <v>0</v>
      </c>
      <c r="Q196">
        <f>SUMIFS('Flugplan STR'!AY:AY,'Flugplan STR'!$AH:$AH,"&lt;="&amp;$D196,'Flugplan STR'!$AI:$AI,"&gt;"&amp;$D196)
+SUMIFS('Flugplan STR'!AY:AY,'Flugplan STR'!$AJ:$AJ,"&lt;="&amp;$D196,'Flugplan STR'!$AK:$AK,"&gt;"&amp;$D196)
+SUMIFS('Flugplan STR'!AY:AY,'Flugplan STR'!$AL:$AL,"&lt;="&amp;$D196,'Flugplan STR'!$AL:$AL,"&gt;"&amp;$D196)</f>
        <v>0</v>
      </c>
      <c r="R196">
        <f>SUMIFS('Flugplan STR'!AZ:AZ,'Flugplan STR'!$AH:$AH,"&lt;="&amp;$D196,'Flugplan STR'!$AI:$AI,"&gt;"&amp;$D196)
+SUMIFS('Flugplan STR'!AZ:AZ,'Flugplan STR'!$AJ:$AJ,"&lt;="&amp;$D196,'Flugplan STR'!$AK:$AK,"&gt;"&amp;$D196)
+SUMIFS('Flugplan STR'!AZ:AZ,'Flugplan STR'!$AL:$AL,"&lt;="&amp;$D196,'Flugplan STR'!$AL:$AL,"&gt;"&amp;$D196)</f>
        <v>0</v>
      </c>
      <c r="S196">
        <f>SUMIFS('Flugplan STR'!BA:BA,'Flugplan STR'!$AH:$AH,"&lt;="&amp;$D196,'Flugplan STR'!$AI:$AI,"&gt;"&amp;$D196)
+SUMIFS('Flugplan STR'!BA:BA,'Flugplan STR'!$AJ:$AJ,"&lt;="&amp;$D196,'Flugplan STR'!$AK:$AK,"&gt;"&amp;$D196)
+SUMIFS('Flugplan STR'!BA:BA,'Flugplan STR'!$AL:$AL,"&lt;="&amp;$D196,'Flugplan STR'!$AL:$AL,"&gt;"&amp;$D196)</f>
        <v>0</v>
      </c>
      <c r="T196">
        <f>SUMIFS('Flugplan STR'!BB:BB,'Flugplan STR'!$AH:$AH,"&lt;="&amp;$D196,'Flugplan STR'!$AI:$AI,"&gt;"&amp;$D196)
+SUMIFS('Flugplan STR'!BB:BB,'Flugplan STR'!$AJ:$AJ,"&lt;="&amp;$D196,'Flugplan STR'!$AK:$AK,"&gt;"&amp;$D196)
+SUMIFS('Flugplan STR'!BB:BB,'Flugplan STR'!$AL:$AL,"&lt;="&amp;$D196,'Flugplan STR'!$AL:$AL,"&gt;"&amp;$D196)</f>
        <v>0</v>
      </c>
      <c r="U196">
        <f>SUMIFS('Flugplan STR'!BC:BC,'Flugplan STR'!$AH:$AH,"&lt;="&amp;$D196,'Flugplan STR'!$AI:$AI,"&gt;"&amp;$D196)
+SUMIFS('Flugplan STR'!BC:BC,'Flugplan STR'!$AJ:$AJ,"&lt;="&amp;$D196,'Flugplan STR'!$AK:$AK,"&gt;"&amp;$D196)
+SUMIFS('Flugplan STR'!BC:BC,'Flugplan STR'!$AL:$AL,"&lt;="&amp;$D196,'Flugplan STR'!$AL:$AL,"&gt;"&amp;$D196)</f>
        <v>0</v>
      </c>
      <c r="V196">
        <f>SUMIFS('Flugplan STR'!BD:BD,'Flugplan STR'!$AH:$AH,"&lt;="&amp;$D196,'Flugplan STR'!$AI:$AI,"&gt;"&amp;$D196)
+SUMIFS('Flugplan STR'!BD:BD,'Flugplan STR'!$AJ:$AJ,"&lt;="&amp;$D196,'Flugplan STR'!$AK:$AK,"&gt;"&amp;$D196)
+SUMIFS('Flugplan STR'!BD:BD,'Flugplan STR'!$AL:$AL,"&lt;="&amp;$D196,'Flugplan STR'!$AL:$AL,"&gt;"&amp;$D196)</f>
        <v>0</v>
      </c>
      <c r="W196">
        <f>SUMIFS('Flugplan STR'!BE:BE,'Flugplan STR'!$AH:$AH,"&lt;="&amp;$D196,'Flugplan STR'!$AI:$AI,"&gt;"&amp;$D196)
+SUMIFS('Flugplan STR'!BE:BE,'Flugplan STR'!$AJ:$AJ,"&lt;="&amp;$D196,'Flugplan STR'!$AK:$AK,"&gt;"&amp;$D196)
+SUMIFS('Flugplan STR'!BE:BE,'Flugplan STR'!$AL:$AL,"&lt;="&amp;$D196,'Flugplan STR'!$AL:$AL,"&gt;"&amp;$D196)</f>
        <v>0</v>
      </c>
      <c r="X196">
        <f>SUMIFS('Flugplan STR'!BF:BF,'Flugplan STR'!$AH:$AH,"&lt;="&amp;$D196,'Flugplan STR'!$AI:$AI,"&gt;"&amp;$D196)
+SUMIFS('Flugplan STR'!BF:BF,'Flugplan STR'!$AJ:$AJ,"&lt;="&amp;$D196,'Flugplan STR'!$AK:$AK,"&gt;"&amp;$D196)
+SUMIFS('Flugplan STR'!BF:BF,'Flugplan STR'!$AL:$AL,"&lt;="&amp;$D196,'Flugplan STR'!$AL:$AL,"&gt;"&amp;$D196)</f>
        <v>0</v>
      </c>
      <c r="Y196">
        <f>SUMIFS('Flugplan STR'!BG:BG,'Flugplan STR'!$AH:$AH,"&lt;="&amp;$D196,'Flugplan STR'!$AI:$AI,"&gt;"&amp;$D196)
+SUMIFS('Flugplan STR'!BG:BG,'Flugplan STR'!$AJ:$AJ,"&lt;="&amp;$D196,'Flugplan STR'!$AK:$AK,"&gt;"&amp;$D196)
+SUMIFS('Flugplan STR'!BG:BG,'Flugplan STR'!$AL:$AL,"&lt;="&amp;$D196,'Flugplan STR'!$AL:$AL,"&gt;"&amp;$D196)</f>
        <v>0</v>
      </c>
      <c r="Z196">
        <f>SUMIFS('Flugplan STR'!BH:BH,'Flugplan STR'!$AH:$AH,"&lt;="&amp;$D196,'Flugplan STR'!$AI:$AI,"&gt;"&amp;$D196)
+SUMIFS('Flugplan STR'!BH:BH,'Flugplan STR'!$AJ:$AJ,"&lt;="&amp;$D196,'Flugplan STR'!$AK:$AK,"&gt;"&amp;$D196)
+SUMIFS('Flugplan STR'!BH:BH,'Flugplan STR'!$AL:$AL,"&lt;="&amp;$D196,'Flugplan STR'!$AL:$AL,"&gt;"&amp;$D196)</f>
        <v>0</v>
      </c>
    </row>
    <row r="197" spans="1:26">
      <c r="A197" s="209">
        <v>45119</v>
      </c>
      <c r="B197" s="208" t="s">
        <v>510</v>
      </c>
      <c r="D197" s="453">
        <f t="shared" ref="D197:D260" si="4">D196+0.5/24</f>
        <v>45121.250000000473</v>
      </c>
      <c r="E197">
        <f>SUMIFS('Flugplan STR'!AN:AN,'Flugplan STR'!AH:AH,"&lt;="&amp;D197,'Flugplan STR'!AI:AI,"&gt;"&amp;D197)
+SUMIFS('Flugplan STR'!AN:AN,'Flugplan STR'!AJ:AJ,"&lt;="&amp;D197,'Flugplan STR'!AK:AK,"&gt;"&amp;D197)
+SUMIFS('Flugplan STR'!AN:AN,'Flugplan STR'!AL:AL,"&lt;="&amp;D197,'Flugplan STR'!AL:AL,"&gt;"&amp;D197)</f>
        <v>1</v>
      </c>
      <c r="G197">
        <f>SUMIFS('Flugplan STR'!AO:AO,'Flugplan STR'!$AH:$AH,"&lt;="&amp;$D197,'Flugplan STR'!$AI:$AI,"&gt;"&amp;$D197)
+SUMIFS('Flugplan STR'!AO:AO,'Flugplan STR'!$AJ:$AJ,"&lt;="&amp;$D197,'Flugplan STR'!$AK:$AK,"&gt;"&amp;$D197)
+SUMIFS('Flugplan STR'!AO:AO,'Flugplan STR'!$AL:$AL,"&lt;="&amp;$D197,'Flugplan STR'!$AL:$AL,"&gt;"&amp;$D197)</f>
        <v>2</v>
      </c>
      <c r="H197">
        <f>SUMIFS('Flugplan STR'!AP:AP,'Flugplan STR'!$AH:$AH,"&lt;="&amp;$D197,'Flugplan STR'!$AI:$AI,"&gt;"&amp;$D197)
+SUMIFS('Flugplan STR'!AP:AP,'Flugplan STR'!$AJ:$AJ,"&lt;="&amp;$D197,'Flugplan STR'!$AK:$AK,"&gt;"&amp;$D197)
+SUMIFS('Flugplan STR'!AP:AP,'Flugplan STR'!$AL:$AL,"&lt;="&amp;$D197,'Flugplan STR'!$AL:$AL,"&gt;"&amp;$D197)</f>
        <v>4</v>
      </c>
      <c r="I197">
        <f>SUMIFS('Flugplan STR'!AQ:AQ,'Flugplan STR'!$AH:$AH,"&lt;="&amp;$D197,'Flugplan STR'!$AI:$AI,"&gt;"&amp;$D197)
+SUMIFS('Flugplan STR'!AQ:AQ,'Flugplan STR'!$AJ:$AJ,"&lt;="&amp;$D197,'Flugplan STR'!$AK:$AK,"&gt;"&amp;$D197)
+SUMIFS('Flugplan STR'!AQ:AQ,'Flugplan STR'!$AL:$AL,"&lt;="&amp;$D197,'Flugplan STR'!$AL:$AL,"&gt;"&amp;$D197)</f>
        <v>1</v>
      </c>
      <c r="J197">
        <f>SUMIFS('Flugplan STR'!AR:AR,'Flugplan STR'!$AH:$AH,"&lt;="&amp;$D197,'Flugplan STR'!$AI:$AI,"&gt;"&amp;$D197)
+SUMIFS('Flugplan STR'!AR:AR,'Flugplan STR'!$AJ:$AJ,"&lt;="&amp;$D197,'Flugplan STR'!$AK:$AK,"&gt;"&amp;$D197)
+SUMIFS('Flugplan STR'!AR:AR,'Flugplan STR'!$AL:$AL,"&lt;="&amp;$D197,'Flugplan STR'!$AL:$AL,"&gt;"&amp;$D197)</f>
        <v>0</v>
      </c>
      <c r="K197">
        <f>SUMIFS('Flugplan STR'!AS:AS,'Flugplan STR'!$AH:$AH,"&lt;="&amp;$D197,'Flugplan STR'!$AI:$AI,"&gt;"&amp;$D197)
+SUMIFS('Flugplan STR'!AS:AS,'Flugplan STR'!$AJ:$AJ,"&lt;="&amp;$D197,'Flugplan STR'!$AK:$AK,"&gt;"&amp;$D197)
+SUMIFS('Flugplan STR'!AS:AS,'Flugplan STR'!$AL:$AL,"&lt;="&amp;$D197,'Flugplan STR'!$AL:$AL,"&gt;"&amp;$D197)</f>
        <v>1</v>
      </c>
      <c r="L197">
        <f>SUMIFS('Flugplan STR'!AT:AT,'Flugplan STR'!$AH:$AH,"&lt;="&amp;$D197,'Flugplan STR'!$AI:$AI,"&gt;"&amp;$D197)
+SUMIFS('Flugplan STR'!AT:AT,'Flugplan STR'!$AJ:$AJ,"&lt;="&amp;$D197,'Flugplan STR'!$AK:$AK,"&gt;"&amp;$D197)
+SUMIFS('Flugplan STR'!AT:AT,'Flugplan STR'!$AL:$AL,"&lt;="&amp;$D197,'Flugplan STR'!$AL:$AL,"&gt;"&amp;$D197)</f>
        <v>0</v>
      </c>
      <c r="M197">
        <f>SUMIFS('Flugplan STR'!AU:AU,'Flugplan STR'!$AH:$AH,"&lt;="&amp;$D197,'Flugplan STR'!$AI:$AI,"&gt;"&amp;$D197)
+SUMIFS('Flugplan STR'!AU:AU,'Flugplan STR'!$AJ:$AJ,"&lt;="&amp;$D197,'Flugplan STR'!$AK:$AK,"&gt;"&amp;$D197)
+SUMIFS('Flugplan STR'!AU:AU,'Flugplan STR'!$AL:$AL,"&lt;="&amp;$D197,'Flugplan STR'!$AL:$AL,"&gt;"&amp;$D197)</f>
        <v>1</v>
      </c>
      <c r="N197">
        <f>SUMIFS('Flugplan STR'!AV:AV,'Flugplan STR'!$AH:$AH,"&lt;="&amp;$D197,'Flugplan STR'!$AI:$AI,"&gt;"&amp;$D197)
+SUMIFS('Flugplan STR'!AV:AV,'Flugplan STR'!$AJ:$AJ,"&lt;="&amp;$D197,'Flugplan STR'!$AK:$AK,"&gt;"&amp;$D197)
+SUMIFS('Flugplan STR'!AV:AV,'Flugplan STR'!$AL:$AL,"&lt;="&amp;$D197,'Flugplan STR'!$AL:$AL,"&gt;"&amp;$D197)</f>
        <v>16</v>
      </c>
      <c r="O197">
        <f>SUMIFS('Flugplan STR'!AW:AW,'Flugplan STR'!$AH:$AH,"&lt;="&amp;$D197,'Flugplan STR'!$AI:$AI,"&gt;"&amp;$D197)
+SUMIFS('Flugplan STR'!AW:AW,'Flugplan STR'!$AJ:$AJ,"&lt;="&amp;$D197,'Flugplan STR'!$AK:$AK,"&gt;"&amp;$D197)
+SUMIFS('Flugplan STR'!AW:AW,'Flugplan STR'!$AL:$AL,"&lt;="&amp;$D197,'Flugplan STR'!$AL:$AL,"&gt;"&amp;$D197)</f>
        <v>16</v>
      </c>
      <c r="P197">
        <f>SUMIFS('Flugplan STR'!AX:AX,'Flugplan STR'!$AH:$AH,"&lt;="&amp;$D197,'Flugplan STR'!$AI:$AI,"&gt;"&amp;$D197)
+SUMIFS('Flugplan STR'!AX:AX,'Flugplan STR'!$AJ:$AJ,"&lt;="&amp;$D197,'Flugplan STR'!$AK:$AK,"&gt;"&amp;$D197)
+SUMIFS('Flugplan STR'!AX:AX,'Flugplan STR'!$AL:$AL,"&lt;="&amp;$D197,'Flugplan STR'!$AL:$AL,"&gt;"&amp;$D197)</f>
        <v>0</v>
      </c>
      <c r="Q197">
        <f>SUMIFS('Flugplan STR'!AY:AY,'Flugplan STR'!$AH:$AH,"&lt;="&amp;$D197,'Flugplan STR'!$AI:$AI,"&gt;"&amp;$D197)
+SUMIFS('Flugplan STR'!AY:AY,'Flugplan STR'!$AJ:$AJ,"&lt;="&amp;$D197,'Flugplan STR'!$AK:$AK,"&gt;"&amp;$D197)
+SUMIFS('Flugplan STR'!AY:AY,'Flugplan STR'!$AL:$AL,"&lt;="&amp;$D197,'Flugplan STR'!$AL:$AL,"&gt;"&amp;$D197)</f>
        <v>0</v>
      </c>
      <c r="R197">
        <f>SUMIFS('Flugplan STR'!AZ:AZ,'Flugplan STR'!$AH:$AH,"&lt;="&amp;$D197,'Flugplan STR'!$AI:$AI,"&gt;"&amp;$D197)
+SUMIFS('Flugplan STR'!AZ:AZ,'Flugplan STR'!$AJ:$AJ,"&lt;="&amp;$D197,'Flugplan STR'!$AK:$AK,"&gt;"&amp;$D197)
+SUMIFS('Flugplan STR'!AZ:AZ,'Flugplan STR'!$AL:$AL,"&lt;="&amp;$D197,'Flugplan STR'!$AL:$AL,"&gt;"&amp;$D197)</f>
        <v>0</v>
      </c>
      <c r="S197">
        <f>SUMIFS('Flugplan STR'!BA:BA,'Flugplan STR'!$AH:$AH,"&lt;="&amp;$D197,'Flugplan STR'!$AI:$AI,"&gt;"&amp;$D197)
+SUMIFS('Flugplan STR'!BA:BA,'Flugplan STR'!$AJ:$AJ,"&lt;="&amp;$D197,'Flugplan STR'!$AK:$AK,"&gt;"&amp;$D197)
+SUMIFS('Flugplan STR'!BA:BA,'Flugplan STR'!$AL:$AL,"&lt;="&amp;$D197,'Flugplan STR'!$AL:$AL,"&gt;"&amp;$D197)</f>
        <v>0</v>
      </c>
      <c r="T197">
        <f>SUMIFS('Flugplan STR'!BB:BB,'Flugplan STR'!$AH:$AH,"&lt;="&amp;$D197,'Flugplan STR'!$AI:$AI,"&gt;"&amp;$D197)
+SUMIFS('Flugplan STR'!BB:BB,'Flugplan STR'!$AJ:$AJ,"&lt;="&amp;$D197,'Flugplan STR'!$AK:$AK,"&gt;"&amp;$D197)
+SUMIFS('Flugplan STR'!BB:BB,'Flugplan STR'!$AL:$AL,"&lt;="&amp;$D197,'Flugplan STR'!$AL:$AL,"&gt;"&amp;$D197)</f>
        <v>0</v>
      </c>
      <c r="U197">
        <f>SUMIFS('Flugplan STR'!BC:BC,'Flugplan STR'!$AH:$AH,"&lt;="&amp;$D197,'Flugplan STR'!$AI:$AI,"&gt;"&amp;$D197)
+SUMIFS('Flugplan STR'!BC:BC,'Flugplan STR'!$AJ:$AJ,"&lt;="&amp;$D197,'Flugplan STR'!$AK:$AK,"&gt;"&amp;$D197)
+SUMIFS('Flugplan STR'!BC:BC,'Flugplan STR'!$AL:$AL,"&lt;="&amp;$D197,'Flugplan STR'!$AL:$AL,"&gt;"&amp;$D197)</f>
        <v>1</v>
      </c>
      <c r="V197">
        <f>SUMIFS('Flugplan STR'!BD:BD,'Flugplan STR'!$AH:$AH,"&lt;="&amp;$D197,'Flugplan STR'!$AI:$AI,"&gt;"&amp;$D197)
+SUMIFS('Flugplan STR'!BD:BD,'Flugplan STR'!$AJ:$AJ,"&lt;="&amp;$D197,'Flugplan STR'!$AK:$AK,"&gt;"&amp;$D197)
+SUMIFS('Flugplan STR'!BD:BD,'Flugplan STR'!$AL:$AL,"&lt;="&amp;$D197,'Flugplan STR'!$AL:$AL,"&gt;"&amp;$D197)</f>
        <v>0</v>
      </c>
      <c r="W197">
        <f>SUMIFS('Flugplan STR'!BE:BE,'Flugplan STR'!$AH:$AH,"&lt;="&amp;$D197,'Flugplan STR'!$AI:$AI,"&gt;"&amp;$D197)
+SUMIFS('Flugplan STR'!BE:BE,'Flugplan STR'!$AJ:$AJ,"&lt;="&amp;$D197,'Flugplan STR'!$AK:$AK,"&gt;"&amp;$D197)
+SUMIFS('Flugplan STR'!BE:BE,'Flugplan STR'!$AL:$AL,"&lt;="&amp;$D197,'Flugplan STR'!$AL:$AL,"&gt;"&amp;$D197)</f>
        <v>0</v>
      </c>
      <c r="X197">
        <f>SUMIFS('Flugplan STR'!BF:BF,'Flugplan STR'!$AH:$AH,"&lt;="&amp;$D197,'Flugplan STR'!$AI:$AI,"&gt;"&amp;$D197)
+SUMIFS('Flugplan STR'!BF:BF,'Flugplan STR'!$AJ:$AJ,"&lt;="&amp;$D197,'Flugplan STR'!$AK:$AK,"&gt;"&amp;$D197)
+SUMIFS('Flugplan STR'!BF:BF,'Flugplan STR'!$AL:$AL,"&lt;="&amp;$D197,'Flugplan STR'!$AL:$AL,"&gt;"&amp;$D197)</f>
        <v>1</v>
      </c>
      <c r="Y197">
        <f>SUMIFS('Flugplan STR'!BG:BG,'Flugplan STR'!$AH:$AH,"&lt;="&amp;$D197,'Flugplan STR'!$AI:$AI,"&gt;"&amp;$D197)
+SUMIFS('Flugplan STR'!BG:BG,'Flugplan STR'!$AJ:$AJ,"&lt;="&amp;$D197,'Flugplan STR'!$AK:$AK,"&gt;"&amp;$D197)
+SUMIFS('Flugplan STR'!BG:BG,'Flugplan STR'!$AL:$AL,"&lt;="&amp;$D197,'Flugplan STR'!$AL:$AL,"&gt;"&amp;$D197)</f>
        <v>0</v>
      </c>
      <c r="Z197">
        <f>SUMIFS('Flugplan STR'!BH:BH,'Flugplan STR'!$AH:$AH,"&lt;="&amp;$D197,'Flugplan STR'!$AI:$AI,"&gt;"&amp;$D197)
+SUMIFS('Flugplan STR'!BH:BH,'Flugplan STR'!$AJ:$AJ,"&lt;="&amp;$D197,'Flugplan STR'!$AK:$AK,"&gt;"&amp;$D197)
+SUMIFS('Flugplan STR'!BH:BH,'Flugplan STR'!$AL:$AL,"&lt;="&amp;$D197,'Flugplan STR'!$AL:$AL,"&gt;"&amp;$D197)</f>
        <v>1</v>
      </c>
    </row>
    <row r="198" spans="1:26">
      <c r="A198" s="209">
        <v>45119</v>
      </c>
      <c r="B198" s="208" t="s">
        <v>910</v>
      </c>
      <c r="D198" s="453">
        <f t="shared" si="4"/>
        <v>45121.270833333809</v>
      </c>
      <c r="E198">
        <f>SUMIFS('Flugplan STR'!AN:AN,'Flugplan STR'!AH:AH,"&lt;="&amp;D198,'Flugplan STR'!AI:AI,"&gt;"&amp;D198)
+SUMIFS('Flugplan STR'!AN:AN,'Flugplan STR'!AJ:AJ,"&lt;="&amp;D198,'Flugplan STR'!AK:AK,"&gt;"&amp;D198)
+SUMIFS('Flugplan STR'!AN:AN,'Flugplan STR'!AL:AL,"&lt;="&amp;D198,'Flugplan STR'!AL:AL,"&gt;"&amp;D198)</f>
        <v>5</v>
      </c>
      <c r="G198">
        <f>SUMIFS('Flugplan STR'!AO:AO,'Flugplan STR'!$AH:$AH,"&lt;="&amp;$D198,'Flugplan STR'!$AI:$AI,"&gt;"&amp;$D198)
+SUMIFS('Flugplan STR'!AO:AO,'Flugplan STR'!$AJ:$AJ,"&lt;="&amp;$D198,'Flugplan STR'!$AK:$AK,"&gt;"&amp;$D198)
+SUMIFS('Flugplan STR'!AO:AO,'Flugplan STR'!$AL:$AL,"&lt;="&amp;$D198,'Flugplan STR'!$AL:$AL,"&gt;"&amp;$D198)</f>
        <v>4</v>
      </c>
      <c r="H198">
        <f>SUMIFS('Flugplan STR'!AP:AP,'Flugplan STR'!$AH:$AH,"&lt;="&amp;$D198,'Flugplan STR'!$AI:$AI,"&gt;"&amp;$D198)
+SUMIFS('Flugplan STR'!AP:AP,'Flugplan STR'!$AJ:$AJ,"&lt;="&amp;$D198,'Flugplan STR'!$AK:$AK,"&gt;"&amp;$D198)
+SUMIFS('Flugplan STR'!AP:AP,'Flugplan STR'!$AL:$AL,"&lt;="&amp;$D198,'Flugplan STR'!$AL:$AL,"&gt;"&amp;$D198)</f>
        <v>17</v>
      </c>
      <c r="I198">
        <f>SUMIFS('Flugplan STR'!AQ:AQ,'Flugplan STR'!$AH:$AH,"&lt;="&amp;$D198,'Flugplan STR'!$AI:$AI,"&gt;"&amp;$D198)
+SUMIFS('Flugplan STR'!AQ:AQ,'Flugplan STR'!$AJ:$AJ,"&lt;="&amp;$D198,'Flugplan STR'!$AK:$AK,"&gt;"&amp;$D198)
+SUMIFS('Flugplan STR'!AQ:AQ,'Flugplan STR'!$AL:$AL,"&lt;="&amp;$D198,'Flugplan STR'!$AL:$AL,"&gt;"&amp;$D198)</f>
        <v>5</v>
      </c>
      <c r="J198">
        <f>SUMIFS('Flugplan STR'!AR:AR,'Flugplan STR'!$AH:$AH,"&lt;="&amp;$D198,'Flugplan STR'!$AI:$AI,"&gt;"&amp;$D198)
+SUMIFS('Flugplan STR'!AR:AR,'Flugplan STR'!$AJ:$AJ,"&lt;="&amp;$D198,'Flugplan STR'!$AK:$AK,"&gt;"&amp;$D198)
+SUMIFS('Flugplan STR'!AR:AR,'Flugplan STR'!$AL:$AL,"&lt;="&amp;$D198,'Flugplan STR'!$AL:$AL,"&gt;"&amp;$D198)</f>
        <v>1</v>
      </c>
      <c r="K198">
        <f>SUMIFS('Flugplan STR'!AS:AS,'Flugplan STR'!$AH:$AH,"&lt;="&amp;$D198,'Flugplan STR'!$AI:$AI,"&gt;"&amp;$D198)
+SUMIFS('Flugplan STR'!AS:AS,'Flugplan STR'!$AJ:$AJ,"&lt;="&amp;$D198,'Flugplan STR'!$AK:$AK,"&gt;"&amp;$D198)
+SUMIFS('Flugplan STR'!AS:AS,'Flugplan STR'!$AL:$AL,"&lt;="&amp;$D198,'Flugplan STR'!$AL:$AL,"&gt;"&amp;$D198)</f>
        <v>2</v>
      </c>
      <c r="L198">
        <f>SUMIFS('Flugplan STR'!AT:AT,'Flugplan STR'!$AH:$AH,"&lt;="&amp;$D198,'Flugplan STR'!$AI:$AI,"&gt;"&amp;$D198)
+SUMIFS('Flugplan STR'!AT:AT,'Flugplan STR'!$AJ:$AJ,"&lt;="&amp;$D198,'Flugplan STR'!$AK:$AK,"&gt;"&amp;$D198)
+SUMIFS('Flugplan STR'!AT:AT,'Flugplan STR'!$AL:$AL,"&lt;="&amp;$D198,'Flugplan STR'!$AL:$AL,"&gt;"&amp;$D198)</f>
        <v>0</v>
      </c>
      <c r="M198">
        <f>SUMIFS('Flugplan STR'!AU:AU,'Flugplan STR'!$AH:$AH,"&lt;="&amp;$D198,'Flugplan STR'!$AI:$AI,"&gt;"&amp;$D198)
+SUMIFS('Flugplan STR'!AU:AU,'Flugplan STR'!$AJ:$AJ,"&lt;="&amp;$D198,'Flugplan STR'!$AK:$AK,"&gt;"&amp;$D198)
+SUMIFS('Flugplan STR'!AU:AU,'Flugplan STR'!$AL:$AL,"&lt;="&amp;$D198,'Flugplan STR'!$AL:$AL,"&gt;"&amp;$D198)</f>
        <v>2</v>
      </c>
      <c r="N198">
        <f>SUMIFS('Flugplan STR'!AV:AV,'Flugplan STR'!$AH:$AH,"&lt;="&amp;$D198,'Flugplan STR'!$AI:$AI,"&gt;"&amp;$D198)
+SUMIFS('Flugplan STR'!AV:AV,'Flugplan STR'!$AJ:$AJ,"&lt;="&amp;$D198,'Flugplan STR'!$AK:$AK,"&gt;"&amp;$D198)
+SUMIFS('Flugplan STR'!AV:AV,'Flugplan STR'!$AL:$AL,"&lt;="&amp;$D198,'Flugplan STR'!$AL:$AL,"&gt;"&amp;$D198)</f>
        <v>84</v>
      </c>
      <c r="O198">
        <f>SUMIFS('Flugplan STR'!AW:AW,'Flugplan STR'!$AH:$AH,"&lt;="&amp;$D198,'Flugplan STR'!$AI:$AI,"&gt;"&amp;$D198)
+SUMIFS('Flugplan STR'!AW:AW,'Flugplan STR'!$AJ:$AJ,"&lt;="&amp;$D198,'Flugplan STR'!$AK:$AK,"&gt;"&amp;$D198)
+SUMIFS('Flugplan STR'!AW:AW,'Flugplan STR'!$AL:$AL,"&lt;="&amp;$D198,'Flugplan STR'!$AL:$AL,"&gt;"&amp;$D198)</f>
        <v>54</v>
      </c>
      <c r="P198">
        <f>SUMIFS('Flugplan STR'!AX:AX,'Flugplan STR'!$AH:$AH,"&lt;="&amp;$D198,'Flugplan STR'!$AI:$AI,"&gt;"&amp;$D198)
+SUMIFS('Flugplan STR'!AX:AX,'Flugplan STR'!$AJ:$AJ,"&lt;="&amp;$D198,'Flugplan STR'!$AK:$AK,"&gt;"&amp;$D198)
+SUMIFS('Flugplan STR'!AX:AX,'Flugplan STR'!$AL:$AL,"&lt;="&amp;$D198,'Flugplan STR'!$AL:$AL,"&gt;"&amp;$D198)</f>
        <v>0</v>
      </c>
      <c r="Q198">
        <f>SUMIFS('Flugplan STR'!AY:AY,'Flugplan STR'!$AH:$AH,"&lt;="&amp;$D198,'Flugplan STR'!$AI:$AI,"&gt;"&amp;$D198)
+SUMIFS('Flugplan STR'!AY:AY,'Flugplan STR'!$AJ:$AJ,"&lt;="&amp;$D198,'Flugplan STR'!$AK:$AK,"&gt;"&amp;$D198)
+SUMIFS('Flugplan STR'!AY:AY,'Flugplan STR'!$AL:$AL,"&lt;="&amp;$D198,'Flugplan STR'!$AL:$AL,"&gt;"&amp;$D198)</f>
        <v>2</v>
      </c>
      <c r="R198">
        <f>SUMIFS('Flugplan STR'!AZ:AZ,'Flugplan STR'!$AH:$AH,"&lt;="&amp;$D198,'Flugplan STR'!$AI:$AI,"&gt;"&amp;$D198)
+SUMIFS('Flugplan STR'!AZ:AZ,'Flugplan STR'!$AJ:$AJ,"&lt;="&amp;$D198,'Flugplan STR'!$AK:$AK,"&gt;"&amp;$D198)
+SUMIFS('Flugplan STR'!AZ:AZ,'Flugplan STR'!$AL:$AL,"&lt;="&amp;$D198,'Flugplan STR'!$AL:$AL,"&gt;"&amp;$D198)</f>
        <v>0</v>
      </c>
      <c r="S198">
        <f>SUMIFS('Flugplan STR'!BA:BA,'Flugplan STR'!$AH:$AH,"&lt;="&amp;$D198,'Flugplan STR'!$AI:$AI,"&gt;"&amp;$D198)
+SUMIFS('Flugplan STR'!BA:BA,'Flugplan STR'!$AJ:$AJ,"&lt;="&amp;$D198,'Flugplan STR'!$AK:$AK,"&gt;"&amp;$D198)
+SUMIFS('Flugplan STR'!BA:BA,'Flugplan STR'!$AL:$AL,"&lt;="&amp;$D198,'Flugplan STR'!$AL:$AL,"&gt;"&amp;$D198)</f>
        <v>2</v>
      </c>
      <c r="T198">
        <f>SUMIFS('Flugplan STR'!BB:BB,'Flugplan STR'!$AH:$AH,"&lt;="&amp;$D198,'Flugplan STR'!$AI:$AI,"&gt;"&amp;$D198)
+SUMIFS('Flugplan STR'!BB:BB,'Flugplan STR'!$AJ:$AJ,"&lt;="&amp;$D198,'Flugplan STR'!$AK:$AK,"&gt;"&amp;$D198)
+SUMIFS('Flugplan STR'!BB:BB,'Flugplan STR'!$AL:$AL,"&lt;="&amp;$D198,'Flugplan STR'!$AL:$AL,"&gt;"&amp;$D198)</f>
        <v>3</v>
      </c>
      <c r="U198">
        <f>SUMIFS('Flugplan STR'!BC:BC,'Flugplan STR'!$AH:$AH,"&lt;="&amp;$D198,'Flugplan STR'!$AI:$AI,"&gt;"&amp;$D198)
+SUMIFS('Flugplan STR'!BC:BC,'Flugplan STR'!$AJ:$AJ,"&lt;="&amp;$D198,'Flugplan STR'!$AK:$AK,"&gt;"&amp;$D198)
+SUMIFS('Flugplan STR'!BC:BC,'Flugplan STR'!$AL:$AL,"&lt;="&amp;$D198,'Flugplan STR'!$AL:$AL,"&gt;"&amp;$D198)</f>
        <v>2</v>
      </c>
      <c r="V198">
        <f>SUMIFS('Flugplan STR'!BD:BD,'Flugplan STR'!$AH:$AH,"&lt;="&amp;$D198,'Flugplan STR'!$AI:$AI,"&gt;"&amp;$D198)
+SUMIFS('Flugplan STR'!BD:BD,'Flugplan STR'!$AJ:$AJ,"&lt;="&amp;$D198,'Flugplan STR'!$AK:$AK,"&gt;"&amp;$D198)
+SUMIFS('Flugplan STR'!BD:BD,'Flugplan STR'!$AL:$AL,"&lt;="&amp;$D198,'Flugplan STR'!$AL:$AL,"&gt;"&amp;$D198)</f>
        <v>0</v>
      </c>
      <c r="W198">
        <f>SUMIFS('Flugplan STR'!BE:BE,'Flugplan STR'!$AH:$AH,"&lt;="&amp;$D198,'Flugplan STR'!$AI:$AI,"&gt;"&amp;$D198)
+SUMIFS('Flugplan STR'!BE:BE,'Flugplan STR'!$AJ:$AJ,"&lt;="&amp;$D198,'Flugplan STR'!$AK:$AK,"&gt;"&amp;$D198)
+SUMIFS('Flugplan STR'!BE:BE,'Flugplan STR'!$AL:$AL,"&lt;="&amp;$D198,'Flugplan STR'!$AL:$AL,"&gt;"&amp;$D198)</f>
        <v>0</v>
      </c>
      <c r="X198">
        <f>SUMIFS('Flugplan STR'!BF:BF,'Flugplan STR'!$AH:$AH,"&lt;="&amp;$D198,'Flugplan STR'!$AI:$AI,"&gt;"&amp;$D198)
+SUMIFS('Flugplan STR'!BF:BF,'Flugplan STR'!$AJ:$AJ,"&lt;="&amp;$D198,'Flugplan STR'!$AK:$AK,"&gt;"&amp;$D198)
+SUMIFS('Flugplan STR'!BF:BF,'Flugplan STR'!$AL:$AL,"&lt;="&amp;$D198,'Flugplan STR'!$AL:$AL,"&gt;"&amp;$D198)</f>
        <v>5</v>
      </c>
      <c r="Y198">
        <f>SUMIFS('Flugplan STR'!BG:BG,'Flugplan STR'!$AH:$AH,"&lt;="&amp;$D198,'Flugplan STR'!$AI:$AI,"&gt;"&amp;$D198)
+SUMIFS('Flugplan STR'!BG:BG,'Flugplan STR'!$AJ:$AJ,"&lt;="&amp;$D198,'Flugplan STR'!$AK:$AK,"&gt;"&amp;$D198)
+SUMIFS('Flugplan STR'!BG:BG,'Flugplan STR'!$AL:$AL,"&lt;="&amp;$D198,'Flugplan STR'!$AL:$AL,"&gt;"&amp;$D198)</f>
        <v>1</v>
      </c>
      <c r="Z198">
        <f>SUMIFS('Flugplan STR'!BH:BH,'Flugplan STR'!$AH:$AH,"&lt;="&amp;$D198,'Flugplan STR'!$AI:$AI,"&gt;"&amp;$D198)
+SUMIFS('Flugplan STR'!BH:BH,'Flugplan STR'!$AJ:$AJ,"&lt;="&amp;$D198,'Flugplan STR'!$AK:$AK,"&gt;"&amp;$D198)
+SUMIFS('Flugplan STR'!BH:BH,'Flugplan STR'!$AL:$AL,"&lt;="&amp;$D198,'Flugplan STR'!$AL:$AL,"&gt;"&amp;$D198)</f>
        <v>5</v>
      </c>
    </row>
    <row r="199" spans="1:26">
      <c r="A199" s="209">
        <v>45119</v>
      </c>
      <c r="B199" s="208" t="s">
        <v>514</v>
      </c>
      <c r="D199" s="453">
        <f t="shared" si="4"/>
        <v>45121.291666667144</v>
      </c>
      <c r="E199">
        <f>SUMIFS('Flugplan STR'!AN:AN,'Flugplan STR'!AH:AH,"&lt;="&amp;D199,'Flugplan STR'!AI:AI,"&gt;"&amp;D199)
+SUMIFS('Flugplan STR'!AN:AN,'Flugplan STR'!AJ:AJ,"&lt;="&amp;D199,'Flugplan STR'!AK:AK,"&gt;"&amp;D199)
+SUMIFS('Flugplan STR'!AN:AN,'Flugplan STR'!AL:AL,"&lt;="&amp;D199,'Flugplan STR'!AL:AL,"&gt;"&amp;D199)</f>
        <v>2</v>
      </c>
      <c r="G199">
        <f>SUMIFS('Flugplan STR'!AO:AO,'Flugplan STR'!$AH:$AH,"&lt;="&amp;$D199,'Flugplan STR'!$AI:$AI,"&gt;"&amp;$D199)
+SUMIFS('Flugplan STR'!AO:AO,'Flugplan STR'!$AJ:$AJ,"&lt;="&amp;$D199,'Flugplan STR'!$AK:$AK,"&gt;"&amp;$D199)
+SUMIFS('Flugplan STR'!AO:AO,'Flugplan STR'!$AL:$AL,"&lt;="&amp;$D199,'Flugplan STR'!$AL:$AL,"&gt;"&amp;$D199)</f>
        <v>2</v>
      </c>
      <c r="H199">
        <f>SUMIFS('Flugplan STR'!AP:AP,'Flugplan STR'!$AH:$AH,"&lt;="&amp;$D199,'Flugplan STR'!$AI:$AI,"&gt;"&amp;$D199)
+SUMIFS('Flugplan STR'!AP:AP,'Flugplan STR'!$AJ:$AJ,"&lt;="&amp;$D199,'Flugplan STR'!$AK:$AK,"&gt;"&amp;$D199)
+SUMIFS('Flugplan STR'!AP:AP,'Flugplan STR'!$AL:$AL,"&lt;="&amp;$D199,'Flugplan STR'!$AL:$AL,"&gt;"&amp;$D199)</f>
        <v>7</v>
      </c>
      <c r="I199">
        <f>SUMIFS('Flugplan STR'!AQ:AQ,'Flugplan STR'!$AH:$AH,"&lt;="&amp;$D199,'Flugplan STR'!$AI:$AI,"&gt;"&amp;$D199)
+SUMIFS('Flugplan STR'!AQ:AQ,'Flugplan STR'!$AJ:$AJ,"&lt;="&amp;$D199,'Flugplan STR'!$AK:$AK,"&gt;"&amp;$D199)
+SUMIFS('Flugplan STR'!AQ:AQ,'Flugplan STR'!$AL:$AL,"&lt;="&amp;$D199,'Flugplan STR'!$AL:$AL,"&gt;"&amp;$D199)</f>
        <v>2</v>
      </c>
      <c r="J199">
        <f>SUMIFS('Flugplan STR'!AR:AR,'Flugplan STR'!$AH:$AH,"&lt;="&amp;$D199,'Flugplan STR'!$AI:$AI,"&gt;"&amp;$D199)
+SUMIFS('Flugplan STR'!AR:AR,'Flugplan STR'!$AJ:$AJ,"&lt;="&amp;$D199,'Flugplan STR'!$AK:$AK,"&gt;"&amp;$D199)
+SUMIFS('Flugplan STR'!AR:AR,'Flugplan STR'!$AL:$AL,"&lt;="&amp;$D199,'Flugplan STR'!$AL:$AL,"&gt;"&amp;$D199)</f>
        <v>0</v>
      </c>
      <c r="K199">
        <f>SUMIFS('Flugplan STR'!AS:AS,'Flugplan STR'!$AH:$AH,"&lt;="&amp;$D199,'Flugplan STR'!$AI:$AI,"&gt;"&amp;$D199)
+SUMIFS('Flugplan STR'!AS:AS,'Flugplan STR'!$AJ:$AJ,"&lt;="&amp;$D199,'Flugplan STR'!$AK:$AK,"&gt;"&amp;$D199)
+SUMIFS('Flugplan STR'!AS:AS,'Flugplan STR'!$AL:$AL,"&lt;="&amp;$D199,'Flugplan STR'!$AL:$AL,"&gt;"&amp;$D199)</f>
        <v>1</v>
      </c>
      <c r="L199">
        <f>SUMIFS('Flugplan STR'!AT:AT,'Flugplan STR'!$AH:$AH,"&lt;="&amp;$D199,'Flugplan STR'!$AI:$AI,"&gt;"&amp;$D199)
+SUMIFS('Flugplan STR'!AT:AT,'Flugplan STR'!$AJ:$AJ,"&lt;="&amp;$D199,'Flugplan STR'!$AK:$AK,"&gt;"&amp;$D199)
+SUMIFS('Flugplan STR'!AT:AT,'Flugplan STR'!$AL:$AL,"&lt;="&amp;$D199,'Flugplan STR'!$AL:$AL,"&gt;"&amp;$D199)</f>
        <v>0</v>
      </c>
      <c r="M199">
        <f>SUMIFS('Flugplan STR'!AU:AU,'Flugplan STR'!$AH:$AH,"&lt;="&amp;$D199,'Flugplan STR'!$AI:$AI,"&gt;"&amp;$D199)
+SUMIFS('Flugplan STR'!AU:AU,'Flugplan STR'!$AJ:$AJ,"&lt;="&amp;$D199,'Flugplan STR'!$AK:$AK,"&gt;"&amp;$D199)
+SUMIFS('Flugplan STR'!AU:AU,'Flugplan STR'!$AL:$AL,"&lt;="&amp;$D199,'Flugplan STR'!$AL:$AL,"&gt;"&amp;$D199)</f>
        <v>1</v>
      </c>
      <c r="N199">
        <f>SUMIFS('Flugplan STR'!AV:AV,'Flugplan STR'!$AH:$AH,"&lt;="&amp;$D199,'Flugplan STR'!$AI:$AI,"&gt;"&amp;$D199)
+SUMIFS('Flugplan STR'!AV:AV,'Flugplan STR'!$AJ:$AJ,"&lt;="&amp;$D199,'Flugplan STR'!$AK:$AK,"&gt;"&amp;$D199)
+SUMIFS('Flugplan STR'!AV:AV,'Flugplan STR'!$AL:$AL,"&lt;="&amp;$D199,'Flugplan STR'!$AL:$AL,"&gt;"&amp;$D199)</f>
        <v>40</v>
      </c>
      <c r="O199">
        <f>SUMIFS('Flugplan STR'!AW:AW,'Flugplan STR'!$AH:$AH,"&lt;="&amp;$D199,'Flugplan STR'!$AI:$AI,"&gt;"&amp;$D199)
+SUMIFS('Flugplan STR'!AW:AW,'Flugplan STR'!$AJ:$AJ,"&lt;="&amp;$D199,'Flugplan STR'!$AK:$AK,"&gt;"&amp;$D199)
+SUMIFS('Flugplan STR'!AW:AW,'Flugplan STR'!$AL:$AL,"&lt;="&amp;$D199,'Flugplan STR'!$AL:$AL,"&gt;"&amp;$D199)</f>
        <v>16</v>
      </c>
      <c r="P199">
        <f>SUMIFS('Flugplan STR'!AX:AX,'Flugplan STR'!$AH:$AH,"&lt;="&amp;$D199,'Flugplan STR'!$AI:$AI,"&gt;"&amp;$D199)
+SUMIFS('Flugplan STR'!AX:AX,'Flugplan STR'!$AJ:$AJ,"&lt;="&amp;$D199,'Flugplan STR'!$AK:$AK,"&gt;"&amp;$D199)
+SUMIFS('Flugplan STR'!AX:AX,'Flugplan STR'!$AL:$AL,"&lt;="&amp;$D199,'Flugplan STR'!$AL:$AL,"&gt;"&amp;$D199)</f>
        <v>0</v>
      </c>
      <c r="Q199">
        <f>SUMIFS('Flugplan STR'!AY:AY,'Flugplan STR'!$AH:$AH,"&lt;="&amp;$D199,'Flugplan STR'!$AI:$AI,"&gt;"&amp;$D199)
+SUMIFS('Flugplan STR'!AY:AY,'Flugplan STR'!$AJ:$AJ,"&lt;="&amp;$D199,'Flugplan STR'!$AK:$AK,"&gt;"&amp;$D199)
+SUMIFS('Flugplan STR'!AY:AY,'Flugplan STR'!$AL:$AL,"&lt;="&amp;$D199,'Flugplan STR'!$AL:$AL,"&gt;"&amp;$D199)</f>
        <v>1</v>
      </c>
      <c r="R199">
        <f>SUMIFS('Flugplan STR'!AZ:AZ,'Flugplan STR'!$AH:$AH,"&lt;="&amp;$D199,'Flugplan STR'!$AI:$AI,"&gt;"&amp;$D199)
+SUMIFS('Flugplan STR'!AZ:AZ,'Flugplan STR'!$AJ:$AJ,"&lt;="&amp;$D199,'Flugplan STR'!$AK:$AK,"&gt;"&amp;$D199)
+SUMIFS('Flugplan STR'!AZ:AZ,'Flugplan STR'!$AL:$AL,"&lt;="&amp;$D199,'Flugplan STR'!$AL:$AL,"&gt;"&amp;$D199)</f>
        <v>0</v>
      </c>
      <c r="S199">
        <f>SUMIFS('Flugplan STR'!BA:BA,'Flugplan STR'!$AH:$AH,"&lt;="&amp;$D199,'Flugplan STR'!$AI:$AI,"&gt;"&amp;$D199)
+SUMIFS('Flugplan STR'!BA:BA,'Flugplan STR'!$AJ:$AJ,"&lt;="&amp;$D199,'Flugplan STR'!$AK:$AK,"&gt;"&amp;$D199)
+SUMIFS('Flugplan STR'!BA:BA,'Flugplan STR'!$AL:$AL,"&lt;="&amp;$D199,'Flugplan STR'!$AL:$AL,"&gt;"&amp;$D199)</f>
        <v>2</v>
      </c>
      <c r="T199">
        <f>SUMIFS('Flugplan STR'!BB:BB,'Flugplan STR'!$AH:$AH,"&lt;="&amp;$D199,'Flugplan STR'!$AI:$AI,"&gt;"&amp;$D199)
+SUMIFS('Flugplan STR'!BB:BB,'Flugplan STR'!$AJ:$AJ,"&lt;="&amp;$D199,'Flugplan STR'!$AK:$AK,"&gt;"&amp;$D199)
+SUMIFS('Flugplan STR'!BB:BB,'Flugplan STR'!$AL:$AL,"&lt;="&amp;$D199,'Flugplan STR'!$AL:$AL,"&gt;"&amp;$D199)</f>
        <v>1</v>
      </c>
      <c r="U199">
        <f>SUMIFS('Flugplan STR'!BC:BC,'Flugplan STR'!$AH:$AH,"&lt;="&amp;$D199,'Flugplan STR'!$AI:$AI,"&gt;"&amp;$D199)
+SUMIFS('Flugplan STR'!BC:BC,'Flugplan STR'!$AJ:$AJ,"&lt;="&amp;$D199,'Flugplan STR'!$AK:$AK,"&gt;"&amp;$D199)
+SUMIFS('Flugplan STR'!BC:BC,'Flugplan STR'!$AL:$AL,"&lt;="&amp;$D199,'Flugplan STR'!$AL:$AL,"&gt;"&amp;$D199)</f>
        <v>1</v>
      </c>
      <c r="V199">
        <f>SUMIFS('Flugplan STR'!BD:BD,'Flugplan STR'!$AH:$AH,"&lt;="&amp;$D199,'Flugplan STR'!$AI:$AI,"&gt;"&amp;$D199)
+SUMIFS('Flugplan STR'!BD:BD,'Flugplan STR'!$AJ:$AJ,"&lt;="&amp;$D199,'Flugplan STR'!$AK:$AK,"&gt;"&amp;$D199)
+SUMIFS('Flugplan STR'!BD:BD,'Flugplan STR'!$AL:$AL,"&lt;="&amp;$D199,'Flugplan STR'!$AL:$AL,"&gt;"&amp;$D199)</f>
        <v>0</v>
      </c>
      <c r="W199">
        <f>SUMIFS('Flugplan STR'!BE:BE,'Flugplan STR'!$AH:$AH,"&lt;="&amp;$D199,'Flugplan STR'!$AI:$AI,"&gt;"&amp;$D199)
+SUMIFS('Flugplan STR'!BE:BE,'Flugplan STR'!$AJ:$AJ,"&lt;="&amp;$D199,'Flugplan STR'!$AK:$AK,"&gt;"&amp;$D199)
+SUMIFS('Flugplan STR'!BE:BE,'Flugplan STR'!$AL:$AL,"&lt;="&amp;$D199,'Flugplan STR'!$AL:$AL,"&gt;"&amp;$D199)</f>
        <v>0</v>
      </c>
      <c r="X199">
        <f>SUMIFS('Flugplan STR'!BF:BF,'Flugplan STR'!$AH:$AH,"&lt;="&amp;$D199,'Flugplan STR'!$AI:$AI,"&gt;"&amp;$D199)
+SUMIFS('Flugplan STR'!BF:BF,'Flugplan STR'!$AJ:$AJ,"&lt;="&amp;$D199,'Flugplan STR'!$AK:$AK,"&gt;"&amp;$D199)
+SUMIFS('Flugplan STR'!BF:BF,'Flugplan STR'!$AL:$AL,"&lt;="&amp;$D199,'Flugplan STR'!$AL:$AL,"&gt;"&amp;$D199)</f>
        <v>2</v>
      </c>
      <c r="Y199">
        <f>SUMIFS('Flugplan STR'!BG:BG,'Flugplan STR'!$AH:$AH,"&lt;="&amp;$D199,'Flugplan STR'!$AI:$AI,"&gt;"&amp;$D199)
+SUMIFS('Flugplan STR'!BG:BG,'Flugplan STR'!$AJ:$AJ,"&lt;="&amp;$D199,'Flugplan STR'!$AK:$AK,"&gt;"&amp;$D199)
+SUMIFS('Flugplan STR'!BG:BG,'Flugplan STR'!$AL:$AL,"&lt;="&amp;$D199,'Flugplan STR'!$AL:$AL,"&gt;"&amp;$D199)</f>
        <v>0</v>
      </c>
      <c r="Z199">
        <f>SUMIFS('Flugplan STR'!BH:BH,'Flugplan STR'!$AH:$AH,"&lt;="&amp;$D199,'Flugplan STR'!$AI:$AI,"&gt;"&amp;$D199)
+SUMIFS('Flugplan STR'!BH:BH,'Flugplan STR'!$AJ:$AJ,"&lt;="&amp;$D199,'Flugplan STR'!$AK:$AK,"&gt;"&amp;$D199)
+SUMIFS('Flugplan STR'!BH:BH,'Flugplan STR'!$AL:$AL,"&lt;="&amp;$D199,'Flugplan STR'!$AL:$AL,"&gt;"&amp;$D199)</f>
        <v>2</v>
      </c>
    </row>
    <row r="200" spans="1:26">
      <c r="A200" s="209">
        <v>45119</v>
      </c>
      <c r="B200" s="208" t="s">
        <v>519</v>
      </c>
      <c r="D200" s="453">
        <f t="shared" si="4"/>
        <v>45121.31250000048</v>
      </c>
      <c r="E200">
        <f>SUMIFS('Flugplan STR'!AN:AN,'Flugplan STR'!AH:AH,"&lt;="&amp;D200,'Flugplan STR'!AI:AI,"&gt;"&amp;D200)
+SUMIFS('Flugplan STR'!AN:AN,'Flugplan STR'!AJ:AJ,"&lt;="&amp;D200,'Flugplan STR'!AK:AK,"&gt;"&amp;D200)
+SUMIFS('Flugplan STR'!AN:AN,'Flugplan STR'!AL:AL,"&lt;="&amp;D200,'Flugplan STR'!AL:AL,"&gt;"&amp;D200)</f>
        <v>2</v>
      </c>
      <c r="G200">
        <f>SUMIFS('Flugplan STR'!AO:AO,'Flugplan STR'!$AH:$AH,"&lt;="&amp;$D200,'Flugplan STR'!$AI:$AI,"&gt;"&amp;$D200)
+SUMIFS('Flugplan STR'!AO:AO,'Flugplan STR'!$AJ:$AJ,"&lt;="&amp;$D200,'Flugplan STR'!$AK:$AK,"&gt;"&amp;$D200)
+SUMIFS('Flugplan STR'!AO:AO,'Flugplan STR'!$AL:$AL,"&lt;="&amp;$D200,'Flugplan STR'!$AL:$AL,"&gt;"&amp;$D200)</f>
        <v>0</v>
      </c>
      <c r="H200">
        <f>SUMIFS('Flugplan STR'!AP:AP,'Flugplan STR'!$AH:$AH,"&lt;="&amp;$D200,'Flugplan STR'!$AI:$AI,"&gt;"&amp;$D200)
+SUMIFS('Flugplan STR'!AP:AP,'Flugplan STR'!$AJ:$AJ,"&lt;="&amp;$D200,'Flugplan STR'!$AK:$AK,"&gt;"&amp;$D200)
+SUMIFS('Flugplan STR'!AP:AP,'Flugplan STR'!$AL:$AL,"&lt;="&amp;$D200,'Flugplan STR'!$AL:$AL,"&gt;"&amp;$D200)</f>
        <v>6</v>
      </c>
      <c r="I200">
        <f>SUMIFS('Flugplan STR'!AQ:AQ,'Flugplan STR'!$AH:$AH,"&lt;="&amp;$D200,'Flugplan STR'!$AI:$AI,"&gt;"&amp;$D200)
+SUMIFS('Flugplan STR'!AQ:AQ,'Flugplan STR'!$AJ:$AJ,"&lt;="&amp;$D200,'Flugplan STR'!$AK:$AK,"&gt;"&amp;$D200)
+SUMIFS('Flugplan STR'!AQ:AQ,'Flugplan STR'!$AL:$AL,"&lt;="&amp;$D200,'Flugplan STR'!$AL:$AL,"&gt;"&amp;$D200)</f>
        <v>2</v>
      </c>
      <c r="J200">
        <f>SUMIFS('Flugplan STR'!AR:AR,'Flugplan STR'!$AH:$AH,"&lt;="&amp;$D200,'Flugplan STR'!$AI:$AI,"&gt;"&amp;$D200)
+SUMIFS('Flugplan STR'!AR:AR,'Flugplan STR'!$AJ:$AJ,"&lt;="&amp;$D200,'Flugplan STR'!$AK:$AK,"&gt;"&amp;$D200)
+SUMIFS('Flugplan STR'!AR:AR,'Flugplan STR'!$AL:$AL,"&lt;="&amp;$D200,'Flugplan STR'!$AL:$AL,"&gt;"&amp;$D200)</f>
        <v>0</v>
      </c>
      <c r="K200">
        <f>SUMIFS('Flugplan STR'!AS:AS,'Flugplan STR'!$AH:$AH,"&lt;="&amp;$D200,'Flugplan STR'!$AI:$AI,"&gt;"&amp;$D200)
+SUMIFS('Flugplan STR'!AS:AS,'Flugplan STR'!$AJ:$AJ,"&lt;="&amp;$D200,'Flugplan STR'!$AK:$AK,"&gt;"&amp;$D200)
+SUMIFS('Flugplan STR'!AS:AS,'Flugplan STR'!$AL:$AL,"&lt;="&amp;$D200,'Flugplan STR'!$AL:$AL,"&gt;"&amp;$D200)</f>
        <v>0</v>
      </c>
      <c r="L200">
        <f>SUMIFS('Flugplan STR'!AT:AT,'Flugplan STR'!$AH:$AH,"&lt;="&amp;$D200,'Flugplan STR'!$AI:$AI,"&gt;"&amp;$D200)
+SUMIFS('Flugplan STR'!AT:AT,'Flugplan STR'!$AJ:$AJ,"&lt;="&amp;$D200,'Flugplan STR'!$AK:$AK,"&gt;"&amp;$D200)
+SUMIFS('Flugplan STR'!AT:AT,'Flugplan STR'!$AL:$AL,"&lt;="&amp;$D200,'Flugplan STR'!$AL:$AL,"&gt;"&amp;$D200)</f>
        <v>0</v>
      </c>
      <c r="M200">
        <f>SUMIFS('Flugplan STR'!AU:AU,'Flugplan STR'!$AH:$AH,"&lt;="&amp;$D200,'Flugplan STR'!$AI:$AI,"&gt;"&amp;$D200)
+SUMIFS('Flugplan STR'!AU:AU,'Flugplan STR'!$AJ:$AJ,"&lt;="&amp;$D200,'Flugplan STR'!$AK:$AK,"&gt;"&amp;$D200)
+SUMIFS('Flugplan STR'!AU:AU,'Flugplan STR'!$AL:$AL,"&lt;="&amp;$D200,'Flugplan STR'!$AL:$AL,"&gt;"&amp;$D200)</f>
        <v>0</v>
      </c>
      <c r="N200">
        <f>SUMIFS('Flugplan STR'!AV:AV,'Flugplan STR'!$AH:$AH,"&lt;="&amp;$D200,'Flugplan STR'!$AI:$AI,"&gt;"&amp;$D200)
+SUMIFS('Flugplan STR'!AV:AV,'Flugplan STR'!$AJ:$AJ,"&lt;="&amp;$D200,'Flugplan STR'!$AK:$AK,"&gt;"&amp;$D200)
+SUMIFS('Flugplan STR'!AV:AV,'Flugplan STR'!$AL:$AL,"&lt;="&amp;$D200,'Flugplan STR'!$AL:$AL,"&gt;"&amp;$D200)</f>
        <v>36</v>
      </c>
      <c r="O200">
        <f>SUMIFS('Flugplan STR'!AW:AW,'Flugplan STR'!$AH:$AH,"&lt;="&amp;$D200,'Flugplan STR'!$AI:$AI,"&gt;"&amp;$D200)
+SUMIFS('Flugplan STR'!AW:AW,'Flugplan STR'!$AJ:$AJ,"&lt;="&amp;$D200,'Flugplan STR'!$AK:$AK,"&gt;"&amp;$D200)
+SUMIFS('Flugplan STR'!AW:AW,'Flugplan STR'!$AL:$AL,"&lt;="&amp;$D200,'Flugplan STR'!$AL:$AL,"&gt;"&amp;$D200)</f>
        <v>0</v>
      </c>
      <c r="P200">
        <f>SUMIFS('Flugplan STR'!AX:AX,'Flugplan STR'!$AH:$AH,"&lt;="&amp;$D200,'Flugplan STR'!$AI:$AI,"&gt;"&amp;$D200)
+SUMIFS('Flugplan STR'!AX:AX,'Flugplan STR'!$AJ:$AJ,"&lt;="&amp;$D200,'Flugplan STR'!$AK:$AK,"&gt;"&amp;$D200)
+SUMIFS('Flugplan STR'!AX:AX,'Flugplan STR'!$AL:$AL,"&lt;="&amp;$D200,'Flugplan STR'!$AL:$AL,"&gt;"&amp;$D200)</f>
        <v>0</v>
      </c>
      <c r="Q200">
        <f>SUMIFS('Flugplan STR'!AY:AY,'Flugplan STR'!$AH:$AH,"&lt;="&amp;$D200,'Flugplan STR'!$AI:$AI,"&gt;"&amp;$D200)
+SUMIFS('Flugplan STR'!AY:AY,'Flugplan STR'!$AJ:$AJ,"&lt;="&amp;$D200,'Flugplan STR'!$AK:$AK,"&gt;"&amp;$D200)
+SUMIFS('Flugplan STR'!AY:AY,'Flugplan STR'!$AL:$AL,"&lt;="&amp;$D200,'Flugplan STR'!$AL:$AL,"&gt;"&amp;$D200)</f>
        <v>2</v>
      </c>
      <c r="R200">
        <f>SUMIFS('Flugplan STR'!AZ:AZ,'Flugplan STR'!$AH:$AH,"&lt;="&amp;$D200,'Flugplan STR'!$AI:$AI,"&gt;"&amp;$D200)
+SUMIFS('Flugplan STR'!AZ:AZ,'Flugplan STR'!$AJ:$AJ,"&lt;="&amp;$D200,'Flugplan STR'!$AK:$AK,"&gt;"&amp;$D200)
+SUMIFS('Flugplan STR'!AZ:AZ,'Flugplan STR'!$AL:$AL,"&lt;="&amp;$D200,'Flugplan STR'!$AL:$AL,"&gt;"&amp;$D200)</f>
        <v>2</v>
      </c>
      <c r="S200">
        <f>SUMIFS('Flugplan STR'!BA:BA,'Flugplan STR'!$AH:$AH,"&lt;="&amp;$D200,'Flugplan STR'!$AI:$AI,"&gt;"&amp;$D200)
+SUMIFS('Flugplan STR'!BA:BA,'Flugplan STR'!$AJ:$AJ,"&lt;="&amp;$D200,'Flugplan STR'!$AK:$AK,"&gt;"&amp;$D200)
+SUMIFS('Flugplan STR'!BA:BA,'Flugplan STR'!$AL:$AL,"&lt;="&amp;$D200,'Flugplan STR'!$AL:$AL,"&gt;"&amp;$D200)</f>
        <v>2</v>
      </c>
      <c r="T200">
        <f>SUMIFS('Flugplan STR'!BB:BB,'Flugplan STR'!$AH:$AH,"&lt;="&amp;$D200,'Flugplan STR'!$AI:$AI,"&gt;"&amp;$D200)
+SUMIFS('Flugplan STR'!BB:BB,'Flugplan STR'!$AJ:$AJ,"&lt;="&amp;$D200,'Flugplan STR'!$AK:$AK,"&gt;"&amp;$D200)
+SUMIFS('Flugplan STR'!BB:BB,'Flugplan STR'!$AL:$AL,"&lt;="&amp;$D200,'Flugplan STR'!$AL:$AL,"&gt;"&amp;$D200)</f>
        <v>2</v>
      </c>
      <c r="U200">
        <f>SUMIFS('Flugplan STR'!BC:BC,'Flugplan STR'!$AH:$AH,"&lt;="&amp;$D200,'Flugplan STR'!$AI:$AI,"&gt;"&amp;$D200)
+SUMIFS('Flugplan STR'!BC:BC,'Flugplan STR'!$AJ:$AJ,"&lt;="&amp;$D200,'Flugplan STR'!$AK:$AK,"&gt;"&amp;$D200)
+SUMIFS('Flugplan STR'!BC:BC,'Flugplan STR'!$AL:$AL,"&lt;="&amp;$D200,'Flugplan STR'!$AL:$AL,"&gt;"&amp;$D200)</f>
        <v>0</v>
      </c>
      <c r="V200">
        <f>SUMIFS('Flugplan STR'!BD:BD,'Flugplan STR'!$AH:$AH,"&lt;="&amp;$D200,'Flugplan STR'!$AI:$AI,"&gt;"&amp;$D200)
+SUMIFS('Flugplan STR'!BD:BD,'Flugplan STR'!$AJ:$AJ,"&lt;="&amp;$D200,'Flugplan STR'!$AK:$AK,"&gt;"&amp;$D200)
+SUMIFS('Flugplan STR'!BD:BD,'Flugplan STR'!$AL:$AL,"&lt;="&amp;$D200,'Flugplan STR'!$AL:$AL,"&gt;"&amp;$D200)</f>
        <v>0</v>
      </c>
      <c r="W200">
        <f>SUMIFS('Flugplan STR'!BE:BE,'Flugplan STR'!$AH:$AH,"&lt;="&amp;$D200,'Flugplan STR'!$AI:$AI,"&gt;"&amp;$D200)
+SUMIFS('Flugplan STR'!BE:BE,'Flugplan STR'!$AJ:$AJ,"&lt;="&amp;$D200,'Flugplan STR'!$AK:$AK,"&gt;"&amp;$D200)
+SUMIFS('Flugplan STR'!BE:BE,'Flugplan STR'!$AL:$AL,"&lt;="&amp;$D200,'Flugplan STR'!$AL:$AL,"&gt;"&amp;$D200)</f>
        <v>0</v>
      </c>
      <c r="X200">
        <f>SUMIFS('Flugplan STR'!BF:BF,'Flugplan STR'!$AH:$AH,"&lt;="&amp;$D200,'Flugplan STR'!$AI:$AI,"&gt;"&amp;$D200)
+SUMIFS('Flugplan STR'!BF:BF,'Flugplan STR'!$AJ:$AJ,"&lt;="&amp;$D200,'Flugplan STR'!$AK:$AK,"&gt;"&amp;$D200)
+SUMIFS('Flugplan STR'!BF:BF,'Flugplan STR'!$AL:$AL,"&lt;="&amp;$D200,'Flugplan STR'!$AL:$AL,"&gt;"&amp;$D200)</f>
        <v>2</v>
      </c>
      <c r="Y200">
        <f>SUMIFS('Flugplan STR'!BG:BG,'Flugplan STR'!$AH:$AH,"&lt;="&amp;$D200,'Flugplan STR'!$AI:$AI,"&gt;"&amp;$D200)
+SUMIFS('Flugplan STR'!BG:BG,'Flugplan STR'!$AJ:$AJ,"&lt;="&amp;$D200,'Flugplan STR'!$AK:$AK,"&gt;"&amp;$D200)
+SUMIFS('Flugplan STR'!BG:BG,'Flugplan STR'!$AL:$AL,"&lt;="&amp;$D200,'Flugplan STR'!$AL:$AL,"&gt;"&amp;$D200)</f>
        <v>0</v>
      </c>
      <c r="Z200">
        <f>SUMIFS('Flugplan STR'!BH:BH,'Flugplan STR'!$AH:$AH,"&lt;="&amp;$D200,'Flugplan STR'!$AI:$AI,"&gt;"&amp;$D200)
+SUMIFS('Flugplan STR'!BH:BH,'Flugplan STR'!$AJ:$AJ,"&lt;="&amp;$D200,'Flugplan STR'!$AK:$AK,"&gt;"&amp;$D200)
+SUMIFS('Flugplan STR'!BH:BH,'Flugplan STR'!$AL:$AL,"&lt;="&amp;$D200,'Flugplan STR'!$AL:$AL,"&gt;"&amp;$D200)</f>
        <v>2</v>
      </c>
    </row>
    <row r="201" spans="1:26">
      <c r="A201" s="209">
        <v>45119</v>
      </c>
      <c r="B201" s="208" t="s">
        <v>550</v>
      </c>
      <c r="D201" s="453">
        <f t="shared" si="4"/>
        <v>45121.333333333816</v>
      </c>
      <c r="E201">
        <f>SUMIFS('Flugplan STR'!AN:AN,'Flugplan STR'!AH:AH,"&lt;="&amp;D201,'Flugplan STR'!AI:AI,"&gt;"&amp;D201)
+SUMIFS('Flugplan STR'!AN:AN,'Flugplan STR'!AJ:AJ,"&lt;="&amp;D201,'Flugplan STR'!AK:AK,"&gt;"&amp;D201)
+SUMIFS('Flugplan STR'!AN:AN,'Flugplan STR'!AL:AL,"&lt;="&amp;D201,'Flugplan STR'!AL:AL,"&gt;"&amp;D201)</f>
        <v>4</v>
      </c>
      <c r="G201">
        <f>SUMIFS('Flugplan STR'!AO:AO,'Flugplan STR'!$AH:$AH,"&lt;="&amp;$D201,'Flugplan STR'!$AI:$AI,"&gt;"&amp;$D201)
+SUMIFS('Flugplan STR'!AO:AO,'Flugplan STR'!$AJ:$AJ,"&lt;="&amp;$D201,'Flugplan STR'!$AK:$AK,"&gt;"&amp;$D201)
+SUMIFS('Flugplan STR'!AO:AO,'Flugplan STR'!$AL:$AL,"&lt;="&amp;$D201,'Flugplan STR'!$AL:$AL,"&gt;"&amp;$D201)</f>
        <v>0</v>
      </c>
      <c r="H201">
        <f>SUMIFS('Flugplan STR'!AP:AP,'Flugplan STR'!$AH:$AH,"&lt;="&amp;$D201,'Flugplan STR'!$AI:$AI,"&gt;"&amp;$D201)
+SUMIFS('Flugplan STR'!AP:AP,'Flugplan STR'!$AJ:$AJ,"&lt;="&amp;$D201,'Flugplan STR'!$AK:$AK,"&gt;"&amp;$D201)
+SUMIFS('Flugplan STR'!AP:AP,'Flugplan STR'!$AL:$AL,"&lt;="&amp;$D201,'Flugplan STR'!$AL:$AL,"&gt;"&amp;$D201)</f>
        <v>12</v>
      </c>
      <c r="I201">
        <f>SUMIFS('Flugplan STR'!AQ:AQ,'Flugplan STR'!$AH:$AH,"&lt;="&amp;$D201,'Flugplan STR'!$AI:$AI,"&gt;"&amp;$D201)
+SUMIFS('Flugplan STR'!AQ:AQ,'Flugplan STR'!$AJ:$AJ,"&lt;="&amp;$D201,'Flugplan STR'!$AK:$AK,"&gt;"&amp;$D201)
+SUMIFS('Flugplan STR'!AQ:AQ,'Flugplan STR'!$AL:$AL,"&lt;="&amp;$D201,'Flugplan STR'!$AL:$AL,"&gt;"&amp;$D201)</f>
        <v>4</v>
      </c>
      <c r="J201">
        <f>SUMIFS('Flugplan STR'!AR:AR,'Flugplan STR'!$AH:$AH,"&lt;="&amp;$D201,'Flugplan STR'!$AI:$AI,"&gt;"&amp;$D201)
+SUMIFS('Flugplan STR'!AR:AR,'Flugplan STR'!$AJ:$AJ,"&lt;="&amp;$D201,'Flugplan STR'!$AK:$AK,"&gt;"&amp;$D201)
+SUMIFS('Flugplan STR'!AR:AR,'Flugplan STR'!$AL:$AL,"&lt;="&amp;$D201,'Flugplan STR'!$AL:$AL,"&gt;"&amp;$D201)</f>
        <v>0</v>
      </c>
      <c r="K201">
        <f>SUMIFS('Flugplan STR'!AS:AS,'Flugplan STR'!$AH:$AH,"&lt;="&amp;$D201,'Flugplan STR'!$AI:$AI,"&gt;"&amp;$D201)
+SUMIFS('Flugplan STR'!AS:AS,'Flugplan STR'!$AJ:$AJ,"&lt;="&amp;$D201,'Flugplan STR'!$AK:$AK,"&gt;"&amp;$D201)
+SUMIFS('Flugplan STR'!AS:AS,'Flugplan STR'!$AL:$AL,"&lt;="&amp;$D201,'Flugplan STR'!$AL:$AL,"&gt;"&amp;$D201)</f>
        <v>0</v>
      </c>
      <c r="L201">
        <f>SUMIFS('Flugplan STR'!AT:AT,'Flugplan STR'!$AH:$AH,"&lt;="&amp;$D201,'Flugplan STR'!$AI:$AI,"&gt;"&amp;$D201)
+SUMIFS('Flugplan STR'!AT:AT,'Flugplan STR'!$AJ:$AJ,"&lt;="&amp;$D201,'Flugplan STR'!$AK:$AK,"&gt;"&amp;$D201)
+SUMIFS('Flugplan STR'!AT:AT,'Flugplan STR'!$AL:$AL,"&lt;="&amp;$D201,'Flugplan STR'!$AL:$AL,"&gt;"&amp;$D201)</f>
        <v>0</v>
      </c>
      <c r="M201">
        <f>SUMIFS('Flugplan STR'!AU:AU,'Flugplan STR'!$AH:$AH,"&lt;="&amp;$D201,'Flugplan STR'!$AI:$AI,"&gt;"&amp;$D201)
+SUMIFS('Flugplan STR'!AU:AU,'Flugplan STR'!$AJ:$AJ,"&lt;="&amp;$D201,'Flugplan STR'!$AK:$AK,"&gt;"&amp;$D201)
+SUMIFS('Flugplan STR'!AU:AU,'Flugplan STR'!$AL:$AL,"&lt;="&amp;$D201,'Flugplan STR'!$AL:$AL,"&gt;"&amp;$D201)</f>
        <v>0</v>
      </c>
      <c r="N201">
        <f>SUMIFS('Flugplan STR'!AV:AV,'Flugplan STR'!$AH:$AH,"&lt;="&amp;$D201,'Flugplan STR'!$AI:$AI,"&gt;"&amp;$D201)
+SUMIFS('Flugplan STR'!AV:AV,'Flugplan STR'!$AJ:$AJ,"&lt;="&amp;$D201,'Flugplan STR'!$AK:$AK,"&gt;"&amp;$D201)
+SUMIFS('Flugplan STR'!AV:AV,'Flugplan STR'!$AL:$AL,"&lt;="&amp;$D201,'Flugplan STR'!$AL:$AL,"&gt;"&amp;$D201)</f>
        <v>56</v>
      </c>
      <c r="O201">
        <f>SUMIFS('Flugplan STR'!AW:AW,'Flugplan STR'!$AH:$AH,"&lt;="&amp;$D201,'Flugplan STR'!$AI:$AI,"&gt;"&amp;$D201)
+SUMIFS('Flugplan STR'!AW:AW,'Flugplan STR'!$AJ:$AJ,"&lt;="&amp;$D201,'Flugplan STR'!$AK:$AK,"&gt;"&amp;$D201)
+SUMIFS('Flugplan STR'!AW:AW,'Flugplan STR'!$AL:$AL,"&lt;="&amp;$D201,'Flugplan STR'!$AL:$AL,"&gt;"&amp;$D201)</f>
        <v>0</v>
      </c>
      <c r="P201">
        <f>SUMIFS('Flugplan STR'!AX:AX,'Flugplan STR'!$AH:$AH,"&lt;="&amp;$D201,'Flugplan STR'!$AI:$AI,"&gt;"&amp;$D201)
+SUMIFS('Flugplan STR'!AX:AX,'Flugplan STR'!$AJ:$AJ,"&lt;="&amp;$D201,'Flugplan STR'!$AK:$AK,"&gt;"&amp;$D201)
+SUMIFS('Flugplan STR'!AX:AX,'Flugplan STR'!$AL:$AL,"&lt;="&amp;$D201,'Flugplan STR'!$AL:$AL,"&gt;"&amp;$D201)</f>
        <v>0</v>
      </c>
      <c r="Q201">
        <f>SUMIFS('Flugplan STR'!AY:AY,'Flugplan STR'!$AH:$AH,"&lt;="&amp;$D201,'Flugplan STR'!$AI:$AI,"&gt;"&amp;$D201)
+SUMIFS('Flugplan STR'!AY:AY,'Flugplan STR'!$AJ:$AJ,"&lt;="&amp;$D201,'Flugplan STR'!$AK:$AK,"&gt;"&amp;$D201)
+SUMIFS('Flugplan STR'!AY:AY,'Flugplan STR'!$AL:$AL,"&lt;="&amp;$D201,'Flugplan STR'!$AL:$AL,"&gt;"&amp;$D201)</f>
        <v>3</v>
      </c>
      <c r="R201">
        <f>SUMIFS('Flugplan STR'!AZ:AZ,'Flugplan STR'!$AH:$AH,"&lt;="&amp;$D201,'Flugplan STR'!$AI:$AI,"&gt;"&amp;$D201)
+SUMIFS('Flugplan STR'!AZ:AZ,'Flugplan STR'!$AJ:$AJ,"&lt;="&amp;$D201,'Flugplan STR'!$AK:$AK,"&gt;"&amp;$D201)
+SUMIFS('Flugplan STR'!AZ:AZ,'Flugplan STR'!$AL:$AL,"&lt;="&amp;$D201,'Flugplan STR'!$AL:$AL,"&gt;"&amp;$D201)</f>
        <v>6</v>
      </c>
      <c r="S201">
        <f>SUMIFS('Flugplan STR'!BA:BA,'Flugplan STR'!$AH:$AH,"&lt;="&amp;$D201,'Flugplan STR'!$AI:$AI,"&gt;"&amp;$D201)
+SUMIFS('Flugplan STR'!BA:BA,'Flugplan STR'!$AJ:$AJ,"&lt;="&amp;$D201,'Flugplan STR'!$AK:$AK,"&gt;"&amp;$D201)
+SUMIFS('Flugplan STR'!BA:BA,'Flugplan STR'!$AL:$AL,"&lt;="&amp;$D201,'Flugplan STR'!$AL:$AL,"&gt;"&amp;$D201)</f>
        <v>0</v>
      </c>
      <c r="T201">
        <f>SUMIFS('Flugplan STR'!BB:BB,'Flugplan STR'!$AH:$AH,"&lt;="&amp;$D201,'Flugplan STR'!$AI:$AI,"&gt;"&amp;$D201)
+SUMIFS('Flugplan STR'!BB:BB,'Flugplan STR'!$AJ:$AJ,"&lt;="&amp;$D201,'Flugplan STR'!$AK:$AK,"&gt;"&amp;$D201)
+SUMIFS('Flugplan STR'!BB:BB,'Flugplan STR'!$AL:$AL,"&lt;="&amp;$D201,'Flugplan STR'!$AL:$AL,"&gt;"&amp;$D201)</f>
        <v>4</v>
      </c>
      <c r="U201">
        <f>SUMIFS('Flugplan STR'!BC:BC,'Flugplan STR'!$AH:$AH,"&lt;="&amp;$D201,'Flugplan STR'!$AI:$AI,"&gt;"&amp;$D201)
+SUMIFS('Flugplan STR'!BC:BC,'Flugplan STR'!$AJ:$AJ,"&lt;="&amp;$D201,'Flugplan STR'!$AK:$AK,"&gt;"&amp;$D201)
+SUMIFS('Flugplan STR'!BC:BC,'Flugplan STR'!$AL:$AL,"&lt;="&amp;$D201,'Flugplan STR'!$AL:$AL,"&gt;"&amp;$D201)</f>
        <v>0</v>
      </c>
      <c r="V201">
        <f>SUMIFS('Flugplan STR'!BD:BD,'Flugplan STR'!$AH:$AH,"&lt;="&amp;$D201,'Flugplan STR'!$AI:$AI,"&gt;"&amp;$D201)
+SUMIFS('Flugplan STR'!BD:BD,'Flugplan STR'!$AJ:$AJ,"&lt;="&amp;$D201,'Flugplan STR'!$AK:$AK,"&gt;"&amp;$D201)
+SUMIFS('Flugplan STR'!BD:BD,'Flugplan STR'!$AL:$AL,"&lt;="&amp;$D201,'Flugplan STR'!$AL:$AL,"&gt;"&amp;$D201)</f>
        <v>0</v>
      </c>
      <c r="W201">
        <f>SUMIFS('Flugplan STR'!BE:BE,'Flugplan STR'!$AH:$AH,"&lt;="&amp;$D201,'Flugplan STR'!$AI:$AI,"&gt;"&amp;$D201)
+SUMIFS('Flugplan STR'!BE:BE,'Flugplan STR'!$AJ:$AJ,"&lt;="&amp;$D201,'Flugplan STR'!$AK:$AK,"&gt;"&amp;$D201)
+SUMIFS('Flugplan STR'!BE:BE,'Flugplan STR'!$AL:$AL,"&lt;="&amp;$D201,'Flugplan STR'!$AL:$AL,"&gt;"&amp;$D201)</f>
        <v>0</v>
      </c>
      <c r="X201">
        <f>SUMIFS('Flugplan STR'!BF:BF,'Flugplan STR'!$AH:$AH,"&lt;="&amp;$D201,'Flugplan STR'!$AI:$AI,"&gt;"&amp;$D201)
+SUMIFS('Flugplan STR'!BF:BF,'Flugplan STR'!$AJ:$AJ,"&lt;="&amp;$D201,'Flugplan STR'!$AK:$AK,"&gt;"&amp;$D201)
+SUMIFS('Flugplan STR'!BF:BF,'Flugplan STR'!$AL:$AL,"&lt;="&amp;$D201,'Flugplan STR'!$AL:$AL,"&gt;"&amp;$D201)</f>
        <v>4</v>
      </c>
      <c r="Y201">
        <f>SUMIFS('Flugplan STR'!BG:BG,'Flugplan STR'!$AH:$AH,"&lt;="&amp;$D201,'Flugplan STR'!$AI:$AI,"&gt;"&amp;$D201)
+SUMIFS('Flugplan STR'!BG:BG,'Flugplan STR'!$AJ:$AJ,"&lt;="&amp;$D201,'Flugplan STR'!$AK:$AK,"&gt;"&amp;$D201)
+SUMIFS('Flugplan STR'!BG:BG,'Flugplan STR'!$AL:$AL,"&lt;="&amp;$D201,'Flugplan STR'!$AL:$AL,"&gt;"&amp;$D201)</f>
        <v>0</v>
      </c>
      <c r="Z201">
        <f>SUMIFS('Flugplan STR'!BH:BH,'Flugplan STR'!$AH:$AH,"&lt;="&amp;$D201,'Flugplan STR'!$AI:$AI,"&gt;"&amp;$D201)
+SUMIFS('Flugplan STR'!BH:BH,'Flugplan STR'!$AJ:$AJ,"&lt;="&amp;$D201,'Flugplan STR'!$AK:$AK,"&gt;"&amp;$D201)
+SUMIFS('Flugplan STR'!BH:BH,'Flugplan STR'!$AL:$AL,"&lt;="&amp;$D201,'Flugplan STR'!$AL:$AL,"&gt;"&amp;$D201)</f>
        <v>4</v>
      </c>
    </row>
    <row r="202" spans="1:26">
      <c r="A202" s="209">
        <v>45119</v>
      </c>
      <c r="B202" s="208" t="s">
        <v>547</v>
      </c>
      <c r="D202" s="453">
        <f t="shared" si="4"/>
        <v>45121.354166667152</v>
      </c>
      <c r="E202">
        <f>SUMIFS('Flugplan STR'!AN:AN,'Flugplan STR'!AH:AH,"&lt;="&amp;D202,'Flugplan STR'!AI:AI,"&gt;"&amp;D202)
+SUMIFS('Flugplan STR'!AN:AN,'Flugplan STR'!AJ:AJ,"&lt;="&amp;D202,'Flugplan STR'!AK:AK,"&gt;"&amp;D202)
+SUMIFS('Flugplan STR'!AN:AN,'Flugplan STR'!AL:AL,"&lt;="&amp;D202,'Flugplan STR'!AL:AL,"&gt;"&amp;D202)</f>
        <v>1</v>
      </c>
      <c r="G202">
        <f>SUMIFS('Flugplan STR'!AO:AO,'Flugplan STR'!$AH:$AH,"&lt;="&amp;$D202,'Flugplan STR'!$AI:$AI,"&gt;"&amp;$D202)
+SUMIFS('Flugplan STR'!AO:AO,'Flugplan STR'!$AJ:$AJ,"&lt;="&amp;$D202,'Flugplan STR'!$AK:$AK,"&gt;"&amp;$D202)
+SUMIFS('Flugplan STR'!AO:AO,'Flugplan STR'!$AL:$AL,"&lt;="&amp;$D202,'Flugplan STR'!$AL:$AL,"&gt;"&amp;$D202)</f>
        <v>0</v>
      </c>
      <c r="H202">
        <f>SUMIFS('Flugplan STR'!AP:AP,'Flugplan STR'!$AH:$AH,"&lt;="&amp;$D202,'Flugplan STR'!$AI:$AI,"&gt;"&amp;$D202)
+SUMIFS('Flugplan STR'!AP:AP,'Flugplan STR'!$AJ:$AJ,"&lt;="&amp;$D202,'Flugplan STR'!$AK:$AK,"&gt;"&amp;$D202)
+SUMIFS('Flugplan STR'!AP:AP,'Flugplan STR'!$AL:$AL,"&lt;="&amp;$D202,'Flugplan STR'!$AL:$AL,"&gt;"&amp;$D202)</f>
        <v>3</v>
      </c>
      <c r="I202">
        <f>SUMIFS('Flugplan STR'!AQ:AQ,'Flugplan STR'!$AH:$AH,"&lt;="&amp;$D202,'Flugplan STR'!$AI:$AI,"&gt;"&amp;$D202)
+SUMIFS('Flugplan STR'!AQ:AQ,'Flugplan STR'!$AJ:$AJ,"&lt;="&amp;$D202,'Flugplan STR'!$AK:$AK,"&gt;"&amp;$D202)
+SUMIFS('Flugplan STR'!AQ:AQ,'Flugplan STR'!$AL:$AL,"&lt;="&amp;$D202,'Flugplan STR'!$AL:$AL,"&gt;"&amp;$D202)</f>
        <v>1</v>
      </c>
      <c r="J202">
        <f>SUMIFS('Flugplan STR'!AR:AR,'Flugplan STR'!$AH:$AH,"&lt;="&amp;$D202,'Flugplan STR'!$AI:$AI,"&gt;"&amp;$D202)
+SUMIFS('Flugplan STR'!AR:AR,'Flugplan STR'!$AJ:$AJ,"&lt;="&amp;$D202,'Flugplan STR'!$AK:$AK,"&gt;"&amp;$D202)
+SUMIFS('Flugplan STR'!AR:AR,'Flugplan STR'!$AL:$AL,"&lt;="&amp;$D202,'Flugplan STR'!$AL:$AL,"&gt;"&amp;$D202)</f>
        <v>0</v>
      </c>
      <c r="K202">
        <f>SUMIFS('Flugplan STR'!AS:AS,'Flugplan STR'!$AH:$AH,"&lt;="&amp;$D202,'Flugplan STR'!$AI:$AI,"&gt;"&amp;$D202)
+SUMIFS('Flugplan STR'!AS:AS,'Flugplan STR'!$AJ:$AJ,"&lt;="&amp;$D202,'Flugplan STR'!$AK:$AK,"&gt;"&amp;$D202)
+SUMIFS('Flugplan STR'!AS:AS,'Flugplan STR'!$AL:$AL,"&lt;="&amp;$D202,'Flugplan STR'!$AL:$AL,"&gt;"&amp;$D202)</f>
        <v>0</v>
      </c>
      <c r="L202">
        <f>SUMIFS('Flugplan STR'!AT:AT,'Flugplan STR'!$AH:$AH,"&lt;="&amp;$D202,'Flugplan STR'!$AI:$AI,"&gt;"&amp;$D202)
+SUMIFS('Flugplan STR'!AT:AT,'Flugplan STR'!$AJ:$AJ,"&lt;="&amp;$D202,'Flugplan STR'!$AK:$AK,"&gt;"&amp;$D202)
+SUMIFS('Flugplan STR'!AT:AT,'Flugplan STR'!$AL:$AL,"&lt;="&amp;$D202,'Flugplan STR'!$AL:$AL,"&gt;"&amp;$D202)</f>
        <v>0</v>
      </c>
      <c r="M202">
        <f>SUMIFS('Flugplan STR'!AU:AU,'Flugplan STR'!$AH:$AH,"&lt;="&amp;$D202,'Flugplan STR'!$AI:$AI,"&gt;"&amp;$D202)
+SUMIFS('Flugplan STR'!AU:AU,'Flugplan STR'!$AJ:$AJ,"&lt;="&amp;$D202,'Flugplan STR'!$AK:$AK,"&gt;"&amp;$D202)
+SUMIFS('Flugplan STR'!AU:AU,'Flugplan STR'!$AL:$AL,"&lt;="&amp;$D202,'Flugplan STR'!$AL:$AL,"&gt;"&amp;$D202)</f>
        <v>0</v>
      </c>
      <c r="N202">
        <f>SUMIFS('Flugplan STR'!AV:AV,'Flugplan STR'!$AH:$AH,"&lt;="&amp;$D202,'Flugplan STR'!$AI:$AI,"&gt;"&amp;$D202)
+SUMIFS('Flugplan STR'!AV:AV,'Flugplan STR'!$AJ:$AJ,"&lt;="&amp;$D202,'Flugplan STR'!$AK:$AK,"&gt;"&amp;$D202)
+SUMIFS('Flugplan STR'!AV:AV,'Flugplan STR'!$AL:$AL,"&lt;="&amp;$D202,'Flugplan STR'!$AL:$AL,"&gt;"&amp;$D202)</f>
        <v>20</v>
      </c>
      <c r="O202">
        <f>SUMIFS('Flugplan STR'!AW:AW,'Flugplan STR'!$AH:$AH,"&lt;="&amp;$D202,'Flugplan STR'!$AI:$AI,"&gt;"&amp;$D202)
+SUMIFS('Flugplan STR'!AW:AW,'Flugplan STR'!$AJ:$AJ,"&lt;="&amp;$D202,'Flugplan STR'!$AK:$AK,"&gt;"&amp;$D202)
+SUMIFS('Flugplan STR'!AW:AW,'Flugplan STR'!$AL:$AL,"&lt;="&amp;$D202,'Flugplan STR'!$AL:$AL,"&gt;"&amp;$D202)</f>
        <v>0</v>
      </c>
      <c r="P202">
        <f>SUMIFS('Flugplan STR'!AX:AX,'Flugplan STR'!$AH:$AH,"&lt;="&amp;$D202,'Flugplan STR'!$AI:$AI,"&gt;"&amp;$D202)
+SUMIFS('Flugplan STR'!AX:AX,'Flugplan STR'!$AJ:$AJ,"&lt;="&amp;$D202,'Flugplan STR'!$AK:$AK,"&gt;"&amp;$D202)
+SUMIFS('Flugplan STR'!AX:AX,'Flugplan STR'!$AL:$AL,"&lt;="&amp;$D202,'Flugplan STR'!$AL:$AL,"&gt;"&amp;$D202)</f>
        <v>0</v>
      </c>
      <c r="Q202">
        <f>SUMIFS('Flugplan STR'!AY:AY,'Flugplan STR'!$AH:$AH,"&lt;="&amp;$D202,'Flugplan STR'!$AI:$AI,"&gt;"&amp;$D202)
+SUMIFS('Flugplan STR'!AY:AY,'Flugplan STR'!$AJ:$AJ,"&lt;="&amp;$D202,'Flugplan STR'!$AK:$AK,"&gt;"&amp;$D202)
+SUMIFS('Flugplan STR'!AY:AY,'Flugplan STR'!$AL:$AL,"&lt;="&amp;$D202,'Flugplan STR'!$AL:$AL,"&gt;"&amp;$D202)</f>
        <v>0</v>
      </c>
      <c r="R202">
        <f>SUMIFS('Flugplan STR'!AZ:AZ,'Flugplan STR'!$AH:$AH,"&lt;="&amp;$D202,'Flugplan STR'!$AI:$AI,"&gt;"&amp;$D202)
+SUMIFS('Flugplan STR'!AZ:AZ,'Flugplan STR'!$AJ:$AJ,"&lt;="&amp;$D202,'Flugplan STR'!$AK:$AK,"&gt;"&amp;$D202)
+SUMIFS('Flugplan STR'!AZ:AZ,'Flugplan STR'!$AL:$AL,"&lt;="&amp;$D202,'Flugplan STR'!$AL:$AL,"&gt;"&amp;$D202)</f>
        <v>0</v>
      </c>
      <c r="S202">
        <f>SUMIFS('Flugplan STR'!BA:BA,'Flugplan STR'!$AH:$AH,"&lt;="&amp;$D202,'Flugplan STR'!$AI:$AI,"&gt;"&amp;$D202)
+SUMIFS('Flugplan STR'!BA:BA,'Flugplan STR'!$AJ:$AJ,"&lt;="&amp;$D202,'Flugplan STR'!$AK:$AK,"&gt;"&amp;$D202)
+SUMIFS('Flugplan STR'!BA:BA,'Flugplan STR'!$AL:$AL,"&lt;="&amp;$D202,'Flugplan STR'!$AL:$AL,"&gt;"&amp;$D202)</f>
        <v>0</v>
      </c>
      <c r="T202">
        <f>SUMIFS('Flugplan STR'!BB:BB,'Flugplan STR'!$AH:$AH,"&lt;="&amp;$D202,'Flugplan STR'!$AI:$AI,"&gt;"&amp;$D202)
+SUMIFS('Flugplan STR'!BB:BB,'Flugplan STR'!$AJ:$AJ,"&lt;="&amp;$D202,'Flugplan STR'!$AK:$AK,"&gt;"&amp;$D202)
+SUMIFS('Flugplan STR'!BB:BB,'Flugplan STR'!$AL:$AL,"&lt;="&amp;$D202,'Flugplan STR'!$AL:$AL,"&gt;"&amp;$D202)</f>
        <v>1</v>
      </c>
      <c r="U202">
        <f>SUMIFS('Flugplan STR'!BC:BC,'Flugplan STR'!$AH:$AH,"&lt;="&amp;$D202,'Flugplan STR'!$AI:$AI,"&gt;"&amp;$D202)
+SUMIFS('Flugplan STR'!BC:BC,'Flugplan STR'!$AJ:$AJ,"&lt;="&amp;$D202,'Flugplan STR'!$AK:$AK,"&gt;"&amp;$D202)
+SUMIFS('Flugplan STR'!BC:BC,'Flugplan STR'!$AL:$AL,"&lt;="&amp;$D202,'Flugplan STR'!$AL:$AL,"&gt;"&amp;$D202)</f>
        <v>0</v>
      </c>
      <c r="V202">
        <f>SUMIFS('Flugplan STR'!BD:BD,'Flugplan STR'!$AH:$AH,"&lt;="&amp;$D202,'Flugplan STR'!$AI:$AI,"&gt;"&amp;$D202)
+SUMIFS('Flugplan STR'!BD:BD,'Flugplan STR'!$AJ:$AJ,"&lt;="&amp;$D202,'Flugplan STR'!$AK:$AK,"&gt;"&amp;$D202)
+SUMIFS('Flugplan STR'!BD:BD,'Flugplan STR'!$AL:$AL,"&lt;="&amp;$D202,'Flugplan STR'!$AL:$AL,"&gt;"&amp;$D202)</f>
        <v>0</v>
      </c>
      <c r="W202">
        <f>SUMIFS('Flugplan STR'!BE:BE,'Flugplan STR'!$AH:$AH,"&lt;="&amp;$D202,'Flugplan STR'!$AI:$AI,"&gt;"&amp;$D202)
+SUMIFS('Flugplan STR'!BE:BE,'Flugplan STR'!$AJ:$AJ,"&lt;="&amp;$D202,'Flugplan STR'!$AK:$AK,"&gt;"&amp;$D202)
+SUMIFS('Flugplan STR'!BE:BE,'Flugplan STR'!$AL:$AL,"&lt;="&amp;$D202,'Flugplan STR'!$AL:$AL,"&gt;"&amp;$D202)</f>
        <v>0</v>
      </c>
      <c r="X202">
        <f>SUMIFS('Flugplan STR'!BF:BF,'Flugplan STR'!$AH:$AH,"&lt;="&amp;$D202,'Flugplan STR'!$AI:$AI,"&gt;"&amp;$D202)
+SUMIFS('Flugplan STR'!BF:BF,'Flugplan STR'!$AJ:$AJ,"&lt;="&amp;$D202,'Flugplan STR'!$AK:$AK,"&gt;"&amp;$D202)
+SUMIFS('Flugplan STR'!BF:BF,'Flugplan STR'!$AL:$AL,"&lt;="&amp;$D202,'Flugplan STR'!$AL:$AL,"&gt;"&amp;$D202)</f>
        <v>1</v>
      </c>
      <c r="Y202">
        <f>SUMIFS('Flugplan STR'!BG:BG,'Flugplan STR'!$AH:$AH,"&lt;="&amp;$D202,'Flugplan STR'!$AI:$AI,"&gt;"&amp;$D202)
+SUMIFS('Flugplan STR'!BG:BG,'Flugplan STR'!$AJ:$AJ,"&lt;="&amp;$D202,'Flugplan STR'!$AK:$AK,"&gt;"&amp;$D202)
+SUMIFS('Flugplan STR'!BG:BG,'Flugplan STR'!$AL:$AL,"&lt;="&amp;$D202,'Flugplan STR'!$AL:$AL,"&gt;"&amp;$D202)</f>
        <v>0</v>
      </c>
      <c r="Z202">
        <f>SUMIFS('Flugplan STR'!BH:BH,'Flugplan STR'!$AH:$AH,"&lt;="&amp;$D202,'Flugplan STR'!$AI:$AI,"&gt;"&amp;$D202)
+SUMIFS('Flugplan STR'!BH:BH,'Flugplan STR'!$AJ:$AJ,"&lt;="&amp;$D202,'Flugplan STR'!$AK:$AK,"&gt;"&amp;$D202)
+SUMIFS('Flugplan STR'!BH:BH,'Flugplan STR'!$AL:$AL,"&lt;="&amp;$D202,'Flugplan STR'!$AL:$AL,"&gt;"&amp;$D202)</f>
        <v>1</v>
      </c>
    </row>
    <row r="203" spans="1:26">
      <c r="A203" s="209">
        <v>45119</v>
      </c>
      <c r="B203" s="208" t="s">
        <v>554</v>
      </c>
      <c r="D203" s="453">
        <f t="shared" si="4"/>
        <v>45121.375000000487</v>
      </c>
      <c r="E203">
        <f>SUMIFS('Flugplan STR'!AN:AN,'Flugplan STR'!AH:AH,"&lt;="&amp;D203,'Flugplan STR'!AI:AI,"&gt;"&amp;D203)
+SUMIFS('Flugplan STR'!AN:AN,'Flugplan STR'!AJ:AJ,"&lt;="&amp;D203,'Flugplan STR'!AK:AK,"&gt;"&amp;D203)
+SUMIFS('Flugplan STR'!AN:AN,'Flugplan STR'!AL:AL,"&lt;="&amp;D203,'Flugplan STR'!AL:AL,"&gt;"&amp;D203)</f>
        <v>2</v>
      </c>
      <c r="G203">
        <f>SUMIFS('Flugplan STR'!AO:AO,'Flugplan STR'!$AH:$AH,"&lt;="&amp;$D203,'Flugplan STR'!$AI:$AI,"&gt;"&amp;$D203)
+SUMIFS('Flugplan STR'!AO:AO,'Flugplan STR'!$AJ:$AJ,"&lt;="&amp;$D203,'Flugplan STR'!$AK:$AK,"&gt;"&amp;$D203)
+SUMIFS('Flugplan STR'!AO:AO,'Flugplan STR'!$AL:$AL,"&lt;="&amp;$D203,'Flugplan STR'!$AL:$AL,"&gt;"&amp;$D203)</f>
        <v>0</v>
      </c>
      <c r="H203">
        <f>SUMIFS('Flugplan STR'!AP:AP,'Flugplan STR'!$AH:$AH,"&lt;="&amp;$D203,'Flugplan STR'!$AI:$AI,"&gt;"&amp;$D203)
+SUMIFS('Flugplan STR'!AP:AP,'Flugplan STR'!$AJ:$AJ,"&lt;="&amp;$D203,'Flugplan STR'!$AK:$AK,"&gt;"&amp;$D203)
+SUMIFS('Flugplan STR'!AP:AP,'Flugplan STR'!$AL:$AL,"&lt;="&amp;$D203,'Flugplan STR'!$AL:$AL,"&gt;"&amp;$D203)</f>
        <v>5</v>
      </c>
      <c r="I203">
        <f>SUMIFS('Flugplan STR'!AQ:AQ,'Flugplan STR'!$AH:$AH,"&lt;="&amp;$D203,'Flugplan STR'!$AI:$AI,"&gt;"&amp;$D203)
+SUMIFS('Flugplan STR'!AQ:AQ,'Flugplan STR'!$AJ:$AJ,"&lt;="&amp;$D203,'Flugplan STR'!$AK:$AK,"&gt;"&amp;$D203)
+SUMIFS('Flugplan STR'!AQ:AQ,'Flugplan STR'!$AL:$AL,"&lt;="&amp;$D203,'Flugplan STR'!$AL:$AL,"&gt;"&amp;$D203)</f>
        <v>2</v>
      </c>
      <c r="J203">
        <f>SUMIFS('Flugplan STR'!AR:AR,'Flugplan STR'!$AH:$AH,"&lt;="&amp;$D203,'Flugplan STR'!$AI:$AI,"&gt;"&amp;$D203)
+SUMIFS('Flugplan STR'!AR:AR,'Flugplan STR'!$AJ:$AJ,"&lt;="&amp;$D203,'Flugplan STR'!$AK:$AK,"&gt;"&amp;$D203)
+SUMIFS('Flugplan STR'!AR:AR,'Flugplan STR'!$AL:$AL,"&lt;="&amp;$D203,'Flugplan STR'!$AL:$AL,"&gt;"&amp;$D203)</f>
        <v>0</v>
      </c>
      <c r="K203">
        <f>SUMIFS('Flugplan STR'!AS:AS,'Flugplan STR'!$AH:$AH,"&lt;="&amp;$D203,'Flugplan STR'!$AI:$AI,"&gt;"&amp;$D203)
+SUMIFS('Flugplan STR'!AS:AS,'Flugplan STR'!$AJ:$AJ,"&lt;="&amp;$D203,'Flugplan STR'!$AK:$AK,"&gt;"&amp;$D203)
+SUMIFS('Flugplan STR'!AS:AS,'Flugplan STR'!$AL:$AL,"&lt;="&amp;$D203,'Flugplan STR'!$AL:$AL,"&gt;"&amp;$D203)</f>
        <v>0</v>
      </c>
      <c r="L203">
        <f>SUMIFS('Flugplan STR'!AT:AT,'Flugplan STR'!$AH:$AH,"&lt;="&amp;$D203,'Flugplan STR'!$AI:$AI,"&gt;"&amp;$D203)
+SUMIFS('Flugplan STR'!AT:AT,'Flugplan STR'!$AJ:$AJ,"&lt;="&amp;$D203,'Flugplan STR'!$AK:$AK,"&gt;"&amp;$D203)
+SUMIFS('Flugplan STR'!AT:AT,'Flugplan STR'!$AL:$AL,"&lt;="&amp;$D203,'Flugplan STR'!$AL:$AL,"&gt;"&amp;$D203)</f>
        <v>0</v>
      </c>
      <c r="M203">
        <f>SUMIFS('Flugplan STR'!AU:AU,'Flugplan STR'!$AH:$AH,"&lt;="&amp;$D203,'Flugplan STR'!$AI:$AI,"&gt;"&amp;$D203)
+SUMIFS('Flugplan STR'!AU:AU,'Flugplan STR'!$AJ:$AJ,"&lt;="&amp;$D203,'Flugplan STR'!$AK:$AK,"&gt;"&amp;$D203)
+SUMIFS('Flugplan STR'!AU:AU,'Flugplan STR'!$AL:$AL,"&lt;="&amp;$D203,'Flugplan STR'!$AL:$AL,"&gt;"&amp;$D203)</f>
        <v>0</v>
      </c>
      <c r="N203">
        <f>SUMIFS('Flugplan STR'!AV:AV,'Flugplan STR'!$AH:$AH,"&lt;="&amp;$D203,'Flugplan STR'!$AI:$AI,"&gt;"&amp;$D203)
+SUMIFS('Flugplan STR'!AV:AV,'Flugplan STR'!$AJ:$AJ,"&lt;="&amp;$D203,'Flugplan STR'!$AK:$AK,"&gt;"&amp;$D203)
+SUMIFS('Flugplan STR'!AV:AV,'Flugplan STR'!$AL:$AL,"&lt;="&amp;$D203,'Flugplan STR'!$AL:$AL,"&gt;"&amp;$D203)</f>
        <v>20</v>
      </c>
      <c r="O203">
        <f>SUMIFS('Flugplan STR'!AW:AW,'Flugplan STR'!$AH:$AH,"&lt;="&amp;$D203,'Flugplan STR'!$AI:$AI,"&gt;"&amp;$D203)
+SUMIFS('Flugplan STR'!AW:AW,'Flugplan STR'!$AJ:$AJ,"&lt;="&amp;$D203,'Flugplan STR'!$AK:$AK,"&gt;"&amp;$D203)
+SUMIFS('Flugplan STR'!AW:AW,'Flugplan STR'!$AL:$AL,"&lt;="&amp;$D203,'Flugplan STR'!$AL:$AL,"&gt;"&amp;$D203)</f>
        <v>0</v>
      </c>
      <c r="P203">
        <f>SUMIFS('Flugplan STR'!AX:AX,'Flugplan STR'!$AH:$AH,"&lt;="&amp;$D203,'Flugplan STR'!$AI:$AI,"&gt;"&amp;$D203)
+SUMIFS('Flugplan STR'!AX:AX,'Flugplan STR'!$AJ:$AJ,"&lt;="&amp;$D203,'Flugplan STR'!$AK:$AK,"&gt;"&amp;$D203)
+SUMIFS('Flugplan STR'!AX:AX,'Flugplan STR'!$AL:$AL,"&lt;="&amp;$D203,'Flugplan STR'!$AL:$AL,"&gt;"&amp;$D203)</f>
        <v>0</v>
      </c>
      <c r="Q203">
        <f>SUMIFS('Flugplan STR'!AY:AY,'Flugplan STR'!$AH:$AH,"&lt;="&amp;$D203,'Flugplan STR'!$AI:$AI,"&gt;"&amp;$D203)
+SUMIFS('Flugplan STR'!AY:AY,'Flugplan STR'!$AJ:$AJ,"&lt;="&amp;$D203,'Flugplan STR'!$AK:$AK,"&gt;"&amp;$D203)
+SUMIFS('Flugplan STR'!AY:AY,'Flugplan STR'!$AL:$AL,"&lt;="&amp;$D203,'Flugplan STR'!$AL:$AL,"&gt;"&amp;$D203)</f>
        <v>1</v>
      </c>
      <c r="R203">
        <f>SUMIFS('Flugplan STR'!AZ:AZ,'Flugplan STR'!$AH:$AH,"&lt;="&amp;$D203,'Flugplan STR'!$AI:$AI,"&gt;"&amp;$D203)
+SUMIFS('Flugplan STR'!AZ:AZ,'Flugplan STR'!$AJ:$AJ,"&lt;="&amp;$D203,'Flugplan STR'!$AK:$AK,"&gt;"&amp;$D203)
+SUMIFS('Flugplan STR'!AZ:AZ,'Flugplan STR'!$AL:$AL,"&lt;="&amp;$D203,'Flugplan STR'!$AL:$AL,"&gt;"&amp;$D203)</f>
        <v>4</v>
      </c>
      <c r="S203">
        <f>SUMIFS('Flugplan STR'!BA:BA,'Flugplan STR'!$AH:$AH,"&lt;="&amp;$D203,'Flugplan STR'!$AI:$AI,"&gt;"&amp;$D203)
+SUMIFS('Flugplan STR'!BA:BA,'Flugplan STR'!$AJ:$AJ,"&lt;="&amp;$D203,'Flugplan STR'!$AK:$AK,"&gt;"&amp;$D203)
+SUMIFS('Flugplan STR'!BA:BA,'Flugplan STR'!$AL:$AL,"&lt;="&amp;$D203,'Flugplan STR'!$AL:$AL,"&gt;"&amp;$D203)</f>
        <v>0</v>
      </c>
      <c r="T203">
        <f>SUMIFS('Flugplan STR'!BB:BB,'Flugplan STR'!$AH:$AH,"&lt;="&amp;$D203,'Flugplan STR'!$AI:$AI,"&gt;"&amp;$D203)
+SUMIFS('Flugplan STR'!BB:BB,'Flugplan STR'!$AJ:$AJ,"&lt;="&amp;$D203,'Flugplan STR'!$AK:$AK,"&gt;"&amp;$D203)
+SUMIFS('Flugplan STR'!BB:BB,'Flugplan STR'!$AL:$AL,"&lt;="&amp;$D203,'Flugplan STR'!$AL:$AL,"&gt;"&amp;$D203)</f>
        <v>2</v>
      </c>
      <c r="U203">
        <f>SUMIFS('Flugplan STR'!BC:BC,'Flugplan STR'!$AH:$AH,"&lt;="&amp;$D203,'Flugplan STR'!$AI:$AI,"&gt;"&amp;$D203)
+SUMIFS('Flugplan STR'!BC:BC,'Flugplan STR'!$AJ:$AJ,"&lt;="&amp;$D203,'Flugplan STR'!$AK:$AK,"&gt;"&amp;$D203)
+SUMIFS('Flugplan STR'!BC:BC,'Flugplan STR'!$AL:$AL,"&lt;="&amp;$D203,'Flugplan STR'!$AL:$AL,"&gt;"&amp;$D203)</f>
        <v>0</v>
      </c>
      <c r="V203">
        <f>SUMIFS('Flugplan STR'!BD:BD,'Flugplan STR'!$AH:$AH,"&lt;="&amp;$D203,'Flugplan STR'!$AI:$AI,"&gt;"&amp;$D203)
+SUMIFS('Flugplan STR'!BD:BD,'Flugplan STR'!$AJ:$AJ,"&lt;="&amp;$D203,'Flugplan STR'!$AK:$AK,"&gt;"&amp;$D203)
+SUMIFS('Flugplan STR'!BD:BD,'Flugplan STR'!$AL:$AL,"&lt;="&amp;$D203,'Flugplan STR'!$AL:$AL,"&gt;"&amp;$D203)</f>
        <v>0</v>
      </c>
      <c r="W203">
        <f>SUMIFS('Flugplan STR'!BE:BE,'Flugplan STR'!$AH:$AH,"&lt;="&amp;$D203,'Flugplan STR'!$AI:$AI,"&gt;"&amp;$D203)
+SUMIFS('Flugplan STR'!BE:BE,'Flugplan STR'!$AJ:$AJ,"&lt;="&amp;$D203,'Flugplan STR'!$AK:$AK,"&gt;"&amp;$D203)
+SUMIFS('Flugplan STR'!BE:BE,'Flugplan STR'!$AL:$AL,"&lt;="&amp;$D203,'Flugplan STR'!$AL:$AL,"&gt;"&amp;$D203)</f>
        <v>0</v>
      </c>
      <c r="X203">
        <f>SUMIFS('Flugplan STR'!BF:BF,'Flugplan STR'!$AH:$AH,"&lt;="&amp;$D203,'Flugplan STR'!$AI:$AI,"&gt;"&amp;$D203)
+SUMIFS('Flugplan STR'!BF:BF,'Flugplan STR'!$AJ:$AJ,"&lt;="&amp;$D203,'Flugplan STR'!$AK:$AK,"&gt;"&amp;$D203)
+SUMIFS('Flugplan STR'!BF:BF,'Flugplan STR'!$AL:$AL,"&lt;="&amp;$D203,'Flugplan STR'!$AL:$AL,"&gt;"&amp;$D203)</f>
        <v>2</v>
      </c>
      <c r="Y203">
        <f>SUMIFS('Flugplan STR'!BG:BG,'Flugplan STR'!$AH:$AH,"&lt;="&amp;$D203,'Flugplan STR'!$AI:$AI,"&gt;"&amp;$D203)
+SUMIFS('Flugplan STR'!BG:BG,'Flugplan STR'!$AJ:$AJ,"&lt;="&amp;$D203,'Flugplan STR'!$AK:$AK,"&gt;"&amp;$D203)
+SUMIFS('Flugplan STR'!BG:BG,'Flugplan STR'!$AL:$AL,"&lt;="&amp;$D203,'Flugplan STR'!$AL:$AL,"&gt;"&amp;$D203)</f>
        <v>0</v>
      </c>
      <c r="Z203">
        <f>SUMIFS('Flugplan STR'!BH:BH,'Flugplan STR'!$AH:$AH,"&lt;="&amp;$D203,'Flugplan STR'!$AI:$AI,"&gt;"&amp;$D203)
+SUMIFS('Flugplan STR'!BH:BH,'Flugplan STR'!$AJ:$AJ,"&lt;="&amp;$D203,'Flugplan STR'!$AK:$AK,"&gt;"&amp;$D203)
+SUMIFS('Flugplan STR'!BH:BH,'Flugplan STR'!$AL:$AL,"&lt;="&amp;$D203,'Flugplan STR'!$AL:$AL,"&gt;"&amp;$D203)</f>
        <v>2</v>
      </c>
    </row>
    <row r="204" spans="1:26">
      <c r="A204" s="209">
        <v>45119</v>
      </c>
      <c r="B204" s="208" t="s">
        <v>563</v>
      </c>
      <c r="D204" s="453">
        <f t="shared" si="4"/>
        <v>45121.395833333823</v>
      </c>
      <c r="E204">
        <f>SUMIFS('Flugplan STR'!AN:AN,'Flugplan STR'!AH:AH,"&lt;="&amp;D204,'Flugplan STR'!AI:AI,"&gt;"&amp;D204)
+SUMIFS('Flugplan STR'!AN:AN,'Flugplan STR'!AJ:AJ,"&lt;="&amp;D204,'Flugplan STR'!AK:AK,"&gt;"&amp;D204)
+SUMIFS('Flugplan STR'!AN:AN,'Flugplan STR'!AL:AL,"&lt;="&amp;D204,'Flugplan STR'!AL:AL,"&gt;"&amp;D204)</f>
        <v>4</v>
      </c>
      <c r="G204">
        <f>SUMIFS('Flugplan STR'!AO:AO,'Flugplan STR'!$AH:$AH,"&lt;="&amp;$D204,'Flugplan STR'!$AI:$AI,"&gt;"&amp;$D204)
+SUMIFS('Flugplan STR'!AO:AO,'Flugplan STR'!$AJ:$AJ,"&lt;="&amp;$D204,'Flugplan STR'!$AK:$AK,"&gt;"&amp;$D204)
+SUMIFS('Flugplan STR'!AO:AO,'Flugplan STR'!$AL:$AL,"&lt;="&amp;$D204,'Flugplan STR'!$AL:$AL,"&gt;"&amp;$D204)</f>
        <v>0</v>
      </c>
      <c r="H204">
        <f>SUMIFS('Flugplan STR'!AP:AP,'Flugplan STR'!$AH:$AH,"&lt;="&amp;$D204,'Flugplan STR'!$AI:$AI,"&gt;"&amp;$D204)
+SUMIFS('Flugplan STR'!AP:AP,'Flugplan STR'!$AJ:$AJ,"&lt;="&amp;$D204,'Flugplan STR'!$AK:$AK,"&gt;"&amp;$D204)
+SUMIFS('Flugplan STR'!AP:AP,'Flugplan STR'!$AL:$AL,"&lt;="&amp;$D204,'Flugplan STR'!$AL:$AL,"&gt;"&amp;$D204)</f>
        <v>12</v>
      </c>
      <c r="I204">
        <f>SUMIFS('Flugplan STR'!AQ:AQ,'Flugplan STR'!$AH:$AH,"&lt;="&amp;$D204,'Flugplan STR'!$AI:$AI,"&gt;"&amp;$D204)
+SUMIFS('Flugplan STR'!AQ:AQ,'Flugplan STR'!$AJ:$AJ,"&lt;="&amp;$D204,'Flugplan STR'!$AK:$AK,"&gt;"&amp;$D204)
+SUMIFS('Flugplan STR'!AQ:AQ,'Flugplan STR'!$AL:$AL,"&lt;="&amp;$D204,'Flugplan STR'!$AL:$AL,"&gt;"&amp;$D204)</f>
        <v>4</v>
      </c>
      <c r="J204">
        <f>SUMIFS('Flugplan STR'!AR:AR,'Flugplan STR'!$AH:$AH,"&lt;="&amp;$D204,'Flugplan STR'!$AI:$AI,"&gt;"&amp;$D204)
+SUMIFS('Flugplan STR'!AR:AR,'Flugplan STR'!$AJ:$AJ,"&lt;="&amp;$D204,'Flugplan STR'!$AK:$AK,"&gt;"&amp;$D204)
+SUMIFS('Flugplan STR'!AR:AR,'Flugplan STR'!$AL:$AL,"&lt;="&amp;$D204,'Flugplan STR'!$AL:$AL,"&gt;"&amp;$D204)</f>
        <v>0</v>
      </c>
      <c r="K204">
        <f>SUMIFS('Flugplan STR'!AS:AS,'Flugplan STR'!$AH:$AH,"&lt;="&amp;$D204,'Flugplan STR'!$AI:$AI,"&gt;"&amp;$D204)
+SUMIFS('Flugplan STR'!AS:AS,'Flugplan STR'!$AJ:$AJ,"&lt;="&amp;$D204,'Flugplan STR'!$AK:$AK,"&gt;"&amp;$D204)
+SUMIFS('Flugplan STR'!AS:AS,'Flugplan STR'!$AL:$AL,"&lt;="&amp;$D204,'Flugplan STR'!$AL:$AL,"&gt;"&amp;$D204)</f>
        <v>0</v>
      </c>
      <c r="L204">
        <f>SUMIFS('Flugplan STR'!AT:AT,'Flugplan STR'!$AH:$AH,"&lt;="&amp;$D204,'Flugplan STR'!$AI:$AI,"&gt;"&amp;$D204)
+SUMIFS('Flugplan STR'!AT:AT,'Flugplan STR'!$AJ:$AJ,"&lt;="&amp;$D204,'Flugplan STR'!$AK:$AK,"&gt;"&amp;$D204)
+SUMIFS('Flugplan STR'!AT:AT,'Flugplan STR'!$AL:$AL,"&lt;="&amp;$D204,'Flugplan STR'!$AL:$AL,"&gt;"&amp;$D204)</f>
        <v>0</v>
      </c>
      <c r="M204">
        <f>SUMIFS('Flugplan STR'!AU:AU,'Flugplan STR'!$AH:$AH,"&lt;="&amp;$D204,'Flugplan STR'!$AI:$AI,"&gt;"&amp;$D204)
+SUMIFS('Flugplan STR'!AU:AU,'Flugplan STR'!$AJ:$AJ,"&lt;="&amp;$D204,'Flugplan STR'!$AK:$AK,"&gt;"&amp;$D204)
+SUMIFS('Flugplan STR'!AU:AU,'Flugplan STR'!$AL:$AL,"&lt;="&amp;$D204,'Flugplan STR'!$AL:$AL,"&gt;"&amp;$D204)</f>
        <v>0</v>
      </c>
      <c r="N204">
        <f>SUMIFS('Flugplan STR'!AV:AV,'Flugplan STR'!$AH:$AH,"&lt;="&amp;$D204,'Flugplan STR'!$AI:$AI,"&gt;"&amp;$D204)
+SUMIFS('Flugplan STR'!AV:AV,'Flugplan STR'!$AJ:$AJ,"&lt;="&amp;$D204,'Flugplan STR'!$AK:$AK,"&gt;"&amp;$D204)
+SUMIFS('Flugplan STR'!AV:AV,'Flugplan STR'!$AL:$AL,"&lt;="&amp;$D204,'Flugplan STR'!$AL:$AL,"&gt;"&amp;$D204)</f>
        <v>60</v>
      </c>
      <c r="O204">
        <f>SUMIFS('Flugplan STR'!AW:AW,'Flugplan STR'!$AH:$AH,"&lt;="&amp;$D204,'Flugplan STR'!$AI:$AI,"&gt;"&amp;$D204)
+SUMIFS('Flugplan STR'!AW:AW,'Flugplan STR'!$AJ:$AJ,"&lt;="&amp;$D204,'Flugplan STR'!$AK:$AK,"&gt;"&amp;$D204)
+SUMIFS('Flugplan STR'!AW:AW,'Flugplan STR'!$AL:$AL,"&lt;="&amp;$D204,'Flugplan STR'!$AL:$AL,"&gt;"&amp;$D204)</f>
        <v>0</v>
      </c>
      <c r="P204">
        <f>SUMIFS('Flugplan STR'!AX:AX,'Flugplan STR'!$AH:$AH,"&lt;="&amp;$D204,'Flugplan STR'!$AI:$AI,"&gt;"&amp;$D204)
+SUMIFS('Flugplan STR'!AX:AX,'Flugplan STR'!$AJ:$AJ,"&lt;="&amp;$D204,'Flugplan STR'!$AK:$AK,"&gt;"&amp;$D204)
+SUMIFS('Flugplan STR'!AX:AX,'Flugplan STR'!$AL:$AL,"&lt;="&amp;$D204,'Flugplan STR'!$AL:$AL,"&gt;"&amp;$D204)</f>
        <v>0</v>
      </c>
      <c r="Q204">
        <f>SUMIFS('Flugplan STR'!AY:AY,'Flugplan STR'!$AH:$AH,"&lt;="&amp;$D204,'Flugplan STR'!$AI:$AI,"&gt;"&amp;$D204)
+SUMIFS('Flugplan STR'!AY:AY,'Flugplan STR'!$AJ:$AJ,"&lt;="&amp;$D204,'Flugplan STR'!$AK:$AK,"&gt;"&amp;$D204)
+SUMIFS('Flugplan STR'!AY:AY,'Flugplan STR'!$AL:$AL,"&lt;="&amp;$D204,'Flugplan STR'!$AL:$AL,"&gt;"&amp;$D204)</f>
        <v>1</v>
      </c>
      <c r="R204">
        <f>SUMIFS('Flugplan STR'!AZ:AZ,'Flugplan STR'!$AH:$AH,"&lt;="&amp;$D204,'Flugplan STR'!$AI:$AI,"&gt;"&amp;$D204)
+SUMIFS('Flugplan STR'!AZ:AZ,'Flugplan STR'!$AJ:$AJ,"&lt;="&amp;$D204,'Flugplan STR'!$AK:$AK,"&gt;"&amp;$D204)
+SUMIFS('Flugplan STR'!AZ:AZ,'Flugplan STR'!$AL:$AL,"&lt;="&amp;$D204,'Flugplan STR'!$AL:$AL,"&gt;"&amp;$D204)</f>
        <v>2</v>
      </c>
      <c r="S204">
        <f>SUMIFS('Flugplan STR'!BA:BA,'Flugplan STR'!$AH:$AH,"&lt;="&amp;$D204,'Flugplan STR'!$AI:$AI,"&gt;"&amp;$D204)
+SUMIFS('Flugplan STR'!BA:BA,'Flugplan STR'!$AJ:$AJ,"&lt;="&amp;$D204,'Flugplan STR'!$AK:$AK,"&gt;"&amp;$D204)
+SUMIFS('Flugplan STR'!BA:BA,'Flugplan STR'!$AL:$AL,"&lt;="&amp;$D204,'Flugplan STR'!$AL:$AL,"&gt;"&amp;$D204)</f>
        <v>0</v>
      </c>
      <c r="T204">
        <f>SUMIFS('Flugplan STR'!BB:BB,'Flugplan STR'!$AH:$AH,"&lt;="&amp;$D204,'Flugplan STR'!$AI:$AI,"&gt;"&amp;$D204)
+SUMIFS('Flugplan STR'!BB:BB,'Flugplan STR'!$AJ:$AJ,"&lt;="&amp;$D204,'Flugplan STR'!$AK:$AK,"&gt;"&amp;$D204)
+SUMIFS('Flugplan STR'!BB:BB,'Flugplan STR'!$AL:$AL,"&lt;="&amp;$D204,'Flugplan STR'!$AL:$AL,"&gt;"&amp;$D204)</f>
        <v>4</v>
      </c>
      <c r="U204">
        <f>SUMIFS('Flugplan STR'!BC:BC,'Flugplan STR'!$AH:$AH,"&lt;="&amp;$D204,'Flugplan STR'!$AI:$AI,"&gt;"&amp;$D204)
+SUMIFS('Flugplan STR'!BC:BC,'Flugplan STR'!$AJ:$AJ,"&lt;="&amp;$D204,'Flugplan STR'!$AK:$AK,"&gt;"&amp;$D204)
+SUMIFS('Flugplan STR'!BC:BC,'Flugplan STR'!$AL:$AL,"&lt;="&amp;$D204,'Flugplan STR'!$AL:$AL,"&gt;"&amp;$D204)</f>
        <v>0</v>
      </c>
      <c r="V204">
        <f>SUMIFS('Flugplan STR'!BD:BD,'Flugplan STR'!$AH:$AH,"&lt;="&amp;$D204,'Flugplan STR'!$AI:$AI,"&gt;"&amp;$D204)
+SUMIFS('Flugplan STR'!BD:BD,'Flugplan STR'!$AJ:$AJ,"&lt;="&amp;$D204,'Flugplan STR'!$AK:$AK,"&gt;"&amp;$D204)
+SUMIFS('Flugplan STR'!BD:BD,'Flugplan STR'!$AL:$AL,"&lt;="&amp;$D204,'Flugplan STR'!$AL:$AL,"&gt;"&amp;$D204)</f>
        <v>0</v>
      </c>
      <c r="W204">
        <f>SUMIFS('Flugplan STR'!BE:BE,'Flugplan STR'!$AH:$AH,"&lt;="&amp;$D204,'Flugplan STR'!$AI:$AI,"&gt;"&amp;$D204)
+SUMIFS('Flugplan STR'!BE:BE,'Flugplan STR'!$AJ:$AJ,"&lt;="&amp;$D204,'Flugplan STR'!$AK:$AK,"&gt;"&amp;$D204)
+SUMIFS('Flugplan STR'!BE:BE,'Flugplan STR'!$AL:$AL,"&lt;="&amp;$D204,'Flugplan STR'!$AL:$AL,"&gt;"&amp;$D204)</f>
        <v>0</v>
      </c>
      <c r="X204">
        <f>SUMIFS('Flugplan STR'!BF:BF,'Flugplan STR'!$AH:$AH,"&lt;="&amp;$D204,'Flugplan STR'!$AI:$AI,"&gt;"&amp;$D204)
+SUMIFS('Flugplan STR'!BF:BF,'Flugplan STR'!$AJ:$AJ,"&lt;="&amp;$D204,'Flugplan STR'!$AK:$AK,"&gt;"&amp;$D204)
+SUMIFS('Flugplan STR'!BF:BF,'Flugplan STR'!$AL:$AL,"&lt;="&amp;$D204,'Flugplan STR'!$AL:$AL,"&gt;"&amp;$D204)</f>
        <v>4</v>
      </c>
      <c r="Y204">
        <f>SUMIFS('Flugplan STR'!BG:BG,'Flugplan STR'!$AH:$AH,"&lt;="&amp;$D204,'Flugplan STR'!$AI:$AI,"&gt;"&amp;$D204)
+SUMIFS('Flugplan STR'!BG:BG,'Flugplan STR'!$AJ:$AJ,"&lt;="&amp;$D204,'Flugplan STR'!$AK:$AK,"&gt;"&amp;$D204)
+SUMIFS('Flugplan STR'!BG:BG,'Flugplan STR'!$AL:$AL,"&lt;="&amp;$D204,'Flugplan STR'!$AL:$AL,"&gt;"&amp;$D204)</f>
        <v>0</v>
      </c>
      <c r="Z204">
        <f>SUMIFS('Flugplan STR'!BH:BH,'Flugplan STR'!$AH:$AH,"&lt;="&amp;$D204,'Flugplan STR'!$AI:$AI,"&gt;"&amp;$D204)
+SUMIFS('Flugplan STR'!BH:BH,'Flugplan STR'!$AJ:$AJ,"&lt;="&amp;$D204,'Flugplan STR'!$AK:$AK,"&gt;"&amp;$D204)
+SUMIFS('Flugplan STR'!BH:BH,'Flugplan STR'!$AL:$AL,"&lt;="&amp;$D204,'Flugplan STR'!$AL:$AL,"&gt;"&amp;$D204)</f>
        <v>4</v>
      </c>
    </row>
    <row r="205" spans="1:26">
      <c r="A205" s="209">
        <v>45119</v>
      </c>
      <c r="B205" s="208" t="s">
        <v>601</v>
      </c>
      <c r="D205" s="453">
        <f t="shared" si="4"/>
        <v>45121.416666667159</v>
      </c>
      <c r="E205">
        <f>SUMIFS('Flugplan STR'!AN:AN,'Flugplan STR'!AH:AH,"&lt;="&amp;D205,'Flugplan STR'!AI:AI,"&gt;"&amp;D205)
+SUMIFS('Flugplan STR'!AN:AN,'Flugplan STR'!AJ:AJ,"&lt;="&amp;D205,'Flugplan STR'!AK:AK,"&gt;"&amp;D205)
+SUMIFS('Flugplan STR'!AN:AN,'Flugplan STR'!AL:AL,"&lt;="&amp;D205,'Flugplan STR'!AL:AL,"&gt;"&amp;D205)</f>
        <v>7</v>
      </c>
      <c r="G205">
        <f>SUMIFS('Flugplan STR'!AO:AO,'Flugplan STR'!$AH:$AH,"&lt;="&amp;$D205,'Flugplan STR'!$AI:$AI,"&gt;"&amp;$D205)
+SUMIFS('Flugplan STR'!AO:AO,'Flugplan STR'!$AJ:$AJ,"&lt;="&amp;$D205,'Flugplan STR'!$AK:$AK,"&gt;"&amp;$D205)
+SUMIFS('Flugplan STR'!AO:AO,'Flugplan STR'!$AL:$AL,"&lt;="&amp;$D205,'Flugplan STR'!$AL:$AL,"&gt;"&amp;$D205)</f>
        <v>0</v>
      </c>
      <c r="H205">
        <f>SUMIFS('Flugplan STR'!AP:AP,'Flugplan STR'!$AH:$AH,"&lt;="&amp;$D205,'Flugplan STR'!$AI:$AI,"&gt;"&amp;$D205)
+SUMIFS('Flugplan STR'!AP:AP,'Flugplan STR'!$AJ:$AJ,"&lt;="&amp;$D205,'Flugplan STR'!$AK:$AK,"&gt;"&amp;$D205)
+SUMIFS('Flugplan STR'!AP:AP,'Flugplan STR'!$AL:$AL,"&lt;="&amp;$D205,'Flugplan STR'!$AL:$AL,"&gt;"&amp;$D205)</f>
        <v>21</v>
      </c>
      <c r="I205">
        <f>SUMIFS('Flugplan STR'!AQ:AQ,'Flugplan STR'!$AH:$AH,"&lt;="&amp;$D205,'Flugplan STR'!$AI:$AI,"&gt;"&amp;$D205)
+SUMIFS('Flugplan STR'!AQ:AQ,'Flugplan STR'!$AJ:$AJ,"&lt;="&amp;$D205,'Flugplan STR'!$AK:$AK,"&gt;"&amp;$D205)
+SUMIFS('Flugplan STR'!AQ:AQ,'Flugplan STR'!$AL:$AL,"&lt;="&amp;$D205,'Flugplan STR'!$AL:$AL,"&gt;"&amp;$D205)</f>
        <v>7</v>
      </c>
      <c r="J205">
        <f>SUMIFS('Flugplan STR'!AR:AR,'Flugplan STR'!$AH:$AH,"&lt;="&amp;$D205,'Flugplan STR'!$AI:$AI,"&gt;"&amp;$D205)
+SUMIFS('Flugplan STR'!AR:AR,'Flugplan STR'!$AJ:$AJ,"&lt;="&amp;$D205,'Flugplan STR'!$AK:$AK,"&gt;"&amp;$D205)
+SUMIFS('Flugplan STR'!AR:AR,'Flugplan STR'!$AL:$AL,"&lt;="&amp;$D205,'Flugplan STR'!$AL:$AL,"&gt;"&amp;$D205)</f>
        <v>0</v>
      </c>
      <c r="K205">
        <f>SUMIFS('Flugplan STR'!AS:AS,'Flugplan STR'!$AH:$AH,"&lt;="&amp;$D205,'Flugplan STR'!$AI:$AI,"&gt;"&amp;$D205)
+SUMIFS('Flugplan STR'!AS:AS,'Flugplan STR'!$AJ:$AJ,"&lt;="&amp;$D205,'Flugplan STR'!$AK:$AK,"&gt;"&amp;$D205)
+SUMIFS('Flugplan STR'!AS:AS,'Flugplan STR'!$AL:$AL,"&lt;="&amp;$D205,'Flugplan STR'!$AL:$AL,"&gt;"&amp;$D205)</f>
        <v>0</v>
      </c>
      <c r="L205">
        <f>SUMIFS('Flugplan STR'!AT:AT,'Flugplan STR'!$AH:$AH,"&lt;="&amp;$D205,'Flugplan STR'!$AI:$AI,"&gt;"&amp;$D205)
+SUMIFS('Flugplan STR'!AT:AT,'Flugplan STR'!$AJ:$AJ,"&lt;="&amp;$D205,'Flugplan STR'!$AK:$AK,"&gt;"&amp;$D205)
+SUMIFS('Flugplan STR'!AT:AT,'Flugplan STR'!$AL:$AL,"&lt;="&amp;$D205,'Flugplan STR'!$AL:$AL,"&gt;"&amp;$D205)</f>
        <v>0</v>
      </c>
      <c r="M205">
        <f>SUMIFS('Flugplan STR'!AU:AU,'Flugplan STR'!$AH:$AH,"&lt;="&amp;$D205,'Flugplan STR'!$AI:$AI,"&gt;"&amp;$D205)
+SUMIFS('Flugplan STR'!AU:AU,'Flugplan STR'!$AJ:$AJ,"&lt;="&amp;$D205,'Flugplan STR'!$AK:$AK,"&gt;"&amp;$D205)
+SUMIFS('Flugplan STR'!AU:AU,'Flugplan STR'!$AL:$AL,"&lt;="&amp;$D205,'Flugplan STR'!$AL:$AL,"&gt;"&amp;$D205)</f>
        <v>0</v>
      </c>
      <c r="N205">
        <f>SUMIFS('Flugplan STR'!AV:AV,'Flugplan STR'!$AH:$AH,"&lt;="&amp;$D205,'Flugplan STR'!$AI:$AI,"&gt;"&amp;$D205)
+SUMIFS('Flugplan STR'!AV:AV,'Flugplan STR'!$AJ:$AJ,"&lt;="&amp;$D205,'Flugplan STR'!$AK:$AK,"&gt;"&amp;$D205)
+SUMIFS('Flugplan STR'!AV:AV,'Flugplan STR'!$AL:$AL,"&lt;="&amp;$D205,'Flugplan STR'!$AL:$AL,"&gt;"&amp;$D205)</f>
        <v>128</v>
      </c>
      <c r="O205">
        <f>SUMIFS('Flugplan STR'!AW:AW,'Flugplan STR'!$AH:$AH,"&lt;="&amp;$D205,'Flugplan STR'!$AI:$AI,"&gt;"&amp;$D205)
+SUMIFS('Flugplan STR'!AW:AW,'Flugplan STR'!$AJ:$AJ,"&lt;="&amp;$D205,'Flugplan STR'!$AK:$AK,"&gt;"&amp;$D205)
+SUMIFS('Flugplan STR'!AW:AW,'Flugplan STR'!$AL:$AL,"&lt;="&amp;$D205,'Flugplan STR'!$AL:$AL,"&gt;"&amp;$D205)</f>
        <v>0</v>
      </c>
      <c r="P205">
        <f>SUMIFS('Flugplan STR'!AX:AX,'Flugplan STR'!$AH:$AH,"&lt;="&amp;$D205,'Flugplan STR'!$AI:$AI,"&gt;"&amp;$D205)
+SUMIFS('Flugplan STR'!AX:AX,'Flugplan STR'!$AJ:$AJ,"&lt;="&amp;$D205,'Flugplan STR'!$AK:$AK,"&gt;"&amp;$D205)
+SUMIFS('Flugplan STR'!AX:AX,'Flugplan STR'!$AL:$AL,"&lt;="&amp;$D205,'Flugplan STR'!$AL:$AL,"&gt;"&amp;$D205)</f>
        <v>0</v>
      </c>
      <c r="Q205">
        <f>SUMIFS('Flugplan STR'!AY:AY,'Flugplan STR'!$AH:$AH,"&lt;="&amp;$D205,'Flugplan STR'!$AI:$AI,"&gt;"&amp;$D205)
+SUMIFS('Flugplan STR'!AY:AY,'Flugplan STR'!$AJ:$AJ,"&lt;="&amp;$D205,'Flugplan STR'!$AK:$AK,"&gt;"&amp;$D205)
+SUMIFS('Flugplan STR'!AY:AY,'Flugplan STR'!$AL:$AL,"&lt;="&amp;$D205,'Flugplan STR'!$AL:$AL,"&gt;"&amp;$D205)</f>
        <v>0</v>
      </c>
      <c r="R205">
        <f>SUMIFS('Flugplan STR'!AZ:AZ,'Flugplan STR'!$AH:$AH,"&lt;="&amp;$D205,'Flugplan STR'!$AI:$AI,"&gt;"&amp;$D205)
+SUMIFS('Flugplan STR'!AZ:AZ,'Flugplan STR'!$AJ:$AJ,"&lt;="&amp;$D205,'Flugplan STR'!$AK:$AK,"&gt;"&amp;$D205)
+SUMIFS('Flugplan STR'!AZ:AZ,'Flugplan STR'!$AL:$AL,"&lt;="&amp;$D205,'Flugplan STR'!$AL:$AL,"&gt;"&amp;$D205)</f>
        <v>0</v>
      </c>
      <c r="S205">
        <f>SUMIFS('Flugplan STR'!BA:BA,'Flugplan STR'!$AH:$AH,"&lt;="&amp;$D205,'Flugplan STR'!$AI:$AI,"&gt;"&amp;$D205)
+SUMIFS('Flugplan STR'!BA:BA,'Flugplan STR'!$AJ:$AJ,"&lt;="&amp;$D205,'Flugplan STR'!$AK:$AK,"&gt;"&amp;$D205)
+SUMIFS('Flugplan STR'!BA:BA,'Flugplan STR'!$AL:$AL,"&lt;="&amp;$D205,'Flugplan STR'!$AL:$AL,"&gt;"&amp;$D205)</f>
        <v>0</v>
      </c>
      <c r="T205">
        <f>SUMIFS('Flugplan STR'!BB:BB,'Flugplan STR'!$AH:$AH,"&lt;="&amp;$D205,'Flugplan STR'!$AI:$AI,"&gt;"&amp;$D205)
+SUMIFS('Flugplan STR'!BB:BB,'Flugplan STR'!$AJ:$AJ,"&lt;="&amp;$D205,'Flugplan STR'!$AK:$AK,"&gt;"&amp;$D205)
+SUMIFS('Flugplan STR'!BB:BB,'Flugplan STR'!$AL:$AL,"&lt;="&amp;$D205,'Flugplan STR'!$AL:$AL,"&gt;"&amp;$D205)</f>
        <v>7</v>
      </c>
      <c r="U205">
        <f>SUMIFS('Flugplan STR'!BC:BC,'Flugplan STR'!$AH:$AH,"&lt;="&amp;$D205,'Flugplan STR'!$AI:$AI,"&gt;"&amp;$D205)
+SUMIFS('Flugplan STR'!BC:BC,'Flugplan STR'!$AJ:$AJ,"&lt;="&amp;$D205,'Flugplan STR'!$AK:$AK,"&gt;"&amp;$D205)
+SUMIFS('Flugplan STR'!BC:BC,'Flugplan STR'!$AL:$AL,"&lt;="&amp;$D205,'Flugplan STR'!$AL:$AL,"&gt;"&amp;$D205)</f>
        <v>0</v>
      </c>
      <c r="V205">
        <f>SUMIFS('Flugplan STR'!BD:BD,'Flugplan STR'!$AH:$AH,"&lt;="&amp;$D205,'Flugplan STR'!$AI:$AI,"&gt;"&amp;$D205)
+SUMIFS('Flugplan STR'!BD:BD,'Flugplan STR'!$AJ:$AJ,"&lt;="&amp;$D205,'Flugplan STR'!$AK:$AK,"&gt;"&amp;$D205)
+SUMIFS('Flugplan STR'!BD:BD,'Flugplan STR'!$AL:$AL,"&lt;="&amp;$D205,'Flugplan STR'!$AL:$AL,"&gt;"&amp;$D205)</f>
        <v>0</v>
      </c>
      <c r="W205">
        <f>SUMIFS('Flugplan STR'!BE:BE,'Flugplan STR'!$AH:$AH,"&lt;="&amp;$D205,'Flugplan STR'!$AI:$AI,"&gt;"&amp;$D205)
+SUMIFS('Flugplan STR'!BE:BE,'Flugplan STR'!$AJ:$AJ,"&lt;="&amp;$D205,'Flugplan STR'!$AK:$AK,"&gt;"&amp;$D205)
+SUMIFS('Flugplan STR'!BE:BE,'Flugplan STR'!$AL:$AL,"&lt;="&amp;$D205,'Flugplan STR'!$AL:$AL,"&gt;"&amp;$D205)</f>
        <v>0</v>
      </c>
      <c r="X205">
        <f>SUMIFS('Flugplan STR'!BF:BF,'Flugplan STR'!$AH:$AH,"&lt;="&amp;$D205,'Flugplan STR'!$AI:$AI,"&gt;"&amp;$D205)
+SUMIFS('Flugplan STR'!BF:BF,'Flugplan STR'!$AJ:$AJ,"&lt;="&amp;$D205,'Flugplan STR'!$AK:$AK,"&gt;"&amp;$D205)
+SUMIFS('Flugplan STR'!BF:BF,'Flugplan STR'!$AL:$AL,"&lt;="&amp;$D205,'Flugplan STR'!$AL:$AL,"&gt;"&amp;$D205)</f>
        <v>7</v>
      </c>
      <c r="Y205">
        <f>SUMIFS('Flugplan STR'!BG:BG,'Flugplan STR'!$AH:$AH,"&lt;="&amp;$D205,'Flugplan STR'!$AI:$AI,"&gt;"&amp;$D205)
+SUMIFS('Flugplan STR'!BG:BG,'Flugplan STR'!$AJ:$AJ,"&lt;="&amp;$D205,'Flugplan STR'!$AK:$AK,"&gt;"&amp;$D205)
+SUMIFS('Flugplan STR'!BG:BG,'Flugplan STR'!$AL:$AL,"&lt;="&amp;$D205,'Flugplan STR'!$AL:$AL,"&gt;"&amp;$D205)</f>
        <v>0</v>
      </c>
      <c r="Z205">
        <f>SUMIFS('Flugplan STR'!BH:BH,'Flugplan STR'!$AH:$AH,"&lt;="&amp;$D205,'Flugplan STR'!$AI:$AI,"&gt;"&amp;$D205)
+SUMIFS('Flugplan STR'!BH:BH,'Flugplan STR'!$AJ:$AJ,"&lt;="&amp;$D205,'Flugplan STR'!$AK:$AK,"&gt;"&amp;$D205)
+SUMIFS('Flugplan STR'!BH:BH,'Flugplan STR'!$AL:$AL,"&lt;="&amp;$D205,'Flugplan STR'!$AL:$AL,"&gt;"&amp;$D205)</f>
        <v>7</v>
      </c>
    </row>
    <row r="206" spans="1:26">
      <c r="A206" s="209">
        <v>45119</v>
      </c>
      <c r="B206" s="208" t="s">
        <v>592</v>
      </c>
      <c r="D206" s="453">
        <f t="shared" si="4"/>
        <v>45121.437500000495</v>
      </c>
      <c r="E206">
        <f>SUMIFS('Flugplan STR'!AN:AN,'Flugplan STR'!AH:AH,"&lt;="&amp;D206,'Flugplan STR'!AI:AI,"&gt;"&amp;D206)
+SUMIFS('Flugplan STR'!AN:AN,'Flugplan STR'!AJ:AJ,"&lt;="&amp;D206,'Flugplan STR'!AK:AK,"&gt;"&amp;D206)
+SUMIFS('Flugplan STR'!AN:AN,'Flugplan STR'!AL:AL,"&lt;="&amp;D206,'Flugplan STR'!AL:AL,"&gt;"&amp;D206)</f>
        <v>9</v>
      </c>
      <c r="G206">
        <f>SUMIFS('Flugplan STR'!AO:AO,'Flugplan STR'!$AH:$AH,"&lt;="&amp;$D206,'Flugplan STR'!$AI:$AI,"&gt;"&amp;$D206)
+SUMIFS('Flugplan STR'!AO:AO,'Flugplan STR'!$AJ:$AJ,"&lt;="&amp;$D206,'Flugplan STR'!$AK:$AK,"&gt;"&amp;$D206)
+SUMIFS('Flugplan STR'!AO:AO,'Flugplan STR'!$AL:$AL,"&lt;="&amp;$D206,'Flugplan STR'!$AL:$AL,"&gt;"&amp;$D206)</f>
        <v>0</v>
      </c>
      <c r="H206">
        <f>SUMIFS('Flugplan STR'!AP:AP,'Flugplan STR'!$AH:$AH,"&lt;="&amp;$D206,'Flugplan STR'!$AI:$AI,"&gt;"&amp;$D206)
+SUMIFS('Flugplan STR'!AP:AP,'Flugplan STR'!$AJ:$AJ,"&lt;="&amp;$D206,'Flugplan STR'!$AK:$AK,"&gt;"&amp;$D206)
+SUMIFS('Flugplan STR'!AP:AP,'Flugplan STR'!$AL:$AL,"&lt;="&amp;$D206,'Flugplan STR'!$AL:$AL,"&gt;"&amp;$D206)</f>
        <v>27</v>
      </c>
      <c r="I206">
        <f>SUMIFS('Flugplan STR'!AQ:AQ,'Flugplan STR'!$AH:$AH,"&lt;="&amp;$D206,'Flugplan STR'!$AI:$AI,"&gt;"&amp;$D206)
+SUMIFS('Flugplan STR'!AQ:AQ,'Flugplan STR'!$AJ:$AJ,"&lt;="&amp;$D206,'Flugplan STR'!$AK:$AK,"&gt;"&amp;$D206)
+SUMIFS('Flugplan STR'!AQ:AQ,'Flugplan STR'!$AL:$AL,"&lt;="&amp;$D206,'Flugplan STR'!$AL:$AL,"&gt;"&amp;$D206)</f>
        <v>9</v>
      </c>
      <c r="J206">
        <f>SUMIFS('Flugplan STR'!AR:AR,'Flugplan STR'!$AH:$AH,"&lt;="&amp;$D206,'Flugplan STR'!$AI:$AI,"&gt;"&amp;$D206)
+SUMIFS('Flugplan STR'!AR:AR,'Flugplan STR'!$AJ:$AJ,"&lt;="&amp;$D206,'Flugplan STR'!$AK:$AK,"&gt;"&amp;$D206)
+SUMIFS('Flugplan STR'!AR:AR,'Flugplan STR'!$AL:$AL,"&lt;="&amp;$D206,'Flugplan STR'!$AL:$AL,"&gt;"&amp;$D206)</f>
        <v>0</v>
      </c>
      <c r="K206">
        <f>SUMIFS('Flugplan STR'!AS:AS,'Flugplan STR'!$AH:$AH,"&lt;="&amp;$D206,'Flugplan STR'!$AI:$AI,"&gt;"&amp;$D206)
+SUMIFS('Flugplan STR'!AS:AS,'Flugplan STR'!$AJ:$AJ,"&lt;="&amp;$D206,'Flugplan STR'!$AK:$AK,"&gt;"&amp;$D206)
+SUMIFS('Flugplan STR'!AS:AS,'Flugplan STR'!$AL:$AL,"&lt;="&amp;$D206,'Flugplan STR'!$AL:$AL,"&gt;"&amp;$D206)</f>
        <v>0</v>
      </c>
      <c r="L206">
        <f>SUMIFS('Flugplan STR'!AT:AT,'Flugplan STR'!$AH:$AH,"&lt;="&amp;$D206,'Flugplan STR'!$AI:$AI,"&gt;"&amp;$D206)
+SUMIFS('Flugplan STR'!AT:AT,'Flugplan STR'!$AJ:$AJ,"&lt;="&amp;$D206,'Flugplan STR'!$AK:$AK,"&gt;"&amp;$D206)
+SUMIFS('Flugplan STR'!AT:AT,'Flugplan STR'!$AL:$AL,"&lt;="&amp;$D206,'Flugplan STR'!$AL:$AL,"&gt;"&amp;$D206)</f>
        <v>0</v>
      </c>
      <c r="M206">
        <f>SUMIFS('Flugplan STR'!AU:AU,'Flugplan STR'!$AH:$AH,"&lt;="&amp;$D206,'Flugplan STR'!$AI:$AI,"&gt;"&amp;$D206)
+SUMIFS('Flugplan STR'!AU:AU,'Flugplan STR'!$AJ:$AJ,"&lt;="&amp;$D206,'Flugplan STR'!$AK:$AK,"&gt;"&amp;$D206)
+SUMIFS('Flugplan STR'!AU:AU,'Flugplan STR'!$AL:$AL,"&lt;="&amp;$D206,'Flugplan STR'!$AL:$AL,"&gt;"&amp;$D206)</f>
        <v>0</v>
      </c>
      <c r="N206">
        <f>SUMIFS('Flugplan STR'!AV:AV,'Flugplan STR'!$AH:$AH,"&lt;="&amp;$D206,'Flugplan STR'!$AI:$AI,"&gt;"&amp;$D206)
+SUMIFS('Flugplan STR'!AV:AV,'Flugplan STR'!$AJ:$AJ,"&lt;="&amp;$D206,'Flugplan STR'!$AK:$AK,"&gt;"&amp;$D206)
+SUMIFS('Flugplan STR'!AV:AV,'Flugplan STR'!$AL:$AL,"&lt;="&amp;$D206,'Flugplan STR'!$AL:$AL,"&gt;"&amp;$D206)</f>
        <v>156</v>
      </c>
      <c r="O206">
        <f>SUMIFS('Flugplan STR'!AW:AW,'Flugplan STR'!$AH:$AH,"&lt;="&amp;$D206,'Flugplan STR'!$AI:$AI,"&gt;"&amp;$D206)
+SUMIFS('Flugplan STR'!AW:AW,'Flugplan STR'!$AJ:$AJ,"&lt;="&amp;$D206,'Flugplan STR'!$AK:$AK,"&gt;"&amp;$D206)
+SUMIFS('Flugplan STR'!AW:AW,'Flugplan STR'!$AL:$AL,"&lt;="&amp;$D206,'Flugplan STR'!$AL:$AL,"&gt;"&amp;$D206)</f>
        <v>0</v>
      </c>
      <c r="P206">
        <f>SUMIFS('Flugplan STR'!AX:AX,'Flugplan STR'!$AH:$AH,"&lt;="&amp;$D206,'Flugplan STR'!$AI:$AI,"&gt;"&amp;$D206)
+SUMIFS('Flugplan STR'!AX:AX,'Flugplan STR'!$AJ:$AJ,"&lt;="&amp;$D206,'Flugplan STR'!$AK:$AK,"&gt;"&amp;$D206)
+SUMIFS('Flugplan STR'!AX:AX,'Flugplan STR'!$AL:$AL,"&lt;="&amp;$D206,'Flugplan STR'!$AL:$AL,"&gt;"&amp;$D206)</f>
        <v>0</v>
      </c>
      <c r="Q206">
        <f>SUMIFS('Flugplan STR'!AY:AY,'Flugplan STR'!$AH:$AH,"&lt;="&amp;$D206,'Flugplan STR'!$AI:$AI,"&gt;"&amp;$D206)
+SUMIFS('Flugplan STR'!AY:AY,'Flugplan STR'!$AJ:$AJ,"&lt;="&amp;$D206,'Flugplan STR'!$AK:$AK,"&gt;"&amp;$D206)
+SUMIFS('Flugplan STR'!AY:AY,'Flugplan STR'!$AL:$AL,"&lt;="&amp;$D206,'Flugplan STR'!$AL:$AL,"&gt;"&amp;$D206)</f>
        <v>0</v>
      </c>
      <c r="R206">
        <f>SUMIFS('Flugplan STR'!AZ:AZ,'Flugplan STR'!$AH:$AH,"&lt;="&amp;$D206,'Flugplan STR'!$AI:$AI,"&gt;"&amp;$D206)
+SUMIFS('Flugplan STR'!AZ:AZ,'Flugplan STR'!$AJ:$AJ,"&lt;="&amp;$D206,'Flugplan STR'!$AK:$AK,"&gt;"&amp;$D206)
+SUMIFS('Flugplan STR'!AZ:AZ,'Flugplan STR'!$AL:$AL,"&lt;="&amp;$D206,'Flugplan STR'!$AL:$AL,"&gt;"&amp;$D206)</f>
        <v>0</v>
      </c>
      <c r="S206">
        <f>SUMIFS('Flugplan STR'!BA:BA,'Flugplan STR'!$AH:$AH,"&lt;="&amp;$D206,'Flugplan STR'!$AI:$AI,"&gt;"&amp;$D206)
+SUMIFS('Flugplan STR'!BA:BA,'Flugplan STR'!$AJ:$AJ,"&lt;="&amp;$D206,'Flugplan STR'!$AK:$AK,"&gt;"&amp;$D206)
+SUMIFS('Flugplan STR'!BA:BA,'Flugplan STR'!$AL:$AL,"&lt;="&amp;$D206,'Flugplan STR'!$AL:$AL,"&gt;"&amp;$D206)</f>
        <v>0</v>
      </c>
      <c r="T206">
        <f>SUMIFS('Flugplan STR'!BB:BB,'Flugplan STR'!$AH:$AH,"&lt;="&amp;$D206,'Flugplan STR'!$AI:$AI,"&gt;"&amp;$D206)
+SUMIFS('Flugplan STR'!BB:BB,'Flugplan STR'!$AJ:$AJ,"&lt;="&amp;$D206,'Flugplan STR'!$AK:$AK,"&gt;"&amp;$D206)
+SUMIFS('Flugplan STR'!BB:BB,'Flugplan STR'!$AL:$AL,"&lt;="&amp;$D206,'Flugplan STR'!$AL:$AL,"&gt;"&amp;$D206)</f>
        <v>9</v>
      </c>
      <c r="U206">
        <f>SUMIFS('Flugplan STR'!BC:BC,'Flugplan STR'!$AH:$AH,"&lt;="&amp;$D206,'Flugplan STR'!$AI:$AI,"&gt;"&amp;$D206)
+SUMIFS('Flugplan STR'!BC:BC,'Flugplan STR'!$AJ:$AJ,"&lt;="&amp;$D206,'Flugplan STR'!$AK:$AK,"&gt;"&amp;$D206)
+SUMIFS('Flugplan STR'!BC:BC,'Flugplan STR'!$AL:$AL,"&lt;="&amp;$D206,'Flugplan STR'!$AL:$AL,"&gt;"&amp;$D206)</f>
        <v>0</v>
      </c>
      <c r="V206">
        <f>SUMIFS('Flugplan STR'!BD:BD,'Flugplan STR'!$AH:$AH,"&lt;="&amp;$D206,'Flugplan STR'!$AI:$AI,"&gt;"&amp;$D206)
+SUMIFS('Flugplan STR'!BD:BD,'Flugplan STR'!$AJ:$AJ,"&lt;="&amp;$D206,'Flugplan STR'!$AK:$AK,"&gt;"&amp;$D206)
+SUMIFS('Flugplan STR'!BD:BD,'Flugplan STR'!$AL:$AL,"&lt;="&amp;$D206,'Flugplan STR'!$AL:$AL,"&gt;"&amp;$D206)</f>
        <v>0</v>
      </c>
      <c r="W206">
        <f>SUMIFS('Flugplan STR'!BE:BE,'Flugplan STR'!$AH:$AH,"&lt;="&amp;$D206,'Flugplan STR'!$AI:$AI,"&gt;"&amp;$D206)
+SUMIFS('Flugplan STR'!BE:BE,'Flugplan STR'!$AJ:$AJ,"&lt;="&amp;$D206,'Flugplan STR'!$AK:$AK,"&gt;"&amp;$D206)
+SUMIFS('Flugplan STR'!BE:BE,'Flugplan STR'!$AL:$AL,"&lt;="&amp;$D206,'Flugplan STR'!$AL:$AL,"&gt;"&amp;$D206)</f>
        <v>0</v>
      </c>
      <c r="X206">
        <f>SUMIFS('Flugplan STR'!BF:BF,'Flugplan STR'!$AH:$AH,"&lt;="&amp;$D206,'Flugplan STR'!$AI:$AI,"&gt;"&amp;$D206)
+SUMIFS('Flugplan STR'!BF:BF,'Flugplan STR'!$AJ:$AJ,"&lt;="&amp;$D206,'Flugplan STR'!$AK:$AK,"&gt;"&amp;$D206)
+SUMIFS('Flugplan STR'!BF:BF,'Flugplan STR'!$AL:$AL,"&lt;="&amp;$D206,'Flugplan STR'!$AL:$AL,"&gt;"&amp;$D206)</f>
        <v>9</v>
      </c>
      <c r="Y206">
        <f>SUMIFS('Flugplan STR'!BG:BG,'Flugplan STR'!$AH:$AH,"&lt;="&amp;$D206,'Flugplan STR'!$AI:$AI,"&gt;"&amp;$D206)
+SUMIFS('Flugplan STR'!BG:BG,'Flugplan STR'!$AJ:$AJ,"&lt;="&amp;$D206,'Flugplan STR'!$AK:$AK,"&gt;"&amp;$D206)
+SUMIFS('Flugplan STR'!BG:BG,'Flugplan STR'!$AL:$AL,"&lt;="&amp;$D206,'Flugplan STR'!$AL:$AL,"&gt;"&amp;$D206)</f>
        <v>0</v>
      </c>
      <c r="Z206">
        <f>SUMIFS('Flugplan STR'!BH:BH,'Flugplan STR'!$AH:$AH,"&lt;="&amp;$D206,'Flugplan STR'!$AI:$AI,"&gt;"&amp;$D206)
+SUMIFS('Flugplan STR'!BH:BH,'Flugplan STR'!$AJ:$AJ,"&lt;="&amp;$D206,'Flugplan STR'!$AK:$AK,"&gt;"&amp;$D206)
+SUMIFS('Flugplan STR'!BH:BH,'Flugplan STR'!$AL:$AL,"&lt;="&amp;$D206,'Flugplan STR'!$AL:$AL,"&gt;"&amp;$D206)</f>
        <v>9</v>
      </c>
    </row>
    <row r="207" spans="1:26">
      <c r="A207" s="209">
        <v>45119</v>
      </c>
      <c r="B207" s="208" t="s">
        <v>535</v>
      </c>
      <c r="D207" s="453">
        <f t="shared" si="4"/>
        <v>45121.458333333831</v>
      </c>
      <c r="E207">
        <f>SUMIFS('Flugplan STR'!AN:AN,'Flugplan STR'!AH:AH,"&lt;="&amp;D207,'Flugplan STR'!AI:AI,"&gt;"&amp;D207)
+SUMIFS('Flugplan STR'!AN:AN,'Flugplan STR'!AJ:AJ,"&lt;="&amp;D207,'Flugplan STR'!AK:AK,"&gt;"&amp;D207)
+SUMIFS('Flugplan STR'!AN:AN,'Flugplan STR'!AL:AL,"&lt;="&amp;D207,'Flugplan STR'!AL:AL,"&gt;"&amp;D207)</f>
        <v>6</v>
      </c>
      <c r="G207">
        <f>SUMIFS('Flugplan STR'!AO:AO,'Flugplan STR'!$AH:$AH,"&lt;="&amp;$D207,'Flugplan STR'!$AI:$AI,"&gt;"&amp;$D207)
+SUMIFS('Flugplan STR'!AO:AO,'Flugplan STR'!$AJ:$AJ,"&lt;="&amp;$D207,'Flugplan STR'!$AK:$AK,"&gt;"&amp;$D207)
+SUMIFS('Flugplan STR'!AO:AO,'Flugplan STR'!$AL:$AL,"&lt;="&amp;$D207,'Flugplan STR'!$AL:$AL,"&gt;"&amp;$D207)</f>
        <v>0</v>
      </c>
      <c r="H207">
        <f>SUMIFS('Flugplan STR'!AP:AP,'Flugplan STR'!$AH:$AH,"&lt;="&amp;$D207,'Flugplan STR'!$AI:$AI,"&gt;"&amp;$D207)
+SUMIFS('Flugplan STR'!AP:AP,'Flugplan STR'!$AJ:$AJ,"&lt;="&amp;$D207,'Flugplan STR'!$AK:$AK,"&gt;"&amp;$D207)
+SUMIFS('Flugplan STR'!AP:AP,'Flugplan STR'!$AL:$AL,"&lt;="&amp;$D207,'Flugplan STR'!$AL:$AL,"&gt;"&amp;$D207)</f>
        <v>18</v>
      </c>
      <c r="I207">
        <f>SUMIFS('Flugplan STR'!AQ:AQ,'Flugplan STR'!$AH:$AH,"&lt;="&amp;$D207,'Flugplan STR'!$AI:$AI,"&gt;"&amp;$D207)
+SUMIFS('Flugplan STR'!AQ:AQ,'Flugplan STR'!$AJ:$AJ,"&lt;="&amp;$D207,'Flugplan STR'!$AK:$AK,"&gt;"&amp;$D207)
+SUMIFS('Flugplan STR'!AQ:AQ,'Flugplan STR'!$AL:$AL,"&lt;="&amp;$D207,'Flugplan STR'!$AL:$AL,"&gt;"&amp;$D207)</f>
        <v>6</v>
      </c>
      <c r="J207">
        <f>SUMIFS('Flugplan STR'!AR:AR,'Flugplan STR'!$AH:$AH,"&lt;="&amp;$D207,'Flugplan STR'!$AI:$AI,"&gt;"&amp;$D207)
+SUMIFS('Flugplan STR'!AR:AR,'Flugplan STR'!$AJ:$AJ,"&lt;="&amp;$D207,'Flugplan STR'!$AK:$AK,"&gt;"&amp;$D207)
+SUMIFS('Flugplan STR'!AR:AR,'Flugplan STR'!$AL:$AL,"&lt;="&amp;$D207,'Flugplan STR'!$AL:$AL,"&gt;"&amp;$D207)</f>
        <v>0</v>
      </c>
      <c r="K207">
        <f>SUMIFS('Flugplan STR'!AS:AS,'Flugplan STR'!$AH:$AH,"&lt;="&amp;$D207,'Flugplan STR'!$AI:$AI,"&gt;"&amp;$D207)
+SUMIFS('Flugplan STR'!AS:AS,'Flugplan STR'!$AJ:$AJ,"&lt;="&amp;$D207,'Flugplan STR'!$AK:$AK,"&gt;"&amp;$D207)
+SUMIFS('Flugplan STR'!AS:AS,'Flugplan STR'!$AL:$AL,"&lt;="&amp;$D207,'Flugplan STR'!$AL:$AL,"&gt;"&amp;$D207)</f>
        <v>0</v>
      </c>
      <c r="L207">
        <f>SUMIFS('Flugplan STR'!AT:AT,'Flugplan STR'!$AH:$AH,"&lt;="&amp;$D207,'Flugplan STR'!$AI:$AI,"&gt;"&amp;$D207)
+SUMIFS('Flugplan STR'!AT:AT,'Flugplan STR'!$AJ:$AJ,"&lt;="&amp;$D207,'Flugplan STR'!$AK:$AK,"&gt;"&amp;$D207)
+SUMIFS('Flugplan STR'!AT:AT,'Flugplan STR'!$AL:$AL,"&lt;="&amp;$D207,'Flugplan STR'!$AL:$AL,"&gt;"&amp;$D207)</f>
        <v>0</v>
      </c>
      <c r="M207">
        <f>SUMIFS('Flugplan STR'!AU:AU,'Flugplan STR'!$AH:$AH,"&lt;="&amp;$D207,'Flugplan STR'!$AI:$AI,"&gt;"&amp;$D207)
+SUMIFS('Flugplan STR'!AU:AU,'Flugplan STR'!$AJ:$AJ,"&lt;="&amp;$D207,'Flugplan STR'!$AK:$AK,"&gt;"&amp;$D207)
+SUMIFS('Flugplan STR'!AU:AU,'Flugplan STR'!$AL:$AL,"&lt;="&amp;$D207,'Flugplan STR'!$AL:$AL,"&gt;"&amp;$D207)</f>
        <v>0</v>
      </c>
      <c r="N207">
        <f>SUMIFS('Flugplan STR'!AV:AV,'Flugplan STR'!$AH:$AH,"&lt;="&amp;$D207,'Flugplan STR'!$AI:$AI,"&gt;"&amp;$D207)
+SUMIFS('Flugplan STR'!AV:AV,'Flugplan STR'!$AJ:$AJ,"&lt;="&amp;$D207,'Flugplan STR'!$AK:$AK,"&gt;"&amp;$D207)
+SUMIFS('Flugplan STR'!AV:AV,'Flugplan STR'!$AL:$AL,"&lt;="&amp;$D207,'Flugplan STR'!$AL:$AL,"&gt;"&amp;$D207)</f>
        <v>116</v>
      </c>
      <c r="O207">
        <f>SUMIFS('Flugplan STR'!AW:AW,'Flugplan STR'!$AH:$AH,"&lt;="&amp;$D207,'Flugplan STR'!$AI:$AI,"&gt;"&amp;$D207)
+SUMIFS('Flugplan STR'!AW:AW,'Flugplan STR'!$AJ:$AJ,"&lt;="&amp;$D207,'Flugplan STR'!$AK:$AK,"&gt;"&amp;$D207)
+SUMIFS('Flugplan STR'!AW:AW,'Flugplan STR'!$AL:$AL,"&lt;="&amp;$D207,'Flugplan STR'!$AL:$AL,"&gt;"&amp;$D207)</f>
        <v>0</v>
      </c>
      <c r="P207">
        <f>SUMIFS('Flugplan STR'!AX:AX,'Flugplan STR'!$AH:$AH,"&lt;="&amp;$D207,'Flugplan STR'!$AI:$AI,"&gt;"&amp;$D207)
+SUMIFS('Flugplan STR'!AX:AX,'Flugplan STR'!$AJ:$AJ,"&lt;="&amp;$D207,'Flugplan STR'!$AK:$AK,"&gt;"&amp;$D207)
+SUMIFS('Flugplan STR'!AX:AX,'Flugplan STR'!$AL:$AL,"&lt;="&amp;$D207,'Flugplan STR'!$AL:$AL,"&gt;"&amp;$D207)</f>
        <v>0</v>
      </c>
      <c r="Q207">
        <f>SUMIFS('Flugplan STR'!AY:AY,'Flugplan STR'!$AH:$AH,"&lt;="&amp;$D207,'Flugplan STR'!$AI:$AI,"&gt;"&amp;$D207)
+SUMIFS('Flugplan STR'!AY:AY,'Flugplan STR'!$AJ:$AJ,"&lt;="&amp;$D207,'Flugplan STR'!$AK:$AK,"&gt;"&amp;$D207)
+SUMIFS('Flugplan STR'!AY:AY,'Flugplan STR'!$AL:$AL,"&lt;="&amp;$D207,'Flugplan STR'!$AL:$AL,"&gt;"&amp;$D207)</f>
        <v>2</v>
      </c>
      <c r="R207">
        <f>SUMIFS('Flugplan STR'!AZ:AZ,'Flugplan STR'!$AH:$AH,"&lt;="&amp;$D207,'Flugplan STR'!$AI:$AI,"&gt;"&amp;$D207)
+SUMIFS('Flugplan STR'!AZ:AZ,'Flugplan STR'!$AJ:$AJ,"&lt;="&amp;$D207,'Flugplan STR'!$AK:$AK,"&gt;"&amp;$D207)
+SUMIFS('Flugplan STR'!AZ:AZ,'Flugplan STR'!$AL:$AL,"&lt;="&amp;$D207,'Flugplan STR'!$AL:$AL,"&gt;"&amp;$D207)</f>
        <v>2</v>
      </c>
      <c r="S207">
        <f>SUMIFS('Flugplan STR'!BA:BA,'Flugplan STR'!$AH:$AH,"&lt;="&amp;$D207,'Flugplan STR'!$AI:$AI,"&gt;"&amp;$D207)
+SUMIFS('Flugplan STR'!BA:BA,'Flugplan STR'!$AJ:$AJ,"&lt;="&amp;$D207,'Flugplan STR'!$AK:$AK,"&gt;"&amp;$D207)
+SUMIFS('Flugplan STR'!BA:BA,'Flugplan STR'!$AL:$AL,"&lt;="&amp;$D207,'Flugplan STR'!$AL:$AL,"&gt;"&amp;$D207)</f>
        <v>2</v>
      </c>
      <c r="T207">
        <f>SUMIFS('Flugplan STR'!BB:BB,'Flugplan STR'!$AH:$AH,"&lt;="&amp;$D207,'Flugplan STR'!$AI:$AI,"&gt;"&amp;$D207)
+SUMIFS('Flugplan STR'!BB:BB,'Flugplan STR'!$AJ:$AJ,"&lt;="&amp;$D207,'Flugplan STR'!$AK:$AK,"&gt;"&amp;$D207)
+SUMIFS('Flugplan STR'!BB:BB,'Flugplan STR'!$AL:$AL,"&lt;="&amp;$D207,'Flugplan STR'!$AL:$AL,"&gt;"&amp;$D207)</f>
        <v>6</v>
      </c>
      <c r="U207">
        <f>SUMIFS('Flugplan STR'!BC:BC,'Flugplan STR'!$AH:$AH,"&lt;="&amp;$D207,'Flugplan STR'!$AI:$AI,"&gt;"&amp;$D207)
+SUMIFS('Flugplan STR'!BC:BC,'Flugplan STR'!$AJ:$AJ,"&lt;="&amp;$D207,'Flugplan STR'!$AK:$AK,"&gt;"&amp;$D207)
+SUMIFS('Flugplan STR'!BC:BC,'Flugplan STR'!$AL:$AL,"&lt;="&amp;$D207,'Flugplan STR'!$AL:$AL,"&gt;"&amp;$D207)</f>
        <v>0</v>
      </c>
      <c r="V207">
        <f>SUMIFS('Flugplan STR'!BD:BD,'Flugplan STR'!$AH:$AH,"&lt;="&amp;$D207,'Flugplan STR'!$AI:$AI,"&gt;"&amp;$D207)
+SUMIFS('Flugplan STR'!BD:BD,'Flugplan STR'!$AJ:$AJ,"&lt;="&amp;$D207,'Flugplan STR'!$AK:$AK,"&gt;"&amp;$D207)
+SUMIFS('Flugplan STR'!BD:BD,'Flugplan STR'!$AL:$AL,"&lt;="&amp;$D207,'Flugplan STR'!$AL:$AL,"&gt;"&amp;$D207)</f>
        <v>0</v>
      </c>
      <c r="W207">
        <f>SUMIFS('Flugplan STR'!BE:BE,'Flugplan STR'!$AH:$AH,"&lt;="&amp;$D207,'Flugplan STR'!$AI:$AI,"&gt;"&amp;$D207)
+SUMIFS('Flugplan STR'!BE:BE,'Flugplan STR'!$AJ:$AJ,"&lt;="&amp;$D207,'Flugplan STR'!$AK:$AK,"&gt;"&amp;$D207)
+SUMIFS('Flugplan STR'!BE:BE,'Flugplan STR'!$AL:$AL,"&lt;="&amp;$D207,'Flugplan STR'!$AL:$AL,"&gt;"&amp;$D207)</f>
        <v>0</v>
      </c>
      <c r="X207">
        <f>SUMIFS('Flugplan STR'!BF:BF,'Flugplan STR'!$AH:$AH,"&lt;="&amp;$D207,'Flugplan STR'!$AI:$AI,"&gt;"&amp;$D207)
+SUMIFS('Flugplan STR'!BF:BF,'Flugplan STR'!$AJ:$AJ,"&lt;="&amp;$D207,'Flugplan STR'!$AK:$AK,"&gt;"&amp;$D207)
+SUMIFS('Flugplan STR'!BF:BF,'Flugplan STR'!$AL:$AL,"&lt;="&amp;$D207,'Flugplan STR'!$AL:$AL,"&gt;"&amp;$D207)</f>
        <v>6</v>
      </c>
      <c r="Y207">
        <f>SUMIFS('Flugplan STR'!BG:BG,'Flugplan STR'!$AH:$AH,"&lt;="&amp;$D207,'Flugplan STR'!$AI:$AI,"&gt;"&amp;$D207)
+SUMIFS('Flugplan STR'!BG:BG,'Flugplan STR'!$AJ:$AJ,"&lt;="&amp;$D207,'Flugplan STR'!$AK:$AK,"&gt;"&amp;$D207)
+SUMIFS('Flugplan STR'!BG:BG,'Flugplan STR'!$AL:$AL,"&lt;="&amp;$D207,'Flugplan STR'!$AL:$AL,"&gt;"&amp;$D207)</f>
        <v>0</v>
      </c>
      <c r="Z207">
        <f>SUMIFS('Flugplan STR'!BH:BH,'Flugplan STR'!$AH:$AH,"&lt;="&amp;$D207,'Flugplan STR'!$AI:$AI,"&gt;"&amp;$D207)
+SUMIFS('Flugplan STR'!BH:BH,'Flugplan STR'!$AJ:$AJ,"&lt;="&amp;$D207,'Flugplan STR'!$AK:$AK,"&gt;"&amp;$D207)
+SUMIFS('Flugplan STR'!BH:BH,'Flugplan STR'!$AL:$AL,"&lt;="&amp;$D207,'Flugplan STR'!$AL:$AL,"&gt;"&amp;$D207)</f>
        <v>6</v>
      </c>
    </row>
    <row r="208" spans="1:26">
      <c r="A208" s="209">
        <v>45119</v>
      </c>
      <c r="B208" s="208" t="s">
        <v>599</v>
      </c>
      <c r="D208" s="453">
        <f t="shared" si="4"/>
        <v>45121.479166667166</v>
      </c>
      <c r="E208">
        <f>SUMIFS('Flugplan STR'!AN:AN,'Flugplan STR'!AH:AH,"&lt;="&amp;D208,'Flugplan STR'!AI:AI,"&gt;"&amp;D208)
+SUMIFS('Flugplan STR'!AN:AN,'Flugplan STR'!AJ:AJ,"&lt;="&amp;D208,'Flugplan STR'!AK:AK,"&gt;"&amp;D208)
+SUMIFS('Flugplan STR'!AN:AN,'Flugplan STR'!AL:AL,"&lt;="&amp;D208,'Flugplan STR'!AL:AL,"&gt;"&amp;D208)</f>
        <v>5</v>
      </c>
      <c r="G208">
        <f>SUMIFS('Flugplan STR'!AO:AO,'Flugplan STR'!$AH:$AH,"&lt;="&amp;$D208,'Flugplan STR'!$AI:$AI,"&gt;"&amp;$D208)
+SUMIFS('Flugplan STR'!AO:AO,'Flugplan STR'!$AJ:$AJ,"&lt;="&amp;$D208,'Flugplan STR'!$AK:$AK,"&gt;"&amp;$D208)
+SUMIFS('Flugplan STR'!AO:AO,'Flugplan STR'!$AL:$AL,"&lt;="&amp;$D208,'Flugplan STR'!$AL:$AL,"&gt;"&amp;$D208)</f>
        <v>0</v>
      </c>
      <c r="H208">
        <f>SUMIFS('Flugplan STR'!AP:AP,'Flugplan STR'!$AH:$AH,"&lt;="&amp;$D208,'Flugplan STR'!$AI:$AI,"&gt;"&amp;$D208)
+SUMIFS('Flugplan STR'!AP:AP,'Flugplan STR'!$AJ:$AJ,"&lt;="&amp;$D208,'Flugplan STR'!$AK:$AK,"&gt;"&amp;$D208)
+SUMIFS('Flugplan STR'!AP:AP,'Flugplan STR'!$AL:$AL,"&lt;="&amp;$D208,'Flugplan STR'!$AL:$AL,"&gt;"&amp;$D208)</f>
        <v>15</v>
      </c>
      <c r="I208">
        <f>SUMIFS('Flugplan STR'!AQ:AQ,'Flugplan STR'!$AH:$AH,"&lt;="&amp;$D208,'Flugplan STR'!$AI:$AI,"&gt;"&amp;$D208)
+SUMIFS('Flugplan STR'!AQ:AQ,'Flugplan STR'!$AJ:$AJ,"&lt;="&amp;$D208,'Flugplan STR'!$AK:$AK,"&gt;"&amp;$D208)
+SUMIFS('Flugplan STR'!AQ:AQ,'Flugplan STR'!$AL:$AL,"&lt;="&amp;$D208,'Flugplan STR'!$AL:$AL,"&gt;"&amp;$D208)</f>
        <v>5</v>
      </c>
      <c r="J208">
        <f>SUMIFS('Flugplan STR'!AR:AR,'Flugplan STR'!$AH:$AH,"&lt;="&amp;$D208,'Flugplan STR'!$AI:$AI,"&gt;"&amp;$D208)
+SUMIFS('Flugplan STR'!AR:AR,'Flugplan STR'!$AJ:$AJ,"&lt;="&amp;$D208,'Flugplan STR'!$AK:$AK,"&gt;"&amp;$D208)
+SUMIFS('Flugplan STR'!AR:AR,'Flugplan STR'!$AL:$AL,"&lt;="&amp;$D208,'Flugplan STR'!$AL:$AL,"&gt;"&amp;$D208)</f>
        <v>0</v>
      </c>
      <c r="K208">
        <f>SUMIFS('Flugplan STR'!AS:AS,'Flugplan STR'!$AH:$AH,"&lt;="&amp;$D208,'Flugplan STR'!$AI:$AI,"&gt;"&amp;$D208)
+SUMIFS('Flugplan STR'!AS:AS,'Flugplan STR'!$AJ:$AJ,"&lt;="&amp;$D208,'Flugplan STR'!$AK:$AK,"&gt;"&amp;$D208)
+SUMIFS('Flugplan STR'!AS:AS,'Flugplan STR'!$AL:$AL,"&lt;="&amp;$D208,'Flugplan STR'!$AL:$AL,"&gt;"&amp;$D208)</f>
        <v>0</v>
      </c>
      <c r="L208">
        <f>SUMIFS('Flugplan STR'!AT:AT,'Flugplan STR'!$AH:$AH,"&lt;="&amp;$D208,'Flugplan STR'!$AI:$AI,"&gt;"&amp;$D208)
+SUMIFS('Flugplan STR'!AT:AT,'Flugplan STR'!$AJ:$AJ,"&lt;="&amp;$D208,'Flugplan STR'!$AK:$AK,"&gt;"&amp;$D208)
+SUMIFS('Flugplan STR'!AT:AT,'Flugplan STR'!$AL:$AL,"&lt;="&amp;$D208,'Flugplan STR'!$AL:$AL,"&gt;"&amp;$D208)</f>
        <v>0</v>
      </c>
      <c r="M208">
        <f>SUMIFS('Flugplan STR'!AU:AU,'Flugplan STR'!$AH:$AH,"&lt;="&amp;$D208,'Flugplan STR'!$AI:$AI,"&gt;"&amp;$D208)
+SUMIFS('Flugplan STR'!AU:AU,'Flugplan STR'!$AJ:$AJ,"&lt;="&amp;$D208,'Flugplan STR'!$AK:$AK,"&gt;"&amp;$D208)
+SUMIFS('Flugplan STR'!AU:AU,'Flugplan STR'!$AL:$AL,"&lt;="&amp;$D208,'Flugplan STR'!$AL:$AL,"&gt;"&amp;$D208)</f>
        <v>0</v>
      </c>
      <c r="N208">
        <f>SUMIFS('Flugplan STR'!AV:AV,'Flugplan STR'!$AH:$AH,"&lt;="&amp;$D208,'Flugplan STR'!$AI:$AI,"&gt;"&amp;$D208)
+SUMIFS('Flugplan STR'!AV:AV,'Flugplan STR'!$AJ:$AJ,"&lt;="&amp;$D208,'Flugplan STR'!$AK:$AK,"&gt;"&amp;$D208)
+SUMIFS('Flugplan STR'!AV:AV,'Flugplan STR'!$AL:$AL,"&lt;="&amp;$D208,'Flugplan STR'!$AL:$AL,"&gt;"&amp;$D208)</f>
        <v>96</v>
      </c>
      <c r="O208">
        <f>SUMIFS('Flugplan STR'!AW:AW,'Flugplan STR'!$AH:$AH,"&lt;="&amp;$D208,'Flugplan STR'!$AI:$AI,"&gt;"&amp;$D208)
+SUMIFS('Flugplan STR'!AW:AW,'Flugplan STR'!$AJ:$AJ,"&lt;="&amp;$D208,'Flugplan STR'!$AK:$AK,"&gt;"&amp;$D208)
+SUMIFS('Flugplan STR'!AW:AW,'Flugplan STR'!$AL:$AL,"&lt;="&amp;$D208,'Flugplan STR'!$AL:$AL,"&gt;"&amp;$D208)</f>
        <v>0</v>
      </c>
      <c r="P208">
        <f>SUMIFS('Flugplan STR'!AX:AX,'Flugplan STR'!$AH:$AH,"&lt;="&amp;$D208,'Flugplan STR'!$AI:$AI,"&gt;"&amp;$D208)
+SUMIFS('Flugplan STR'!AX:AX,'Flugplan STR'!$AJ:$AJ,"&lt;="&amp;$D208,'Flugplan STR'!$AK:$AK,"&gt;"&amp;$D208)
+SUMIFS('Flugplan STR'!AX:AX,'Flugplan STR'!$AL:$AL,"&lt;="&amp;$D208,'Flugplan STR'!$AL:$AL,"&gt;"&amp;$D208)</f>
        <v>0</v>
      </c>
      <c r="Q208">
        <f>SUMIFS('Flugplan STR'!AY:AY,'Flugplan STR'!$AH:$AH,"&lt;="&amp;$D208,'Flugplan STR'!$AI:$AI,"&gt;"&amp;$D208)
+SUMIFS('Flugplan STR'!AY:AY,'Flugplan STR'!$AJ:$AJ,"&lt;="&amp;$D208,'Flugplan STR'!$AK:$AK,"&gt;"&amp;$D208)
+SUMIFS('Flugplan STR'!AY:AY,'Flugplan STR'!$AL:$AL,"&lt;="&amp;$D208,'Flugplan STR'!$AL:$AL,"&gt;"&amp;$D208)</f>
        <v>2</v>
      </c>
      <c r="R208">
        <f>SUMIFS('Flugplan STR'!AZ:AZ,'Flugplan STR'!$AH:$AH,"&lt;="&amp;$D208,'Flugplan STR'!$AI:$AI,"&gt;"&amp;$D208)
+SUMIFS('Flugplan STR'!AZ:AZ,'Flugplan STR'!$AJ:$AJ,"&lt;="&amp;$D208,'Flugplan STR'!$AK:$AK,"&gt;"&amp;$D208)
+SUMIFS('Flugplan STR'!AZ:AZ,'Flugplan STR'!$AL:$AL,"&lt;="&amp;$D208,'Flugplan STR'!$AL:$AL,"&gt;"&amp;$D208)</f>
        <v>2</v>
      </c>
      <c r="S208">
        <f>SUMIFS('Flugplan STR'!BA:BA,'Flugplan STR'!$AH:$AH,"&lt;="&amp;$D208,'Flugplan STR'!$AI:$AI,"&gt;"&amp;$D208)
+SUMIFS('Flugplan STR'!BA:BA,'Flugplan STR'!$AJ:$AJ,"&lt;="&amp;$D208,'Flugplan STR'!$AK:$AK,"&gt;"&amp;$D208)
+SUMIFS('Flugplan STR'!BA:BA,'Flugplan STR'!$AL:$AL,"&lt;="&amp;$D208,'Flugplan STR'!$AL:$AL,"&gt;"&amp;$D208)</f>
        <v>2</v>
      </c>
      <c r="T208">
        <f>SUMIFS('Flugplan STR'!BB:BB,'Flugplan STR'!$AH:$AH,"&lt;="&amp;$D208,'Flugplan STR'!$AI:$AI,"&gt;"&amp;$D208)
+SUMIFS('Flugplan STR'!BB:BB,'Flugplan STR'!$AJ:$AJ,"&lt;="&amp;$D208,'Flugplan STR'!$AK:$AK,"&gt;"&amp;$D208)
+SUMIFS('Flugplan STR'!BB:BB,'Flugplan STR'!$AL:$AL,"&lt;="&amp;$D208,'Flugplan STR'!$AL:$AL,"&gt;"&amp;$D208)</f>
        <v>5</v>
      </c>
      <c r="U208">
        <f>SUMIFS('Flugplan STR'!BC:BC,'Flugplan STR'!$AH:$AH,"&lt;="&amp;$D208,'Flugplan STR'!$AI:$AI,"&gt;"&amp;$D208)
+SUMIFS('Flugplan STR'!BC:BC,'Flugplan STR'!$AJ:$AJ,"&lt;="&amp;$D208,'Flugplan STR'!$AK:$AK,"&gt;"&amp;$D208)
+SUMIFS('Flugplan STR'!BC:BC,'Flugplan STR'!$AL:$AL,"&lt;="&amp;$D208,'Flugplan STR'!$AL:$AL,"&gt;"&amp;$D208)</f>
        <v>0</v>
      </c>
      <c r="V208">
        <f>SUMIFS('Flugplan STR'!BD:BD,'Flugplan STR'!$AH:$AH,"&lt;="&amp;$D208,'Flugplan STR'!$AI:$AI,"&gt;"&amp;$D208)
+SUMIFS('Flugplan STR'!BD:BD,'Flugplan STR'!$AJ:$AJ,"&lt;="&amp;$D208,'Flugplan STR'!$AK:$AK,"&gt;"&amp;$D208)
+SUMIFS('Flugplan STR'!BD:BD,'Flugplan STR'!$AL:$AL,"&lt;="&amp;$D208,'Flugplan STR'!$AL:$AL,"&gt;"&amp;$D208)</f>
        <v>0</v>
      </c>
      <c r="W208">
        <f>SUMIFS('Flugplan STR'!BE:BE,'Flugplan STR'!$AH:$AH,"&lt;="&amp;$D208,'Flugplan STR'!$AI:$AI,"&gt;"&amp;$D208)
+SUMIFS('Flugplan STR'!BE:BE,'Flugplan STR'!$AJ:$AJ,"&lt;="&amp;$D208,'Flugplan STR'!$AK:$AK,"&gt;"&amp;$D208)
+SUMIFS('Flugplan STR'!BE:BE,'Flugplan STR'!$AL:$AL,"&lt;="&amp;$D208,'Flugplan STR'!$AL:$AL,"&gt;"&amp;$D208)</f>
        <v>0</v>
      </c>
      <c r="X208">
        <f>SUMIFS('Flugplan STR'!BF:BF,'Flugplan STR'!$AH:$AH,"&lt;="&amp;$D208,'Flugplan STR'!$AI:$AI,"&gt;"&amp;$D208)
+SUMIFS('Flugplan STR'!BF:BF,'Flugplan STR'!$AJ:$AJ,"&lt;="&amp;$D208,'Flugplan STR'!$AK:$AK,"&gt;"&amp;$D208)
+SUMIFS('Flugplan STR'!BF:BF,'Flugplan STR'!$AL:$AL,"&lt;="&amp;$D208,'Flugplan STR'!$AL:$AL,"&gt;"&amp;$D208)</f>
        <v>5</v>
      </c>
      <c r="Y208">
        <f>SUMIFS('Flugplan STR'!BG:BG,'Flugplan STR'!$AH:$AH,"&lt;="&amp;$D208,'Flugplan STR'!$AI:$AI,"&gt;"&amp;$D208)
+SUMIFS('Flugplan STR'!BG:BG,'Flugplan STR'!$AJ:$AJ,"&lt;="&amp;$D208,'Flugplan STR'!$AK:$AK,"&gt;"&amp;$D208)
+SUMIFS('Flugplan STR'!BG:BG,'Flugplan STR'!$AL:$AL,"&lt;="&amp;$D208,'Flugplan STR'!$AL:$AL,"&gt;"&amp;$D208)</f>
        <v>0</v>
      </c>
      <c r="Z208">
        <f>SUMIFS('Flugplan STR'!BH:BH,'Flugplan STR'!$AH:$AH,"&lt;="&amp;$D208,'Flugplan STR'!$AI:$AI,"&gt;"&amp;$D208)
+SUMIFS('Flugplan STR'!BH:BH,'Flugplan STR'!$AJ:$AJ,"&lt;="&amp;$D208,'Flugplan STR'!$AK:$AK,"&gt;"&amp;$D208)
+SUMIFS('Flugplan STR'!BH:BH,'Flugplan STR'!$AL:$AL,"&lt;="&amp;$D208,'Flugplan STR'!$AL:$AL,"&gt;"&amp;$D208)</f>
        <v>5</v>
      </c>
    </row>
    <row r="209" spans="1:26">
      <c r="A209" s="209">
        <v>45119</v>
      </c>
      <c r="B209" s="208" t="s">
        <v>614</v>
      </c>
      <c r="D209" s="453">
        <f t="shared" si="4"/>
        <v>45121.500000000502</v>
      </c>
      <c r="E209">
        <f>SUMIFS('Flugplan STR'!AN:AN,'Flugplan STR'!AH:AH,"&lt;="&amp;D209,'Flugplan STR'!AI:AI,"&gt;"&amp;D209)
+SUMIFS('Flugplan STR'!AN:AN,'Flugplan STR'!AJ:AJ,"&lt;="&amp;D209,'Flugplan STR'!AK:AK,"&gt;"&amp;D209)
+SUMIFS('Flugplan STR'!AN:AN,'Flugplan STR'!AL:AL,"&lt;="&amp;D209,'Flugplan STR'!AL:AL,"&gt;"&amp;D209)</f>
        <v>6</v>
      </c>
      <c r="G209">
        <f>SUMIFS('Flugplan STR'!AO:AO,'Flugplan STR'!$AH:$AH,"&lt;="&amp;$D209,'Flugplan STR'!$AI:$AI,"&gt;"&amp;$D209)
+SUMIFS('Flugplan STR'!AO:AO,'Flugplan STR'!$AJ:$AJ,"&lt;="&amp;$D209,'Flugplan STR'!$AK:$AK,"&gt;"&amp;$D209)
+SUMIFS('Flugplan STR'!AO:AO,'Flugplan STR'!$AL:$AL,"&lt;="&amp;$D209,'Flugplan STR'!$AL:$AL,"&gt;"&amp;$D209)</f>
        <v>0</v>
      </c>
      <c r="H209">
        <f>SUMIFS('Flugplan STR'!AP:AP,'Flugplan STR'!$AH:$AH,"&lt;="&amp;$D209,'Flugplan STR'!$AI:$AI,"&gt;"&amp;$D209)
+SUMIFS('Flugplan STR'!AP:AP,'Flugplan STR'!$AJ:$AJ,"&lt;="&amp;$D209,'Flugplan STR'!$AK:$AK,"&gt;"&amp;$D209)
+SUMIFS('Flugplan STR'!AP:AP,'Flugplan STR'!$AL:$AL,"&lt;="&amp;$D209,'Flugplan STR'!$AL:$AL,"&gt;"&amp;$D209)</f>
        <v>18</v>
      </c>
      <c r="I209">
        <f>SUMIFS('Flugplan STR'!AQ:AQ,'Flugplan STR'!$AH:$AH,"&lt;="&amp;$D209,'Flugplan STR'!$AI:$AI,"&gt;"&amp;$D209)
+SUMIFS('Flugplan STR'!AQ:AQ,'Flugplan STR'!$AJ:$AJ,"&lt;="&amp;$D209,'Flugplan STR'!$AK:$AK,"&gt;"&amp;$D209)
+SUMIFS('Flugplan STR'!AQ:AQ,'Flugplan STR'!$AL:$AL,"&lt;="&amp;$D209,'Flugplan STR'!$AL:$AL,"&gt;"&amp;$D209)</f>
        <v>6</v>
      </c>
      <c r="J209">
        <f>SUMIFS('Flugplan STR'!AR:AR,'Flugplan STR'!$AH:$AH,"&lt;="&amp;$D209,'Flugplan STR'!$AI:$AI,"&gt;"&amp;$D209)
+SUMIFS('Flugplan STR'!AR:AR,'Flugplan STR'!$AJ:$AJ,"&lt;="&amp;$D209,'Flugplan STR'!$AK:$AK,"&gt;"&amp;$D209)
+SUMIFS('Flugplan STR'!AR:AR,'Flugplan STR'!$AL:$AL,"&lt;="&amp;$D209,'Flugplan STR'!$AL:$AL,"&gt;"&amp;$D209)</f>
        <v>0</v>
      </c>
      <c r="K209">
        <f>SUMIFS('Flugplan STR'!AS:AS,'Flugplan STR'!$AH:$AH,"&lt;="&amp;$D209,'Flugplan STR'!$AI:$AI,"&gt;"&amp;$D209)
+SUMIFS('Flugplan STR'!AS:AS,'Flugplan STR'!$AJ:$AJ,"&lt;="&amp;$D209,'Flugplan STR'!$AK:$AK,"&gt;"&amp;$D209)
+SUMIFS('Flugplan STR'!AS:AS,'Flugplan STR'!$AL:$AL,"&lt;="&amp;$D209,'Flugplan STR'!$AL:$AL,"&gt;"&amp;$D209)</f>
        <v>0</v>
      </c>
      <c r="L209">
        <f>SUMIFS('Flugplan STR'!AT:AT,'Flugplan STR'!$AH:$AH,"&lt;="&amp;$D209,'Flugplan STR'!$AI:$AI,"&gt;"&amp;$D209)
+SUMIFS('Flugplan STR'!AT:AT,'Flugplan STR'!$AJ:$AJ,"&lt;="&amp;$D209,'Flugplan STR'!$AK:$AK,"&gt;"&amp;$D209)
+SUMIFS('Flugplan STR'!AT:AT,'Flugplan STR'!$AL:$AL,"&lt;="&amp;$D209,'Flugplan STR'!$AL:$AL,"&gt;"&amp;$D209)</f>
        <v>0</v>
      </c>
      <c r="M209">
        <f>SUMIFS('Flugplan STR'!AU:AU,'Flugplan STR'!$AH:$AH,"&lt;="&amp;$D209,'Flugplan STR'!$AI:$AI,"&gt;"&amp;$D209)
+SUMIFS('Flugplan STR'!AU:AU,'Flugplan STR'!$AJ:$AJ,"&lt;="&amp;$D209,'Flugplan STR'!$AK:$AK,"&gt;"&amp;$D209)
+SUMIFS('Flugplan STR'!AU:AU,'Flugplan STR'!$AL:$AL,"&lt;="&amp;$D209,'Flugplan STR'!$AL:$AL,"&gt;"&amp;$D209)</f>
        <v>0</v>
      </c>
      <c r="N209">
        <f>SUMIFS('Flugplan STR'!AV:AV,'Flugplan STR'!$AH:$AH,"&lt;="&amp;$D209,'Flugplan STR'!$AI:$AI,"&gt;"&amp;$D209)
+SUMIFS('Flugplan STR'!AV:AV,'Flugplan STR'!$AJ:$AJ,"&lt;="&amp;$D209,'Flugplan STR'!$AK:$AK,"&gt;"&amp;$D209)
+SUMIFS('Flugplan STR'!AV:AV,'Flugplan STR'!$AL:$AL,"&lt;="&amp;$D209,'Flugplan STR'!$AL:$AL,"&gt;"&amp;$D209)</f>
        <v>88</v>
      </c>
      <c r="O209">
        <f>SUMIFS('Flugplan STR'!AW:AW,'Flugplan STR'!$AH:$AH,"&lt;="&amp;$D209,'Flugplan STR'!$AI:$AI,"&gt;"&amp;$D209)
+SUMIFS('Flugplan STR'!AW:AW,'Flugplan STR'!$AJ:$AJ,"&lt;="&amp;$D209,'Flugplan STR'!$AK:$AK,"&gt;"&amp;$D209)
+SUMIFS('Flugplan STR'!AW:AW,'Flugplan STR'!$AL:$AL,"&lt;="&amp;$D209,'Flugplan STR'!$AL:$AL,"&gt;"&amp;$D209)</f>
        <v>0</v>
      </c>
      <c r="P209">
        <f>SUMIFS('Flugplan STR'!AX:AX,'Flugplan STR'!$AH:$AH,"&lt;="&amp;$D209,'Flugplan STR'!$AI:$AI,"&gt;"&amp;$D209)
+SUMIFS('Flugplan STR'!AX:AX,'Flugplan STR'!$AJ:$AJ,"&lt;="&amp;$D209,'Flugplan STR'!$AK:$AK,"&gt;"&amp;$D209)
+SUMIFS('Flugplan STR'!AX:AX,'Flugplan STR'!$AL:$AL,"&lt;="&amp;$D209,'Flugplan STR'!$AL:$AL,"&gt;"&amp;$D209)</f>
        <v>0</v>
      </c>
      <c r="Q209">
        <f>SUMIFS('Flugplan STR'!AY:AY,'Flugplan STR'!$AH:$AH,"&lt;="&amp;$D209,'Flugplan STR'!$AI:$AI,"&gt;"&amp;$D209)
+SUMIFS('Flugplan STR'!AY:AY,'Flugplan STR'!$AJ:$AJ,"&lt;="&amp;$D209,'Flugplan STR'!$AK:$AK,"&gt;"&amp;$D209)
+SUMIFS('Flugplan STR'!AY:AY,'Flugplan STR'!$AL:$AL,"&lt;="&amp;$D209,'Flugplan STR'!$AL:$AL,"&gt;"&amp;$D209)</f>
        <v>4</v>
      </c>
      <c r="R209">
        <f>SUMIFS('Flugplan STR'!AZ:AZ,'Flugplan STR'!$AH:$AH,"&lt;="&amp;$D209,'Flugplan STR'!$AI:$AI,"&gt;"&amp;$D209)
+SUMIFS('Flugplan STR'!AZ:AZ,'Flugplan STR'!$AJ:$AJ,"&lt;="&amp;$D209,'Flugplan STR'!$AK:$AK,"&gt;"&amp;$D209)
+SUMIFS('Flugplan STR'!AZ:AZ,'Flugplan STR'!$AL:$AL,"&lt;="&amp;$D209,'Flugplan STR'!$AL:$AL,"&gt;"&amp;$D209)</f>
        <v>8</v>
      </c>
      <c r="S209">
        <f>SUMIFS('Flugplan STR'!BA:BA,'Flugplan STR'!$AH:$AH,"&lt;="&amp;$D209,'Flugplan STR'!$AI:$AI,"&gt;"&amp;$D209)
+SUMIFS('Flugplan STR'!BA:BA,'Flugplan STR'!$AJ:$AJ,"&lt;="&amp;$D209,'Flugplan STR'!$AK:$AK,"&gt;"&amp;$D209)
+SUMIFS('Flugplan STR'!BA:BA,'Flugplan STR'!$AL:$AL,"&lt;="&amp;$D209,'Flugplan STR'!$AL:$AL,"&gt;"&amp;$D209)</f>
        <v>0</v>
      </c>
      <c r="T209">
        <f>SUMIFS('Flugplan STR'!BB:BB,'Flugplan STR'!$AH:$AH,"&lt;="&amp;$D209,'Flugplan STR'!$AI:$AI,"&gt;"&amp;$D209)
+SUMIFS('Flugplan STR'!BB:BB,'Flugplan STR'!$AJ:$AJ,"&lt;="&amp;$D209,'Flugplan STR'!$AK:$AK,"&gt;"&amp;$D209)
+SUMIFS('Flugplan STR'!BB:BB,'Flugplan STR'!$AL:$AL,"&lt;="&amp;$D209,'Flugplan STR'!$AL:$AL,"&gt;"&amp;$D209)</f>
        <v>6</v>
      </c>
      <c r="U209">
        <f>SUMIFS('Flugplan STR'!BC:BC,'Flugplan STR'!$AH:$AH,"&lt;="&amp;$D209,'Flugplan STR'!$AI:$AI,"&gt;"&amp;$D209)
+SUMIFS('Flugplan STR'!BC:BC,'Flugplan STR'!$AJ:$AJ,"&lt;="&amp;$D209,'Flugplan STR'!$AK:$AK,"&gt;"&amp;$D209)
+SUMIFS('Flugplan STR'!BC:BC,'Flugplan STR'!$AL:$AL,"&lt;="&amp;$D209,'Flugplan STR'!$AL:$AL,"&gt;"&amp;$D209)</f>
        <v>0</v>
      </c>
      <c r="V209">
        <f>SUMIFS('Flugplan STR'!BD:BD,'Flugplan STR'!$AH:$AH,"&lt;="&amp;$D209,'Flugplan STR'!$AI:$AI,"&gt;"&amp;$D209)
+SUMIFS('Flugplan STR'!BD:BD,'Flugplan STR'!$AJ:$AJ,"&lt;="&amp;$D209,'Flugplan STR'!$AK:$AK,"&gt;"&amp;$D209)
+SUMIFS('Flugplan STR'!BD:BD,'Flugplan STR'!$AL:$AL,"&lt;="&amp;$D209,'Flugplan STR'!$AL:$AL,"&gt;"&amp;$D209)</f>
        <v>0</v>
      </c>
      <c r="W209">
        <f>SUMIFS('Flugplan STR'!BE:BE,'Flugplan STR'!$AH:$AH,"&lt;="&amp;$D209,'Flugplan STR'!$AI:$AI,"&gt;"&amp;$D209)
+SUMIFS('Flugplan STR'!BE:BE,'Flugplan STR'!$AJ:$AJ,"&lt;="&amp;$D209,'Flugplan STR'!$AK:$AK,"&gt;"&amp;$D209)
+SUMIFS('Flugplan STR'!BE:BE,'Flugplan STR'!$AL:$AL,"&lt;="&amp;$D209,'Flugplan STR'!$AL:$AL,"&gt;"&amp;$D209)</f>
        <v>0</v>
      </c>
      <c r="X209">
        <f>SUMIFS('Flugplan STR'!BF:BF,'Flugplan STR'!$AH:$AH,"&lt;="&amp;$D209,'Flugplan STR'!$AI:$AI,"&gt;"&amp;$D209)
+SUMIFS('Flugplan STR'!BF:BF,'Flugplan STR'!$AJ:$AJ,"&lt;="&amp;$D209,'Flugplan STR'!$AK:$AK,"&gt;"&amp;$D209)
+SUMIFS('Flugplan STR'!BF:BF,'Flugplan STR'!$AL:$AL,"&lt;="&amp;$D209,'Flugplan STR'!$AL:$AL,"&gt;"&amp;$D209)</f>
        <v>6</v>
      </c>
      <c r="Y209">
        <f>SUMIFS('Flugplan STR'!BG:BG,'Flugplan STR'!$AH:$AH,"&lt;="&amp;$D209,'Flugplan STR'!$AI:$AI,"&gt;"&amp;$D209)
+SUMIFS('Flugplan STR'!BG:BG,'Flugplan STR'!$AJ:$AJ,"&lt;="&amp;$D209,'Flugplan STR'!$AK:$AK,"&gt;"&amp;$D209)
+SUMIFS('Flugplan STR'!BG:BG,'Flugplan STR'!$AL:$AL,"&lt;="&amp;$D209,'Flugplan STR'!$AL:$AL,"&gt;"&amp;$D209)</f>
        <v>0</v>
      </c>
      <c r="Z209">
        <f>SUMIFS('Flugplan STR'!BH:BH,'Flugplan STR'!$AH:$AH,"&lt;="&amp;$D209,'Flugplan STR'!$AI:$AI,"&gt;"&amp;$D209)
+SUMIFS('Flugplan STR'!BH:BH,'Flugplan STR'!$AJ:$AJ,"&lt;="&amp;$D209,'Flugplan STR'!$AK:$AK,"&gt;"&amp;$D209)
+SUMIFS('Flugplan STR'!BH:BH,'Flugplan STR'!$AL:$AL,"&lt;="&amp;$D209,'Flugplan STR'!$AL:$AL,"&gt;"&amp;$D209)</f>
        <v>6</v>
      </c>
    </row>
    <row r="210" spans="1:26">
      <c r="A210" s="209">
        <v>45119</v>
      </c>
      <c r="B210" s="208" t="s">
        <v>1060</v>
      </c>
      <c r="D210" s="453">
        <f t="shared" si="4"/>
        <v>45121.520833333838</v>
      </c>
      <c r="E210">
        <f>SUMIFS('Flugplan STR'!AN:AN,'Flugplan STR'!AH:AH,"&lt;="&amp;D210,'Flugplan STR'!AI:AI,"&gt;"&amp;D210)
+SUMIFS('Flugplan STR'!AN:AN,'Flugplan STR'!AJ:AJ,"&lt;="&amp;D210,'Flugplan STR'!AK:AK,"&gt;"&amp;D210)
+SUMIFS('Flugplan STR'!AN:AN,'Flugplan STR'!AL:AL,"&lt;="&amp;D210,'Flugplan STR'!AL:AL,"&gt;"&amp;D210)</f>
        <v>3</v>
      </c>
      <c r="G210">
        <f>SUMIFS('Flugplan STR'!AO:AO,'Flugplan STR'!$AH:$AH,"&lt;="&amp;$D210,'Flugplan STR'!$AI:$AI,"&gt;"&amp;$D210)
+SUMIFS('Flugplan STR'!AO:AO,'Flugplan STR'!$AJ:$AJ,"&lt;="&amp;$D210,'Flugplan STR'!$AK:$AK,"&gt;"&amp;$D210)
+SUMIFS('Flugplan STR'!AO:AO,'Flugplan STR'!$AL:$AL,"&lt;="&amp;$D210,'Flugplan STR'!$AL:$AL,"&gt;"&amp;$D210)</f>
        <v>0</v>
      </c>
      <c r="H210">
        <f>SUMIFS('Flugplan STR'!AP:AP,'Flugplan STR'!$AH:$AH,"&lt;="&amp;$D210,'Flugplan STR'!$AI:$AI,"&gt;"&amp;$D210)
+SUMIFS('Flugplan STR'!AP:AP,'Flugplan STR'!$AJ:$AJ,"&lt;="&amp;$D210,'Flugplan STR'!$AK:$AK,"&gt;"&amp;$D210)
+SUMIFS('Flugplan STR'!AP:AP,'Flugplan STR'!$AL:$AL,"&lt;="&amp;$D210,'Flugplan STR'!$AL:$AL,"&gt;"&amp;$D210)</f>
        <v>8</v>
      </c>
      <c r="I210">
        <f>SUMIFS('Flugplan STR'!AQ:AQ,'Flugplan STR'!$AH:$AH,"&lt;="&amp;$D210,'Flugplan STR'!$AI:$AI,"&gt;"&amp;$D210)
+SUMIFS('Flugplan STR'!AQ:AQ,'Flugplan STR'!$AJ:$AJ,"&lt;="&amp;$D210,'Flugplan STR'!$AK:$AK,"&gt;"&amp;$D210)
+SUMIFS('Flugplan STR'!AQ:AQ,'Flugplan STR'!$AL:$AL,"&lt;="&amp;$D210,'Flugplan STR'!$AL:$AL,"&gt;"&amp;$D210)</f>
        <v>3</v>
      </c>
      <c r="J210">
        <f>SUMIFS('Flugplan STR'!AR:AR,'Flugplan STR'!$AH:$AH,"&lt;="&amp;$D210,'Flugplan STR'!$AI:$AI,"&gt;"&amp;$D210)
+SUMIFS('Flugplan STR'!AR:AR,'Flugplan STR'!$AJ:$AJ,"&lt;="&amp;$D210,'Flugplan STR'!$AK:$AK,"&gt;"&amp;$D210)
+SUMIFS('Flugplan STR'!AR:AR,'Flugplan STR'!$AL:$AL,"&lt;="&amp;$D210,'Flugplan STR'!$AL:$AL,"&gt;"&amp;$D210)</f>
        <v>0</v>
      </c>
      <c r="K210">
        <f>SUMIFS('Flugplan STR'!AS:AS,'Flugplan STR'!$AH:$AH,"&lt;="&amp;$D210,'Flugplan STR'!$AI:$AI,"&gt;"&amp;$D210)
+SUMIFS('Flugplan STR'!AS:AS,'Flugplan STR'!$AJ:$AJ,"&lt;="&amp;$D210,'Flugplan STR'!$AK:$AK,"&gt;"&amp;$D210)
+SUMIFS('Flugplan STR'!AS:AS,'Flugplan STR'!$AL:$AL,"&lt;="&amp;$D210,'Flugplan STR'!$AL:$AL,"&gt;"&amp;$D210)</f>
        <v>0</v>
      </c>
      <c r="L210">
        <f>SUMIFS('Flugplan STR'!AT:AT,'Flugplan STR'!$AH:$AH,"&lt;="&amp;$D210,'Flugplan STR'!$AI:$AI,"&gt;"&amp;$D210)
+SUMIFS('Flugplan STR'!AT:AT,'Flugplan STR'!$AJ:$AJ,"&lt;="&amp;$D210,'Flugplan STR'!$AK:$AK,"&gt;"&amp;$D210)
+SUMIFS('Flugplan STR'!AT:AT,'Flugplan STR'!$AL:$AL,"&lt;="&amp;$D210,'Flugplan STR'!$AL:$AL,"&gt;"&amp;$D210)</f>
        <v>0</v>
      </c>
      <c r="M210">
        <f>SUMIFS('Flugplan STR'!AU:AU,'Flugplan STR'!$AH:$AH,"&lt;="&amp;$D210,'Flugplan STR'!$AI:$AI,"&gt;"&amp;$D210)
+SUMIFS('Flugplan STR'!AU:AU,'Flugplan STR'!$AJ:$AJ,"&lt;="&amp;$D210,'Flugplan STR'!$AK:$AK,"&gt;"&amp;$D210)
+SUMIFS('Flugplan STR'!AU:AU,'Flugplan STR'!$AL:$AL,"&lt;="&amp;$D210,'Flugplan STR'!$AL:$AL,"&gt;"&amp;$D210)</f>
        <v>0</v>
      </c>
      <c r="N210">
        <f>SUMIFS('Flugplan STR'!AV:AV,'Flugplan STR'!$AH:$AH,"&lt;="&amp;$D210,'Flugplan STR'!$AI:$AI,"&gt;"&amp;$D210)
+SUMIFS('Flugplan STR'!AV:AV,'Flugplan STR'!$AJ:$AJ,"&lt;="&amp;$D210,'Flugplan STR'!$AK:$AK,"&gt;"&amp;$D210)
+SUMIFS('Flugplan STR'!AV:AV,'Flugplan STR'!$AL:$AL,"&lt;="&amp;$D210,'Flugplan STR'!$AL:$AL,"&gt;"&amp;$D210)</f>
        <v>40</v>
      </c>
      <c r="O210">
        <f>SUMIFS('Flugplan STR'!AW:AW,'Flugplan STR'!$AH:$AH,"&lt;="&amp;$D210,'Flugplan STR'!$AI:$AI,"&gt;"&amp;$D210)
+SUMIFS('Flugplan STR'!AW:AW,'Flugplan STR'!$AJ:$AJ,"&lt;="&amp;$D210,'Flugplan STR'!$AK:$AK,"&gt;"&amp;$D210)
+SUMIFS('Flugplan STR'!AW:AW,'Flugplan STR'!$AL:$AL,"&lt;="&amp;$D210,'Flugplan STR'!$AL:$AL,"&gt;"&amp;$D210)</f>
        <v>0</v>
      </c>
      <c r="P210">
        <f>SUMIFS('Flugplan STR'!AX:AX,'Flugplan STR'!$AH:$AH,"&lt;="&amp;$D210,'Flugplan STR'!$AI:$AI,"&gt;"&amp;$D210)
+SUMIFS('Flugplan STR'!AX:AX,'Flugplan STR'!$AJ:$AJ,"&lt;="&amp;$D210,'Flugplan STR'!$AK:$AK,"&gt;"&amp;$D210)
+SUMIFS('Flugplan STR'!AX:AX,'Flugplan STR'!$AL:$AL,"&lt;="&amp;$D210,'Flugplan STR'!$AL:$AL,"&gt;"&amp;$D210)</f>
        <v>0</v>
      </c>
      <c r="Q210">
        <f>SUMIFS('Flugplan STR'!AY:AY,'Flugplan STR'!$AH:$AH,"&lt;="&amp;$D210,'Flugplan STR'!$AI:$AI,"&gt;"&amp;$D210)
+SUMIFS('Flugplan STR'!AY:AY,'Flugplan STR'!$AJ:$AJ,"&lt;="&amp;$D210,'Flugplan STR'!$AK:$AK,"&gt;"&amp;$D210)
+SUMIFS('Flugplan STR'!AY:AY,'Flugplan STR'!$AL:$AL,"&lt;="&amp;$D210,'Flugplan STR'!$AL:$AL,"&gt;"&amp;$D210)</f>
        <v>1</v>
      </c>
      <c r="R210">
        <f>SUMIFS('Flugplan STR'!AZ:AZ,'Flugplan STR'!$AH:$AH,"&lt;="&amp;$D210,'Flugplan STR'!$AI:$AI,"&gt;"&amp;$D210)
+SUMIFS('Flugplan STR'!AZ:AZ,'Flugplan STR'!$AJ:$AJ,"&lt;="&amp;$D210,'Flugplan STR'!$AK:$AK,"&gt;"&amp;$D210)
+SUMIFS('Flugplan STR'!AZ:AZ,'Flugplan STR'!$AL:$AL,"&lt;="&amp;$D210,'Flugplan STR'!$AL:$AL,"&gt;"&amp;$D210)</f>
        <v>4</v>
      </c>
      <c r="S210">
        <f>SUMIFS('Flugplan STR'!BA:BA,'Flugplan STR'!$AH:$AH,"&lt;="&amp;$D210,'Flugplan STR'!$AI:$AI,"&gt;"&amp;$D210)
+SUMIFS('Flugplan STR'!BA:BA,'Flugplan STR'!$AJ:$AJ,"&lt;="&amp;$D210,'Flugplan STR'!$AK:$AK,"&gt;"&amp;$D210)
+SUMIFS('Flugplan STR'!BA:BA,'Flugplan STR'!$AL:$AL,"&lt;="&amp;$D210,'Flugplan STR'!$AL:$AL,"&gt;"&amp;$D210)</f>
        <v>0</v>
      </c>
      <c r="T210">
        <f>SUMIFS('Flugplan STR'!BB:BB,'Flugplan STR'!$AH:$AH,"&lt;="&amp;$D210,'Flugplan STR'!$AI:$AI,"&gt;"&amp;$D210)
+SUMIFS('Flugplan STR'!BB:BB,'Flugplan STR'!$AJ:$AJ,"&lt;="&amp;$D210,'Flugplan STR'!$AK:$AK,"&gt;"&amp;$D210)
+SUMIFS('Flugplan STR'!BB:BB,'Flugplan STR'!$AL:$AL,"&lt;="&amp;$D210,'Flugplan STR'!$AL:$AL,"&gt;"&amp;$D210)</f>
        <v>3</v>
      </c>
      <c r="U210">
        <f>SUMIFS('Flugplan STR'!BC:BC,'Flugplan STR'!$AH:$AH,"&lt;="&amp;$D210,'Flugplan STR'!$AI:$AI,"&gt;"&amp;$D210)
+SUMIFS('Flugplan STR'!BC:BC,'Flugplan STR'!$AJ:$AJ,"&lt;="&amp;$D210,'Flugplan STR'!$AK:$AK,"&gt;"&amp;$D210)
+SUMIFS('Flugplan STR'!BC:BC,'Flugplan STR'!$AL:$AL,"&lt;="&amp;$D210,'Flugplan STR'!$AL:$AL,"&gt;"&amp;$D210)</f>
        <v>0</v>
      </c>
      <c r="V210">
        <f>SUMIFS('Flugplan STR'!BD:BD,'Flugplan STR'!$AH:$AH,"&lt;="&amp;$D210,'Flugplan STR'!$AI:$AI,"&gt;"&amp;$D210)
+SUMIFS('Flugplan STR'!BD:BD,'Flugplan STR'!$AJ:$AJ,"&lt;="&amp;$D210,'Flugplan STR'!$AK:$AK,"&gt;"&amp;$D210)
+SUMIFS('Flugplan STR'!BD:BD,'Flugplan STR'!$AL:$AL,"&lt;="&amp;$D210,'Flugplan STR'!$AL:$AL,"&gt;"&amp;$D210)</f>
        <v>0</v>
      </c>
      <c r="W210">
        <f>SUMIFS('Flugplan STR'!BE:BE,'Flugplan STR'!$AH:$AH,"&lt;="&amp;$D210,'Flugplan STR'!$AI:$AI,"&gt;"&amp;$D210)
+SUMIFS('Flugplan STR'!BE:BE,'Flugplan STR'!$AJ:$AJ,"&lt;="&amp;$D210,'Flugplan STR'!$AK:$AK,"&gt;"&amp;$D210)
+SUMIFS('Flugplan STR'!BE:BE,'Flugplan STR'!$AL:$AL,"&lt;="&amp;$D210,'Flugplan STR'!$AL:$AL,"&gt;"&amp;$D210)</f>
        <v>0</v>
      </c>
      <c r="X210">
        <f>SUMIFS('Flugplan STR'!BF:BF,'Flugplan STR'!$AH:$AH,"&lt;="&amp;$D210,'Flugplan STR'!$AI:$AI,"&gt;"&amp;$D210)
+SUMIFS('Flugplan STR'!BF:BF,'Flugplan STR'!$AJ:$AJ,"&lt;="&amp;$D210,'Flugplan STR'!$AK:$AK,"&gt;"&amp;$D210)
+SUMIFS('Flugplan STR'!BF:BF,'Flugplan STR'!$AL:$AL,"&lt;="&amp;$D210,'Flugplan STR'!$AL:$AL,"&gt;"&amp;$D210)</f>
        <v>3</v>
      </c>
      <c r="Y210">
        <f>SUMIFS('Flugplan STR'!BG:BG,'Flugplan STR'!$AH:$AH,"&lt;="&amp;$D210,'Flugplan STR'!$AI:$AI,"&gt;"&amp;$D210)
+SUMIFS('Flugplan STR'!BG:BG,'Flugplan STR'!$AJ:$AJ,"&lt;="&amp;$D210,'Flugplan STR'!$AK:$AK,"&gt;"&amp;$D210)
+SUMIFS('Flugplan STR'!BG:BG,'Flugplan STR'!$AL:$AL,"&lt;="&amp;$D210,'Flugplan STR'!$AL:$AL,"&gt;"&amp;$D210)</f>
        <v>0</v>
      </c>
      <c r="Z210">
        <f>SUMIFS('Flugplan STR'!BH:BH,'Flugplan STR'!$AH:$AH,"&lt;="&amp;$D210,'Flugplan STR'!$AI:$AI,"&gt;"&amp;$D210)
+SUMIFS('Flugplan STR'!BH:BH,'Flugplan STR'!$AJ:$AJ,"&lt;="&amp;$D210,'Flugplan STR'!$AK:$AK,"&gt;"&amp;$D210)
+SUMIFS('Flugplan STR'!BH:BH,'Flugplan STR'!$AL:$AL,"&lt;="&amp;$D210,'Flugplan STR'!$AL:$AL,"&gt;"&amp;$D210)</f>
        <v>3</v>
      </c>
    </row>
    <row r="211" spans="1:26">
      <c r="A211" s="209">
        <v>45119</v>
      </c>
      <c r="B211" s="208" t="s">
        <v>961</v>
      </c>
      <c r="D211" s="453">
        <f t="shared" si="4"/>
        <v>45121.541666667174</v>
      </c>
      <c r="E211">
        <f>SUMIFS('Flugplan STR'!AN:AN,'Flugplan STR'!AH:AH,"&lt;="&amp;D211,'Flugplan STR'!AI:AI,"&gt;"&amp;D211)
+SUMIFS('Flugplan STR'!AN:AN,'Flugplan STR'!AJ:AJ,"&lt;="&amp;D211,'Flugplan STR'!AK:AK,"&gt;"&amp;D211)
+SUMIFS('Flugplan STR'!AN:AN,'Flugplan STR'!AL:AL,"&lt;="&amp;D211,'Flugplan STR'!AL:AL,"&gt;"&amp;D211)</f>
        <v>7</v>
      </c>
      <c r="G211">
        <f>SUMIFS('Flugplan STR'!AO:AO,'Flugplan STR'!$AH:$AH,"&lt;="&amp;$D211,'Flugplan STR'!$AI:$AI,"&gt;"&amp;$D211)
+SUMIFS('Flugplan STR'!AO:AO,'Flugplan STR'!$AJ:$AJ,"&lt;="&amp;$D211,'Flugplan STR'!$AK:$AK,"&gt;"&amp;$D211)
+SUMIFS('Flugplan STR'!AO:AO,'Flugplan STR'!$AL:$AL,"&lt;="&amp;$D211,'Flugplan STR'!$AL:$AL,"&gt;"&amp;$D211)</f>
        <v>0</v>
      </c>
      <c r="H211">
        <f>SUMIFS('Flugplan STR'!AP:AP,'Flugplan STR'!$AH:$AH,"&lt;="&amp;$D211,'Flugplan STR'!$AI:$AI,"&gt;"&amp;$D211)
+SUMIFS('Flugplan STR'!AP:AP,'Flugplan STR'!$AJ:$AJ,"&lt;="&amp;$D211,'Flugplan STR'!$AK:$AK,"&gt;"&amp;$D211)
+SUMIFS('Flugplan STR'!AP:AP,'Flugplan STR'!$AL:$AL,"&lt;="&amp;$D211,'Flugplan STR'!$AL:$AL,"&gt;"&amp;$D211)</f>
        <v>20</v>
      </c>
      <c r="I211">
        <f>SUMIFS('Flugplan STR'!AQ:AQ,'Flugplan STR'!$AH:$AH,"&lt;="&amp;$D211,'Flugplan STR'!$AI:$AI,"&gt;"&amp;$D211)
+SUMIFS('Flugplan STR'!AQ:AQ,'Flugplan STR'!$AJ:$AJ,"&lt;="&amp;$D211,'Flugplan STR'!$AK:$AK,"&gt;"&amp;$D211)
+SUMIFS('Flugplan STR'!AQ:AQ,'Flugplan STR'!$AL:$AL,"&lt;="&amp;$D211,'Flugplan STR'!$AL:$AL,"&gt;"&amp;$D211)</f>
        <v>7</v>
      </c>
      <c r="J211">
        <f>SUMIFS('Flugplan STR'!AR:AR,'Flugplan STR'!$AH:$AH,"&lt;="&amp;$D211,'Flugplan STR'!$AI:$AI,"&gt;"&amp;$D211)
+SUMIFS('Flugplan STR'!AR:AR,'Flugplan STR'!$AJ:$AJ,"&lt;="&amp;$D211,'Flugplan STR'!$AK:$AK,"&gt;"&amp;$D211)
+SUMIFS('Flugplan STR'!AR:AR,'Flugplan STR'!$AL:$AL,"&lt;="&amp;$D211,'Flugplan STR'!$AL:$AL,"&gt;"&amp;$D211)</f>
        <v>0</v>
      </c>
      <c r="K211">
        <f>SUMIFS('Flugplan STR'!AS:AS,'Flugplan STR'!$AH:$AH,"&lt;="&amp;$D211,'Flugplan STR'!$AI:$AI,"&gt;"&amp;$D211)
+SUMIFS('Flugplan STR'!AS:AS,'Flugplan STR'!$AJ:$AJ,"&lt;="&amp;$D211,'Flugplan STR'!$AK:$AK,"&gt;"&amp;$D211)
+SUMIFS('Flugplan STR'!AS:AS,'Flugplan STR'!$AL:$AL,"&lt;="&amp;$D211,'Flugplan STR'!$AL:$AL,"&gt;"&amp;$D211)</f>
        <v>0</v>
      </c>
      <c r="L211">
        <f>SUMIFS('Flugplan STR'!AT:AT,'Flugplan STR'!$AH:$AH,"&lt;="&amp;$D211,'Flugplan STR'!$AI:$AI,"&gt;"&amp;$D211)
+SUMIFS('Flugplan STR'!AT:AT,'Flugplan STR'!$AJ:$AJ,"&lt;="&amp;$D211,'Flugplan STR'!$AK:$AK,"&gt;"&amp;$D211)
+SUMIFS('Flugplan STR'!AT:AT,'Flugplan STR'!$AL:$AL,"&lt;="&amp;$D211,'Flugplan STR'!$AL:$AL,"&gt;"&amp;$D211)</f>
        <v>0</v>
      </c>
      <c r="M211">
        <f>SUMIFS('Flugplan STR'!AU:AU,'Flugplan STR'!$AH:$AH,"&lt;="&amp;$D211,'Flugplan STR'!$AI:$AI,"&gt;"&amp;$D211)
+SUMIFS('Flugplan STR'!AU:AU,'Flugplan STR'!$AJ:$AJ,"&lt;="&amp;$D211,'Flugplan STR'!$AK:$AK,"&gt;"&amp;$D211)
+SUMIFS('Flugplan STR'!AU:AU,'Flugplan STR'!$AL:$AL,"&lt;="&amp;$D211,'Flugplan STR'!$AL:$AL,"&gt;"&amp;$D211)</f>
        <v>0</v>
      </c>
      <c r="N211">
        <f>SUMIFS('Flugplan STR'!AV:AV,'Flugplan STR'!$AH:$AH,"&lt;="&amp;$D211,'Flugplan STR'!$AI:$AI,"&gt;"&amp;$D211)
+SUMIFS('Flugplan STR'!AV:AV,'Flugplan STR'!$AJ:$AJ,"&lt;="&amp;$D211,'Flugplan STR'!$AK:$AK,"&gt;"&amp;$D211)
+SUMIFS('Flugplan STR'!AV:AV,'Flugplan STR'!$AL:$AL,"&lt;="&amp;$D211,'Flugplan STR'!$AL:$AL,"&gt;"&amp;$D211)</f>
        <v>128</v>
      </c>
      <c r="O211">
        <f>SUMIFS('Flugplan STR'!AW:AW,'Flugplan STR'!$AH:$AH,"&lt;="&amp;$D211,'Flugplan STR'!$AI:$AI,"&gt;"&amp;$D211)
+SUMIFS('Flugplan STR'!AW:AW,'Flugplan STR'!$AJ:$AJ,"&lt;="&amp;$D211,'Flugplan STR'!$AK:$AK,"&gt;"&amp;$D211)
+SUMIFS('Flugplan STR'!AW:AW,'Flugplan STR'!$AL:$AL,"&lt;="&amp;$D211,'Flugplan STR'!$AL:$AL,"&gt;"&amp;$D211)</f>
        <v>0</v>
      </c>
      <c r="P211">
        <f>SUMIFS('Flugplan STR'!AX:AX,'Flugplan STR'!$AH:$AH,"&lt;="&amp;$D211,'Flugplan STR'!$AI:$AI,"&gt;"&amp;$D211)
+SUMIFS('Flugplan STR'!AX:AX,'Flugplan STR'!$AJ:$AJ,"&lt;="&amp;$D211,'Flugplan STR'!$AK:$AK,"&gt;"&amp;$D211)
+SUMIFS('Flugplan STR'!AX:AX,'Flugplan STR'!$AL:$AL,"&lt;="&amp;$D211,'Flugplan STR'!$AL:$AL,"&gt;"&amp;$D211)</f>
        <v>0</v>
      </c>
      <c r="Q211">
        <f>SUMIFS('Flugplan STR'!AY:AY,'Flugplan STR'!$AH:$AH,"&lt;="&amp;$D211,'Flugplan STR'!$AI:$AI,"&gt;"&amp;$D211)
+SUMIFS('Flugplan STR'!AY:AY,'Flugplan STR'!$AJ:$AJ,"&lt;="&amp;$D211,'Flugplan STR'!$AK:$AK,"&gt;"&amp;$D211)
+SUMIFS('Flugplan STR'!AY:AY,'Flugplan STR'!$AL:$AL,"&lt;="&amp;$D211,'Flugplan STR'!$AL:$AL,"&gt;"&amp;$D211)</f>
        <v>3</v>
      </c>
      <c r="R211">
        <f>SUMIFS('Flugplan STR'!AZ:AZ,'Flugplan STR'!$AH:$AH,"&lt;="&amp;$D211,'Flugplan STR'!$AI:$AI,"&gt;"&amp;$D211)
+SUMIFS('Flugplan STR'!AZ:AZ,'Flugplan STR'!$AJ:$AJ,"&lt;="&amp;$D211,'Flugplan STR'!$AK:$AK,"&gt;"&amp;$D211)
+SUMIFS('Flugplan STR'!AZ:AZ,'Flugplan STR'!$AL:$AL,"&lt;="&amp;$D211,'Flugplan STR'!$AL:$AL,"&gt;"&amp;$D211)</f>
        <v>4</v>
      </c>
      <c r="S211">
        <f>SUMIFS('Flugplan STR'!BA:BA,'Flugplan STR'!$AH:$AH,"&lt;="&amp;$D211,'Flugplan STR'!$AI:$AI,"&gt;"&amp;$D211)
+SUMIFS('Flugplan STR'!BA:BA,'Flugplan STR'!$AJ:$AJ,"&lt;="&amp;$D211,'Flugplan STR'!$AK:$AK,"&gt;"&amp;$D211)
+SUMIFS('Flugplan STR'!BA:BA,'Flugplan STR'!$AL:$AL,"&lt;="&amp;$D211,'Flugplan STR'!$AL:$AL,"&gt;"&amp;$D211)</f>
        <v>4</v>
      </c>
      <c r="T211">
        <f>SUMIFS('Flugplan STR'!BB:BB,'Flugplan STR'!$AH:$AH,"&lt;="&amp;$D211,'Flugplan STR'!$AI:$AI,"&gt;"&amp;$D211)
+SUMIFS('Flugplan STR'!BB:BB,'Flugplan STR'!$AJ:$AJ,"&lt;="&amp;$D211,'Flugplan STR'!$AK:$AK,"&gt;"&amp;$D211)
+SUMIFS('Flugplan STR'!BB:BB,'Flugplan STR'!$AL:$AL,"&lt;="&amp;$D211,'Flugplan STR'!$AL:$AL,"&gt;"&amp;$D211)</f>
        <v>7</v>
      </c>
      <c r="U211">
        <f>SUMIFS('Flugplan STR'!BC:BC,'Flugplan STR'!$AH:$AH,"&lt;="&amp;$D211,'Flugplan STR'!$AI:$AI,"&gt;"&amp;$D211)
+SUMIFS('Flugplan STR'!BC:BC,'Flugplan STR'!$AJ:$AJ,"&lt;="&amp;$D211,'Flugplan STR'!$AK:$AK,"&gt;"&amp;$D211)
+SUMIFS('Flugplan STR'!BC:BC,'Flugplan STR'!$AL:$AL,"&lt;="&amp;$D211,'Flugplan STR'!$AL:$AL,"&gt;"&amp;$D211)</f>
        <v>0</v>
      </c>
      <c r="V211">
        <f>SUMIFS('Flugplan STR'!BD:BD,'Flugplan STR'!$AH:$AH,"&lt;="&amp;$D211,'Flugplan STR'!$AI:$AI,"&gt;"&amp;$D211)
+SUMIFS('Flugplan STR'!BD:BD,'Flugplan STR'!$AJ:$AJ,"&lt;="&amp;$D211,'Flugplan STR'!$AK:$AK,"&gt;"&amp;$D211)
+SUMIFS('Flugplan STR'!BD:BD,'Flugplan STR'!$AL:$AL,"&lt;="&amp;$D211,'Flugplan STR'!$AL:$AL,"&gt;"&amp;$D211)</f>
        <v>0</v>
      </c>
      <c r="W211">
        <f>SUMIFS('Flugplan STR'!BE:BE,'Flugplan STR'!$AH:$AH,"&lt;="&amp;$D211,'Flugplan STR'!$AI:$AI,"&gt;"&amp;$D211)
+SUMIFS('Flugplan STR'!BE:BE,'Flugplan STR'!$AJ:$AJ,"&lt;="&amp;$D211,'Flugplan STR'!$AK:$AK,"&gt;"&amp;$D211)
+SUMIFS('Flugplan STR'!BE:BE,'Flugplan STR'!$AL:$AL,"&lt;="&amp;$D211,'Flugplan STR'!$AL:$AL,"&gt;"&amp;$D211)</f>
        <v>0</v>
      </c>
      <c r="X211">
        <f>SUMIFS('Flugplan STR'!BF:BF,'Flugplan STR'!$AH:$AH,"&lt;="&amp;$D211,'Flugplan STR'!$AI:$AI,"&gt;"&amp;$D211)
+SUMIFS('Flugplan STR'!BF:BF,'Flugplan STR'!$AJ:$AJ,"&lt;="&amp;$D211,'Flugplan STR'!$AK:$AK,"&gt;"&amp;$D211)
+SUMIFS('Flugplan STR'!BF:BF,'Flugplan STR'!$AL:$AL,"&lt;="&amp;$D211,'Flugplan STR'!$AL:$AL,"&gt;"&amp;$D211)</f>
        <v>7</v>
      </c>
      <c r="Y211">
        <f>SUMIFS('Flugplan STR'!BG:BG,'Flugplan STR'!$AH:$AH,"&lt;="&amp;$D211,'Flugplan STR'!$AI:$AI,"&gt;"&amp;$D211)
+SUMIFS('Flugplan STR'!BG:BG,'Flugplan STR'!$AJ:$AJ,"&lt;="&amp;$D211,'Flugplan STR'!$AK:$AK,"&gt;"&amp;$D211)
+SUMIFS('Flugplan STR'!BG:BG,'Flugplan STR'!$AL:$AL,"&lt;="&amp;$D211,'Flugplan STR'!$AL:$AL,"&gt;"&amp;$D211)</f>
        <v>0</v>
      </c>
      <c r="Z211">
        <f>SUMIFS('Flugplan STR'!BH:BH,'Flugplan STR'!$AH:$AH,"&lt;="&amp;$D211,'Flugplan STR'!$AI:$AI,"&gt;"&amp;$D211)
+SUMIFS('Flugplan STR'!BH:BH,'Flugplan STR'!$AJ:$AJ,"&lt;="&amp;$D211,'Flugplan STR'!$AK:$AK,"&gt;"&amp;$D211)
+SUMIFS('Flugplan STR'!BH:BH,'Flugplan STR'!$AL:$AL,"&lt;="&amp;$D211,'Flugplan STR'!$AL:$AL,"&gt;"&amp;$D211)</f>
        <v>7</v>
      </c>
    </row>
    <row r="212" spans="1:26">
      <c r="A212" s="209">
        <v>45119</v>
      </c>
      <c r="B212" s="208" t="s">
        <v>658</v>
      </c>
      <c r="D212" s="453">
        <f t="shared" si="4"/>
        <v>45121.562500000509</v>
      </c>
      <c r="E212">
        <f>SUMIFS('Flugplan STR'!AN:AN,'Flugplan STR'!AH:AH,"&lt;="&amp;D212,'Flugplan STR'!AI:AI,"&gt;"&amp;D212)
+SUMIFS('Flugplan STR'!AN:AN,'Flugplan STR'!AJ:AJ,"&lt;="&amp;D212,'Flugplan STR'!AK:AK,"&gt;"&amp;D212)
+SUMIFS('Flugplan STR'!AN:AN,'Flugplan STR'!AL:AL,"&lt;="&amp;D212,'Flugplan STR'!AL:AL,"&gt;"&amp;D212)</f>
        <v>9</v>
      </c>
      <c r="G212">
        <f>SUMIFS('Flugplan STR'!AO:AO,'Flugplan STR'!$AH:$AH,"&lt;="&amp;$D212,'Flugplan STR'!$AI:$AI,"&gt;"&amp;$D212)
+SUMIFS('Flugplan STR'!AO:AO,'Flugplan STR'!$AJ:$AJ,"&lt;="&amp;$D212,'Flugplan STR'!$AK:$AK,"&gt;"&amp;$D212)
+SUMIFS('Flugplan STR'!AO:AO,'Flugplan STR'!$AL:$AL,"&lt;="&amp;$D212,'Flugplan STR'!$AL:$AL,"&gt;"&amp;$D212)</f>
        <v>0</v>
      </c>
      <c r="H212">
        <f>SUMIFS('Flugplan STR'!AP:AP,'Flugplan STR'!$AH:$AH,"&lt;="&amp;$D212,'Flugplan STR'!$AI:$AI,"&gt;"&amp;$D212)
+SUMIFS('Flugplan STR'!AP:AP,'Flugplan STR'!$AJ:$AJ,"&lt;="&amp;$D212,'Flugplan STR'!$AK:$AK,"&gt;"&amp;$D212)
+SUMIFS('Flugplan STR'!AP:AP,'Flugplan STR'!$AL:$AL,"&lt;="&amp;$D212,'Flugplan STR'!$AL:$AL,"&gt;"&amp;$D212)</f>
        <v>26</v>
      </c>
      <c r="I212">
        <f>SUMIFS('Flugplan STR'!AQ:AQ,'Flugplan STR'!$AH:$AH,"&lt;="&amp;$D212,'Flugplan STR'!$AI:$AI,"&gt;"&amp;$D212)
+SUMIFS('Flugplan STR'!AQ:AQ,'Flugplan STR'!$AJ:$AJ,"&lt;="&amp;$D212,'Flugplan STR'!$AK:$AK,"&gt;"&amp;$D212)
+SUMIFS('Flugplan STR'!AQ:AQ,'Flugplan STR'!$AL:$AL,"&lt;="&amp;$D212,'Flugplan STR'!$AL:$AL,"&gt;"&amp;$D212)</f>
        <v>9</v>
      </c>
      <c r="J212">
        <f>SUMIFS('Flugplan STR'!AR:AR,'Flugplan STR'!$AH:$AH,"&lt;="&amp;$D212,'Flugplan STR'!$AI:$AI,"&gt;"&amp;$D212)
+SUMIFS('Flugplan STR'!AR:AR,'Flugplan STR'!$AJ:$AJ,"&lt;="&amp;$D212,'Flugplan STR'!$AK:$AK,"&gt;"&amp;$D212)
+SUMIFS('Flugplan STR'!AR:AR,'Flugplan STR'!$AL:$AL,"&lt;="&amp;$D212,'Flugplan STR'!$AL:$AL,"&gt;"&amp;$D212)</f>
        <v>0</v>
      </c>
      <c r="K212">
        <f>SUMIFS('Flugplan STR'!AS:AS,'Flugplan STR'!$AH:$AH,"&lt;="&amp;$D212,'Flugplan STR'!$AI:$AI,"&gt;"&amp;$D212)
+SUMIFS('Flugplan STR'!AS:AS,'Flugplan STR'!$AJ:$AJ,"&lt;="&amp;$D212,'Flugplan STR'!$AK:$AK,"&gt;"&amp;$D212)
+SUMIFS('Flugplan STR'!AS:AS,'Flugplan STR'!$AL:$AL,"&lt;="&amp;$D212,'Flugplan STR'!$AL:$AL,"&gt;"&amp;$D212)</f>
        <v>0</v>
      </c>
      <c r="L212">
        <f>SUMIFS('Flugplan STR'!AT:AT,'Flugplan STR'!$AH:$AH,"&lt;="&amp;$D212,'Flugplan STR'!$AI:$AI,"&gt;"&amp;$D212)
+SUMIFS('Flugplan STR'!AT:AT,'Flugplan STR'!$AJ:$AJ,"&lt;="&amp;$D212,'Flugplan STR'!$AK:$AK,"&gt;"&amp;$D212)
+SUMIFS('Flugplan STR'!AT:AT,'Flugplan STR'!$AL:$AL,"&lt;="&amp;$D212,'Flugplan STR'!$AL:$AL,"&gt;"&amp;$D212)</f>
        <v>0</v>
      </c>
      <c r="M212">
        <f>SUMIFS('Flugplan STR'!AU:AU,'Flugplan STR'!$AH:$AH,"&lt;="&amp;$D212,'Flugplan STR'!$AI:$AI,"&gt;"&amp;$D212)
+SUMIFS('Flugplan STR'!AU:AU,'Flugplan STR'!$AJ:$AJ,"&lt;="&amp;$D212,'Flugplan STR'!$AK:$AK,"&gt;"&amp;$D212)
+SUMIFS('Flugplan STR'!AU:AU,'Flugplan STR'!$AL:$AL,"&lt;="&amp;$D212,'Flugplan STR'!$AL:$AL,"&gt;"&amp;$D212)</f>
        <v>0</v>
      </c>
      <c r="N212">
        <f>SUMIFS('Flugplan STR'!AV:AV,'Flugplan STR'!$AH:$AH,"&lt;="&amp;$D212,'Flugplan STR'!$AI:$AI,"&gt;"&amp;$D212)
+SUMIFS('Flugplan STR'!AV:AV,'Flugplan STR'!$AJ:$AJ,"&lt;="&amp;$D212,'Flugplan STR'!$AK:$AK,"&gt;"&amp;$D212)
+SUMIFS('Flugplan STR'!AV:AV,'Flugplan STR'!$AL:$AL,"&lt;="&amp;$D212,'Flugplan STR'!$AL:$AL,"&gt;"&amp;$D212)</f>
        <v>156</v>
      </c>
      <c r="O212">
        <f>SUMIFS('Flugplan STR'!AW:AW,'Flugplan STR'!$AH:$AH,"&lt;="&amp;$D212,'Flugplan STR'!$AI:$AI,"&gt;"&amp;$D212)
+SUMIFS('Flugplan STR'!AW:AW,'Flugplan STR'!$AJ:$AJ,"&lt;="&amp;$D212,'Flugplan STR'!$AK:$AK,"&gt;"&amp;$D212)
+SUMIFS('Flugplan STR'!AW:AW,'Flugplan STR'!$AL:$AL,"&lt;="&amp;$D212,'Flugplan STR'!$AL:$AL,"&gt;"&amp;$D212)</f>
        <v>0</v>
      </c>
      <c r="P212">
        <f>SUMIFS('Flugplan STR'!AX:AX,'Flugplan STR'!$AH:$AH,"&lt;="&amp;$D212,'Flugplan STR'!$AI:$AI,"&gt;"&amp;$D212)
+SUMIFS('Flugplan STR'!AX:AX,'Flugplan STR'!$AJ:$AJ,"&lt;="&amp;$D212,'Flugplan STR'!$AK:$AK,"&gt;"&amp;$D212)
+SUMIFS('Flugplan STR'!AX:AX,'Flugplan STR'!$AL:$AL,"&lt;="&amp;$D212,'Flugplan STR'!$AL:$AL,"&gt;"&amp;$D212)</f>
        <v>0</v>
      </c>
      <c r="Q212">
        <f>SUMIFS('Flugplan STR'!AY:AY,'Flugplan STR'!$AH:$AH,"&lt;="&amp;$D212,'Flugplan STR'!$AI:$AI,"&gt;"&amp;$D212)
+SUMIFS('Flugplan STR'!AY:AY,'Flugplan STR'!$AJ:$AJ,"&lt;="&amp;$D212,'Flugplan STR'!$AK:$AK,"&gt;"&amp;$D212)
+SUMIFS('Flugplan STR'!AY:AY,'Flugplan STR'!$AL:$AL,"&lt;="&amp;$D212,'Flugplan STR'!$AL:$AL,"&gt;"&amp;$D212)</f>
        <v>3</v>
      </c>
      <c r="R212">
        <f>SUMIFS('Flugplan STR'!AZ:AZ,'Flugplan STR'!$AH:$AH,"&lt;="&amp;$D212,'Flugplan STR'!$AI:$AI,"&gt;"&amp;$D212)
+SUMIFS('Flugplan STR'!AZ:AZ,'Flugplan STR'!$AJ:$AJ,"&lt;="&amp;$D212,'Flugplan STR'!$AK:$AK,"&gt;"&amp;$D212)
+SUMIFS('Flugplan STR'!AZ:AZ,'Flugplan STR'!$AL:$AL,"&lt;="&amp;$D212,'Flugplan STR'!$AL:$AL,"&gt;"&amp;$D212)</f>
        <v>4</v>
      </c>
      <c r="S212">
        <f>SUMIFS('Flugplan STR'!BA:BA,'Flugplan STR'!$AH:$AH,"&lt;="&amp;$D212,'Flugplan STR'!$AI:$AI,"&gt;"&amp;$D212)
+SUMIFS('Flugplan STR'!BA:BA,'Flugplan STR'!$AJ:$AJ,"&lt;="&amp;$D212,'Flugplan STR'!$AK:$AK,"&gt;"&amp;$D212)
+SUMIFS('Flugplan STR'!BA:BA,'Flugplan STR'!$AL:$AL,"&lt;="&amp;$D212,'Flugplan STR'!$AL:$AL,"&gt;"&amp;$D212)</f>
        <v>4</v>
      </c>
      <c r="T212">
        <f>SUMIFS('Flugplan STR'!BB:BB,'Flugplan STR'!$AH:$AH,"&lt;="&amp;$D212,'Flugplan STR'!$AI:$AI,"&gt;"&amp;$D212)
+SUMIFS('Flugplan STR'!BB:BB,'Flugplan STR'!$AJ:$AJ,"&lt;="&amp;$D212,'Flugplan STR'!$AK:$AK,"&gt;"&amp;$D212)
+SUMIFS('Flugplan STR'!BB:BB,'Flugplan STR'!$AL:$AL,"&lt;="&amp;$D212,'Flugplan STR'!$AL:$AL,"&gt;"&amp;$D212)</f>
        <v>9</v>
      </c>
      <c r="U212">
        <f>SUMIFS('Flugplan STR'!BC:BC,'Flugplan STR'!$AH:$AH,"&lt;="&amp;$D212,'Flugplan STR'!$AI:$AI,"&gt;"&amp;$D212)
+SUMIFS('Flugplan STR'!BC:BC,'Flugplan STR'!$AJ:$AJ,"&lt;="&amp;$D212,'Flugplan STR'!$AK:$AK,"&gt;"&amp;$D212)
+SUMIFS('Flugplan STR'!BC:BC,'Flugplan STR'!$AL:$AL,"&lt;="&amp;$D212,'Flugplan STR'!$AL:$AL,"&gt;"&amp;$D212)</f>
        <v>0</v>
      </c>
      <c r="V212">
        <f>SUMIFS('Flugplan STR'!BD:BD,'Flugplan STR'!$AH:$AH,"&lt;="&amp;$D212,'Flugplan STR'!$AI:$AI,"&gt;"&amp;$D212)
+SUMIFS('Flugplan STR'!BD:BD,'Flugplan STR'!$AJ:$AJ,"&lt;="&amp;$D212,'Flugplan STR'!$AK:$AK,"&gt;"&amp;$D212)
+SUMIFS('Flugplan STR'!BD:BD,'Flugplan STR'!$AL:$AL,"&lt;="&amp;$D212,'Flugplan STR'!$AL:$AL,"&gt;"&amp;$D212)</f>
        <v>0</v>
      </c>
      <c r="W212">
        <f>SUMIFS('Flugplan STR'!BE:BE,'Flugplan STR'!$AH:$AH,"&lt;="&amp;$D212,'Flugplan STR'!$AI:$AI,"&gt;"&amp;$D212)
+SUMIFS('Flugplan STR'!BE:BE,'Flugplan STR'!$AJ:$AJ,"&lt;="&amp;$D212,'Flugplan STR'!$AK:$AK,"&gt;"&amp;$D212)
+SUMIFS('Flugplan STR'!BE:BE,'Flugplan STR'!$AL:$AL,"&lt;="&amp;$D212,'Flugplan STR'!$AL:$AL,"&gt;"&amp;$D212)</f>
        <v>0</v>
      </c>
      <c r="X212">
        <f>SUMIFS('Flugplan STR'!BF:BF,'Flugplan STR'!$AH:$AH,"&lt;="&amp;$D212,'Flugplan STR'!$AI:$AI,"&gt;"&amp;$D212)
+SUMIFS('Flugplan STR'!BF:BF,'Flugplan STR'!$AJ:$AJ,"&lt;="&amp;$D212,'Flugplan STR'!$AK:$AK,"&gt;"&amp;$D212)
+SUMIFS('Flugplan STR'!BF:BF,'Flugplan STR'!$AL:$AL,"&lt;="&amp;$D212,'Flugplan STR'!$AL:$AL,"&gt;"&amp;$D212)</f>
        <v>9</v>
      </c>
      <c r="Y212">
        <f>SUMIFS('Flugplan STR'!BG:BG,'Flugplan STR'!$AH:$AH,"&lt;="&amp;$D212,'Flugplan STR'!$AI:$AI,"&gt;"&amp;$D212)
+SUMIFS('Flugplan STR'!BG:BG,'Flugplan STR'!$AJ:$AJ,"&lt;="&amp;$D212,'Flugplan STR'!$AK:$AK,"&gt;"&amp;$D212)
+SUMIFS('Flugplan STR'!BG:BG,'Flugplan STR'!$AL:$AL,"&lt;="&amp;$D212,'Flugplan STR'!$AL:$AL,"&gt;"&amp;$D212)</f>
        <v>0</v>
      </c>
      <c r="Z212">
        <f>SUMIFS('Flugplan STR'!BH:BH,'Flugplan STR'!$AH:$AH,"&lt;="&amp;$D212,'Flugplan STR'!$AI:$AI,"&gt;"&amp;$D212)
+SUMIFS('Flugplan STR'!BH:BH,'Flugplan STR'!$AJ:$AJ,"&lt;="&amp;$D212,'Flugplan STR'!$AK:$AK,"&gt;"&amp;$D212)
+SUMIFS('Flugplan STR'!BH:BH,'Flugplan STR'!$AL:$AL,"&lt;="&amp;$D212,'Flugplan STR'!$AL:$AL,"&gt;"&amp;$D212)</f>
        <v>9</v>
      </c>
    </row>
    <row r="213" spans="1:26">
      <c r="A213" s="209">
        <v>45119</v>
      </c>
      <c r="B213" s="208" t="s">
        <v>966</v>
      </c>
      <c r="D213" s="453">
        <f t="shared" si="4"/>
        <v>45121.583333333845</v>
      </c>
      <c r="E213">
        <f>SUMIFS('Flugplan STR'!AN:AN,'Flugplan STR'!AH:AH,"&lt;="&amp;D213,'Flugplan STR'!AI:AI,"&gt;"&amp;D213)
+SUMIFS('Flugplan STR'!AN:AN,'Flugplan STR'!AJ:AJ,"&lt;="&amp;D213,'Flugplan STR'!AK:AK,"&gt;"&amp;D213)
+SUMIFS('Flugplan STR'!AN:AN,'Flugplan STR'!AL:AL,"&lt;="&amp;D213,'Flugplan STR'!AL:AL,"&gt;"&amp;D213)</f>
        <v>6</v>
      </c>
      <c r="G213">
        <f>SUMIFS('Flugplan STR'!AO:AO,'Flugplan STR'!$AH:$AH,"&lt;="&amp;$D213,'Flugplan STR'!$AI:$AI,"&gt;"&amp;$D213)
+SUMIFS('Flugplan STR'!AO:AO,'Flugplan STR'!$AJ:$AJ,"&lt;="&amp;$D213,'Flugplan STR'!$AK:$AK,"&gt;"&amp;$D213)
+SUMIFS('Flugplan STR'!AO:AO,'Flugplan STR'!$AL:$AL,"&lt;="&amp;$D213,'Flugplan STR'!$AL:$AL,"&gt;"&amp;$D213)</f>
        <v>0</v>
      </c>
      <c r="H213">
        <f>SUMIFS('Flugplan STR'!AP:AP,'Flugplan STR'!$AH:$AH,"&lt;="&amp;$D213,'Flugplan STR'!$AI:$AI,"&gt;"&amp;$D213)
+SUMIFS('Flugplan STR'!AP:AP,'Flugplan STR'!$AJ:$AJ,"&lt;="&amp;$D213,'Flugplan STR'!$AK:$AK,"&gt;"&amp;$D213)
+SUMIFS('Flugplan STR'!AP:AP,'Flugplan STR'!$AL:$AL,"&lt;="&amp;$D213,'Flugplan STR'!$AL:$AL,"&gt;"&amp;$D213)</f>
        <v>18</v>
      </c>
      <c r="I213">
        <f>SUMIFS('Flugplan STR'!AQ:AQ,'Flugplan STR'!$AH:$AH,"&lt;="&amp;$D213,'Flugplan STR'!$AI:$AI,"&gt;"&amp;$D213)
+SUMIFS('Flugplan STR'!AQ:AQ,'Flugplan STR'!$AJ:$AJ,"&lt;="&amp;$D213,'Flugplan STR'!$AK:$AK,"&gt;"&amp;$D213)
+SUMIFS('Flugplan STR'!AQ:AQ,'Flugplan STR'!$AL:$AL,"&lt;="&amp;$D213,'Flugplan STR'!$AL:$AL,"&gt;"&amp;$D213)</f>
        <v>6</v>
      </c>
      <c r="J213">
        <f>SUMIFS('Flugplan STR'!AR:AR,'Flugplan STR'!$AH:$AH,"&lt;="&amp;$D213,'Flugplan STR'!$AI:$AI,"&gt;"&amp;$D213)
+SUMIFS('Flugplan STR'!AR:AR,'Flugplan STR'!$AJ:$AJ,"&lt;="&amp;$D213,'Flugplan STR'!$AK:$AK,"&gt;"&amp;$D213)
+SUMIFS('Flugplan STR'!AR:AR,'Flugplan STR'!$AL:$AL,"&lt;="&amp;$D213,'Flugplan STR'!$AL:$AL,"&gt;"&amp;$D213)</f>
        <v>0</v>
      </c>
      <c r="K213">
        <f>SUMIFS('Flugplan STR'!AS:AS,'Flugplan STR'!$AH:$AH,"&lt;="&amp;$D213,'Flugplan STR'!$AI:$AI,"&gt;"&amp;$D213)
+SUMIFS('Flugplan STR'!AS:AS,'Flugplan STR'!$AJ:$AJ,"&lt;="&amp;$D213,'Flugplan STR'!$AK:$AK,"&gt;"&amp;$D213)
+SUMIFS('Flugplan STR'!AS:AS,'Flugplan STR'!$AL:$AL,"&lt;="&amp;$D213,'Flugplan STR'!$AL:$AL,"&gt;"&amp;$D213)</f>
        <v>0</v>
      </c>
      <c r="L213">
        <f>SUMIFS('Flugplan STR'!AT:AT,'Flugplan STR'!$AH:$AH,"&lt;="&amp;$D213,'Flugplan STR'!$AI:$AI,"&gt;"&amp;$D213)
+SUMIFS('Flugplan STR'!AT:AT,'Flugplan STR'!$AJ:$AJ,"&lt;="&amp;$D213,'Flugplan STR'!$AK:$AK,"&gt;"&amp;$D213)
+SUMIFS('Flugplan STR'!AT:AT,'Flugplan STR'!$AL:$AL,"&lt;="&amp;$D213,'Flugplan STR'!$AL:$AL,"&gt;"&amp;$D213)</f>
        <v>0</v>
      </c>
      <c r="M213">
        <f>SUMIFS('Flugplan STR'!AU:AU,'Flugplan STR'!$AH:$AH,"&lt;="&amp;$D213,'Flugplan STR'!$AI:$AI,"&gt;"&amp;$D213)
+SUMIFS('Flugplan STR'!AU:AU,'Flugplan STR'!$AJ:$AJ,"&lt;="&amp;$D213,'Flugplan STR'!$AK:$AK,"&gt;"&amp;$D213)
+SUMIFS('Flugplan STR'!AU:AU,'Flugplan STR'!$AL:$AL,"&lt;="&amp;$D213,'Flugplan STR'!$AL:$AL,"&gt;"&amp;$D213)</f>
        <v>0</v>
      </c>
      <c r="N213">
        <f>SUMIFS('Flugplan STR'!AV:AV,'Flugplan STR'!$AH:$AH,"&lt;="&amp;$D213,'Flugplan STR'!$AI:$AI,"&gt;"&amp;$D213)
+SUMIFS('Flugplan STR'!AV:AV,'Flugplan STR'!$AJ:$AJ,"&lt;="&amp;$D213,'Flugplan STR'!$AK:$AK,"&gt;"&amp;$D213)
+SUMIFS('Flugplan STR'!AV:AV,'Flugplan STR'!$AL:$AL,"&lt;="&amp;$D213,'Flugplan STR'!$AL:$AL,"&gt;"&amp;$D213)</f>
        <v>100</v>
      </c>
      <c r="O213">
        <f>SUMIFS('Flugplan STR'!AW:AW,'Flugplan STR'!$AH:$AH,"&lt;="&amp;$D213,'Flugplan STR'!$AI:$AI,"&gt;"&amp;$D213)
+SUMIFS('Flugplan STR'!AW:AW,'Flugplan STR'!$AJ:$AJ,"&lt;="&amp;$D213,'Flugplan STR'!$AK:$AK,"&gt;"&amp;$D213)
+SUMIFS('Flugplan STR'!AW:AW,'Flugplan STR'!$AL:$AL,"&lt;="&amp;$D213,'Flugplan STR'!$AL:$AL,"&gt;"&amp;$D213)</f>
        <v>0</v>
      </c>
      <c r="P213">
        <f>SUMIFS('Flugplan STR'!AX:AX,'Flugplan STR'!$AH:$AH,"&lt;="&amp;$D213,'Flugplan STR'!$AI:$AI,"&gt;"&amp;$D213)
+SUMIFS('Flugplan STR'!AX:AX,'Flugplan STR'!$AJ:$AJ,"&lt;="&amp;$D213,'Flugplan STR'!$AK:$AK,"&gt;"&amp;$D213)
+SUMIFS('Flugplan STR'!AX:AX,'Flugplan STR'!$AL:$AL,"&lt;="&amp;$D213,'Flugplan STR'!$AL:$AL,"&gt;"&amp;$D213)</f>
        <v>0</v>
      </c>
      <c r="Q213">
        <f>SUMIFS('Flugplan STR'!AY:AY,'Flugplan STR'!$AH:$AH,"&lt;="&amp;$D213,'Flugplan STR'!$AI:$AI,"&gt;"&amp;$D213)
+SUMIFS('Flugplan STR'!AY:AY,'Flugplan STR'!$AJ:$AJ,"&lt;="&amp;$D213,'Flugplan STR'!$AK:$AK,"&gt;"&amp;$D213)
+SUMIFS('Flugplan STR'!AY:AY,'Flugplan STR'!$AL:$AL,"&lt;="&amp;$D213,'Flugplan STR'!$AL:$AL,"&gt;"&amp;$D213)</f>
        <v>4</v>
      </c>
      <c r="R213">
        <f>SUMIFS('Flugplan STR'!AZ:AZ,'Flugplan STR'!$AH:$AH,"&lt;="&amp;$D213,'Flugplan STR'!$AI:$AI,"&gt;"&amp;$D213)
+SUMIFS('Flugplan STR'!AZ:AZ,'Flugplan STR'!$AJ:$AJ,"&lt;="&amp;$D213,'Flugplan STR'!$AK:$AK,"&gt;"&amp;$D213)
+SUMIFS('Flugplan STR'!AZ:AZ,'Flugplan STR'!$AL:$AL,"&lt;="&amp;$D213,'Flugplan STR'!$AL:$AL,"&gt;"&amp;$D213)</f>
        <v>4</v>
      </c>
      <c r="S213">
        <f>SUMIFS('Flugplan STR'!BA:BA,'Flugplan STR'!$AH:$AH,"&lt;="&amp;$D213,'Flugplan STR'!$AI:$AI,"&gt;"&amp;$D213)
+SUMIFS('Flugplan STR'!BA:BA,'Flugplan STR'!$AJ:$AJ,"&lt;="&amp;$D213,'Flugplan STR'!$AK:$AK,"&gt;"&amp;$D213)
+SUMIFS('Flugplan STR'!BA:BA,'Flugplan STR'!$AL:$AL,"&lt;="&amp;$D213,'Flugplan STR'!$AL:$AL,"&gt;"&amp;$D213)</f>
        <v>4</v>
      </c>
      <c r="T213">
        <f>SUMIFS('Flugplan STR'!BB:BB,'Flugplan STR'!$AH:$AH,"&lt;="&amp;$D213,'Flugplan STR'!$AI:$AI,"&gt;"&amp;$D213)
+SUMIFS('Flugplan STR'!BB:BB,'Flugplan STR'!$AJ:$AJ,"&lt;="&amp;$D213,'Flugplan STR'!$AK:$AK,"&gt;"&amp;$D213)
+SUMIFS('Flugplan STR'!BB:BB,'Flugplan STR'!$AL:$AL,"&lt;="&amp;$D213,'Flugplan STR'!$AL:$AL,"&gt;"&amp;$D213)</f>
        <v>6</v>
      </c>
      <c r="U213">
        <f>SUMIFS('Flugplan STR'!BC:BC,'Flugplan STR'!$AH:$AH,"&lt;="&amp;$D213,'Flugplan STR'!$AI:$AI,"&gt;"&amp;$D213)
+SUMIFS('Flugplan STR'!BC:BC,'Flugplan STR'!$AJ:$AJ,"&lt;="&amp;$D213,'Flugplan STR'!$AK:$AK,"&gt;"&amp;$D213)
+SUMIFS('Flugplan STR'!BC:BC,'Flugplan STR'!$AL:$AL,"&lt;="&amp;$D213,'Flugplan STR'!$AL:$AL,"&gt;"&amp;$D213)</f>
        <v>0</v>
      </c>
      <c r="V213">
        <f>SUMIFS('Flugplan STR'!BD:BD,'Flugplan STR'!$AH:$AH,"&lt;="&amp;$D213,'Flugplan STR'!$AI:$AI,"&gt;"&amp;$D213)
+SUMIFS('Flugplan STR'!BD:BD,'Flugplan STR'!$AJ:$AJ,"&lt;="&amp;$D213,'Flugplan STR'!$AK:$AK,"&gt;"&amp;$D213)
+SUMIFS('Flugplan STR'!BD:BD,'Flugplan STR'!$AL:$AL,"&lt;="&amp;$D213,'Flugplan STR'!$AL:$AL,"&gt;"&amp;$D213)</f>
        <v>0</v>
      </c>
      <c r="W213">
        <f>SUMIFS('Flugplan STR'!BE:BE,'Flugplan STR'!$AH:$AH,"&lt;="&amp;$D213,'Flugplan STR'!$AI:$AI,"&gt;"&amp;$D213)
+SUMIFS('Flugplan STR'!BE:BE,'Flugplan STR'!$AJ:$AJ,"&lt;="&amp;$D213,'Flugplan STR'!$AK:$AK,"&gt;"&amp;$D213)
+SUMIFS('Flugplan STR'!BE:BE,'Flugplan STR'!$AL:$AL,"&lt;="&amp;$D213,'Flugplan STR'!$AL:$AL,"&gt;"&amp;$D213)</f>
        <v>0</v>
      </c>
      <c r="X213">
        <f>SUMIFS('Flugplan STR'!BF:BF,'Flugplan STR'!$AH:$AH,"&lt;="&amp;$D213,'Flugplan STR'!$AI:$AI,"&gt;"&amp;$D213)
+SUMIFS('Flugplan STR'!BF:BF,'Flugplan STR'!$AJ:$AJ,"&lt;="&amp;$D213,'Flugplan STR'!$AK:$AK,"&gt;"&amp;$D213)
+SUMIFS('Flugplan STR'!BF:BF,'Flugplan STR'!$AL:$AL,"&lt;="&amp;$D213,'Flugplan STR'!$AL:$AL,"&gt;"&amp;$D213)</f>
        <v>6</v>
      </c>
      <c r="Y213">
        <f>SUMIFS('Flugplan STR'!BG:BG,'Flugplan STR'!$AH:$AH,"&lt;="&amp;$D213,'Flugplan STR'!$AI:$AI,"&gt;"&amp;$D213)
+SUMIFS('Flugplan STR'!BG:BG,'Flugplan STR'!$AJ:$AJ,"&lt;="&amp;$D213,'Flugplan STR'!$AK:$AK,"&gt;"&amp;$D213)
+SUMIFS('Flugplan STR'!BG:BG,'Flugplan STR'!$AL:$AL,"&lt;="&amp;$D213,'Flugplan STR'!$AL:$AL,"&gt;"&amp;$D213)</f>
        <v>0</v>
      </c>
      <c r="Z213">
        <f>SUMIFS('Flugplan STR'!BH:BH,'Flugplan STR'!$AH:$AH,"&lt;="&amp;$D213,'Flugplan STR'!$AI:$AI,"&gt;"&amp;$D213)
+SUMIFS('Flugplan STR'!BH:BH,'Flugplan STR'!$AJ:$AJ,"&lt;="&amp;$D213,'Flugplan STR'!$AK:$AK,"&gt;"&amp;$D213)
+SUMIFS('Flugplan STR'!BH:BH,'Flugplan STR'!$AL:$AL,"&lt;="&amp;$D213,'Flugplan STR'!$AL:$AL,"&gt;"&amp;$D213)</f>
        <v>6</v>
      </c>
    </row>
    <row r="214" spans="1:26">
      <c r="A214" s="209">
        <v>45119</v>
      </c>
      <c r="B214" s="208" t="s">
        <v>642</v>
      </c>
      <c r="D214" s="453">
        <f t="shared" si="4"/>
        <v>45121.604166667181</v>
      </c>
      <c r="E214">
        <f>SUMIFS('Flugplan STR'!AN:AN,'Flugplan STR'!AH:AH,"&lt;="&amp;D214,'Flugplan STR'!AI:AI,"&gt;"&amp;D214)
+SUMIFS('Flugplan STR'!AN:AN,'Flugplan STR'!AJ:AJ,"&lt;="&amp;D214,'Flugplan STR'!AK:AK,"&gt;"&amp;D214)
+SUMIFS('Flugplan STR'!AN:AN,'Flugplan STR'!AL:AL,"&lt;="&amp;D214,'Flugplan STR'!AL:AL,"&gt;"&amp;D214)</f>
        <v>7</v>
      </c>
      <c r="G214">
        <f>SUMIFS('Flugplan STR'!AO:AO,'Flugplan STR'!$AH:$AH,"&lt;="&amp;$D214,'Flugplan STR'!$AI:$AI,"&gt;"&amp;$D214)
+SUMIFS('Flugplan STR'!AO:AO,'Flugplan STR'!$AJ:$AJ,"&lt;="&amp;$D214,'Flugplan STR'!$AK:$AK,"&gt;"&amp;$D214)
+SUMIFS('Flugplan STR'!AO:AO,'Flugplan STR'!$AL:$AL,"&lt;="&amp;$D214,'Flugplan STR'!$AL:$AL,"&gt;"&amp;$D214)</f>
        <v>0</v>
      </c>
      <c r="H214">
        <f>SUMIFS('Flugplan STR'!AP:AP,'Flugplan STR'!$AH:$AH,"&lt;="&amp;$D214,'Flugplan STR'!$AI:$AI,"&gt;"&amp;$D214)
+SUMIFS('Flugplan STR'!AP:AP,'Flugplan STR'!$AJ:$AJ,"&lt;="&amp;$D214,'Flugplan STR'!$AK:$AK,"&gt;"&amp;$D214)
+SUMIFS('Flugplan STR'!AP:AP,'Flugplan STR'!$AL:$AL,"&lt;="&amp;$D214,'Flugplan STR'!$AL:$AL,"&gt;"&amp;$D214)</f>
        <v>21</v>
      </c>
      <c r="I214">
        <f>SUMIFS('Flugplan STR'!AQ:AQ,'Flugplan STR'!$AH:$AH,"&lt;="&amp;$D214,'Flugplan STR'!$AI:$AI,"&gt;"&amp;$D214)
+SUMIFS('Flugplan STR'!AQ:AQ,'Flugplan STR'!$AJ:$AJ,"&lt;="&amp;$D214,'Flugplan STR'!$AK:$AK,"&gt;"&amp;$D214)
+SUMIFS('Flugplan STR'!AQ:AQ,'Flugplan STR'!$AL:$AL,"&lt;="&amp;$D214,'Flugplan STR'!$AL:$AL,"&gt;"&amp;$D214)</f>
        <v>7</v>
      </c>
      <c r="J214">
        <f>SUMIFS('Flugplan STR'!AR:AR,'Flugplan STR'!$AH:$AH,"&lt;="&amp;$D214,'Flugplan STR'!$AI:$AI,"&gt;"&amp;$D214)
+SUMIFS('Flugplan STR'!AR:AR,'Flugplan STR'!$AJ:$AJ,"&lt;="&amp;$D214,'Flugplan STR'!$AK:$AK,"&gt;"&amp;$D214)
+SUMIFS('Flugplan STR'!AR:AR,'Flugplan STR'!$AL:$AL,"&lt;="&amp;$D214,'Flugplan STR'!$AL:$AL,"&gt;"&amp;$D214)</f>
        <v>1</v>
      </c>
      <c r="K214">
        <f>SUMIFS('Flugplan STR'!AS:AS,'Flugplan STR'!$AH:$AH,"&lt;="&amp;$D214,'Flugplan STR'!$AI:$AI,"&gt;"&amp;$D214)
+SUMIFS('Flugplan STR'!AS:AS,'Flugplan STR'!$AJ:$AJ,"&lt;="&amp;$D214,'Flugplan STR'!$AK:$AK,"&gt;"&amp;$D214)
+SUMIFS('Flugplan STR'!AS:AS,'Flugplan STR'!$AL:$AL,"&lt;="&amp;$D214,'Flugplan STR'!$AL:$AL,"&gt;"&amp;$D214)</f>
        <v>0</v>
      </c>
      <c r="L214">
        <f>SUMIFS('Flugplan STR'!AT:AT,'Flugplan STR'!$AH:$AH,"&lt;="&amp;$D214,'Flugplan STR'!$AI:$AI,"&gt;"&amp;$D214)
+SUMIFS('Flugplan STR'!AT:AT,'Flugplan STR'!$AJ:$AJ,"&lt;="&amp;$D214,'Flugplan STR'!$AK:$AK,"&gt;"&amp;$D214)
+SUMIFS('Flugplan STR'!AT:AT,'Flugplan STR'!$AL:$AL,"&lt;="&amp;$D214,'Flugplan STR'!$AL:$AL,"&gt;"&amp;$D214)</f>
        <v>0</v>
      </c>
      <c r="M214">
        <f>SUMIFS('Flugplan STR'!AU:AU,'Flugplan STR'!$AH:$AH,"&lt;="&amp;$D214,'Flugplan STR'!$AI:$AI,"&gt;"&amp;$D214)
+SUMIFS('Flugplan STR'!AU:AU,'Flugplan STR'!$AJ:$AJ,"&lt;="&amp;$D214,'Flugplan STR'!$AK:$AK,"&gt;"&amp;$D214)
+SUMIFS('Flugplan STR'!AU:AU,'Flugplan STR'!$AL:$AL,"&lt;="&amp;$D214,'Flugplan STR'!$AL:$AL,"&gt;"&amp;$D214)</f>
        <v>0</v>
      </c>
      <c r="N214">
        <f>SUMIFS('Flugplan STR'!AV:AV,'Flugplan STR'!$AH:$AH,"&lt;="&amp;$D214,'Flugplan STR'!$AI:$AI,"&gt;"&amp;$D214)
+SUMIFS('Flugplan STR'!AV:AV,'Flugplan STR'!$AJ:$AJ,"&lt;="&amp;$D214,'Flugplan STR'!$AK:$AK,"&gt;"&amp;$D214)
+SUMIFS('Flugplan STR'!AV:AV,'Flugplan STR'!$AL:$AL,"&lt;="&amp;$D214,'Flugplan STR'!$AL:$AL,"&gt;"&amp;$D214)</f>
        <v>112</v>
      </c>
      <c r="O214">
        <f>SUMIFS('Flugplan STR'!AW:AW,'Flugplan STR'!$AH:$AH,"&lt;="&amp;$D214,'Flugplan STR'!$AI:$AI,"&gt;"&amp;$D214)
+SUMIFS('Flugplan STR'!AW:AW,'Flugplan STR'!$AJ:$AJ,"&lt;="&amp;$D214,'Flugplan STR'!$AK:$AK,"&gt;"&amp;$D214)
+SUMIFS('Flugplan STR'!AW:AW,'Flugplan STR'!$AL:$AL,"&lt;="&amp;$D214,'Flugplan STR'!$AL:$AL,"&gt;"&amp;$D214)</f>
        <v>6</v>
      </c>
      <c r="P214">
        <f>SUMIFS('Flugplan STR'!AX:AX,'Flugplan STR'!$AH:$AH,"&lt;="&amp;$D214,'Flugplan STR'!$AI:$AI,"&gt;"&amp;$D214)
+SUMIFS('Flugplan STR'!AX:AX,'Flugplan STR'!$AJ:$AJ,"&lt;="&amp;$D214,'Flugplan STR'!$AK:$AK,"&gt;"&amp;$D214)
+SUMIFS('Flugplan STR'!AX:AX,'Flugplan STR'!$AL:$AL,"&lt;="&amp;$D214,'Flugplan STR'!$AL:$AL,"&gt;"&amp;$D214)</f>
        <v>0</v>
      </c>
      <c r="Q214">
        <f>SUMIFS('Flugplan STR'!AY:AY,'Flugplan STR'!$AH:$AH,"&lt;="&amp;$D214,'Flugplan STR'!$AI:$AI,"&gt;"&amp;$D214)
+SUMIFS('Flugplan STR'!AY:AY,'Flugplan STR'!$AJ:$AJ,"&lt;="&amp;$D214,'Flugplan STR'!$AK:$AK,"&gt;"&amp;$D214)
+SUMIFS('Flugplan STR'!AY:AY,'Flugplan STR'!$AL:$AL,"&lt;="&amp;$D214,'Flugplan STR'!$AL:$AL,"&gt;"&amp;$D214)</f>
        <v>3</v>
      </c>
      <c r="R214">
        <f>SUMIFS('Flugplan STR'!AZ:AZ,'Flugplan STR'!$AH:$AH,"&lt;="&amp;$D214,'Flugplan STR'!$AI:$AI,"&gt;"&amp;$D214)
+SUMIFS('Flugplan STR'!AZ:AZ,'Flugplan STR'!$AJ:$AJ,"&lt;="&amp;$D214,'Flugplan STR'!$AK:$AK,"&gt;"&amp;$D214)
+SUMIFS('Flugplan STR'!AZ:AZ,'Flugplan STR'!$AL:$AL,"&lt;="&amp;$D214,'Flugplan STR'!$AL:$AL,"&gt;"&amp;$D214)</f>
        <v>2</v>
      </c>
      <c r="S214">
        <f>SUMIFS('Flugplan STR'!BA:BA,'Flugplan STR'!$AH:$AH,"&lt;="&amp;$D214,'Flugplan STR'!$AI:$AI,"&gt;"&amp;$D214)
+SUMIFS('Flugplan STR'!BA:BA,'Flugplan STR'!$AJ:$AJ,"&lt;="&amp;$D214,'Flugplan STR'!$AK:$AK,"&gt;"&amp;$D214)
+SUMIFS('Flugplan STR'!BA:BA,'Flugplan STR'!$AL:$AL,"&lt;="&amp;$D214,'Flugplan STR'!$AL:$AL,"&gt;"&amp;$D214)</f>
        <v>4</v>
      </c>
      <c r="T214">
        <f>SUMIFS('Flugplan STR'!BB:BB,'Flugplan STR'!$AH:$AH,"&lt;="&amp;$D214,'Flugplan STR'!$AI:$AI,"&gt;"&amp;$D214)
+SUMIFS('Flugplan STR'!BB:BB,'Flugplan STR'!$AJ:$AJ,"&lt;="&amp;$D214,'Flugplan STR'!$AK:$AK,"&gt;"&amp;$D214)
+SUMIFS('Flugplan STR'!BB:BB,'Flugplan STR'!$AL:$AL,"&lt;="&amp;$D214,'Flugplan STR'!$AL:$AL,"&gt;"&amp;$D214)</f>
        <v>7</v>
      </c>
      <c r="U214">
        <f>SUMIFS('Flugplan STR'!BC:BC,'Flugplan STR'!$AH:$AH,"&lt;="&amp;$D214,'Flugplan STR'!$AI:$AI,"&gt;"&amp;$D214)
+SUMIFS('Flugplan STR'!BC:BC,'Flugplan STR'!$AJ:$AJ,"&lt;="&amp;$D214,'Flugplan STR'!$AK:$AK,"&gt;"&amp;$D214)
+SUMIFS('Flugplan STR'!BC:BC,'Flugplan STR'!$AL:$AL,"&lt;="&amp;$D214,'Flugplan STR'!$AL:$AL,"&gt;"&amp;$D214)</f>
        <v>0</v>
      </c>
      <c r="V214">
        <f>SUMIFS('Flugplan STR'!BD:BD,'Flugplan STR'!$AH:$AH,"&lt;="&amp;$D214,'Flugplan STR'!$AI:$AI,"&gt;"&amp;$D214)
+SUMIFS('Flugplan STR'!BD:BD,'Flugplan STR'!$AJ:$AJ,"&lt;="&amp;$D214,'Flugplan STR'!$AK:$AK,"&gt;"&amp;$D214)
+SUMIFS('Flugplan STR'!BD:BD,'Flugplan STR'!$AL:$AL,"&lt;="&amp;$D214,'Flugplan STR'!$AL:$AL,"&gt;"&amp;$D214)</f>
        <v>0</v>
      </c>
      <c r="W214">
        <f>SUMIFS('Flugplan STR'!BE:BE,'Flugplan STR'!$AH:$AH,"&lt;="&amp;$D214,'Flugplan STR'!$AI:$AI,"&gt;"&amp;$D214)
+SUMIFS('Flugplan STR'!BE:BE,'Flugplan STR'!$AJ:$AJ,"&lt;="&amp;$D214,'Flugplan STR'!$AK:$AK,"&gt;"&amp;$D214)
+SUMIFS('Flugplan STR'!BE:BE,'Flugplan STR'!$AL:$AL,"&lt;="&amp;$D214,'Flugplan STR'!$AL:$AL,"&gt;"&amp;$D214)</f>
        <v>0</v>
      </c>
      <c r="X214">
        <f>SUMIFS('Flugplan STR'!BF:BF,'Flugplan STR'!$AH:$AH,"&lt;="&amp;$D214,'Flugplan STR'!$AI:$AI,"&gt;"&amp;$D214)
+SUMIFS('Flugplan STR'!BF:BF,'Flugplan STR'!$AJ:$AJ,"&lt;="&amp;$D214,'Flugplan STR'!$AK:$AK,"&gt;"&amp;$D214)
+SUMIFS('Flugplan STR'!BF:BF,'Flugplan STR'!$AL:$AL,"&lt;="&amp;$D214,'Flugplan STR'!$AL:$AL,"&gt;"&amp;$D214)</f>
        <v>7</v>
      </c>
      <c r="Y214">
        <f>SUMIFS('Flugplan STR'!BG:BG,'Flugplan STR'!$AH:$AH,"&lt;="&amp;$D214,'Flugplan STR'!$AI:$AI,"&gt;"&amp;$D214)
+SUMIFS('Flugplan STR'!BG:BG,'Flugplan STR'!$AJ:$AJ,"&lt;="&amp;$D214,'Flugplan STR'!$AK:$AK,"&gt;"&amp;$D214)
+SUMIFS('Flugplan STR'!BG:BG,'Flugplan STR'!$AL:$AL,"&lt;="&amp;$D214,'Flugplan STR'!$AL:$AL,"&gt;"&amp;$D214)</f>
        <v>0</v>
      </c>
      <c r="Z214">
        <f>SUMIFS('Flugplan STR'!BH:BH,'Flugplan STR'!$AH:$AH,"&lt;="&amp;$D214,'Flugplan STR'!$AI:$AI,"&gt;"&amp;$D214)
+SUMIFS('Flugplan STR'!BH:BH,'Flugplan STR'!$AJ:$AJ,"&lt;="&amp;$D214,'Flugplan STR'!$AK:$AK,"&gt;"&amp;$D214)
+SUMIFS('Flugplan STR'!BH:BH,'Flugplan STR'!$AL:$AL,"&lt;="&amp;$D214,'Flugplan STR'!$AL:$AL,"&gt;"&amp;$D214)</f>
        <v>7</v>
      </c>
    </row>
    <row r="215" spans="1:26">
      <c r="A215" s="209">
        <v>45119</v>
      </c>
      <c r="B215" s="208" t="s">
        <v>681</v>
      </c>
      <c r="D215" s="453">
        <f t="shared" si="4"/>
        <v>45121.625000000517</v>
      </c>
      <c r="E215">
        <f>SUMIFS('Flugplan STR'!AN:AN,'Flugplan STR'!AH:AH,"&lt;="&amp;D215,'Flugplan STR'!AI:AI,"&gt;"&amp;D215)
+SUMIFS('Flugplan STR'!AN:AN,'Flugplan STR'!AJ:AJ,"&lt;="&amp;D215,'Flugplan STR'!AK:AK,"&gt;"&amp;D215)
+SUMIFS('Flugplan STR'!AN:AN,'Flugplan STR'!AL:AL,"&lt;="&amp;D215,'Flugplan STR'!AL:AL,"&gt;"&amp;D215)</f>
        <v>4</v>
      </c>
      <c r="G215">
        <f>SUMIFS('Flugplan STR'!AO:AO,'Flugplan STR'!$AH:$AH,"&lt;="&amp;$D215,'Flugplan STR'!$AI:$AI,"&gt;"&amp;$D215)
+SUMIFS('Flugplan STR'!AO:AO,'Flugplan STR'!$AJ:$AJ,"&lt;="&amp;$D215,'Flugplan STR'!$AK:$AK,"&gt;"&amp;$D215)
+SUMIFS('Flugplan STR'!AO:AO,'Flugplan STR'!$AL:$AL,"&lt;="&amp;$D215,'Flugplan STR'!$AL:$AL,"&gt;"&amp;$D215)</f>
        <v>0</v>
      </c>
      <c r="H215">
        <f>SUMIFS('Flugplan STR'!AP:AP,'Flugplan STR'!$AH:$AH,"&lt;="&amp;$D215,'Flugplan STR'!$AI:$AI,"&gt;"&amp;$D215)
+SUMIFS('Flugplan STR'!AP:AP,'Flugplan STR'!$AJ:$AJ,"&lt;="&amp;$D215,'Flugplan STR'!$AK:$AK,"&gt;"&amp;$D215)
+SUMIFS('Flugplan STR'!AP:AP,'Flugplan STR'!$AL:$AL,"&lt;="&amp;$D215,'Flugplan STR'!$AL:$AL,"&gt;"&amp;$D215)</f>
        <v>12</v>
      </c>
      <c r="I215">
        <f>SUMIFS('Flugplan STR'!AQ:AQ,'Flugplan STR'!$AH:$AH,"&lt;="&amp;$D215,'Flugplan STR'!$AI:$AI,"&gt;"&amp;$D215)
+SUMIFS('Flugplan STR'!AQ:AQ,'Flugplan STR'!$AJ:$AJ,"&lt;="&amp;$D215,'Flugplan STR'!$AK:$AK,"&gt;"&amp;$D215)
+SUMIFS('Flugplan STR'!AQ:AQ,'Flugplan STR'!$AL:$AL,"&lt;="&amp;$D215,'Flugplan STR'!$AL:$AL,"&gt;"&amp;$D215)</f>
        <v>4</v>
      </c>
      <c r="J215">
        <f>SUMIFS('Flugplan STR'!AR:AR,'Flugplan STR'!$AH:$AH,"&lt;="&amp;$D215,'Flugplan STR'!$AI:$AI,"&gt;"&amp;$D215)
+SUMIFS('Flugplan STR'!AR:AR,'Flugplan STR'!$AJ:$AJ,"&lt;="&amp;$D215,'Flugplan STR'!$AK:$AK,"&gt;"&amp;$D215)
+SUMIFS('Flugplan STR'!AR:AR,'Flugplan STR'!$AL:$AL,"&lt;="&amp;$D215,'Flugplan STR'!$AL:$AL,"&gt;"&amp;$D215)</f>
        <v>1</v>
      </c>
      <c r="K215">
        <f>SUMIFS('Flugplan STR'!AS:AS,'Flugplan STR'!$AH:$AH,"&lt;="&amp;$D215,'Flugplan STR'!$AI:$AI,"&gt;"&amp;$D215)
+SUMIFS('Flugplan STR'!AS:AS,'Flugplan STR'!$AJ:$AJ,"&lt;="&amp;$D215,'Flugplan STR'!$AK:$AK,"&gt;"&amp;$D215)
+SUMIFS('Flugplan STR'!AS:AS,'Flugplan STR'!$AL:$AL,"&lt;="&amp;$D215,'Flugplan STR'!$AL:$AL,"&gt;"&amp;$D215)</f>
        <v>0</v>
      </c>
      <c r="L215">
        <f>SUMIFS('Flugplan STR'!AT:AT,'Flugplan STR'!$AH:$AH,"&lt;="&amp;$D215,'Flugplan STR'!$AI:$AI,"&gt;"&amp;$D215)
+SUMIFS('Flugplan STR'!AT:AT,'Flugplan STR'!$AJ:$AJ,"&lt;="&amp;$D215,'Flugplan STR'!$AK:$AK,"&gt;"&amp;$D215)
+SUMIFS('Flugplan STR'!AT:AT,'Flugplan STR'!$AL:$AL,"&lt;="&amp;$D215,'Flugplan STR'!$AL:$AL,"&gt;"&amp;$D215)</f>
        <v>0</v>
      </c>
      <c r="M215">
        <f>SUMIFS('Flugplan STR'!AU:AU,'Flugplan STR'!$AH:$AH,"&lt;="&amp;$D215,'Flugplan STR'!$AI:$AI,"&gt;"&amp;$D215)
+SUMIFS('Flugplan STR'!AU:AU,'Flugplan STR'!$AJ:$AJ,"&lt;="&amp;$D215,'Flugplan STR'!$AK:$AK,"&gt;"&amp;$D215)
+SUMIFS('Flugplan STR'!AU:AU,'Flugplan STR'!$AL:$AL,"&lt;="&amp;$D215,'Flugplan STR'!$AL:$AL,"&gt;"&amp;$D215)</f>
        <v>0</v>
      </c>
      <c r="N215">
        <f>SUMIFS('Flugplan STR'!AV:AV,'Flugplan STR'!$AH:$AH,"&lt;="&amp;$D215,'Flugplan STR'!$AI:$AI,"&gt;"&amp;$D215)
+SUMIFS('Flugplan STR'!AV:AV,'Flugplan STR'!$AJ:$AJ,"&lt;="&amp;$D215,'Flugplan STR'!$AK:$AK,"&gt;"&amp;$D215)
+SUMIFS('Flugplan STR'!AV:AV,'Flugplan STR'!$AL:$AL,"&lt;="&amp;$D215,'Flugplan STR'!$AL:$AL,"&gt;"&amp;$D215)</f>
        <v>52</v>
      </c>
      <c r="O215">
        <f>SUMIFS('Flugplan STR'!AW:AW,'Flugplan STR'!$AH:$AH,"&lt;="&amp;$D215,'Flugplan STR'!$AI:$AI,"&gt;"&amp;$D215)
+SUMIFS('Flugplan STR'!AW:AW,'Flugplan STR'!$AJ:$AJ,"&lt;="&amp;$D215,'Flugplan STR'!$AK:$AK,"&gt;"&amp;$D215)
+SUMIFS('Flugplan STR'!AW:AW,'Flugplan STR'!$AL:$AL,"&lt;="&amp;$D215,'Flugplan STR'!$AL:$AL,"&gt;"&amp;$D215)</f>
        <v>6</v>
      </c>
      <c r="P215">
        <f>SUMIFS('Flugplan STR'!AX:AX,'Flugplan STR'!$AH:$AH,"&lt;="&amp;$D215,'Flugplan STR'!$AI:$AI,"&gt;"&amp;$D215)
+SUMIFS('Flugplan STR'!AX:AX,'Flugplan STR'!$AJ:$AJ,"&lt;="&amp;$D215,'Flugplan STR'!$AK:$AK,"&gt;"&amp;$D215)
+SUMIFS('Flugplan STR'!AX:AX,'Flugplan STR'!$AL:$AL,"&lt;="&amp;$D215,'Flugplan STR'!$AL:$AL,"&gt;"&amp;$D215)</f>
        <v>0</v>
      </c>
      <c r="Q215">
        <f>SUMIFS('Flugplan STR'!AY:AY,'Flugplan STR'!$AH:$AH,"&lt;="&amp;$D215,'Flugplan STR'!$AI:$AI,"&gt;"&amp;$D215)
+SUMIFS('Flugplan STR'!AY:AY,'Flugplan STR'!$AJ:$AJ,"&lt;="&amp;$D215,'Flugplan STR'!$AK:$AK,"&gt;"&amp;$D215)
+SUMIFS('Flugplan STR'!AY:AY,'Flugplan STR'!$AL:$AL,"&lt;="&amp;$D215,'Flugplan STR'!$AL:$AL,"&gt;"&amp;$D215)</f>
        <v>0</v>
      </c>
      <c r="R215">
        <f>SUMIFS('Flugplan STR'!AZ:AZ,'Flugplan STR'!$AH:$AH,"&lt;="&amp;$D215,'Flugplan STR'!$AI:$AI,"&gt;"&amp;$D215)
+SUMIFS('Flugplan STR'!AZ:AZ,'Flugplan STR'!$AJ:$AJ,"&lt;="&amp;$D215,'Flugplan STR'!$AK:$AK,"&gt;"&amp;$D215)
+SUMIFS('Flugplan STR'!AZ:AZ,'Flugplan STR'!$AL:$AL,"&lt;="&amp;$D215,'Flugplan STR'!$AL:$AL,"&gt;"&amp;$D215)</f>
        <v>0</v>
      </c>
      <c r="S215">
        <f>SUMIFS('Flugplan STR'!BA:BA,'Flugplan STR'!$AH:$AH,"&lt;="&amp;$D215,'Flugplan STR'!$AI:$AI,"&gt;"&amp;$D215)
+SUMIFS('Flugplan STR'!BA:BA,'Flugplan STR'!$AJ:$AJ,"&lt;="&amp;$D215,'Flugplan STR'!$AK:$AK,"&gt;"&amp;$D215)
+SUMIFS('Flugplan STR'!BA:BA,'Flugplan STR'!$AL:$AL,"&lt;="&amp;$D215,'Flugplan STR'!$AL:$AL,"&gt;"&amp;$D215)</f>
        <v>0</v>
      </c>
      <c r="T215">
        <f>SUMIFS('Flugplan STR'!BB:BB,'Flugplan STR'!$AH:$AH,"&lt;="&amp;$D215,'Flugplan STR'!$AI:$AI,"&gt;"&amp;$D215)
+SUMIFS('Flugplan STR'!BB:BB,'Flugplan STR'!$AJ:$AJ,"&lt;="&amp;$D215,'Flugplan STR'!$AK:$AK,"&gt;"&amp;$D215)
+SUMIFS('Flugplan STR'!BB:BB,'Flugplan STR'!$AL:$AL,"&lt;="&amp;$D215,'Flugplan STR'!$AL:$AL,"&gt;"&amp;$D215)</f>
        <v>4</v>
      </c>
      <c r="U215">
        <f>SUMIFS('Flugplan STR'!BC:BC,'Flugplan STR'!$AH:$AH,"&lt;="&amp;$D215,'Flugplan STR'!$AI:$AI,"&gt;"&amp;$D215)
+SUMIFS('Flugplan STR'!BC:BC,'Flugplan STR'!$AJ:$AJ,"&lt;="&amp;$D215,'Flugplan STR'!$AK:$AK,"&gt;"&amp;$D215)
+SUMIFS('Flugplan STR'!BC:BC,'Flugplan STR'!$AL:$AL,"&lt;="&amp;$D215,'Flugplan STR'!$AL:$AL,"&gt;"&amp;$D215)</f>
        <v>0</v>
      </c>
      <c r="V215">
        <f>SUMIFS('Flugplan STR'!BD:BD,'Flugplan STR'!$AH:$AH,"&lt;="&amp;$D215,'Flugplan STR'!$AI:$AI,"&gt;"&amp;$D215)
+SUMIFS('Flugplan STR'!BD:BD,'Flugplan STR'!$AJ:$AJ,"&lt;="&amp;$D215,'Flugplan STR'!$AK:$AK,"&gt;"&amp;$D215)
+SUMIFS('Flugplan STR'!BD:BD,'Flugplan STR'!$AL:$AL,"&lt;="&amp;$D215,'Flugplan STR'!$AL:$AL,"&gt;"&amp;$D215)</f>
        <v>0</v>
      </c>
      <c r="W215">
        <f>SUMIFS('Flugplan STR'!BE:BE,'Flugplan STR'!$AH:$AH,"&lt;="&amp;$D215,'Flugplan STR'!$AI:$AI,"&gt;"&amp;$D215)
+SUMIFS('Flugplan STR'!BE:BE,'Flugplan STR'!$AJ:$AJ,"&lt;="&amp;$D215,'Flugplan STR'!$AK:$AK,"&gt;"&amp;$D215)
+SUMIFS('Flugplan STR'!BE:BE,'Flugplan STR'!$AL:$AL,"&lt;="&amp;$D215,'Flugplan STR'!$AL:$AL,"&gt;"&amp;$D215)</f>
        <v>0</v>
      </c>
      <c r="X215">
        <f>SUMIFS('Flugplan STR'!BF:BF,'Flugplan STR'!$AH:$AH,"&lt;="&amp;$D215,'Flugplan STR'!$AI:$AI,"&gt;"&amp;$D215)
+SUMIFS('Flugplan STR'!BF:BF,'Flugplan STR'!$AJ:$AJ,"&lt;="&amp;$D215,'Flugplan STR'!$AK:$AK,"&gt;"&amp;$D215)
+SUMIFS('Flugplan STR'!BF:BF,'Flugplan STR'!$AL:$AL,"&lt;="&amp;$D215,'Flugplan STR'!$AL:$AL,"&gt;"&amp;$D215)</f>
        <v>4</v>
      </c>
      <c r="Y215">
        <f>SUMIFS('Flugplan STR'!BG:BG,'Flugplan STR'!$AH:$AH,"&lt;="&amp;$D215,'Flugplan STR'!$AI:$AI,"&gt;"&amp;$D215)
+SUMIFS('Flugplan STR'!BG:BG,'Flugplan STR'!$AJ:$AJ,"&lt;="&amp;$D215,'Flugplan STR'!$AK:$AK,"&gt;"&amp;$D215)
+SUMIFS('Flugplan STR'!BG:BG,'Flugplan STR'!$AL:$AL,"&lt;="&amp;$D215,'Flugplan STR'!$AL:$AL,"&gt;"&amp;$D215)</f>
        <v>0</v>
      </c>
      <c r="Z215">
        <f>SUMIFS('Flugplan STR'!BH:BH,'Flugplan STR'!$AH:$AH,"&lt;="&amp;$D215,'Flugplan STR'!$AI:$AI,"&gt;"&amp;$D215)
+SUMIFS('Flugplan STR'!BH:BH,'Flugplan STR'!$AJ:$AJ,"&lt;="&amp;$D215,'Flugplan STR'!$AK:$AK,"&gt;"&amp;$D215)
+SUMIFS('Flugplan STR'!BH:BH,'Flugplan STR'!$AL:$AL,"&lt;="&amp;$D215,'Flugplan STR'!$AL:$AL,"&gt;"&amp;$D215)</f>
        <v>4</v>
      </c>
    </row>
    <row r="216" spans="1:26">
      <c r="A216" s="209">
        <v>45119</v>
      </c>
      <c r="B216" s="208" t="s">
        <v>723</v>
      </c>
      <c r="D216" s="453">
        <f t="shared" si="4"/>
        <v>45121.645833333852</v>
      </c>
      <c r="E216">
        <f>SUMIFS('Flugplan STR'!AN:AN,'Flugplan STR'!AH:AH,"&lt;="&amp;D216,'Flugplan STR'!AI:AI,"&gt;"&amp;D216)
+SUMIFS('Flugplan STR'!AN:AN,'Flugplan STR'!AJ:AJ,"&lt;="&amp;D216,'Flugplan STR'!AK:AK,"&gt;"&amp;D216)
+SUMIFS('Flugplan STR'!AN:AN,'Flugplan STR'!AL:AL,"&lt;="&amp;D216,'Flugplan STR'!AL:AL,"&gt;"&amp;D216)</f>
        <v>4</v>
      </c>
      <c r="G216">
        <f>SUMIFS('Flugplan STR'!AO:AO,'Flugplan STR'!$AH:$AH,"&lt;="&amp;$D216,'Flugplan STR'!$AI:$AI,"&gt;"&amp;$D216)
+SUMIFS('Flugplan STR'!AO:AO,'Flugplan STR'!$AJ:$AJ,"&lt;="&amp;$D216,'Flugplan STR'!$AK:$AK,"&gt;"&amp;$D216)
+SUMIFS('Flugplan STR'!AO:AO,'Flugplan STR'!$AL:$AL,"&lt;="&amp;$D216,'Flugplan STR'!$AL:$AL,"&gt;"&amp;$D216)</f>
        <v>0</v>
      </c>
      <c r="H216">
        <f>SUMIFS('Flugplan STR'!AP:AP,'Flugplan STR'!$AH:$AH,"&lt;="&amp;$D216,'Flugplan STR'!$AI:$AI,"&gt;"&amp;$D216)
+SUMIFS('Flugplan STR'!AP:AP,'Flugplan STR'!$AJ:$AJ,"&lt;="&amp;$D216,'Flugplan STR'!$AK:$AK,"&gt;"&amp;$D216)
+SUMIFS('Flugplan STR'!AP:AP,'Flugplan STR'!$AL:$AL,"&lt;="&amp;$D216,'Flugplan STR'!$AL:$AL,"&gt;"&amp;$D216)</f>
        <v>12</v>
      </c>
      <c r="I216">
        <f>SUMIFS('Flugplan STR'!AQ:AQ,'Flugplan STR'!$AH:$AH,"&lt;="&amp;$D216,'Flugplan STR'!$AI:$AI,"&gt;"&amp;$D216)
+SUMIFS('Flugplan STR'!AQ:AQ,'Flugplan STR'!$AJ:$AJ,"&lt;="&amp;$D216,'Flugplan STR'!$AK:$AK,"&gt;"&amp;$D216)
+SUMIFS('Flugplan STR'!AQ:AQ,'Flugplan STR'!$AL:$AL,"&lt;="&amp;$D216,'Flugplan STR'!$AL:$AL,"&gt;"&amp;$D216)</f>
        <v>4</v>
      </c>
      <c r="J216">
        <f>SUMIFS('Flugplan STR'!AR:AR,'Flugplan STR'!$AH:$AH,"&lt;="&amp;$D216,'Flugplan STR'!$AI:$AI,"&gt;"&amp;$D216)
+SUMIFS('Flugplan STR'!AR:AR,'Flugplan STR'!$AJ:$AJ,"&lt;="&amp;$D216,'Flugplan STR'!$AK:$AK,"&gt;"&amp;$D216)
+SUMIFS('Flugplan STR'!AR:AR,'Flugplan STR'!$AL:$AL,"&lt;="&amp;$D216,'Flugplan STR'!$AL:$AL,"&gt;"&amp;$D216)</f>
        <v>0</v>
      </c>
      <c r="K216">
        <f>SUMIFS('Flugplan STR'!AS:AS,'Flugplan STR'!$AH:$AH,"&lt;="&amp;$D216,'Flugplan STR'!$AI:$AI,"&gt;"&amp;$D216)
+SUMIFS('Flugplan STR'!AS:AS,'Flugplan STR'!$AJ:$AJ,"&lt;="&amp;$D216,'Flugplan STR'!$AK:$AK,"&gt;"&amp;$D216)
+SUMIFS('Flugplan STR'!AS:AS,'Flugplan STR'!$AL:$AL,"&lt;="&amp;$D216,'Flugplan STR'!$AL:$AL,"&gt;"&amp;$D216)</f>
        <v>0</v>
      </c>
      <c r="L216">
        <f>SUMIFS('Flugplan STR'!AT:AT,'Flugplan STR'!$AH:$AH,"&lt;="&amp;$D216,'Flugplan STR'!$AI:$AI,"&gt;"&amp;$D216)
+SUMIFS('Flugplan STR'!AT:AT,'Flugplan STR'!$AJ:$AJ,"&lt;="&amp;$D216,'Flugplan STR'!$AK:$AK,"&gt;"&amp;$D216)
+SUMIFS('Flugplan STR'!AT:AT,'Flugplan STR'!$AL:$AL,"&lt;="&amp;$D216,'Flugplan STR'!$AL:$AL,"&gt;"&amp;$D216)</f>
        <v>0</v>
      </c>
      <c r="M216">
        <f>SUMIFS('Flugplan STR'!AU:AU,'Flugplan STR'!$AH:$AH,"&lt;="&amp;$D216,'Flugplan STR'!$AI:$AI,"&gt;"&amp;$D216)
+SUMIFS('Flugplan STR'!AU:AU,'Flugplan STR'!$AJ:$AJ,"&lt;="&amp;$D216,'Flugplan STR'!$AK:$AK,"&gt;"&amp;$D216)
+SUMIFS('Flugplan STR'!AU:AU,'Flugplan STR'!$AL:$AL,"&lt;="&amp;$D216,'Flugplan STR'!$AL:$AL,"&gt;"&amp;$D216)</f>
        <v>0</v>
      </c>
      <c r="N216">
        <f>SUMIFS('Flugplan STR'!AV:AV,'Flugplan STR'!$AH:$AH,"&lt;="&amp;$D216,'Flugplan STR'!$AI:$AI,"&gt;"&amp;$D216)
+SUMIFS('Flugplan STR'!AV:AV,'Flugplan STR'!$AJ:$AJ,"&lt;="&amp;$D216,'Flugplan STR'!$AK:$AK,"&gt;"&amp;$D216)
+SUMIFS('Flugplan STR'!AV:AV,'Flugplan STR'!$AL:$AL,"&lt;="&amp;$D216,'Flugplan STR'!$AL:$AL,"&gt;"&amp;$D216)</f>
        <v>80</v>
      </c>
      <c r="O216">
        <f>SUMIFS('Flugplan STR'!AW:AW,'Flugplan STR'!$AH:$AH,"&lt;="&amp;$D216,'Flugplan STR'!$AI:$AI,"&gt;"&amp;$D216)
+SUMIFS('Flugplan STR'!AW:AW,'Flugplan STR'!$AJ:$AJ,"&lt;="&amp;$D216,'Flugplan STR'!$AK:$AK,"&gt;"&amp;$D216)
+SUMIFS('Flugplan STR'!AW:AW,'Flugplan STR'!$AL:$AL,"&lt;="&amp;$D216,'Flugplan STR'!$AL:$AL,"&gt;"&amp;$D216)</f>
        <v>0</v>
      </c>
      <c r="P216">
        <f>SUMIFS('Flugplan STR'!AX:AX,'Flugplan STR'!$AH:$AH,"&lt;="&amp;$D216,'Flugplan STR'!$AI:$AI,"&gt;"&amp;$D216)
+SUMIFS('Flugplan STR'!AX:AX,'Flugplan STR'!$AJ:$AJ,"&lt;="&amp;$D216,'Flugplan STR'!$AK:$AK,"&gt;"&amp;$D216)
+SUMIFS('Flugplan STR'!AX:AX,'Flugplan STR'!$AL:$AL,"&lt;="&amp;$D216,'Flugplan STR'!$AL:$AL,"&gt;"&amp;$D216)</f>
        <v>0</v>
      </c>
      <c r="Q216">
        <f>SUMIFS('Flugplan STR'!AY:AY,'Flugplan STR'!$AH:$AH,"&lt;="&amp;$D216,'Flugplan STR'!$AI:$AI,"&gt;"&amp;$D216)
+SUMIFS('Flugplan STR'!AY:AY,'Flugplan STR'!$AJ:$AJ,"&lt;="&amp;$D216,'Flugplan STR'!$AK:$AK,"&gt;"&amp;$D216)
+SUMIFS('Flugplan STR'!AY:AY,'Flugplan STR'!$AL:$AL,"&lt;="&amp;$D216,'Flugplan STR'!$AL:$AL,"&gt;"&amp;$D216)</f>
        <v>3</v>
      </c>
      <c r="R216">
        <f>SUMIFS('Flugplan STR'!AZ:AZ,'Flugplan STR'!$AH:$AH,"&lt;="&amp;$D216,'Flugplan STR'!$AI:$AI,"&gt;"&amp;$D216)
+SUMIFS('Flugplan STR'!AZ:AZ,'Flugplan STR'!$AJ:$AJ,"&lt;="&amp;$D216,'Flugplan STR'!$AK:$AK,"&gt;"&amp;$D216)
+SUMIFS('Flugplan STR'!AZ:AZ,'Flugplan STR'!$AL:$AL,"&lt;="&amp;$D216,'Flugplan STR'!$AL:$AL,"&gt;"&amp;$D216)</f>
        <v>2</v>
      </c>
      <c r="S216">
        <f>SUMIFS('Flugplan STR'!BA:BA,'Flugplan STR'!$AH:$AH,"&lt;="&amp;$D216,'Flugplan STR'!$AI:$AI,"&gt;"&amp;$D216)
+SUMIFS('Flugplan STR'!BA:BA,'Flugplan STR'!$AJ:$AJ,"&lt;="&amp;$D216,'Flugplan STR'!$AK:$AK,"&gt;"&amp;$D216)
+SUMIFS('Flugplan STR'!BA:BA,'Flugplan STR'!$AL:$AL,"&lt;="&amp;$D216,'Flugplan STR'!$AL:$AL,"&gt;"&amp;$D216)</f>
        <v>4</v>
      </c>
      <c r="T216">
        <f>SUMIFS('Flugplan STR'!BB:BB,'Flugplan STR'!$AH:$AH,"&lt;="&amp;$D216,'Flugplan STR'!$AI:$AI,"&gt;"&amp;$D216)
+SUMIFS('Flugplan STR'!BB:BB,'Flugplan STR'!$AJ:$AJ,"&lt;="&amp;$D216,'Flugplan STR'!$AK:$AK,"&gt;"&amp;$D216)
+SUMIFS('Flugplan STR'!BB:BB,'Flugplan STR'!$AL:$AL,"&lt;="&amp;$D216,'Flugplan STR'!$AL:$AL,"&gt;"&amp;$D216)</f>
        <v>4</v>
      </c>
      <c r="U216">
        <f>SUMIFS('Flugplan STR'!BC:BC,'Flugplan STR'!$AH:$AH,"&lt;="&amp;$D216,'Flugplan STR'!$AI:$AI,"&gt;"&amp;$D216)
+SUMIFS('Flugplan STR'!BC:BC,'Flugplan STR'!$AJ:$AJ,"&lt;="&amp;$D216,'Flugplan STR'!$AK:$AK,"&gt;"&amp;$D216)
+SUMIFS('Flugplan STR'!BC:BC,'Flugplan STR'!$AL:$AL,"&lt;="&amp;$D216,'Flugplan STR'!$AL:$AL,"&gt;"&amp;$D216)</f>
        <v>0</v>
      </c>
      <c r="V216">
        <f>SUMIFS('Flugplan STR'!BD:BD,'Flugplan STR'!$AH:$AH,"&lt;="&amp;$D216,'Flugplan STR'!$AI:$AI,"&gt;"&amp;$D216)
+SUMIFS('Flugplan STR'!BD:BD,'Flugplan STR'!$AJ:$AJ,"&lt;="&amp;$D216,'Flugplan STR'!$AK:$AK,"&gt;"&amp;$D216)
+SUMIFS('Flugplan STR'!BD:BD,'Flugplan STR'!$AL:$AL,"&lt;="&amp;$D216,'Flugplan STR'!$AL:$AL,"&gt;"&amp;$D216)</f>
        <v>0</v>
      </c>
      <c r="W216">
        <f>SUMIFS('Flugplan STR'!BE:BE,'Flugplan STR'!$AH:$AH,"&lt;="&amp;$D216,'Flugplan STR'!$AI:$AI,"&gt;"&amp;$D216)
+SUMIFS('Flugplan STR'!BE:BE,'Flugplan STR'!$AJ:$AJ,"&lt;="&amp;$D216,'Flugplan STR'!$AK:$AK,"&gt;"&amp;$D216)
+SUMIFS('Flugplan STR'!BE:BE,'Flugplan STR'!$AL:$AL,"&lt;="&amp;$D216,'Flugplan STR'!$AL:$AL,"&gt;"&amp;$D216)</f>
        <v>0</v>
      </c>
      <c r="X216">
        <f>SUMIFS('Flugplan STR'!BF:BF,'Flugplan STR'!$AH:$AH,"&lt;="&amp;$D216,'Flugplan STR'!$AI:$AI,"&gt;"&amp;$D216)
+SUMIFS('Flugplan STR'!BF:BF,'Flugplan STR'!$AJ:$AJ,"&lt;="&amp;$D216,'Flugplan STR'!$AK:$AK,"&gt;"&amp;$D216)
+SUMIFS('Flugplan STR'!BF:BF,'Flugplan STR'!$AL:$AL,"&lt;="&amp;$D216,'Flugplan STR'!$AL:$AL,"&gt;"&amp;$D216)</f>
        <v>4</v>
      </c>
      <c r="Y216">
        <f>SUMIFS('Flugplan STR'!BG:BG,'Flugplan STR'!$AH:$AH,"&lt;="&amp;$D216,'Flugplan STR'!$AI:$AI,"&gt;"&amp;$D216)
+SUMIFS('Flugplan STR'!BG:BG,'Flugplan STR'!$AJ:$AJ,"&lt;="&amp;$D216,'Flugplan STR'!$AK:$AK,"&gt;"&amp;$D216)
+SUMIFS('Flugplan STR'!BG:BG,'Flugplan STR'!$AL:$AL,"&lt;="&amp;$D216,'Flugplan STR'!$AL:$AL,"&gt;"&amp;$D216)</f>
        <v>0</v>
      </c>
      <c r="Z216">
        <f>SUMIFS('Flugplan STR'!BH:BH,'Flugplan STR'!$AH:$AH,"&lt;="&amp;$D216,'Flugplan STR'!$AI:$AI,"&gt;"&amp;$D216)
+SUMIFS('Flugplan STR'!BH:BH,'Flugplan STR'!$AJ:$AJ,"&lt;="&amp;$D216,'Flugplan STR'!$AK:$AK,"&gt;"&amp;$D216)
+SUMIFS('Flugplan STR'!BH:BH,'Flugplan STR'!$AL:$AL,"&lt;="&amp;$D216,'Flugplan STR'!$AL:$AL,"&gt;"&amp;$D216)</f>
        <v>4</v>
      </c>
    </row>
    <row r="217" spans="1:26">
      <c r="A217" s="209">
        <v>45119</v>
      </c>
      <c r="B217" s="208" t="s">
        <v>705</v>
      </c>
      <c r="D217" s="453">
        <f t="shared" si="4"/>
        <v>45121.666666667188</v>
      </c>
      <c r="E217">
        <f>SUMIFS('Flugplan STR'!AN:AN,'Flugplan STR'!AH:AH,"&lt;="&amp;D217,'Flugplan STR'!AI:AI,"&gt;"&amp;D217)
+SUMIFS('Flugplan STR'!AN:AN,'Flugplan STR'!AJ:AJ,"&lt;="&amp;D217,'Flugplan STR'!AK:AK,"&gt;"&amp;D217)
+SUMIFS('Flugplan STR'!AN:AN,'Flugplan STR'!AL:AL,"&lt;="&amp;D217,'Flugplan STR'!AL:AL,"&gt;"&amp;D217)</f>
        <v>7</v>
      </c>
      <c r="G217">
        <f>SUMIFS('Flugplan STR'!AO:AO,'Flugplan STR'!$AH:$AH,"&lt;="&amp;$D217,'Flugplan STR'!$AI:$AI,"&gt;"&amp;$D217)
+SUMIFS('Flugplan STR'!AO:AO,'Flugplan STR'!$AJ:$AJ,"&lt;="&amp;$D217,'Flugplan STR'!$AK:$AK,"&gt;"&amp;$D217)
+SUMIFS('Flugplan STR'!AO:AO,'Flugplan STR'!$AL:$AL,"&lt;="&amp;$D217,'Flugplan STR'!$AL:$AL,"&gt;"&amp;$D217)</f>
        <v>0</v>
      </c>
      <c r="H217">
        <f>SUMIFS('Flugplan STR'!AP:AP,'Flugplan STR'!$AH:$AH,"&lt;="&amp;$D217,'Flugplan STR'!$AI:$AI,"&gt;"&amp;$D217)
+SUMIFS('Flugplan STR'!AP:AP,'Flugplan STR'!$AJ:$AJ,"&lt;="&amp;$D217,'Flugplan STR'!$AK:$AK,"&gt;"&amp;$D217)
+SUMIFS('Flugplan STR'!AP:AP,'Flugplan STR'!$AL:$AL,"&lt;="&amp;$D217,'Flugplan STR'!$AL:$AL,"&gt;"&amp;$D217)</f>
        <v>21</v>
      </c>
      <c r="I217">
        <f>SUMIFS('Flugplan STR'!AQ:AQ,'Flugplan STR'!$AH:$AH,"&lt;="&amp;$D217,'Flugplan STR'!$AI:$AI,"&gt;"&amp;$D217)
+SUMIFS('Flugplan STR'!AQ:AQ,'Flugplan STR'!$AJ:$AJ,"&lt;="&amp;$D217,'Flugplan STR'!$AK:$AK,"&gt;"&amp;$D217)
+SUMIFS('Flugplan STR'!AQ:AQ,'Flugplan STR'!$AL:$AL,"&lt;="&amp;$D217,'Flugplan STR'!$AL:$AL,"&gt;"&amp;$D217)</f>
        <v>7</v>
      </c>
      <c r="J217">
        <f>SUMIFS('Flugplan STR'!AR:AR,'Flugplan STR'!$AH:$AH,"&lt;="&amp;$D217,'Flugplan STR'!$AI:$AI,"&gt;"&amp;$D217)
+SUMIFS('Flugplan STR'!AR:AR,'Flugplan STR'!$AJ:$AJ,"&lt;="&amp;$D217,'Flugplan STR'!$AK:$AK,"&gt;"&amp;$D217)
+SUMIFS('Flugplan STR'!AR:AR,'Flugplan STR'!$AL:$AL,"&lt;="&amp;$D217,'Flugplan STR'!$AL:$AL,"&gt;"&amp;$D217)</f>
        <v>0</v>
      </c>
      <c r="K217">
        <f>SUMIFS('Flugplan STR'!AS:AS,'Flugplan STR'!$AH:$AH,"&lt;="&amp;$D217,'Flugplan STR'!$AI:$AI,"&gt;"&amp;$D217)
+SUMIFS('Flugplan STR'!AS:AS,'Flugplan STR'!$AJ:$AJ,"&lt;="&amp;$D217,'Flugplan STR'!$AK:$AK,"&gt;"&amp;$D217)
+SUMIFS('Flugplan STR'!AS:AS,'Flugplan STR'!$AL:$AL,"&lt;="&amp;$D217,'Flugplan STR'!$AL:$AL,"&gt;"&amp;$D217)</f>
        <v>0</v>
      </c>
      <c r="L217">
        <f>SUMIFS('Flugplan STR'!AT:AT,'Flugplan STR'!$AH:$AH,"&lt;="&amp;$D217,'Flugplan STR'!$AI:$AI,"&gt;"&amp;$D217)
+SUMIFS('Flugplan STR'!AT:AT,'Flugplan STR'!$AJ:$AJ,"&lt;="&amp;$D217,'Flugplan STR'!$AK:$AK,"&gt;"&amp;$D217)
+SUMIFS('Flugplan STR'!AT:AT,'Flugplan STR'!$AL:$AL,"&lt;="&amp;$D217,'Flugplan STR'!$AL:$AL,"&gt;"&amp;$D217)</f>
        <v>0</v>
      </c>
      <c r="M217">
        <f>SUMIFS('Flugplan STR'!AU:AU,'Flugplan STR'!$AH:$AH,"&lt;="&amp;$D217,'Flugplan STR'!$AI:$AI,"&gt;"&amp;$D217)
+SUMIFS('Flugplan STR'!AU:AU,'Flugplan STR'!$AJ:$AJ,"&lt;="&amp;$D217,'Flugplan STR'!$AK:$AK,"&gt;"&amp;$D217)
+SUMIFS('Flugplan STR'!AU:AU,'Flugplan STR'!$AL:$AL,"&lt;="&amp;$D217,'Flugplan STR'!$AL:$AL,"&gt;"&amp;$D217)</f>
        <v>0</v>
      </c>
      <c r="N217">
        <f>SUMIFS('Flugplan STR'!AV:AV,'Flugplan STR'!$AH:$AH,"&lt;="&amp;$D217,'Flugplan STR'!$AI:$AI,"&gt;"&amp;$D217)
+SUMIFS('Flugplan STR'!AV:AV,'Flugplan STR'!$AJ:$AJ,"&lt;="&amp;$D217,'Flugplan STR'!$AK:$AK,"&gt;"&amp;$D217)
+SUMIFS('Flugplan STR'!AV:AV,'Flugplan STR'!$AL:$AL,"&lt;="&amp;$D217,'Flugplan STR'!$AL:$AL,"&gt;"&amp;$D217)</f>
        <v>124</v>
      </c>
      <c r="O217">
        <f>SUMIFS('Flugplan STR'!AW:AW,'Flugplan STR'!$AH:$AH,"&lt;="&amp;$D217,'Flugplan STR'!$AI:$AI,"&gt;"&amp;$D217)
+SUMIFS('Flugplan STR'!AW:AW,'Flugplan STR'!$AJ:$AJ,"&lt;="&amp;$D217,'Flugplan STR'!$AK:$AK,"&gt;"&amp;$D217)
+SUMIFS('Flugplan STR'!AW:AW,'Flugplan STR'!$AL:$AL,"&lt;="&amp;$D217,'Flugplan STR'!$AL:$AL,"&gt;"&amp;$D217)</f>
        <v>0</v>
      </c>
      <c r="P217">
        <f>SUMIFS('Flugplan STR'!AX:AX,'Flugplan STR'!$AH:$AH,"&lt;="&amp;$D217,'Flugplan STR'!$AI:$AI,"&gt;"&amp;$D217)
+SUMIFS('Flugplan STR'!AX:AX,'Flugplan STR'!$AJ:$AJ,"&lt;="&amp;$D217,'Flugplan STR'!$AK:$AK,"&gt;"&amp;$D217)
+SUMIFS('Flugplan STR'!AX:AX,'Flugplan STR'!$AL:$AL,"&lt;="&amp;$D217,'Flugplan STR'!$AL:$AL,"&gt;"&amp;$D217)</f>
        <v>0</v>
      </c>
      <c r="Q217">
        <f>SUMIFS('Flugplan STR'!AY:AY,'Flugplan STR'!$AH:$AH,"&lt;="&amp;$D217,'Flugplan STR'!$AI:$AI,"&gt;"&amp;$D217)
+SUMIFS('Flugplan STR'!AY:AY,'Flugplan STR'!$AJ:$AJ,"&lt;="&amp;$D217,'Flugplan STR'!$AK:$AK,"&gt;"&amp;$D217)
+SUMIFS('Flugplan STR'!AY:AY,'Flugplan STR'!$AL:$AL,"&lt;="&amp;$D217,'Flugplan STR'!$AL:$AL,"&gt;"&amp;$D217)</f>
        <v>5</v>
      </c>
      <c r="R217">
        <f>SUMIFS('Flugplan STR'!AZ:AZ,'Flugplan STR'!$AH:$AH,"&lt;="&amp;$D217,'Flugplan STR'!$AI:$AI,"&gt;"&amp;$D217)
+SUMIFS('Flugplan STR'!AZ:AZ,'Flugplan STR'!$AJ:$AJ,"&lt;="&amp;$D217,'Flugplan STR'!$AK:$AK,"&gt;"&amp;$D217)
+SUMIFS('Flugplan STR'!AZ:AZ,'Flugplan STR'!$AL:$AL,"&lt;="&amp;$D217,'Flugplan STR'!$AL:$AL,"&gt;"&amp;$D217)</f>
        <v>6</v>
      </c>
      <c r="S217">
        <f>SUMIFS('Flugplan STR'!BA:BA,'Flugplan STR'!$AH:$AH,"&lt;="&amp;$D217,'Flugplan STR'!$AI:$AI,"&gt;"&amp;$D217)
+SUMIFS('Flugplan STR'!BA:BA,'Flugplan STR'!$AJ:$AJ,"&lt;="&amp;$D217,'Flugplan STR'!$AK:$AK,"&gt;"&amp;$D217)
+SUMIFS('Flugplan STR'!BA:BA,'Flugplan STR'!$AL:$AL,"&lt;="&amp;$D217,'Flugplan STR'!$AL:$AL,"&gt;"&amp;$D217)</f>
        <v>4</v>
      </c>
      <c r="T217">
        <f>SUMIFS('Flugplan STR'!BB:BB,'Flugplan STR'!$AH:$AH,"&lt;="&amp;$D217,'Flugplan STR'!$AI:$AI,"&gt;"&amp;$D217)
+SUMIFS('Flugplan STR'!BB:BB,'Flugplan STR'!$AJ:$AJ,"&lt;="&amp;$D217,'Flugplan STR'!$AK:$AK,"&gt;"&amp;$D217)
+SUMIFS('Flugplan STR'!BB:BB,'Flugplan STR'!$AL:$AL,"&lt;="&amp;$D217,'Flugplan STR'!$AL:$AL,"&gt;"&amp;$D217)</f>
        <v>7</v>
      </c>
      <c r="U217">
        <f>SUMIFS('Flugplan STR'!BC:BC,'Flugplan STR'!$AH:$AH,"&lt;="&amp;$D217,'Flugplan STR'!$AI:$AI,"&gt;"&amp;$D217)
+SUMIFS('Flugplan STR'!BC:BC,'Flugplan STR'!$AJ:$AJ,"&lt;="&amp;$D217,'Flugplan STR'!$AK:$AK,"&gt;"&amp;$D217)
+SUMIFS('Flugplan STR'!BC:BC,'Flugplan STR'!$AL:$AL,"&lt;="&amp;$D217,'Flugplan STR'!$AL:$AL,"&gt;"&amp;$D217)</f>
        <v>0</v>
      </c>
      <c r="V217">
        <f>SUMIFS('Flugplan STR'!BD:BD,'Flugplan STR'!$AH:$AH,"&lt;="&amp;$D217,'Flugplan STR'!$AI:$AI,"&gt;"&amp;$D217)
+SUMIFS('Flugplan STR'!BD:BD,'Flugplan STR'!$AJ:$AJ,"&lt;="&amp;$D217,'Flugplan STR'!$AK:$AK,"&gt;"&amp;$D217)
+SUMIFS('Flugplan STR'!BD:BD,'Flugplan STR'!$AL:$AL,"&lt;="&amp;$D217,'Flugplan STR'!$AL:$AL,"&gt;"&amp;$D217)</f>
        <v>0</v>
      </c>
      <c r="W217">
        <f>SUMIFS('Flugplan STR'!BE:BE,'Flugplan STR'!$AH:$AH,"&lt;="&amp;$D217,'Flugplan STR'!$AI:$AI,"&gt;"&amp;$D217)
+SUMIFS('Flugplan STR'!BE:BE,'Flugplan STR'!$AJ:$AJ,"&lt;="&amp;$D217,'Flugplan STR'!$AK:$AK,"&gt;"&amp;$D217)
+SUMIFS('Flugplan STR'!BE:BE,'Flugplan STR'!$AL:$AL,"&lt;="&amp;$D217,'Flugplan STR'!$AL:$AL,"&gt;"&amp;$D217)</f>
        <v>0</v>
      </c>
      <c r="X217">
        <f>SUMIFS('Flugplan STR'!BF:BF,'Flugplan STR'!$AH:$AH,"&lt;="&amp;$D217,'Flugplan STR'!$AI:$AI,"&gt;"&amp;$D217)
+SUMIFS('Flugplan STR'!BF:BF,'Flugplan STR'!$AJ:$AJ,"&lt;="&amp;$D217,'Flugplan STR'!$AK:$AK,"&gt;"&amp;$D217)
+SUMIFS('Flugplan STR'!BF:BF,'Flugplan STR'!$AL:$AL,"&lt;="&amp;$D217,'Flugplan STR'!$AL:$AL,"&gt;"&amp;$D217)</f>
        <v>7</v>
      </c>
      <c r="Y217">
        <f>SUMIFS('Flugplan STR'!BG:BG,'Flugplan STR'!$AH:$AH,"&lt;="&amp;$D217,'Flugplan STR'!$AI:$AI,"&gt;"&amp;$D217)
+SUMIFS('Flugplan STR'!BG:BG,'Flugplan STR'!$AJ:$AJ,"&lt;="&amp;$D217,'Flugplan STR'!$AK:$AK,"&gt;"&amp;$D217)
+SUMIFS('Flugplan STR'!BG:BG,'Flugplan STR'!$AL:$AL,"&lt;="&amp;$D217,'Flugplan STR'!$AL:$AL,"&gt;"&amp;$D217)</f>
        <v>0</v>
      </c>
      <c r="Z217">
        <f>SUMIFS('Flugplan STR'!BH:BH,'Flugplan STR'!$AH:$AH,"&lt;="&amp;$D217,'Flugplan STR'!$AI:$AI,"&gt;"&amp;$D217)
+SUMIFS('Flugplan STR'!BH:BH,'Flugplan STR'!$AJ:$AJ,"&lt;="&amp;$D217,'Flugplan STR'!$AK:$AK,"&gt;"&amp;$D217)
+SUMIFS('Flugplan STR'!BH:BH,'Flugplan STR'!$AL:$AL,"&lt;="&amp;$D217,'Flugplan STR'!$AL:$AL,"&gt;"&amp;$D217)</f>
        <v>7</v>
      </c>
    </row>
    <row r="218" spans="1:26">
      <c r="A218" s="209">
        <v>45119</v>
      </c>
      <c r="B218" s="208" t="s">
        <v>1069</v>
      </c>
      <c r="D218" s="453">
        <f t="shared" si="4"/>
        <v>45121.687500000524</v>
      </c>
      <c r="E218">
        <f>SUMIFS('Flugplan STR'!AN:AN,'Flugplan STR'!AH:AH,"&lt;="&amp;D218,'Flugplan STR'!AI:AI,"&gt;"&amp;D218)
+SUMIFS('Flugplan STR'!AN:AN,'Flugplan STR'!AJ:AJ,"&lt;="&amp;D218,'Flugplan STR'!AK:AK,"&gt;"&amp;D218)
+SUMIFS('Flugplan STR'!AN:AN,'Flugplan STR'!AL:AL,"&lt;="&amp;D218,'Flugplan STR'!AL:AL,"&gt;"&amp;D218)</f>
        <v>3</v>
      </c>
      <c r="G218">
        <f>SUMIFS('Flugplan STR'!AO:AO,'Flugplan STR'!$AH:$AH,"&lt;="&amp;$D218,'Flugplan STR'!$AI:$AI,"&gt;"&amp;$D218)
+SUMIFS('Flugplan STR'!AO:AO,'Flugplan STR'!$AJ:$AJ,"&lt;="&amp;$D218,'Flugplan STR'!$AK:$AK,"&gt;"&amp;$D218)
+SUMIFS('Flugplan STR'!AO:AO,'Flugplan STR'!$AL:$AL,"&lt;="&amp;$D218,'Flugplan STR'!$AL:$AL,"&gt;"&amp;$D218)</f>
        <v>0</v>
      </c>
      <c r="H218">
        <f>SUMIFS('Flugplan STR'!AP:AP,'Flugplan STR'!$AH:$AH,"&lt;="&amp;$D218,'Flugplan STR'!$AI:$AI,"&gt;"&amp;$D218)
+SUMIFS('Flugplan STR'!AP:AP,'Flugplan STR'!$AJ:$AJ,"&lt;="&amp;$D218,'Flugplan STR'!$AK:$AK,"&gt;"&amp;$D218)
+SUMIFS('Flugplan STR'!AP:AP,'Flugplan STR'!$AL:$AL,"&lt;="&amp;$D218,'Flugplan STR'!$AL:$AL,"&gt;"&amp;$D218)</f>
        <v>9</v>
      </c>
      <c r="I218">
        <f>SUMIFS('Flugplan STR'!AQ:AQ,'Flugplan STR'!$AH:$AH,"&lt;="&amp;$D218,'Flugplan STR'!$AI:$AI,"&gt;"&amp;$D218)
+SUMIFS('Flugplan STR'!AQ:AQ,'Flugplan STR'!$AJ:$AJ,"&lt;="&amp;$D218,'Flugplan STR'!$AK:$AK,"&gt;"&amp;$D218)
+SUMIFS('Flugplan STR'!AQ:AQ,'Flugplan STR'!$AL:$AL,"&lt;="&amp;$D218,'Flugplan STR'!$AL:$AL,"&gt;"&amp;$D218)</f>
        <v>3</v>
      </c>
      <c r="J218">
        <f>SUMIFS('Flugplan STR'!AR:AR,'Flugplan STR'!$AH:$AH,"&lt;="&amp;$D218,'Flugplan STR'!$AI:$AI,"&gt;"&amp;$D218)
+SUMIFS('Flugplan STR'!AR:AR,'Flugplan STR'!$AJ:$AJ,"&lt;="&amp;$D218,'Flugplan STR'!$AK:$AK,"&gt;"&amp;$D218)
+SUMIFS('Flugplan STR'!AR:AR,'Flugplan STR'!$AL:$AL,"&lt;="&amp;$D218,'Flugplan STR'!$AL:$AL,"&gt;"&amp;$D218)</f>
        <v>0</v>
      </c>
      <c r="K218">
        <f>SUMIFS('Flugplan STR'!AS:AS,'Flugplan STR'!$AH:$AH,"&lt;="&amp;$D218,'Flugplan STR'!$AI:$AI,"&gt;"&amp;$D218)
+SUMIFS('Flugplan STR'!AS:AS,'Flugplan STR'!$AJ:$AJ,"&lt;="&amp;$D218,'Flugplan STR'!$AK:$AK,"&gt;"&amp;$D218)
+SUMIFS('Flugplan STR'!AS:AS,'Flugplan STR'!$AL:$AL,"&lt;="&amp;$D218,'Flugplan STR'!$AL:$AL,"&gt;"&amp;$D218)</f>
        <v>0</v>
      </c>
      <c r="L218">
        <f>SUMIFS('Flugplan STR'!AT:AT,'Flugplan STR'!$AH:$AH,"&lt;="&amp;$D218,'Flugplan STR'!$AI:$AI,"&gt;"&amp;$D218)
+SUMIFS('Flugplan STR'!AT:AT,'Flugplan STR'!$AJ:$AJ,"&lt;="&amp;$D218,'Flugplan STR'!$AK:$AK,"&gt;"&amp;$D218)
+SUMIFS('Flugplan STR'!AT:AT,'Flugplan STR'!$AL:$AL,"&lt;="&amp;$D218,'Flugplan STR'!$AL:$AL,"&gt;"&amp;$D218)</f>
        <v>0</v>
      </c>
      <c r="M218">
        <f>SUMIFS('Flugplan STR'!AU:AU,'Flugplan STR'!$AH:$AH,"&lt;="&amp;$D218,'Flugplan STR'!$AI:$AI,"&gt;"&amp;$D218)
+SUMIFS('Flugplan STR'!AU:AU,'Flugplan STR'!$AJ:$AJ,"&lt;="&amp;$D218,'Flugplan STR'!$AK:$AK,"&gt;"&amp;$D218)
+SUMIFS('Flugplan STR'!AU:AU,'Flugplan STR'!$AL:$AL,"&lt;="&amp;$D218,'Flugplan STR'!$AL:$AL,"&gt;"&amp;$D218)</f>
        <v>0</v>
      </c>
      <c r="N218">
        <f>SUMIFS('Flugplan STR'!AV:AV,'Flugplan STR'!$AH:$AH,"&lt;="&amp;$D218,'Flugplan STR'!$AI:$AI,"&gt;"&amp;$D218)
+SUMIFS('Flugplan STR'!AV:AV,'Flugplan STR'!$AJ:$AJ,"&lt;="&amp;$D218,'Flugplan STR'!$AK:$AK,"&gt;"&amp;$D218)
+SUMIFS('Flugplan STR'!AV:AV,'Flugplan STR'!$AL:$AL,"&lt;="&amp;$D218,'Flugplan STR'!$AL:$AL,"&gt;"&amp;$D218)</f>
        <v>60</v>
      </c>
      <c r="O218">
        <f>SUMIFS('Flugplan STR'!AW:AW,'Flugplan STR'!$AH:$AH,"&lt;="&amp;$D218,'Flugplan STR'!$AI:$AI,"&gt;"&amp;$D218)
+SUMIFS('Flugplan STR'!AW:AW,'Flugplan STR'!$AJ:$AJ,"&lt;="&amp;$D218,'Flugplan STR'!$AK:$AK,"&gt;"&amp;$D218)
+SUMIFS('Flugplan STR'!AW:AW,'Flugplan STR'!$AL:$AL,"&lt;="&amp;$D218,'Flugplan STR'!$AL:$AL,"&gt;"&amp;$D218)</f>
        <v>0</v>
      </c>
      <c r="P218">
        <f>SUMIFS('Flugplan STR'!AX:AX,'Flugplan STR'!$AH:$AH,"&lt;="&amp;$D218,'Flugplan STR'!$AI:$AI,"&gt;"&amp;$D218)
+SUMIFS('Flugplan STR'!AX:AX,'Flugplan STR'!$AJ:$AJ,"&lt;="&amp;$D218,'Flugplan STR'!$AK:$AK,"&gt;"&amp;$D218)
+SUMIFS('Flugplan STR'!AX:AX,'Flugplan STR'!$AL:$AL,"&lt;="&amp;$D218,'Flugplan STR'!$AL:$AL,"&gt;"&amp;$D218)</f>
        <v>0</v>
      </c>
      <c r="Q218">
        <f>SUMIFS('Flugplan STR'!AY:AY,'Flugplan STR'!$AH:$AH,"&lt;="&amp;$D218,'Flugplan STR'!$AI:$AI,"&gt;"&amp;$D218)
+SUMIFS('Flugplan STR'!AY:AY,'Flugplan STR'!$AJ:$AJ,"&lt;="&amp;$D218,'Flugplan STR'!$AK:$AK,"&gt;"&amp;$D218)
+SUMIFS('Flugplan STR'!AY:AY,'Flugplan STR'!$AL:$AL,"&lt;="&amp;$D218,'Flugplan STR'!$AL:$AL,"&gt;"&amp;$D218)</f>
        <v>0</v>
      </c>
      <c r="R218">
        <f>SUMIFS('Flugplan STR'!AZ:AZ,'Flugplan STR'!$AH:$AH,"&lt;="&amp;$D218,'Flugplan STR'!$AI:$AI,"&gt;"&amp;$D218)
+SUMIFS('Flugplan STR'!AZ:AZ,'Flugplan STR'!$AJ:$AJ,"&lt;="&amp;$D218,'Flugplan STR'!$AK:$AK,"&gt;"&amp;$D218)
+SUMIFS('Flugplan STR'!AZ:AZ,'Flugplan STR'!$AL:$AL,"&lt;="&amp;$D218,'Flugplan STR'!$AL:$AL,"&gt;"&amp;$D218)</f>
        <v>0</v>
      </c>
      <c r="S218">
        <f>SUMIFS('Flugplan STR'!BA:BA,'Flugplan STR'!$AH:$AH,"&lt;="&amp;$D218,'Flugplan STR'!$AI:$AI,"&gt;"&amp;$D218)
+SUMIFS('Flugplan STR'!BA:BA,'Flugplan STR'!$AJ:$AJ,"&lt;="&amp;$D218,'Flugplan STR'!$AK:$AK,"&gt;"&amp;$D218)
+SUMIFS('Flugplan STR'!BA:BA,'Flugplan STR'!$AL:$AL,"&lt;="&amp;$D218,'Flugplan STR'!$AL:$AL,"&gt;"&amp;$D218)</f>
        <v>0</v>
      </c>
      <c r="T218">
        <f>SUMIFS('Flugplan STR'!BB:BB,'Flugplan STR'!$AH:$AH,"&lt;="&amp;$D218,'Flugplan STR'!$AI:$AI,"&gt;"&amp;$D218)
+SUMIFS('Flugplan STR'!BB:BB,'Flugplan STR'!$AJ:$AJ,"&lt;="&amp;$D218,'Flugplan STR'!$AK:$AK,"&gt;"&amp;$D218)
+SUMIFS('Flugplan STR'!BB:BB,'Flugplan STR'!$AL:$AL,"&lt;="&amp;$D218,'Flugplan STR'!$AL:$AL,"&gt;"&amp;$D218)</f>
        <v>3</v>
      </c>
      <c r="U218">
        <f>SUMIFS('Flugplan STR'!BC:BC,'Flugplan STR'!$AH:$AH,"&lt;="&amp;$D218,'Flugplan STR'!$AI:$AI,"&gt;"&amp;$D218)
+SUMIFS('Flugplan STR'!BC:BC,'Flugplan STR'!$AJ:$AJ,"&lt;="&amp;$D218,'Flugplan STR'!$AK:$AK,"&gt;"&amp;$D218)
+SUMIFS('Flugplan STR'!BC:BC,'Flugplan STR'!$AL:$AL,"&lt;="&amp;$D218,'Flugplan STR'!$AL:$AL,"&gt;"&amp;$D218)</f>
        <v>0</v>
      </c>
      <c r="V218">
        <f>SUMIFS('Flugplan STR'!BD:BD,'Flugplan STR'!$AH:$AH,"&lt;="&amp;$D218,'Flugplan STR'!$AI:$AI,"&gt;"&amp;$D218)
+SUMIFS('Flugplan STR'!BD:BD,'Flugplan STR'!$AJ:$AJ,"&lt;="&amp;$D218,'Flugplan STR'!$AK:$AK,"&gt;"&amp;$D218)
+SUMIFS('Flugplan STR'!BD:BD,'Flugplan STR'!$AL:$AL,"&lt;="&amp;$D218,'Flugplan STR'!$AL:$AL,"&gt;"&amp;$D218)</f>
        <v>0</v>
      </c>
      <c r="W218">
        <f>SUMIFS('Flugplan STR'!BE:BE,'Flugplan STR'!$AH:$AH,"&lt;="&amp;$D218,'Flugplan STR'!$AI:$AI,"&gt;"&amp;$D218)
+SUMIFS('Flugplan STR'!BE:BE,'Flugplan STR'!$AJ:$AJ,"&lt;="&amp;$D218,'Flugplan STR'!$AK:$AK,"&gt;"&amp;$D218)
+SUMIFS('Flugplan STR'!BE:BE,'Flugplan STR'!$AL:$AL,"&lt;="&amp;$D218,'Flugplan STR'!$AL:$AL,"&gt;"&amp;$D218)</f>
        <v>0</v>
      </c>
      <c r="X218">
        <f>SUMIFS('Flugplan STR'!BF:BF,'Flugplan STR'!$AH:$AH,"&lt;="&amp;$D218,'Flugplan STR'!$AI:$AI,"&gt;"&amp;$D218)
+SUMIFS('Flugplan STR'!BF:BF,'Flugplan STR'!$AJ:$AJ,"&lt;="&amp;$D218,'Flugplan STR'!$AK:$AK,"&gt;"&amp;$D218)
+SUMIFS('Flugplan STR'!BF:BF,'Flugplan STR'!$AL:$AL,"&lt;="&amp;$D218,'Flugplan STR'!$AL:$AL,"&gt;"&amp;$D218)</f>
        <v>3</v>
      </c>
      <c r="Y218">
        <f>SUMIFS('Flugplan STR'!BG:BG,'Flugplan STR'!$AH:$AH,"&lt;="&amp;$D218,'Flugplan STR'!$AI:$AI,"&gt;"&amp;$D218)
+SUMIFS('Flugplan STR'!BG:BG,'Flugplan STR'!$AJ:$AJ,"&lt;="&amp;$D218,'Flugplan STR'!$AK:$AK,"&gt;"&amp;$D218)
+SUMIFS('Flugplan STR'!BG:BG,'Flugplan STR'!$AL:$AL,"&lt;="&amp;$D218,'Flugplan STR'!$AL:$AL,"&gt;"&amp;$D218)</f>
        <v>0</v>
      </c>
      <c r="Z218">
        <f>SUMIFS('Flugplan STR'!BH:BH,'Flugplan STR'!$AH:$AH,"&lt;="&amp;$D218,'Flugplan STR'!$AI:$AI,"&gt;"&amp;$D218)
+SUMIFS('Flugplan STR'!BH:BH,'Flugplan STR'!$AJ:$AJ,"&lt;="&amp;$D218,'Flugplan STR'!$AK:$AK,"&gt;"&amp;$D218)
+SUMIFS('Flugplan STR'!BH:BH,'Flugplan STR'!$AL:$AL,"&lt;="&amp;$D218,'Flugplan STR'!$AL:$AL,"&gt;"&amp;$D218)</f>
        <v>3</v>
      </c>
    </row>
    <row r="219" spans="1:26">
      <c r="A219" s="209">
        <v>45119</v>
      </c>
      <c r="B219" s="208" t="s">
        <v>655</v>
      </c>
      <c r="D219" s="453">
        <f t="shared" si="4"/>
        <v>45121.70833333386</v>
      </c>
      <c r="E219">
        <f>SUMIFS('Flugplan STR'!AN:AN,'Flugplan STR'!AH:AH,"&lt;="&amp;D219,'Flugplan STR'!AI:AI,"&gt;"&amp;D219)
+SUMIFS('Flugplan STR'!AN:AN,'Flugplan STR'!AJ:AJ,"&lt;="&amp;D219,'Flugplan STR'!AK:AK,"&gt;"&amp;D219)
+SUMIFS('Flugplan STR'!AN:AN,'Flugplan STR'!AL:AL,"&lt;="&amp;D219,'Flugplan STR'!AL:AL,"&gt;"&amp;D219)</f>
        <v>5</v>
      </c>
      <c r="G219">
        <f>SUMIFS('Flugplan STR'!AO:AO,'Flugplan STR'!$AH:$AH,"&lt;="&amp;$D219,'Flugplan STR'!$AI:$AI,"&gt;"&amp;$D219)
+SUMIFS('Flugplan STR'!AO:AO,'Flugplan STR'!$AJ:$AJ,"&lt;="&amp;$D219,'Flugplan STR'!$AK:$AK,"&gt;"&amp;$D219)
+SUMIFS('Flugplan STR'!AO:AO,'Flugplan STR'!$AL:$AL,"&lt;="&amp;$D219,'Flugplan STR'!$AL:$AL,"&gt;"&amp;$D219)</f>
        <v>0</v>
      </c>
      <c r="H219">
        <f>SUMIFS('Flugplan STR'!AP:AP,'Flugplan STR'!$AH:$AH,"&lt;="&amp;$D219,'Flugplan STR'!$AI:$AI,"&gt;"&amp;$D219)
+SUMIFS('Flugplan STR'!AP:AP,'Flugplan STR'!$AJ:$AJ,"&lt;="&amp;$D219,'Flugplan STR'!$AK:$AK,"&gt;"&amp;$D219)
+SUMIFS('Flugplan STR'!AP:AP,'Flugplan STR'!$AL:$AL,"&lt;="&amp;$D219,'Flugplan STR'!$AL:$AL,"&gt;"&amp;$D219)</f>
        <v>14</v>
      </c>
      <c r="I219">
        <f>SUMIFS('Flugplan STR'!AQ:AQ,'Flugplan STR'!$AH:$AH,"&lt;="&amp;$D219,'Flugplan STR'!$AI:$AI,"&gt;"&amp;$D219)
+SUMIFS('Flugplan STR'!AQ:AQ,'Flugplan STR'!$AJ:$AJ,"&lt;="&amp;$D219,'Flugplan STR'!$AK:$AK,"&gt;"&amp;$D219)
+SUMIFS('Flugplan STR'!AQ:AQ,'Flugplan STR'!$AL:$AL,"&lt;="&amp;$D219,'Flugplan STR'!$AL:$AL,"&gt;"&amp;$D219)</f>
        <v>5</v>
      </c>
      <c r="J219">
        <f>SUMIFS('Flugplan STR'!AR:AR,'Flugplan STR'!$AH:$AH,"&lt;="&amp;$D219,'Flugplan STR'!$AI:$AI,"&gt;"&amp;$D219)
+SUMIFS('Flugplan STR'!AR:AR,'Flugplan STR'!$AJ:$AJ,"&lt;="&amp;$D219,'Flugplan STR'!$AK:$AK,"&gt;"&amp;$D219)
+SUMIFS('Flugplan STR'!AR:AR,'Flugplan STR'!$AL:$AL,"&lt;="&amp;$D219,'Flugplan STR'!$AL:$AL,"&gt;"&amp;$D219)</f>
        <v>0</v>
      </c>
      <c r="K219">
        <f>SUMIFS('Flugplan STR'!AS:AS,'Flugplan STR'!$AH:$AH,"&lt;="&amp;$D219,'Flugplan STR'!$AI:$AI,"&gt;"&amp;$D219)
+SUMIFS('Flugplan STR'!AS:AS,'Flugplan STR'!$AJ:$AJ,"&lt;="&amp;$D219,'Flugplan STR'!$AK:$AK,"&gt;"&amp;$D219)
+SUMIFS('Flugplan STR'!AS:AS,'Flugplan STR'!$AL:$AL,"&lt;="&amp;$D219,'Flugplan STR'!$AL:$AL,"&gt;"&amp;$D219)</f>
        <v>0</v>
      </c>
      <c r="L219">
        <f>SUMIFS('Flugplan STR'!AT:AT,'Flugplan STR'!$AH:$AH,"&lt;="&amp;$D219,'Flugplan STR'!$AI:$AI,"&gt;"&amp;$D219)
+SUMIFS('Flugplan STR'!AT:AT,'Flugplan STR'!$AJ:$AJ,"&lt;="&amp;$D219,'Flugplan STR'!$AK:$AK,"&gt;"&amp;$D219)
+SUMIFS('Flugplan STR'!AT:AT,'Flugplan STR'!$AL:$AL,"&lt;="&amp;$D219,'Flugplan STR'!$AL:$AL,"&gt;"&amp;$D219)</f>
        <v>0</v>
      </c>
      <c r="M219">
        <f>SUMIFS('Flugplan STR'!AU:AU,'Flugplan STR'!$AH:$AH,"&lt;="&amp;$D219,'Flugplan STR'!$AI:$AI,"&gt;"&amp;$D219)
+SUMIFS('Flugplan STR'!AU:AU,'Flugplan STR'!$AJ:$AJ,"&lt;="&amp;$D219,'Flugplan STR'!$AK:$AK,"&gt;"&amp;$D219)
+SUMIFS('Flugplan STR'!AU:AU,'Flugplan STR'!$AL:$AL,"&lt;="&amp;$D219,'Flugplan STR'!$AL:$AL,"&gt;"&amp;$D219)</f>
        <v>0</v>
      </c>
      <c r="N219">
        <f>SUMIFS('Flugplan STR'!AV:AV,'Flugplan STR'!$AH:$AH,"&lt;="&amp;$D219,'Flugplan STR'!$AI:$AI,"&gt;"&amp;$D219)
+SUMIFS('Flugplan STR'!AV:AV,'Flugplan STR'!$AJ:$AJ,"&lt;="&amp;$D219,'Flugplan STR'!$AK:$AK,"&gt;"&amp;$D219)
+SUMIFS('Flugplan STR'!AV:AV,'Flugplan STR'!$AL:$AL,"&lt;="&amp;$D219,'Flugplan STR'!$AL:$AL,"&gt;"&amp;$D219)</f>
        <v>84</v>
      </c>
      <c r="O219">
        <f>SUMIFS('Flugplan STR'!AW:AW,'Flugplan STR'!$AH:$AH,"&lt;="&amp;$D219,'Flugplan STR'!$AI:$AI,"&gt;"&amp;$D219)
+SUMIFS('Flugplan STR'!AW:AW,'Flugplan STR'!$AJ:$AJ,"&lt;="&amp;$D219,'Flugplan STR'!$AK:$AK,"&gt;"&amp;$D219)
+SUMIFS('Flugplan STR'!AW:AW,'Flugplan STR'!$AL:$AL,"&lt;="&amp;$D219,'Flugplan STR'!$AL:$AL,"&gt;"&amp;$D219)</f>
        <v>0</v>
      </c>
      <c r="P219">
        <f>SUMIFS('Flugplan STR'!AX:AX,'Flugplan STR'!$AH:$AH,"&lt;="&amp;$D219,'Flugplan STR'!$AI:$AI,"&gt;"&amp;$D219)
+SUMIFS('Flugplan STR'!AX:AX,'Flugplan STR'!$AJ:$AJ,"&lt;="&amp;$D219,'Flugplan STR'!$AK:$AK,"&gt;"&amp;$D219)
+SUMIFS('Flugplan STR'!AX:AX,'Flugplan STR'!$AL:$AL,"&lt;="&amp;$D219,'Flugplan STR'!$AL:$AL,"&gt;"&amp;$D219)</f>
        <v>0</v>
      </c>
      <c r="Q219">
        <f>SUMIFS('Flugplan STR'!AY:AY,'Flugplan STR'!$AH:$AH,"&lt;="&amp;$D219,'Flugplan STR'!$AI:$AI,"&gt;"&amp;$D219)
+SUMIFS('Flugplan STR'!AY:AY,'Flugplan STR'!$AJ:$AJ,"&lt;="&amp;$D219,'Flugplan STR'!$AK:$AK,"&gt;"&amp;$D219)
+SUMIFS('Flugplan STR'!AY:AY,'Flugplan STR'!$AL:$AL,"&lt;="&amp;$D219,'Flugplan STR'!$AL:$AL,"&gt;"&amp;$D219)</f>
        <v>2</v>
      </c>
      <c r="R219">
        <f>SUMIFS('Flugplan STR'!AZ:AZ,'Flugplan STR'!$AH:$AH,"&lt;="&amp;$D219,'Flugplan STR'!$AI:$AI,"&gt;"&amp;$D219)
+SUMIFS('Flugplan STR'!AZ:AZ,'Flugplan STR'!$AJ:$AJ,"&lt;="&amp;$D219,'Flugplan STR'!$AK:$AK,"&gt;"&amp;$D219)
+SUMIFS('Flugplan STR'!AZ:AZ,'Flugplan STR'!$AL:$AL,"&lt;="&amp;$D219,'Flugplan STR'!$AL:$AL,"&gt;"&amp;$D219)</f>
        <v>4</v>
      </c>
      <c r="S219">
        <f>SUMIFS('Flugplan STR'!BA:BA,'Flugplan STR'!$AH:$AH,"&lt;="&amp;$D219,'Flugplan STR'!$AI:$AI,"&gt;"&amp;$D219)
+SUMIFS('Flugplan STR'!BA:BA,'Flugplan STR'!$AJ:$AJ,"&lt;="&amp;$D219,'Flugplan STR'!$AK:$AK,"&gt;"&amp;$D219)
+SUMIFS('Flugplan STR'!BA:BA,'Flugplan STR'!$AL:$AL,"&lt;="&amp;$D219,'Flugplan STR'!$AL:$AL,"&gt;"&amp;$D219)</f>
        <v>2</v>
      </c>
      <c r="T219">
        <f>SUMIFS('Flugplan STR'!BB:BB,'Flugplan STR'!$AH:$AH,"&lt;="&amp;$D219,'Flugplan STR'!$AI:$AI,"&gt;"&amp;$D219)
+SUMIFS('Flugplan STR'!BB:BB,'Flugplan STR'!$AJ:$AJ,"&lt;="&amp;$D219,'Flugplan STR'!$AK:$AK,"&gt;"&amp;$D219)
+SUMIFS('Flugplan STR'!BB:BB,'Flugplan STR'!$AL:$AL,"&lt;="&amp;$D219,'Flugplan STR'!$AL:$AL,"&gt;"&amp;$D219)</f>
        <v>5</v>
      </c>
      <c r="U219">
        <f>SUMIFS('Flugplan STR'!BC:BC,'Flugplan STR'!$AH:$AH,"&lt;="&amp;$D219,'Flugplan STR'!$AI:$AI,"&gt;"&amp;$D219)
+SUMIFS('Flugplan STR'!BC:BC,'Flugplan STR'!$AJ:$AJ,"&lt;="&amp;$D219,'Flugplan STR'!$AK:$AK,"&gt;"&amp;$D219)
+SUMIFS('Flugplan STR'!BC:BC,'Flugplan STR'!$AL:$AL,"&lt;="&amp;$D219,'Flugplan STR'!$AL:$AL,"&gt;"&amp;$D219)</f>
        <v>0</v>
      </c>
      <c r="V219">
        <f>SUMIFS('Flugplan STR'!BD:BD,'Flugplan STR'!$AH:$AH,"&lt;="&amp;$D219,'Flugplan STR'!$AI:$AI,"&gt;"&amp;$D219)
+SUMIFS('Flugplan STR'!BD:BD,'Flugplan STR'!$AJ:$AJ,"&lt;="&amp;$D219,'Flugplan STR'!$AK:$AK,"&gt;"&amp;$D219)
+SUMIFS('Flugplan STR'!BD:BD,'Flugplan STR'!$AL:$AL,"&lt;="&amp;$D219,'Flugplan STR'!$AL:$AL,"&gt;"&amp;$D219)</f>
        <v>0</v>
      </c>
      <c r="W219">
        <f>SUMIFS('Flugplan STR'!BE:BE,'Flugplan STR'!$AH:$AH,"&lt;="&amp;$D219,'Flugplan STR'!$AI:$AI,"&gt;"&amp;$D219)
+SUMIFS('Flugplan STR'!BE:BE,'Flugplan STR'!$AJ:$AJ,"&lt;="&amp;$D219,'Flugplan STR'!$AK:$AK,"&gt;"&amp;$D219)
+SUMIFS('Flugplan STR'!BE:BE,'Flugplan STR'!$AL:$AL,"&lt;="&amp;$D219,'Flugplan STR'!$AL:$AL,"&gt;"&amp;$D219)</f>
        <v>0</v>
      </c>
      <c r="X219">
        <f>SUMIFS('Flugplan STR'!BF:BF,'Flugplan STR'!$AH:$AH,"&lt;="&amp;$D219,'Flugplan STR'!$AI:$AI,"&gt;"&amp;$D219)
+SUMIFS('Flugplan STR'!BF:BF,'Flugplan STR'!$AJ:$AJ,"&lt;="&amp;$D219,'Flugplan STR'!$AK:$AK,"&gt;"&amp;$D219)
+SUMIFS('Flugplan STR'!BF:BF,'Flugplan STR'!$AL:$AL,"&lt;="&amp;$D219,'Flugplan STR'!$AL:$AL,"&gt;"&amp;$D219)</f>
        <v>5</v>
      </c>
      <c r="Y219">
        <f>SUMIFS('Flugplan STR'!BG:BG,'Flugplan STR'!$AH:$AH,"&lt;="&amp;$D219,'Flugplan STR'!$AI:$AI,"&gt;"&amp;$D219)
+SUMIFS('Flugplan STR'!BG:BG,'Flugplan STR'!$AJ:$AJ,"&lt;="&amp;$D219,'Flugplan STR'!$AK:$AK,"&gt;"&amp;$D219)
+SUMIFS('Flugplan STR'!BG:BG,'Flugplan STR'!$AL:$AL,"&lt;="&amp;$D219,'Flugplan STR'!$AL:$AL,"&gt;"&amp;$D219)</f>
        <v>0</v>
      </c>
      <c r="Z219">
        <f>SUMIFS('Flugplan STR'!BH:BH,'Flugplan STR'!$AH:$AH,"&lt;="&amp;$D219,'Flugplan STR'!$AI:$AI,"&gt;"&amp;$D219)
+SUMIFS('Flugplan STR'!BH:BH,'Flugplan STR'!$AJ:$AJ,"&lt;="&amp;$D219,'Flugplan STR'!$AK:$AK,"&gt;"&amp;$D219)
+SUMIFS('Flugplan STR'!BH:BH,'Flugplan STR'!$AL:$AL,"&lt;="&amp;$D219,'Flugplan STR'!$AL:$AL,"&gt;"&amp;$D219)</f>
        <v>5</v>
      </c>
    </row>
    <row r="220" spans="1:26">
      <c r="A220" s="209">
        <v>45119</v>
      </c>
      <c r="B220" s="208" t="s">
        <v>669</v>
      </c>
      <c r="D220" s="453">
        <f t="shared" si="4"/>
        <v>45121.729166667195</v>
      </c>
      <c r="E220">
        <f>SUMIFS('Flugplan STR'!AN:AN,'Flugplan STR'!AH:AH,"&lt;="&amp;D220,'Flugplan STR'!AI:AI,"&gt;"&amp;D220)
+SUMIFS('Flugplan STR'!AN:AN,'Flugplan STR'!AJ:AJ,"&lt;="&amp;D220,'Flugplan STR'!AK:AK,"&gt;"&amp;D220)
+SUMIFS('Flugplan STR'!AN:AN,'Flugplan STR'!AL:AL,"&lt;="&amp;D220,'Flugplan STR'!AL:AL,"&gt;"&amp;D220)</f>
        <v>8</v>
      </c>
      <c r="G220">
        <f>SUMIFS('Flugplan STR'!AO:AO,'Flugplan STR'!$AH:$AH,"&lt;="&amp;$D220,'Flugplan STR'!$AI:$AI,"&gt;"&amp;$D220)
+SUMIFS('Flugplan STR'!AO:AO,'Flugplan STR'!$AJ:$AJ,"&lt;="&amp;$D220,'Flugplan STR'!$AK:$AK,"&gt;"&amp;$D220)
+SUMIFS('Flugplan STR'!AO:AO,'Flugplan STR'!$AL:$AL,"&lt;="&amp;$D220,'Flugplan STR'!$AL:$AL,"&gt;"&amp;$D220)</f>
        <v>0</v>
      </c>
      <c r="H220">
        <f>SUMIFS('Flugplan STR'!AP:AP,'Flugplan STR'!$AH:$AH,"&lt;="&amp;$D220,'Flugplan STR'!$AI:$AI,"&gt;"&amp;$D220)
+SUMIFS('Flugplan STR'!AP:AP,'Flugplan STR'!$AJ:$AJ,"&lt;="&amp;$D220,'Flugplan STR'!$AK:$AK,"&gt;"&amp;$D220)
+SUMIFS('Flugplan STR'!AP:AP,'Flugplan STR'!$AL:$AL,"&lt;="&amp;$D220,'Flugplan STR'!$AL:$AL,"&gt;"&amp;$D220)</f>
        <v>26</v>
      </c>
      <c r="I220">
        <f>SUMIFS('Flugplan STR'!AQ:AQ,'Flugplan STR'!$AH:$AH,"&lt;="&amp;$D220,'Flugplan STR'!$AI:$AI,"&gt;"&amp;$D220)
+SUMIFS('Flugplan STR'!AQ:AQ,'Flugplan STR'!$AJ:$AJ,"&lt;="&amp;$D220,'Flugplan STR'!$AK:$AK,"&gt;"&amp;$D220)
+SUMIFS('Flugplan STR'!AQ:AQ,'Flugplan STR'!$AL:$AL,"&lt;="&amp;$D220,'Flugplan STR'!$AL:$AL,"&gt;"&amp;$D220)</f>
        <v>9</v>
      </c>
      <c r="J220">
        <f>SUMIFS('Flugplan STR'!AR:AR,'Flugplan STR'!$AH:$AH,"&lt;="&amp;$D220,'Flugplan STR'!$AI:$AI,"&gt;"&amp;$D220)
+SUMIFS('Flugplan STR'!AR:AR,'Flugplan STR'!$AJ:$AJ,"&lt;="&amp;$D220,'Flugplan STR'!$AK:$AK,"&gt;"&amp;$D220)
+SUMIFS('Flugplan STR'!AR:AR,'Flugplan STR'!$AL:$AL,"&lt;="&amp;$D220,'Flugplan STR'!$AL:$AL,"&gt;"&amp;$D220)</f>
        <v>0</v>
      </c>
      <c r="K220">
        <f>SUMIFS('Flugplan STR'!AS:AS,'Flugplan STR'!$AH:$AH,"&lt;="&amp;$D220,'Flugplan STR'!$AI:$AI,"&gt;"&amp;$D220)
+SUMIFS('Flugplan STR'!AS:AS,'Flugplan STR'!$AJ:$AJ,"&lt;="&amp;$D220,'Flugplan STR'!$AK:$AK,"&gt;"&amp;$D220)
+SUMIFS('Flugplan STR'!AS:AS,'Flugplan STR'!$AL:$AL,"&lt;="&amp;$D220,'Flugplan STR'!$AL:$AL,"&gt;"&amp;$D220)</f>
        <v>0</v>
      </c>
      <c r="L220">
        <f>SUMIFS('Flugplan STR'!AT:AT,'Flugplan STR'!$AH:$AH,"&lt;="&amp;$D220,'Flugplan STR'!$AI:$AI,"&gt;"&amp;$D220)
+SUMIFS('Flugplan STR'!AT:AT,'Flugplan STR'!$AJ:$AJ,"&lt;="&amp;$D220,'Flugplan STR'!$AK:$AK,"&gt;"&amp;$D220)
+SUMIFS('Flugplan STR'!AT:AT,'Flugplan STR'!$AL:$AL,"&lt;="&amp;$D220,'Flugplan STR'!$AL:$AL,"&gt;"&amp;$D220)</f>
        <v>0</v>
      </c>
      <c r="M220">
        <f>SUMIFS('Flugplan STR'!AU:AU,'Flugplan STR'!$AH:$AH,"&lt;="&amp;$D220,'Flugplan STR'!$AI:$AI,"&gt;"&amp;$D220)
+SUMIFS('Flugplan STR'!AU:AU,'Flugplan STR'!$AJ:$AJ,"&lt;="&amp;$D220,'Flugplan STR'!$AK:$AK,"&gt;"&amp;$D220)
+SUMIFS('Flugplan STR'!AU:AU,'Flugplan STR'!$AL:$AL,"&lt;="&amp;$D220,'Flugplan STR'!$AL:$AL,"&gt;"&amp;$D220)</f>
        <v>0</v>
      </c>
      <c r="N220">
        <f>SUMIFS('Flugplan STR'!AV:AV,'Flugplan STR'!$AH:$AH,"&lt;="&amp;$D220,'Flugplan STR'!$AI:$AI,"&gt;"&amp;$D220)
+SUMIFS('Flugplan STR'!AV:AV,'Flugplan STR'!$AJ:$AJ,"&lt;="&amp;$D220,'Flugplan STR'!$AK:$AK,"&gt;"&amp;$D220)
+SUMIFS('Flugplan STR'!AV:AV,'Flugplan STR'!$AL:$AL,"&lt;="&amp;$D220,'Flugplan STR'!$AL:$AL,"&gt;"&amp;$D220)</f>
        <v>152</v>
      </c>
      <c r="O220">
        <f>SUMIFS('Flugplan STR'!AW:AW,'Flugplan STR'!$AH:$AH,"&lt;="&amp;$D220,'Flugplan STR'!$AI:$AI,"&gt;"&amp;$D220)
+SUMIFS('Flugplan STR'!AW:AW,'Flugplan STR'!$AJ:$AJ,"&lt;="&amp;$D220,'Flugplan STR'!$AK:$AK,"&gt;"&amp;$D220)
+SUMIFS('Flugplan STR'!AW:AW,'Flugplan STR'!$AL:$AL,"&lt;="&amp;$D220,'Flugplan STR'!$AL:$AL,"&gt;"&amp;$D220)</f>
        <v>0</v>
      </c>
      <c r="P220">
        <f>SUMIFS('Flugplan STR'!AX:AX,'Flugplan STR'!$AH:$AH,"&lt;="&amp;$D220,'Flugplan STR'!$AI:$AI,"&gt;"&amp;$D220)
+SUMIFS('Flugplan STR'!AX:AX,'Flugplan STR'!$AJ:$AJ,"&lt;="&amp;$D220,'Flugplan STR'!$AK:$AK,"&gt;"&amp;$D220)
+SUMIFS('Flugplan STR'!AX:AX,'Flugplan STR'!$AL:$AL,"&lt;="&amp;$D220,'Flugplan STR'!$AL:$AL,"&gt;"&amp;$D220)</f>
        <v>0</v>
      </c>
      <c r="Q220">
        <f>SUMIFS('Flugplan STR'!AY:AY,'Flugplan STR'!$AH:$AH,"&lt;="&amp;$D220,'Flugplan STR'!$AI:$AI,"&gt;"&amp;$D220)
+SUMIFS('Flugplan STR'!AY:AY,'Flugplan STR'!$AJ:$AJ,"&lt;="&amp;$D220,'Flugplan STR'!$AK:$AK,"&gt;"&amp;$D220)
+SUMIFS('Flugplan STR'!AY:AY,'Flugplan STR'!$AL:$AL,"&lt;="&amp;$D220,'Flugplan STR'!$AL:$AL,"&gt;"&amp;$D220)</f>
        <v>4</v>
      </c>
      <c r="R220">
        <f>SUMIFS('Flugplan STR'!AZ:AZ,'Flugplan STR'!$AH:$AH,"&lt;="&amp;$D220,'Flugplan STR'!$AI:$AI,"&gt;"&amp;$D220)
+SUMIFS('Flugplan STR'!AZ:AZ,'Flugplan STR'!$AJ:$AJ,"&lt;="&amp;$D220,'Flugplan STR'!$AK:$AK,"&gt;"&amp;$D220)
+SUMIFS('Flugplan STR'!AZ:AZ,'Flugplan STR'!$AL:$AL,"&lt;="&amp;$D220,'Flugplan STR'!$AL:$AL,"&gt;"&amp;$D220)</f>
        <v>4</v>
      </c>
      <c r="S220">
        <f>SUMIFS('Flugplan STR'!BA:BA,'Flugplan STR'!$AH:$AH,"&lt;="&amp;$D220,'Flugplan STR'!$AI:$AI,"&gt;"&amp;$D220)
+SUMIFS('Flugplan STR'!BA:BA,'Flugplan STR'!$AJ:$AJ,"&lt;="&amp;$D220,'Flugplan STR'!$AK:$AK,"&gt;"&amp;$D220)
+SUMIFS('Flugplan STR'!BA:BA,'Flugplan STR'!$AL:$AL,"&lt;="&amp;$D220,'Flugplan STR'!$AL:$AL,"&gt;"&amp;$D220)</f>
        <v>2</v>
      </c>
      <c r="T220">
        <f>SUMIFS('Flugplan STR'!BB:BB,'Flugplan STR'!$AH:$AH,"&lt;="&amp;$D220,'Flugplan STR'!$AI:$AI,"&gt;"&amp;$D220)
+SUMIFS('Flugplan STR'!BB:BB,'Flugplan STR'!$AJ:$AJ,"&lt;="&amp;$D220,'Flugplan STR'!$AK:$AK,"&gt;"&amp;$D220)
+SUMIFS('Flugplan STR'!BB:BB,'Flugplan STR'!$AL:$AL,"&lt;="&amp;$D220,'Flugplan STR'!$AL:$AL,"&gt;"&amp;$D220)</f>
        <v>8</v>
      </c>
      <c r="U220">
        <f>SUMIFS('Flugplan STR'!BC:BC,'Flugplan STR'!$AH:$AH,"&lt;="&amp;$D220,'Flugplan STR'!$AI:$AI,"&gt;"&amp;$D220)
+SUMIFS('Flugplan STR'!BC:BC,'Flugplan STR'!$AJ:$AJ,"&lt;="&amp;$D220,'Flugplan STR'!$AK:$AK,"&gt;"&amp;$D220)
+SUMIFS('Flugplan STR'!BC:BC,'Flugplan STR'!$AL:$AL,"&lt;="&amp;$D220,'Flugplan STR'!$AL:$AL,"&gt;"&amp;$D220)</f>
        <v>0</v>
      </c>
      <c r="V220">
        <f>SUMIFS('Flugplan STR'!BD:BD,'Flugplan STR'!$AH:$AH,"&lt;="&amp;$D220,'Flugplan STR'!$AI:$AI,"&gt;"&amp;$D220)
+SUMIFS('Flugplan STR'!BD:BD,'Flugplan STR'!$AJ:$AJ,"&lt;="&amp;$D220,'Flugplan STR'!$AK:$AK,"&gt;"&amp;$D220)
+SUMIFS('Flugplan STR'!BD:BD,'Flugplan STR'!$AL:$AL,"&lt;="&amp;$D220,'Flugplan STR'!$AL:$AL,"&gt;"&amp;$D220)</f>
        <v>0</v>
      </c>
      <c r="W220">
        <f>SUMIFS('Flugplan STR'!BE:BE,'Flugplan STR'!$AH:$AH,"&lt;="&amp;$D220,'Flugplan STR'!$AI:$AI,"&gt;"&amp;$D220)
+SUMIFS('Flugplan STR'!BE:BE,'Flugplan STR'!$AJ:$AJ,"&lt;="&amp;$D220,'Flugplan STR'!$AK:$AK,"&gt;"&amp;$D220)
+SUMIFS('Flugplan STR'!BE:BE,'Flugplan STR'!$AL:$AL,"&lt;="&amp;$D220,'Flugplan STR'!$AL:$AL,"&gt;"&amp;$D220)</f>
        <v>0</v>
      </c>
      <c r="X220">
        <f>SUMIFS('Flugplan STR'!BF:BF,'Flugplan STR'!$AH:$AH,"&lt;="&amp;$D220,'Flugplan STR'!$AI:$AI,"&gt;"&amp;$D220)
+SUMIFS('Flugplan STR'!BF:BF,'Flugplan STR'!$AJ:$AJ,"&lt;="&amp;$D220,'Flugplan STR'!$AK:$AK,"&gt;"&amp;$D220)
+SUMIFS('Flugplan STR'!BF:BF,'Flugplan STR'!$AL:$AL,"&lt;="&amp;$D220,'Flugplan STR'!$AL:$AL,"&gt;"&amp;$D220)</f>
        <v>8</v>
      </c>
      <c r="Y220">
        <f>SUMIFS('Flugplan STR'!BG:BG,'Flugplan STR'!$AH:$AH,"&lt;="&amp;$D220,'Flugplan STR'!$AI:$AI,"&gt;"&amp;$D220)
+SUMIFS('Flugplan STR'!BG:BG,'Flugplan STR'!$AJ:$AJ,"&lt;="&amp;$D220,'Flugplan STR'!$AK:$AK,"&gt;"&amp;$D220)
+SUMIFS('Flugplan STR'!BG:BG,'Flugplan STR'!$AL:$AL,"&lt;="&amp;$D220,'Flugplan STR'!$AL:$AL,"&gt;"&amp;$D220)</f>
        <v>0</v>
      </c>
      <c r="Z220">
        <f>SUMIFS('Flugplan STR'!BH:BH,'Flugplan STR'!$AH:$AH,"&lt;="&amp;$D220,'Flugplan STR'!$AI:$AI,"&gt;"&amp;$D220)
+SUMIFS('Flugplan STR'!BH:BH,'Flugplan STR'!$AJ:$AJ,"&lt;="&amp;$D220,'Flugplan STR'!$AK:$AK,"&gt;"&amp;$D220)
+SUMIFS('Flugplan STR'!BH:BH,'Flugplan STR'!$AL:$AL,"&lt;="&amp;$D220,'Flugplan STR'!$AL:$AL,"&gt;"&amp;$D220)</f>
        <v>8</v>
      </c>
    </row>
    <row r="221" spans="1:26">
      <c r="A221" s="209">
        <v>45119</v>
      </c>
      <c r="B221" s="208" t="s">
        <v>694</v>
      </c>
      <c r="D221" s="453">
        <f t="shared" si="4"/>
        <v>45121.750000000531</v>
      </c>
      <c r="E221">
        <f>SUMIFS('Flugplan STR'!AN:AN,'Flugplan STR'!AH:AH,"&lt;="&amp;D221,'Flugplan STR'!AI:AI,"&gt;"&amp;D221)
+SUMIFS('Flugplan STR'!AN:AN,'Flugplan STR'!AJ:AJ,"&lt;="&amp;D221,'Flugplan STR'!AK:AK,"&gt;"&amp;D221)
+SUMIFS('Flugplan STR'!AN:AN,'Flugplan STR'!AL:AL,"&lt;="&amp;D221,'Flugplan STR'!AL:AL,"&gt;"&amp;D221)</f>
        <v>8</v>
      </c>
      <c r="G221">
        <f>SUMIFS('Flugplan STR'!AO:AO,'Flugplan STR'!$AH:$AH,"&lt;="&amp;$D221,'Flugplan STR'!$AI:$AI,"&gt;"&amp;$D221)
+SUMIFS('Flugplan STR'!AO:AO,'Flugplan STR'!$AJ:$AJ,"&lt;="&amp;$D221,'Flugplan STR'!$AK:$AK,"&gt;"&amp;$D221)
+SUMIFS('Flugplan STR'!AO:AO,'Flugplan STR'!$AL:$AL,"&lt;="&amp;$D221,'Flugplan STR'!$AL:$AL,"&gt;"&amp;$D221)</f>
        <v>0</v>
      </c>
      <c r="H221">
        <f>SUMIFS('Flugplan STR'!AP:AP,'Flugplan STR'!$AH:$AH,"&lt;="&amp;$D221,'Flugplan STR'!$AI:$AI,"&gt;"&amp;$D221)
+SUMIFS('Flugplan STR'!AP:AP,'Flugplan STR'!$AJ:$AJ,"&lt;="&amp;$D221,'Flugplan STR'!$AK:$AK,"&gt;"&amp;$D221)
+SUMIFS('Flugplan STR'!AP:AP,'Flugplan STR'!$AL:$AL,"&lt;="&amp;$D221,'Flugplan STR'!$AL:$AL,"&gt;"&amp;$D221)</f>
        <v>23</v>
      </c>
      <c r="I221">
        <f>SUMIFS('Flugplan STR'!AQ:AQ,'Flugplan STR'!$AH:$AH,"&lt;="&amp;$D221,'Flugplan STR'!$AI:$AI,"&gt;"&amp;$D221)
+SUMIFS('Flugplan STR'!AQ:AQ,'Flugplan STR'!$AJ:$AJ,"&lt;="&amp;$D221,'Flugplan STR'!$AK:$AK,"&gt;"&amp;$D221)
+SUMIFS('Flugplan STR'!AQ:AQ,'Flugplan STR'!$AL:$AL,"&lt;="&amp;$D221,'Flugplan STR'!$AL:$AL,"&gt;"&amp;$D221)</f>
        <v>8</v>
      </c>
      <c r="J221">
        <f>SUMIFS('Flugplan STR'!AR:AR,'Flugplan STR'!$AH:$AH,"&lt;="&amp;$D221,'Flugplan STR'!$AI:$AI,"&gt;"&amp;$D221)
+SUMIFS('Flugplan STR'!AR:AR,'Flugplan STR'!$AJ:$AJ,"&lt;="&amp;$D221,'Flugplan STR'!$AK:$AK,"&gt;"&amp;$D221)
+SUMIFS('Flugplan STR'!AR:AR,'Flugplan STR'!$AL:$AL,"&lt;="&amp;$D221,'Flugplan STR'!$AL:$AL,"&gt;"&amp;$D221)</f>
        <v>0</v>
      </c>
      <c r="K221">
        <f>SUMIFS('Flugplan STR'!AS:AS,'Flugplan STR'!$AH:$AH,"&lt;="&amp;$D221,'Flugplan STR'!$AI:$AI,"&gt;"&amp;$D221)
+SUMIFS('Flugplan STR'!AS:AS,'Flugplan STR'!$AJ:$AJ,"&lt;="&amp;$D221,'Flugplan STR'!$AK:$AK,"&gt;"&amp;$D221)
+SUMIFS('Flugplan STR'!AS:AS,'Flugplan STR'!$AL:$AL,"&lt;="&amp;$D221,'Flugplan STR'!$AL:$AL,"&gt;"&amp;$D221)</f>
        <v>0</v>
      </c>
      <c r="L221">
        <f>SUMIFS('Flugplan STR'!AT:AT,'Flugplan STR'!$AH:$AH,"&lt;="&amp;$D221,'Flugplan STR'!$AI:$AI,"&gt;"&amp;$D221)
+SUMIFS('Flugplan STR'!AT:AT,'Flugplan STR'!$AJ:$AJ,"&lt;="&amp;$D221,'Flugplan STR'!$AK:$AK,"&gt;"&amp;$D221)
+SUMIFS('Flugplan STR'!AT:AT,'Flugplan STR'!$AL:$AL,"&lt;="&amp;$D221,'Flugplan STR'!$AL:$AL,"&gt;"&amp;$D221)</f>
        <v>0</v>
      </c>
      <c r="M221">
        <f>SUMIFS('Flugplan STR'!AU:AU,'Flugplan STR'!$AH:$AH,"&lt;="&amp;$D221,'Flugplan STR'!$AI:$AI,"&gt;"&amp;$D221)
+SUMIFS('Flugplan STR'!AU:AU,'Flugplan STR'!$AJ:$AJ,"&lt;="&amp;$D221,'Flugplan STR'!$AK:$AK,"&gt;"&amp;$D221)
+SUMIFS('Flugplan STR'!AU:AU,'Flugplan STR'!$AL:$AL,"&lt;="&amp;$D221,'Flugplan STR'!$AL:$AL,"&gt;"&amp;$D221)</f>
        <v>0</v>
      </c>
      <c r="N221">
        <f>SUMIFS('Flugplan STR'!AV:AV,'Flugplan STR'!$AH:$AH,"&lt;="&amp;$D221,'Flugplan STR'!$AI:$AI,"&gt;"&amp;$D221)
+SUMIFS('Flugplan STR'!AV:AV,'Flugplan STR'!$AJ:$AJ,"&lt;="&amp;$D221,'Flugplan STR'!$AK:$AK,"&gt;"&amp;$D221)
+SUMIFS('Flugplan STR'!AV:AV,'Flugplan STR'!$AL:$AL,"&lt;="&amp;$D221,'Flugplan STR'!$AL:$AL,"&gt;"&amp;$D221)</f>
        <v>124</v>
      </c>
      <c r="O221">
        <f>SUMIFS('Flugplan STR'!AW:AW,'Flugplan STR'!$AH:$AH,"&lt;="&amp;$D221,'Flugplan STR'!$AI:$AI,"&gt;"&amp;$D221)
+SUMIFS('Flugplan STR'!AW:AW,'Flugplan STR'!$AJ:$AJ,"&lt;="&amp;$D221,'Flugplan STR'!$AK:$AK,"&gt;"&amp;$D221)
+SUMIFS('Flugplan STR'!AW:AW,'Flugplan STR'!$AL:$AL,"&lt;="&amp;$D221,'Flugplan STR'!$AL:$AL,"&gt;"&amp;$D221)</f>
        <v>0</v>
      </c>
      <c r="P221">
        <f>SUMIFS('Flugplan STR'!AX:AX,'Flugplan STR'!$AH:$AH,"&lt;="&amp;$D221,'Flugplan STR'!$AI:$AI,"&gt;"&amp;$D221)
+SUMIFS('Flugplan STR'!AX:AX,'Flugplan STR'!$AJ:$AJ,"&lt;="&amp;$D221,'Flugplan STR'!$AK:$AK,"&gt;"&amp;$D221)
+SUMIFS('Flugplan STR'!AX:AX,'Flugplan STR'!$AL:$AL,"&lt;="&amp;$D221,'Flugplan STR'!$AL:$AL,"&gt;"&amp;$D221)</f>
        <v>0</v>
      </c>
      <c r="Q221">
        <f>SUMIFS('Flugplan STR'!AY:AY,'Flugplan STR'!$AH:$AH,"&lt;="&amp;$D221,'Flugplan STR'!$AI:$AI,"&gt;"&amp;$D221)
+SUMIFS('Flugplan STR'!AY:AY,'Flugplan STR'!$AJ:$AJ,"&lt;="&amp;$D221,'Flugplan STR'!$AK:$AK,"&gt;"&amp;$D221)
+SUMIFS('Flugplan STR'!AY:AY,'Flugplan STR'!$AL:$AL,"&lt;="&amp;$D221,'Flugplan STR'!$AL:$AL,"&gt;"&amp;$D221)</f>
        <v>3</v>
      </c>
      <c r="R221">
        <f>SUMIFS('Flugplan STR'!AZ:AZ,'Flugplan STR'!$AH:$AH,"&lt;="&amp;$D221,'Flugplan STR'!$AI:$AI,"&gt;"&amp;$D221)
+SUMIFS('Flugplan STR'!AZ:AZ,'Flugplan STR'!$AJ:$AJ,"&lt;="&amp;$D221,'Flugplan STR'!$AK:$AK,"&gt;"&amp;$D221)
+SUMIFS('Flugplan STR'!AZ:AZ,'Flugplan STR'!$AL:$AL,"&lt;="&amp;$D221,'Flugplan STR'!$AL:$AL,"&gt;"&amp;$D221)</f>
        <v>6</v>
      </c>
      <c r="S221">
        <f>SUMIFS('Flugplan STR'!BA:BA,'Flugplan STR'!$AH:$AH,"&lt;="&amp;$D221,'Flugplan STR'!$AI:$AI,"&gt;"&amp;$D221)
+SUMIFS('Flugplan STR'!BA:BA,'Flugplan STR'!$AJ:$AJ,"&lt;="&amp;$D221,'Flugplan STR'!$AK:$AK,"&gt;"&amp;$D221)
+SUMIFS('Flugplan STR'!BA:BA,'Flugplan STR'!$AL:$AL,"&lt;="&amp;$D221,'Flugplan STR'!$AL:$AL,"&gt;"&amp;$D221)</f>
        <v>2</v>
      </c>
      <c r="T221">
        <f>SUMIFS('Flugplan STR'!BB:BB,'Flugplan STR'!$AH:$AH,"&lt;="&amp;$D221,'Flugplan STR'!$AI:$AI,"&gt;"&amp;$D221)
+SUMIFS('Flugplan STR'!BB:BB,'Flugplan STR'!$AJ:$AJ,"&lt;="&amp;$D221,'Flugplan STR'!$AK:$AK,"&gt;"&amp;$D221)
+SUMIFS('Flugplan STR'!BB:BB,'Flugplan STR'!$AL:$AL,"&lt;="&amp;$D221,'Flugplan STR'!$AL:$AL,"&gt;"&amp;$D221)</f>
        <v>8</v>
      </c>
      <c r="U221">
        <f>SUMIFS('Flugplan STR'!BC:BC,'Flugplan STR'!$AH:$AH,"&lt;="&amp;$D221,'Flugplan STR'!$AI:$AI,"&gt;"&amp;$D221)
+SUMIFS('Flugplan STR'!BC:BC,'Flugplan STR'!$AJ:$AJ,"&lt;="&amp;$D221,'Flugplan STR'!$AK:$AK,"&gt;"&amp;$D221)
+SUMIFS('Flugplan STR'!BC:BC,'Flugplan STR'!$AL:$AL,"&lt;="&amp;$D221,'Flugplan STR'!$AL:$AL,"&gt;"&amp;$D221)</f>
        <v>0</v>
      </c>
      <c r="V221">
        <f>SUMIFS('Flugplan STR'!BD:BD,'Flugplan STR'!$AH:$AH,"&lt;="&amp;$D221,'Flugplan STR'!$AI:$AI,"&gt;"&amp;$D221)
+SUMIFS('Flugplan STR'!BD:BD,'Flugplan STR'!$AJ:$AJ,"&lt;="&amp;$D221,'Flugplan STR'!$AK:$AK,"&gt;"&amp;$D221)
+SUMIFS('Flugplan STR'!BD:BD,'Flugplan STR'!$AL:$AL,"&lt;="&amp;$D221,'Flugplan STR'!$AL:$AL,"&gt;"&amp;$D221)</f>
        <v>0</v>
      </c>
      <c r="W221">
        <f>SUMIFS('Flugplan STR'!BE:BE,'Flugplan STR'!$AH:$AH,"&lt;="&amp;$D221,'Flugplan STR'!$AI:$AI,"&gt;"&amp;$D221)
+SUMIFS('Flugplan STR'!BE:BE,'Flugplan STR'!$AJ:$AJ,"&lt;="&amp;$D221,'Flugplan STR'!$AK:$AK,"&gt;"&amp;$D221)
+SUMIFS('Flugplan STR'!BE:BE,'Flugplan STR'!$AL:$AL,"&lt;="&amp;$D221,'Flugplan STR'!$AL:$AL,"&gt;"&amp;$D221)</f>
        <v>0</v>
      </c>
      <c r="X221">
        <f>SUMIFS('Flugplan STR'!BF:BF,'Flugplan STR'!$AH:$AH,"&lt;="&amp;$D221,'Flugplan STR'!$AI:$AI,"&gt;"&amp;$D221)
+SUMIFS('Flugplan STR'!BF:BF,'Flugplan STR'!$AJ:$AJ,"&lt;="&amp;$D221,'Flugplan STR'!$AK:$AK,"&gt;"&amp;$D221)
+SUMIFS('Flugplan STR'!BF:BF,'Flugplan STR'!$AL:$AL,"&lt;="&amp;$D221,'Flugplan STR'!$AL:$AL,"&gt;"&amp;$D221)</f>
        <v>8</v>
      </c>
      <c r="Y221">
        <f>SUMIFS('Flugplan STR'!BG:BG,'Flugplan STR'!$AH:$AH,"&lt;="&amp;$D221,'Flugplan STR'!$AI:$AI,"&gt;"&amp;$D221)
+SUMIFS('Flugplan STR'!BG:BG,'Flugplan STR'!$AJ:$AJ,"&lt;="&amp;$D221,'Flugplan STR'!$AK:$AK,"&gt;"&amp;$D221)
+SUMIFS('Flugplan STR'!BG:BG,'Flugplan STR'!$AL:$AL,"&lt;="&amp;$D221,'Flugplan STR'!$AL:$AL,"&gt;"&amp;$D221)</f>
        <v>0</v>
      </c>
      <c r="Z221">
        <f>SUMIFS('Flugplan STR'!BH:BH,'Flugplan STR'!$AH:$AH,"&lt;="&amp;$D221,'Flugplan STR'!$AI:$AI,"&gt;"&amp;$D221)
+SUMIFS('Flugplan STR'!BH:BH,'Flugplan STR'!$AJ:$AJ,"&lt;="&amp;$D221,'Flugplan STR'!$AK:$AK,"&gt;"&amp;$D221)
+SUMIFS('Flugplan STR'!BH:BH,'Flugplan STR'!$AL:$AL,"&lt;="&amp;$D221,'Flugplan STR'!$AL:$AL,"&gt;"&amp;$D221)</f>
        <v>8</v>
      </c>
    </row>
    <row r="222" spans="1:26">
      <c r="A222" s="209">
        <v>45119</v>
      </c>
      <c r="B222" s="208" t="s">
        <v>678</v>
      </c>
      <c r="D222" s="453">
        <f t="shared" si="4"/>
        <v>45121.770833333867</v>
      </c>
      <c r="E222">
        <f>SUMIFS('Flugplan STR'!AN:AN,'Flugplan STR'!AH:AH,"&lt;="&amp;D222,'Flugplan STR'!AI:AI,"&gt;"&amp;D222)
+SUMIFS('Flugplan STR'!AN:AN,'Flugplan STR'!AJ:AJ,"&lt;="&amp;D222,'Flugplan STR'!AK:AK,"&gt;"&amp;D222)
+SUMIFS('Flugplan STR'!AN:AN,'Flugplan STR'!AL:AL,"&lt;="&amp;D222,'Flugplan STR'!AL:AL,"&gt;"&amp;D222)</f>
        <v>5</v>
      </c>
      <c r="G222">
        <f>SUMIFS('Flugplan STR'!AO:AO,'Flugplan STR'!$AH:$AH,"&lt;="&amp;$D222,'Flugplan STR'!$AI:$AI,"&gt;"&amp;$D222)
+SUMIFS('Flugplan STR'!AO:AO,'Flugplan STR'!$AJ:$AJ,"&lt;="&amp;$D222,'Flugplan STR'!$AK:$AK,"&gt;"&amp;$D222)
+SUMIFS('Flugplan STR'!AO:AO,'Flugplan STR'!$AL:$AL,"&lt;="&amp;$D222,'Flugplan STR'!$AL:$AL,"&gt;"&amp;$D222)</f>
        <v>0</v>
      </c>
      <c r="H222">
        <f>SUMIFS('Flugplan STR'!AP:AP,'Flugplan STR'!$AH:$AH,"&lt;="&amp;$D222,'Flugplan STR'!$AI:$AI,"&gt;"&amp;$D222)
+SUMIFS('Flugplan STR'!AP:AP,'Flugplan STR'!$AJ:$AJ,"&lt;="&amp;$D222,'Flugplan STR'!$AK:$AK,"&gt;"&amp;$D222)
+SUMIFS('Flugplan STR'!AP:AP,'Flugplan STR'!$AL:$AL,"&lt;="&amp;$D222,'Flugplan STR'!$AL:$AL,"&gt;"&amp;$D222)</f>
        <v>15</v>
      </c>
      <c r="I222">
        <f>SUMIFS('Flugplan STR'!AQ:AQ,'Flugplan STR'!$AH:$AH,"&lt;="&amp;$D222,'Flugplan STR'!$AI:$AI,"&gt;"&amp;$D222)
+SUMIFS('Flugplan STR'!AQ:AQ,'Flugplan STR'!$AJ:$AJ,"&lt;="&amp;$D222,'Flugplan STR'!$AK:$AK,"&gt;"&amp;$D222)
+SUMIFS('Flugplan STR'!AQ:AQ,'Flugplan STR'!$AL:$AL,"&lt;="&amp;$D222,'Flugplan STR'!$AL:$AL,"&gt;"&amp;$D222)</f>
        <v>5</v>
      </c>
      <c r="J222">
        <f>SUMIFS('Flugplan STR'!AR:AR,'Flugplan STR'!$AH:$AH,"&lt;="&amp;$D222,'Flugplan STR'!$AI:$AI,"&gt;"&amp;$D222)
+SUMIFS('Flugplan STR'!AR:AR,'Flugplan STR'!$AJ:$AJ,"&lt;="&amp;$D222,'Flugplan STR'!$AK:$AK,"&gt;"&amp;$D222)
+SUMIFS('Flugplan STR'!AR:AR,'Flugplan STR'!$AL:$AL,"&lt;="&amp;$D222,'Flugplan STR'!$AL:$AL,"&gt;"&amp;$D222)</f>
        <v>0</v>
      </c>
      <c r="K222">
        <f>SUMIFS('Flugplan STR'!AS:AS,'Flugplan STR'!$AH:$AH,"&lt;="&amp;$D222,'Flugplan STR'!$AI:$AI,"&gt;"&amp;$D222)
+SUMIFS('Flugplan STR'!AS:AS,'Flugplan STR'!$AJ:$AJ,"&lt;="&amp;$D222,'Flugplan STR'!$AK:$AK,"&gt;"&amp;$D222)
+SUMIFS('Flugplan STR'!AS:AS,'Flugplan STR'!$AL:$AL,"&lt;="&amp;$D222,'Flugplan STR'!$AL:$AL,"&gt;"&amp;$D222)</f>
        <v>0</v>
      </c>
      <c r="L222">
        <f>SUMIFS('Flugplan STR'!AT:AT,'Flugplan STR'!$AH:$AH,"&lt;="&amp;$D222,'Flugplan STR'!$AI:$AI,"&gt;"&amp;$D222)
+SUMIFS('Flugplan STR'!AT:AT,'Flugplan STR'!$AJ:$AJ,"&lt;="&amp;$D222,'Flugplan STR'!$AK:$AK,"&gt;"&amp;$D222)
+SUMIFS('Flugplan STR'!AT:AT,'Flugplan STR'!$AL:$AL,"&lt;="&amp;$D222,'Flugplan STR'!$AL:$AL,"&gt;"&amp;$D222)</f>
        <v>0</v>
      </c>
      <c r="M222">
        <f>SUMIFS('Flugplan STR'!AU:AU,'Flugplan STR'!$AH:$AH,"&lt;="&amp;$D222,'Flugplan STR'!$AI:$AI,"&gt;"&amp;$D222)
+SUMIFS('Flugplan STR'!AU:AU,'Flugplan STR'!$AJ:$AJ,"&lt;="&amp;$D222,'Flugplan STR'!$AK:$AK,"&gt;"&amp;$D222)
+SUMIFS('Flugplan STR'!AU:AU,'Flugplan STR'!$AL:$AL,"&lt;="&amp;$D222,'Flugplan STR'!$AL:$AL,"&gt;"&amp;$D222)</f>
        <v>0</v>
      </c>
      <c r="N222">
        <f>SUMIFS('Flugplan STR'!AV:AV,'Flugplan STR'!$AH:$AH,"&lt;="&amp;$D222,'Flugplan STR'!$AI:$AI,"&gt;"&amp;$D222)
+SUMIFS('Flugplan STR'!AV:AV,'Flugplan STR'!$AJ:$AJ,"&lt;="&amp;$D222,'Flugplan STR'!$AK:$AK,"&gt;"&amp;$D222)
+SUMIFS('Flugplan STR'!AV:AV,'Flugplan STR'!$AL:$AL,"&lt;="&amp;$D222,'Flugplan STR'!$AL:$AL,"&gt;"&amp;$D222)</f>
        <v>88</v>
      </c>
      <c r="O222">
        <f>SUMIFS('Flugplan STR'!AW:AW,'Flugplan STR'!$AH:$AH,"&lt;="&amp;$D222,'Flugplan STR'!$AI:$AI,"&gt;"&amp;$D222)
+SUMIFS('Flugplan STR'!AW:AW,'Flugplan STR'!$AJ:$AJ,"&lt;="&amp;$D222,'Flugplan STR'!$AK:$AK,"&gt;"&amp;$D222)
+SUMIFS('Flugplan STR'!AW:AW,'Flugplan STR'!$AL:$AL,"&lt;="&amp;$D222,'Flugplan STR'!$AL:$AL,"&gt;"&amp;$D222)</f>
        <v>0</v>
      </c>
      <c r="P222">
        <f>SUMIFS('Flugplan STR'!AX:AX,'Flugplan STR'!$AH:$AH,"&lt;="&amp;$D222,'Flugplan STR'!$AI:$AI,"&gt;"&amp;$D222)
+SUMIFS('Flugplan STR'!AX:AX,'Flugplan STR'!$AJ:$AJ,"&lt;="&amp;$D222,'Flugplan STR'!$AK:$AK,"&gt;"&amp;$D222)
+SUMIFS('Flugplan STR'!AX:AX,'Flugplan STR'!$AL:$AL,"&lt;="&amp;$D222,'Flugplan STR'!$AL:$AL,"&gt;"&amp;$D222)</f>
        <v>0</v>
      </c>
      <c r="Q222">
        <f>SUMIFS('Flugplan STR'!AY:AY,'Flugplan STR'!$AH:$AH,"&lt;="&amp;$D222,'Flugplan STR'!$AI:$AI,"&gt;"&amp;$D222)
+SUMIFS('Flugplan STR'!AY:AY,'Flugplan STR'!$AJ:$AJ,"&lt;="&amp;$D222,'Flugplan STR'!$AK:$AK,"&gt;"&amp;$D222)
+SUMIFS('Flugplan STR'!AY:AY,'Flugplan STR'!$AL:$AL,"&lt;="&amp;$D222,'Flugplan STR'!$AL:$AL,"&gt;"&amp;$D222)</f>
        <v>3</v>
      </c>
      <c r="R222">
        <f>SUMIFS('Flugplan STR'!AZ:AZ,'Flugplan STR'!$AH:$AH,"&lt;="&amp;$D222,'Flugplan STR'!$AI:$AI,"&gt;"&amp;$D222)
+SUMIFS('Flugplan STR'!AZ:AZ,'Flugplan STR'!$AJ:$AJ,"&lt;="&amp;$D222,'Flugplan STR'!$AK:$AK,"&gt;"&amp;$D222)
+SUMIFS('Flugplan STR'!AZ:AZ,'Flugplan STR'!$AL:$AL,"&lt;="&amp;$D222,'Flugplan STR'!$AL:$AL,"&gt;"&amp;$D222)</f>
        <v>4</v>
      </c>
      <c r="S222">
        <f>SUMIFS('Flugplan STR'!BA:BA,'Flugplan STR'!$AH:$AH,"&lt;="&amp;$D222,'Flugplan STR'!$AI:$AI,"&gt;"&amp;$D222)
+SUMIFS('Flugplan STR'!BA:BA,'Flugplan STR'!$AJ:$AJ,"&lt;="&amp;$D222,'Flugplan STR'!$AK:$AK,"&gt;"&amp;$D222)
+SUMIFS('Flugplan STR'!BA:BA,'Flugplan STR'!$AL:$AL,"&lt;="&amp;$D222,'Flugplan STR'!$AL:$AL,"&gt;"&amp;$D222)</f>
        <v>2</v>
      </c>
      <c r="T222">
        <f>SUMIFS('Flugplan STR'!BB:BB,'Flugplan STR'!$AH:$AH,"&lt;="&amp;$D222,'Flugplan STR'!$AI:$AI,"&gt;"&amp;$D222)
+SUMIFS('Flugplan STR'!BB:BB,'Flugplan STR'!$AJ:$AJ,"&lt;="&amp;$D222,'Flugplan STR'!$AK:$AK,"&gt;"&amp;$D222)
+SUMIFS('Flugplan STR'!BB:BB,'Flugplan STR'!$AL:$AL,"&lt;="&amp;$D222,'Flugplan STR'!$AL:$AL,"&gt;"&amp;$D222)</f>
        <v>5</v>
      </c>
      <c r="U222">
        <f>SUMIFS('Flugplan STR'!BC:BC,'Flugplan STR'!$AH:$AH,"&lt;="&amp;$D222,'Flugplan STR'!$AI:$AI,"&gt;"&amp;$D222)
+SUMIFS('Flugplan STR'!BC:BC,'Flugplan STR'!$AJ:$AJ,"&lt;="&amp;$D222,'Flugplan STR'!$AK:$AK,"&gt;"&amp;$D222)
+SUMIFS('Flugplan STR'!BC:BC,'Flugplan STR'!$AL:$AL,"&lt;="&amp;$D222,'Flugplan STR'!$AL:$AL,"&gt;"&amp;$D222)</f>
        <v>0</v>
      </c>
      <c r="V222">
        <f>SUMIFS('Flugplan STR'!BD:BD,'Flugplan STR'!$AH:$AH,"&lt;="&amp;$D222,'Flugplan STR'!$AI:$AI,"&gt;"&amp;$D222)
+SUMIFS('Flugplan STR'!BD:BD,'Flugplan STR'!$AJ:$AJ,"&lt;="&amp;$D222,'Flugplan STR'!$AK:$AK,"&gt;"&amp;$D222)
+SUMIFS('Flugplan STR'!BD:BD,'Flugplan STR'!$AL:$AL,"&lt;="&amp;$D222,'Flugplan STR'!$AL:$AL,"&gt;"&amp;$D222)</f>
        <v>0</v>
      </c>
      <c r="W222">
        <f>SUMIFS('Flugplan STR'!BE:BE,'Flugplan STR'!$AH:$AH,"&lt;="&amp;$D222,'Flugplan STR'!$AI:$AI,"&gt;"&amp;$D222)
+SUMIFS('Flugplan STR'!BE:BE,'Flugplan STR'!$AJ:$AJ,"&lt;="&amp;$D222,'Flugplan STR'!$AK:$AK,"&gt;"&amp;$D222)
+SUMIFS('Flugplan STR'!BE:BE,'Flugplan STR'!$AL:$AL,"&lt;="&amp;$D222,'Flugplan STR'!$AL:$AL,"&gt;"&amp;$D222)</f>
        <v>0</v>
      </c>
      <c r="X222">
        <f>SUMIFS('Flugplan STR'!BF:BF,'Flugplan STR'!$AH:$AH,"&lt;="&amp;$D222,'Flugplan STR'!$AI:$AI,"&gt;"&amp;$D222)
+SUMIFS('Flugplan STR'!BF:BF,'Flugplan STR'!$AJ:$AJ,"&lt;="&amp;$D222,'Flugplan STR'!$AK:$AK,"&gt;"&amp;$D222)
+SUMIFS('Flugplan STR'!BF:BF,'Flugplan STR'!$AL:$AL,"&lt;="&amp;$D222,'Flugplan STR'!$AL:$AL,"&gt;"&amp;$D222)</f>
        <v>5</v>
      </c>
      <c r="Y222">
        <f>SUMIFS('Flugplan STR'!BG:BG,'Flugplan STR'!$AH:$AH,"&lt;="&amp;$D222,'Flugplan STR'!$AI:$AI,"&gt;"&amp;$D222)
+SUMIFS('Flugplan STR'!BG:BG,'Flugplan STR'!$AJ:$AJ,"&lt;="&amp;$D222,'Flugplan STR'!$AK:$AK,"&gt;"&amp;$D222)
+SUMIFS('Flugplan STR'!BG:BG,'Flugplan STR'!$AL:$AL,"&lt;="&amp;$D222,'Flugplan STR'!$AL:$AL,"&gt;"&amp;$D222)</f>
        <v>0</v>
      </c>
      <c r="Z222">
        <f>SUMIFS('Flugplan STR'!BH:BH,'Flugplan STR'!$AH:$AH,"&lt;="&amp;$D222,'Flugplan STR'!$AI:$AI,"&gt;"&amp;$D222)
+SUMIFS('Flugplan STR'!BH:BH,'Flugplan STR'!$AJ:$AJ,"&lt;="&amp;$D222,'Flugplan STR'!$AK:$AK,"&gt;"&amp;$D222)
+SUMIFS('Flugplan STR'!BH:BH,'Flugplan STR'!$AL:$AL,"&lt;="&amp;$D222,'Flugplan STR'!$AL:$AL,"&gt;"&amp;$D222)</f>
        <v>5</v>
      </c>
    </row>
    <row r="223" spans="1:26">
      <c r="A223" s="209">
        <v>45119</v>
      </c>
      <c r="B223" s="208" t="s">
        <v>687</v>
      </c>
      <c r="D223" s="453">
        <f t="shared" si="4"/>
        <v>45121.791666667203</v>
      </c>
      <c r="E223">
        <f>SUMIFS('Flugplan STR'!AN:AN,'Flugplan STR'!AH:AH,"&lt;="&amp;D223,'Flugplan STR'!AI:AI,"&gt;"&amp;D223)
+SUMIFS('Flugplan STR'!AN:AN,'Flugplan STR'!AJ:AJ,"&lt;="&amp;D223,'Flugplan STR'!AK:AK,"&gt;"&amp;D223)
+SUMIFS('Flugplan STR'!AN:AN,'Flugplan STR'!AL:AL,"&lt;="&amp;D223,'Flugplan STR'!AL:AL,"&gt;"&amp;D223)</f>
        <v>8</v>
      </c>
      <c r="G223">
        <f>SUMIFS('Flugplan STR'!AO:AO,'Flugplan STR'!$AH:$AH,"&lt;="&amp;$D223,'Flugplan STR'!$AI:$AI,"&gt;"&amp;$D223)
+SUMIFS('Flugplan STR'!AO:AO,'Flugplan STR'!$AJ:$AJ,"&lt;="&amp;$D223,'Flugplan STR'!$AK:$AK,"&gt;"&amp;$D223)
+SUMIFS('Flugplan STR'!AO:AO,'Flugplan STR'!$AL:$AL,"&lt;="&amp;$D223,'Flugplan STR'!$AL:$AL,"&gt;"&amp;$D223)</f>
        <v>0</v>
      </c>
      <c r="H223">
        <f>SUMIFS('Flugplan STR'!AP:AP,'Flugplan STR'!$AH:$AH,"&lt;="&amp;$D223,'Flugplan STR'!$AI:$AI,"&gt;"&amp;$D223)
+SUMIFS('Flugplan STR'!AP:AP,'Flugplan STR'!$AJ:$AJ,"&lt;="&amp;$D223,'Flugplan STR'!$AK:$AK,"&gt;"&amp;$D223)
+SUMIFS('Flugplan STR'!AP:AP,'Flugplan STR'!$AL:$AL,"&lt;="&amp;$D223,'Flugplan STR'!$AL:$AL,"&gt;"&amp;$D223)</f>
        <v>24</v>
      </c>
      <c r="I223">
        <f>SUMIFS('Flugplan STR'!AQ:AQ,'Flugplan STR'!$AH:$AH,"&lt;="&amp;$D223,'Flugplan STR'!$AI:$AI,"&gt;"&amp;$D223)
+SUMIFS('Flugplan STR'!AQ:AQ,'Flugplan STR'!$AJ:$AJ,"&lt;="&amp;$D223,'Flugplan STR'!$AK:$AK,"&gt;"&amp;$D223)
+SUMIFS('Flugplan STR'!AQ:AQ,'Flugplan STR'!$AL:$AL,"&lt;="&amp;$D223,'Flugplan STR'!$AL:$AL,"&gt;"&amp;$D223)</f>
        <v>8</v>
      </c>
      <c r="J223">
        <f>SUMIFS('Flugplan STR'!AR:AR,'Flugplan STR'!$AH:$AH,"&lt;="&amp;$D223,'Flugplan STR'!$AI:$AI,"&gt;"&amp;$D223)
+SUMIFS('Flugplan STR'!AR:AR,'Flugplan STR'!$AJ:$AJ,"&lt;="&amp;$D223,'Flugplan STR'!$AK:$AK,"&gt;"&amp;$D223)
+SUMIFS('Flugplan STR'!AR:AR,'Flugplan STR'!$AL:$AL,"&lt;="&amp;$D223,'Flugplan STR'!$AL:$AL,"&gt;"&amp;$D223)</f>
        <v>0</v>
      </c>
      <c r="K223">
        <f>SUMIFS('Flugplan STR'!AS:AS,'Flugplan STR'!$AH:$AH,"&lt;="&amp;$D223,'Flugplan STR'!$AI:$AI,"&gt;"&amp;$D223)
+SUMIFS('Flugplan STR'!AS:AS,'Flugplan STR'!$AJ:$AJ,"&lt;="&amp;$D223,'Flugplan STR'!$AK:$AK,"&gt;"&amp;$D223)
+SUMIFS('Flugplan STR'!AS:AS,'Flugplan STR'!$AL:$AL,"&lt;="&amp;$D223,'Flugplan STR'!$AL:$AL,"&gt;"&amp;$D223)</f>
        <v>0</v>
      </c>
      <c r="L223">
        <f>SUMIFS('Flugplan STR'!AT:AT,'Flugplan STR'!$AH:$AH,"&lt;="&amp;$D223,'Flugplan STR'!$AI:$AI,"&gt;"&amp;$D223)
+SUMIFS('Flugplan STR'!AT:AT,'Flugplan STR'!$AJ:$AJ,"&lt;="&amp;$D223,'Flugplan STR'!$AK:$AK,"&gt;"&amp;$D223)
+SUMIFS('Flugplan STR'!AT:AT,'Flugplan STR'!$AL:$AL,"&lt;="&amp;$D223,'Flugplan STR'!$AL:$AL,"&gt;"&amp;$D223)</f>
        <v>0</v>
      </c>
      <c r="M223">
        <f>SUMIFS('Flugplan STR'!AU:AU,'Flugplan STR'!$AH:$AH,"&lt;="&amp;$D223,'Flugplan STR'!$AI:$AI,"&gt;"&amp;$D223)
+SUMIFS('Flugplan STR'!AU:AU,'Flugplan STR'!$AJ:$AJ,"&lt;="&amp;$D223,'Flugplan STR'!$AK:$AK,"&gt;"&amp;$D223)
+SUMIFS('Flugplan STR'!AU:AU,'Flugplan STR'!$AL:$AL,"&lt;="&amp;$D223,'Flugplan STR'!$AL:$AL,"&gt;"&amp;$D223)</f>
        <v>0</v>
      </c>
      <c r="N223">
        <f>SUMIFS('Flugplan STR'!AV:AV,'Flugplan STR'!$AH:$AH,"&lt;="&amp;$D223,'Flugplan STR'!$AI:$AI,"&gt;"&amp;$D223)
+SUMIFS('Flugplan STR'!AV:AV,'Flugplan STR'!$AJ:$AJ,"&lt;="&amp;$D223,'Flugplan STR'!$AK:$AK,"&gt;"&amp;$D223)
+SUMIFS('Flugplan STR'!AV:AV,'Flugplan STR'!$AL:$AL,"&lt;="&amp;$D223,'Flugplan STR'!$AL:$AL,"&gt;"&amp;$D223)</f>
        <v>120</v>
      </c>
      <c r="O223">
        <f>SUMIFS('Flugplan STR'!AW:AW,'Flugplan STR'!$AH:$AH,"&lt;="&amp;$D223,'Flugplan STR'!$AI:$AI,"&gt;"&amp;$D223)
+SUMIFS('Flugplan STR'!AW:AW,'Flugplan STR'!$AJ:$AJ,"&lt;="&amp;$D223,'Flugplan STR'!$AK:$AK,"&gt;"&amp;$D223)
+SUMIFS('Flugplan STR'!AW:AW,'Flugplan STR'!$AL:$AL,"&lt;="&amp;$D223,'Flugplan STR'!$AL:$AL,"&gt;"&amp;$D223)</f>
        <v>0</v>
      </c>
      <c r="P223">
        <f>SUMIFS('Flugplan STR'!AX:AX,'Flugplan STR'!$AH:$AH,"&lt;="&amp;$D223,'Flugplan STR'!$AI:$AI,"&gt;"&amp;$D223)
+SUMIFS('Flugplan STR'!AX:AX,'Flugplan STR'!$AJ:$AJ,"&lt;="&amp;$D223,'Flugplan STR'!$AK:$AK,"&gt;"&amp;$D223)
+SUMIFS('Flugplan STR'!AX:AX,'Flugplan STR'!$AL:$AL,"&lt;="&amp;$D223,'Flugplan STR'!$AL:$AL,"&gt;"&amp;$D223)</f>
        <v>0</v>
      </c>
      <c r="Q223">
        <f>SUMIFS('Flugplan STR'!AY:AY,'Flugplan STR'!$AH:$AH,"&lt;="&amp;$D223,'Flugplan STR'!$AI:$AI,"&gt;"&amp;$D223)
+SUMIFS('Flugplan STR'!AY:AY,'Flugplan STR'!$AJ:$AJ,"&lt;="&amp;$D223,'Flugplan STR'!$AK:$AK,"&gt;"&amp;$D223)
+SUMIFS('Flugplan STR'!AY:AY,'Flugplan STR'!$AL:$AL,"&lt;="&amp;$D223,'Flugplan STR'!$AL:$AL,"&gt;"&amp;$D223)</f>
        <v>2</v>
      </c>
      <c r="R223">
        <f>SUMIFS('Flugplan STR'!AZ:AZ,'Flugplan STR'!$AH:$AH,"&lt;="&amp;$D223,'Flugplan STR'!$AI:$AI,"&gt;"&amp;$D223)
+SUMIFS('Flugplan STR'!AZ:AZ,'Flugplan STR'!$AJ:$AJ,"&lt;="&amp;$D223,'Flugplan STR'!$AK:$AK,"&gt;"&amp;$D223)
+SUMIFS('Flugplan STR'!AZ:AZ,'Flugplan STR'!$AL:$AL,"&lt;="&amp;$D223,'Flugplan STR'!$AL:$AL,"&gt;"&amp;$D223)</f>
        <v>4</v>
      </c>
      <c r="S223">
        <f>SUMIFS('Flugplan STR'!BA:BA,'Flugplan STR'!$AH:$AH,"&lt;="&amp;$D223,'Flugplan STR'!$AI:$AI,"&gt;"&amp;$D223)
+SUMIFS('Flugplan STR'!BA:BA,'Flugplan STR'!$AJ:$AJ,"&lt;="&amp;$D223,'Flugplan STR'!$AK:$AK,"&gt;"&amp;$D223)
+SUMIFS('Flugplan STR'!BA:BA,'Flugplan STR'!$AL:$AL,"&lt;="&amp;$D223,'Flugplan STR'!$AL:$AL,"&gt;"&amp;$D223)</f>
        <v>0</v>
      </c>
      <c r="T223">
        <f>SUMIFS('Flugplan STR'!BB:BB,'Flugplan STR'!$AH:$AH,"&lt;="&amp;$D223,'Flugplan STR'!$AI:$AI,"&gt;"&amp;$D223)
+SUMIFS('Flugplan STR'!BB:BB,'Flugplan STR'!$AJ:$AJ,"&lt;="&amp;$D223,'Flugplan STR'!$AK:$AK,"&gt;"&amp;$D223)
+SUMIFS('Flugplan STR'!BB:BB,'Flugplan STR'!$AL:$AL,"&lt;="&amp;$D223,'Flugplan STR'!$AL:$AL,"&gt;"&amp;$D223)</f>
        <v>8</v>
      </c>
      <c r="U223">
        <f>SUMIFS('Flugplan STR'!BC:BC,'Flugplan STR'!$AH:$AH,"&lt;="&amp;$D223,'Flugplan STR'!$AI:$AI,"&gt;"&amp;$D223)
+SUMIFS('Flugplan STR'!BC:BC,'Flugplan STR'!$AJ:$AJ,"&lt;="&amp;$D223,'Flugplan STR'!$AK:$AK,"&gt;"&amp;$D223)
+SUMIFS('Flugplan STR'!BC:BC,'Flugplan STR'!$AL:$AL,"&lt;="&amp;$D223,'Flugplan STR'!$AL:$AL,"&gt;"&amp;$D223)</f>
        <v>0</v>
      </c>
      <c r="V223">
        <f>SUMIFS('Flugplan STR'!BD:BD,'Flugplan STR'!$AH:$AH,"&lt;="&amp;$D223,'Flugplan STR'!$AI:$AI,"&gt;"&amp;$D223)
+SUMIFS('Flugplan STR'!BD:BD,'Flugplan STR'!$AJ:$AJ,"&lt;="&amp;$D223,'Flugplan STR'!$AK:$AK,"&gt;"&amp;$D223)
+SUMIFS('Flugplan STR'!BD:BD,'Flugplan STR'!$AL:$AL,"&lt;="&amp;$D223,'Flugplan STR'!$AL:$AL,"&gt;"&amp;$D223)</f>
        <v>0</v>
      </c>
      <c r="W223">
        <f>SUMIFS('Flugplan STR'!BE:BE,'Flugplan STR'!$AH:$AH,"&lt;="&amp;$D223,'Flugplan STR'!$AI:$AI,"&gt;"&amp;$D223)
+SUMIFS('Flugplan STR'!BE:BE,'Flugplan STR'!$AJ:$AJ,"&lt;="&amp;$D223,'Flugplan STR'!$AK:$AK,"&gt;"&amp;$D223)
+SUMIFS('Flugplan STR'!BE:BE,'Flugplan STR'!$AL:$AL,"&lt;="&amp;$D223,'Flugplan STR'!$AL:$AL,"&gt;"&amp;$D223)</f>
        <v>0</v>
      </c>
      <c r="X223">
        <f>SUMIFS('Flugplan STR'!BF:BF,'Flugplan STR'!$AH:$AH,"&lt;="&amp;$D223,'Flugplan STR'!$AI:$AI,"&gt;"&amp;$D223)
+SUMIFS('Flugplan STR'!BF:BF,'Flugplan STR'!$AJ:$AJ,"&lt;="&amp;$D223,'Flugplan STR'!$AK:$AK,"&gt;"&amp;$D223)
+SUMIFS('Flugplan STR'!BF:BF,'Flugplan STR'!$AL:$AL,"&lt;="&amp;$D223,'Flugplan STR'!$AL:$AL,"&gt;"&amp;$D223)</f>
        <v>8</v>
      </c>
      <c r="Y223">
        <f>SUMIFS('Flugplan STR'!BG:BG,'Flugplan STR'!$AH:$AH,"&lt;="&amp;$D223,'Flugplan STR'!$AI:$AI,"&gt;"&amp;$D223)
+SUMIFS('Flugplan STR'!BG:BG,'Flugplan STR'!$AJ:$AJ,"&lt;="&amp;$D223,'Flugplan STR'!$AK:$AK,"&gt;"&amp;$D223)
+SUMIFS('Flugplan STR'!BG:BG,'Flugplan STR'!$AL:$AL,"&lt;="&amp;$D223,'Flugplan STR'!$AL:$AL,"&gt;"&amp;$D223)</f>
        <v>0</v>
      </c>
      <c r="Z223">
        <f>SUMIFS('Flugplan STR'!BH:BH,'Flugplan STR'!$AH:$AH,"&lt;="&amp;$D223,'Flugplan STR'!$AI:$AI,"&gt;"&amp;$D223)
+SUMIFS('Flugplan STR'!BH:BH,'Flugplan STR'!$AJ:$AJ,"&lt;="&amp;$D223,'Flugplan STR'!$AK:$AK,"&gt;"&amp;$D223)
+SUMIFS('Flugplan STR'!BH:BH,'Flugplan STR'!$AL:$AL,"&lt;="&amp;$D223,'Flugplan STR'!$AL:$AL,"&gt;"&amp;$D223)</f>
        <v>8</v>
      </c>
    </row>
    <row r="224" spans="1:26">
      <c r="A224" s="209">
        <v>45120</v>
      </c>
      <c r="B224" s="208" t="s">
        <v>838</v>
      </c>
      <c r="D224" s="453">
        <f t="shared" si="4"/>
        <v>45121.812500000538</v>
      </c>
      <c r="E224">
        <f>SUMIFS('Flugplan STR'!AN:AN,'Flugplan STR'!AH:AH,"&lt;="&amp;D224,'Flugplan STR'!AI:AI,"&gt;"&amp;D224)
+SUMIFS('Flugplan STR'!AN:AN,'Flugplan STR'!AJ:AJ,"&lt;="&amp;D224,'Flugplan STR'!AK:AK,"&gt;"&amp;D224)
+SUMIFS('Flugplan STR'!AN:AN,'Flugplan STR'!AL:AL,"&lt;="&amp;D224,'Flugplan STR'!AL:AL,"&gt;"&amp;D224)</f>
        <v>6</v>
      </c>
      <c r="G224">
        <f>SUMIFS('Flugplan STR'!AO:AO,'Flugplan STR'!$AH:$AH,"&lt;="&amp;$D224,'Flugplan STR'!$AI:$AI,"&gt;"&amp;$D224)
+SUMIFS('Flugplan STR'!AO:AO,'Flugplan STR'!$AJ:$AJ,"&lt;="&amp;$D224,'Flugplan STR'!$AK:$AK,"&gt;"&amp;$D224)
+SUMIFS('Flugplan STR'!AO:AO,'Flugplan STR'!$AL:$AL,"&lt;="&amp;$D224,'Flugplan STR'!$AL:$AL,"&gt;"&amp;$D224)</f>
        <v>0</v>
      </c>
      <c r="H224">
        <f>SUMIFS('Flugplan STR'!AP:AP,'Flugplan STR'!$AH:$AH,"&lt;="&amp;$D224,'Flugplan STR'!$AI:$AI,"&gt;"&amp;$D224)
+SUMIFS('Flugplan STR'!AP:AP,'Flugplan STR'!$AJ:$AJ,"&lt;="&amp;$D224,'Flugplan STR'!$AK:$AK,"&gt;"&amp;$D224)
+SUMIFS('Flugplan STR'!AP:AP,'Flugplan STR'!$AL:$AL,"&lt;="&amp;$D224,'Flugplan STR'!$AL:$AL,"&gt;"&amp;$D224)</f>
        <v>18</v>
      </c>
      <c r="I224">
        <f>SUMIFS('Flugplan STR'!AQ:AQ,'Flugplan STR'!$AH:$AH,"&lt;="&amp;$D224,'Flugplan STR'!$AI:$AI,"&gt;"&amp;$D224)
+SUMIFS('Flugplan STR'!AQ:AQ,'Flugplan STR'!$AJ:$AJ,"&lt;="&amp;$D224,'Flugplan STR'!$AK:$AK,"&gt;"&amp;$D224)
+SUMIFS('Flugplan STR'!AQ:AQ,'Flugplan STR'!$AL:$AL,"&lt;="&amp;$D224,'Flugplan STR'!$AL:$AL,"&gt;"&amp;$D224)</f>
        <v>6</v>
      </c>
      <c r="J224">
        <f>SUMIFS('Flugplan STR'!AR:AR,'Flugplan STR'!$AH:$AH,"&lt;="&amp;$D224,'Flugplan STR'!$AI:$AI,"&gt;"&amp;$D224)
+SUMIFS('Flugplan STR'!AR:AR,'Flugplan STR'!$AJ:$AJ,"&lt;="&amp;$D224,'Flugplan STR'!$AK:$AK,"&gt;"&amp;$D224)
+SUMIFS('Flugplan STR'!AR:AR,'Flugplan STR'!$AL:$AL,"&lt;="&amp;$D224,'Flugplan STR'!$AL:$AL,"&gt;"&amp;$D224)</f>
        <v>0</v>
      </c>
      <c r="K224">
        <f>SUMIFS('Flugplan STR'!AS:AS,'Flugplan STR'!$AH:$AH,"&lt;="&amp;$D224,'Flugplan STR'!$AI:$AI,"&gt;"&amp;$D224)
+SUMIFS('Flugplan STR'!AS:AS,'Flugplan STR'!$AJ:$AJ,"&lt;="&amp;$D224,'Flugplan STR'!$AK:$AK,"&gt;"&amp;$D224)
+SUMIFS('Flugplan STR'!AS:AS,'Flugplan STR'!$AL:$AL,"&lt;="&amp;$D224,'Flugplan STR'!$AL:$AL,"&gt;"&amp;$D224)</f>
        <v>0</v>
      </c>
      <c r="L224">
        <f>SUMIFS('Flugplan STR'!AT:AT,'Flugplan STR'!$AH:$AH,"&lt;="&amp;$D224,'Flugplan STR'!$AI:$AI,"&gt;"&amp;$D224)
+SUMIFS('Flugplan STR'!AT:AT,'Flugplan STR'!$AJ:$AJ,"&lt;="&amp;$D224,'Flugplan STR'!$AK:$AK,"&gt;"&amp;$D224)
+SUMIFS('Flugplan STR'!AT:AT,'Flugplan STR'!$AL:$AL,"&lt;="&amp;$D224,'Flugplan STR'!$AL:$AL,"&gt;"&amp;$D224)</f>
        <v>0</v>
      </c>
      <c r="M224">
        <f>SUMIFS('Flugplan STR'!AU:AU,'Flugplan STR'!$AH:$AH,"&lt;="&amp;$D224,'Flugplan STR'!$AI:$AI,"&gt;"&amp;$D224)
+SUMIFS('Flugplan STR'!AU:AU,'Flugplan STR'!$AJ:$AJ,"&lt;="&amp;$D224,'Flugplan STR'!$AK:$AK,"&gt;"&amp;$D224)
+SUMIFS('Flugplan STR'!AU:AU,'Flugplan STR'!$AL:$AL,"&lt;="&amp;$D224,'Flugplan STR'!$AL:$AL,"&gt;"&amp;$D224)</f>
        <v>0</v>
      </c>
      <c r="N224">
        <f>SUMIFS('Flugplan STR'!AV:AV,'Flugplan STR'!$AH:$AH,"&lt;="&amp;$D224,'Flugplan STR'!$AI:$AI,"&gt;"&amp;$D224)
+SUMIFS('Flugplan STR'!AV:AV,'Flugplan STR'!$AJ:$AJ,"&lt;="&amp;$D224,'Flugplan STR'!$AK:$AK,"&gt;"&amp;$D224)
+SUMIFS('Flugplan STR'!AV:AV,'Flugplan STR'!$AL:$AL,"&lt;="&amp;$D224,'Flugplan STR'!$AL:$AL,"&gt;"&amp;$D224)</f>
        <v>92</v>
      </c>
      <c r="O224">
        <f>SUMIFS('Flugplan STR'!AW:AW,'Flugplan STR'!$AH:$AH,"&lt;="&amp;$D224,'Flugplan STR'!$AI:$AI,"&gt;"&amp;$D224)
+SUMIFS('Flugplan STR'!AW:AW,'Flugplan STR'!$AJ:$AJ,"&lt;="&amp;$D224,'Flugplan STR'!$AK:$AK,"&gt;"&amp;$D224)
+SUMIFS('Flugplan STR'!AW:AW,'Flugplan STR'!$AL:$AL,"&lt;="&amp;$D224,'Flugplan STR'!$AL:$AL,"&gt;"&amp;$D224)</f>
        <v>0</v>
      </c>
      <c r="P224">
        <f>SUMIFS('Flugplan STR'!AX:AX,'Flugplan STR'!$AH:$AH,"&lt;="&amp;$D224,'Flugplan STR'!$AI:$AI,"&gt;"&amp;$D224)
+SUMIFS('Flugplan STR'!AX:AX,'Flugplan STR'!$AJ:$AJ,"&lt;="&amp;$D224,'Flugplan STR'!$AK:$AK,"&gt;"&amp;$D224)
+SUMIFS('Flugplan STR'!AX:AX,'Flugplan STR'!$AL:$AL,"&lt;="&amp;$D224,'Flugplan STR'!$AL:$AL,"&gt;"&amp;$D224)</f>
        <v>0</v>
      </c>
      <c r="Q224">
        <f>SUMIFS('Flugplan STR'!AY:AY,'Flugplan STR'!$AH:$AH,"&lt;="&amp;$D224,'Flugplan STR'!$AI:$AI,"&gt;"&amp;$D224)
+SUMIFS('Flugplan STR'!AY:AY,'Flugplan STR'!$AJ:$AJ,"&lt;="&amp;$D224,'Flugplan STR'!$AK:$AK,"&gt;"&amp;$D224)
+SUMIFS('Flugplan STR'!AY:AY,'Flugplan STR'!$AL:$AL,"&lt;="&amp;$D224,'Flugplan STR'!$AL:$AL,"&gt;"&amp;$D224)</f>
        <v>2</v>
      </c>
      <c r="R224">
        <f>SUMIFS('Flugplan STR'!AZ:AZ,'Flugplan STR'!$AH:$AH,"&lt;="&amp;$D224,'Flugplan STR'!$AI:$AI,"&gt;"&amp;$D224)
+SUMIFS('Flugplan STR'!AZ:AZ,'Flugplan STR'!$AJ:$AJ,"&lt;="&amp;$D224,'Flugplan STR'!$AK:$AK,"&gt;"&amp;$D224)
+SUMIFS('Flugplan STR'!AZ:AZ,'Flugplan STR'!$AL:$AL,"&lt;="&amp;$D224,'Flugplan STR'!$AL:$AL,"&gt;"&amp;$D224)</f>
        <v>2</v>
      </c>
      <c r="S224">
        <f>SUMIFS('Flugplan STR'!BA:BA,'Flugplan STR'!$AH:$AH,"&lt;="&amp;$D224,'Flugplan STR'!$AI:$AI,"&gt;"&amp;$D224)
+SUMIFS('Flugplan STR'!BA:BA,'Flugplan STR'!$AJ:$AJ,"&lt;="&amp;$D224,'Flugplan STR'!$AK:$AK,"&gt;"&amp;$D224)
+SUMIFS('Flugplan STR'!BA:BA,'Flugplan STR'!$AL:$AL,"&lt;="&amp;$D224,'Flugplan STR'!$AL:$AL,"&gt;"&amp;$D224)</f>
        <v>2</v>
      </c>
      <c r="T224">
        <f>SUMIFS('Flugplan STR'!BB:BB,'Flugplan STR'!$AH:$AH,"&lt;="&amp;$D224,'Flugplan STR'!$AI:$AI,"&gt;"&amp;$D224)
+SUMIFS('Flugplan STR'!BB:BB,'Flugplan STR'!$AJ:$AJ,"&lt;="&amp;$D224,'Flugplan STR'!$AK:$AK,"&gt;"&amp;$D224)
+SUMIFS('Flugplan STR'!BB:BB,'Flugplan STR'!$AL:$AL,"&lt;="&amp;$D224,'Flugplan STR'!$AL:$AL,"&gt;"&amp;$D224)</f>
        <v>6</v>
      </c>
      <c r="U224">
        <f>SUMIFS('Flugplan STR'!BC:BC,'Flugplan STR'!$AH:$AH,"&lt;="&amp;$D224,'Flugplan STR'!$AI:$AI,"&gt;"&amp;$D224)
+SUMIFS('Flugplan STR'!BC:BC,'Flugplan STR'!$AJ:$AJ,"&lt;="&amp;$D224,'Flugplan STR'!$AK:$AK,"&gt;"&amp;$D224)
+SUMIFS('Flugplan STR'!BC:BC,'Flugplan STR'!$AL:$AL,"&lt;="&amp;$D224,'Flugplan STR'!$AL:$AL,"&gt;"&amp;$D224)</f>
        <v>0</v>
      </c>
      <c r="V224">
        <f>SUMIFS('Flugplan STR'!BD:BD,'Flugplan STR'!$AH:$AH,"&lt;="&amp;$D224,'Flugplan STR'!$AI:$AI,"&gt;"&amp;$D224)
+SUMIFS('Flugplan STR'!BD:BD,'Flugplan STR'!$AJ:$AJ,"&lt;="&amp;$D224,'Flugplan STR'!$AK:$AK,"&gt;"&amp;$D224)
+SUMIFS('Flugplan STR'!BD:BD,'Flugplan STR'!$AL:$AL,"&lt;="&amp;$D224,'Flugplan STR'!$AL:$AL,"&gt;"&amp;$D224)</f>
        <v>0</v>
      </c>
      <c r="W224">
        <f>SUMIFS('Flugplan STR'!BE:BE,'Flugplan STR'!$AH:$AH,"&lt;="&amp;$D224,'Flugplan STR'!$AI:$AI,"&gt;"&amp;$D224)
+SUMIFS('Flugplan STR'!BE:BE,'Flugplan STR'!$AJ:$AJ,"&lt;="&amp;$D224,'Flugplan STR'!$AK:$AK,"&gt;"&amp;$D224)
+SUMIFS('Flugplan STR'!BE:BE,'Flugplan STR'!$AL:$AL,"&lt;="&amp;$D224,'Flugplan STR'!$AL:$AL,"&gt;"&amp;$D224)</f>
        <v>0</v>
      </c>
      <c r="X224">
        <f>SUMIFS('Flugplan STR'!BF:BF,'Flugplan STR'!$AH:$AH,"&lt;="&amp;$D224,'Flugplan STR'!$AI:$AI,"&gt;"&amp;$D224)
+SUMIFS('Flugplan STR'!BF:BF,'Flugplan STR'!$AJ:$AJ,"&lt;="&amp;$D224,'Flugplan STR'!$AK:$AK,"&gt;"&amp;$D224)
+SUMIFS('Flugplan STR'!BF:BF,'Flugplan STR'!$AL:$AL,"&lt;="&amp;$D224,'Flugplan STR'!$AL:$AL,"&gt;"&amp;$D224)</f>
        <v>6</v>
      </c>
      <c r="Y224">
        <f>SUMIFS('Flugplan STR'!BG:BG,'Flugplan STR'!$AH:$AH,"&lt;="&amp;$D224,'Flugplan STR'!$AI:$AI,"&gt;"&amp;$D224)
+SUMIFS('Flugplan STR'!BG:BG,'Flugplan STR'!$AJ:$AJ,"&lt;="&amp;$D224,'Flugplan STR'!$AK:$AK,"&gt;"&amp;$D224)
+SUMIFS('Flugplan STR'!BG:BG,'Flugplan STR'!$AL:$AL,"&lt;="&amp;$D224,'Flugplan STR'!$AL:$AL,"&gt;"&amp;$D224)</f>
        <v>0</v>
      </c>
      <c r="Z224">
        <f>SUMIFS('Flugplan STR'!BH:BH,'Flugplan STR'!$AH:$AH,"&lt;="&amp;$D224,'Flugplan STR'!$AI:$AI,"&gt;"&amp;$D224)
+SUMIFS('Flugplan STR'!BH:BH,'Flugplan STR'!$AJ:$AJ,"&lt;="&amp;$D224,'Flugplan STR'!$AK:$AK,"&gt;"&amp;$D224)
+SUMIFS('Flugplan STR'!BH:BH,'Flugplan STR'!$AL:$AL,"&lt;="&amp;$D224,'Flugplan STR'!$AL:$AL,"&gt;"&amp;$D224)</f>
        <v>6</v>
      </c>
    </row>
    <row r="225" spans="1:26">
      <c r="A225" s="209">
        <v>45119</v>
      </c>
      <c r="B225" s="208" t="s">
        <v>718</v>
      </c>
      <c r="D225" s="453">
        <f t="shared" si="4"/>
        <v>45121.833333333874</v>
      </c>
      <c r="E225">
        <f>SUMIFS('Flugplan STR'!AN:AN,'Flugplan STR'!AH:AH,"&lt;="&amp;D225,'Flugplan STR'!AI:AI,"&gt;"&amp;D225)
+SUMIFS('Flugplan STR'!AN:AN,'Flugplan STR'!AJ:AJ,"&lt;="&amp;D225,'Flugplan STR'!AK:AK,"&gt;"&amp;D225)
+SUMIFS('Flugplan STR'!AN:AN,'Flugplan STR'!AL:AL,"&lt;="&amp;D225,'Flugplan STR'!AL:AL,"&gt;"&amp;D225)</f>
        <v>3</v>
      </c>
      <c r="G225">
        <f>SUMIFS('Flugplan STR'!AO:AO,'Flugplan STR'!$AH:$AH,"&lt;="&amp;$D225,'Flugplan STR'!$AI:$AI,"&gt;"&amp;$D225)
+SUMIFS('Flugplan STR'!AO:AO,'Flugplan STR'!$AJ:$AJ,"&lt;="&amp;$D225,'Flugplan STR'!$AK:$AK,"&gt;"&amp;$D225)
+SUMIFS('Flugplan STR'!AO:AO,'Flugplan STR'!$AL:$AL,"&lt;="&amp;$D225,'Flugplan STR'!$AL:$AL,"&gt;"&amp;$D225)</f>
        <v>0</v>
      </c>
      <c r="H225">
        <f>SUMIFS('Flugplan STR'!AP:AP,'Flugplan STR'!$AH:$AH,"&lt;="&amp;$D225,'Flugplan STR'!$AI:$AI,"&gt;"&amp;$D225)
+SUMIFS('Flugplan STR'!AP:AP,'Flugplan STR'!$AJ:$AJ,"&lt;="&amp;$D225,'Flugplan STR'!$AK:$AK,"&gt;"&amp;$D225)
+SUMIFS('Flugplan STR'!AP:AP,'Flugplan STR'!$AL:$AL,"&lt;="&amp;$D225,'Flugplan STR'!$AL:$AL,"&gt;"&amp;$D225)</f>
        <v>9</v>
      </c>
      <c r="I225">
        <f>SUMIFS('Flugplan STR'!AQ:AQ,'Flugplan STR'!$AH:$AH,"&lt;="&amp;$D225,'Flugplan STR'!$AI:$AI,"&gt;"&amp;$D225)
+SUMIFS('Flugplan STR'!AQ:AQ,'Flugplan STR'!$AJ:$AJ,"&lt;="&amp;$D225,'Flugplan STR'!$AK:$AK,"&gt;"&amp;$D225)
+SUMIFS('Flugplan STR'!AQ:AQ,'Flugplan STR'!$AL:$AL,"&lt;="&amp;$D225,'Flugplan STR'!$AL:$AL,"&gt;"&amp;$D225)</f>
        <v>3</v>
      </c>
      <c r="J225">
        <f>SUMIFS('Flugplan STR'!AR:AR,'Flugplan STR'!$AH:$AH,"&lt;="&amp;$D225,'Flugplan STR'!$AI:$AI,"&gt;"&amp;$D225)
+SUMIFS('Flugplan STR'!AR:AR,'Flugplan STR'!$AJ:$AJ,"&lt;="&amp;$D225,'Flugplan STR'!$AK:$AK,"&gt;"&amp;$D225)
+SUMIFS('Flugplan STR'!AR:AR,'Flugplan STR'!$AL:$AL,"&lt;="&amp;$D225,'Flugplan STR'!$AL:$AL,"&gt;"&amp;$D225)</f>
        <v>1</v>
      </c>
      <c r="K225">
        <f>SUMIFS('Flugplan STR'!AS:AS,'Flugplan STR'!$AH:$AH,"&lt;="&amp;$D225,'Flugplan STR'!$AI:$AI,"&gt;"&amp;$D225)
+SUMIFS('Flugplan STR'!AS:AS,'Flugplan STR'!$AJ:$AJ,"&lt;="&amp;$D225,'Flugplan STR'!$AK:$AK,"&gt;"&amp;$D225)
+SUMIFS('Flugplan STR'!AS:AS,'Flugplan STR'!$AL:$AL,"&lt;="&amp;$D225,'Flugplan STR'!$AL:$AL,"&gt;"&amp;$D225)</f>
        <v>0</v>
      </c>
      <c r="L225">
        <f>SUMIFS('Flugplan STR'!AT:AT,'Flugplan STR'!$AH:$AH,"&lt;="&amp;$D225,'Flugplan STR'!$AI:$AI,"&gt;"&amp;$D225)
+SUMIFS('Flugplan STR'!AT:AT,'Flugplan STR'!$AJ:$AJ,"&lt;="&amp;$D225,'Flugplan STR'!$AK:$AK,"&gt;"&amp;$D225)
+SUMIFS('Flugplan STR'!AT:AT,'Flugplan STR'!$AL:$AL,"&lt;="&amp;$D225,'Flugplan STR'!$AL:$AL,"&gt;"&amp;$D225)</f>
        <v>0</v>
      </c>
      <c r="M225">
        <f>SUMIFS('Flugplan STR'!AU:AU,'Flugplan STR'!$AH:$AH,"&lt;="&amp;$D225,'Flugplan STR'!$AI:$AI,"&gt;"&amp;$D225)
+SUMIFS('Flugplan STR'!AU:AU,'Flugplan STR'!$AJ:$AJ,"&lt;="&amp;$D225,'Flugplan STR'!$AK:$AK,"&gt;"&amp;$D225)
+SUMIFS('Flugplan STR'!AU:AU,'Flugplan STR'!$AL:$AL,"&lt;="&amp;$D225,'Flugplan STR'!$AL:$AL,"&gt;"&amp;$D225)</f>
        <v>0</v>
      </c>
      <c r="N225">
        <f>SUMIFS('Flugplan STR'!AV:AV,'Flugplan STR'!$AH:$AH,"&lt;="&amp;$D225,'Flugplan STR'!$AI:$AI,"&gt;"&amp;$D225)
+SUMIFS('Flugplan STR'!AV:AV,'Flugplan STR'!$AJ:$AJ,"&lt;="&amp;$D225,'Flugplan STR'!$AK:$AK,"&gt;"&amp;$D225)
+SUMIFS('Flugplan STR'!AV:AV,'Flugplan STR'!$AL:$AL,"&lt;="&amp;$D225,'Flugplan STR'!$AL:$AL,"&gt;"&amp;$D225)</f>
        <v>44</v>
      </c>
      <c r="O225">
        <f>SUMIFS('Flugplan STR'!AW:AW,'Flugplan STR'!$AH:$AH,"&lt;="&amp;$D225,'Flugplan STR'!$AI:$AI,"&gt;"&amp;$D225)
+SUMIFS('Flugplan STR'!AW:AW,'Flugplan STR'!$AJ:$AJ,"&lt;="&amp;$D225,'Flugplan STR'!$AK:$AK,"&gt;"&amp;$D225)
+SUMIFS('Flugplan STR'!AW:AW,'Flugplan STR'!$AL:$AL,"&lt;="&amp;$D225,'Flugplan STR'!$AL:$AL,"&gt;"&amp;$D225)</f>
        <v>22</v>
      </c>
      <c r="P225">
        <f>SUMIFS('Flugplan STR'!AX:AX,'Flugplan STR'!$AH:$AH,"&lt;="&amp;$D225,'Flugplan STR'!$AI:$AI,"&gt;"&amp;$D225)
+SUMIFS('Flugplan STR'!AX:AX,'Flugplan STR'!$AJ:$AJ,"&lt;="&amp;$D225,'Flugplan STR'!$AK:$AK,"&gt;"&amp;$D225)
+SUMIFS('Flugplan STR'!AX:AX,'Flugplan STR'!$AL:$AL,"&lt;="&amp;$D225,'Flugplan STR'!$AL:$AL,"&gt;"&amp;$D225)</f>
        <v>0</v>
      </c>
      <c r="Q225">
        <f>SUMIFS('Flugplan STR'!AY:AY,'Flugplan STR'!$AH:$AH,"&lt;="&amp;$D225,'Flugplan STR'!$AI:$AI,"&gt;"&amp;$D225)
+SUMIFS('Flugplan STR'!AY:AY,'Flugplan STR'!$AJ:$AJ,"&lt;="&amp;$D225,'Flugplan STR'!$AK:$AK,"&gt;"&amp;$D225)
+SUMIFS('Flugplan STR'!AY:AY,'Flugplan STR'!$AL:$AL,"&lt;="&amp;$D225,'Flugplan STR'!$AL:$AL,"&gt;"&amp;$D225)</f>
        <v>3</v>
      </c>
      <c r="R225">
        <f>SUMIFS('Flugplan STR'!AZ:AZ,'Flugplan STR'!$AH:$AH,"&lt;="&amp;$D225,'Flugplan STR'!$AI:$AI,"&gt;"&amp;$D225)
+SUMIFS('Flugplan STR'!AZ:AZ,'Flugplan STR'!$AJ:$AJ,"&lt;="&amp;$D225,'Flugplan STR'!$AK:$AK,"&gt;"&amp;$D225)
+SUMIFS('Flugplan STR'!AZ:AZ,'Flugplan STR'!$AL:$AL,"&lt;="&amp;$D225,'Flugplan STR'!$AL:$AL,"&gt;"&amp;$D225)</f>
        <v>2</v>
      </c>
      <c r="S225">
        <f>SUMIFS('Flugplan STR'!BA:BA,'Flugplan STR'!$AH:$AH,"&lt;="&amp;$D225,'Flugplan STR'!$AI:$AI,"&gt;"&amp;$D225)
+SUMIFS('Flugplan STR'!BA:BA,'Flugplan STR'!$AJ:$AJ,"&lt;="&amp;$D225,'Flugplan STR'!$AK:$AK,"&gt;"&amp;$D225)
+SUMIFS('Flugplan STR'!BA:BA,'Flugplan STR'!$AL:$AL,"&lt;="&amp;$D225,'Flugplan STR'!$AL:$AL,"&gt;"&amp;$D225)</f>
        <v>2</v>
      </c>
      <c r="T225">
        <f>SUMIFS('Flugplan STR'!BB:BB,'Flugplan STR'!$AH:$AH,"&lt;="&amp;$D225,'Flugplan STR'!$AI:$AI,"&gt;"&amp;$D225)
+SUMIFS('Flugplan STR'!BB:BB,'Flugplan STR'!$AJ:$AJ,"&lt;="&amp;$D225,'Flugplan STR'!$AK:$AK,"&gt;"&amp;$D225)
+SUMIFS('Flugplan STR'!BB:BB,'Flugplan STR'!$AL:$AL,"&lt;="&amp;$D225,'Flugplan STR'!$AL:$AL,"&gt;"&amp;$D225)</f>
        <v>3</v>
      </c>
      <c r="U225">
        <f>SUMIFS('Flugplan STR'!BC:BC,'Flugplan STR'!$AH:$AH,"&lt;="&amp;$D225,'Flugplan STR'!$AI:$AI,"&gt;"&amp;$D225)
+SUMIFS('Flugplan STR'!BC:BC,'Flugplan STR'!$AJ:$AJ,"&lt;="&amp;$D225,'Flugplan STR'!$AK:$AK,"&gt;"&amp;$D225)
+SUMIFS('Flugplan STR'!BC:BC,'Flugplan STR'!$AL:$AL,"&lt;="&amp;$D225,'Flugplan STR'!$AL:$AL,"&gt;"&amp;$D225)</f>
        <v>0</v>
      </c>
      <c r="V225">
        <f>SUMIFS('Flugplan STR'!BD:BD,'Flugplan STR'!$AH:$AH,"&lt;="&amp;$D225,'Flugplan STR'!$AI:$AI,"&gt;"&amp;$D225)
+SUMIFS('Flugplan STR'!BD:BD,'Flugplan STR'!$AJ:$AJ,"&lt;="&amp;$D225,'Flugplan STR'!$AK:$AK,"&gt;"&amp;$D225)
+SUMIFS('Flugplan STR'!BD:BD,'Flugplan STR'!$AL:$AL,"&lt;="&amp;$D225,'Flugplan STR'!$AL:$AL,"&gt;"&amp;$D225)</f>
        <v>0</v>
      </c>
      <c r="W225">
        <f>SUMIFS('Flugplan STR'!BE:BE,'Flugplan STR'!$AH:$AH,"&lt;="&amp;$D225,'Flugplan STR'!$AI:$AI,"&gt;"&amp;$D225)
+SUMIFS('Flugplan STR'!BE:BE,'Flugplan STR'!$AJ:$AJ,"&lt;="&amp;$D225,'Flugplan STR'!$AK:$AK,"&gt;"&amp;$D225)
+SUMIFS('Flugplan STR'!BE:BE,'Flugplan STR'!$AL:$AL,"&lt;="&amp;$D225,'Flugplan STR'!$AL:$AL,"&gt;"&amp;$D225)</f>
        <v>0</v>
      </c>
      <c r="X225">
        <f>SUMIFS('Flugplan STR'!BF:BF,'Flugplan STR'!$AH:$AH,"&lt;="&amp;$D225,'Flugplan STR'!$AI:$AI,"&gt;"&amp;$D225)
+SUMIFS('Flugplan STR'!BF:BF,'Flugplan STR'!$AJ:$AJ,"&lt;="&amp;$D225,'Flugplan STR'!$AK:$AK,"&gt;"&amp;$D225)
+SUMIFS('Flugplan STR'!BF:BF,'Flugplan STR'!$AL:$AL,"&lt;="&amp;$D225,'Flugplan STR'!$AL:$AL,"&gt;"&amp;$D225)</f>
        <v>3</v>
      </c>
      <c r="Y225">
        <f>SUMIFS('Flugplan STR'!BG:BG,'Flugplan STR'!$AH:$AH,"&lt;="&amp;$D225,'Flugplan STR'!$AI:$AI,"&gt;"&amp;$D225)
+SUMIFS('Flugplan STR'!BG:BG,'Flugplan STR'!$AJ:$AJ,"&lt;="&amp;$D225,'Flugplan STR'!$AK:$AK,"&gt;"&amp;$D225)
+SUMIFS('Flugplan STR'!BG:BG,'Flugplan STR'!$AL:$AL,"&lt;="&amp;$D225,'Flugplan STR'!$AL:$AL,"&gt;"&amp;$D225)</f>
        <v>1</v>
      </c>
      <c r="Z225">
        <f>SUMIFS('Flugplan STR'!BH:BH,'Flugplan STR'!$AH:$AH,"&lt;="&amp;$D225,'Flugplan STR'!$AI:$AI,"&gt;"&amp;$D225)
+SUMIFS('Flugplan STR'!BH:BH,'Flugplan STR'!$AJ:$AJ,"&lt;="&amp;$D225,'Flugplan STR'!$AK:$AK,"&gt;"&amp;$D225)
+SUMIFS('Flugplan STR'!BH:BH,'Flugplan STR'!$AL:$AL,"&lt;="&amp;$D225,'Flugplan STR'!$AL:$AL,"&gt;"&amp;$D225)</f>
        <v>3</v>
      </c>
    </row>
    <row r="226" spans="1:26">
      <c r="A226" s="209">
        <v>45119</v>
      </c>
      <c r="B226" s="208" t="s">
        <v>690</v>
      </c>
      <c r="D226" s="453">
        <f t="shared" si="4"/>
        <v>45121.85416666721</v>
      </c>
      <c r="E226">
        <f>SUMIFS('Flugplan STR'!AN:AN,'Flugplan STR'!AH:AH,"&lt;="&amp;D226,'Flugplan STR'!AI:AI,"&gt;"&amp;D226)
+SUMIFS('Flugplan STR'!AN:AN,'Flugplan STR'!AJ:AJ,"&lt;="&amp;D226,'Flugplan STR'!AK:AK,"&gt;"&amp;D226)
+SUMIFS('Flugplan STR'!AN:AN,'Flugplan STR'!AL:AL,"&lt;="&amp;D226,'Flugplan STR'!AL:AL,"&gt;"&amp;D226)</f>
        <v>3</v>
      </c>
      <c r="G226">
        <f>SUMIFS('Flugplan STR'!AO:AO,'Flugplan STR'!$AH:$AH,"&lt;="&amp;$D226,'Flugplan STR'!$AI:$AI,"&gt;"&amp;$D226)
+SUMIFS('Flugplan STR'!AO:AO,'Flugplan STR'!$AJ:$AJ,"&lt;="&amp;$D226,'Flugplan STR'!$AK:$AK,"&gt;"&amp;$D226)
+SUMIFS('Flugplan STR'!AO:AO,'Flugplan STR'!$AL:$AL,"&lt;="&amp;$D226,'Flugplan STR'!$AL:$AL,"&gt;"&amp;$D226)</f>
        <v>0</v>
      </c>
      <c r="H226">
        <f>SUMIFS('Flugplan STR'!AP:AP,'Flugplan STR'!$AH:$AH,"&lt;="&amp;$D226,'Flugplan STR'!$AI:$AI,"&gt;"&amp;$D226)
+SUMIFS('Flugplan STR'!AP:AP,'Flugplan STR'!$AJ:$AJ,"&lt;="&amp;$D226,'Flugplan STR'!$AK:$AK,"&gt;"&amp;$D226)
+SUMIFS('Flugplan STR'!AP:AP,'Flugplan STR'!$AL:$AL,"&lt;="&amp;$D226,'Flugplan STR'!$AL:$AL,"&gt;"&amp;$D226)</f>
        <v>9</v>
      </c>
      <c r="I226">
        <f>SUMIFS('Flugplan STR'!AQ:AQ,'Flugplan STR'!$AH:$AH,"&lt;="&amp;$D226,'Flugplan STR'!$AI:$AI,"&gt;"&amp;$D226)
+SUMIFS('Flugplan STR'!AQ:AQ,'Flugplan STR'!$AJ:$AJ,"&lt;="&amp;$D226,'Flugplan STR'!$AK:$AK,"&gt;"&amp;$D226)
+SUMIFS('Flugplan STR'!AQ:AQ,'Flugplan STR'!$AL:$AL,"&lt;="&amp;$D226,'Flugplan STR'!$AL:$AL,"&gt;"&amp;$D226)</f>
        <v>3</v>
      </c>
      <c r="J226">
        <f>SUMIFS('Flugplan STR'!AR:AR,'Flugplan STR'!$AH:$AH,"&lt;="&amp;$D226,'Flugplan STR'!$AI:$AI,"&gt;"&amp;$D226)
+SUMIFS('Flugplan STR'!AR:AR,'Flugplan STR'!$AJ:$AJ,"&lt;="&amp;$D226,'Flugplan STR'!$AK:$AK,"&gt;"&amp;$D226)
+SUMIFS('Flugplan STR'!AR:AR,'Flugplan STR'!$AL:$AL,"&lt;="&amp;$D226,'Flugplan STR'!$AL:$AL,"&gt;"&amp;$D226)</f>
        <v>1</v>
      </c>
      <c r="K226">
        <f>SUMIFS('Flugplan STR'!AS:AS,'Flugplan STR'!$AH:$AH,"&lt;="&amp;$D226,'Flugplan STR'!$AI:$AI,"&gt;"&amp;$D226)
+SUMIFS('Flugplan STR'!AS:AS,'Flugplan STR'!$AJ:$AJ,"&lt;="&amp;$D226,'Flugplan STR'!$AK:$AK,"&gt;"&amp;$D226)
+SUMIFS('Flugplan STR'!AS:AS,'Flugplan STR'!$AL:$AL,"&lt;="&amp;$D226,'Flugplan STR'!$AL:$AL,"&gt;"&amp;$D226)</f>
        <v>0</v>
      </c>
      <c r="L226">
        <f>SUMIFS('Flugplan STR'!AT:AT,'Flugplan STR'!$AH:$AH,"&lt;="&amp;$D226,'Flugplan STR'!$AI:$AI,"&gt;"&amp;$D226)
+SUMIFS('Flugplan STR'!AT:AT,'Flugplan STR'!$AJ:$AJ,"&lt;="&amp;$D226,'Flugplan STR'!$AK:$AK,"&gt;"&amp;$D226)
+SUMIFS('Flugplan STR'!AT:AT,'Flugplan STR'!$AL:$AL,"&lt;="&amp;$D226,'Flugplan STR'!$AL:$AL,"&gt;"&amp;$D226)</f>
        <v>0</v>
      </c>
      <c r="M226">
        <f>SUMIFS('Flugplan STR'!AU:AU,'Flugplan STR'!$AH:$AH,"&lt;="&amp;$D226,'Flugplan STR'!$AI:$AI,"&gt;"&amp;$D226)
+SUMIFS('Flugplan STR'!AU:AU,'Flugplan STR'!$AJ:$AJ,"&lt;="&amp;$D226,'Flugplan STR'!$AK:$AK,"&gt;"&amp;$D226)
+SUMIFS('Flugplan STR'!AU:AU,'Flugplan STR'!$AL:$AL,"&lt;="&amp;$D226,'Flugplan STR'!$AL:$AL,"&gt;"&amp;$D226)</f>
        <v>0</v>
      </c>
      <c r="N226">
        <f>SUMIFS('Flugplan STR'!AV:AV,'Flugplan STR'!$AH:$AH,"&lt;="&amp;$D226,'Flugplan STR'!$AI:$AI,"&gt;"&amp;$D226)
+SUMIFS('Flugplan STR'!AV:AV,'Flugplan STR'!$AJ:$AJ,"&lt;="&amp;$D226,'Flugplan STR'!$AK:$AK,"&gt;"&amp;$D226)
+SUMIFS('Flugplan STR'!AV:AV,'Flugplan STR'!$AL:$AL,"&lt;="&amp;$D226,'Flugplan STR'!$AL:$AL,"&gt;"&amp;$D226)</f>
        <v>40</v>
      </c>
      <c r="O226">
        <f>SUMIFS('Flugplan STR'!AW:AW,'Flugplan STR'!$AH:$AH,"&lt;="&amp;$D226,'Flugplan STR'!$AI:$AI,"&gt;"&amp;$D226)
+SUMIFS('Flugplan STR'!AW:AW,'Flugplan STR'!$AJ:$AJ,"&lt;="&amp;$D226,'Flugplan STR'!$AK:$AK,"&gt;"&amp;$D226)
+SUMIFS('Flugplan STR'!AW:AW,'Flugplan STR'!$AL:$AL,"&lt;="&amp;$D226,'Flugplan STR'!$AL:$AL,"&gt;"&amp;$D226)</f>
        <v>22</v>
      </c>
      <c r="P226">
        <f>SUMIFS('Flugplan STR'!AX:AX,'Flugplan STR'!$AH:$AH,"&lt;="&amp;$D226,'Flugplan STR'!$AI:$AI,"&gt;"&amp;$D226)
+SUMIFS('Flugplan STR'!AX:AX,'Flugplan STR'!$AJ:$AJ,"&lt;="&amp;$D226,'Flugplan STR'!$AK:$AK,"&gt;"&amp;$D226)
+SUMIFS('Flugplan STR'!AX:AX,'Flugplan STR'!$AL:$AL,"&lt;="&amp;$D226,'Flugplan STR'!$AL:$AL,"&gt;"&amp;$D226)</f>
        <v>0</v>
      </c>
      <c r="Q226">
        <f>SUMIFS('Flugplan STR'!AY:AY,'Flugplan STR'!$AH:$AH,"&lt;="&amp;$D226,'Flugplan STR'!$AI:$AI,"&gt;"&amp;$D226)
+SUMIFS('Flugplan STR'!AY:AY,'Flugplan STR'!$AJ:$AJ,"&lt;="&amp;$D226,'Flugplan STR'!$AK:$AK,"&gt;"&amp;$D226)
+SUMIFS('Flugplan STR'!AY:AY,'Flugplan STR'!$AL:$AL,"&lt;="&amp;$D226,'Flugplan STR'!$AL:$AL,"&gt;"&amp;$D226)</f>
        <v>2</v>
      </c>
      <c r="R226">
        <f>SUMIFS('Flugplan STR'!AZ:AZ,'Flugplan STR'!$AH:$AH,"&lt;="&amp;$D226,'Flugplan STR'!$AI:$AI,"&gt;"&amp;$D226)
+SUMIFS('Flugplan STR'!AZ:AZ,'Flugplan STR'!$AJ:$AJ,"&lt;="&amp;$D226,'Flugplan STR'!$AK:$AK,"&gt;"&amp;$D226)
+SUMIFS('Flugplan STR'!AZ:AZ,'Flugplan STR'!$AL:$AL,"&lt;="&amp;$D226,'Flugplan STR'!$AL:$AL,"&gt;"&amp;$D226)</f>
        <v>2</v>
      </c>
      <c r="S226">
        <f>SUMIFS('Flugplan STR'!BA:BA,'Flugplan STR'!$AH:$AH,"&lt;="&amp;$D226,'Flugplan STR'!$AI:$AI,"&gt;"&amp;$D226)
+SUMIFS('Flugplan STR'!BA:BA,'Flugplan STR'!$AJ:$AJ,"&lt;="&amp;$D226,'Flugplan STR'!$AK:$AK,"&gt;"&amp;$D226)
+SUMIFS('Flugplan STR'!BA:BA,'Flugplan STR'!$AL:$AL,"&lt;="&amp;$D226,'Flugplan STR'!$AL:$AL,"&gt;"&amp;$D226)</f>
        <v>0</v>
      </c>
      <c r="T226">
        <f>SUMIFS('Flugplan STR'!BB:BB,'Flugplan STR'!$AH:$AH,"&lt;="&amp;$D226,'Flugplan STR'!$AI:$AI,"&gt;"&amp;$D226)
+SUMIFS('Flugplan STR'!BB:BB,'Flugplan STR'!$AJ:$AJ,"&lt;="&amp;$D226,'Flugplan STR'!$AK:$AK,"&gt;"&amp;$D226)
+SUMIFS('Flugplan STR'!BB:BB,'Flugplan STR'!$AL:$AL,"&lt;="&amp;$D226,'Flugplan STR'!$AL:$AL,"&gt;"&amp;$D226)</f>
        <v>3</v>
      </c>
      <c r="U226">
        <f>SUMIFS('Flugplan STR'!BC:BC,'Flugplan STR'!$AH:$AH,"&lt;="&amp;$D226,'Flugplan STR'!$AI:$AI,"&gt;"&amp;$D226)
+SUMIFS('Flugplan STR'!BC:BC,'Flugplan STR'!$AJ:$AJ,"&lt;="&amp;$D226,'Flugplan STR'!$AK:$AK,"&gt;"&amp;$D226)
+SUMIFS('Flugplan STR'!BC:BC,'Flugplan STR'!$AL:$AL,"&lt;="&amp;$D226,'Flugplan STR'!$AL:$AL,"&gt;"&amp;$D226)</f>
        <v>0</v>
      </c>
      <c r="V226">
        <f>SUMIFS('Flugplan STR'!BD:BD,'Flugplan STR'!$AH:$AH,"&lt;="&amp;$D226,'Flugplan STR'!$AI:$AI,"&gt;"&amp;$D226)
+SUMIFS('Flugplan STR'!BD:BD,'Flugplan STR'!$AJ:$AJ,"&lt;="&amp;$D226,'Flugplan STR'!$AK:$AK,"&gt;"&amp;$D226)
+SUMIFS('Flugplan STR'!BD:BD,'Flugplan STR'!$AL:$AL,"&lt;="&amp;$D226,'Flugplan STR'!$AL:$AL,"&gt;"&amp;$D226)</f>
        <v>0</v>
      </c>
      <c r="W226">
        <f>SUMIFS('Flugplan STR'!BE:BE,'Flugplan STR'!$AH:$AH,"&lt;="&amp;$D226,'Flugplan STR'!$AI:$AI,"&gt;"&amp;$D226)
+SUMIFS('Flugplan STR'!BE:BE,'Flugplan STR'!$AJ:$AJ,"&lt;="&amp;$D226,'Flugplan STR'!$AK:$AK,"&gt;"&amp;$D226)
+SUMIFS('Flugplan STR'!BE:BE,'Flugplan STR'!$AL:$AL,"&lt;="&amp;$D226,'Flugplan STR'!$AL:$AL,"&gt;"&amp;$D226)</f>
        <v>0</v>
      </c>
      <c r="X226">
        <f>SUMIFS('Flugplan STR'!BF:BF,'Flugplan STR'!$AH:$AH,"&lt;="&amp;$D226,'Flugplan STR'!$AI:$AI,"&gt;"&amp;$D226)
+SUMIFS('Flugplan STR'!BF:BF,'Flugplan STR'!$AJ:$AJ,"&lt;="&amp;$D226,'Flugplan STR'!$AK:$AK,"&gt;"&amp;$D226)
+SUMIFS('Flugplan STR'!BF:BF,'Flugplan STR'!$AL:$AL,"&lt;="&amp;$D226,'Flugplan STR'!$AL:$AL,"&gt;"&amp;$D226)</f>
        <v>3</v>
      </c>
      <c r="Y226">
        <f>SUMIFS('Flugplan STR'!BG:BG,'Flugplan STR'!$AH:$AH,"&lt;="&amp;$D226,'Flugplan STR'!$AI:$AI,"&gt;"&amp;$D226)
+SUMIFS('Flugplan STR'!BG:BG,'Flugplan STR'!$AJ:$AJ,"&lt;="&amp;$D226,'Flugplan STR'!$AK:$AK,"&gt;"&amp;$D226)
+SUMIFS('Flugplan STR'!BG:BG,'Flugplan STR'!$AL:$AL,"&lt;="&amp;$D226,'Flugplan STR'!$AL:$AL,"&gt;"&amp;$D226)</f>
        <v>1</v>
      </c>
      <c r="Z226">
        <f>SUMIFS('Flugplan STR'!BH:BH,'Flugplan STR'!$AH:$AH,"&lt;="&amp;$D226,'Flugplan STR'!$AI:$AI,"&gt;"&amp;$D226)
+SUMIFS('Flugplan STR'!BH:BH,'Flugplan STR'!$AJ:$AJ,"&lt;="&amp;$D226,'Flugplan STR'!$AK:$AK,"&gt;"&amp;$D226)
+SUMIFS('Flugplan STR'!BH:BH,'Flugplan STR'!$AL:$AL,"&lt;="&amp;$D226,'Flugplan STR'!$AL:$AL,"&gt;"&amp;$D226)</f>
        <v>3</v>
      </c>
    </row>
    <row r="227" spans="1:26">
      <c r="A227" s="209">
        <v>45119</v>
      </c>
      <c r="B227" s="208" t="s">
        <v>710</v>
      </c>
      <c r="D227" s="453">
        <f t="shared" si="4"/>
        <v>45121.875000000546</v>
      </c>
      <c r="E227">
        <f>SUMIFS('Flugplan STR'!AN:AN,'Flugplan STR'!AH:AH,"&lt;="&amp;D227,'Flugplan STR'!AI:AI,"&gt;"&amp;D227)
+SUMIFS('Flugplan STR'!AN:AN,'Flugplan STR'!AJ:AJ,"&lt;="&amp;D227,'Flugplan STR'!AK:AK,"&gt;"&amp;D227)
+SUMIFS('Flugplan STR'!AN:AN,'Flugplan STR'!AL:AL,"&lt;="&amp;D227,'Flugplan STR'!AL:AL,"&gt;"&amp;D227)</f>
        <v>6</v>
      </c>
      <c r="G227">
        <f>SUMIFS('Flugplan STR'!AO:AO,'Flugplan STR'!$AH:$AH,"&lt;="&amp;$D227,'Flugplan STR'!$AI:$AI,"&gt;"&amp;$D227)
+SUMIFS('Flugplan STR'!AO:AO,'Flugplan STR'!$AJ:$AJ,"&lt;="&amp;$D227,'Flugplan STR'!$AK:$AK,"&gt;"&amp;$D227)
+SUMIFS('Flugplan STR'!AO:AO,'Flugplan STR'!$AL:$AL,"&lt;="&amp;$D227,'Flugplan STR'!$AL:$AL,"&gt;"&amp;$D227)</f>
        <v>0</v>
      </c>
      <c r="H227">
        <f>SUMIFS('Flugplan STR'!AP:AP,'Flugplan STR'!$AH:$AH,"&lt;="&amp;$D227,'Flugplan STR'!$AI:$AI,"&gt;"&amp;$D227)
+SUMIFS('Flugplan STR'!AP:AP,'Flugplan STR'!$AJ:$AJ,"&lt;="&amp;$D227,'Flugplan STR'!$AK:$AK,"&gt;"&amp;$D227)
+SUMIFS('Flugplan STR'!AP:AP,'Flugplan STR'!$AL:$AL,"&lt;="&amp;$D227,'Flugplan STR'!$AL:$AL,"&gt;"&amp;$D227)</f>
        <v>18</v>
      </c>
      <c r="I227">
        <f>SUMIFS('Flugplan STR'!AQ:AQ,'Flugplan STR'!$AH:$AH,"&lt;="&amp;$D227,'Flugplan STR'!$AI:$AI,"&gt;"&amp;$D227)
+SUMIFS('Flugplan STR'!AQ:AQ,'Flugplan STR'!$AJ:$AJ,"&lt;="&amp;$D227,'Flugplan STR'!$AK:$AK,"&gt;"&amp;$D227)
+SUMIFS('Flugplan STR'!AQ:AQ,'Flugplan STR'!$AL:$AL,"&lt;="&amp;$D227,'Flugplan STR'!$AL:$AL,"&gt;"&amp;$D227)</f>
        <v>6</v>
      </c>
      <c r="J227">
        <f>SUMIFS('Flugplan STR'!AR:AR,'Flugplan STR'!$AH:$AH,"&lt;="&amp;$D227,'Flugplan STR'!$AI:$AI,"&gt;"&amp;$D227)
+SUMIFS('Flugplan STR'!AR:AR,'Flugplan STR'!$AJ:$AJ,"&lt;="&amp;$D227,'Flugplan STR'!$AK:$AK,"&gt;"&amp;$D227)
+SUMIFS('Flugplan STR'!AR:AR,'Flugplan STR'!$AL:$AL,"&lt;="&amp;$D227,'Flugplan STR'!$AL:$AL,"&gt;"&amp;$D227)</f>
        <v>0</v>
      </c>
      <c r="K227">
        <f>SUMIFS('Flugplan STR'!AS:AS,'Flugplan STR'!$AH:$AH,"&lt;="&amp;$D227,'Flugplan STR'!$AI:$AI,"&gt;"&amp;$D227)
+SUMIFS('Flugplan STR'!AS:AS,'Flugplan STR'!$AJ:$AJ,"&lt;="&amp;$D227,'Flugplan STR'!$AK:$AK,"&gt;"&amp;$D227)
+SUMIFS('Flugplan STR'!AS:AS,'Flugplan STR'!$AL:$AL,"&lt;="&amp;$D227,'Flugplan STR'!$AL:$AL,"&gt;"&amp;$D227)</f>
        <v>0</v>
      </c>
      <c r="L227">
        <f>SUMIFS('Flugplan STR'!AT:AT,'Flugplan STR'!$AH:$AH,"&lt;="&amp;$D227,'Flugplan STR'!$AI:$AI,"&gt;"&amp;$D227)
+SUMIFS('Flugplan STR'!AT:AT,'Flugplan STR'!$AJ:$AJ,"&lt;="&amp;$D227,'Flugplan STR'!$AK:$AK,"&gt;"&amp;$D227)
+SUMIFS('Flugplan STR'!AT:AT,'Flugplan STR'!$AL:$AL,"&lt;="&amp;$D227,'Flugplan STR'!$AL:$AL,"&gt;"&amp;$D227)</f>
        <v>0</v>
      </c>
      <c r="M227">
        <f>SUMIFS('Flugplan STR'!AU:AU,'Flugplan STR'!$AH:$AH,"&lt;="&amp;$D227,'Flugplan STR'!$AI:$AI,"&gt;"&amp;$D227)
+SUMIFS('Flugplan STR'!AU:AU,'Flugplan STR'!$AJ:$AJ,"&lt;="&amp;$D227,'Flugplan STR'!$AK:$AK,"&gt;"&amp;$D227)
+SUMIFS('Flugplan STR'!AU:AU,'Flugplan STR'!$AL:$AL,"&lt;="&amp;$D227,'Flugplan STR'!$AL:$AL,"&gt;"&amp;$D227)</f>
        <v>0</v>
      </c>
      <c r="N227">
        <f>SUMIFS('Flugplan STR'!AV:AV,'Flugplan STR'!$AH:$AH,"&lt;="&amp;$D227,'Flugplan STR'!$AI:$AI,"&gt;"&amp;$D227)
+SUMIFS('Flugplan STR'!AV:AV,'Flugplan STR'!$AJ:$AJ,"&lt;="&amp;$D227,'Flugplan STR'!$AK:$AK,"&gt;"&amp;$D227)
+SUMIFS('Flugplan STR'!AV:AV,'Flugplan STR'!$AL:$AL,"&lt;="&amp;$D227,'Flugplan STR'!$AL:$AL,"&gt;"&amp;$D227)</f>
        <v>100</v>
      </c>
      <c r="O227">
        <f>SUMIFS('Flugplan STR'!AW:AW,'Flugplan STR'!$AH:$AH,"&lt;="&amp;$D227,'Flugplan STR'!$AI:$AI,"&gt;"&amp;$D227)
+SUMIFS('Flugplan STR'!AW:AW,'Flugplan STR'!$AJ:$AJ,"&lt;="&amp;$D227,'Flugplan STR'!$AK:$AK,"&gt;"&amp;$D227)
+SUMIFS('Flugplan STR'!AW:AW,'Flugplan STR'!$AL:$AL,"&lt;="&amp;$D227,'Flugplan STR'!$AL:$AL,"&gt;"&amp;$D227)</f>
        <v>0</v>
      </c>
      <c r="P227">
        <f>SUMIFS('Flugplan STR'!AX:AX,'Flugplan STR'!$AH:$AH,"&lt;="&amp;$D227,'Flugplan STR'!$AI:$AI,"&gt;"&amp;$D227)
+SUMIFS('Flugplan STR'!AX:AX,'Flugplan STR'!$AJ:$AJ,"&lt;="&amp;$D227,'Flugplan STR'!$AK:$AK,"&gt;"&amp;$D227)
+SUMIFS('Flugplan STR'!AX:AX,'Flugplan STR'!$AL:$AL,"&lt;="&amp;$D227,'Flugplan STR'!$AL:$AL,"&gt;"&amp;$D227)</f>
        <v>0</v>
      </c>
      <c r="Q227">
        <f>SUMIFS('Flugplan STR'!AY:AY,'Flugplan STR'!$AH:$AH,"&lt;="&amp;$D227,'Flugplan STR'!$AI:$AI,"&gt;"&amp;$D227)
+SUMIFS('Flugplan STR'!AY:AY,'Flugplan STR'!$AJ:$AJ,"&lt;="&amp;$D227,'Flugplan STR'!$AK:$AK,"&gt;"&amp;$D227)
+SUMIFS('Flugplan STR'!AY:AY,'Flugplan STR'!$AL:$AL,"&lt;="&amp;$D227,'Flugplan STR'!$AL:$AL,"&gt;"&amp;$D227)</f>
        <v>4</v>
      </c>
      <c r="R227">
        <f>SUMIFS('Flugplan STR'!AZ:AZ,'Flugplan STR'!$AH:$AH,"&lt;="&amp;$D227,'Flugplan STR'!$AI:$AI,"&gt;"&amp;$D227)
+SUMIFS('Flugplan STR'!AZ:AZ,'Flugplan STR'!$AJ:$AJ,"&lt;="&amp;$D227,'Flugplan STR'!$AK:$AK,"&gt;"&amp;$D227)
+SUMIFS('Flugplan STR'!AZ:AZ,'Flugplan STR'!$AL:$AL,"&lt;="&amp;$D227,'Flugplan STR'!$AL:$AL,"&gt;"&amp;$D227)</f>
        <v>6</v>
      </c>
      <c r="S227">
        <f>SUMIFS('Flugplan STR'!BA:BA,'Flugplan STR'!$AH:$AH,"&lt;="&amp;$D227,'Flugplan STR'!$AI:$AI,"&gt;"&amp;$D227)
+SUMIFS('Flugplan STR'!BA:BA,'Flugplan STR'!$AJ:$AJ,"&lt;="&amp;$D227,'Flugplan STR'!$AK:$AK,"&gt;"&amp;$D227)
+SUMIFS('Flugplan STR'!BA:BA,'Flugplan STR'!$AL:$AL,"&lt;="&amp;$D227,'Flugplan STR'!$AL:$AL,"&gt;"&amp;$D227)</f>
        <v>2</v>
      </c>
      <c r="T227">
        <f>SUMIFS('Flugplan STR'!BB:BB,'Flugplan STR'!$AH:$AH,"&lt;="&amp;$D227,'Flugplan STR'!$AI:$AI,"&gt;"&amp;$D227)
+SUMIFS('Flugplan STR'!BB:BB,'Flugplan STR'!$AJ:$AJ,"&lt;="&amp;$D227,'Flugplan STR'!$AK:$AK,"&gt;"&amp;$D227)
+SUMIFS('Flugplan STR'!BB:BB,'Flugplan STR'!$AL:$AL,"&lt;="&amp;$D227,'Flugplan STR'!$AL:$AL,"&gt;"&amp;$D227)</f>
        <v>6</v>
      </c>
      <c r="U227">
        <f>SUMIFS('Flugplan STR'!BC:BC,'Flugplan STR'!$AH:$AH,"&lt;="&amp;$D227,'Flugplan STR'!$AI:$AI,"&gt;"&amp;$D227)
+SUMIFS('Flugplan STR'!BC:BC,'Flugplan STR'!$AJ:$AJ,"&lt;="&amp;$D227,'Flugplan STR'!$AK:$AK,"&gt;"&amp;$D227)
+SUMIFS('Flugplan STR'!BC:BC,'Flugplan STR'!$AL:$AL,"&lt;="&amp;$D227,'Flugplan STR'!$AL:$AL,"&gt;"&amp;$D227)</f>
        <v>0</v>
      </c>
      <c r="V227">
        <f>SUMIFS('Flugplan STR'!BD:BD,'Flugplan STR'!$AH:$AH,"&lt;="&amp;$D227,'Flugplan STR'!$AI:$AI,"&gt;"&amp;$D227)
+SUMIFS('Flugplan STR'!BD:BD,'Flugplan STR'!$AJ:$AJ,"&lt;="&amp;$D227,'Flugplan STR'!$AK:$AK,"&gt;"&amp;$D227)
+SUMIFS('Flugplan STR'!BD:BD,'Flugplan STR'!$AL:$AL,"&lt;="&amp;$D227,'Flugplan STR'!$AL:$AL,"&gt;"&amp;$D227)</f>
        <v>0</v>
      </c>
      <c r="W227">
        <f>SUMIFS('Flugplan STR'!BE:BE,'Flugplan STR'!$AH:$AH,"&lt;="&amp;$D227,'Flugplan STR'!$AI:$AI,"&gt;"&amp;$D227)
+SUMIFS('Flugplan STR'!BE:BE,'Flugplan STR'!$AJ:$AJ,"&lt;="&amp;$D227,'Flugplan STR'!$AK:$AK,"&gt;"&amp;$D227)
+SUMIFS('Flugplan STR'!BE:BE,'Flugplan STR'!$AL:$AL,"&lt;="&amp;$D227,'Flugplan STR'!$AL:$AL,"&gt;"&amp;$D227)</f>
        <v>0</v>
      </c>
      <c r="X227">
        <f>SUMIFS('Flugplan STR'!BF:BF,'Flugplan STR'!$AH:$AH,"&lt;="&amp;$D227,'Flugplan STR'!$AI:$AI,"&gt;"&amp;$D227)
+SUMIFS('Flugplan STR'!BF:BF,'Flugplan STR'!$AJ:$AJ,"&lt;="&amp;$D227,'Flugplan STR'!$AK:$AK,"&gt;"&amp;$D227)
+SUMIFS('Flugplan STR'!BF:BF,'Flugplan STR'!$AL:$AL,"&lt;="&amp;$D227,'Flugplan STR'!$AL:$AL,"&gt;"&amp;$D227)</f>
        <v>6</v>
      </c>
      <c r="Y227">
        <f>SUMIFS('Flugplan STR'!BG:BG,'Flugplan STR'!$AH:$AH,"&lt;="&amp;$D227,'Flugplan STR'!$AI:$AI,"&gt;"&amp;$D227)
+SUMIFS('Flugplan STR'!BG:BG,'Flugplan STR'!$AJ:$AJ,"&lt;="&amp;$D227,'Flugplan STR'!$AK:$AK,"&gt;"&amp;$D227)
+SUMIFS('Flugplan STR'!BG:BG,'Flugplan STR'!$AL:$AL,"&lt;="&amp;$D227,'Flugplan STR'!$AL:$AL,"&gt;"&amp;$D227)</f>
        <v>0</v>
      </c>
      <c r="Z227">
        <f>SUMIFS('Flugplan STR'!BH:BH,'Flugplan STR'!$AH:$AH,"&lt;="&amp;$D227,'Flugplan STR'!$AI:$AI,"&gt;"&amp;$D227)
+SUMIFS('Flugplan STR'!BH:BH,'Flugplan STR'!$AJ:$AJ,"&lt;="&amp;$D227,'Flugplan STR'!$AK:$AK,"&gt;"&amp;$D227)
+SUMIFS('Flugplan STR'!BH:BH,'Flugplan STR'!$AL:$AL,"&lt;="&amp;$D227,'Flugplan STR'!$AL:$AL,"&gt;"&amp;$D227)</f>
        <v>6</v>
      </c>
    </row>
    <row r="228" spans="1:26">
      <c r="A228" s="209">
        <v>45119</v>
      </c>
      <c r="B228" s="208" t="s">
        <v>708</v>
      </c>
      <c r="D228" s="453">
        <f t="shared" si="4"/>
        <v>45121.895833333881</v>
      </c>
      <c r="E228">
        <f>SUMIFS('Flugplan STR'!AN:AN,'Flugplan STR'!AH:AH,"&lt;="&amp;D228,'Flugplan STR'!AI:AI,"&gt;"&amp;D228)
+SUMIFS('Flugplan STR'!AN:AN,'Flugplan STR'!AJ:AJ,"&lt;="&amp;D228,'Flugplan STR'!AK:AK,"&gt;"&amp;D228)
+SUMIFS('Flugplan STR'!AN:AN,'Flugplan STR'!AL:AL,"&lt;="&amp;D228,'Flugplan STR'!AL:AL,"&gt;"&amp;D228)</f>
        <v>7</v>
      </c>
      <c r="G228">
        <f>SUMIFS('Flugplan STR'!AO:AO,'Flugplan STR'!$AH:$AH,"&lt;="&amp;$D228,'Flugplan STR'!$AI:$AI,"&gt;"&amp;$D228)
+SUMIFS('Flugplan STR'!AO:AO,'Flugplan STR'!$AJ:$AJ,"&lt;="&amp;$D228,'Flugplan STR'!$AK:$AK,"&gt;"&amp;$D228)
+SUMIFS('Flugplan STR'!AO:AO,'Flugplan STR'!$AL:$AL,"&lt;="&amp;$D228,'Flugplan STR'!$AL:$AL,"&gt;"&amp;$D228)</f>
        <v>0</v>
      </c>
      <c r="H228">
        <f>SUMIFS('Flugplan STR'!AP:AP,'Flugplan STR'!$AH:$AH,"&lt;="&amp;$D228,'Flugplan STR'!$AI:$AI,"&gt;"&amp;$D228)
+SUMIFS('Flugplan STR'!AP:AP,'Flugplan STR'!$AJ:$AJ,"&lt;="&amp;$D228,'Flugplan STR'!$AK:$AK,"&gt;"&amp;$D228)
+SUMIFS('Flugplan STR'!AP:AP,'Flugplan STR'!$AL:$AL,"&lt;="&amp;$D228,'Flugplan STR'!$AL:$AL,"&gt;"&amp;$D228)</f>
        <v>23</v>
      </c>
      <c r="I228">
        <f>SUMIFS('Flugplan STR'!AQ:AQ,'Flugplan STR'!$AH:$AH,"&lt;="&amp;$D228,'Flugplan STR'!$AI:$AI,"&gt;"&amp;$D228)
+SUMIFS('Flugplan STR'!AQ:AQ,'Flugplan STR'!$AJ:$AJ,"&lt;="&amp;$D228,'Flugplan STR'!$AK:$AK,"&gt;"&amp;$D228)
+SUMIFS('Flugplan STR'!AQ:AQ,'Flugplan STR'!$AL:$AL,"&lt;="&amp;$D228,'Flugplan STR'!$AL:$AL,"&gt;"&amp;$D228)</f>
        <v>8</v>
      </c>
      <c r="J228">
        <f>SUMIFS('Flugplan STR'!AR:AR,'Flugplan STR'!$AH:$AH,"&lt;="&amp;$D228,'Flugplan STR'!$AI:$AI,"&gt;"&amp;$D228)
+SUMIFS('Flugplan STR'!AR:AR,'Flugplan STR'!$AJ:$AJ,"&lt;="&amp;$D228,'Flugplan STR'!$AK:$AK,"&gt;"&amp;$D228)
+SUMIFS('Flugplan STR'!AR:AR,'Flugplan STR'!$AL:$AL,"&lt;="&amp;$D228,'Flugplan STR'!$AL:$AL,"&gt;"&amp;$D228)</f>
        <v>0</v>
      </c>
      <c r="K228">
        <f>SUMIFS('Flugplan STR'!AS:AS,'Flugplan STR'!$AH:$AH,"&lt;="&amp;$D228,'Flugplan STR'!$AI:$AI,"&gt;"&amp;$D228)
+SUMIFS('Flugplan STR'!AS:AS,'Flugplan STR'!$AJ:$AJ,"&lt;="&amp;$D228,'Flugplan STR'!$AK:$AK,"&gt;"&amp;$D228)
+SUMIFS('Flugplan STR'!AS:AS,'Flugplan STR'!$AL:$AL,"&lt;="&amp;$D228,'Flugplan STR'!$AL:$AL,"&gt;"&amp;$D228)</f>
        <v>0</v>
      </c>
      <c r="L228">
        <f>SUMIFS('Flugplan STR'!AT:AT,'Flugplan STR'!$AH:$AH,"&lt;="&amp;$D228,'Flugplan STR'!$AI:$AI,"&gt;"&amp;$D228)
+SUMIFS('Flugplan STR'!AT:AT,'Flugplan STR'!$AJ:$AJ,"&lt;="&amp;$D228,'Flugplan STR'!$AK:$AK,"&gt;"&amp;$D228)
+SUMIFS('Flugplan STR'!AT:AT,'Flugplan STR'!$AL:$AL,"&lt;="&amp;$D228,'Flugplan STR'!$AL:$AL,"&gt;"&amp;$D228)</f>
        <v>0</v>
      </c>
      <c r="M228">
        <f>SUMIFS('Flugplan STR'!AU:AU,'Flugplan STR'!$AH:$AH,"&lt;="&amp;$D228,'Flugplan STR'!$AI:$AI,"&gt;"&amp;$D228)
+SUMIFS('Flugplan STR'!AU:AU,'Flugplan STR'!$AJ:$AJ,"&lt;="&amp;$D228,'Flugplan STR'!$AK:$AK,"&gt;"&amp;$D228)
+SUMIFS('Flugplan STR'!AU:AU,'Flugplan STR'!$AL:$AL,"&lt;="&amp;$D228,'Flugplan STR'!$AL:$AL,"&gt;"&amp;$D228)</f>
        <v>0</v>
      </c>
      <c r="N228">
        <f>SUMIFS('Flugplan STR'!AV:AV,'Flugplan STR'!$AH:$AH,"&lt;="&amp;$D228,'Flugplan STR'!$AI:$AI,"&gt;"&amp;$D228)
+SUMIFS('Flugplan STR'!AV:AV,'Flugplan STR'!$AJ:$AJ,"&lt;="&amp;$D228,'Flugplan STR'!$AK:$AK,"&gt;"&amp;$D228)
+SUMIFS('Flugplan STR'!AV:AV,'Flugplan STR'!$AL:$AL,"&lt;="&amp;$D228,'Flugplan STR'!$AL:$AL,"&gt;"&amp;$D228)</f>
        <v>132</v>
      </c>
      <c r="O228">
        <f>SUMIFS('Flugplan STR'!AW:AW,'Flugplan STR'!$AH:$AH,"&lt;="&amp;$D228,'Flugplan STR'!$AI:$AI,"&gt;"&amp;$D228)
+SUMIFS('Flugplan STR'!AW:AW,'Flugplan STR'!$AJ:$AJ,"&lt;="&amp;$D228,'Flugplan STR'!$AK:$AK,"&gt;"&amp;$D228)
+SUMIFS('Flugplan STR'!AW:AW,'Flugplan STR'!$AL:$AL,"&lt;="&amp;$D228,'Flugplan STR'!$AL:$AL,"&gt;"&amp;$D228)</f>
        <v>0</v>
      </c>
      <c r="P228">
        <f>SUMIFS('Flugplan STR'!AX:AX,'Flugplan STR'!$AH:$AH,"&lt;="&amp;$D228,'Flugplan STR'!$AI:$AI,"&gt;"&amp;$D228)
+SUMIFS('Flugplan STR'!AX:AX,'Flugplan STR'!$AJ:$AJ,"&lt;="&amp;$D228,'Flugplan STR'!$AK:$AK,"&gt;"&amp;$D228)
+SUMIFS('Flugplan STR'!AX:AX,'Flugplan STR'!$AL:$AL,"&lt;="&amp;$D228,'Flugplan STR'!$AL:$AL,"&gt;"&amp;$D228)</f>
        <v>0</v>
      </c>
      <c r="Q228">
        <f>SUMIFS('Flugplan STR'!AY:AY,'Flugplan STR'!$AH:$AH,"&lt;="&amp;$D228,'Flugplan STR'!$AI:$AI,"&gt;"&amp;$D228)
+SUMIFS('Flugplan STR'!AY:AY,'Flugplan STR'!$AJ:$AJ,"&lt;="&amp;$D228,'Flugplan STR'!$AK:$AK,"&gt;"&amp;$D228)
+SUMIFS('Flugplan STR'!AY:AY,'Flugplan STR'!$AL:$AL,"&lt;="&amp;$D228,'Flugplan STR'!$AL:$AL,"&gt;"&amp;$D228)</f>
        <v>4</v>
      </c>
      <c r="R228">
        <f>SUMIFS('Flugplan STR'!AZ:AZ,'Flugplan STR'!$AH:$AH,"&lt;="&amp;$D228,'Flugplan STR'!$AI:$AI,"&gt;"&amp;$D228)
+SUMIFS('Flugplan STR'!AZ:AZ,'Flugplan STR'!$AJ:$AJ,"&lt;="&amp;$D228,'Flugplan STR'!$AK:$AK,"&gt;"&amp;$D228)
+SUMIFS('Flugplan STR'!AZ:AZ,'Flugplan STR'!$AL:$AL,"&lt;="&amp;$D228,'Flugplan STR'!$AL:$AL,"&gt;"&amp;$D228)</f>
        <v>4</v>
      </c>
      <c r="S228">
        <f>SUMIFS('Flugplan STR'!BA:BA,'Flugplan STR'!$AH:$AH,"&lt;="&amp;$D228,'Flugplan STR'!$AI:$AI,"&gt;"&amp;$D228)
+SUMIFS('Flugplan STR'!BA:BA,'Flugplan STR'!$AJ:$AJ,"&lt;="&amp;$D228,'Flugplan STR'!$AK:$AK,"&gt;"&amp;$D228)
+SUMIFS('Flugplan STR'!BA:BA,'Flugplan STR'!$AL:$AL,"&lt;="&amp;$D228,'Flugplan STR'!$AL:$AL,"&gt;"&amp;$D228)</f>
        <v>2</v>
      </c>
      <c r="T228">
        <f>SUMIFS('Flugplan STR'!BB:BB,'Flugplan STR'!$AH:$AH,"&lt;="&amp;$D228,'Flugplan STR'!$AI:$AI,"&gt;"&amp;$D228)
+SUMIFS('Flugplan STR'!BB:BB,'Flugplan STR'!$AJ:$AJ,"&lt;="&amp;$D228,'Flugplan STR'!$AK:$AK,"&gt;"&amp;$D228)
+SUMIFS('Flugplan STR'!BB:BB,'Flugplan STR'!$AL:$AL,"&lt;="&amp;$D228,'Flugplan STR'!$AL:$AL,"&gt;"&amp;$D228)</f>
        <v>7</v>
      </c>
      <c r="U228">
        <f>SUMIFS('Flugplan STR'!BC:BC,'Flugplan STR'!$AH:$AH,"&lt;="&amp;$D228,'Flugplan STR'!$AI:$AI,"&gt;"&amp;$D228)
+SUMIFS('Flugplan STR'!BC:BC,'Flugplan STR'!$AJ:$AJ,"&lt;="&amp;$D228,'Flugplan STR'!$AK:$AK,"&gt;"&amp;$D228)
+SUMIFS('Flugplan STR'!BC:BC,'Flugplan STR'!$AL:$AL,"&lt;="&amp;$D228,'Flugplan STR'!$AL:$AL,"&gt;"&amp;$D228)</f>
        <v>0</v>
      </c>
      <c r="V228">
        <f>SUMIFS('Flugplan STR'!BD:BD,'Flugplan STR'!$AH:$AH,"&lt;="&amp;$D228,'Flugplan STR'!$AI:$AI,"&gt;"&amp;$D228)
+SUMIFS('Flugplan STR'!BD:BD,'Flugplan STR'!$AJ:$AJ,"&lt;="&amp;$D228,'Flugplan STR'!$AK:$AK,"&gt;"&amp;$D228)
+SUMIFS('Flugplan STR'!BD:BD,'Flugplan STR'!$AL:$AL,"&lt;="&amp;$D228,'Flugplan STR'!$AL:$AL,"&gt;"&amp;$D228)</f>
        <v>0</v>
      </c>
      <c r="W228">
        <f>SUMIFS('Flugplan STR'!BE:BE,'Flugplan STR'!$AH:$AH,"&lt;="&amp;$D228,'Flugplan STR'!$AI:$AI,"&gt;"&amp;$D228)
+SUMIFS('Flugplan STR'!BE:BE,'Flugplan STR'!$AJ:$AJ,"&lt;="&amp;$D228,'Flugplan STR'!$AK:$AK,"&gt;"&amp;$D228)
+SUMIFS('Flugplan STR'!BE:BE,'Flugplan STR'!$AL:$AL,"&lt;="&amp;$D228,'Flugplan STR'!$AL:$AL,"&gt;"&amp;$D228)</f>
        <v>0</v>
      </c>
      <c r="X228">
        <f>SUMIFS('Flugplan STR'!BF:BF,'Flugplan STR'!$AH:$AH,"&lt;="&amp;$D228,'Flugplan STR'!$AI:$AI,"&gt;"&amp;$D228)
+SUMIFS('Flugplan STR'!BF:BF,'Flugplan STR'!$AJ:$AJ,"&lt;="&amp;$D228,'Flugplan STR'!$AK:$AK,"&gt;"&amp;$D228)
+SUMIFS('Flugplan STR'!BF:BF,'Flugplan STR'!$AL:$AL,"&lt;="&amp;$D228,'Flugplan STR'!$AL:$AL,"&gt;"&amp;$D228)</f>
        <v>7</v>
      </c>
      <c r="Y228">
        <f>SUMIFS('Flugplan STR'!BG:BG,'Flugplan STR'!$AH:$AH,"&lt;="&amp;$D228,'Flugplan STR'!$AI:$AI,"&gt;"&amp;$D228)
+SUMIFS('Flugplan STR'!BG:BG,'Flugplan STR'!$AJ:$AJ,"&lt;="&amp;$D228,'Flugplan STR'!$AK:$AK,"&gt;"&amp;$D228)
+SUMIFS('Flugplan STR'!BG:BG,'Flugplan STR'!$AL:$AL,"&lt;="&amp;$D228,'Flugplan STR'!$AL:$AL,"&gt;"&amp;$D228)</f>
        <v>0</v>
      </c>
      <c r="Z228">
        <f>SUMIFS('Flugplan STR'!BH:BH,'Flugplan STR'!$AH:$AH,"&lt;="&amp;$D228,'Flugplan STR'!$AI:$AI,"&gt;"&amp;$D228)
+SUMIFS('Flugplan STR'!BH:BH,'Flugplan STR'!$AJ:$AJ,"&lt;="&amp;$D228,'Flugplan STR'!$AK:$AK,"&gt;"&amp;$D228)
+SUMIFS('Flugplan STR'!BH:BH,'Flugplan STR'!$AL:$AL,"&lt;="&amp;$D228,'Flugplan STR'!$AL:$AL,"&gt;"&amp;$D228)</f>
        <v>7</v>
      </c>
    </row>
    <row r="229" spans="1:26">
      <c r="A229" s="209">
        <v>45119</v>
      </c>
      <c r="B229" s="208" t="s">
        <v>712</v>
      </c>
      <c r="D229" s="453">
        <f t="shared" si="4"/>
        <v>45121.916666667217</v>
      </c>
      <c r="E229">
        <f>SUMIFS('Flugplan STR'!AN:AN,'Flugplan STR'!AH:AH,"&lt;="&amp;D229,'Flugplan STR'!AI:AI,"&gt;"&amp;D229)
+SUMIFS('Flugplan STR'!AN:AN,'Flugplan STR'!AJ:AJ,"&lt;="&amp;D229,'Flugplan STR'!AK:AK,"&gt;"&amp;D229)
+SUMIFS('Flugplan STR'!AN:AN,'Flugplan STR'!AL:AL,"&lt;="&amp;D229,'Flugplan STR'!AL:AL,"&gt;"&amp;D229)</f>
        <v>3</v>
      </c>
      <c r="G229">
        <f>SUMIFS('Flugplan STR'!AO:AO,'Flugplan STR'!$AH:$AH,"&lt;="&amp;$D229,'Flugplan STR'!$AI:$AI,"&gt;"&amp;$D229)
+SUMIFS('Flugplan STR'!AO:AO,'Flugplan STR'!$AJ:$AJ,"&lt;="&amp;$D229,'Flugplan STR'!$AK:$AK,"&gt;"&amp;$D229)
+SUMIFS('Flugplan STR'!AO:AO,'Flugplan STR'!$AL:$AL,"&lt;="&amp;$D229,'Flugplan STR'!$AL:$AL,"&gt;"&amp;$D229)</f>
        <v>0</v>
      </c>
      <c r="H229">
        <f>SUMIFS('Flugplan STR'!AP:AP,'Flugplan STR'!$AH:$AH,"&lt;="&amp;$D229,'Flugplan STR'!$AI:$AI,"&gt;"&amp;$D229)
+SUMIFS('Flugplan STR'!AP:AP,'Flugplan STR'!$AJ:$AJ,"&lt;="&amp;$D229,'Flugplan STR'!$AK:$AK,"&gt;"&amp;$D229)
+SUMIFS('Flugplan STR'!AP:AP,'Flugplan STR'!$AL:$AL,"&lt;="&amp;$D229,'Flugplan STR'!$AL:$AL,"&gt;"&amp;$D229)</f>
        <v>9</v>
      </c>
      <c r="I229">
        <f>SUMIFS('Flugplan STR'!AQ:AQ,'Flugplan STR'!$AH:$AH,"&lt;="&amp;$D229,'Flugplan STR'!$AI:$AI,"&gt;"&amp;$D229)
+SUMIFS('Flugplan STR'!AQ:AQ,'Flugplan STR'!$AJ:$AJ,"&lt;="&amp;$D229,'Flugplan STR'!$AK:$AK,"&gt;"&amp;$D229)
+SUMIFS('Flugplan STR'!AQ:AQ,'Flugplan STR'!$AL:$AL,"&lt;="&amp;$D229,'Flugplan STR'!$AL:$AL,"&gt;"&amp;$D229)</f>
        <v>3</v>
      </c>
      <c r="J229">
        <f>SUMIFS('Flugplan STR'!AR:AR,'Flugplan STR'!$AH:$AH,"&lt;="&amp;$D229,'Flugplan STR'!$AI:$AI,"&gt;"&amp;$D229)
+SUMIFS('Flugplan STR'!AR:AR,'Flugplan STR'!$AJ:$AJ,"&lt;="&amp;$D229,'Flugplan STR'!$AK:$AK,"&gt;"&amp;$D229)
+SUMIFS('Flugplan STR'!AR:AR,'Flugplan STR'!$AL:$AL,"&lt;="&amp;$D229,'Flugplan STR'!$AL:$AL,"&gt;"&amp;$D229)</f>
        <v>0</v>
      </c>
      <c r="K229">
        <f>SUMIFS('Flugplan STR'!AS:AS,'Flugplan STR'!$AH:$AH,"&lt;="&amp;$D229,'Flugplan STR'!$AI:$AI,"&gt;"&amp;$D229)
+SUMIFS('Flugplan STR'!AS:AS,'Flugplan STR'!$AJ:$AJ,"&lt;="&amp;$D229,'Flugplan STR'!$AK:$AK,"&gt;"&amp;$D229)
+SUMIFS('Flugplan STR'!AS:AS,'Flugplan STR'!$AL:$AL,"&lt;="&amp;$D229,'Flugplan STR'!$AL:$AL,"&gt;"&amp;$D229)</f>
        <v>0</v>
      </c>
      <c r="L229">
        <f>SUMIFS('Flugplan STR'!AT:AT,'Flugplan STR'!$AH:$AH,"&lt;="&amp;$D229,'Flugplan STR'!$AI:$AI,"&gt;"&amp;$D229)
+SUMIFS('Flugplan STR'!AT:AT,'Flugplan STR'!$AJ:$AJ,"&lt;="&amp;$D229,'Flugplan STR'!$AK:$AK,"&gt;"&amp;$D229)
+SUMIFS('Flugplan STR'!AT:AT,'Flugplan STR'!$AL:$AL,"&lt;="&amp;$D229,'Flugplan STR'!$AL:$AL,"&gt;"&amp;$D229)</f>
        <v>0</v>
      </c>
      <c r="M229">
        <f>SUMIFS('Flugplan STR'!AU:AU,'Flugplan STR'!$AH:$AH,"&lt;="&amp;$D229,'Flugplan STR'!$AI:$AI,"&gt;"&amp;$D229)
+SUMIFS('Flugplan STR'!AU:AU,'Flugplan STR'!$AJ:$AJ,"&lt;="&amp;$D229,'Flugplan STR'!$AK:$AK,"&gt;"&amp;$D229)
+SUMIFS('Flugplan STR'!AU:AU,'Flugplan STR'!$AL:$AL,"&lt;="&amp;$D229,'Flugplan STR'!$AL:$AL,"&gt;"&amp;$D229)</f>
        <v>0</v>
      </c>
      <c r="N229">
        <f>SUMIFS('Flugplan STR'!AV:AV,'Flugplan STR'!$AH:$AH,"&lt;="&amp;$D229,'Flugplan STR'!$AI:$AI,"&gt;"&amp;$D229)
+SUMIFS('Flugplan STR'!AV:AV,'Flugplan STR'!$AJ:$AJ,"&lt;="&amp;$D229,'Flugplan STR'!$AK:$AK,"&gt;"&amp;$D229)
+SUMIFS('Flugplan STR'!AV:AV,'Flugplan STR'!$AL:$AL,"&lt;="&amp;$D229,'Flugplan STR'!$AL:$AL,"&gt;"&amp;$D229)</f>
        <v>52</v>
      </c>
      <c r="O229">
        <f>SUMIFS('Flugplan STR'!AW:AW,'Flugplan STR'!$AH:$AH,"&lt;="&amp;$D229,'Flugplan STR'!$AI:$AI,"&gt;"&amp;$D229)
+SUMIFS('Flugplan STR'!AW:AW,'Flugplan STR'!$AJ:$AJ,"&lt;="&amp;$D229,'Flugplan STR'!$AK:$AK,"&gt;"&amp;$D229)
+SUMIFS('Flugplan STR'!AW:AW,'Flugplan STR'!$AL:$AL,"&lt;="&amp;$D229,'Flugplan STR'!$AL:$AL,"&gt;"&amp;$D229)</f>
        <v>0</v>
      </c>
      <c r="P229">
        <f>SUMIFS('Flugplan STR'!AX:AX,'Flugplan STR'!$AH:$AH,"&lt;="&amp;$D229,'Flugplan STR'!$AI:$AI,"&gt;"&amp;$D229)
+SUMIFS('Flugplan STR'!AX:AX,'Flugplan STR'!$AJ:$AJ,"&lt;="&amp;$D229,'Flugplan STR'!$AK:$AK,"&gt;"&amp;$D229)
+SUMIFS('Flugplan STR'!AX:AX,'Flugplan STR'!$AL:$AL,"&lt;="&amp;$D229,'Flugplan STR'!$AL:$AL,"&gt;"&amp;$D229)</f>
        <v>0</v>
      </c>
      <c r="Q229">
        <f>SUMIFS('Flugplan STR'!AY:AY,'Flugplan STR'!$AH:$AH,"&lt;="&amp;$D229,'Flugplan STR'!$AI:$AI,"&gt;"&amp;$D229)
+SUMIFS('Flugplan STR'!AY:AY,'Flugplan STR'!$AJ:$AJ,"&lt;="&amp;$D229,'Flugplan STR'!$AK:$AK,"&gt;"&amp;$D229)
+SUMIFS('Flugplan STR'!AY:AY,'Flugplan STR'!$AL:$AL,"&lt;="&amp;$D229,'Flugplan STR'!$AL:$AL,"&gt;"&amp;$D229)</f>
        <v>1</v>
      </c>
      <c r="R229">
        <f>SUMIFS('Flugplan STR'!AZ:AZ,'Flugplan STR'!$AH:$AH,"&lt;="&amp;$D229,'Flugplan STR'!$AI:$AI,"&gt;"&amp;$D229)
+SUMIFS('Flugplan STR'!AZ:AZ,'Flugplan STR'!$AJ:$AJ,"&lt;="&amp;$D229,'Flugplan STR'!$AK:$AK,"&gt;"&amp;$D229)
+SUMIFS('Flugplan STR'!AZ:AZ,'Flugplan STR'!$AL:$AL,"&lt;="&amp;$D229,'Flugplan STR'!$AL:$AL,"&gt;"&amp;$D229)</f>
        <v>2</v>
      </c>
      <c r="S229">
        <f>SUMIFS('Flugplan STR'!BA:BA,'Flugplan STR'!$AH:$AH,"&lt;="&amp;$D229,'Flugplan STR'!$AI:$AI,"&gt;"&amp;$D229)
+SUMIFS('Flugplan STR'!BA:BA,'Flugplan STR'!$AJ:$AJ,"&lt;="&amp;$D229,'Flugplan STR'!$AK:$AK,"&gt;"&amp;$D229)
+SUMIFS('Flugplan STR'!BA:BA,'Flugplan STR'!$AL:$AL,"&lt;="&amp;$D229,'Flugplan STR'!$AL:$AL,"&gt;"&amp;$D229)</f>
        <v>0</v>
      </c>
      <c r="T229">
        <f>SUMIFS('Flugplan STR'!BB:BB,'Flugplan STR'!$AH:$AH,"&lt;="&amp;$D229,'Flugplan STR'!$AI:$AI,"&gt;"&amp;$D229)
+SUMIFS('Flugplan STR'!BB:BB,'Flugplan STR'!$AJ:$AJ,"&lt;="&amp;$D229,'Flugplan STR'!$AK:$AK,"&gt;"&amp;$D229)
+SUMIFS('Flugplan STR'!BB:BB,'Flugplan STR'!$AL:$AL,"&lt;="&amp;$D229,'Flugplan STR'!$AL:$AL,"&gt;"&amp;$D229)</f>
        <v>3</v>
      </c>
      <c r="U229">
        <f>SUMIFS('Flugplan STR'!BC:BC,'Flugplan STR'!$AH:$AH,"&lt;="&amp;$D229,'Flugplan STR'!$AI:$AI,"&gt;"&amp;$D229)
+SUMIFS('Flugplan STR'!BC:BC,'Flugplan STR'!$AJ:$AJ,"&lt;="&amp;$D229,'Flugplan STR'!$AK:$AK,"&gt;"&amp;$D229)
+SUMIFS('Flugplan STR'!BC:BC,'Flugplan STR'!$AL:$AL,"&lt;="&amp;$D229,'Flugplan STR'!$AL:$AL,"&gt;"&amp;$D229)</f>
        <v>0</v>
      </c>
      <c r="V229">
        <f>SUMIFS('Flugplan STR'!BD:BD,'Flugplan STR'!$AH:$AH,"&lt;="&amp;$D229,'Flugplan STR'!$AI:$AI,"&gt;"&amp;$D229)
+SUMIFS('Flugplan STR'!BD:BD,'Flugplan STR'!$AJ:$AJ,"&lt;="&amp;$D229,'Flugplan STR'!$AK:$AK,"&gt;"&amp;$D229)
+SUMIFS('Flugplan STR'!BD:BD,'Flugplan STR'!$AL:$AL,"&lt;="&amp;$D229,'Flugplan STR'!$AL:$AL,"&gt;"&amp;$D229)</f>
        <v>0</v>
      </c>
      <c r="W229">
        <f>SUMIFS('Flugplan STR'!BE:BE,'Flugplan STR'!$AH:$AH,"&lt;="&amp;$D229,'Flugplan STR'!$AI:$AI,"&gt;"&amp;$D229)
+SUMIFS('Flugplan STR'!BE:BE,'Flugplan STR'!$AJ:$AJ,"&lt;="&amp;$D229,'Flugplan STR'!$AK:$AK,"&gt;"&amp;$D229)
+SUMIFS('Flugplan STR'!BE:BE,'Flugplan STR'!$AL:$AL,"&lt;="&amp;$D229,'Flugplan STR'!$AL:$AL,"&gt;"&amp;$D229)</f>
        <v>0</v>
      </c>
      <c r="X229">
        <f>SUMIFS('Flugplan STR'!BF:BF,'Flugplan STR'!$AH:$AH,"&lt;="&amp;$D229,'Flugplan STR'!$AI:$AI,"&gt;"&amp;$D229)
+SUMIFS('Flugplan STR'!BF:BF,'Flugplan STR'!$AJ:$AJ,"&lt;="&amp;$D229,'Flugplan STR'!$AK:$AK,"&gt;"&amp;$D229)
+SUMIFS('Flugplan STR'!BF:BF,'Flugplan STR'!$AL:$AL,"&lt;="&amp;$D229,'Flugplan STR'!$AL:$AL,"&gt;"&amp;$D229)</f>
        <v>3</v>
      </c>
      <c r="Y229">
        <f>SUMIFS('Flugplan STR'!BG:BG,'Flugplan STR'!$AH:$AH,"&lt;="&amp;$D229,'Flugplan STR'!$AI:$AI,"&gt;"&amp;$D229)
+SUMIFS('Flugplan STR'!BG:BG,'Flugplan STR'!$AJ:$AJ,"&lt;="&amp;$D229,'Flugplan STR'!$AK:$AK,"&gt;"&amp;$D229)
+SUMIFS('Flugplan STR'!BG:BG,'Flugplan STR'!$AL:$AL,"&lt;="&amp;$D229,'Flugplan STR'!$AL:$AL,"&gt;"&amp;$D229)</f>
        <v>0</v>
      </c>
      <c r="Z229">
        <f>SUMIFS('Flugplan STR'!BH:BH,'Flugplan STR'!$AH:$AH,"&lt;="&amp;$D229,'Flugplan STR'!$AI:$AI,"&gt;"&amp;$D229)
+SUMIFS('Flugplan STR'!BH:BH,'Flugplan STR'!$AJ:$AJ,"&lt;="&amp;$D229,'Flugplan STR'!$AK:$AK,"&gt;"&amp;$D229)
+SUMIFS('Flugplan STR'!BH:BH,'Flugplan STR'!$AL:$AL,"&lt;="&amp;$D229,'Flugplan STR'!$AL:$AL,"&gt;"&amp;$D229)</f>
        <v>3</v>
      </c>
    </row>
    <row r="230" spans="1:26">
      <c r="A230" s="209">
        <v>45120</v>
      </c>
      <c r="B230" s="208" t="s">
        <v>1082</v>
      </c>
      <c r="D230" s="453">
        <f t="shared" si="4"/>
        <v>45121.937500000553</v>
      </c>
      <c r="E230">
        <f>SUMIFS('Flugplan STR'!AN:AN,'Flugplan STR'!AH:AH,"&lt;="&amp;D230,'Flugplan STR'!AI:AI,"&gt;"&amp;D230)
+SUMIFS('Flugplan STR'!AN:AN,'Flugplan STR'!AJ:AJ,"&lt;="&amp;D230,'Flugplan STR'!AK:AK,"&gt;"&amp;D230)
+SUMIFS('Flugplan STR'!AN:AN,'Flugplan STR'!AL:AL,"&lt;="&amp;D230,'Flugplan STR'!AL:AL,"&gt;"&amp;D230)</f>
        <v>5</v>
      </c>
      <c r="G230">
        <f>SUMIFS('Flugplan STR'!AO:AO,'Flugplan STR'!$AH:$AH,"&lt;="&amp;$D230,'Flugplan STR'!$AI:$AI,"&gt;"&amp;$D230)
+SUMIFS('Flugplan STR'!AO:AO,'Flugplan STR'!$AJ:$AJ,"&lt;="&amp;$D230,'Flugplan STR'!$AK:$AK,"&gt;"&amp;$D230)
+SUMIFS('Flugplan STR'!AO:AO,'Flugplan STR'!$AL:$AL,"&lt;="&amp;$D230,'Flugplan STR'!$AL:$AL,"&gt;"&amp;$D230)</f>
        <v>0</v>
      </c>
      <c r="H230">
        <f>SUMIFS('Flugplan STR'!AP:AP,'Flugplan STR'!$AH:$AH,"&lt;="&amp;$D230,'Flugplan STR'!$AI:$AI,"&gt;"&amp;$D230)
+SUMIFS('Flugplan STR'!AP:AP,'Flugplan STR'!$AJ:$AJ,"&lt;="&amp;$D230,'Flugplan STR'!$AK:$AK,"&gt;"&amp;$D230)
+SUMIFS('Flugplan STR'!AP:AP,'Flugplan STR'!$AL:$AL,"&lt;="&amp;$D230,'Flugplan STR'!$AL:$AL,"&gt;"&amp;$D230)</f>
        <v>15</v>
      </c>
      <c r="I230">
        <f>SUMIFS('Flugplan STR'!AQ:AQ,'Flugplan STR'!$AH:$AH,"&lt;="&amp;$D230,'Flugplan STR'!$AI:$AI,"&gt;"&amp;$D230)
+SUMIFS('Flugplan STR'!AQ:AQ,'Flugplan STR'!$AJ:$AJ,"&lt;="&amp;$D230,'Flugplan STR'!$AK:$AK,"&gt;"&amp;$D230)
+SUMIFS('Flugplan STR'!AQ:AQ,'Flugplan STR'!$AL:$AL,"&lt;="&amp;$D230,'Flugplan STR'!$AL:$AL,"&gt;"&amp;$D230)</f>
        <v>5</v>
      </c>
      <c r="J230">
        <f>SUMIFS('Flugplan STR'!AR:AR,'Flugplan STR'!$AH:$AH,"&lt;="&amp;$D230,'Flugplan STR'!$AI:$AI,"&gt;"&amp;$D230)
+SUMIFS('Flugplan STR'!AR:AR,'Flugplan STR'!$AJ:$AJ,"&lt;="&amp;$D230,'Flugplan STR'!$AK:$AK,"&gt;"&amp;$D230)
+SUMIFS('Flugplan STR'!AR:AR,'Flugplan STR'!$AL:$AL,"&lt;="&amp;$D230,'Flugplan STR'!$AL:$AL,"&gt;"&amp;$D230)</f>
        <v>0</v>
      </c>
      <c r="K230">
        <f>SUMIFS('Flugplan STR'!AS:AS,'Flugplan STR'!$AH:$AH,"&lt;="&amp;$D230,'Flugplan STR'!$AI:$AI,"&gt;"&amp;$D230)
+SUMIFS('Flugplan STR'!AS:AS,'Flugplan STR'!$AJ:$AJ,"&lt;="&amp;$D230,'Flugplan STR'!$AK:$AK,"&gt;"&amp;$D230)
+SUMIFS('Flugplan STR'!AS:AS,'Flugplan STR'!$AL:$AL,"&lt;="&amp;$D230,'Flugplan STR'!$AL:$AL,"&gt;"&amp;$D230)</f>
        <v>0</v>
      </c>
      <c r="L230">
        <f>SUMIFS('Flugplan STR'!AT:AT,'Flugplan STR'!$AH:$AH,"&lt;="&amp;$D230,'Flugplan STR'!$AI:$AI,"&gt;"&amp;$D230)
+SUMIFS('Flugplan STR'!AT:AT,'Flugplan STR'!$AJ:$AJ,"&lt;="&amp;$D230,'Flugplan STR'!$AK:$AK,"&gt;"&amp;$D230)
+SUMIFS('Flugplan STR'!AT:AT,'Flugplan STR'!$AL:$AL,"&lt;="&amp;$D230,'Flugplan STR'!$AL:$AL,"&gt;"&amp;$D230)</f>
        <v>0</v>
      </c>
      <c r="M230">
        <f>SUMIFS('Flugplan STR'!AU:AU,'Flugplan STR'!$AH:$AH,"&lt;="&amp;$D230,'Flugplan STR'!$AI:$AI,"&gt;"&amp;$D230)
+SUMIFS('Flugplan STR'!AU:AU,'Flugplan STR'!$AJ:$AJ,"&lt;="&amp;$D230,'Flugplan STR'!$AK:$AK,"&gt;"&amp;$D230)
+SUMIFS('Flugplan STR'!AU:AU,'Flugplan STR'!$AL:$AL,"&lt;="&amp;$D230,'Flugplan STR'!$AL:$AL,"&gt;"&amp;$D230)</f>
        <v>0</v>
      </c>
      <c r="N230">
        <f>SUMIFS('Flugplan STR'!AV:AV,'Flugplan STR'!$AH:$AH,"&lt;="&amp;$D230,'Flugplan STR'!$AI:$AI,"&gt;"&amp;$D230)
+SUMIFS('Flugplan STR'!AV:AV,'Flugplan STR'!$AJ:$AJ,"&lt;="&amp;$D230,'Flugplan STR'!$AK:$AK,"&gt;"&amp;$D230)
+SUMIFS('Flugplan STR'!AV:AV,'Flugplan STR'!$AL:$AL,"&lt;="&amp;$D230,'Flugplan STR'!$AL:$AL,"&gt;"&amp;$D230)</f>
        <v>64</v>
      </c>
      <c r="O230">
        <f>SUMIFS('Flugplan STR'!AW:AW,'Flugplan STR'!$AH:$AH,"&lt;="&amp;$D230,'Flugplan STR'!$AI:$AI,"&gt;"&amp;$D230)
+SUMIFS('Flugplan STR'!AW:AW,'Flugplan STR'!$AJ:$AJ,"&lt;="&amp;$D230,'Flugplan STR'!$AK:$AK,"&gt;"&amp;$D230)
+SUMIFS('Flugplan STR'!AW:AW,'Flugplan STR'!$AL:$AL,"&lt;="&amp;$D230,'Flugplan STR'!$AL:$AL,"&gt;"&amp;$D230)</f>
        <v>0</v>
      </c>
      <c r="P230">
        <f>SUMIFS('Flugplan STR'!AX:AX,'Flugplan STR'!$AH:$AH,"&lt;="&amp;$D230,'Flugplan STR'!$AI:$AI,"&gt;"&amp;$D230)
+SUMIFS('Flugplan STR'!AX:AX,'Flugplan STR'!$AJ:$AJ,"&lt;="&amp;$D230,'Flugplan STR'!$AK:$AK,"&gt;"&amp;$D230)
+SUMIFS('Flugplan STR'!AX:AX,'Flugplan STR'!$AL:$AL,"&lt;="&amp;$D230,'Flugplan STR'!$AL:$AL,"&gt;"&amp;$D230)</f>
        <v>0</v>
      </c>
      <c r="Q230">
        <f>SUMIFS('Flugplan STR'!AY:AY,'Flugplan STR'!$AH:$AH,"&lt;="&amp;$D230,'Flugplan STR'!$AI:$AI,"&gt;"&amp;$D230)
+SUMIFS('Flugplan STR'!AY:AY,'Flugplan STR'!$AJ:$AJ,"&lt;="&amp;$D230,'Flugplan STR'!$AK:$AK,"&gt;"&amp;$D230)
+SUMIFS('Flugplan STR'!AY:AY,'Flugplan STR'!$AL:$AL,"&lt;="&amp;$D230,'Flugplan STR'!$AL:$AL,"&gt;"&amp;$D230)</f>
        <v>3</v>
      </c>
      <c r="R230">
        <f>SUMIFS('Flugplan STR'!AZ:AZ,'Flugplan STR'!$AH:$AH,"&lt;="&amp;$D230,'Flugplan STR'!$AI:$AI,"&gt;"&amp;$D230)
+SUMIFS('Flugplan STR'!AZ:AZ,'Flugplan STR'!$AJ:$AJ,"&lt;="&amp;$D230,'Flugplan STR'!$AK:$AK,"&gt;"&amp;$D230)
+SUMIFS('Flugplan STR'!AZ:AZ,'Flugplan STR'!$AL:$AL,"&lt;="&amp;$D230,'Flugplan STR'!$AL:$AL,"&gt;"&amp;$D230)</f>
        <v>6</v>
      </c>
      <c r="S230">
        <f>SUMIFS('Flugplan STR'!BA:BA,'Flugplan STR'!$AH:$AH,"&lt;="&amp;$D230,'Flugplan STR'!$AI:$AI,"&gt;"&amp;$D230)
+SUMIFS('Flugplan STR'!BA:BA,'Flugplan STR'!$AJ:$AJ,"&lt;="&amp;$D230,'Flugplan STR'!$AK:$AK,"&gt;"&amp;$D230)
+SUMIFS('Flugplan STR'!BA:BA,'Flugplan STR'!$AL:$AL,"&lt;="&amp;$D230,'Flugplan STR'!$AL:$AL,"&gt;"&amp;$D230)</f>
        <v>0</v>
      </c>
      <c r="T230">
        <f>SUMIFS('Flugplan STR'!BB:BB,'Flugplan STR'!$AH:$AH,"&lt;="&amp;$D230,'Flugplan STR'!$AI:$AI,"&gt;"&amp;$D230)
+SUMIFS('Flugplan STR'!BB:BB,'Flugplan STR'!$AJ:$AJ,"&lt;="&amp;$D230,'Flugplan STR'!$AK:$AK,"&gt;"&amp;$D230)
+SUMIFS('Flugplan STR'!BB:BB,'Flugplan STR'!$AL:$AL,"&lt;="&amp;$D230,'Flugplan STR'!$AL:$AL,"&gt;"&amp;$D230)</f>
        <v>5</v>
      </c>
      <c r="U230">
        <f>SUMIFS('Flugplan STR'!BC:BC,'Flugplan STR'!$AH:$AH,"&lt;="&amp;$D230,'Flugplan STR'!$AI:$AI,"&gt;"&amp;$D230)
+SUMIFS('Flugplan STR'!BC:BC,'Flugplan STR'!$AJ:$AJ,"&lt;="&amp;$D230,'Flugplan STR'!$AK:$AK,"&gt;"&amp;$D230)
+SUMIFS('Flugplan STR'!BC:BC,'Flugplan STR'!$AL:$AL,"&lt;="&amp;$D230,'Flugplan STR'!$AL:$AL,"&gt;"&amp;$D230)</f>
        <v>0</v>
      </c>
      <c r="V230">
        <f>SUMIFS('Flugplan STR'!BD:BD,'Flugplan STR'!$AH:$AH,"&lt;="&amp;$D230,'Flugplan STR'!$AI:$AI,"&gt;"&amp;$D230)
+SUMIFS('Flugplan STR'!BD:BD,'Flugplan STR'!$AJ:$AJ,"&lt;="&amp;$D230,'Flugplan STR'!$AK:$AK,"&gt;"&amp;$D230)
+SUMIFS('Flugplan STR'!BD:BD,'Flugplan STR'!$AL:$AL,"&lt;="&amp;$D230,'Flugplan STR'!$AL:$AL,"&gt;"&amp;$D230)</f>
        <v>0</v>
      </c>
      <c r="W230">
        <f>SUMIFS('Flugplan STR'!BE:BE,'Flugplan STR'!$AH:$AH,"&lt;="&amp;$D230,'Flugplan STR'!$AI:$AI,"&gt;"&amp;$D230)
+SUMIFS('Flugplan STR'!BE:BE,'Flugplan STR'!$AJ:$AJ,"&lt;="&amp;$D230,'Flugplan STR'!$AK:$AK,"&gt;"&amp;$D230)
+SUMIFS('Flugplan STR'!BE:BE,'Flugplan STR'!$AL:$AL,"&lt;="&amp;$D230,'Flugplan STR'!$AL:$AL,"&gt;"&amp;$D230)</f>
        <v>0</v>
      </c>
      <c r="X230">
        <f>SUMIFS('Flugplan STR'!BF:BF,'Flugplan STR'!$AH:$AH,"&lt;="&amp;$D230,'Flugplan STR'!$AI:$AI,"&gt;"&amp;$D230)
+SUMIFS('Flugplan STR'!BF:BF,'Flugplan STR'!$AJ:$AJ,"&lt;="&amp;$D230,'Flugplan STR'!$AK:$AK,"&gt;"&amp;$D230)
+SUMIFS('Flugplan STR'!BF:BF,'Flugplan STR'!$AL:$AL,"&lt;="&amp;$D230,'Flugplan STR'!$AL:$AL,"&gt;"&amp;$D230)</f>
        <v>5</v>
      </c>
      <c r="Y230">
        <f>SUMIFS('Flugplan STR'!BG:BG,'Flugplan STR'!$AH:$AH,"&lt;="&amp;$D230,'Flugplan STR'!$AI:$AI,"&gt;"&amp;$D230)
+SUMIFS('Flugplan STR'!BG:BG,'Flugplan STR'!$AJ:$AJ,"&lt;="&amp;$D230,'Flugplan STR'!$AK:$AK,"&gt;"&amp;$D230)
+SUMIFS('Flugplan STR'!BG:BG,'Flugplan STR'!$AL:$AL,"&lt;="&amp;$D230,'Flugplan STR'!$AL:$AL,"&gt;"&amp;$D230)</f>
        <v>0</v>
      </c>
      <c r="Z230">
        <f>SUMIFS('Flugplan STR'!BH:BH,'Flugplan STR'!$AH:$AH,"&lt;="&amp;$D230,'Flugplan STR'!$AI:$AI,"&gt;"&amp;$D230)
+SUMIFS('Flugplan STR'!BH:BH,'Flugplan STR'!$AJ:$AJ,"&lt;="&amp;$D230,'Flugplan STR'!$AK:$AK,"&gt;"&amp;$D230)
+SUMIFS('Flugplan STR'!BH:BH,'Flugplan STR'!$AL:$AL,"&lt;="&amp;$D230,'Flugplan STR'!$AL:$AL,"&gt;"&amp;$D230)</f>
        <v>5</v>
      </c>
    </row>
    <row r="231" spans="1:26">
      <c r="A231" s="209">
        <v>45119</v>
      </c>
      <c r="B231" s="208" t="s">
        <v>744</v>
      </c>
      <c r="D231" s="453">
        <f t="shared" si="4"/>
        <v>45121.958333333889</v>
      </c>
      <c r="E231">
        <f>SUMIFS('Flugplan STR'!AN:AN,'Flugplan STR'!AH:AH,"&lt;="&amp;D231,'Flugplan STR'!AI:AI,"&gt;"&amp;D231)
+SUMIFS('Flugplan STR'!AN:AN,'Flugplan STR'!AJ:AJ,"&lt;="&amp;D231,'Flugplan STR'!AK:AK,"&gt;"&amp;D231)
+SUMIFS('Flugplan STR'!AN:AN,'Flugplan STR'!AL:AL,"&lt;="&amp;D231,'Flugplan STR'!AL:AL,"&gt;"&amp;D231)</f>
        <v>11</v>
      </c>
      <c r="G231">
        <f>SUMIFS('Flugplan STR'!AO:AO,'Flugplan STR'!$AH:$AH,"&lt;="&amp;$D231,'Flugplan STR'!$AI:$AI,"&gt;"&amp;$D231)
+SUMIFS('Flugplan STR'!AO:AO,'Flugplan STR'!$AJ:$AJ,"&lt;="&amp;$D231,'Flugplan STR'!$AK:$AK,"&gt;"&amp;$D231)
+SUMIFS('Flugplan STR'!AO:AO,'Flugplan STR'!$AL:$AL,"&lt;="&amp;$D231,'Flugplan STR'!$AL:$AL,"&gt;"&amp;$D231)</f>
        <v>0</v>
      </c>
      <c r="H231">
        <f>SUMIFS('Flugplan STR'!AP:AP,'Flugplan STR'!$AH:$AH,"&lt;="&amp;$D231,'Flugplan STR'!$AI:$AI,"&gt;"&amp;$D231)
+SUMIFS('Flugplan STR'!AP:AP,'Flugplan STR'!$AJ:$AJ,"&lt;="&amp;$D231,'Flugplan STR'!$AK:$AK,"&gt;"&amp;$D231)
+SUMIFS('Flugplan STR'!AP:AP,'Flugplan STR'!$AL:$AL,"&lt;="&amp;$D231,'Flugplan STR'!$AL:$AL,"&gt;"&amp;$D231)</f>
        <v>32</v>
      </c>
      <c r="I231">
        <f>SUMIFS('Flugplan STR'!AQ:AQ,'Flugplan STR'!$AH:$AH,"&lt;="&amp;$D231,'Flugplan STR'!$AI:$AI,"&gt;"&amp;$D231)
+SUMIFS('Flugplan STR'!AQ:AQ,'Flugplan STR'!$AJ:$AJ,"&lt;="&amp;$D231,'Flugplan STR'!$AK:$AK,"&gt;"&amp;$D231)
+SUMIFS('Flugplan STR'!AQ:AQ,'Flugplan STR'!$AL:$AL,"&lt;="&amp;$D231,'Flugplan STR'!$AL:$AL,"&gt;"&amp;$D231)</f>
        <v>11</v>
      </c>
      <c r="J231">
        <f>SUMIFS('Flugplan STR'!AR:AR,'Flugplan STR'!$AH:$AH,"&lt;="&amp;$D231,'Flugplan STR'!$AI:$AI,"&gt;"&amp;$D231)
+SUMIFS('Flugplan STR'!AR:AR,'Flugplan STR'!$AJ:$AJ,"&lt;="&amp;$D231,'Flugplan STR'!$AK:$AK,"&gt;"&amp;$D231)
+SUMIFS('Flugplan STR'!AR:AR,'Flugplan STR'!$AL:$AL,"&lt;="&amp;$D231,'Flugplan STR'!$AL:$AL,"&gt;"&amp;$D231)</f>
        <v>0</v>
      </c>
      <c r="K231">
        <f>SUMIFS('Flugplan STR'!AS:AS,'Flugplan STR'!$AH:$AH,"&lt;="&amp;$D231,'Flugplan STR'!$AI:$AI,"&gt;"&amp;$D231)
+SUMIFS('Flugplan STR'!AS:AS,'Flugplan STR'!$AJ:$AJ,"&lt;="&amp;$D231,'Flugplan STR'!$AK:$AK,"&gt;"&amp;$D231)
+SUMIFS('Flugplan STR'!AS:AS,'Flugplan STR'!$AL:$AL,"&lt;="&amp;$D231,'Flugplan STR'!$AL:$AL,"&gt;"&amp;$D231)</f>
        <v>0</v>
      </c>
      <c r="L231">
        <f>SUMIFS('Flugplan STR'!AT:AT,'Flugplan STR'!$AH:$AH,"&lt;="&amp;$D231,'Flugplan STR'!$AI:$AI,"&gt;"&amp;$D231)
+SUMIFS('Flugplan STR'!AT:AT,'Flugplan STR'!$AJ:$AJ,"&lt;="&amp;$D231,'Flugplan STR'!$AK:$AK,"&gt;"&amp;$D231)
+SUMIFS('Flugplan STR'!AT:AT,'Flugplan STR'!$AL:$AL,"&lt;="&amp;$D231,'Flugplan STR'!$AL:$AL,"&gt;"&amp;$D231)</f>
        <v>0</v>
      </c>
      <c r="M231">
        <f>SUMIFS('Flugplan STR'!AU:AU,'Flugplan STR'!$AH:$AH,"&lt;="&amp;$D231,'Flugplan STR'!$AI:$AI,"&gt;"&amp;$D231)
+SUMIFS('Flugplan STR'!AU:AU,'Flugplan STR'!$AJ:$AJ,"&lt;="&amp;$D231,'Flugplan STR'!$AK:$AK,"&gt;"&amp;$D231)
+SUMIFS('Flugplan STR'!AU:AU,'Flugplan STR'!$AL:$AL,"&lt;="&amp;$D231,'Flugplan STR'!$AL:$AL,"&gt;"&amp;$D231)</f>
        <v>0</v>
      </c>
      <c r="N231">
        <f>SUMIFS('Flugplan STR'!AV:AV,'Flugplan STR'!$AH:$AH,"&lt;="&amp;$D231,'Flugplan STR'!$AI:$AI,"&gt;"&amp;$D231)
+SUMIFS('Flugplan STR'!AV:AV,'Flugplan STR'!$AJ:$AJ,"&lt;="&amp;$D231,'Flugplan STR'!$AK:$AK,"&gt;"&amp;$D231)
+SUMIFS('Flugplan STR'!AV:AV,'Flugplan STR'!$AL:$AL,"&lt;="&amp;$D231,'Flugplan STR'!$AL:$AL,"&gt;"&amp;$D231)</f>
        <v>160</v>
      </c>
      <c r="O231">
        <f>SUMIFS('Flugplan STR'!AW:AW,'Flugplan STR'!$AH:$AH,"&lt;="&amp;$D231,'Flugplan STR'!$AI:$AI,"&gt;"&amp;$D231)
+SUMIFS('Flugplan STR'!AW:AW,'Flugplan STR'!$AJ:$AJ,"&lt;="&amp;$D231,'Flugplan STR'!$AK:$AK,"&gt;"&amp;$D231)
+SUMIFS('Flugplan STR'!AW:AW,'Flugplan STR'!$AL:$AL,"&lt;="&amp;$D231,'Flugplan STR'!$AL:$AL,"&gt;"&amp;$D231)</f>
        <v>0</v>
      </c>
      <c r="P231">
        <f>SUMIFS('Flugplan STR'!AX:AX,'Flugplan STR'!$AH:$AH,"&lt;="&amp;$D231,'Flugplan STR'!$AI:$AI,"&gt;"&amp;$D231)
+SUMIFS('Flugplan STR'!AX:AX,'Flugplan STR'!$AJ:$AJ,"&lt;="&amp;$D231,'Flugplan STR'!$AK:$AK,"&gt;"&amp;$D231)
+SUMIFS('Flugplan STR'!AX:AX,'Flugplan STR'!$AL:$AL,"&lt;="&amp;$D231,'Flugplan STR'!$AL:$AL,"&gt;"&amp;$D231)</f>
        <v>0</v>
      </c>
      <c r="Q231">
        <f>SUMIFS('Flugplan STR'!AY:AY,'Flugplan STR'!$AH:$AH,"&lt;="&amp;$D231,'Flugplan STR'!$AI:$AI,"&gt;"&amp;$D231)
+SUMIFS('Flugplan STR'!AY:AY,'Flugplan STR'!$AJ:$AJ,"&lt;="&amp;$D231,'Flugplan STR'!$AK:$AK,"&gt;"&amp;$D231)
+SUMIFS('Flugplan STR'!AY:AY,'Flugplan STR'!$AL:$AL,"&lt;="&amp;$D231,'Flugplan STR'!$AL:$AL,"&gt;"&amp;$D231)</f>
        <v>6</v>
      </c>
      <c r="R231">
        <f>SUMIFS('Flugplan STR'!AZ:AZ,'Flugplan STR'!$AH:$AH,"&lt;="&amp;$D231,'Flugplan STR'!$AI:$AI,"&gt;"&amp;$D231)
+SUMIFS('Flugplan STR'!AZ:AZ,'Flugplan STR'!$AJ:$AJ,"&lt;="&amp;$D231,'Flugplan STR'!$AK:$AK,"&gt;"&amp;$D231)
+SUMIFS('Flugplan STR'!AZ:AZ,'Flugplan STR'!$AL:$AL,"&lt;="&amp;$D231,'Flugplan STR'!$AL:$AL,"&gt;"&amp;$D231)</f>
        <v>12</v>
      </c>
      <c r="S231">
        <f>SUMIFS('Flugplan STR'!BA:BA,'Flugplan STR'!$AH:$AH,"&lt;="&amp;$D231,'Flugplan STR'!$AI:$AI,"&gt;"&amp;$D231)
+SUMIFS('Flugplan STR'!BA:BA,'Flugplan STR'!$AJ:$AJ,"&lt;="&amp;$D231,'Flugplan STR'!$AK:$AK,"&gt;"&amp;$D231)
+SUMIFS('Flugplan STR'!BA:BA,'Flugplan STR'!$AL:$AL,"&lt;="&amp;$D231,'Flugplan STR'!$AL:$AL,"&gt;"&amp;$D231)</f>
        <v>2</v>
      </c>
      <c r="T231">
        <f>SUMIFS('Flugplan STR'!BB:BB,'Flugplan STR'!$AH:$AH,"&lt;="&amp;$D231,'Flugplan STR'!$AI:$AI,"&gt;"&amp;$D231)
+SUMIFS('Flugplan STR'!BB:BB,'Flugplan STR'!$AJ:$AJ,"&lt;="&amp;$D231,'Flugplan STR'!$AK:$AK,"&gt;"&amp;$D231)
+SUMIFS('Flugplan STR'!BB:BB,'Flugplan STR'!$AL:$AL,"&lt;="&amp;$D231,'Flugplan STR'!$AL:$AL,"&gt;"&amp;$D231)</f>
        <v>11</v>
      </c>
      <c r="U231">
        <f>SUMIFS('Flugplan STR'!BC:BC,'Flugplan STR'!$AH:$AH,"&lt;="&amp;$D231,'Flugplan STR'!$AI:$AI,"&gt;"&amp;$D231)
+SUMIFS('Flugplan STR'!BC:BC,'Flugplan STR'!$AJ:$AJ,"&lt;="&amp;$D231,'Flugplan STR'!$AK:$AK,"&gt;"&amp;$D231)
+SUMIFS('Flugplan STR'!BC:BC,'Flugplan STR'!$AL:$AL,"&lt;="&amp;$D231,'Flugplan STR'!$AL:$AL,"&gt;"&amp;$D231)</f>
        <v>0</v>
      </c>
      <c r="V231">
        <f>SUMIFS('Flugplan STR'!BD:BD,'Flugplan STR'!$AH:$AH,"&lt;="&amp;$D231,'Flugplan STR'!$AI:$AI,"&gt;"&amp;$D231)
+SUMIFS('Flugplan STR'!BD:BD,'Flugplan STR'!$AJ:$AJ,"&lt;="&amp;$D231,'Flugplan STR'!$AK:$AK,"&gt;"&amp;$D231)
+SUMIFS('Flugplan STR'!BD:BD,'Flugplan STR'!$AL:$AL,"&lt;="&amp;$D231,'Flugplan STR'!$AL:$AL,"&gt;"&amp;$D231)</f>
        <v>0</v>
      </c>
      <c r="W231">
        <f>SUMIFS('Flugplan STR'!BE:BE,'Flugplan STR'!$AH:$AH,"&lt;="&amp;$D231,'Flugplan STR'!$AI:$AI,"&gt;"&amp;$D231)
+SUMIFS('Flugplan STR'!BE:BE,'Flugplan STR'!$AJ:$AJ,"&lt;="&amp;$D231,'Flugplan STR'!$AK:$AK,"&gt;"&amp;$D231)
+SUMIFS('Flugplan STR'!BE:BE,'Flugplan STR'!$AL:$AL,"&lt;="&amp;$D231,'Flugplan STR'!$AL:$AL,"&gt;"&amp;$D231)</f>
        <v>0</v>
      </c>
      <c r="X231">
        <f>SUMIFS('Flugplan STR'!BF:BF,'Flugplan STR'!$AH:$AH,"&lt;="&amp;$D231,'Flugplan STR'!$AI:$AI,"&gt;"&amp;$D231)
+SUMIFS('Flugplan STR'!BF:BF,'Flugplan STR'!$AJ:$AJ,"&lt;="&amp;$D231,'Flugplan STR'!$AK:$AK,"&gt;"&amp;$D231)
+SUMIFS('Flugplan STR'!BF:BF,'Flugplan STR'!$AL:$AL,"&lt;="&amp;$D231,'Flugplan STR'!$AL:$AL,"&gt;"&amp;$D231)</f>
        <v>11</v>
      </c>
      <c r="Y231">
        <f>SUMIFS('Flugplan STR'!BG:BG,'Flugplan STR'!$AH:$AH,"&lt;="&amp;$D231,'Flugplan STR'!$AI:$AI,"&gt;"&amp;$D231)
+SUMIFS('Flugplan STR'!BG:BG,'Flugplan STR'!$AJ:$AJ,"&lt;="&amp;$D231,'Flugplan STR'!$AK:$AK,"&gt;"&amp;$D231)
+SUMIFS('Flugplan STR'!BG:BG,'Flugplan STR'!$AL:$AL,"&lt;="&amp;$D231,'Flugplan STR'!$AL:$AL,"&gt;"&amp;$D231)</f>
        <v>0</v>
      </c>
      <c r="Z231">
        <f>SUMIFS('Flugplan STR'!BH:BH,'Flugplan STR'!$AH:$AH,"&lt;="&amp;$D231,'Flugplan STR'!$AI:$AI,"&gt;"&amp;$D231)
+SUMIFS('Flugplan STR'!BH:BH,'Flugplan STR'!$AJ:$AJ,"&lt;="&amp;$D231,'Flugplan STR'!$AK:$AK,"&gt;"&amp;$D231)
+SUMIFS('Flugplan STR'!BH:BH,'Flugplan STR'!$AL:$AL,"&lt;="&amp;$D231,'Flugplan STR'!$AL:$AL,"&gt;"&amp;$D231)</f>
        <v>11</v>
      </c>
    </row>
    <row r="232" spans="1:26">
      <c r="A232" s="209">
        <v>45119</v>
      </c>
      <c r="B232" s="208" t="s">
        <v>1006</v>
      </c>
      <c r="D232" s="453">
        <f t="shared" si="4"/>
        <v>45121.979166667224</v>
      </c>
      <c r="E232">
        <f>SUMIFS('Flugplan STR'!AN:AN,'Flugplan STR'!AH:AH,"&lt;="&amp;D232,'Flugplan STR'!AI:AI,"&gt;"&amp;D232)
+SUMIFS('Flugplan STR'!AN:AN,'Flugplan STR'!AJ:AJ,"&lt;="&amp;D232,'Flugplan STR'!AK:AK,"&gt;"&amp;D232)
+SUMIFS('Flugplan STR'!AN:AN,'Flugplan STR'!AL:AL,"&lt;="&amp;D232,'Flugplan STR'!AL:AL,"&gt;"&amp;D232)</f>
        <v>11</v>
      </c>
      <c r="G232">
        <f>SUMIFS('Flugplan STR'!AO:AO,'Flugplan STR'!$AH:$AH,"&lt;="&amp;$D232,'Flugplan STR'!$AI:$AI,"&gt;"&amp;$D232)
+SUMIFS('Flugplan STR'!AO:AO,'Flugplan STR'!$AJ:$AJ,"&lt;="&amp;$D232,'Flugplan STR'!$AK:$AK,"&gt;"&amp;$D232)
+SUMIFS('Flugplan STR'!AO:AO,'Flugplan STR'!$AL:$AL,"&lt;="&amp;$D232,'Flugplan STR'!$AL:$AL,"&gt;"&amp;$D232)</f>
        <v>0</v>
      </c>
      <c r="H232">
        <f>SUMIFS('Flugplan STR'!AP:AP,'Flugplan STR'!$AH:$AH,"&lt;="&amp;$D232,'Flugplan STR'!$AI:$AI,"&gt;"&amp;$D232)
+SUMIFS('Flugplan STR'!AP:AP,'Flugplan STR'!$AJ:$AJ,"&lt;="&amp;$D232,'Flugplan STR'!$AK:$AK,"&gt;"&amp;$D232)
+SUMIFS('Flugplan STR'!AP:AP,'Flugplan STR'!$AL:$AL,"&lt;="&amp;$D232,'Flugplan STR'!$AL:$AL,"&gt;"&amp;$D232)</f>
        <v>32</v>
      </c>
      <c r="I232">
        <f>SUMIFS('Flugplan STR'!AQ:AQ,'Flugplan STR'!$AH:$AH,"&lt;="&amp;$D232,'Flugplan STR'!$AI:$AI,"&gt;"&amp;$D232)
+SUMIFS('Flugplan STR'!AQ:AQ,'Flugplan STR'!$AJ:$AJ,"&lt;="&amp;$D232,'Flugplan STR'!$AK:$AK,"&gt;"&amp;$D232)
+SUMIFS('Flugplan STR'!AQ:AQ,'Flugplan STR'!$AL:$AL,"&lt;="&amp;$D232,'Flugplan STR'!$AL:$AL,"&gt;"&amp;$D232)</f>
        <v>11</v>
      </c>
      <c r="J232">
        <f>SUMIFS('Flugplan STR'!AR:AR,'Flugplan STR'!$AH:$AH,"&lt;="&amp;$D232,'Flugplan STR'!$AI:$AI,"&gt;"&amp;$D232)
+SUMIFS('Flugplan STR'!AR:AR,'Flugplan STR'!$AJ:$AJ,"&lt;="&amp;$D232,'Flugplan STR'!$AK:$AK,"&gt;"&amp;$D232)
+SUMIFS('Flugplan STR'!AR:AR,'Flugplan STR'!$AL:$AL,"&lt;="&amp;$D232,'Flugplan STR'!$AL:$AL,"&gt;"&amp;$D232)</f>
        <v>0</v>
      </c>
      <c r="K232">
        <f>SUMIFS('Flugplan STR'!AS:AS,'Flugplan STR'!$AH:$AH,"&lt;="&amp;$D232,'Flugplan STR'!$AI:$AI,"&gt;"&amp;$D232)
+SUMIFS('Flugplan STR'!AS:AS,'Flugplan STR'!$AJ:$AJ,"&lt;="&amp;$D232,'Flugplan STR'!$AK:$AK,"&gt;"&amp;$D232)
+SUMIFS('Flugplan STR'!AS:AS,'Flugplan STR'!$AL:$AL,"&lt;="&amp;$D232,'Flugplan STR'!$AL:$AL,"&gt;"&amp;$D232)</f>
        <v>0</v>
      </c>
      <c r="L232">
        <f>SUMIFS('Flugplan STR'!AT:AT,'Flugplan STR'!$AH:$AH,"&lt;="&amp;$D232,'Flugplan STR'!$AI:$AI,"&gt;"&amp;$D232)
+SUMIFS('Flugplan STR'!AT:AT,'Flugplan STR'!$AJ:$AJ,"&lt;="&amp;$D232,'Flugplan STR'!$AK:$AK,"&gt;"&amp;$D232)
+SUMIFS('Flugplan STR'!AT:AT,'Flugplan STR'!$AL:$AL,"&lt;="&amp;$D232,'Flugplan STR'!$AL:$AL,"&gt;"&amp;$D232)</f>
        <v>0</v>
      </c>
      <c r="M232">
        <f>SUMIFS('Flugplan STR'!AU:AU,'Flugplan STR'!$AH:$AH,"&lt;="&amp;$D232,'Flugplan STR'!$AI:$AI,"&gt;"&amp;$D232)
+SUMIFS('Flugplan STR'!AU:AU,'Flugplan STR'!$AJ:$AJ,"&lt;="&amp;$D232,'Flugplan STR'!$AK:$AK,"&gt;"&amp;$D232)
+SUMIFS('Flugplan STR'!AU:AU,'Flugplan STR'!$AL:$AL,"&lt;="&amp;$D232,'Flugplan STR'!$AL:$AL,"&gt;"&amp;$D232)</f>
        <v>0</v>
      </c>
      <c r="N232">
        <f>SUMIFS('Flugplan STR'!AV:AV,'Flugplan STR'!$AH:$AH,"&lt;="&amp;$D232,'Flugplan STR'!$AI:$AI,"&gt;"&amp;$D232)
+SUMIFS('Flugplan STR'!AV:AV,'Flugplan STR'!$AJ:$AJ,"&lt;="&amp;$D232,'Flugplan STR'!$AK:$AK,"&gt;"&amp;$D232)
+SUMIFS('Flugplan STR'!AV:AV,'Flugplan STR'!$AL:$AL,"&lt;="&amp;$D232,'Flugplan STR'!$AL:$AL,"&gt;"&amp;$D232)</f>
        <v>192</v>
      </c>
      <c r="O232">
        <f>SUMIFS('Flugplan STR'!AW:AW,'Flugplan STR'!$AH:$AH,"&lt;="&amp;$D232,'Flugplan STR'!$AI:$AI,"&gt;"&amp;$D232)
+SUMIFS('Flugplan STR'!AW:AW,'Flugplan STR'!$AJ:$AJ,"&lt;="&amp;$D232,'Flugplan STR'!$AK:$AK,"&gt;"&amp;$D232)
+SUMIFS('Flugplan STR'!AW:AW,'Flugplan STR'!$AL:$AL,"&lt;="&amp;$D232,'Flugplan STR'!$AL:$AL,"&gt;"&amp;$D232)</f>
        <v>0</v>
      </c>
      <c r="P232">
        <f>SUMIFS('Flugplan STR'!AX:AX,'Flugplan STR'!$AH:$AH,"&lt;="&amp;$D232,'Flugplan STR'!$AI:$AI,"&gt;"&amp;$D232)
+SUMIFS('Flugplan STR'!AX:AX,'Flugplan STR'!$AJ:$AJ,"&lt;="&amp;$D232,'Flugplan STR'!$AK:$AK,"&gt;"&amp;$D232)
+SUMIFS('Flugplan STR'!AX:AX,'Flugplan STR'!$AL:$AL,"&lt;="&amp;$D232,'Flugplan STR'!$AL:$AL,"&gt;"&amp;$D232)</f>
        <v>0</v>
      </c>
      <c r="Q232">
        <f>SUMIFS('Flugplan STR'!AY:AY,'Flugplan STR'!$AH:$AH,"&lt;="&amp;$D232,'Flugplan STR'!$AI:$AI,"&gt;"&amp;$D232)
+SUMIFS('Flugplan STR'!AY:AY,'Flugplan STR'!$AJ:$AJ,"&lt;="&amp;$D232,'Flugplan STR'!$AK:$AK,"&gt;"&amp;$D232)
+SUMIFS('Flugplan STR'!AY:AY,'Flugplan STR'!$AL:$AL,"&lt;="&amp;$D232,'Flugplan STR'!$AL:$AL,"&gt;"&amp;$D232)</f>
        <v>5</v>
      </c>
      <c r="R232">
        <f>SUMIFS('Flugplan STR'!AZ:AZ,'Flugplan STR'!$AH:$AH,"&lt;="&amp;$D232,'Flugplan STR'!$AI:$AI,"&gt;"&amp;$D232)
+SUMIFS('Flugplan STR'!AZ:AZ,'Flugplan STR'!$AJ:$AJ,"&lt;="&amp;$D232,'Flugplan STR'!$AK:$AK,"&gt;"&amp;$D232)
+SUMIFS('Flugplan STR'!AZ:AZ,'Flugplan STR'!$AL:$AL,"&lt;="&amp;$D232,'Flugplan STR'!$AL:$AL,"&gt;"&amp;$D232)</f>
        <v>8</v>
      </c>
      <c r="S232">
        <f>SUMIFS('Flugplan STR'!BA:BA,'Flugplan STR'!$AH:$AH,"&lt;="&amp;$D232,'Flugplan STR'!$AI:$AI,"&gt;"&amp;$D232)
+SUMIFS('Flugplan STR'!BA:BA,'Flugplan STR'!$AJ:$AJ,"&lt;="&amp;$D232,'Flugplan STR'!$AK:$AK,"&gt;"&amp;$D232)
+SUMIFS('Flugplan STR'!BA:BA,'Flugplan STR'!$AL:$AL,"&lt;="&amp;$D232,'Flugplan STR'!$AL:$AL,"&gt;"&amp;$D232)</f>
        <v>4</v>
      </c>
      <c r="T232">
        <f>SUMIFS('Flugplan STR'!BB:BB,'Flugplan STR'!$AH:$AH,"&lt;="&amp;$D232,'Flugplan STR'!$AI:$AI,"&gt;"&amp;$D232)
+SUMIFS('Flugplan STR'!BB:BB,'Flugplan STR'!$AJ:$AJ,"&lt;="&amp;$D232,'Flugplan STR'!$AK:$AK,"&gt;"&amp;$D232)
+SUMIFS('Flugplan STR'!BB:BB,'Flugplan STR'!$AL:$AL,"&lt;="&amp;$D232,'Flugplan STR'!$AL:$AL,"&gt;"&amp;$D232)</f>
        <v>11</v>
      </c>
      <c r="U232">
        <f>SUMIFS('Flugplan STR'!BC:BC,'Flugplan STR'!$AH:$AH,"&lt;="&amp;$D232,'Flugplan STR'!$AI:$AI,"&gt;"&amp;$D232)
+SUMIFS('Flugplan STR'!BC:BC,'Flugplan STR'!$AJ:$AJ,"&lt;="&amp;$D232,'Flugplan STR'!$AK:$AK,"&gt;"&amp;$D232)
+SUMIFS('Flugplan STR'!BC:BC,'Flugplan STR'!$AL:$AL,"&lt;="&amp;$D232,'Flugplan STR'!$AL:$AL,"&gt;"&amp;$D232)</f>
        <v>0</v>
      </c>
      <c r="V232">
        <f>SUMIFS('Flugplan STR'!BD:BD,'Flugplan STR'!$AH:$AH,"&lt;="&amp;$D232,'Flugplan STR'!$AI:$AI,"&gt;"&amp;$D232)
+SUMIFS('Flugplan STR'!BD:BD,'Flugplan STR'!$AJ:$AJ,"&lt;="&amp;$D232,'Flugplan STR'!$AK:$AK,"&gt;"&amp;$D232)
+SUMIFS('Flugplan STR'!BD:BD,'Flugplan STR'!$AL:$AL,"&lt;="&amp;$D232,'Flugplan STR'!$AL:$AL,"&gt;"&amp;$D232)</f>
        <v>0</v>
      </c>
      <c r="W232">
        <f>SUMIFS('Flugplan STR'!BE:BE,'Flugplan STR'!$AH:$AH,"&lt;="&amp;$D232,'Flugplan STR'!$AI:$AI,"&gt;"&amp;$D232)
+SUMIFS('Flugplan STR'!BE:BE,'Flugplan STR'!$AJ:$AJ,"&lt;="&amp;$D232,'Flugplan STR'!$AK:$AK,"&gt;"&amp;$D232)
+SUMIFS('Flugplan STR'!BE:BE,'Flugplan STR'!$AL:$AL,"&lt;="&amp;$D232,'Flugplan STR'!$AL:$AL,"&gt;"&amp;$D232)</f>
        <v>0</v>
      </c>
      <c r="X232">
        <f>SUMIFS('Flugplan STR'!BF:BF,'Flugplan STR'!$AH:$AH,"&lt;="&amp;$D232,'Flugplan STR'!$AI:$AI,"&gt;"&amp;$D232)
+SUMIFS('Flugplan STR'!BF:BF,'Flugplan STR'!$AJ:$AJ,"&lt;="&amp;$D232,'Flugplan STR'!$AK:$AK,"&gt;"&amp;$D232)
+SUMIFS('Flugplan STR'!BF:BF,'Flugplan STR'!$AL:$AL,"&lt;="&amp;$D232,'Flugplan STR'!$AL:$AL,"&gt;"&amp;$D232)</f>
        <v>11</v>
      </c>
      <c r="Y232">
        <f>SUMIFS('Flugplan STR'!BG:BG,'Flugplan STR'!$AH:$AH,"&lt;="&amp;$D232,'Flugplan STR'!$AI:$AI,"&gt;"&amp;$D232)
+SUMIFS('Flugplan STR'!BG:BG,'Flugplan STR'!$AJ:$AJ,"&lt;="&amp;$D232,'Flugplan STR'!$AK:$AK,"&gt;"&amp;$D232)
+SUMIFS('Flugplan STR'!BG:BG,'Flugplan STR'!$AL:$AL,"&lt;="&amp;$D232,'Flugplan STR'!$AL:$AL,"&gt;"&amp;$D232)</f>
        <v>0</v>
      </c>
      <c r="Z232">
        <f>SUMIFS('Flugplan STR'!BH:BH,'Flugplan STR'!$AH:$AH,"&lt;="&amp;$D232,'Flugplan STR'!$AI:$AI,"&gt;"&amp;$D232)
+SUMIFS('Flugplan STR'!BH:BH,'Flugplan STR'!$AJ:$AJ,"&lt;="&amp;$D232,'Flugplan STR'!$AK:$AK,"&gt;"&amp;$D232)
+SUMIFS('Flugplan STR'!BH:BH,'Flugplan STR'!$AL:$AL,"&lt;="&amp;$D232,'Flugplan STR'!$AL:$AL,"&gt;"&amp;$D232)</f>
        <v>11</v>
      </c>
    </row>
    <row r="233" spans="1:26">
      <c r="A233" s="209">
        <v>45119</v>
      </c>
      <c r="B233" s="208" t="s">
        <v>738</v>
      </c>
      <c r="D233" s="453">
        <f t="shared" si="4"/>
        <v>45122.00000000056</v>
      </c>
      <c r="E233">
        <f>SUMIFS('Flugplan STR'!AN:AN,'Flugplan STR'!AH:AH,"&lt;="&amp;D233,'Flugplan STR'!AI:AI,"&gt;"&amp;D233)
+SUMIFS('Flugplan STR'!AN:AN,'Flugplan STR'!AJ:AJ,"&lt;="&amp;D233,'Flugplan STR'!AK:AK,"&gt;"&amp;D233)
+SUMIFS('Flugplan STR'!AN:AN,'Flugplan STR'!AL:AL,"&lt;="&amp;D233,'Flugplan STR'!AL:AL,"&gt;"&amp;D233)</f>
        <v>2</v>
      </c>
      <c r="G233">
        <f>SUMIFS('Flugplan STR'!AO:AO,'Flugplan STR'!$AH:$AH,"&lt;="&amp;$D233,'Flugplan STR'!$AI:$AI,"&gt;"&amp;$D233)
+SUMIFS('Flugplan STR'!AO:AO,'Flugplan STR'!$AJ:$AJ,"&lt;="&amp;$D233,'Flugplan STR'!$AK:$AK,"&gt;"&amp;$D233)
+SUMIFS('Flugplan STR'!AO:AO,'Flugplan STR'!$AL:$AL,"&lt;="&amp;$D233,'Flugplan STR'!$AL:$AL,"&gt;"&amp;$D233)</f>
        <v>0</v>
      </c>
      <c r="H233">
        <f>SUMIFS('Flugplan STR'!AP:AP,'Flugplan STR'!$AH:$AH,"&lt;="&amp;$D233,'Flugplan STR'!$AI:$AI,"&gt;"&amp;$D233)
+SUMIFS('Flugplan STR'!AP:AP,'Flugplan STR'!$AJ:$AJ,"&lt;="&amp;$D233,'Flugplan STR'!$AK:$AK,"&gt;"&amp;$D233)
+SUMIFS('Flugplan STR'!AP:AP,'Flugplan STR'!$AL:$AL,"&lt;="&amp;$D233,'Flugplan STR'!$AL:$AL,"&gt;"&amp;$D233)</f>
        <v>6</v>
      </c>
      <c r="I233">
        <f>SUMIFS('Flugplan STR'!AQ:AQ,'Flugplan STR'!$AH:$AH,"&lt;="&amp;$D233,'Flugplan STR'!$AI:$AI,"&gt;"&amp;$D233)
+SUMIFS('Flugplan STR'!AQ:AQ,'Flugplan STR'!$AJ:$AJ,"&lt;="&amp;$D233,'Flugplan STR'!$AK:$AK,"&gt;"&amp;$D233)
+SUMIFS('Flugplan STR'!AQ:AQ,'Flugplan STR'!$AL:$AL,"&lt;="&amp;$D233,'Flugplan STR'!$AL:$AL,"&gt;"&amp;$D233)</f>
        <v>2</v>
      </c>
      <c r="J233">
        <f>SUMIFS('Flugplan STR'!AR:AR,'Flugplan STR'!$AH:$AH,"&lt;="&amp;$D233,'Flugplan STR'!$AI:$AI,"&gt;"&amp;$D233)
+SUMIFS('Flugplan STR'!AR:AR,'Flugplan STR'!$AJ:$AJ,"&lt;="&amp;$D233,'Flugplan STR'!$AK:$AK,"&gt;"&amp;$D233)
+SUMIFS('Flugplan STR'!AR:AR,'Flugplan STR'!$AL:$AL,"&lt;="&amp;$D233,'Flugplan STR'!$AL:$AL,"&gt;"&amp;$D233)</f>
        <v>0</v>
      </c>
      <c r="K233">
        <f>SUMIFS('Flugplan STR'!AS:AS,'Flugplan STR'!$AH:$AH,"&lt;="&amp;$D233,'Flugplan STR'!$AI:$AI,"&gt;"&amp;$D233)
+SUMIFS('Flugplan STR'!AS:AS,'Flugplan STR'!$AJ:$AJ,"&lt;="&amp;$D233,'Flugplan STR'!$AK:$AK,"&gt;"&amp;$D233)
+SUMIFS('Flugplan STR'!AS:AS,'Flugplan STR'!$AL:$AL,"&lt;="&amp;$D233,'Flugplan STR'!$AL:$AL,"&gt;"&amp;$D233)</f>
        <v>0</v>
      </c>
      <c r="L233">
        <f>SUMIFS('Flugplan STR'!AT:AT,'Flugplan STR'!$AH:$AH,"&lt;="&amp;$D233,'Flugplan STR'!$AI:$AI,"&gt;"&amp;$D233)
+SUMIFS('Flugplan STR'!AT:AT,'Flugplan STR'!$AJ:$AJ,"&lt;="&amp;$D233,'Flugplan STR'!$AK:$AK,"&gt;"&amp;$D233)
+SUMIFS('Flugplan STR'!AT:AT,'Flugplan STR'!$AL:$AL,"&lt;="&amp;$D233,'Flugplan STR'!$AL:$AL,"&gt;"&amp;$D233)</f>
        <v>0</v>
      </c>
      <c r="M233">
        <f>SUMIFS('Flugplan STR'!AU:AU,'Flugplan STR'!$AH:$AH,"&lt;="&amp;$D233,'Flugplan STR'!$AI:$AI,"&gt;"&amp;$D233)
+SUMIFS('Flugplan STR'!AU:AU,'Flugplan STR'!$AJ:$AJ,"&lt;="&amp;$D233,'Flugplan STR'!$AK:$AK,"&gt;"&amp;$D233)
+SUMIFS('Flugplan STR'!AU:AU,'Flugplan STR'!$AL:$AL,"&lt;="&amp;$D233,'Flugplan STR'!$AL:$AL,"&gt;"&amp;$D233)</f>
        <v>0</v>
      </c>
      <c r="N233">
        <f>SUMIFS('Flugplan STR'!AV:AV,'Flugplan STR'!$AH:$AH,"&lt;="&amp;$D233,'Flugplan STR'!$AI:$AI,"&gt;"&amp;$D233)
+SUMIFS('Flugplan STR'!AV:AV,'Flugplan STR'!$AJ:$AJ,"&lt;="&amp;$D233,'Flugplan STR'!$AK:$AK,"&gt;"&amp;$D233)
+SUMIFS('Flugplan STR'!AV:AV,'Flugplan STR'!$AL:$AL,"&lt;="&amp;$D233,'Flugplan STR'!$AL:$AL,"&gt;"&amp;$D233)</f>
        <v>44</v>
      </c>
      <c r="O233">
        <f>SUMIFS('Flugplan STR'!AW:AW,'Flugplan STR'!$AH:$AH,"&lt;="&amp;$D233,'Flugplan STR'!$AI:$AI,"&gt;"&amp;$D233)
+SUMIFS('Flugplan STR'!AW:AW,'Flugplan STR'!$AJ:$AJ,"&lt;="&amp;$D233,'Flugplan STR'!$AK:$AK,"&gt;"&amp;$D233)
+SUMIFS('Flugplan STR'!AW:AW,'Flugplan STR'!$AL:$AL,"&lt;="&amp;$D233,'Flugplan STR'!$AL:$AL,"&gt;"&amp;$D233)</f>
        <v>0</v>
      </c>
      <c r="P233">
        <f>SUMIFS('Flugplan STR'!AX:AX,'Flugplan STR'!$AH:$AH,"&lt;="&amp;$D233,'Flugplan STR'!$AI:$AI,"&gt;"&amp;$D233)
+SUMIFS('Flugplan STR'!AX:AX,'Flugplan STR'!$AJ:$AJ,"&lt;="&amp;$D233,'Flugplan STR'!$AK:$AK,"&gt;"&amp;$D233)
+SUMIFS('Flugplan STR'!AX:AX,'Flugplan STR'!$AL:$AL,"&lt;="&amp;$D233,'Flugplan STR'!$AL:$AL,"&gt;"&amp;$D233)</f>
        <v>0</v>
      </c>
      <c r="Q233">
        <f>SUMIFS('Flugplan STR'!AY:AY,'Flugplan STR'!$AH:$AH,"&lt;="&amp;$D233,'Flugplan STR'!$AI:$AI,"&gt;"&amp;$D233)
+SUMIFS('Flugplan STR'!AY:AY,'Flugplan STR'!$AJ:$AJ,"&lt;="&amp;$D233,'Flugplan STR'!$AK:$AK,"&gt;"&amp;$D233)
+SUMIFS('Flugplan STR'!AY:AY,'Flugplan STR'!$AL:$AL,"&lt;="&amp;$D233,'Flugplan STR'!$AL:$AL,"&gt;"&amp;$D233)</f>
        <v>1</v>
      </c>
      <c r="R233">
        <f>SUMIFS('Flugplan STR'!AZ:AZ,'Flugplan STR'!$AH:$AH,"&lt;="&amp;$D233,'Flugplan STR'!$AI:$AI,"&gt;"&amp;$D233)
+SUMIFS('Flugplan STR'!AZ:AZ,'Flugplan STR'!$AJ:$AJ,"&lt;="&amp;$D233,'Flugplan STR'!$AK:$AK,"&gt;"&amp;$D233)
+SUMIFS('Flugplan STR'!AZ:AZ,'Flugplan STR'!$AL:$AL,"&lt;="&amp;$D233,'Flugplan STR'!$AL:$AL,"&gt;"&amp;$D233)</f>
        <v>0</v>
      </c>
      <c r="S233">
        <f>SUMIFS('Flugplan STR'!BA:BA,'Flugplan STR'!$AH:$AH,"&lt;="&amp;$D233,'Flugplan STR'!$AI:$AI,"&gt;"&amp;$D233)
+SUMIFS('Flugplan STR'!BA:BA,'Flugplan STR'!$AJ:$AJ,"&lt;="&amp;$D233,'Flugplan STR'!$AK:$AK,"&gt;"&amp;$D233)
+SUMIFS('Flugplan STR'!BA:BA,'Flugplan STR'!$AL:$AL,"&lt;="&amp;$D233,'Flugplan STR'!$AL:$AL,"&gt;"&amp;$D233)</f>
        <v>2</v>
      </c>
      <c r="T233">
        <f>SUMIFS('Flugplan STR'!BB:BB,'Flugplan STR'!$AH:$AH,"&lt;="&amp;$D233,'Flugplan STR'!$AI:$AI,"&gt;"&amp;$D233)
+SUMIFS('Flugplan STR'!BB:BB,'Flugplan STR'!$AJ:$AJ,"&lt;="&amp;$D233,'Flugplan STR'!$AK:$AK,"&gt;"&amp;$D233)
+SUMIFS('Flugplan STR'!BB:BB,'Flugplan STR'!$AL:$AL,"&lt;="&amp;$D233,'Flugplan STR'!$AL:$AL,"&gt;"&amp;$D233)</f>
        <v>2</v>
      </c>
      <c r="U233">
        <f>SUMIFS('Flugplan STR'!BC:BC,'Flugplan STR'!$AH:$AH,"&lt;="&amp;$D233,'Flugplan STR'!$AI:$AI,"&gt;"&amp;$D233)
+SUMIFS('Flugplan STR'!BC:BC,'Flugplan STR'!$AJ:$AJ,"&lt;="&amp;$D233,'Flugplan STR'!$AK:$AK,"&gt;"&amp;$D233)
+SUMIFS('Flugplan STR'!BC:BC,'Flugplan STR'!$AL:$AL,"&lt;="&amp;$D233,'Flugplan STR'!$AL:$AL,"&gt;"&amp;$D233)</f>
        <v>0</v>
      </c>
      <c r="V233">
        <f>SUMIFS('Flugplan STR'!BD:BD,'Flugplan STR'!$AH:$AH,"&lt;="&amp;$D233,'Flugplan STR'!$AI:$AI,"&gt;"&amp;$D233)
+SUMIFS('Flugplan STR'!BD:BD,'Flugplan STR'!$AJ:$AJ,"&lt;="&amp;$D233,'Flugplan STR'!$AK:$AK,"&gt;"&amp;$D233)
+SUMIFS('Flugplan STR'!BD:BD,'Flugplan STR'!$AL:$AL,"&lt;="&amp;$D233,'Flugplan STR'!$AL:$AL,"&gt;"&amp;$D233)</f>
        <v>0</v>
      </c>
      <c r="W233">
        <f>SUMIFS('Flugplan STR'!BE:BE,'Flugplan STR'!$AH:$AH,"&lt;="&amp;$D233,'Flugplan STR'!$AI:$AI,"&gt;"&amp;$D233)
+SUMIFS('Flugplan STR'!BE:BE,'Flugplan STR'!$AJ:$AJ,"&lt;="&amp;$D233,'Flugplan STR'!$AK:$AK,"&gt;"&amp;$D233)
+SUMIFS('Flugplan STR'!BE:BE,'Flugplan STR'!$AL:$AL,"&lt;="&amp;$D233,'Flugplan STR'!$AL:$AL,"&gt;"&amp;$D233)</f>
        <v>0</v>
      </c>
      <c r="X233">
        <f>SUMIFS('Flugplan STR'!BF:BF,'Flugplan STR'!$AH:$AH,"&lt;="&amp;$D233,'Flugplan STR'!$AI:$AI,"&gt;"&amp;$D233)
+SUMIFS('Flugplan STR'!BF:BF,'Flugplan STR'!$AJ:$AJ,"&lt;="&amp;$D233,'Flugplan STR'!$AK:$AK,"&gt;"&amp;$D233)
+SUMIFS('Flugplan STR'!BF:BF,'Flugplan STR'!$AL:$AL,"&lt;="&amp;$D233,'Flugplan STR'!$AL:$AL,"&gt;"&amp;$D233)</f>
        <v>2</v>
      </c>
      <c r="Y233">
        <f>SUMIFS('Flugplan STR'!BG:BG,'Flugplan STR'!$AH:$AH,"&lt;="&amp;$D233,'Flugplan STR'!$AI:$AI,"&gt;"&amp;$D233)
+SUMIFS('Flugplan STR'!BG:BG,'Flugplan STR'!$AJ:$AJ,"&lt;="&amp;$D233,'Flugplan STR'!$AK:$AK,"&gt;"&amp;$D233)
+SUMIFS('Flugplan STR'!BG:BG,'Flugplan STR'!$AL:$AL,"&lt;="&amp;$D233,'Flugplan STR'!$AL:$AL,"&gt;"&amp;$D233)</f>
        <v>0</v>
      </c>
      <c r="Z233">
        <f>SUMIFS('Flugplan STR'!BH:BH,'Flugplan STR'!$AH:$AH,"&lt;="&amp;$D233,'Flugplan STR'!$AI:$AI,"&gt;"&amp;$D233)
+SUMIFS('Flugplan STR'!BH:BH,'Flugplan STR'!$AJ:$AJ,"&lt;="&amp;$D233,'Flugplan STR'!$AK:$AK,"&gt;"&amp;$D233)
+SUMIFS('Flugplan STR'!BH:BH,'Flugplan STR'!$AL:$AL,"&lt;="&amp;$D233,'Flugplan STR'!$AL:$AL,"&gt;"&amp;$D233)</f>
        <v>2</v>
      </c>
    </row>
    <row r="234" spans="1:26">
      <c r="A234" s="209">
        <v>45119</v>
      </c>
      <c r="B234" s="208" t="s">
        <v>1089</v>
      </c>
      <c r="D234" s="453">
        <f t="shared" si="4"/>
        <v>45122.020833333896</v>
      </c>
      <c r="E234">
        <f>SUMIFS('Flugplan STR'!AN:AN,'Flugplan STR'!AH:AH,"&lt;="&amp;D234,'Flugplan STR'!AI:AI,"&gt;"&amp;D234)
+SUMIFS('Flugplan STR'!AN:AN,'Flugplan STR'!AJ:AJ,"&lt;="&amp;D234,'Flugplan STR'!AK:AK,"&gt;"&amp;D234)
+SUMIFS('Flugplan STR'!AN:AN,'Flugplan STR'!AL:AL,"&lt;="&amp;D234,'Flugplan STR'!AL:AL,"&gt;"&amp;D234)</f>
        <v>0</v>
      </c>
      <c r="G234">
        <f>SUMIFS('Flugplan STR'!AO:AO,'Flugplan STR'!$AH:$AH,"&lt;="&amp;$D234,'Flugplan STR'!$AI:$AI,"&gt;"&amp;$D234)
+SUMIFS('Flugplan STR'!AO:AO,'Flugplan STR'!$AJ:$AJ,"&lt;="&amp;$D234,'Flugplan STR'!$AK:$AK,"&gt;"&amp;$D234)
+SUMIFS('Flugplan STR'!AO:AO,'Flugplan STR'!$AL:$AL,"&lt;="&amp;$D234,'Flugplan STR'!$AL:$AL,"&gt;"&amp;$D234)</f>
        <v>0</v>
      </c>
      <c r="H234">
        <f>SUMIFS('Flugplan STR'!AP:AP,'Flugplan STR'!$AH:$AH,"&lt;="&amp;$D234,'Flugplan STR'!$AI:$AI,"&gt;"&amp;$D234)
+SUMIFS('Flugplan STR'!AP:AP,'Flugplan STR'!$AJ:$AJ,"&lt;="&amp;$D234,'Flugplan STR'!$AK:$AK,"&gt;"&amp;$D234)
+SUMIFS('Flugplan STR'!AP:AP,'Flugplan STR'!$AL:$AL,"&lt;="&amp;$D234,'Flugplan STR'!$AL:$AL,"&gt;"&amp;$D234)</f>
        <v>0</v>
      </c>
      <c r="I234">
        <f>SUMIFS('Flugplan STR'!AQ:AQ,'Flugplan STR'!$AH:$AH,"&lt;="&amp;$D234,'Flugplan STR'!$AI:$AI,"&gt;"&amp;$D234)
+SUMIFS('Flugplan STR'!AQ:AQ,'Flugplan STR'!$AJ:$AJ,"&lt;="&amp;$D234,'Flugplan STR'!$AK:$AK,"&gt;"&amp;$D234)
+SUMIFS('Flugplan STR'!AQ:AQ,'Flugplan STR'!$AL:$AL,"&lt;="&amp;$D234,'Flugplan STR'!$AL:$AL,"&gt;"&amp;$D234)</f>
        <v>0</v>
      </c>
      <c r="J234">
        <f>SUMIFS('Flugplan STR'!AR:AR,'Flugplan STR'!$AH:$AH,"&lt;="&amp;$D234,'Flugplan STR'!$AI:$AI,"&gt;"&amp;$D234)
+SUMIFS('Flugplan STR'!AR:AR,'Flugplan STR'!$AJ:$AJ,"&lt;="&amp;$D234,'Flugplan STR'!$AK:$AK,"&gt;"&amp;$D234)
+SUMIFS('Flugplan STR'!AR:AR,'Flugplan STR'!$AL:$AL,"&lt;="&amp;$D234,'Flugplan STR'!$AL:$AL,"&gt;"&amp;$D234)</f>
        <v>0</v>
      </c>
      <c r="K234">
        <f>SUMIFS('Flugplan STR'!AS:AS,'Flugplan STR'!$AH:$AH,"&lt;="&amp;$D234,'Flugplan STR'!$AI:$AI,"&gt;"&amp;$D234)
+SUMIFS('Flugplan STR'!AS:AS,'Flugplan STR'!$AJ:$AJ,"&lt;="&amp;$D234,'Flugplan STR'!$AK:$AK,"&gt;"&amp;$D234)
+SUMIFS('Flugplan STR'!AS:AS,'Flugplan STR'!$AL:$AL,"&lt;="&amp;$D234,'Flugplan STR'!$AL:$AL,"&gt;"&amp;$D234)</f>
        <v>0</v>
      </c>
      <c r="L234">
        <f>SUMIFS('Flugplan STR'!AT:AT,'Flugplan STR'!$AH:$AH,"&lt;="&amp;$D234,'Flugplan STR'!$AI:$AI,"&gt;"&amp;$D234)
+SUMIFS('Flugplan STR'!AT:AT,'Flugplan STR'!$AJ:$AJ,"&lt;="&amp;$D234,'Flugplan STR'!$AK:$AK,"&gt;"&amp;$D234)
+SUMIFS('Flugplan STR'!AT:AT,'Flugplan STR'!$AL:$AL,"&lt;="&amp;$D234,'Flugplan STR'!$AL:$AL,"&gt;"&amp;$D234)</f>
        <v>0</v>
      </c>
      <c r="M234">
        <f>SUMIFS('Flugplan STR'!AU:AU,'Flugplan STR'!$AH:$AH,"&lt;="&amp;$D234,'Flugplan STR'!$AI:$AI,"&gt;"&amp;$D234)
+SUMIFS('Flugplan STR'!AU:AU,'Flugplan STR'!$AJ:$AJ,"&lt;="&amp;$D234,'Flugplan STR'!$AK:$AK,"&gt;"&amp;$D234)
+SUMIFS('Flugplan STR'!AU:AU,'Flugplan STR'!$AL:$AL,"&lt;="&amp;$D234,'Flugplan STR'!$AL:$AL,"&gt;"&amp;$D234)</f>
        <v>0</v>
      </c>
      <c r="N234">
        <f>SUMIFS('Flugplan STR'!AV:AV,'Flugplan STR'!$AH:$AH,"&lt;="&amp;$D234,'Flugplan STR'!$AI:$AI,"&gt;"&amp;$D234)
+SUMIFS('Flugplan STR'!AV:AV,'Flugplan STR'!$AJ:$AJ,"&lt;="&amp;$D234,'Flugplan STR'!$AK:$AK,"&gt;"&amp;$D234)
+SUMIFS('Flugplan STR'!AV:AV,'Flugplan STR'!$AL:$AL,"&lt;="&amp;$D234,'Flugplan STR'!$AL:$AL,"&gt;"&amp;$D234)</f>
        <v>0</v>
      </c>
      <c r="O234">
        <f>SUMIFS('Flugplan STR'!AW:AW,'Flugplan STR'!$AH:$AH,"&lt;="&amp;$D234,'Flugplan STR'!$AI:$AI,"&gt;"&amp;$D234)
+SUMIFS('Flugplan STR'!AW:AW,'Flugplan STR'!$AJ:$AJ,"&lt;="&amp;$D234,'Flugplan STR'!$AK:$AK,"&gt;"&amp;$D234)
+SUMIFS('Flugplan STR'!AW:AW,'Flugplan STR'!$AL:$AL,"&lt;="&amp;$D234,'Flugplan STR'!$AL:$AL,"&gt;"&amp;$D234)</f>
        <v>0</v>
      </c>
      <c r="P234">
        <f>SUMIFS('Flugplan STR'!AX:AX,'Flugplan STR'!$AH:$AH,"&lt;="&amp;$D234,'Flugplan STR'!$AI:$AI,"&gt;"&amp;$D234)
+SUMIFS('Flugplan STR'!AX:AX,'Flugplan STR'!$AJ:$AJ,"&lt;="&amp;$D234,'Flugplan STR'!$AK:$AK,"&gt;"&amp;$D234)
+SUMIFS('Flugplan STR'!AX:AX,'Flugplan STR'!$AL:$AL,"&lt;="&amp;$D234,'Flugplan STR'!$AL:$AL,"&gt;"&amp;$D234)</f>
        <v>0</v>
      </c>
      <c r="Q234">
        <f>SUMIFS('Flugplan STR'!AY:AY,'Flugplan STR'!$AH:$AH,"&lt;="&amp;$D234,'Flugplan STR'!$AI:$AI,"&gt;"&amp;$D234)
+SUMIFS('Flugplan STR'!AY:AY,'Flugplan STR'!$AJ:$AJ,"&lt;="&amp;$D234,'Flugplan STR'!$AK:$AK,"&gt;"&amp;$D234)
+SUMIFS('Flugplan STR'!AY:AY,'Flugplan STR'!$AL:$AL,"&lt;="&amp;$D234,'Flugplan STR'!$AL:$AL,"&gt;"&amp;$D234)</f>
        <v>0</v>
      </c>
      <c r="R234">
        <f>SUMIFS('Flugplan STR'!AZ:AZ,'Flugplan STR'!$AH:$AH,"&lt;="&amp;$D234,'Flugplan STR'!$AI:$AI,"&gt;"&amp;$D234)
+SUMIFS('Flugplan STR'!AZ:AZ,'Flugplan STR'!$AJ:$AJ,"&lt;="&amp;$D234,'Flugplan STR'!$AK:$AK,"&gt;"&amp;$D234)
+SUMIFS('Flugplan STR'!AZ:AZ,'Flugplan STR'!$AL:$AL,"&lt;="&amp;$D234,'Flugplan STR'!$AL:$AL,"&gt;"&amp;$D234)</f>
        <v>0</v>
      </c>
      <c r="S234">
        <f>SUMIFS('Flugplan STR'!BA:BA,'Flugplan STR'!$AH:$AH,"&lt;="&amp;$D234,'Flugplan STR'!$AI:$AI,"&gt;"&amp;$D234)
+SUMIFS('Flugplan STR'!BA:BA,'Flugplan STR'!$AJ:$AJ,"&lt;="&amp;$D234,'Flugplan STR'!$AK:$AK,"&gt;"&amp;$D234)
+SUMIFS('Flugplan STR'!BA:BA,'Flugplan STR'!$AL:$AL,"&lt;="&amp;$D234,'Flugplan STR'!$AL:$AL,"&gt;"&amp;$D234)</f>
        <v>0</v>
      </c>
      <c r="T234">
        <f>SUMIFS('Flugplan STR'!BB:BB,'Flugplan STR'!$AH:$AH,"&lt;="&amp;$D234,'Flugplan STR'!$AI:$AI,"&gt;"&amp;$D234)
+SUMIFS('Flugplan STR'!BB:BB,'Flugplan STR'!$AJ:$AJ,"&lt;="&amp;$D234,'Flugplan STR'!$AK:$AK,"&gt;"&amp;$D234)
+SUMIFS('Flugplan STR'!BB:BB,'Flugplan STR'!$AL:$AL,"&lt;="&amp;$D234,'Flugplan STR'!$AL:$AL,"&gt;"&amp;$D234)</f>
        <v>0</v>
      </c>
      <c r="U234">
        <f>SUMIFS('Flugplan STR'!BC:BC,'Flugplan STR'!$AH:$AH,"&lt;="&amp;$D234,'Flugplan STR'!$AI:$AI,"&gt;"&amp;$D234)
+SUMIFS('Flugplan STR'!BC:BC,'Flugplan STR'!$AJ:$AJ,"&lt;="&amp;$D234,'Flugplan STR'!$AK:$AK,"&gt;"&amp;$D234)
+SUMIFS('Flugplan STR'!BC:BC,'Flugplan STR'!$AL:$AL,"&lt;="&amp;$D234,'Flugplan STR'!$AL:$AL,"&gt;"&amp;$D234)</f>
        <v>0</v>
      </c>
      <c r="V234">
        <f>SUMIFS('Flugplan STR'!BD:BD,'Flugplan STR'!$AH:$AH,"&lt;="&amp;$D234,'Flugplan STR'!$AI:$AI,"&gt;"&amp;$D234)
+SUMIFS('Flugplan STR'!BD:BD,'Flugplan STR'!$AJ:$AJ,"&lt;="&amp;$D234,'Flugplan STR'!$AK:$AK,"&gt;"&amp;$D234)
+SUMIFS('Flugplan STR'!BD:BD,'Flugplan STR'!$AL:$AL,"&lt;="&amp;$D234,'Flugplan STR'!$AL:$AL,"&gt;"&amp;$D234)</f>
        <v>0</v>
      </c>
      <c r="W234">
        <f>SUMIFS('Flugplan STR'!BE:BE,'Flugplan STR'!$AH:$AH,"&lt;="&amp;$D234,'Flugplan STR'!$AI:$AI,"&gt;"&amp;$D234)
+SUMIFS('Flugplan STR'!BE:BE,'Flugplan STR'!$AJ:$AJ,"&lt;="&amp;$D234,'Flugplan STR'!$AK:$AK,"&gt;"&amp;$D234)
+SUMIFS('Flugplan STR'!BE:BE,'Flugplan STR'!$AL:$AL,"&lt;="&amp;$D234,'Flugplan STR'!$AL:$AL,"&gt;"&amp;$D234)</f>
        <v>0</v>
      </c>
      <c r="X234">
        <f>SUMIFS('Flugplan STR'!BF:BF,'Flugplan STR'!$AH:$AH,"&lt;="&amp;$D234,'Flugplan STR'!$AI:$AI,"&gt;"&amp;$D234)
+SUMIFS('Flugplan STR'!BF:BF,'Flugplan STR'!$AJ:$AJ,"&lt;="&amp;$D234,'Flugplan STR'!$AK:$AK,"&gt;"&amp;$D234)
+SUMIFS('Flugplan STR'!BF:BF,'Flugplan STR'!$AL:$AL,"&lt;="&amp;$D234,'Flugplan STR'!$AL:$AL,"&gt;"&amp;$D234)</f>
        <v>0</v>
      </c>
      <c r="Y234">
        <f>SUMIFS('Flugplan STR'!BG:BG,'Flugplan STR'!$AH:$AH,"&lt;="&amp;$D234,'Flugplan STR'!$AI:$AI,"&gt;"&amp;$D234)
+SUMIFS('Flugplan STR'!BG:BG,'Flugplan STR'!$AJ:$AJ,"&lt;="&amp;$D234,'Flugplan STR'!$AK:$AK,"&gt;"&amp;$D234)
+SUMIFS('Flugplan STR'!BG:BG,'Flugplan STR'!$AL:$AL,"&lt;="&amp;$D234,'Flugplan STR'!$AL:$AL,"&gt;"&amp;$D234)</f>
        <v>0</v>
      </c>
      <c r="Z234">
        <f>SUMIFS('Flugplan STR'!BH:BH,'Flugplan STR'!$AH:$AH,"&lt;="&amp;$D234,'Flugplan STR'!$AI:$AI,"&gt;"&amp;$D234)
+SUMIFS('Flugplan STR'!BH:BH,'Flugplan STR'!$AJ:$AJ,"&lt;="&amp;$D234,'Flugplan STR'!$AK:$AK,"&gt;"&amp;$D234)
+SUMIFS('Flugplan STR'!BH:BH,'Flugplan STR'!$AL:$AL,"&lt;="&amp;$D234,'Flugplan STR'!$AL:$AL,"&gt;"&amp;$D234)</f>
        <v>0</v>
      </c>
    </row>
    <row r="235" spans="1:26">
      <c r="A235" s="209">
        <v>45119</v>
      </c>
      <c r="B235" s="208" t="s">
        <v>734</v>
      </c>
      <c r="D235" s="453">
        <f t="shared" si="4"/>
        <v>45122.041666667232</v>
      </c>
      <c r="E235">
        <f>SUMIFS('Flugplan STR'!AN:AN,'Flugplan STR'!AH:AH,"&lt;="&amp;D235,'Flugplan STR'!AI:AI,"&gt;"&amp;D235)
+SUMIFS('Flugplan STR'!AN:AN,'Flugplan STR'!AJ:AJ,"&lt;="&amp;D235,'Flugplan STR'!AK:AK,"&gt;"&amp;D235)
+SUMIFS('Flugplan STR'!AN:AN,'Flugplan STR'!AL:AL,"&lt;="&amp;D235,'Flugplan STR'!AL:AL,"&gt;"&amp;D235)</f>
        <v>1</v>
      </c>
      <c r="G235">
        <f>SUMIFS('Flugplan STR'!AO:AO,'Flugplan STR'!$AH:$AH,"&lt;="&amp;$D235,'Flugplan STR'!$AI:$AI,"&gt;"&amp;$D235)
+SUMIFS('Flugplan STR'!AO:AO,'Flugplan STR'!$AJ:$AJ,"&lt;="&amp;$D235,'Flugplan STR'!$AK:$AK,"&gt;"&amp;$D235)
+SUMIFS('Flugplan STR'!AO:AO,'Flugplan STR'!$AL:$AL,"&lt;="&amp;$D235,'Flugplan STR'!$AL:$AL,"&gt;"&amp;$D235)</f>
        <v>0</v>
      </c>
      <c r="H235">
        <f>SUMIFS('Flugplan STR'!AP:AP,'Flugplan STR'!$AH:$AH,"&lt;="&amp;$D235,'Flugplan STR'!$AI:$AI,"&gt;"&amp;$D235)
+SUMIFS('Flugplan STR'!AP:AP,'Flugplan STR'!$AJ:$AJ,"&lt;="&amp;$D235,'Flugplan STR'!$AK:$AK,"&gt;"&amp;$D235)
+SUMIFS('Flugplan STR'!AP:AP,'Flugplan STR'!$AL:$AL,"&lt;="&amp;$D235,'Flugplan STR'!$AL:$AL,"&gt;"&amp;$D235)</f>
        <v>5</v>
      </c>
      <c r="I235">
        <f>SUMIFS('Flugplan STR'!AQ:AQ,'Flugplan STR'!$AH:$AH,"&lt;="&amp;$D235,'Flugplan STR'!$AI:$AI,"&gt;"&amp;$D235)
+SUMIFS('Flugplan STR'!AQ:AQ,'Flugplan STR'!$AJ:$AJ,"&lt;="&amp;$D235,'Flugplan STR'!$AK:$AK,"&gt;"&amp;$D235)
+SUMIFS('Flugplan STR'!AQ:AQ,'Flugplan STR'!$AL:$AL,"&lt;="&amp;$D235,'Flugplan STR'!$AL:$AL,"&gt;"&amp;$D235)</f>
        <v>2</v>
      </c>
      <c r="J235">
        <f>SUMIFS('Flugplan STR'!AR:AR,'Flugplan STR'!$AH:$AH,"&lt;="&amp;$D235,'Flugplan STR'!$AI:$AI,"&gt;"&amp;$D235)
+SUMIFS('Flugplan STR'!AR:AR,'Flugplan STR'!$AJ:$AJ,"&lt;="&amp;$D235,'Flugplan STR'!$AK:$AK,"&gt;"&amp;$D235)
+SUMIFS('Flugplan STR'!AR:AR,'Flugplan STR'!$AL:$AL,"&lt;="&amp;$D235,'Flugplan STR'!$AL:$AL,"&gt;"&amp;$D235)</f>
        <v>0</v>
      </c>
      <c r="K235">
        <f>SUMIFS('Flugplan STR'!AS:AS,'Flugplan STR'!$AH:$AH,"&lt;="&amp;$D235,'Flugplan STR'!$AI:$AI,"&gt;"&amp;$D235)
+SUMIFS('Flugplan STR'!AS:AS,'Flugplan STR'!$AJ:$AJ,"&lt;="&amp;$D235,'Flugplan STR'!$AK:$AK,"&gt;"&amp;$D235)
+SUMIFS('Flugplan STR'!AS:AS,'Flugplan STR'!$AL:$AL,"&lt;="&amp;$D235,'Flugplan STR'!$AL:$AL,"&gt;"&amp;$D235)</f>
        <v>0</v>
      </c>
      <c r="L235">
        <f>SUMIFS('Flugplan STR'!AT:AT,'Flugplan STR'!$AH:$AH,"&lt;="&amp;$D235,'Flugplan STR'!$AI:$AI,"&gt;"&amp;$D235)
+SUMIFS('Flugplan STR'!AT:AT,'Flugplan STR'!$AJ:$AJ,"&lt;="&amp;$D235,'Flugplan STR'!$AK:$AK,"&gt;"&amp;$D235)
+SUMIFS('Flugplan STR'!AT:AT,'Flugplan STR'!$AL:$AL,"&lt;="&amp;$D235,'Flugplan STR'!$AL:$AL,"&gt;"&amp;$D235)</f>
        <v>0</v>
      </c>
      <c r="M235">
        <f>SUMIFS('Flugplan STR'!AU:AU,'Flugplan STR'!$AH:$AH,"&lt;="&amp;$D235,'Flugplan STR'!$AI:$AI,"&gt;"&amp;$D235)
+SUMIFS('Flugplan STR'!AU:AU,'Flugplan STR'!$AJ:$AJ,"&lt;="&amp;$D235,'Flugplan STR'!$AK:$AK,"&gt;"&amp;$D235)
+SUMIFS('Flugplan STR'!AU:AU,'Flugplan STR'!$AL:$AL,"&lt;="&amp;$D235,'Flugplan STR'!$AL:$AL,"&gt;"&amp;$D235)</f>
        <v>0</v>
      </c>
      <c r="N235">
        <f>SUMIFS('Flugplan STR'!AV:AV,'Flugplan STR'!$AH:$AH,"&lt;="&amp;$D235,'Flugplan STR'!$AI:$AI,"&gt;"&amp;$D235)
+SUMIFS('Flugplan STR'!AV:AV,'Flugplan STR'!$AJ:$AJ,"&lt;="&amp;$D235,'Flugplan STR'!$AK:$AK,"&gt;"&amp;$D235)
+SUMIFS('Flugplan STR'!AV:AV,'Flugplan STR'!$AL:$AL,"&lt;="&amp;$D235,'Flugplan STR'!$AL:$AL,"&gt;"&amp;$D235)</f>
        <v>24</v>
      </c>
      <c r="O235">
        <f>SUMIFS('Flugplan STR'!AW:AW,'Flugplan STR'!$AH:$AH,"&lt;="&amp;$D235,'Flugplan STR'!$AI:$AI,"&gt;"&amp;$D235)
+SUMIFS('Flugplan STR'!AW:AW,'Flugplan STR'!$AJ:$AJ,"&lt;="&amp;$D235,'Flugplan STR'!$AK:$AK,"&gt;"&amp;$D235)
+SUMIFS('Flugplan STR'!AW:AW,'Flugplan STR'!$AL:$AL,"&lt;="&amp;$D235,'Flugplan STR'!$AL:$AL,"&gt;"&amp;$D235)</f>
        <v>0</v>
      </c>
      <c r="P235">
        <f>SUMIFS('Flugplan STR'!AX:AX,'Flugplan STR'!$AH:$AH,"&lt;="&amp;$D235,'Flugplan STR'!$AI:$AI,"&gt;"&amp;$D235)
+SUMIFS('Flugplan STR'!AX:AX,'Flugplan STR'!$AJ:$AJ,"&lt;="&amp;$D235,'Flugplan STR'!$AK:$AK,"&gt;"&amp;$D235)
+SUMIFS('Flugplan STR'!AX:AX,'Flugplan STR'!$AL:$AL,"&lt;="&amp;$D235,'Flugplan STR'!$AL:$AL,"&gt;"&amp;$D235)</f>
        <v>0</v>
      </c>
      <c r="Q235">
        <f>SUMIFS('Flugplan STR'!AY:AY,'Flugplan STR'!$AH:$AH,"&lt;="&amp;$D235,'Flugplan STR'!$AI:$AI,"&gt;"&amp;$D235)
+SUMIFS('Flugplan STR'!AY:AY,'Flugplan STR'!$AJ:$AJ,"&lt;="&amp;$D235,'Flugplan STR'!$AK:$AK,"&gt;"&amp;$D235)
+SUMIFS('Flugplan STR'!AY:AY,'Flugplan STR'!$AL:$AL,"&lt;="&amp;$D235,'Flugplan STR'!$AL:$AL,"&gt;"&amp;$D235)</f>
        <v>1</v>
      </c>
      <c r="R235">
        <f>SUMIFS('Flugplan STR'!AZ:AZ,'Flugplan STR'!$AH:$AH,"&lt;="&amp;$D235,'Flugplan STR'!$AI:$AI,"&gt;"&amp;$D235)
+SUMIFS('Flugplan STR'!AZ:AZ,'Flugplan STR'!$AJ:$AJ,"&lt;="&amp;$D235,'Flugplan STR'!$AK:$AK,"&gt;"&amp;$D235)
+SUMIFS('Flugplan STR'!AZ:AZ,'Flugplan STR'!$AL:$AL,"&lt;="&amp;$D235,'Flugplan STR'!$AL:$AL,"&gt;"&amp;$D235)</f>
        <v>0</v>
      </c>
      <c r="S235">
        <f>SUMIFS('Flugplan STR'!BA:BA,'Flugplan STR'!$AH:$AH,"&lt;="&amp;$D235,'Flugplan STR'!$AI:$AI,"&gt;"&amp;$D235)
+SUMIFS('Flugplan STR'!BA:BA,'Flugplan STR'!$AJ:$AJ,"&lt;="&amp;$D235,'Flugplan STR'!$AK:$AK,"&gt;"&amp;$D235)
+SUMIFS('Flugplan STR'!BA:BA,'Flugplan STR'!$AL:$AL,"&lt;="&amp;$D235,'Flugplan STR'!$AL:$AL,"&gt;"&amp;$D235)</f>
        <v>0</v>
      </c>
      <c r="T235">
        <f>SUMIFS('Flugplan STR'!BB:BB,'Flugplan STR'!$AH:$AH,"&lt;="&amp;$D235,'Flugplan STR'!$AI:$AI,"&gt;"&amp;$D235)
+SUMIFS('Flugplan STR'!BB:BB,'Flugplan STR'!$AJ:$AJ,"&lt;="&amp;$D235,'Flugplan STR'!$AK:$AK,"&gt;"&amp;$D235)
+SUMIFS('Flugplan STR'!BB:BB,'Flugplan STR'!$AL:$AL,"&lt;="&amp;$D235,'Flugplan STR'!$AL:$AL,"&gt;"&amp;$D235)</f>
        <v>1</v>
      </c>
      <c r="U235">
        <f>SUMIFS('Flugplan STR'!BC:BC,'Flugplan STR'!$AH:$AH,"&lt;="&amp;$D235,'Flugplan STR'!$AI:$AI,"&gt;"&amp;$D235)
+SUMIFS('Flugplan STR'!BC:BC,'Flugplan STR'!$AJ:$AJ,"&lt;="&amp;$D235,'Flugplan STR'!$AK:$AK,"&gt;"&amp;$D235)
+SUMIFS('Flugplan STR'!BC:BC,'Flugplan STR'!$AL:$AL,"&lt;="&amp;$D235,'Flugplan STR'!$AL:$AL,"&gt;"&amp;$D235)</f>
        <v>0</v>
      </c>
      <c r="V235">
        <f>SUMIFS('Flugplan STR'!BD:BD,'Flugplan STR'!$AH:$AH,"&lt;="&amp;$D235,'Flugplan STR'!$AI:$AI,"&gt;"&amp;$D235)
+SUMIFS('Flugplan STR'!BD:BD,'Flugplan STR'!$AJ:$AJ,"&lt;="&amp;$D235,'Flugplan STR'!$AK:$AK,"&gt;"&amp;$D235)
+SUMIFS('Flugplan STR'!BD:BD,'Flugplan STR'!$AL:$AL,"&lt;="&amp;$D235,'Flugplan STR'!$AL:$AL,"&gt;"&amp;$D235)</f>
        <v>0</v>
      </c>
      <c r="W235">
        <f>SUMIFS('Flugplan STR'!BE:BE,'Flugplan STR'!$AH:$AH,"&lt;="&amp;$D235,'Flugplan STR'!$AI:$AI,"&gt;"&amp;$D235)
+SUMIFS('Flugplan STR'!BE:BE,'Flugplan STR'!$AJ:$AJ,"&lt;="&amp;$D235,'Flugplan STR'!$AK:$AK,"&gt;"&amp;$D235)
+SUMIFS('Flugplan STR'!BE:BE,'Flugplan STR'!$AL:$AL,"&lt;="&amp;$D235,'Flugplan STR'!$AL:$AL,"&gt;"&amp;$D235)</f>
        <v>0</v>
      </c>
      <c r="X235">
        <f>SUMIFS('Flugplan STR'!BF:BF,'Flugplan STR'!$AH:$AH,"&lt;="&amp;$D235,'Flugplan STR'!$AI:$AI,"&gt;"&amp;$D235)
+SUMIFS('Flugplan STR'!BF:BF,'Flugplan STR'!$AJ:$AJ,"&lt;="&amp;$D235,'Flugplan STR'!$AK:$AK,"&gt;"&amp;$D235)
+SUMIFS('Flugplan STR'!BF:BF,'Flugplan STR'!$AL:$AL,"&lt;="&amp;$D235,'Flugplan STR'!$AL:$AL,"&gt;"&amp;$D235)</f>
        <v>1</v>
      </c>
      <c r="Y235">
        <f>SUMIFS('Flugplan STR'!BG:BG,'Flugplan STR'!$AH:$AH,"&lt;="&amp;$D235,'Flugplan STR'!$AI:$AI,"&gt;"&amp;$D235)
+SUMIFS('Flugplan STR'!BG:BG,'Flugplan STR'!$AJ:$AJ,"&lt;="&amp;$D235,'Flugplan STR'!$AK:$AK,"&gt;"&amp;$D235)
+SUMIFS('Flugplan STR'!BG:BG,'Flugplan STR'!$AL:$AL,"&lt;="&amp;$D235,'Flugplan STR'!$AL:$AL,"&gt;"&amp;$D235)</f>
        <v>0</v>
      </c>
      <c r="Z235">
        <f>SUMIFS('Flugplan STR'!BH:BH,'Flugplan STR'!$AH:$AH,"&lt;="&amp;$D235,'Flugplan STR'!$AI:$AI,"&gt;"&amp;$D235)
+SUMIFS('Flugplan STR'!BH:BH,'Flugplan STR'!$AJ:$AJ,"&lt;="&amp;$D235,'Flugplan STR'!$AK:$AK,"&gt;"&amp;$D235)
+SUMIFS('Flugplan STR'!BH:BH,'Flugplan STR'!$AL:$AL,"&lt;="&amp;$D235,'Flugplan STR'!$AL:$AL,"&gt;"&amp;$D235)</f>
        <v>1</v>
      </c>
    </row>
    <row r="236" spans="1:26">
      <c r="A236" s="209">
        <v>45119</v>
      </c>
      <c r="B236" s="208" t="s">
        <v>751</v>
      </c>
      <c r="D236" s="453">
        <f t="shared" si="4"/>
        <v>45122.062500000568</v>
      </c>
      <c r="E236">
        <f>SUMIFS('Flugplan STR'!AN:AN,'Flugplan STR'!AH:AH,"&lt;="&amp;D236,'Flugplan STR'!AI:AI,"&gt;"&amp;D236)
+SUMIFS('Flugplan STR'!AN:AN,'Flugplan STR'!AJ:AJ,"&lt;="&amp;D236,'Flugplan STR'!AK:AK,"&gt;"&amp;D236)
+SUMIFS('Flugplan STR'!AN:AN,'Flugplan STR'!AL:AL,"&lt;="&amp;D236,'Flugplan STR'!AL:AL,"&gt;"&amp;D236)</f>
        <v>2</v>
      </c>
      <c r="G236">
        <f>SUMIFS('Flugplan STR'!AO:AO,'Flugplan STR'!$AH:$AH,"&lt;="&amp;$D236,'Flugplan STR'!$AI:$AI,"&gt;"&amp;$D236)
+SUMIFS('Flugplan STR'!AO:AO,'Flugplan STR'!$AJ:$AJ,"&lt;="&amp;$D236,'Flugplan STR'!$AK:$AK,"&gt;"&amp;$D236)
+SUMIFS('Flugplan STR'!AO:AO,'Flugplan STR'!$AL:$AL,"&lt;="&amp;$D236,'Flugplan STR'!$AL:$AL,"&gt;"&amp;$D236)</f>
        <v>0</v>
      </c>
      <c r="H236">
        <f>SUMIFS('Flugplan STR'!AP:AP,'Flugplan STR'!$AH:$AH,"&lt;="&amp;$D236,'Flugplan STR'!$AI:$AI,"&gt;"&amp;$D236)
+SUMIFS('Flugplan STR'!AP:AP,'Flugplan STR'!$AJ:$AJ,"&lt;="&amp;$D236,'Flugplan STR'!$AK:$AK,"&gt;"&amp;$D236)
+SUMIFS('Flugplan STR'!AP:AP,'Flugplan STR'!$AL:$AL,"&lt;="&amp;$D236,'Flugplan STR'!$AL:$AL,"&gt;"&amp;$D236)</f>
        <v>10</v>
      </c>
      <c r="I236">
        <f>SUMIFS('Flugplan STR'!AQ:AQ,'Flugplan STR'!$AH:$AH,"&lt;="&amp;$D236,'Flugplan STR'!$AI:$AI,"&gt;"&amp;$D236)
+SUMIFS('Flugplan STR'!AQ:AQ,'Flugplan STR'!$AJ:$AJ,"&lt;="&amp;$D236,'Flugplan STR'!$AK:$AK,"&gt;"&amp;$D236)
+SUMIFS('Flugplan STR'!AQ:AQ,'Flugplan STR'!$AL:$AL,"&lt;="&amp;$D236,'Flugplan STR'!$AL:$AL,"&gt;"&amp;$D236)</f>
        <v>4</v>
      </c>
      <c r="J236">
        <f>SUMIFS('Flugplan STR'!AR:AR,'Flugplan STR'!$AH:$AH,"&lt;="&amp;$D236,'Flugplan STR'!$AI:$AI,"&gt;"&amp;$D236)
+SUMIFS('Flugplan STR'!AR:AR,'Flugplan STR'!$AJ:$AJ,"&lt;="&amp;$D236,'Flugplan STR'!$AK:$AK,"&gt;"&amp;$D236)
+SUMIFS('Flugplan STR'!AR:AR,'Flugplan STR'!$AL:$AL,"&lt;="&amp;$D236,'Flugplan STR'!$AL:$AL,"&gt;"&amp;$D236)</f>
        <v>0</v>
      </c>
      <c r="K236">
        <f>SUMIFS('Flugplan STR'!AS:AS,'Flugplan STR'!$AH:$AH,"&lt;="&amp;$D236,'Flugplan STR'!$AI:$AI,"&gt;"&amp;$D236)
+SUMIFS('Flugplan STR'!AS:AS,'Flugplan STR'!$AJ:$AJ,"&lt;="&amp;$D236,'Flugplan STR'!$AK:$AK,"&gt;"&amp;$D236)
+SUMIFS('Flugplan STR'!AS:AS,'Flugplan STR'!$AL:$AL,"&lt;="&amp;$D236,'Flugplan STR'!$AL:$AL,"&gt;"&amp;$D236)</f>
        <v>0</v>
      </c>
      <c r="L236">
        <f>SUMIFS('Flugplan STR'!AT:AT,'Flugplan STR'!$AH:$AH,"&lt;="&amp;$D236,'Flugplan STR'!$AI:$AI,"&gt;"&amp;$D236)
+SUMIFS('Flugplan STR'!AT:AT,'Flugplan STR'!$AJ:$AJ,"&lt;="&amp;$D236,'Flugplan STR'!$AK:$AK,"&gt;"&amp;$D236)
+SUMIFS('Flugplan STR'!AT:AT,'Flugplan STR'!$AL:$AL,"&lt;="&amp;$D236,'Flugplan STR'!$AL:$AL,"&gt;"&amp;$D236)</f>
        <v>0</v>
      </c>
      <c r="M236">
        <f>SUMIFS('Flugplan STR'!AU:AU,'Flugplan STR'!$AH:$AH,"&lt;="&amp;$D236,'Flugplan STR'!$AI:$AI,"&gt;"&amp;$D236)
+SUMIFS('Flugplan STR'!AU:AU,'Flugplan STR'!$AJ:$AJ,"&lt;="&amp;$D236,'Flugplan STR'!$AK:$AK,"&gt;"&amp;$D236)
+SUMIFS('Flugplan STR'!AU:AU,'Flugplan STR'!$AL:$AL,"&lt;="&amp;$D236,'Flugplan STR'!$AL:$AL,"&gt;"&amp;$D236)</f>
        <v>0</v>
      </c>
      <c r="N236">
        <f>SUMIFS('Flugplan STR'!AV:AV,'Flugplan STR'!$AH:$AH,"&lt;="&amp;$D236,'Flugplan STR'!$AI:$AI,"&gt;"&amp;$D236)
+SUMIFS('Flugplan STR'!AV:AV,'Flugplan STR'!$AJ:$AJ,"&lt;="&amp;$D236,'Flugplan STR'!$AK:$AK,"&gt;"&amp;$D236)
+SUMIFS('Flugplan STR'!AV:AV,'Flugplan STR'!$AL:$AL,"&lt;="&amp;$D236,'Flugplan STR'!$AL:$AL,"&gt;"&amp;$D236)</f>
        <v>48</v>
      </c>
      <c r="O236">
        <f>SUMIFS('Flugplan STR'!AW:AW,'Flugplan STR'!$AH:$AH,"&lt;="&amp;$D236,'Flugplan STR'!$AI:$AI,"&gt;"&amp;$D236)
+SUMIFS('Flugplan STR'!AW:AW,'Flugplan STR'!$AJ:$AJ,"&lt;="&amp;$D236,'Flugplan STR'!$AK:$AK,"&gt;"&amp;$D236)
+SUMIFS('Flugplan STR'!AW:AW,'Flugplan STR'!$AL:$AL,"&lt;="&amp;$D236,'Flugplan STR'!$AL:$AL,"&gt;"&amp;$D236)</f>
        <v>0</v>
      </c>
      <c r="P236">
        <f>SUMIFS('Flugplan STR'!AX:AX,'Flugplan STR'!$AH:$AH,"&lt;="&amp;$D236,'Flugplan STR'!$AI:$AI,"&gt;"&amp;$D236)
+SUMIFS('Flugplan STR'!AX:AX,'Flugplan STR'!$AJ:$AJ,"&lt;="&amp;$D236,'Flugplan STR'!$AK:$AK,"&gt;"&amp;$D236)
+SUMIFS('Flugplan STR'!AX:AX,'Flugplan STR'!$AL:$AL,"&lt;="&amp;$D236,'Flugplan STR'!$AL:$AL,"&gt;"&amp;$D236)</f>
        <v>0</v>
      </c>
      <c r="Q236">
        <f>SUMIFS('Flugplan STR'!AY:AY,'Flugplan STR'!$AH:$AH,"&lt;="&amp;$D236,'Flugplan STR'!$AI:$AI,"&gt;"&amp;$D236)
+SUMIFS('Flugplan STR'!AY:AY,'Flugplan STR'!$AJ:$AJ,"&lt;="&amp;$D236,'Flugplan STR'!$AK:$AK,"&gt;"&amp;$D236)
+SUMIFS('Flugplan STR'!AY:AY,'Flugplan STR'!$AL:$AL,"&lt;="&amp;$D236,'Flugplan STR'!$AL:$AL,"&gt;"&amp;$D236)</f>
        <v>2</v>
      </c>
      <c r="R236">
        <f>SUMIFS('Flugplan STR'!AZ:AZ,'Flugplan STR'!$AH:$AH,"&lt;="&amp;$D236,'Flugplan STR'!$AI:$AI,"&gt;"&amp;$D236)
+SUMIFS('Flugplan STR'!AZ:AZ,'Flugplan STR'!$AJ:$AJ,"&lt;="&amp;$D236,'Flugplan STR'!$AK:$AK,"&gt;"&amp;$D236)
+SUMIFS('Flugplan STR'!AZ:AZ,'Flugplan STR'!$AL:$AL,"&lt;="&amp;$D236,'Flugplan STR'!$AL:$AL,"&gt;"&amp;$D236)</f>
        <v>0</v>
      </c>
      <c r="S236">
        <f>SUMIFS('Flugplan STR'!BA:BA,'Flugplan STR'!$AH:$AH,"&lt;="&amp;$D236,'Flugplan STR'!$AI:$AI,"&gt;"&amp;$D236)
+SUMIFS('Flugplan STR'!BA:BA,'Flugplan STR'!$AJ:$AJ,"&lt;="&amp;$D236,'Flugplan STR'!$AK:$AK,"&gt;"&amp;$D236)
+SUMIFS('Flugplan STR'!BA:BA,'Flugplan STR'!$AL:$AL,"&lt;="&amp;$D236,'Flugplan STR'!$AL:$AL,"&gt;"&amp;$D236)</f>
        <v>0</v>
      </c>
      <c r="T236">
        <f>SUMIFS('Flugplan STR'!BB:BB,'Flugplan STR'!$AH:$AH,"&lt;="&amp;$D236,'Flugplan STR'!$AI:$AI,"&gt;"&amp;$D236)
+SUMIFS('Flugplan STR'!BB:BB,'Flugplan STR'!$AJ:$AJ,"&lt;="&amp;$D236,'Flugplan STR'!$AK:$AK,"&gt;"&amp;$D236)
+SUMIFS('Flugplan STR'!BB:BB,'Flugplan STR'!$AL:$AL,"&lt;="&amp;$D236,'Flugplan STR'!$AL:$AL,"&gt;"&amp;$D236)</f>
        <v>2</v>
      </c>
      <c r="U236">
        <f>SUMIFS('Flugplan STR'!BC:BC,'Flugplan STR'!$AH:$AH,"&lt;="&amp;$D236,'Flugplan STR'!$AI:$AI,"&gt;"&amp;$D236)
+SUMIFS('Flugplan STR'!BC:BC,'Flugplan STR'!$AJ:$AJ,"&lt;="&amp;$D236,'Flugplan STR'!$AK:$AK,"&gt;"&amp;$D236)
+SUMIFS('Flugplan STR'!BC:BC,'Flugplan STR'!$AL:$AL,"&lt;="&amp;$D236,'Flugplan STR'!$AL:$AL,"&gt;"&amp;$D236)</f>
        <v>0</v>
      </c>
      <c r="V236">
        <f>SUMIFS('Flugplan STR'!BD:BD,'Flugplan STR'!$AH:$AH,"&lt;="&amp;$D236,'Flugplan STR'!$AI:$AI,"&gt;"&amp;$D236)
+SUMIFS('Flugplan STR'!BD:BD,'Flugplan STR'!$AJ:$AJ,"&lt;="&amp;$D236,'Flugplan STR'!$AK:$AK,"&gt;"&amp;$D236)
+SUMIFS('Flugplan STR'!BD:BD,'Flugplan STR'!$AL:$AL,"&lt;="&amp;$D236,'Flugplan STR'!$AL:$AL,"&gt;"&amp;$D236)</f>
        <v>0</v>
      </c>
      <c r="W236">
        <f>SUMIFS('Flugplan STR'!BE:BE,'Flugplan STR'!$AH:$AH,"&lt;="&amp;$D236,'Flugplan STR'!$AI:$AI,"&gt;"&amp;$D236)
+SUMIFS('Flugplan STR'!BE:BE,'Flugplan STR'!$AJ:$AJ,"&lt;="&amp;$D236,'Flugplan STR'!$AK:$AK,"&gt;"&amp;$D236)
+SUMIFS('Flugplan STR'!BE:BE,'Flugplan STR'!$AL:$AL,"&lt;="&amp;$D236,'Flugplan STR'!$AL:$AL,"&gt;"&amp;$D236)</f>
        <v>0</v>
      </c>
      <c r="X236">
        <f>SUMIFS('Flugplan STR'!BF:BF,'Flugplan STR'!$AH:$AH,"&lt;="&amp;$D236,'Flugplan STR'!$AI:$AI,"&gt;"&amp;$D236)
+SUMIFS('Flugplan STR'!BF:BF,'Flugplan STR'!$AJ:$AJ,"&lt;="&amp;$D236,'Flugplan STR'!$AK:$AK,"&gt;"&amp;$D236)
+SUMIFS('Flugplan STR'!BF:BF,'Flugplan STR'!$AL:$AL,"&lt;="&amp;$D236,'Flugplan STR'!$AL:$AL,"&gt;"&amp;$D236)</f>
        <v>2</v>
      </c>
      <c r="Y236">
        <f>SUMIFS('Flugplan STR'!BG:BG,'Flugplan STR'!$AH:$AH,"&lt;="&amp;$D236,'Flugplan STR'!$AI:$AI,"&gt;"&amp;$D236)
+SUMIFS('Flugplan STR'!BG:BG,'Flugplan STR'!$AJ:$AJ,"&lt;="&amp;$D236,'Flugplan STR'!$AK:$AK,"&gt;"&amp;$D236)
+SUMIFS('Flugplan STR'!BG:BG,'Flugplan STR'!$AL:$AL,"&lt;="&amp;$D236,'Flugplan STR'!$AL:$AL,"&gt;"&amp;$D236)</f>
        <v>0</v>
      </c>
      <c r="Z236">
        <f>SUMIFS('Flugplan STR'!BH:BH,'Flugplan STR'!$AH:$AH,"&lt;="&amp;$D236,'Flugplan STR'!$AI:$AI,"&gt;"&amp;$D236)
+SUMIFS('Flugplan STR'!BH:BH,'Flugplan STR'!$AJ:$AJ,"&lt;="&amp;$D236,'Flugplan STR'!$AK:$AK,"&gt;"&amp;$D236)
+SUMIFS('Flugplan STR'!BH:BH,'Flugplan STR'!$AL:$AL,"&lt;="&amp;$D236,'Flugplan STR'!$AL:$AL,"&gt;"&amp;$D236)</f>
        <v>2</v>
      </c>
    </row>
    <row r="237" spans="1:26">
      <c r="A237" s="209">
        <v>45119</v>
      </c>
      <c r="B237" s="208" t="s">
        <v>757</v>
      </c>
      <c r="D237" s="453">
        <f t="shared" si="4"/>
        <v>45122.083333333903</v>
      </c>
      <c r="E237">
        <f>SUMIFS('Flugplan STR'!AN:AN,'Flugplan STR'!AH:AH,"&lt;="&amp;D237,'Flugplan STR'!AI:AI,"&gt;"&amp;D237)
+SUMIFS('Flugplan STR'!AN:AN,'Flugplan STR'!AJ:AJ,"&lt;="&amp;D237,'Flugplan STR'!AK:AK,"&gt;"&amp;D237)
+SUMIFS('Flugplan STR'!AN:AN,'Flugplan STR'!AL:AL,"&lt;="&amp;D237,'Flugplan STR'!AL:AL,"&gt;"&amp;D237)</f>
        <v>1</v>
      </c>
      <c r="G237">
        <f>SUMIFS('Flugplan STR'!AO:AO,'Flugplan STR'!$AH:$AH,"&lt;="&amp;$D237,'Flugplan STR'!$AI:$AI,"&gt;"&amp;$D237)
+SUMIFS('Flugplan STR'!AO:AO,'Flugplan STR'!$AJ:$AJ,"&lt;="&amp;$D237,'Flugplan STR'!$AK:$AK,"&gt;"&amp;$D237)
+SUMIFS('Flugplan STR'!AO:AO,'Flugplan STR'!$AL:$AL,"&lt;="&amp;$D237,'Flugplan STR'!$AL:$AL,"&gt;"&amp;$D237)</f>
        <v>0</v>
      </c>
      <c r="H237">
        <f>SUMIFS('Flugplan STR'!AP:AP,'Flugplan STR'!$AH:$AH,"&lt;="&amp;$D237,'Flugplan STR'!$AI:$AI,"&gt;"&amp;$D237)
+SUMIFS('Flugplan STR'!AP:AP,'Flugplan STR'!$AJ:$AJ,"&lt;="&amp;$D237,'Flugplan STR'!$AK:$AK,"&gt;"&amp;$D237)
+SUMIFS('Flugplan STR'!AP:AP,'Flugplan STR'!$AL:$AL,"&lt;="&amp;$D237,'Flugplan STR'!$AL:$AL,"&gt;"&amp;$D237)</f>
        <v>5</v>
      </c>
      <c r="I237">
        <f>SUMIFS('Flugplan STR'!AQ:AQ,'Flugplan STR'!$AH:$AH,"&lt;="&amp;$D237,'Flugplan STR'!$AI:$AI,"&gt;"&amp;$D237)
+SUMIFS('Flugplan STR'!AQ:AQ,'Flugplan STR'!$AJ:$AJ,"&lt;="&amp;$D237,'Flugplan STR'!$AK:$AK,"&gt;"&amp;$D237)
+SUMIFS('Flugplan STR'!AQ:AQ,'Flugplan STR'!$AL:$AL,"&lt;="&amp;$D237,'Flugplan STR'!$AL:$AL,"&gt;"&amp;$D237)</f>
        <v>2</v>
      </c>
      <c r="J237">
        <f>SUMIFS('Flugplan STR'!AR:AR,'Flugplan STR'!$AH:$AH,"&lt;="&amp;$D237,'Flugplan STR'!$AI:$AI,"&gt;"&amp;$D237)
+SUMIFS('Flugplan STR'!AR:AR,'Flugplan STR'!$AJ:$AJ,"&lt;="&amp;$D237,'Flugplan STR'!$AK:$AK,"&gt;"&amp;$D237)
+SUMIFS('Flugplan STR'!AR:AR,'Flugplan STR'!$AL:$AL,"&lt;="&amp;$D237,'Flugplan STR'!$AL:$AL,"&gt;"&amp;$D237)</f>
        <v>0</v>
      </c>
      <c r="K237">
        <f>SUMIFS('Flugplan STR'!AS:AS,'Flugplan STR'!$AH:$AH,"&lt;="&amp;$D237,'Flugplan STR'!$AI:$AI,"&gt;"&amp;$D237)
+SUMIFS('Flugplan STR'!AS:AS,'Flugplan STR'!$AJ:$AJ,"&lt;="&amp;$D237,'Flugplan STR'!$AK:$AK,"&gt;"&amp;$D237)
+SUMIFS('Flugplan STR'!AS:AS,'Flugplan STR'!$AL:$AL,"&lt;="&amp;$D237,'Flugplan STR'!$AL:$AL,"&gt;"&amp;$D237)</f>
        <v>0</v>
      </c>
      <c r="L237">
        <f>SUMIFS('Flugplan STR'!AT:AT,'Flugplan STR'!$AH:$AH,"&lt;="&amp;$D237,'Flugplan STR'!$AI:$AI,"&gt;"&amp;$D237)
+SUMIFS('Flugplan STR'!AT:AT,'Flugplan STR'!$AJ:$AJ,"&lt;="&amp;$D237,'Flugplan STR'!$AK:$AK,"&gt;"&amp;$D237)
+SUMIFS('Flugplan STR'!AT:AT,'Flugplan STR'!$AL:$AL,"&lt;="&amp;$D237,'Flugplan STR'!$AL:$AL,"&gt;"&amp;$D237)</f>
        <v>0</v>
      </c>
      <c r="M237">
        <f>SUMIFS('Flugplan STR'!AU:AU,'Flugplan STR'!$AH:$AH,"&lt;="&amp;$D237,'Flugplan STR'!$AI:$AI,"&gt;"&amp;$D237)
+SUMIFS('Flugplan STR'!AU:AU,'Flugplan STR'!$AJ:$AJ,"&lt;="&amp;$D237,'Flugplan STR'!$AK:$AK,"&gt;"&amp;$D237)
+SUMIFS('Flugplan STR'!AU:AU,'Flugplan STR'!$AL:$AL,"&lt;="&amp;$D237,'Flugplan STR'!$AL:$AL,"&gt;"&amp;$D237)</f>
        <v>0</v>
      </c>
      <c r="N237">
        <f>SUMIFS('Flugplan STR'!AV:AV,'Flugplan STR'!$AH:$AH,"&lt;="&amp;$D237,'Flugplan STR'!$AI:$AI,"&gt;"&amp;$D237)
+SUMIFS('Flugplan STR'!AV:AV,'Flugplan STR'!$AJ:$AJ,"&lt;="&amp;$D237,'Flugplan STR'!$AK:$AK,"&gt;"&amp;$D237)
+SUMIFS('Flugplan STR'!AV:AV,'Flugplan STR'!$AL:$AL,"&lt;="&amp;$D237,'Flugplan STR'!$AL:$AL,"&gt;"&amp;$D237)</f>
        <v>24</v>
      </c>
      <c r="O237">
        <f>SUMIFS('Flugplan STR'!AW:AW,'Flugplan STR'!$AH:$AH,"&lt;="&amp;$D237,'Flugplan STR'!$AI:$AI,"&gt;"&amp;$D237)
+SUMIFS('Flugplan STR'!AW:AW,'Flugplan STR'!$AJ:$AJ,"&lt;="&amp;$D237,'Flugplan STR'!$AK:$AK,"&gt;"&amp;$D237)
+SUMIFS('Flugplan STR'!AW:AW,'Flugplan STR'!$AL:$AL,"&lt;="&amp;$D237,'Flugplan STR'!$AL:$AL,"&gt;"&amp;$D237)</f>
        <v>0</v>
      </c>
      <c r="P237">
        <f>SUMIFS('Flugplan STR'!AX:AX,'Flugplan STR'!$AH:$AH,"&lt;="&amp;$D237,'Flugplan STR'!$AI:$AI,"&gt;"&amp;$D237)
+SUMIFS('Flugplan STR'!AX:AX,'Flugplan STR'!$AJ:$AJ,"&lt;="&amp;$D237,'Flugplan STR'!$AK:$AK,"&gt;"&amp;$D237)
+SUMIFS('Flugplan STR'!AX:AX,'Flugplan STR'!$AL:$AL,"&lt;="&amp;$D237,'Flugplan STR'!$AL:$AL,"&gt;"&amp;$D237)</f>
        <v>0</v>
      </c>
      <c r="Q237">
        <f>SUMIFS('Flugplan STR'!AY:AY,'Flugplan STR'!$AH:$AH,"&lt;="&amp;$D237,'Flugplan STR'!$AI:$AI,"&gt;"&amp;$D237)
+SUMIFS('Flugplan STR'!AY:AY,'Flugplan STR'!$AJ:$AJ,"&lt;="&amp;$D237,'Flugplan STR'!$AK:$AK,"&gt;"&amp;$D237)
+SUMIFS('Flugplan STR'!AY:AY,'Flugplan STR'!$AL:$AL,"&lt;="&amp;$D237,'Flugplan STR'!$AL:$AL,"&gt;"&amp;$D237)</f>
        <v>1</v>
      </c>
      <c r="R237">
        <f>SUMIFS('Flugplan STR'!AZ:AZ,'Flugplan STR'!$AH:$AH,"&lt;="&amp;$D237,'Flugplan STR'!$AI:$AI,"&gt;"&amp;$D237)
+SUMIFS('Flugplan STR'!AZ:AZ,'Flugplan STR'!$AJ:$AJ,"&lt;="&amp;$D237,'Flugplan STR'!$AK:$AK,"&gt;"&amp;$D237)
+SUMIFS('Flugplan STR'!AZ:AZ,'Flugplan STR'!$AL:$AL,"&lt;="&amp;$D237,'Flugplan STR'!$AL:$AL,"&gt;"&amp;$D237)</f>
        <v>0</v>
      </c>
      <c r="S237">
        <f>SUMIFS('Flugplan STR'!BA:BA,'Flugplan STR'!$AH:$AH,"&lt;="&amp;$D237,'Flugplan STR'!$AI:$AI,"&gt;"&amp;$D237)
+SUMIFS('Flugplan STR'!BA:BA,'Flugplan STR'!$AJ:$AJ,"&lt;="&amp;$D237,'Flugplan STR'!$AK:$AK,"&gt;"&amp;$D237)
+SUMIFS('Flugplan STR'!BA:BA,'Flugplan STR'!$AL:$AL,"&lt;="&amp;$D237,'Flugplan STR'!$AL:$AL,"&gt;"&amp;$D237)</f>
        <v>0</v>
      </c>
      <c r="T237">
        <f>SUMIFS('Flugplan STR'!BB:BB,'Flugplan STR'!$AH:$AH,"&lt;="&amp;$D237,'Flugplan STR'!$AI:$AI,"&gt;"&amp;$D237)
+SUMIFS('Flugplan STR'!BB:BB,'Flugplan STR'!$AJ:$AJ,"&lt;="&amp;$D237,'Flugplan STR'!$AK:$AK,"&gt;"&amp;$D237)
+SUMIFS('Flugplan STR'!BB:BB,'Flugplan STR'!$AL:$AL,"&lt;="&amp;$D237,'Flugplan STR'!$AL:$AL,"&gt;"&amp;$D237)</f>
        <v>1</v>
      </c>
      <c r="U237">
        <f>SUMIFS('Flugplan STR'!BC:BC,'Flugplan STR'!$AH:$AH,"&lt;="&amp;$D237,'Flugplan STR'!$AI:$AI,"&gt;"&amp;$D237)
+SUMIFS('Flugplan STR'!BC:BC,'Flugplan STR'!$AJ:$AJ,"&lt;="&amp;$D237,'Flugplan STR'!$AK:$AK,"&gt;"&amp;$D237)
+SUMIFS('Flugplan STR'!BC:BC,'Flugplan STR'!$AL:$AL,"&lt;="&amp;$D237,'Flugplan STR'!$AL:$AL,"&gt;"&amp;$D237)</f>
        <v>0</v>
      </c>
      <c r="V237">
        <f>SUMIFS('Flugplan STR'!BD:BD,'Flugplan STR'!$AH:$AH,"&lt;="&amp;$D237,'Flugplan STR'!$AI:$AI,"&gt;"&amp;$D237)
+SUMIFS('Flugplan STR'!BD:BD,'Flugplan STR'!$AJ:$AJ,"&lt;="&amp;$D237,'Flugplan STR'!$AK:$AK,"&gt;"&amp;$D237)
+SUMIFS('Flugplan STR'!BD:BD,'Flugplan STR'!$AL:$AL,"&lt;="&amp;$D237,'Flugplan STR'!$AL:$AL,"&gt;"&amp;$D237)</f>
        <v>0</v>
      </c>
      <c r="W237">
        <f>SUMIFS('Flugplan STR'!BE:BE,'Flugplan STR'!$AH:$AH,"&lt;="&amp;$D237,'Flugplan STR'!$AI:$AI,"&gt;"&amp;$D237)
+SUMIFS('Flugplan STR'!BE:BE,'Flugplan STR'!$AJ:$AJ,"&lt;="&amp;$D237,'Flugplan STR'!$AK:$AK,"&gt;"&amp;$D237)
+SUMIFS('Flugplan STR'!BE:BE,'Flugplan STR'!$AL:$AL,"&lt;="&amp;$D237,'Flugplan STR'!$AL:$AL,"&gt;"&amp;$D237)</f>
        <v>0</v>
      </c>
      <c r="X237">
        <f>SUMIFS('Flugplan STR'!BF:BF,'Flugplan STR'!$AH:$AH,"&lt;="&amp;$D237,'Flugplan STR'!$AI:$AI,"&gt;"&amp;$D237)
+SUMIFS('Flugplan STR'!BF:BF,'Flugplan STR'!$AJ:$AJ,"&lt;="&amp;$D237,'Flugplan STR'!$AK:$AK,"&gt;"&amp;$D237)
+SUMIFS('Flugplan STR'!BF:BF,'Flugplan STR'!$AL:$AL,"&lt;="&amp;$D237,'Flugplan STR'!$AL:$AL,"&gt;"&amp;$D237)</f>
        <v>1</v>
      </c>
      <c r="Y237">
        <f>SUMIFS('Flugplan STR'!BG:BG,'Flugplan STR'!$AH:$AH,"&lt;="&amp;$D237,'Flugplan STR'!$AI:$AI,"&gt;"&amp;$D237)
+SUMIFS('Flugplan STR'!BG:BG,'Flugplan STR'!$AJ:$AJ,"&lt;="&amp;$D237,'Flugplan STR'!$AK:$AK,"&gt;"&amp;$D237)
+SUMIFS('Flugplan STR'!BG:BG,'Flugplan STR'!$AL:$AL,"&lt;="&amp;$D237,'Flugplan STR'!$AL:$AL,"&gt;"&amp;$D237)</f>
        <v>0</v>
      </c>
      <c r="Z237">
        <f>SUMIFS('Flugplan STR'!BH:BH,'Flugplan STR'!$AH:$AH,"&lt;="&amp;$D237,'Flugplan STR'!$AI:$AI,"&gt;"&amp;$D237)
+SUMIFS('Flugplan STR'!BH:BH,'Flugplan STR'!$AJ:$AJ,"&lt;="&amp;$D237,'Flugplan STR'!$AK:$AK,"&gt;"&amp;$D237)
+SUMIFS('Flugplan STR'!BH:BH,'Flugplan STR'!$AL:$AL,"&lt;="&amp;$D237,'Flugplan STR'!$AL:$AL,"&gt;"&amp;$D237)</f>
        <v>1</v>
      </c>
    </row>
    <row r="238" spans="1:26">
      <c r="A238" s="209">
        <v>45119</v>
      </c>
      <c r="B238" s="208" t="s">
        <v>761</v>
      </c>
      <c r="D238" s="453">
        <f t="shared" si="4"/>
        <v>45122.104166667239</v>
      </c>
      <c r="E238">
        <f>SUMIFS('Flugplan STR'!AN:AN,'Flugplan STR'!AH:AH,"&lt;="&amp;D238,'Flugplan STR'!AI:AI,"&gt;"&amp;D238)
+SUMIFS('Flugplan STR'!AN:AN,'Flugplan STR'!AJ:AJ,"&lt;="&amp;D238,'Flugplan STR'!AK:AK,"&gt;"&amp;D238)
+SUMIFS('Flugplan STR'!AN:AN,'Flugplan STR'!AL:AL,"&lt;="&amp;D238,'Flugplan STR'!AL:AL,"&gt;"&amp;D238)</f>
        <v>0</v>
      </c>
      <c r="G238">
        <f>SUMIFS('Flugplan STR'!AO:AO,'Flugplan STR'!$AH:$AH,"&lt;="&amp;$D238,'Flugplan STR'!$AI:$AI,"&gt;"&amp;$D238)
+SUMIFS('Flugplan STR'!AO:AO,'Flugplan STR'!$AJ:$AJ,"&lt;="&amp;$D238,'Flugplan STR'!$AK:$AK,"&gt;"&amp;$D238)
+SUMIFS('Flugplan STR'!AO:AO,'Flugplan STR'!$AL:$AL,"&lt;="&amp;$D238,'Flugplan STR'!$AL:$AL,"&gt;"&amp;$D238)</f>
        <v>0</v>
      </c>
      <c r="H238">
        <f>SUMIFS('Flugplan STR'!AP:AP,'Flugplan STR'!$AH:$AH,"&lt;="&amp;$D238,'Flugplan STR'!$AI:$AI,"&gt;"&amp;$D238)
+SUMIFS('Flugplan STR'!AP:AP,'Flugplan STR'!$AJ:$AJ,"&lt;="&amp;$D238,'Flugplan STR'!$AK:$AK,"&gt;"&amp;$D238)
+SUMIFS('Flugplan STR'!AP:AP,'Flugplan STR'!$AL:$AL,"&lt;="&amp;$D238,'Flugplan STR'!$AL:$AL,"&gt;"&amp;$D238)</f>
        <v>0</v>
      </c>
      <c r="I238">
        <f>SUMIFS('Flugplan STR'!AQ:AQ,'Flugplan STR'!$AH:$AH,"&lt;="&amp;$D238,'Flugplan STR'!$AI:$AI,"&gt;"&amp;$D238)
+SUMIFS('Flugplan STR'!AQ:AQ,'Flugplan STR'!$AJ:$AJ,"&lt;="&amp;$D238,'Flugplan STR'!$AK:$AK,"&gt;"&amp;$D238)
+SUMIFS('Flugplan STR'!AQ:AQ,'Flugplan STR'!$AL:$AL,"&lt;="&amp;$D238,'Flugplan STR'!$AL:$AL,"&gt;"&amp;$D238)</f>
        <v>0</v>
      </c>
      <c r="J238">
        <f>SUMIFS('Flugplan STR'!AR:AR,'Flugplan STR'!$AH:$AH,"&lt;="&amp;$D238,'Flugplan STR'!$AI:$AI,"&gt;"&amp;$D238)
+SUMIFS('Flugplan STR'!AR:AR,'Flugplan STR'!$AJ:$AJ,"&lt;="&amp;$D238,'Flugplan STR'!$AK:$AK,"&gt;"&amp;$D238)
+SUMIFS('Flugplan STR'!AR:AR,'Flugplan STR'!$AL:$AL,"&lt;="&amp;$D238,'Flugplan STR'!$AL:$AL,"&gt;"&amp;$D238)</f>
        <v>0</v>
      </c>
      <c r="K238">
        <f>SUMIFS('Flugplan STR'!AS:AS,'Flugplan STR'!$AH:$AH,"&lt;="&amp;$D238,'Flugplan STR'!$AI:$AI,"&gt;"&amp;$D238)
+SUMIFS('Flugplan STR'!AS:AS,'Flugplan STR'!$AJ:$AJ,"&lt;="&amp;$D238,'Flugplan STR'!$AK:$AK,"&gt;"&amp;$D238)
+SUMIFS('Flugplan STR'!AS:AS,'Flugplan STR'!$AL:$AL,"&lt;="&amp;$D238,'Flugplan STR'!$AL:$AL,"&gt;"&amp;$D238)</f>
        <v>0</v>
      </c>
      <c r="L238">
        <f>SUMIFS('Flugplan STR'!AT:AT,'Flugplan STR'!$AH:$AH,"&lt;="&amp;$D238,'Flugplan STR'!$AI:$AI,"&gt;"&amp;$D238)
+SUMIFS('Flugplan STR'!AT:AT,'Flugplan STR'!$AJ:$AJ,"&lt;="&amp;$D238,'Flugplan STR'!$AK:$AK,"&gt;"&amp;$D238)
+SUMIFS('Flugplan STR'!AT:AT,'Flugplan STR'!$AL:$AL,"&lt;="&amp;$D238,'Flugplan STR'!$AL:$AL,"&gt;"&amp;$D238)</f>
        <v>0</v>
      </c>
      <c r="M238">
        <f>SUMIFS('Flugplan STR'!AU:AU,'Flugplan STR'!$AH:$AH,"&lt;="&amp;$D238,'Flugplan STR'!$AI:$AI,"&gt;"&amp;$D238)
+SUMIFS('Flugplan STR'!AU:AU,'Flugplan STR'!$AJ:$AJ,"&lt;="&amp;$D238,'Flugplan STR'!$AK:$AK,"&gt;"&amp;$D238)
+SUMIFS('Flugplan STR'!AU:AU,'Flugplan STR'!$AL:$AL,"&lt;="&amp;$D238,'Flugplan STR'!$AL:$AL,"&gt;"&amp;$D238)</f>
        <v>0</v>
      </c>
      <c r="N238">
        <f>SUMIFS('Flugplan STR'!AV:AV,'Flugplan STR'!$AH:$AH,"&lt;="&amp;$D238,'Flugplan STR'!$AI:$AI,"&gt;"&amp;$D238)
+SUMIFS('Flugplan STR'!AV:AV,'Flugplan STR'!$AJ:$AJ,"&lt;="&amp;$D238,'Flugplan STR'!$AK:$AK,"&gt;"&amp;$D238)
+SUMIFS('Flugplan STR'!AV:AV,'Flugplan STR'!$AL:$AL,"&lt;="&amp;$D238,'Flugplan STR'!$AL:$AL,"&gt;"&amp;$D238)</f>
        <v>0</v>
      </c>
      <c r="O238">
        <f>SUMIFS('Flugplan STR'!AW:AW,'Flugplan STR'!$AH:$AH,"&lt;="&amp;$D238,'Flugplan STR'!$AI:$AI,"&gt;"&amp;$D238)
+SUMIFS('Flugplan STR'!AW:AW,'Flugplan STR'!$AJ:$AJ,"&lt;="&amp;$D238,'Flugplan STR'!$AK:$AK,"&gt;"&amp;$D238)
+SUMIFS('Flugplan STR'!AW:AW,'Flugplan STR'!$AL:$AL,"&lt;="&amp;$D238,'Flugplan STR'!$AL:$AL,"&gt;"&amp;$D238)</f>
        <v>0</v>
      </c>
      <c r="P238">
        <f>SUMIFS('Flugplan STR'!AX:AX,'Flugplan STR'!$AH:$AH,"&lt;="&amp;$D238,'Flugplan STR'!$AI:$AI,"&gt;"&amp;$D238)
+SUMIFS('Flugplan STR'!AX:AX,'Flugplan STR'!$AJ:$AJ,"&lt;="&amp;$D238,'Flugplan STR'!$AK:$AK,"&gt;"&amp;$D238)
+SUMIFS('Flugplan STR'!AX:AX,'Flugplan STR'!$AL:$AL,"&lt;="&amp;$D238,'Flugplan STR'!$AL:$AL,"&gt;"&amp;$D238)</f>
        <v>0</v>
      </c>
      <c r="Q238">
        <f>SUMIFS('Flugplan STR'!AY:AY,'Flugplan STR'!$AH:$AH,"&lt;="&amp;$D238,'Flugplan STR'!$AI:$AI,"&gt;"&amp;$D238)
+SUMIFS('Flugplan STR'!AY:AY,'Flugplan STR'!$AJ:$AJ,"&lt;="&amp;$D238,'Flugplan STR'!$AK:$AK,"&gt;"&amp;$D238)
+SUMIFS('Flugplan STR'!AY:AY,'Flugplan STR'!$AL:$AL,"&lt;="&amp;$D238,'Flugplan STR'!$AL:$AL,"&gt;"&amp;$D238)</f>
        <v>0</v>
      </c>
      <c r="R238">
        <f>SUMIFS('Flugplan STR'!AZ:AZ,'Flugplan STR'!$AH:$AH,"&lt;="&amp;$D238,'Flugplan STR'!$AI:$AI,"&gt;"&amp;$D238)
+SUMIFS('Flugplan STR'!AZ:AZ,'Flugplan STR'!$AJ:$AJ,"&lt;="&amp;$D238,'Flugplan STR'!$AK:$AK,"&gt;"&amp;$D238)
+SUMIFS('Flugplan STR'!AZ:AZ,'Flugplan STR'!$AL:$AL,"&lt;="&amp;$D238,'Flugplan STR'!$AL:$AL,"&gt;"&amp;$D238)</f>
        <v>0</v>
      </c>
      <c r="S238">
        <f>SUMIFS('Flugplan STR'!BA:BA,'Flugplan STR'!$AH:$AH,"&lt;="&amp;$D238,'Flugplan STR'!$AI:$AI,"&gt;"&amp;$D238)
+SUMIFS('Flugplan STR'!BA:BA,'Flugplan STR'!$AJ:$AJ,"&lt;="&amp;$D238,'Flugplan STR'!$AK:$AK,"&gt;"&amp;$D238)
+SUMIFS('Flugplan STR'!BA:BA,'Flugplan STR'!$AL:$AL,"&lt;="&amp;$D238,'Flugplan STR'!$AL:$AL,"&gt;"&amp;$D238)</f>
        <v>0</v>
      </c>
      <c r="T238">
        <f>SUMIFS('Flugplan STR'!BB:BB,'Flugplan STR'!$AH:$AH,"&lt;="&amp;$D238,'Flugplan STR'!$AI:$AI,"&gt;"&amp;$D238)
+SUMIFS('Flugplan STR'!BB:BB,'Flugplan STR'!$AJ:$AJ,"&lt;="&amp;$D238,'Flugplan STR'!$AK:$AK,"&gt;"&amp;$D238)
+SUMIFS('Flugplan STR'!BB:BB,'Flugplan STR'!$AL:$AL,"&lt;="&amp;$D238,'Flugplan STR'!$AL:$AL,"&gt;"&amp;$D238)</f>
        <v>0</v>
      </c>
      <c r="U238">
        <f>SUMIFS('Flugplan STR'!BC:BC,'Flugplan STR'!$AH:$AH,"&lt;="&amp;$D238,'Flugplan STR'!$AI:$AI,"&gt;"&amp;$D238)
+SUMIFS('Flugplan STR'!BC:BC,'Flugplan STR'!$AJ:$AJ,"&lt;="&amp;$D238,'Flugplan STR'!$AK:$AK,"&gt;"&amp;$D238)
+SUMIFS('Flugplan STR'!BC:BC,'Flugplan STR'!$AL:$AL,"&lt;="&amp;$D238,'Flugplan STR'!$AL:$AL,"&gt;"&amp;$D238)</f>
        <v>0</v>
      </c>
      <c r="V238">
        <f>SUMIFS('Flugplan STR'!BD:BD,'Flugplan STR'!$AH:$AH,"&lt;="&amp;$D238,'Flugplan STR'!$AI:$AI,"&gt;"&amp;$D238)
+SUMIFS('Flugplan STR'!BD:BD,'Flugplan STR'!$AJ:$AJ,"&lt;="&amp;$D238,'Flugplan STR'!$AK:$AK,"&gt;"&amp;$D238)
+SUMIFS('Flugplan STR'!BD:BD,'Flugplan STR'!$AL:$AL,"&lt;="&amp;$D238,'Flugplan STR'!$AL:$AL,"&gt;"&amp;$D238)</f>
        <v>0</v>
      </c>
      <c r="W238">
        <f>SUMIFS('Flugplan STR'!BE:BE,'Flugplan STR'!$AH:$AH,"&lt;="&amp;$D238,'Flugplan STR'!$AI:$AI,"&gt;"&amp;$D238)
+SUMIFS('Flugplan STR'!BE:BE,'Flugplan STR'!$AJ:$AJ,"&lt;="&amp;$D238,'Flugplan STR'!$AK:$AK,"&gt;"&amp;$D238)
+SUMIFS('Flugplan STR'!BE:BE,'Flugplan STR'!$AL:$AL,"&lt;="&amp;$D238,'Flugplan STR'!$AL:$AL,"&gt;"&amp;$D238)</f>
        <v>0</v>
      </c>
      <c r="X238">
        <f>SUMIFS('Flugplan STR'!BF:BF,'Flugplan STR'!$AH:$AH,"&lt;="&amp;$D238,'Flugplan STR'!$AI:$AI,"&gt;"&amp;$D238)
+SUMIFS('Flugplan STR'!BF:BF,'Flugplan STR'!$AJ:$AJ,"&lt;="&amp;$D238,'Flugplan STR'!$AK:$AK,"&gt;"&amp;$D238)
+SUMIFS('Flugplan STR'!BF:BF,'Flugplan STR'!$AL:$AL,"&lt;="&amp;$D238,'Flugplan STR'!$AL:$AL,"&gt;"&amp;$D238)</f>
        <v>0</v>
      </c>
      <c r="Y238">
        <f>SUMIFS('Flugplan STR'!BG:BG,'Flugplan STR'!$AH:$AH,"&lt;="&amp;$D238,'Flugplan STR'!$AI:$AI,"&gt;"&amp;$D238)
+SUMIFS('Flugplan STR'!BG:BG,'Flugplan STR'!$AJ:$AJ,"&lt;="&amp;$D238,'Flugplan STR'!$AK:$AK,"&gt;"&amp;$D238)
+SUMIFS('Flugplan STR'!BG:BG,'Flugplan STR'!$AL:$AL,"&lt;="&amp;$D238,'Flugplan STR'!$AL:$AL,"&gt;"&amp;$D238)</f>
        <v>0</v>
      </c>
      <c r="Z238">
        <f>SUMIFS('Flugplan STR'!BH:BH,'Flugplan STR'!$AH:$AH,"&lt;="&amp;$D238,'Flugplan STR'!$AI:$AI,"&gt;"&amp;$D238)
+SUMIFS('Flugplan STR'!BH:BH,'Flugplan STR'!$AJ:$AJ,"&lt;="&amp;$D238,'Flugplan STR'!$AK:$AK,"&gt;"&amp;$D238)
+SUMIFS('Flugplan STR'!BH:BH,'Flugplan STR'!$AL:$AL,"&lt;="&amp;$D238,'Flugplan STR'!$AL:$AL,"&gt;"&amp;$D238)</f>
        <v>0</v>
      </c>
    </row>
    <row r="239" spans="1:26">
      <c r="A239" s="209">
        <v>45119</v>
      </c>
      <c r="B239" s="208" t="s">
        <v>746</v>
      </c>
      <c r="D239" s="453">
        <f t="shared" si="4"/>
        <v>45122.125000000575</v>
      </c>
      <c r="E239">
        <f>SUMIFS('Flugplan STR'!AN:AN,'Flugplan STR'!AH:AH,"&lt;="&amp;D239,'Flugplan STR'!AI:AI,"&gt;"&amp;D239)
+SUMIFS('Flugplan STR'!AN:AN,'Flugplan STR'!AJ:AJ,"&lt;="&amp;D239,'Flugplan STR'!AK:AK,"&gt;"&amp;D239)
+SUMIFS('Flugplan STR'!AN:AN,'Flugplan STR'!AL:AL,"&lt;="&amp;D239,'Flugplan STR'!AL:AL,"&gt;"&amp;D239)</f>
        <v>0</v>
      </c>
      <c r="G239">
        <f>SUMIFS('Flugplan STR'!AO:AO,'Flugplan STR'!$AH:$AH,"&lt;="&amp;$D239,'Flugplan STR'!$AI:$AI,"&gt;"&amp;$D239)
+SUMIFS('Flugplan STR'!AO:AO,'Flugplan STR'!$AJ:$AJ,"&lt;="&amp;$D239,'Flugplan STR'!$AK:$AK,"&gt;"&amp;$D239)
+SUMIFS('Flugplan STR'!AO:AO,'Flugplan STR'!$AL:$AL,"&lt;="&amp;$D239,'Flugplan STR'!$AL:$AL,"&gt;"&amp;$D239)</f>
        <v>0</v>
      </c>
      <c r="H239">
        <f>SUMIFS('Flugplan STR'!AP:AP,'Flugplan STR'!$AH:$AH,"&lt;="&amp;$D239,'Flugplan STR'!$AI:$AI,"&gt;"&amp;$D239)
+SUMIFS('Flugplan STR'!AP:AP,'Flugplan STR'!$AJ:$AJ,"&lt;="&amp;$D239,'Flugplan STR'!$AK:$AK,"&gt;"&amp;$D239)
+SUMIFS('Flugplan STR'!AP:AP,'Flugplan STR'!$AL:$AL,"&lt;="&amp;$D239,'Flugplan STR'!$AL:$AL,"&gt;"&amp;$D239)</f>
        <v>0</v>
      </c>
      <c r="I239">
        <f>SUMIFS('Flugplan STR'!AQ:AQ,'Flugplan STR'!$AH:$AH,"&lt;="&amp;$D239,'Flugplan STR'!$AI:$AI,"&gt;"&amp;$D239)
+SUMIFS('Flugplan STR'!AQ:AQ,'Flugplan STR'!$AJ:$AJ,"&lt;="&amp;$D239,'Flugplan STR'!$AK:$AK,"&gt;"&amp;$D239)
+SUMIFS('Flugplan STR'!AQ:AQ,'Flugplan STR'!$AL:$AL,"&lt;="&amp;$D239,'Flugplan STR'!$AL:$AL,"&gt;"&amp;$D239)</f>
        <v>0</v>
      </c>
      <c r="J239">
        <f>SUMIFS('Flugplan STR'!AR:AR,'Flugplan STR'!$AH:$AH,"&lt;="&amp;$D239,'Flugplan STR'!$AI:$AI,"&gt;"&amp;$D239)
+SUMIFS('Flugplan STR'!AR:AR,'Flugplan STR'!$AJ:$AJ,"&lt;="&amp;$D239,'Flugplan STR'!$AK:$AK,"&gt;"&amp;$D239)
+SUMIFS('Flugplan STR'!AR:AR,'Flugplan STR'!$AL:$AL,"&lt;="&amp;$D239,'Flugplan STR'!$AL:$AL,"&gt;"&amp;$D239)</f>
        <v>0</v>
      </c>
      <c r="K239">
        <f>SUMIFS('Flugplan STR'!AS:AS,'Flugplan STR'!$AH:$AH,"&lt;="&amp;$D239,'Flugplan STR'!$AI:$AI,"&gt;"&amp;$D239)
+SUMIFS('Flugplan STR'!AS:AS,'Flugplan STR'!$AJ:$AJ,"&lt;="&amp;$D239,'Flugplan STR'!$AK:$AK,"&gt;"&amp;$D239)
+SUMIFS('Flugplan STR'!AS:AS,'Flugplan STR'!$AL:$AL,"&lt;="&amp;$D239,'Flugplan STR'!$AL:$AL,"&gt;"&amp;$D239)</f>
        <v>0</v>
      </c>
      <c r="L239">
        <f>SUMIFS('Flugplan STR'!AT:AT,'Flugplan STR'!$AH:$AH,"&lt;="&amp;$D239,'Flugplan STR'!$AI:$AI,"&gt;"&amp;$D239)
+SUMIFS('Flugplan STR'!AT:AT,'Flugplan STR'!$AJ:$AJ,"&lt;="&amp;$D239,'Flugplan STR'!$AK:$AK,"&gt;"&amp;$D239)
+SUMIFS('Flugplan STR'!AT:AT,'Flugplan STR'!$AL:$AL,"&lt;="&amp;$D239,'Flugplan STR'!$AL:$AL,"&gt;"&amp;$D239)</f>
        <v>0</v>
      </c>
      <c r="M239">
        <f>SUMIFS('Flugplan STR'!AU:AU,'Flugplan STR'!$AH:$AH,"&lt;="&amp;$D239,'Flugplan STR'!$AI:$AI,"&gt;"&amp;$D239)
+SUMIFS('Flugplan STR'!AU:AU,'Flugplan STR'!$AJ:$AJ,"&lt;="&amp;$D239,'Flugplan STR'!$AK:$AK,"&gt;"&amp;$D239)
+SUMIFS('Flugplan STR'!AU:AU,'Flugplan STR'!$AL:$AL,"&lt;="&amp;$D239,'Flugplan STR'!$AL:$AL,"&gt;"&amp;$D239)</f>
        <v>0</v>
      </c>
      <c r="N239">
        <f>SUMIFS('Flugplan STR'!AV:AV,'Flugplan STR'!$AH:$AH,"&lt;="&amp;$D239,'Flugplan STR'!$AI:$AI,"&gt;"&amp;$D239)
+SUMIFS('Flugplan STR'!AV:AV,'Flugplan STR'!$AJ:$AJ,"&lt;="&amp;$D239,'Flugplan STR'!$AK:$AK,"&gt;"&amp;$D239)
+SUMIFS('Flugplan STR'!AV:AV,'Flugplan STR'!$AL:$AL,"&lt;="&amp;$D239,'Flugplan STR'!$AL:$AL,"&gt;"&amp;$D239)</f>
        <v>0</v>
      </c>
      <c r="O239">
        <f>SUMIFS('Flugplan STR'!AW:AW,'Flugplan STR'!$AH:$AH,"&lt;="&amp;$D239,'Flugplan STR'!$AI:$AI,"&gt;"&amp;$D239)
+SUMIFS('Flugplan STR'!AW:AW,'Flugplan STR'!$AJ:$AJ,"&lt;="&amp;$D239,'Flugplan STR'!$AK:$AK,"&gt;"&amp;$D239)
+SUMIFS('Flugplan STR'!AW:AW,'Flugplan STR'!$AL:$AL,"&lt;="&amp;$D239,'Flugplan STR'!$AL:$AL,"&gt;"&amp;$D239)</f>
        <v>0</v>
      </c>
      <c r="P239">
        <f>SUMIFS('Flugplan STR'!AX:AX,'Flugplan STR'!$AH:$AH,"&lt;="&amp;$D239,'Flugplan STR'!$AI:$AI,"&gt;"&amp;$D239)
+SUMIFS('Flugplan STR'!AX:AX,'Flugplan STR'!$AJ:$AJ,"&lt;="&amp;$D239,'Flugplan STR'!$AK:$AK,"&gt;"&amp;$D239)
+SUMIFS('Flugplan STR'!AX:AX,'Flugplan STR'!$AL:$AL,"&lt;="&amp;$D239,'Flugplan STR'!$AL:$AL,"&gt;"&amp;$D239)</f>
        <v>0</v>
      </c>
      <c r="Q239">
        <f>SUMIFS('Flugplan STR'!AY:AY,'Flugplan STR'!$AH:$AH,"&lt;="&amp;$D239,'Flugplan STR'!$AI:$AI,"&gt;"&amp;$D239)
+SUMIFS('Flugplan STR'!AY:AY,'Flugplan STR'!$AJ:$AJ,"&lt;="&amp;$D239,'Flugplan STR'!$AK:$AK,"&gt;"&amp;$D239)
+SUMIFS('Flugplan STR'!AY:AY,'Flugplan STR'!$AL:$AL,"&lt;="&amp;$D239,'Flugplan STR'!$AL:$AL,"&gt;"&amp;$D239)</f>
        <v>0</v>
      </c>
      <c r="R239">
        <f>SUMIFS('Flugplan STR'!AZ:AZ,'Flugplan STR'!$AH:$AH,"&lt;="&amp;$D239,'Flugplan STR'!$AI:$AI,"&gt;"&amp;$D239)
+SUMIFS('Flugplan STR'!AZ:AZ,'Flugplan STR'!$AJ:$AJ,"&lt;="&amp;$D239,'Flugplan STR'!$AK:$AK,"&gt;"&amp;$D239)
+SUMIFS('Flugplan STR'!AZ:AZ,'Flugplan STR'!$AL:$AL,"&lt;="&amp;$D239,'Flugplan STR'!$AL:$AL,"&gt;"&amp;$D239)</f>
        <v>0</v>
      </c>
      <c r="S239">
        <f>SUMIFS('Flugplan STR'!BA:BA,'Flugplan STR'!$AH:$AH,"&lt;="&amp;$D239,'Flugplan STR'!$AI:$AI,"&gt;"&amp;$D239)
+SUMIFS('Flugplan STR'!BA:BA,'Flugplan STR'!$AJ:$AJ,"&lt;="&amp;$D239,'Flugplan STR'!$AK:$AK,"&gt;"&amp;$D239)
+SUMIFS('Flugplan STR'!BA:BA,'Flugplan STR'!$AL:$AL,"&lt;="&amp;$D239,'Flugplan STR'!$AL:$AL,"&gt;"&amp;$D239)</f>
        <v>0</v>
      </c>
      <c r="T239">
        <f>SUMIFS('Flugplan STR'!BB:BB,'Flugplan STR'!$AH:$AH,"&lt;="&amp;$D239,'Flugplan STR'!$AI:$AI,"&gt;"&amp;$D239)
+SUMIFS('Flugplan STR'!BB:BB,'Flugplan STR'!$AJ:$AJ,"&lt;="&amp;$D239,'Flugplan STR'!$AK:$AK,"&gt;"&amp;$D239)
+SUMIFS('Flugplan STR'!BB:BB,'Flugplan STR'!$AL:$AL,"&lt;="&amp;$D239,'Flugplan STR'!$AL:$AL,"&gt;"&amp;$D239)</f>
        <v>0</v>
      </c>
      <c r="U239">
        <f>SUMIFS('Flugplan STR'!BC:BC,'Flugplan STR'!$AH:$AH,"&lt;="&amp;$D239,'Flugplan STR'!$AI:$AI,"&gt;"&amp;$D239)
+SUMIFS('Flugplan STR'!BC:BC,'Flugplan STR'!$AJ:$AJ,"&lt;="&amp;$D239,'Flugplan STR'!$AK:$AK,"&gt;"&amp;$D239)
+SUMIFS('Flugplan STR'!BC:BC,'Flugplan STR'!$AL:$AL,"&lt;="&amp;$D239,'Flugplan STR'!$AL:$AL,"&gt;"&amp;$D239)</f>
        <v>0</v>
      </c>
      <c r="V239">
        <f>SUMIFS('Flugplan STR'!BD:BD,'Flugplan STR'!$AH:$AH,"&lt;="&amp;$D239,'Flugplan STR'!$AI:$AI,"&gt;"&amp;$D239)
+SUMIFS('Flugplan STR'!BD:BD,'Flugplan STR'!$AJ:$AJ,"&lt;="&amp;$D239,'Flugplan STR'!$AK:$AK,"&gt;"&amp;$D239)
+SUMIFS('Flugplan STR'!BD:BD,'Flugplan STR'!$AL:$AL,"&lt;="&amp;$D239,'Flugplan STR'!$AL:$AL,"&gt;"&amp;$D239)</f>
        <v>0</v>
      </c>
      <c r="W239">
        <f>SUMIFS('Flugplan STR'!BE:BE,'Flugplan STR'!$AH:$AH,"&lt;="&amp;$D239,'Flugplan STR'!$AI:$AI,"&gt;"&amp;$D239)
+SUMIFS('Flugplan STR'!BE:BE,'Flugplan STR'!$AJ:$AJ,"&lt;="&amp;$D239,'Flugplan STR'!$AK:$AK,"&gt;"&amp;$D239)
+SUMIFS('Flugplan STR'!BE:BE,'Flugplan STR'!$AL:$AL,"&lt;="&amp;$D239,'Flugplan STR'!$AL:$AL,"&gt;"&amp;$D239)</f>
        <v>0</v>
      </c>
      <c r="X239">
        <f>SUMIFS('Flugplan STR'!BF:BF,'Flugplan STR'!$AH:$AH,"&lt;="&amp;$D239,'Flugplan STR'!$AI:$AI,"&gt;"&amp;$D239)
+SUMIFS('Flugplan STR'!BF:BF,'Flugplan STR'!$AJ:$AJ,"&lt;="&amp;$D239,'Flugplan STR'!$AK:$AK,"&gt;"&amp;$D239)
+SUMIFS('Flugplan STR'!BF:BF,'Flugplan STR'!$AL:$AL,"&lt;="&amp;$D239,'Flugplan STR'!$AL:$AL,"&gt;"&amp;$D239)</f>
        <v>0</v>
      </c>
      <c r="Y239">
        <f>SUMIFS('Flugplan STR'!BG:BG,'Flugplan STR'!$AH:$AH,"&lt;="&amp;$D239,'Flugplan STR'!$AI:$AI,"&gt;"&amp;$D239)
+SUMIFS('Flugplan STR'!BG:BG,'Flugplan STR'!$AJ:$AJ,"&lt;="&amp;$D239,'Flugplan STR'!$AK:$AK,"&gt;"&amp;$D239)
+SUMIFS('Flugplan STR'!BG:BG,'Flugplan STR'!$AL:$AL,"&lt;="&amp;$D239,'Flugplan STR'!$AL:$AL,"&gt;"&amp;$D239)</f>
        <v>0</v>
      </c>
      <c r="Z239">
        <f>SUMIFS('Flugplan STR'!BH:BH,'Flugplan STR'!$AH:$AH,"&lt;="&amp;$D239,'Flugplan STR'!$AI:$AI,"&gt;"&amp;$D239)
+SUMIFS('Flugplan STR'!BH:BH,'Flugplan STR'!$AJ:$AJ,"&lt;="&amp;$D239,'Flugplan STR'!$AK:$AK,"&gt;"&amp;$D239)
+SUMIFS('Flugplan STR'!BH:BH,'Flugplan STR'!$AL:$AL,"&lt;="&amp;$D239,'Flugplan STR'!$AL:$AL,"&gt;"&amp;$D239)</f>
        <v>0</v>
      </c>
    </row>
    <row r="240" spans="1:26">
      <c r="A240" s="209">
        <v>45119</v>
      </c>
      <c r="B240" s="208" t="s">
        <v>1020</v>
      </c>
      <c r="D240" s="453">
        <f t="shared" si="4"/>
        <v>45122.145833333911</v>
      </c>
      <c r="E240">
        <f>SUMIFS('Flugplan STR'!AN:AN,'Flugplan STR'!AH:AH,"&lt;="&amp;D240,'Flugplan STR'!AI:AI,"&gt;"&amp;D240)
+SUMIFS('Flugplan STR'!AN:AN,'Flugplan STR'!AJ:AJ,"&lt;="&amp;D240,'Flugplan STR'!AK:AK,"&gt;"&amp;D240)
+SUMIFS('Flugplan STR'!AN:AN,'Flugplan STR'!AL:AL,"&lt;="&amp;D240,'Flugplan STR'!AL:AL,"&gt;"&amp;D240)</f>
        <v>0</v>
      </c>
      <c r="G240">
        <f>SUMIFS('Flugplan STR'!AO:AO,'Flugplan STR'!$AH:$AH,"&lt;="&amp;$D240,'Flugplan STR'!$AI:$AI,"&gt;"&amp;$D240)
+SUMIFS('Flugplan STR'!AO:AO,'Flugplan STR'!$AJ:$AJ,"&lt;="&amp;$D240,'Flugplan STR'!$AK:$AK,"&gt;"&amp;$D240)
+SUMIFS('Flugplan STR'!AO:AO,'Flugplan STR'!$AL:$AL,"&lt;="&amp;$D240,'Flugplan STR'!$AL:$AL,"&gt;"&amp;$D240)</f>
        <v>0</v>
      </c>
      <c r="H240">
        <f>SUMIFS('Flugplan STR'!AP:AP,'Flugplan STR'!$AH:$AH,"&lt;="&amp;$D240,'Flugplan STR'!$AI:$AI,"&gt;"&amp;$D240)
+SUMIFS('Flugplan STR'!AP:AP,'Flugplan STR'!$AJ:$AJ,"&lt;="&amp;$D240,'Flugplan STR'!$AK:$AK,"&gt;"&amp;$D240)
+SUMIFS('Flugplan STR'!AP:AP,'Flugplan STR'!$AL:$AL,"&lt;="&amp;$D240,'Flugplan STR'!$AL:$AL,"&gt;"&amp;$D240)</f>
        <v>0</v>
      </c>
      <c r="I240">
        <f>SUMIFS('Flugplan STR'!AQ:AQ,'Flugplan STR'!$AH:$AH,"&lt;="&amp;$D240,'Flugplan STR'!$AI:$AI,"&gt;"&amp;$D240)
+SUMIFS('Flugplan STR'!AQ:AQ,'Flugplan STR'!$AJ:$AJ,"&lt;="&amp;$D240,'Flugplan STR'!$AK:$AK,"&gt;"&amp;$D240)
+SUMIFS('Flugplan STR'!AQ:AQ,'Flugplan STR'!$AL:$AL,"&lt;="&amp;$D240,'Flugplan STR'!$AL:$AL,"&gt;"&amp;$D240)</f>
        <v>0</v>
      </c>
      <c r="J240">
        <f>SUMIFS('Flugplan STR'!AR:AR,'Flugplan STR'!$AH:$AH,"&lt;="&amp;$D240,'Flugplan STR'!$AI:$AI,"&gt;"&amp;$D240)
+SUMIFS('Flugplan STR'!AR:AR,'Flugplan STR'!$AJ:$AJ,"&lt;="&amp;$D240,'Flugplan STR'!$AK:$AK,"&gt;"&amp;$D240)
+SUMIFS('Flugplan STR'!AR:AR,'Flugplan STR'!$AL:$AL,"&lt;="&amp;$D240,'Flugplan STR'!$AL:$AL,"&gt;"&amp;$D240)</f>
        <v>0</v>
      </c>
      <c r="K240">
        <f>SUMIFS('Flugplan STR'!AS:AS,'Flugplan STR'!$AH:$AH,"&lt;="&amp;$D240,'Flugplan STR'!$AI:$AI,"&gt;"&amp;$D240)
+SUMIFS('Flugplan STR'!AS:AS,'Flugplan STR'!$AJ:$AJ,"&lt;="&amp;$D240,'Flugplan STR'!$AK:$AK,"&gt;"&amp;$D240)
+SUMIFS('Flugplan STR'!AS:AS,'Flugplan STR'!$AL:$AL,"&lt;="&amp;$D240,'Flugplan STR'!$AL:$AL,"&gt;"&amp;$D240)</f>
        <v>0</v>
      </c>
      <c r="L240">
        <f>SUMIFS('Flugplan STR'!AT:AT,'Flugplan STR'!$AH:$AH,"&lt;="&amp;$D240,'Flugplan STR'!$AI:$AI,"&gt;"&amp;$D240)
+SUMIFS('Flugplan STR'!AT:AT,'Flugplan STR'!$AJ:$AJ,"&lt;="&amp;$D240,'Flugplan STR'!$AK:$AK,"&gt;"&amp;$D240)
+SUMIFS('Flugplan STR'!AT:AT,'Flugplan STR'!$AL:$AL,"&lt;="&amp;$D240,'Flugplan STR'!$AL:$AL,"&gt;"&amp;$D240)</f>
        <v>0</v>
      </c>
      <c r="M240">
        <f>SUMIFS('Flugplan STR'!AU:AU,'Flugplan STR'!$AH:$AH,"&lt;="&amp;$D240,'Flugplan STR'!$AI:$AI,"&gt;"&amp;$D240)
+SUMIFS('Flugplan STR'!AU:AU,'Flugplan STR'!$AJ:$AJ,"&lt;="&amp;$D240,'Flugplan STR'!$AK:$AK,"&gt;"&amp;$D240)
+SUMIFS('Flugplan STR'!AU:AU,'Flugplan STR'!$AL:$AL,"&lt;="&amp;$D240,'Flugplan STR'!$AL:$AL,"&gt;"&amp;$D240)</f>
        <v>0</v>
      </c>
      <c r="N240">
        <f>SUMIFS('Flugplan STR'!AV:AV,'Flugplan STR'!$AH:$AH,"&lt;="&amp;$D240,'Flugplan STR'!$AI:$AI,"&gt;"&amp;$D240)
+SUMIFS('Flugplan STR'!AV:AV,'Flugplan STR'!$AJ:$AJ,"&lt;="&amp;$D240,'Flugplan STR'!$AK:$AK,"&gt;"&amp;$D240)
+SUMIFS('Flugplan STR'!AV:AV,'Flugplan STR'!$AL:$AL,"&lt;="&amp;$D240,'Flugplan STR'!$AL:$AL,"&gt;"&amp;$D240)</f>
        <v>0</v>
      </c>
      <c r="O240">
        <f>SUMIFS('Flugplan STR'!AW:AW,'Flugplan STR'!$AH:$AH,"&lt;="&amp;$D240,'Flugplan STR'!$AI:$AI,"&gt;"&amp;$D240)
+SUMIFS('Flugplan STR'!AW:AW,'Flugplan STR'!$AJ:$AJ,"&lt;="&amp;$D240,'Flugplan STR'!$AK:$AK,"&gt;"&amp;$D240)
+SUMIFS('Flugplan STR'!AW:AW,'Flugplan STR'!$AL:$AL,"&lt;="&amp;$D240,'Flugplan STR'!$AL:$AL,"&gt;"&amp;$D240)</f>
        <v>0</v>
      </c>
      <c r="P240">
        <f>SUMIFS('Flugplan STR'!AX:AX,'Flugplan STR'!$AH:$AH,"&lt;="&amp;$D240,'Flugplan STR'!$AI:$AI,"&gt;"&amp;$D240)
+SUMIFS('Flugplan STR'!AX:AX,'Flugplan STR'!$AJ:$AJ,"&lt;="&amp;$D240,'Flugplan STR'!$AK:$AK,"&gt;"&amp;$D240)
+SUMIFS('Flugplan STR'!AX:AX,'Flugplan STR'!$AL:$AL,"&lt;="&amp;$D240,'Flugplan STR'!$AL:$AL,"&gt;"&amp;$D240)</f>
        <v>0</v>
      </c>
      <c r="Q240">
        <f>SUMIFS('Flugplan STR'!AY:AY,'Flugplan STR'!$AH:$AH,"&lt;="&amp;$D240,'Flugplan STR'!$AI:$AI,"&gt;"&amp;$D240)
+SUMIFS('Flugplan STR'!AY:AY,'Flugplan STR'!$AJ:$AJ,"&lt;="&amp;$D240,'Flugplan STR'!$AK:$AK,"&gt;"&amp;$D240)
+SUMIFS('Flugplan STR'!AY:AY,'Flugplan STR'!$AL:$AL,"&lt;="&amp;$D240,'Flugplan STR'!$AL:$AL,"&gt;"&amp;$D240)</f>
        <v>0</v>
      </c>
      <c r="R240">
        <f>SUMIFS('Flugplan STR'!AZ:AZ,'Flugplan STR'!$AH:$AH,"&lt;="&amp;$D240,'Flugplan STR'!$AI:$AI,"&gt;"&amp;$D240)
+SUMIFS('Flugplan STR'!AZ:AZ,'Flugplan STR'!$AJ:$AJ,"&lt;="&amp;$D240,'Flugplan STR'!$AK:$AK,"&gt;"&amp;$D240)
+SUMIFS('Flugplan STR'!AZ:AZ,'Flugplan STR'!$AL:$AL,"&lt;="&amp;$D240,'Flugplan STR'!$AL:$AL,"&gt;"&amp;$D240)</f>
        <v>0</v>
      </c>
      <c r="S240">
        <f>SUMIFS('Flugplan STR'!BA:BA,'Flugplan STR'!$AH:$AH,"&lt;="&amp;$D240,'Flugplan STR'!$AI:$AI,"&gt;"&amp;$D240)
+SUMIFS('Flugplan STR'!BA:BA,'Flugplan STR'!$AJ:$AJ,"&lt;="&amp;$D240,'Flugplan STR'!$AK:$AK,"&gt;"&amp;$D240)
+SUMIFS('Flugplan STR'!BA:BA,'Flugplan STR'!$AL:$AL,"&lt;="&amp;$D240,'Flugplan STR'!$AL:$AL,"&gt;"&amp;$D240)</f>
        <v>0</v>
      </c>
      <c r="T240">
        <f>SUMIFS('Flugplan STR'!BB:BB,'Flugplan STR'!$AH:$AH,"&lt;="&amp;$D240,'Flugplan STR'!$AI:$AI,"&gt;"&amp;$D240)
+SUMIFS('Flugplan STR'!BB:BB,'Flugplan STR'!$AJ:$AJ,"&lt;="&amp;$D240,'Flugplan STR'!$AK:$AK,"&gt;"&amp;$D240)
+SUMIFS('Flugplan STR'!BB:BB,'Flugplan STR'!$AL:$AL,"&lt;="&amp;$D240,'Flugplan STR'!$AL:$AL,"&gt;"&amp;$D240)</f>
        <v>0</v>
      </c>
      <c r="U240">
        <f>SUMIFS('Flugplan STR'!BC:BC,'Flugplan STR'!$AH:$AH,"&lt;="&amp;$D240,'Flugplan STR'!$AI:$AI,"&gt;"&amp;$D240)
+SUMIFS('Flugplan STR'!BC:BC,'Flugplan STR'!$AJ:$AJ,"&lt;="&amp;$D240,'Flugplan STR'!$AK:$AK,"&gt;"&amp;$D240)
+SUMIFS('Flugplan STR'!BC:BC,'Flugplan STR'!$AL:$AL,"&lt;="&amp;$D240,'Flugplan STR'!$AL:$AL,"&gt;"&amp;$D240)</f>
        <v>0</v>
      </c>
      <c r="V240">
        <f>SUMIFS('Flugplan STR'!BD:BD,'Flugplan STR'!$AH:$AH,"&lt;="&amp;$D240,'Flugplan STR'!$AI:$AI,"&gt;"&amp;$D240)
+SUMIFS('Flugplan STR'!BD:BD,'Flugplan STR'!$AJ:$AJ,"&lt;="&amp;$D240,'Flugplan STR'!$AK:$AK,"&gt;"&amp;$D240)
+SUMIFS('Flugplan STR'!BD:BD,'Flugplan STR'!$AL:$AL,"&lt;="&amp;$D240,'Flugplan STR'!$AL:$AL,"&gt;"&amp;$D240)</f>
        <v>0</v>
      </c>
      <c r="W240">
        <f>SUMIFS('Flugplan STR'!BE:BE,'Flugplan STR'!$AH:$AH,"&lt;="&amp;$D240,'Flugplan STR'!$AI:$AI,"&gt;"&amp;$D240)
+SUMIFS('Flugplan STR'!BE:BE,'Flugplan STR'!$AJ:$AJ,"&lt;="&amp;$D240,'Flugplan STR'!$AK:$AK,"&gt;"&amp;$D240)
+SUMIFS('Flugplan STR'!BE:BE,'Flugplan STR'!$AL:$AL,"&lt;="&amp;$D240,'Flugplan STR'!$AL:$AL,"&gt;"&amp;$D240)</f>
        <v>0</v>
      </c>
      <c r="X240">
        <f>SUMIFS('Flugplan STR'!BF:BF,'Flugplan STR'!$AH:$AH,"&lt;="&amp;$D240,'Flugplan STR'!$AI:$AI,"&gt;"&amp;$D240)
+SUMIFS('Flugplan STR'!BF:BF,'Flugplan STR'!$AJ:$AJ,"&lt;="&amp;$D240,'Flugplan STR'!$AK:$AK,"&gt;"&amp;$D240)
+SUMIFS('Flugplan STR'!BF:BF,'Flugplan STR'!$AL:$AL,"&lt;="&amp;$D240,'Flugplan STR'!$AL:$AL,"&gt;"&amp;$D240)</f>
        <v>0</v>
      </c>
      <c r="Y240">
        <f>SUMIFS('Flugplan STR'!BG:BG,'Flugplan STR'!$AH:$AH,"&lt;="&amp;$D240,'Flugplan STR'!$AI:$AI,"&gt;"&amp;$D240)
+SUMIFS('Flugplan STR'!BG:BG,'Flugplan STR'!$AJ:$AJ,"&lt;="&amp;$D240,'Flugplan STR'!$AK:$AK,"&gt;"&amp;$D240)
+SUMIFS('Flugplan STR'!BG:BG,'Flugplan STR'!$AL:$AL,"&lt;="&amp;$D240,'Flugplan STR'!$AL:$AL,"&gt;"&amp;$D240)</f>
        <v>0</v>
      </c>
      <c r="Z240">
        <f>SUMIFS('Flugplan STR'!BH:BH,'Flugplan STR'!$AH:$AH,"&lt;="&amp;$D240,'Flugplan STR'!$AI:$AI,"&gt;"&amp;$D240)
+SUMIFS('Flugplan STR'!BH:BH,'Flugplan STR'!$AJ:$AJ,"&lt;="&amp;$D240,'Flugplan STR'!$AK:$AK,"&gt;"&amp;$D240)
+SUMIFS('Flugplan STR'!BH:BH,'Flugplan STR'!$AL:$AL,"&lt;="&amp;$D240,'Flugplan STR'!$AL:$AL,"&gt;"&amp;$D240)</f>
        <v>0</v>
      </c>
    </row>
    <row r="241" spans="1:26">
      <c r="A241" s="209">
        <v>45119</v>
      </c>
      <c r="B241" s="208" t="s">
        <v>785</v>
      </c>
      <c r="D241" s="453">
        <f t="shared" si="4"/>
        <v>45122.166666667246</v>
      </c>
      <c r="E241">
        <f>SUMIFS('Flugplan STR'!AN:AN,'Flugplan STR'!AH:AH,"&lt;="&amp;D241,'Flugplan STR'!AI:AI,"&gt;"&amp;D241)
+SUMIFS('Flugplan STR'!AN:AN,'Flugplan STR'!AJ:AJ,"&lt;="&amp;D241,'Flugplan STR'!AK:AK,"&gt;"&amp;D241)
+SUMIFS('Flugplan STR'!AN:AN,'Flugplan STR'!AL:AL,"&lt;="&amp;D241,'Flugplan STR'!AL:AL,"&gt;"&amp;D241)</f>
        <v>0</v>
      </c>
      <c r="G241">
        <f>SUMIFS('Flugplan STR'!AO:AO,'Flugplan STR'!$AH:$AH,"&lt;="&amp;$D241,'Flugplan STR'!$AI:$AI,"&gt;"&amp;$D241)
+SUMIFS('Flugplan STR'!AO:AO,'Flugplan STR'!$AJ:$AJ,"&lt;="&amp;$D241,'Flugplan STR'!$AK:$AK,"&gt;"&amp;$D241)
+SUMIFS('Flugplan STR'!AO:AO,'Flugplan STR'!$AL:$AL,"&lt;="&amp;$D241,'Flugplan STR'!$AL:$AL,"&gt;"&amp;$D241)</f>
        <v>0</v>
      </c>
      <c r="H241">
        <f>SUMIFS('Flugplan STR'!AP:AP,'Flugplan STR'!$AH:$AH,"&lt;="&amp;$D241,'Flugplan STR'!$AI:$AI,"&gt;"&amp;$D241)
+SUMIFS('Flugplan STR'!AP:AP,'Flugplan STR'!$AJ:$AJ,"&lt;="&amp;$D241,'Flugplan STR'!$AK:$AK,"&gt;"&amp;$D241)
+SUMIFS('Flugplan STR'!AP:AP,'Flugplan STR'!$AL:$AL,"&lt;="&amp;$D241,'Flugplan STR'!$AL:$AL,"&gt;"&amp;$D241)</f>
        <v>0</v>
      </c>
      <c r="I241">
        <f>SUMIFS('Flugplan STR'!AQ:AQ,'Flugplan STR'!$AH:$AH,"&lt;="&amp;$D241,'Flugplan STR'!$AI:$AI,"&gt;"&amp;$D241)
+SUMIFS('Flugplan STR'!AQ:AQ,'Flugplan STR'!$AJ:$AJ,"&lt;="&amp;$D241,'Flugplan STR'!$AK:$AK,"&gt;"&amp;$D241)
+SUMIFS('Flugplan STR'!AQ:AQ,'Flugplan STR'!$AL:$AL,"&lt;="&amp;$D241,'Flugplan STR'!$AL:$AL,"&gt;"&amp;$D241)</f>
        <v>0</v>
      </c>
      <c r="J241">
        <f>SUMIFS('Flugplan STR'!AR:AR,'Flugplan STR'!$AH:$AH,"&lt;="&amp;$D241,'Flugplan STR'!$AI:$AI,"&gt;"&amp;$D241)
+SUMIFS('Flugplan STR'!AR:AR,'Flugplan STR'!$AJ:$AJ,"&lt;="&amp;$D241,'Flugplan STR'!$AK:$AK,"&gt;"&amp;$D241)
+SUMIFS('Flugplan STR'!AR:AR,'Flugplan STR'!$AL:$AL,"&lt;="&amp;$D241,'Flugplan STR'!$AL:$AL,"&gt;"&amp;$D241)</f>
        <v>0</v>
      </c>
      <c r="K241">
        <f>SUMIFS('Flugplan STR'!AS:AS,'Flugplan STR'!$AH:$AH,"&lt;="&amp;$D241,'Flugplan STR'!$AI:$AI,"&gt;"&amp;$D241)
+SUMIFS('Flugplan STR'!AS:AS,'Flugplan STR'!$AJ:$AJ,"&lt;="&amp;$D241,'Flugplan STR'!$AK:$AK,"&gt;"&amp;$D241)
+SUMIFS('Flugplan STR'!AS:AS,'Flugplan STR'!$AL:$AL,"&lt;="&amp;$D241,'Flugplan STR'!$AL:$AL,"&gt;"&amp;$D241)</f>
        <v>0</v>
      </c>
      <c r="L241">
        <f>SUMIFS('Flugplan STR'!AT:AT,'Flugplan STR'!$AH:$AH,"&lt;="&amp;$D241,'Flugplan STR'!$AI:$AI,"&gt;"&amp;$D241)
+SUMIFS('Flugplan STR'!AT:AT,'Flugplan STR'!$AJ:$AJ,"&lt;="&amp;$D241,'Flugplan STR'!$AK:$AK,"&gt;"&amp;$D241)
+SUMIFS('Flugplan STR'!AT:AT,'Flugplan STR'!$AL:$AL,"&lt;="&amp;$D241,'Flugplan STR'!$AL:$AL,"&gt;"&amp;$D241)</f>
        <v>0</v>
      </c>
      <c r="M241">
        <f>SUMIFS('Flugplan STR'!AU:AU,'Flugplan STR'!$AH:$AH,"&lt;="&amp;$D241,'Flugplan STR'!$AI:$AI,"&gt;"&amp;$D241)
+SUMIFS('Flugplan STR'!AU:AU,'Flugplan STR'!$AJ:$AJ,"&lt;="&amp;$D241,'Flugplan STR'!$AK:$AK,"&gt;"&amp;$D241)
+SUMIFS('Flugplan STR'!AU:AU,'Flugplan STR'!$AL:$AL,"&lt;="&amp;$D241,'Flugplan STR'!$AL:$AL,"&gt;"&amp;$D241)</f>
        <v>0</v>
      </c>
      <c r="N241">
        <f>SUMIFS('Flugplan STR'!AV:AV,'Flugplan STR'!$AH:$AH,"&lt;="&amp;$D241,'Flugplan STR'!$AI:$AI,"&gt;"&amp;$D241)
+SUMIFS('Flugplan STR'!AV:AV,'Flugplan STR'!$AJ:$AJ,"&lt;="&amp;$D241,'Flugplan STR'!$AK:$AK,"&gt;"&amp;$D241)
+SUMIFS('Flugplan STR'!AV:AV,'Flugplan STR'!$AL:$AL,"&lt;="&amp;$D241,'Flugplan STR'!$AL:$AL,"&gt;"&amp;$D241)</f>
        <v>0</v>
      </c>
      <c r="O241">
        <f>SUMIFS('Flugplan STR'!AW:AW,'Flugplan STR'!$AH:$AH,"&lt;="&amp;$D241,'Flugplan STR'!$AI:$AI,"&gt;"&amp;$D241)
+SUMIFS('Flugplan STR'!AW:AW,'Flugplan STR'!$AJ:$AJ,"&lt;="&amp;$D241,'Flugplan STR'!$AK:$AK,"&gt;"&amp;$D241)
+SUMIFS('Flugplan STR'!AW:AW,'Flugplan STR'!$AL:$AL,"&lt;="&amp;$D241,'Flugplan STR'!$AL:$AL,"&gt;"&amp;$D241)</f>
        <v>0</v>
      </c>
      <c r="P241">
        <f>SUMIFS('Flugplan STR'!AX:AX,'Flugplan STR'!$AH:$AH,"&lt;="&amp;$D241,'Flugplan STR'!$AI:$AI,"&gt;"&amp;$D241)
+SUMIFS('Flugplan STR'!AX:AX,'Flugplan STR'!$AJ:$AJ,"&lt;="&amp;$D241,'Flugplan STR'!$AK:$AK,"&gt;"&amp;$D241)
+SUMIFS('Flugplan STR'!AX:AX,'Flugplan STR'!$AL:$AL,"&lt;="&amp;$D241,'Flugplan STR'!$AL:$AL,"&gt;"&amp;$D241)</f>
        <v>0</v>
      </c>
      <c r="Q241">
        <f>SUMIFS('Flugplan STR'!AY:AY,'Flugplan STR'!$AH:$AH,"&lt;="&amp;$D241,'Flugplan STR'!$AI:$AI,"&gt;"&amp;$D241)
+SUMIFS('Flugplan STR'!AY:AY,'Flugplan STR'!$AJ:$AJ,"&lt;="&amp;$D241,'Flugplan STR'!$AK:$AK,"&gt;"&amp;$D241)
+SUMIFS('Flugplan STR'!AY:AY,'Flugplan STR'!$AL:$AL,"&lt;="&amp;$D241,'Flugplan STR'!$AL:$AL,"&gt;"&amp;$D241)</f>
        <v>0</v>
      </c>
      <c r="R241">
        <f>SUMIFS('Flugplan STR'!AZ:AZ,'Flugplan STR'!$AH:$AH,"&lt;="&amp;$D241,'Flugplan STR'!$AI:$AI,"&gt;"&amp;$D241)
+SUMIFS('Flugplan STR'!AZ:AZ,'Flugplan STR'!$AJ:$AJ,"&lt;="&amp;$D241,'Flugplan STR'!$AK:$AK,"&gt;"&amp;$D241)
+SUMIFS('Flugplan STR'!AZ:AZ,'Flugplan STR'!$AL:$AL,"&lt;="&amp;$D241,'Flugplan STR'!$AL:$AL,"&gt;"&amp;$D241)</f>
        <v>0</v>
      </c>
      <c r="S241">
        <f>SUMIFS('Flugplan STR'!BA:BA,'Flugplan STR'!$AH:$AH,"&lt;="&amp;$D241,'Flugplan STR'!$AI:$AI,"&gt;"&amp;$D241)
+SUMIFS('Flugplan STR'!BA:BA,'Flugplan STR'!$AJ:$AJ,"&lt;="&amp;$D241,'Flugplan STR'!$AK:$AK,"&gt;"&amp;$D241)
+SUMIFS('Flugplan STR'!BA:BA,'Flugplan STR'!$AL:$AL,"&lt;="&amp;$D241,'Flugplan STR'!$AL:$AL,"&gt;"&amp;$D241)</f>
        <v>0</v>
      </c>
      <c r="T241">
        <f>SUMIFS('Flugplan STR'!BB:BB,'Flugplan STR'!$AH:$AH,"&lt;="&amp;$D241,'Flugplan STR'!$AI:$AI,"&gt;"&amp;$D241)
+SUMIFS('Flugplan STR'!BB:BB,'Flugplan STR'!$AJ:$AJ,"&lt;="&amp;$D241,'Flugplan STR'!$AK:$AK,"&gt;"&amp;$D241)
+SUMIFS('Flugplan STR'!BB:BB,'Flugplan STR'!$AL:$AL,"&lt;="&amp;$D241,'Flugplan STR'!$AL:$AL,"&gt;"&amp;$D241)</f>
        <v>0</v>
      </c>
      <c r="U241">
        <f>SUMIFS('Flugplan STR'!BC:BC,'Flugplan STR'!$AH:$AH,"&lt;="&amp;$D241,'Flugplan STR'!$AI:$AI,"&gt;"&amp;$D241)
+SUMIFS('Flugplan STR'!BC:BC,'Flugplan STR'!$AJ:$AJ,"&lt;="&amp;$D241,'Flugplan STR'!$AK:$AK,"&gt;"&amp;$D241)
+SUMIFS('Flugplan STR'!BC:BC,'Flugplan STR'!$AL:$AL,"&lt;="&amp;$D241,'Flugplan STR'!$AL:$AL,"&gt;"&amp;$D241)</f>
        <v>0</v>
      </c>
      <c r="V241">
        <f>SUMIFS('Flugplan STR'!BD:BD,'Flugplan STR'!$AH:$AH,"&lt;="&amp;$D241,'Flugplan STR'!$AI:$AI,"&gt;"&amp;$D241)
+SUMIFS('Flugplan STR'!BD:BD,'Flugplan STR'!$AJ:$AJ,"&lt;="&amp;$D241,'Flugplan STR'!$AK:$AK,"&gt;"&amp;$D241)
+SUMIFS('Flugplan STR'!BD:BD,'Flugplan STR'!$AL:$AL,"&lt;="&amp;$D241,'Flugplan STR'!$AL:$AL,"&gt;"&amp;$D241)</f>
        <v>0</v>
      </c>
      <c r="W241">
        <f>SUMIFS('Flugplan STR'!BE:BE,'Flugplan STR'!$AH:$AH,"&lt;="&amp;$D241,'Flugplan STR'!$AI:$AI,"&gt;"&amp;$D241)
+SUMIFS('Flugplan STR'!BE:BE,'Flugplan STR'!$AJ:$AJ,"&lt;="&amp;$D241,'Flugplan STR'!$AK:$AK,"&gt;"&amp;$D241)
+SUMIFS('Flugplan STR'!BE:BE,'Flugplan STR'!$AL:$AL,"&lt;="&amp;$D241,'Flugplan STR'!$AL:$AL,"&gt;"&amp;$D241)</f>
        <v>0</v>
      </c>
      <c r="X241">
        <f>SUMIFS('Flugplan STR'!BF:BF,'Flugplan STR'!$AH:$AH,"&lt;="&amp;$D241,'Flugplan STR'!$AI:$AI,"&gt;"&amp;$D241)
+SUMIFS('Flugplan STR'!BF:BF,'Flugplan STR'!$AJ:$AJ,"&lt;="&amp;$D241,'Flugplan STR'!$AK:$AK,"&gt;"&amp;$D241)
+SUMIFS('Flugplan STR'!BF:BF,'Flugplan STR'!$AL:$AL,"&lt;="&amp;$D241,'Flugplan STR'!$AL:$AL,"&gt;"&amp;$D241)</f>
        <v>0</v>
      </c>
      <c r="Y241">
        <f>SUMIFS('Flugplan STR'!BG:BG,'Flugplan STR'!$AH:$AH,"&lt;="&amp;$D241,'Flugplan STR'!$AI:$AI,"&gt;"&amp;$D241)
+SUMIFS('Flugplan STR'!BG:BG,'Flugplan STR'!$AJ:$AJ,"&lt;="&amp;$D241,'Flugplan STR'!$AK:$AK,"&gt;"&amp;$D241)
+SUMIFS('Flugplan STR'!BG:BG,'Flugplan STR'!$AL:$AL,"&lt;="&amp;$D241,'Flugplan STR'!$AL:$AL,"&gt;"&amp;$D241)</f>
        <v>0</v>
      </c>
      <c r="Z241">
        <f>SUMIFS('Flugplan STR'!BH:BH,'Flugplan STR'!$AH:$AH,"&lt;="&amp;$D241,'Flugplan STR'!$AI:$AI,"&gt;"&amp;$D241)
+SUMIFS('Flugplan STR'!BH:BH,'Flugplan STR'!$AJ:$AJ,"&lt;="&amp;$D241,'Flugplan STR'!$AK:$AK,"&gt;"&amp;$D241)
+SUMIFS('Flugplan STR'!BH:BH,'Flugplan STR'!$AL:$AL,"&lt;="&amp;$D241,'Flugplan STR'!$AL:$AL,"&gt;"&amp;$D241)</f>
        <v>0</v>
      </c>
    </row>
    <row r="242" spans="1:26">
      <c r="A242" s="209">
        <v>45119</v>
      </c>
      <c r="B242" s="208" t="s">
        <v>771</v>
      </c>
      <c r="D242" s="453">
        <f t="shared" si="4"/>
        <v>45122.187500000582</v>
      </c>
      <c r="E242">
        <f>SUMIFS('Flugplan STR'!AN:AN,'Flugplan STR'!AH:AH,"&lt;="&amp;D242,'Flugplan STR'!AI:AI,"&gt;"&amp;D242)
+SUMIFS('Flugplan STR'!AN:AN,'Flugplan STR'!AJ:AJ,"&lt;="&amp;D242,'Flugplan STR'!AK:AK,"&gt;"&amp;D242)
+SUMIFS('Flugplan STR'!AN:AN,'Flugplan STR'!AL:AL,"&lt;="&amp;D242,'Flugplan STR'!AL:AL,"&gt;"&amp;D242)</f>
        <v>0</v>
      </c>
      <c r="G242">
        <f>SUMIFS('Flugplan STR'!AO:AO,'Flugplan STR'!$AH:$AH,"&lt;="&amp;$D242,'Flugplan STR'!$AI:$AI,"&gt;"&amp;$D242)
+SUMIFS('Flugplan STR'!AO:AO,'Flugplan STR'!$AJ:$AJ,"&lt;="&amp;$D242,'Flugplan STR'!$AK:$AK,"&gt;"&amp;$D242)
+SUMIFS('Flugplan STR'!AO:AO,'Flugplan STR'!$AL:$AL,"&lt;="&amp;$D242,'Flugplan STR'!$AL:$AL,"&gt;"&amp;$D242)</f>
        <v>0</v>
      </c>
      <c r="H242">
        <f>SUMIFS('Flugplan STR'!AP:AP,'Flugplan STR'!$AH:$AH,"&lt;="&amp;$D242,'Flugplan STR'!$AI:$AI,"&gt;"&amp;$D242)
+SUMIFS('Flugplan STR'!AP:AP,'Flugplan STR'!$AJ:$AJ,"&lt;="&amp;$D242,'Flugplan STR'!$AK:$AK,"&gt;"&amp;$D242)
+SUMIFS('Flugplan STR'!AP:AP,'Flugplan STR'!$AL:$AL,"&lt;="&amp;$D242,'Flugplan STR'!$AL:$AL,"&gt;"&amp;$D242)</f>
        <v>0</v>
      </c>
      <c r="I242">
        <f>SUMIFS('Flugplan STR'!AQ:AQ,'Flugplan STR'!$AH:$AH,"&lt;="&amp;$D242,'Flugplan STR'!$AI:$AI,"&gt;"&amp;$D242)
+SUMIFS('Flugplan STR'!AQ:AQ,'Flugplan STR'!$AJ:$AJ,"&lt;="&amp;$D242,'Flugplan STR'!$AK:$AK,"&gt;"&amp;$D242)
+SUMIFS('Flugplan STR'!AQ:AQ,'Flugplan STR'!$AL:$AL,"&lt;="&amp;$D242,'Flugplan STR'!$AL:$AL,"&gt;"&amp;$D242)</f>
        <v>0</v>
      </c>
      <c r="J242">
        <f>SUMIFS('Flugplan STR'!AR:AR,'Flugplan STR'!$AH:$AH,"&lt;="&amp;$D242,'Flugplan STR'!$AI:$AI,"&gt;"&amp;$D242)
+SUMIFS('Flugplan STR'!AR:AR,'Flugplan STR'!$AJ:$AJ,"&lt;="&amp;$D242,'Flugplan STR'!$AK:$AK,"&gt;"&amp;$D242)
+SUMIFS('Flugplan STR'!AR:AR,'Flugplan STR'!$AL:$AL,"&lt;="&amp;$D242,'Flugplan STR'!$AL:$AL,"&gt;"&amp;$D242)</f>
        <v>0</v>
      </c>
      <c r="K242">
        <f>SUMIFS('Flugplan STR'!AS:AS,'Flugplan STR'!$AH:$AH,"&lt;="&amp;$D242,'Flugplan STR'!$AI:$AI,"&gt;"&amp;$D242)
+SUMIFS('Flugplan STR'!AS:AS,'Flugplan STR'!$AJ:$AJ,"&lt;="&amp;$D242,'Flugplan STR'!$AK:$AK,"&gt;"&amp;$D242)
+SUMIFS('Flugplan STR'!AS:AS,'Flugplan STR'!$AL:$AL,"&lt;="&amp;$D242,'Flugplan STR'!$AL:$AL,"&gt;"&amp;$D242)</f>
        <v>0</v>
      </c>
      <c r="L242">
        <f>SUMIFS('Flugplan STR'!AT:AT,'Flugplan STR'!$AH:$AH,"&lt;="&amp;$D242,'Flugplan STR'!$AI:$AI,"&gt;"&amp;$D242)
+SUMIFS('Flugplan STR'!AT:AT,'Flugplan STR'!$AJ:$AJ,"&lt;="&amp;$D242,'Flugplan STR'!$AK:$AK,"&gt;"&amp;$D242)
+SUMIFS('Flugplan STR'!AT:AT,'Flugplan STR'!$AL:$AL,"&lt;="&amp;$D242,'Flugplan STR'!$AL:$AL,"&gt;"&amp;$D242)</f>
        <v>0</v>
      </c>
      <c r="M242">
        <f>SUMIFS('Flugplan STR'!AU:AU,'Flugplan STR'!$AH:$AH,"&lt;="&amp;$D242,'Flugplan STR'!$AI:$AI,"&gt;"&amp;$D242)
+SUMIFS('Flugplan STR'!AU:AU,'Flugplan STR'!$AJ:$AJ,"&lt;="&amp;$D242,'Flugplan STR'!$AK:$AK,"&gt;"&amp;$D242)
+SUMIFS('Flugplan STR'!AU:AU,'Flugplan STR'!$AL:$AL,"&lt;="&amp;$D242,'Flugplan STR'!$AL:$AL,"&gt;"&amp;$D242)</f>
        <v>0</v>
      </c>
      <c r="N242">
        <f>SUMIFS('Flugplan STR'!AV:AV,'Flugplan STR'!$AH:$AH,"&lt;="&amp;$D242,'Flugplan STR'!$AI:$AI,"&gt;"&amp;$D242)
+SUMIFS('Flugplan STR'!AV:AV,'Flugplan STR'!$AJ:$AJ,"&lt;="&amp;$D242,'Flugplan STR'!$AK:$AK,"&gt;"&amp;$D242)
+SUMIFS('Flugplan STR'!AV:AV,'Flugplan STR'!$AL:$AL,"&lt;="&amp;$D242,'Flugplan STR'!$AL:$AL,"&gt;"&amp;$D242)</f>
        <v>0</v>
      </c>
      <c r="O242">
        <f>SUMIFS('Flugplan STR'!AW:AW,'Flugplan STR'!$AH:$AH,"&lt;="&amp;$D242,'Flugplan STR'!$AI:$AI,"&gt;"&amp;$D242)
+SUMIFS('Flugplan STR'!AW:AW,'Flugplan STR'!$AJ:$AJ,"&lt;="&amp;$D242,'Flugplan STR'!$AK:$AK,"&gt;"&amp;$D242)
+SUMIFS('Flugplan STR'!AW:AW,'Flugplan STR'!$AL:$AL,"&lt;="&amp;$D242,'Flugplan STR'!$AL:$AL,"&gt;"&amp;$D242)</f>
        <v>0</v>
      </c>
      <c r="P242">
        <f>SUMIFS('Flugplan STR'!AX:AX,'Flugplan STR'!$AH:$AH,"&lt;="&amp;$D242,'Flugplan STR'!$AI:$AI,"&gt;"&amp;$D242)
+SUMIFS('Flugplan STR'!AX:AX,'Flugplan STR'!$AJ:$AJ,"&lt;="&amp;$D242,'Flugplan STR'!$AK:$AK,"&gt;"&amp;$D242)
+SUMIFS('Flugplan STR'!AX:AX,'Flugplan STR'!$AL:$AL,"&lt;="&amp;$D242,'Flugplan STR'!$AL:$AL,"&gt;"&amp;$D242)</f>
        <v>0</v>
      </c>
      <c r="Q242">
        <f>SUMIFS('Flugplan STR'!AY:AY,'Flugplan STR'!$AH:$AH,"&lt;="&amp;$D242,'Flugplan STR'!$AI:$AI,"&gt;"&amp;$D242)
+SUMIFS('Flugplan STR'!AY:AY,'Flugplan STR'!$AJ:$AJ,"&lt;="&amp;$D242,'Flugplan STR'!$AK:$AK,"&gt;"&amp;$D242)
+SUMIFS('Flugplan STR'!AY:AY,'Flugplan STR'!$AL:$AL,"&lt;="&amp;$D242,'Flugplan STR'!$AL:$AL,"&gt;"&amp;$D242)</f>
        <v>0</v>
      </c>
      <c r="R242">
        <f>SUMIFS('Flugplan STR'!AZ:AZ,'Flugplan STR'!$AH:$AH,"&lt;="&amp;$D242,'Flugplan STR'!$AI:$AI,"&gt;"&amp;$D242)
+SUMIFS('Flugplan STR'!AZ:AZ,'Flugplan STR'!$AJ:$AJ,"&lt;="&amp;$D242,'Flugplan STR'!$AK:$AK,"&gt;"&amp;$D242)
+SUMIFS('Flugplan STR'!AZ:AZ,'Flugplan STR'!$AL:$AL,"&lt;="&amp;$D242,'Flugplan STR'!$AL:$AL,"&gt;"&amp;$D242)</f>
        <v>0</v>
      </c>
      <c r="S242">
        <f>SUMIFS('Flugplan STR'!BA:BA,'Flugplan STR'!$AH:$AH,"&lt;="&amp;$D242,'Flugplan STR'!$AI:$AI,"&gt;"&amp;$D242)
+SUMIFS('Flugplan STR'!BA:BA,'Flugplan STR'!$AJ:$AJ,"&lt;="&amp;$D242,'Flugplan STR'!$AK:$AK,"&gt;"&amp;$D242)
+SUMIFS('Flugplan STR'!BA:BA,'Flugplan STR'!$AL:$AL,"&lt;="&amp;$D242,'Flugplan STR'!$AL:$AL,"&gt;"&amp;$D242)</f>
        <v>0</v>
      </c>
      <c r="T242">
        <f>SUMIFS('Flugplan STR'!BB:BB,'Flugplan STR'!$AH:$AH,"&lt;="&amp;$D242,'Flugplan STR'!$AI:$AI,"&gt;"&amp;$D242)
+SUMIFS('Flugplan STR'!BB:BB,'Flugplan STR'!$AJ:$AJ,"&lt;="&amp;$D242,'Flugplan STR'!$AK:$AK,"&gt;"&amp;$D242)
+SUMIFS('Flugplan STR'!BB:BB,'Flugplan STR'!$AL:$AL,"&lt;="&amp;$D242,'Flugplan STR'!$AL:$AL,"&gt;"&amp;$D242)</f>
        <v>0</v>
      </c>
      <c r="U242">
        <f>SUMIFS('Flugplan STR'!BC:BC,'Flugplan STR'!$AH:$AH,"&lt;="&amp;$D242,'Flugplan STR'!$AI:$AI,"&gt;"&amp;$D242)
+SUMIFS('Flugplan STR'!BC:BC,'Flugplan STR'!$AJ:$AJ,"&lt;="&amp;$D242,'Flugplan STR'!$AK:$AK,"&gt;"&amp;$D242)
+SUMIFS('Flugplan STR'!BC:BC,'Flugplan STR'!$AL:$AL,"&lt;="&amp;$D242,'Flugplan STR'!$AL:$AL,"&gt;"&amp;$D242)</f>
        <v>0</v>
      </c>
      <c r="V242">
        <f>SUMIFS('Flugplan STR'!BD:BD,'Flugplan STR'!$AH:$AH,"&lt;="&amp;$D242,'Flugplan STR'!$AI:$AI,"&gt;"&amp;$D242)
+SUMIFS('Flugplan STR'!BD:BD,'Flugplan STR'!$AJ:$AJ,"&lt;="&amp;$D242,'Flugplan STR'!$AK:$AK,"&gt;"&amp;$D242)
+SUMIFS('Flugplan STR'!BD:BD,'Flugplan STR'!$AL:$AL,"&lt;="&amp;$D242,'Flugplan STR'!$AL:$AL,"&gt;"&amp;$D242)</f>
        <v>0</v>
      </c>
      <c r="W242">
        <f>SUMIFS('Flugplan STR'!BE:BE,'Flugplan STR'!$AH:$AH,"&lt;="&amp;$D242,'Flugplan STR'!$AI:$AI,"&gt;"&amp;$D242)
+SUMIFS('Flugplan STR'!BE:BE,'Flugplan STR'!$AJ:$AJ,"&lt;="&amp;$D242,'Flugplan STR'!$AK:$AK,"&gt;"&amp;$D242)
+SUMIFS('Flugplan STR'!BE:BE,'Flugplan STR'!$AL:$AL,"&lt;="&amp;$D242,'Flugplan STR'!$AL:$AL,"&gt;"&amp;$D242)</f>
        <v>0</v>
      </c>
      <c r="X242">
        <f>SUMIFS('Flugplan STR'!BF:BF,'Flugplan STR'!$AH:$AH,"&lt;="&amp;$D242,'Flugplan STR'!$AI:$AI,"&gt;"&amp;$D242)
+SUMIFS('Flugplan STR'!BF:BF,'Flugplan STR'!$AJ:$AJ,"&lt;="&amp;$D242,'Flugplan STR'!$AK:$AK,"&gt;"&amp;$D242)
+SUMIFS('Flugplan STR'!BF:BF,'Flugplan STR'!$AL:$AL,"&lt;="&amp;$D242,'Flugplan STR'!$AL:$AL,"&gt;"&amp;$D242)</f>
        <v>0</v>
      </c>
      <c r="Y242">
        <f>SUMIFS('Flugplan STR'!BG:BG,'Flugplan STR'!$AH:$AH,"&lt;="&amp;$D242,'Flugplan STR'!$AI:$AI,"&gt;"&amp;$D242)
+SUMIFS('Flugplan STR'!BG:BG,'Flugplan STR'!$AJ:$AJ,"&lt;="&amp;$D242,'Flugplan STR'!$AK:$AK,"&gt;"&amp;$D242)
+SUMIFS('Flugplan STR'!BG:BG,'Flugplan STR'!$AL:$AL,"&lt;="&amp;$D242,'Flugplan STR'!$AL:$AL,"&gt;"&amp;$D242)</f>
        <v>0</v>
      </c>
      <c r="Z242">
        <f>SUMIFS('Flugplan STR'!BH:BH,'Flugplan STR'!$AH:$AH,"&lt;="&amp;$D242,'Flugplan STR'!$AI:$AI,"&gt;"&amp;$D242)
+SUMIFS('Flugplan STR'!BH:BH,'Flugplan STR'!$AJ:$AJ,"&lt;="&amp;$D242,'Flugplan STR'!$AK:$AK,"&gt;"&amp;$D242)
+SUMIFS('Flugplan STR'!BH:BH,'Flugplan STR'!$AL:$AL,"&lt;="&amp;$D242,'Flugplan STR'!$AL:$AL,"&gt;"&amp;$D242)</f>
        <v>0</v>
      </c>
    </row>
    <row r="243" spans="1:26">
      <c r="A243" s="209">
        <v>45119</v>
      </c>
      <c r="B243" s="208" t="s">
        <v>775</v>
      </c>
      <c r="D243" s="453">
        <f t="shared" si="4"/>
        <v>45122.208333333918</v>
      </c>
      <c r="E243">
        <f>SUMIFS('Flugplan STR'!AN:AN,'Flugplan STR'!AH:AH,"&lt;="&amp;D243,'Flugplan STR'!AI:AI,"&gt;"&amp;D243)
+SUMIFS('Flugplan STR'!AN:AN,'Flugplan STR'!AJ:AJ,"&lt;="&amp;D243,'Flugplan STR'!AK:AK,"&gt;"&amp;D243)
+SUMIFS('Flugplan STR'!AN:AN,'Flugplan STR'!AL:AL,"&lt;="&amp;D243,'Flugplan STR'!AL:AL,"&gt;"&amp;D243)</f>
        <v>0</v>
      </c>
      <c r="G243">
        <f>SUMIFS('Flugplan STR'!AO:AO,'Flugplan STR'!$AH:$AH,"&lt;="&amp;$D243,'Flugplan STR'!$AI:$AI,"&gt;"&amp;$D243)
+SUMIFS('Flugplan STR'!AO:AO,'Flugplan STR'!$AJ:$AJ,"&lt;="&amp;$D243,'Flugplan STR'!$AK:$AK,"&gt;"&amp;$D243)
+SUMIFS('Flugplan STR'!AO:AO,'Flugplan STR'!$AL:$AL,"&lt;="&amp;$D243,'Flugplan STR'!$AL:$AL,"&gt;"&amp;$D243)</f>
        <v>0</v>
      </c>
      <c r="H243">
        <f>SUMIFS('Flugplan STR'!AP:AP,'Flugplan STR'!$AH:$AH,"&lt;="&amp;$D243,'Flugplan STR'!$AI:$AI,"&gt;"&amp;$D243)
+SUMIFS('Flugplan STR'!AP:AP,'Flugplan STR'!$AJ:$AJ,"&lt;="&amp;$D243,'Flugplan STR'!$AK:$AK,"&gt;"&amp;$D243)
+SUMIFS('Flugplan STR'!AP:AP,'Flugplan STR'!$AL:$AL,"&lt;="&amp;$D243,'Flugplan STR'!$AL:$AL,"&gt;"&amp;$D243)</f>
        <v>0</v>
      </c>
      <c r="I243">
        <f>SUMIFS('Flugplan STR'!AQ:AQ,'Flugplan STR'!$AH:$AH,"&lt;="&amp;$D243,'Flugplan STR'!$AI:$AI,"&gt;"&amp;$D243)
+SUMIFS('Flugplan STR'!AQ:AQ,'Flugplan STR'!$AJ:$AJ,"&lt;="&amp;$D243,'Flugplan STR'!$AK:$AK,"&gt;"&amp;$D243)
+SUMIFS('Flugplan STR'!AQ:AQ,'Flugplan STR'!$AL:$AL,"&lt;="&amp;$D243,'Flugplan STR'!$AL:$AL,"&gt;"&amp;$D243)</f>
        <v>0</v>
      </c>
      <c r="J243">
        <f>SUMIFS('Flugplan STR'!AR:AR,'Flugplan STR'!$AH:$AH,"&lt;="&amp;$D243,'Flugplan STR'!$AI:$AI,"&gt;"&amp;$D243)
+SUMIFS('Flugplan STR'!AR:AR,'Flugplan STR'!$AJ:$AJ,"&lt;="&amp;$D243,'Flugplan STR'!$AK:$AK,"&gt;"&amp;$D243)
+SUMIFS('Flugplan STR'!AR:AR,'Flugplan STR'!$AL:$AL,"&lt;="&amp;$D243,'Flugplan STR'!$AL:$AL,"&gt;"&amp;$D243)</f>
        <v>0</v>
      </c>
      <c r="K243">
        <f>SUMIFS('Flugplan STR'!AS:AS,'Flugplan STR'!$AH:$AH,"&lt;="&amp;$D243,'Flugplan STR'!$AI:$AI,"&gt;"&amp;$D243)
+SUMIFS('Flugplan STR'!AS:AS,'Flugplan STR'!$AJ:$AJ,"&lt;="&amp;$D243,'Flugplan STR'!$AK:$AK,"&gt;"&amp;$D243)
+SUMIFS('Flugplan STR'!AS:AS,'Flugplan STR'!$AL:$AL,"&lt;="&amp;$D243,'Flugplan STR'!$AL:$AL,"&gt;"&amp;$D243)</f>
        <v>0</v>
      </c>
      <c r="L243">
        <f>SUMIFS('Flugplan STR'!AT:AT,'Flugplan STR'!$AH:$AH,"&lt;="&amp;$D243,'Flugplan STR'!$AI:$AI,"&gt;"&amp;$D243)
+SUMIFS('Flugplan STR'!AT:AT,'Flugplan STR'!$AJ:$AJ,"&lt;="&amp;$D243,'Flugplan STR'!$AK:$AK,"&gt;"&amp;$D243)
+SUMIFS('Flugplan STR'!AT:AT,'Flugplan STR'!$AL:$AL,"&lt;="&amp;$D243,'Flugplan STR'!$AL:$AL,"&gt;"&amp;$D243)</f>
        <v>0</v>
      </c>
      <c r="M243">
        <f>SUMIFS('Flugplan STR'!AU:AU,'Flugplan STR'!$AH:$AH,"&lt;="&amp;$D243,'Flugplan STR'!$AI:$AI,"&gt;"&amp;$D243)
+SUMIFS('Flugplan STR'!AU:AU,'Flugplan STR'!$AJ:$AJ,"&lt;="&amp;$D243,'Flugplan STR'!$AK:$AK,"&gt;"&amp;$D243)
+SUMIFS('Flugplan STR'!AU:AU,'Flugplan STR'!$AL:$AL,"&lt;="&amp;$D243,'Flugplan STR'!$AL:$AL,"&gt;"&amp;$D243)</f>
        <v>0</v>
      </c>
      <c r="N243">
        <f>SUMIFS('Flugplan STR'!AV:AV,'Flugplan STR'!$AH:$AH,"&lt;="&amp;$D243,'Flugplan STR'!$AI:$AI,"&gt;"&amp;$D243)
+SUMIFS('Flugplan STR'!AV:AV,'Flugplan STR'!$AJ:$AJ,"&lt;="&amp;$D243,'Flugplan STR'!$AK:$AK,"&gt;"&amp;$D243)
+SUMIFS('Flugplan STR'!AV:AV,'Flugplan STR'!$AL:$AL,"&lt;="&amp;$D243,'Flugplan STR'!$AL:$AL,"&gt;"&amp;$D243)</f>
        <v>0</v>
      </c>
      <c r="O243">
        <f>SUMIFS('Flugplan STR'!AW:AW,'Flugplan STR'!$AH:$AH,"&lt;="&amp;$D243,'Flugplan STR'!$AI:$AI,"&gt;"&amp;$D243)
+SUMIFS('Flugplan STR'!AW:AW,'Flugplan STR'!$AJ:$AJ,"&lt;="&amp;$D243,'Flugplan STR'!$AK:$AK,"&gt;"&amp;$D243)
+SUMIFS('Flugplan STR'!AW:AW,'Flugplan STR'!$AL:$AL,"&lt;="&amp;$D243,'Flugplan STR'!$AL:$AL,"&gt;"&amp;$D243)</f>
        <v>0</v>
      </c>
      <c r="P243">
        <f>SUMIFS('Flugplan STR'!AX:AX,'Flugplan STR'!$AH:$AH,"&lt;="&amp;$D243,'Flugplan STR'!$AI:$AI,"&gt;"&amp;$D243)
+SUMIFS('Flugplan STR'!AX:AX,'Flugplan STR'!$AJ:$AJ,"&lt;="&amp;$D243,'Flugplan STR'!$AK:$AK,"&gt;"&amp;$D243)
+SUMIFS('Flugplan STR'!AX:AX,'Flugplan STR'!$AL:$AL,"&lt;="&amp;$D243,'Flugplan STR'!$AL:$AL,"&gt;"&amp;$D243)</f>
        <v>0</v>
      </c>
      <c r="Q243">
        <f>SUMIFS('Flugplan STR'!AY:AY,'Flugplan STR'!$AH:$AH,"&lt;="&amp;$D243,'Flugplan STR'!$AI:$AI,"&gt;"&amp;$D243)
+SUMIFS('Flugplan STR'!AY:AY,'Flugplan STR'!$AJ:$AJ,"&lt;="&amp;$D243,'Flugplan STR'!$AK:$AK,"&gt;"&amp;$D243)
+SUMIFS('Flugplan STR'!AY:AY,'Flugplan STR'!$AL:$AL,"&lt;="&amp;$D243,'Flugplan STR'!$AL:$AL,"&gt;"&amp;$D243)</f>
        <v>0</v>
      </c>
      <c r="R243">
        <f>SUMIFS('Flugplan STR'!AZ:AZ,'Flugplan STR'!$AH:$AH,"&lt;="&amp;$D243,'Flugplan STR'!$AI:$AI,"&gt;"&amp;$D243)
+SUMIFS('Flugplan STR'!AZ:AZ,'Flugplan STR'!$AJ:$AJ,"&lt;="&amp;$D243,'Flugplan STR'!$AK:$AK,"&gt;"&amp;$D243)
+SUMIFS('Flugplan STR'!AZ:AZ,'Flugplan STR'!$AL:$AL,"&lt;="&amp;$D243,'Flugplan STR'!$AL:$AL,"&gt;"&amp;$D243)</f>
        <v>0</v>
      </c>
      <c r="S243">
        <f>SUMIFS('Flugplan STR'!BA:BA,'Flugplan STR'!$AH:$AH,"&lt;="&amp;$D243,'Flugplan STR'!$AI:$AI,"&gt;"&amp;$D243)
+SUMIFS('Flugplan STR'!BA:BA,'Flugplan STR'!$AJ:$AJ,"&lt;="&amp;$D243,'Flugplan STR'!$AK:$AK,"&gt;"&amp;$D243)
+SUMIFS('Flugplan STR'!BA:BA,'Flugplan STR'!$AL:$AL,"&lt;="&amp;$D243,'Flugplan STR'!$AL:$AL,"&gt;"&amp;$D243)</f>
        <v>0</v>
      </c>
      <c r="T243">
        <f>SUMIFS('Flugplan STR'!BB:BB,'Flugplan STR'!$AH:$AH,"&lt;="&amp;$D243,'Flugplan STR'!$AI:$AI,"&gt;"&amp;$D243)
+SUMIFS('Flugplan STR'!BB:BB,'Flugplan STR'!$AJ:$AJ,"&lt;="&amp;$D243,'Flugplan STR'!$AK:$AK,"&gt;"&amp;$D243)
+SUMIFS('Flugplan STR'!BB:BB,'Flugplan STR'!$AL:$AL,"&lt;="&amp;$D243,'Flugplan STR'!$AL:$AL,"&gt;"&amp;$D243)</f>
        <v>0</v>
      </c>
      <c r="U243">
        <f>SUMIFS('Flugplan STR'!BC:BC,'Flugplan STR'!$AH:$AH,"&lt;="&amp;$D243,'Flugplan STR'!$AI:$AI,"&gt;"&amp;$D243)
+SUMIFS('Flugplan STR'!BC:BC,'Flugplan STR'!$AJ:$AJ,"&lt;="&amp;$D243,'Flugplan STR'!$AK:$AK,"&gt;"&amp;$D243)
+SUMIFS('Flugplan STR'!BC:BC,'Flugplan STR'!$AL:$AL,"&lt;="&amp;$D243,'Flugplan STR'!$AL:$AL,"&gt;"&amp;$D243)</f>
        <v>0</v>
      </c>
      <c r="V243">
        <f>SUMIFS('Flugplan STR'!BD:BD,'Flugplan STR'!$AH:$AH,"&lt;="&amp;$D243,'Flugplan STR'!$AI:$AI,"&gt;"&amp;$D243)
+SUMIFS('Flugplan STR'!BD:BD,'Flugplan STR'!$AJ:$AJ,"&lt;="&amp;$D243,'Flugplan STR'!$AK:$AK,"&gt;"&amp;$D243)
+SUMIFS('Flugplan STR'!BD:BD,'Flugplan STR'!$AL:$AL,"&lt;="&amp;$D243,'Flugplan STR'!$AL:$AL,"&gt;"&amp;$D243)</f>
        <v>0</v>
      </c>
      <c r="W243">
        <f>SUMIFS('Flugplan STR'!BE:BE,'Flugplan STR'!$AH:$AH,"&lt;="&amp;$D243,'Flugplan STR'!$AI:$AI,"&gt;"&amp;$D243)
+SUMIFS('Flugplan STR'!BE:BE,'Flugplan STR'!$AJ:$AJ,"&lt;="&amp;$D243,'Flugplan STR'!$AK:$AK,"&gt;"&amp;$D243)
+SUMIFS('Flugplan STR'!BE:BE,'Flugplan STR'!$AL:$AL,"&lt;="&amp;$D243,'Flugplan STR'!$AL:$AL,"&gt;"&amp;$D243)</f>
        <v>0</v>
      </c>
      <c r="X243">
        <f>SUMIFS('Flugplan STR'!BF:BF,'Flugplan STR'!$AH:$AH,"&lt;="&amp;$D243,'Flugplan STR'!$AI:$AI,"&gt;"&amp;$D243)
+SUMIFS('Flugplan STR'!BF:BF,'Flugplan STR'!$AJ:$AJ,"&lt;="&amp;$D243,'Flugplan STR'!$AK:$AK,"&gt;"&amp;$D243)
+SUMIFS('Flugplan STR'!BF:BF,'Flugplan STR'!$AL:$AL,"&lt;="&amp;$D243,'Flugplan STR'!$AL:$AL,"&gt;"&amp;$D243)</f>
        <v>0</v>
      </c>
      <c r="Y243">
        <f>SUMIFS('Flugplan STR'!BG:BG,'Flugplan STR'!$AH:$AH,"&lt;="&amp;$D243,'Flugplan STR'!$AI:$AI,"&gt;"&amp;$D243)
+SUMIFS('Flugplan STR'!BG:BG,'Flugplan STR'!$AJ:$AJ,"&lt;="&amp;$D243,'Flugplan STR'!$AK:$AK,"&gt;"&amp;$D243)
+SUMIFS('Flugplan STR'!BG:BG,'Flugplan STR'!$AL:$AL,"&lt;="&amp;$D243,'Flugplan STR'!$AL:$AL,"&gt;"&amp;$D243)</f>
        <v>0</v>
      </c>
      <c r="Z243">
        <f>SUMIFS('Flugplan STR'!BH:BH,'Flugplan STR'!$AH:$AH,"&lt;="&amp;$D243,'Flugplan STR'!$AI:$AI,"&gt;"&amp;$D243)
+SUMIFS('Flugplan STR'!BH:BH,'Flugplan STR'!$AJ:$AJ,"&lt;="&amp;$D243,'Flugplan STR'!$AK:$AK,"&gt;"&amp;$D243)
+SUMIFS('Flugplan STR'!BH:BH,'Flugplan STR'!$AL:$AL,"&lt;="&amp;$D243,'Flugplan STR'!$AL:$AL,"&gt;"&amp;$D243)</f>
        <v>0</v>
      </c>
    </row>
    <row r="244" spans="1:26">
      <c r="A244" s="209">
        <v>45119</v>
      </c>
      <c r="B244" s="208" t="s">
        <v>778</v>
      </c>
      <c r="D244" s="453">
        <f t="shared" si="4"/>
        <v>45122.229166667254</v>
      </c>
      <c r="E244">
        <f>SUMIFS('Flugplan STR'!AN:AN,'Flugplan STR'!AH:AH,"&lt;="&amp;D244,'Flugplan STR'!AI:AI,"&gt;"&amp;D244)
+SUMIFS('Flugplan STR'!AN:AN,'Flugplan STR'!AJ:AJ,"&lt;="&amp;D244,'Flugplan STR'!AK:AK,"&gt;"&amp;D244)
+SUMIFS('Flugplan STR'!AN:AN,'Flugplan STR'!AL:AL,"&lt;="&amp;D244,'Flugplan STR'!AL:AL,"&gt;"&amp;D244)</f>
        <v>0</v>
      </c>
      <c r="G244">
        <f>SUMIFS('Flugplan STR'!AO:AO,'Flugplan STR'!$AH:$AH,"&lt;="&amp;$D244,'Flugplan STR'!$AI:$AI,"&gt;"&amp;$D244)
+SUMIFS('Flugplan STR'!AO:AO,'Flugplan STR'!$AJ:$AJ,"&lt;="&amp;$D244,'Flugplan STR'!$AK:$AK,"&gt;"&amp;$D244)
+SUMIFS('Flugplan STR'!AO:AO,'Flugplan STR'!$AL:$AL,"&lt;="&amp;$D244,'Flugplan STR'!$AL:$AL,"&gt;"&amp;$D244)</f>
        <v>0</v>
      </c>
      <c r="H244">
        <f>SUMIFS('Flugplan STR'!AP:AP,'Flugplan STR'!$AH:$AH,"&lt;="&amp;$D244,'Flugplan STR'!$AI:$AI,"&gt;"&amp;$D244)
+SUMIFS('Flugplan STR'!AP:AP,'Flugplan STR'!$AJ:$AJ,"&lt;="&amp;$D244,'Flugplan STR'!$AK:$AK,"&gt;"&amp;$D244)
+SUMIFS('Flugplan STR'!AP:AP,'Flugplan STR'!$AL:$AL,"&lt;="&amp;$D244,'Flugplan STR'!$AL:$AL,"&gt;"&amp;$D244)</f>
        <v>0</v>
      </c>
      <c r="I244">
        <f>SUMIFS('Flugplan STR'!AQ:AQ,'Flugplan STR'!$AH:$AH,"&lt;="&amp;$D244,'Flugplan STR'!$AI:$AI,"&gt;"&amp;$D244)
+SUMIFS('Flugplan STR'!AQ:AQ,'Flugplan STR'!$AJ:$AJ,"&lt;="&amp;$D244,'Flugplan STR'!$AK:$AK,"&gt;"&amp;$D244)
+SUMIFS('Flugplan STR'!AQ:AQ,'Flugplan STR'!$AL:$AL,"&lt;="&amp;$D244,'Flugplan STR'!$AL:$AL,"&gt;"&amp;$D244)</f>
        <v>0</v>
      </c>
      <c r="J244">
        <f>SUMIFS('Flugplan STR'!AR:AR,'Flugplan STR'!$AH:$AH,"&lt;="&amp;$D244,'Flugplan STR'!$AI:$AI,"&gt;"&amp;$D244)
+SUMIFS('Flugplan STR'!AR:AR,'Flugplan STR'!$AJ:$AJ,"&lt;="&amp;$D244,'Flugplan STR'!$AK:$AK,"&gt;"&amp;$D244)
+SUMIFS('Flugplan STR'!AR:AR,'Flugplan STR'!$AL:$AL,"&lt;="&amp;$D244,'Flugplan STR'!$AL:$AL,"&gt;"&amp;$D244)</f>
        <v>0</v>
      </c>
      <c r="K244">
        <f>SUMIFS('Flugplan STR'!AS:AS,'Flugplan STR'!$AH:$AH,"&lt;="&amp;$D244,'Flugplan STR'!$AI:$AI,"&gt;"&amp;$D244)
+SUMIFS('Flugplan STR'!AS:AS,'Flugplan STR'!$AJ:$AJ,"&lt;="&amp;$D244,'Flugplan STR'!$AK:$AK,"&gt;"&amp;$D244)
+SUMIFS('Flugplan STR'!AS:AS,'Flugplan STR'!$AL:$AL,"&lt;="&amp;$D244,'Flugplan STR'!$AL:$AL,"&gt;"&amp;$D244)</f>
        <v>0</v>
      </c>
      <c r="L244">
        <f>SUMIFS('Flugplan STR'!AT:AT,'Flugplan STR'!$AH:$AH,"&lt;="&amp;$D244,'Flugplan STR'!$AI:$AI,"&gt;"&amp;$D244)
+SUMIFS('Flugplan STR'!AT:AT,'Flugplan STR'!$AJ:$AJ,"&lt;="&amp;$D244,'Flugplan STR'!$AK:$AK,"&gt;"&amp;$D244)
+SUMIFS('Flugplan STR'!AT:AT,'Flugplan STR'!$AL:$AL,"&lt;="&amp;$D244,'Flugplan STR'!$AL:$AL,"&gt;"&amp;$D244)</f>
        <v>0</v>
      </c>
      <c r="M244">
        <f>SUMIFS('Flugplan STR'!AU:AU,'Flugplan STR'!$AH:$AH,"&lt;="&amp;$D244,'Flugplan STR'!$AI:$AI,"&gt;"&amp;$D244)
+SUMIFS('Flugplan STR'!AU:AU,'Flugplan STR'!$AJ:$AJ,"&lt;="&amp;$D244,'Flugplan STR'!$AK:$AK,"&gt;"&amp;$D244)
+SUMIFS('Flugplan STR'!AU:AU,'Flugplan STR'!$AL:$AL,"&lt;="&amp;$D244,'Flugplan STR'!$AL:$AL,"&gt;"&amp;$D244)</f>
        <v>0</v>
      </c>
      <c r="N244">
        <f>SUMIFS('Flugplan STR'!AV:AV,'Flugplan STR'!$AH:$AH,"&lt;="&amp;$D244,'Flugplan STR'!$AI:$AI,"&gt;"&amp;$D244)
+SUMIFS('Flugplan STR'!AV:AV,'Flugplan STR'!$AJ:$AJ,"&lt;="&amp;$D244,'Flugplan STR'!$AK:$AK,"&gt;"&amp;$D244)
+SUMIFS('Flugplan STR'!AV:AV,'Flugplan STR'!$AL:$AL,"&lt;="&amp;$D244,'Flugplan STR'!$AL:$AL,"&gt;"&amp;$D244)</f>
        <v>0</v>
      </c>
      <c r="O244">
        <f>SUMIFS('Flugplan STR'!AW:AW,'Flugplan STR'!$AH:$AH,"&lt;="&amp;$D244,'Flugplan STR'!$AI:$AI,"&gt;"&amp;$D244)
+SUMIFS('Flugplan STR'!AW:AW,'Flugplan STR'!$AJ:$AJ,"&lt;="&amp;$D244,'Flugplan STR'!$AK:$AK,"&gt;"&amp;$D244)
+SUMIFS('Flugplan STR'!AW:AW,'Flugplan STR'!$AL:$AL,"&lt;="&amp;$D244,'Flugplan STR'!$AL:$AL,"&gt;"&amp;$D244)</f>
        <v>0</v>
      </c>
      <c r="P244">
        <f>SUMIFS('Flugplan STR'!AX:AX,'Flugplan STR'!$AH:$AH,"&lt;="&amp;$D244,'Flugplan STR'!$AI:$AI,"&gt;"&amp;$D244)
+SUMIFS('Flugplan STR'!AX:AX,'Flugplan STR'!$AJ:$AJ,"&lt;="&amp;$D244,'Flugplan STR'!$AK:$AK,"&gt;"&amp;$D244)
+SUMIFS('Flugplan STR'!AX:AX,'Flugplan STR'!$AL:$AL,"&lt;="&amp;$D244,'Flugplan STR'!$AL:$AL,"&gt;"&amp;$D244)</f>
        <v>0</v>
      </c>
      <c r="Q244">
        <f>SUMIFS('Flugplan STR'!AY:AY,'Flugplan STR'!$AH:$AH,"&lt;="&amp;$D244,'Flugplan STR'!$AI:$AI,"&gt;"&amp;$D244)
+SUMIFS('Flugplan STR'!AY:AY,'Flugplan STR'!$AJ:$AJ,"&lt;="&amp;$D244,'Flugplan STR'!$AK:$AK,"&gt;"&amp;$D244)
+SUMIFS('Flugplan STR'!AY:AY,'Flugplan STR'!$AL:$AL,"&lt;="&amp;$D244,'Flugplan STR'!$AL:$AL,"&gt;"&amp;$D244)</f>
        <v>0</v>
      </c>
      <c r="R244">
        <f>SUMIFS('Flugplan STR'!AZ:AZ,'Flugplan STR'!$AH:$AH,"&lt;="&amp;$D244,'Flugplan STR'!$AI:$AI,"&gt;"&amp;$D244)
+SUMIFS('Flugplan STR'!AZ:AZ,'Flugplan STR'!$AJ:$AJ,"&lt;="&amp;$D244,'Flugplan STR'!$AK:$AK,"&gt;"&amp;$D244)
+SUMIFS('Flugplan STR'!AZ:AZ,'Flugplan STR'!$AL:$AL,"&lt;="&amp;$D244,'Flugplan STR'!$AL:$AL,"&gt;"&amp;$D244)</f>
        <v>0</v>
      </c>
      <c r="S244">
        <f>SUMIFS('Flugplan STR'!BA:BA,'Flugplan STR'!$AH:$AH,"&lt;="&amp;$D244,'Flugplan STR'!$AI:$AI,"&gt;"&amp;$D244)
+SUMIFS('Flugplan STR'!BA:BA,'Flugplan STR'!$AJ:$AJ,"&lt;="&amp;$D244,'Flugplan STR'!$AK:$AK,"&gt;"&amp;$D244)
+SUMIFS('Flugplan STR'!BA:BA,'Flugplan STR'!$AL:$AL,"&lt;="&amp;$D244,'Flugplan STR'!$AL:$AL,"&gt;"&amp;$D244)</f>
        <v>0</v>
      </c>
      <c r="T244">
        <f>SUMIFS('Flugplan STR'!BB:BB,'Flugplan STR'!$AH:$AH,"&lt;="&amp;$D244,'Flugplan STR'!$AI:$AI,"&gt;"&amp;$D244)
+SUMIFS('Flugplan STR'!BB:BB,'Flugplan STR'!$AJ:$AJ,"&lt;="&amp;$D244,'Flugplan STR'!$AK:$AK,"&gt;"&amp;$D244)
+SUMIFS('Flugplan STR'!BB:BB,'Flugplan STR'!$AL:$AL,"&lt;="&amp;$D244,'Flugplan STR'!$AL:$AL,"&gt;"&amp;$D244)</f>
        <v>0</v>
      </c>
      <c r="U244">
        <f>SUMIFS('Flugplan STR'!BC:BC,'Flugplan STR'!$AH:$AH,"&lt;="&amp;$D244,'Flugplan STR'!$AI:$AI,"&gt;"&amp;$D244)
+SUMIFS('Flugplan STR'!BC:BC,'Flugplan STR'!$AJ:$AJ,"&lt;="&amp;$D244,'Flugplan STR'!$AK:$AK,"&gt;"&amp;$D244)
+SUMIFS('Flugplan STR'!BC:BC,'Flugplan STR'!$AL:$AL,"&lt;="&amp;$D244,'Flugplan STR'!$AL:$AL,"&gt;"&amp;$D244)</f>
        <v>0</v>
      </c>
      <c r="V244">
        <f>SUMIFS('Flugplan STR'!BD:BD,'Flugplan STR'!$AH:$AH,"&lt;="&amp;$D244,'Flugplan STR'!$AI:$AI,"&gt;"&amp;$D244)
+SUMIFS('Flugplan STR'!BD:BD,'Flugplan STR'!$AJ:$AJ,"&lt;="&amp;$D244,'Flugplan STR'!$AK:$AK,"&gt;"&amp;$D244)
+SUMIFS('Flugplan STR'!BD:BD,'Flugplan STR'!$AL:$AL,"&lt;="&amp;$D244,'Flugplan STR'!$AL:$AL,"&gt;"&amp;$D244)</f>
        <v>0</v>
      </c>
      <c r="W244">
        <f>SUMIFS('Flugplan STR'!BE:BE,'Flugplan STR'!$AH:$AH,"&lt;="&amp;$D244,'Flugplan STR'!$AI:$AI,"&gt;"&amp;$D244)
+SUMIFS('Flugplan STR'!BE:BE,'Flugplan STR'!$AJ:$AJ,"&lt;="&amp;$D244,'Flugplan STR'!$AK:$AK,"&gt;"&amp;$D244)
+SUMIFS('Flugplan STR'!BE:BE,'Flugplan STR'!$AL:$AL,"&lt;="&amp;$D244,'Flugplan STR'!$AL:$AL,"&gt;"&amp;$D244)</f>
        <v>0</v>
      </c>
      <c r="X244">
        <f>SUMIFS('Flugplan STR'!BF:BF,'Flugplan STR'!$AH:$AH,"&lt;="&amp;$D244,'Flugplan STR'!$AI:$AI,"&gt;"&amp;$D244)
+SUMIFS('Flugplan STR'!BF:BF,'Flugplan STR'!$AJ:$AJ,"&lt;="&amp;$D244,'Flugplan STR'!$AK:$AK,"&gt;"&amp;$D244)
+SUMIFS('Flugplan STR'!BF:BF,'Flugplan STR'!$AL:$AL,"&lt;="&amp;$D244,'Flugplan STR'!$AL:$AL,"&gt;"&amp;$D244)</f>
        <v>0</v>
      </c>
      <c r="Y244">
        <f>SUMIFS('Flugplan STR'!BG:BG,'Flugplan STR'!$AH:$AH,"&lt;="&amp;$D244,'Flugplan STR'!$AI:$AI,"&gt;"&amp;$D244)
+SUMIFS('Flugplan STR'!BG:BG,'Flugplan STR'!$AJ:$AJ,"&lt;="&amp;$D244,'Flugplan STR'!$AK:$AK,"&gt;"&amp;$D244)
+SUMIFS('Flugplan STR'!BG:BG,'Flugplan STR'!$AL:$AL,"&lt;="&amp;$D244,'Flugplan STR'!$AL:$AL,"&gt;"&amp;$D244)</f>
        <v>0</v>
      </c>
      <c r="Z244">
        <f>SUMIFS('Flugplan STR'!BH:BH,'Flugplan STR'!$AH:$AH,"&lt;="&amp;$D244,'Flugplan STR'!$AI:$AI,"&gt;"&amp;$D244)
+SUMIFS('Flugplan STR'!BH:BH,'Flugplan STR'!$AJ:$AJ,"&lt;="&amp;$D244,'Flugplan STR'!$AK:$AK,"&gt;"&amp;$D244)
+SUMIFS('Flugplan STR'!BH:BH,'Flugplan STR'!$AL:$AL,"&lt;="&amp;$D244,'Flugplan STR'!$AL:$AL,"&gt;"&amp;$D244)</f>
        <v>0</v>
      </c>
    </row>
    <row r="245" spans="1:26">
      <c r="A245" s="209">
        <v>45120</v>
      </c>
      <c r="B245" s="208" t="s">
        <v>415</v>
      </c>
      <c r="D245" s="453">
        <f t="shared" si="4"/>
        <v>45122.250000000589</v>
      </c>
      <c r="E245">
        <f>SUMIFS('Flugplan STR'!AN:AN,'Flugplan STR'!AH:AH,"&lt;="&amp;D245,'Flugplan STR'!AI:AI,"&gt;"&amp;D245)
+SUMIFS('Flugplan STR'!AN:AN,'Flugplan STR'!AJ:AJ,"&lt;="&amp;D245,'Flugplan STR'!AK:AK,"&gt;"&amp;D245)
+SUMIFS('Flugplan STR'!AN:AN,'Flugplan STR'!AL:AL,"&lt;="&amp;D245,'Flugplan STR'!AL:AL,"&gt;"&amp;D245)</f>
        <v>0</v>
      </c>
      <c r="G245">
        <f>SUMIFS('Flugplan STR'!AO:AO,'Flugplan STR'!$AH:$AH,"&lt;="&amp;$D245,'Flugplan STR'!$AI:$AI,"&gt;"&amp;$D245)
+SUMIFS('Flugplan STR'!AO:AO,'Flugplan STR'!$AJ:$AJ,"&lt;="&amp;$D245,'Flugplan STR'!$AK:$AK,"&gt;"&amp;$D245)
+SUMIFS('Flugplan STR'!AO:AO,'Flugplan STR'!$AL:$AL,"&lt;="&amp;$D245,'Flugplan STR'!$AL:$AL,"&gt;"&amp;$D245)</f>
        <v>0</v>
      </c>
      <c r="H245">
        <f>SUMIFS('Flugplan STR'!AP:AP,'Flugplan STR'!$AH:$AH,"&lt;="&amp;$D245,'Flugplan STR'!$AI:$AI,"&gt;"&amp;$D245)
+SUMIFS('Flugplan STR'!AP:AP,'Flugplan STR'!$AJ:$AJ,"&lt;="&amp;$D245,'Flugplan STR'!$AK:$AK,"&gt;"&amp;$D245)
+SUMIFS('Flugplan STR'!AP:AP,'Flugplan STR'!$AL:$AL,"&lt;="&amp;$D245,'Flugplan STR'!$AL:$AL,"&gt;"&amp;$D245)</f>
        <v>0</v>
      </c>
      <c r="I245">
        <f>SUMIFS('Flugplan STR'!AQ:AQ,'Flugplan STR'!$AH:$AH,"&lt;="&amp;$D245,'Flugplan STR'!$AI:$AI,"&gt;"&amp;$D245)
+SUMIFS('Flugplan STR'!AQ:AQ,'Flugplan STR'!$AJ:$AJ,"&lt;="&amp;$D245,'Flugplan STR'!$AK:$AK,"&gt;"&amp;$D245)
+SUMIFS('Flugplan STR'!AQ:AQ,'Flugplan STR'!$AL:$AL,"&lt;="&amp;$D245,'Flugplan STR'!$AL:$AL,"&gt;"&amp;$D245)</f>
        <v>0</v>
      </c>
      <c r="J245">
        <f>SUMIFS('Flugplan STR'!AR:AR,'Flugplan STR'!$AH:$AH,"&lt;="&amp;$D245,'Flugplan STR'!$AI:$AI,"&gt;"&amp;$D245)
+SUMIFS('Flugplan STR'!AR:AR,'Flugplan STR'!$AJ:$AJ,"&lt;="&amp;$D245,'Flugplan STR'!$AK:$AK,"&gt;"&amp;$D245)
+SUMIFS('Flugplan STR'!AR:AR,'Flugplan STR'!$AL:$AL,"&lt;="&amp;$D245,'Flugplan STR'!$AL:$AL,"&gt;"&amp;$D245)</f>
        <v>0</v>
      </c>
      <c r="K245">
        <f>SUMIFS('Flugplan STR'!AS:AS,'Flugplan STR'!$AH:$AH,"&lt;="&amp;$D245,'Flugplan STR'!$AI:$AI,"&gt;"&amp;$D245)
+SUMIFS('Flugplan STR'!AS:AS,'Flugplan STR'!$AJ:$AJ,"&lt;="&amp;$D245,'Flugplan STR'!$AK:$AK,"&gt;"&amp;$D245)
+SUMIFS('Flugplan STR'!AS:AS,'Flugplan STR'!$AL:$AL,"&lt;="&amp;$D245,'Flugplan STR'!$AL:$AL,"&gt;"&amp;$D245)</f>
        <v>0</v>
      </c>
      <c r="L245">
        <f>SUMIFS('Flugplan STR'!AT:AT,'Flugplan STR'!$AH:$AH,"&lt;="&amp;$D245,'Flugplan STR'!$AI:$AI,"&gt;"&amp;$D245)
+SUMIFS('Flugplan STR'!AT:AT,'Flugplan STR'!$AJ:$AJ,"&lt;="&amp;$D245,'Flugplan STR'!$AK:$AK,"&gt;"&amp;$D245)
+SUMIFS('Flugplan STR'!AT:AT,'Flugplan STR'!$AL:$AL,"&lt;="&amp;$D245,'Flugplan STR'!$AL:$AL,"&gt;"&amp;$D245)</f>
        <v>0</v>
      </c>
      <c r="M245">
        <f>SUMIFS('Flugplan STR'!AU:AU,'Flugplan STR'!$AH:$AH,"&lt;="&amp;$D245,'Flugplan STR'!$AI:$AI,"&gt;"&amp;$D245)
+SUMIFS('Flugplan STR'!AU:AU,'Flugplan STR'!$AJ:$AJ,"&lt;="&amp;$D245,'Flugplan STR'!$AK:$AK,"&gt;"&amp;$D245)
+SUMIFS('Flugplan STR'!AU:AU,'Flugplan STR'!$AL:$AL,"&lt;="&amp;$D245,'Flugplan STR'!$AL:$AL,"&gt;"&amp;$D245)</f>
        <v>0</v>
      </c>
      <c r="N245">
        <f>SUMIFS('Flugplan STR'!AV:AV,'Flugplan STR'!$AH:$AH,"&lt;="&amp;$D245,'Flugplan STR'!$AI:$AI,"&gt;"&amp;$D245)
+SUMIFS('Flugplan STR'!AV:AV,'Flugplan STR'!$AJ:$AJ,"&lt;="&amp;$D245,'Flugplan STR'!$AK:$AK,"&gt;"&amp;$D245)
+SUMIFS('Flugplan STR'!AV:AV,'Flugplan STR'!$AL:$AL,"&lt;="&amp;$D245,'Flugplan STR'!$AL:$AL,"&gt;"&amp;$D245)</f>
        <v>0</v>
      </c>
      <c r="O245">
        <f>SUMIFS('Flugplan STR'!AW:AW,'Flugplan STR'!$AH:$AH,"&lt;="&amp;$D245,'Flugplan STR'!$AI:$AI,"&gt;"&amp;$D245)
+SUMIFS('Flugplan STR'!AW:AW,'Flugplan STR'!$AJ:$AJ,"&lt;="&amp;$D245,'Flugplan STR'!$AK:$AK,"&gt;"&amp;$D245)
+SUMIFS('Flugplan STR'!AW:AW,'Flugplan STR'!$AL:$AL,"&lt;="&amp;$D245,'Flugplan STR'!$AL:$AL,"&gt;"&amp;$D245)</f>
        <v>0</v>
      </c>
      <c r="P245">
        <f>SUMIFS('Flugplan STR'!AX:AX,'Flugplan STR'!$AH:$AH,"&lt;="&amp;$D245,'Flugplan STR'!$AI:$AI,"&gt;"&amp;$D245)
+SUMIFS('Flugplan STR'!AX:AX,'Flugplan STR'!$AJ:$AJ,"&lt;="&amp;$D245,'Flugplan STR'!$AK:$AK,"&gt;"&amp;$D245)
+SUMIFS('Flugplan STR'!AX:AX,'Flugplan STR'!$AL:$AL,"&lt;="&amp;$D245,'Flugplan STR'!$AL:$AL,"&gt;"&amp;$D245)</f>
        <v>0</v>
      </c>
      <c r="Q245">
        <f>SUMIFS('Flugplan STR'!AY:AY,'Flugplan STR'!$AH:$AH,"&lt;="&amp;$D245,'Flugplan STR'!$AI:$AI,"&gt;"&amp;$D245)
+SUMIFS('Flugplan STR'!AY:AY,'Flugplan STR'!$AJ:$AJ,"&lt;="&amp;$D245,'Flugplan STR'!$AK:$AK,"&gt;"&amp;$D245)
+SUMIFS('Flugplan STR'!AY:AY,'Flugplan STR'!$AL:$AL,"&lt;="&amp;$D245,'Flugplan STR'!$AL:$AL,"&gt;"&amp;$D245)</f>
        <v>0</v>
      </c>
      <c r="R245">
        <f>SUMIFS('Flugplan STR'!AZ:AZ,'Flugplan STR'!$AH:$AH,"&lt;="&amp;$D245,'Flugplan STR'!$AI:$AI,"&gt;"&amp;$D245)
+SUMIFS('Flugplan STR'!AZ:AZ,'Flugplan STR'!$AJ:$AJ,"&lt;="&amp;$D245,'Flugplan STR'!$AK:$AK,"&gt;"&amp;$D245)
+SUMIFS('Flugplan STR'!AZ:AZ,'Flugplan STR'!$AL:$AL,"&lt;="&amp;$D245,'Flugplan STR'!$AL:$AL,"&gt;"&amp;$D245)</f>
        <v>0</v>
      </c>
      <c r="S245">
        <f>SUMIFS('Flugplan STR'!BA:BA,'Flugplan STR'!$AH:$AH,"&lt;="&amp;$D245,'Flugplan STR'!$AI:$AI,"&gt;"&amp;$D245)
+SUMIFS('Flugplan STR'!BA:BA,'Flugplan STR'!$AJ:$AJ,"&lt;="&amp;$D245,'Flugplan STR'!$AK:$AK,"&gt;"&amp;$D245)
+SUMIFS('Flugplan STR'!BA:BA,'Flugplan STR'!$AL:$AL,"&lt;="&amp;$D245,'Flugplan STR'!$AL:$AL,"&gt;"&amp;$D245)</f>
        <v>0</v>
      </c>
      <c r="T245">
        <f>SUMIFS('Flugplan STR'!BB:BB,'Flugplan STR'!$AH:$AH,"&lt;="&amp;$D245,'Flugplan STR'!$AI:$AI,"&gt;"&amp;$D245)
+SUMIFS('Flugplan STR'!BB:BB,'Flugplan STR'!$AJ:$AJ,"&lt;="&amp;$D245,'Flugplan STR'!$AK:$AK,"&gt;"&amp;$D245)
+SUMIFS('Flugplan STR'!BB:BB,'Flugplan STR'!$AL:$AL,"&lt;="&amp;$D245,'Flugplan STR'!$AL:$AL,"&gt;"&amp;$D245)</f>
        <v>0</v>
      </c>
      <c r="U245">
        <f>SUMIFS('Flugplan STR'!BC:BC,'Flugplan STR'!$AH:$AH,"&lt;="&amp;$D245,'Flugplan STR'!$AI:$AI,"&gt;"&amp;$D245)
+SUMIFS('Flugplan STR'!BC:BC,'Flugplan STR'!$AJ:$AJ,"&lt;="&amp;$D245,'Flugplan STR'!$AK:$AK,"&gt;"&amp;$D245)
+SUMIFS('Flugplan STR'!BC:BC,'Flugplan STR'!$AL:$AL,"&lt;="&amp;$D245,'Flugplan STR'!$AL:$AL,"&gt;"&amp;$D245)</f>
        <v>0</v>
      </c>
      <c r="V245">
        <f>SUMIFS('Flugplan STR'!BD:BD,'Flugplan STR'!$AH:$AH,"&lt;="&amp;$D245,'Flugplan STR'!$AI:$AI,"&gt;"&amp;$D245)
+SUMIFS('Flugplan STR'!BD:BD,'Flugplan STR'!$AJ:$AJ,"&lt;="&amp;$D245,'Flugplan STR'!$AK:$AK,"&gt;"&amp;$D245)
+SUMIFS('Flugplan STR'!BD:BD,'Flugplan STR'!$AL:$AL,"&lt;="&amp;$D245,'Flugplan STR'!$AL:$AL,"&gt;"&amp;$D245)</f>
        <v>0</v>
      </c>
      <c r="W245">
        <f>SUMIFS('Flugplan STR'!BE:BE,'Flugplan STR'!$AH:$AH,"&lt;="&amp;$D245,'Flugplan STR'!$AI:$AI,"&gt;"&amp;$D245)
+SUMIFS('Flugplan STR'!BE:BE,'Flugplan STR'!$AJ:$AJ,"&lt;="&amp;$D245,'Flugplan STR'!$AK:$AK,"&gt;"&amp;$D245)
+SUMIFS('Flugplan STR'!BE:BE,'Flugplan STR'!$AL:$AL,"&lt;="&amp;$D245,'Flugplan STR'!$AL:$AL,"&gt;"&amp;$D245)</f>
        <v>0</v>
      </c>
      <c r="X245">
        <f>SUMIFS('Flugplan STR'!BF:BF,'Flugplan STR'!$AH:$AH,"&lt;="&amp;$D245,'Flugplan STR'!$AI:$AI,"&gt;"&amp;$D245)
+SUMIFS('Flugplan STR'!BF:BF,'Flugplan STR'!$AJ:$AJ,"&lt;="&amp;$D245,'Flugplan STR'!$AK:$AK,"&gt;"&amp;$D245)
+SUMIFS('Flugplan STR'!BF:BF,'Flugplan STR'!$AL:$AL,"&lt;="&amp;$D245,'Flugplan STR'!$AL:$AL,"&gt;"&amp;$D245)</f>
        <v>0</v>
      </c>
      <c r="Y245">
        <f>SUMIFS('Flugplan STR'!BG:BG,'Flugplan STR'!$AH:$AH,"&lt;="&amp;$D245,'Flugplan STR'!$AI:$AI,"&gt;"&amp;$D245)
+SUMIFS('Flugplan STR'!BG:BG,'Flugplan STR'!$AJ:$AJ,"&lt;="&amp;$D245,'Flugplan STR'!$AK:$AK,"&gt;"&amp;$D245)
+SUMIFS('Flugplan STR'!BG:BG,'Flugplan STR'!$AL:$AL,"&lt;="&amp;$D245,'Flugplan STR'!$AL:$AL,"&gt;"&amp;$D245)</f>
        <v>0</v>
      </c>
      <c r="Z245">
        <f>SUMIFS('Flugplan STR'!BH:BH,'Flugplan STR'!$AH:$AH,"&lt;="&amp;$D245,'Flugplan STR'!$AI:$AI,"&gt;"&amp;$D245)
+SUMIFS('Flugplan STR'!BH:BH,'Flugplan STR'!$AJ:$AJ,"&lt;="&amp;$D245,'Flugplan STR'!$AK:$AK,"&gt;"&amp;$D245)
+SUMIFS('Flugplan STR'!BH:BH,'Flugplan STR'!$AL:$AL,"&lt;="&amp;$D245,'Flugplan STR'!$AL:$AL,"&gt;"&amp;$D245)</f>
        <v>0</v>
      </c>
    </row>
    <row r="246" spans="1:26">
      <c r="A246" s="209">
        <v>45119</v>
      </c>
      <c r="B246" s="208" t="s">
        <v>1016</v>
      </c>
      <c r="D246" s="453">
        <f t="shared" si="4"/>
        <v>45122.270833333925</v>
      </c>
      <c r="E246">
        <f>SUMIFS('Flugplan STR'!AN:AN,'Flugplan STR'!AH:AH,"&lt;="&amp;D246,'Flugplan STR'!AI:AI,"&gt;"&amp;D246)
+SUMIFS('Flugplan STR'!AN:AN,'Flugplan STR'!AJ:AJ,"&lt;="&amp;D246,'Flugplan STR'!AK:AK,"&gt;"&amp;D246)
+SUMIFS('Flugplan STR'!AN:AN,'Flugplan STR'!AL:AL,"&lt;="&amp;D246,'Flugplan STR'!AL:AL,"&gt;"&amp;D246)</f>
        <v>1</v>
      </c>
      <c r="G246">
        <f>SUMIFS('Flugplan STR'!AO:AO,'Flugplan STR'!$AH:$AH,"&lt;="&amp;$D246,'Flugplan STR'!$AI:$AI,"&gt;"&amp;$D246)
+SUMIFS('Flugplan STR'!AO:AO,'Flugplan STR'!$AJ:$AJ,"&lt;="&amp;$D246,'Flugplan STR'!$AK:$AK,"&gt;"&amp;$D246)
+SUMIFS('Flugplan STR'!AO:AO,'Flugplan STR'!$AL:$AL,"&lt;="&amp;$D246,'Flugplan STR'!$AL:$AL,"&gt;"&amp;$D246)</f>
        <v>0</v>
      </c>
      <c r="H246">
        <f>SUMIFS('Flugplan STR'!AP:AP,'Flugplan STR'!$AH:$AH,"&lt;="&amp;$D246,'Flugplan STR'!$AI:$AI,"&gt;"&amp;$D246)
+SUMIFS('Flugplan STR'!AP:AP,'Flugplan STR'!$AJ:$AJ,"&lt;="&amp;$D246,'Flugplan STR'!$AK:$AK,"&gt;"&amp;$D246)
+SUMIFS('Flugplan STR'!AP:AP,'Flugplan STR'!$AL:$AL,"&lt;="&amp;$D246,'Flugplan STR'!$AL:$AL,"&gt;"&amp;$D246)</f>
        <v>3</v>
      </c>
      <c r="I246">
        <f>SUMIFS('Flugplan STR'!AQ:AQ,'Flugplan STR'!$AH:$AH,"&lt;="&amp;$D246,'Flugplan STR'!$AI:$AI,"&gt;"&amp;$D246)
+SUMIFS('Flugplan STR'!AQ:AQ,'Flugplan STR'!$AJ:$AJ,"&lt;="&amp;$D246,'Flugplan STR'!$AK:$AK,"&gt;"&amp;$D246)
+SUMIFS('Flugplan STR'!AQ:AQ,'Flugplan STR'!$AL:$AL,"&lt;="&amp;$D246,'Flugplan STR'!$AL:$AL,"&gt;"&amp;$D246)</f>
        <v>1</v>
      </c>
      <c r="J246">
        <f>SUMIFS('Flugplan STR'!AR:AR,'Flugplan STR'!$AH:$AH,"&lt;="&amp;$D246,'Flugplan STR'!$AI:$AI,"&gt;"&amp;$D246)
+SUMIFS('Flugplan STR'!AR:AR,'Flugplan STR'!$AJ:$AJ,"&lt;="&amp;$D246,'Flugplan STR'!$AK:$AK,"&gt;"&amp;$D246)
+SUMIFS('Flugplan STR'!AR:AR,'Flugplan STR'!$AL:$AL,"&lt;="&amp;$D246,'Flugplan STR'!$AL:$AL,"&gt;"&amp;$D246)</f>
        <v>0</v>
      </c>
      <c r="K246">
        <f>SUMIFS('Flugplan STR'!AS:AS,'Flugplan STR'!$AH:$AH,"&lt;="&amp;$D246,'Flugplan STR'!$AI:$AI,"&gt;"&amp;$D246)
+SUMIFS('Flugplan STR'!AS:AS,'Flugplan STR'!$AJ:$AJ,"&lt;="&amp;$D246,'Flugplan STR'!$AK:$AK,"&gt;"&amp;$D246)
+SUMIFS('Flugplan STR'!AS:AS,'Flugplan STR'!$AL:$AL,"&lt;="&amp;$D246,'Flugplan STR'!$AL:$AL,"&gt;"&amp;$D246)</f>
        <v>0</v>
      </c>
      <c r="L246">
        <f>SUMIFS('Flugplan STR'!AT:AT,'Flugplan STR'!$AH:$AH,"&lt;="&amp;$D246,'Flugplan STR'!$AI:$AI,"&gt;"&amp;$D246)
+SUMIFS('Flugplan STR'!AT:AT,'Flugplan STR'!$AJ:$AJ,"&lt;="&amp;$D246,'Flugplan STR'!$AK:$AK,"&gt;"&amp;$D246)
+SUMIFS('Flugplan STR'!AT:AT,'Flugplan STR'!$AL:$AL,"&lt;="&amp;$D246,'Flugplan STR'!$AL:$AL,"&gt;"&amp;$D246)</f>
        <v>0</v>
      </c>
      <c r="M246">
        <f>SUMIFS('Flugplan STR'!AU:AU,'Flugplan STR'!$AH:$AH,"&lt;="&amp;$D246,'Flugplan STR'!$AI:$AI,"&gt;"&amp;$D246)
+SUMIFS('Flugplan STR'!AU:AU,'Flugplan STR'!$AJ:$AJ,"&lt;="&amp;$D246,'Flugplan STR'!$AK:$AK,"&gt;"&amp;$D246)
+SUMIFS('Flugplan STR'!AU:AU,'Flugplan STR'!$AL:$AL,"&lt;="&amp;$D246,'Flugplan STR'!$AL:$AL,"&gt;"&amp;$D246)</f>
        <v>0</v>
      </c>
      <c r="N246">
        <f>SUMIFS('Flugplan STR'!AV:AV,'Flugplan STR'!$AH:$AH,"&lt;="&amp;$D246,'Flugplan STR'!$AI:$AI,"&gt;"&amp;$D246)
+SUMIFS('Flugplan STR'!AV:AV,'Flugplan STR'!$AJ:$AJ,"&lt;="&amp;$D246,'Flugplan STR'!$AK:$AK,"&gt;"&amp;$D246)
+SUMIFS('Flugplan STR'!AV:AV,'Flugplan STR'!$AL:$AL,"&lt;="&amp;$D246,'Flugplan STR'!$AL:$AL,"&gt;"&amp;$D246)</f>
        <v>24</v>
      </c>
      <c r="O246">
        <f>SUMIFS('Flugplan STR'!AW:AW,'Flugplan STR'!$AH:$AH,"&lt;="&amp;$D246,'Flugplan STR'!$AI:$AI,"&gt;"&amp;$D246)
+SUMIFS('Flugplan STR'!AW:AW,'Flugplan STR'!$AJ:$AJ,"&lt;="&amp;$D246,'Flugplan STR'!$AK:$AK,"&gt;"&amp;$D246)
+SUMIFS('Flugplan STR'!AW:AW,'Flugplan STR'!$AL:$AL,"&lt;="&amp;$D246,'Flugplan STR'!$AL:$AL,"&gt;"&amp;$D246)</f>
        <v>0</v>
      </c>
      <c r="P246">
        <f>SUMIFS('Flugplan STR'!AX:AX,'Flugplan STR'!$AH:$AH,"&lt;="&amp;$D246,'Flugplan STR'!$AI:$AI,"&gt;"&amp;$D246)
+SUMIFS('Flugplan STR'!AX:AX,'Flugplan STR'!$AJ:$AJ,"&lt;="&amp;$D246,'Flugplan STR'!$AK:$AK,"&gt;"&amp;$D246)
+SUMIFS('Flugplan STR'!AX:AX,'Flugplan STR'!$AL:$AL,"&lt;="&amp;$D246,'Flugplan STR'!$AL:$AL,"&gt;"&amp;$D246)</f>
        <v>0</v>
      </c>
      <c r="Q246">
        <f>SUMIFS('Flugplan STR'!AY:AY,'Flugplan STR'!$AH:$AH,"&lt;="&amp;$D246,'Flugplan STR'!$AI:$AI,"&gt;"&amp;$D246)
+SUMIFS('Flugplan STR'!AY:AY,'Flugplan STR'!$AJ:$AJ,"&lt;="&amp;$D246,'Flugplan STR'!$AK:$AK,"&gt;"&amp;$D246)
+SUMIFS('Flugplan STR'!AY:AY,'Flugplan STR'!$AL:$AL,"&lt;="&amp;$D246,'Flugplan STR'!$AL:$AL,"&gt;"&amp;$D246)</f>
        <v>1</v>
      </c>
      <c r="R246">
        <f>SUMIFS('Flugplan STR'!AZ:AZ,'Flugplan STR'!$AH:$AH,"&lt;="&amp;$D246,'Flugplan STR'!$AI:$AI,"&gt;"&amp;$D246)
+SUMIFS('Flugplan STR'!AZ:AZ,'Flugplan STR'!$AJ:$AJ,"&lt;="&amp;$D246,'Flugplan STR'!$AK:$AK,"&gt;"&amp;$D246)
+SUMIFS('Flugplan STR'!AZ:AZ,'Flugplan STR'!$AL:$AL,"&lt;="&amp;$D246,'Flugplan STR'!$AL:$AL,"&gt;"&amp;$D246)</f>
        <v>0</v>
      </c>
      <c r="S246">
        <f>SUMIFS('Flugplan STR'!BA:BA,'Flugplan STR'!$AH:$AH,"&lt;="&amp;$D246,'Flugplan STR'!$AI:$AI,"&gt;"&amp;$D246)
+SUMIFS('Flugplan STR'!BA:BA,'Flugplan STR'!$AJ:$AJ,"&lt;="&amp;$D246,'Flugplan STR'!$AK:$AK,"&gt;"&amp;$D246)
+SUMIFS('Flugplan STR'!BA:BA,'Flugplan STR'!$AL:$AL,"&lt;="&amp;$D246,'Flugplan STR'!$AL:$AL,"&gt;"&amp;$D246)</f>
        <v>2</v>
      </c>
      <c r="T246">
        <f>SUMIFS('Flugplan STR'!BB:BB,'Flugplan STR'!$AH:$AH,"&lt;="&amp;$D246,'Flugplan STR'!$AI:$AI,"&gt;"&amp;$D246)
+SUMIFS('Flugplan STR'!BB:BB,'Flugplan STR'!$AJ:$AJ,"&lt;="&amp;$D246,'Flugplan STR'!$AK:$AK,"&gt;"&amp;$D246)
+SUMIFS('Flugplan STR'!BB:BB,'Flugplan STR'!$AL:$AL,"&lt;="&amp;$D246,'Flugplan STR'!$AL:$AL,"&gt;"&amp;$D246)</f>
        <v>1</v>
      </c>
      <c r="U246">
        <f>SUMIFS('Flugplan STR'!BC:BC,'Flugplan STR'!$AH:$AH,"&lt;="&amp;$D246,'Flugplan STR'!$AI:$AI,"&gt;"&amp;$D246)
+SUMIFS('Flugplan STR'!BC:BC,'Flugplan STR'!$AJ:$AJ,"&lt;="&amp;$D246,'Flugplan STR'!$AK:$AK,"&gt;"&amp;$D246)
+SUMIFS('Flugplan STR'!BC:BC,'Flugplan STR'!$AL:$AL,"&lt;="&amp;$D246,'Flugplan STR'!$AL:$AL,"&gt;"&amp;$D246)</f>
        <v>0</v>
      </c>
      <c r="V246">
        <f>SUMIFS('Flugplan STR'!BD:BD,'Flugplan STR'!$AH:$AH,"&lt;="&amp;$D246,'Flugplan STR'!$AI:$AI,"&gt;"&amp;$D246)
+SUMIFS('Flugplan STR'!BD:BD,'Flugplan STR'!$AJ:$AJ,"&lt;="&amp;$D246,'Flugplan STR'!$AK:$AK,"&gt;"&amp;$D246)
+SUMIFS('Flugplan STR'!BD:BD,'Flugplan STR'!$AL:$AL,"&lt;="&amp;$D246,'Flugplan STR'!$AL:$AL,"&gt;"&amp;$D246)</f>
        <v>0</v>
      </c>
      <c r="W246">
        <f>SUMIFS('Flugplan STR'!BE:BE,'Flugplan STR'!$AH:$AH,"&lt;="&amp;$D246,'Flugplan STR'!$AI:$AI,"&gt;"&amp;$D246)
+SUMIFS('Flugplan STR'!BE:BE,'Flugplan STR'!$AJ:$AJ,"&lt;="&amp;$D246,'Flugplan STR'!$AK:$AK,"&gt;"&amp;$D246)
+SUMIFS('Flugplan STR'!BE:BE,'Flugplan STR'!$AL:$AL,"&lt;="&amp;$D246,'Flugplan STR'!$AL:$AL,"&gt;"&amp;$D246)</f>
        <v>0</v>
      </c>
      <c r="X246">
        <f>SUMIFS('Flugplan STR'!BF:BF,'Flugplan STR'!$AH:$AH,"&lt;="&amp;$D246,'Flugplan STR'!$AI:$AI,"&gt;"&amp;$D246)
+SUMIFS('Flugplan STR'!BF:BF,'Flugplan STR'!$AJ:$AJ,"&lt;="&amp;$D246,'Flugplan STR'!$AK:$AK,"&gt;"&amp;$D246)
+SUMIFS('Flugplan STR'!BF:BF,'Flugplan STR'!$AL:$AL,"&lt;="&amp;$D246,'Flugplan STR'!$AL:$AL,"&gt;"&amp;$D246)</f>
        <v>1</v>
      </c>
      <c r="Y246">
        <f>SUMIFS('Flugplan STR'!BG:BG,'Flugplan STR'!$AH:$AH,"&lt;="&amp;$D246,'Flugplan STR'!$AI:$AI,"&gt;"&amp;$D246)
+SUMIFS('Flugplan STR'!BG:BG,'Flugplan STR'!$AJ:$AJ,"&lt;="&amp;$D246,'Flugplan STR'!$AK:$AK,"&gt;"&amp;$D246)
+SUMIFS('Flugplan STR'!BG:BG,'Flugplan STR'!$AL:$AL,"&lt;="&amp;$D246,'Flugplan STR'!$AL:$AL,"&gt;"&amp;$D246)</f>
        <v>0</v>
      </c>
      <c r="Z246">
        <f>SUMIFS('Flugplan STR'!BH:BH,'Flugplan STR'!$AH:$AH,"&lt;="&amp;$D246,'Flugplan STR'!$AI:$AI,"&gt;"&amp;$D246)
+SUMIFS('Flugplan STR'!BH:BH,'Flugplan STR'!$AJ:$AJ,"&lt;="&amp;$D246,'Flugplan STR'!$AK:$AK,"&gt;"&amp;$D246)
+SUMIFS('Flugplan STR'!BH:BH,'Flugplan STR'!$AL:$AL,"&lt;="&amp;$D246,'Flugplan STR'!$AL:$AL,"&gt;"&amp;$D246)</f>
        <v>1</v>
      </c>
    </row>
    <row r="247" spans="1:26">
      <c r="A247" s="209">
        <v>45119</v>
      </c>
      <c r="B247" s="208" t="s">
        <v>1099</v>
      </c>
      <c r="D247" s="453">
        <f t="shared" si="4"/>
        <v>45122.291666667261</v>
      </c>
      <c r="E247">
        <f>SUMIFS('Flugplan STR'!AN:AN,'Flugplan STR'!AH:AH,"&lt;="&amp;D247,'Flugplan STR'!AI:AI,"&gt;"&amp;D247)
+SUMIFS('Flugplan STR'!AN:AN,'Flugplan STR'!AJ:AJ,"&lt;="&amp;D247,'Flugplan STR'!AK:AK,"&gt;"&amp;D247)
+SUMIFS('Flugplan STR'!AN:AN,'Flugplan STR'!AL:AL,"&lt;="&amp;D247,'Flugplan STR'!AL:AL,"&gt;"&amp;D247)</f>
        <v>0</v>
      </c>
      <c r="G247">
        <f>SUMIFS('Flugplan STR'!AO:AO,'Flugplan STR'!$AH:$AH,"&lt;="&amp;$D247,'Flugplan STR'!$AI:$AI,"&gt;"&amp;$D247)
+SUMIFS('Flugplan STR'!AO:AO,'Flugplan STR'!$AJ:$AJ,"&lt;="&amp;$D247,'Flugplan STR'!$AK:$AK,"&gt;"&amp;$D247)
+SUMIFS('Flugplan STR'!AO:AO,'Flugplan STR'!$AL:$AL,"&lt;="&amp;$D247,'Flugplan STR'!$AL:$AL,"&gt;"&amp;$D247)</f>
        <v>0</v>
      </c>
      <c r="H247">
        <f>SUMIFS('Flugplan STR'!AP:AP,'Flugplan STR'!$AH:$AH,"&lt;="&amp;$D247,'Flugplan STR'!$AI:$AI,"&gt;"&amp;$D247)
+SUMIFS('Flugplan STR'!AP:AP,'Flugplan STR'!$AJ:$AJ,"&lt;="&amp;$D247,'Flugplan STR'!$AK:$AK,"&gt;"&amp;$D247)
+SUMIFS('Flugplan STR'!AP:AP,'Flugplan STR'!$AL:$AL,"&lt;="&amp;$D247,'Flugplan STR'!$AL:$AL,"&gt;"&amp;$D247)</f>
        <v>0</v>
      </c>
      <c r="I247">
        <f>SUMIFS('Flugplan STR'!AQ:AQ,'Flugplan STR'!$AH:$AH,"&lt;="&amp;$D247,'Flugplan STR'!$AI:$AI,"&gt;"&amp;$D247)
+SUMIFS('Flugplan STR'!AQ:AQ,'Flugplan STR'!$AJ:$AJ,"&lt;="&amp;$D247,'Flugplan STR'!$AK:$AK,"&gt;"&amp;$D247)
+SUMIFS('Flugplan STR'!AQ:AQ,'Flugplan STR'!$AL:$AL,"&lt;="&amp;$D247,'Flugplan STR'!$AL:$AL,"&gt;"&amp;$D247)</f>
        <v>0</v>
      </c>
      <c r="J247">
        <f>SUMIFS('Flugplan STR'!AR:AR,'Flugplan STR'!$AH:$AH,"&lt;="&amp;$D247,'Flugplan STR'!$AI:$AI,"&gt;"&amp;$D247)
+SUMIFS('Flugplan STR'!AR:AR,'Flugplan STR'!$AJ:$AJ,"&lt;="&amp;$D247,'Flugplan STR'!$AK:$AK,"&gt;"&amp;$D247)
+SUMIFS('Flugplan STR'!AR:AR,'Flugplan STR'!$AL:$AL,"&lt;="&amp;$D247,'Flugplan STR'!$AL:$AL,"&gt;"&amp;$D247)</f>
        <v>0</v>
      </c>
      <c r="K247">
        <f>SUMIFS('Flugplan STR'!AS:AS,'Flugplan STR'!$AH:$AH,"&lt;="&amp;$D247,'Flugplan STR'!$AI:$AI,"&gt;"&amp;$D247)
+SUMIFS('Flugplan STR'!AS:AS,'Flugplan STR'!$AJ:$AJ,"&lt;="&amp;$D247,'Flugplan STR'!$AK:$AK,"&gt;"&amp;$D247)
+SUMIFS('Flugplan STR'!AS:AS,'Flugplan STR'!$AL:$AL,"&lt;="&amp;$D247,'Flugplan STR'!$AL:$AL,"&gt;"&amp;$D247)</f>
        <v>0</v>
      </c>
      <c r="L247">
        <f>SUMIFS('Flugplan STR'!AT:AT,'Flugplan STR'!$AH:$AH,"&lt;="&amp;$D247,'Flugplan STR'!$AI:$AI,"&gt;"&amp;$D247)
+SUMIFS('Flugplan STR'!AT:AT,'Flugplan STR'!$AJ:$AJ,"&lt;="&amp;$D247,'Flugplan STR'!$AK:$AK,"&gt;"&amp;$D247)
+SUMIFS('Flugplan STR'!AT:AT,'Flugplan STR'!$AL:$AL,"&lt;="&amp;$D247,'Flugplan STR'!$AL:$AL,"&gt;"&amp;$D247)</f>
        <v>0</v>
      </c>
      <c r="M247">
        <f>SUMIFS('Flugplan STR'!AU:AU,'Flugplan STR'!$AH:$AH,"&lt;="&amp;$D247,'Flugplan STR'!$AI:$AI,"&gt;"&amp;$D247)
+SUMIFS('Flugplan STR'!AU:AU,'Flugplan STR'!$AJ:$AJ,"&lt;="&amp;$D247,'Flugplan STR'!$AK:$AK,"&gt;"&amp;$D247)
+SUMIFS('Flugplan STR'!AU:AU,'Flugplan STR'!$AL:$AL,"&lt;="&amp;$D247,'Flugplan STR'!$AL:$AL,"&gt;"&amp;$D247)</f>
        <v>0</v>
      </c>
      <c r="N247">
        <f>SUMIFS('Flugplan STR'!AV:AV,'Flugplan STR'!$AH:$AH,"&lt;="&amp;$D247,'Flugplan STR'!$AI:$AI,"&gt;"&amp;$D247)
+SUMIFS('Flugplan STR'!AV:AV,'Flugplan STR'!$AJ:$AJ,"&lt;="&amp;$D247,'Flugplan STR'!$AK:$AK,"&gt;"&amp;$D247)
+SUMIFS('Flugplan STR'!AV:AV,'Flugplan STR'!$AL:$AL,"&lt;="&amp;$D247,'Flugplan STR'!$AL:$AL,"&gt;"&amp;$D247)</f>
        <v>0</v>
      </c>
      <c r="O247">
        <f>SUMIFS('Flugplan STR'!AW:AW,'Flugplan STR'!$AH:$AH,"&lt;="&amp;$D247,'Flugplan STR'!$AI:$AI,"&gt;"&amp;$D247)
+SUMIFS('Flugplan STR'!AW:AW,'Flugplan STR'!$AJ:$AJ,"&lt;="&amp;$D247,'Flugplan STR'!$AK:$AK,"&gt;"&amp;$D247)
+SUMIFS('Flugplan STR'!AW:AW,'Flugplan STR'!$AL:$AL,"&lt;="&amp;$D247,'Flugplan STR'!$AL:$AL,"&gt;"&amp;$D247)</f>
        <v>0</v>
      </c>
      <c r="P247">
        <f>SUMIFS('Flugplan STR'!AX:AX,'Flugplan STR'!$AH:$AH,"&lt;="&amp;$D247,'Flugplan STR'!$AI:$AI,"&gt;"&amp;$D247)
+SUMIFS('Flugplan STR'!AX:AX,'Flugplan STR'!$AJ:$AJ,"&lt;="&amp;$D247,'Flugplan STR'!$AK:$AK,"&gt;"&amp;$D247)
+SUMIFS('Flugplan STR'!AX:AX,'Flugplan STR'!$AL:$AL,"&lt;="&amp;$D247,'Flugplan STR'!$AL:$AL,"&gt;"&amp;$D247)</f>
        <v>0</v>
      </c>
      <c r="Q247">
        <f>SUMIFS('Flugplan STR'!AY:AY,'Flugplan STR'!$AH:$AH,"&lt;="&amp;$D247,'Flugplan STR'!$AI:$AI,"&gt;"&amp;$D247)
+SUMIFS('Flugplan STR'!AY:AY,'Flugplan STR'!$AJ:$AJ,"&lt;="&amp;$D247,'Flugplan STR'!$AK:$AK,"&gt;"&amp;$D247)
+SUMIFS('Flugplan STR'!AY:AY,'Flugplan STR'!$AL:$AL,"&lt;="&amp;$D247,'Flugplan STR'!$AL:$AL,"&gt;"&amp;$D247)</f>
        <v>0</v>
      </c>
      <c r="R247">
        <f>SUMIFS('Flugplan STR'!AZ:AZ,'Flugplan STR'!$AH:$AH,"&lt;="&amp;$D247,'Flugplan STR'!$AI:$AI,"&gt;"&amp;$D247)
+SUMIFS('Flugplan STR'!AZ:AZ,'Flugplan STR'!$AJ:$AJ,"&lt;="&amp;$D247,'Flugplan STR'!$AK:$AK,"&gt;"&amp;$D247)
+SUMIFS('Flugplan STR'!AZ:AZ,'Flugplan STR'!$AL:$AL,"&lt;="&amp;$D247,'Flugplan STR'!$AL:$AL,"&gt;"&amp;$D247)</f>
        <v>0</v>
      </c>
      <c r="S247">
        <f>SUMIFS('Flugplan STR'!BA:BA,'Flugplan STR'!$AH:$AH,"&lt;="&amp;$D247,'Flugplan STR'!$AI:$AI,"&gt;"&amp;$D247)
+SUMIFS('Flugplan STR'!BA:BA,'Flugplan STR'!$AJ:$AJ,"&lt;="&amp;$D247,'Flugplan STR'!$AK:$AK,"&gt;"&amp;$D247)
+SUMIFS('Flugplan STR'!BA:BA,'Flugplan STR'!$AL:$AL,"&lt;="&amp;$D247,'Flugplan STR'!$AL:$AL,"&gt;"&amp;$D247)</f>
        <v>0</v>
      </c>
      <c r="T247">
        <f>SUMIFS('Flugplan STR'!BB:BB,'Flugplan STR'!$AH:$AH,"&lt;="&amp;$D247,'Flugplan STR'!$AI:$AI,"&gt;"&amp;$D247)
+SUMIFS('Flugplan STR'!BB:BB,'Flugplan STR'!$AJ:$AJ,"&lt;="&amp;$D247,'Flugplan STR'!$AK:$AK,"&gt;"&amp;$D247)
+SUMIFS('Flugplan STR'!BB:BB,'Flugplan STR'!$AL:$AL,"&lt;="&amp;$D247,'Flugplan STR'!$AL:$AL,"&gt;"&amp;$D247)</f>
        <v>0</v>
      </c>
      <c r="U247">
        <f>SUMIFS('Flugplan STR'!BC:BC,'Flugplan STR'!$AH:$AH,"&lt;="&amp;$D247,'Flugplan STR'!$AI:$AI,"&gt;"&amp;$D247)
+SUMIFS('Flugplan STR'!BC:BC,'Flugplan STR'!$AJ:$AJ,"&lt;="&amp;$D247,'Flugplan STR'!$AK:$AK,"&gt;"&amp;$D247)
+SUMIFS('Flugplan STR'!BC:BC,'Flugplan STR'!$AL:$AL,"&lt;="&amp;$D247,'Flugplan STR'!$AL:$AL,"&gt;"&amp;$D247)</f>
        <v>0</v>
      </c>
      <c r="V247">
        <f>SUMIFS('Flugplan STR'!BD:BD,'Flugplan STR'!$AH:$AH,"&lt;="&amp;$D247,'Flugplan STR'!$AI:$AI,"&gt;"&amp;$D247)
+SUMIFS('Flugplan STR'!BD:BD,'Flugplan STR'!$AJ:$AJ,"&lt;="&amp;$D247,'Flugplan STR'!$AK:$AK,"&gt;"&amp;$D247)
+SUMIFS('Flugplan STR'!BD:BD,'Flugplan STR'!$AL:$AL,"&lt;="&amp;$D247,'Flugplan STR'!$AL:$AL,"&gt;"&amp;$D247)</f>
        <v>0</v>
      </c>
      <c r="W247">
        <f>SUMIFS('Flugplan STR'!BE:BE,'Flugplan STR'!$AH:$AH,"&lt;="&amp;$D247,'Flugplan STR'!$AI:$AI,"&gt;"&amp;$D247)
+SUMIFS('Flugplan STR'!BE:BE,'Flugplan STR'!$AJ:$AJ,"&lt;="&amp;$D247,'Flugplan STR'!$AK:$AK,"&gt;"&amp;$D247)
+SUMIFS('Flugplan STR'!BE:BE,'Flugplan STR'!$AL:$AL,"&lt;="&amp;$D247,'Flugplan STR'!$AL:$AL,"&gt;"&amp;$D247)</f>
        <v>0</v>
      </c>
      <c r="X247">
        <f>SUMIFS('Flugplan STR'!BF:BF,'Flugplan STR'!$AH:$AH,"&lt;="&amp;$D247,'Flugplan STR'!$AI:$AI,"&gt;"&amp;$D247)
+SUMIFS('Flugplan STR'!BF:BF,'Flugplan STR'!$AJ:$AJ,"&lt;="&amp;$D247,'Flugplan STR'!$AK:$AK,"&gt;"&amp;$D247)
+SUMIFS('Flugplan STR'!BF:BF,'Flugplan STR'!$AL:$AL,"&lt;="&amp;$D247,'Flugplan STR'!$AL:$AL,"&gt;"&amp;$D247)</f>
        <v>0</v>
      </c>
      <c r="Y247">
        <f>SUMIFS('Flugplan STR'!BG:BG,'Flugplan STR'!$AH:$AH,"&lt;="&amp;$D247,'Flugplan STR'!$AI:$AI,"&gt;"&amp;$D247)
+SUMIFS('Flugplan STR'!BG:BG,'Flugplan STR'!$AJ:$AJ,"&lt;="&amp;$D247,'Flugplan STR'!$AK:$AK,"&gt;"&amp;$D247)
+SUMIFS('Flugplan STR'!BG:BG,'Flugplan STR'!$AL:$AL,"&lt;="&amp;$D247,'Flugplan STR'!$AL:$AL,"&gt;"&amp;$D247)</f>
        <v>0</v>
      </c>
      <c r="Z247">
        <f>SUMIFS('Flugplan STR'!BH:BH,'Flugplan STR'!$AH:$AH,"&lt;="&amp;$D247,'Flugplan STR'!$AI:$AI,"&gt;"&amp;$D247)
+SUMIFS('Flugplan STR'!BH:BH,'Flugplan STR'!$AJ:$AJ,"&lt;="&amp;$D247,'Flugplan STR'!$AK:$AK,"&gt;"&amp;$D247)
+SUMIFS('Flugplan STR'!BH:BH,'Flugplan STR'!$AL:$AL,"&lt;="&amp;$D247,'Flugplan STR'!$AL:$AL,"&gt;"&amp;$D247)</f>
        <v>0</v>
      </c>
    </row>
    <row r="248" spans="1:26">
      <c r="A248" s="209">
        <v>45119</v>
      </c>
      <c r="B248" s="208" t="s">
        <v>787</v>
      </c>
      <c r="D248" s="453">
        <f t="shared" si="4"/>
        <v>45122.312500000597</v>
      </c>
      <c r="E248">
        <f>SUMIFS('Flugplan STR'!AN:AN,'Flugplan STR'!AH:AH,"&lt;="&amp;D248,'Flugplan STR'!AI:AI,"&gt;"&amp;D248)
+SUMIFS('Flugplan STR'!AN:AN,'Flugplan STR'!AJ:AJ,"&lt;="&amp;D248,'Flugplan STR'!AK:AK,"&gt;"&amp;D248)
+SUMIFS('Flugplan STR'!AN:AN,'Flugplan STR'!AL:AL,"&lt;="&amp;D248,'Flugplan STR'!AL:AL,"&gt;"&amp;D248)</f>
        <v>1</v>
      </c>
      <c r="G248">
        <f>SUMIFS('Flugplan STR'!AO:AO,'Flugplan STR'!$AH:$AH,"&lt;="&amp;$D248,'Flugplan STR'!$AI:$AI,"&gt;"&amp;$D248)
+SUMIFS('Flugplan STR'!AO:AO,'Flugplan STR'!$AJ:$AJ,"&lt;="&amp;$D248,'Flugplan STR'!$AK:$AK,"&gt;"&amp;$D248)
+SUMIFS('Flugplan STR'!AO:AO,'Flugplan STR'!$AL:$AL,"&lt;="&amp;$D248,'Flugplan STR'!$AL:$AL,"&gt;"&amp;$D248)</f>
        <v>0</v>
      </c>
      <c r="H248">
        <f>SUMIFS('Flugplan STR'!AP:AP,'Flugplan STR'!$AH:$AH,"&lt;="&amp;$D248,'Flugplan STR'!$AI:$AI,"&gt;"&amp;$D248)
+SUMIFS('Flugplan STR'!AP:AP,'Flugplan STR'!$AJ:$AJ,"&lt;="&amp;$D248,'Flugplan STR'!$AK:$AK,"&gt;"&amp;$D248)
+SUMIFS('Flugplan STR'!AP:AP,'Flugplan STR'!$AL:$AL,"&lt;="&amp;$D248,'Flugplan STR'!$AL:$AL,"&gt;"&amp;$D248)</f>
        <v>3</v>
      </c>
      <c r="I248">
        <f>SUMIFS('Flugplan STR'!AQ:AQ,'Flugplan STR'!$AH:$AH,"&lt;="&amp;$D248,'Flugplan STR'!$AI:$AI,"&gt;"&amp;$D248)
+SUMIFS('Flugplan STR'!AQ:AQ,'Flugplan STR'!$AJ:$AJ,"&lt;="&amp;$D248,'Flugplan STR'!$AK:$AK,"&gt;"&amp;$D248)
+SUMIFS('Flugplan STR'!AQ:AQ,'Flugplan STR'!$AL:$AL,"&lt;="&amp;$D248,'Flugplan STR'!$AL:$AL,"&gt;"&amp;$D248)</f>
        <v>1</v>
      </c>
      <c r="J248">
        <f>SUMIFS('Flugplan STR'!AR:AR,'Flugplan STR'!$AH:$AH,"&lt;="&amp;$D248,'Flugplan STR'!$AI:$AI,"&gt;"&amp;$D248)
+SUMIFS('Flugplan STR'!AR:AR,'Flugplan STR'!$AJ:$AJ,"&lt;="&amp;$D248,'Flugplan STR'!$AK:$AK,"&gt;"&amp;$D248)
+SUMIFS('Flugplan STR'!AR:AR,'Flugplan STR'!$AL:$AL,"&lt;="&amp;$D248,'Flugplan STR'!$AL:$AL,"&gt;"&amp;$D248)</f>
        <v>0</v>
      </c>
      <c r="K248">
        <f>SUMIFS('Flugplan STR'!AS:AS,'Flugplan STR'!$AH:$AH,"&lt;="&amp;$D248,'Flugplan STR'!$AI:$AI,"&gt;"&amp;$D248)
+SUMIFS('Flugplan STR'!AS:AS,'Flugplan STR'!$AJ:$AJ,"&lt;="&amp;$D248,'Flugplan STR'!$AK:$AK,"&gt;"&amp;$D248)
+SUMIFS('Flugplan STR'!AS:AS,'Flugplan STR'!$AL:$AL,"&lt;="&amp;$D248,'Flugplan STR'!$AL:$AL,"&gt;"&amp;$D248)</f>
        <v>0</v>
      </c>
      <c r="L248">
        <f>SUMIFS('Flugplan STR'!AT:AT,'Flugplan STR'!$AH:$AH,"&lt;="&amp;$D248,'Flugplan STR'!$AI:$AI,"&gt;"&amp;$D248)
+SUMIFS('Flugplan STR'!AT:AT,'Flugplan STR'!$AJ:$AJ,"&lt;="&amp;$D248,'Flugplan STR'!$AK:$AK,"&gt;"&amp;$D248)
+SUMIFS('Flugplan STR'!AT:AT,'Flugplan STR'!$AL:$AL,"&lt;="&amp;$D248,'Flugplan STR'!$AL:$AL,"&gt;"&amp;$D248)</f>
        <v>0</v>
      </c>
      <c r="M248">
        <f>SUMIFS('Flugplan STR'!AU:AU,'Flugplan STR'!$AH:$AH,"&lt;="&amp;$D248,'Flugplan STR'!$AI:$AI,"&gt;"&amp;$D248)
+SUMIFS('Flugplan STR'!AU:AU,'Flugplan STR'!$AJ:$AJ,"&lt;="&amp;$D248,'Flugplan STR'!$AK:$AK,"&gt;"&amp;$D248)
+SUMIFS('Flugplan STR'!AU:AU,'Flugplan STR'!$AL:$AL,"&lt;="&amp;$D248,'Flugplan STR'!$AL:$AL,"&gt;"&amp;$D248)</f>
        <v>0</v>
      </c>
      <c r="N248">
        <f>SUMIFS('Flugplan STR'!AV:AV,'Flugplan STR'!$AH:$AH,"&lt;="&amp;$D248,'Flugplan STR'!$AI:$AI,"&gt;"&amp;$D248)
+SUMIFS('Flugplan STR'!AV:AV,'Flugplan STR'!$AJ:$AJ,"&lt;="&amp;$D248,'Flugplan STR'!$AK:$AK,"&gt;"&amp;$D248)
+SUMIFS('Flugplan STR'!AV:AV,'Flugplan STR'!$AL:$AL,"&lt;="&amp;$D248,'Flugplan STR'!$AL:$AL,"&gt;"&amp;$D248)</f>
        <v>24</v>
      </c>
      <c r="O248">
        <f>SUMIFS('Flugplan STR'!AW:AW,'Flugplan STR'!$AH:$AH,"&lt;="&amp;$D248,'Flugplan STR'!$AI:$AI,"&gt;"&amp;$D248)
+SUMIFS('Flugplan STR'!AW:AW,'Flugplan STR'!$AJ:$AJ,"&lt;="&amp;$D248,'Flugplan STR'!$AK:$AK,"&gt;"&amp;$D248)
+SUMIFS('Flugplan STR'!AW:AW,'Flugplan STR'!$AL:$AL,"&lt;="&amp;$D248,'Flugplan STR'!$AL:$AL,"&gt;"&amp;$D248)</f>
        <v>0</v>
      </c>
      <c r="P248">
        <f>SUMIFS('Flugplan STR'!AX:AX,'Flugplan STR'!$AH:$AH,"&lt;="&amp;$D248,'Flugplan STR'!$AI:$AI,"&gt;"&amp;$D248)
+SUMIFS('Flugplan STR'!AX:AX,'Flugplan STR'!$AJ:$AJ,"&lt;="&amp;$D248,'Flugplan STR'!$AK:$AK,"&gt;"&amp;$D248)
+SUMIFS('Flugplan STR'!AX:AX,'Flugplan STR'!$AL:$AL,"&lt;="&amp;$D248,'Flugplan STR'!$AL:$AL,"&gt;"&amp;$D248)</f>
        <v>0</v>
      </c>
      <c r="Q248">
        <f>SUMIFS('Flugplan STR'!AY:AY,'Flugplan STR'!$AH:$AH,"&lt;="&amp;$D248,'Flugplan STR'!$AI:$AI,"&gt;"&amp;$D248)
+SUMIFS('Flugplan STR'!AY:AY,'Flugplan STR'!$AJ:$AJ,"&lt;="&amp;$D248,'Flugplan STR'!$AK:$AK,"&gt;"&amp;$D248)
+SUMIFS('Flugplan STR'!AY:AY,'Flugplan STR'!$AL:$AL,"&lt;="&amp;$D248,'Flugplan STR'!$AL:$AL,"&gt;"&amp;$D248)</f>
        <v>1</v>
      </c>
      <c r="R248">
        <f>SUMIFS('Flugplan STR'!AZ:AZ,'Flugplan STR'!$AH:$AH,"&lt;="&amp;$D248,'Flugplan STR'!$AI:$AI,"&gt;"&amp;$D248)
+SUMIFS('Flugplan STR'!AZ:AZ,'Flugplan STR'!$AJ:$AJ,"&lt;="&amp;$D248,'Flugplan STR'!$AK:$AK,"&gt;"&amp;$D248)
+SUMIFS('Flugplan STR'!AZ:AZ,'Flugplan STR'!$AL:$AL,"&lt;="&amp;$D248,'Flugplan STR'!$AL:$AL,"&gt;"&amp;$D248)</f>
        <v>0</v>
      </c>
      <c r="S248">
        <f>SUMIFS('Flugplan STR'!BA:BA,'Flugplan STR'!$AH:$AH,"&lt;="&amp;$D248,'Flugplan STR'!$AI:$AI,"&gt;"&amp;$D248)
+SUMIFS('Flugplan STR'!BA:BA,'Flugplan STR'!$AJ:$AJ,"&lt;="&amp;$D248,'Flugplan STR'!$AK:$AK,"&gt;"&amp;$D248)
+SUMIFS('Flugplan STR'!BA:BA,'Flugplan STR'!$AL:$AL,"&lt;="&amp;$D248,'Flugplan STR'!$AL:$AL,"&gt;"&amp;$D248)</f>
        <v>2</v>
      </c>
      <c r="T248">
        <f>SUMIFS('Flugplan STR'!BB:BB,'Flugplan STR'!$AH:$AH,"&lt;="&amp;$D248,'Flugplan STR'!$AI:$AI,"&gt;"&amp;$D248)
+SUMIFS('Flugplan STR'!BB:BB,'Flugplan STR'!$AJ:$AJ,"&lt;="&amp;$D248,'Flugplan STR'!$AK:$AK,"&gt;"&amp;$D248)
+SUMIFS('Flugplan STR'!BB:BB,'Flugplan STR'!$AL:$AL,"&lt;="&amp;$D248,'Flugplan STR'!$AL:$AL,"&gt;"&amp;$D248)</f>
        <v>1</v>
      </c>
      <c r="U248">
        <f>SUMIFS('Flugplan STR'!BC:BC,'Flugplan STR'!$AH:$AH,"&lt;="&amp;$D248,'Flugplan STR'!$AI:$AI,"&gt;"&amp;$D248)
+SUMIFS('Flugplan STR'!BC:BC,'Flugplan STR'!$AJ:$AJ,"&lt;="&amp;$D248,'Flugplan STR'!$AK:$AK,"&gt;"&amp;$D248)
+SUMIFS('Flugplan STR'!BC:BC,'Flugplan STR'!$AL:$AL,"&lt;="&amp;$D248,'Flugplan STR'!$AL:$AL,"&gt;"&amp;$D248)</f>
        <v>0</v>
      </c>
      <c r="V248">
        <f>SUMIFS('Flugplan STR'!BD:BD,'Flugplan STR'!$AH:$AH,"&lt;="&amp;$D248,'Flugplan STR'!$AI:$AI,"&gt;"&amp;$D248)
+SUMIFS('Flugplan STR'!BD:BD,'Flugplan STR'!$AJ:$AJ,"&lt;="&amp;$D248,'Flugplan STR'!$AK:$AK,"&gt;"&amp;$D248)
+SUMIFS('Flugplan STR'!BD:BD,'Flugplan STR'!$AL:$AL,"&lt;="&amp;$D248,'Flugplan STR'!$AL:$AL,"&gt;"&amp;$D248)</f>
        <v>0</v>
      </c>
      <c r="W248">
        <f>SUMIFS('Flugplan STR'!BE:BE,'Flugplan STR'!$AH:$AH,"&lt;="&amp;$D248,'Flugplan STR'!$AI:$AI,"&gt;"&amp;$D248)
+SUMIFS('Flugplan STR'!BE:BE,'Flugplan STR'!$AJ:$AJ,"&lt;="&amp;$D248,'Flugplan STR'!$AK:$AK,"&gt;"&amp;$D248)
+SUMIFS('Flugplan STR'!BE:BE,'Flugplan STR'!$AL:$AL,"&lt;="&amp;$D248,'Flugplan STR'!$AL:$AL,"&gt;"&amp;$D248)</f>
        <v>0</v>
      </c>
      <c r="X248">
        <f>SUMIFS('Flugplan STR'!BF:BF,'Flugplan STR'!$AH:$AH,"&lt;="&amp;$D248,'Flugplan STR'!$AI:$AI,"&gt;"&amp;$D248)
+SUMIFS('Flugplan STR'!BF:BF,'Flugplan STR'!$AJ:$AJ,"&lt;="&amp;$D248,'Flugplan STR'!$AK:$AK,"&gt;"&amp;$D248)
+SUMIFS('Flugplan STR'!BF:BF,'Flugplan STR'!$AL:$AL,"&lt;="&amp;$D248,'Flugplan STR'!$AL:$AL,"&gt;"&amp;$D248)</f>
        <v>1</v>
      </c>
      <c r="Y248">
        <f>SUMIFS('Flugplan STR'!BG:BG,'Flugplan STR'!$AH:$AH,"&lt;="&amp;$D248,'Flugplan STR'!$AI:$AI,"&gt;"&amp;$D248)
+SUMIFS('Flugplan STR'!BG:BG,'Flugplan STR'!$AJ:$AJ,"&lt;="&amp;$D248,'Flugplan STR'!$AK:$AK,"&gt;"&amp;$D248)
+SUMIFS('Flugplan STR'!BG:BG,'Flugplan STR'!$AL:$AL,"&lt;="&amp;$D248,'Flugplan STR'!$AL:$AL,"&gt;"&amp;$D248)</f>
        <v>0</v>
      </c>
      <c r="Z248">
        <f>SUMIFS('Flugplan STR'!BH:BH,'Flugplan STR'!$AH:$AH,"&lt;="&amp;$D248,'Flugplan STR'!$AI:$AI,"&gt;"&amp;$D248)
+SUMIFS('Flugplan STR'!BH:BH,'Flugplan STR'!$AJ:$AJ,"&lt;="&amp;$D248,'Flugplan STR'!$AK:$AK,"&gt;"&amp;$D248)
+SUMIFS('Flugplan STR'!BH:BH,'Flugplan STR'!$AL:$AL,"&lt;="&amp;$D248,'Flugplan STR'!$AL:$AL,"&gt;"&amp;$D248)</f>
        <v>1</v>
      </c>
    </row>
    <row r="249" spans="1:26">
      <c r="A249" s="209">
        <v>45119</v>
      </c>
      <c r="B249" s="208" t="s">
        <v>1103</v>
      </c>
      <c r="D249" s="453">
        <f t="shared" si="4"/>
        <v>45122.333333333932</v>
      </c>
      <c r="E249">
        <f>SUMIFS('Flugplan STR'!AN:AN,'Flugplan STR'!AH:AH,"&lt;="&amp;D249,'Flugplan STR'!AI:AI,"&gt;"&amp;D249)
+SUMIFS('Flugplan STR'!AN:AN,'Flugplan STR'!AJ:AJ,"&lt;="&amp;D249,'Flugplan STR'!AK:AK,"&gt;"&amp;D249)
+SUMIFS('Flugplan STR'!AN:AN,'Flugplan STR'!AL:AL,"&lt;="&amp;D249,'Flugplan STR'!AL:AL,"&gt;"&amp;D249)</f>
        <v>3</v>
      </c>
      <c r="G249">
        <f>SUMIFS('Flugplan STR'!AO:AO,'Flugplan STR'!$AH:$AH,"&lt;="&amp;$D249,'Flugplan STR'!$AI:$AI,"&gt;"&amp;$D249)
+SUMIFS('Flugplan STR'!AO:AO,'Flugplan STR'!$AJ:$AJ,"&lt;="&amp;$D249,'Flugplan STR'!$AK:$AK,"&gt;"&amp;$D249)
+SUMIFS('Flugplan STR'!AO:AO,'Flugplan STR'!$AL:$AL,"&lt;="&amp;$D249,'Flugplan STR'!$AL:$AL,"&gt;"&amp;$D249)</f>
        <v>0</v>
      </c>
      <c r="H249">
        <f>SUMIFS('Flugplan STR'!AP:AP,'Flugplan STR'!$AH:$AH,"&lt;="&amp;$D249,'Flugplan STR'!$AI:$AI,"&gt;"&amp;$D249)
+SUMIFS('Flugplan STR'!AP:AP,'Flugplan STR'!$AJ:$AJ,"&lt;="&amp;$D249,'Flugplan STR'!$AK:$AK,"&gt;"&amp;$D249)
+SUMIFS('Flugplan STR'!AP:AP,'Flugplan STR'!$AL:$AL,"&lt;="&amp;$D249,'Flugplan STR'!$AL:$AL,"&gt;"&amp;$D249)</f>
        <v>9</v>
      </c>
      <c r="I249">
        <f>SUMIFS('Flugplan STR'!AQ:AQ,'Flugplan STR'!$AH:$AH,"&lt;="&amp;$D249,'Flugplan STR'!$AI:$AI,"&gt;"&amp;$D249)
+SUMIFS('Flugplan STR'!AQ:AQ,'Flugplan STR'!$AJ:$AJ,"&lt;="&amp;$D249,'Flugplan STR'!$AK:$AK,"&gt;"&amp;$D249)
+SUMIFS('Flugplan STR'!AQ:AQ,'Flugplan STR'!$AL:$AL,"&lt;="&amp;$D249,'Flugplan STR'!$AL:$AL,"&gt;"&amp;$D249)</f>
        <v>3</v>
      </c>
      <c r="J249">
        <f>SUMIFS('Flugplan STR'!AR:AR,'Flugplan STR'!$AH:$AH,"&lt;="&amp;$D249,'Flugplan STR'!$AI:$AI,"&gt;"&amp;$D249)
+SUMIFS('Flugplan STR'!AR:AR,'Flugplan STR'!$AJ:$AJ,"&lt;="&amp;$D249,'Flugplan STR'!$AK:$AK,"&gt;"&amp;$D249)
+SUMIFS('Flugplan STR'!AR:AR,'Flugplan STR'!$AL:$AL,"&lt;="&amp;$D249,'Flugplan STR'!$AL:$AL,"&gt;"&amp;$D249)</f>
        <v>0</v>
      </c>
      <c r="K249">
        <f>SUMIFS('Flugplan STR'!AS:AS,'Flugplan STR'!$AH:$AH,"&lt;="&amp;$D249,'Flugplan STR'!$AI:$AI,"&gt;"&amp;$D249)
+SUMIFS('Flugplan STR'!AS:AS,'Flugplan STR'!$AJ:$AJ,"&lt;="&amp;$D249,'Flugplan STR'!$AK:$AK,"&gt;"&amp;$D249)
+SUMIFS('Flugplan STR'!AS:AS,'Flugplan STR'!$AL:$AL,"&lt;="&amp;$D249,'Flugplan STR'!$AL:$AL,"&gt;"&amp;$D249)</f>
        <v>0</v>
      </c>
      <c r="L249">
        <f>SUMIFS('Flugplan STR'!AT:AT,'Flugplan STR'!$AH:$AH,"&lt;="&amp;$D249,'Flugplan STR'!$AI:$AI,"&gt;"&amp;$D249)
+SUMIFS('Flugplan STR'!AT:AT,'Flugplan STR'!$AJ:$AJ,"&lt;="&amp;$D249,'Flugplan STR'!$AK:$AK,"&gt;"&amp;$D249)
+SUMIFS('Flugplan STR'!AT:AT,'Flugplan STR'!$AL:$AL,"&lt;="&amp;$D249,'Flugplan STR'!$AL:$AL,"&gt;"&amp;$D249)</f>
        <v>0</v>
      </c>
      <c r="M249">
        <f>SUMIFS('Flugplan STR'!AU:AU,'Flugplan STR'!$AH:$AH,"&lt;="&amp;$D249,'Flugplan STR'!$AI:$AI,"&gt;"&amp;$D249)
+SUMIFS('Flugplan STR'!AU:AU,'Flugplan STR'!$AJ:$AJ,"&lt;="&amp;$D249,'Flugplan STR'!$AK:$AK,"&gt;"&amp;$D249)
+SUMIFS('Flugplan STR'!AU:AU,'Flugplan STR'!$AL:$AL,"&lt;="&amp;$D249,'Flugplan STR'!$AL:$AL,"&gt;"&amp;$D249)</f>
        <v>0</v>
      </c>
      <c r="N249">
        <f>SUMIFS('Flugplan STR'!AV:AV,'Flugplan STR'!$AH:$AH,"&lt;="&amp;$D249,'Flugplan STR'!$AI:$AI,"&gt;"&amp;$D249)
+SUMIFS('Flugplan STR'!AV:AV,'Flugplan STR'!$AJ:$AJ,"&lt;="&amp;$D249,'Flugplan STR'!$AK:$AK,"&gt;"&amp;$D249)
+SUMIFS('Flugplan STR'!AV:AV,'Flugplan STR'!$AL:$AL,"&lt;="&amp;$D249,'Flugplan STR'!$AL:$AL,"&gt;"&amp;$D249)</f>
        <v>32</v>
      </c>
      <c r="O249">
        <f>SUMIFS('Flugplan STR'!AW:AW,'Flugplan STR'!$AH:$AH,"&lt;="&amp;$D249,'Flugplan STR'!$AI:$AI,"&gt;"&amp;$D249)
+SUMIFS('Flugplan STR'!AW:AW,'Flugplan STR'!$AJ:$AJ,"&lt;="&amp;$D249,'Flugplan STR'!$AK:$AK,"&gt;"&amp;$D249)
+SUMIFS('Flugplan STR'!AW:AW,'Flugplan STR'!$AL:$AL,"&lt;="&amp;$D249,'Flugplan STR'!$AL:$AL,"&gt;"&amp;$D249)</f>
        <v>0</v>
      </c>
      <c r="P249">
        <f>SUMIFS('Flugplan STR'!AX:AX,'Flugplan STR'!$AH:$AH,"&lt;="&amp;$D249,'Flugplan STR'!$AI:$AI,"&gt;"&amp;$D249)
+SUMIFS('Flugplan STR'!AX:AX,'Flugplan STR'!$AJ:$AJ,"&lt;="&amp;$D249,'Flugplan STR'!$AK:$AK,"&gt;"&amp;$D249)
+SUMIFS('Flugplan STR'!AX:AX,'Flugplan STR'!$AL:$AL,"&lt;="&amp;$D249,'Flugplan STR'!$AL:$AL,"&gt;"&amp;$D249)</f>
        <v>0</v>
      </c>
      <c r="Q249">
        <f>SUMIFS('Flugplan STR'!AY:AY,'Flugplan STR'!$AH:$AH,"&lt;="&amp;$D249,'Flugplan STR'!$AI:$AI,"&gt;"&amp;$D249)
+SUMIFS('Flugplan STR'!AY:AY,'Flugplan STR'!$AJ:$AJ,"&lt;="&amp;$D249,'Flugplan STR'!$AK:$AK,"&gt;"&amp;$D249)
+SUMIFS('Flugplan STR'!AY:AY,'Flugplan STR'!$AL:$AL,"&lt;="&amp;$D249,'Flugplan STR'!$AL:$AL,"&gt;"&amp;$D249)</f>
        <v>2</v>
      </c>
      <c r="R249">
        <f>SUMIFS('Flugplan STR'!AZ:AZ,'Flugplan STR'!$AH:$AH,"&lt;="&amp;$D249,'Flugplan STR'!$AI:$AI,"&gt;"&amp;$D249)
+SUMIFS('Flugplan STR'!AZ:AZ,'Flugplan STR'!$AJ:$AJ,"&lt;="&amp;$D249,'Flugplan STR'!$AK:$AK,"&gt;"&amp;$D249)
+SUMIFS('Flugplan STR'!AZ:AZ,'Flugplan STR'!$AL:$AL,"&lt;="&amp;$D249,'Flugplan STR'!$AL:$AL,"&gt;"&amp;$D249)</f>
        <v>4</v>
      </c>
      <c r="S249">
        <f>SUMIFS('Flugplan STR'!BA:BA,'Flugplan STR'!$AH:$AH,"&lt;="&amp;$D249,'Flugplan STR'!$AI:$AI,"&gt;"&amp;$D249)
+SUMIFS('Flugplan STR'!BA:BA,'Flugplan STR'!$AJ:$AJ,"&lt;="&amp;$D249,'Flugplan STR'!$AK:$AK,"&gt;"&amp;$D249)
+SUMIFS('Flugplan STR'!BA:BA,'Flugplan STR'!$AL:$AL,"&lt;="&amp;$D249,'Flugplan STR'!$AL:$AL,"&gt;"&amp;$D249)</f>
        <v>0</v>
      </c>
      <c r="T249">
        <f>SUMIFS('Flugplan STR'!BB:BB,'Flugplan STR'!$AH:$AH,"&lt;="&amp;$D249,'Flugplan STR'!$AI:$AI,"&gt;"&amp;$D249)
+SUMIFS('Flugplan STR'!BB:BB,'Flugplan STR'!$AJ:$AJ,"&lt;="&amp;$D249,'Flugplan STR'!$AK:$AK,"&gt;"&amp;$D249)
+SUMIFS('Flugplan STR'!BB:BB,'Flugplan STR'!$AL:$AL,"&lt;="&amp;$D249,'Flugplan STR'!$AL:$AL,"&gt;"&amp;$D249)</f>
        <v>3</v>
      </c>
      <c r="U249">
        <f>SUMIFS('Flugplan STR'!BC:BC,'Flugplan STR'!$AH:$AH,"&lt;="&amp;$D249,'Flugplan STR'!$AI:$AI,"&gt;"&amp;$D249)
+SUMIFS('Flugplan STR'!BC:BC,'Flugplan STR'!$AJ:$AJ,"&lt;="&amp;$D249,'Flugplan STR'!$AK:$AK,"&gt;"&amp;$D249)
+SUMIFS('Flugplan STR'!BC:BC,'Flugplan STR'!$AL:$AL,"&lt;="&amp;$D249,'Flugplan STR'!$AL:$AL,"&gt;"&amp;$D249)</f>
        <v>0</v>
      </c>
      <c r="V249">
        <f>SUMIFS('Flugplan STR'!BD:BD,'Flugplan STR'!$AH:$AH,"&lt;="&amp;$D249,'Flugplan STR'!$AI:$AI,"&gt;"&amp;$D249)
+SUMIFS('Flugplan STR'!BD:BD,'Flugplan STR'!$AJ:$AJ,"&lt;="&amp;$D249,'Flugplan STR'!$AK:$AK,"&gt;"&amp;$D249)
+SUMIFS('Flugplan STR'!BD:BD,'Flugplan STR'!$AL:$AL,"&lt;="&amp;$D249,'Flugplan STR'!$AL:$AL,"&gt;"&amp;$D249)</f>
        <v>0</v>
      </c>
      <c r="W249">
        <f>SUMIFS('Flugplan STR'!BE:BE,'Flugplan STR'!$AH:$AH,"&lt;="&amp;$D249,'Flugplan STR'!$AI:$AI,"&gt;"&amp;$D249)
+SUMIFS('Flugplan STR'!BE:BE,'Flugplan STR'!$AJ:$AJ,"&lt;="&amp;$D249,'Flugplan STR'!$AK:$AK,"&gt;"&amp;$D249)
+SUMIFS('Flugplan STR'!BE:BE,'Flugplan STR'!$AL:$AL,"&lt;="&amp;$D249,'Flugplan STR'!$AL:$AL,"&gt;"&amp;$D249)</f>
        <v>0</v>
      </c>
      <c r="X249">
        <f>SUMIFS('Flugplan STR'!BF:BF,'Flugplan STR'!$AH:$AH,"&lt;="&amp;$D249,'Flugplan STR'!$AI:$AI,"&gt;"&amp;$D249)
+SUMIFS('Flugplan STR'!BF:BF,'Flugplan STR'!$AJ:$AJ,"&lt;="&amp;$D249,'Flugplan STR'!$AK:$AK,"&gt;"&amp;$D249)
+SUMIFS('Flugplan STR'!BF:BF,'Flugplan STR'!$AL:$AL,"&lt;="&amp;$D249,'Flugplan STR'!$AL:$AL,"&gt;"&amp;$D249)</f>
        <v>3</v>
      </c>
      <c r="Y249">
        <f>SUMIFS('Flugplan STR'!BG:BG,'Flugplan STR'!$AH:$AH,"&lt;="&amp;$D249,'Flugplan STR'!$AI:$AI,"&gt;"&amp;$D249)
+SUMIFS('Flugplan STR'!BG:BG,'Flugplan STR'!$AJ:$AJ,"&lt;="&amp;$D249,'Flugplan STR'!$AK:$AK,"&gt;"&amp;$D249)
+SUMIFS('Flugplan STR'!BG:BG,'Flugplan STR'!$AL:$AL,"&lt;="&amp;$D249,'Flugplan STR'!$AL:$AL,"&gt;"&amp;$D249)</f>
        <v>0</v>
      </c>
      <c r="Z249">
        <f>SUMIFS('Flugplan STR'!BH:BH,'Flugplan STR'!$AH:$AH,"&lt;="&amp;$D249,'Flugplan STR'!$AI:$AI,"&gt;"&amp;$D249)
+SUMIFS('Flugplan STR'!BH:BH,'Flugplan STR'!$AJ:$AJ,"&lt;="&amp;$D249,'Flugplan STR'!$AK:$AK,"&gt;"&amp;$D249)
+SUMIFS('Flugplan STR'!BH:BH,'Flugplan STR'!$AL:$AL,"&lt;="&amp;$D249,'Flugplan STR'!$AL:$AL,"&gt;"&amp;$D249)</f>
        <v>3</v>
      </c>
    </row>
    <row r="250" spans="1:26">
      <c r="A250" s="209">
        <v>45119</v>
      </c>
      <c r="B250" s="208" t="s">
        <v>798</v>
      </c>
      <c r="D250" s="453">
        <f t="shared" si="4"/>
        <v>45122.354166667268</v>
      </c>
      <c r="E250">
        <f>SUMIFS('Flugplan STR'!AN:AN,'Flugplan STR'!AH:AH,"&lt;="&amp;D250,'Flugplan STR'!AI:AI,"&gt;"&amp;D250)
+SUMIFS('Flugplan STR'!AN:AN,'Flugplan STR'!AJ:AJ,"&lt;="&amp;D250,'Flugplan STR'!AK:AK,"&gt;"&amp;D250)
+SUMIFS('Flugplan STR'!AN:AN,'Flugplan STR'!AL:AL,"&lt;="&amp;D250,'Flugplan STR'!AL:AL,"&gt;"&amp;D250)</f>
        <v>3</v>
      </c>
      <c r="G250">
        <f>SUMIFS('Flugplan STR'!AO:AO,'Flugplan STR'!$AH:$AH,"&lt;="&amp;$D250,'Flugplan STR'!$AI:$AI,"&gt;"&amp;$D250)
+SUMIFS('Flugplan STR'!AO:AO,'Flugplan STR'!$AJ:$AJ,"&lt;="&amp;$D250,'Flugplan STR'!$AK:$AK,"&gt;"&amp;$D250)
+SUMIFS('Flugplan STR'!AO:AO,'Flugplan STR'!$AL:$AL,"&lt;="&amp;$D250,'Flugplan STR'!$AL:$AL,"&gt;"&amp;$D250)</f>
        <v>0</v>
      </c>
      <c r="H250">
        <f>SUMIFS('Flugplan STR'!AP:AP,'Flugplan STR'!$AH:$AH,"&lt;="&amp;$D250,'Flugplan STR'!$AI:$AI,"&gt;"&amp;$D250)
+SUMIFS('Flugplan STR'!AP:AP,'Flugplan STR'!$AJ:$AJ,"&lt;="&amp;$D250,'Flugplan STR'!$AK:$AK,"&gt;"&amp;$D250)
+SUMIFS('Flugplan STR'!AP:AP,'Flugplan STR'!$AL:$AL,"&lt;="&amp;$D250,'Flugplan STR'!$AL:$AL,"&gt;"&amp;$D250)</f>
        <v>9</v>
      </c>
      <c r="I250">
        <f>SUMIFS('Flugplan STR'!AQ:AQ,'Flugplan STR'!$AH:$AH,"&lt;="&amp;$D250,'Flugplan STR'!$AI:$AI,"&gt;"&amp;$D250)
+SUMIFS('Flugplan STR'!AQ:AQ,'Flugplan STR'!$AJ:$AJ,"&lt;="&amp;$D250,'Flugplan STR'!$AK:$AK,"&gt;"&amp;$D250)
+SUMIFS('Flugplan STR'!AQ:AQ,'Flugplan STR'!$AL:$AL,"&lt;="&amp;$D250,'Flugplan STR'!$AL:$AL,"&gt;"&amp;$D250)</f>
        <v>3</v>
      </c>
      <c r="J250">
        <f>SUMIFS('Flugplan STR'!AR:AR,'Flugplan STR'!$AH:$AH,"&lt;="&amp;$D250,'Flugplan STR'!$AI:$AI,"&gt;"&amp;$D250)
+SUMIFS('Flugplan STR'!AR:AR,'Flugplan STR'!$AJ:$AJ,"&lt;="&amp;$D250,'Flugplan STR'!$AK:$AK,"&gt;"&amp;$D250)
+SUMIFS('Flugplan STR'!AR:AR,'Flugplan STR'!$AL:$AL,"&lt;="&amp;$D250,'Flugplan STR'!$AL:$AL,"&gt;"&amp;$D250)</f>
        <v>0</v>
      </c>
      <c r="K250">
        <f>SUMIFS('Flugplan STR'!AS:AS,'Flugplan STR'!$AH:$AH,"&lt;="&amp;$D250,'Flugplan STR'!$AI:$AI,"&gt;"&amp;$D250)
+SUMIFS('Flugplan STR'!AS:AS,'Flugplan STR'!$AJ:$AJ,"&lt;="&amp;$D250,'Flugplan STR'!$AK:$AK,"&gt;"&amp;$D250)
+SUMIFS('Flugplan STR'!AS:AS,'Flugplan STR'!$AL:$AL,"&lt;="&amp;$D250,'Flugplan STR'!$AL:$AL,"&gt;"&amp;$D250)</f>
        <v>0</v>
      </c>
      <c r="L250">
        <f>SUMIFS('Flugplan STR'!AT:AT,'Flugplan STR'!$AH:$AH,"&lt;="&amp;$D250,'Flugplan STR'!$AI:$AI,"&gt;"&amp;$D250)
+SUMIFS('Flugplan STR'!AT:AT,'Flugplan STR'!$AJ:$AJ,"&lt;="&amp;$D250,'Flugplan STR'!$AK:$AK,"&gt;"&amp;$D250)
+SUMIFS('Flugplan STR'!AT:AT,'Flugplan STR'!$AL:$AL,"&lt;="&amp;$D250,'Flugplan STR'!$AL:$AL,"&gt;"&amp;$D250)</f>
        <v>0</v>
      </c>
      <c r="M250">
        <f>SUMIFS('Flugplan STR'!AU:AU,'Flugplan STR'!$AH:$AH,"&lt;="&amp;$D250,'Flugplan STR'!$AI:$AI,"&gt;"&amp;$D250)
+SUMIFS('Flugplan STR'!AU:AU,'Flugplan STR'!$AJ:$AJ,"&lt;="&amp;$D250,'Flugplan STR'!$AK:$AK,"&gt;"&amp;$D250)
+SUMIFS('Flugplan STR'!AU:AU,'Flugplan STR'!$AL:$AL,"&lt;="&amp;$D250,'Flugplan STR'!$AL:$AL,"&gt;"&amp;$D250)</f>
        <v>0</v>
      </c>
      <c r="N250">
        <f>SUMIFS('Flugplan STR'!AV:AV,'Flugplan STR'!$AH:$AH,"&lt;="&amp;$D250,'Flugplan STR'!$AI:$AI,"&gt;"&amp;$D250)
+SUMIFS('Flugplan STR'!AV:AV,'Flugplan STR'!$AJ:$AJ,"&lt;="&amp;$D250,'Flugplan STR'!$AK:$AK,"&gt;"&amp;$D250)
+SUMIFS('Flugplan STR'!AV:AV,'Flugplan STR'!$AL:$AL,"&lt;="&amp;$D250,'Flugplan STR'!$AL:$AL,"&gt;"&amp;$D250)</f>
        <v>28</v>
      </c>
      <c r="O250">
        <f>SUMIFS('Flugplan STR'!AW:AW,'Flugplan STR'!$AH:$AH,"&lt;="&amp;$D250,'Flugplan STR'!$AI:$AI,"&gt;"&amp;$D250)
+SUMIFS('Flugplan STR'!AW:AW,'Flugplan STR'!$AJ:$AJ,"&lt;="&amp;$D250,'Flugplan STR'!$AK:$AK,"&gt;"&amp;$D250)
+SUMIFS('Flugplan STR'!AW:AW,'Flugplan STR'!$AL:$AL,"&lt;="&amp;$D250,'Flugplan STR'!$AL:$AL,"&gt;"&amp;$D250)</f>
        <v>0</v>
      </c>
      <c r="P250">
        <f>SUMIFS('Flugplan STR'!AX:AX,'Flugplan STR'!$AH:$AH,"&lt;="&amp;$D250,'Flugplan STR'!$AI:$AI,"&gt;"&amp;$D250)
+SUMIFS('Flugplan STR'!AX:AX,'Flugplan STR'!$AJ:$AJ,"&lt;="&amp;$D250,'Flugplan STR'!$AK:$AK,"&gt;"&amp;$D250)
+SUMIFS('Flugplan STR'!AX:AX,'Flugplan STR'!$AL:$AL,"&lt;="&amp;$D250,'Flugplan STR'!$AL:$AL,"&gt;"&amp;$D250)</f>
        <v>0</v>
      </c>
      <c r="Q250">
        <f>SUMIFS('Flugplan STR'!AY:AY,'Flugplan STR'!$AH:$AH,"&lt;="&amp;$D250,'Flugplan STR'!$AI:$AI,"&gt;"&amp;$D250)
+SUMIFS('Flugplan STR'!AY:AY,'Flugplan STR'!$AJ:$AJ,"&lt;="&amp;$D250,'Flugplan STR'!$AK:$AK,"&gt;"&amp;$D250)
+SUMIFS('Flugplan STR'!AY:AY,'Flugplan STR'!$AL:$AL,"&lt;="&amp;$D250,'Flugplan STR'!$AL:$AL,"&gt;"&amp;$D250)</f>
        <v>1</v>
      </c>
      <c r="R250">
        <f>SUMIFS('Flugplan STR'!AZ:AZ,'Flugplan STR'!$AH:$AH,"&lt;="&amp;$D250,'Flugplan STR'!$AI:$AI,"&gt;"&amp;$D250)
+SUMIFS('Flugplan STR'!AZ:AZ,'Flugplan STR'!$AJ:$AJ,"&lt;="&amp;$D250,'Flugplan STR'!$AK:$AK,"&gt;"&amp;$D250)
+SUMIFS('Flugplan STR'!AZ:AZ,'Flugplan STR'!$AL:$AL,"&lt;="&amp;$D250,'Flugplan STR'!$AL:$AL,"&gt;"&amp;$D250)</f>
        <v>2</v>
      </c>
      <c r="S250">
        <f>SUMIFS('Flugplan STR'!BA:BA,'Flugplan STR'!$AH:$AH,"&lt;="&amp;$D250,'Flugplan STR'!$AI:$AI,"&gt;"&amp;$D250)
+SUMIFS('Flugplan STR'!BA:BA,'Flugplan STR'!$AJ:$AJ,"&lt;="&amp;$D250,'Flugplan STR'!$AK:$AK,"&gt;"&amp;$D250)
+SUMIFS('Flugplan STR'!BA:BA,'Flugplan STR'!$AL:$AL,"&lt;="&amp;$D250,'Flugplan STR'!$AL:$AL,"&gt;"&amp;$D250)</f>
        <v>0</v>
      </c>
      <c r="T250">
        <f>SUMIFS('Flugplan STR'!BB:BB,'Flugplan STR'!$AH:$AH,"&lt;="&amp;$D250,'Flugplan STR'!$AI:$AI,"&gt;"&amp;$D250)
+SUMIFS('Flugplan STR'!BB:BB,'Flugplan STR'!$AJ:$AJ,"&lt;="&amp;$D250,'Flugplan STR'!$AK:$AK,"&gt;"&amp;$D250)
+SUMIFS('Flugplan STR'!BB:BB,'Flugplan STR'!$AL:$AL,"&lt;="&amp;$D250,'Flugplan STR'!$AL:$AL,"&gt;"&amp;$D250)</f>
        <v>3</v>
      </c>
      <c r="U250">
        <f>SUMIFS('Flugplan STR'!BC:BC,'Flugplan STR'!$AH:$AH,"&lt;="&amp;$D250,'Flugplan STR'!$AI:$AI,"&gt;"&amp;$D250)
+SUMIFS('Flugplan STR'!BC:BC,'Flugplan STR'!$AJ:$AJ,"&lt;="&amp;$D250,'Flugplan STR'!$AK:$AK,"&gt;"&amp;$D250)
+SUMIFS('Flugplan STR'!BC:BC,'Flugplan STR'!$AL:$AL,"&lt;="&amp;$D250,'Flugplan STR'!$AL:$AL,"&gt;"&amp;$D250)</f>
        <v>0</v>
      </c>
      <c r="V250">
        <f>SUMIFS('Flugplan STR'!BD:BD,'Flugplan STR'!$AH:$AH,"&lt;="&amp;$D250,'Flugplan STR'!$AI:$AI,"&gt;"&amp;$D250)
+SUMIFS('Flugplan STR'!BD:BD,'Flugplan STR'!$AJ:$AJ,"&lt;="&amp;$D250,'Flugplan STR'!$AK:$AK,"&gt;"&amp;$D250)
+SUMIFS('Flugplan STR'!BD:BD,'Flugplan STR'!$AL:$AL,"&lt;="&amp;$D250,'Flugplan STR'!$AL:$AL,"&gt;"&amp;$D250)</f>
        <v>0</v>
      </c>
      <c r="W250">
        <f>SUMIFS('Flugplan STR'!BE:BE,'Flugplan STR'!$AH:$AH,"&lt;="&amp;$D250,'Flugplan STR'!$AI:$AI,"&gt;"&amp;$D250)
+SUMIFS('Flugplan STR'!BE:BE,'Flugplan STR'!$AJ:$AJ,"&lt;="&amp;$D250,'Flugplan STR'!$AK:$AK,"&gt;"&amp;$D250)
+SUMIFS('Flugplan STR'!BE:BE,'Flugplan STR'!$AL:$AL,"&lt;="&amp;$D250,'Flugplan STR'!$AL:$AL,"&gt;"&amp;$D250)</f>
        <v>0</v>
      </c>
      <c r="X250">
        <f>SUMIFS('Flugplan STR'!BF:BF,'Flugplan STR'!$AH:$AH,"&lt;="&amp;$D250,'Flugplan STR'!$AI:$AI,"&gt;"&amp;$D250)
+SUMIFS('Flugplan STR'!BF:BF,'Flugplan STR'!$AJ:$AJ,"&lt;="&amp;$D250,'Flugplan STR'!$AK:$AK,"&gt;"&amp;$D250)
+SUMIFS('Flugplan STR'!BF:BF,'Flugplan STR'!$AL:$AL,"&lt;="&amp;$D250,'Flugplan STR'!$AL:$AL,"&gt;"&amp;$D250)</f>
        <v>3</v>
      </c>
      <c r="Y250">
        <f>SUMIFS('Flugplan STR'!BG:BG,'Flugplan STR'!$AH:$AH,"&lt;="&amp;$D250,'Flugplan STR'!$AI:$AI,"&gt;"&amp;$D250)
+SUMIFS('Flugplan STR'!BG:BG,'Flugplan STR'!$AJ:$AJ,"&lt;="&amp;$D250,'Flugplan STR'!$AK:$AK,"&gt;"&amp;$D250)
+SUMIFS('Flugplan STR'!BG:BG,'Flugplan STR'!$AL:$AL,"&lt;="&amp;$D250,'Flugplan STR'!$AL:$AL,"&gt;"&amp;$D250)</f>
        <v>0</v>
      </c>
      <c r="Z250">
        <f>SUMIFS('Flugplan STR'!BH:BH,'Flugplan STR'!$AH:$AH,"&lt;="&amp;$D250,'Flugplan STR'!$AI:$AI,"&gt;"&amp;$D250)
+SUMIFS('Flugplan STR'!BH:BH,'Flugplan STR'!$AJ:$AJ,"&lt;="&amp;$D250,'Flugplan STR'!$AK:$AK,"&gt;"&amp;$D250)
+SUMIFS('Flugplan STR'!BH:BH,'Flugplan STR'!$AL:$AL,"&lt;="&amp;$D250,'Flugplan STR'!$AL:$AL,"&gt;"&amp;$D250)</f>
        <v>3</v>
      </c>
    </row>
    <row r="251" spans="1:26">
      <c r="A251" s="209">
        <v>45119</v>
      </c>
      <c r="B251" s="208" t="s">
        <v>795</v>
      </c>
      <c r="D251" s="453">
        <f t="shared" si="4"/>
        <v>45122.375000000604</v>
      </c>
      <c r="E251">
        <f>SUMIFS('Flugplan STR'!AN:AN,'Flugplan STR'!AH:AH,"&lt;="&amp;D251,'Flugplan STR'!AI:AI,"&gt;"&amp;D251)
+SUMIFS('Flugplan STR'!AN:AN,'Flugplan STR'!AJ:AJ,"&lt;="&amp;D251,'Flugplan STR'!AK:AK,"&gt;"&amp;D251)
+SUMIFS('Flugplan STR'!AN:AN,'Flugplan STR'!AL:AL,"&lt;="&amp;D251,'Flugplan STR'!AL:AL,"&gt;"&amp;D251)</f>
        <v>3</v>
      </c>
      <c r="G251">
        <f>SUMIFS('Flugplan STR'!AO:AO,'Flugplan STR'!$AH:$AH,"&lt;="&amp;$D251,'Flugplan STR'!$AI:$AI,"&gt;"&amp;$D251)
+SUMIFS('Flugplan STR'!AO:AO,'Flugplan STR'!$AJ:$AJ,"&lt;="&amp;$D251,'Flugplan STR'!$AK:$AK,"&gt;"&amp;$D251)
+SUMIFS('Flugplan STR'!AO:AO,'Flugplan STR'!$AL:$AL,"&lt;="&amp;$D251,'Flugplan STR'!$AL:$AL,"&gt;"&amp;$D251)</f>
        <v>2</v>
      </c>
      <c r="H251">
        <f>SUMIFS('Flugplan STR'!AP:AP,'Flugplan STR'!$AH:$AH,"&lt;="&amp;$D251,'Flugplan STR'!$AI:$AI,"&gt;"&amp;$D251)
+SUMIFS('Flugplan STR'!AP:AP,'Flugplan STR'!$AJ:$AJ,"&lt;="&amp;$D251,'Flugplan STR'!$AK:$AK,"&gt;"&amp;$D251)
+SUMIFS('Flugplan STR'!AP:AP,'Flugplan STR'!$AL:$AL,"&lt;="&amp;$D251,'Flugplan STR'!$AL:$AL,"&gt;"&amp;$D251)</f>
        <v>9</v>
      </c>
      <c r="I251">
        <f>SUMIFS('Flugplan STR'!AQ:AQ,'Flugplan STR'!$AH:$AH,"&lt;="&amp;$D251,'Flugplan STR'!$AI:$AI,"&gt;"&amp;$D251)
+SUMIFS('Flugplan STR'!AQ:AQ,'Flugplan STR'!$AJ:$AJ,"&lt;="&amp;$D251,'Flugplan STR'!$AK:$AK,"&gt;"&amp;$D251)
+SUMIFS('Flugplan STR'!AQ:AQ,'Flugplan STR'!$AL:$AL,"&lt;="&amp;$D251,'Flugplan STR'!$AL:$AL,"&gt;"&amp;$D251)</f>
        <v>3</v>
      </c>
      <c r="J251">
        <f>SUMIFS('Flugplan STR'!AR:AR,'Flugplan STR'!$AH:$AH,"&lt;="&amp;$D251,'Flugplan STR'!$AI:$AI,"&gt;"&amp;$D251)
+SUMIFS('Flugplan STR'!AR:AR,'Flugplan STR'!$AJ:$AJ,"&lt;="&amp;$D251,'Flugplan STR'!$AK:$AK,"&gt;"&amp;$D251)
+SUMIFS('Flugplan STR'!AR:AR,'Flugplan STR'!$AL:$AL,"&lt;="&amp;$D251,'Flugplan STR'!$AL:$AL,"&gt;"&amp;$D251)</f>
        <v>0</v>
      </c>
      <c r="K251">
        <f>SUMIFS('Flugplan STR'!AS:AS,'Flugplan STR'!$AH:$AH,"&lt;="&amp;$D251,'Flugplan STR'!$AI:$AI,"&gt;"&amp;$D251)
+SUMIFS('Flugplan STR'!AS:AS,'Flugplan STR'!$AJ:$AJ,"&lt;="&amp;$D251,'Flugplan STR'!$AK:$AK,"&gt;"&amp;$D251)
+SUMIFS('Flugplan STR'!AS:AS,'Flugplan STR'!$AL:$AL,"&lt;="&amp;$D251,'Flugplan STR'!$AL:$AL,"&gt;"&amp;$D251)</f>
        <v>1</v>
      </c>
      <c r="L251">
        <f>SUMIFS('Flugplan STR'!AT:AT,'Flugplan STR'!$AH:$AH,"&lt;="&amp;$D251,'Flugplan STR'!$AI:$AI,"&gt;"&amp;$D251)
+SUMIFS('Flugplan STR'!AT:AT,'Flugplan STR'!$AJ:$AJ,"&lt;="&amp;$D251,'Flugplan STR'!$AK:$AK,"&gt;"&amp;$D251)
+SUMIFS('Flugplan STR'!AT:AT,'Flugplan STR'!$AL:$AL,"&lt;="&amp;$D251,'Flugplan STR'!$AL:$AL,"&gt;"&amp;$D251)</f>
        <v>0</v>
      </c>
      <c r="M251">
        <f>SUMIFS('Flugplan STR'!AU:AU,'Flugplan STR'!$AH:$AH,"&lt;="&amp;$D251,'Flugplan STR'!$AI:$AI,"&gt;"&amp;$D251)
+SUMIFS('Flugplan STR'!AU:AU,'Flugplan STR'!$AJ:$AJ,"&lt;="&amp;$D251,'Flugplan STR'!$AK:$AK,"&gt;"&amp;$D251)
+SUMIFS('Flugplan STR'!AU:AU,'Flugplan STR'!$AL:$AL,"&lt;="&amp;$D251,'Flugplan STR'!$AL:$AL,"&gt;"&amp;$D251)</f>
        <v>1</v>
      </c>
      <c r="N251">
        <f>SUMIFS('Flugplan STR'!AV:AV,'Flugplan STR'!$AH:$AH,"&lt;="&amp;$D251,'Flugplan STR'!$AI:$AI,"&gt;"&amp;$D251)
+SUMIFS('Flugplan STR'!AV:AV,'Flugplan STR'!$AJ:$AJ,"&lt;="&amp;$D251,'Flugplan STR'!$AK:$AK,"&gt;"&amp;$D251)
+SUMIFS('Flugplan STR'!AV:AV,'Flugplan STR'!$AL:$AL,"&lt;="&amp;$D251,'Flugplan STR'!$AL:$AL,"&gt;"&amp;$D251)</f>
        <v>48</v>
      </c>
      <c r="O251">
        <f>SUMIFS('Flugplan STR'!AW:AW,'Flugplan STR'!$AH:$AH,"&lt;="&amp;$D251,'Flugplan STR'!$AI:$AI,"&gt;"&amp;$D251)
+SUMIFS('Flugplan STR'!AW:AW,'Flugplan STR'!$AJ:$AJ,"&lt;="&amp;$D251,'Flugplan STR'!$AK:$AK,"&gt;"&amp;$D251)
+SUMIFS('Flugplan STR'!AW:AW,'Flugplan STR'!$AL:$AL,"&lt;="&amp;$D251,'Flugplan STR'!$AL:$AL,"&gt;"&amp;$D251)</f>
        <v>16</v>
      </c>
      <c r="P251">
        <f>SUMIFS('Flugplan STR'!AX:AX,'Flugplan STR'!$AH:$AH,"&lt;="&amp;$D251,'Flugplan STR'!$AI:$AI,"&gt;"&amp;$D251)
+SUMIFS('Flugplan STR'!AX:AX,'Flugplan STR'!$AJ:$AJ,"&lt;="&amp;$D251,'Flugplan STR'!$AK:$AK,"&gt;"&amp;$D251)
+SUMIFS('Flugplan STR'!AX:AX,'Flugplan STR'!$AL:$AL,"&lt;="&amp;$D251,'Flugplan STR'!$AL:$AL,"&gt;"&amp;$D251)</f>
        <v>0</v>
      </c>
      <c r="Q251">
        <f>SUMIFS('Flugplan STR'!AY:AY,'Flugplan STR'!$AH:$AH,"&lt;="&amp;$D251,'Flugplan STR'!$AI:$AI,"&gt;"&amp;$D251)
+SUMIFS('Flugplan STR'!AY:AY,'Flugplan STR'!$AJ:$AJ,"&lt;="&amp;$D251,'Flugplan STR'!$AK:$AK,"&gt;"&amp;$D251)
+SUMIFS('Flugplan STR'!AY:AY,'Flugplan STR'!$AL:$AL,"&lt;="&amp;$D251,'Flugplan STR'!$AL:$AL,"&gt;"&amp;$D251)</f>
        <v>1</v>
      </c>
      <c r="R251">
        <f>SUMIFS('Flugplan STR'!AZ:AZ,'Flugplan STR'!$AH:$AH,"&lt;="&amp;$D251,'Flugplan STR'!$AI:$AI,"&gt;"&amp;$D251)
+SUMIFS('Flugplan STR'!AZ:AZ,'Flugplan STR'!$AJ:$AJ,"&lt;="&amp;$D251,'Flugplan STR'!$AK:$AK,"&gt;"&amp;$D251)
+SUMIFS('Flugplan STR'!AZ:AZ,'Flugplan STR'!$AL:$AL,"&lt;="&amp;$D251,'Flugplan STR'!$AL:$AL,"&gt;"&amp;$D251)</f>
        <v>2</v>
      </c>
      <c r="S251">
        <f>SUMIFS('Flugplan STR'!BA:BA,'Flugplan STR'!$AH:$AH,"&lt;="&amp;$D251,'Flugplan STR'!$AI:$AI,"&gt;"&amp;$D251)
+SUMIFS('Flugplan STR'!BA:BA,'Flugplan STR'!$AJ:$AJ,"&lt;="&amp;$D251,'Flugplan STR'!$AK:$AK,"&gt;"&amp;$D251)
+SUMIFS('Flugplan STR'!BA:BA,'Flugplan STR'!$AL:$AL,"&lt;="&amp;$D251,'Flugplan STR'!$AL:$AL,"&gt;"&amp;$D251)</f>
        <v>2</v>
      </c>
      <c r="T251">
        <f>SUMIFS('Flugplan STR'!BB:BB,'Flugplan STR'!$AH:$AH,"&lt;="&amp;$D251,'Flugplan STR'!$AI:$AI,"&gt;"&amp;$D251)
+SUMIFS('Flugplan STR'!BB:BB,'Flugplan STR'!$AJ:$AJ,"&lt;="&amp;$D251,'Flugplan STR'!$AK:$AK,"&gt;"&amp;$D251)
+SUMIFS('Flugplan STR'!BB:BB,'Flugplan STR'!$AL:$AL,"&lt;="&amp;$D251,'Flugplan STR'!$AL:$AL,"&gt;"&amp;$D251)</f>
        <v>2</v>
      </c>
      <c r="U251">
        <f>SUMIFS('Flugplan STR'!BC:BC,'Flugplan STR'!$AH:$AH,"&lt;="&amp;$D251,'Flugplan STR'!$AI:$AI,"&gt;"&amp;$D251)
+SUMIFS('Flugplan STR'!BC:BC,'Flugplan STR'!$AJ:$AJ,"&lt;="&amp;$D251,'Flugplan STR'!$AK:$AK,"&gt;"&amp;$D251)
+SUMIFS('Flugplan STR'!BC:BC,'Flugplan STR'!$AL:$AL,"&lt;="&amp;$D251,'Flugplan STR'!$AL:$AL,"&gt;"&amp;$D251)</f>
        <v>1</v>
      </c>
      <c r="V251">
        <f>SUMIFS('Flugplan STR'!BD:BD,'Flugplan STR'!$AH:$AH,"&lt;="&amp;$D251,'Flugplan STR'!$AI:$AI,"&gt;"&amp;$D251)
+SUMIFS('Flugplan STR'!BD:BD,'Flugplan STR'!$AJ:$AJ,"&lt;="&amp;$D251,'Flugplan STR'!$AK:$AK,"&gt;"&amp;$D251)
+SUMIFS('Flugplan STR'!BD:BD,'Flugplan STR'!$AL:$AL,"&lt;="&amp;$D251,'Flugplan STR'!$AL:$AL,"&gt;"&amp;$D251)</f>
        <v>0</v>
      </c>
      <c r="W251">
        <f>SUMIFS('Flugplan STR'!BE:BE,'Flugplan STR'!$AH:$AH,"&lt;="&amp;$D251,'Flugplan STR'!$AI:$AI,"&gt;"&amp;$D251)
+SUMIFS('Flugplan STR'!BE:BE,'Flugplan STR'!$AJ:$AJ,"&lt;="&amp;$D251,'Flugplan STR'!$AK:$AK,"&gt;"&amp;$D251)
+SUMIFS('Flugplan STR'!BE:BE,'Flugplan STR'!$AL:$AL,"&lt;="&amp;$D251,'Flugplan STR'!$AL:$AL,"&gt;"&amp;$D251)</f>
        <v>0</v>
      </c>
      <c r="X251">
        <f>SUMIFS('Flugplan STR'!BF:BF,'Flugplan STR'!$AH:$AH,"&lt;="&amp;$D251,'Flugplan STR'!$AI:$AI,"&gt;"&amp;$D251)
+SUMIFS('Flugplan STR'!BF:BF,'Flugplan STR'!$AJ:$AJ,"&lt;="&amp;$D251,'Flugplan STR'!$AK:$AK,"&gt;"&amp;$D251)
+SUMIFS('Flugplan STR'!BF:BF,'Flugplan STR'!$AL:$AL,"&lt;="&amp;$D251,'Flugplan STR'!$AL:$AL,"&gt;"&amp;$D251)</f>
        <v>3</v>
      </c>
      <c r="Y251">
        <f>SUMIFS('Flugplan STR'!BG:BG,'Flugplan STR'!$AH:$AH,"&lt;="&amp;$D251,'Flugplan STR'!$AI:$AI,"&gt;"&amp;$D251)
+SUMIFS('Flugplan STR'!BG:BG,'Flugplan STR'!$AJ:$AJ,"&lt;="&amp;$D251,'Flugplan STR'!$AK:$AK,"&gt;"&amp;$D251)
+SUMIFS('Flugplan STR'!BG:BG,'Flugplan STR'!$AL:$AL,"&lt;="&amp;$D251,'Flugplan STR'!$AL:$AL,"&gt;"&amp;$D251)</f>
        <v>0</v>
      </c>
      <c r="Z251">
        <f>SUMIFS('Flugplan STR'!BH:BH,'Flugplan STR'!$AH:$AH,"&lt;="&amp;$D251,'Flugplan STR'!$AI:$AI,"&gt;"&amp;$D251)
+SUMIFS('Flugplan STR'!BH:BH,'Flugplan STR'!$AJ:$AJ,"&lt;="&amp;$D251,'Flugplan STR'!$AK:$AK,"&gt;"&amp;$D251)
+SUMIFS('Flugplan STR'!BH:BH,'Flugplan STR'!$AL:$AL,"&lt;="&amp;$D251,'Flugplan STR'!$AL:$AL,"&gt;"&amp;$D251)</f>
        <v>3</v>
      </c>
    </row>
    <row r="252" spans="1:26">
      <c r="A252" s="209">
        <v>45119</v>
      </c>
      <c r="B252" s="208" t="s">
        <v>801</v>
      </c>
      <c r="D252" s="453">
        <f t="shared" si="4"/>
        <v>45122.39583333394</v>
      </c>
      <c r="E252">
        <f>SUMIFS('Flugplan STR'!AN:AN,'Flugplan STR'!AH:AH,"&lt;="&amp;D252,'Flugplan STR'!AI:AI,"&gt;"&amp;D252)
+SUMIFS('Flugplan STR'!AN:AN,'Flugplan STR'!AJ:AJ,"&lt;="&amp;D252,'Flugplan STR'!AK:AK,"&gt;"&amp;D252)
+SUMIFS('Flugplan STR'!AN:AN,'Flugplan STR'!AL:AL,"&lt;="&amp;D252,'Flugplan STR'!AL:AL,"&gt;"&amp;D252)</f>
        <v>5</v>
      </c>
      <c r="G252">
        <f>SUMIFS('Flugplan STR'!AO:AO,'Flugplan STR'!$AH:$AH,"&lt;="&amp;$D252,'Flugplan STR'!$AI:$AI,"&gt;"&amp;$D252)
+SUMIFS('Flugplan STR'!AO:AO,'Flugplan STR'!$AJ:$AJ,"&lt;="&amp;$D252,'Flugplan STR'!$AK:$AK,"&gt;"&amp;$D252)
+SUMIFS('Flugplan STR'!AO:AO,'Flugplan STR'!$AL:$AL,"&lt;="&amp;$D252,'Flugplan STR'!$AL:$AL,"&gt;"&amp;$D252)</f>
        <v>0</v>
      </c>
      <c r="H252">
        <f>SUMIFS('Flugplan STR'!AP:AP,'Flugplan STR'!$AH:$AH,"&lt;="&amp;$D252,'Flugplan STR'!$AI:$AI,"&gt;"&amp;$D252)
+SUMIFS('Flugplan STR'!AP:AP,'Flugplan STR'!$AJ:$AJ,"&lt;="&amp;$D252,'Flugplan STR'!$AK:$AK,"&gt;"&amp;$D252)
+SUMIFS('Flugplan STR'!AP:AP,'Flugplan STR'!$AL:$AL,"&lt;="&amp;$D252,'Flugplan STR'!$AL:$AL,"&gt;"&amp;$D252)</f>
        <v>15</v>
      </c>
      <c r="I252">
        <f>SUMIFS('Flugplan STR'!AQ:AQ,'Flugplan STR'!$AH:$AH,"&lt;="&amp;$D252,'Flugplan STR'!$AI:$AI,"&gt;"&amp;$D252)
+SUMIFS('Flugplan STR'!AQ:AQ,'Flugplan STR'!$AJ:$AJ,"&lt;="&amp;$D252,'Flugplan STR'!$AK:$AK,"&gt;"&amp;$D252)
+SUMIFS('Flugplan STR'!AQ:AQ,'Flugplan STR'!$AL:$AL,"&lt;="&amp;$D252,'Flugplan STR'!$AL:$AL,"&gt;"&amp;$D252)</f>
        <v>5</v>
      </c>
      <c r="J252">
        <f>SUMIFS('Flugplan STR'!AR:AR,'Flugplan STR'!$AH:$AH,"&lt;="&amp;$D252,'Flugplan STR'!$AI:$AI,"&gt;"&amp;$D252)
+SUMIFS('Flugplan STR'!AR:AR,'Flugplan STR'!$AJ:$AJ,"&lt;="&amp;$D252,'Flugplan STR'!$AK:$AK,"&gt;"&amp;$D252)
+SUMIFS('Flugplan STR'!AR:AR,'Flugplan STR'!$AL:$AL,"&lt;="&amp;$D252,'Flugplan STR'!$AL:$AL,"&gt;"&amp;$D252)</f>
        <v>0</v>
      </c>
      <c r="K252">
        <f>SUMIFS('Flugplan STR'!AS:AS,'Flugplan STR'!$AH:$AH,"&lt;="&amp;$D252,'Flugplan STR'!$AI:$AI,"&gt;"&amp;$D252)
+SUMIFS('Flugplan STR'!AS:AS,'Flugplan STR'!$AJ:$AJ,"&lt;="&amp;$D252,'Flugplan STR'!$AK:$AK,"&gt;"&amp;$D252)
+SUMIFS('Flugplan STR'!AS:AS,'Flugplan STR'!$AL:$AL,"&lt;="&amp;$D252,'Flugplan STR'!$AL:$AL,"&gt;"&amp;$D252)</f>
        <v>0</v>
      </c>
      <c r="L252">
        <f>SUMIFS('Flugplan STR'!AT:AT,'Flugplan STR'!$AH:$AH,"&lt;="&amp;$D252,'Flugplan STR'!$AI:$AI,"&gt;"&amp;$D252)
+SUMIFS('Flugplan STR'!AT:AT,'Flugplan STR'!$AJ:$AJ,"&lt;="&amp;$D252,'Flugplan STR'!$AK:$AK,"&gt;"&amp;$D252)
+SUMIFS('Flugplan STR'!AT:AT,'Flugplan STR'!$AL:$AL,"&lt;="&amp;$D252,'Flugplan STR'!$AL:$AL,"&gt;"&amp;$D252)</f>
        <v>0</v>
      </c>
      <c r="M252">
        <f>SUMIFS('Flugplan STR'!AU:AU,'Flugplan STR'!$AH:$AH,"&lt;="&amp;$D252,'Flugplan STR'!$AI:$AI,"&gt;"&amp;$D252)
+SUMIFS('Flugplan STR'!AU:AU,'Flugplan STR'!$AJ:$AJ,"&lt;="&amp;$D252,'Flugplan STR'!$AK:$AK,"&gt;"&amp;$D252)
+SUMIFS('Flugplan STR'!AU:AU,'Flugplan STR'!$AL:$AL,"&lt;="&amp;$D252,'Flugplan STR'!$AL:$AL,"&gt;"&amp;$D252)</f>
        <v>0</v>
      </c>
      <c r="N252">
        <f>SUMIFS('Flugplan STR'!AV:AV,'Flugplan STR'!$AH:$AH,"&lt;="&amp;$D252,'Flugplan STR'!$AI:$AI,"&gt;"&amp;$D252)
+SUMIFS('Flugplan STR'!AV:AV,'Flugplan STR'!$AJ:$AJ,"&lt;="&amp;$D252,'Flugplan STR'!$AK:$AK,"&gt;"&amp;$D252)
+SUMIFS('Flugplan STR'!AV:AV,'Flugplan STR'!$AL:$AL,"&lt;="&amp;$D252,'Flugplan STR'!$AL:$AL,"&gt;"&amp;$D252)</f>
        <v>92</v>
      </c>
      <c r="O252">
        <f>SUMIFS('Flugplan STR'!AW:AW,'Flugplan STR'!$AH:$AH,"&lt;="&amp;$D252,'Flugplan STR'!$AI:$AI,"&gt;"&amp;$D252)
+SUMIFS('Flugplan STR'!AW:AW,'Flugplan STR'!$AJ:$AJ,"&lt;="&amp;$D252,'Flugplan STR'!$AK:$AK,"&gt;"&amp;$D252)
+SUMIFS('Flugplan STR'!AW:AW,'Flugplan STR'!$AL:$AL,"&lt;="&amp;$D252,'Flugplan STR'!$AL:$AL,"&gt;"&amp;$D252)</f>
        <v>0</v>
      </c>
      <c r="P252">
        <f>SUMIFS('Flugplan STR'!AX:AX,'Flugplan STR'!$AH:$AH,"&lt;="&amp;$D252,'Flugplan STR'!$AI:$AI,"&gt;"&amp;$D252)
+SUMIFS('Flugplan STR'!AX:AX,'Flugplan STR'!$AJ:$AJ,"&lt;="&amp;$D252,'Flugplan STR'!$AK:$AK,"&gt;"&amp;$D252)
+SUMIFS('Flugplan STR'!AX:AX,'Flugplan STR'!$AL:$AL,"&lt;="&amp;$D252,'Flugplan STR'!$AL:$AL,"&gt;"&amp;$D252)</f>
        <v>0</v>
      </c>
      <c r="Q252">
        <f>SUMIFS('Flugplan STR'!AY:AY,'Flugplan STR'!$AH:$AH,"&lt;="&amp;$D252,'Flugplan STR'!$AI:$AI,"&gt;"&amp;$D252)
+SUMIFS('Flugplan STR'!AY:AY,'Flugplan STR'!$AJ:$AJ,"&lt;="&amp;$D252,'Flugplan STR'!$AK:$AK,"&gt;"&amp;$D252)
+SUMIFS('Flugplan STR'!AY:AY,'Flugplan STR'!$AL:$AL,"&lt;="&amp;$D252,'Flugplan STR'!$AL:$AL,"&gt;"&amp;$D252)</f>
        <v>1</v>
      </c>
      <c r="R252">
        <f>SUMIFS('Flugplan STR'!AZ:AZ,'Flugplan STR'!$AH:$AH,"&lt;="&amp;$D252,'Flugplan STR'!$AI:$AI,"&gt;"&amp;$D252)
+SUMIFS('Flugplan STR'!AZ:AZ,'Flugplan STR'!$AJ:$AJ,"&lt;="&amp;$D252,'Flugplan STR'!$AK:$AK,"&gt;"&amp;$D252)
+SUMIFS('Flugplan STR'!AZ:AZ,'Flugplan STR'!$AL:$AL,"&lt;="&amp;$D252,'Flugplan STR'!$AL:$AL,"&gt;"&amp;$D252)</f>
        <v>0</v>
      </c>
      <c r="S252">
        <f>SUMIFS('Flugplan STR'!BA:BA,'Flugplan STR'!$AH:$AH,"&lt;="&amp;$D252,'Flugplan STR'!$AI:$AI,"&gt;"&amp;$D252)
+SUMIFS('Flugplan STR'!BA:BA,'Flugplan STR'!$AJ:$AJ,"&lt;="&amp;$D252,'Flugplan STR'!$AK:$AK,"&gt;"&amp;$D252)
+SUMIFS('Flugplan STR'!BA:BA,'Flugplan STR'!$AL:$AL,"&lt;="&amp;$D252,'Flugplan STR'!$AL:$AL,"&gt;"&amp;$D252)</f>
        <v>2</v>
      </c>
      <c r="T252">
        <f>SUMIFS('Flugplan STR'!BB:BB,'Flugplan STR'!$AH:$AH,"&lt;="&amp;$D252,'Flugplan STR'!$AI:$AI,"&gt;"&amp;$D252)
+SUMIFS('Flugplan STR'!BB:BB,'Flugplan STR'!$AJ:$AJ,"&lt;="&amp;$D252,'Flugplan STR'!$AK:$AK,"&gt;"&amp;$D252)
+SUMIFS('Flugplan STR'!BB:BB,'Flugplan STR'!$AL:$AL,"&lt;="&amp;$D252,'Flugplan STR'!$AL:$AL,"&gt;"&amp;$D252)</f>
        <v>5</v>
      </c>
      <c r="U252">
        <f>SUMIFS('Flugplan STR'!BC:BC,'Flugplan STR'!$AH:$AH,"&lt;="&amp;$D252,'Flugplan STR'!$AI:$AI,"&gt;"&amp;$D252)
+SUMIFS('Flugplan STR'!BC:BC,'Flugplan STR'!$AJ:$AJ,"&lt;="&amp;$D252,'Flugplan STR'!$AK:$AK,"&gt;"&amp;$D252)
+SUMIFS('Flugplan STR'!BC:BC,'Flugplan STR'!$AL:$AL,"&lt;="&amp;$D252,'Flugplan STR'!$AL:$AL,"&gt;"&amp;$D252)</f>
        <v>0</v>
      </c>
      <c r="V252">
        <f>SUMIFS('Flugplan STR'!BD:BD,'Flugplan STR'!$AH:$AH,"&lt;="&amp;$D252,'Flugplan STR'!$AI:$AI,"&gt;"&amp;$D252)
+SUMIFS('Flugplan STR'!BD:BD,'Flugplan STR'!$AJ:$AJ,"&lt;="&amp;$D252,'Flugplan STR'!$AK:$AK,"&gt;"&amp;$D252)
+SUMIFS('Flugplan STR'!BD:BD,'Flugplan STR'!$AL:$AL,"&lt;="&amp;$D252,'Flugplan STR'!$AL:$AL,"&gt;"&amp;$D252)</f>
        <v>0</v>
      </c>
      <c r="W252">
        <f>SUMIFS('Flugplan STR'!BE:BE,'Flugplan STR'!$AH:$AH,"&lt;="&amp;$D252,'Flugplan STR'!$AI:$AI,"&gt;"&amp;$D252)
+SUMIFS('Flugplan STR'!BE:BE,'Flugplan STR'!$AJ:$AJ,"&lt;="&amp;$D252,'Flugplan STR'!$AK:$AK,"&gt;"&amp;$D252)
+SUMIFS('Flugplan STR'!BE:BE,'Flugplan STR'!$AL:$AL,"&lt;="&amp;$D252,'Flugplan STR'!$AL:$AL,"&gt;"&amp;$D252)</f>
        <v>0</v>
      </c>
      <c r="X252">
        <f>SUMIFS('Flugplan STR'!BF:BF,'Flugplan STR'!$AH:$AH,"&lt;="&amp;$D252,'Flugplan STR'!$AI:$AI,"&gt;"&amp;$D252)
+SUMIFS('Flugplan STR'!BF:BF,'Flugplan STR'!$AJ:$AJ,"&lt;="&amp;$D252,'Flugplan STR'!$AK:$AK,"&gt;"&amp;$D252)
+SUMIFS('Flugplan STR'!BF:BF,'Flugplan STR'!$AL:$AL,"&lt;="&amp;$D252,'Flugplan STR'!$AL:$AL,"&gt;"&amp;$D252)</f>
        <v>5</v>
      </c>
      <c r="Y252">
        <f>SUMIFS('Flugplan STR'!BG:BG,'Flugplan STR'!$AH:$AH,"&lt;="&amp;$D252,'Flugplan STR'!$AI:$AI,"&gt;"&amp;$D252)
+SUMIFS('Flugplan STR'!BG:BG,'Flugplan STR'!$AJ:$AJ,"&lt;="&amp;$D252,'Flugplan STR'!$AK:$AK,"&gt;"&amp;$D252)
+SUMIFS('Flugplan STR'!BG:BG,'Flugplan STR'!$AL:$AL,"&lt;="&amp;$D252,'Flugplan STR'!$AL:$AL,"&gt;"&amp;$D252)</f>
        <v>0</v>
      </c>
      <c r="Z252">
        <f>SUMIFS('Flugplan STR'!BH:BH,'Flugplan STR'!$AH:$AH,"&lt;="&amp;$D252,'Flugplan STR'!$AI:$AI,"&gt;"&amp;$D252)
+SUMIFS('Flugplan STR'!BH:BH,'Flugplan STR'!$AJ:$AJ,"&lt;="&amp;$D252,'Flugplan STR'!$AK:$AK,"&gt;"&amp;$D252)
+SUMIFS('Flugplan STR'!BH:BH,'Flugplan STR'!$AL:$AL,"&lt;="&amp;$D252,'Flugplan STR'!$AL:$AL,"&gt;"&amp;$D252)</f>
        <v>5</v>
      </c>
    </row>
    <row r="253" spans="1:26">
      <c r="A253" s="209">
        <v>45119</v>
      </c>
      <c r="B253" s="208" t="s">
        <v>806</v>
      </c>
      <c r="D253" s="453">
        <f t="shared" si="4"/>
        <v>45122.416666667275</v>
      </c>
      <c r="E253">
        <f>SUMIFS('Flugplan STR'!AN:AN,'Flugplan STR'!AH:AH,"&lt;="&amp;D253,'Flugplan STR'!AI:AI,"&gt;"&amp;D253)
+SUMIFS('Flugplan STR'!AN:AN,'Flugplan STR'!AJ:AJ,"&lt;="&amp;D253,'Flugplan STR'!AK:AK,"&gt;"&amp;D253)
+SUMIFS('Flugplan STR'!AN:AN,'Flugplan STR'!AL:AL,"&lt;="&amp;D253,'Flugplan STR'!AL:AL,"&gt;"&amp;D253)</f>
        <v>7</v>
      </c>
      <c r="G253">
        <f>SUMIFS('Flugplan STR'!AO:AO,'Flugplan STR'!$AH:$AH,"&lt;="&amp;$D253,'Flugplan STR'!$AI:$AI,"&gt;"&amp;$D253)
+SUMIFS('Flugplan STR'!AO:AO,'Flugplan STR'!$AJ:$AJ,"&lt;="&amp;$D253,'Flugplan STR'!$AK:$AK,"&gt;"&amp;$D253)
+SUMIFS('Flugplan STR'!AO:AO,'Flugplan STR'!$AL:$AL,"&lt;="&amp;$D253,'Flugplan STR'!$AL:$AL,"&gt;"&amp;$D253)</f>
        <v>0</v>
      </c>
      <c r="H253">
        <f>SUMIFS('Flugplan STR'!AP:AP,'Flugplan STR'!$AH:$AH,"&lt;="&amp;$D253,'Flugplan STR'!$AI:$AI,"&gt;"&amp;$D253)
+SUMIFS('Flugplan STR'!AP:AP,'Flugplan STR'!$AJ:$AJ,"&lt;="&amp;$D253,'Flugplan STR'!$AK:$AK,"&gt;"&amp;$D253)
+SUMIFS('Flugplan STR'!AP:AP,'Flugplan STR'!$AL:$AL,"&lt;="&amp;$D253,'Flugplan STR'!$AL:$AL,"&gt;"&amp;$D253)</f>
        <v>21</v>
      </c>
      <c r="I253">
        <f>SUMIFS('Flugplan STR'!AQ:AQ,'Flugplan STR'!$AH:$AH,"&lt;="&amp;$D253,'Flugplan STR'!$AI:$AI,"&gt;"&amp;$D253)
+SUMIFS('Flugplan STR'!AQ:AQ,'Flugplan STR'!$AJ:$AJ,"&lt;="&amp;$D253,'Flugplan STR'!$AK:$AK,"&gt;"&amp;$D253)
+SUMIFS('Flugplan STR'!AQ:AQ,'Flugplan STR'!$AL:$AL,"&lt;="&amp;$D253,'Flugplan STR'!$AL:$AL,"&gt;"&amp;$D253)</f>
        <v>7</v>
      </c>
      <c r="J253">
        <f>SUMIFS('Flugplan STR'!AR:AR,'Flugplan STR'!$AH:$AH,"&lt;="&amp;$D253,'Flugplan STR'!$AI:$AI,"&gt;"&amp;$D253)
+SUMIFS('Flugplan STR'!AR:AR,'Flugplan STR'!$AJ:$AJ,"&lt;="&amp;$D253,'Flugplan STR'!$AK:$AK,"&gt;"&amp;$D253)
+SUMIFS('Flugplan STR'!AR:AR,'Flugplan STR'!$AL:$AL,"&lt;="&amp;$D253,'Flugplan STR'!$AL:$AL,"&gt;"&amp;$D253)</f>
        <v>0</v>
      </c>
      <c r="K253">
        <f>SUMIFS('Flugplan STR'!AS:AS,'Flugplan STR'!$AH:$AH,"&lt;="&amp;$D253,'Flugplan STR'!$AI:$AI,"&gt;"&amp;$D253)
+SUMIFS('Flugplan STR'!AS:AS,'Flugplan STR'!$AJ:$AJ,"&lt;="&amp;$D253,'Flugplan STR'!$AK:$AK,"&gt;"&amp;$D253)
+SUMIFS('Flugplan STR'!AS:AS,'Flugplan STR'!$AL:$AL,"&lt;="&amp;$D253,'Flugplan STR'!$AL:$AL,"&gt;"&amp;$D253)</f>
        <v>0</v>
      </c>
      <c r="L253">
        <f>SUMIFS('Flugplan STR'!AT:AT,'Flugplan STR'!$AH:$AH,"&lt;="&amp;$D253,'Flugplan STR'!$AI:$AI,"&gt;"&amp;$D253)
+SUMIFS('Flugplan STR'!AT:AT,'Flugplan STR'!$AJ:$AJ,"&lt;="&amp;$D253,'Flugplan STR'!$AK:$AK,"&gt;"&amp;$D253)
+SUMIFS('Flugplan STR'!AT:AT,'Flugplan STR'!$AL:$AL,"&lt;="&amp;$D253,'Flugplan STR'!$AL:$AL,"&gt;"&amp;$D253)</f>
        <v>0</v>
      </c>
      <c r="M253">
        <f>SUMIFS('Flugplan STR'!AU:AU,'Flugplan STR'!$AH:$AH,"&lt;="&amp;$D253,'Flugplan STR'!$AI:$AI,"&gt;"&amp;$D253)
+SUMIFS('Flugplan STR'!AU:AU,'Flugplan STR'!$AJ:$AJ,"&lt;="&amp;$D253,'Flugplan STR'!$AK:$AK,"&gt;"&amp;$D253)
+SUMIFS('Flugplan STR'!AU:AU,'Flugplan STR'!$AL:$AL,"&lt;="&amp;$D253,'Flugplan STR'!$AL:$AL,"&gt;"&amp;$D253)</f>
        <v>0</v>
      </c>
      <c r="N253">
        <f>SUMIFS('Flugplan STR'!AV:AV,'Flugplan STR'!$AH:$AH,"&lt;="&amp;$D253,'Flugplan STR'!$AI:$AI,"&gt;"&amp;$D253)
+SUMIFS('Flugplan STR'!AV:AV,'Flugplan STR'!$AJ:$AJ,"&lt;="&amp;$D253,'Flugplan STR'!$AK:$AK,"&gt;"&amp;$D253)
+SUMIFS('Flugplan STR'!AV:AV,'Flugplan STR'!$AL:$AL,"&lt;="&amp;$D253,'Flugplan STR'!$AL:$AL,"&gt;"&amp;$D253)</f>
        <v>128</v>
      </c>
      <c r="O253">
        <f>SUMIFS('Flugplan STR'!AW:AW,'Flugplan STR'!$AH:$AH,"&lt;="&amp;$D253,'Flugplan STR'!$AI:$AI,"&gt;"&amp;$D253)
+SUMIFS('Flugplan STR'!AW:AW,'Flugplan STR'!$AJ:$AJ,"&lt;="&amp;$D253,'Flugplan STR'!$AK:$AK,"&gt;"&amp;$D253)
+SUMIFS('Flugplan STR'!AW:AW,'Flugplan STR'!$AL:$AL,"&lt;="&amp;$D253,'Flugplan STR'!$AL:$AL,"&gt;"&amp;$D253)</f>
        <v>0</v>
      </c>
      <c r="P253">
        <f>SUMIFS('Flugplan STR'!AX:AX,'Flugplan STR'!$AH:$AH,"&lt;="&amp;$D253,'Flugplan STR'!$AI:$AI,"&gt;"&amp;$D253)
+SUMIFS('Flugplan STR'!AX:AX,'Flugplan STR'!$AJ:$AJ,"&lt;="&amp;$D253,'Flugplan STR'!$AK:$AK,"&gt;"&amp;$D253)
+SUMIFS('Flugplan STR'!AX:AX,'Flugplan STR'!$AL:$AL,"&lt;="&amp;$D253,'Flugplan STR'!$AL:$AL,"&gt;"&amp;$D253)</f>
        <v>0</v>
      </c>
      <c r="Q253">
        <f>SUMIFS('Flugplan STR'!AY:AY,'Flugplan STR'!$AH:$AH,"&lt;="&amp;$D253,'Flugplan STR'!$AI:$AI,"&gt;"&amp;$D253)
+SUMIFS('Flugplan STR'!AY:AY,'Flugplan STR'!$AJ:$AJ,"&lt;="&amp;$D253,'Flugplan STR'!$AK:$AK,"&gt;"&amp;$D253)
+SUMIFS('Flugplan STR'!AY:AY,'Flugplan STR'!$AL:$AL,"&lt;="&amp;$D253,'Flugplan STR'!$AL:$AL,"&gt;"&amp;$D253)</f>
        <v>3</v>
      </c>
      <c r="R253">
        <f>SUMIFS('Flugplan STR'!AZ:AZ,'Flugplan STR'!$AH:$AH,"&lt;="&amp;$D253,'Flugplan STR'!$AI:$AI,"&gt;"&amp;$D253)
+SUMIFS('Flugplan STR'!AZ:AZ,'Flugplan STR'!$AJ:$AJ,"&lt;="&amp;$D253,'Flugplan STR'!$AK:$AK,"&gt;"&amp;$D253)
+SUMIFS('Flugplan STR'!AZ:AZ,'Flugplan STR'!$AL:$AL,"&lt;="&amp;$D253,'Flugplan STR'!$AL:$AL,"&gt;"&amp;$D253)</f>
        <v>4</v>
      </c>
      <c r="S253">
        <f>SUMIFS('Flugplan STR'!BA:BA,'Flugplan STR'!$AH:$AH,"&lt;="&amp;$D253,'Flugplan STR'!$AI:$AI,"&gt;"&amp;$D253)
+SUMIFS('Flugplan STR'!BA:BA,'Flugplan STR'!$AJ:$AJ,"&lt;="&amp;$D253,'Flugplan STR'!$AK:$AK,"&gt;"&amp;$D253)
+SUMIFS('Flugplan STR'!BA:BA,'Flugplan STR'!$AL:$AL,"&lt;="&amp;$D253,'Flugplan STR'!$AL:$AL,"&gt;"&amp;$D253)</f>
        <v>2</v>
      </c>
      <c r="T253">
        <f>SUMIFS('Flugplan STR'!BB:BB,'Flugplan STR'!$AH:$AH,"&lt;="&amp;$D253,'Flugplan STR'!$AI:$AI,"&gt;"&amp;$D253)
+SUMIFS('Flugplan STR'!BB:BB,'Flugplan STR'!$AJ:$AJ,"&lt;="&amp;$D253,'Flugplan STR'!$AK:$AK,"&gt;"&amp;$D253)
+SUMIFS('Flugplan STR'!BB:BB,'Flugplan STR'!$AL:$AL,"&lt;="&amp;$D253,'Flugplan STR'!$AL:$AL,"&gt;"&amp;$D253)</f>
        <v>7</v>
      </c>
      <c r="U253">
        <f>SUMIFS('Flugplan STR'!BC:BC,'Flugplan STR'!$AH:$AH,"&lt;="&amp;$D253,'Flugplan STR'!$AI:$AI,"&gt;"&amp;$D253)
+SUMIFS('Flugplan STR'!BC:BC,'Flugplan STR'!$AJ:$AJ,"&lt;="&amp;$D253,'Flugplan STR'!$AK:$AK,"&gt;"&amp;$D253)
+SUMIFS('Flugplan STR'!BC:BC,'Flugplan STR'!$AL:$AL,"&lt;="&amp;$D253,'Flugplan STR'!$AL:$AL,"&gt;"&amp;$D253)</f>
        <v>0</v>
      </c>
      <c r="V253">
        <f>SUMIFS('Flugplan STR'!BD:BD,'Flugplan STR'!$AH:$AH,"&lt;="&amp;$D253,'Flugplan STR'!$AI:$AI,"&gt;"&amp;$D253)
+SUMIFS('Flugplan STR'!BD:BD,'Flugplan STR'!$AJ:$AJ,"&lt;="&amp;$D253,'Flugplan STR'!$AK:$AK,"&gt;"&amp;$D253)
+SUMIFS('Flugplan STR'!BD:BD,'Flugplan STR'!$AL:$AL,"&lt;="&amp;$D253,'Flugplan STR'!$AL:$AL,"&gt;"&amp;$D253)</f>
        <v>0</v>
      </c>
      <c r="W253">
        <f>SUMIFS('Flugplan STR'!BE:BE,'Flugplan STR'!$AH:$AH,"&lt;="&amp;$D253,'Flugplan STR'!$AI:$AI,"&gt;"&amp;$D253)
+SUMIFS('Flugplan STR'!BE:BE,'Flugplan STR'!$AJ:$AJ,"&lt;="&amp;$D253,'Flugplan STR'!$AK:$AK,"&gt;"&amp;$D253)
+SUMIFS('Flugplan STR'!BE:BE,'Flugplan STR'!$AL:$AL,"&lt;="&amp;$D253,'Flugplan STR'!$AL:$AL,"&gt;"&amp;$D253)</f>
        <v>0</v>
      </c>
      <c r="X253">
        <f>SUMIFS('Flugplan STR'!BF:BF,'Flugplan STR'!$AH:$AH,"&lt;="&amp;$D253,'Flugplan STR'!$AI:$AI,"&gt;"&amp;$D253)
+SUMIFS('Flugplan STR'!BF:BF,'Flugplan STR'!$AJ:$AJ,"&lt;="&amp;$D253,'Flugplan STR'!$AK:$AK,"&gt;"&amp;$D253)
+SUMIFS('Flugplan STR'!BF:BF,'Flugplan STR'!$AL:$AL,"&lt;="&amp;$D253,'Flugplan STR'!$AL:$AL,"&gt;"&amp;$D253)</f>
        <v>7</v>
      </c>
      <c r="Y253">
        <f>SUMIFS('Flugplan STR'!BG:BG,'Flugplan STR'!$AH:$AH,"&lt;="&amp;$D253,'Flugplan STR'!$AI:$AI,"&gt;"&amp;$D253)
+SUMIFS('Flugplan STR'!BG:BG,'Flugplan STR'!$AJ:$AJ,"&lt;="&amp;$D253,'Flugplan STR'!$AK:$AK,"&gt;"&amp;$D253)
+SUMIFS('Flugplan STR'!BG:BG,'Flugplan STR'!$AL:$AL,"&lt;="&amp;$D253,'Flugplan STR'!$AL:$AL,"&gt;"&amp;$D253)</f>
        <v>0</v>
      </c>
      <c r="Z253">
        <f>SUMIFS('Flugplan STR'!BH:BH,'Flugplan STR'!$AH:$AH,"&lt;="&amp;$D253,'Flugplan STR'!$AI:$AI,"&gt;"&amp;$D253)
+SUMIFS('Flugplan STR'!BH:BH,'Flugplan STR'!$AJ:$AJ,"&lt;="&amp;$D253,'Flugplan STR'!$AK:$AK,"&gt;"&amp;$D253)
+SUMIFS('Flugplan STR'!BH:BH,'Flugplan STR'!$AL:$AL,"&lt;="&amp;$D253,'Flugplan STR'!$AL:$AL,"&gt;"&amp;$D253)</f>
        <v>7</v>
      </c>
    </row>
    <row r="254" spans="1:26">
      <c r="A254" s="209">
        <v>45120</v>
      </c>
      <c r="B254" s="208" t="s">
        <v>380</v>
      </c>
      <c r="D254" s="453">
        <f t="shared" si="4"/>
        <v>45122.437500000611</v>
      </c>
      <c r="E254">
        <f>SUMIFS('Flugplan STR'!AN:AN,'Flugplan STR'!AH:AH,"&lt;="&amp;D254,'Flugplan STR'!AI:AI,"&gt;"&amp;D254)
+SUMIFS('Flugplan STR'!AN:AN,'Flugplan STR'!AJ:AJ,"&lt;="&amp;D254,'Flugplan STR'!AK:AK,"&gt;"&amp;D254)
+SUMIFS('Flugplan STR'!AN:AN,'Flugplan STR'!AL:AL,"&lt;="&amp;D254,'Flugplan STR'!AL:AL,"&gt;"&amp;D254)</f>
        <v>7</v>
      </c>
      <c r="G254">
        <f>SUMIFS('Flugplan STR'!AO:AO,'Flugplan STR'!$AH:$AH,"&lt;="&amp;$D254,'Flugplan STR'!$AI:$AI,"&gt;"&amp;$D254)
+SUMIFS('Flugplan STR'!AO:AO,'Flugplan STR'!$AJ:$AJ,"&lt;="&amp;$D254,'Flugplan STR'!$AK:$AK,"&gt;"&amp;$D254)
+SUMIFS('Flugplan STR'!AO:AO,'Flugplan STR'!$AL:$AL,"&lt;="&amp;$D254,'Flugplan STR'!$AL:$AL,"&gt;"&amp;$D254)</f>
        <v>1</v>
      </c>
      <c r="H254">
        <f>SUMIFS('Flugplan STR'!AP:AP,'Flugplan STR'!$AH:$AH,"&lt;="&amp;$D254,'Flugplan STR'!$AI:$AI,"&gt;"&amp;$D254)
+SUMIFS('Flugplan STR'!AP:AP,'Flugplan STR'!$AJ:$AJ,"&lt;="&amp;$D254,'Flugplan STR'!$AK:$AK,"&gt;"&amp;$D254)
+SUMIFS('Flugplan STR'!AP:AP,'Flugplan STR'!$AL:$AL,"&lt;="&amp;$D254,'Flugplan STR'!$AL:$AL,"&gt;"&amp;$D254)</f>
        <v>24</v>
      </c>
      <c r="I254">
        <f>SUMIFS('Flugplan STR'!AQ:AQ,'Flugplan STR'!$AH:$AH,"&lt;="&amp;$D254,'Flugplan STR'!$AI:$AI,"&gt;"&amp;$D254)
+SUMIFS('Flugplan STR'!AQ:AQ,'Flugplan STR'!$AJ:$AJ,"&lt;="&amp;$D254,'Flugplan STR'!$AK:$AK,"&gt;"&amp;$D254)
+SUMIFS('Flugplan STR'!AQ:AQ,'Flugplan STR'!$AL:$AL,"&lt;="&amp;$D254,'Flugplan STR'!$AL:$AL,"&gt;"&amp;$D254)</f>
        <v>7</v>
      </c>
      <c r="J254">
        <f>SUMIFS('Flugplan STR'!AR:AR,'Flugplan STR'!$AH:$AH,"&lt;="&amp;$D254,'Flugplan STR'!$AI:$AI,"&gt;"&amp;$D254)
+SUMIFS('Flugplan STR'!AR:AR,'Flugplan STR'!$AJ:$AJ,"&lt;="&amp;$D254,'Flugplan STR'!$AK:$AK,"&gt;"&amp;$D254)
+SUMIFS('Flugplan STR'!AR:AR,'Flugplan STR'!$AL:$AL,"&lt;="&amp;$D254,'Flugplan STR'!$AL:$AL,"&gt;"&amp;$D254)</f>
        <v>1</v>
      </c>
      <c r="K254">
        <f>SUMIFS('Flugplan STR'!AS:AS,'Flugplan STR'!$AH:$AH,"&lt;="&amp;$D254,'Flugplan STR'!$AI:$AI,"&gt;"&amp;$D254)
+SUMIFS('Flugplan STR'!AS:AS,'Flugplan STR'!$AJ:$AJ,"&lt;="&amp;$D254,'Flugplan STR'!$AK:$AK,"&gt;"&amp;$D254)
+SUMIFS('Flugplan STR'!AS:AS,'Flugplan STR'!$AL:$AL,"&lt;="&amp;$D254,'Flugplan STR'!$AL:$AL,"&gt;"&amp;$D254)</f>
        <v>0</v>
      </c>
      <c r="L254">
        <f>SUMIFS('Flugplan STR'!AT:AT,'Flugplan STR'!$AH:$AH,"&lt;="&amp;$D254,'Flugplan STR'!$AI:$AI,"&gt;"&amp;$D254)
+SUMIFS('Flugplan STR'!AT:AT,'Flugplan STR'!$AJ:$AJ,"&lt;="&amp;$D254,'Flugplan STR'!$AK:$AK,"&gt;"&amp;$D254)
+SUMIFS('Flugplan STR'!AT:AT,'Flugplan STR'!$AL:$AL,"&lt;="&amp;$D254,'Flugplan STR'!$AL:$AL,"&gt;"&amp;$D254)</f>
        <v>0</v>
      </c>
      <c r="M254">
        <f>SUMIFS('Flugplan STR'!AU:AU,'Flugplan STR'!$AH:$AH,"&lt;="&amp;$D254,'Flugplan STR'!$AI:$AI,"&gt;"&amp;$D254)
+SUMIFS('Flugplan STR'!AU:AU,'Flugplan STR'!$AJ:$AJ,"&lt;="&amp;$D254,'Flugplan STR'!$AK:$AK,"&gt;"&amp;$D254)
+SUMIFS('Flugplan STR'!AU:AU,'Flugplan STR'!$AL:$AL,"&lt;="&amp;$D254,'Flugplan STR'!$AL:$AL,"&gt;"&amp;$D254)</f>
        <v>0</v>
      </c>
      <c r="N254">
        <f>SUMIFS('Flugplan STR'!AV:AV,'Flugplan STR'!$AH:$AH,"&lt;="&amp;$D254,'Flugplan STR'!$AI:$AI,"&gt;"&amp;$D254)
+SUMIFS('Flugplan STR'!AV:AV,'Flugplan STR'!$AJ:$AJ,"&lt;="&amp;$D254,'Flugplan STR'!$AK:$AK,"&gt;"&amp;$D254)
+SUMIFS('Flugplan STR'!AV:AV,'Flugplan STR'!$AL:$AL,"&lt;="&amp;$D254,'Flugplan STR'!$AL:$AL,"&gt;"&amp;$D254)</f>
        <v>118</v>
      </c>
      <c r="O254">
        <f>SUMIFS('Flugplan STR'!AW:AW,'Flugplan STR'!$AH:$AH,"&lt;="&amp;$D254,'Flugplan STR'!$AI:$AI,"&gt;"&amp;$D254)
+SUMIFS('Flugplan STR'!AW:AW,'Flugplan STR'!$AJ:$AJ,"&lt;="&amp;$D254,'Flugplan STR'!$AK:$AK,"&gt;"&amp;$D254)
+SUMIFS('Flugplan STR'!AW:AW,'Flugplan STR'!$AL:$AL,"&lt;="&amp;$D254,'Flugplan STR'!$AL:$AL,"&gt;"&amp;$D254)</f>
        <v>10</v>
      </c>
      <c r="P254">
        <f>SUMIFS('Flugplan STR'!AX:AX,'Flugplan STR'!$AH:$AH,"&lt;="&amp;$D254,'Flugplan STR'!$AI:$AI,"&gt;"&amp;$D254)
+SUMIFS('Flugplan STR'!AX:AX,'Flugplan STR'!$AJ:$AJ,"&lt;="&amp;$D254,'Flugplan STR'!$AK:$AK,"&gt;"&amp;$D254)
+SUMIFS('Flugplan STR'!AX:AX,'Flugplan STR'!$AL:$AL,"&lt;="&amp;$D254,'Flugplan STR'!$AL:$AL,"&gt;"&amp;$D254)</f>
        <v>0</v>
      </c>
      <c r="Q254">
        <f>SUMIFS('Flugplan STR'!AY:AY,'Flugplan STR'!$AH:$AH,"&lt;="&amp;$D254,'Flugplan STR'!$AI:$AI,"&gt;"&amp;$D254)
+SUMIFS('Flugplan STR'!AY:AY,'Flugplan STR'!$AJ:$AJ,"&lt;="&amp;$D254,'Flugplan STR'!$AK:$AK,"&gt;"&amp;$D254)
+SUMIFS('Flugplan STR'!AY:AY,'Flugplan STR'!$AL:$AL,"&lt;="&amp;$D254,'Flugplan STR'!$AL:$AL,"&gt;"&amp;$D254)</f>
        <v>4</v>
      </c>
      <c r="R254">
        <f>SUMIFS('Flugplan STR'!AZ:AZ,'Flugplan STR'!$AH:$AH,"&lt;="&amp;$D254,'Flugplan STR'!$AI:$AI,"&gt;"&amp;$D254)
+SUMIFS('Flugplan STR'!AZ:AZ,'Flugplan STR'!$AJ:$AJ,"&lt;="&amp;$D254,'Flugplan STR'!$AK:$AK,"&gt;"&amp;$D254)
+SUMIFS('Flugplan STR'!AZ:AZ,'Flugplan STR'!$AL:$AL,"&lt;="&amp;$D254,'Flugplan STR'!$AL:$AL,"&gt;"&amp;$D254)</f>
        <v>2</v>
      </c>
      <c r="S254">
        <f>SUMIFS('Flugplan STR'!BA:BA,'Flugplan STR'!$AH:$AH,"&lt;="&amp;$D254,'Flugplan STR'!$AI:$AI,"&gt;"&amp;$D254)
+SUMIFS('Flugplan STR'!BA:BA,'Flugplan STR'!$AJ:$AJ,"&lt;="&amp;$D254,'Flugplan STR'!$AK:$AK,"&gt;"&amp;$D254)
+SUMIFS('Flugplan STR'!BA:BA,'Flugplan STR'!$AL:$AL,"&lt;="&amp;$D254,'Flugplan STR'!$AL:$AL,"&gt;"&amp;$D254)</f>
        <v>5</v>
      </c>
      <c r="T254">
        <f>SUMIFS('Flugplan STR'!BB:BB,'Flugplan STR'!$AH:$AH,"&lt;="&amp;$D254,'Flugplan STR'!$AI:$AI,"&gt;"&amp;$D254)
+SUMIFS('Flugplan STR'!BB:BB,'Flugplan STR'!$AJ:$AJ,"&lt;="&amp;$D254,'Flugplan STR'!$AK:$AK,"&gt;"&amp;$D254)
+SUMIFS('Flugplan STR'!BB:BB,'Flugplan STR'!$AL:$AL,"&lt;="&amp;$D254,'Flugplan STR'!$AL:$AL,"&gt;"&amp;$D254)</f>
        <v>7</v>
      </c>
      <c r="U254">
        <f>SUMIFS('Flugplan STR'!BC:BC,'Flugplan STR'!$AH:$AH,"&lt;="&amp;$D254,'Flugplan STR'!$AI:$AI,"&gt;"&amp;$D254)
+SUMIFS('Flugplan STR'!BC:BC,'Flugplan STR'!$AJ:$AJ,"&lt;="&amp;$D254,'Flugplan STR'!$AK:$AK,"&gt;"&amp;$D254)
+SUMIFS('Flugplan STR'!BC:BC,'Flugplan STR'!$AL:$AL,"&lt;="&amp;$D254,'Flugplan STR'!$AL:$AL,"&gt;"&amp;$D254)</f>
        <v>0</v>
      </c>
      <c r="V254">
        <f>SUMIFS('Flugplan STR'!BD:BD,'Flugplan STR'!$AH:$AH,"&lt;="&amp;$D254,'Flugplan STR'!$AI:$AI,"&gt;"&amp;$D254)
+SUMIFS('Flugplan STR'!BD:BD,'Flugplan STR'!$AJ:$AJ,"&lt;="&amp;$D254,'Flugplan STR'!$AK:$AK,"&gt;"&amp;$D254)
+SUMIFS('Flugplan STR'!BD:BD,'Flugplan STR'!$AL:$AL,"&lt;="&amp;$D254,'Flugplan STR'!$AL:$AL,"&gt;"&amp;$D254)</f>
        <v>0</v>
      </c>
      <c r="W254">
        <f>SUMIFS('Flugplan STR'!BE:BE,'Flugplan STR'!$AH:$AH,"&lt;="&amp;$D254,'Flugplan STR'!$AI:$AI,"&gt;"&amp;$D254)
+SUMIFS('Flugplan STR'!BE:BE,'Flugplan STR'!$AJ:$AJ,"&lt;="&amp;$D254,'Flugplan STR'!$AK:$AK,"&gt;"&amp;$D254)
+SUMIFS('Flugplan STR'!BE:BE,'Flugplan STR'!$AL:$AL,"&lt;="&amp;$D254,'Flugplan STR'!$AL:$AL,"&gt;"&amp;$D254)</f>
        <v>0</v>
      </c>
      <c r="X254">
        <f>SUMIFS('Flugplan STR'!BF:BF,'Flugplan STR'!$AH:$AH,"&lt;="&amp;$D254,'Flugplan STR'!$AI:$AI,"&gt;"&amp;$D254)
+SUMIFS('Flugplan STR'!BF:BF,'Flugplan STR'!$AJ:$AJ,"&lt;="&amp;$D254,'Flugplan STR'!$AK:$AK,"&gt;"&amp;$D254)
+SUMIFS('Flugplan STR'!BF:BF,'Flugplan STR'!$AL:$AL,"&lt;="&amp;$D254,'Flugplan STR'!$AL:$AL,"&gt;"&amp;$D254)</f>
        <v>7</v>
      </c>
      <c r="Y254">
        <f>SUMIFS('Flugplan STR'!BG:BG,'Flugplan STR'!$AH:$AH,"&lt;="&amp;$D254,'Flugplan STR'!$AI:$AI,"&gt;"&amp;$D254)
+SUMIFS('Flugplan STR'!BG:BG,'Flugplan STR'!$AJ:$AJ,"&lt;="&amp;$D254,'Flugplan STR'!$AK:$AK,"&gt;"&amp;$D254)
+SUMIFS('Flugplan STR'!BG:BG,'Flugplan STR'!$AL:$AL,"&lt;="&amp;$D254,'Flugplan STR'!$AL:$AL,"&gt;"&amp;$D254)</f>
        <v>0</v>
      </c>
      <c r="Z254">
        <f>SUMIFS('Flugplan STR'!BH:BH,'Flugplan STR'!$AH:$AH,"&lt;="&amp;$D254,'Flugplan STR'!$AI:$AI,"&gt;"&amp;$D254)
+SUMIFS('Flugplan STR'!BH:BH,'Flugplan STR'!$AJ:$AJ,"&lt;="&amp;$D254,'Flugplan STR'!$AK:$AK,"&gt;"&amp;$D254)
+SUMIFS('Flugplan STR'!BH:BH,'Flugplan STR'!$AL:$AL,"&lt;="&amp;$D254,'Flugplan STR'!$AL:$AL,"&gt;"&amp;$D254)</f>
        <v>7</v>
      </c>
    </row>
    <row r="255" spans="1:26">
      <c r="A255" s="209">
        <v>45120</v>
      </c>
      <c r="B255" s="208" t="s">
        <v>870</v>
      </c>
      <c r="D255" s="453">
        <f t="shared" si="4"/>
        <v>45122.458333333947</v>
      </c>
      <c r="E255">
        <f>SUMIFS('Flugplan STR'!AN:AN,'Flugplan STR'!AH:AH,"&lt;="&amp;D255,'Flugplan STR'!AI:AI,"&gt;"&amp;D255)
+SUMIFS('Flugplan STR'!AN:AN,'Flugplan STR'!AJ:AJ,"&lt;="&amp;D255,'Flugplan STR'!AK:AK,"&gt;"&amp;D255)
+SUMIFS('Flugplan STR'!AN:AN,'Flugplan STR'!AL:AL,"&lt;="&amp;D255,'Flugplan STR'!AL:AL,"&gt;"&amp;D255)</f>
        <v>5</v>
      </c>
      <c r="G255">
        <f>SUMIFS('Flugplan STR'!AO:AO,'Flugplan STR'!$AH:$AH,"&lt;="&amp;$D255,'Flugplan STR'!$AI:$AI,"&gt;"&amp;$D255)
+SUMIFS('Flugplan STR'!AO:AO,'Flugplan STR'!$AJ:$AJ,"&lt;="&amp;$D255,'Flugplan STR'!$AK:$AK,"&gt;"&amp;$D255)
+SUMIFS('Flugplan STR'!AO:AO,'Flugplan STR'!$AL:$AL,"&lt;="&amp;$D255,'Flugplan STR'!$AL:$AL,"&gt;"&amp;$D255)</f>
        <v>1</v>
      </c>
      <c r="H255">
        <f>SUMIFS('Flugplan STR'!AP:AP,'Flugplan STR'!$AH:$AH,"&lt;="&amp;$D255,'Flugplan STR'!$AI:$AI,"&gt;"&amp;$D255)
+SUMIFS('Flugplan STR'!AP:AP,'Flugplan STR'!$AJ:$AJ,"&lt;="&amp;$D255,'Flugplan STR'!$AK:$AK,"&gt;"&amp;$D255)
+SUMIFS('Flugplan STR'!AP:AP,'Flugplan STR'!$AL:$AL,"&lt;="&amp;$D255,'Flugplan STR'!$AL:$AL,"&gt;"&amp;$D255)</f>
        <v>18</v>
      </c>
      <c r="I255">
        <f>SUMIFS('Flugplan STR'!AQ:AQ,'Flugplan STR'!$AH:$AH,"&lt;="&amp;$D255,'Flugplan STR'!$AI:$AI,"&gt;"&amp;$D255)
+SUMIFS('Flugplan STR'!AQ:AQ,'Flugplan STR'!$AJ:$AJ,"&lt;="&amp;$D255,'Flugplan STR'!$AK:$AK,"&gt;"&amp;$D255)
+SUMIFS('Flugplan STR'!AQ:AQ,'Flugplan STR'!$AL:$AL,"&lt;="&amp;$D255,'Flugplan STR'!$AL:$AL,"&gt;"&amp;$D255)</f>
        <v>5</v>
      </c>
      <c r="J255">
        <f>SUMIFS('Flugplan STR'!AR:AR,'Flugplan STR'!$AH:$AH,"&lt;="&amp;$D255,'Flugplan STR'!$AI:$AI,"&gt;"&amp;$D255)
+SUMIFS('Flugplan STR'!AR:AR,'Flugplan STR'!$AJ:$AJ,"&lt;="&amp;$D255,'Flugplan STR'!$AK:$AK,"&gt;"&amp;$D255)
+SUMIFS('Flugplan STR'!AR:AR,'Flugplan STR'!$AL:$AL,"&lt;="&amp;$D255,'Flugplan STR'!$AL:$AL,"&gt;"&amp;$D255)</f>
        <v>1</v>
      </c>
      <c r="K255">
        <f>SUMIFS('Flugplan STR'!AS:AS,'Flugplan STR'!$AH:$AH,"&lt;="&amp;$D255,'Flugplan STR'!$AI:$AI,"&gt;"&amp;$D255)
+SUMIFS('Flugplan STR'!AS:AS,'Flugplan STR'!$AJ:$AJ,"&lt;="&amp;$D255,'Flugplan STR'!$AK:$AK,"&gt;"&amp;$D255)
+SUMIFS('Flugplan STR'!AS:AS,'Flugplan STR'!$AL:$AL,"&lt;="&amp;$D255,'Flugplan STR'!$AL:$AL,"&gt;"&amp;$D255)</f>
        <v>0</v>
      </c>
      <c r="L255">
        <f>SUMIFS('Flugplan STR'!AT:AT,'Flugplan STR'!$AH:$AH,"&lt;="&amp;$D255,'Flugplan STR'!$AI:$AI,"&gt;"&amp;$D255)
+SUMIFS('Flugplan STR'!AT:AT,'Flugplan STR'!$AJ:$AJ,"&lt;="&amp;$D255,'Flugplan STR'!$AK:$AK,"&gt;"&amp;$D255)
+SUMIFS('Flugplan STR'!AT:AT,'Flugplan STR'!$AL:$AL,"&lt;="&amp;$D255,'Flugplan STR'!$AL:$AL,"&gt;"&amp;$D255)</f>
        <v>0</v>
      </c>
      <c r="M255">
        <f>SUMIFS('Flugplan STR'!AU:AU,'Flugplan STR'!$AH:$AH,"&lt;="&amp;$D255,'Flugplan STR'!$AI:$AI,"&gt;"&amp;$D255)
+SUMIFS('Flugplan STR'!AU:AU,'Flugplan STR'!$AJ:$AJ,"&lt;="&amp;$D255,'Flugplan STR'!$AK:$AK,"&gt;"&amp;$D255)
+SUMIFS('Flugplan STR'!AU:AU,'Flugplan STR'!$AL:$AL,"&lt;="&amp;$D255,'Flugplan STR'!$AL:$AL,"&gt;"&amp;$D255)</f>
        <v>0</v>
      </c>
      <c r="N255">
        <f>SUMIFS('Flugplan STR'!AV:AV,'Flugplan STR'!$AH:$AH,"&lt;="&amp;$D255,'Flugplan STR'!$AI:$AI,"&gt;"&amp;$D255)
+SUMIFS('Flugplan STR'!AV:AV,'Flugplan STR'!$AJ:$AJ,"&lt;="&amp;$D255,'Flugplan STR'!$AK:$AK,"&gt;"&amp;$D255)
+SUMIFS('Flugplan STR'!AV:AV,'Flugplan STR'!$AL:$AL,"&lt;="&amp;$D255,'Flugplan STR'!$AL:$AL,"&gt;"&amp;$D255)</f>
        <v>98</v>
      </c>
      <c r="O255">
        <f>SUMIFS('Flugplan STR'!AW:AW,'Flugplan STR'!$AH:$AH,"&lt;="&amp;$D255,'Flugplan STR'!$AI:$AI,"&gt;"&amp;$D255)
+SUMIFS('Flugplan STR'!AW:AW,'Flugplan STR'!$AJ:$AJ,"&lt;="&amp;$D255,'Flugplan STR'!$AK:$AK,"&gt;"&amp;$D255)
+SUMIFS('Flugplan STR'!AW:AW,'Flugplan STR'!$AL:$AL,"&lt;="&amp;$D255,'Flugplan STR'!$AL:$AL,"&gt;"&amp;$D255)</f>
        <v>10</v>
      </c>
      <c r="P255">
        <f>SUMIFS('Flugplan STR'!AX:AX,'Flugplan STR'!$AH:$AH,"&lt;="&amp;$D255,'Flugplan STR'!$AI:$AI,"&gt;"&amp;$D255)
+SUMIFS('Flugplan STR'!AX:AX,'Flugplan STR'!$AJ:$AJ,"&lt;="&amp;$D255,'Flugplan STR'!$AK:$AK,"&gt;"&amp;$D255)
+SUMIFS('Flugplan STR'!AX:AX,'Flugplan STR'!$AL:$AL,"&lt;="&amp;$D255,'Flugplan STR'!$AL:$AL,"&gt;"&amp;$D255)</f>
        <v>0</v>
      </c>
      <c r="Q255">
        <f>SUMIFS('Flugplan STR'!AY:AY,'Flugplan STR'!$AH:$AH,"&lt;="&amp;$D255,'Flugplan STR'!$AI:$AI,"&gt;"&amp;$D255)
+SUMIFS('Flugplan STR'!AY:AY,'Flugplan STR'!$AJ:$AJ,"&lt;="&amp;$D255,'Flugplan STR'!$AK:$AK,"&gt;"&amp;$D255)
+SUMIFS('Flugplan STR'!AY:AY,'Flugplan STR'!$AL:$AL,"&lt;="&amp;$D255,'Flugplan STR'!$AL:$AL,"&gt;"&amp;$D255)</f>
        <v>3</v>
      </c>
      <c r="R255">
        <f>SUMIFS('Flugplan STR'!AZ:AZ,'Flugplan STR'!$AH:$AH,"&lt;="&amp;$D255,'Flugplan STR'!$AI:$AI,"&gt;"&amp;$D255)
+SUMIFS('Flugplan STR'!AZ:AZ,'Flugplan STR'!$AJ:$AJ,"&lt;="&amp;$D255,'Flugplan STR'!$AK:$AK,"&gt;"&amp;$D255)
+SUMIFS('Flugplan STR'!AZ:AZ,'Flugplan STR'!$AL:$AL,"&lt;="&amp;$D255,'Flugplan STR'!$AL:$AL,"&gt;"&amp;$D255)</f>
        <v>2</v>
      </c>
      <c r="S255">
        <f>SUMIFS('Flugplan STR'!BA:BA,'Flugplan STR'!$AH:$AH,"&lt;="&amp;$D255,'Flugplan STR'!$AI:$AI,"&gt;"&amp;$D255)
+SUMIFS('Flugplan STR'!BA:BA,'Flugplan STR'!$AJ:$AJ,"&lt;="&amp;$D255,'Flugplan STR'!$AK:$AK,"&gt;"&amp;$D255)
+SUMIFS('Flugplan STR'!BA:BA,'Flugplan STR'!$AL:$AL,"&lt;="&amp;$D255,'Flugplan STR'!$AL:$AL,"&gt;"&amp;$D255)</f>
        <v>3</v>
      </c>
      <c r="T255">
        <f>SUMIFS('Flugplan STR'!BB:BB,'Flugplan STR'!$AH:$AH,"&lt;="&amp;$D255,'Flugplan STR'!$AI:$AI,"&gt;"&amp;$D255)
+SUMIFS('Flugplan STR'!BB:BB,'Flugplan STR'!$AJ:$AJ,"&lt;="&amp;$D255,'Flugplan STR'!$AK:$AK,"&gt;"&amp;$D255)
+SUMIFS('Flugplan STR'!BB:BB,'Flugplan STR'!$AL:$AL,"&lt;="&amp;$D255,'Flugplan STR'!$AL:$AL,"&gt;"&amp;$D255)</f>
        <v>5</v>
      </c>
      <c r="U255">
        <f>SUMIFS('Flugplan STR'!BC:BC,'Flugplan STR'!$AH:$AH,"&lt;="&amp;$D255,'Flugplan STR'!$AI:$AI,"&gt;"&amp;$D255)
+SUMIFS('Flugplan STR'!BC:BC,'Flugplan STR'!$AJ:$AJ,"&lt;="&amp;$D255,'Flugplan STR'!$AK:$AK,"&gt;"&amp;$D255)
+SUMIFS('Flugplan STR'!BC:BC,'Flugplan STR'!$AL:$AL,"&lt;="&amp;$D255,'Flugplan STR'!$AL:$AL,"&gt;"&amp;$D255)</f>
        <v>0</v>
      </c>
      <c r="V255">
        <f>SUMIFS('Flugplan STR'!BD:BD,'Flugplan STR'!$AH:$AH,"&lt;="&amp;$D255,'Flugplan STR'!$AI:$AI,"&gt;"&amp;$D255)
+SUMIFS('Flugplan STR'!BD:BD,'Flugplan STR'!$AJ:$AJ,"&lt;="&amp;$D255,'Flugplan STR'!$AK:$AK,"&gt;"&amp;$D255)
+SUMIFS('Flugplan STR'!BD:BD,'Flugplan STR'!$AL:$AL,"&lt;="&amp;$D255,'Flugplan STR'!$AL:$AL,"&gt;"&amp;$D255)</f>
        <v>0</v>
      </c>
      <c r="W255">
        <f>SUMIFS('Flugplan STR'!BE:BE,'Flugplan STR'!$AH:$AH,"&lt;="&amp;$D255,'Flugplan STR'!$AI:$AI,"&gt;"&amp;$D255)
+SUMIFS('Flugplan STR'!BE:BE,'Flugplan STR'!$AJ:$AJ,"&lt;="&amp;$D255,'Flugplan STR'!$AK:$AK,"&gt;"&amp;$D255)
+SUMIFS('Flugplan STR'!BE:BE,'Flugplan STR'!$AL:$AL,"&lt;="&amp;$D255,'Flugplan STR'!$AL:$AL,"&gt;"&amp;$D255)</f>
        <v>0</v>
      </c>
      <c r="X255">
        <f>SUMIFS('Flugplan STR'!BF:BF,'Flugplan STR'!$AH:$AH,"&lt;="&amp;$D255,'Flugplan STR'!$AI:$AI,"&gt;"&amp;$D255)
+SUMIFS('Flugplan STR'!BF:BF,'Flugplan STR'!$AJ:$AJ,"&lt;="&amp;$D255,'Flugplan STR'!$AK:$AK,"&gt;"&amp;$D255)
+SUMIFS('Flugplan STR'!BF:BF,'Flugplan STR'!$AL:$AL,"&lt;="&amp;$D255,'Flugplan STR'!$AL:$AL,"&gt;"&amp;$D255)</f>
        <v>5</v>
      </c>
      <c r="Y255">
        <f>SUMIFS('Flugplan STR'!BG:BG,'Flugplan STR'!$AH:$AH,"&lt;="&amp;$D255,'Flugplan STR'!$AI:$AI,"&gt;"&amp;$D255)
+SUMIFS('Flugplan STR'!BG:BG,'Flugplan STR'!$AJ:$AJ,"&lt;="&amp;$D255,'Flugplan STR'!$AK:$AK,"&gt;"&amp;$D255)
+SUMIFS('Flugplan STR'!BG:BG,'Flugplan STR'!$AL:$AL,"&lt;="&amp;$D255,'Flugplan STR'!$AL:$AL,"&gt;"&amp;$D255)</f>
        <v>0</v>
      </c>
      <c r="Z255">
        <f>SUMIFS('Flugplan STR'!BH:BH,'Flugplan STR'!$AH:$AH,"&lt;="&amp;$D255,'Flugplan STR'!$AI:$AI,"&gt;"&amp;$D255)
+SUMIFS('Flugplan STR'!BH:BH,'Flugplan STR'!$AJ:$AJ,"&lt;="&amp;$D255,'Flugplan STR'!$AK:$AK,"&gt;"&amp;$D255)
+SUMIFS('Flugplan STR'!BH:BH,'Flugplan STR'!$AL:$AL,"&lt;="&amp;$D255,'Flugplan STR'!$AL:$AL,"&gt;"&amp;$D255)</f>
        <v>5</v>
      </c>
    </row>
    <row r="256" spans="1:26">
      <c r="A256" s="209">
        <v>45119</v>
      </c>
      <c r="B256" s="208" t="s">
        <v>820</v>
      </c>
      <c r="D256" s="453">
        <f t="shared" si="4"/>
        <v>45122.479166667283</v>
      </c>
      <c r="E256">
        <f>SUMIFS('Flugplan STR'!AN:AN,'Flugplan STR'!AH:AH,"&lt;="&amp;D256,'Flugplan STR'!AI:AI,"&gt;"&amp;D256)
+SUMIFS('Flugplan STR'!AN:AN,'Flugplan STR'!AJ:AJ,"&lt;="&amp;D256,'Flugplan STR'!AK:AK,"&gt;"&amp;D256)
+SUMIFS('Flugplan STR'!AN:AN,'Flugplan STR'!AL:AL,"&lt;="&amp;D256,'Flugplan STR'!AL:AL,"&gt;"&amp;D256)</f>
        <v>7</v>
      </c>
      <c r="G256">
        <f>SUMIFS('Flugplan STR'!AO:AO,'Flugplan STR'!$AH:$AH,"&lt;="&amp;$D256,'Flugplan STR'!$AI:$AI,"&gt;"&amp;$D256)
+SUMIFS('Flugplan STR'!AO:AO,'Flugplan STR'!$AJ:$AJ,"&lt;="&amp;$D256,'Flugplan STR'!$AK:$AK,"&gt;"&amp;$D256)
+SUMIFS('Flugplan STR'!AO:AO,'Flugplan STR'!$AL:$AL,"&lt;="&amp;$D256,'Flugplan STR'!$AL:$AL,"&gt;"&amp;$D256)</f>
        <v>0</v>
      </c>
      <c r="H256">
        <f>SUMIFS('Flugplan STR'!AP:AP,'Flugplan STR'!$AH:$AH,"&lt;="&amp;$D256,'Flugplan STR'!$AI:$AI,"&gt;"&amp;$D256)
+SUMIFS('Flugplan STR'!AP:AP,'Flugplan STR'!$AJ:$AJ,"&lt;="&amp;$D256,'Flugplan STR'!$AK:$AK,"&gt;"&amp;$D256)
+SUMIFS('Flugplan STR'!AP:AP,'Flugplan STR'!$AL:$AL,"&lt;="&amp;$D256,'Flugplan STR'!$AL:$AL,"&gt;"&amp;$D256)</f>
        <v>21</v>
      </c>
      <c r="I256">
        <f>SUMIFS('Flugplan STR'!AQ:AQ,'Flugplan STR'!$AH:$AH,"&lt;="&amp;$D256,'Flugplan STR'!$AI:$AI,"&gt;"&amp;$D256)
+SUMIFS('Flugplan STR'!AQ:AQ,'Flugplan STR'!$AJ:$AJ,"&lt;="&amp;$D256,'Flugplan STR'!$AK:$AK,"&gt;"&amp;$D256)
+SUMIFS('Flugplan STR'!AQ:AQ,'Flugplan STR'!$AL:$AL,"&lt;="&amp;$D256,'Flugplan STR'!$AL:$AL,"&gt;"&amp;$D256)</f>
        <v>7</v>
      </c>
      <c r="J256">
        <f>SUMIFS('Flugplan STR'!AR:AR,'Flugplan STR'!$AH:$AH,"&lt;="&amp;$D256,'Flugplan STR'!$AI:$AI,"&gt;"&amp;$D256)
+SUMIFS('Flugplan STR'!AR:AR,'Flugplan STR'!$AJ:$AJ,"&lt;="&amp;$D256,'Flugplan STR'!$AK:$AK,"&gt;"&amp;$D256)
+SUMIFS('Flugplan STR'!AR:AR,'Flugplan STR'!$AL:$AL,"&lt;="&amp;$D256,'Flugplan STR'!$AL:$AL,"&gt;"&amp;$D256)</f>
        <v>0</v>
      </c>
      <c r="K256">
        <f>SUMIFS('Flugplan STR'!AS:AS,'Flugplan STR'!$AH:$AH,"&lt;="&amp;$D256,'Flugplan STR'!$AI:$AI,"&gt;"&amp;$D256)
+SUMIFS('Flugplan STR'!AS:AS,'Flugplan STR'!$AJ:$AJ,"&lt;="&amp;$D256,'Flugplan STR'!$AK:$AK,"&gt;"&amp;$D256)
+SUMIFS('Flugplan STR'!AS:AS,'Flugplan STR'!$AL:$AL,"&lt;="&amp;$D256,'Flugplan STR'!$AL:$AL,"&gt;"&amp;$D256)</f>
        <v>0</v>
      </c>
      <c r="L256">
        <f>SUMIFS('Flugplan STR'!AT:AT,'Flugplan STR'!$AH:$AH,"&lt;="&amp;$D256,'Flugplan STR'!$AI:$AI,"&gt;"&amp;$D256)
+SUMIFS('Flugplan STR'!AT:AT,'Flugplan STR'!$AJ:$AJ,"&lt;="&amp;$D256,'Flugplan STR'!$AK:$AK,"&gt;"&amp;$D256)
+SUMIFS('Flugplan STR'!AT:AT,'Flugplan STR'!$AL:$AL,"&lt;="&amp;$D256,'Flugplan STR'!$AL:$AL,"&gt;"&amp;$D256)</f>
        <v>0</v>
      </c>
      <c r="M256">
        <f>SUMIFS('Flugplan STR'!AU:AU,'Flugplan STR'!$AH:$AH,"&lt;="&amp;$D256,'Flugplan STR'!$AI:$AI,"&gt;"&amp;$D256)
+SUMIFS('Flugplan STR'!AU:AU,'Flugplan STR'!$AJ:$AJ,"&lt;="&amp;$D256,'Flugplan STR'!$AK:$AK,"&gt;"&amp;$D256)
+SUMIFS('Flugplan STR'!AU:AU,'Flugplan STR'!$AL:$AL,"&lt;="&amp;$D256,'Flugplan STR'!$AL:$AL,"&gt;"&amp;$D256)</f>
        <v>0</v>
      </c>
      <c r="N256">
        <f>SUMIFS('Flugplan STR'!AV:AV,'Flugplan STR'!$AH:$AH,"&lt;="&amp;$D256,'Flugplan STR'!$AI:$AI,"&gt;"&amp;$D256)
+SUMIFS('Flugplan STR'!AV:AV,'Flugplan STR'!$AJ:$AJ,"&lt;="&amp;$D256,'Flugplan STR'!$AK:$AK,"&gt;"&amp;$D256)
+SUMIFS('Flugplan STR'!AV:AV,'Flugplan STR'!$AL:$AL,"&lt;="&amp;$D256,'Flugplan STR'!$AL:$AL,"&gt;"&amp;$D256)</f>
        <v>128</v>
      </c>
      <c r="O256">
        <f>SUMIFS('Flugplan STR'!AW:AW,'Flugplan STR'!$AH:$AH,"&lt;="&amp;$D256,'Flugplan STR'!$AI:$AI,"&gt;"&amp;$D256)
+SUMIFS('Flugplan STR'!AW:AW,'Flugplan STR'!$AJ:$AJ,"&lt;="&amp;$D256,'Flugplan STR'!$AK:$AK,"&gt;"&amp;$D256)
+SUMIFS('Flugplan STR'!AW:AW,'Flugplan STR'!$AL:$AL,"&lt;="&amp;$D256,'Flugplan STR'!$AL:$AL,"&gt;"&amp;$D256)</f>
        <v>0</v>
      </c>
      <c r="P256">
        <f>SUMIFS('Flugplan STR'!AX:AX,'Flugplan STR'!$AH:$AH,"&lt;="&amp;$D256,'Flugplan STR'!$AI:$AI,"&gt;"&amp;$D256)
+SUMIFS('Flugplan STR'!AX:AX,'Flugplan STR'!$AJ:$AJ,"&lt;="&amp;$D256,'Flugplan STR'!$AK:$AK,"&gt;"&amp;$D256)
+SUMIFS('Flugplan STR'!AX:AX,'Flugplan STR'!$AL:$AL,"&lt;="&amp;$D256,'Flugplan STR'!$AL:$AL,"&gt;"&amp;$D256)</f>
        <v>0</v>
      </c>
      <c r="Q256">
        <f>SUMIFS('Flugplan STR'!AY:AY,'Flugplan STR'!$AH:$AH,"&lt;="&amp;$D256,'Flugplan STR'!$AI:$AI,"&gt;"&amp;$D256)
+SUMIFS('Flugplan STR'!AY:AY,'Flugplan STR'!$AJ:$AJ,"&lt;="&amp;$D256,'Flugplan STR'!$AK:$AK,"&gt;"&amp;$D256)
+SUMIFS('Flugplan STR'!AY:AY,'Flugplan STR'!$AL:$AL,"&lt;="&amp;$D256,'Flugplan STR'!$AL:$AL,"&gt;"&amp;$D256)</f>
        <v>3</v>
      </c>
      <c r="R256">
        <f>SUMIFS('Flugplan STR'!AZ:AZ,'Flugplan STR'!$AH:$AH,"&lt;="&amp;$D256,'Flugplan STR'!$AI:$AI,"&gt;"&amp;$D256)
+SUMIFS('Flugplan STR'!AZ:AZ,'Flugplan STR'!$AJ:$AJ,"&lt;="&amp;$D256,'Flugplan STR'!$AK:$AK,"&gt;"&amp;$D256)
+SUMIFS('Flugplan STR'!AZ:AZ,'Flugplan STR'!$AL:$AL,"&lt;="&amp;$D256,'Flugplan STR'!$AL:$AL,"&gt;"&amp;$D256)</f>
        <v>4</v>
      </c>
      <c r="S256">
        <f>SUMIFS('Flugplan STR'!BA:BA,'Flugplan STR'!$AH:$AH,"&lt;="&amp;$D256,'Flugplan STR'!$AI:$AI,"&gt;"&amp;$D256)
+SUMIFS('Flugplan STR'!BA:BA,'Flugplan STR'!$AJ:$AJ,"&lt;="&amp;$D256,'Flugplan STR'!$AK:$AK,"&gt;"&amp;$D256)
+SUMIFS('Flugplan STR'!BA:BA,'Flugplan STR'!$AL:$AL,"&lt;="&amp;$D256,'Flugplan STR'!$AL:$AL,"&gt;"&amp;$D256)</f>
        <v>2</v>
      </c>
      <c r="T256">
        <f>SUMIFS('Flugplan STR'!BB:BB,'Flugplan STR'!$AH:$AH,"&lt;="&amp;$D256,'Flugplan STR'!$AI:$AI,"&gt;"&amp;$D256)
+SUMIFS('Flugplan STR'!BB:BB,'Flugplan STR'!$AJ:$AJ,"&lt;="&amp;$D256,'Flugplan STR'!$AK:$AK,"&gt;"&amp;$D256)
+SUMIFS('Flugplan STR'!BB:BB,'Flugplan STR'!$AL:$AL,"&lt;="&amp;$D256,'Flugplan STR'!$AL:$AL,"&gt;"&amp;$D256)</f>
        <v>7</v>
      </c>
      <c r="U256">
        <f>SUMIFS('Flugplan STR'!BC:BC,'Flugplan STR'!$AH:$AH,"&lt;="&amp;$D256,'Flugplan STR'!$AI:$AI,"&gt;"&amp;$D256)
+SUMIFS('Flugplan STR'!BC:BC,'Flugplan STR'!$AJ:$AJ,"&lt;="&amp;$D256,'Flugplan STR'!$AK:$AK,"&gt;"&amp;$D256)
+SUMIFS('Flugplan STR'!BC:BC,'Flugplan STR'!$AL:$AL,"&lt;="&amp;$D256,'Flugplan STR'!$AL:$AL,"&gt;"&amp;$D256)</f>
        <v>0</v>
      </c>
      <c r="V256">
        <f>SUMIFS('Flugplan STR'!BD:BD,'Flugplan STR'!$AH:$AH,"&lt;="&amp;$D256,'Flugplan STR'!$AI:$AI,"&gt;"&amp;$D256)
+SUMIFS('Flugplan STR'!BD:BD,'Flugplan STR'!$AJ:$AJ,"&lt;="&amp;$D256,'Flugplan STR'!$AK:$AK,"&gt;"&amp;$D256)
+SUMIFS('Flugplan STR'!BD:BD,'Flugplan STR'!$AL:$AL,"&lt;="&amp;$D256,'Flugplan STR'!$AL:$AL,"&gt;"&amp;$D256)</f>
        <v>0</v>
      </c>
      <c r="W256">
        <f>SUMIFS('Flugplan STR'!BE:BE,'Flugplan STR'!$AH:$AH,"&lt;="&amp;$D256,'Flugplan STR'!$AI:$AI,"&gt;"&amp;$D256)
+SUMIFS('Flugplan STR'!BE:BE,'Flugplan STR'!$AJ:$AJ,"&lt;="&amp;$D256,'Flugplan STR'!$AK:$AK,"&gt;"&amp;$D256)
+SUMIFS('Flugplan STR'!BE:BE,'Flugplan STR'!$AL:$AL,"&lt;="&amp;$D256,'Flugplan STR'!$AL:$AL,"&gt;"&amp;$D256)</f>
        <v>0</v>
      </c>
      <c r="X256">
        <f>SUMIFS('Flugplan STR'!BF:BF,'Flugplan STR'!$AH:$AH,"&lt;="&amp;$D256,'Flugplan STR'!$AI:$AI,"&gt;"&amp;$D256)
+SUMIFS('Flugplan STR'!BF:BF,'Flugplan STR'!$AJ:$AJ,"&lt;="&amp;$D256,'Flugplan STR'!$AK:$AK,"&gt;"&amp;$D256)
+SUMIFS('Flugplan STR'!BF:BF,'Flugplan STR'!$AL:$AL,"&lt;="&amp;$D256,'Flugplan STR'!$AL:$AL,"&gt;"&amp;$D256)</f>
        <v>7</v>
      </c>
      <c r="Y256">
        <f>SUMIFS('Flugplan STR'!BG:BG,'Flugplan STR'!$AH:$AH,"&lt;="&amp;$D256,'Flugplan STR'!$AI:$AI,"&gt;"&amp;$D256)
+SUMIFS('Flugplan STR'!BG:BG,'Flugplan STR'!$AJ:$AJ,"&lt;="&amp;$D256,'Flugplan STR'!$AK:$AK,"&gt;"&amp;$D256)
+SUMIFS('Flugplan STR'!BG:BG,'Flugplan STR'!$AL:$AL,"&lt;="&amp;$D256,'Flugplan STR'!$AL:$AL,"&gt;"&amp;$D256)</f>
        <v>0</v>
      </c>
      <c r="Z256">
        <f>SUMIFS('Flugplan STR'!BH:BH,'Flugplan STR'!$AH:$AH,"&lt;="&amp;$D256,'Flugplan STR'!$AI:$AI,"&gt;"&amp;$D256)
+SUMIFS('Flugplan STR'!BH:BH,'Flugplan STR'!$AJ:$AJ,"&lt;="&amp;$D256,'Flugplan STR'!$AK:$AK,"&gt;"&amp;$D256)
+SUMIFS('Flugplan STR'!BH:BH,'Flugplan STR'!$AL:$AL,"&lt;="&amp;$D256,'Flugplan STR'!$AL:$AL,"&gt;"&amp;$D256)</f>
        <v>7</v>
      </c>
    </row>
    <row r="257" spans="1:26">
      <c r="A257" s="209">
        <v>45119</v>
      </c>
      <c r="B257" s="208" t="s">
        <v>827</v>
      </c>
      <c r="D257" s="453">
        <f t="shared" si="4"/>
        <v>45122.500000000618</v>
      </c>
      <c r="E257">
        <f>SUMIFS('Flugplan STR'!AN:AN,'Flugplan STR'!AH:AH,"&lt;="&amp;D257,'Flugplan STR'!AI:AI,"&gt;"&amp;D257)
+SUMIFS('Flugplan STR'!AN:AN,'Flugplan STR'!AJ:AJ,"&lt;="&amp;D257,'Flugplan STR'!AK:AK,"&gt;"&amp;D257)
+SUMIFS('Flugplan STR'!AN:AN,'Flugplan STR'!AL:AL,"&lt;="&amp;D257,'Flugplan STR'!AL:AL,"&gt;"&amp;D257)</f>
        <v>6</v>
      </c>
      <c r="G257">
        <f>SUMIFS('Flugplan STR'!AO:AO,'Flugplan STR'!$AH:$AH,"&lt;="&amp;$D257,'Flugplan STR'!$AI:$AI,"&gt;"&amp;$D257)
+SUMIFS('Flugplan STR'!AO:AO,'Flugplan STR'!$AJ:$AJ,"&lt;="&amp;$D257,'Flugplan STR'!$AK:$AK,"&gt;"&amp;$D257)
+SUMIFS('Flugplan STR'!AO:AO,'Flugplan STR'!$AL:$AL,"&lt;="&amp;$D257,'Flugplan STR'!$AL:$AL,"&gt;"&amp;$D257)</f>
        <v>0</v>
      </c>
      <c r="H257">
        <f>SUMIFS('Flugplan STR'!AP:AP,'Flugplan STR'!$AH:$AH,"&lt;="&amp;$D257,'Flugplan STR'!$AI:$AI,"&gt;"&amp;$D257)
+SUMIFS('Flugplan STR'!AP:AP,'Flugplan STR'!$AJ:$AJ,"&lt;="&amp;$D257,'Flugplan STR'!$AK:$AK,"&gt;"&amp;$D257)
+SUMIFS('Flugplan STR'!AP:AP,'Flugplan STR'!$AL:$AL,"&lt;="&amp;$D257,'Flugplan STR'!$AL:$AL,"&gt;"&amp;$D257)</f>
        <v>18</v>
      </c>
      <c r="I257">
        <f>SUMIFS('Flugplan STR'!AQ:AQ,'Flugplan STR'!$AH:$AH,"&lt;="&amp;$D257,'Flugplan STR'!$AI:$AI,"&gt;"&amp;$D257)
+SUMIFS('Flugplan STR'!AQ:AQ,'Flugplan STR'!$AJ:$AJ,"&lt;="&amp;$D257,'Flugplan STR'!$AK:$AK,"&gt;"&amp;$D257)
+SUMIFS('Flugplan STR'!AQ:AQ,'Flugplan STR'!$AL:$AL,"&lt;="&amp;$D257,'Flugplan STR'!$AL:$AL,"&gt;"&amp;$D257)</f>
        <v>6</v>
      </c>
      <c r="J257">
        <f>SUMIFS('Flugplan STR'!AR:AR,'Flugplan STR'!$AH:$AH,"&lt;="&amp;$D257,'Flugplan STR'!$AI:$AI,"&gt;"&amp;$D257)
+SUMIFS('Flugplan STR'!AR:AR,'Flugplan STR'!$AJ:$AJ,"&lt;="&amp;$D257,'Flugplan STR'!$AK:$AK,"&gt;"&amp;$D257)
+SUMIFS('Flugplan STR'!AR:AR,'Flugplan STR'!$AL:$AL,"&lt;="&amp;$D257,'Flugplan STR'!$AL:$AL,"&gt;"&amp;$D257)</f>
        <v>0</v>
      </c>
      <c r="K257">
        <f>SUMIFS('Flugplan STR'!AS:AS,'Flugplan STR'!$AH:$AH,"&lt;="&amp;$D257,'Flugplan STR'!$AI:$AI,"&gt;"&amp;$D257)
+SUMIFS('Flugplan STR'!AS:AS,'Flugplan STR'!$AJ:$AJ,"&lt;="&amp;$D257,'Flugplan STR'!$AK:$AK,"&gt;"&amp;$D257)
+SUMIFS('Flugplan STR'!AS:AS,'Flugplan STR'!$AL:$AL,"&lt;="&amp;$D257,'Flugplan STR'!$AL:$AL,"&gt;"&amp;$D257)</f>
        <v>0</v>
      </c>
      <c r="L257">
        <f>SUMIFS('Flugplan STR'!AT:AT,'Flugplan STR'!$AH:$AH,"&lt;="&amp;$D257,'Flugplan STR'!$AI:$AI,"&gt;"&amp;$D257)
+SUMIFS('Flugplan STR'!AT:AT,'Flugplan STR'!$AJ:$AJ,"&lt;="&amp;$D257,'Flugplan STR'!$AK:$AK,"&gt;"&amp;$D257)
+SUMIFS('Flugplan STR'!AT:AT,'Flugplan STR'!$AL:$AL,"&lt;="&amp;$D257,'Flugplan STR'!$AL:$AL,"&gt;"&amp;$D257)</f>
        <v>0</v>
      </c>
      <c r="M257">
        <f>SUMIFS('Flugplan STR'!AU:AU,'Flugplan STR'!$AH:$AH,"&lt;="&amp;$D257,'Flugplan STR'!$AI:$AI,"&gt;"&amp;$D257)
+SUMIFS('Flugplan STR'!AU:AU,'Flugplan STR'!$AJ:$AJ,"&lt;="&amp;$D257,'Flugplan STR'!$AK:$AK,"&gt;"&amp;$D257)
+SUMIFS('Flugplan STR'!AU:AU,'Flugplan STR'!$AL:$AL,"&lt;="&amp;$D257,'Flugplan STR'!$AL:$AL,"&gt;"&amp;$D257)</f>
        <v>0</v>
      </c>
      <c r="N257">
        <f>SUMIFS('Flugplan STR'!AV:AV,'Flugplan STR'!$AH:$AH,"&lt;="&amp;$D257,'Flugplan STR'!$AI:$AI,"&gt;"&amp;$D257)
+SUMIFS('Flugplan STR'!AV:AV,'Flugplan STR'!$AJ:$AJ,"&lt;="&amp;$D257,'Flugplan STR'!$AK:$AK,"&gt;"&amp;$D257)
+SUMIFS('Flugplan STR'!AV:AV,'Flugplan STR'!$AL:$AL,"&lt;="&amp;$D257,'Flugplan STR'!$AL:$AL,"&gt;"&amp;$D257)</f>
        <v>104</v>
      </c>
      <c r="O257">
        <f>SUMIFS('Flugplan STR'!AW:AW,'Flugplan STR'!$AH:$AH,"&lt;="&amp;$D257,'Flugplan STR'!$AI:$AI,"&gt;"&amp;$D257)
+SUMIFS('Flugplan STR'!AW:AW,'Flugplan STR'!$AJ:$AJ,"&lt;="&amp;$D257,'Flugplan STR'!$AK:$AK,"&gt;"&amp;$D257)
+SUMIFS('Flugplan STR'!AW:AW,'Flugplan STR'!$AL:$AL,"&lt;="&amp;$D257,'Flugplan STR'!$AL:$AL,"&gt;"&amp;$D257)</f>
        <v>0</v>
      </c>
      <c r="P257">
        <f>SUMIFS('Flugplan STR'!AX:AX,'Flugplan STR'!$AH:$AH,"&lt;="&amp;$D257,'Flugplan STR'!$AI:$AI,"&gt;"&amp;$D257)
+SUMIFS('Flugplan STR'!AX:AX,'Flugplan STR'!$AJ:$AJ,"&lt;="&amp;$D257,'Flugplan STR'!$AK:$AK,"&gt;"&amp;$D257)
+SUMIFS('Flugplan STR'!AX:AX,'Flugplan STR'!$AL:$AL,"&lt;="&amp;$D257,'Flugplan STR'!$AL:$AL,"&gt;"&amp;$D257)</f>
        <v>0</v>
      </c>
      <c r="Q257">
        <f>SUMIFS('Flugplan STR'!AY:AY,'Flugplan STR'!$AH:$AH,"&lt;="&amp;$D257,'Flugplan STR'!$AI:$AI,"&gt;"&amp;$D257)
+SUMIFS('Flugplan STR'!AY:AY,'Flugplan STR'!$AJ:$AJ,"&lt;="&amp;$D257,'Flugplan STR'!$AK:$AK,"&gt;"&amp;$D257)
+SUMIFS('Flugplan STR'!AY:AY,'Flugplan STR'!$AL:$AL,"&lt;="&amp;$D257,'Flugplan STR'!$AL:$AL,"&gt;"&amp;$D257)</f>
        <v>2</v>
      </c>
      <c r="R257">
        <f>SUMIFS('Flugplan STR'!AZ:AZ,'Flugplan STR'!$AH:$AH,"&lt;="&amp;$D257,'Flugplan STR'!$AI:$AI,"&gt;"&amp;$D257)
+SUMIFS('Flugplan STR'!AZ:AZ,'Flugplan STR'!$AJ:$AJ,"&lt;="&amp;$D257,'Flugplan STR'!$AK:$AK,"&gt;"&amp;$D257)
+SUMIFS('Flugplan STR'!AZ:AZ,'Flugplan STR'!$AL:$AL,"&lt;="&amp;$D257,'Flugplan STR'!$AL:$AL,"&gt;"&amp;$D257)</f>
        <v>4</v>
      </c>
      <c r="S257">
        <f>SUMIFS('Flugplan STR'!BA:BA,'Flugplan STR'!$AH:$AH,"&lt;="&amp;$D257,'Flugplan STR'!$AI:$AI,"&gt;"&amp;$D257)
+SUMIFS('Flugplan STR'!BA:BA,'Flugplan STR'!$AJ:$AJ,"&lt;="&amp;$D257,'Flugplan STR'!$AK:$AK,"&gt;"&amp;$D257)
+SUMIFS('Flugplan STR'!BA:BA,'Flugplan STR'!$AL:$AL,"&lt;="&amp;$D257,'Flugplan STR'!$AL:$AL,"&gt;"&amp;$D257)</f>
        <v>0</v>
      </c>
      <c r="T257">
        <f>SUMIFS('Flugplan STR'!BB:BB,'Flugplan STR'!$AH:$AH,"&lt;="&amp;$D257,'Flugplan STR'!$AI:$AI,"&gt;"&amp;$D257)
+SUMIFS('Flugplan STR'!BB:BB,'Flugplan STR'!$AJ:$AJ,"&lt;="&amp;$D257,'Flugplan STR'!$AK:$AK,"&gt;"&amp;$D257)
+SUMIFS('Flugplan STR'!BB:BB,'Flugplan STR'!$AL:$AL,"&lt;="&amp;$D257,'Flugplan STR'!$AL:$AL,"&gt;"&amp;$D257)</f>
        <v>6</v>
      </c>
      <c r="U257">
        <f>SUMIFS('Flugplan STR'!BC:BC,'Flugplan STR'!$AH:$AH,"&lt;="&amp;$D257,'Flugplan STR'!$AI:$AI,"&gt;"&amp;$D257)
+SUMIFS('Flugplan STR'!BC:BC,'Flugplan STR'!$AJ:$AJ,"&lt;="&amp;$D257,'Flugplan STR'!$AK:$AK,"&gt;"&amp;$D257)
+SUMIFS('Flugplan STR'!BC:BC,'Flugplan STR'!$AL:$AL,"&lt;="&amp;$D257,'Flugplan STR'!$AL:$AL,"&gt;"&amp;$D257)</f>
        <v>0</v>
      </c>
      <c r="V257">
        <f>SUMIFS('Flugplan STR'!BD:BD,'Flugplan STR'!$AH:$AH,"&lt;="&amp;$D257,'Flugplan STR'!$AI:$AI,"&gt;"&amp;$D257)
+SUMIFS('Flugplan STR'!BD:BD,'Flugplan STR'!$AJ:$AJ,"&lt;="&amp;$D257,'Flugplan STR'!$AK:$AK,"&gt;"&amp;$D257)
+SUMIFS('Flugplan STR'!BD:BD,'Flugplan STR'!$AL:$AL,"&lt;="&amp;$D257,'Flugplan STR'!$AL:$AL,"&gt;"&amp;$D257)</f>
        <v>0</v>
      </c>
      <c r="W257">
        <f>SUMIFS('Flugplan STR'!BE:BE,'Flugplan STR'!$AH:$AH,"&lt;="&amp;$D257,'Flugplan STR'!$AI:$AI,"&gt;"&amp;$D257)
+SUMIFS('Flugplan STR'!BE:BE,'Flugplan STR'!$AJ:$AJ,"&lt;="&amp;$D257,'Flugplan STR'!$AK:$AK,"&gt;"&amp;$D257)
+SUMIFS('Flugplan STR'!BE:BE,'Flugplan STR'!$AL:$AL,"&lt;="&amp;$D257,'Flugplan STR'!$AL:$AL,"&gt;"&amp;$D257)</f>
        <v>0</v>
      </c>
      <c r="X257">
        <f>SUMIFS('Flugplan STR'!BF:BF,'Flugplan STR'!$AH:$AH,"&lt;="&amp;$D257,'Flugplan STR'!$AI:$AI,"&gt;"&amp;$D257)
+SUMIFS('Flugplan STR'!BF:BF,'Flugplan STR'!$AJ:$AJ,"&lt;="&amp;$D257,'Flugplan STR'!$AK:$AK,"&gt;"&amp;$D257)
+SUMIFS('Flugplan STR'!BF:BF,'Flugplan STR'!$AL:$AL,"&lt;="&amp;$D257,'Flugplan STR'!$AL:$AL,"&gt;"&amp;$D257)</f>
        <v>6</v>
      </c>
      <c r="Y257">
        <f>SUMIFS('Flugplan STR'!BG:BG,'Flugplan STR'!$AH:$AH,"&lt;="&amp;$D257,'Flugplan STR'!$AI:$AI,"&gt;"&amp;$D257)
+SUMIFS('Flugplan STR'!BG:BG,'Flugplan STR'!$AJ:$AJ,"&lt;="&amp;$D257,'Flugplan STR'!$AK:$AK,"&gt;"&amp;$D257)
+SUMIFS('Flugplan STR'!BG:BG,'Flugplan STR'!$AL:$AL,"&lt;="&amp;$D257,'Flugplan STR'!$AL:$AL,"&gt;"&amp;$D257)</f>
        <v>0</v>
      </c>
      <c r="Z257">
        <f>SUMIFS('Flugplan STR'!BH:BH,'Flugplan STR'!$AH:$AH,"&lt;="&amp;$D257,'Flugplan STR'!$AI:$AI,"&gt;"&amp;$D257)
+SUMIFS('Flugplan STR'!BH:BH,'Flugplan STR'!$AJ:$AJ,"&lt;="&amp;$D257,'Flugplan STR'!$AK:$AK,"&gt;"&amp;$D257)
+SUMIFS('Flugplan STR'!BH:BH,'Flugplan STR'!$AL:$AL,"&lt;="&amp;$D257,'Flugplan STR'!$AL:$AL,"&gt;"&amp;$D257)</f>
        <v>6</v>
      </c>
    </row>
    <row r="258" spans="1:26">
      <c r="A258" s="209">
        <v>45119</v>
      </c>
      <c r="B258" s="208" t="s">
        <v>831</v>
      </c>
      <c r="D258" s="453">
        <f t="shared" si="4"/>
        <v>45122.520833333954</v>
      </c>
      <c r="E258">
        <f>SUMIFS('Flugplan STR'!AN:AN,'Flugplan STR'!AH:AH,"&lt;="&amp;D258,'Flugplan STR'!AI:AI,"&gt;"&amp;D258)
+SUMIFS('Flugplan STR'!AN:AN,'Flugplan STR'!AJ:AJ,"&lt;="&amp;D258,'Flugplan STR'!AK:AK,"&gt;"&amp;D258)
+SUMIFS('Flugplan STR'!AN:AN,'Flugplan STR'!AL:AL,"&lt;="&amp;D258,'Flugplan STR'!AL:AL,"&gt;"&amp;D258)</f>
        <v>5</v>
      </c>
      <c r="G258">
        <f>SUMIFS('Flugplan STR'!AO:AO,'Flugplan STR'!$AH:$AH,"&lt;="&amp;$D258,'Flugplan STR'!$AI:$AI,"&gt;"&amp;$D258)
+SUMIFS('Flugplan STR'!AO:AO,'Flugplan STR'!$AJ:$AJ,"&lt;="&amp;$D258,'Flugplan STR'!$AK:$AK,"&gt;"&amp;$D258)
+SUMIFS('Flugplan STR'!AO:AO,'Flugplan STR'!$AL:$AL,"&lt;="&amp;$D258,'Flugplan STR'!$AL:$AL,"&gt;"&amp;$D258)</f>
        <v>0</v>
      </c>
      <c r="H258">
        <f>SUMIFS('Flugplan STR'!AP:AP,'Flugplan STR'!$AH:$AH,"&lt;="&amp;$D258,'Flugplan STR'!$AI:$AI,"&gt;"&amp;$D258)
+SUMIFS('Flugplan STR'!AP:AP,'Flugplan STR'!$AJ:$AJ,"&lt;="&amp;$D258,'Flugplan STR'!$AK:$AK,"&gt;"&amp;$D258)
+SUMIFS('Flugplan STR'!AP:AP,'Flugplan STR'!$AL:$AL,"&lt;="&amp;$D258,'Flugplan STR'!$AL:$AL,"&gt;"&amp;$D258)</f>
        <v>15</v>
      </c>
      <c r="I258">
        <f>SUMIFS('Flugplan STR'!AQ:AQ,'Flugplan STR'!$AH:$AH,"&lt;="&amp;$D258,'Flugplan STR'!$AI:$AI,"&gt;"&amp;$D258)
+SUMIFS('Flugplan STR'!AQ:AQ,'Flugplan STR'!$AJ:$AJ,"&lt;="&amp;$D258,'Flugplan STR'!$AK:$AK,"&gt;"&amp;$D258)
+SUMIFS('Flugplan STR'!AQ:AQ,'Flugplan STR'!$AL:$AL,"&lt;="&amp;$D258,'Flugplan STR'!$AL:$AL,"&gt;"&amp;$D258)</f>
        <v>5</v>
      </c>
      <c r="J258">
        <f>SUMIFS('Flugplan STR'!AR:AR,'Flugplan STR'!$AH:$AH,"&lt;="&amp;$D258,'Flugplan STR'!$AI:$AI,"&gt;"&amp;$D258)
+SUMIFS('Flugplan STR'!AR:AR,'Flugplan STR'!$AJ:$AJ,"&lt;="&amp;$D258,'Flugplan STR'!$AK:$AK,"&gt;"&amp;$D258)
+SUMIFS('Flugplan STR'!AR:AR,'Flugplan STR'!$AL:$AL,"&lt;="&amp;$D258,'Flugplan STR'!$AL:$AL,"&gt;"&amp;$D258)</f>
        <v>0</v>
      </c>
      <c r="K258">
        <f>SUMIFS('Flugplan STR'!AS:AS,'Flugplan STR'!$AH:$AH,"&lt;="&amp;$D258,'Flugplan STR'!$AI:$AI,"&gt;"&amp;$D258)
+SUMIFS('Flugplan STR'!AS:AS,'Flugplan STR'!$AJ:$AJ,"&lt;="&amp;$D258,'Flugplan STR'!$AK:$AK,"&gt;"&amp;$D258)
+SUMIFS('Flugplan STR'!AS:AS,'Flugplan STR'!$AL:$AL,"&lt;="&amp;$D258,'Flugplan STR'!$AL:$AL,"&gt;"&amp;$D258)</f>
        <v>0</v>
      </c>
      <c r="L258">
        <f>SUMIFS('Flugplan STR'!AT:AT,'Flugplan STR'!$AH:$AH,"&lt;="&amp;$D258,'Flugplan STR'!$AI:$AI,"&gt;"&amp;$D258)
+SUMIFS('Flugplan STR'!AT:AT,'Flugplan STR'!$AJ:$AJ,"&lt;="&amp;$D258,'Flugplan STR'!$AK:$AK,"&gt;"&amp;$D258)
+SUMIFS('Flugplan STR'!AT:AT,'Flugplan STR'!$AL:$AL,"&lt;="&amp;$D258,'Flugplan STR'!$AL:$AL,"&gt;"&amp;$D258)</f>
        <v>0</v>
      </c>
      <c r="M258">
        <f>SUMIFS('Flugplan STR'!AU:AU,'Flugplan STR'!$AH:$AH,"&lt;="&amp;$D258,'Flugplan STR'!$AI:$AI,"&gt;"&amp;$D258)
+SUMIFS('Flugplan STR'!AU:AU,'Flugplan STR'!$AJ:$AJ,"&lt;="&amp;$D258,'Flugplan STR'!$AK:$AK,"&gt;"&amp;$D258)
+SUMIFS('Flugplan STR'!AU:AU,'Flugplan STR'!$AL:$AL,"&lt;="&amp;$D258,'Flugplan STR'!$AL:$AL,"&gt;"&amp;$D258)</f>
        <v>0</v>
      </c>
      <c r="N258">
        <f>SUMIFS('Flugplan STR'!AV:AV,'Flugplan STR'!$AH:$AH,"&lt;="&amp;$D258,'Flugplan STR'!$AI:$AI,"&gt;"&amp;$D258)
+SUMIFS('Flugplan STR'!AV:AV,'Flugplan STR'!$AJ:$AJ,"&lt;="&amp;$D258,'Flugplan STR'!$AK:$AK,"&gt;"&amp;$D258)
+SUMIFS('Flugplan STR'!AV:AV,'Flugplan STR'!$AL:$AL,"&lt;="&amp;$D258,'Flugplan STR'!$AL:$AL,"&gt;"&amp;$D258)</f>
        <v>84</v>
      </c>
      <c r="O258">
        <f>SUMIFS('Flugplan STR'!AW:AW,'Flugplan STR'!$AH:$AH,"&lt;="&amp;$D258,'Flugplan STR'!$AI:$AI,"&gt;"&amp;$D258)
+SUMIFS('Flugplan STR'!AW:AW,'Flugplan STR'!$AJ:$AJ,"&lt;="&amp;$D258,'Flugplan STR'!$AK:$AK,"&gt;"&amp;$D258)
+SUMIFS('Flugplan STR'!AW:AW,'Flugplan STR'!$AL:$AL,"&lt;="&amp;$D258,'Flugplan STR'!$AL:$AL,"&gt;"&amp;$D258)</f>
        <v>0</v>
      </c>
      <c r="P258">
        <f>SUMIFS('Flugplan STR'!AX:AX,'Flugplan STR'!$AH:$AH,"&lt;="&amp;$D258,'Flugplan STR'!$AI:$AI,"&gt;"&amp;$D258)
+SUMIFS('Flugplan STR'!AX:AX,'Flugplan STR'!$AJ:$AJ,"&lt;="&amp;$D258,'Flugplan STR'!$AK:$AK,"&gt;"&amp;$D258)
+SUMIFS('Flugplan STR'!AX:AX,'Flugplan STR'!$AL:$AL,"&lt;="&amp;$D258,'Flugplan STR'!$AL:$AL,"&gt;"&amp;$D258)</f>
        <v>0</v>
      </c>
      <c r="Q258">
        <f>SUMIFS('Flugplan STR'!AY:AY,'Flugplan STR'!$AH:$AH,"&lt;="&amp;$D258,'Flugplan STR'!$AI:$AI,"&gt;"&amp;$D258)
+SUMIFS('Flugplan STR'!AY:AY,'Flugplan STR'!$AJ:$AJ,"&lt;="&amp;$D258,'Flugplan STR'!$AK:$AK,"&gt;"&amp;$D258)
+SUMIFS('Flugplan STR'!AY:AY,'Flugplan STR'!$AL:$AL,"&lt;="&amp;$D258,'Flugplan STR'!$AL:$AL,"&gt;"&amp;$D258)</f>
        <v>2</v>
      </c>
      <c r="R258">
        <f>SUMIFS('Flugplan STR'!AZ:AZ,'Flugplan STR'!$AH:$AH,"&lt;="&amp;$D258,'Flugplan STR'!$AI:$AI,"&gt;"&amp;$D258)
+SUMIFS('Flugplan STR'!AZ:AZ,'Flugplan STR'!$AJ:$AJ,"&lt;="&amp;$D258,'Flugplan STR'!$AK:$AK,"&gt;"&amp;$D258)
+SUMIFS('Flugplan STR'!AZ:AZ,'Flugplan STR'!$AL:$AL,"&lt;="&amp;$D258,'Flugplan STR'!$AL:$AL,"&gt;"&amp;$D258)</f>
        <v>4</v>
      </c>
      <c r="S258">
        <f>SUMIFS('Flugplan STR'!BA:BA,'Flugplan STR'!$AH:$AH,"&lt;="&amp;$D258,'Flugplan STR'!$AI:$AI,"&gt;"&amp;$D258)
+SUMIFS('Flugplan STR'!BA:BA,'Flugplan STR'!$AJ:$AJ,"&lt;="&amp;$D258,'Flugplan STR'!$AK:$AK,"&gt;"&amp;$D258)
+SUMIFS('Flugplan STR'!BA:BA,'Flugplan STR'!$AL:$AL,"&lt;="&amp;$D258,'Flugplan STR'!$AL:$AL,"&gt;"&amp;$D258)</f>
        <v>0</v>
      </c>
      <c r="T258">
        <f>SUMIFS('Flugplan STR'!BB:BB,'Flugplan STR'!$AH:$AH,"&lt;="&amp;$D258,'Flugplan STR'!$AI:$AI,"&gt;"&amp;$D258)
+SUMIFS('Flugplan STR'!BB:BB,'Flugplan STR'!$AJ:$AJ,"&lt;="&amp;$D258,'Flugplan STR'!$AK:$AK,"&gt;"&amp;$D258)
+SUMIFS('Flugplan STR'!BB:BB,'Flugplan STR'!$AL:$AL,"&lt;="&amp;$D258,'Flugplan STR'!$AL:$AL,"&gt;"&amp;$D258)</f>
        <v>5</v>
      </c>
      <c r="U258">
        <f>SUMIFS('Flugplan STR'!BC:BC,'Flugplan STR'!$AH:$AH,"&lt;="&amp;$D258,'Flugplan STR'!$AI:$AI,"&gt;"&amp;$D258)
+SUMIFS('Flugplan STR'!BC:BC,'Flugplan STR'!$AJ:$AJ,"&lt;="&amp;$D258,'Flugplan STR'!$AK:$AK,"&gt;"&amp;$D258)
+SUMIFS('Flugplan STR'!BC:BC,'Flugplan STR'!$AL:$AL,"&lt;="&amp;$D258,'Flugplan STR'!$AL:$AL,"&gt;"&amp;$D258)</f>
        <v>0</v>
      </c>
      <c r="V258">
        <f>SUMIFS('Flugplan STR'!BD:BD,'Flugplan STR'!$AH:$AH,"&lt;="&amp;$D258,'Flugplan STR'!$AI:$AI,"&gt;"&amp;$D258)
+SUMIFS('Flugplan STR'!BD:BD,'Flugplan STR'!$AJ:$AJ,"&lt;="&amp;$D258,'Flugplan STR'!$AK:$AK,"&gt;"&amp;$D258)
+SUMIFS('Flugplan STR'!BD:BD,'Flugplan STR'!$AL:$AL,"&lt;="&amp;$D258,'Flugplan STR'!$AL:$AL,"&gt;"&amp;$D258)</f>
        <v>0</v>
      </c>
      <c r="W258">
        <f>SUMIFS('Flugplan STR'!BE:BE,'Flugplan STR'!$AH:$AH,"&lt;="&amp;$D258,'Flugplan STR'!$AI:$AI,"&gt;"&amp;$D258)
+SUMIFS('Flugplan STR'!BE:BE,'Flugplan STR'!$AJ:$AJ,"&lt;="&amp;$D258,'Flugplan STR'!$AK:$AK,"&gt;"&amp;$D258)
+SUMIFS('Flugplan STR'!BE:BE,'Flugplan STR'!$AL:$AL,"&lt;="&amp;$D258,'Flugplan STR'!$AL:$AL,"&gt;"&amp;$D258)</f>
        <v>0</v>
      </c>
      <c r="X258">
        <f>SUMIFS('Flugplan STR'!BF:BF,'Flugplan STR'!$AH:$AH,"&lt;="&amp;$D258,'Flugplan STR'!$AI:$AI,"&gt;"&amp;$D258)
+SUMIFS('Flugplan STR'!BF:BF,'Flugplan STR'!$AJ:$AJ,"&lt;="&amp;$D258,'Flugplan STR'!$AK:$AK,"&gt;"&amp;$D258)
+SUMIFS('Flugplan STR'!BF:BF,'Flugplan STR'!$AL:$AL,"&lt;="&amp;$D258,'Flugplan STR'!$AL:$AL,"&gt;"&amp;$D258)</f>
        <v>5</v>
      </c>
      <c r="Y258">
        <f>SUMIFS('Flugplan STR'!BG:BG,'Flugplan STR'!$AH:$AH,"&lt;="&amp;$D258,'Flugplan STR'!$AI:$AI,"&gt;"&amp;$D258)
+SUMIFS('Flugplan STR'!BG:BG,'Flugplan STR'!$AJ:$AJ,"&lt;="&amp;$D258,'Flugplan STR'!$AK:$AK,"&gt;"&amp;$D258)
+SUMIFS('Flugplan STR'!BG:BG,'Flugplan STR'!$AL:$AL,"&lt;="&amp;$D258,'Flugplan STR'!$AL:$AL,"&gt;"&amp;$D258)</f>
        <v>0</v>
      </c>
      <c r="Z258">
        <f>SUMIFS('Flugplan STR'!BH:BH,'Flugplan STR'!$AH:$AH,"&lt;="&amp;$D258,'Flugplan STR'!$AI:$AI,"&gt;"&amp;$D258)
+SUMIFS('Flugplan STR'!BH:BH,'Flugplan STR'!$AJ:$AJ,"&lt;="&amp;$D258,'Flugplan STR'!$AK:$AK,"&gt;"&amp;$D258)
+SUMIFS('Flugplan STR'!BH:BH,'Flugplan STR'!$AL:$AL,"&lt;="&amp;$D258,'Flugplan STR'!$AL:$AL,"&gt;"&amp;$D258)</f>
        <v>5</v>
      </c>
    </row>
    <row r="259" spans="1:26">
      <c r="A259" s="209">
        <v>45119</v>
      </c>
      <c r="B259" s="208" t="s">
        <v>1033</v>
      </c>
      <c r="D259" s="453">
        <f t="shared" si="4"/>
        <v>45122.54166666729</v>
      </c>
      <c r="E259">
        <f>SUMIFS('Flugplan STR'!AN:AN,'Flugplan STR'!AH:AH,"&lt;="&amp;D259,'Flugplan STR'!AI:AI,"&gt;"&amp;D259)
+SUMIFS('Flugplan STR'!AN:AN,'Flugplan STR'!AJ:AJ,"&lt;="&amp;D259,'Flugplan STR'!AK:AK,"&gt;"&amp;D259)
+SUMIFS('Flugplan STR'!AN:AN,'Flugplan STR'!AL:AL,"&lt;="&amp;D259,'Flugplan STR'!AL:AL,"&gt;"&amp;D259)</f>
        <v>5</v>
      </c>
      <c r="G259">
        <f>SUMIFS('Flugplan STR'!AO:AO,'Flugplan STR'!$AH:$AH,"&lt;="&amp;$D259,'Flugplan STR'!$AI:$AI,"&gt;"&amp;$D259)
+SUMIFS('Flugplan STR'!AO:AO,'Flugplan STR'!$AJ:$AJ,"&lt;="&amp;$D259,'Flugplan STR'!$AK:$AK,"&gt;"&amp;$D259)
+SUMIFS('Flugplan STR'!AO:AO,'Flugplan STR'!$AL:$AL,"&lt;="&amp;$D259,'Flugplan STR'!$AL:$AL,"&gt;"&amp;$D259)</f>
        <v>0</v>
      </c>
      <c r="H259">
        <f>SUMIFS('Flugplan STR'!AP:AP,'Flugplan STR'!$AH:$AH,"&lt;="&amp;$D259,'Flugplan STR'!$AI:$AI,"&gt;"&amp;$D259)
+SUMIFS('Flugplan STR'!AP:AP,'Flugplan STR'!$AJ:$AJ,"&lt;="&amp;$D259,'Flugplan STR'!$AK:$AK,"&gt;"&amp;$D259)
+SUMIFS('Flugplan STR'!AP:AP,'Flugplan STR'!$AL:$AL,"&lt;="&amp;$D259,'Flugplan STR'!$AL:$AL,"&gt;"&amp;$D259)</f>
        <v>15</v>
      </c>
      <c r="I259">
        <f>SUMIFS('Flugplan STR'!AQ:AQ,'Flugplan STR'!$AH:$AH,"&lt;="&amp;$D259,'Flugplan STR'!$AI:$AI,"&gt;"&amp;$D259)
+SUMIFS('Flugplan STR'!AQ:AQ,'Flugplan STR'!$AJ:$AJ,"&lt;="&amp;$D259,'Flugplan STR'!$AK:$AK,"&gt;"&amp;$D259)
+SUMIFS('Flugplan STR'!AQ:AQ,'Flugplan STR'!$AL:$AL,"&lt;="&amp;$D259,'Flugplan STR'!$AL:$AL,"&gt;"&amp;$D259)</f>
        <v>5</v>
      </c>
      <c r="J259">
        <f>SUMIFS('Flugplan STR'!AR:AR,'Flugplan STR'!$AH:$AH,"&lt;="&amp;$D259,'Flugplan STR'!$AI:$AI,"&gt;"&amp;$D259)
+SUMIFS('Flugplan STR'!AR:AR,'Flugplan STR'!$AJ:$AJ,"&lt;="&amp;$D259,'Flugplan STR'!$AK:$AK,"&gt;"&amp;$D259)
+SUMIFS('Flugplan STR'!AR:AR,'Flugplan STR'!$AL:$AL,"&lt;="&amp;$D259,'Flugplan STR'!$AL:$AL,"&gt;"&amp;$D259)</f>
        <v>0</v>
      </c>
      <c r="K259">
        <f>SUMIFS('Flugplan STR'!AS:AS,'Flugplan STR'!$AH:$AH,"&lt;="&amp;$D259,'Flugplan STR'!$AI:$AI,"&gt;"&amp;$D259)
+SUMIFS('Flugplan STR'!AS:AS,'Flugplan STR'!$AJ:$AJ,"&lt;="&amp;$D259,'Flugplan STR'!$AK:$AK,"&gt;"&amp;$D259)
+SUMIFS('Flugplan STR'!AS:AS,'Flugplan STR'!$AL:$AL,"&lt;="&amp;$D259,'Flugplan STR'!$AL:$AL,"&gt;"&amp;$D259)</f>
        <v>0</v>
      </c>
      <c r="L259">
        <f>SUMIFS('Flugplan STR'!AT:AT,'Flugplan STR'!$AH:$AH,"&lt;="&amp;$D259,'Flugplan STR'!$AI:$AI,"&gt;"&amp;$D259)
+SUMIFS('Flugplan STR'!AT:AT,'Flugplan STR'!$AJ:$AJ,"&lt;="&amp;$D259,'Flugplan STR'!$AK:$AK,"&gt;"&amp;$D259)
+SUMIFS('Flugplan STR'!AT:AT,'Flugplan STR'!$AL:$AL,"&lt;="&amp;$D259,'Flugplan STR'!$AL:$AL,"&gt;"&amp;$D259)</f>
        <v>0</v>
      </c>
      <c r="M259">
        <f>SUMIFS('Flugplan STR'!AU:AU,'Flugplan STR'!$AH:$AH,"&lt;="&amp;$D259,'Flugplan STR'!$AI:$AI,"&gt;"&amp;$D259)
+SUMIFS('Flugplan STR'!AU:AU,'Flugplan STR'!$AJ:$AJ,"&lt;="&amp;$D259,'Flugplan STR'!$AK:$AK,"&gt;"&amp;$D259)
+SUMIFS('Flugplan STR'!AU:AU,'Flugplan STR'!$AL:$AL,"&lt;="&amp;$D259,'Flugplan STR'!$AL:$AL,"&gt;"&amp;$D259)</f>
        <v>0</v>
      </c>
      <c r="N259">
        <f>SUMIFS('Flugplan STR'!AV:AV,'Flugplan STR'!$AH:$AH,"&lt;="&amp;$D259,'Flugplan STR'!$AI:$AI,"&gt;"&amp;$D259)
+SUMIFS('Flugplan STR'!AV:AV,'Flugplan STR'!$AJ:$AJ,"&lt;="&amp;$D259,'Flugplan STR'!$AK:$AK,"&gt;"&amp;$D259)
+SUMIFS('Flugplan STR'!AV:AV,'Flugplan STR'!$AL:$AL,"&lt;="&amp;$D259,'Flugplan STR'!$AL:$AL,"&gt;"&amp;$D259)</f>
        <v>100</v>
      </c>
      <c r="O259">
        <f>SUMIFS('Flugplan STR'!AW:AW,'Flugplan STR'!$AH:$AH,"&lt;="&amp;$D259,'Flugplan STR'!$AI:$AI,"&gt;"&amp;$D259)
+SUMIFS('Flugplan STR'!AW:AW,'Flugplan STR'!$AJ:$AJ,"&lt;="&amp;$D259,'Flugplan STR'!$AK:$AK,"&gt;"&amp;$D259)
+SUMIFS('Flugplan STR'!AW:AW,'Flugplan STR'!$AL:$AL,"&lt;="&amp;$D259,'Flugplan STR'!$AL:$AL,"&gt;"&amp;$D259)</f>
        <v>0</v>
      </c>
      <c r="P259">
        <f>SUMIFS('Flugplan STR'!AX:AX,'Flugplan STR'!$AH:$AH,"&lt;="&amp;$D259,'Flugplan STR'!$AI:$AI,"&gt;"&amp;$D259)
+SUMIFS('Flugplan STR'!AX:AX,'Flugplan STR'!$AJ:$AJ,"&lt;="&amp;$D259,'Flugplan STR'!$AK:$AK,"&gt;"&amp;$D259)
+SUMIFS('Flugplan STR'!AX:AX,'Flugplan STR'!$AL:$AL,"&lt;="&amp;$D259,'Flugplan STR'!$AL:$AL,"&gt;"&amp;$D259)</f>
        <v>0</v>
      </c>
      <c r="Q259">
        <f>SUMIFS('Flugplan STR'!AY:AY,'Flugplan STR'!$AH:$AH,"&lt;="&amp;$D259,'Flugplan STR'!$AI:$AI,"&gt;"&amp;$D259)
+SUMIFS('Flugplan STR'!AY:AY,'Flugplan STR'!$AJ:$AJ,"&lt;="&amp;$D259,'Flugplan STR'!$AK:$AK,"&gt;"&amp;$D259)
+SUMIFS('Flugplan STR'!AY:AY,'Flugplan STR'!$AL:$AL,"&lt;="&amp;$D259,'Flugplan STR'!$AL:$AL,"&gt;"&amp;$D259)</f>
        <v>3</v>
      </c>
      <c r="R259">
        <f>SUMIFS('Flugplan STR'!AZ:AZ,'Flugplan STR'!$AH:$AH,"&lt;="&amp;$D259,'Flugplan STR'!$AI:$AI,"&gt;"&amp;$D259)
+SUMIFS('Flugplan STR'!AZ:AZ,'Flugplan STR'!$AJ:$AJ,"&lt;="&amp;$D259,'Flugplan STR'!$AK:$AK,"&gt;"&amp;$D259)
+SUMIFS('Flugplan STR'!AZ:AZ,'Flugplan STR'!$AL:$AL,"&lt;="&amp;$D259,'Flugplan STR'!$AL:$AL,"&gt;"&amp;$D259)</f>
        <v>2</v>
      </c>
      <c r="S259">
        <f>SUMIFS('Flugplan STR'!BA:BA,'Flugplan STR'!$AH:$AH,"&lt;="&amp;$D259,'Flugplan STR'!$AI:$AI,"&gt;"&amp;$D259)
+SUMIFS('Flugplan STR'!BA:BA,'Flugplan STR'!$AJ:$AJ,"&lt;="&amp;$D259,'Flugplan STR'!$AK:$AK,"&gt;"&amp;$D259)
+SUMIFS('Flugplan STR'!BA:BA,'Flugplan STR'!$AL:$AL,"&lt;="&amp;$D259,'Flugplan STR'!$AL:$AL,"&gt;"&amp;$D259)</f>
        <v>4</v>
      </c>
      <c r="T259">
        <f>SUMIFS('Flugplan STR'!BB:BB,'Flugplan STR'!$AH:$AH,"&lt;="&amp;$D259,'Flugplan STR'!$AI:$AI,"&gt;"&amp;$D259)
+SUMIFS('Flugplan STR'!BB:BB,'Flugplan STR'!$AJ:$AJ,"&lt;="&amp;$D259,'Flugplan STR'!$AK:$AK,"&gt;"&amp;$D259)
+SUMIFS('Flugplan STR'!BB:BB,'Flugplan STR'!$AL:$AL,"&lt;="&amp;$D259,'Flugplan STR'!$AL:$AL,"&gt;"&amp;$D259)</f>
        <v>5</v>
      </c>
      <c r="U259">
        <f>SUMIFS('Flugplan STR'!BC:BC,'Flugplan STR'!$AH:$AH,"&lt;="&amp;$D259,'Flugplan STR'!$AI:$AI,"&gt;"&amp;$D259)
+SUMIFS('Flugplan STR'!BC:BC,'Flugplan STR'!$AJ:$AJ,"&lt;="&amp;$D259,'Flugplan STR'!$AK:$AK,"&gt;"&amp;$D259)
+SUMIFS('Flugplan STR'!BC:BC,'Flugplan STR'!$AL:$AL,"&lt;="&amp;$D259,'Flugplan STR'!$AL:$AL,"&gt;"&amp;$D259)</f>
        <v>0</v>
      </c>
      <c r="V259">
        <f>SUMIFS('Flugplan STR'!BD:BD,'Flugplan STR'!$AH:$AH,"&lt;="&amp;$D259,'Flugplan STR'!$AI:$AI,"&gt;"&amp;$D259)
+SUMIFS('Flugplan STR'!BD:BD,'Flugplan STR'!$AJ:$AJ,"&lt;="&amp;$D259,'Flugplan STR'!$AK:$AK,"&gt;"&amp;$D259)
+SUMIFS('Flugplan STR'!BD:BD,'Flugplan STR'!$AL:$AL,"&lt;="&amp;$D259,'Flugplan STR'!$AL:$AL,"&gt;"&amp;$D259)</f>
        <v>0</v>
      </c>
      <c r="W259">
        <f>SUMIFS('Flugplan STR'!BE:BE,'Flugplan STR'!$AH:$AH,"&lt;="&amp;$D259,'Flugplan STR'!$AI:$AI,"&gt;"&amp;$D259)
+SUMIFS('Flugplan STR'!BE:BE,'Flugplan STR'!$AJ:$AJ,"&lt;="&amp;$D259,'Flugplan STR'!$AK:$AK,"&gt;"&amp;$D259)
+SUMIFS('Flugplan STR'!BE:BE,'Flugplan STR'!$AL:$AL,"&lt;="&amp;$D259,'Flugplan STR'!$AL:$AL,"&gt;"&amp;$D259)</f>
        <v>0</v>
      </c>
      <c r="X259">
        <f>SUMIFS('Flugplan STR'!BF:BF,'Flugplan STR'!$AH:$AH,"&lt;="&amp;$D259,'Flugplan STR'!$AI:$AI,"&gt;"&amp;$D259)
+SUMIFS('Flugplan STR'!BF:BF,'Flugplan STR'!$AJ:$AJ,"&lt;="&amp;$D259,'Flugplan STR'!$AK:$AK,"&gt;"&amp;$D259)
+SUMIFS('Flugplan STR'!BF:BF,'Flugplan STR'!$AL:$AL,"&lt;="&amp;$D259,'Flugplan STR'!$AL:$AL,"&gt;"&amp;$D259)</f>
        <v>5</v>
      </c>
      <c r="Y259">
        <f>SUMIFS('Flugplan STR'!BG:BG,'Flugplan STR'!$AH:$AH,"&lt;="&amp;$D259,'Flugplan STR'!$AI:$AI,"&gt;"&amp;$D259)
+SUMIFS('Flugplan STR'!BG:BG,'Flugplan STR'!$AJ:$AJ,"&lt;="&amp;$D259,'Flugplan STR'!$AK:$AK,"&gt;"&amp;$D259)
+SUMIFS('Flugplan STR'!BG:BG,'Flugplan STR'!$AL:$AL,"&lt;="&amp;$D259,'Flugplan STR'!$AL:$AL,"&gt;"&amp;$D259)</f>
        <v>0</v>
      </c>
      <c r="Z259">
        <f>SUMIFS('Flugplan STR'!BH:BH,'Flugplan STR'!$AH:$AH,"&lt;="&amp;$D259,'Flugplan STR'!$AI:$AI,"&gt;"&amp;$D259)
+SUMIFS('Flugplan STR'!BH:BH,'Flugplan STR'!$AJ:$AJ,"&lt;="&amp;$D259,'Flugplan STR'!$AK:$AK,"&gt;"&amp;$D259)
+SUMIFS('Flugplan STR'!BH:BH,'Flugplan STR'!$AL:$AL,"&lt;="&amp;$D259,'Flugplan STR'!$AL:$AL,"&gt;"&amp;$D259)</f>
        <v>5</v>
      </c>
    </row>
    <row r="260" spans="1:26">
      <c r="A260" s="209">
        <v>45119</v>
      </c>
      <c r="B260" s="208" t="s">
        <v>1030</v>
      </c>
      <c r="D260" s="453">
        <f t="shared" si="4"/>
        <v>45122.562500000626</v>
      </c>
      <c r="E260">
        <f>SUMIFS('Flugplan STR'!AN:AN,'Flugplan STR'!AH:AH,"&lt;="&amp;D260,'Flugplan STR'!AI:AI,"&gt;"&amp;D260)
+SUMIFS('Flugplan STR'!AN:AN,'Flugplan STR'!AJ:AJ,"&lt;="&amp;D260,'Flugplan STR'!AK:AK,"&gt;"&amp;D260)
+SUMIFS('Flugplan STR'!AN:AN,'Flugplan STR'!AL:AL,"&lt;="&amp;D260,'Flugplan STR'!AL:AL,"&gt;"&amp;D260)</f>
        <v>4</v>
      </c>
      <c r="G260">
        <f>SUMIFS('Flugplan STR'!AO:AO,'Flugplan STR'!$AH:$AH,"&lt;="&amp;$D260,'Flugplan STR'!$AI:$AI,"&gt;"&amp;$D260)
+SUMIFS('Flugplan STR'!AO:AO,'Flugplan STR'!$AJ:$AJ,"&lt;="&amp;$D260,'Flugplan STR'!$AK:$AK,"&gt;"&amp;$D260)
+SUMIFS('Flugplan STR'!AO:AO,'Flugplan STR'!$AL:$AL,"&lt;="&amp;$D260,'Flugplan STR'!$AL:$AL,"&gt;"&amp;$D260)</f>
        <v>0</v>
      </c>
      <c r="H260">
        <f>SUMIFS('Flugplan STR'!AP:AP,'Flugplan STR'!$AH:$AH,"&lt;="&amp;$D260,'Flugplan STR'!$AI:$AI,"&gt;"&amp;$D260)
+SUMIFS('Flugplan STR'!AP:AP,'Flugplan STR'!$AJ:$AJ,"&lt;="&amp;$D260,'Flugplan STR'!$AK:$AK,"&gt;"&amp;$D260)
+SUMIFS('Flugplan STR'!AP:AP,'Flugplan STR'!$AL:$AL,"&lt;="&amp;$D260,'Flugplan STR'!$AL:$AL,"&gt;"&amp;$D260)</f>
        <v>12</v>
      </c>
      <c r="I260">
        <f>SUMIFS('Flugplan STR'!AQ:AQ,'Flugplan STR'!$AH:$AH,"&lt;="&amp;$D260,'Flugplan STR'!$AI:$AI,"&gt;"&amp;$D260)
+SUMIFS('Flugplan STR'!AQ:AQ,'Flugplan STR'!$AJ:$AJ,"&lt;="&amp;$D260,'Flugplan STR'!$AK:$AK,"&gt;"&amp;$D260)
+SUMIFS('Flugplan STR'!AQ:AQ,'Flugplan STR'!$AL:$AL,"&lt;="&amp;$D260,'Flugplan STR'!$AL:$AL,"&gt;"&amp;$D260)</f>
        <v>4</v>
      </c>
      <c r="J260">
        <f>SUMIFS('Flugplan STR'!AR:AR,'Flugplan STR'!$AH:$AH,"&lt;="&amp;$D260,'Flugplan STR'!$AI:$AI,"&gt;"&amp;$D260)
+SUMIFS('Flugplan STR'!AR:AR,'Flugplan STR'!$AJ:$AJ,"&lt;="&amp;$D260,'Flugplan STR'!$AK:$AK,"&gt;"&amp;$D260)
+SUMIFS('Flugplan STR'!AR:AR,'Flugplan STR'!$AL:$AL,"&lt;="&amp;$D260,'Flugplan STR'!$AL:$AL,"&gt;"&amp;$D260)</f>
        <v>0</v>
      </c>
      <c r="K260">
        <f>SUMIFS('Flugplan STR'!AS:AS,'Flugplan STR'!$AH:$AH,"&lt;="&amp;$D260,'Flugplan STR'!$AI:$AI,"&gt;"&amp;$D260)
+SUMIFS('Flugplan STR'!AS:AS,'Flugplan STR'!$AJ:$AJ,"&lt;="&amp;$D260,'Flugplan STR'!$AK:$AK,"&gt;"&amp;$D260)
+SUMIFS('Flugplan STR'!AS:AS,'Flugplan STR'!$AL:$AL,"&lt;="&amp;$D260,'Flugplan STR'!$AL:$AL,"&gt;"&amp;$D260)</f>
        <v>0</v>
      </c>
      <c r="L260">
        <f>SUMIFS('Flugplan STR'!AT:AT,'Flugplan STR'!$AH:$AH,"&lt;="&amp;$D260,'Flugplan STR'!$AI:$AI,"&gt;"&amp;$D260)
+SUMIFS('Flugplan STR'!AT:AT,'Flugplan STR'!$AJ:$AJ,"&lt;="&amp;$D260,'Flugplan STR'!$AK:$AK,"&gt;"&amp;$D260)
+SUMIFS('Flugplan STR'!AT:AT,'Flugplan STR'!$AL:$AL,"&lt;="&amp;$D260,'Flugplan STR'!$AL:$AL,"&gt;"&amp;$D260)</f>
        <v>0</v>
      </c>
      <c r="M260">
        <f>SUMIFS('Flugplan STR'!AU:AU,'Flugplan STR'!$AH:$AH,"&lt;="&amp;$D260,'Flugplan STR'!$AI:$AI,"&gt;"&amp;$D260)
+SUMIFS('Flugplan STR'!AU:AU,'Flugplan STR'!$AJ:$AJ,"&lt;="&amp;$D260,'Flugplan STR'!$AK:$AK,"&gt;"&amp;$D260)
+SUMIFS('Flugplan STR'!AU:AU,'Flugplan STR'!$AL:$AL,"&lt;="&amp;$D260,'Flugplan STR'!$AL:$AL,"&gt;"&amp;$D260)</f>
        <v>0</v>
      </c>
      <c r="N260">
        <f>SUMIFS('Flugplan STR'!AV:AV,'Flugplan STR'!$AH:$AH,"&lt;="&amp;$D260,'Flugplan STR'!$AI:$AI,"&gt;"&amp;$D260)
+SUMIFS('Flugplan STR'!AV:AV,'Flugplan STR'!$AJ:$AJ,"&lt;="&amp;$D260,'Flugplan STR'!$AK:$AK,"&gt;"&amp;$D260)
+SUMIFS('Flugplan STR'!AV:AV,'Flugplan STR'!$AL:$AL,"&lt;="&amp;$D260,'Flugplan STR'!$AL:$AL,"&gt;"&amp;$D260)</f>
        <v>88</v>
      </c>
      <c r="O260">
        <f>SUMIFS('Flugplan STR'!AW:AW,'Flugplan STR'!$AH:$AH,"&lt;="&amp;$D260,'Flugplan STR'!$AI:$AI,"&gt;"&amp;$D260)
+SUMIFS('Flugplan STR'!AW:AW,'Flugplan STR'!$AJ:$AJ,"&lt;="&amp;$D260,'Flugplan STR'!$AK:$AK,"&gt;"&amp;$D260)
+SUMIFS('Flugplan STR'!AW:AW,'Flugplan STR'!$AL:$AL,"&lt;="&amp;$D260,'Flugplan STR'!$AL:$AL,"&gt;"&amp;$D260)</f>
        <v>0</v>
      </c>
      <c r="P260">
        <f>SUMIFS('Flugplan STR'!AX:AX,'Flugplan STR'!$AH:$AH,"&lt;="&amp;$D260,'Flugplan STR'!$AI:$AI,"&gt;"&amp;$D260)
+SUMIFS('Flugplan STR'!AX:AX,'Flugplan STR'!$AJ:$AJ,"&lt;="&amp;$D260,'Flugplan STR'!$AK:$AK,"&gt;"&amp;$D260)
+SUMIFS('Flugplan STR'!AX:AX,'Flugplan STR'!$AL:$AL,"&lt;="&amp;$D260,'Flugplan STR'!$AL:$AL,"&gt;"&amp;$D260)</f>
        <v>0</v>
      </c>
      <c r="Q260">
        <f>SUMIFS('Flugplan STR'!AY:AY,'Flugplan STR'!$AH:$AH,"&lt;="&amp;$D260,'Flugplan STR'!$AI:$AI,"&gt;"&amp;$D260)
+SUMIFS('Flugplan STR'!AY:AY,'Flugplan STR'!$AJ:$AJ,"&lt;="&amp;$D260,'Flugplan STR'!$AK:$AK,"&gt;"&amp;$D260)
+SUMIFS('Flugplan STR'!AY:AY,'Flugplan STR'!$AL:$AL,"&lt;="&amp;$D260,'Flugplan STR'!$AL:$AL,"&gt;"&amp;$D260)</f>
        <v>2</v>
      </c>
      <c r="R260">
        <f>SUMIFS('Flugplan STR'!AZ:AZ,'Flugplan STR'!$AH:$AH,"&lt;="&amp;$D260,'Flugplan STR'!$AI:$AI,"&gt;"&amp;$D260)
+SUMIFS('Flugplan STR'!AZ:AZ,'Flugplan STR'!$AJ:$AJ,"&lt;="&amp;$D260,'Flugplan STR'!$AK:$AK,"&gt;"&amp;$D260)
+SUMIFS('Flugplan STR'!AZ:AZ,'Flugplan STR'!$AL:$AL,"&lt;="&amp;$D260,'Flugplan STR'!$AL:$AL,"&gt;"&amp;$D260)</f>
        <v>0</v>
      </c>
      <c r="S260">
        <f>SUMIFS('Flugplan STR'!BA:BA,'Flugplan STR'!$AH:$AH,"&lt;="&amp;$D260,'Flugplan STR'!$AI:$AI,"&gt;"&amp;$D260)
+SUMIFS('Flugplan STR'!BA:BA,'Flugplan STR'!$AJ:$AJ,"&lt;="&amp;$D260,'Flugplan STR'!$AK:$AK,"&gt;"&amp;$D260)
+SUMIFS('Flugplan STR'!BA:BA,'Flugplan STR'!$AL:$AL,"&lt;="&amp;$D260,'Flugplan STR'!$AL:$AL,"&gt;"&amp;$D260)</f>
        <v>4</v>
      </c>
      <c r="T260">
        <f>SUMIFS('Flugplan STR'!BB:BB,'Flugplan STR'!$AH:$AH,"&lt;="&amp;$D260,'Flugplan STR'!$AI:$AI,"&gt;"&amp;$D260)
+SUMIFS('Flugplan STR'!BB:BB,'Flugplan STR'!$AJ:$AJ,"&lt;="&amp;$D260,'Flugplan STR'!$AK:$AK,"&gt;"&amp;$D260)
+SUMIFS('Flugplan STR'!BB:BB,'Flugplan STR'!$AL:$AL,"&lt;="&amp;$D260,'Flugplan STR'!$AL:$AL,"&gt;"&amp;$D260)</f>
        <v>4</v>
      </c>
      <c r="U260">
        <f>SUMIFS('Flugplan STR'!BC:BC,'Flugplan STR'!$AH:$AH,"&lt;="&amp;$D260,'Flugplan STR'!$AI:$AI,"&gt;"&amp;$D260)
+SUMIFS('Flugplan STR'!BC:BC,'Flugplan STR'!$AJ:$AJ,"&lt;="&amp;$D260,'Flugplan STR'!$AK:$AK,"&gt;"&amp;$D260)
+SUMIFS('Flugplan STR'!BC:BC,'Flugplan STR'!$AL:$AL,"&lt;="&amp;$D260,'Flugplan STR'!$AL:$AL,"&gt;"&amp;$D260)</f>
        <v>0</v>
      </c>
      <c r="V260">
        <f>SUMIFS('Flugplan STR'!BD:BD,'Flugplan STR'!$AH:$AH,"&lt;="&amp;$D260,'Flugplan STR'!$AI:$AI,"&gt;"&amp;$D260)
+SUMIFS('Flugplan STR'!BD:BD,'Flugplan STR'!$AJ:$AJ,"&lt;="&amp;$D260,'Flugplan STR'!$AK:$AK,"&gt;"&amp;$D260)
+SUMIFS('Flugplan STR'!BD:BD,'Flugplan STR'!$AL:$AL,"&lt;="&amp;$D260,'Flugplan STR'!$AL:$AL,"&gt;"&amp;$D260)</f>
        <v>0</v>
      </c>
      <c r="W260">
        <f>SUMIFS('Flugplan STR'!BE:BE,'Flugplan STR'!$AH:$AH,"&lt;="&amp;$D260,'Flugplan STR'!$AI:$AI,"&gt;"&amp;$D260)
+SUMIFS('Flugplan STR'!BE:BE,'Flugplan STR'!$AJ:$AJ,"&lt;="&amp;$D260,'Flugplan STR'!$AK:$AK,"&gt;"&amp;$D260)
+SUMIFS('Flugplan STR'!BE:BE,'Flugplan STR'!$AL:$AL,"&lt;="&amp;$D260,'Flugplan STR'!$AL:$AL,"&gt;"&amp;$D260)</f>
        <v>0</v>
      </c>
      <c r="X260">
        <f>SUMIFS('Flugplan STR'!BF:BF,'Flugplan STR'!$AH:$AH,"&lt;="&amp;$D260,'Flugplan STR'!$AI:$AI,"&gt;"&amp;$D260)
+SUMIFS('Flugplan STR'!BF:BF,'Flugplan STR'!$AJ:$AJ,"&lt;="&amp;$D260,'Flugplan STR'!$AK:$AK,"&gt;"&amp;$D260)
+SUMIFS('Flugplan STR'!BF:BF,'Flugplan STR'!$AL:$AL,"&lt;="&amp;$D260,'Flugplan STR'!$AL:$AL,"&gt;"&amp;$D260)</f>
        <v>4</v>
      </c>
      <c r="Y260">
        <f>SUMIFS('Flugplan STR'!BG:BG,'Flugplan STR'!$AH:$AH,"&lt;="&amp;$D260,'Flugplan STR'!$AI:$AI,"&gt;"&amp;$D260)
+SUMIFS('Flugplan STR'!BG:BG,'Flugplan STR'!$AJ:$AJ,"&lt;="&amp;$D260,'Flugplan STR'!$AK:$AK,"&gt;"&amp;$D260)
+SUMIFS('Flugplan STR'!BG:BG,'Flugplan STR'!$AL:$AL,"&lt;="&amp;$D260,'Flugplan STR'!$AL:$AL,"&gt;"&amp;$D260)</f>
        <v>0</v>
      </c>
      <c r="Z260">
        <f>SUMIFS('Flugplan STR'!BH:BH,'Flugplan STR'!$AH:$AH,"&lt;="&amp;$D260,'Flugplan STR'!$AI:$AI,"&gt;"&amp;$D260)
+SUMIFS('Flugplan STR'!BH:BH,'Flugplan STR'!$AJ:$AJ,"&lt;="&amp;$D260,'Flugplan STR'!$AK:$AK,"&gt;"&amp;$D260)
+SUMIFS('Flugplan STR'!BH:BH,'Flugplan STR'!$AL:$AL,"&lt;="&amp;$D260,'Flugplan STR'!$AL:$AL,"&gt;"&amp;$D260)</f>
        <v>4</v>
      </c>
    </row>
    <row r="261" spans="1:26">
      <c r="A261" s="209">
        <v>45120</v>
      </c>
      <c r="B261" s="208" t="s">
        <v>468</v>
      </c>
      <c r="D261" s="453">
        <f t="shared" ref="D261:D324" si="5">D260+0.5/24</f>
        <v>45122.583333333961</v>
      </c>
      <c r="E261">
        <f>SUMIFS('Flugplan STR'!AN:AN,'Flugplan STR'!AH:AH,"&lt;="&amp;D261,'Flugplan STR'!AI:AI,"&gt;"&amp;D261)
+SUMIFS('Flugplan STR'!AN:AN,'Flugplan STR'!AJ:AJ,"&lt;="&amp;D261,'Flugplan STR'!AK:AK,"&gt;"&amp;D261)
+SUMIFS('Flugplan STR'!AN:AN,'Flugplan STR'!AL:AL,"&lt;="&amp;D261,'Flugplan STR'!AL:AL,"&gt;"&amp;D261)</f>
        <v>8</v>
      </c>
      <c r="G261">
        <f>SUMIFS('Flugplan STR'!AO:AO,'Flugplan STR'!$AH:$AH,"&lt;="&amp;$D261,'Flugplan STR'!$AI:$AI,"&gt;"&amp;$D261)
+SUMIFS('Flugplan STR'!AO:AO,'Flugplan STR'!$AJ:$AJ,"&lt;="&amp;$D261,'Flugplan STR'!$AK:$AK,"&gt;"&amp;$D261)
+SUMIFS('Flugplan STR'!AO:AO,'Flugplan STR'!$AL:$AL,"&lt;="&amp;$D261,'Flugplan STR'!$AL:$AL,"&gt;"&amp;$D261)</f>
        <v>0</v>
      </c>
      <c r="H261">
        <f>SUMIFS('Flugplan STR'!AP:AP,'Flugplan STR'!$AH:$AH,"&lt;="&amp;$D261,'Flugplan STR'!$AI:$AI,"&gt;"&amp;$D261)
+SUMIFS('Flugplan STR'!AP:AP,'Flugplan STR'!$AJ:$AJ,"&lt;="&amp;$D261,'Flugplan STR'!$AK:$AK,"&gt;"&amp;$D261)
+SUMIFS('Flugplan STR'!AP:AP,'Flugplan STR'!$AL:$AL,"&lt;="&amp;$D261,'Flugplan STR'!$AL:$AL,"&gt;"&amp;$D261)</f>
        <v>24</v>
      </c>
      <c r="I261">
        <f>SUMIFS('Flugplan STR'!AQ:AQ,'Flugplan STR'!$AH:$AH,"&lt;="&amp;$D261,'Flugplan STR'!$AI:$AI,"&gt;"&amp;$D261)
+SUMIFS('Flugplan STR'!AQ:AQ,'Flugplan STR'!$AJ:$AJ,"&lt;="&amp;$D261,'Flugplan STR'!$AK:$AK,"&gt;"&amp;$D261)
+SUMIFS('Flugplan STR'!AQ:AQ,'Flugplan STR'!$AL:$AL,"&lt;="&amp;$D261,'Flugplan STR'!$AL:$AL,"&gt;"&amp;$D261)</f>
        <v>8</v>
      </c>
      <c r="J261">
        <f>SUMIFS('Flugplan STR'!AR:AR,'Flugplan STR'!$AH:$AH,"&lt;="&amp;$D261,'Flugplan STR'!$AI:$AI,"&gt;"&amp;$D261)
+SUMIFS('Flugplan STR'!AR:AR,'Flugplan STR'!$AJ:$AJ,"&lt;="&amp;$D261,'Flugplan STR'!$AK:$AK,"&gt;"&amp;$D261)
+SUMIFS('Flugplan STR'!AR:AR,'Flugplan STR'!$AL:$AL,"&lt;="&amp;$D261,'Flugplan STR'!$AL:$AL,"&gt;"&amp;$D261)</f>
        <v>0</v>
      </c>
      <c r="K261">
        <f>SUMIFS('Flugplan STR'!AS:AS,'Flugplan STR'!$AH:$AH,"&lt;="&amp;$D261,'Flugplan STR'!$AI:$AI,"&gt;"&amp;$D261)
+SUMIFS('Flugplan STR'!AS:AS,'Flugplan STR'!$AJ:$AJ,"&lt;="&amp;$D261,'Flugplan STR'!$AK:$AK,"&gt;"&amp;$D261)
+SUMIFS('Flugplan STR'!AS:AS,'Flugplan STR'!$AL:$AL,"&lt;="&amp;$D261,'Flugplan STR'!$AL:$AL,"&gt;"&amp;$D261)</f>
        <v>0</v>
      </c>
      <c r="L261">
        <f>SUMIFS('Flugplan STR'!AT:AT,'Flugplan STR'!$AH:$AH,"&lt;="&amp;$D261,'Flugplan STR'!$AI:$AI,"&gt;"&amp;$D261)
+SUMIFS('Flugplan STR'!AT:AT,'Flugplan STR'!$AJ:$AJ,"&lt;="&amp;$D261,'Flugplan STR'!$AK:$AK,"&gt;"&amp;$D261)
+SUMIFS('Flugplan STR'!AT:AT,'Flugplan STR'!$AL:$AL,"&lt;="&amp;$D261,'Flugplan STR'!$AL:$AL,"&gt;"&amp;$D261)</f>
        <v>0</v>
      </c>
      <c r="M261">
        <f>SUMIFS('Flugplan STR'!AU:AU,'Flugplan STR'!$AH:$AH,"&lt;="&amp;$D261,'Flugplan STR'!$AI:$AI,"&gt;"&amp;$D261)
+SUMIFS('Flugplan STR'!AU:AU,'Flugplan STR'!$AJ:$AJ,"&lt;="&amp;$D261,'Flugplan STR'!$AK:$AK,"&gt;"&amp;$D261)
+SUMIFS('Flugplan STR'!AU:AU,'Flugplan STR'!$AL:$AL,"&lt;="&amp;$D261,'Flugplan STR'!$AL:$AL,"&gt;"&amp;$D261)</f>
        <v>0</v>
      </c>
      <c r="N261">
        <f>SUMIFS('Flugplan STR'!AV:AV,'Flugplan STR'!$AH:$AH,"&lt;="&amp;$D261,'Flugplan STR'!$AI:$AI,"&gt;"&amp;$D261)
+SUMIFS('Flugplan STR'!AV:AV,'Flugplan STR'!$AJ:$AJ,"&lt;="&amp;$D261,'Flugplan STR'!$AK:$AK,"&gt;"&amp;$D261)
+SUMIFS('Flugplan STR'!AV:AV,'Flugplan STR'!$AL:$AL,"&lt;="&amp;$D261,'Flugplan STR'!$AL:$AL,"&gt;"&amp;$D261)</f>
        <v>140</v>
      </c>
      <c r="O261">
        <f>SUMIFS('Flugplan STR'!AW:AW,'Flugplan STR'!$AH:$AH,"&lt;="&amp;$D261,'Flugplan STR'!$AI:$AI,"&gt;"&amp;$D261)
+SUMIFS('Flugplan STR'!AW:AW,'Flugplan STR'!$AJ:$AJ,"&lt;="&amp;$D261,'Flugplan STR'!$AK:$AK,"&gt;"&amp;$D261)
+SUMIFS('Flugplan STR'!AW:AW,'Flugplan STR'!$AL:$AL,"&lt;="&amp;$D261,'Flugplan STR'!$AL:$AL,"&gt;"&amp;$D261)</f>
        <v>0</v>
      </c>
      <c r="P261">
        <f>SUMIFS('Flugplan STR'!AX:AX,'Flugplan STR'!$AH:$AH,"&lt;="&amp;$D261,'Flugplan STR'!$AI:$AI,"&gt;"&amp;$D261)
+SUMIFS('Flugplan STR'!AX:AX,'Flugplan STR'!$AJ:$AJ,"&lt;="&amp;$D261,'Flugplan STR'!$AK:$AK,"&gt;"&amp;$D261)
+SUMIFS('Flugplan STR'!AX:AX,'Flugplan STR'!$AL:$AL,"&lt;="&amp;$D261,'Flugplan STR'!$AL:$AL,"&gt;"&amp;$D261)</f>
        <v>0</v>
      </c>
      <c r="Q261">
        <f>SUMIFS('Flugplan STR'!AY:AY,'Flugplan STR'!$AH:$AH,"&lt;="&amp;$D261,'Flugplan STR'!$AI:$AI,"&gt;"&amp;$D261)
+SUMIFS('Flugplan STR'!AY:AY,'Flugplan STR'!$AJ:$AJ,"&lt;="&amp;$D261,'Flugplan STR'!$AK:$AK,"&gt;"&amp;$D261)
+SUMIFS('Flugplan STR'!AY:AY,'Flugplan STR'!$AL:$AL,"&lt;="&amp;$D261,'Flugplan STR'!$AL:$AL,"&gt;"&amp;$D261)</f>
        <v>4</v>
      </c>
      <c r="R261">
        <f>SUMIFS('Flugplan STR'!AZ:AZ,'Flugplan STR'!$AH:$AH,"&lt;="&amp;$D261,'Flugplan STR'!$AI:$AI,"&gt;"&amp;$D261)
+SUMIFS('Flugplan STR'!AZ:AZ,'Flugplan STR'!$AJ:$AJ,"&lt;="&amp;$D261,'Flugplan STR'!$AK:$AK,"&gt;"&amp;$D261)
+SUMIFS('Flugplan STR'!AZ:AZ,'Flugplan STR'!$AL:$AL,"&lt;="&amp;$D261,'Flugplan STR'!$AL:$AL,"&gt;"&amp;$D261)</f>
        <v>4</v>
      </c>
      <c r="S261">
        <f>SUMIFS('Flugplan STR'!BA:BA,'Flugplan STR'!$AH:$AH,"&lt;="&amp;$D261,'Flugplan STR'!$AI:$AI,"&gt;"&amp;$D261)
+SUMIFS('Flugplan STR'!BA:BA,'Flugplan STR'!$AJ:$AJ,"&lt;="&amp;$D261,'Flugplan STR'!$AK:$AK,"&gt;"&amp;$D261)
+SUMIFS('Flugplan STR'!BA:BA,'Flugplan STR'!$AL:$AL,"&lt;="&amp;$D261,'Flugplan STR'!$AL:$AL,"&gt;"&amp;$D261)</f>
        <v>4</v>
      </c>
      <c r="T261">
        <f>SUMIFS('Flugplan STR'!BB:BB,'Flugplan STR'!$AH:$AH,"&lt;="&amp;$D261,'Flugplan STR'!$AI:$AI,"&gt;"&amp;$D261)
+SUMIFS('Flugplan STR'!BB:BB,'Flugplan STR'!$AJ:$AJ,"&lt;="&amp;$D261,'Flugplan STR'!$AK:$AK,"&gt;"&amp;$D261)
+SUMIFS('Flugplan STR'!BB:BB,'Flugplan STR'!$AL:$AL,"&lt;="&amp;$D261,'Flugplan STR'!$AL:$AL,"&gt;"&amp;$D261)</f>
        <v>8</v>
      </c>
      <c r="U261">
        <f>SUMIFS('Flugplan STR'!BC:BC,'Flugplan STR'!$AH:$AH,"&lt;="&amp;$D261,'Flugplan STR'!$AI:$AI,"&gt;"&amp;$D261)
+SUMIFS('Flugplan STR'!BC:BC,'Flugplan STR'!$AJ:$AJ,"&lt;="&amp;$D261,'Flugplan STR'!$AK:$AK,"&gt;"&amp;$D261)
+SUMIFS('Flugplan STR'!BC:BC,'Flugplan STR'!$AL:$AL,"&lt;="&amp;$D261,'Flugplan STR'!$AL:$AL,"&gt;"&amp;$D261)</f>
        <v>0</v>
      </c>
      <c r="V261">
        <f>SUMIFS('Flugplan STR'!BD:BD,'Flugplan STR'!$AH:$AH,"&lt;="&amp;$D261,'Flugplan STR'!$AI:$AI,"&gt;"&amp;$D261)
+SUMIFS('Flugplan STR'!BD:BD,'Flugplan STR'!$AJ:$AJ,"&lt;="&amp;$D261,'Flugplan STR'!$AK:$AK,"&gt;"&amp;$D261)
+SUMIFS('Flugplan STR'!BD:BD,'Flugplan STR'!$AL:$AL,"&lt;="&amp;$D261,'Flugplan STR'!$AL:$AL,"&gt;"&amp;$D261)</f>
        <v>0</v>
      </c>
      <c r="W261">
        <f>SUMIFS('Flugplan STR'!BE:BE,'Flugplan STR'!$AH:$AH,"&lt;="&amp;$D261,'Flugplan STR'!$AI:$AI,"&gt;"&amp;$D261)
+SUMIFS('Flugplan STR'!BE:BE,'Flugplan STR'!$AJ:$AJ,"&lt;="&amp;$D261,'Flugplan STR'!$AK:$AK,"&gt;"&amp;$D261)
+SUMIFS('Flugplan STR'!BE:BE,'Flugplan STR'!$AL:$AL,"&lt;="&amp;$D261,'Flugplan STR'!$AL:$AL,"&gt;"&amp;$D261)</f>
        <v>0</v>
      </c>
      <c r="X261">
        <f>SUMIFS('Flugplan STR'!BF:BF,'Flugplan STR'!$AH:$AH,"&lt;="&amp;$D261,'Flugplan STR'!$AI:$AI,"&gt;"&amp;$D261)
+SUMIFS('Flugplan STR'!BF:BF,'Flugplan STR'!$AJ:$AJ,"&lt;="&amp;$D261,'Flugplan STR'!$AK:$AK,"&gt;"&amp;$D261)
+SUMIFS('Flugplan STR'!BF:BF,'Flugplan STR'!$AL:$AL,"&lt;="&amp;$D261,'Flugplan STR'!$AL:$AL,"&gt;"&amp;$D261)</f>
        <v>8</v>
      </c>
      <c r="Y261">
        <f>SUMIFS('Flugplan STR'!BG:BG,'Flugplan STR'!$AH:$AH,"&lt;="&amp;$D261,'Flugplan STR'!$AI:$AI,"&gt;"&amp;$D261)
+SUMIFS('Flugplan STR'!BG:BG,'Flugplan STR'!$AJ:$AJ,"&lt;="&amp;$D261,'Flugplan STR'!$AK:$AK,"&gt;"&amp;$D261)
+SUMIFS('Flugplan STR'!BG:BG,'Flugplan STR'!$AL:$AL,"&lt;="&amp;$D261,'Flugplan STR'!$AL:$AL,"&gt;"&amp;$D261)</f>
        <v>0</v>
      </c>
      <c r="Z261">
        <f>SUMIFS('Flugplan STR'!BH:BH,'Flugplan STR'!$AH:$AH,"&lt;="&amp;$D261,'Flugplan STR'!$AI:$AI,"&gt;"&amp;$D261)
+SUMIFS('Flugplan STR'!BH:BH,'Flugplan STR'!$AJ:$AJ,"&lt;="&amp;$D261,'Flugplan STR'!$AK:$AK,"&gt;"&amp;$D261)
+SUMIFS('Flugplan STR'!BH:BH,'Flugplan STR'!$AL:$AL,"&lt;="&amp;$D261,'Flugplan STR'!$AL:$AL,"&gt;"&amp;$D261)</f>
        <v>8</v>
      </c>
    </row>
    <row r="262" spans="1:26">
      <c r="A262" s="209">
        <v>45121</v>
      </c>
      <c r="B262" s="208" t="s">
        <v>687</v>
      </c>
      <c r="D262" s="453">
        <f t="shared" si="5"/>
        <v>45122.604166667297</v>
      </c>
      <c r="E262">
        <f>SUMIFS('Flugplan STR'!AN:AN,'Flugplan STR'!AH:AH,"&lt;="&amp;D262,'Flugplan STR'!AI:AI,"&gt;"&amp;D262)
+SUMIFS('Flugplan STR'!AN:AN,'Flugplan STR'!AJ:AJ,"&lt;="&amp;D262,'Flugplan STR'!AK:AK,"&gt;"&amp;D262)
+SUMIFS('Flugplan STR'!AN:AN,'Flugplan STR'!AL:AL,"&lt;="&amp;D262,'Flugplan STR'!AL:AL,"&gt;"&amp;D262)</f>
        <v>8</v>
      </c>
      <c r="G262">
        <f>SUMIFS('Flugplan STR'!AO:AO,'Flugplan STR'!$AH:$AH,"&lt;="&amp;$D262,'Flugplan STR'!$AI:$AI,"&gt;"&amp;$D262)
+SUMIFS('Flugplan STR'!AO:AO,'Flugplan STR'!$AJ:$AJ,"&lt;="&amp;$D262,'Flugplan STR'!$AK:$AK,"&gt;"&amp;$D262)
+SUMIFS('Flugplan STR'!AO:AO,'Flugplan STR'!$AL:$AL,"&lt;="&amp;$D262,'Flugplan STR'!$AL:$AL,"&gt;"&amp;$D262)</f>
        <v>0</v>
      </c>
      <c r="H262">
        <f>SUMIFS('Flugplan STR'!AP:AP,'Flugplan STR'!$AH:$AH,"&lt;="&amp;$D262,'Flugplan STR'!$AI:$AI,"&gt;"&amp;$D262)
+SUMIFS('Flugplan STR'!AP:AP,'Flugplan STR'!$AJ:$AJ,"&lt;="&amp;$D262,'Flugplan STR'!$AK:$AK,"&gt;"&amp;$D262)
+SUMIFS('Flugplan STR'!AP:AP,'Flugplan STR'!$AL:$AL,"&lt;="&amp;$D262,'Flugplan STR'!$AL:$AL,"&gt;"&amp;$D262)</f>
        <v>24</v>
      </c>
      <c r="I262">
        <f>SUMIFS('Flugplan STR'!AQ:AQ,'Flugplan STR'!$AH:$AH,"&lt;="&amp;$D262,'Flugplan STR'!$AI:$AI,"&gt;"&amp;$D262)
+SUMIFS('Flugplan STR'!AQ:AQ,'Flugplan STR'!$AJ:$AJ,"&lt;="&amp;$D262,'Flugplan STR'!$AK:$AK,"&gt;"&amp;$D262)
+SUMIFS('Flugplan STR'!AQ:AQ,'Flugplan STR'!$AL:$AL,"&lt;="&amp;$D262,'Flugplan STR'!$AL:$AL,"&gt;"&amp;$D262)</f>
        <v>8</v>
      </c>
      <c r="J262">
        <f>SUMIFS('Flugplan STR'!AR:AR,'Flugplan STR'!$AH:$AH,"&lt;="&amp;$D262,'Flugplan STR'!$AI:$AI,"&gt;"&amp;$D262)
+SUMIFS('Flugplan STR'!AR:AR,'Flugplan STR'!$AJ:$AJ,"&lt;="&amp;$D262,'Flugplan STR'!$AK:$AK,"&gt;"&amp;$D262)
+SUMIFS('Flugplan STR'!AR:AR,'Flugplan STR'!$AL:$AL,"&lt;="&amp;$D262,'Flugplan STR'!$AL:$AL,"&gt;"&amp;$D262)</f>
        <v>0</v>
      </c>
      <c r="K262">
        <f>SUMIFS('Flugplan STR'!AS:AS,'Flugplan STR'!$AH:$AH,"&lt;="&amp;$D262,'Flugplan STR'!$AI:$AI,"&gt;"&amp;$D262)
+SUMIFS('Flugplan STR'!AS:AS,'Flugplan STR'!$AJ:$AJ,"&lt;="&amp;$D262,'Flugplan STR'!$AK:$AK,"&gt;"&amp;$D262)
+SUMIFS('Flugplan STR'!AS:AS,'Flugplan STR'!$AL:$AL,"&lt;="&amp;$D262,'Flugplan STR'!$AL:$AL,"&gt;"&amp;$D262)</f>
        <v>0</v>
      </c>
      <c r="L262">
        <f>SUMIFS('Flugplan STR'!AT:AT,'Flugplan STR'!$AH:$AH,"&lt;="&amp;$D262,'Flugplan STR'!$AI:$AI,"&gt;"&amp;$D262)
+SUMIFS('Flugplan STR'!AT:AT,'Flugplan STR'!$AJ:$AJ,"&lt;="&amp;$D262,'Flugplan STR'!$AK:$AK,"&gt;"&amp;$D262)
+SUMIFS('Flugplan STR'!AT:AT,'Flugplan STR'!$AL:$AL,"&lt;="&amp;$D262,'Flugplan STR'!$AL:$AL,"&gt;"&amp;$D262)</f>
        <v>0</v>
      </c>
      <c r="M262">
        <f>SUMIFS('Flugplan STR'!AU:AU,'Flugplan STR'!$AH:$AH,"&lt;="&amp;$D262,'Flugplan STR'!$AI:$AI,"&gt;"&amp;$D262)
+SUMIFS('Flugplan STR'!AU:AU,'Flugplan STR'!$AJ:$AJ,"&lt;="&amp;$D262,'Flugplan STR'!$AK:$AK,"&gt;"&amp;$D262)
+SUMIFS('Flugplan STR'!AU:AU,'Flugplan STR'!$AL:$AL,"&lt;="&amp;$D262,'Flugplan STR'!$AL:$AL,"&gt;"&amp;$D262)</f>
        <v>0</v>
      </c>
      <c r="N262">
        <f>SUMIFS('Flugplan STR'!AV:AV,'Flugplan STR'!$AH:$AH,"&lt;="&amp;$D262,'Flugplan STR'!$AI:$AI,"&gt;"&amp;$D262)
+SUMIFS('Flugplan STR'!AV:AV,'Flugplan STR'!$AJ:$AJ,"&lt;="&amp;$D262,'Flugplan STR'!$AK:$AK,"&gt;"&amp;$D262)
+SUMIFS('Flugplan STR'!AV:AV,'Flugplan STR'!$AL:$AL,"&lt;="&amp;$D262,'Flugplan STR'!$AL:$AL,"&gt;"&amp;$D262)</f>
        <v>140</v>
      </c>
      <c r="O262">
        <f>SUMIFS('Flugplan STR'!AW:AW,'Flugplan STR'!$AH:$AH,"&lt;="&amp;$D262,'Flugplan STR'!$AI:$AI,"&gt;"&amp;$D262)
+SUMIFS('Flugplan STR'!AW:AW,'Flugplan STR'!$AJ:$AJ,"&lt;="&amp;$D262,'Flugplan STR'!$AK:$AK,"&gt;"&amp;$D262)
+SUMIFS('Flugplan STR'!AW:AW,'Flugplan STR'!$AL:$AL,"&lt;="&amp;$D262,'Flugplan STR'!$AL:$AL,"&gt;"&amp;$D262)</f>
        <v>0</v>
      </c>
      <c r="P262">
        <f>SUMIFS('Flugplan STR'!AX:AX,'Flugplan STR'!$AH:$AH,"&lt;="&amp;$D262,'Flugplan STR'!$AI:$AI,"&gt;"&amp;$D262)
+SUMIFS('Flugplan STR'!AX:AX,'Flugplan STR'!$AJ:$AJ,"&lt;="&amp;$D262,'Flugplan STR'!$AK:$AK,"&gt;"&amp;$D262)
+SUMIFS('Flugplan STR'!AX:AX,'Flugplan STR'!$AL:$AL,"&lt;="&amp;$D262,'Flugplan STR'!$AL:$AL,"&gt;"&amp;$D262)</f>
        <v>0</v>
      </c>
      <c r="Q262">
        <f>SUMIFS('Flugplan STR'!AY:AY,'Flugplan STR'!$AH:$AH,"&lt;="&amp;$D262,'Flugplan STR'!$AI:$AI,"&gt;"&amp;$D262)
+SUMIFS('Flugplan STR'!AY:AY,'Flugplan STR'!$AJ:$AJ,"&lt;="&amp;$D262,'Flugplan STR'!$AK:$AK,"&gt;"&amp;$D262)
+SUMIFS('Flugplan STR'!AY:AY,'Flugplan STR'!$AL:$AL,"&lt;="&amp;$D262,'Flugplan STR'!$AL:$AL,"&gt;"&amp;$D262)</f>
        <v>4</v>
      </c>
      <c r="R262">
        <f>SUMIFS('Flugplan STR'!AZ:AZ,'Flugplan STR'!$AH:$AH,"&lt;="&amp;$D262,'Flugplan STR'!$AI:$AI,"&gt;"&amp;$D262)
+SUMIFS('Flugplan STR'!AZ:AZ,'Flugplan STR'!$AJ:$AJ,"&lt;="&amp;$D262,'Flugplan STR'!$AK:$AK,"&gt;"&amp;$D262)
+SUMIFS('Flugplan STR'!AZ:AZ,'Flugplan STR'!$AL:$AL,"&lt;="&amp;$D262,'Flugplan STR'!$AL:$AL,"&gt;"&amp;$D262)</f>
        <v>4</v>
      </c>
      <c r="S262">
        <f>SUMIFS('Flugplan STR'!BA:BA,'Flugplan STR'!$AH:$AH,"&lt;="&amp;$D262,'Flugplan STR'!$AI:$AI,"&gt;"&amp;$D262)
+SUMIFS('Flugplan STR'!BA:BA,'Flugplan STR'!$AJ:$AJ,"&lt;="&amp;$D262,'Flugplan STR'!$AK:$AK,"&gt;"&amp;$D262)
+SUMIFS('Flugplan STR'!BA:BA,'Flugplan STR'!$AL:$AL,"&lt;="&amp;$D262,'Flugplan STR'!$AL:$AL,"&gt;"&amp;$D262)</f>
        <v>4</v>
      </c>
      <c r="T262">
        <f>SUMIFS('Flugplan STR'!BB:BB,'Flugplan STR'!$AH:$AH,"&lt;="&amp;$D262,'Flugplan STR'!$AI:$AI,"&gt;"&amp;$D262)
+SUMIFS('Flugplan STR'!BB:BB,'Flugplan STR'!$AJ:$AJ,"&lt;="&amp;$D262,'Flugplan STR'!$AK:$AK,"&gt;"&amp;$D262)
+SUMIFS('Flugplan STR'!BB:BB,'Flugplan STR'!$AL:$AL,"&lt;="&amp;$D262,'Flugplan STR'!$AL:$AL,"&gt;"&amp;$D262)</f>
        <v>8</v>
      </c>
      <c r="U262">
        <f>SUMIFS('Flugplan STR'!BC:BC,'Flugplan STR'!$AH:$AH,"&lt;="&amp;$D262,'Flugplan STR'!$AI:$AI,"&gt;"&amp;$D262)
+SUMIFS('Flugplan STR'!BC:BC,'Flugplan STR'!$AJ:$AJ,"&lt;="&amp;$D262,'Flugplan STR'!$AK:$AK,"&gt;"&amp;$D262)
+SUMIFS('Flugplan STR'!BC:BC,'Flugplan STR'!$AL:$AL,"&lt;="&amp;$D262,'Flugplan STR'!$AL:$AL,"&gt;"&amp;$D262)</f>
        <v>0</v>
      </c>
      <c r="V262">
        <f>SUMIFS('Flugplan STR'!BD:BD,'Flugplan STR'!$AH:$AH,"&lt;="&amp;$D262,'Flugplan STR'!$AI:$AI,"&gt;"&amp;$D262)
+SUMIFS('Flugplan STR'!BD:BD,'Flugplan STR'!$AJ:$AJ,"&lt;="&amp;$D262,'Flugplan STR'!$AK:$AK,"&gt;"&amp;$D262)
+SUMIFS('Flugplan STR'!BD:BD,'Flugplan STR'!$AL:$AL,"&lt;="&amp;$D262,'Flugplan STR'!$AL:$AL,"&gt;"&amp;$D262)</f>
        <v>0</v>
      </c>
      <c r="W262">
        <f>SUMIFS('Flugplan STR'!BE:BE,'Flugplan STR'!$AH:$AH,"&lt;="&amp;$D262,'Flugplan STR'!$AI:$AI,"&gt;"&amp;$D262)
+SUMIFS('Flugplan STR'!BE:BE,'Flugplan STR'!$AJ:$AJ,"&lt;="&amp;$D262,'Flugplan STR'!$AK:$AK,"&gt;"&amp;$D262)
+SUMIFS('Flugplan STR'!BE:BE,'Flugplan STR'!$AL:$AL,"&lt;="&amp;$D262,'Flugplan STR'!$AL:$AL,"&gt;"&amp;$D262)</f>
        <v>0</v>
      </c>
      <c r="X262">
        <f>SUMIFS('Flugplan STR'!BF:BF,'Flugplan STR'!$AH:$AH,"&lt;="&amp;$D262,'Flugplan STR'!$AI:$AI,"&gt;"&amp;$D262)
+SUMIFS('Flugplan STR'!BF:BF,'Flugplan STR'!$AJ:$AJ,"&lt;="&amp;$D262,'Flugplan STR'!$AK:$AK,"&gt;"&amp;$D262)
+SUMIFS('Flugplan STR'!BF:BF,'Flugplan STR'!$AL:$AL,"&lt;="&amp;$D262,'Flugplan STR'!$AL:$AL,"&gt;"&amp;$D262)</f>
        <v>8</v>
      </c>
      <c r="Y262">
        <f>SUMIFS('Flugplan STR'!BG:BG,'Flugplan STR'!$AH:$AH,"&lt;="&amp;$D262,'Flugplan STR'!$AI:$AI,"&gt;"&amp;$D262)
+SUMIFS('Flugplan STR'!BG:BG,'Flugplan STR'!$AJ:$AJ,"&lt;="&amp;$D262,'Flugplan STR'!$AK:$AK,"&gt;"&amp;$D262)
+SUMIFS('Flugplan STR'!BG:BG,'Flugplan STR'!$AL:$AL,"&lt;="&amp;$D262,'Flugplan STR'!$AL:$AL,"&gt;"&amp;$D262)</f>
        <v>0</v>
      </c>
      <c r="Z262">
        <f>SUMIFS('Flugplan STR'!BH:BH,'Flugplan STR'!$AH:$AH,"&lt;="&amp;$D262,'Flugplan STR'!$AI:$AI,"&gt;"&amp;$D262)
+SUMIFS('Flugplan STR'!BH:BH,'Flugplan STR'!$AJ:$AJ,"&lt;="&amp;$D262,'Flugplan STR'!$AK:$AK,"&gt;"&amp;$D262)
+SUMIFS('Flugplan STR'!BH:BH,'Flugplan STR'!$AL:$AL,"&lt;="&amp;$D262,'Flugplan STR'!$AL:$AL,"&gt;"&amp;$D262)</f>
        <v>8</v>
      </c>
    </row>
    <row r="263" spans="1:26">
      <c r="A263" s="209">
        <v>45120</v>
      </c>
      <c r="B263" s="208" t="s">
        <v>550</v>
      </c>
      <c r="D263" s="453">
        <f t="shared" si="5"/>
        <v>45122.625000000633</v>
      </c>
      <c r="E263">
        <f>SUMIFS('Flugplan STR'!AN:AN,'Flugplan STR'!AH:AH,"&lt;="&amp;D263,'Flugplan STR'!AI:AI,"&gt;"&amp;D263)
+SUMIFS('Flugplan STR'!AN:AN,'Flugplan STR'!AJ:AJ,"&lt;="&amp;D263,'Flugplan STR'!AK:AK,"&gt;"&amp;D263)
+SUMIFS('Flugplan STR'!AN:AN,'Flugplan STR'!AL:AL,"&lt;="&amp;D263,'Flugplan STR'!AL:AL,"&gt;"&amp;D263)</f>
        <v>5</v>
      </c>
      <c r="G263">
        <f>SUMIFS('Flugplan STR'!AO:AO,'Flugplan STR'!$AH:$AH,"&lt;="&amp;$D263,'Flugplan STR'!$AI:$AI,"&gt;"&amp;$D263)
+SUMIFS('Flugplan STR'!AO:AO,'Flugplan STR'!$AJ:$AJ,"&lt;="&amp;$D263,'Flugplan STR'!$AK:$AK,"&gt;"&amp;$D263)
+SUMIFS('Flugplan STR'!AO:AO,'Flugplan STR'!$AL:$AL,"&lt;="&amp;$D263,'Flugplan STR'!$AL:$AL,"&gt;"&amp;$D263)</f>
        <v>0</v>
      </c>
      <c r="H263">
        <f>SUMIFS('Flugplan STR'!AP:AP,'Flugplan STR'!$AH:$AH,"&lt;="&amp;$D263,'Flugplan STR'!$AI:$AI,"&gt;"&amp;$D263)
+SUMIFS('Flugplan STR'!AP:AP,'Flugplan STR'!$AJ:$AJ,"&lt;="&amp;$D263,'Flugplan STR'!$AK:$AK,"&gt;"&amp;$D263)
+SUMIFS('Flugplan STR'!AP:AP,'Flugplan STR'!$AL:$AL,"&lt;="&amp;$D263,'Flugplan STR'!$AL:$AL,"&gt;"&amp;$D263)</f>
        <v>15</v>
      </c>
      <c r="I263">
        <f>SUMIFS('Flugplan STR'!AQ:AQ,'Flugplan STR'!$AH:$AH,"&lt;="&amp;$D263,'Flugplan STR'!$AI:$AI,"&gt;"&amp;$D263)
+SUMIFS('Flugplan STR'!AQ:AQ,'Flugplan STR'!$AJ:$AJ,"&lt;="&amp;$D263,'Flugplan STR'!$AK:$AK,"&gt;"&amp;$D263)
+SUMIFS('Flugplan STR'!AQ:AQ,'Flugplan STR'!$AL:$AL,"&lt;="&amp;$D263,'Flugplan STR'!$AL:$AL,"&gt;"&amp;$D263)</f>
        <v>5</v>
      </c>
      <c r="J263">
        <f>SUMIFS('Flugplan STR'!AR:AR,'Flugplan STR'!$AH:$AH,"&lt;="&amp;$D263,'Flugplan STR'!$AI:$AI,"&gt;"&amp;$D263)
+SUMIFS('Flugplan STR'!AR:AR,'Flugplan STR'!$AJ:$AJ,"&lt;="&amp;$D263,'Flugplan STR'!$AK:$AK,"&gt;"&amp;$D263)
+SUMIFS('Flugplan STR'!AR:AR,'Flugplan STR'!$AL:$AL,"&lt;="&amp;$D263,'Flugplan STR'!$AL:$AL,"&gt;"&amp;$D263)</f>
        <v>0</v>
      </c>
      <c r="K263">
        <f>SUMIFS('Flugplan STR'!AS:AS,'Flugplan STR'!$AH:$AH,"&lt;="&amp;$D263,'Flugplan STR'!$AI:$AI,"&gt;"&amp;$D263)
+SUMIFS('Flugplan STR'!AS:AS,'Flugplan STR'!$AJ:$AJ,"&lt;="&amp;$D263,'Flugplan STR'!$AK:$AK,"&gt;"&amp;$D263)
+SUMIFS('Flugplan STR'!AS:AS,'Flugplan STR'!$AL:$AL,"&lt;="&amp;$D263,'Flugplan STR'!$AL:$AL,"&gt;"&amp;$D263)</f>
        <v>0</v>
      </c>
      <c r="L263">
        <f>SUMIFS('Flugplan STR'!AT:AT,'Flugplan STR'!$AH:$AH,"&lt;="&amp;$D263,'Flugplan STR'!$AI:$AI,"&gt;"&amp;$D263)
+SUMIFS('Flugplan STR'!AT:AT,'Flugplan STR'!$AJ:$AJ,"&lt;="&amp;$D263,'Flugplan STR'!$AK:$AK,"&gt;"&amp;$D263)
+SUMIFS('Flugplan STR'!AT:AT,'Flugplan STR'!$AL:$AL,"&lt;="&amp;$D263,'Flugplan STR'!$AL:$AL,"&gt;"&amp;$D263)</f>
        <v>0</v>
      </c>
      <c r="M263">
        <f>SUMIFS('Flugplan STR'!AU:AU,'Flugplan STR'!$AH:$AH,"&lt;="&amp;$D263,'Flugplan STR'!$AI:$AI,"&gt;"&amp;$D263)
+SUMIFS('Flugplan STR'!AU:AU,'Flugplan STR'!$AJ:$AJ,"&lt;="&amp;$D263,'Flugplan STR'!$AK:$AK,"&gt;"&amp;$D263)
+SUMIFS('Flugplan STR'!AU:AU,'Flugplan STR'!$AL:$AL,"&lt;="&amp;$D263,'Flugplan STR'!$AL:$AL,"&gt;"&amp;$D263)</f>
        <v>0</v>
      </c>
      <c r="N263">
        <f>SUMIFS('Flugplan STR'!AV:AV,'Flugplan STR'!$AH:$AH,"&lt;="&amp;$D263,'Flugplan STR'!$AI:$AI,"&gt;"&amp;$D263)
+SUMIFS('Flugplan STR'!AV:AV,'Flugplan STR'!$AJ:$AJ,"&lt;="&amp;$D263,'Flugplan STR'!$AK:$AK,"&gt;"&amp;$D263)
+SUMIFS('Flugplan STR'!AV:AV,'Flugplan STR'!$AL:$AL,"&lt;="&amp;$D263,'Flugplan STR'!$AL:$AL,"&gt;"&amp;$D263)</f>
        <v>76</v>
      </c>
      <c r="O263">
        <f>SUMIFS('Flugplan STR'!AW:AW,'Flugplan STR'!$AH:$AH,"&lt;="&amp;$D263,'Flugplan STR'!$AI:$AI,"&gt;"&amp;$D263)
+SUMIFS('Flugplan STR'!AW:AW,'Flugplan STR'!$AJ:$AJ,"&lt;="&amp;$D263,'Flugplan STR'!$AK:$AK,"&gt;"&amp;$D263)
+SUMIFS('Flugplan STR'!AW:AW,'Flugplan STR'!$AL:$AL,"&lt;="&amp;$D263,'Flugplan STR'!$AL:$AL,"&gt;"&amp;$D263)</f>
        <v>0</v>
      </c>
      <c r="P263">
        <f>SUMIFS('Flugplan STR'!AX:AX,'Flugplan STR'!$AH:$AH,"&lt;="&amp;$D263,'Flugplan STR'!$AI:$AI,"&gt;"&amp;$D263)
+SUMIFS('Flugplan STR'!AX:AX,'Flugplan STR'!$AJ:$AJ,"&lt;="&amp;$D263,'Flugplan STR'!$AK:$AK,"&gt;"&amp;$D263)
+SUMIFS('Flugplan STR'!AX:AX,'Flugplan STR'!$AL:$AL,"&lt;="&amp;$D263,'Flugplan STR'!$AL:$AL,"&gt;"&amp;$D263)</f>
        <v>0</v>
      </c>
      <c r="Q263">
        <f>SUMIFS('Flugplan STR'!AY:AY,'Flugplan STR'!$AH:$AH,"&lt;="&amp;$D263,'Flugplan STR'!$AI:$AI,"&gt;"&amp;$D263)
+SUMIFS('Flugplan STR'!AY:AY,'Flugplan STR'!$AJ:$AJ,"&lt;="&amp;$D263,'Flugplan STR'!$AK:$AK,"&gt;"&amp;$D263)
+SUMIFS('Flugplan STR'!AY:AY,'Flugplan STR'!$AL:$AL,"&lt;="&amp;$D263,'Flugplan STR'!$AL:$AL,"&gt;"&amp;$D263)</f>
        <v>0</v>
      </c>
      <c r="R263">
        <f>SUMIFS('Flugplan STR'!AZ:AZ,'Flugplan STR'!$AH:$AH,"&lt;="&amp;$D263,'Flugplan STR'!$AI:$AI,"&gt;"&amp;$D263)
+SUMIFS('Flugplan STR'!AZ:AZ,'Flugplan STR'!$AJ:$AJ,"&lt;="&amp;$D263,'Flugplan STR'!$AK:$AK,"&gt;"&amp;$D263)
+SUMIFS('Flugplan STR'!AZ:AZ,'Flugplan STR'!$AL:$AL,"&lt;="&amp;$D263,'Flugplan STR'!$AL:$AL,"&gt;"&amp;$D263)</f>
        <v>0</v>
      </c>
      <c r="S263">
        <f>SUMIFS('Flugplan STR'!BA:BA,'Flugplan STR'!$AH:$AH,"&lt;="&amp;$D263,'Flugplan STR'!$AI:$AI,"&gt;"&amp;$D263)
+SUMIFS('Flugplan STR'!BA:BA,'Flugplan STR'!$AJ:$AJ,"&lt;="&amp;$D263,'Flugplan STR'!$AK:$AK,"&gt;"&amp;$D263)
+SUMIFS('Flugplan STR'!BA:BA,'Flugplan STR'!$AL:$AL,"&lt;="&amp;$D263,'Flugplan STR'!$AL:$AL,"&gt;"&amp;$D263)</f>
        <v>0</v>
      </c>
      <c r="T263">
        <f>SUMIFS('Flugplan STR'!BB:BB,'Flugplan STR'!$AH:$AH,"&lt;="&amp;$D263,'Flugplan STR'!$AI:$AI,"&gt;"&amp;$D263)
+SUMIFS('Flugplan STR'!BB:BB,'Flugplan STR'!$AJ:$AJ,"&lt;="&amp;$D263,'Flugplan STR'!$AK:$AK,"&gt;"&amp;$D263)
+SUMIFS('Flugplan STR'!BB:BB,'Flugplan STR'!$AL:$AL,"&lt;="&amp;$D263,'Flugplan STR'!$AL:$AL,"&gt;"&amp;$D263)</f>
        <v>5</v>
      </c>
      <c r="U263">
        <f>SUMIFS('Flugplan STR'!BC:BC,'Flugplan STR'!$AH:$AH,"&lt;="&amp;$D263,'Flugplan STR'!$AI:$AI,"&gt;"&amp;$D263)
+SUMIFS('Flugplan STR'!BC:BC,'Flugplan STR'!$AJ:$AJ,"&lt;="&amp;$D263,'Flugplan STR'!$AK:$AK,"&gt;"&amp;$D263)
+SUMIFS('Flugplan STR'!BC:BC,'Flugplan STR'!$AL:$AL,"&lt;="&amp;$D263,'Flugplan STR'!$AL:$AL,"&gt;"&amp;$D263)</f>
        <v>0</v>
      </c>
      <c r="V263">
        <f>SUMIFS('Flugplan STR'!BD:BD,'Flugplan STR'!$AH:$AH,"&lt;="&amp;$D263,'Flugplan STR'!$AI:$AI,"&gt;"&amp;$D263)
+SUMIFS('Flugplan STR'!BD:BD,'Flugplan STR'!$AJ:$AJ,"&lt;="&amp;$D263,'Flugplan STR'!$AK:$AK,"&gt;"&amp;$D263)
+SUMIFS('Flugplan STR'!BD:BD,'Flugplan STR'!$AL:$AL,"&lt;="&amp;$D263,'Flugplan STR'!$AL:$AL,"&gt;"&amp;$D263)</f>
        <v>0</v>
      </c>
      <c r="W263">
        <f>SUMIFS('Flugplan STR'!BE:BE,'Flugplan STR'!$AH:$AH,"&lt;="&amp;$D263,'Flugplan STR'!$AI:$AI,"&gt;"&amp;$D263)
+SUMIFS('Flugplan STR'!BE:BE,'Flugplan STR'!$AJ:$AJ,"&lt;="&amp;$D263,'Flugplan STR'!$AK:$AK,"&gt;"&amp;$D263)
+SUMIFS('Flugplan STR'!BE:BE,'Flugplan STR'!$AL:$AL,"&lt;="&amp;$D263,'Flugplan STR'!$AL:$AL,"&gt;"&amp;$D263)</f>
        <v>0</v>
      </c>
      <c r="X263">
        <f>SUMIFS('Flugplan STR'!BF:BF,'Flugplan STR'!$AH:$AH,"&lt;="&amp;$D263,'Flugplan STR'!$AI:$AI,"&gt;"&amp;$D263)
+SUMIFS('Flugplan STR'!BF:BF,'Flugplan STR'!$AJ:$AJ,"&lt;="&amp;$D263,'Flugplan STR'!$AK:$AK,"&gt;"&amp;$D263)
+SUMIFS('Flugplan STR'!BF:BF,'Flugplan STR'!$AL:$AL,"&lt;="&amp;$D263,'Flugplan STR'!$AL:$AL,"&gt;"&amp;$D263)</f>
        <v>5</v>
      </c>
      <c r="Y263">
        <f>SUMIFS('Flugplan STR'!BG:BG,'Flugplan STR'!$AH:$AH,"&lt;="&amp;$D263,'Flugplan STR'!$AI:$AI,"&gt;"&amp;$D263)
+SUMIFS('Flugplan STR'!BG:BG,'Flugplan STR'!$AJ:$AJ,"&lt;="&amp;$D263,'Flugplan STR'!$AK:$AK,"&gt;"&amp;$D263)
+SUMIFS('Flugplan STR'!BG:BG,'Flugplan STR'!$AL:$AL,"&lt;="&amp;$D263,'Flugplan STR'!$AL:$AL,"&gt;"&amp;$D263)</f>
        <v>0</v>
      </c>
      <c r="Z263">
        <f>SUMIFS('Flugplan STR'!BH:BH,'Flugplan STR'!$AH:$AH,"&lt;="&amp;$D263,'Flugplan STR'!$AI:$AI,"&gt;"&amp;$D263)
+SUMIFS('Flugplan STR'!BH:BH,'Flugplan STR'!$AJ:$AJ,"&lt;="&amp;$D263,'Flugplan STR'!$AK:$AK,"&gt;"&amp;$D263)
+SUMIFS('Flugplan STR'!BH:BH,'Flugplan STR'!$AL:$AL,"&lt;="&amp;$D263,'Flugplan STR'!$AL:$AL,"&gt;"&amp;$D263)</f>
        <v>5</v>
      </c>
    </row>
    <row r="264" spans="1:26">
      <c r="A264" s="209">
        <v>45119</v>
      </c>
      <c r="B264" s="208" t="s">
        <v>1126</v>
      </c>
      <c r="D264" s="453">
        <f t="shared" si="5"/>
        <v>45122.645833333969</v>
      </c>
      <c r="E264">
        <f>SUMIFS('Flugplan STR'!AN:AN,'Flugplan STR'!AH:AH,"&lt;="&amp;D264,'Flugplan STR'!AI:AI,"&gt;"&amp;D264)
+SUMIFS('Flugplan STR'!AN:AN,'Flugplan STR'!AJ:AJ,"&lt;="&amp;D264,'Flugplan STR'!AK:AK,"&gt;"&amp;D264)
+SUMIFS('Flugplan STR'!AN:AN,'Flugplan STR'!AL:AL,"&lt;="&amp;D264,'Flugplan STR'!AL:AL,"&gt;"&amp;D264)</f>
        <v>1</v>
      </c>
      <c r="G264">
        <f>SUMIFS('Flugplan STR'!AO:AO,'Flugplan STR'!$AH:$AH,"&lt;="&amp;$D264,'Flugplan STR'!$AI:$AI,"&gt;"&amp;$D264)
+SUMIFS('Flugplan STR'!AO:AO,'Flugplan STR'!$AJ:$AJ,"&lt;="&amp;$D264,'Flugplan STR'!$AK:$AK,"&gt;"&amp;$D264)
+SUMIFS('Flugplan STR'!AO:AO,'Flugplan STR'!$AL:$AL,"&lt;="&amp;$D264,'Flugplan STR'!$AL:$AL,"&gt;"&amp;$D264)</f>
        <v>0</v>
      </c>
      <c r="H264">
        <f>SUMIFS('Flugplan STR'!AP:AP,'Flugplan STR'!$AH:$AH,"&lt;="&amp;$D264,'Flugplan STR'!$AI:$AI,"&gt;"&amp;$D264)
+SUMIFS('Flugplan STR'!AP:AP,'Flugplan STR'!$AJ:$AJ,"&lt;="&amp;$D264,'Flugplan STR'!$AK:$AK,"&gt;"&amp;$D264)
+SUMIFS('Flugplan STR'!AP:AP,'Flugplan STR'!$AL:$AL,"&lt;="&amp;$D264,'Flugplan STR'!$AL:$AL,"&gt;"&amp;$D264)</f>
        <v>3</v>
      </c>
      <c r="I264">
        <f>SUMIFS('Flugplan STR'!AQ:AQ,'Flugplan STR'!$AH:$AH,"&lt;="&amp;$D264,'Flugplan STR'!$AI:$AI,"&gt;"&amp;$D264)
+SUMIFS('Flugplan STR'!AQ:AQ,'Flugplan STR'!$AJ:$AJ,"&lt;="&amp;$D264,'Flugplan STR'!$AK:$AK,"&gt;"&amp;$D264)
+SUMIFS('Flugplan STR'!AQ:AQ,'Flugplan STR'!$AL:$AL,"&lt;="&amp;$D264,'Flugplan STR'!$AL:$AL,"&gt;"&amp;$D264)</f>
        <v>1</v>
      </c>
      <c r="J264">
        <f>SUMIFS('Flugplan STR'!AR:AR,'Flugplan STR'!$AH:$AH,"&lt;="&amp;$D264,'Flugplan STR'!$AI:$AI,"&gt;"&amp;$D264)
+SUMIFS('Flugplan STR'!AR:AR,'Flugplan STR'!$AJ:$AJ,"&lt;="&amp;$D264,'Flugplan STR'!$AK:$AK,"&gt;"&amp;$D264)
+SUMIFS('Flugplan STR'!AR:AR,'Flugplan STR'!$AL:$AL,"&lt;="&amp;$D264,'Flugplan STR'!$AL:$AL,"&gt;"&amp;$D264)</f>
        <v>0</v>
      </c>
      <c r="K264">
        <f>SUMIFS('Flugplan STR'!AS:AS,'Flugplan STR'!$AH:$AH,"&lt;="&amp;$D264,'Flugplan STR'!$AI:$AI,"&gt;"&amp;$D264)
+SUMIFS('Flugplan STR'!AS:AS,'Flugplan STR'!$AJ:$AJ,"&lt;="&amp;$D264,'Flugplan STR'!$AK:$AK,"&gt;"&amp;$D264)
+SUMIFS('Flugplan STR'!AS:AS,'Flugplan STR'!$AL:$AL,"&lt;="&amp;$D264,'Flugplan STR'!$AL:$AL,"&gt;"&amp;$D264)</f>
        <v>0</v>
      </c>
      <c r="L264">
        <f>SUMIFS('Flugplan STR'!AT:AT,'Flugplan STR'!$AH:$AH,"&lt;="&amp;$D264,'Flugplan STR'!$AI:$AI,"&gt;"&amp;$D264)
+SUMIFS('Flugplan STR'!AT:AT,'Flugplan STR'!$AJ:$AJ,"&lt;="&amp;$D264,'Flugplan STR'!$AK:$AK,"&gt;"&amp;$D264)
+SUMIFS('Flugplan STR'!AT:AT,'Flugplan STR'!$AL:$AL,"&lt;="&amp;$D264,'Flugplan STR'!$AL:$AL,"&gt;"&amp;$D264)</f>
        <v>0</v>
      </c>
      <c r="M264">
        <f>SUMIFS('Flugplan STR'!AU:AU,'Flugplan STR'!$AH:$AH,"&lt;="&amp;$D264,'Flugplan STR'!$AI:$AI,"&gt;"&amp;$D264)
+SUMIFS('Flugplan STR'!AU:AU,'Flugplan STR'!$AJ:$AJ,"&lt;="&amp;$D264,'Flugplan STR'!$AK:$AK,"&gt;"&amp;$D264)
+SUMIFS('Flugplan STR'!AU:AU,'Flugplan STR'!$AL:$AL,"&lt;="&amp;$D264,'Flugplan STR'!$AL:$AL,"&gt;"&amp;$D264)</f>
        <v>0</v>
      </c>
      <c r="N264">
        <f>SUMIFS('Flugplan STR'!AV:AV,'Flugplan STR'!$AH:$AH,"&lt;="&amp;$D264,'Flugplan STR'!$AI:$AI,"&gt;"&amp;$D264)
+SUMIFS('Flugplan STR'!AV:AV,'Flugplan STR'!$AJ:$AJ,"&lt;="&amp;$D264,'Flugplan STR'!$AK:$AK,"&gt;"&amp;$D264)
+SUMIFS('Flugplan STR'!AV:AV,'Flugplan STR'!$AL:$AL,"&lt;="&amp;$D264,'Flugplan STR'!$AL:$AL,"&gt;"&amp;$D264)</f>
        <v>24</v>
      </c>
      <c r="O264">
        <f>SUMIFS('Flugplan STR'!AW:AW,'Flugplan STR'!$AH:$AH,"&lt;="&amp;$D264,'Flugplan STR'!$AI:$AI,"&gt;"&amp;$D264)
+SUMIFS('Flugplan STR'!AW:AW,'Flugplan STR'!$AJ:$AJ,"&lt;="&amp;$D264,'Flugplan STR'!$AK:$AK,"&gt;"&amp;$D264)
+SUMIFS('Flugplan STR'!AW:AW,'Flugplan STR'!$AL:$AL,"&lt;="&amp;$D264,'Flugplan STR'!$AL:$AL,"&gt;"&amp;$D264)</f>
        <v>0</v>
      </c>
      <c r="P264">
        <f>SUMIFS('Flugplan STR'!AX:AX,'Flugplan STR'!$AH:$AH,"&lt;="&amp;$D264,'Flugplan STR'!$AI:$AI,"&gt;"&amp;$D264)
+SUMIFS('Flugplan STR'!AX:AX,'Flugplan STR'!$AJ:$AJ,"&lt;="&amp;$D264,'Flugplan STR'!$AK:$AK,"&gt;"&amp;$D264)
+SUMIFS('Flugplan STR'!AX:AX,'Flugplan STR'!$AL:$AL,"&lt;="&amp;$D264,'Flugplan STR'!$AL:$AL,"&gt;"&amp;$D264)</f>
        <v>0</v>
      </c>
      <c r="Q264">
        <f>SUMIFS('Flugplan STR'!AY:AY,'Flugplan STR'!$AH:$AH,"&lt;="&amp;$D264,'Flugplan STR'!$AI:$AI,"&gt;"&amp;$D264)
+SUMIFS('Flugplan STR'!AY:AY,'Flugplan STR'!$AJ:$AJ,"&lt;="&amp;$D264,'Flugplan STR'!$AK:$AK,"&gt;"&amp;$D264)
+SUMIFS('Flugplan STR'!AY:AY,'Flugplan STR'!$AL:$AL,"&lt;="&amp;$D264,'Flugplan STR'!$AL:$AL,"&gt;"&amp;$D264)</f>
        <v>1</v>
      </c>
      <c r="R264">
        <f>SUMIFS('Flugplan STR'!AZ:AZ,'Flugplan STR'!$AH:$AH,"&lt;="&amp;$D264,'Flugplan STR'!$AI:$AI,"&gt;"&amp;$D264)
+SUMIFS('Flugplan STR'!AZ:AZ,'Flugplan STR'!$AJ:$AJ,"&lt;="&amp;$D264,'Flugplan STR'!$AK:$AK,"&gt;"&amp;$D264)
+SUMIFS('Flugplan STR'!AZ:AZ,'Flugplan STR'!$AL:$AL,"&lt;="&amp;$D264,'Flugplan STR'!$AL:$AL,"&gt;"&amp;$D264)</f>
        <v>0</v>
      </c>
      <c r="S264">
        <f>SUMIFS('Flugplan STR'!BA:BA,'Flugplan STR'!$AH:$AH,"&lt;="&amp;$D264,'Flugplan STR'!$AI:$AI,"&gt;"&amp;$D264)
+SUMIFS('Flugplan STR'!BA:BA,'Flugplan STR'!$AJ:$AJ,"&lt;="&amp;$D264,'Flugplan STR'!$AK:$AK,"&gt;"&amp;$D264)
+SUMIFS('Flugplan STR'!BA:BA,'Flugplan STR'!$AL:$AL,"&lt;="&amp;$D264,'Flugplan STR'!$AL:$AL,"&gt;"&amp;$D264)</f>
        <v>2</v>
      </c>
      <c r="T264">
        <f>SUMIFS('Flugplan STR'!BB:BB,'Flugplan STR'!$AH:$AH,"&lt;="&amp;$D264,'Flugplan STR'!$AI:$AI,"&gt;"&amp;$D264)
+SUMIFS('Flugplan STR'!BB:BB,'Flugplan STR'!$AJ:$AJ,"&lt;="&amp;$D264,'Flugplan STR'!$AK:$AK,"&gt;"&amp;$D264)
+SUMIFS('Flugplan STR'!BB:BB,'Flugplan STR'!$AL:$AL,"&lt;="&amp;$D264,'Flugplan STR'!$AL:$AL,"&gt;"&amp;$D264)</f>
        <v>1</v>
      </c>
      <c r="U264">
        <f>SUMIFS('Flugplan STR'!BC:BC,'Flugplan STR'!$AH:$AH,"&lt;="&amp;$D264,'Flugplan STR'!$AI:$AI,"&gt;"&amp;$D264)
+SUMIFS('Flugplan STR'!BC:BC,'Flugplan STR'!$AJ:$AJ,"&lt;="&amp;$D264,'Flugplan STR'!$AK:$AK,"&gt;"&amp;$D264)
+SUMIFS('Flugplan STR'!BC:BC,'Flugplan STR'!$AL:$AL,"&lt;="&amp;$D264,'Flugplan STR'!$AL:$AL,"&gt;"&amp;$D264)</f>
        <v>0</v>
      </c>
      <c r="V264">
        <f>SUMIFS('Flugplan STR'!BD:BD,'Flugplan STR'!$AH:$AH,"&lt;="&amp;$D264,'Flugplan STR'!$AI:$AI,"&gt;"&amp;$D264)
+SUMIFS('Flugplan STR'!BD:BD,'Flugplan STR'!$AJ:$AJ,"&lt;="&amp;$D264,'Flugplan STR'!$AK:$AK,"&gt;"&amp;$D264)
+SUMIFS('Flugplan STR'!BD:BD,'Flugplan STR'!$AL:$AL,"&lt;="&amp;$D264,'Flugplan STR'!$AL:$AL,"&gt;"&amp;$D264)</f>
        <v>0</v>
      </c>
      <c r="W264">
        <f>SUMIFS('Flugplan STR'!BE:BE,'Flugplan STR'!$AH:$AH,"&lt;="&amp;$D264,'Flugplan STR'!$AI:$AI,"&gt;"&amp;$D264)
+SUMIFS('Flugplan STR'!BE:BE,'Flugplan STR'!$AJ:$AJ,"&lt;="&amp;$D264,'Flugplan STR'!$AK:$AK,"&gt;"&amp;$D264)
+SUMIFS('Flugplan STR'!BE:BE,'Flugplan STR'!$AL:$AL,"&lt;="&amp;$D264,'Flugplan STR'!$AL:$AL,"&gt;"&amp;$D264)</f>
        <v>0</v>
      </c>
      <c r="X264">
        <f>SUMIFS('Flugplan STR'!BF:BF,'Flugplan STR'!$AH:$AH,"&lt;="&amp;$D264,'Flugplan STR'!$AI:$AI,"&gt;"&amp;$D264)
+SUMIFS('Flugplan STR'!BF:BF,'Flugplan STR'!$AJ:$AJ,"&lt;="&amp;$D264,'Flugplan STR'!$AK:$AK,"&gt;"&amp;$D264)
+SUMIFS('Flugplan STR'!BF:BF,'Flugplan STR'!$AL:$AL,"&lt;="&amp;$D264,'Flugplan STR'!$AL:$AL,"&gt;"&amp;$D264)</f>
        <v>1</v>
      </c>
      <c r="Y264">
        <f>SUMIFS('Flugplan STR'!BG:BG,'Flugplan STR'!$AH:$AH,"&lt;="&amp;$D264,'Flugplan STR'!$AI:$AI,"&gt;"&amp;$D264)
+SUMIFS('Flugplan STR'!BG:BG,'Flugplan STR'!$AJ:$AJ,"&lt;="&amp;$D264,'Flugplan STR'!$AK:$AK,"&gt;"&amp;$D264)
+SUMIFS('Flugplan STR'!BG:BG,'Flugplan STR'!$AL:$AL,"&lt;="&amp;$D264,'Flugplan STR'!$AL:$AL,"&gt;"&amp;$D264)</f>
        <v>0</v>
      </c>
      <c r="Z264">
        <f>SUMIFS('Flugplan STR'!BH:BH,'Flugplan STR'!$AH:$AH,"&lt;="&amp;$D264,'Flugplan STR'!$AI:$AI,"&gt;"&amp;$D264)
+SUMIFS('Flugplan STR'!BH:BH,'Flugplan STR'!$AJ:$AJ,"&lt;="&amp;$D264,'Flugplan STR'!$AK:$AK,"&gt;"&amp;$D264)
+SUMIFS('Flugplan STR'!BH:BH,'Flugplan STR'!$AL:$AL,"&lt;="&amp;$D264,'Flugplan STR'!$AL:$AL,"&gt;"&amp;$D264)</f>
        <v>1</v>
      </c>
    </row>
    <row r="265" spans="1:26">
      <c r="A265" s="209">
        <v>45120</v>
      </c>
      <c r="B265" s="208" t="s">
        <v>1128</v>
      </c>
      <c r="D265" s="453">
        <f t="shared" si="5"/>
        <v>45122.666666667305</v>
      </c>
      <c r="E265">
        <f>SUMIFS('Flugplan STR'!AN:AN,'Flugplan STR'!AH:AH,"&lt;="&amp;D265,'Flugplan STR'!AI:AI,"&gt;"&amp;D265)
+SUMIFS('Flugplan STR'!AN:AN,'Flugplan STR'!AJ:AJ,"&lt;="&amp;D265,'Flugplan STR'!AK:AK,"&gt;"&amp;D265)
+SUMIFS('Flugplan STR'!AN:AN,'Flugplan STR'!AL:AL,"&lt;="&amp;D265,'Flugplan STR'!AL:AL,"&gt;"&amp;D265)</f>
        <v>4</v>
      </c>
      <c r="G265">
        <f>SUMIFS('Flugplan STR'!AO:AO,'Flugplan STR'!$AH:$AH,"&lt;="&amp;$D265,'Flugplan STR'!$AI:$AI,"&gt;"&amp;$D265)
+SUMIFS('Flugplan STR'!AO:AO,'Flugplan STR'!$AJ:$AJ,"&lt;="&amp;$D265,'Flugplan STR'!$AK:$AK,"&gt;"&amp;$D265)
+SUMIFS('Flugplan STR'!AO:AO,'Flugplan STR'!$AL:$AL,"&lt;="&amp;$D265,'Flugplan STR'!$AL:$AL,"&gt;"&amp;$D265)</f>
        <v>0</v>
      </c>
      <c r="H265">
        <f>SUMIFS('Flugplan STR'!AP:AP,'Flugplan STR'!$AH:$AH,"&lt;="&amp;$D265,'Flugplan STR'!$AI:$AI,"&gt;"&amp;$D265)
+SUMIFS('Flugplan STR'!AP:AP,'Flugplan STR'!$AJ:$AJ,"&lt;="&amp;$D265,'Flugplan STR'!$AK:$AK,"&gt;"&amp;$D265)
+SUMIFS('Flugplan STR'!AP:AP,'Flugplan STR'!$AL:$AL,"&lt;="&amp;$D265,'Flugplan STR'!$AL:$AL,"&gt;"&amp;$D265)</f>
        <v>12</v>
      </c>
      <c r="I265">
        <f>SUMIFS('Flugplan STR'!AQ:AQ,'Flugplan STR'!$AH:$AH,"&lt;="&amp;$D265,'Flugplan STR'!$AI:$AI,"&gt;"&amp;$D265)
+SUMIFS('Flugplan STR'!AQ:AQ,'Flugplan STR'!$AJ:$AJ,"&lt;="&amp;$D265,'Flugplan STR'!$AK:$AK,"&gt;"&amp;$D265)
+SUMIFS('Flugplan STR'!AQ:AQ,'Flugplan STR'!$AL:$AL,"&lt;="&amp;$D265,'Flugplan STR'!$AL:$AL,"&gt;"&amp;$D265)</f>
        <v>4</v>
      </c>
      <c r="J265">
        <f>SUMIFS('Flugplan STR'!AR:AR,'Flugplan STR'!$AH:$AH,"&lt;="&amp;$D265,'Flugplan STR'!$AI:$AI,"&gt;"&amp;$D265)
+SUMIFS('Flugplan STR'!AR:AR,'Flugplan STR'!$AJ:$AJ,"&lt;="&amp;$D265,'Flugplan STR'!$AK:$AK,"&gt;"&amp;$D265)
+SUMIFS('Flugplan STR'!AR:AR,'Flugplan STR'!$AL:$AL,"&lt;="&amp;$D265,'Flugplan STR'!$AL:$AL,"&gt;"&amp;$D265)</f>
        <v>0</v>
      </c>
      <c r="K265">
        <f>SUMIFS('Flugplan STR'!AS:AS,'Flugplan STR'!$AH:$AH,"&lt;="&amp;$D265,'Flugplan STR'!$AI:$AI,"&gt;"&amp;$D265)
+SUMIFS('Flugplan STR'!AS:AS,'Flugplan STR'!$AJ:$AJ,"&lt;="&amp;$D265,'Flugplan STR'!$AK:$AK,"&gt;"&amp;$D265)
+SUMIFS('Flugplan STR'!AS:AS,'Flugplan STR'!$AL:$AL,"&lt;="&amp;$D265,'Flugplan STR'!$AL:$AL,"&gt;"&amp;$D265)</f>
        <v>0</v>
      </c>
      <c r="L265">
        <f>SUMIFS('Flugplan STR'!AT:AT,'Flugplan STR'!$AH:$AH,"&lt;="&amp;$D265,'Flugplan STR'!$AI:$AI,"&gt;"&amp;$D265)
+SUMIFS('Flugplan STR'!AT:AT,'Flugplan STR'!$AJ:$AJ,"&lt;="&amp;$D265,'Flugplan STR'!$AK:$AK,"&gt;"&amp;$D265)
+SUMIFS('Flugplan STR'!AT:AT,'Flugplan STR'!$AL:$AL,"&lt;="&amp;$D265,'Flugplan STR'!$AL:$AL,"&gt;"&amp;$D265)</f>
        <v>0</v>
      </c>
      <c r="M265">
        <f>SUMIFS('Flugplan STR'!AU:AU,'Flugplan STR'!$AH:$AH,"&lt;="&amp;$D265,'Flugplan STR'!$AI:$AI,"&gt;"&amp;$D265)
+SUMIFS('Flugplan STR'!AU:AU,'Flugplan STR'!$AJ:$AJ,"&lt;="&amp;$D265,'Flugplan STR'!$AK:$AK,"&gt;"&amp;$D265)
+SUMIFS('Flugplan STR'!AU:AU,'Flugplan STR'!$AL:$AL,"&lt;="&amp;$D265,'Flugplan STR'!$AL:$AL,"&gt;"&amp;$D265)</f>
        <v>0</v>
      </c>
      <c r="N265">
        <f>SUMIFS('Flugplan STR'!AV:AV,'Flugplan STR'!$AH:$AH,"&lt;="&amp;$D265,'Flugplan STR'!$AI:$AI,"&gt;"&amp;$D265)
+SUMIFS('Flugplan STR'!AV:AV,'Flugplan STR'!$AJ:$AJ,"&lt;="&amp;$D265,'Flugplan STR'!$AK:$AK,"&gt;"&amp;$D265)
+SUMIFS('Flugplan STR'!AV:AV,'Flugplan STR'!$AL:$AL,"&lt;="&amp;$D265,'Flugplan STR'!$AL:$AL,"&gt;"&amp;$D265)</f>
        <v>68</v>
      </c>
      <c r="O265">
        <f>SUMIFS('Flugplan STR'!AW:AW,'Flugplan STR'!$AH:$AH,"&lt;="&amp;$D265,'Flugplan STR'!$AI:$AI,"&gt;"&amp;$D265)
+SUMIFS('Flugplan STR'!AW:AW,'Flugplan STR'!$AJ:$AJ,"&lt;="&amp;$D265,'Flugplan STR'!$AK:$AK,"&gt;"&amp;$D265)
+SUMIFS('Flugplan STR'!AW:AW,'Flugplan STR'!$AL:$AL,"&lt;="&amp;$D265,'Flugplan STR'!$AL:$AL,"&gt;"&amp;$D265)</f>
        <v>0</v>
      </c>
      <c r="P265">
        <f>SUMIFS('Flugplan STR'!AX:AX,'Flugplan STR'!$AH:$AH,"&lt;="&amp;$D265,'Flugplan STR'!$AI:$AI,"&gt;"&amp;$D265)
+SUMIFS('Flugplan STR'!AX:AX,'Flugplan STR'!$AJ:$AJ,"&lt;="&amp;$D265,'Flugplan STR'!$AK:$AK,"&gt;"&amp;$D265)
+SUMIFS('Flugplan STR'!AX:AX,'Flugplan STR'!$AL:$AL,"&lt;="&amp;$D265,'Flugplan STR'!$AL:$AL,"&gt;"&amp;$D265)</f>
        <v>0</v>
      </c>
      <c r="Q265">
        <f>SUMIFS('Flugplan STR'!AY:AY,'Flugplan STR'!$AH:$AH,"&lt;="&amp;$D265,'Flugplan STR'!$AI:$AI,"&gt;"&amp;$D265)
+SUMIFS('Flugplan STR'!AY:AY,'Flugplan STR'!$AJ:$AJ,"&lt;="&amp;$D265,'Flugplan STR'!$AK:$AK,"&gt;"&amp;$D265)
+SUMIFS('Flugplan STR'!AY:AY,'Flugplan STR'!$AL:$AL,"&lt;="&amp;$D265,'Flugplan STR'!$AL:$AL,"&gt;"&amp;$D265)</f>
        <v>3</v>
      </c>
      <c r="R265">
        <f>SUMIFS('Flugplan STR'!AZ:AZ,'Flugplan STR'!$AH:$AH,"&lt;="&amp;$D265,'Flugplan STR'!$AI:$AI,"&gt;"&amp;$D265)
+SUMIFS('Flugplan STR'!AZ:AZ,'Flugplan STR'!$AJ:$AJ,"&lt;="&amp;$D265,'Flugplan STR'!$AK:$AK,"&gt;"&amp;$D265)
+SUMIFS('Flugplan STR'!AZ:AZ,'Flugplan STR'!$AL:$AL,"&lt;="&amp;$D265,'Flugplan STR'!$AL:$AL,"&gt;"&amp;$D265)</f>
        <v>4</v>
      </c>
      <c r="S265">
        <f>SUMIFS('Flugplan STR'!BA:BA,'Flugplan STR'!$AH:$AH,"&lt;="&amp;$D265,'Flugplan STR'!$AI:$AI,"&gt;"&amp;$D265)
+SUMIFS('Flugplan STR'!BA:BA,'Flugplan STR'!$AJ:$AJ,"&lt;="&amp;$D265,'Flugplan STR'!$AK:$AK,"&gt;"&amp;$D265)
+SUMIFS('Flugplan STR'!BA:BA,'Flugplan STR'!$AL:$AL,"&lt;="&amp;$D265,'Flugplan STR'!$AL:$AL,"&gt;"&amp;$D265)</f>
        <v>2</v>
      </c>
      <c r="T265">
        <f>SUMIFS('Flugplan STR'!BB:BB,'Flugplan STR'!$AH:$AH,"&lt;="&amp;$D265,'Flugplan STR'!$AI:$AI,"&gt;"&amp;$D265)
+SUMIFS('Flugplan STR'!BB:BB,'Flugplan STR'!$AJ:$AJ,"&lt;="&amp;$D265,'Flugplan STR'!$AK:$AK,"&gt;"&amp;$D265)
+SUMIFS('Flugplan STR'!BB:BB,'Flugplan STR'!$AL:$AL,"&lt;="&amp;$D265,'Flugplan STR'!$AL:$AL,"&gt;"&amp;$D265)</f>
        <v>4</v>
      </c>
      <c r="U265">
        <f>SUMIFS('Flugplan STR'!BC:BC,'Flugplan STR'!$AH:$AH,"&lt;="&amp;$D265,'Flugplan STR'!$AI:$AI,"&gt;"&amp;$D265)
+SUMIFS('Flugplan STR'!BC:BC,'Flugplan STR'!$AJ:$AJ,"&lt;="&amp;$D265,'Flugplan STR'!$AK:$AK,"&gt;"&amp;$D265)
+SUMIFS('Flugplan STR'!BC:BC,'Flugplan STR'!$AL:$AL,"&lt;="&amp;$D265,'Flugplan STR'!$AL:$AL,"&gt;"&amp;$D265)</f>
        <v>0</v>
      </c>
      <c r="V265">
        <f>SUMIFS('Flugplan STR'!BD:BD,'Flugplan STR'!$AH:$AH,"&lt;="&amp;$D265,'Flugplan STR'!$AI:$AI,"&gt;"&amp;$D265)
+SUMIFS('Flugplan STR'!BD:BD,'Flugplan STR'!$AJ:$AJ,"&lt;="&amp;$D265,'Flugplan STR'!$AK:$AK,"&gt;"&amp;$D265)
+SUMIFS('Flugplan STR'!BD:BD,'Flugplan STR'!$AL:$AL,"&lt;="&amp;$D265,'Flugplan STR'!$AL:$AL,"&gt;"&amp;$D265)</f>
        <v>0</v>
      </c>
      <c r="W265">
        <f>SUMIFS('Flugplan STR'!BE:BE,'Flugplan STR'!$AH:$AH,"&lt;="&amp;$D265,'Flugplan STR'!$AI:$AI,"&gt;"&amp;$D265)
+SUMIFS('Flugplan STR'!BE:BE,'Flugplan STR'!$AJ:$AJ,"&lt;="&amp;$D265,'Flugplan STR'!$AK:$AK,"&gt;"&amp;$D265)
+SUMIFS('Flugplan STR'!BE:BE,'Flugplan STR'!$AL:$AL,"&lt;="&amp;$D265,'Flugplan STR'!$AL:$AL,"&gt;"&amp;$D265)</f>
        <v>0</v>
      </c>
      <c r="X265">
        <f>SUMIFS('Flugplan STR'!BF:BF,'Flugplan STR'!$AH:$AH,"&lt;="&amp;$D265,'Flugplan STR'!$AI:$AI,"&gt;"&amp;$D265)
+SUMIFS('Flugplan STR'!BF:BF,'Flugplan STR'!$AJ:$AJ,"&lt;="&amp;$D265,'Flugplan STR'!$AK:$AK,"&gt;"&amp;$D265)
+SUMIFS('Flugplan STR'!BF:BF,'Flugplan STR'!$AL:$AL,"&lt;="&amp;$D265,'Flugplan STR'!$AL:$AL,"&gt;"&amp;$D265)</f>
        <v>4</v>
      </c>
      <c r="Y265">
        <f>SUMIFS('Flugplan STR'!BG:BG,'Flugplan STR'!$AH:$AH,"&lt;="&amp;$D265,'Flugplan STR'!$AI:$AI,"&gt;"&amp;$D265)
+SUMIFS('Flugplan STR'!BG:BG,'Flugplan STR'!$AJ:$AJ,"&lt;="&amp;$D265,'Flugplan STR'!$AK:$AK,"&gt;"&amp;$D265)
+SUMIFS('Flugplan STR'!BG:BG,'Flugplan STR'!$AL:$AL,"&lt;="&amp;$D265,'Flugplan STR'!$AL:$AL,"&gt;"&amp;$D265)</f>
        <v>0</v>
      </c>
      <c r="Z265">
        <f>SUMIFS('Flugplan STR'!BH:BH,'Flugplan STR'!$AH:$AH,"&lt;="&amp;$D265,'Flugplan STR'!$AI:$AI,"&gt;"&amp;$D265)
+SUMIFS('Flugplan STR'!BH:BH,'Flugplan STR'!$AJ:$AJ,"&lt;="&amp;$D265,'Flugplan STR'!$AK:$AK,"&gt;"&amp;$D265)
+SUMIFS('Flugplan STR'!BH:BH,'Flugplan STR'!$AL:$AL,"&lt;="&amp;$D265,'Flugplan STR'!$AL:$AL,"&gt;"&amp;$D265)</f>
        <v>4</v>
      </c>
    </row>
    <row r="266" spans="1:26">
      <c r="A266" s="209">
        <v>45120</v>
      </c>
      <c r="B266" s="208" t="s">
        <v>439</v>
      </c>
      <c r="D266" s="453">
        <f t="shared" si="5"/>
        <v>45122.68750000064</v>
      </c>
      <c r="E266">
        <f>SUMIFS('Flugplan STR'!AN:AN,'Flugplan STR'!AH:AH,"&lt;="&amp;D266,'Flugplan STR'!AI:AI,"&gt;"&amp;D266)
+SUMIFS('Flugplan STR'!AN:AN,'Flugplan STR'!AJ:AJ,"&lt;="&amp;D266,'Flugplan STR'!AK:AK,"&gt;"&amp;D266)
+SUMIFS('Flugplan STR'!AN:AN,'Flugplan STR'!AL:AL,"&lt;="&amp;D266,'Flugplan STR'!AL:AL,"&gt;"&amp;D266)</f>
        <v>5</v>
      </c>
      <c r="G266">
        <f>SUMIFS('Flugplan STR'!AO:AO,'Flugplan STR'!$AH:$AH,"&lt;="&amp;$D266,'Flugplan STR'!$AI:$AI,"&gt;"&amp;$D266)
+SUMIFS('Flugplan STR'!AO:AO,'Flugplan STR'!$AJ:$AJ,"&lt;="&amp;$D266,'Flugplan STR'!$AK:$AK,"&gt;"&amp;$D266)
+SUMIFS('Flugplan STR'!AO:AO,'Flugplan STR'!$AL:$AL,"&lt;="&amp;$D266,'Flugplan STR'!$AL:$AL,"&gt;"&amp;$D266)</f>
        <v>0</v>
      </c>
      <c r="H266">
        <f>SUMIFS('Flugplan STR'!AP:AP,'Flugplan STR'!$AH:$AH,"&lt;="&amp;$D266,'Flugplan STR'!$AI:$AI,"&gt;"&amp;$D266)
+SUMIFS('Flugplan STR'!AP:AP,'Flugplan STR'!$AJ:$AJ,"&lt;="&amp;$D266,'Flugplan STR'!$AK:$AK,"&gt;"&amp;$D266)
+SUMIFS('Flugplan STR'!AP:AP,'Flugplan STR'!$AL:$AL,"&lt;="&amp;$D266,'Flugplan STR'!$AL:$AL,"&gt;"&amp;$D266)</f>
        <v>15</v>
      </c>
      <c r="I266">
        <f>SUMIFS('Flugplan STR'!AQ:AQ,'Flugplan STR'!$AH:$AH,"&lt;="&amp;$D266,'Flugplan STR'!$AI:$AI,"&gt;"&amp;$D266)
+SUMIFS('Flugplan STR'!AQ:AQ,'Flugplan STR'!$AJ:$AJ,"&lt;="&amp;$D266,'Flugplan STR'!$AK:$AK,"&gt;"&amp;$D266)
+SUMIFS('Flugplan STR'!AQ:AQ,'Flugplan STR'!$AL:$AL,"&lt;="&amp;$D266,'Flugplan STR'!$AL:$AL,"&gt;"&amp;$D266)</f>
        <v>5</v>
      </c>
      <c r="J266">
        <f>SUMIFS('Flugplan STR'!AR:AR,'Flugplan STR'!$AH:$AH,"&lt;="&amp;$D266,'Flugplan STR'!$AI:$AI,"&gt;"&amp;$D266)
+SUMIFS('Flugplan STR'!AR:AR,'Flugplan STR'!$AJ:$AJ,"&lt;="&amp;$D266,'Flugplan STR'!$AK:$AK,"&gt;"&amp;$D266)
+SUMIFS('Flugplan STR'!AR:AR,'Flugplan STR'!$AL:$AL,"&lt;="&amp;$D266,'Flugplan STR'!$AL:$AL,"&gt;"&amp;$D266)</f>
        <v>0</v>
      </c>
      <c r="K266">
        <f>SUMIFS('Flugplan STR'!AS:AS,'Flugplan STR'!$AH:$AH,"&lt;="&amp;$D266,'Flugplan STR'!$AI:$AI,"&gt;"&amp;$D266)
+SUMIFS('Flugplan STR'!AS:AS,'Flugplan STR'!$AJ:$AJ,"&lt;="&amp;$D266,'Flugplan STR'!$AK:$AK,"&gt;"&amp;$D266)
+SUMIFS('Flugplan STR'!AS:AS,'Flugplan STR'!$AL:$AL,"&lt;="&amp;$D266,'Flugplan STR'!$AL:$AL,"&gt;"&amp;$D266)</f>
        <v>0</v>
      </c>
      <c r="L266">
        <f>SUMIFS('Flugplan STR'!AT:AT,'Flugplan STR'!$AH:$AH,"&lt;="&amp;$D266,'Flugplan STR'!$AI:$AI,"&gt;"&amp;$D266)
+SUMIFS('Flugplan STR'!AT:AT,'Flugplan STR'!$AJ:$AJ,"&lt;="&amp;$D266,'Flugplan STR'!$AK:$AK,"&gt;"&amp;$D266)
+SUMIFS('Flugplan STR'!AT:AT,'Flugplan STR'!$AL:$AL,"&lt;="&amp;$D266,'Flugplan STR'!$AL:$AL,"&gt;"&amp;$D266)</f>
        <v>0</v>
      </c>
      <c r="M266">
        <f>SUMIFS('Flugplan STR'!AU:AU,'Flugplan STR'!$AH:$AH,"&lt;="&amp;$D266,'Flugplan STR'!$AI:$AI,"&gt;"&amp;$D266)
+SUMIFS('Flugplan STR'!AU:AU,'Flugplan STR'!$AJ:$AJ,"&lt;="&amp;$D266,'Flugplan STR'!$AK:$AK,"&gt;"&amp;$D266)
+SUMIFS('Flugplan STR'!AU:AU,'Flugplan STR'!$AL:$AL,"&lt;="&amp;$D266,'Flugplan STR'!$AL:$AL,"&gt;"&amp;$D266)</f>
        <v>0</v>
      </c>
      <c r="N266">
        <f>SUMIFS('Flugplan STR'!AV:AV,'Flugplan STR'!$AH:$AH,"&lt;="&amp;$D266,'Flugplan STR'!$AI:$AI,"&gt;"&amp;$D266)
+SUMIFS('Flugplan STR'!AV:AV,'Flugplan STR'!$AJ:$AJ,"&lt;="&amp;$D266,'Flugplan STR'!$AK:$AK,"&gt;"&amp;$D266)
+SUMIFS('Flugplan STR'!AV:AV,'Flugplan STR'!$AL:$AL,"&lt;="&amp;$D266,'Flugplan STR'!$AL:$AL,"&gt;"&amp;$D266)</f>
        <v>76</v>
      </c>
      <c r="O266">
        <f>SUMIFS('Flugplan STR'!AW:AW,'Flugplan STR'!$AH:$AH,"&lt;="&amp;$D266,'Flugplan STR'!$AI:$AI,"&gt;"&amp;$D266)
+SUMIFS('Flugplan STR'!AW:AW,'Flugplan STR'!$AJ:$AJ,"&lt;="&amp;$D266,'Flugplan STR'!$AK:$AK,"&gt;"&amp;$D266)
+SUMIFS('Flugplan STR'!AW:AW,'Flugplan STR'!$AL:$AL,"&lt;="&amp;$D266,'Flugplan STR'!$AL:$AL,"&gt;"&amp;$D266)</f>
        <v>0</v>
      </c>
      <c r="P266">
        <f>SUMIFS('Flugplan STR'!AX:AX,'Flugplan STR'!$AH:$AH,"&lt;="&amp;$D266,'Flugplan STR'!$AI:$AI,"&gt;"&amp;$D266)
+SUMIFS('Flugplan STR'!AX:AX,'Flugplan STR'!$AJ:$AJ,"&lt;="&amp;$D266,'Flugplan STR'!$AK:$AK,"&gt;"&amp;$D266)
+SUMIFS('Flugplan STR'!AX:AX,'Flugplan STR'!$AL:$AL,"&lt;="&amp;$D266,'Flugplan STR'!$AL:$AL,"&gt;"&amp;$D266)</f>
        <v>0</v>
      </c>
      <c r="Q266">
        <f>SUMIFS('Flugplan STR'!AY:AY,'Flugplan STR'!$AH:$AH,"&lt;="&amp;$D266,'Flugplan STR'!$AI:$AI,"&gt;"&amp;$D266)
+SUMIFS('Flugplan STR'!AY:AY,'Flugplan STR'!$AJ:$AJ,"&lt;="&amp;$D266,'Flugplan STR'!$AK:$AK,"&gt;"&amp;$D266)
+SUMIFS('Flugplan STR'!AY:AY,'Flugplan STR'!$AL:$AL,"&lt;="&amp;$D266,'Flugplan STR'!$AL:$AL,"&gt;"&amp;$D266)</f>
        <v>3</v>
      </c>
      <c r="R266">
        <f>SUMIFS('Flugplan STR'!AZ:AZ,'Flugplan STR'!$AH:$AH,"&lt;="&amp;$D266,'Flugplan STR'!$AI:$AI,"&gt;"&amp;$D266)
+SUMIFS('Flugplan STR'!AZ:AZ,'Flugplan STR'!$AJ:$AJ,"&lt;="&amp;$D266,'Flugplan STR'!$AK:$AK,"&gt;"&amp;$D266)
+SUMIFS('Flugplan STR'!AZ:AZ,'Flugplan STR'!$AL:$AL,"&lt;="&amp;$D266,'Flugplan STR'!$AL:$AL,"&gt;"&amp;$D266)</f>
        <v>6</v>
      </c>
      <c r="S266">
        <f>SUMIFS('Flugplan STR'!BA:BA,'Flugplan STR'!$AH:$AH,"&lt;="&amp;$D266,'Flugplan STR'!$AI:$AI,"&gt;"&amp;$D266)
+SUMIFS('Flugplan STR'!BA:BA,'Flugplan STR'!$AJ:$AJ,"&lt;="&amp;$D266,'Flugplan STR'!$AK:$AK,"&gt;"&amp;$D266)
+SUMIFS('Flugplan STR'!BA:BA,'Flugplan STR'!$AL:$AL,"&lt;="&amp;$D266,'Flugplan STR'!$AL:$AL,"&gt;"&amp;$D266)</f>
        <v>0</v>
      </c>
      <c r="T266">
        <f>SUMIFS('Flugplan STR'!BB:BB,'Flugplan STR'!$AH:$AH,"&lt;="&amp;$D266,'Flugplan STR'!$AI:$AI,"&gt;"&amp;$D266)
+SUMIFS('Flugplan STR'!BB:BB,'Flugplan STR'!$AJ:$AJ,"&lt;="&amp;$D266,'Flugplan STR'!$AK:$AK,"&gt;"&amp;$D266)
+SUMIFS('Flugplan STR'!BB:BB,'Flugplan STR'!$AL:$AL,"&lt;="&amp;$D266,'Flugplan STR'!$AL:$AL,"&gt;"&amp;$D266)</f>
        <v>5</v>
      </c>
      <c r="U266">
        <f>SUMIFS('Flugplan STR'!BC:BC,'Flugplan STR'!$AH:$AH,"&lt;="&amp;$D266,'Flugplan STR'!$AI:$AI,"&gt;"&amp;$D266)
+SUMIFS('Flugplan STR'!BC:BC,'Flugplan STR'!$AJ:$AJ,"&lt;="&amp;$D266,'Flugplan STR'!$AK:$AK,"&gt;"&amp;$D266)
+SUMIFS('Flugplan STR'!BC:BC,'Flugplan STR'!$AL:$AL,"&lt;="&amp;$D266,'Flugplan STR'!$AL:$AL,"&gt;"&amp;$D266)</f>
        <v>0</v>
      </c>
      <c r="V266">
        <f>SUMIFS('Flugplan STR'!BD:BD,'Flugplan STR'!$AH:$AH,"&lt;="&amp;$D266,'Flugplan STR'!$AI:$AI,"&gt;"&amp;$D266)
+SUMIFS('Flugplan STR'!BD:BD,'Flugplan STR'!$AJ:$AJ,"&lt;="&amp;$D266,'Flugplan STR'!$AK:$AK,"&gt;"&amp;$D266)
+SUMIFS('Flugplan STR'!BD:BD,'Flugplan STR'!$AL:$AL,"&lt;="&amp;$D266,'Flugplan STR'!$AL:$AL,"&gt;"&amp;$D266)</f>
        <v>0</v>
      </c>
      <c r="W266">
        <f>SUMIFS('Flugplan STR'!BE:BE,'Flugplan STR'!$AH:$AH,"&lt;="&amp;$D266,'Flugplan STR'!$AI:$AI,"&gt;"&amp;$D266)
+SUMIFS('Flugplan STR'!BE:BE,'Flugplan STR'!$AJ:$AJ,"&lt;="&amp;$D266,'Flugplan STR'!$AK:$AK,"&gt;"&amp;$D266)
+SUMIFS('Flugplan STR'!BE:BE,'Flugplan STR'!$AL:$AL,"&lt;="&amp;$D266,'Flugplan STR'!$AL:$AL,"&gt;"&amp;$D266)</f>
        <v>0</v>
      </c>
      <c r="X266">
        <f>SUMIFS('Flugplan STR'!BF:BF,'Flugplan STR'!$AH:$AH,"&lt;="&amp;$D266,'Flugplan STR'!$AI:$AI,"&gt;"&amp;$D266)
+SUMIFS('Flugplan STR'!BF:BF,'Flugplan STR'!$AJ:$AJ,"&lt;="&amp;$D266,'Flugplan STR'!$AK:$AK,"&gt;"&amp;$D266)
+SUMIFS('Flugplan STR'!BF:BF,'Flugplan STR'!$AL:$AL,"&lt;="&amp;$D266,'Flugplan STR'!$AL:$AL,"&gt;"&amp;$D266)</f>
        <v>5</v>
      </c>
      <c r="Y266">
        <f>SUMIFS('Flugplan STR'!BG:BG,'Flugplan STR'!$AH:$AH,"&lt;="&amp;$D266,'Flugplan STR'!$AI:$AI,"&gt;"&amp;$D266)
+SUMIFS('Flugplan STR'!BG:BG,'Flugplan STR'!$AJ:$AJ,"&lt;="&amp;$D266,'Flugplan STR'!$AK:$AK,"&gt;"&amp;$D266)
+SUMIFS('Flugplan STR'!BG:BG,'Flugplan STR'!$AL:$AL,"&lt;="&amp;$D266,'Flugplan STR'!$AL:$AL,"&gt;"&amp;$D266)</f>
        <v>0</v>
      </c>
      <c r="Z266">
        <f>SUMIFS('Flugplan STR'!BH:BH,'Flugplan STR'!$AH:$AH,"&lt;="&amp;$D266,'Flugplan STR'!$AI:$AI,"&gt;"&amp;$D266)
+SUMIFS('Flugplan STR'!BH:BH,'Flugplan STR'!$AJ:$AJ,"&lt;="&amp;$D266,'Flugplan STR'!$AK:$AK,"&gt;"&amp;$D266)
+SUMIFS('Flugplan STR'!BH:BH,'Flugplan STR'!$AL:$AL,"&lt;="&amp;$D266,'Flugplan STR'!$AL:$AL,"&gt;"&amp;$D266)</f>
        <v>5</v>
      </c>
    </row>
    <row r="267" spans="1:26">
      <c r="A267" s="209">
        <v>45120</v>
      </c>
      <c r="B267" s="208" t="s">
        <v>460</v>
      </c>
      <c r="D267" s="453">
        <f t="shared" si="5"/>
        <v>45122.708333333976</v>
      </c>
      <c r="E267">
        <f>SUMIFS('Flugplan STR'!AN:AN,'Flugplan STR'!AH:AH,"&lt;="&amp;D267,'Flugplan STR'!AI:AI,"&gt;"&amp;D267)
+SUMIFS('Flugplan STR'!AN:AN,'Flugplan STR'!AJ:AJ,"&lt;="&amp;D267,'Flugplan STR'!AK:AK,"&gt;"&amp;D267)
+SUMIFS('Flugplan STR'!AN:AN,'Flugplan STR'!AL:AL,"&lt;="&amp;D267,'Flugplan STR'!AL:AL,"&gt;"&amp;D267)</f>
        <v>8</v>
      </c>
      <c r="G267">
        <f>SUMIFS('Flugplan STR'!AO:AO,'Flugplan STR'!$AH:$AH,"&lt;="&amp;$D267,'Flugplan STR'!$AI:$AI,"&gt;"&amp;$D267)
+SUMIFS('Flugplan STR'!AO:AO,'Flugplan STR'!$AJ:$AJ,"&lt;="&amp;$D267,'Flugplan STR'!$AK:$AK,"&gt;"&amp;$D267)
+SUMIFS('Flugplan STR'!AO:AO,'Flugplan STR'!$AL:$AL,"&lt;="&amp;$D267,'Flugplan STR'!$AL:$AL,"&gt;"&amp;$D267)</f>
        <v>0</v>
      </c>
      <c r="H267">
        <f>SUMIFS('Flugplan STR'!AP:AP,'Flugplan STR'!$AH:$AH,"&lt;="&amp;$D267,'Flugplan STR'!$AI:$AI,"&gt;"&amp;$D267)
+SUMIFS('Flugplan STR'!AP:AP,'Flugplan STR'!$AJ:$AJ,"&lt;="&amp;$D267,'Flugplan STR'!$AK:$AK,"&gt;"&amp;$D267)
+SUMIFS('Flugplan STR'!AP:AP,'Flugplan STR'!$AL:$AL,"&lt;="&amp;$D267,'Flugplan STR'!$AL:$AL,"&gt;"&amp;$D267)</f>
        <v>23</v>
      </c>
      <c r="I267">
        <f>SUMIFS('Flugplan STR'!AQ:AQ,'Flugplan STR'!$AH:$AH,"&lt;="&amp;$D267,'Flugplan STR'!$AI:$AI,"&gt;"&amp;$D267)
+SUMIFS('Flugplan STR'!AQ:AQ,'Flugplan STR'!$AJ:$AJ,"&lt;="&amp;$D267,'Flugplan STR'!$AK:$AK,"&gt;"&amp;$D267)
+SUMIFS('Flugplan STR'!AQ:AQ,'Flugplan STR'!$AL:$AL,"&lt;="&amp;$D267,'Flugplan STR'!$AL:$AL,"&gt;"&amp;$D267)</f>
        <v>8</v>
      </c>
      <c r="J267">
        <f>SUMIFS('Flugplan STR'!AR:AR,'Flugplan STR'!$AH:$AH,"&lt;="&amp;$D267,'Flugplan STR'!$AI:$AI,"&gt;"&amp;$D267)
+SUMIFS('Flugplan STR'!AR:AR,'Flugplan STR'!$AJ:$AJ,"&lt;="&amp;$D267,'Flugplan STR'!$AK:$AK,"&gt;"&amp;$D267)
+SUMIFS('Flugplan STR'!AR:AR,'Flugplan STR'!$AL:$AL,"&lt;="&amp;$D267,'Flugplan STR'!$AL:$AL,"&gt;"&amp;$D267)</f>
        <v>0</v>
      </c>
      <c r="K267">
        <f>SUMIFS('Flugplan STR'!AS:AS,'Flugplan STR'!$AH:$AH,"&lt;="&amp;$D267,'Flugplan STR'!$AI:$AI,"&gt;"&amp;$D267)
+SUMIFS('Flugplan STR'!AS:AS,'Flugplan STR'!$AJ:$AJ,"&lt;="&amp;$D267,'Flugplan STR'!$AK:$AK,"&gt;"&amp;$D267)
+SUMIFS('Flugplan STR'!AS:AS,'Flugplan STR'!$AL:$AL,"&lt;="&amp;$D267,'Flugplan STR'!$AL:$AL,"&gt;"&amp;$D267)</f>
        <v>0</v>
      </c>
      <c r="L267">
        <f>SUMIFS('Flugplan STR'!AT:AT,'Flugplan STR'!$AH:$AH,"&lt;="&amp;$D267,'Flugplan STR'!$AI:$AI,"&gt;"&amp;$D267)
+SUMIFS('Flugplan STR'!AT:AT,'Flugplan STR'!$AJ:$AJ,"&lt;="&amp;$D267,'Flugplan STR'!$AK:$AK,"&gt;"&amp;$D267)
+SUMIFS('Flugplan STR'!AT:AT,'Flugplan STR'!$AL:$AL,"&lt;="&amp;$D267,'Flugplan STR'!$AL:$AL,"&gt;"&amp;$D267)</f>
        <v>0</v>
      </c>
      <c r="M267">
        <f>SUMIFS('Flugplan STR'!AU:AU,'Flugplan STR'!$AH:$AH,"&lt;="&amp;$D267,'Flugplan STR'!$AI:$AI,"&gt;"&amp;$D267)
+SUMIFS('Flugplan STR'!AU:AU,'Flugplan STR'!$AJ:$AJ,"&lt;="&amp;$D267,'Flugplan STR'!$AK:$AK,"&gt;"&amp;$D267)
+SUMIFS('Flugplan STR'!AU:AU,'Flugplan STR'!$AL:$AL,"&lt;="&amp;$D267,'Flugplan STR'!$AL:$AL,"&gt;"&amp;$D267)</f>
        <v>0</v>
      </c>
      <c r="N267">
        <f>SUMIFS('Flugplan STR'!AV:AV,'Flugplan STR'!$AH:$AH,"&lt;="&amp;$D267,'Flugplan STR'!$AI:$AI,"&gt;"&amp;$D267)
+SUMIFS('Flugplan STR'!AV:AV,'Flugplan STR'!$AJ:$AJ,"&lt;="&amp;$D267,'Flugplan STR'!$AK:$AK,"&gt;"&amp;$D267)
+SUMIFS('Flugplan STR'!AV:AV,'Flugplan STR'!$AL:$AL,"&lt;="&amp;$D267,'Flugplan STR'!$AL:$AL,"&gt;"&amp;$D267)</f>
        <v>144</v>
      </c>
      <c r="O267">
        <f>SUMIFS('Flugplan STR'!AW:AW,'Flugplan STR'!$AH:$AH,"&lt;="&amp;$D267,'Flugplan STR'!$AI:$AI,"&gt;"&amp;$D267)
+SUMIFS('Flugplan STR'!AW:AW,'Flugplan STR'!$AJ:$AJ,"&lt;="&amp;$D267,'Flugplan STR'!$AK:$AK,"&gt;"&amp;$D267)
+SUMIFS('Flugplan STR'!AW:AW,'Flugplan STR'!$AL:$AL,"&lt;="&amp;$D267,'Flugplan STR'!$AL:$AL,"&gt;"&amp;$D267)</f>
        <v>0</v>
      </c>
      <c r="P267">
        <f>SUMIFS('Flugplan STR'!AX:AX,'Flugplan STR'!$AH:$AH,"&lt;="&amp;$D267,'Flugplan STR'!$AI:$AI,"&gt;"&amp;$D267)
+SUMIFS('Flugplan STR'!AX:AX,'Flugplan STR'!$AJ:$AJ,"&lt;="&amp;$D267,'Flugplan STR'!$AK:$AK,"&gt;"&amp;$D267)
+SUMIFS('Flugplan STR'!AX:AX,'Flugplan STR'!$AL:$AL,"&lt;="&amp;$D267,'Flugplan STR'!$AL:$AL,"&gt;"&amp;$D267)</f>
        <v>0</v>
      </c>
      <c r="Q267">
        <f>SUMIFS('Flugplan STR'!AY:AY,'Flugplan STR'!$AH:$AH,"&lt;="&amp;$D267,'Flugplan STR'!$AI:$AI,"&gt;"&amp;$D267)
+SUMIFS('Flugplan STR'!AY:AY,'Flugplan STR'!$AJ:$AJ,"&lt;="&amp;$D267,'Flugplan STR'!$AK:$AK,"&gt;"&amp;$D267)
+SUMIFS('Flugplan STR'!AY:AY,'Flugplan STR'!$AL:$AL,"&lt;="&amp;$D267,'Flugplan STR'!$AL:$AL,"&gt;"&amp;$D267)</f>
        <v>5</v>
      </c>
      <c r="R267">
        <f>SUMIFS('Flugplan STR'!AZ:AZ,'Flugplan STR'!$AH:$AH,"&lt;="&amp;$D267,'Flugplan STR'!$AI:$AI,"&gt;"&amp;$D267)
+SUMIFS('Flugplan STR'!AZ:AZ,'Flugplan STR'!$AJ:$AJ,"&lt;="&amp;$D267,'Flugplan STR'!$AK:$AK,"&gt;"&amp;$D267)
+SUMIFS('Flugplan STR'!AZ:AZ,'Flugplan STR'!$AL:$AL,"&lt;="&amp;$D267,'Flugplan STR'!$AL:$AL,"&gt;"&amp;$D267)</f>
        <v>6</v>
      </c>
      <c r="S267">
        <f>SUMIFS('Flugplan STR'!BA:BA,'Flugplan STR'!$AH:$AH,"&lt;="&amp;$D267,'Flugplan STR'!$AI:$AI,"&gt;"&amp;$D267)
+SUMIFS('Flugplan STR'!BA:BA,'Flugplan STR'!$AJ:$AJ,"&lt;="&amp;$D267,'Flugplan STR'!$AK:$AK,"&gt;"&amp;$D267)
+SUMIFS('Flugplan STR'!BA:BA,'Flugplan STR'!$AL:$AL,"&lt;="&amp;$D267,'Flugplan STR'!$AL:$AL,"&gt;"&amp;$D267)</f>
        <v>6</v>
      </c>
      <c r="T267">
        <f>SUMIFS('Flugplan STR'!BB:BB,'Flugplan STR'!$AH:$AH,"&lt;="&amp;$D267,'Flugplan STR'!$AI:$AI,"&gt;"&amp;$D267)
+SUMIFS('Flugplan STR'!BB:BB,'Flugplan STR'!$AJ:$AJ,"&lt;="&amp;$D267,'Flugplan STR'!$AK:$AK,"&gt;"&amp;$D267)
+SUMIFS('Flugplan STR'!BB:BB,'Flugplan STR'!$AL:$AL,"&lt;="&amp;$D267,'Flugplan STR'!$AL:$AL,"&gt;"&amp;$D267)</f>
        <v>8</v>
      </c>
      <c r="U267">
        <f>SUMIFS('Flugplan STR'!BC:BC,'Flugplan STR'!$AH:$AH,"&lt;="&amp;$D267,'Flugplan STR'!$AI:$AI,"&gt;"&amp;$D267)
+SUMIFS('Flugplan STR'!BC:BC,'Flugplan STR'!$AJ:$AJ,"&lt;="&amp;$D267,'Flugplan STR'!$AK:$AK,"&gt;"&amp;$D267)
+SUMIFS('Flugplan STR'!BC:BC,'Flugplan STR'!$AL:$AL,"&lt;="&amp;$D267,'Flugplan STR'!$AL:$AL,"&gt;"&amp;$D267)</f>
        <v>0</v>
      </c>
      <c r="V267">
        <f>SUMIFS('Flugplan STR'!BD:BD,'Flugplan STR'!$AH:$AH,"&lt;="&amp;$D267,'Flugplan STR'!$AI:$AI,"&gt;"&amp;$D267)
+SUMIFS('Flugplan STR'!BD:BD,'Flugplan STR'!$AJ:$AJ,"&lt;="&amp;$D267,'Flugplan STR'!$AK:$AK,"&gt;"&amp;$D267)
+SUMIFS('Flugplan STR'!BD:BD,'Flugplan STR'!$AL:$AL,"&lt;="&amp;$D267,'Flugplan STR'!$AL:$AL,"&gt;"&amp;$D267)</f>
        <v>0</v>
      </c>
      <c r="W267">
        <f>SUMIFS('Flugplan STR'!BE:BE,'Flugplan STR'!$AH:$AH,"&lt;="&amp;$D267,'Flugplan STR'!$AI:$AI,"&gt;"&amp;$D267)
+SUMIFS('Flugplan STR'!BE:BE,'Flugplan STR'!$AJ:$AJ,"&lt;="&amp;$D267,'Flugplan STR'!$AK:$AK,"&gt;"&amp;$D267)
+SUMIFS('Flugplan STR'!BE:BE,'Flugplan STR'!$AL:$AL,"&lt;="&amp;$D267,'Flugplan STR'!$AL:$AL,"&gt;"&amp;$D267)</f>
        <v>0</v>
      </c>
      <c r="X267">
        <f>SUMIFS('Flugplan STR'!BF:BF,'Flugplan STR'!$AH:$AH,"&lt;="&amp;$D267,'Flugplan STR'!$AI:$AI,"&gt;"&amp;$D267)
+SUMIFS('Flugplan STR'!BF:BF,'Flugplan STR'!$AJ:$AJ,"&lt;="&amp;$D267,'Flugplan STR'!$AK:$AK,"&gt;"&amp;$D267)
+SUMIFS('Flugplan STR'!BF:BF,'Flugplan STR'!$AL:$AL,"&lt;="&amp;$D267,'Flugplan STR'!$AL:$AL,"&gt;"&amp;$D267)</f>
        <v>8</v>
      </c>
      <c r="Y267">
        <f>SUMIFS('Flugplan STR'!BG:BG,'Flugplan STR'!$AH:$AH,"&lt;="&amp;$D267,'Flugplan STR'!$AI:$AI,"&gt;"&amp;$D267)
+SUMIFS('Flugplan STR'!BG:BG,'Flugplan STR'!$AJ:$AJ,"&lt;="&amp;$D267,'Flugplan STR'!$AK:$AK,"&gt;"&amp;$D267)
+SUMIFS('Flugplan STR'!BG:BG,'Flugplan STR'!$AL:$AL,"&lt;="&amp;$D267,'Flugplan STR'!$AL:$AL,"&gt;"&amp;$D267)</f>
        <v>0</v>
      </c>
      <c r="Z267">
        <f>SUMIFS('Flugplan STR'!BH:BH,'Flugplan STR'!$AH:$AH,"&lt;="&amp;$D267,'Flugplan STR'!$AI:$AI,"&gt;"&amp;$D267)
+SUMIFS('Flugplan STR'!BH:BH,'Flugplan STR'!$AJ:$AJ,"&lt;="&amp;$D267,'Flugplan STR'!$AK:$AK,"&gt;"&amp;$D267)
+SUMIFS('Flugplan STR'!BH:BH,'Flugplan STR'!$AL:$AL,"&lt;="&amp;$D267,'Flugplan STR'!$AL:$AL,"&gt;"&amp;$D267)</f>
        <v>8</v>
      </c>
    </row>
    <row r="268" spans="1:26">
      <c r="A268" s="209">
        <v>45120</v>
      </c>
      <c r="B268" s="208" t="s">
        <v>563</v>
      </c>
      <c r="D268" s="453">
        <f t="shared" si="5"/>
        <v>45122.729166667312</v>
      </c>
      <c r="E268">
        <f>SUMIFS('Flugplan STR'!AN:AN,'Flugplan STR'!AH:AH,"&lt;="&amp;D268,'Flugplan STR'!AI:AI,"&gt;"&amp;D268)
+SUMIFS('Flugplan STR'!AN:AN,'Flugplan STR'!AJ:AJ,"&lt;="&amp;D268,'Flugplan STR'!AK:AK,"&gt;"&amp;D268)
+SUMIFS('Flugplan STR'!AN:AN,'Flugplan STR'!AL:AL,"&lt;="&amp;D268,'Flugplan STR'!AL:AL,"&gt;"&amp;D268)</f>
        <v>5</v>
      </c>
      <c r="G268">
        <f>SUMIFS('Flugplan STR'!AO:AO,'Flugplan STR'!$AH:$AH,"&lt;="&amp;$D268,'Flugplan STR'!$AI:$AI,"&gt;"&amp;$D268)
+SUMIFS('Flugplan STR'!AO:AO,'Flugplan STR'!$AJ:$AJ,"&lt;="&amp;$D268,'Flugplan STR'!$AK:$AK,"&gt;"&amp;$D268)
+SUMIFS('Flugplan STR'!AO:AO,'Flugplan STR'!$AL:$AL,"&lt;="&amp;$D268,'Flugplan STR'!$AL:$AL,"&gt;"&amp;$D268)</f>
        <v>0</v>
      </c>
      <c r="H268">
        <f>SUMIFS('Flugplan STR'!AP:AP,'Flugplan STR'!$AH:$AH,"&lt;="&amp;$D268,'Flugplan STR'!$AI:$AI,"&gt;"&amp;$D268)
+SUMIFS('Flugplan STR'!AP:AP,'Flugplan STR'!$AJ:$AJ,"&lt;="&amp;$D268,'Flugplan STR'!$AK:$AK,"&gt;"&amp;$D268)
+SUMIFS('Flugplan STR'!AP:AP,'Flugplan STR'!$AL:$AL,"&lt;="&amp;$D268,'Flugplan STR'!$AL:$AL,"&gt;"&amp;$D268)</f>
        <v>15</v>
      </c>
      <c r="I268">
        <f>SUMIFS('Flugplan STR'!AQ:AQ,'Flugplan STR'!$AH:$AH,"&lt;="&amp;$D268,'Flugplan STR'!$AI:$AI,"&gt;"&amp;$D268)
+SUMIFS('Flugplan STR'!AQ:AQ,'Flugplan STR'!$AJ:$AJ,"&lt;="&amp;$D268,'Flugplan STR'!$AK:$AK,"&gt;"&amp;$D268)
+SUMIFS('Flugplan STR'!AQ:AQ,'Flugplan STR'!$AL:$AL,"&lt;="&amp;$D268,'Flugplan STR'!$AL:$AL,"&gt;"&amp;$D268)</f>
        <v>5</v>
      </c>
      <c r="J268">
        <f>SUMIFS('Flugplan STR'!AR:AR,'Flugplan STR'!$AH:$AH,"&lt;="&amp;$D268,'Flugplan STR'!$AI:$AI,"&gt;"&amp;$D268)
+SUMIFS('Flugplan STR'!AR:AR,'Flugplan STR'!$AJ:$AJ,"&lt;="&amp;$D268,'Flugplan STR'!$AK:$AK,"&gt;"&amp;$D268)
+SUMIFS('Flugplan STR'!AR:AR,'Flugplan STR'!$AL:$AL,"&lt;="&amp;$D268,'Flugplan STR'!$AL:$AL,"&gt;"&amp;$D268)</f>
        <v>0</v>
      </c>
      <c r="K268">
        <f>SUMIFS('Flugplan STR'!AS:AS,'Flugplan STR'!$AH:$AH,"&lt;="&amp;$D268,'Flugplan STR'!$AI:$AI,"&gt;"&amp;$D268)
+SUMIFS('Flugplan STR'!AS:AS,'Flugplan STR'!$AJ:$AJ,"&lt;="&amp;$D268,'Flugplan STR'!$AK:$AK,"&gt;"&amp;$D268)
+SUMIFS('Flugplan STR'!AS:AS,'Flugplan STR'!$AL:$AL,"&lt;="&amp;$D268,'Flugplan STR'!$AL:$AL,"&gt;"&amp;$D268)</f>
        <v>0</v>
      </c>
      <c r="L268">
        <f>SUMIFS('Flugplan STR'!AT:AT,'Flugplan STR'!$AH:$AH,"&lt;="&amp;$D268,'Flugplan STR'!$AI:$AI,"&gt;"&amp;$D268)
+SUMIFS('Flugplan STR'!AT:AT,'Flugplan STR'!$AJ:$AJ,"&lt;="&amp;$D268,'Flugplan STR'!$AK:$AK,"&gt;"&amp;$D268)
+SUMIFS('Flugplan STR'!AT:AT,'Flugplan STR'!$AL:$AL,"&lt;="&amp;$D268,'Flugplan STR'!$AL:$AL,"&gt;"&amp;$D268)</f>
        <v>0</v>
      </c>
      <c r="M268">
        <f>SUMIFS('Flugplan STR'!AU:AU,'Flugplan STR'!$AH:$AH,"&lt;="&amp;$D268,'Flugplan STR'!$AI:$AI,"&gt;"&amp;$D268)
+SUMIFS('Flugplan STR'!AU:AU,'Flugplan STR'!$AJ:$AJ,"&lt;="&amp;$D268,'Flugplan STR'!$AK:$AK,"&gt;"&amp;$D268)
+SUMIFS('Flugplan STR'!AU:AU,'Flugplan STR'!$AL:$AL,"&lt;="&amp;$D268,'Flugplan STR'!$AL:$AL,"&gt;"&amp;$D268)</f>
        <v>0</v>
      </c>
      <c r="N268">
        <f>SUMIFS('Flugplan STR'!AV:AV,'Flugplan STR'!$AH:$AH,"&lt;="&amp;$D268,'Flugplan STR'!$AI:$AI,"&gt;"&amp;$D268)
+SUMIFS('Flugplan STR'!AV:AV,'Flugplan STR'!$AJ:$AJ,"&lt;="&amp;$D268,'Flugplan STR'!$AK:$AK,"&gt;"&amp;$D268)
+SUMIFS('Flugplan STR'!AV:AV,'Flugplan STR'!$AL:$AL,"&lt;="&amp;$D268,'Flugplan STR'!$AL:$AL,"&gt;"&amp;$D268)</f>
        <v>112</v>
      </c>
      <c r="O268">
        <f>SUMIFS('Flugplan STR'!AW:AW,'Flugplan STR'!$AH:$AH,"&lt;="&amp;$D268,'Flugplan STR'!$AI:$AI,"&gt;"&amp;$D268)
+SUMIFS('Flugplan STR'!AW:AW,'Flugplan STR'!$AJ:$AJ,"&lt;="&amp;$D268,'Flugplan STR'!$AK:$AK,"&gt;"&amp;$D268)
+SUMIFS('Flugplan STR'!AW:AW,'Flugplan STR'!$AL:$AL,"&lt;="&amp;$D268,'Flugplan STR'!$AL:$AL,"&gt;"&amp;$D268)</f>
        <v>0</v>
      </c>
      <c r="P268">
        <f>SUMIFS('Flugplan STR'!AX:AX,'Flugplan STR'!$AH:$AH,"&lt;="&amp;$D268,'Flugplan STR'!$AI:$AI,"&gt;"&amp;$D268)
+SUMIFS('Flugplan STR'!AX:AX,'Flugplan STR'!$AJ:$AJ,"&lt;="&amp;$D268,'Flugplan STR'!$AK:$AK,"&gt;"&amp;$D268)
+SUMIFS('Flugplan STR'!AX:AX,'Flugplan STR'!$AL:$AL,"&lt;="&amp;$D268,'Flugplan STR'!$AL:$AL,"&gt;"&amp;$D268)</f>
        <v>0</v>
      </c>
      <c r="Q268">
        <f>SUMIFS('Flugplan STR'!AY:AY,'Flugplan STR'!$AH:$AH,"&lt;="&amp;$D268,'Flugplan STR'!$AI:$AI,"&gt;"&amp;$D268)
+SUMIFS('Flugplan STR'!AY:AY,'Flugplan STR'!$AJ:$AJ,"&lt;="&amp;$D268,'Flugplan STR'!$AK:$AK,"&gt;"&amp;$D268)
+SUMIFS('Flugplan STR'!AY:AY,'Flugplan STR'!$AL:$AL,"&lt;="&amp;$D268,'Flugplan STR'!$AL:$AL,"&gt;"&amp;$D268)</f>
        <v>3</v>
      </c>
      <c r="R268">
        <f>SUMIFS('Flugplan STR'!AZ:AZ,'Flugplan STR'!$AH:$AH,"&lt;="&amp;$D268,'Flugplan STR'!$AI:$AI,"&gt;"&amp;$D268)
+SUMIFS('Flugplan STR'!AZ:AZ,'Flugplan STR'!$AJ:$AJ,"&lt;="&amp;$D268,'Flugplan STR'!$AK:$AK,"&gt;"&amp;$D268)
+SUMIFS('Flugplan STR'!AZ:AZ,'Flugplan STR'!$AL:$AL,"&lt;="&amp;$D268,'Flugplan STR'!$AL:$AL,"&gt;"&amp;$D268)</f>
        <v>0</v>
      </c>
      <c r="S268">
        <f>SUMIFS('Flugplan STR'!BA:BA,'Flugplan STR'!$AH:$AH,"&lt;="&amp;$D268,'Flugplan STR'!$AI:$AI,"&gt;"&amp;$D268)
+SUMIFS('Flugplan STR'!BA:BA,'Flugplan STR'!$AJ:$AJ,"&lt;="&amp;$D268,'Flugplan STR'!$AK:$AK,"&gt;"&amp;$D268)
+SUMIFS('Flugplan STR'!BA:BA,'Flugplan STR'!$AL:$AL,"&lt;="&amp;$D268,'Flugplan STR'!$AL:$AL,"&gt;"&amp;$D268)</f>
        <v>6</v>
      </c>
      <c r="T268">
        <f>SUMIFS('Flugplan STR'!BB:BB,'Flugplan STR'!$AH:$AH,"&lt;="&amp;$D268,'Flugplan STR'!$AI:$AI,"&gt;"&amp;$D268)
+SUMIFS('Flugplan STR'!BB:BB,'Flugplan STR'!$AJ:$AJ,"&lt;="&amp;$D268,'Flugplan STR'!$AK:$AK,"&gt;"&amp;$D268)
+SUMIFS('Flugplan STR'!BB:BB,'Flugplan STR'!$AL:$AL,"&lt;="&amp;$D268,'Flugplan STR'!$AL:$AL,"&gt;"&amp;$D268)</f>
        <v>5</v>
      </c>
      <c r="U268">
        <f>SUMIFS('Flugplan STR'!BC:BC,'Flugplan STR'!$AH:$AH,"&lt;="&amp;$D268,'Flugplan STR'!$AI:$AI,"&gt;"&amp;$D268)
+SUMIFS('Flugplan STR'!BC:BC,'Flugplan STR'!$AJ:$AJ,"&lt;="&amp;$D268,'Flugplan STR'!$AK:$AK,"&gt;"&amp;$D268)
+SUMIFS('Flugplan STR'!BC:BC,'Flugplan STR'!$AL:$AL,"&lt;="&amp;$D268,'Flugplan STR'!$AL:$AL,"&gt;"&amp;$D268)</f>
        <v>0</v>
      </c>
      <c r="V268">
        <f>SUMIFS('Flugplan STR'!BD:BD,'Flugplan STR'!$AH:$AH,"&lt;="&amp;$D268,'Flugplan STR'!$AI:$AI,"&gt;"&amp;$D268)
+SUMIFS('Flugplan STR'!BD:BD,'Flugplan STR'!$AJ:$AJ,"&lt;="&amp;$D268,'Flugplan STR'!$AK:$AK,"&gt;"&amp;$D268)
+SUMIFS('Flugplan STR'!BD:BD,'Flugplan STR'!$AL:$AL,"&lt;="&amp;$D268,'Flugplan STR'!$AL:$AL,"&gt;"&amp;$D268)</f>
        <v>0</v>
      </c>
      <c r="W268">
        <f>SUMIFS('Flugplan STR'!BE:BE,'Flugplan STR'!$AH:$AH,"&lt;="&amp;$D268,'Flugplan STR'!$AI:$AI,"&gt;"&amp;$D268)
+SUMIFS('Flugplan STR'!BE:BE,'Flugplan STR'!$AJ:$AJ,"&lt;="&amp;$D268,'Flugplan STR'!$AK:$AK,"&gt;"&amp;$D268)
+SUMIFS('Flugplan STR'!BE:BE,'Flugplan STR'!$AL:$AL,"&lt;="&amp;$D268,'Flugplan STR'!$AL:$AL,"&gt;"&amp;$D268)</f>
        <v>0</v>
      </c>
      <c r="X268">
        <f>SUMIFS('Flugplan STR'!BF:BF,'Flugplan STR'!$AH:$AH,"&lt;="&amp;$D268,'Flugplan STR'!$AI:$AI,"&gt;"&amp;$D268)
+SUMIFS('Flugplan STR'!BF:BF,'Flugplan STR'!$AJ:$AJ,"&lt;="&amp;$D268,'Flugplan STR'!$AK:$AK,"&gt;"&amp;$D268)
+SUMIFS('Flugplan STR'!BF:BF,'Flugplan STR'!$AL:$AL,"&lt;="&amp;$D268,'Flugplan STR'!$AL:$AL,"&gt;"&amp;$D268)</f>
        <v>5</v>
      </c>
      <c r="Y268">
        <f>SUMIFS('Flugplan STR'!BG:BG,'Flugplan STR'!$AH:$AH,"&lt;="&amp;$D268,'Flugplan STR'!$AI:$AI,"&gt;"&amp;$D268)
+SUMIFS('Flugplan STR'!BG:BG,'Flugplan STR'!$AJ:$AJ,"&lt;="&amp;$D268,'Flugplan STR'!$AK:$AK,"&gt;"&amp;$D268)
+SUMIFS('Flugplan STR'!BG:BG,'Flugplan STR'!$AL:$AL,"&lt;="&amp;$D268,'Flugplan STR'!$AL:$AL,"&gt;"&amp;$D268)</f>
        <v>0</v>
      </c>
      <c r="Z268">
        <f>SUMIFS('Flugplan STR'!BH:BH,'Flugplan STR'!$AH:$AH,"&lt;="&amp;$D268,'Flugplan STR'!$AI:$AI,"&gt;"&amp;$D268)
+SUMIFS('Flugplan STR'!BH:BH,'Flugplan STR'!$AJ:$AJ,"&lt;="&amp;$D268,'Flugplan STR'!$AK:$AK,"&gt;"&amp;$D268)
+SUMIFS('Flugplan STR'!BH:BH,'Flugplan STR'!$AL:$AL,"&lt;="&amp;$D268,'Flugplan STR'!$AL:$AL,"&gt;"&amp;$D268)</f>
        <v>5</v>
      </c>
    </row>
    <row r="269" spans="1:26">
      <c r="A269" s="209">
        <v>45120</v>
      </c>
      <c r="B269" s="208" t="s">
        <v>386</v>
      </c>
      <c r="D269" s="453">
        <f t="shared" si="5"/>
        <v>45122.750000000648</v>
      </c>
      <c r="E269">
        <f>SUMIFS('Flugplan STR'!AN:AN,'Flugplan STR'!AH:AH,"&lt;="&amp;D269,'Flugplan STR'!AI:AI,"&gt;"&amp;D269)
+SUMIFS('Flugplan STR'!AN:AN,'Flugplan STR'!AJ:AJ,"&lt;="&amp;D269,'Flugplan STR'!AK:AK,"&gt;"&amp;D269)
+SUMIFS('Flugplan STR'!AN:AN,'Flugplan STR'!AL:AL,"&lt;="&amp;D269,'Flugplan STR'!AL:AL,"&gt;"&amp;D269)</f>
        <v>7</v>
      </c>
      <c r="G269">
        <f>SUMIFS('Flugplan STR'!AO:AO,'Flugplan STR'!$AH:$AH,"&lt;="&amp;$D269,'Flugplan STR'!$AI:$AI,"&gt;"&amp;$D269)
+SUMIFS('Flugplan STR'!AO:AO,'Flugplan STR'!$AJ:$AJ,"&lt;="&amp;$D269,'Flugplan STR'!$AK:$AK,"&gt;"&amp;$D269)
+SUMIFS('Flugplan STR'!AO:AO,'Flugplan STR'!$AL:$AL,"&lt;="&amp;$D269,'Flugplan STR'!$AL:$AL,"&gt;"&amp;$D269)</f>
        <v>0</v>
      </c>
      <c r="H269">
        <f>SUMIFS('Flugplan STR'!AP:AP,'Flugplan STR'!$AH:$AH,"&lt;="&amp;$D269,'Flugplan STR'!$AI:$AI,"&gt;"&amp;$D269)
+SUMIFS('Flugplan STR'!AP:AP,'Flugplan STR'!$AJ:$AJ,"&lt;="&amp;$D269,'Flugplan STR'!$AK:$AK,"&gt;"&amp;$D269)
+SUMIFS('Flugplan STR'!AP:AP,'Flugplan STR'!$AL:$AL,"&lt;="&amp;$D269,'Flugplan STR'!$AL:$AL,"&gt;"&amp;$D269)</f>
        <v>21</v>
      </c>
      <c r="I269">
        <f>SUMIFS('Flugplan STR'!AQ:AQ,'Flugplan STR'!$AH:$AH,"&lt;="&amp;$D269,'Flugplan STR'!$AI:$AI,"&gt;"&amp;$D269)
+SUMIFS('Flugplan STR'!AQ:AQ,'Flugplan STR'!$AJ:$AJ,"&lt;="&amp;$D269,'Flugplan STR'!$AK:$AK,"&gt;"&amp;$D269)
+SUMIFS('Flugplan STR'!AQ:AQ,'Flugplan STR'!$AL:$AL,"&lt;="&amp;$D269,'Flugplan STR'!$AL:$AL,"&gt;"&amp;$D269)</f>
        <v>7</v>
      </c>
      <c r="J269">
        <f>SUMIFS('Flugplan STR'!AR:AR,'Flugplan STR'!$AH:$AH,"&lt;="&amp;$D269,'Flugplan STR'!$AI:$AI,"&gt;"&amp;$D269)
+SUMIFS('Flugplan STR'!AR:AR,'Flugplan STR'!$AJ:$AJ,"&lt;="&amp;$D269,'Flugplan STR'!$AK:$AK,"&gt;"&amp;$D269)
+SUMIFS('Flugplan STR'!AR:AR,'Flugplan STR'!$AL:$AL,"&lt;="&amp;$D269,'Flugplan STR'!$AL:$AL,"&gt;"&amp;$D269)</f>
        <v>0</v>
      </c>
      <c r="K269">
        <f>SUMIFS('Flugplan STR'!AS:AS,'Flugplan STR'!$AH:$AH,"&lt;="&amp;$D269,'Flugplan STR'!$AI:$AI,"&gt;"&amp;$D269)
+SUMIFS('Flugplan STR'!AS:AS,'Flugplan STR'!$AJ:$AJ,"&lt;="&amp;$D269,'Flugplan STR'!$AK:$AK,"&gt;"&amp;$D269)
+SUMIFS('Flugplan STR'!AS:AS,'Flugplan STR'!$AL:$AL,"&lt;="&amp;$D269,'Flugplan STR'!$AL:$AL,"&gt;"&amp;$D269)</f>
        <v>0</v>
      </c>
      <c r="L269">
        <f>SUMIFS('Flugplan STR'!AT:AT,'Flugplan STR'!$AH:$AH,"&lt;="&amp;$D269,'Flugplan STR'!$AI:$AI,"&gt;"&amp;$D269)
+SUMIFS('Flugplan STR'!AT:AT,'Flugplan STR'!$AJ:$AJ,"&lt;="&amp;$D269,'Flugplan STR'!$AK:$AK,"&gt;"&amp;$D269)
+SUMIFS('Flugplan STR'!AT:AT,'Flugplan STR'!$AL:$AL,"&lt;="&amp;$D269,'Flugplan STR'!$AL:$AL,"&gt;"&amp;$D269)</f>
        <v>0</v>
      </c>
      <c r="M269">
        <f>SUMIFS('Flugplan STR'!AU:AU,'Flugplan STR'!$AH:$AH,"&lt;="&amp;$D269,'Flugplan STR'!$AI:$AI,"&gt;"&amp;$D269)
+SUMIFS('Flugplan STR'!AU:AU,'Flugplan STR'!$AJ:$AJ,"&lt;="&amp;$D269,'Flugplan STR'!$AK:$AK,"&gt;"&amp;$D269)
+SUMIFS('Flugplan STR'!AU:AU,'Flugplan STR'!$AL:$AL,"&lt;="&amp;$D269,'Flugplan STR'!$AL:$AL,"&gt;"&amp;$D269)</f>
        <v>0</v>
      </c>
      <c r="N269">
        <f>SUMIFS('Flugplan STR'!AV:AV,'Flugplan STR'!$AH:$AH,"&lt;="&amp;$D269,'Flugplan STR'!$AI:$AI,"&gt;"&amp;$D269)
+SUMIFS('Flugplan STR'!AV:AV,'Flugplan STR'!$AJ:$AJ,"&lt;="&amp;$D269,'Flugplan STR'!$AK:$AK,"&gt;"&amp;$D269)
+SUMIFS('Flugplan STR'!AV:AV,'Flugplan STR'!$AL:$AL,"&lt;="&amp;$D269,'Flugplan STR'!$AL:$AL,"&gt;"&amp;$D269)</f>
        <v>112</v>
      </c>
      <c r="O269">
        <f>SUMIFS('Flugplan STR'!AW:AW,'Flugplan STR'!$AH:$AH,"&lt;="&amp;$D269,'Flugplan STR'!$AI:$AI,"&gt;"&amp;$D269)
+SUMIFS('Flugplan STR'!AW:AW,'Flugplan STR'!$AJ:$AJ,"&lt;="&amp;$D269,'Flugplan STR'!$AK:$AK,"&gt;"&amp;$D269)
+SUMIFS('Flugplan STR'!AW:AW,'Flugplan STR'!$AL:$AL,"&lt;="&amp;$D269,'Flugplan STR'!$AL:$AL,"&gt;"&amp;$D269)</f>
        <v>0</v>
      </c>
      <c r="P269">
        <f>SUMIFS('Flugplan STR'!AX:AX,'Flugplan STR'!$AH:$AH,"&lt;="&amp;$D269,'Flugplan STR'!$AI:$AI,"&gt;"&amp;$D269)
+SUMIFS('Flugplan STR'!AX:AX,'Flugplan STR'!$AJ:$AJ,"&lt;="&amp;$D269,'Flugplan STR'!$AK:$AK,"&gt;"&amp;$D269)
+SUMIFS('Flugplan STR'!AX:AX,'Flugplan STR'!$AL:$AL,"&lt;="&amp;$D269,'Flugplan STR'!$AL:$AL,"&gt;"&amp;$D269)</f>
        <v>0</v>
      </c>
      <c r="Q269">
        <f>SUMIFS('Flugplan STR'!AY:AY,'Flugplan STR'!$AH:$AH,"&lt;="&amp;$D269,'Flugplan STR'!$AI:$AI,"&gt;"&amp;$D269)
+SUMIFS('Flugplan STR'!AY:AY,'Flugplan STR'!$AJ:$AJ,"&lt;="&amp;$D269,'Flugplan STR'!$AK:$AK,"&gt;"&amp;$D269)
+SUMIFS('Flugplan STR'!AY:AY,'Flugplan STR'!$AL:$AL,"&lt;="&amp;$D269,'Flugplan STR'!$AL:$AL,"&gt;"&amp;$D269)</f>
        <v>2</v>
      </c>
      <c r="R269">
        <f>SUMIFS('Flugplan STR'!AZ:AZ,'Flugplan STR'!$AH:$AH,"&lt;="&amp;$D269,'Flugplan STR'!$AI:$AI,"&gt;"&amp;$D269)
+SUMIFS('Flugplan STR'!AZ:AZ,'Flugplan STR'!$AJ:$AJ,"&lt;="&amp;$D269,'Flugplan STR'!$AK:$AK,"&gt;"&amp;$D269)
+SUMIFS('Flugplan STR'!AZ:AZ,'Flugplan STR'!$AL:$AL,"&lt;="&amp;$D269,'Flugplan STR'!$AL:$AL,"&gt;"&amp;$D269)</f>
        <v>4</v>
      </c>
      <c r="S269">
        <f>SUMIFS('Flugplan STR'!BA:BA,'Flugplan STR'!$AH:$AH,"&lt;="&amp;$D269,'Flugplan STR'!$AI:$AI,"&gt;"&amp;$D269)
+SUMIFS('Flugplan STR'!BA:BA,'Flugplan STR'!$AJ:$AJ,"&lt;="&amp;$D269,'Flugplan STR'!$AK:$AK,"&gt;"&amp;$D269)
+SUMIFS('Flugplan STR'!BA:BA,'Flugplan STR'!$AL:$AL,"&lt;="&amp;$D269,'Flugplan STR'!$AL:$AL,"&gt;"&amp;$D269)</f>
        <v>0</v>
      </c>
      <c r="T269">
        <f>SUMIFS('Flugplan STR'!BB:BB,'Flugplan STR'!$AH:$AH,"&lt;="&amp;$D269,'Flugplan STR'!$AI:$AI,"&gt;"&amp;$D269)
+SUMIFS('Flugplan STR'!BB:BB,'Flugplan STR'!$AJ:$AJ,"&lt;="&amp;$D269,'Flugplan STR'!$AK:$AK,"&gt;"&amp;$D269)
+SUMIFS('Flugplan STR'!BB:BB,'Flugplan STR'!$AL:$AL,"&lt;="&amp;$D269,'Flugplan STR'!$AL:$AL,"&gt;"&amp;$D269)</f>
        <v>7</v>
      </c>
      <c r="U269">
        <f>SUMIFS('Flugplan STR'!BC:BC,'Flugplan STR'!$AH:$AH,"&lt;="&amp;$D269,'Flugplan STR'!$AI:$AI,"&gt;"&amp;$D269)
+SUMIFS('Flugplan STR'!BC:BC,'Flugplan STR'!$AJ:$AJ,"&lt;="&amp;$D269,'Flugplan STR'!$AK:$AK,"&gt;"&amp;$D269)
+SUMIFS('Flugplan STR'!BC:BC,'Flugplan STR'!$AL:$AL,"&lt;="&amp;$D269,'Flugplan STR'!$AL:$AL,"&gt;"&amp;$D269)</f>
        <v>0</v>
      </c>
      <c r="V269">
        <f>SUMIFS('Flugplan STR'!BD:BD,'Flugplan STR'!$AH:$AH,"&lt;="&amp;$D269,'Flugplan STR'!$AI:$AI,"&gt;"&amp;$D269)
+SUMIFS('Flugplan STR'!BD:BD,'Flugplan STR'!$AJ:$AJ,"&lt;="&amp;$D269,'Flugplan STR'!$AK:$AK,"&gt;"&amp;$D269)
+SUMIFS('Flugplan STR'!BD:BD,'Flugplan STR'!$AL:$AL,"&lt;="&amp;$D269,'Flugplan STR'!$AL:$AL,"&gt;"&amp;$D269)</f>
        <v>0</v>
      </c>
      <c r="W269">
        <f>SUMIFS('Flugplan STR'!BE:BE,'Flugplan STR'!$AH:$AH,"&lt;="&amp;$D269,'Flugplan STR'!$AI:$AI,"&gt;"&amp;$D269)
+SUMIFS('Flugplan STR'!BE:BE,'Flugplan STR'!$AJ:$AJ,"&lt;="&amp;$D269,'Flugplan STR'!$AK:$AK,"&gt;"&amp;$D269)
+SUMIFS('Flugplan STR'!BE:BE,'Flugplan STR'!$AL:$AL,"&lt;="&amp;$D269,'Flugplan STR'!$AL:$AL,"&gt;"&amp;$D269)</f>
        <v>0</v>
      </c>
      <c r="X269">
        <f>SUMIFS('Flugplan STR'!BF:BF,'Flugplan STR'!$AH:$AH,"&lt;="&amp;$D269,'Flugplan STR'!$AI:$AI,"&gt;"&amp;$D269)
+SUMIFS('Flugplan STR'!BF:BF,'Flugplan STR'!$AJ:$AJ,"&lt;="&amp;$D269,'Flugplan STR'!$AK:$AK,"&gt;"&amp;$D269)
+SUMIFS('Flugplan STR'!BF:BF,'Flugplan STR'!$AL:$AL,"&lt;="&amp;$D269,'Flugplan STR'!$AL:$AL,"&gt;"&amp;$D269)</f>
        <v>7</v>
      </c>
      <c r="Y269">
        <f>SUMIFS('Flugplan STR'!BG:BG,'Flugplan STR'!$AH:$AH,"&lt;="&amp;$D269,'Flugplan STR'!$AI:$AI,"&gt;"&amp;$D269)
+SUMIFS('Flugplan STR'!BG:BG,'Flugplan STR'!$AJ:$AJ,"&lt;="&amp;$D269,'Flugplan STR'!$AK:$AK,"&gt;"&amp;$D269)
+SUMIFS('Flugplan STR'!BG:BG,'Flugplan STR'!$AL:$AL,"&lt;="&amp;$D269,'Flugplan STR'!$AL:$AL,"&gt;"&amp;$D269)</f>
        <v>0</v>
      </c>
      <c r="Z269">
        <f>SUMIFS('Flugplan STR'!BH:BH,'Flugplan STR'!$AH:$AH,"&lt;="&amp;$D269,'Flugplan STR'!$AI:$AI,"&gt;"&amp;$D269)
+SUMIFS('Flugplan STR'!BH:BH,'Flugplan STR'!$AJ:$AJ,"&lt;="&amp;$D269,'Flugplan STR'!$AK:$AK,"&gt;"&amp;$D269)
+SUMIFS('Flugplan STR'!BH:BH,'Flugplan STR'!$AL:$AL,"&lt;="&amp;$D269,'Flugplan STR'!$AL:$AL,"&gt;"&amp;$D269)</f>
        <v>7</v>
      </c>
    </row>
    <row r="270" spans="1:26">
      <c r="A270" s="209">
        <v>45120</v>
      </c>
      <c r="B270" s="208" t="s">
        <v>492</v>
      </c>
      <c r="D270" s="453">
        <f t="shared" si="5"/>
        <v>45122.770833333983</v>
      </c>
      <c r="E270">
        <f>SUMIFS('Flugplan STR'!AN:AN,'Flugplan STR'!AH:AH,"&lt;="&amp;D270,'Flugplan STR'!AI:AI,"&gt;"&amp;D270)
+SUMIFS('Flugplan STR'!AN:AN,'Flugplan STR'!AJ:AJ,"&lt;="&amp;D270,'Flugplan STR'!AK:AK,"&gt;"&amp;D270)
+SUMIFS('Flugplan STR'!AN:AN,'Flugplan STR'!AL:AL,"&lt;="&amp;D270,'Flugplan STR'!AL:AL,"&gt;"&amp;D270)</f>
        <v>4</v>
      </c>
      <c r="G270">
        <f>SUMIFS('Flugplan STR'!AO:AO,'Flugplan STR'!$AH:$AH,"&lt;="&amp;$D270,'Flugplan STR'!$AI:$AI,"&gt;"&amp;$D270)
+SUMIFS('Flugplan STR'!AO:AO,'Flugplan STR'!$AJ:$AJ,"&lt;="&amp;$D270,'Flugplan STR'!$AK:$AK,"&gt;"&amp;$D270)
+SUMIFS('Flugplan STR'!AO:AO,'Flugplan STR'!$AL:$AL,"&lt;="&amp;$D270,'Flugplan STR'!$AL:$AL,"&gt;"&amp;$D270)</f>
        <v>0</v>
      </c>
      <c r="H270">
        <f>SUMIFS('Flugplan STR'!AP:AP,'Flugplan STR'!$AH:$AH,"&lt;="&amp;$D270,'Flugplan STR'!$AI:$AI,"&gt;"&amp;$D270)
+SUMIFS('Flugplan STR'!AP:AP,'Flugplan STR'!$AJ:$AJ,"&lt;="&amp;$D270,'Flugplan STR'!$AK:$AK,"&gt;"&amp;$D270)
+SUMIFS('Flugplan STR'!AP:AP,'Flugplan STR'!$AL:$AL,"&lt;="&amp;$D270,'Flugplan STR'!$AL:$AL,"&gt;"&amp;$D270)</f>
        <v>12</v>
      </c>
      <c r="I270">
        <f>SUMIFS('Flugplan STR'!AQ:AQ,'Flugplan STR'!$AH:$AH,"&lt;="&amp;$D270,'Flugplan STR'!$AI:$AI,"&gt;"&amp;$D270)
+SUMIFS('Flugplan STR'!AQ:AQ,'Flugplan STR'!$AJ:$AJ,"&lt;="&amp;$D270,'Flugplan STR'!$AK:$AK,"&gt;"&amp;$D270)
+SUMIFS('Flugplan STR'!AQ:AQ,'Flugplan STR'!$AL:$AL,"&lt;="&amp;$D270,'Flugplan STR'!$AL:$AL,"&gt;"&amp;$D270)</f>
        <v>4</v>
      </c>
      <c r="J270">
        <f>SUMIFS('Flugplan STR'!AR:AR,'Flugplan STR'!$AH:$AH,"&lt;="&amp;$D270,'Flugplan STR'!$AI:$AI,"&gt;"&amp;$D270)
+SUMIFS('Flugplan STR'!AR:AR,'Flugplan STR'!$AJ:$AJ,"&lt;="&amp;$D270,'Flugplan STR'!$AK:$AK,"&gt;"&amp;$D270)
+SUMIFS('Flugplan STR'!AR:AR,'Flugplan STR'!$AL:$AL,"&lt;="&amp;$D270,'Flugplan STR'!$AL:$AL,"&gt;"&amp;$D270)</f>
        <v>0</v>
      </c>
      <c r="K270">
        <f>SUMIFS('Flugplan STR'!AS:AS,'Flugplan STR'!$AH:$AH,"&lt;="&amp;$D270,'Flugplan STR'!$AI:$AI,"&gt;"&amp;$D270)
+SUMIFS('Flugplan STR'!AS:AS,'Flugplan STR'!$AJ:$AJ,"&lt;="&amp;$D270,'Flugplan STR'!$AK:$AK,"&gt;"&amp;$D270)
+SUMIFS('Flugplan STR'!AS:AS,'Flugplan STR'!$AL:$AL,"&lt;="&amp;$D270,'Flugplan STR'!$AL:$AL,"&gt;"&amp;$D270)</f>
        <v>0</v>
      </c>
      <c r="L270">
        <f>SUMIFS('Flugplan STR'!AT:AT,'Flugplan STR'!$AH:$AH,"&lt;="&amp;$D270,'Flugplan STR'!$AI:$AI,"&gt;"&amp;$D270)
+SUMIFS('Flugplan STR'!AT:AT,'Flugplan STR'!$AJ:$AJ,"&lt;="&amp;$D270,'Flugplan STR'!$AK:$AK,"&gt;"&amp;$D270)
+SUMIFS('Flugplan STR'!AT:AT,'Flugplan STR'!$AL:$AL,"&lt;="&amp;$D270,'Flugplan STR'!$AL:$AL,"&gt;"&amp;$D270)</f>
        <v>0</v>
      </c>
      <c r="M270">
        <f>SUMIFS('Flugplan STR'!AU:AU,'Flugplan STR'!$AH:$AH,"&lt;="&amp;$D270,'Flugplan STR'!$AI:$AI,"&gt;"&amp;$D270)
+SUMIFS('Flugplan STR'!AU:AU,'Flugplan STR'!$AJ:$AJ,"&lt;="&amp;$D270,'Flugplan STR'!$AK:$AK,"&gt;"&amp;$D270)
+SUMIFS('Flugplan STR'!AU:AU,'Flugplan STR'!$AL:$AL,"&lt;="&amp;$D270,'Flugplan STR'!$AL:$AL,"&gt;"&amp;$D270)</f>
        <v>0</v>
      </c>
      <c r="N270">
        <f>SUMIFS('Flugplan STR'!AV:AV,'Flugplan STR'!$AH:$AH,"&lt;="&amp;$D270,'Flugplan STR'!$AI:$AI,"&gt;"&amp;$D270)
+SUMIFS('Flugplan STR'!AV:AV,'Flugplan STR'!$AJ:$AJ,"&lt;="&amp;$D270,'Flugplan STR'!$AK:$AK,"&gt;"&amp;$D270)
+SUMIFS('Flugplan STR'!AV:AV,'Flugplan STR'!$AL:$AL,"&lt;="&amp;$D270,'Flugplan STR'!$AL:$AL,"&gt;"&amp;$D270)</f>
        <v>64</v>
      </c>
      <c r="O270">
        <f>SUMIFS('Flugplan STR'!AW:AW,'Flugplan STR'!$AH:$AH,"&lt;="&amp;$D270,'Flugplan STR'!$AI:$AI,"&gt;"&amp;$D270)
+SUMIFS('Flugplan STR'!AW:AW,'Flugplan STR'!$AJ:$AJ,"&lt;="&amp;$D270,'Flugplan STR'!$AK:$AK,"&gt;"&amp;$D270)
+SUMIFS('Flugplan STR'!AW:AW,'Flugplan STR'!$AL:$AL,"&lt;="&amp;$D270,'Flugplan STR'!$AL:$AL,"&gt;"&amp;$D270)</f>
        <v>0</v>
      </c>
      <c r="P270">
        <f>SUMIFS('Flugplan STR'!AX:AX,'Flugplan STR'!$AH:$AH,"&lt;="&amp;$D270,'Flugplan STR'!$AI:$AI,"&gt;"&amp;$D270)
+SUMIFS('Flugplan STR'!AX:AX,'Flugplan STR'!$AJ:$AJ,"&lt;="&amp;$D270,'Flugplan STR'!$AK:$AK,"&gt;"&amp;$D270)
+SUMIFS('Flugplan STR'!AX:AX,'Flugplan STR'!$AL:$AL,"&lt;="&amp;$D270,'Flugplan STR'!$AL:$AL,"&gt;"&amp;$D270)</f>
        <v>0</v>
      </c>
      <c r="Q270">
        <f>SUMIFS('Flugplan STR'!AY:AY,'Flugplan STR'!$AH:$AH,"&lt;="&amp;$D270,'Flugplan STR'!$AI:$AI,"&gt;"&amp;$D270)
+SUMIFS('Flugplan STR'!AY:AY,'Flugplan STR'!$AJ:$AJ,"&lt;="&amp;$D270,'Flugplan STR'!$AK:$AK,"&gt;"&amp;$D270)
+SUMIFS('Flugplan STR'!AY:AY,'Flugplan STR'!$AL:$AL,"&lt;="&amp;$D270,'Flugplan STR'!$AL:$AL,"&gt;"&amp;$D270)</f>
        <v>2</v>
      </c>
      <c r="R270">
        <f>SUMIFS('Flugplan STR'!AZ:AZ,'Flugplan STR'!$AH:$AH,"&lt;="&amp;$D270,'Flugplan STR'!$AI:$AI,"&gt;"&amp;$D270)
+SUMIFS('Flugplan STR'!AZ:AZ,'Flugplan STR'!$AJ:$AJ,"&lt;="&amp;$D270,'Flugplan STR'!$AK:$AK,"&gt;"&amp;$D270)
+SUMIFS('Flugplan STR'!AZ:AZ,'Flugplan STR'!$AL:$AL,"&lt;="&amp;$D270,'Flugplan STR'!$AL:$AL,"&gt;"&amp;$D270)</f>
        <v>4</v>
      </c>
      <c r="S270">
        <f>SUMIFS('Flugplan STR'!BA:BA,'Flugplan STR'!$AH:$AH,"&lt;="&amp;$D270,'Flugplan STR'!$AI:$AI,"&gt;"&amp;$D270)
+SUMIFS('Flugplan STR'!BA:BA,'Flugplan STR'!$AJ:$AJ,"&lt;="&amp;$D270,'Flugplan STR'!$AK:$AK,"&gt;"&amp;$D270)
+SUMIFS('Flugplan STR'!BA:BA,'Flugplan STR'!$AL:$AL,"&lt;="&amp;$D270,'Flugplan STR'!$AL:$AL,"&gt;"&amp;$D270)</f>
        <v>0</v>
      </c>
      <c r="T270">
        <f>SUMIFS('Flugplan STR'!BB:BB,'Flugplan STR'!$AH:$AH,"&lt;="&amp;$D270,'Flugplan STR'!$AI:$AI,"&gt;"&amp;$D270)
+SUMIFS('Flugplan STR'!BB:BB,'Flugplan STR'!$AJ:$AJ,"&lt;="&amp;$D270,'Flugplan STR'!$AK:$AK,"&gt;"&amp;$D270)
+SUMIFS('Flugplan STR'!BB:BB,'Flugplan STR'!$AL:$AL,"&lt;="&amp;$D270,'Flugplan STR'!$AL:$AL,"&gt;"&amp;$D270)</f>
        <v>4</v>
      </c>
      <c r="U270">
        <f>SUMIFS('Flugplan STR'!BC:BC,'Flugplan STR'!$AH:$AH,"&lt;="&amp;$D270,'Flugplan STR'!$AI:$AI,"&gt;"&amp;$D270)
+SUMIFS('Flugplan STR'!BC:BC,'Flugplan STR'!$AJ:$AJ,"&lt;="&amp;$D270,'Flugplan STR'!$AK:$AK,"&gt;"&amp;$D270)
+SUMIFS('Flugplan STR'!BC:BC,'Flugplan STR'!$AL:$AL,"&lt;="&amp;$D270,'Flugplan STR'!$AL:$AL,"&gt;"&amp;$D270)</f>
        <v>0</v>
      </c>
      <c r="V270">
        <f>SUMIFS('Flugplan STR'!BD:BD,'Flugplan STR'!$AH:$AH,"&lt;="&amp;$D270,'Flugplan STR'!$AI:$AI,"&gt;"&amp;$D270)
+SUMIFS('Flugplan STR'!BD:BD,'Flugplan STR'!$AJ:$AJ,"&lt;="&amp;$D270,'Flugplan STR'!$AK:$AK,"&gt;"&amp;$D270)
+SUMIFS('Flugplan STR'!BD:BD,'Flugplan STR'!$AL:$AL,"&lt;="&amp;$D270,'Flugplan STR'!$AL:$AL,"&gt;"&amp;$D270)</f>
        <v>0</v>
      </c>
      <c r="W270">
        <f>SUMIFS('Flugplan STR'!BE:BE,'Flugplan STR'!$AH:$AH,"&lt;="&amp;$D270,'Flugplan STR'!$AI:$AI,"&gt;"&amp;$D270)
+SUMIFS('Flugplan STR'!BE:BE,'Flugplan STR'!$AJ:$AJ,"&lt;="&amp;$D270,'Flugplan STR'!$AK:$AK,"&gt;"&amp;$D270)
+SUMIFS('Flugplan STR'!BE:BE,'Flugplan STR'!$AL:$AL,"&lt;="&amp;$D270,'Flugplan STR'!$AL:$AL,"&gt;"&amp;$D270)</f>
        <v>0</v>
      </c>
      <c r="X270">
        <f>SUMIFS('Flugplan STR'!BF:BF,'Flugplan STR'!$AH:$AH,"&lt;="&amp;$D270,'Flugplan STR'!$AI:$AI,"&gt;"&amp;$D270)
+SUMIFS('Flugplan STR'!BF:BF,'Flugplan STR'!$AJ:$AJ,"&lt;="&amp;$D270,'Flugplan STR'!$AK:$AK,"&gt;"&amp;$D270)
+SUMIFS('Flugplan STR'!BF:BF,'Flugplan STR'!$AL:$AL,"&lt;="&amp;$D270,'Flugplan STR'!$AL:$AL,"&gt;"&amp;$D270)</f>
        <v>4</v>
      </c>
      <c r="Y270">
        <f>SUMIFS('Flugplan STR'!BG:BG,'Flugplan STR'!$AH:$AH,"&lt;="&amp;$D270,'Flugplan STR'!$AI:$AI,"&gt;"&amp;$D270)
+SUMIFS('Flugplan STR'!BG:BG,'Flugplan STR'!$AJ:$AJ,"&lt;="&amp;$D270,'Flugplan STR'!$AK:$AK,"&gt;"&amp;$D270)
+SUMIFS('Flugplan STR'!BG:BG,'Flugplan STR'!$AL:$AL,"&lt;="&amp;$D270,'Flugplan STR'!$AL:$AL,"&gt;"&amp;$D270)</f>
        <v>0</v>
      </c>
      <c r="Z270">
        <f>SUMIFS('Flugplan STR'!BH:BH,'Flugplan STR'!$AH:$AH,"&lt;="&amp;$D270,'Flugplan STR'!$AI:$AI,"&gt;"&amp;$D270)
+SUMIFS('Flugplan STR'!BH:BH,'Flugplan STR'!$AJ:$AJ,"&lt;="&amp;$D270,'Flugplan STR'!$AK:$AK,"&gt;"&amp;$D270)
+SUMIFS('Flugplan STR'!BH:BH,'Flugplan STR'!$AL:$AL,"&lt;="&amp;$D270,'Flugplan STR'!$AL:$AL,"&gt;"&amp;$D270)</f>
        <v>4</v>
      </c>
    </row>
    <row r="271" spans="1:26">
      <c r="A271" s="209">
        <v>45120</v>
      </c>
      <c r="B271" s="208" t="s">
        <v>554</v>
      </c>
      <c r="D271" s="453">
        <f t="shared" si="5"/>
        <v>45122.791666667319</v>
      </c>
      <c r="E271">
        <f>SUMIFS('Flugplan STR'!AN:AN,'Flugplan STR'!AH:AH,"&lt;="&amp;D271,'Flugplan STR'!AI:AI,"&gt;"&amp;D271)
+SUMIFS('Flugplan STR'!AN:AN,'Flugplan STR'!AJ:AJ,"&lt;="&amp;D271,'Flugplan STR'!AK:AK,"&gt;"&amp;D271)
+SUMIFS('Flugplan STR'!AN:AN,'Flugplan STR'!AL:AL,"&lt;="&amp;D271,'Flugplan STR'!AL:AL,"&gt;"&amp;D271)</f>
        <v>6</v>
      </c>
      <c r="G271">
        <f>SUMIFS('Flugplan STR'!AO:AO,'Flugplan STR'!$AH:$AH,"&lt;="&amp;$D271,'Flugplan STR'!$AI:$AI,"&gt;"&amp;$D271)
+SUMIFS('Flugplan STR'!AO:AO,'Flugplan STR'!$AJ:$AJ,"&lt;="&amp;$D271,'Flugplan STR'!$AK:$AK,"&gt;"&amp;$D271)
+SUMIFS('Flugplan STR'!AO:AO,'Flugplan STR'!$AL:$AL,"&lt;="&amp;$D271,'Flugplan STR'!$AL:$AL,"&gt;"&amp;$D271)</f>
        <v>0</v>
      </c>
      <c r="H271">
        <f>SUMIFS('Flugplan STR'!AP:AP,'Flugplan STR'!$AH:$AH,"&lt;="&amp;$D271,'Flugplan STR'!$AI:$AI,"&gt;"&amp;$D271)
+SUMIFS('Flugplan STR'!AP:AP,'Flugplan STR'!$AJ:$AJ,"&lt;="&amp;$D271,'Flugplan STR'!$AK:$AK,"&gt;"&amp;$D271)
+SUMIFS('Flugplan STR'!AP:AP,'Flugplan STR'!$AL:$AL,"&lt;="&amp;$D271,'Flugplan STR'!$AL:$AL,"&gt;"&amp;$D271)</f>
        <v>18</v>
      </c>
      <c r="I271">
        <f>SUMIFS('Flugplan STR'!AQ:AQ,'Flugplan STR'!$AH:$AH,"&lt;="&amp;$D271,'Flugplan STR'!$AI:$AI,"&gt;"&amp;$D271)
+SUMIFS('Flugplan STR'!AQ:AQ,'Flugplan STR'!$AJ:$AJ,"&lt;="&amp;$D271,'Flugplan STR'!$AK:$AK,"&gt;"&amp;$D271)
+SUMIFS('Flugplan STR'!AQ:AQ,'Flugplan STR'!$AL:$AL,"&lt;="&amp;$D271,'Flugplan STR'!$AL:$AL,"&gt;"&amp;$D271)</f>
        <v>6</v>
      </c>
      <c r="J271">
        <f>SUMIFS('Flugplan STR'!AR:AR,'Flugplan STR'!$AH:$AH,"&lt;="&amp;$D271,'Flugplan STR'!$AI:$AI,"&gt;"&amp;$D271)
+SUMIFS('Flugplan STR'!AR:AR,'Flugplan STR'!$AJ:$AJ,"&lt;="&amp;$D271,'Flugplan STR'!$AK:$AK,"&gt;"&amp;$D271)
+SUMIFS('Flugplan STR'!AR:AR,'Flugplan STR'!$AL:$AL,"&lt;="&amp;$D271,'Flugplan STR'!$AL:$AL,"&gt;"&amp;$D271)</f>
        <v>1</v>
      </c>
      <c r="K271">
        <f>SUMIFS('Flugplan STR'!AS:AS,'Flugplan STR'!$AH:$AH,"&lt;="&amp;$D271,'Flugplan STR'!$AI:$AI,"&gt;"&amp;$D271)
+SUMIFS('Flugplan STR'!AS:AS,'Flugplan STR'!$AJ:$AJ,"&lt;="&amp;$D271,'Flugplan STR'!$AK:$AK,"&gt;"&amp;$D271)
+SUMIFS('Flugplan STR'!AS:AS,'Flugplan STR'!$AL:$AL,"&lt;="&amp;$D271,'Flugplan STR'!$AL:$AL,"&gt;"&amp;$D271)</f>
        <v>0</v>
      </c>
      <c r="L271">
        <f>SUMIFS('Flugplan STR'!AT:AT,'Flugplan STR'!$AH:$AH,"&lt;="&amp;$D271,'Flugplan STR'!$AI:$AI,"&gt;"&amp;$D271)
+SUMIFS('Flugplan STR'!AT:AT,'Flugplan STR'!$AJ:$AJ,"&lt;="&amp;$D271,'Flugplan STR'!$AK:$AK,"&gt;"&amp;$D271)
+SUMIFS('Flugplan STR'!AT:AT,'Flugplan STR'!$AL:$AL,"&lt;="&amp;$D271,'Flugplan STR'!$AL:$AL,"&gt;"&amp;$D271)</f>
        <v>0</v>
      </c>
      <c r="M271">
        <f>SUMIFS('Flugplan STR'!AU:AU,'Flugplan STR'!$AH:$AH,"&lt;="&amp;$D271,'Flugplan STR'!$AI:$AI,"&gt;"&amp;$D271)
+SUMIFS('Flugplan STR'!AU:AU,'Flugplan STR'!$AJ:$AJ,"&lt;="&amp;$D271,'Flugplan STR'!$AK:$AK,"&gt;"&amp;$D271)
+SUMIFS('Flugplan STR'!AU:AU,'Flugplan STR'!$AL:$AL,"&lt;="&amp;$D271,'Flugplan STR'!$AL:$AL,"&gt;"&amp;$D271)</f>
        <v>0</v>
      </c>
      <c r="N271">
        <f>SUMIFS('Flugplan STR'!AV:AV,'Flugplan STR'!$AH:$AH,"&lt;="&amp;$D271,'Flugplan STR'!$AI:$AI,"&gt;"&amp;$D271)
+SUMIFS('Flugplan STR'!AV:AV,'Flugplan STR'!$AJ:$AJ,"&lt;="&amp;$D271,'Flugplan STR'!$AK:$AK,"&gt;"&amp;$D271)
+SUMIFS('Flugplan STR'!AV:AV,'Flugplan STR'!$AL:$AL,"&lt;="&amp;$D271,'Flugplan STR'!$AL:$AL,"&gt;"&amp;$D271)</f>
        <v>88</v>
      </c>
      <c r="O271">
        <f>SUMIFS('Flugplan STR'!AW:AW,'Flugplan STR'!$AH:$AH,"&lt;="&amp;$D271,'Flugplan STR'!$AI:$AI,"&gt;"&amp;$D271)
+SUMIFS('Flugplan STR'!AW:AW,'Flugplan STR'!$AJ:$AJ,"&lt;="&amp;$D271,'Flugplan STR'!$AK:$AK,"&gt;"&amp;$D271)
+SUMIFS('Flugplan STR'!AW:AW,'Flugplan STR'!$AL:$AL,"&lt;="&amp;$D271,'Flugplan STR'!$AL:$AL,"&gt;"&amp;$D271)</f>
        <v>22</v>
      </c>
      <c r="P271">
        <f>SUMIFS('Flugplan STR'!AX:AX,'Flugplan STR'!$AH:$AH,"&lt;="&amp;$D271,'Flugplan STR'!$AI:$AI,"&gt;"&amp;$D271)
+SUMIFS('Flugplan STR'!AX:AX,'Flugplan STR'!$AJ:$AJ,"&lt;="&amp;$D271,'Flugplan STR'!$AK:$AK,"&gt;"&amp;$D271)
+SUMIFS('Flugplan STR'!AX:AX,'Flugplan STR'!$AL:$AL,"&lt;="&amp;$D271,'Flugplan STR'!$AL:$AL,"&gt;"&amp;$D271)</f>
        <v>0</v>
      </c>
      <c r="Q271">
        <f>SUMIFS('Flugplan STR'!AY:AY,'Flugplan STR'!$AH:$AH,"&lt;="&amp;$D271,'Flugplan STR'!$AI:$AI,"&gt;"&amp;$D271)
+SUMIFS('Flugplan STR'!AY:AY,'Flugplan STR'!$AJ:$AJ,"&lt;="&amp;$D271,'Flugplan STR'!$AK:$AK,"&gt;"&amp;$D271)
+SUMIFS('Flugplan STR'!AY:AY,'Flugplan STR'!$AL:$AL,"&lt;="&amp;$D271,'Flugplan STR'!$AL:$AL,"&gt;"&amp;$D271)</f>
        <v>2</v>
      </c>
      <c r="R271">
        <f>SUMIFS('Flugplan STR'!AZ:AZ,'Flugplan STR'!$AH:$AH,"&lt;="&amp;$D271,'Flugplan STR'!$AI:$AI,"&gt;"&amp;$D271)
+SUMIFS('Flugplan STR'!AZ:AZ,'Flugplan STR'!$AJ:$AJ,"&lt;="&amp;$D271,'Flugplan STR'!$AK:$AK,"&gt;"&amp;$D271)
+SUMIFS('Flugplan STR'!AZ:AZ,'Flugplan STR'!$AL:$AL,"&lt;="&amp;$D271,'Flugplan STR'!$AL:$AL,"&gt;"&amp;$D271)</f>
        <v>2</v>
      </c>
      <c r="S271">
        <f>SUMIFS('Flugplan STR'!BA:BA,'Flugplan STR'!$AH:$AH,"&lt;="&amp;$D271,'Flugplan STR'!$AI:$AI,"&gt;"&amp;$D271)
+SUMIFS('Flugplan STR'!BA:BA,'Flugplan STR'!$AJ:$AJ,"&lt;="&amp;$D271,'Flugplan STR'!$AK:$AK,"&gt;"&amp;$D271)
+SUMIFS('Flugplan STR'!BA:BA,'Flugplan STR'!$AL:$AL,"&lt;="&amp;$D271,'Flugplan STR'!$AL:$AL,"&gt;"&amp;$D271)</f>
        <v>0</v>
      </c>
      <c r="T271">
        <f>SUMIFS('Flugplan STR'!BB:BB,'Flugplan STR'!$AH:$AH,"&lt;="&amp;$D271,'Flugplan STR'!$AI:$AI,"&gt;"&amp;$D271)
+SUMIFS('Flugplan STR'!BB:BB,'Flugplan STR'!$AJ:$AJ,"&lt;="&amp;$D271,'Flugplan STR'!$AK:$AK,"&gt;"&amp;$D271)
+SUMIFS('Flugplan STR'!BB:BB,'Flugplan STR'!$AL:$AL,"&lt;="&amp;$D271,'Flugplan STR'!$AL:$AL,"&gt;"&amp;$D271)</f>
        <v>6</v>
      </c>
      <c r="U271">
        <f>SUMIFS('Flugplan STR'!BC:BC,'Flugplan STR'!$AH:$AH,"&lt;="&amp;$D271,'Flugplan STR'!$AI:$AI,"&gt;"&amp;$D271)
+SUMIFS('Flugplan STR'!BC:BC,'Flugplan STR'!$AJ:$AJ,"&lt;="&amp;$D271,'Flugplan STR'!$AK:$AK,"&gt;"&amp;$D271)
+SUMIFS('Flugplan STR'!BC:BC,'Flugplan STR'!$AL:$AL,"&lt;="&amp;$D271,'Flugplan STR'!$AL:$AL,"&gt;"&amp;$D271)</f>
        <v>0</v>
      </c>
      <c r="V271">
        <f>SUMIFS('Flugplan STR'!BD:BD,'Flugplan STR'!$AH:$AH,"&lt;="&amp;$D271,'Flugplan STR'!$AI:$AI,"&gt;"&amp;$D271)
+SUMIFS('Flugplan STR'!BD:BD,'Flugplan STR'!$AJ:$AJ,"&lt;="&amp;$D271,'Flugplan STR'!$AK:$AK,"&gt;"&amp;$D271)
+SUMIFS('Flugplan STR'!BD:BD,'Flugplan STR'!$AL:$AL,"&lt;="&amp;$D271,'Flugplan STR'!$AL:$AL,"&gt;"&amp;$D271)</f>
        <v>0</v>
      </c>
      <c r="W271">
        <f>SUMIFS('Flugplan STR'!BE:BE,'Flugplan STR'!$AH:$AH,"&lt;="&amp;$D271,'Flugplan STR'!$AI:$AI,"&gt;"&amp;$D271)
+SUMIFS('Flugplan STR'!BE:BE,'Flugplan STR'!$AJ:$AJ,"&lt;="&amp;$D271,'Flugplan STR'!$AK:$AK,"&gt;"&amp;$D271)
+SUMIFS('Flugplan STR'!BE:BE,'Flugplan STR'!$AL:$AL,"&lt;="&amp;$D271,'Flugplan STR'!$AL:$AL,"&gt;"&amp;$D271)</f>
        <v>0</v>
      </c>
      <c r="X271">
        <f>SUMIFS('Flugplan STR'!BF:BF,'Flugplan STR'!$AH:$AH,"&lt;="&amp;$D271,'Flugplan STR'!$AI:$AI,"&gt;"&amp;$D271)
+SUMIFS('Flugplan STR'!BF:BF,'Flugplan STR'!$AJ:$AJ,"&lt;="&amp;$D271,'Flugplan STR'!$AK:$AK,"&gt;"&amp;$D271)
+SUMIFS('Flugplan STR'!BF:BF,'Flugplan STR'!$AL:$AL,"&lt;="&amp;$D271,'Flugplan STR'!$AL:$AL,"&gt;"&amp;$D271)</f>
        <v>6</v>
      </c>
      <c r="Y271">
        <f>SUMIFS('Flugplan STR'!BG:BG,'Flugplan STR'!$AH:$AH,"&lt;="&amp;$D271,'Flugplan STR'!$AI:$AI,"&gt;"&amp;$D271)
+SUMIFS('Flugplan STR'!BG:BG,'Flugplan STR'!$AJ:$AJ,"&lt;="&amp;$D271,'Flugplan STR'!$AK:$AK,"&gt;"&amp;$D271)
+SUMIFS('Flugplan STR'!BG:BG,'Flugplan STR'!$AL:$AL,"&lt;="&amp;$D271,'Flugplan STR'!$AL:$AL,"&gt;"&amp;$D271)</f>
        <v>1</v>
      </c>
      <c r="Z271">
        <f>SUMIFS('Flugplan STR'!BH:BH,'Flugplan STR'!$AH:$AH,"&lt;="&amp;$D271,'Flugplan STR'!$AI:$AI,"&gt;"&amp;$D271)
+SUMIFS('Flugplan STR'!BH:BH,'Flugplan STR'!$AJ:$AJ,"&lt;="&amp;$D271,'Flugplan STR'!$AK:$AK,"&gt;"&amp;$D271)
+SUMIFS('Flugplan STR'!BH:BH,'Flugplan STR'!$AL:$AL,"&lt;="&amp;$D271,'Flugplan STR'!$AL:$AL,"&gt;"&amp;$D271)</f>
        <v>6</v>
      </c>
    </row>
    <row r="272" spans="1:26">
      <c r="A272" s="209">
        <v>45120</v>
      </c>
      <c r="B272" s="208" t="s">
        <v>1049</v>
      </c>
      <c r="D272" s="453">
        <f t="shared" si="5"/>
        <v>45122.812500000655</v>
      </c>
      <c r="E272">
        <f>SUMIFS('Flugplan STR'!AN:AN,'Flugplan STR'!AH:AH,"&lt;="&amp;D272,'Flugplan STR'!AI:AI,"&gt;"&amp;D272)
+SUMIFS('Flugplan STR'!AN:AN,'Flugplan STR'!AJ:AJ,"&lt;="&amp;D272,'Flugplan STR'!AK:AK,"&gt;"&amp;D272)
+SUMIFS('Flugplan STR'!AN:AN,'Flugplan STR'!AL:AL,"&lt;="&amp;D272,'Flugplan STR'!AL:AL,"&gt;"&amp;D272)</f>
        <v>4</v>
      </c>
      <c r="G272">
        <f>SUMIFS('Flugplan STR'!AO:AO,'Flugplan STR'!$AH:$AH,"&lt;="&amp;$D272,'Flugplan STR'!$AI:$AI,"&gt;"&amp;$D272)
+SUMIFS('Flugplan STR'!AO:AO,'Flugplan STR'!$AJ:$AJ,"&lt;="&amp;$D272,'Flugplan STR'!$AK:$AK,"&gt;"&amp;$D272)
+SUMIFS('Flugplan STR'!AO:AO,'Flugplan STR'!$AL:$AL,"&lt;="&amp;$D272,'Flugplan STR'!$AL:$AL,"&gt;"&amp;$D272)</f>
        <v>0</v>
      </c>
      <c r="H272">
        <f>SUMIFS('Flugplan STR'!AP:AP,'Flugplan STR'!$AH:$AH,"&lt;="&amp;$D272,'Flugplan STR'!$AI:$AI,"&gt;"&amp;$D272)
+SUMIFS('Flugplan STR'!AP:AP,'Flugplan STR'!$AJ:$AJ,"&lt;="&amp;$D272,'Flugplan STR'!$AK:$AK,"&gt;"&amp;$D272)
+SUMIFS('Flugplan STR'!AP:AP,'Flugplan STR'!$AL:$AL,"&lt;="&amp;$D272,'Flugplan STR'!$AL:$AL,"&gt;"&amp;$D272)</f>
        <v>12</v>
      </c>
      <c r="I272">
        <f>SUMIFS('Flugplan STR'!AQ:AQ,'Flugplan STR'!$AH:$AH,"&lt;="&amp;$D272,'Flugplan STR'!$AI:$AI,"&gt;"&amp;$D272)
+SUMIFS('Flugplan STR'!AQ:AQ,'Flugplan STR'!$AJ:$AJ,"&lt;="&amp;$D272,'Flugplan STR'!$AK:$AK,"&gt;"&amp;$D272)
+SUMIFS('Flugplan STR'!AQ:AQ,'Flugplan STR'!$AL:$AL,"&lt;="&amp;$D272,'Flugplan STR'!$AL:$AL,"&gt;"&amp;$D272)</f>
        <v>4</v>
      </c>
      <c r="J272">
        <f>SUMIFS('Flugplan STR'!AR:AR,'Flugplan STR'!$AH:$AH,"&lt;="&amp;$D272,'Flugplan STR'!$AI:$AI,"&gt;"&amp;$D272)
+SUMIFS('Flugplan STR'!AR:AR,'Flugplan STR'!$AJ:$AJ,"&lt;="&amp;$D272,'Flugplan STR'!$AK:$AK,"&gt;"&amp;$D272)
+SUMIFS('Flugplan STR'!AR:AR,'Flugplan STR'!$AL:$AL,"&lt;="&amp;$D272,'Flugplan STR'!$AL:$AL,"&gt;"&amp;$D272)</f>
        <v>0</v>
      </c>
      <c r="K272">
        <f>SUMIFS('Flugplan STR'!AS:AS,'Flugplan STR'!$AH:$AH,"&lt;="&amp;$D272,'Flugplan STR'!$AI:$AI,"&gt;"&amp;$D272)
+SUMIFS('Flugplan STR'!AS:AS,'Flugplan STR'!$AJ:$AJ,"&lt;="&amp;$D272,'Flugplan STR'!$AK:$AK,"&gt;"&amp;$D272)
+SUMIFS('Flugplan STR'!AS:AS,'Flugplan STR'!$AL:$AL,"&lt;="&amp;$D272,'Flugplan STR'!$AL:$AL,"&gt;"&amp;$D272)</f>
        <v>0</v>
      </c>
      <c r="L272">
        <f>SUMIFS('Flugplan STR'!AT:AT,'Flugplan STR'!$AH:$AH,"&lt;="&amp;$D272,'Flugplan STR'!$AI:$AI,"&gt;"&amp;$D272)
+SUMIFS('Flugplan STR'!AT:AT,'Flugplan STR'!$AJ:$AJ,"&lt;="&amp;$D272,'Flugplan STR'!$AK:$AK,"&gt;"&amp;$D272)
+SUMIFS('Flugplan STR'!AT:AT,'Flugplan STR'!$AL:$AL,"&lt;="&amp;$D272,'Flugplan STR'!$AL:$AL,"&gt;"&amp;$D272)</f>
        <v>0</v>
      </c>
      <c r="M272">
        <f>SUMIFS('Flugplan STR'!AU:AU,'Flugplan STR'!$AH:$AH,"&lt;="&amp;$D272,'Flugplan STR'!$AI:$AI,"&gt;"&amp;$D272)
+SUMIFS('Flugplan STR'!AU:AU,'Flugplan STR'!$AJ:$AJ,"&lt;="&amp;$D272,'Flugplan STR'!$AK:$AK,"&gt;"&amp;$D272)
+SUMIFS('Flugplan STR'!AU:AU,'Flugplan STR'!$AL:$AL,"&lt;="&amp;$D272,'Flugplan STR'!$AL:$AL,"&gt;"&amp;$D272)</f>
        <v>0</v>
      </c>
      <c r="N272">
        <f>SUMIFS('Flugplan STR'!AV:AV,'Flugplan STR'!$AH:$AH,"&lt;="&amp;$D272,'Flugplan STR'!$AI:$AI,"&gt;"&amp;$D272)
+SUMIFS('Flugplan STR'!AV:AV,'Flugplan STR'!$AJ:$AJ,"&lt;="&amp;$D272,'Flugplan STR'!$AK:$AK,"&gt;"&amp;$D272)
+SUMIFS('Flugplan STR'!AV:AV,'Flugplan STR'!$AL:$AL,"&lt;="&amp;$D272,'Flugplan STR'!$AL:$AL,"&gt;"&amp;$D272)</f>
        <v>64</v>
      </c>
      <c r="O272">
        <f>SUMIFS('Flugplan STR'!AW:AW,'Flugplan STR'!$AH:$AH,"&lt;="&amp;$D272,'Flugplan STR'!$AI:$AI,"&gt;"&amp;$D272)
+SUMIFS('Flugplan STR'!AW:AW,'Flugplan STR'!$AJ:$AJ,"&lt;="&amp;$D272,'Flugplan STR'!$AK:$AK,"&gt;"&amp;$D272)
+SUMIFS('Flugplan STR'!AW:AW,'Flugplan STR'!$AL:$AL,"&lt;="&amp;$D272,'Flugplan STR'!$AL:$AL,"&gt;"&amp;$D272)</f>
        <v>0</v>
      </c>
      <c r="P272">
        <f>SUMIFS('Flugplan STR'!AX:AX,'Flugplan STR'!$AH:$AH,"&lt;="&amp;$D272,'Flugplan STR'!$AI:$AI,"&gt;"&amp;$D272)
+SUMIFS('Flugplan STR'!AX:AX,'Flugplan STR'!$AJ:$AJ,"&lt;="&amp;$D272,'Flugplan STR'!$AK:$AK,"&gt;"&amp;$D272)
+SUMIFS('Flugplan STR'!AX:AX,'Flugplan STR'!$AL:$AL,"&lt;="&amp;$D272,'Flugplan STR'!$AL:$AL,"&gt;"&amp;$D272)</f>
        <v>0</v>
      </c>
      <c r="Q272">
        <f>SUMIFS('Flugplan STR'!AY:AY,'Flugplan STR'!$AH:$AH,"&lt;="&amp;$D272,'Flugplan STR'!$AI:$AI,"&gt;"&amp;$D272)
+SUMIFS('Flugplan STR'!AY:AY,'Flugplan STR'!$AJ:$AJ,"&lt;="&amp;$D272,'Flugplan STR'!$AK:$AK,"&gt;"&amp;$D272)
+SUMIFS('Flugplan STR'!AY:AY,'Flugplan STR'!$AL:$AL,"&lt;="&amp;$D272,'Flugplan STR'!$AL:$AL,"&gt;"&amp;$D272)</f>
        <v>2</v>
      </c>
      <c r="R272">
        <f>SUMIFS('Flugplan STR'!AZ:AZ,'Flugplan STR'!$AH:$AH,"&lt;="&amp;$D272,'Flugplan STR'!$AI:$AI,"&gt;"&amp;$D272)
+SUMIFS('Flugplan STR'!AZ:AZ,'Flugplan STR'!$AJ:$AJ,"&lt;="&amp;$D272,'Flugplan STR'!$AK:$AK,"&gt;"&amp;$D272)
+SUMIFS('Flugplan STR'!AZ:AZ,'Flugplan STR'!$AL:$AL,"&lt;="&amp;$D272,'Flugplan STR'!$AL:$AL,"&gt;"&amp;$D272)</f>
        <v>2</v>
      </c>
      <c r="S272">
        <f>SUMIFS('Flugplan STR'!BA:BA,'Flugplan STR'!$AH:$AH,"&lt;="&amp;$D272,'Flugplan STR'!$AI:$AI,"&gt;"&amp;$D272)
+SUMIFS('Flugplan STR'!BA:BA,'Flugplan STR'!$AJ:$AJ,"&lt;="&amp;$D272,'Flugplan STR'!$AK:$AK,"&gt;"&amp;$D272)
+SUMIFS('Flugplan STR'!BA:BA,'Flugplan STR'!$AL:$AL,"&lt;="&amp;$D272,'Flugplan STR'!$AL:$AL,"&gt;"&amp;$D272)</f>
        <v>2</v>
      </c>
      <c r="T272">
        <f>SUMIFS('Flugplan STR'!BB:BB,'Flugplan STR'!$AH:$AH,"&lt;="&amp;$D272,'Flugplan STR'!$AI:$AI,"&gt;"&amp;$D272)
+SUMIFS('Flugplan STR'!BB:BB,'Flugplan STR'!$AJ:$AJ,"&lt;="&amp;$D272,'Flugplan STR'!$AK:$AK,"&gt;"&amp;$D272)
+SUMIFS('Flugplan STR'!BB:BB,'Flugplan STR'!$AL:$AL,"&lt;="&amp;$D272,'Flugplan STR'!$AL:$AL,"&gt;"&amp;$D272)</f>
        <v>4</v>
      </c>
      <c r="U272">
        <f>SUMIFS('Flugplan STR'!BC:BC,'Flugplan STR'!$AH:$AH,"&lt;="&amp;$D272,'Flugplan STR'!$AI:$AI,"&gt;"&amp;$D272)
+SUMIFS('Flugplan STR'!BC:BC,'Flugplan STR'!$AJ:$AJ,"&lt;="&amp;$D272,'Flugplan STR'!$AK:$AK,"&gt;"&amp;$D272)
+SUMIFS('Flugplan STR'!BC:BC,'Flugplan STR'!$AL:$AL,"&lt;="&amp;$D272,'Flugplan STR'!$AL:$AL,"&gt;"&amp;$D272)</f>
        <v>0</v>
      </c>
      <c r="V272">
        <f>SUMIFS('Flugplan STR'!BD:BD,'Flugplan STR'!$AH:$AH,"&lt;="&amp;$D272,'Flugplan STR'!$AI:$AI,"&gt;"&amp;$D272)
+SUMIFS('Flugplan STR'!BD:BD,'Flugplan STR'!$AJ:$AJ,"&lt;="&amp;$D272,'Flugplan STR'!$AK:$AK,"&gt;"&amp;$D272)
+SUMIFS('Flugplan STR'!BD:BD,'Flugplan STR'!$AL:$AL,"&lt;="&amp;$D272,'Flugplan STR'!$AL:$AL,"&gt;"&amp;$D272)</f>
        <v>0</v>
      </c>
      <c r="W272">
        <f>SUMIFS('Flugplan STR'!BE:BE,'Flugplan STR'!$AH:$AH,"&lt;="&amp;$D272,'Flugplan STR'!$AI:$AI,"&gt;"&amp;$D272)
+SUMIFS('Flugplan STR'!BE:BE,'Flugplan STR'!$AJ:$AJ,"&lt;="&amp;$D272,'Flugplan STR'!$AK:$AK,"&gt;"&amp;$D272)
+SUMIFS('Flugplan STR'!BE:BE,'Flugplan STR'!$AL:$AL,"&lt;="&amp;$D272,'Flugplan STR'!$AL:$AL,"&gt;"&amp;$D272)</f>
        <v>0</v>
      </c>
      <c r="X272">
        <f>SUMIFS('Flugplan STR'!BF:BF,'Flugplan STR'!$AH:$AH,"&lt;="&amp;$D272,'Flugplan STR'!$AI:$AI,"&gt;"&amp;$D272)
+SUMIFS('Flugplan STR'!BF:BF,'Flugplan STR'!$AJ:$AJ,"&lt;="&amp;$D272,'Flugplan STR'!$AK:$AK,"&gt;"&amp;$D272)
+SUMIFS('Flugplan STR'!BF:BF,'Flugplan STR'!$AL:$AL,"&lt;="&amp;$D272,'Flugplan STR'!$AL:$AL,"&gt;"&amp;$D272)</f>
        <v>4</v>
      </c>
      <c r="Y272">
        <f>SUMIFS('Flugplan STR'!BG:BG,'Flugplan STR'!$AH:$AH,"&lt;="&amp;$D272,'Flugplan STR'!$AI:$AI,"&gt;"&amp;$D272)
+SUMIFS('Flugplan STR'!BG:BG,'Flugplan STR'!$AJ:$AJ,"&lt;="&amp;$D272,'Flugplan STR'!$AK:$AK,"&gt;"&amp;$D272)
+SUMIFS('Flugplan STR'!BG:BG,'Flugplan STR'!$AL:$AL,"&lt;="&amp;$D272,'Flugplan STR'!$AL:$AL,"&gt;"&amp;$D272)</f>
        <v>0</v>
      </c>
      <c r="Z272">
        <f>SUMIFS('Flugplan STR'!BH:BH,'Flugplan STR'!$AH:$AH,"&lt;="&amp;$D272,'Flugplan STR'!$AI:$AI,"&gt;"&amp;$D272)
+SUMIFS('Flugplan STR'!BH:BH,'Flugplan STR'!$AJ:$AJ,"&lt;="&amp;$D272,'Flugplan STR'!$AK:$AK,"&gt;"&amp;$D272)
+SUMIFS('Flugplan STR'!BH:BH,'Flugplan STR'!$AL:$AL,"&lt;="&amp;$D272,'Flugplan STR'!$AL:$AL,"&gt;"&amp;$D272)</f>
        <v>4</v>
      </c>
    </row>
    <row r="273" spans="1:26">
      <c r="A273" s="209">
        <v>45120</v>
      </c>
      <c r="B273" s="208" t="s">
        <v>420</v>
      </c>
      <c r="D273" s="453">
        <f t="shared" si="5"/>
        <v>45122.833333333991</v>
      </c>
      <c r="E273">
        <f>SUMIFS('Flugplan STR'!AN:AN,'Flugplan STR'!AH:AH,"&lt;="&amp;D273,'Flugplan STR'!AI:AI,"&gt;"&amp;D273)
+SUMIFS('Flugplan STR'!AN:AN,'Flugplan STR'!AJ:AJ,"&lt;="&amp;D273,'Flugplan STR'!AK:AK,"&gt;"&amp;D273)
+SUMIFS('Flugplan STR'!AN:AN,'Flugplan STR'!AL:AL,"&lt;="&amp;D273,'Flugplan STR'!AL:AL,"&gt;"&amp;D273)</f>
        <v>1</v>
      </c>
      <c r="G273">
        <f>SUMIFS('Flugplan STR'!AO:AO,'Flugplan STR'!$AH:$AH,"&lt;="&amp;$D273,'Flugplan STR'!$AI:$AI,"&gt;"&amp;$D273)
+SUMIFS('Flugplan STR'!AO:AO,'Flugplan STR'!$AJ:$AJ,"&lt;="&amp;$D273,'Flugplan STR'!$AK:$AK,"&gt;"&amp;$D273)
+SUMIFS('Flugplan STR'!AO:AO,'Flugplan STR'!$AL:$AL,"&lt;="&amp;$D273,'Flugplan STR'!$AL:$AL,"&gt;"&amp;$D273)</f>
        <v>0</v>
      </c>
      <c r="H273">
        <f>SUMIFS('Flugplan STR'!AP:AP,'Flugplan STR'!$AH:$AH,"&lt;="&amp;$D273,'Flugplan STR'!$AI:$AI,"&gt;"&amp;$D273)
+SUMIFS('Flugplan STR'!AP:AP,'Flugplan STR'!$AJ:$AJ,"&lt;="&amp;$D273,'Flugplan STR'!$AK:$AK,"&gt;"&amp;$D273)
+SUMIFS('Flugplan STR'!AP:AP,'Flugplan STR'!$AL:$AL,"&lt;="&amp;$D273,'Flugplan STR'!$AL:$AL,"&gt;"&amp;$D273)</f>
        <v>3</v>
      </c>
      <c r="I273">
        <f>SUMIFS('Flugplan STR'!AQ:AQ,'Flugplan STR'!$AH:$AH,"&lt;="&amp;$D273,'Flugplan STR'!$AI:$AI,"&gt;"&amp;$D273)
+SUMIFS('Flugplan STR'!AQ:AQ,'Flugplan STR'!$AJ:$AJ,"&lt;="&amp;$D273,'Flugplan STR'!$AK:$AK,"&gt;"&amp;$D273)
+SUMIFS('Flugplan STR'!AQ:AQ,'Flugplan STR'!$AL:$AL,"&lt;="&amp;$D273,'Flugplan STR'!$AL:$AL,"&gt;"&amp;$D273)</f>
        <v>1</v>
      </c>
      <c r="J273">
        <f>SUMIFS('Flugplan STR'!AR:AR,'Flugplan STR'!$AH:$AH,"&lt;="&amp;$D273,'Flugplan STR'!$AI:$AI,"&gt;"&amp;$D273)
+SUMIFS('Flugplan STR'!AR:AR,'Flugplan STR'!$AJ:$AJ,"&lt;="&amp;$D273,'Flugplan STR'!$AK:$AK,"&gt;"&amp;$D273)
+SUMIFS('Flugplan STR'!AR:AR,'Flugplan STR'!$AL:$AL,"&lt;="&amp;$D273,'Flugplan STR'!$AL:$AL,"&gt;"&amp;$D273)</f>
        <v>0</v>
      </c>
      <c r="K273">
        <f>SUMIFS('Flugplan STR'!AS:AS,'Flugplan STR'!$AH:$AH,"&lt;="&amp;$D273,'Flugplan STR'!$AI:$AI,"&gt;"&amp;$D273)
+SUMIFS('Flugplan STR'!AS:AS,'Flugplan STR'!$AJ:$AJ,"&lt;="&amp;$D273,'Flugplan STR'!$AK:$AK,"&gt;"&amp;$D273)
+SUMIFS('Flugplan STR'!AS:AS,'Flugplan STR'!$AL:$AL,"&lt;="&amp;$D273,'Flugplan STR'!$AL:$AL,"&gt;"&amp;$D273)</f>
        <v>0</v>
      </c>
      <c r="L273">
        <f>SUMIFS('Flugplan STR'!AT:AT,'Flugplan STR'!$AH:$AH,"&lt;="&amp;$D273,'Flugplan STR'!$AI:$AI,"&gt;"&amp;$D273)
+SUMIFS('Flugplan STR'!AT:AT,'Flugplan STR'!$AJ:$AJ,"&lt;="&amp;$D273,'Flugplan STR'!$AK:$AK,"&gt;"&amp;$D273)
+SUMIFS('Flugplan STR'!AT:AT,'Flugplan STR'!$AL:$AL,"&lt;="&amp;$D273,'Flugplan STR'!$AL:$AL,"&gt;"&amp;$D273)</f>
        <v>0</v>
      </c>
      <c r="M273">
        <f>SUMIFS('Flugplan STR'!AU:AU,'Flugplan STR'!$AH:$AH,"&lt;="&amp;$D273,'Flugplan STR'!$AI:$AI,"&gt;"&amp;$D273)
+SUMIFS('Flugplan STR'!AU:AU,'Flugplan STR'!$AJ:$AJ,"&lt;="&amp;$D273,'Flugplan STR'!$AK:$AK,"&gt;"&amp;$D273)
+SUMIFS('Flugplan STR'!AU:AU,'Flugplan STR'!$AL:$AL,"&lt;="&amp;$D273,'Flugplan STR'!$AL:$AL,"&gt;"&amp;$D273)</f>
        <v>0</v>
      </c>
      <c r="N273">
        <f>SUMIFS('Flugplan STR'!AV:AV,'Flugplan STR'!$AH:$AH,"&lt;="&amp;$D273,'Flugplan STR'!$AI:$AI,"&gt;"&amp;$D273)
+SUMIFS('Flugplan STR'!AV:AV,'Flugplan STR'!$AJ:$AJ,"&lt;="&amp;$D273,'Flugplan STR'!$AK:$AK,"&gt;"&amp;$D273)
+SUMIFS('Flugplan STR'!AV:AV,'Flugplan STR'!$AL:$AL,"&lt;="&amp;$D273,'Flugplan STR'!$AL:$AL,"&gt;"&amp;$D273)</f>
        <v>24</v>
      </c>
      <c r="O273">
        <f>SUMIFS('Flugplan STR'!AW:AW,'Flugplan STR'!$AH:$AH,"&lt;="&amp;$D273,'Flugplan STR'!$AI:$AI,"&gt;"&amp;$D273)
+SUMIFS('Flugplan STR'!AW:AW,'Flugplan STR'!$AJ:$AJ,"&lt;="&amp;$D273,'Flugplan STR'!$AK:$AK,"&gt;"&amp;$D273)
+SUMIFS('Flugplan STR'!AW:AW,'Flugplan STR'!$AL:$AL,"&lt;="&amp;$D273,'Flugplan STR'!$AL:$AL,"&gt;"&amp;$D273)</f>
        <v>0</v>
      </c>
      <c r="P273">
        <f>SUMIFS('Flugplan STR'!AX:AX,'Flugplan STR'!$AH:$AH,"&lt;="&amp;$D273,'Flugplan STR'!$AI:$AI,"&gt;"&amp;$D273)
+SUMIFS('Flugplan STR'!AX:AX,'Flugplan STR'!$AJ:$AJ,"&lt;="&amp;$D273,'Flugplan STR'!$AK:$AK,"&gt;"&amp;$D273)
+SUMIFS('Flugplan STR'!AX:AX,'Flugplan STR'!$AL:$AL,"&lt;="&amp;$D273,'Flugplan STR'!$AL:$AL,"&gt;"&amp;$D273)</f>
        <v>0</v>
      </c>
      <c r="Q273">
        <f>SUMIFS('Flugplan STR'!AY:AY,'Flugplan STR'!$AH:$AH,"&lt;="&amp;$D273,'Flugplan STR'!$AI:$AI,"&gt;"&amp;$D273)
+SUMIFS('Flugplan STR'!AY:AY,'Flugplan STR'!$AJ:$AJ,"&lt;="&amp;$D273,'Flugplan STR'!$AK:$AK,"&gt;"&amp;$D273)
+SUMIFS('Flugplan STR'!AY:AY,'Flugplan STR'!$AL:$AL,"&lt;="&amp;$D273,'Flugplan STR'!$AL:$AL,"&gt;"&amp;$D273)</f>
        <v>1</v>
      </c>
      <c r="R273">
        <f>SUMIFS('Flugplan STR'!AZ:AZ,'Flugplan STR'!$AH:$AH,"&lt;="&amp;$D273,'Flugplan STR'!$AI:$AI,"&gt;"&amp;$D273)
+SUMIFS('Flugplan STR'!AZ:AZ,'Flugplan STR'!$AJ:$AJ,"&lt;="&amp;$D273,'Flugplan STR'!$AK:$AK,"&gt;"&amp;$D273)
+SUMIFS('Flugplan STR'!AZ:AZ,'Flugplan STR'!$AL:$AL,"&lt;="&amp;$D273,'Flugplan STR'!$AL:$AL,"&gt;"&amp;$D273)</f>
        <v>0</v>
      </c>
      <c r="S273">
        <f>SUMIFS('Flugplan STR'!BA:BA,'Flugplan STR'!$AH:$AH,"&lt;="&amp;$D273,'Flugplan STR'!$AI:$AI,"&gt;"&amp;$D273)
+SUMIFS('Flugplan STR'!BA:BA,'Flugplan STR'!$AJ:$AJ,"&lt;="&amp;$D273,'Flugplan STR'!$AK:$AK,"&gt;"&amp;$D273)
+SUMIFS('Flugplan STR'!BA:BA,'Flugplan STR'!$AL:$AL,"&lt;="&amp;$D273,'Flugplan STR'!$AL:$AL,"&gt;"&amp;$D273)</f>
        <v>2</v>
      </c>
      <c r="T273">
        <f>SUMIFS('Flugplan STR'!BB:BB,'Flugplan STR'!$AH:$AH,"&lt;="&amp;$D273,'Flugplan STR'!$AI:$AI,"&gt;"&amp;$D273)
+SUMIFS('Flugplan STR'!BB:BB,'Flugplan STR'!$AJ:$AJ,"&lt;="&amp;$D273,'Flugplan STR'!$AK:$AK,"&gt;"&amp;$D273)
+SUMIFS('Flugplan STR'!BB:BB,'Flugplan STR'!$AL:$AL,"&lt;="&amp;$D273,'Flugplan STR'!$AL:$AL,"&gt;"&amp;$D273)</f>
        <v>1</v>
      </c>
      <c r="U273">
        <f>SUMIFS('Flugplan STR'!BC:BC,'Flugplan STR'!$AH:$AH,"&lt;="&amp;$D273,'Flugplan STR'!$AI:$AI,"&gt;"&amp;$D273)
+SUMIFS('Flugplan STR'!BC:BC,'Flugplan STR'!$AJ:$AJ,"&lt;="&amp;$D273,'Flugplan STR'!$AK:$AK,"&gt;"&amp;$D273)
+SUMIFS('Flugplan STR'!BC:BC,'Flugplan STR'!$AL:$AL,"&lt;="&amp;$D273,'Flugplan STR'!$AL:$AL,"&gt;"&amp;$D273)</f>
        <v>0</v>
      </c>
      <c r="V273">
        <f>SUMIFS('Flugplan STR'!BD:BD,'Flugplan STR'!$AH:$AH,"&lt;="&amp;$D273,'Flugplan STR'!$AI:$AI,"&gt;"&amp;$D273)
+SUMIFS('Flugplan STR'!BD:BD,'Flugplan STR'!$AJ:$AJ,"&lt;="&amp;$D273,'Flugplan STR'!$AK:$AK,"&gt;"&amp;$D273)
+SUMIFS('Flugplan STR'!BD:BD,'Flugplan STR'!$AL:$AL,"&lt;="&amp;$D273,'Flugplan STR'!$AL:$AL,"&gt;"&amp;$D273)</f>
        <v>0</v>
      </c>
      <c r="W273">
        <f>SUMIFS('Flugplan STR'!BE:BE,'Flugplan STR'!$AH:$AH,"&lt;="&amp;$D273,'Flugplan STR'!$AI:$AI,"&gt;"&amp;$D273)
+SUMIFS('Flugplan STR'!BE:BE,'Flugplan STR'!$AJ:$AJ,"&lt;="&amp;$D273,'Flugplan STR'!$AK:$AK,"&gt;"&amp;$D273)
+SUMIFS('Flugplan STR'!BE:BE,'Flugplan STR'!$AL:$AL,"&lt;="&amp;$D273,'Flugplan STR'!$AL:$AL,"&gt;"&amp;$D273)</f>
        <v>0</v>
      </c>
      <c r="X273">
        <f>SUMIFS('Flugplan STR'!BF:BF,'Flugplan STR'!$AH:$AH,"&lt;="&amp;$D273,'Flugplan STR'!$AI:$AI,"&gt;"&amp;$D273)
+SUMIFS('Flugplan STR'!BF:BF,'Flugplan STR'!$AJ:$AJ,"&lt;="&amp;$D273,'Flugplan STR'!$AK:$AK,"&gt;"&amp;$D273)
+SUMIFS('Flugplan STR'!BF:BF,'Flugplan STR'!$AL:$AL,"&lt;="&amp;$D273,'Flugplan STR'!$AL:$AL,"&gt;"&amp;$D273)</f>
        <v>1</v>
      </c>
      <c r="Y273">
        <f>SUMIFS('Flugplan STR'!BG:BG,'Flugplan STR'!$AH:$AH,"&lt;="&amp;$D273,'Flugplan STR'!$AI:$AI,"&gt;"&amp;$D273)
+SUMIFS('Flugplan STR'!BG:BG,'Flugplan STR'!$AJ:$AJ,"&lt;="&amp;$D273,'Flugplan STR'!$AK:$AK,"&gt;"&amp;$D273)
+SUMIFS('Flugplan STR'!BG:BG,'Flugplan STR'!$AL:$AL,"&lt;="&amp;$D273,'Flugplan STR'!$AL:$AL,"&gt;"&amp;$D273)</f>
        <v>0</v>
      </c>
      <c r="Z273">
        <f>SUMIFS('Flugplan STR'!BH:BH,'Flugplan STR'!$AH:$AH,"&lt;="&amp;$D273,'Flugplan STR'!$AI:$AI,"&gt;"&amp;$D273)
+SUMIFS('Flugplan STR'!BH:BH,'Flugplan STR'!$AJ:$AJ,"&lt;="&amp;$D273,'Flugplan STR'!$AK:$AK,"&gt;"&amp;$D273)
+SUMIFS('Flugplan STR'!BH:BH,'Flugplan STR'!$AL:$AL,"&lt;="&amp;$D273,'Flugplan STR'!$AL:$AL,"&gt;"&amp;$D273)</f>
        <v>1</v>
      </c>
    </row>
    <row r="274" spans="1:26">
      <c r="A274" s="209">
        <v>45120</v>
      </c>
      <c r="B274" s="208" t="s">
        <v>368</v>
      </c>
      <c r="D274" s="453">
        <f t="shared" si="5"/>
        <v>45122.854166667326</v>
      </c>
      <c r="E274">
        <f>SUMIFS('Flugplan STR'!AN:AN,'Flugplan STR'!AH:AH,"&lt;="&amp;D274,'Flugplan STR'!AI:AI,"&gt;"&amp;D274)
+SUMIFS('Flugplan STR'!AN:AN,'Flugplan STR'!AJ:AJ,"&lt;="&amp;D274,'Flugplan STR'!AK:AK,"&gt;"&amp;D274)
+SUMIFS('Flugplan STR'!AN:AN,'Flugplan STR'!AL:AL,"&lt;="&amp;D274,'Flugplan STR'!AL:AL,"&gt;"&amp;D274)</f>
        <v>2</v>
      </c>
      <c r="G274">
        <f>SUMIFS('Flugplan STR'!AO:AO,'Flugplan STR'!$AH:$AH,"&lt;="&amp;$D274,'Flugplan STR'!$AI:$AI,"&gt;"&amp;$D274)
+SUMIFS('Flugplan STR'!AO:AO,'Flugplan STR'!$AJ:$AJ,"&lt;="&amp;$D274,'Flugplan STR'!$AK:$AK,"&gt;"&amp;$D274)
+SUMIFS('Flugplan STR'!AO:AO,'Flugplan STR'!$AL:$AL,"&lt;="&amp;$D274,'Flugplan STR'!$AL:$AL,"&gt;"&amp;$D274)</f>
        <v>0</v>
      </c>
      <c r="H274">
        <f>SUMIFS('Flugplan STR'!AP:AP,'Flugplan STR'!$AH:$AH,"&lt;="&amp;$D274,'Flugplan STR'!$AI:$AI,"&gt;"&amp;$D274)
+SUMIFS('Flugplan STR'!AP:AP,'Flugplan STR'!$AJ:$AJ,"&lt;="&amp;$D274,'Flugplan STR'!$AK:$AK,"&gt;"&amp;$D274)
+SUMIFS('Flugplan STR'!AP:AP,'Flugplan STR'!$AL:$AL,"&lt;="&amp;$D274,'Flugplan STR'!$AL:$AL,"&gt;"&amp;$D274)</f>
        <v>6</v>
      </c>
      <c r="I274">
        <f>SUMIFS('Flugplan STR'!AQ:AQ,'Flugplan STR'!$AH:$AH,"&lt;="&amp;$D274,'Flugplan STR'!$AI:$AI,"&gt;"&amp;$D274)
+SUMIFS('Flugplan STR'!AQ:AQ,'Flugplan STR'!$AJ:$AJ,"&lt;="&amp;$D274,'Flugplan STR'!$AK:$AK,"&gt;"&amp;$D274)
+SUMIFS('Flugplan STR'!AQ:AQ,'Flugplan STR'!$AL:$AL,"&lt;="&amp;$D274,'Flugplan STR'!$AL:$AL,"&gt;"&amp;$D274)</f>
        <v>2</v>
      </c>
      <c r="J274">
        <f>SUMIFS('Flugplan STR'!AR:AR,'Flugplan STR'!$AH:$AH,"&lt;="&amp;$D274,'Flugplan STR'!$AI:$AI,"&gt;"&amp;$D274)
+SUMIFS('Flugplan STR'!AR:AR,'Flugplan STR'!$AJ:$AJ,"&lt;="&amp;$D274,'Flugplan STR'!$AK:$AK,"&gt;"&amp;$D274)
+SUMIFS('Flugplan STR'!AR:AR,'Flugplan STR'!$AL:$AL,"&lt;="&amp;$D274,'Flugplan STR'!$AL:$AL,"&gt;"&amp;$D274)</f>
        <v>0</v>
      </c>
      <c r="K274">
        <f>SUMIFS('Flugplan STR'!AS:AS,'Flugplan STR'!$AH:$AH,"&lt;="&amp;$D274,'Flugplan STR'!$AI:$AI,"&gt;"&amp;$D274)
+SUMIFS('Flugplan STR'!AS:AS,'Flugplan STR'!$AJ:$AJ,"&lt;="&amp;$D274,'Flugplan STR'!$AK:$AK,"&gt;"&amp;$D274)
+SUMIFS('Flugplan STR'!AS:AS,'Flugplan STR'!$AL:$AL,"&lt;="&amp;$D274,'Flugplan STR'!$AL:$AL,"&gt;"&amp;$D274)</f>
        <v>0</v>
      </c>
      <c r="L274">
        <f>SUMIFS('Flugplan STR'!AT:AT,'Flugplan STR'!$AH:$AH,"&lt;="&amp;$D274,'Flugplan STR'!$AI:$AI,"&gt;"&amp;$D274)
+SUMIFS('Flugplan STR'!AT:AT,'Flugplan STR'!$AJ:$AJ,"&lt;="&amp;$D274,'Flugplan STR'!$AK:$AK,"&gt;"&amp;$D274)
+SUMIFS('Flugplan STR'!AT:AT,'Flugplan STR'!$AL:$AL,"&lt;="&amp;$D274,'Flugplan STR'!$AL:$AL,"&gt;"&amp;$D274)</f>
        <v>0</v>
      </c>
      <c r="M274">
        <f>SUMIFS('Flugplan STR'!AU:AU,'Flugplan STR'!$AH:$AH,"&lt;="&amp;$D274,'Flugplan STR'!$AI:$AI,"&gt;"&amp;$D274)
+SUMIFS('Flugplan STR'!AU:AU,'Flugplan STR'!$AJ:$AJ,"&lt;="&amp;$D274,'Flugplan STR'!$AK:$AK,"&gt;"&amp;$D274)
+SUMIFS('Flugplan STR'!AU:AU,'Flugplan STR'!$AL:$AL,"&lt;="&amp;$D274,'Flugplan STR'!$AL:$AL,"&gt;"&amp;$D274)</f>
        <v>0</v>
      </c>
      <c r="N274">
        <f>SUMIFS('Flugplan STR'!AV:AV,'Flugplan STR'!$AH:$AH,"&lt;="&amp;$D274,'Flugplan STR'!$AI:$AI,"&gt;"&amp;$D274)
+SUMIFS('Flugplan STR'!AV:AV,'Flugplan STR'!$AJ:$AJ,"&lt;="&amp;$D274,'Flugplan STR'!$AK:$AK,"&gt;"&amp;$D274)
+SUMIFS('Flugplan STR'!AV:AV,'Flugplan STR'!$AL:$AL,"&lt;="&amp;$D274,'Flugplan STR'!$AL:$AL,"&gt;"&amp;$D274)</f>
        <v>44</v>
      </c>
      <c r="O274">
        <f>SUMIFS('Flugplan STR'!AW:AW,'Flugplan STR'!$AH:$AH,"&lt;="&amp;$D274,'Flugplan STR'!$AI:$AI,"&gt;"&amp;$D274)
+SUMIFS('Flugplan STR'!AW:AW,'Flugplan STR'!$AJ:$AJ,"&lt;="&amp;$D274,'Flugplan STR'!$AK:$AK,"&gt;"&amp;$D274)
+SUMIFS('Flugplan STR'!AW:AW,'Flugplan STR'!$AL:$AL,"&lt;="&amp;$D274,'Flugplan STR'!$AL:$AL,"&gt;"&amp;$D274)</f>
        <v>0</v>
      </c>
      <c r="P274">
        <f>SUMIFS('Flugplan STR'!AX:AX,'Flugplan STR'!$AH:$AH,"&lt;="&amp;$D274,'Flugplan STR'!$AI:$AI,"&gt;"&amp;$D274)
+SUMIFS('Flugplan STR'!AX:AX,'Flugplan STR'!$AJ:$AJ,"&lt;="&amp;$D274,'Flugplan STR'!$AK:$AK,"&gt;"&amp;$D274)
+SUMIFS('Flugplan STR'!AX:AX,'Flugplan STR'!$AL:$AL,"&lt;="&amp;$D274,'Flugplan STR'!$AL:$AL,"&gt;"&amp;$D274)</f>
        <v>0</v>
      </c>
      <c r="Q274">
        <f>SUMIFS('Flugplan STR'!AY:AY,'Flugplan STR'!$AH:$AH,"&lt;="&amp;$D274,'Flugplan STR'!$AI:$AI,"&gt;"&amp;$D274)
+SUMIFS('Flugplan STR'!AY:AY,'Flugplan STR'!$AJ:$AJ,"&lt;="&amp;$D274,'Flugplan STR'!$AK:$AK,"&gt;"&amp;$D274)
+SUMIFS('Flugplan STR'!AY:AY,'Flugplan STR'!$AL:$AL,"&lt;="&amp;$D274,'Flugplan STR'!$AL:$AL,"&gt;"&amp;$D274)</f>
        <v>1</v>
      </c>
      <c r="R274">
        <f>SUMIFS('Flugplan STR'!AZ:AZ,'Flugplan STR'!$AH:$AH,"&lt;="&amp;$D274,'Flugplan STR'!$AI:$AI,"&gt;"&amp;$D274)
+SUMIFS('Flugplan STR'!AZ:AZ,'Flugplan STR'!$AJ:$AJ,"&lt;="&amp;$D274,'Flugplan STR'!$AK:$AK,"&gt;"&amp;$D274)
+SUMIFS('Flugplan STR'!AZ:AZ,'Flugplan STR'!$AL:$AL,"&lt;="&amp;$D274,'Flugplan STR'!$AL:$AL,"&gt;"&amp;$D274)</f>
        <v>0</v>
      </c>
      <c r="S274">
        <f>SUMIFS('Flugplan STR'!BA:BA,'Flugplan STR'!$AH:$AH,"&lt;="&amp;$D274,'Flugplan STR'!$AI:$AI,"&gt;"&amp;$D274)
+SUMIFS('Flugplan STR'!BA:BA,'Flugplan STR'!$AJ:$AJ,"&lt;="&amp;$D274,'Flugplan STR'!$AK:$AK,"&gt;"&amp;$D274)
+SUMIFS('Flugplan STR'!BA:BA,'Flugplan STR'!$AL:$AL,"&lt;="&amp;$D274,'Flugplan STR'!$AL:$AL,"&gt;"&amp;$D274)</f>
        <v>2</v>
      </c>
      <c r="T274">
        <f>SUMIFS('Flugplan STR'!BB:BB,'Flugplan STR'!$AH:$AH,"&lt;="&amp;$D274,'Flugplan STR'!$AI:$AI,"&gt;"&amp;$D274)
+SUMIFS('Flugplan STR'!BB:BB,'Flugplan STR'!$AJ:$AJ,"&lt;="&amp;$D274,'Flugplan STR'!$AK:$AK,"&gt;"&amp;$D274)
+SUMIFS('Flugplan STR'!BB:BB,'Flugplan STR'!$AL:$AL,"&lt;="&amp;$D274,'Flugplan STR'!$AL:$AL,"&gt;"&amp;$D274)</f>
        <v>2</v>
      </c>
      <c r="U274">
        <f>SUMIFS('Flugplan STR'!BC:BC,'Flugplan STR'!$AH:$AH,"&lt;="&amp;$D274,'Flugplan STR'!$AI:$AI,"&gt;"&amp;$D274)
+SUMIFS('Flugplan STR'!BC:BC,'Flugplan STR'!$AJ:$AJ,"&lt;="&amp;$D274,'Flugplan STR'!$AK:$AK,"&gt;"&amp;$D274)
+SUMIFS('Flugplan STR'!BC:BC,'Flugplan STR'!$AL:$AL,"&lt;="&amp;$D274,'Flugplan STR'!$AL:$AL,"&gt;"&amp;$D274)</f>
        <v>0</v>
      </c>
      <c r="V274">
        <f>SUMIFS('Flugplan STR'!BD:BD,'Flugplan STR'!$AH:$AH,"&lt;="&amp;$D274,'Flugplan STR'!$AI:$AI,"&gt;"&amp;$D274)
+SUMIFS('Flugplan STR'!BD:BD,'Flugplan STR'!$AJ:$AJ,"&lt;="&amp;$D274,'Flugplan STR'!$AK:$AK,"&gt;"&amp;$D274)
+SUMIFS('Flugplan STR'!BD:BD,'Flugplan STR'!$AL:$AL,"&lt;="&amp;$D274,'Flugplan STR'!$AL:$AL,"&gt;"&amp;$D274)</f>
        <v>0</v>
      </c>
      <c r="W274">
        <f>SUMIFS('Flugplan STR'!BE:BE,'Flugplan STR'!$AH:$AH,"&lt;="&amp;$D274,'Flugplan STR'!$AI:$AI,"&gt;"&amp;$D274)
+SUMIFS('Flugplan STR'!BE:BE,'Flugplan STR'!$AJ:$AJ,"&lt;="&amp;$D274,'Flugplan STR'!$AK:$AK,"&gt;"&amp;$D274)
+SUMIFS('Flugplan STR'!BE:BE,'Flugplan STR'!$AL:$AL,"&lt;="&amp;$D274,'Flugplan STR'!$AL:$AL,"&gt;"&amp;$D274)</f>
        <v>0</v>
      </c>
      <c r="X274">
        <f>SUMIFS('Flugplan STR'!BF:BF,'Flugplan STR'!$AH:$AH,"&lt;="&amp;$D274,'Flugplan STR'!$AI:$AI,"&gt;"&amp;$D274)
+SUMIFS('Flugplan STR'!BF:BF,'Flugplan STR'!$AJ:$AJ,"&lt;="&amp;$D274,'Flugplan STR'!$AK:$AK,"&gt;"&amp;$D274)
+SUMIFS('Flugplan STR'!BF:BF,'Flugplan STR'!$AL:$AL,"&lt;="&amp;$D274,'Flugplan STR'!$AL:$AL,"&gt;"&amp;$D274)</f>
        <v>2</v>
      </c>
      <c r="Y274">
        <f>SUMIFS('Flugplan STR'!BG:BG,'Flugplan STR'!$AH:$AH,"&lt;="&amp;$D274,'Flugplan STR'!$AI:$AI,"&gt;"&amp;$D274)
+SUMIFS('Flugplan STR'!BG:BG,'Flugplan STR'!$AJ:$AJ,"&lt;="&amp;$D274,'Flugplan STR'!$AK:$AK,"&gt;"&amp;$D274)
+SUMIFS('Flugplan STR'!BG:BG,'Flugplan STR'!$AL:$AL,"&lt;="&amp;$D274,'Flugplan STR'!$AL:$AL,"&gt;"&amp;$D274)</f>
        <v>0</v>
      </c>
      <c r="Z274">
        <f>SUMIFS('Flugplan STR'!BH:BH,'Flugplan STR'!$AH:$AH,"&lt;="&amp;$D274,'Flugplan STR'!$AI:$AI,"&gt;"&amp;$D274)
+SUMIFS('Flugplan STR'!BH:BH,'Flugplan STR'!$AJ:$AJ,"&lt;="&amp;$D274,'Flugplan STR'!$AK:$AK,"&gt;"&amp;$D274)
+SUMIFS('Flugplan STR'!BH:BH,'Flugplan STR'!$AL:$AL,"&lt;="&amp;$D274,'Flugplan STR'!$AL:$AL,"&gt;"&amp;$D274)</f>
        <v>2</v>
      </c>
    </row>
    <row r="275" spans="1:26">
      <c r="A275" s="209">
        <v>45120</v>
      </c>
      <c r="B275" s="208" t="s">
        <v>434</v>
      </c>
      <c r="D275" s="453">
        <f t="shared" si="5"/>
        <v>45122.875000000662</v>
      </c>
      <c r="E275">
        <f>SUMIFS('Flugplan STR'!AN:AN,'Flugplan STR'!AH:AH,"&lt;="&amp;D275,'Flugplan STR'!AI:AI,"&gt;"&amp;D275)
+SUMIFS('Flugplan STR'!AN:AN,'Flugplan STR'!AJ:AJ,"&lt;="&amp;D275,'Flugplan STR'!AK:AK,"&gt;"&amp;D275)
+SUMIFS('Flugplan STR'!AN:AN,'Flugplan STR'!AL:AL,"&lt;="&amp;D275,'Flugplan STR'!AL:AL,"&gt;"&amp;D275)</f>
        <v>4</v>
      </c>
      <c r="G275">
        <f>SUMIFS('Flugplan STR'!AO:AO,'Flugplan STR'!$AH:$AH,"&lt;="&amp;$D275,'Flugplan STR'!$AI:$AI,"&gt;"&amp;$D275)
+SUMIFS('Flugplan STR'!AO:AO,'Flugplan STR'!$AJ:$AJ,"&lt;="&amp;$D275,'Flugplan STR'!$AK:$AK,"&gt;"&amp;$D275)
+SUMIFS('Flugplan STR'!AO:AO,'Flugplan STR'!$AL:$AL,"&lt;="&amp;$D275,'Flugplan STR'!$AL:$AL,"&gt;"&amp;$D275)</f>
        <v>0</v>
      </c>
      <c r="H275">
        <f>SUMIFS('Flugplan STR'!AP:AP,'Flugplan STR'!$AH:$AH,"&lt;="&amp;$D275,'Flugplan STR'!$AI:$AI,"&gt;"&amp;$D275)
+SUMIFS('Flugplan STR'!AP:AP,'Flugplan STR'!$AJ:$AJ,"&lt;="&amp;$D275,'Flugplan STR'!$AK:$AK,"&gt;"&amp;$D275)
+SUMIFS('Flugplan STR'!AP:AP,'Flugplan STR'!$AL:$AL,"&lt;="&amp;$D275,'Flugplan STR'!$AL:$AL,"&gt;"&amp;$D275)</f>
        <v>12</v>
      </c>
      <c r="I275">
        <f>SUMIFS('Flugplan STR'!AQ:AQ,'Flugplan STR'!$AH:$AH,"&lt;="&amp;$D275,'Flugplan STR'!$AI:$AI,"&gt;"&amp;$D275)
+SUMIFS('Flugplan STR'!AQ:AQ,'Flugplan STR'!$AJ:$AJ,"&lt;="&amp;$D275,'Flugplan STR'!$AK:$AK,"&gt;"&amp;$D275)
+SUMIFS('Flugplan STR'!AQ:AQ,'Flugplan STR'!$AL:$AL,"&lt;="&amp;$D275,'Flugplan STR'!$AL:$AL,"&gt;"&amp;$D275)</f>
        <v>4</v>
      </c>
      <c r="J275">
        <f>SUMIFS('Flugplan STR'!AR:AR,'Flugplan STR'!$AH:$AH,"&lt;="&amp;$D275,'Flugplan STR'!$AI:$AI,"&gt;"&amp;$D275)
+SUMIFS('Flugplan STR'!AR:AR,'Flugplan STR'!$AJ:$AJ,"&lt;="&amp;$D275,'Flugplan STR'!$AK:$AK,"&gt;"&amp;$D275)
+SUMIFS('Flugplan STR'!AR:AR,'Flugplan STR'!$AL:$AL,"&lt;="&amp;$D275,'Flugplan STR'!$AL:$AL,"&gt;"&amp;$D275)</f>
        <v>0</v>
      </c>
      <c r="K275">
        <f>SUMIFS('Flugplan STR'!AS:AS,'Flugplan STR'!$AH:$AH,"&lt;="&amp;$D275,'Flugplan STR'!$AI:$AI,"&gt;"&amp;$D275)
+SUMIFS('Flugplan STR'!AS:AS,'Flugplan STR'!$AJ:$AJ,"&lt;="&amp;$D275,'Flugplan STR'!$AK:$AK,"&gt;"&amp;$D275)
+SUMIFS('Flugplan STR'!AS:AS,'Flugplan STR'!$AL:$AL,"&lt;="&amp;$D275,'Flugplan STR'!$AL:$AL,"&gt;"&amp;$D275)</f>
        <v>0</v>
      </c>
      <c r="L275">
        <f>SUMIFS('Flugplan STR'!AT:AT,'Flugplan STR'!$AH:$AH,"&lt;="&amp;$D275,'Flugplan STR'!$AI:$AI,"&gt;"&amp;$D275)
+SUMIFS('Flugplan STR'!AT:AT,'Flugplan STR'!$AJ:$AJ,"&lt;="&amp;$D275,'Flugplan STR'!$AK:$AK,"&gt;"&amp;$D275)
+SUMIFS('Flugplan STR'!AT:AT,'Flugplan STR'!$AL:$AL,"&lt;="&amp;$D275,'Flugplan STR'!$AL:$AL,"&gt;"&amp;$D275)</f>
        <v>0</v>
      </c>
      <c r="M275">
        <f>SUMIFS('Flugplan STR'!AU:AU,'Flugplan STR'!$AH:$AH,"&lt;="&amp;$D275,'Flugplan STR'!$AI:$AI,"&gt;"&amp;$D275)
+SUMIFS('Flugplan STR'!AU:AU,'Flugplan STR'!$AJ:$AJ,"&lt;="&amp;$D275,'Flugplan STR'!$AK:$AK,"&gt;"&amp;$D275)
+SUMIFS('Flugplan STR'!AU:AU,'Flugplan STR'!$AL:$AL,"&lt;="&amp;$D275,'Flugplan STR'!$AL:$AL,"&gt;"&amp;$D275)</f>
        <v>0</v>
      </c>
      <c r="N275">
        <f>SUMIFS('Flugplan STR'!AV:AV,'Flugplan STR'!$AH:$AH,"&lt;="&amp;$D275,'Flugplan STR'!$AI:$AI,"&gt;"&amp;$D275)
+SUMIFS('Flugplan STR'!AV:AV,'Flugplan STR'!$AJ:$AJ,"&lt;="&amp;$D275,'Flugplan STR'!$AK:$AK,"&gt;"&amp;$D275)
+SUMIFS('Flugplan STR'!AV:AV,'Flugplan STR'!$AL:$AL,"&lt;="&amp;$D275,'Flugplan STR'!$AL:$AL,"&gt;"&amp;$D275)</f>
        <v>88</v>
      </c>
      <c r="O275">
        <f>SUMIFS('Flugplan STR'!AW:AW,'Flugplan STR'!$AH:$AH,"&lt;="&amp;$D275,'Flugplan STR'!$AI:$AI,"&gt;"&amp;$D275)
+SUMIFS('Flugplan STR'!AW:AW,'Flugplan STR'!$AJ:$AJ,"&lt;="&amp;$D275,'Flugplan STR'!$AK:$AK,"&gt;"&amp;$D275)
+SUMIFS('Flugplan STR'!AW:AW,'Flugplan STR'!$AL:$AL,"&lt;="&amp;$D275,'Flugplan STR'!$AL:$AL,"&gt;"&amp;$D275)</f>
        <v>0</v>
      </c>
      <c r="P275">
        <f>SUMIFS('Flugplan STR'!AX:AX,'Flugplan STR'!$AH:$AH,"&lt;="&amp;$D275,'Flugplan STR'!$AI:$AI,"&gt;"&amp;$D275)
+SUMIFS('Flugplan STR'!AX:AX,'Flugplan STR'!$AJ:$AJ,"&lt;="&amp;$D275,'Flugplan STR'!$AK:$AK,"&gt;"&amp;$D275)
+SUMIFS('Flugplan STR'!AX:AX,'Flugplan STR'!$AL:$AL,"&lt;="&amp;$D275,'Flugplan STR'!$AL:$AL,"&gt;"&amp;$D275)</f>
        <v>0</v>
      </c>
      <c r="Q275">
        <f>SUMIFS('Flugplan STR'!AY:AY,'Flugplan STR'!$AH:$AH,"&lt;="&amp;$D275,'Flugplan STR'!$AI:$AI,"&gt;"&amp;$D275)
+SUMIFS('Flugplan STR'!AY:AY,'Flugplan STR'!$AJ:$AJ,"&lt;="&amp;$D275,'Flugplan STR'!$AK:$AK,"&gt;"&amp;$D275)
+SUMIFS('Flugplan STR'!AY:AY,'Flugplan STR'!$AL:$AL,"&lt;="&amp;$D275,'Flugplan STR'!$AL:$AL,"&gt;"&amp;$D275)</f>
        <v>2</v>
      </c>
      <c r="R275">
        <f>SUMIFS('Flugplan STR'!AZ:AZ,'Flugplan STR'!$AH:$AH,"&lt;="&amp;$D275,'Flugplan STR'!$AI:$AI,"&gt;"&amp;$D275)
+SUMIFS('Flugplan STR'!AZ:AZ,'Flugplan STR'!$AJ:$AJ,"&lt;="&amp;$D275,'Flugplan STR'!$AK:$AK,"&gt;"&amp;$D275)
+SUMIFS('Flugplan STR'!AZ:AZ,'Flugplan STR'!$AL:$AL,"&lt;="&amp;$D275,'Flugplan STR'!$AL:$AL,"&gt;"&amp;$D275)</f>
        <v>0</v>
      </c>
      <c r="S275">
        <f>SUMIFS('Flugplan STR'!BA:BA,'Flugplan STR'!$AH:$AH,"&lt;="&amp;$D275,'Flugplan STR'!$AI:$AI,"&gt;"&amp;$D275)
+SUMIFS('Flugplan STR'!BA:BA,'Flugplan STR'!$AJ:$AJ,"&lt;="&amp;$D275,'Flugplan STR'!$AK:$AK,"&gt;"&amp;$D275)
+SUMIFS('Flugplan STR'!BA:BA,'Flugplan STR'!$AL:$AL,"&lt;="&amp;$D275,'Flugplan STR'!$AL:$AL,"&gt;"&amp;$D275)</f>
        <v>4</v>
      </c>
      <c r="T275">
        <f>SUMIFS('Flugplan STR'!BB:BB,'Flugplan STR'!$AH:$AH,"&lt;="&amp;$D275,'Flugplan STR'!$AI:$AI,"&gt;"&amp;$D275)
+SUMIFS('Flugplan STR'!BB:BB,'Flugplan STR'!$AJ:$AJ,"&lt;="&amp;$D275,'Flugplan STR'!$AK:$AK,"&gt;"&amp;$D275)
+SUMIFS('Flugplan STR'!BB:BB,'Flugplan STR'!$AL:$AL,"&lt;="&amp;$D275,'Flugplan STR'!$AL:$AL,"&gt;"&amp;$D275)</f>
        <v>4</v>
      </c>
      <c r="U275">
        <f>SUMIFS('Flugplan STR'!BC:BC,'Flugplan STR'!$AH:$AH,"&lt;="&amp;$D275,'Flugplan STR'!$AI:$AI,"&gt;"&amp;$D275)
+SUMIFS('Flugplan STR'!BC:BC,'Flugplan STR'!$AJ:$AJ,"&lt;="&amp;$D275,'Flugplan STR'!$AK:$AK,"&gt;"&amp;$D275)
+SUMIFS('Flugplan STR'!BC:BC,'Flugplan STR'!$AL:$AL,"&lt;="&amp;$D275,'Flugplan STR'!$AL:$AL,"&gt;"&amp;$D275)</f>
        <v>0</v>
      </c>
      <c r="V275">
        <f>SUMIFS('Flugplan STR'!BD:BD,'Flugplan STR'!$AH:$AH,"&lt;="&amp;$D275,'Flugplan STR'!$AI:$AI,"&gt;"&amp;$D275)
+SUMIFS('Flugplan STR'!BD:BD,'Flugplan STR'!$AJ:$AJ,"&lt;="&amp;$D275,'Flugplan STR'!$AK:$AK,"&gt;"&amp;$D275)
+SUMIFS('Flugplan STR'!BD:BD,'Flugplan STR'!$AL:$AL,"&lt;="&amp;$D275,'Flugplan STR'!$AL:$AL,"&gt;"&amp;$D275)</f>
        <v>0</v>
      </c>
      <c r="W275">
        <f>SUMIFS('Flugplan STR'!BE:BE,'Flugplan STR'!$AH:$AH,"&lt;="&amp;$D275,'Flugplan STR'!$AI:$AI,"&gt;"&amp;$D275)
+SUMIFS('Flugplan STR'!BE:BE,'Flugplan STR'!$AJ:$AJ,"&lt;="&amp;$D275,'Flugplan STR'!$AK:$AK,"&gt;"&amp;$D275)
+SUMIFS('Flugplan STR'!BE:BE,'Flugplan STR'!$AL:$AL,"&lt;="&amp;$D275,'Flugplan STR'!$AL:$AL,"&gt;"&amp;$D275)</f>
        <v>0</v>
      </c>
      <c r="X275">
        <f>SUMIFS('Flugplan STR'!BF:BF,'Flugplan STR'!$AH:$AH,"&lt;="&amp;$D275,'Flugplan STR'!$AI:$AI,"&gt;"&amp;$D275)
+SUMIFS('Flugplan STR'!BF:BF,'Flugplan STR'!$AJ:$AJ,"&lt;="&amp;$D275,'Flugplan STR'!$AK:$AK,"&gt;"&amp;$D275)
+SUMIFS('Flugplan STR'!BF:BF,'Flugplan STR'!$AL:$AL,"&lt;="&amp;$D275,'Flugplan STR'!$AL:$AL,"&gt;"&amp;$D275)</f>
        <v>4</v>
      </c>
      <c r="Y275">
        <f>SUMIFS('Flugplan STR'!BG:BG,'Flugplan STR'!$AH:$AH,"&lt;="&amp;$D275,'Flugplan STR'!$AI:$AI,"&gt;"&amp;$D275)
+SUMIFS('Flugplan STR'!BG:BG,'Flugplan STR'!$AJ:$AJ,"&lt;="&amp;$D275,'Flugplan STR'!$AK:$AK,"&gt;"&amp;$D275)
+SUMIFS('Flugplan STR'!BG:BG,'Flugplan STR'!$AL:$AL,"&lt;="&amp;$D275,'Flugplan STR'!$AL:$AL,"&gt;"&amp;$D275)</f>
        <v>0</v>
      </c>
      <c r="Z275">
        <f>SUMIFS('Flugplan STR'!BH:BH,'Flugplan STR'!$AH:$AH,"&lt;="&amp;$D275,'Flugplan STR'!$AI:$AI,"&gt;"&amp;$D275)
+SUMIFS('Flugplan STR'!BH:BH,'Flugplan STR'!$AJ:$AJ,"&lt;="&amp;$D275,'Flugplan STR'!$AK:$AK,"&gt;"&amp;$D275)
+SUMIFS('Flugplan STR'!BH:BH,'Flugplan STR'!$AL:$AL,"&lt;="&amp;$D275,'Flugplan STR'!$AL:$AL,"&gt;"&amp;$D275)</f>
        <v>4</v>
      </c>
    </row>
    <row r="276" spans="1:26">
      <c r="A276" s="209">
        <v>45120</v>
      </c>
      <c r="B276" s="208" t="s">
        <v>476</v>
      </c>
      <c r="D276" s="453">
        <f t="shared" si="5"/>
        <v>45122.895833333998</v>
      </c>
      <c r="E276">
        <f>SUMIFS('Flugplan STR'!AN:AN,'Flugplan STR'!AH:AH,"&lt;="&amp;D276,'Flugplan STR'!AI:AI,"&gt;"&amp;D276)
+SUMIFS('Flugplan STR'!AN:AN,'Flugplan STR'!AJ:AJ,"&lt;="&amp;D276,'Flugplan STR'!AK:AK,"&gt;"&amp;D276)
+SUMIFS('Flugplan STR'!AN:AN,'Flugplan STR'!AL:AL,"&lt;="&amp;D276,'Flugplan STR'!AL:AL,"&gt;"&amp;D276)</f>
        <v>2</v>
      </c>
      <c r="G276">
        <f>SUMIFS('Flugplan STR'!AO:AO,'Flugplan STR'!$AH:$AH,"&lt;="&amp;$D276,'Flugplan STR'!$AI:$AI,"&gt;"&amp;$D276)
+SUMIFS('Flugplan STR'!AO:AO,'Flugplan STR'!$AJ:$AJ,"&lt;="&amp;$D276,'Flugplan STR'!$AK:$AK,"&gt;"&amp;$D276)
+SUMIFS('Flugplan STR'!AO:AO,'Flugplan STR'!$AL:$AL,"&lt;="&amp;$D276,'Flugplan STR'!$AL:$AL,"&gt;"&amp;$D276)</f>
        <v>0</v>
      </c>
      <c r="H276">
        <f>SUMIFS('Flugplan STR'!AP:AP,'Flugplan STR'!$AH:$AH,"&lt;="&amp;$D276,'Flugplan STR'!$AI:$AI,"&gt;"&amp;$D276)
+SUMIFS('Flugplan STR'!AP:AP,'Flugplan STR'!$AJ:$AJ,"&lt;="&amp;$D276,'Flugplan STR'!$AK:$AK,"&gt;"&amp;$D276)
+SUMIFS('Flugplan STR'!AP:AP,'Flugplan STR'!$AL:$AL,"&lt;="&amp;$D276,'Flugplan STR'!$AL:$AL,"&gt;"&amp;$D276)</f>
        <v>6</v>
      </c>
      <c r="I276">
        <f>SUMIFS('Flugplan STR'!AQ:AQ,'Flugplan STR'!$AH:$AH,"&lt;="&amp;$D276,'Flugplan STR'!$AI:$AI,"&gt;"&amp;$D276)
+SUMIFS('Flugplan STR'!AQ:AQ,'Flugplan STR'!$AJ:$AJ,"&lt;="&amp;$D276,'Flugplan STR'!$AK:$AK,"&gt;"&amp;$D276)
+SUMIFS('Flugplan STR'!AQ:AQ,'Flugplan STR'!$AL:$AL,"&lt;="&amp;$D276,'Flugplan STR'!$AL:$AL,"&gt;"&amp;$D276)</f>
        <v>2</v>
      </c>
      <c r="J276">
        <f>SUMIFS('Flugplan STR'!AR:AR,'Flugplan STR'!$AH:$AH,"&lt;="&amp;$D276,'Flugplan STR'!$AI:$AI,"&gt;"&amp;$D276)
+SUMIFS('Flugplan STR'!AR:AR,'Flugplan STR'!$AJ:$AJ,"&lt;="&amp;$D276,'Flugplan STR'!$AK:$AK,"&gt;"&amp;$D276)
+SUMIFS('Flugplan STR'!AR:AR,'Flugplan STR'!$AL:$AL,"&lt;="&amp;$D276,'Flugplan STR'!$AL:$AL,"&gt;"&amp;$D276)</f>
        <v>0</v>
      </c>
      <c r="K276">
        <f>SUMIFS('Flugplan STR'!AS:AS,'Flugplan STR'!$AH:$AH,"&lt;="&amp;$D276,'Flugplan STR'!$AI:$AI,"&gt;"&amp;$D276)
+SUMIFS('Flugplan STR'!AS:AS,'Flugplan STR'!$AJ:$AJ,"&lt;="&amp;$D276,'Flugplan STR'!$AK:$AK,"&gt;"&amp;$D276)
+SUMIFS('Flugplan STR'!AS:AS,'Flugplan STR'!$AL:$AL,"&lt;="&amp;$D276,'Flugplan STR'!$AL:$AL,"&gt;"&amp;$D276)</f>
        <v>0</v>
      </c>
      <c r="L276">
        <f>SUMIFS('Flugplan STR'!AT:AT,'Flugplan STR'!$AH:$AH,"&lt;="&amp;$D276,'Flugplan STR'!$AI:$AI,"&gt;"&amp;$D276)
+SUMIFS('Flugplan STR'!AT:AT,'Flugplan STR'!$AJ:$AJ,"&lt;="&amp;$D276,'Flugplan STR'!$AK:$AK,"&gt;"&amp;$D276)
+SUMIFS('Flugplan STR'!AT:AT,'Flugplan STR'!$AL:$AL,"&lt;="&amp;$D276,'Flugplan STR'!$AL:$AL,"&gt;"&amp;$D276)</f>
        <v>0</v>
      </c>
      <c r="M276">
        <f>SUMIFS('Flugplan STR'!AU:AU,'Flugplan STR'!$AH:$AH,"&lt;="&amp;$D276,'Flugplan STR'!$AI:$AI,"&gt;"&amp;$D276)
+SUMIFS('Flugplan STR'!AU:AU,'Flugplan STR'!$AJ:$AJ,"&lt;="&amp;$D276,'Flugplan STR'!$AK:$AK,"&gt;"&amp;$D276)
+SUMIFS('Flugplan STR'!AU:AU,'Flugplan STR'!$AL:$AL,"&lt;="&amp;$D276,'Flugplan STR'!$AL:$AL,"&gt;"&amp;$D276)</f>
        <v>0</v>
      </c>
      <c r="N276">
        <f>SUMIFS('Flugplan STR'!AV:AV,'Flugplan STR'!$AH:$AH,"&lt;="&amp;$D276,'Flugplan STR'!$AI:$AI,"&gt;"&amp;$D276)
+SUMIFS('Flugplan STR'!AV:AV,'Flugplan STR'!$AJ:$AJ,"&lt;="&amp;$D276,'Flugplan STR'!$AK:$AK,"&gt;"&amp;$D276)
+SUMIFS('Flugplan STR'!AV:AV,'Flugplan STR'!$AL:$AL,"&lt;="&amp;$D276,'Flugplan STR'!$AL:$AL,"&gt;"&amp;$D276)</f>
        <v>44</v>
      </c>
      <c r="O276">
        <f>SUMIFS('Flugplan STR'!AW:AW,'Flugplan STR'!$AH:$AH,"&lt;="&amp;$D276,'Flugplan STR'!$AI:$AI,"&gt;"&amp;$D276)
+SUMIFS('Flugplan STR'!AW:AW,'Flugplan STR'!$AJ:$AJ,"&lt;="&amp;$D276,'Flugplan STR'!$AK:$AK,"&gt;"&amp;$D276)
+SUMIFS('Flugplan STR'!AW:AW,'Flugplan STR'!$AL:$AL,"&lt;="&amp;$D276,'Flugplan STR'!$AL:$AL,"&gt;"&amp;$D276)</f>
        <v>0</v>
      </c>
      <c r="P276">
        <f>SUMIFS('Flugplan STR'!AX:AX,'Flugplan STR'!$AH:$AH,"&lt;="&amp;$D276,'Flugplan STR'!$AI:$AI,"&gt;"&amp;$D276)
+SUMIFS('Flugplan STR'!AX:AX,'Flugplan STR'!$AJ:$AJ,"&lt;="&amp;$D276,'Flugplan STR'!$AK:$AK,"&gt;"&amp;$D276)
+SUMIFS('Flugplan STR'!AX:AX,'Flugplan STR'!$AL:$AL,"&lt;="&amp;$D276,'Flugplan STR'!$AL:$AL,"&gt;"&amp;$D276)</f>
        <v>0</v>
      </c>
      <c r="Q276">
        <f>SUMIFS('Flugplan STR'!AY:AY,'Flugplan STR'!$AH:$AH,"&lt;="&amp;$D276,'Flugplan STR'!$AI:$AI,"&gt;"&amp;$D276)
+SUMIFS('Flugplan STR'!AY:AY,'Flugplan STR'!$AJ:$AJ,"&lt;="&amp;$D276,'Flugplan STR'!$AK:$AK,"&gt;"&amp;$D276)
+SUMIFS('Flugplan STR'!AY:AY,'Flugplan STR'!$AL:$AL,"&lt;="&amp;$D276,'Flugplan STR'!$AL:$AL,"&gt;"&amp;$D276)</f>
        <v>1</v>
      </c>
      <c r="R276">
        <f>SUMIFS('Flugplan STR'!AZ:AZ,'Flugplan STR'!$AH:$AH,"&lt;="&amp;$D276,'Flugplan STR'!$AI:$AI,"&gt;"&amp;$D276)
+SUMIFS('Flugplan STR'!AZ:AZ,'Flugplan STR'!$AJ:$AJ,"&lt;="&amp;$D276,'Flugplan STR'!$AK:$AK,"&gt;"&amp;$D276)
+SUMIFS('Flugplan STR'!AZ:AZ,'Flugplan STR'!$AL:$AL,"&lt;="&amp;$D276,'Flugplan STR'!$AL:$AL,"&gt;"&amp;$D276)</f>
        <v>0</v>
      </c>
      <c r="S276">
        <f>SUMIFS('Flugplan STR'!BA:BA,'Flugplan STR'!$AH:$AH,"&lt;="&amp;$D276,'Flugplan STR'!$AI:$AI,"&gt;"&amp;$D276)
+SUMIFS('Flugplan STR'!BA:BA,'Flugplan STR'!$AJ:$AJ,"&lt;="&amp;$D276,'Flugplan STR'!$AK:$AK,"&gt;"&amp;$D276)
+SUMIFS('Flugplan STR'!BA:BA,'Flugplan STR'!$AL:$AL,"&lt;="&amp;$D276,'Flugplan STR'!$AL:$AL,"&gt;"&amp;$D276)</f>
        <v>2</v>
      </c>
      <c r="T276">
        <f>SUMIFS('Flugplan STR'!BB:BB,'Flugplan STR'!$AH:$AH,"&lt;="&amp;$D276,'Flugplan STR'!$AI:$AI,"&gt;"&amp;$D276)
+SUMIFS('Flugplan STR'!BB:BB,'Flugplan STR'!$AJ:$AJ,"&lt;="&amp;$D276,'Flugplan STR'!$AK:$AK,"&gt;"&amp;$D276)
+SUMIFS('Flugplan STR'!BB:BB,'Flugplan STR'!$AL:$AL,"&lt;="&amp;$D276,'Flugplan STR'!$AL:$AL,"&gt;"&amp;$D276)</f>
        <v>2</v>
      </c>
      <c r="U276">
        <f>SUMIFS('Flugplan STR'!BC:BC,'Flugplan STR'!$AH:$AH,"&lt;="&amp;$D276,'Flugplan STR'!$AI:$AI,"&gt;"&amp;$D276)
+SUMIFS('Flugplan STR'!BC:BC,'Flugplan STR'!$AJ:$AJ,"&lt;="&amp;$D276,'Flugplan STR'!$AK:$AK,"&gt;"&amp;$D276)
+SUMIFS('Flugplan STR'!BC:BC,'Flugplan STR'!$AL:$AL,"&lt;="&amp;$D276,'Flugplan STR'!$AL:$AL,"&gt;"&amp;$D276)</f>
        <v>0</v>
      </c>
      <c r="V276">
        <f>SUMIFS('Flugplan STR'!BD:BD,'Flugplan STR'!$AH:$AH,"&lt;="&amp;$D276,'Flugplan STR'!$AI:$AI,"&gt;"&amp;$D276)
+SUMIFS('Flugplan STR'!BD:BD,'Flugplan STR'!$AJ:$AJ,"&lt;="&amp;$D276,'Flugplan STR'!$AK:$AK,"&gt;"&amp;$D276)
+SUMIFS('Flugplan STR'!BD:BD,'Flugplan STR'!$AL:$AL,"&lt;="&amp;$D276,'Flugplan STR'!$AL:$AL,"&gt;"&amp;$D276)</f>
        <v>0</v>
      </c>
      <c r="W276">
        <f>SUMIFS('Flugplan STR'!BE:BE,'Flugplan STR'!$AH:$AH,"&lt;="&amp;$D276,'Flugplan STR'!$AI:$AI,"&gt;"&amp;$D276)
+SUMIFS('Flugplan STR'!BE:BE,'Flugplan STR'!$AJ:$AJ,"&lt;="&amp;$D276,'Flugplan STR'!$AK:$AK,"&gt;"&amp;$D276)
+SUMIFS('Flugplan STR'!BE:BE,'Flugplan STR'!$AL:$AL,"&lt;="&amp;$D276,'Flugplan STR'!$AL:$AL,"&gt;"&amp;$D276)</f>
        <v>0</v>
      </c>
      <c r="X276">
        <f>SUMIFS('Flugplan STR'!BF:BF,'Flugplan STR'!$AH:$AH,"&lt;="&amp;$D276,'Flugplan STR'!$AI:$AI,"&gt;"&amp;$D276)
+SUMIFS('Flugplan STR'!BF:BF,'Flugplan STR'!$AJ:$AJ,"&lt;="&amp;$D276,'Flugplan STR'!$AK:$AK,"&gt;"&amp;$D276)
+SUMIFS('Flugplan STR'!BF:BF,'Flugplan STR'!$AL:$AL,"&lt;="&amp;$D276,'Flugplan STR'!$AL:$AL,"&gt;"&amp;$D276)</f>
        <v>2</v>
      </c>
      <c r="Y276">
        <f>SUMIFS('Flugplan STR'!BG:BG,'Flugplan STR'!$AH:$AH,"&lt;="&amp;$D276,'Flugplan STR'!$AI:$AI,"&gt;"&amp;$D276)
+SUMIFS('Flugplan STR'!BG:BG,'Flugplan STR'!$AJ:$AJ,"&lt;="&amp;$D276,'Flugplan STR'!$AK:$AK,"&gt;"&amp;$D276)
+SUMIFS('Flugplan STR'!BG:BG,'Flugplan STR'!$AL:$AL,"&lt;="&amp;$D276,'Flugplan STR'!$AL:$AL,"&gt;"&amp;$D276)</f>
        <v>0</v>
      </c>
      <c r="Z276">
        <f>SUMIFS('Flugplan STR'!BH:BH,'Flugplan STR'!$AH:$AH,"&lt;="&amp;$D276,'Flugplan STR'!$AI:$AI,"&gt;"&amp;$D276)
+SUMIFS('Flugplan STR'!BH:BH,'Flugplan STR'!$AJ:$AJ,"&lt;="&amp;$D276,'Flugplan STR'!$AK:$AK,"&gt;"&amp;$D276)
+SUMIFS('Flugplan STR'!BH:BH,'Flugplan STR'!$AL:$AL,"&lt;="&amp;$D276,'Flugplan STR'!$AL:$AL,"&gt;"&amp;$D276)</f>
        <v>2</v>
      </c>
    </row>
    <row r="277" spans="1:26">
      <c r="A277" s="209">
        <v>45120</v>
      </c>
      <c r="B277" s="208" t="s">
        <v>873</v>
      </c>
      <c r="D277" s="453">
        <f t="shared" si="5"/>
        <v>45122.916666667334</v>
      </c>
      <c r="E277">
        <f>SUMIFS('Flugplan STR'!AN:AN,'Flugplan STR'!AH:AH,"&lt;="&amp;D277,'Flugplan STR'!AI:AI,"&gt;"&amp;D277)
+SUMIFS('Flugplan STR'!AN:AN,'Flugplan STR'!AJ:AJ,"&lt;="&amp;D277,'Flugplan STR'!AK:AK,"&gt;"&amp;D277)
+SUMIFS('Flugplan STR'!AN:AN,'Flugplan STR'!AL:AL,"&lt;="&amp;D277,'Flugplan STR'!AL:AL,"&gt;"&amp;D277)</f>
        <v>1</v>
      </c>
      <c r="G277">
        <f>SUMIFS('Flugplan STR'!AO:AO,'Flugplan STR'!$AH:$AH,"&lt;="&amp;$D277,'Flugplan STR'!$AI:$AI,"&gt;"&amp;$D277)
+SUMIFS('Flugplan STR'!AO:AO,'Flugplan STR'!$AJ:$AJ,"&lt;="&amp;$D277,'Flugplan STR'!$AK:$AK,"&gt;"&amp;$D277)
+SUMIFS('Flugplan STR'!AO:AO,'Flugplan STR'!$AL:$AL,"&lt;="&amp;$D277,'Flugplan STR'!$AL:$AL,"&gt;"&amp;$D277)</f>
        <v>0</v>
      </c>
      <c r="H277">
        <f>SUMIFS('Flugplan STR'!AP:AP,'Flugplan STR'!$AH:$AH,"&lt;="&amp;$D277,'Flugplan STR'!$AI:$AI,"&gt;"&amp;$D277)
+SUMIFS('Flugplan STR'!AP:AP,'Flugplan STR'!$AJ:$AJ,"&lt;="&amp;$D277,'Flugplan STR'!$AK:$AK,"&gt;"&amp;$D277)
+SUMIFS('Flugplan STR'!AP:AP,'Flugplan STR'!$AL:$AL,"&lt;="&amp;$D277,'Flugplan STR'!$AL:$AL,"&gt;"&amp;$D277)</f>
        <v>3</v>
      </c>
      <c r="I277">
        <f>SUMIFS('Flugplan STR'!AQ:AQ,'Flugplan STR'!$AH:$AH,"&lt;="&amp;$D277,'Flugplan STR'!$AI:$AI,"&gt;"&amp;$D277)
+SUMIFS('Flugplan STR'!AQ:AQ,'Flugplan STR'!$AJ:$AJ,"&lt;="&amp;$D277,'Flugplan STR'!$AK:$AK,"&gt;"&amp;$D277)
+SUMIFS('Flugplan STR'!AQ:AQ,'Flugplan STR'!$AL:$AL,"&lt;="&amp;$D277,'Flugplan STR'!$AL:$AL,"&gt;"&amp;$D277)</f>
        <v>1</v>
      </c>
      <c r="J277">
        <f>SUMIFS('Flugplan STR'!AR:AR,'Flugplan STR'!$AH:$AH,"&lt;="&amp;$D277,'Flugplan STR'!$AI:$AI,"&gt;"&amp;$D277)
+SUMIFS('Flugplan STR'!AR:AR,'Flugplan STR'!$AJ:$AJ,"&lt;="&amp;$D277,'Flugplan STR'!$AK:$AK,"&gt;"&amp;$D277)
+SUMIFS('Flugplan STR'!AR:AR,'Flugplan STR'!$AL:$AL,"&lt;="&amp;$D277,'Flugplan STR'!$AL:$AL,"&gt;"&amp;$D277)</f>
        <v>0</v>
      </c>
      <c r="K277">
        <f>SUMIFS('Flugplan STR'!AS:AS,'Flugplan STR'!$AH:$AH,"&lt;="&amp;$D277,'Flugplan STR'!$AI:$AI,"&gt;"&amp;$D277)
+SUMIFS('Flugplan STR'!AS:AS,'Flugplan STR'!$AJ:$AJ,"&lt;="&amp;$D277,'Flugplan STR'!$AK:$AK,"&gt;"&amp;$D277)
+SUMIFS('Flugplan STR'!AS:AS,'Flugplan STR'!$AL:$AL,"&lt;="&amp;$D277,'Flugplan STR'!$AL:$AL,"&gt;"&amp;$D277)</f>
        <v>0</v>
      </c>
      <c r="L277">
        <f>SUMIFS('Flugplan STR'!AT:AT,'Flugplan STR'!$AH:$AH,"&lt;="&amp;$D277,'Flugplan STR'!$AI:$AI,"&gt;"&amp;$D277)
+SUMIFS('Flugplan STR'!AT:AT,'Flugplan STR'!$AJ:$AJ,"&lt;="&amp;$D277,'Flugplan STR'!$AK:$AK,"&gt;"&amp;$D277)
+SUMIFS('Flugplan STR'!AT:AT,'Flugplan STR'!$AL:$AL,"&lt;="&amp;$D277,'Flugplan STR'!$AL:$AL,"&gt;"&amp;$D277)</f>
        <v>0</v>
      </c>
      <c r="M277">
        <f>SUMIFS('Flugplan STR'!AU:AU,'Flugplan STR'!$AH:$AH,"&lt;="&amp;$D277,'Flugplan STR'!$AI:$AI,"&gt;"&amp;$D277)
+SUMIFS('Flugplan STR'!AU:AU,'Flugplan STR'!$AJ:$AJ,"&lt;="&amp;$D277,'Flugplan STR'!$AK:$AK,"&gt;"&amp;$D277)
+SUMIFS('Flugplan STR'!AU:AU,'Flugplan STR'!$AL:$AL,"&lt;="&amp;$D277,'Flugplan STR'!$AL:$AL,"&gt;"&amp;$D277)</f>
        <v>0</v>
      </c>
      <c r="N277">
        <f>SUMIFS('Flugplan STR'!AV:AV,'Flugplan STR'!$AH:$AH,"&lt;="&amp;$D277,'Flugplan STR'!$AI:$AI,"&gt;"&amp;$D277)
+SUMIFS('Flugplan STR'!AV:AV,'Flugplan STR'!$AJ:$AJ,"&lt;="&amp;$D277,'Flugplan STR'!$AK:$AK,"&gt;"&amp;$D277)
+SUMIFS('Flugplan STR'!AV:AV,'Flugplan STR'!$AL:$AL,"&lt;="&amp;$D277,'Flugplan STR'!$AL:$AL,"&gt;"&amp;$D277)</f>
        <v>24</v>
      </c>
      <c r="O277">
        <f>SUMIFS('Flugplan STR'!AW:AW,'Flugplan STR'!$AH:$AH,"&lt;="&amp;$D277,'Flugplan STR'!$AI:$AI,"&gt;"&amp;$D277)
+SUMIFS('Flugplan STR'!AW:AW,'Flugplan STR'!$AJ:$AJ,"&lt;="&amp;$D277,'Flugplan STR'!$AK:$AK,"&gt;"&amp;$D277)
+SUMIFS('Flugplan STR'!AW:AW,'Flugplan STR'!$AL:$AL,"&lt;="&amp;$D277,'Flugplan STR'!$AL:$AL,"&gt;"&amp;$D277)</f>
        <v>0</v>
      </c>
      <c r="P277">
        <f>SUMIFS('Flugplan STR'!AX:AX,'Flugplan STR'!$AH:$AH,"&lt;="&amp;$D277,'Flugplan STR'!$AI:$AI,"&gt;"&amp;$D277)
+SUMIFS('Flugplan STR'!AX:AX,'Flugplan STR'!$AJ:$AJ,"&lt;="&amp;$D277,'Flugplan STR'!$AK:$AK,"&gt;"&amp;$D277)
+SUMIFS('Flugplan STR'!AX:AX,'Flugplan STR'!$AL:$AL,"&lt;="&amp;$D277,'Flugplan STR'!$AL:$AL,"&gt;"&amp;$D277)</f>
        <v>0</v>
      </c>
      <c r="Q277">
        <f>SUMIFS('Flugplan STR'!AY:AY,'Flugplan STR'!$AH:$AH,"&lt;="&amp;$D277,'Flugplan STR'!$AI:$AI,"&gt;"&amp;$D277)
+SUMIFS('Flugplan STR'!AY:AY,'Flugplan STR'!$AJ:$AJ,"&lt;="&amp;$D277,'Flugplan STR'!$AK:$AK,"&gt;"&amp;$D277)
+SUMIFS('Flugplan STR'!AY:AY,'Flugplan STR'!$AL:$AL,"&lt;="&amp;$D277,'Flugplan STR'!$AL:$AL,"&gt;"&amp;$D277)</f>
        <v>1</v>
      </c>
      <c r="R277">
        <f>SUMIFS('Flugplan STR'!AZ:AZ,'Flugplan STR'!$AH:$AH,"&lt;="&amp;$D277,'Flugplan STR'!$AI:$AI,"&gt;"&amp;$D277)
+SUMIFS('Flugplan STR'!AZ:AZ,'Flugplan STR'!$AJ:$AJ,"&lt;="&amp;$D277,'Flugplan STR'!$AK:$AK,"&gt;"&amp;$D277)
+SUMIFS('Flugplan STR'!AZ:AZ,'Flugplan STR'!$AL:$AL,"&lt;="&amp;$D277,'Flugplan STR'!$AL:$AL,"&gt;"&amp;$D277)</f>
        <v>0</v>
      </c>
      <c r="S277">
        <f>SUMIFS('Flugplan STR'!BA:BA,'Flugplan STR'!$AH:$AH,"&lt;="&amp;$D277,'Flugplan STR'!$AI:$AI,"&gt;"&amp;$D277)
+SUMIFS('Flugplan STR'!BA:BA,'Flugplan STR'!$AJ:$AJ,"&lt;="&amp;$D277,'Flugplan STR'!$AK:$AK,"&gt;"&amp;$D277)
+SUMIFS('Flugplan STR'!BA:BA,'Flugplan STR'!$AL:$AL,"&lt;="&amp;$D277,'Flugplan STR'!$AL:$AL,"&gt;"&amp;$D277)</f>
        <v>2</v>
      </c>
      <c r="T277">
        <f>SUMIFS('Flugplan STR'!BB:BB,'Flugplan STR'!$AH:$AH,"&lt;="&amp;$D277,'Flugplan STR'!$AI:$AI,"&gt;"&amp;$D277)
+SUMIFS('Flugplan STR'!BB:BB,'Flugplan STR'!$AJ:$AJ,"&lt;="&amp;$D277,'Flugplan STR'!$AK:$AK,"&gt;"&amp;$D277)
+SUMIFS('Flugplan STR'!BB:BB,'Flugplan STR'!$AL:$AL,"&lt;="&amp;$D277,'Flugplan STR'!$AL:$AL,"&gt;"&amp;$D277)</f>
        <v>1</v>
      </c>
      <c r="U277">
        <f>SUMIFS('Flugplan STR'!BC:BC,'Flugplan STR'!$AH:$AH,"&lt;="&amp;$D277,'Flugplan STR'!$AI:$AI,"&gt;"&amp;$D277)
+SUMIFS('Flugplan STR'!BC:BC,'Flugplan STR'!$AJ:$AJ,"&lt;="&amp;$D277,'Flugplan STR'!$AK:$AK,"&gt;"&amp;$D277)
+SUMIFS('Flugplan STR'!BC:BC,'Flugplan STR'!$AL:$AL,"&lt;="&amp;$D277,'Flugplan STR'!$AL:$AL,"&gt;"&amp;$D277)</f>
        <v>0</v>
      </c>
      <c r="V277">
        <f>SUMIFS('Flugplan STR'!BD:BD,'Flugplan STR'!$AH:$AH,"&lt;="&amp;$D277,'Flugplan STR'!$AI:$AI,"&gt;"&amp;$D277)
+SUMIFS('Flugplan STR'!BD:BD,'Flugplan STR'!$AJ:$AJ,"&lt;="&amp;$D277,'Flugplan STR'!$AK:$AK,"&gt;"&amp;$D277)
+SUMIFS('Flugplan STR'!BD:BD,'Flugplan STR'!$AL:$AL,"&lt;="&amp;$D277,'Flugplan STR'!$AL:$AL,"&gt;"&amp;$D277)</f>
        <v>0</v>
      </c>
      <c r="W277">
        <f>SUMIFS('Flugplan STR'!BE:BE,'Flugplan STR'!$AH:$AH,"&lt;="&amp;$D277,'Flugplan STR'!$AI:$AI,"&gt;"&amp;$D277)
+SUMIFS('Flugplan STR'!BE:BE,'Flugplan STR'!$AJ:$AJ,"&lt;="&amp;$D277,'Flugplan STR'!$AK:$AK,"&gt;"&amp;$D277)
+SUMIFS('Flugplan STR'!BE:BE,'Flugplan STR'!$AL:$AL,"&lt;="&amp;$D277,'Flugplan STR'!$AL:$AL,"&gt;"&amp;$D277)</f>
        <v>0</v>
      </c>
      <c r="X277">
        <f>SUMIFS('Flugplan STR'!BF:BF,'Flugplan STR'!$AH:$AH,"&lt;="&amp;$D277,'Flugplan STR'!$AI:$AI,"&gt;"&amp;$D277)
+SUMIFS('Flugplan STR'!BF:BF,'Flugplan STR'!$AJ:$AJ,"&lt;="&amp;$D277,'Flugplan STR'!$AK:$AK,"&gt;"&amp;$D277)
+SUMIFS('Flugplan STR'!BF:BF,'Flugplan STR'!$AL:$AL,"&lt;="&amp;$D277,'Flugplan STR'!$AL:$AL,"&gt;"&amp;$D277)</f>
        <v>1</v>
      </c>
      <c r="Y277">
        <f>SUMIFS('Flugplan STR'!BG:BG,'Flugplan STR'!$AH:$AH,"&lt;="&amp;$D277,'Flugplan STR'!$AI:$AI,"&gt;"&amp;$D277)
+SUMIFS('Flugplan STR'!BG:BG,'Flugplan STR'!$AJ:$AJ,"&lt;="&amp;$D277,'Flugplan STR'!$AK:$AK,"&gt;"&amp;$D277)
+SUMIFS('Flugplan STR'!BG:BG,'Flugplan STR'!$AL:$AL,"&lt;="&amp;$D277,'Flugplan STR'!$AL:$AL,"&gt;"&amp;$D277)</f>
        <v>0</v>
      </c>
      <c r="Z277">
        <f>SUMIFS('Flugplan STR'!BH:BH,'Flugplan STR'!$AH:$AH,"&lt;="&amp;$D277,'Flugplan STR'!$AI:$AI,"&gt;"&amp;$D277)
+SUMIFS('Flugplan STR'!BH:BH,'Flugplan STR'!$AJ:$AJ,"&lt;="&amp;$D277,'Flugplan STR'!$AK:$AK,"&gt;"&amp;$D277)
+SUMIFS('Flugplan STR'!BH:BH,'Flugplan STR'!$AL:$AL,"&lt;="&amp;$D277,'Flugplan STR'!$AL:$AL,"&gt;"&amp;$D277)</f>
        <v>1</v>
      </c>
    </row>
    <row r="278" spans="1:26">
      <c r="A278" s="209">
        <v>45120</v>
      </c>
      <c r="B278" s="208" t="s">
        <v>879</v>
      </c>
      <c r="D278" s="453">
        <f t="shared" si="5"/>
        <v>45122.937500000669</v>
      </c>
      <c r="E278">
        <f>SUMIFS('Flugplan STR'!AN:AN,'Flugplan STR'!AH:AH,"&lt;="&amp;D278,'Flugplan STR'!AI:AI,"&gt;"&amp;D278)
+SUMIFS('Flugplan STR'!AN:AN,'Flugplan STR'!AJ:AJ,"&lt;="&amp;D278,'Flugplan STR'!AK:AK,"&gt;"&amp;D278)
+SUMIFS('Flugplan STR'!AN:AN,'Flugplan STR'!AL:AL,"&lt;="&amp;D278,'Flugplan STR'!AL:AL,"&gt;"&amp;D278)</f>
        <v>3</v>
      </c>
      <c r="G278">
        <f>SUMIFS('Flugplan STR'!AO:AO,'Flugplan STR'!$AH:$AH,"&lt;="&amp;$D278,'Flugplan STR'!$AI:$AI,"&gt;"&amp;$D278)
+SUMIFS('Flugplan STR'!AO:AO,'Flugplan STR'!$AJ:$AJ,"&lt;="&amp;$D278,'Flugplan STR'!$AK:$AK,"&gt;"&amp;$D278)
+SUMIFS('Flugplan STR'!AO:AO,'Flugplan STR'!$AL:$AL,"&lt;="&amp;$D278,'Flugplan STR'!$AL:$AL,"&gt;"&amp;$D278)</f>
        <v>0</v>
      </c>
      <c r="H278">
        <f>SUMIFS('Flugplan STR'!AP:AP,'Flugplan STR'!$AH:$AH,"&lt;="&amp;$D278,'Flugplan STR'!$AI:$AI,"&gt;"&amp;$D278)
+SUMIFS('Flugplan STR'!AP:AP,'Flugplan STR'!$AJ:$AJ,"&lt;="&amp;$D278,'Flugplan STR'!$AK:$AK,"&gt;"&amp;$D278)
+SUMIFS('Flugplan STR'!AP:AP,'Flugplan STR'!$AL:$AL,"&lt;="&amp;$D278,'Flugplan STR'!$AL:$AL,"&gt;"&amp;$D278)</f>
        <v>9</v>
      </c>
      <c r="I278">
        <f>SUMIFS('Flugplan STR'!AQ:AQ,'Flugplan STR'!$AH:$AH,"&lt;="&amp;$D278,'Flugplan STR'!$AI:$AI,"&gt;"&amp;$D278)
+SUMIFS('Flugplan STR'!AQ:AQ,'Flugplan STR'!$AJ:$AJ,"&lt;="&amp;$D278,'Flugplan STR'!$AK:$AK,"&gt;"&amp;$D278)
+SUMIFS('Flugplan STR'!AQ:AQ,'Flugplan STR'!$AL:$AL,"&lt;="&amp;$D278,'Flugplan STR'!$AL:$AL,"&gt;"&amp;$D278)</f>
        <v>3</v>
      </c>
      <c r="J278">
        <f>SUMIFS('Flugplan STR'!AR:AR,'Flugplan STR'!$AH:$AH,"&lt;="&amp;$D278,'Flugplan STR'!$AI:$AI,"&gt;"&amp;$D278)
+SUMIFS('Flugplan STR'!AR:AR,'Flugplan STR'!$AJ:$AJ,"&lt;="&amp;$D278,'Flugplan STR'!$AK:$AK,"&gt;"&amp;$D278)
+SUMIFS('Flugplan STR'!AR:AR,'Flugplan STR'!$AL:$AL,"&lt;="&amp;$D278,'Flugplan STR'!$AL:$AL,"&gt;"&amp;$D278)</f>
        <v>0</v>
      </c>
      <c r="K278">
        <f>SUMIFS('Flugplan STR'!AS:AS,'Flugplan STR'!$AH:$AH,"&lt;="&amp;$D278,'Flugplan STR'!$AI:$AI,"&gt;"&amp;$D278)
+SUMIFS('Flugplan STR'!AS:AS,'Flugplan STR'!$AJ:$AJ,"&lt;="&amp;$D278,'Flugplan STR'!$AK:$AK,"&gt;"&amp;$D278)
+SUMIFS('Flugplan STR'!AS:AS,'Flugplan STR'!$AL:$AL,"&lt;="&amp;$D278,'Flugplan STR'!$AL:$AL,"&gt;"&amp;$D278)</f>
        <v>0</v>
      </c>
      <c r="L278">
        <f>SUMIFS('Flugplan STR'!AT:AT,'Flugplan STR'!$AH:$AH,"&lt;="&amp;$D278,'Flugplan STR'!$AI:$AI,"&gt;"&amp;$D278)
+SUMIFS('Flugplan STR'!AT:AT,'Flugplan STR'!$AJ:$AJ,"&lt;="&amp;$D278,'Flugplan STR'!$AK:$AK,"&gt;"&amp;$D278)
+SUMIFS('Flugplan STR'!AT:AT,'Flugplan STR'!$AL:$AL,"&lt;="&amp;$D278,'Flugplan STR'!$AL:$AL,"&gt;"&amp;$D278)</f>
        <v>0</v>
      </c>
      <c r="M278">
        <f>SUMIFS('Flugplan STR'!AU:AU,'Flugplan STR'!$AH:$AH,"&lt;="&amp;$D278,'Flugplan STR'!$AI:$AI,"&gt;"&amp;$D278)
+SUMIFS('Flugplan STR'!AU:AU,'Flugplan STR'!$AJ:$AJ,"&lt;="&amp;$D278,'Flugplan STR'!$AK:$AK,"&gt;"&amp;$D278)
+SUMIFS('Flugplan STR'!AU:AU,'Flugplan STR'!$AL:$AL,"&lt;="&amp;$D278,'Flugplan STR'!$AL:$AL,"&gt;"&amp;$D278)</f>
        <v>0</v>
      </c>
      <c r="N278">
        <f>SUMIFS('Flugplan STR'!AV:AV,'Flugplan STR'!$AH:$AH,"&lt;="&amp;$D278,'Flugplan STR'!$AI:$AI,"&gt;"&amp;$D278)
+SUMIFS('Flugplan STR'!AV:AV,'Flugplan STR'!$AJ:$AJ,"&lt;="&amp;$D278,'Flugplan STR'!$AK:$AK,"&gt;"&amp;$D278)
+SUMIFS('Flugplan STR'!AV:AV,'Flugplan STR'!$AL:$AL,"&lt;="&amp;$D278,'Flugplan STR'!$AL:$AL,"&gt;"&amp;$D278)</f>
        <v>52</v>
      </c>
      <c r="O278">
        <f>SUMIFS('Flugplan STR'!AW:AW,'Flugplan STR'!$AH:$AH,"&lt;="&amp;$D278,'Flugplan STR'!$AI:$AI,"&gt;"&amp;$D278)
+SUMIFS('Flugplan STR'!AW:AW,'Flugplan STR'!$AJ:$AJ,"&lt;="&amp;$D278,'Flugplan STR'!$AK:$AK,"&gt;"&amp;$D278)
+SUMIFS('Flugplan STR'!AW:AW,'Flugplan STR'!$AL:$AL,"&lt;="&amp;$D278,'Flugplan STR'!$AL:$AL,"&gt;"&amp;$D278)</f>
        <v>0</v>
      </c>
      <c r="P278">
        <f>SUMIFS('Flugplan STR'!AX:AX,'Flugplan STR'!$AH:$AH,"&lt;="&amp;$D278,'Flugplan STR'!$AI:$AI,"&gt;"&amp;$D278)
+SUMIFS('Flugplan STR'!AX:AX,'Flugplan STR'!$AJ:$AJ,"&lt;="&amp;$D278,'Flugplan STR'!$AK:$AK,"&gt;"&amp;$D278)
+SUMIFS('Flugplan STR'!AX:AX,'Flugplan STR'!$AL:$AL,"&lt;="&amp;$D278,'Flugplan STR'!$AL:$AL,"&gt;"&amp;$D278)</f>
        <v>0</v>
      </c>
      <c r="Q278">
        <f>SUMIFS('Flugplan STR'!AY:AY,'Flugplan STR'!$AH:$AH,"&lt;="&amp;$D278,'Flugplan STR'!$AI:$AI,"&gt;"&amp;$D278)
+SUMIFS('Flugplan STR'!AY:AY,'Flugplan STR'!$AJ:$AJ,"&lt;="&amp;$D278,'Flugplan STR'!$AK:$AK,"&gt;"&amp;$D278)
+SUMIFS('Flugplan STR'!AY:AY,'Flugplan STR'!$AL:$AL,"&lt;="&amp;$D278,'Flugplan STR'!$AL:$AL,"&gt;"&amp;$D278)</f>
        <v>1</v>
      </c>
      <c r="R278">
        <f>SUMIFS('Flugplan STR'!AZ:AZ,'Flugplan STR'!$AH:$AH,"&lt;="&amp;$D278,'Flugplan STR'!$AI:$AI,"&gt;"&amp;$D278)
+SUMIFS('Flugplan STR'!AZ:AZ,'Flugplan STR'!$AJ:$AJ,"&lt;="&amp;$D278,'Flugplan STR'!$AK:$AK,"&gt;"&amp;$D278)
+SUMIFS('Flugplan STR'!AZ:AZ,'Flugplan STR'!$AL:$AL,"&lt;="&amp;$D278,'Flugplan STR'!$AL:$AL,"&gt;"&amp;$D278)</f>
        <v>0</v>
      </c>
      <c r="S278">
        <f>SUMIFS('Flugplan STR'!BA:BA,'Flugplan STR'!$AH:$AH,"&lt;="&amp;$D278,'Flugplan STR'!$AI:$AI,"&gt;"&amp;$D278)
+SUMIFS('Flugplan STR'!BA:BA,'Flugplan STR'!$AJ:$AJ,"&lt;="&amp;$D278,'Flugplan STR'!$AK:$AK,"&gt;"&amp;$D278)
+SUMIFS('Flugplan STR'!BA:BA,'Flugplan STR'!$AL:$AL,"&lt;="&amp;$D278,'Flugplan STR'!$AL:$AL,"&gt;"&amp;$D278)</f>
        <v>2</v>
      </c>
      <c r="T278">
        <f>SUMIFS('Flugplan STR'!BB:BB,'Flugplan STR'!$AH:$AH,"&lt;="&amp;$D278,'Flugplan STR'!$AI:$AI,"&gt;"&amp;$D278)
+SUMIFS('Flugplan STR'!BB:BB,'Flugplan STR'!$AJ:$AJ,"&lt;="&amp;$D278,'Flugplan STR'!$AK:$AK,"&gt;"&amp;$D278)
+SUMIFS('Flugplan STR'!BB:BB,'Flugplan STR'!$AL:$AL,"&lt;="&amp;$D278,'Flugplan STR'!$AL:$AL,"&gt;"&amp;$D278)</f>
        <v>3</v>
      </c>
      <c r="U278">
        <f>SUMIFS('Flugplan STR'!BC:BC,'Flugplan STR'!$AH:$AH,"&lt;="&amp;$D278,'Flugplan STR'!$AI:$AI,"&gt;"&amp;$D278)
+SUMIFS('Flugplan STR'!BC:BC,'Flugplan STR'!$AJ:$AJ,"&lt;="&amp;$D278,'Flugplan STR'!$AK:$AK,"&gt;"&amp;$D278)
+SUMIFS('Flugplan STR'!BC:BC,'Flugplan STR'!$AL:$AL,"&lt;="&amp;$D278,'Flugplan STR'!$AL:$AL,"&gt;"&amp;$D278)</f>
        <v>0</v>
      </c>
      <c r="V278">
        <f>SUMIFS('Flugplan STR'!BD:BD,'Flugplan STR'!$AH:$AH,"&lt;="&amp;$D278,'Flugplan STR'!$AI:$AI,"&gt;"&amp;$D278)
+SUMIFS('Flugplan STR'!BD:BD,'Flugplan STR'!$AJ:$AJ,"&lt;="&amp;$D278,'Flugplan STR'!$AK:$AK,"&gt;"&amp;$D278)
+SUMIFS('Flugplan STR'!BD:BD,'Flugplan STR'!$AL:$AL,"&lt;="&amp;$D278,'Flugplan STR'!$AL:$AL,"&gt;"&amp;$D278)</f>
        <v>0</v>
      </c>
      <c r="W278">
        <f>SUMIFS('Flugplan STR'!BE:BE,'Flugplan STR'!$AH:$AH,"&lt;="&amp;$D278,'Flugplan STR'!$AI:$AI,"&gt;"&amp;$D278)
+SUMIFS('Flugplan STR'!BE:BE,'Flugplan STR'!$AJ:$AJ,"&lt;="&amp;$D278,'Flugplan STR'!$AK:$AK,"&gt;"&amp;$D278)
+SUMIFS('Flugplan STR'!BE:BE,'Flugplan STR'!$AL:$AL,"&lt;="&amp;$D278,'Flugplan STR'!$AL:$AL,"&gt;"&amp;$D278)</f>
        <v>0</v>
      </c>
      <c r="X278">
        <f>SUMIFS('Flugplan STR'!BF:BF,'Flugplan STR'!$AH:$AH,"&lt;="&amp;$D278,'Flugplan STR'!$AI:$AI,"&gt;"&amp;$D278)
+SUMIFS('Flugplan STR'!BF:BF,'Flugplan STR'!$AJ:$AJ,"&lt;="&amp;$D278,'Flugplan STR'!$AK:$AK,"&gt;"&amp;$D278)
+SUMIFS('Flugplan STR'!BF:BF,'Flugplan STR'!$AL:$AL,"&lt;="&amp;$D278,'Flugplan STR'!$AL:$AL,"&gt;"&amp;$D278)</f>
        <v>3</v>
      </c>
      <c r="Y278">
        <f>SUMIFS('Flugplan STR'!BG:BG,'Flugplan STR'!$AH:$AH,"&lt;="&amp;$D278,'Flugplan STR'!$AI:$AI,"&gt;"&amp;$D278)
+SUMIFS('Flugplan STR'!BG:BG,'Flugplan STR'!$AJ:$AJ,"&lt;="&amp;$D278,'Flugplan STR'!$AK:$AK,"&gt;"&amp;$D278)
+SUMIFS('Flugplan STR'!BG:BG,'Flugplan STR'!$AL:$AL,"&lt;="&amp;$D278,'Flugplan STR'!$AL:$AL,"&gt;"&amp;$D278)</f>
        <v>0</v>
      </c>
      <c r="Z278">
        <f>SUMIFS('Flugplan STR'!BH:BH,'Flugplan STR'!$AH:$AH,"&lt;="&amp;$D278,'Flugplan STR'!$AI:$AI,"&gt;"&amp;$D278)
+SUMIFS('Flugplan STR'!BH:BH,'Flugplan STR'!$AJ:$AJ,"&lt;="&amp;$D278,'Flugplan STR'!$AK:$AK,"&gt;"&amp;$D278)
+SUMIFS('Flugplan STR'!BH:BH,'Flugplan STR'!$AL:$AL,"&lt;="&amp;$D278,'Flugplan STR'!$AL:$AL,"&gt;"&amp;$D278)</f>
        <v>3</v>
      </c>
    </row>
    <row r="279" spans="1:26">
      <c r="A279" s="209">
        <v>45120</v>
      </c>
      <c r="B279" s="208" t="s">
        <v>856</v>
      </c>
      <c r="D279" s="453">
        <f t="shared" si="5"/>
        <v>45122.958333334005</v>
      </c>
      <c r="E279">
        <f>SUMIFS('Flugplan STR'!AN:AN,'Flugplan STR'!AH:AH,"&lt;="&amp;D279,'Flugplan STR'!AI:AI,"&gt;"&amp;D279)
+SUMIFS('Flugplan STR'!AN:AN,'Flugplan STR'!AJ:AJ,"&lt;="&amp;D279,'Flugplan STR'!AK:AK,"&gt;"&amp;D279)
+SUMIFS('Flugplan STR'!AN:AN,'Flugplan STR'!AL:AL,"&lt;="&amp;D279,'Flugplan STR'!AL:AL,"&gt;"&amp;D279)</f>
        <v>14</v>
      </c>
      <c r="G279">
        <f>SUMIFS('Flugplan STR'!AO:AO,'Flugplan STR'!$AH:$AH,"&lt;="&amp;$D279,'Flugplan STR'!$AI:$AI,"&gt;"&amp;$D279)
+SUMIFS('Flugplan STR'!AO:AO,'Flugplan STR'!$AJ:$AJ,"&lt;="&amp;$D279,'Flugplan STR'!$AK:$AK,"&gt;"&amp;$D279)
+SUMIFS('Flugplan STR'!AO:AO,'Flugplan STR'!$AL:$AL,"&lt;="&amp;$D279,'Flugplan STR'!$AL:$AL,"&gt;"&amp;$D279)</f>
        <v>0</v>
      </c>
      <c r="H279">
        <f>SUMIFS('Flugplan STR'!AP:AP,'Flugplan STR'!$AH:$AH,"&lt;="&amp;$D279,'Flugplan STR'!$AI:$AI,"&gt;"&amp;$D279)
+SUMIFS('Flugplan STR'!AP:AP,'Flugplan STR'!$AJ:$AJ,"&lt;="&amp;$D279,'Flugplan STR'!$AK:$AK,"&gt;"&amp;$D279)
+SUMIFS('Flugplan STR'!AP:AP,'Flugplan STR'!$AL:$AL,"&lt;="&amp;$D279,'Flugplan STR'!$AL:$AL,"&gt;"&amp;$D279)</f>
        <v>41</v>
      </c>
      <c r="I279">
        <f>SUMIFS('Flugplan STR'!AQ:AQ,'Flugplan STR'!$AH:$AH,"&lt;="&amp;$D279,'Flugplan STR'!$AI:$AI,"&gt;"&amp;$D279)
+SUMIFS('Flugplan STR'!AQ:AQ,'Flugplan STR'!$AJ:$AJ,"&lt;="&amp;$D279,'Flugplan STR'!$AK:$AK,"&gt;"&amp;$D279)
+SUMIFS('Flugplan STR'!AQ:AQ,'Flugplan STR'!$AL:$AL,"&lt;="&amp;$D279,'Flugplan STR'!$AL:$AL,"&gt;"&amp;$D279)</f>
        <v>14</v>
      </c>
      <c r="J279">
        <f>SUMIFS('Flugplan STR'!AR:AR,'Flugplan STR'!$AH:$AH,"&lt;="&amp;$D279,'Flugplan STR'!$AI:$AI,"&gt;"&amp;$D279)
+SUMIFS('Flugplan STR'!AR:AR,'Flugplan STR'!$AJ:$AJ,"&lt;="&amp;$D279,'Flugplan STR'!$AK:$AK,"&gt;"&amp;$D279)
+SUMIFS('Flugplan STR'!AR:AR,'Flugplan STR'!$AL:$AL,"&lt;="&amp;$D279,'Flugplan STR'!$AL:$AL,"&gt;"&amp;$D279)</f>
        <v>0</v>
      </c>
      <c r="K279">
        <f>SUMIFS('Flugplan STR'!AS:AS,'Flugplan STR'!$AH:$AH,"&lt;="&amp;$D279,'Flugplan STR'!$AI:$AI,"&gt;"&amp;$D279)
+SUMIFS('Flugplan STR'!AS:AS,'Flugplan STR'!$AJ:$AJ,"&lt;="&amp;$D279,'Flugplan STR'!$AK:$AK,"&gt;"&amp;$D279)
+SUMIFS('Flugplan STR'!AS:AS,'Flugplan STR'!$AL:$AL,"&lt;="&amp;$D279,'Flugplan STR'!$AL:$AL,"&gt;"&amp;$D279)</f>
        <v>0</v>
      </c>
      <c r="L279">
        <f>SUMIFS('Flugplan STR'!AT:AT,'Flugplan STR'!$AH:$AH,"&lt;="&amp;$D279,'Flugplan STR'!$AI:$AI,"&gt;"&amp;$D279)
+SUMIFS('Flugplan STR'!AT:AT,'Flugplan STR'!$AJ:$AJ,"&lt;="&amp;$D279,'Flugplan STR'!$AK:$AK,"&gt;"&amp;$D279)
+SUMIFS('Flugplan STR'!AT:AT,'Flugplan STR'!$AL:$AL,"&lt;="&amp;$D279,'Flugplan STR'!$AL:$AL,"&gt;"&amp;$D279)</f>
        <v>0</v>
      </c>
      <c r="M279">
        <f>SUMIFS('Flugplan STR'!AU:AU,'Flugplan STR'!$AH:$AH,"&lt;="&amp;$D279,'Flugplan STR'!$AI:$AI,"&gt;"&amp;$D279)
+SUMIFS('Flugplan STR'!AU:AU,'Flugplan STR'!$AJ:$AJ,"&lt;="&amp;$D279,'Flugplan STR'!$AK:$AK,"&gt;"&amp;$D279)
+SUMIFS('Flugplan STR'!AU:AU,'Flugplan STR'!$AL:$AL,"&lt;="&amp;$D279,'Flugplan STR'!$AL:$AL,"&gt;"&amp;$D279)</f>
        <v>0</v>
      </c>
      <c r="N279">
        <f>SUMIFS('Flugplan STR'!AV:AV,'Flugplan STR'!$AH:$AH,"&lt;="&amp;$D279,'Flugplan STR'!$AI:$AI,"&gt;"&amp;$D279)
+SUMIFS('Flugplan STR'!AV:AV,'Flugplan STR'!$AJ:$AJ,"&lt;="&amp;$D279,'Flugplan STR'!$AK:$AK,"&gt;"&amp;$D279)
+SUMIFS('Flugplan STR'!AV:AV,'Flugplan STR'!$AL:$AL,"&lt;="&amp;$D279,'Flugplan STR'!$AL:$AL,"&gt;"&amp;$D279)</f>
        <v>224</v>
      </c>
      <c r="O279">
        <f>SUMIFS('Flugplan STR'!AW:AW,'Flugplan STR'!$AH:$AH,"&lt;="&amp;$D279,'Flugplan STR'!$AI:$AI,"&gt;"&amp;$D279)
+SUMIFS('Flugplan STR'!AW:AW,'Flugplan STR'!$AJ:$AJ,"&lt;="&amp;$D279,'Flugplan STR'!$AK:$AK,"&gt;"&amp;$D279)
+SUMIFS('Flugplan STR'!AW:AW,'Flugplan STR'!$AL:$AL,"&lt;="&amp;$D279,'Flugplan STR'!$AL:$AL,"&gt;"&amp;$D279)</f>
        <v>0</v>
      </c>
      <c r="P279">
        <f>SUMIFS('Flugplan STR'!AX:AX,'Flugplan STR'!$AH:$AH,"&lt;="&amp;$D279,'Flugplan STR'!$AI:$AI,"&gt;"&amp;$D279)
+SUMIFS('Flugplan STR'!AX:AX,'Flugplan STR'!$AJ:$AJ,"&lt;="&amp;$D279,'Flugplan STR'!$AK:$AK,"&gt;"&amp;$D279)
+SUMIFS('Flugplan STR'!AX:AX,'Flugplan STR'!$AL:$AL,"&lt;="&amp;$D279,'Flugplan STR'!$AL:$AL,"&gt;"&amp;$D279)</f>
        <v>0</v>
      </c>
      <c r="Q279">
        <f>SUMIFS('Flugplan STR'!AY:AY,'Flugplan STR'!$AH:$AH,"&lt;="&amp;$D279,'Flugplan STR'!$AI:$AI,"&gt;"&amp;$D279)
+SUMIFS('Flugplan STR'!AY:AY,'Flugplan STR'!$AJ:$AJ,"&lt;="&amp;$D279,'Flugplan STR'!$AK:$AK,"&gt;"&amp;$D279)
+SUMIFS('Flugplan STR'!AY:AY,'Flugplan STR'!$AL:$AL,"&lt;="&amp;$D279,'Flugplan STR'!$AL:$AL,"&gt;"&amp;$D279)</f>
        <v>4</v>
      </c>
      <c r="R279">
        <f>SUMIFS('Flugplan STR'!AZ:AZ,'Flugplan STR'!$AH:$AH,"&lt;="&amp;$D279,'Flugplan STR'!$AI:$AI,"&gt;"&amp;$D279)
+SUMIFS('Flugplan STR'!AZ:AZ,'Flugplan STR'!$AJ:$AJ,"&lt;="&amp;$D279,'Flugplan STR'!$AK:$AK,"&gt;"&amp;$D279)
+SUMIFS('Flugplan STR'!AZ:AZ,'Flugplan STR'!$AL:$AL,"&lt;="&amp;$D279,'Flugplan STR'!$AL:$AL,"&gt;"&amp;$D279)</f>
        <v>10</v>
      </c>
      <c r="S279">
        <f>SUMIFS('Flugplan STR'!BA:BA,'Flugplan STR'!$AH:$AH,"&lt;="&amp;$D279,'Flugplan STR'!$AI:$AI,"&gt;"&amp;$D279)
+SUMIFS('Flugplan STR'!BA:BA,'Flugplan STR'!$AJ:$AJ,"&lt;="&amp;$D279,'Flugplan STR'!$AK:$AK,"&gt;"&amp;$D279)
+SUMIFS('Flugplan STR'!BA:BA,'Flugplan STR'!$AL:$AL,"&lt;="&amp;$D279,'Flugplan STR'!$AL:$AL,"&gt;"&amp;$D279)</f>
        <v>0</v>
      </c>
      <c r="T279">
        <f>SUMIFS('Flugplan STR'!BB:BB,'Flugplan STR'!$AH:$AH,"&lt;="&amp;$D279,'Flugplan STR'!$AI:$AI,"&gt;"&amp;$D279)
+SUMIFS('Flugplan STR'!BB:BB,'Flugplan STR'!$AJ:$AJ,"&lt;="&amp;$D279,'Flugplan STR'!$AK:$AK,"&gt;"&amp;$D279)
+SUMIFS('Flugplan STR'!BB:BB,'Flugplan STR'!$AL:$AL,"&lt;="&amp;$D279,'Flugplan STR'!$AL:$AL,"&gt;"&amp;$D279)</f>
        <v>14</v>
      </c>
      <c r="U279">
        <f>SUMIFS('Flugplan STR'!BC:BC,'Flugplan STR'!$AH:$AH,"&lt;="&amp;$D279,'Flugplan STR'!$AI:$AI,"&gt;"&amp;$D279)
+SUMIFS('Flugplan STR'!BC:BC,'Flugplan STR'!$AJ:$AJ,"&lt;="&amp;$D279,'Flugplan STR'!$AK:$AK,"&gt;"&amp;$D279)
+SUMIFS('Flugplan STR'!BC:BC,'Flugplan STR'!$AL:$AL,"&lt;="&amp;$D279,'Flugplan STR'!$AL:$AL,"&gt;"&amp;$D279)</f>
        <v>0</v>
      </c>
      <c r="V279">
        <f>SUMIFS('Flugplan STR'!BD:BD,'Flugplan STR'!$AH:$AH,"&lt;="&amp;$D279,'Flugplan STR'!$AI:$AI,"&gt;"&amp;$D279)
+SUMIFS('Flugplan STR'!BD:BD,'Flugplan STR'!$AJ:$AJ,"&lt;="&amp;$D279,'Flugplan STR'!$AK:$AK,"&gt;"&amp;$D279)
+SUMIFS('Flugplan STR'!BD:BD,'Flugplan STR'!$AL:$AL,"&lt;="&amp;$D279,'Flugplan STR'!$AL:$AL,"&gt;"&amp;$D279)</f>
        <v>0</v>
      </c>
      <c r="W279">
        <f>SUMIFS('Flugplan STR'!BE:BE,'Flugplan STR'!$AH:$AH,"&lt;="&amp;$D279,'Flugplan STR'!$AI:$AI,"&gt;"&amp;$D279)
+SUMIFS('Flugplan STR'!BE:BE,'Flugplan STR'!$AJ:$AJ,"&lt;="&amp;$D279,'Flugplan STR'!$AK:$AK,"&gt;"&amp;$D279)
+SUMIFS('Flugplan STR'!BE:BE,'Flugplan STR'!$AL:$AL,"&lt;="&amp;$D279,'Flugplan STR'!$AL:$AL,"&gt;"&amp;$D279)</f>
        <v>0</v>
      </c>
      <c r="X279">
        <f>SUMIFS('Flugplan STR'!BF:BF,'Flugplan STR'!$AH:$AH,"&lt;="&amp;$D279,'Flugplan STR'!$AI:$AI,"&gt;"&amp;$D279)
+SUMIFS('Flugplan STR'!BF:BF,'Flugplan STR'!$AJ:$AJ,"&lt;="&amp;$D279,'Flugplan STR'!$AK:$AK,"&gt;"&amp;$D279)
+SUMIFS('Flugplan STR'!BF:BF,'Flugplan STR'!$AL:$AL,"&lt;="&amp;$D279,'Flugplan STR'!$AL:$AL,"&gt;"&amp;$D279)</f>
        <v>14</v>
      </c>
      <c r="Y279">
        <f>SUMIFS('Flugplan STR'!BG:BG,'Flugplan STR'!$AH:$AH,"&lt;="&amp;$D279,'Flugplan STR'!$AI:$AI,"&gt;"&amp;$D279)
+SUMIFS('Flugplan STR'!BG:BG,'Flugplan STR'!$AJ:$AJ,"&lt;="&amp;$D279,'Flugplan STR'!$AK:$AK,"&gt;"&amp;$D279)
+SUMIFS('Flugplan STR'!BG:BG,'Flugplan STR'!$AL:$AL,"&lt;="&amp;$D279,'Flugplan STR'!$AL:$AL,"&gt;"&amp;$D279)</f>
        <v>0</v>
      </c>
      <c r="Z279">
        <f>SUMIFS('Flugplan STR'!BH:BH,'Flugplan STR'!$AH:$AH,"&lt;="&amp;$D279,'Flugplan STR'!$AI:$AI,"&gt;"&amp;$D279)
+SUMIFS('Flugplan STR'!BH:BH,'Flugplan STR'!$AJ:$AJ,"&lt;="&amp;$D279,'Flugplan STR'!$AK:$AK,"&gt;"&amp;$D279)
+SUMIFS('Flugplan STR'!BH:BH,'Flugplan STR'!$AL:$AL,"&lt;="&amp;$D279,'Flugplan STR'!$AL:$AL,"&gt;"&amp;$D279)</f>
        <v>14</v>
      </c>
    </row>
    <row r="280" spans="1:26">
      <c r="A280" s="209">
        <v>45120</v>
      </c>
      <c r="B280" s="208" t="s">
        <v>472</v>
      </c>
      <c r="D280" s="453">
        <f t="shared" si="5"/>
        <v>45122.979166667341</v>
      </c>
      <c r="E280">
        <f>SUMIFS('Flugplan STR'!AN:AN,'Flugplan STR'!AH:AH,"&lt;="&amp;D280,'Flugplan STR'!AI:AI,"&gt;"&amp;D280)
+SUMIFS('Flugplan STR'!AN:AN,'Flugplan STR'!AJ:AJ,"&lt;="&amp;D280,'Flugplan STR'!AK:AK,"&gt;"&amp;D280)
+SUMIFS('Flugplan STR'!AN:AN,'Flugplan STR'!AL:AL,"&lt;="&amp;D280,'Flugplan STR'!AL:AL,"&gt;"&amp;D280)</f>
        <v>14</v>
      </c>
      <c r="G280">
        <f>SUMIFS('Flugplan STR'!AO:AO,'Flugplan STR'!$AH:$AH,"&lt;="&amp;$D280,'Flugplan STR'!$AI:$AI,"&gt;"&amp;$D280)
+SUMIFS('Flugplan STR'!AO:AO,'Flugplan STR'!$AJ:$AJ,"&lt;="&amp;$D280,'Flugplan STR'!$AK:$AK,"&gt;"&amp;$D280)
+SUMIFS('Flugplan STR'!AO:AO,'Flugplan STR'!$AL:$AL,"&lt;="&amp;$D280,'Flugplan STR'!$AL:$AL,"&gt;"&amp;$D280)</f>
        <v>0</v>
      </c>
      <c r="H280">
        <f>SUMIFS('Flugplan STR'!AP:AP,'Flugplan STR'!$AH:$AH,"&lt;="&amp;$D280,'Flugplan STR'!$AI:$AI,"&gt;"&amp;$D280)
+SUMIFS('Flugplan STR'!AP:AP,'Flugplan STR'!$AJ:$AJ,"&lt;="&amp;$D280,'Flugplan STR'!$AK:$AK,"&gt;"&amp;$D280)
+SUMIFS('Flugplan STR'!AP:AP,'Flugplan STR'!$AL:$AL,"&lt;="&amp;$D280,'Flugplan STR'!$AL:$AL,"&gt;"&amp;$D280)</f>
        <v>41</v>
      </c>
      <c r="I280">
        <f>SUMIFS('Flugplan STR'!AQ:AQ,'Flugplan STR'!$AH:$AH,"&lt;="&amp;$D280,'Flugplan STR'!$AI:$AI,"&gt;"&amp;$D280)
+SUMIFS('Flugplan STR'!AQ:AQ,'Flugplan STR'!$AJ:$AJ,"&lt;="&amp;$D280,'Flugplan STR'!$AK:$AK,"&gt;"&amp;$D280)
+SUMIFS('Flugplan STR'!AQ:AQ,'Flugplan STR'!$AL:$AL,"&lt;="&amp;$D280,'Flugplan STR'!$AL:$AL,"&gt;"&amp;$D280)</f>
        <v>14</v>
      </c>
      <c r="J280">
        <f>SUMIFS('Flugplan STR'!AR:AR,'Flugplan STR'!$AH:$AH,"&lt;="&amp;$D280,'Flugplan STR'!$AI:$AI,"&gt;"&amp;$D280)
+SUMIFS('Flugplan STR'!AR:AR,'Flugplan STR'!$AJ:$AJ,"&lt;="&amp;$D280,'Flugplan STR'!$AK:$AK,"&gt;"&amp;$D280)
+SUMIFS('Flugplan STR'!AR:AR,'Flugplan STR'!$AL:$AL,"&lt;="&amp;$D280,'Flugplan STR'!$AL:$AL,"&gt;"&amp;$D280)</f>
        <v>0</v>
      </c>
      <c r="K280">
        <f>SUMIFS('Flugplan STR'!AS:AS,'Flugplan STR'!$AH:$AH,"&lt;="&amp;$D280,'Flugplan STR'!$AI:$AI,"&gt;"&amp;$D280)
+SUMIFS('Flugplan STR'!AS:AS,'Flugplan STR'!$AJ:$AJ,"&lt;="&amp;$D280,'Flugplan STR'!$AK:$AK,"&gt;"&amp;$D280)
+SUMIFS('Flugplan STR'!AS:AS,'Flugplan STR'!$AL:$AL,"&lt;="&amp;$D280,'Flugplan STR'!$AL:$AL,"&gt;"&amp;$D280)</f>
        <v>0</v>
      </c>
      <c r="L280">
        <f>SUMIFS('Flugplan STR'!AT:AT,'Flugplan STR'!$AH:$AH,"&lt;="&amp;$D280,'Flugplan STR'!$AI:$AI,"&gt;"&amp;$D280)
+SUMIFS('Flugplan STR'!AT:AT,'Flugplan STR'!$AJ:$AJ,"&lt;="&amp;$D280,'Flugplan STR'!$AK:$AK,"&gt;"&amp;$D280)
+SUMIFS('Flugplan STR'!AT:AT,'Flugplan STR'!$AL:$AL,"&lt;="&amp;$D280,'Flugplan STR'!$AL:$AL,"&gt;"&amp;$D280)</f>
        <v>0</v>
      </c>
      <c r="M280">
        <f>SUMIFS('Flugplan STR'!AU:AU,'Flugplan STR'!$AH:$AH,"&lt;="&amp;$D280,'Flugplan STR'!$AI:$AI,"&gt;"&amp;$D280)
+SUMIFS('Flugplan STR'!AU:AU,'Flugplan STR'!$AJ:$AJ,"&lt;="&amp;$D280,'Flugplan STR'!$AK:$AK,"&gt;"&amp;$D280)
+SUMIFS('Flugplan STR'!AU:AU,'Flugplan STR'!$AL:$AL,"&lt;="&amp;$D280,'Flugplan STR'!$AL:$AL,"&gt;"&amp;$D280)</f>
        <v>0</v>
      </c>
      <c r="N280">
        <f>SUMIFS('Flugplan STR'!AV:AV,'Flugplan STR'!$AH:$AH,"&lt;="&amp;$D280,'Flugplan STR'!$AI:$AI,"&gt;"&amp;$D280)
+SUMIFS('Flugplan STR'!AV:AV,'Flugplan STR'!$AJ:$AJ,"&lt;="&amp;$D280,'Flugplan STR'!$AK:$AK,"&gt;"&amp;$D280)
+SUMIFS('Flugplan STR'!AV:AV,'Flugplan STR'!$AL:$AL,"&lt;="&amp;$D280,'Flugplan STR'!$AL:$AL,"&gt;"&amp;$D280)</f>
        <v>228</v>
      </c>
      <c r="O280">
        <f>SUMIFS('Flugplan STR'!AW:AW,'Flugplan STR'!$AH:$AH,"&lt;="&amp;$D280,'Flugplan STR'!$AI:$AI,"&gt;"&amp;$D280)
+SUMIFS('Flugplan STR'!AW:AW,'Flugplan STR'!$AJ:$AJ,"&lt;="&amp;$D280,'Flugplan STR'!$AK:$AK,"&gt;"&amp;$D280)
+SUMIFS('Flugplan STR'!AW:AW,'Flugplan STR'!$AL:$AL,"&lt;="&amp;$D280,'Flugplan STR'!$AL:$AL,"&gt;"&amp;$D280)</f>
        <v>0</v>
      </c>
      <c r="P280">
        <f>SUMIFS('Flugplan STR'!AX:AX,'Flugplan STR'!$AH:$AH,"&lt;="&amp;$D280,'Flugplan STR'!$AI:$AI,"&gt;"&amp;$D280)
+SUMIFS('Flugplan STR'!AX:AX,'Flugplan STR'!$AJ:$AJ,"&lt;="&amp;$D280,'Flugplan STR'!$AK:$AK,"&gt;"&amp;$D280)
+SUMIFS('Flugplan STR'!AX:AX,'Flugplan STR'!$AL:$AL,"&lt;="&amp;$D280,'Flugplan STR'!$AL:$AL,"&gt;"&amp;$D280)</f>
        <v>0</v>
      </c>
      <c r="Q280">
        <f>SUMIFS('Flugplan STR'!AY:AY,'Flugplan STR'!$AH:$AH,"&lt;="&amp;$D280,'Flugplan STR'!$AI:$AI,"&gt;"&amp;$D280)
+SUMIFS('Flugplan STR'!AY:AY,'Flugplan STR'!$AJ:$AJ,"&lt;="&amp;$D280,'Flugplan STR'!$AK:$AK,"&gt;"&amp;$D280)
+SUMIFS('Flugplan STR'!AY:AY,'Flugplan STR'!$AL:$AL,"&lt;="&amp;$D280,'Flugplan STR'!$AL:$AL,"&gt;"&amp;$D280)</f>
        <v>8</v>
      </c>
      <c r="R280">
        <f>SUMIFS('Flugplan STR'!AZ:AZ,'Flugplan STR'!$AH:$AH,"&lt;="&amp;$D280,'Flugplan STR'!$AI:$AI,"&gt;"&amp;$D280)
+SUMIFS('Flugplan STR'!AZ:AZ,'Flugplan STR'!$AJ:$AJ,"&lt;="&amp;$D280,'Flugplan STR'!$AK:$AK,"&gt;"&amp;$D280)
+SUMIFS('Flugplan STR'!AZ:AZ,'Flugplan STR'!$AL:$AL,"&lt;="&amp;$D280,'Flugplan STR'!$AL:$AL,"&gt;"&amp;$D280)</f>
        <v>14</v>
      </c>
      <c r="S280">
        <f>SUMIFS('Flugplan STR'!BA:BA,'Flugplan STR'!$AH:$AH,"&lt;="&amp;$D280,'Flugplan STR'!$AI:$AI,"&gt;"&amp;$D280)
+SUMIFS('Flugplan STR'!BA:BA,'Flugplan STR'!$AJ:$AJ,"&lt;="&amp;$D280,'Flugplan STR'!$AK:$AK,"&gt;"&amp;$D280)
+SUMIFS('Flugplan STR'!BA:BA,'Flugplan STR'!$AL:$AL,"&lt;="&amp;$D280,'Flugplan STR'!$AL:$AL,"&gt;"&amp;$D280)</f>
        <v>4</v>
      </c>
      <c r="T280">
        <f>SUMIFS('Flugplan STR'!BB:BB,'Flugplan STR'!$AH:$AH,"&lt;="&amp;$D280,'Flugplan STR'!$AI:$AI,"&gt;"&amp;$D280)
+SUMIFS('Flugplan STR'!BB:BB,'Flugplan STR'!$AJ:$AJ,"&lt;="&amp;$D280,'Flugplan STR'!$AK:$AK,"&gt;"&amp;$D280)
+SUMIFS('Flugplan STR'!BB:BB,'Flugplan STR'!$AL:$AL,"&lt;="&amp;$D280,'Flugplan STR'!$AL:$AL,"&gt;"&amp;$D280)</f>
        <v>14</v>
      </c>
      <c r="U280">
        <f>SUMIFS('Flugplan STR'!BC:BC,'Flugplan STR'!$AH:$AH,"&lt;="&amp;$D280,'Flugplan STR'!$AI:$AI,"&gt;"&amp;$D280)
+SUMIFS('Flugplan STR'!BC:BC,'Flugplan STR'!$AJ:$AJ,"&lt;="&amp;$D280,'Flugplan STR'!$AK:$AK,"&gt;"&amp;$D280)
+SUMIFS('Flugplan STR'!BC:BC,'Flugplan STR'!$AL:$AL,"&lt;="&amp;$D280,'Flugplan STR'!$AL:$AL,"&gt;"&amp;$D280)</f>
        <v>0</v>
      </c>
      <c r="V280">
        <f>SUMIFS('Flugplan STR'!BD:BD,'Flugplan STR'!$AH:$AH,"&lt;="&amp;$D280,'Flugplan STR'!$AI:$AI,"&gt;"&amp;$D280)
+SUMIFS('Flugplan STR'!BD:BD,'Flugplan STR'!$AJ:$AJ,"&lt;="&amp;$D280,'Flugplan STR'!$AK:$AK,"&gt;"&amp;$D280)
+SUMIFS('Flugplan STR'!BD:BD,'Flugplan STR'!$AL:$AL,"&lt;="&amp;$D280,'Flugplan STR'!$AL:$AL,"&gt;"&amp;$D280)</f>
        <v>0</v>
      </c>
      <c r="W280">
        <f>SUMIFS('Flugplan STR'!BE:BE,'Flugplan STR'!$AH:$AH,"&lt;="&amp;$D280,'Flugplan STR'!$AI:$AI,"&gt;"&amp;$D280)
+SUMIFS('Flugplan STR'!BE:BE,'Flugplan STR'!$AJ:$AJ,"&lt;="&amp;$D280,'Flugplan STR'!$AK:$AK,"&gt;"&amp;$D280)
+SUMIFS('Flugplan STR'!BE:BE,'Flugplan STR'!$AL:$AL,"&lt;="&amp;$D280,'Flugplan STR'!$AL:$AL,"&gt;"&amp;$D280)</f>
        <v>0</v>
      </c>
      <c r="X280">
        <f>SUMIFS('Flugplan STR'!BF:BF,'Flugplan STR'!$AH:$AH,"&lt;="&amp;$D280,'Flugplan STR'!$AI:$AI,"&gt;"&amp;$D280)
+SUMIFS('Flugplan STR'!BF:BF,'Flugplan STR'!$AJ:$AJ,"&lt;="&amp;$D280,'Flugplan STR'!$AK:$AK,"&gt;"&amp;$D280)
+SUMIFS('Flugplan STR'!BF:BF,'Flugplan STR'!$AL:$AL,"&lt;="&amp;$D280,'Flugplan STR'!$AL:$AL,"&gt;"&amp;$D280)</f>
        <v>14</v>
      </c>
      <c r="Y280">
        <f>SUMIFS('Flugplan STR'!BG:BG,'Flugplan STR'!$AH:$AH,"&lt;="&amp;$D280,'Flugplan STR'!$AI:$AI,"&gt;"&amp;$D280)
+SUMIFS('Flugplan STR'!BG:BG,'Flugplan STR'!$AJ:$AJ,"&lt;="&amp;$D280,'Flugplan STR'!$AK:$AK,"&gt;"&amp;$D280)
+SUMIFS('Flugplan STR'!BG:BG,'Flugplan STR'!$AL:$AL,"&lt;="&amp;$D280,'Flugplan STR'!$AL:$AL,"&gt;"&amp;$D280)</f>
        <v>0</v>
      </c>
      <c r="Z280">
        <f>SUMIFS('Flugplan STR'!BH:BH,'Flugplan STR'!$AH:$AH,"&lt;="&amp;$D280,'Flugplan STR'!$AI:$AI,"&gt;"&amp;$D280)
+SUMIFS('Flugplan STR'!BH:BH,'Flugplan STR'!$AJ:$AJ,"&lt;="&amp;$D280,'Flugplan STR'!$AK:$AK,"&gt;"&amp;$D280)
+SUMIFS('Flugplan STR'!BH:BH,'Flugplan STR'!$AL:$AL,"&lt;="&amp;$D280,'Flugplan STR'!$AL:$AL,"&gt;"&amp;$D280)</f>
        <v>14</v>
      </c>
    </row>
    <row r="281" spans="1:26">
      <c r="A281" s="209">
        <v>45120</v>
      </c>
      <c r="B281" s="208" t="s">
        <v>526</v>
      </c>
      <c r="D281" s="453">
        <f t="shared" si="5"/>
        <v>45123.000000000677</v>
      </c>
      <c r="E281">
        <f>SUMIFS('Flugplan STR'!AN:AN,'Flugplan STR'!AH:AH,"&lt;="&amp;D281,'Flugplan STR'!AI:AI,"&gt;"&amp;D281)
+SUMIFS('Flugplan STR'!AN:AN,'Flugplan STR'!AJ:AJ,"&lt;="&amp;D281,'Flugplan STR'!AK:AK,"&gt;"&amp;D281)
+SUMIFS('Flugplan STR'!AN:AN,'Flugplan STR'!AL:AL,"&lt;="&amp;D281,'Flugplan STR'!AL:AL,"&gt;"&amp;D281)</f>
        <v>5</v>
      </c>
      <c r="G281">
        <f>SUMIFS('Flugplan STR'!AO:AO,'Flugplan STR'!$AH:$AH,"&lt;="&amp;$D281,'Flugplan STR'!$AI:$AI,"&gt;"&amp;$D281)
+SUMIFS('Flugplan STR'!AO:AO,'Flugplan STR'!$AJ:$AJ,"&lt;="&amp;$D281,'Flugplan STR'!$AK:$AK,"&gt;"&amp;$D281)
+SUMIFS('Flugplan STR'!AO:AO,'Flugplan STR'!$AL:$AL,"&lt;="&amp;$D281,'Flugplan STR'!$AL:$AL,"&gt;"&amp;$D281)</f>
        <v>0</v>
      </c>
      <c r="H281">
        <f>SUMIFS('Flugplan STR'!AP:AP,'Flugplan STR'!$AH:$AH,"&lt;="&amp;$D281,'Flugplan STR'!$AI:$AI,"&gt;"&amp;$D281)
+SUMIFS('Flugplan STR'!AP:AP,'Flugplan STR'!$AJ:$AJ,"&lt;="&amp;$D281,'Flugplan STR'!$AK:$AK,"&gt;"&amp;$D281)
+SUMIFS('Flugplan STR'!AP:AP,'Flugplan STR'!$AL:$AL,"&lt;="&amp;$D281,'Flugplan STR'!$AL:$AL,"&gt;"&amp;$D281)</f>
        <v>15</v>
      </c>
      <c r="I281">
        <f>SUMIFS('Flugplan STR'!AQ:AQ,'Flugplan STR'!$AH:$AH,"&lt;="&amp;$D281,'Flugplan STR'!$AI:$AI,"&gt;"&amp;$D281)
+SUMIFS('Flugplan STR'!AQ:AQ,'Flugplan STR'!$AJ:$AJ,"&lt;="&amp;$D281,'Flugplan STR'!$AK:$AK,"&gt;"&amp;$D281)
+SUMIFS('Flugplan STR'!AQ:AQ,'Flugplan STR'!$AL:$AL,"&lt;="&amp;$D281,'Flugplan STR'!$AL:$AL,"&gt;"&amp;$D281)</f>
        <v>5</v>
      </c>
      <c r="J281">
        <f>SUMIFS('Flugplan STR'!AR:AR,'Flugplan STR'!$AH:$AH,"&lt;="&amp;$D281,'Flugplan STR'!$AI:$AI,"&gt;"&amp;$D281)
+SUMIFS('Flugplan STR'!AR:AR,'Flugplan STR'!$AJ:$AJ,"&lt;="&amp;$D281,'Flugplan STR'!$AK:$AK,"&gt;"&amp;$D281)
+SUMIFS('Flugplan STR'!AR:AR,'Flugplan STR'!$AL:$AL,"&lt;="&amp;$D281,'Flugplan STR'!$AL:$AL,"&gt;"&amp;$D281)</f>
        <v>0</v>
      </c>
      <c r="K281">
        <f>SUMIFS('Flugplan STR'!AS:AS,'Flugplan STR'!$AH:$AH,"&lt;="&amp;$D281,'Flugplan STR'!$AI:$AI,"&gt;"&amp;$D281)
+SUMIFS('Flugplan STR'!AS:AS,'Flugplan STR'!$AJ:$AJ,"&lt;="&amp;$D281,'Flugplan STR'!$AK:$AK,"&gt;"&amp;$D281)
+SUMIFS('Flugplan STR'!AS:AS,'Flugplan STR'!$AL:$AL,"&lt;="&amp;$D281,'Flugplan STR'!$AL:$AL,"&gt;"&amp;$D281)</f>
        <v>0</v>
      </c>
      <c r="L281">
        <f>SUMIFS('Flugplan STR'!AT:AT,'Flugplan STR'!$AH:$AH,"&lt;="&amp;$D281,'Flugplan STR'!$AI:$AI,"&gt;"&amp;$D281)
+SUMIFS('Flugplan STR'!AT:AT,'Flugplan STR'!$AJ:$AJ,"&lt;="&amp;$D281,'Flugplan STR'!$AK:$AK,"&gt;"&amp;$D281)
+SUMIFS('Flugplan STR'!AT:AT,'Flugplan STR'!$AL:$AL,"&lt;="&amp;$D281,'Flugplan STR'!$AL:$AL,"&gt;"&amp;$D281)</f>
        <v>0</v>
      </c>
      <c r="M281">
        <f>SUMIFS('Flugplan STR'!AU:AU,'Flugplan STR'!$AH:$AH,"&lt;="&amp;$D281,'Flugplan STR'!$AI:$AI,"&gt;"&amp;$D281)
+SUMIFS('Flugplan STR'!AU:AU,'Flugplan STR'!$AJ:$AJ,"&lt;="&amp;$D281,'Flugplan STR'!$AK:$AK,"&gt;"&amp;$D281)
+SUMIFS('Flugplan STR'!AU:AU,'Flugplan STR'!$AL:$AL,"&lt;="&amp;$D281,'Flugplan STR'!$AL:$AL,"&gt;"&amp;$D281)</f>
        <v>0</v>
      </c>
      <c r="N281">
        <f>SUMIFS('Flugplan STR'!AV:AV,'Flugplan STR'!$AH:$AH,"&lt;="&amp;$D281,'Flugplan STR'!$AI:$AI,"&gt;"&amp;$D281)
+SUMIFS('Flugplan STR'!AV:AV,'Flugplan STR'!$AJ:$AJ,"&lt;="&amp;$D281,'Flugplan STR'!$AK:$AK,"&gt;"&amp;$D281)
+SUMIFS('Flugplan STR'!AV:AV,'Flugplan STR'!$AL:$AL,"&lt;="&amp;$D281,'Flugplan STR'!$AL:$AL,"&gt;"&amp;$D281)</f>
        <v>80</v>
      </c>
      <c r="O281">
        <f>SUMIFS('Flugplan STR'!AW:AW,'Flugplan STR'!$AH:$AH,"&lt;="&amp;$D281,'Flugplan STR'!$AI:$AI,"&gt;"&amp;$D281)
+SUMIFS('Flugplan STR'!AW:AW,'Flugplan STR'!$AJ:$AJ,"&lt;="&amp;$D281,'Flugplan STR'!$AK:$AK,"&gt;"&amp;$D281)
+SUMIFS('Flugplan STR'!AW:AW,'Flugplan STR'!$AL:$AL,"&lt;="&amp;$D281,'Flugplan STR'!$AL:$AL,"&gt;"&amp;$D281)</f>
        <v>0</v>
      </c>
      <c r="P281">
        <f>SUMIFS('Flugplan STR'!AX:AX,'Flugplan STR'!$AH:$AH,"&lt;="&amp;$D281,'Flugplan STR'!$AI:$AI,"&gt;"&amp;$D281)
+SUMIFS('Flugplan STR'!AX:AX,'Flugplan STR'!$AJ:$AJ,"&lt;="&amp;$D281,'Flugplan STR'!$AK:$AK,"&gt;"&amp;$D281)
+SUMIFS('Flugplan STR'!AX:AX,'Flugplan STR'!$AL:$AL,"&lt;="&amp;$D281,'Flugplan STR'!$AL:$AL,"&gt;"&amp;$D281)</f>
        <v>0</v>
      </c>
      <c r="Q281">
        <f>SUMIFS('Flugplan STR'!AY:AY,'Flugplan STR'!$AH:$AH,"&lt;="&amp;$D281,'Flugplan STR'!$AI:$AI,"&gt;"&amp;$D281)
+SUMIFS('Flugplan STR'!AY:AY,'Flugplan STR'!$AJ:$AJ,"&lt;="&amp;$D281,'Flugplan STR'!$AK:$AK,"&gt;"&amp;$D281)
+SUMIFS('Flugplan STR'!AY:AY,'Flugplan STR'!$AL:$AL,"&lt;="&amp;$D281,'Flugplan STR'!$AL:$AL,"&gt;"&amp;$D281)</f>
        <v>4</v>
      </c>
      <c r="R281">
        <f>SUMIFS('Flugplan STR'!AZ:AZ,'Flugplan STR'!$AH:$AH,"&lt;="&amp;$D281,'Flugplan STR'!$AI:$AI,"&gt;"&amp;$D281)
+SUMIFS('Flugplan STR'!AZ:AZ,'Flugplan STR'!$AJ:$AJ,"&lt;="&amp;$D281,'Flugplan STR'!$AK:$AK,"&gt;"&amp;$D281)
+SUMIFS('Flugplan STR'!AZ:AZ,'Flugplan STR'!$AL:$AL,"&lt;="&amp;$D281,'Flugplan STR'!$AL:$AL,"&gt;"&amp;$D281)</f>
        <v>6</v>
      </c>
      <c r="S281">
        <f>SUMIFS('Flugplan STR'!BA:BA,'Flugplan STR'!$AH:$AH,"&lt;="&amp;$D281,'Flugplan STR'!$AI:$AI,"&gt;"&amp;$D281)
+SUMIFS('Flugplan STR'!BA:BA,'Flugplan STR'!$AJ:$AJ,"&lt;="&amp;$D281,'Flugplan STR'!$AK:$AK,"&gt;"&amp;$D281)
+SUMIFS('Flugplan STR'!BA:BA,'Flugplan STR'!$AL:$AL,"&lt;="&amp;$D281,'Flugplan STR'!$AL:$AL,"&gt;"&amp;$D281)</f>
        <v>2</v>
      </c>
      <c r="T281">
        <f>SUMIFS('Flugplan STR'!BB:BB,'Flugplan STR'!$AH:$AH,"&lt;="&amp;$D281,'Flugplan STR'!$AI:$AI,"&gt;"&amp;$D281)
+SUMIFS('Flugplan STR'!BB:BB,'Flugplan STR'!$AJ:$AJ,"&lt;="&amp;$D281,'Flugplan STR'!$AK:$AK,"&gt;"&amp;$D281)
+SUMIFS('Flugplan STR'!BB:BB,'Flugplan STR'!$AL:$AL,"&lt;="&amp;$D281,'Flugplan STR'!$AL:$AL,"&gt;"&amp;$D281)</f>
        <v>5</v>
      </c>
      <c r="U281">
        <f>SUMIFS('Flugplan STR'!BC:BC,'Flugplan STR'!$AH:$AH,"&lt;="&amp;$D281,'Flugplan STR'!$AI:$AI,"&gt;"&amp;$D281)
+SUMIFS('Flugplan STR'!BC:BC,'Flugplan STR'!$AJ:$AJ,"&lt;="&amp;$D281,'Flugplan STR'!$AK:$AK,"&gt;"&amp;$D281)
+SUMIFS('Flugplan STR'!BC:BC,'Flugplan STR'!$AL:$AL,"&lt;="&amp;$D281,'Flugplan STR'!$AL:$AL,"&gt;"&amp;$D281)</f>
        <v>0</v>
      </c>
      <c r="V281">
        <f>SUMIFS('Flugplan STR'!BD:BD,'Flugplan STR'!$AH:$AH,"&lt;="&amp;$D281,'Flugplan STR'!$AI:$AI,"&gt;"&amp;$D281)
+SUMIFS('Flugplan STR'!BD:BD,'Flugplan STR'!$AJ:$AJ,"&lt;="&amp;$D281,'Flugplan STR'!$AK:$AK,"&gt;"&amp;$D281)
+SUMIFS('Flugplan STR'!BD:BD,'Flugplan STR'!$AL:$AL,"&lt;="&amp;$D281,'Flugplan STR'!$AL:$AL,"&gt;"&amp;$D281)</f>
        <v>0</v>
      </c>
      <c r="W281">
        <f>SUMIFS('Flugplan STR'!BE:BE,'Flugplan STR'!$AH:$AH,"&lt;="&amp;$D281,'Flugplan STR'!$AI:$AI,"&gt;"&amp;$D281)
+SUMIFS('Flugplan STR'!BE:BE,'Flugplan STR'!$AJ:$AJ,"&lt;="&amp;$D281,'Flugplan STR'!$AK:$AK,"&gt;"&amp;$D281)
+SUMIFS('Flugplan STR'!BE:BE,'Flugplan STR'!$AL:$AL,"&lt;="&amp;$D281,'Flugplan STR'!$AL:$AL,"&gt;"&amp;$D281)</f>
        <v>0</v>
      </c>
      <c r="X281">
        <f>SUMIFS('Flugplan STR'!BF:BF,'Flugplan STR'!$AH:$AH,"&lt;="&amp;$D281,'Flugplan STR'!$AI:$AI,"&gt;"&amp;$D281)
+SUMIFS('Flugplan STR'!BF:BF,'Flugplan STR'!$AJ:$AJ,"&lt;="&amp;$D281,'Flugplan STR'!$AK:$AK,"&gt;"&amp;$D281)
+SUMIFS('Flugplan STR'!BF:BF,'Flugplan STR'!$AL:$AL,"&lt;="&amp;$D281,'Flugplan STR'!$AL:$AL,"&gt;"&amp;$D281)</f>
        <v>5</v>
      </c>
      <c r="Y281">
        <f>SUMIFS('Flugplan STR'!BG:BG,'Flugplan STR'!$AH:$AH,"&lt;="&amp;$D281,'Flugplan STR'!$AI:$AI,"&gt;"&amp;$D281)
+SUMIFS('Flugplan STR'!BG:BG,'Flugplan STR'!$AJ:$AJ,"&lt;="&amp;$D281,'Flugplan STR'!$AK:$AK,"&gt;"&amp;$D281)
+SUMIFS('Flugplan STR'!BG:BG,'Flugplan STR'!$AL:$AL,"&lt;="&amp;$D281,'Flugplan STR'!$AL:$AL,"&gt;"&amp;$D281)</f>
        <v>0</v>
      </c>
      <c r="Z281">
        <f>SUMIFS('Flugplan STR'!BH:BH,'Flugplan STR'!$AH:$AH,"&lt;="&amp;$D281,'Flugplan STR'!$AI:$AI,"&gt;"&amp;$D281)
+SUMIFS('Flugplan STR'!BH:BH,'Flugplan STR'!$AJ:$AJ,"&lt;="&amp;$D281,'Flugplan STR'!$AK:$AK,"&gt;"&amp;$D281)
+SUMIFS('Flugplan STR'!BH:BH,'Flugplan STR'!$AL:$AL,"&lt;="&amp;$D281,'Flugplan STR'!$AL:$AL,"&gt;"&amp;$D281)</f>
        <v>5</v>
      </c>
    </row>
    <row r="282" spans="1:26">
      <c r="A282" s="209">
        <v>45120</v>
      </c>
      <c r="B282" s="208" t="s">
        <v>499</v>
      </c>
      <c r="D282" s="453">
        <f t="shared" si="5"/>
        <v>45123.020833334012</v>
      </c>
      <c r="E282">
        <f>SUMIFS('Flugplan STR'!AN:AN,'Flugplan STR'!AH:AH,"&lt;="&amp;D282,'Flugplan STR'!AI:AI,"&gt;"&amp;D282)
+SUMIFS('Flugplan STR'!AN:AN,'Flugplan STR'!AJ:AJ,"&lt;="&amp;D282,'Flugplan STR'!AK:AK,"&gt;"&amp;D282)
+SUMIFS('Flugplan STR'!AN:AN,'Flugplan STR'!AL:AL,"&lt;="&amp;D282,'Flugplan STR'!AL:AL,"&gt;"&amp;D282)</f>
        <v>0</v>
      </c>
      <c r="G282">
        <f>SUMIFS('Flugplan STR'!AO:AO,'Flugplan STR'!$AH:$AH,"&lt;="&amp;$D282,'Flugplan STR'!$AI:$AI,"&gt;"&amp;$D282)
+SUMIFS('Flugplan STR'!AO:AO,'Flugplan STR'!$AJ:$AJ,"&lt;="&amp;$D282,'Flugplan STR'!$AK:$AK,"&gt;"&amp;$D282)
+SUMIFS('Flugplan STR'!AO:AO,'Flugplan STR'!$AL:$AL,"&lt;="&amp;$D282,'Flugplan STR'!$AL:$AL,"&gt;"&amp;$D282)</f>
        <v>0</v>
      </c>
      <c r="H282">
        <f>SUMIFS('Flugplan STR'!AP:AP,'Flugplan STR'!$AH:$AH,"&lt;="&amp;$D282,'Flugplan STR'!$AI:$AI,"&gt;"&amp;$D282)
+SUMIFS('Flugplan STR'!AP:AP,'Flugplan STR'!$AJ:$AJ,"&lt;="&amp;$D282,'Flugplan STR'!$AK:$AK,"&gt;"&amp;$D282)
+SUMIFS('Flugplan STR'!AP:AP,'Flugplan STR'!$AL:$AL,"&lt;="&amp;$D282,'Flugplan STR'!$AL:$AL,"&gt;"&amp;$D282)</f>
        <v>0</v>
      </c>
      <c r="I282">
        <f>SUMIFS('Flugplan STR'!AQ:AQ,'Flugplan STR'!$AH:$AH,"&lt;="&amp;$D282,'Flugplan STR'!$AI:$AI,"&gt;"&amp;$D282)
+SUMIFS('Flugplan STR'!AQ:AQ,'Flugplan STR'!$AJ:$AJ,"&lt;="&amp;$D282,'Flugplan STR'!$AK:$AK,"&gt;"&amp;$D282)
+SUMIFS('Flugplan STR'!AQ:AQ,'Flugplan STR'!$AL:$AL,"&lt;="&amp;$D282,'Flugplan STR'!$AL:$AL,"&gt;"&amp;$D282)</f>
        <v>0</v>
      </c>
      <c r="J282">
        <f>SUMIFS('Flugplan STR'!AR:AR,'Flugplan STR'!$AH:$AH,"&lt;="&amp;$D282,'Flugplan STR'!$AI:$AI,"&gt;"&amp;$D282)
+SUMIFS('Flugplan STR'!AR:AR,'Flugplan STR'!$AJ:$AJ,"&lt;="&amp;$D282,'Flugplan STR'!$AK:$AK,"&gt;"&amp;$D282)
+SUMIFS('Flugplan STR'!AR:AR,'Flugplan STR'!$AL:$AL,"&lt;="&amp;$D282,'Flugplan STR'!$AL:$AL,"&gt;"&amp;$D282)</f>
        <v>0</v>
      </c>
      <c r="K282">
        <f>SUMIFS('Flugplan STR'!AS:AS,'Flugplan STR'!$AH:$AH,"&lt;="&amp;$D282,'Flugplan STR'!$AI:$AI,"&gt;"&amp;$D282)
+SUMIFS('Flugplan STR'!AS:AS,'Flugplan STR'!$AJ:$AJ,"&lt;="&amp;$D282,'Flugplan STR'!$AK:$AK,"&gt;"&amp;$D282)
+SUMIFS('Flugplan STR'!AS:AS,'Flugplan STR'!$AL:$AL,"&lt;="&amp;$D282,'Flugplan STR'!$AL:$AL,"&gt;"&amp;$D282)</f>
        <v>0</v>
      </c>
      <c r="L282">
        <f>SUMIFS('Flugplan STR'!AT:AT,'Flugplan STR'!$AH:$AH,"&lt;="&amp;$D282,'Flugplan STR'!$AI:$AI,"&gt;"&amp;$D282)
+SUMIFS('Flugplan STR'!AT:AT,'Flugplan STR'!$AJ:$AJ,"&lt;="&amp;$D282,'Flugplan STR'!$AK:$AK,"&gt;"&amp;$D282)
+SUMIFS('Flugplan STR'!AT:AT,'Flugplan STR'!$AL:$AL,"&lt;="&amp;$D282,'Flugplan STR'!$AL:$AL,"&gt;"&amp;$D282)</f>
        <v>0</v>
      </c>
      <c r="M282">
        <f>SUMIFS('Flugplan STR'!AU:AU,'Flugplan STR'!$AH:$AH,"&lt;="&amp;$D282,'Flugplan STR'!$AI:$AI,"&gt;"&amp;$D282)
+SUMIFS('Flugplan STR'!AU:AU,'Flugplan STR'!$AJ:$AJ,"&lt;="&amp;$D282,'Flugplan STR'!$AK:$AK,"&gt;"&amp;$D282)
+SUMIFS('Flugplan STR'!AU:AU,'Flugplan STR'!$AL:$AL,"&lt;="&amp;$D282,'Flugplan STR'!$AL:$AL,"&gt;"&amp;$D282)</f>
        <v>0</v>
      </c>
      <c r="N282">
        <f>SUMIFS('Flugplan STR'!AV:AV,'Flugplan STR'!$AH:$AH,"&lt;="&amp;$D282,'Flugplan STR'!$AI:$AI,"&gt;"&amp;$D282)
+SUMIFS('Flugplan STR'!AV:AV,'Flugplan STR'!$AJ:$AJ,"&lt;="&amp;$D282,'Flugplan STR'!$AK:$AK,"&gt;"&amp;$D282)
+SUMIFS('Flugplan STR'!AV:AV,'Flugplan STR'!$AL:$AL,"&lt;="&amp;$D282,'Flugplan STR'!$AL:$AL,"&gt;"&amp;$D282)</f>
        <v>0</v>
      </c>
      <c r="O282">
        <f>SUMIFS('Flugplan STR'!AW:AW,'Flugplan STR'!$AH:$AH,"&lt;="&amp;$D282,'Flugplan STR'!$AI:$AI,"&gt;"&amp;$D282)
+SUMIFS('Flugplan STR'!AW:AW,'Flugplan STR'!$AJ:$AJ,"&lt;="&amp;$D282,'Flugplan STR'!$AK:$AK,"&gt;"&amp;$D282)
+SUMIFS('Flugplan STR'!AW:AW,'Flugplan STR'!$AL:$AL,"&lt;="&amp;$D282,'Flugplan STR'!$AL:$AL,"&gt;"&amp;$D282)</f>
        <v>0</v>
      </c>
      <c r="P282">
        <f>SUMIFS('Flugplan STR'!AX:AX,'Flugplan STR'!$AH:$AH,"&lt;="&amp;$D282,'Flugplan STR'!$AI:$AI,"&gt;"&amp;$D282)
+SUMIFS('Flugplan STR'!AX:AX,'Flugplan STR'!$AJ:$AJ,"&lt;="&amp;$D282,'Flugplan STR'!$AK:$AK,"&gt;"&amp;$D282)
+SUMIFS('Flugplan STR'!AX:AX,'Flugplan STR'!$AL:$AL,"&lt;="&amp;$D282,'Flugplan STR'!$AL:$AL,"&gt;"&amp;$D282)</f>
        <v>0</v>
      </c>
      <c r="Q282">
        <f>SUMIFS('Flugplan STR'!AY:AY,'Flugplan STR'!$AH:$AH,"&lt;="&amp;$D282,'Flugplan STR'!$AI:$AI,"&gt;"&amp;$D282)
+SUMIFS('Flugplan STR'!AY:AY,'Flugplan STR'!$AJ:$AJ,"&lt;="&amp;$D282,'Flugplan STR'!$AK:$AK,"&gt;"&amp;$D282)
+SUMIFS('Flugplan STR'!AY:AY,'Flugplan STR'!$AL:$AL,"&lt;="&amp;$D282,'Flugplan STR'!$AL:$AL,"&gt;"&amp;$D282)</f>
        <v>0</v>
      </c>
      <c r="R282">
        <f>SUMIFS('Flugplan STR'!AZ:AZ,'Flugplan STR'!$AH:$AH,"&lt;="&amp;$D282,'Flugplan STR'!$AI:$AI,"&gt;"&amp;$D282)
+SUMIFS('Flugplan STR'!AZ:AZ,'Flugplan STR'!$AJ:$AJ,"&lt;="&amp;$D282,'Flugplan STR'!$AK:$AK,"&gt;"&amp;$D282)
+SUMIFS('Flugplan STR'!AZ:AZ,'Flugplan STR'!$AL:$AL,"&lt;="&amp;$D282,'Flugplan STR'!$AL:$AL,"&gt;"&amp;$D282)</f>
        <v>0</v>
      </c>
      <c r="S282">
        <f>SUMIFS('Flugplan STR'!BA:BA,'Flugplan STR'!$AH:$AH,"&lt;="&amp;$D282,'Flugplan STR'!$AI:$AI,"&gt;"&amp;$D282)
+SUMIFS('Flugplan STR'!BA:BA,'Flugplan STR'!$AJ:$AJ,"&lt;="&amp;$D282,'Flugplan STR'!$AK:$AK,"&gt;"&amp;$D282)
+SUMIFS('Flugplan STR'!BA:BA,'Flugplan STR'!$AL:$AL,"&lt;="&amp;$D282,'Flugplan STR'!$AL:$AL,"&gt;"&amp;$D282)</f>
        <v>0</v>
      </c>
      <c r="T282">
        <f>SUMIFS('Flugplan STR'!BB:BB,'Flugplan STR'!$AH:$AH,"&lt;="&amp;$D282,'Flugplan STR'!$AI:$AI,"&gt;"&amp;$D282)
+SUMIFS('Flugplan STR'!BB:BB,'Flugplan STR'!$AJ:$AJ,"&lt;="&amp;$D282,'Flugplan STR'!$AK:$AK,"&gt;"&amp;$D282)
+SUMIFS('Flugplan STR'!BB:BB,'Flugplan STR'!$AL:$AL,"&lt;="&amp;$D282,'Flugplan STR'!$AL:$AL,"&gt;"&amp;$D282)</f>
        <v>0</v>
      </c>
      <c r="U282">
        <f>SUMIFS('Flugplan STR'!BC:BC,'Flugplan STR'!$AH:$AH,"&lt;="&amp;$D282,'Flugplan STR'!$AI:$AI,"&gt;"&amp;$D282)
+SUMIFS('Flugplan STR'!BC:BC,'Flugplan STR'!$AJ:$AJ,"&lt;="&amp;$D282,'Flugplan STR'!$AK:$AK,"&gt;"&amp;$D282)
+SUMIFS('Flugplan STR'!BC:BC,'Flugplan STR'!$AL:$AL,"&lt;="&amp;$D282,'Flugplan STR'!$AL:$AL,"&gt;"&amp;$D282)</f>
        <v>0</v>
      </c>
      <c r="V282">
        <f>SUMIFS('Flugplan STR'!BD:BD,'Flugplan STR'!$AH:$AH,"&lt;="&amp;$D282,'Flugplan STR'!$AI:$AI,"&gt;"&amp;$D282)
+SUMIFS('Flugplan STR'!BD:BD,'Flugplan STR'!$AJ:$AJ,"&lt;="&amp;$D282,'Flugplan STR'!$AK:$AK,"&gt;"&amp;$D282)
+SUMIFS('Flugplan STR'!BD:BD,'Flugplan STR'!$AL:$AL,"&lt;="&amp;$D282,'Flugplan STR'!$AL:$AL,"&gt;"&amp;$D282)</f>
        <v>0</v>
      </c>
      <c r="W282">
        <f>SUMIFS('Flugplan STR'!BE:BE,'Flugplan STR'!$AH:$AH,"&lt;="&amp;$D282,'Flugplan STR'!$AI:$AI,"&gt;"&amp;$D282)
+SUMIFS('Flugplan STR'!BE:BE,'Flugplan STR'!$AJ:$AJ,"&lt;="&amp;$D282,'Flugplan STR'!$AK:$AK,"&gt;"&amp;$D282)
+SUMIFS('Flugplan STR'!BE:BE,'Flugplan STR'!$AL:$AL,"&lt;="&amp;$D282,'Flugplan STR'!$AL:$AL,"&gt;"&amp;$D282)</f>
        <v>0</v>
      </c>
      <c r="X282">
        <f>SUMIFS('Flugplan STR'!BF:BF,'Flugplan STR'!$AH:$AH,"&lt;="&amp;$D282,'Flugplan STR'!$AI:$AI,"&gt;"&amp;$D282)
+SUMIFS('Flugplan STR'!BF:BF,'Flugplan STR'!$AJ:$AJ,"&lt;="&amp;$D282,'Flugplan STR'!$AK:$AK,"&gt;"&amp;$D282)
+SUMIFS('Flugplan STR'!BF:BF,'Flugplan STR'!$AL:$AL,"&lt;="&amp;$D282,'Flugplan STR'!$AL:$AL,"&gt;"&amp;$D282)</f>
        <v>0</v>
      </c>
      <c r="Y282">
        <f>SUMIFS('Flugplan STR'!BG:BG,'Flugplan STR'!$AH:$AH,"&lt;="&amp;$D282,'Flugplan STR'!$AI:$AI,"&gt;"&amp;$D282)
+SUMIFS('Flugplan STR'!BG:BG,'Flugplan STR'!$AJ:$AJ,"&lt;="&amp;$D282,'Flugplan STR'!$AK:$AK,"&gt;"&amp;$D282)
+SUMIFS('Flugplan STR'!BG:BG,'Flugplan STR'!$AL:$AL,"&lt;="&amp;$D282,'Flugplan STR'!$AL:$AL,"&gt;"&amp;$D282)</f>
        <v>0</v>
      </c>
      <c r="Z282">
        <f>SUMIFS('Flugplan STR'!BH:BH,'Flugplan STR'!$AH:$AH,"&lt;="&amp;$D282,'Flugplan STR'!$AI:$AI,"&gt;"&amp;$D282)
+SUMIFS('Flugplan STR'!BH:BH,'Flugplan STR'!$AJ:$AJ,"&lt;="&amp;$D282,'Flugplan STR'!$AK:$AK,"&gt;"&amp;$D282)
+SUMIFS('Flugplan STR'!BH:BH,'Flugplan STR'!$AL:$AL,"&lt;="&amp;$D282,'Flugplan STR'!$AL:$AL,"&gt;"&amp;$D282)</f>
        <v>0</v>
      </c>
    </row>
    <row r="283" spans="1:26">
      <c r="A283" s="209">
        <v>45120</v>
      </c>
      <c r="B283" s="208" t="s">
        <v>510</v>
      </c>
      <c r="D283" s="453">
        <f t="shared" si="5"/>
        <v>45123.041666667348</v>
      </c>
      <c r="E283">
        <f>SUMIFS('Flugplan STR'!AN:AN,'Flugplan STR'!AH:AH,"&lt;="&amp;D283,'Flugplan STR'!AI:AI,"&gt;"&amp;D283)
+SUMIFS('Flugplan STR'!AN:AN,'Flugplan STR'!AJ:AJ,"&lt;="&amp;D283,'Flugplan STR'!AK:AK,"&gt;"&amp;D283)
+SUMIFS('Flugplan STR'!AN:AN,'Flugplan STR'!AL:AL,"&lt;="&amp;D283,'Flugplan STR'!AL:AL,"&gt;"&amp;D283)</f>
        <v>0</v>
      </c>
      <c r="G283">
        <f>SUMIFS('Flugplan STR'!AO:AO,'Flugplan STR'!$AH:$AH,"&lt;="&amp;$D283,'Flugplan STR'!$AI:$AI,"&gt;"&amp;$D283)
+SUMIFS('Flugplan STR'!AO:AO,'Flugplan STR'!$AJ:$AJ,"&lt;="&amp;$D283,'Flugplan STR'!$AK:$AK,"&gt;"&amp;$D283)
+SUMIFS('Flugplan STR'!AO:AO,'Flugplan STR'!$AL:$AL,"&lt;="&amp;$D283,'Flugplan STR'!$AL:$AL,"&gt;"&amp;$D283)</f>
        <v>0</v>
      </c>
      <c r="H283">
        <f>SUMIFS('Flugplan STR'!AP:AP,'Flugplan STR'!$AH:$AH,"&lt;="&amp;$D283,'Flugplan STR'!$AI:$AI,"&gt;"&amp;$D283)
+SUMIFS('Flugplan STR'!AP:AP,'Flugplan STR'!$AJ:$AJ,"&lt;="&amp;$D283,'Flugplan STR'!$AK:$AK,"&gt;"&amp;$D283)
+SUMIFS('Flugplan STR'!AP:AP,'Flugplan STR'!$AL:$AL,"&lt;="&amp;$D283,'Flugplan STR'!$AL:$AL,"&gt;"&amp;$D283)</f>
        <v>0</v>
      </c>
      <c r="I283">
        <f>SUMIFS('Flugplan STR'!AQ:AQ,'Flugplan STR'!$AH:$AH,"&lt;="&amp;$D283,'Flugplan STR'!$AI:$AI,"&gt;"&amp;$D283)
+SUMIFS('Flugplan STR'!AQ:AQ,'Flugplan STR'!$AJ:$AJ,"&lt;="&amp;$D283,'Flugplan STR'!$AK:$AK,"&gt;"&amp;$D283)
+SUMIFS('Flugplan STR'!AQ:AQ,'Flugplan STR'!$AL:$AL,"&lt;="&amp;$D283,'Flugplan STR'!$AL:$AL,"&gt;"&amp;$D283)</f>
        <v>0</v>
      </c>
      <c r="J283">
        <f>SUMIFS('Flugplan STR'!AR:AR,'Flugplan STR'!$AH:$AH,"&lt;="&amp;$D283,'Flugplan STR'!$AI:$AI,"&gt;"&amp;$D283)
+SUMIFS('Flugplan STR'!AR:AR,'Flugplan STR'!$AJ:$AJ,"&lt;="&amp;$D283,'Flugplan STR'!$AK:$AK,"&gt;"&amp;$D283)
+SUMIFS('Flugplan STR'!AR:AR,'Flugplan STR'!$AL:$AL,"&lt;="&amp;$D283,'Flugplan STR'!$AL:$AL,"&gt;"&amp;$D283)</f>
        <v>0</v>
      </c>
      <c r="K283">
        <f>SUMIFS('Flugplan STR'!AS:AS,'Flugplan STR'!$AH:$AH,"&lt;="&amp;$D283,'Flugplan STR'!$AI:$AI,"&gt;"&amp;$D283)
+SUMIFS('Flugplan STR'!AS:AS,'Flugplan STR'!$AJ:$AJ,"&lt;="&amp;$D283,'Flugplan STR'!$AK:$AK,"&gt;"&amp;$D283)
+SUMIFS('Flugplan STR'!AS:AS,'Flugplan STR'!$AL:$AL,"&lt;="&amp;$D283,'Flugplan STR'!$AL:$AL,"&gt;"&amp;$D283)</f>
        <v>0</v>
      </c>
      <c r="L283">
        <f>SUMIFS('Flugplan STR'!AT:AT,'Flugplan STR'!$AH:$AH,"&lt;="&amp;$D283,'Flugplan STR'!$AI:$AI,"&gt;"&amp;$D283)
+SUMIFS('Flugplan STR'!AT:AT,'Flugplan STR'!$AJ:$AJ,"&lt;="&amp;$D283,'Flugplan STR'!$AK:$AK,"&gt;"&amp;$D283)
+SUMIFS('Flugplan STR'!AT:AT,'Flugplan STR'!$AL:$AL,"&lt;="&amp;$D283,'Flugplan STR'!$AL:$AL,"&gt;"&amp;$D283)</f>
        <v>0</v>
      </c>
      <c r="M283">
        <f>SUMIFS('Flugplan STR'!AU:AU,'Flugplan STR'!$AH:$AH,"&lt;="&amp;$D283,'Flugplan STR'!$AI:$AI,"&gt;"&amp;$D283)
+SUMIFS('Flugplan STR'!AU:AU,'Flugplan STR'!$AJ:$AJ,"&lt;="&amp;$D283,'Flugplan STR'!$AK:$AK,"&gt;"&amp;$D283)
+SUMIFS('Flugplan STR'!AU:AU,'Flugplan STR'!$AL:$AL,"&lt;="&amp;$D283,'Flugplan STR'!$AL:$AL,"&gt;"&amp;$D283)</f>
        <v>0</v>
      </c>
      <c r="N283">
        <f>SUMIFS('Flugplan STR'!AV:AV,'Flugplan STR'!$AH:$AH,"&lt;="&amp;$D283,'Flugplan STR'!$AI:$AI,"&gt;"&amp;$D283)
+SUMIFS('Flugplan STR'!AV:AV,'Flugplan STR'!$AJ:$AJ,"&lt;="&amp;$D283,'Flugplan STR'!$AK:$AK,"&gt;"&amp;$D283)
+SUMIFS('Flugplan STR'!AV:AV,'Flugplan STR'!$AL:$AL,"&lt;="&amp;$D283,'Flugplan STR'!$AL:$AL,"&gt;"&amp;$D283)</f>
        <v>0</v>
      </c>
      <c r="O283">
        <f>SUMIFS('Flugplan STR'!AW:AW,'Flugplan STR'!$AH:$AH,"&lt;="&amp;$D283,'Flugplan STR'!$AI:$AI,"&gt;"&amp;$D283)
+SUMIFS('Flugplan STR'!AW:AW,'Flugplan STR'!$AJ:$AJ,"&lt;="&amp;$D283,'Flugplan STR'!$AK:$AK,"&gt;"&amp;$D283)
+SUMIFS('Flugplan STR'!AW:AW,'Flugplan STR'!$AL:$AL,"&lt;="&amp;$D283,'Flugplan STR'!$AL:$AL,"&gt;"&amp;$D283)</f>
        <v>0</v>
      </c>
      <c r="P283">
        <f>SUMIFS('Flugplan STR'!AX:AX,'Flugplan STR'!$AH:$AH,"&lt;="&amp;$D283,'Flugplan STR'!$AI:$AI,"&gt;"&amp;$D283)
+SUMIFS('Flugplan STR'!AX:AX,'Flugplan STR'!$AJ:$AJ,"&lt;="&amp;$D283,'Flugplan STR'!$AK:$AK,"&gt;"&amp;$D283)
+SUMIFS('Flugplan STR'!AX:AX,'Flugplan STR'!$AL:$AL,"&lt;="&amp;$D283,'Flugplan STR'!$AL:$AL,"&gt;"&amp;$D283)</f>
        <v>0</v>
      </c>
      <c r="Q283">
        <f>SUMIFS('Flugplan STR'!AY:AY,'Flugplan STR'!$AH:$AH,"&lt;="&amp;$D283,'Flugplan STR'!$AI:$AI,"&gt;"&amp;$D283)
+SUMIFS('Flugplan STR'!AY:AY,'Flugplan STR'!$AJ:$AJ,"&lt;="&amp;$D283,'Flugplan STR'!$AK:$AK,"&gt;"&amp;$D283)
+SUMIFS('Flugplan STR'!AY:AY,'Flugplan STR'!$AL:$AL,"&lt;="&amp;$D283,'Flugplan STR'!$AL:$AL,"&gt;"&amp;$D283)</f>
        <v>0</v>
      </c>
      <c r="R283">
        <f>SUMIFS('Flugplan STR'!AZ:AZ,'Flugplan STR'!$AH:$AH,"&lt;="&amp;$D283,'Flugplan STR'!$AI:$AI,"&gt;"&amp;$D283)
+SUMIFS('Flugplan STR'!AZ:AZ,'Flugplan STR'!$AJ:$AJ,"&lt;="&amp;$D283,'Flugplan STR'!$AK:$AK,"&gt;"&amp;$D283)
+SUMIFS('Flugplan STR'!AZ:AZ,'Flugplan STR'!$AL:$AL,"&lt;="&amp;$D283,'Flugplan STR'!$AL:$AL,"&gt;"&amp;$D283)</f>
        <v>0</v>
      </c>
      <c r="S283">
        <f>SUMIFS('Flugplan STR'!BA:BA,'Flugplan STR'!$AH:$AH,"&lt;="&amp;$D283,'Flugplan STR'!$AI:$AI,"&gt;"&amp;$D283)
+SUMIFS('Flugplan STR'!BA:BA,'Flugplan STR'!$AJ:$AJ,"&lt;="&amp;$D283,'Flugplan STR'!$AK:$AK,"&gt;"&amp;$D283)
+SUMIFS('Flugplan STR'!BA:BA,'Flugplan STR'!$AL:$AL,"&lt;="&amp;$D283,'Flugplan STR'!$AL:$AL,"&gt;"&amp;$D283)</f>
        <v>0</v>
      </c>
      <c r="T283">
        <f>SUMIFS('Flugplan STR'!BB:BB,'Flugplan STR'!$AH:$AH,"&lt;="&amp;$D283,'Flugplan STR'!$AI:$AI,"&gt;"&amp;$D283)
+SUMIFS('Flugplan STR'!BB:BB,'Flugplan STR'!$AJ:$AJ,"&lt;="&amp;$D283,'Flugplan STR'!$AK:$AK,"&gt;"&amp;$D283)
+SUMIFS('Flugplan STR'!BB:BB,'Flugplan STR'!$AL:$AL,"&lt;="&amp;$D283,'Flugplan STR'!$AL:$AL,"&gt;"&amp;$D283)</f>
        <v>0</v>
      </c>
      <c r="U283">
        <f>SUMIFS('Flugplan STR'!BC:BC,'Flugplan STR'!$AH:$AH,"&lt;="&amp;$D283,'Flugplan STR'!$AI:$AI,"&gt;"&amp;$D283)
+SUMIFS('Flugplan STR'!BC:BC,'Flugplan STR'!$AJ:$AJ,"&lt;="&amp;$D283,'Flugplan STR'!$AK:$AK,"&gt;"&amp;$D283)
+SUMIFS('Flugplan STR'!BC:BC,'Flugplan STR'!$AL:$AL,"&lt;="&amp;$D283,'Flugplan STR'!$AL:$AL,"&gt;"&amp;$D283)</f>
        <v>0</v>
      </c>
      <c r="V283">
        <f>SUMIFS('Flugplan STR'!BD:BD,'Flugplan STR'!$AH:$AH,"&lt;="&amp;$D283,'Flugplan STR'!$AI:$AI,"&gt;"&amp;$D283)
+SUMIFS('Flugplan STR'!BD:BD,'Flugplan STR'!$AJ:$AJ,"&lt;="&amp;$D283,'Flugplan STR'!$AK:$AK,"&gt;"&amp;$D283)
+SUMIFS('Flugplan STR'!BD:BD,'Flugplan STR'!$AL:$AL,"&lt;="&amp;$D283,'Flugplan STR'!$AL:$AL,"&gt;"&amp;$D283)</f>
        <v>0</v>
      </c>
      <c r="W283">
        <f>SUMIFS('Flugplan STR'!BE:BE,'Flugplan STR'!$AH:$AH,"&lt;="&amp;$D283,'Flugplan STR'!$AI:$AI,"&gt;"&amp;$D283)
+SUMIFS('Flugplan STR'!BE:BE,'Flugplan STR'!$AJ:$AJ,"&lt;="&amp;$D283,'Flugplan STR'!$AK:$AK,"&gt;"&amp;$D283)
+SUMIFS('Flugplan STR'!BE:BE,'Flugplan STR'!$AL:$AL,"&lt;="&amp;$D283,'Flugplan STR'!$AL:$AL,"&gt;"&amp;$D283)</f>
        <v>0</v>
      </c>
      <c r="X283">
        <f>SUMIFS('Flugplan STR'!BF:BF,'Flugplan STR'!$AH:$AH,"&lt;="&amp;$D283,'Flugplan STR'!$AI:$AI,"&gt;"&amp;$D283)
+SUMIFS('Flugplan STR'!BF:BF,'Flugplan STR'!$AJ:$AJ,"&lt;="&amp;$D283,'Flugplan STR'!$AK:$AK,"&gt;"&amp;$D283)
+SUMIFS('Flugplan STR'!BF:BF,'Flugplan STR'!$AL:$AL,"&lt;="&amp;$D283,'Flugplan STR'!$AL:$AL,"&gt;"&amp;$D283)</f>
        <v>0</v>
      </c>
      <c r="Y283">
        <f>SUMIFS('Flugplan STR'!BG:BG,'Flugplan STR'!$AH:$AH,"&lt;="&amp;$D283,'Flugplan STR'!$AI:$AI,"&gt;"&amp;$D283)
+SUMIFS('Flugplan STR'!BG:BG,'Flugplan STR'!$AJ:$AJ,"&lt;="&amp;$D283,'Flugplan STR'!$AK:$AK,"&gt;"&amp;$D283)
+SUMIFS('Flugplan STR'!BG:BG,'Flugplan STR'!$AL:$AL,"&lt;="&amp;$D283,'Flugplan STR'!$AL:$AL,"&gt;"&amp;$D283)</f>
        <v>0</v>
      </c>
      <c r="Z283">
        <f>SUMIFS('Flugplan STR'!BH:BH,'Flugplan STR'!$AH:$AH,"&lt;="&amp;$D283,'Flugplan STR'!$AI:$AI,"&gt;"&amp;$D283)
+SUMIFS('Flugplan STR'!BH:BH,'Flugplan STR'!$AJ:$AJ,"&lt;="&amp;$D283,'Flugplan STR'!$AK:$AK,"&gt;"&amp;$D283)
+SUMIFS('Flugplan STR'!BH:BH,'Flugplan STR'!$AL:$AL,"&lt;="&amp;$D283,'Flugplan STR'!$AL:$AL,"&gt;"&amp;$D283)</f>
        <v>0</v>
      </c>
    </row>
    <row r="284" spans="1:26">
      <c r="A284" s="209">
        <v>45120</v>
      </c>
      <c r="B284" s="208" t="s">
        <v>910</v>
      </c>
      <c r="D284" s="453">
        <f t="shared" si="5"/>
        <v>45123.062500000684</v>
      </c>
      <c r="E284">
        <f>SUMIFS('Flugplan STR'!AN:AN,'Flugplan STR'!AH:AH,"&lt;="&amp;D284,'Flugplan STR'!AI:AI,"&gt;"&amp;D284)
+SUMIFS('Flugplan STR'!AN:AN,'Flugplan STR'!AJ:AJ,"&lt;="&amp;D284,'Flugplan STR'!AK:AK,"&gt;"&amp;D284)
+SUMIFS('Flugplan STR'!AN:AN,'Flugplan STR'!AL:AL,"&lt;="&amp;D284,'Flugplan STR'!AL:AL,"&gt;"&amp;D284)</f>
        <v>0</v>
      </c>
      <c r="G284">
        <f>SUMIFS('Flugplan STR'!AO:AO,'Flugplan STR'!$AH:$AH,"&lt;="&amp;$D284,'Flugplan STR'!$AI:$AI,"&gt;"&amp;$D284)
+SUMIFS('Flugplan STR'!AO:AO,'Flugplan STR'!$AJ:$AJ,"&lt;="&amp;$D284,'Flugplan STR'!$AK:$AK,"&gt;"&amp;$D284)
+SUMIFS('Flugplan STR'!AO:AO,'Flugplan STR'!$AL:$AL,"&lt;="&amp;$D284,'Flugplan STR'!$AL:$AL,"&gt;"&amp;$D284)</f>
        <v>0</v>
      </c>
      <c r="H284">
        <f>SUMIFS('Flugplan STR'!AP:AP,'Flugplan STR'!$AH:$AH,"&lt;="&amp;$D284,'Flugplan STR'!$AI:$AI,"&gt;"&amp;$D284)
+SUMIFS('Flugplan STR'!AP:AP,'Flugplan STR'!$AJ:$AJ,"&lt;="&amp;$D284,'Flugplan STR'!$AK:$AK,"&gt;"&amp;$D284)
+SUMIFS('Flugplan STR'!AP:AP,'Flugplan STR'!$AL:$AL,"&lt;="&amp;$D284,'Flugplan STR'!$AL:$AL,"&gt;"&amp;$D284)</f>
        <v>0</v>
      </c>
      <c r="I284">
        <f>SUMIFS('Flugplan STR'!AQ:AQ,'Flugplan STR'!$AH:$AH,"&lt;="&amp;$D284,'Flugplan STR'!$AI:$AI,"&gt;"&amp;$D284)
+SUMIFS('Flugplan STR'!AQ:AQ,'Flugplan STR'!$AJ:$AJ,"&lt;="&amp;$D284,'Flugplan STR'!$AK:$AK,"&gt;"&amp;$D284)
+SUMIFS('Flugplan STR'!AQ:AQ,'Flugplan STR'!$AL:$AL,"&lt;="&amp;$D284,'Flugplan STR'!$AL:$AL,"&gt;"&amp;$D284)</f>
        <v>0</v>
      </c>
      <c r="J284">
        <f>SUMIFS('Flugplan STR'!AR:AR,'Flugplan STR'!$AH:$AH,"&lt;="&amp;$D284,'Flugplan STR'!$AI:$AI,"&gt;"&amp;$D284)
+SUMIFS('Flugplan STR'!AR:AR,'Flugplan STR'!$AJ:$AJ,"&lt;="&amp;$D284,'Flugplan STR'!$AK:$AK,"&gt;"&amp;$D284)
+SUMIFS('Flugplan STR'!AR:AR,'Flugplan STR'!$AL:$AL,"&lt;="&amp;$D284,'Flugplan STR'!$AL:$AL,"&gt;"&amp;$D284)</f>
        <v>0</v>
      </c>
      <c r="K284">
        <f>SUMIFS('Flugplan STR'!AS:AS,'Flugplan STR'!$AH:$AH,"&lt;="&amp;$D284,'Flugplan STR'!$AI:$AI,"&gt;"&amp;$D284)
+SUMIFS('Flugplan STR'!AS:AS,'Flugplan STR'!$AJ:$AJ,"&lt;="&amp;$D284,'Flugplan STR'!$AK:$AK,"&gt;"&amp;$D284)
+SUMIFS('Flugplan STR'!AS:AS,'Flugplan STR'!$AL:$AL,"&lt;="&amp;$D284,'Flugplan STR'!$AL:$AL,"&gt;"&amp;$D284)</f>
        <v>0</v>
      </c>
      <c r="L284">
        <f>SUMIFS('Flugplan STR'!AT:AT,'Flugplan STR'!$AH:$AH,"&lt;="&amp;$D284,'Flugplan STR'!$AI:$AI,"&gt;"&amp;$D284)
+SUMIFS('Flugplan STR'!AT:AT,'Flugplan STR'!$AJ:$AJ,"&lt;="&amp;$D284,'Flugplan STR'!$AK:$AK,"&gt;"&amp;$D284)
+SUMIFS('Flugplan STR'!AT:AT,'Flugplan STR'!$AL:$AL,"&lt;="&amp;$D284,'Flugplan STR'!$AL:$AL,"&gt;"&amp;$D284)</f>
        <v>0</v>
      </c>
      <c r="M284">
        <f>SUMIFS('Flugplan STR'!AU:AU,'Flugplan STR'!$AH:$AH,"&lt;="&amp;$D284,'Flugplan STR'!$AI:$AI,"&gt;"&amp;$D284)
+SUMIFS('Flugplan STR'!AU:AU,'Flugplan STR'!$AJ:$AJ,"&lt;="&amp;$D284,'Flugplan STR'!$AK:$AK,"&gt;"&amp;$D284)
+SUMIFS('Flugplan STR'!AU:AU,'Flugplan STR'!$AL:$AL,"&lt;="&amp;$D284,'Flugplan STR'!$AL:$AL,"&gt;"&amp;$D284)</f>
        <v>0</v>
      </c>
      <c r="N284">
        <f>SUMIFS('Flugplan STR'!AV:AV,'Flugplan STR'!$AH:$AH,"&lt;="&amp;$D284,'Flugplan STR'!$AI:$AI,"&gt;"&amp;$D284)
+SUMIFS('Flugplan STR'!AV:AV,'Flugplan STR'!$AJ:$AJ,"&lt;="&amp;$D284,'Flugplan STR'!$AK:$AK,"&gt;"&amp;$D284)
+SUMIFS('Flugplan STR'!AV:AV,'Flugplan STR'!$AL:$AL,"&lt;="&amp;$D284,'Flugplan STR'!$AL:$AL,"&gt;"&amp;$D284)</f>
        <v>0</v>
      </c>
      <c r="O284">
        <f>SUMIFS('Flugplan STR'!AW:AW,'Flugplan STR'!$AH:$AH,"&lt;="&amp;$D284,'Flugplan STR'!$AI:$AI,"&gt;"&amp;$D284)
+SUMIFS('Flugplan STR'!AW:AW,'Flugplan STR'!$AJ:$AJ,"&lt;="&amp;$D284,'Flugplan STR'!$AK:$AK,"&gt;"&amp;$D284)
+SUMIFS('Flugplan STR'!AW:AW,'Flugplan STR'!$AL:$AL,"&lt;="&amp;$D284,'Flugplan STR'!$AL:$AL,"&gt;"&amp;$D284)</f>
        <v>0</v>
      </c>
      <c r="P284">
        <f>SUMIFS('Flugplan STR'!AX:AX,'Flugplan STR'!$AH:$AH,"&lt;="&amp;$D284,'Flugplan STR'!$AI:$AI,"&gt;"&amp;$D284)
+SUMIFS('Flugplan STR'!AX:AX,'Flugplan STR'!$AJ:$AJ,"&lt;="&amp;$D284,'Flugplan STR'!$AK:$AK,"&gt;"&amp;$D284)
+SUMIFS('Flugplan STR'!AX:AX,'Flugplan STR'!$AL:$AL,"&lt;="&amp;$D284,'Flugplan STR'!$AL:$AL,"&gt;"&amp;$D284)</f>
        <v>0</v>
      </c>
      <c r="Q284">
        <f>SUMIFS('Flugplan STR'!AY:AY,'Flugplan STR'!$AH:$AH,"&lt;="&amp;$D284,'Flugplan STR'!$AI:$AI,"&gt;"&amp;$D284)
+SUMIFS('Flugplan STR'!AY:AY,'Flugplan STR'!$AJ:$AJ,"&lt;="&amp;$D284,'Flugplan STR'!$AK:$AK,"&gt;"&amp;$D284)
+SUMIFS('Flugplan STR'!AY:AY,'Flugplan STR'!$AL:$AL,"&lt;="&amp;$D284,'Flugplan STR'!$AL:$AL,"&gt;"&amp;$D284)</f>
        <v>0</v>
      </c>
      <c r="R284">
        <f>SUMIFS('Flugplan STR'!AZ:AZ,'Flugplan STR'!$AH:$AH,"&lt;="&amp;$D284,'Flugplan STR'!$AI:$AI,"&gt;"&amp;$D284)
+SUMIFS('Flugplan STR'!AZ:AZ,'Flugplan STR'!$AJ:$AJ,"&lt;="&amp;$D284,'Flugplan STR'!$AK:$AK,"&gt;"&amp;$D284)
+SUMIFS('Flugplan STR'!AZ:AZ,'Flugplan STR'!$AL:$AL,"&lt;="&amp;$D284,'Flugplan STR'!$AL:$AL,"&gt;"&amp;$D284)</f>
        <v>0</v>
      </c>
      <c r="S284">
        <f>SUMIFS('Flugplan STR'!BA:BA,'Flugplan STR'!$AH:$AH,"&lt;="&amp;$D284,'Flugplan STR'!$AI:$AI,"&gt;"&amp;$D284)
+SUMIFS('Flugplan STR'!BA:BA,'Flugplan STR'!$AJ:$AJ,"&lt;="&amp;$D284,'Flugplan STR'!$AK:$AK,"&gt;"&amp;$D284)
+SUMIFS('Flugplan STR'!BA:BA,'Flugplan STR'!$AL:$AL,"&lt;="&amp;$D284,'Flugplan STR'!$AL:$AL,"&gt;"&amp;$D284)</f>
        <v>0</v>
      </c>
      <c r="T284">
        <f>SUMIFS('Flugplan STR'!BB:BB,'Flugplan STR'!$AH:$AH,"&lt;="&amp;$D284,'Flugplan STR'!$AI:$AI,"&gt;"&amp;$D284)
+SUMIFS('Flugplan STR'!BB:BB,'Flugplan STR'!$AJ:$AJ,"&lt;="&amp;$D284,'Flugplan STR'!$AK:$AK,"&gt;"&amp;$D284)
+SUMIFS('Flugplan STR'!BB:BB,'Flugplan STR'!$AL:$AL,"&lt;="&amp;$D284,'Flugplan STR'!$AL:$AL,"&gt;"&amp;$D284)</f>
        <v>0</v>
      </c>
      <c r="U284">
        <f>SUMIFS('Flugplan STR'!BC:BC,'Flugplan STR'!$AH:$AH,"&lt;="&amp;$D284,'Flugplan STR'!$AI:$AI,"&gt;"&amp;$D284)
+SUMIFS('Flugplan STR'!BC:BC,'Flugplan STR'!$AJ:$AJ,"&lt;="&amp;$D284,'Flugplan STR'!$AK:$AK,"&gt;"&amp;$D284)
+SUMIFS('Flugplan STR'!BC:BC,'Flugplan STR'!$AL:$AL,"&lt;="&amp;$D284,'Flugplan STR'!$AL:$AL,"&gt;"&amp;$D284)</f>
        <v>0</v>
      </c>
      <c r="V284">
        <f>SUMIFS('Flugplan STR'!BD:BD,'Flugplan STR'!$AH:$AH,"&lt;="&amp;$D284,'Flugplan STR'!$AI:$AI,"&gt;"&amp;$D284)
+SUMIFS('Flugplan STR'!BD:BD,'Flugplan STR'!$AJ:$AJ,"&lt;="&amp;$D284,'Flugplan STR'!$AK:$AK,"&gt;"&amp;$D284)
+SUMIFS('Flugplan STR'!BD:BD,'Flugplan STR'!$AL:$AL,"&lt;="&amp;$D284,'Flugplan STR'!$AL:$AL,"&gt;"&amp;$D284)</f>
        <v>0</v>
      </c>
      <c r="W284">
        <f>SUMIFS('Flugplan STR'!BE:BE,'Flugplan STR'!$AH:$AH,"&lt;="&amp;$D284,'Flugplan STR'!$AI:$AI,"&gt;"&amp;$D284)
+SUMIFS('Flugplan STR'!BE:BE,'Flugplan STR'!$AJ:$AJ,"&lt;="&amp;$D284,'Flugplan STR'!$AK:$AK,"&gt;"&amp;$D284)
+SUMIFS('Flugplan STR'!BE:BE,'Flugplan STR'!$AL:$AL,"&lt;="&amp;$D284,'Flugplan STR'!$AL:$AL,"&gt;"&amp;$D284)</f>
        <v>0</v>
      </c>
      <c r="X284">
        <f>SUMIFS('Flugplan STR'!BF:BF,'Flugplan STR'!$AH:$AH,"&lt;="&amp;$D284,'Flugplan STR'!$AI:$AI,"&gt;"&amp;$D284)
+SUMIFS('Flugplan STR'!BF:BF,'Flugplan STR'!$AJ:$AJ,"&lt;="&amp;$D284,'Flugplan STR'!$AK:$AK,"&gt;"&amp;$D284)
+SUMIFS('Flugplan STR'!BF:BF,'Flugplan STR'!$AL:$AL,"&lt;="&amp;$D284,'Flugplan STR'!$AL:$AL,"&gt;"&amp;$D284)</f>
        <v>0</v>
      </c>
      <c r="Y284">
        <f>SUMIFS('Flugplan STR'!BG:BG,'Flugplan STR'!$AH:$AH,"&lt;="&amp;$D284,'Flugplan STR'!$AI:$AI,"&gt;"&amp;$D284)
+SUMIFS('Flugplan STR'!BG:BG,'Flugplan STR'!$AJ:$AJ,"&lt;="&amp;$D284,'Flugplan STR'!$AK:$AK,"&gt;"&amp;$D284)
+SUMIFS('Flugplan STR'!BG:BG,'Flugplan STR'!$AL:$AL,"&lt;="&amp;$D284,'Flugplan STR'!$AL:$AL,"&gt;"&amp;$D284)</f>
        <v>0</v>
      </c>
      <c r="Z284">
        <f>SUMIFS('Flugplan STR'!BH:BH,'Flugplan STR'!$AH:$AH,"&lt;="&amp;$D284,'Flugplan STR'!$AI:$AI,"&gt;"&amp;$D284)
+SUMIFS('Flugplan STR'!BH:BH,'Flugplan STR'!$AJ:$AJ,"&lt;="&amp;$D284,'Flugplan STR'!$AK:$AK,"&gt;"&amp;$D284)
+SUMIFS('Flugplan STR'!BH:BH,'Flugplan STR'!$AL:$AL,"&lt;="&amp;$D284,'Flugplan STR'!$AL:$AL,"&gt;"&amp;$D284)</f>
        <v>0</v>
      </c>
    </row>
    <row r="285" spans="1:26">
      <c r="A285" s="209">
        <v>45120</v>
      </c>
      <c r="B285" s="208" t="s">
        <v>514</v>
      </c>
      <c r="D285" s="453">
        <f t="shared" si="5"/>
        <v>45123.08333333402</v>
      </c>
      <c r="E285">
        <f>SUMIFS('Flugplan STR'!AN:AN,'Flugplan STR'!AH:AH,"&lt;="&amp;D285,'Flugplan STR'!AI:AI,"&gt;"&amp;D285)
+SUMIFS('Flugplan STR'!AN:AN,'Flugplan STR'!AJ:AJ,"&lt;="&amp;D285,'Flugplan STR'!AK:AK,"&gt;"&amp;D285)
+SUMIFS('Flugplan STR'!AN:AN,'Flugplan STR'!AL:AL,"&lt;="&amp;D285,'Flugplan STR'!AL:AL,"&gt;"&amp;D285)</f>
        <v>0</v>
      </c>
      <c r="G285">
        <f>SUMIFS('Flugplan STR'!AO:AO,'Flugplan STR'!$AH:$AH,"&lt;="&amp;$D285,'Flugplan STR'!$AI:$AI,"&gt;"&amp;$D285)
+SUMIFS('Flugplan STR'!AO:AO,'Flugplan STR'!$AJ:$AJ,"&lt;="&amp;$D285,'Flugplan STR'!$AK:$AK,"&gt;"&amp;$D285)
+SUMIFS('Flugplan STR'!AO:AO,'Flugplan STR'!$AL:$AL,"&lt;="&amp;$D285,'Flugplan STR'!$AL:$AL,"&gt;"&amp;$D285)</f>
        <v>0</v>
      </c>
      <c r="H285">
        <f>SUMIFS('Flugplan STR'!AP:AP,'Flugplan STR'!$AH:$AH,"&lt;="&amp;$D285,'Flugplan STR'!$AI:$AI,"&gt;"&amp;$D285)
+SUMIFS('Flugplan STR'!AP:AP,'Flugplan STR'!$AJ:$AJ,"&lt;="&amp;$D285,'Flugplan STR'!$AK:$AK,"&gt;"&amp;$D285)
+SUMIFS('Flugplan STR'!AP:AP,'Flugplan STR'!$AL:$AL,"&lt;="&amp;$D285,'Flugplan STR'!$AL:$AL,"&gt;"&amp;$D285)</f>
        <v>0</v>
      </c>
      <c r="I285">
        <f>SUMIFS('Flugplan STR'!AQ:AQ,'Flugplan STR'!$AH:$AH,"&lt;="&amp;$D285,'Flugplan STR'!$AI:$AI,"&gt;"&amp;$D285)
+SUMIFS('Flugplan STR'!AQ:AQ,'Flugplan STR'!$AJ:$AJ,"&lt;="&amp;$D285,'Flugplan STR'!$AK:$AK,"&gt;"&amp;$D285)
+SUMIFS('Flugplan STR'!AQ:AQ,'Flugplan STR'!$AL:$AL,"&lt;="&amp;$D285,'Flugplan STR'!$AL:$AL,"&gt;"&amp;$D285)</f>
        <v>0</v>
      </c>
      <c r="J285">
        <f>SUMIFS('Flugplan STR'!AR:AR,'Flugplan STR'!$AH:$AH,"&lt;="&amp;$D285,'Flugplan STR'!$AI:$AI,"&gt;"&amp;$D285)
+SUMIFS('Flugplan STR'!AR:AR,'Flugplan STR'!$AJ:$AJ,"&lt;="&amp;$D285,'Flugplan STR'!$AK:$AK,"&gt;"&amp;$D285)
+SUMIFS('Flugplan STR'!AR:AR,'Flugplan STR'!$AL:$AL,"&lt;="&amp;$D285,'Flugplan STR'!$AL:$AL,"&gt;"&amp;$D285)</f>
        <v>0</v>
      </c>
      <c r="K285">
        <f>SUMIFS('Flugplan STR'!AS:AS,'Flugplan STR'!$AH:$AH,"&lt;="&amp;$D285,'Flugplan STR'!$AI:$AI,"&gt;"&amp;$D285)
+SUMIFS('Flugplan STR'!AS:AS,'Flugplan STR'!$AJ:$AJ,"&lt;="&amp;$D285,'Flugplan STR'!$AK:$AK,"&gt;"&amp;$D285)
+SUMIFS('Flugplan STR'!AS:AS,'Flugplan STR'!$AL:$AL,"&lt;="&amp;$D285,'Flugplan STR'!$AL:$AL,"&gt;"&amp;$D285)</f>
        <v>0</v>
      </c>
      <c r="L285">
        <f>SUMIFS('Flugplan STR'!AT:AT,'Flugplan STR'!$AH:$AH,"&lt;="&amp;$D285,'Flugplan STR'!$AI:$AI,"&gt;"&amp;$D285)
+SUMIFS('Flugplan STR'!AT:AT,'Flugplan STR'!$AJ:$AJ,"&lt;="&amp;$D285,'Flugplan STR'!$AK:$AK,"&gt;"&amp;$D285)
+SUMIFS('Flugplan STR'!AT:AT,'Flugplan STR'!$AL:$AL,"&lt;="&amp;$D285,'Flugplan STR'!$AL:$AL,"&gt;"&amp;$D285)</f>
        <v>0</v>
      </c>
      <c r="M285">
        <f>SUMIFS('Flugplan STR'!AU:AU,'Flugplan STR'!$AH:$AH,"&lt;="&amp;$D285,'Flugplan STR'!$AI:$AI,"&gt;"&amp;$D285)
+SUMIFS('Flugplan STR'!AU:AU,'Flugplan STR'!$AJ:$AJ,"&lt;="&amp;$D285,'Flugplan STR'!$AK:$AK,"&gt;"&amp;$D285)
+SUMIFS('Flugplan STR'!AU:AU,'Flugplan STR'!$AL:$AL,"&lt;="&amp;$D285,'Flugplan STR'!$AL:$AL,"&gt;"&amp;$D285)</f>
        <v>0</v>
      </c>
      <c r="N285">
        <f>SUMIFS('Flugplan STR'!AV:AV,'Flugplan STR'!$AH:$AH,"&lt;="&amp;$D285,'Flugplan STR'!$AI:$AI,"&gt;"&amp;$D285)
+SUMIFS('Flugplan STR'!AV:AV,'Flugplan STR'!$AJ:$AJ,"&lt;="&amp;$D285,'Flugplan STR'!$AK:$AK,"&gt;"&amp;$D285)
+SUMIFS('Flugplan STR'!AV:AV,'Flugplan STR'!$AL:$AL,"&lt;="&amp;$D285,'Flugplan STR'!$AL:$AL,"&gt;"&amp;$D285)</f>
        <v>0</v>
      </c>
      <c r="O285">
        <f>SUMIFS('Flugplan STR'!AW:AW,'Flugplan STR'!$AH:$AH,"&lt;="&amp;$D285,'Flugplan STR'!$AI:$AI,"&gt;"&amp;$D285)
+SUMIFS('Flugplan STR'!AW:AW,'Flugplan STR'!$AJ:$AJ,"&lt;="&amp;$D285,'Flugplan STR'!$AK:$AK,"&gt;"&amp;$D285)
+SUMIFS('Flugplan STR'!AW:AW,'Flugplan STR'!$AL:$AL,"&lt;="&amp;$D285,'Flugplan STR'!$AL:$AL,"&gt;"&amp;$D285)</f>
        <v>0</v>
      </c>
      <c r="P285">
        <f>SUMIFS('Flugplan STR'!AX:AX,'Flugplan STR'!$AH:$AH,"&lt;="&amp;$D285,'Flugplan STR'!$AI:$AI,"&gt;"&amp;$D285)
+SUMIFS('Flugplan STR'!AX:AX,'Flugplan STR'!$AJ:$AJ,"&lt;="&amp;$D285,'Flugplan STR'!$AK:$AK,"&gt;"&amp;$D285)
+SUMIFS('Flugplan STR'!AX:AX,'Flugplan STR'!$AL:$AL,"&lt;="&amp;$D285,'Flugplan STR'!$AL:$AL,"&gt;"&amp;$D285)</f>
        <v>0</v>
      </c>
      <c r="Q285">
        <f>SUMIFS('Flugplan STR'!AY:AY,'Flugplan STR'!$AH:$AH,"&lt;="&amp;$D285,'Flugplan STR'!$AI:$AI,"&gt;"&amp;$D285)
+SUMIFS('Flugplan STR'!AY:AY,'Flugplan STR'!$AJ:$AJ,"&lt;="&amp;$D285,'Flugplan STR'!$AK:$AK,"&gt;"&amp;$D285)
+SUMIFS('Flugplan STR'!AY:AY,'Flugplan STR'!$AL:$AL,"&lt;="&amp;$D285,'Flugplan STR'!$AL:$AL,"&gt;"&amp;$D285)</f>
        <v>0</v>
      </c>
      <c r="R285">
        <f>SUMIFS('Flugplan STR'!AZ:AZ,'Flugplan STR'!$AH:$AH,"&lt;="&amp;$D285,'Flugplan STR'!$AI:$AI,"&gt;"&amp;$D285)
+SUMIFS('Flugplan STR'!AZ:AZ,'Flugplan STR'!$AJ:$AJ,"&lt;="&amp;$D285,'Flugplan STR'!$AK:$AK,"&gt;"&amp;$D285)
+SUMIFS('Flugplan STR'!AZ:AZ,'Flugplan STR'!$AL:$AL,"&lt;="&amp;$D285,'Flugplan STR'!$AL:$AL,"&gt;"&amp;$D285)</f>
        <v>0</v>
      </c>
      <c r="S285">
        <f>SUMIFS('Flugplan STR'!BA:BA,'Flugplan STR'!$AH:$AH,"&lt;="&amp;$D285,'Flugplan STR'!$AI:$AI,"&gt;"&amp;$D285)
+SUMIFS('Flugplan STR'!BA:BA,'Flugplan STR'!$AJ:$AJ,"&lt;="&amp;$D285,'Flugplan STR'!$AK:$AK,"&gt;"&amp;$D285)
+SUMIFS('Flugplan STR'!BA:BA,'Flugplan STR'!$AL:$AL,"&lt;="&amp;$D285,'Flugplan STR'!$AL:$AL,"&gt;"&amp;$D285)</f>
        <v>0</v>
      </c>
      <c r="T285">
        <f>SUMIFS('Flugplan STR'!BB:BB,'Flugplan STR'!$AH:$AH,"&lt;="&amp;$D285,'Flugplan STR'!$AI:$AI,"&gt;"&amp;$D285)
+SUMIFS('Flugplan STR'!BB:BB,'Flugplan STR'!$AJ:$AJ,"&lt;="&amp;$D285,'Flugplan STR'!$AK:$AK,"&gt;"&amp;$D285)
+SUMIFS('Flugplan STR'!BB:BB,'Flugplan STR'!$AL:$AL,"&lt;="&amp;$D285,'Flugplan STR'!$AL:$AL,"&gt;"&amp;$D285)</f>
        <v>0</v>
      </c>
      <c r="U285">
        <f>SUMIFS('Flugplan STR'!BC:BC,'Flugplan STR'!$AH:$AH,"&lt;="&amp;$D285,'Flugplan STR'!$AI:$AI,"&gt;"&amp;$D285)
+SUMIFS('Flugplan STR'!BC:BC,'Flugplan STR'!$AJ:$AJ,"&lt;="&amp;$D285,'Flugplan STR'!$AK:$AK,"&gt;"&amp;$D285)
+SUMIFS('Flugplan STR'!BC:BC,'Flugplan STR'!$AL:$AL,"&lt;="&amp;$D285,'Flugplan STR'!$AL:$AL,"&gt;"&amp;$D285)</f>
        <v>0</v>
      </c>
      <c r="V285">
        <f>SUMIFS('Flugplan STR'!BD:BD,'Flugplan STR'!$AH:$AH,"&lt;="&amp;$D285,'Flugplan STR'!$AI:$AI,"&gt;"&amp;$D285)
+SUMIFS('Flugplan STR'!BD:BD,'Flugplan STR'!$AJ:$AJ,"&lt;="&amp;$D285,'Flugplan STR'!$AK:$AK,"&gt;"&amp;$D285)
+SUMIFS('Flugplan STR'!BD:BD,'Flugplan STR'!$AL:$AL,"&lt;="&amp;$D285,'Flugplan STR'!$AL:$AL,"&gt;"&amp;$D285)</f>
        <v>0</v>
      </c>
      <c r="W285">
        <f>SUMIFS('Flugplan STR'!BE:BE,'Flugplan STR'!$AH:$AH,"&lt;="&amp;$D285,'Flugplan STR'!$AI:$AI,"&gt;"&amp;$D285)
+SUMIFS('Flugplan STR'!BE:BE,'Flugplan STR'!$AJ:$AJ,"&lt;="&amp;$D285,'Flugplan STR'!$AK:$AK,"&gt;"&amp;$D285)
+SUMIFS('Flugplan STR'!BE:BE,'Flugplan STR'!$AL:$AL,"&lt;="&amp;$D285,'Flugplan STR'!$AL:$AL,"&gt;"&amp;$D285)</f>
        <v>0</v>
      </c>
      <c r="X285">
        <f>SUMIFS('Flugplan STR'!BF:BF,'Flugplan STR'!$AH:$AH,"&lt;="&amp;$D285,'Flugplan STR'!$AI:$AI,"&gt;"&amp;$D285)
+SUMIFS('Flugplan STR'!BF:BF,'Flugplan STR'!$AJ:$AJ,"&lt;="&amp;$D285,'Flugplan STR'!$AK:$AK,"&gt;"&amp;$D285)
+SUMIFS('Flugplan STR'!BF:BF,'Flugplan STR'!$AL:$AL,"&lt;="&amp;$D285,'Flugplan STR'!$AL:$AL,"&gt;"&amp;$D285)</f>
        <v>0</v>
      </c>
      <c r="Y285">
        <f>SUMIFS('Flugplan STR'!BG:BG,'Flugplan STR'!$AH:$AH,"&lt;="&amp;$D285,'Flugplan STR'!$AI:$AI,"&gt;"&amp;$D285)
+SUMIFS('Flugplan STR'!BG:BG,'Flugplan STR'!$AJ:$AJ,"&lt;="&amp;$D285,'Flugplan STR'!$AK:$AK,"&gt;"&amp;$D285)
+SUMIFS('Flugplan STR'!BG:BG,'Flugplan STR'!$AL:$AL,"&lt;="&amp;$D285,'Flugplan STR'!$AL:$AL,"&gt;"&amp;$D285)</f>
        <v>0</v>
      </c>
      <c r="Z285">
        <f>SUMIFS('Flugplan STR'!BH:BH,'Flugplan STR'!$AH:$AH,"&lt;="&amp;$D285,'Flugplan STR'!$AI:$AI,"&gt;"&amp;$D285)
+SUMIFS('Flugplan STR'!BH:BH,'Flugplan STR'!$AJ:$AJ,"&lt;="&amp;$D285,'Flugplan STR'!$AK:$AK,"&gt;"&amp;$D285)
+SUMIFS('Flugplan STR'!BH:BH,'Flugplan STR'!$AL:$AL,"&lt;="&amp;$D285,'Flugplan STR'!$AL:$AL,"&gt;"&amp;$D285)</f>
        <v>0</v>
      </c>
    </row>
    <row r="286" spans="1:26">
      <c r="A286" s="209">
        <v>45120</v>
      </c>
      <c r="B286" s="208" t="s">
        <v>519</v>
      </c>
      <c r="D286" s="453">
        <f t="shared" si="5"/>
        <v>45123.104166667355</v>
      </c>
      <c r="E286">
        <f>SUMIFS('Flugplan STR'!AN:AN,'Flugplan STR'!AH:AH,"&lt;="&amp;D286,'Flugplan STR'!AI:AI,"&gt;"&amp;D286)
+SUMIFS('Flugplan STR'!AN:AN,'Flugplan STR'!AJ:AJ,"&lt;="&amp;D286,'Flugplan STR'!AK:AK,"&gt;"&amp;D286)
+SUMIFS('Flugplan STR'!AN:AN,'Flugplan STR'!AL:AL,"&lt;="&amp;D286,'Flugplan STR'!AL:AL,"&gt;"&amp;D286)</f>
        <v>0</v>
      </c>
      <c r="G286">
        <f>SUMIFS('Flugplan STR'!AO:AO,'Flugplan STR'!$AH:$AH,"&lt;="&amp;$D286,'Flugplan STR'!$AI:$AI,"&gt;"&amp;$D286)
+SUMIFS('Flugplan STR'!AO:AO,'Flugplan STR'!$AJ:$AJ,"&lt;="&amp;$D286,'Flugplan STR'!$AK:$AK,"&gt;"&amp;$D286)
+SUMIFS('Flugplan STR'!AO:AO,'Flugplan STR'!$AL:$AL,"&lt;="&amp;$D286,'Flugplan STR'!$AL:$AL,"&gt;"&amp;$D286)</f>
        <v>0</v>
      </c>
      <c r="H286">
        <f>SUMIFS('Flugplan STR'!AP:AP,'Flugplan STR'!$AH:$AH,"&lt;="&amp;$D286,'Flugplan STR'!$AI:$AI,"&gt;"&amp;$D286)
+SUMIFS('Flugplan STR'!AP:AP,'Flugplan STR'!$AJ:$AJ,"&lt;="&amp;$D286,'Flugplan STR'!$AK:$AK,"&gt;"&amp;$D286)
+SUMIFS('Flugplan STR'!AP:AP,'Flugplan STR'!$AL:$AL,"&lt;="&amp;$D286,'Flugplan STR'!$AL:$AL,"&gt;"&amp;$D286)</f>
        <v>0</v>
      </c>
      <c r="I286">
        <f>SUMIFS('Flugplan STR'!AQ:AQ,'Flugplan STR'!$AH:$AH,"&lt;="&amp;$D286,'Flugplan STR'!$AI:$AI,"&gt;"&amp;$D286)
+SUMIFS('Flugplan STR'!AQ:AQ,'Flugplan STR'!$AJ:$AJ,"&lt;="&amp;$D286,'Flugplan STR'!$AK:$AK,"&gt;"&amp;$D286)
+SUMIFS('Flugplan STR'!AQ:AQ,'Flugplan STR'!$AL:$AL,"&lt;="&amp;$D286,'Flugplan STR'!$AL:$AL,"&gt;"&amp;$D286)</f>
        <v>0</v>
      </c>
      <c r="J286">
        <f>SUMIFS('Flugplan STR'!AR:AR,'Flugplan STR'!$AH:$AH,"&lt;="&amp;$D286,'Flugplan STR'!$AI:$AI,"&gt;"&amp;$D286)
+SUMIFS('Flugplan STR'!AR:AR,'Flugplan STR'!$AJ:$AJ,"&lt;="&amp;$D286,'Flugplan STR'!$AK:$AK,"&gt;"&amp;$D286)
+SUMIFS('Flugplan STR'!AR:AR,'Flugplan STR'!$AL:$AL,"&lt;="&amp;$D286,'Flugplan STR'!$AL:$AL,"&gt;"&amp;$D286)</f>
        <v>0</v>
      </c>
      <c r="K286">
        <f>SUMIFS('Flugplan STR'!AS:AS,'Flugplan STR'!$AH:$AH,"&lt;="&amp;$D286,'Flugplan STR'!$AI:$AI,"&gt;"&amp;$D286)
+SUMIFS('Flugplan STR'!AS:AS,'Flugplan STR'!$AJ:$AJ,"&lt;="&amp;$D286,'Flugplan STR'!$AK:$AK,"&gt;"&amp;$D286)
+SUMIFS('Flugplan STR'!AS:AS,'Flugplan STR'!$AL:$AL,"&lt;="&amp;$D286,'Flugplan STR'!$AL:$AL,"&gt;"&amp;$D286)</f>
        <v>0</v>
      </c>
      <c r="L286">
        <f>SUMIFS('Flugplan STR'!AT:AT,'Flugplan STR'!$AH:$AH,"&lt;="&amp;$D286,'Flugplan STR'!$AI:$AI,"&gt;"&amp;$D286)
+SUMIFS('Flugplan STR'!AT:AT,'Flugplan STR'!$AJ:$AJ,"&lt;="&amp;$D286,'Flugplan STR'!$AK:$AK,"&gt;"&amp;$D286)
+SUMIFS('Flugplan STR'!AT:AT,'Flugplan STR'!$AL:$AL,"&lt;="&amp;$D286,'Flugplan STR'!$AL:$AL,"&gt;"&amp;$D286)</f>
        <v>0</v>
      </c>
      <c r="M286">
        <f>SUMIFS('Flugplan STR'!AU:AU,'Flugplan STR'!$AH:$AH,"&lt;="&amp;$D286,'Flugplan STR'!$AI:$AI,"&gt;"&amp;$D286)
+SUMIFS('Flugplan STR'!AU:AU,'Flugplan STR'!$AJ:$AJ,"&lt;="&amp;$D286,'Flugplan STR'!$AK:$AK,"&gt;"&amp;$D286)
+SUMIFS('Flugplan STR'!AU:AU,'Flugplan STR'!$AL:$AL,"&lt;="&amp;$D286,'Flugplan STR'!$AL:$AL,"&gt;"&amp;$D286)</f>
        <v>0</v>
      </c>
      <c r="N286">
        <f>SUMIFS('Flugplan STR'!AV:AV,'Flugplan STR'!$AH:$AH,"&lt;="&amp;$D286,'Flugplan STR'!$AI:$AI,"&gt;"&amp;$D286)
+SUMIFS('Flugplan STR'!AV:AV,'Flugplan STR'!$AJ:$AJ,"&lt;="&amp;$D286,'Flugplan STR'!$AK:$AK,"&gt;"&amp;$D286)
+SUMIFS('Flugplan STR'!AV:AV,'Flugplan STR'!$AL:$AL,"&lt;="&amp;$D286,'Flugplan STR'!$AL:$AL,"&gt;"&amp;$D286)</f>
        <v>0</v>
      </c>
      <c r="O286">
        <f>SUMIFS('Flugplan STR'!AW:AW,'Flugplan STR'!$AH:$AH,"&lt;="&amp;$D286,'Flugplan STR'!$AI:$AI,"&gt;"&amp;$D286)
+SUMIFS('Flugplan STR'!AW:AW,'Flugplan STR'!$AJ:$AJ,"&lt;="&amp;$D286,'Flugplan STR'!$AK:$AK,"&gt;"&amp;$D286)
+SUMIFS('Flugplan STR'!AW:AW,'Flugplan STR'!$AL:$AL,"&lt;="&amp;$D286,'Flugplan STR'!$AL:$AL,"&gt;"&amp;$D286)</f>
        <v>0</v>
      </c>
      <c r="P286">
        <f>SUMIFS('Flugplan STR'!AX:AX,'Flugplan STR'!$AH:$AH,"&lt;="&amp;$D286,'Flugplan STR'!$AI:$AI,"&gt;"&amp;$D286)
+SUMIFS('Flugplan STR'!AX:AX,'Flugplan STR'!$AJ:$AJ,"&lt;="&amp;$D286,'Flugplan STR'!$AK:$AK,"&gt;"&amp;$D286)
+SUMIFS('Flugplan STR'!AX:AX,'Flugplan STR'!$AL:$AL,"&lt;="&amp;$D286,'Flugplan STR'!$AL:$AL,"&gt;"&amp;$D286)</f>
        <v>0</v>
      </c>
      <c r="Q286">
        <f>SUMIFS('Flugplan STR'!AY:AY,'Flugplan STR'!$AH:$AH,"&lt;="&amp;$D286,'Flugplan STR'!$AI:$AI,"&gt;"&amp;$D286)
+SUMIFS('Flugplan STR'!AY:AY,'Flugplan STR'!$AJ:$AJ,"&lt;="&amp;$D286,'Flugplan STR'!$AK:$AK,"&gt;"&amp;$D286)
+SUMIFS('Flugplan STR'!AY:AY,'Flugplan STR'!$AL:$AL,"&lt;="&amp;$D286,'Flugplan STR'!$AL:$AL,"&gt;"&amp;$D286)</f>
        <v>0</v>
      </c>
      <c r="R286">
        <f>SUMIFS('Flugplan STR'!AZ:AZ,'Flugplan STR'!$AH:$AH,"&lt;="&amp;$D286,'Flugplan STR'!$AI:$AI,"&gt;"&amp;$D286)
+SUMIFS('Flugplan STR'!AZ:AZ,'Flugplan STR'!$AJ:$AJ,"&lt;="&amp;$D286,'Flugplan STR'!$AK:$AK,"&gt;"&amp;$D286)
+SUMIFS('Flugplan STR'!AZ:AZ,'Flugplan STR'!$AL:$AL,"&lt;="&amp;$D286,'Flugplan STR'!$AL:$AL,"&gt;"&amp;$D286)</f>
        <v>0</v>
      </c>
      <c r="S286">
        <f>SUMIFS('Flugplan STR'!BA:BA,'Flugplan STR'!$AH:$AH,"&lt;="&amp;$D286,'Flugplan STR'!$AI:$AI,"&gt;"&amp;$D286)
+SUMIFS('Flugplan STR'!BA:BA,'Flugplan STR'!$AJ:$AJ,"&lt;="&amp;$D286,'Flugplan STR'!$AK:$AK,"&gt;"&amp;$D286)
+SUMIFS('Flugplan STR'!BA:BA,'Flugplan STR'!$AL:$AL,"&lt;="&amp;$D286,'Flugplan STR'!$AL:$AL,"&gt;"&amp;$D286)</f>
        <v>0</v>
      </c>
      <c r="T286">
        <f>SUMIFS('Flugplan STR'!BB:BB,'Flugplan STR'!$AH:$AH,"&lt;="&amp;$D286,'Flugplan STR'!$AI:$AI,"&gt;"&amp;$D286)
+SUMIFS('Flugplan STR'!BB:BB,'Flugplan STR'!$AJ:$AJ,"&lt;="&amp;$D286,'Flugplan STR'!$AK:$AK,"&gt;"&amp;$D286)
+SUMIFS('Flugplan STR'!BB:BB,'Flugplan STR'!$AL:$AL,"&lt;="&amp;$D286,'Flugplan STR'!$AL:$AL,"&gt;"&amp;$D286)</f>
        <v>0</v>
      </c>
      <c r="U286">
        <f>SUMIFS('Flugplan STR'!BC:BC,'Flugplan STR'!$AH:$AH,"&lt;="&amp;$D286,'Flugplan STR'!$AI:$AI,"&gt;"&amp;$D286)
+SUMIFS('Flugplan STR'!BC:BC,'Flugplan STR'!$AJ:$AJ,"&lt;="&amp;$D286,'Flugplan STR'!$AK:$AK,"&gt;"&amp;$D286)
+SUMIFS('Flugplan STR'!BC:BC,'Flugplan STR'!$AL:$AL,"&lt;="&amp;$D286,'Flugplan STR'!$AL:$AL,"&gt;"&amp;$D286)</f>
        <v>0</v>
      </c>
      <c r="V286">
        <f>SUMIFS('Flugplan STR'!BD:BD,'Flugplan STR'!$AH:$AH,"&lt;="&amp;$D286,'Flugplan STR'!$AI:$AI,"&gt;"&amp;$D286)
+SUMIFS('Flugplan STR'!BD:BD,'Flugplan STR'!$AJ:$AJ,"&lt;="&amp;$D286,'Flugplan STR'!$AK:$AK,"&gt;"&amp;$D286)
+SUMIFS('Flugplan STR'!BD:BD,'Flugplan STR'!$AL:$AL,"&lt;="&amp;$D286,'Flugplan STR'!$AL:$AL,"&gt;"&amp;$D286)</f>
        <v>0</v>
      </c>
      <c r="W286">
        <f>SUMIFS('Flugplan STR'!BE:BE,'Flugplan STR'!$AH:$AH,"&lt;="&amp;$D286,'Flugplan STR'!$AI:$AI,"&gt;"&amp;$D286)
+SUMIFS('Flugplan STR'!BE:BE,'Flugplan STR'!$AJ:$AJ,"&lt;="&amp;$D286,'Flugplan STR'!$AK:$AK,"&gt;"&amp;$D286)
+SUMIFS('Flugplan STR'!BE:BE,'Flugplan STR'!$AL:$AL,"&lt;="&amp;$D286,'Flugplan STR'!$AL:$AL,"&gt;"&amp;$D286)</f>
        <v>0</v>
      </c>
      <c r="X286">
        <f>SUMIFS('Flugplan STR'!BF:BF,'Flugplan STR'!$AH:$AH,"&lt;="&amp;$D286,'Flugplan STR'!$AI:$AI,"&gt;"&amp;$D286)
+SUMIFS('Flugplan STR'!BF:BF,'Flugplan STR'!$AJ:$AJ,"&lt;="&amp;$D286,'Flugplan STR'!$AK:$AK,"&gt;"&amp;$D286)
+SUMIFS('Flugplan STR'!BF:BF,'Flugplan STR'!$AL:$AL,"&lt;="&amp;$D286,'Flugplan STR'!$AL:$AL,"&gt;"&amp;$D286)</f>
        <v>0</v>
      </c>
      <c r="Y286">
        <f>SUMIFS('Flugplan STR'!BG:BG,'Flugplan STR'!$AH:$AH,"&lt;="&amp;$D286,'Flugplan STR'!$AI:$AI,"&gt;"&amp;$D286)
+SUMIFS('Flugplan STR'!BG:BG,'Flugplan STR'!$AJ:$AJ,"&lt;="&amp;$D286,'Flugplan STR'!$AK:$AK,"&gt;"&amp;$D286)
+SUMIFS('Flugplan STR'!BG:BG,'Flugplan STR'!$AL:$AL,"&lt;="&amp;$D286,'Flugplan STR'!$AL:$AL,"&gt;"&amp;$D286)</f>
        <v>0</v>
      </c>
      <c r="Z286">
        <f>SUMIFS('Flugplan STR'!BH:BH,'Flugplan STR'!$AH:$AH,"&lt;="&amp;$D286,'Flugplan STR'!$AI:$AI,"&gt;"&amp;$D286)
+SUMIFS('Flugplan STR'!BH:BH,'Flugplan STR'!$AJ:$AJ,"&lt;="&amp;$D286,'Flugplan STR'!$AK:$AK,"&gt;"&amp;$D286)
+SUMIFS('Flugplan STR'!BH:BH,'Flugplan STR'!$AL:$AL,"&lt;="&amp;$D286,'Flugplan STR'!$AL:$AL,"&gt;"&amp;$D286)</f>
        <v>0</v>
      </c>
    </row>
    <row r="287" spans="1:26">
      <c r="A287" s="209">
        <v>45120</v>
      </c>
      <c r="B287" s="208" t="s">
        <v>544</v>
      </c>
      <c r="D287" s="453">
        <f t="shared" si="5"/>
        <v>45123.125000000691</v>
      </c>
      <c r="E287">
        <f>SUMIFS('Flugplan STR'!AN:AN,'Flugplan STR'!AH:AH,"&lt;="&amp;D287,'Flugplan STR'!AI:AI,"&gt;"&amp;D287)
+SUMIFS('Flugplan STR'!AN:AN,'Flugplan STR'!AJ:AJ,"&lt;="&amp;D287,'Flugplan STR'!AK:AK,"&gt;"&amp;D287)
+SUMIFS('Flugplan STR'!AN:AN,'Flugplan STR'!AL:AL,"&lt;="&amp;D287,'Flugplan STR'!AL:AL,"&gt;"&amp;D287)</f>
        <v>0</v>
      </c>
      <c r="G287">
        <f>SUMIFS('Flugplan STR'!AO:AO,'Flugplan STR'!$AH:$AH,"&lt;="&amp;$D287,'Flugplan STR'!$AI:$AI,"&gt;"&amp;$D287)
+SUMIFS('Flugplan STR'!AO:AO,'Flugplan STR'!$AJ:$AJ,"&lt;="&amp;$D287,'Flugplan STR'!$AK:$AK,"&gt;"&amp;$D287)
+SUMIFS('Flugplan STR'!AO:AO,'Flugplan STR'!$AL:$AL,"&lt;="&amp;$D287,'Flugplan STR'!$AL:$AL,"&gt;"&amp;$D287)</f>
        <v>0</v>
      </c>
      <c r="H287">
        <f>SUMIFS('Flugplan STR'!AP:AP,'Flugplan STR'!$AH:$AH,"&lt;="&amp;$D287,'Flugplan STR'!$AI:$AI,"&gt;"&amp;$D287)
+SUMIFS('Flugplan STR'!AP:AP,'Flugplan STR'!$AJ:$AJ,"&lt;="&amp;$D287,'Flugplan STR'!$AK:$AK,"&gt;"&amp;$D287)
+SUMIFS('Flugplan STR'!AP:AP,'Flugplan STR'!$AL:$AL,"&lt;="&amp;$D287,'Flugplan STR'!$AL:$AL,"&gt;"&amp;$D287)</f>
        <v>0</v>
      </c>
      <c r="I287">
        <f>SUMIFS('Flugplan STR'!AQ:AQ,'Flugplan STR'!$AH:$AH,"&lt;="&amp;$D287,'Flugplan STR'!$AI:$AI,"&gt;"&amp;$D287)
+SUMIFS('Flugplan STR'!AQ:AQ,'Flugplan STR'!$AJ:$AJ,"&lt;="&amp;$D287,'Flugplan STR'!$AK:$AK,"&gt;"&amp;$D287)
+SUMIFS('Flugplan STR'!AQ:AQ,'Flugplan STR'!$AL:$AL,"&lt;="&amp;$D287,'Flugplan STR'!$AL:$AL,"&gt;"&amp;$D287)</f>
        <v>0</v>
      </c>
      <c r="J287">
        <f>SUMIFS('Flugplan STR'!AR:AR,'Flugplan STR'!$AH:$AH,"&lt;="&amp;$D287,'Flugplan STR'!$AI:$AI,"&gt;"&amp;$D287)
+SUMIFS('Flugplan STR'!AR:AR,'Flugplan STR'!$AJ:$AJ,"&lt;="&amp;$D287,'Flugplan STR'!$AK:$AK,"&gt;"&amp;$D287)
+SUMIFS('Flugplan STR'!AR:AR,'Flugplan STR'!$AL:$AL,"&lt;="&amp;$D287,'Flugplan STR'!$AL:$AL,"&gt;"&amp;$D287)</f>
        <v>0</v>
      </c>
      <c r="K287">
        <f>SUMIFS('Flugplan STR'!AS:AS,'Flugplan STR'!$AH:$AH,"&lt;="&amp;$D287,'Flugplan STR'!$AI:$AI,"&gt;"&amp;$D287)
+SUMIFS('Flugplan STR'!AS:AS,'Flugplan STR'!$AJ:$AJ,"&lt;="&amp;$D287,'Flugplan STR'!$AK:$AK,"&gt;"&amp;$D287)
+SUMIFS('Flugplan STR'!AS:AS,'Flugplan STR'!$AL:$AL,"&lt;="&amp;$D287,'Flugplan STR'!$AL:$AL,"&gt;"&amp;$D287)</f>
        <v>0</v>
      </c>
      <c r="L287">
        <f>SUMIFS('Flugplan STR'!AT:AT,'Flugplan STR'!$AH:$AH,"&lt;="&amp;$D287,'Flugplan STR'!$AI:$AI,"&gt;"&amp;$D287)
+SUMIFS('Flugplan STR'!AT:AT,'Flugplan STR'!$AJ:$AJ,"&lt;="&amp;$D287,'Flugplan STR'!$AK:$AK,"&gt;"&amp;$D287)
+SUMIFS('Flugplan STR'!AT:AT,'Flugplan STR'!$AL:$AL,"&lt;="&amp;$D287,'Flugplan STR'!$AL:$AL,"&gt;"&amp;$D287)</f>
        <v>0</v>
      </c>
      <c r="M287">
        <f>SUMIFS('Flugplan STR'!AU:AU,'Flugplan STR'!$AH:$AH,"&lt;="&amp;$D287,'Flugplan STR'!$AI:$AI,"&gt;"&amp;$D287)
+SUMIFS('Flugplan STR'!AU:AU,'Flugplan STR'!$AJ:$AJ,"&lt;="&amp;$D287,'Flugplan STR'!$AK:$AK,"&gt;"&amp;$D287)
+SUMIFS('Flugplan STR'!AU:AU,'Flugplan STR'!$AL:$AL,"&lt;="&amp;$D287,'Flugplan STR'!$AL:$AL,"&gt;"&amp;$D287)</f>
        <v>0</v>
      </c>
      <c r="N287">
        <f>SUMIFS('Flugplan STR'!AV:AV,'Flugplan STR'!$AH:$AH,"&lt;="&amp;$D287,'Flugplan STR'!$AI:$AI,"&gt;"&amp;$D287)
+SUMIFS('Flugplan STR'!AV:AV,'Flugplan STR'!$AJ:$AJ,"&lt;="&amp;$D287,'Flugplan STR'!$AK:$AK,"&gt;"&amp;$D287)
+SUMIFS('Flugplan STR'!AV:AV,'Flugplan STR'!$AL:$AL,"&lt;="&amp;$D287,'Flugplan STR'!$AL:$AL,"&gt;"&amp;$D287)</f>
        <v>0</v>
      </c>
      <c r="O287">
        <f>SUMIFS('Flugplan STR'!AW:AW,'Flugplan STR'!$AH:$AH,"&lt;="&amp;$D287,'Flugplan STR'!$AI:$AI,"&gt;"&amp;$D287)
+SUMIFS('Flugplan STR'!AW:AW,'Flugplan STR'!$AJ:$AJ,"&lt;="&amp;$D287,'Flugplan STR'!$AK:$AK,"&gt;"&amp;$D287)
+SUMIFS('Flugplan STR'!AW:AW,'Flugplan STR'!$AL:$AL,"&lt;="&amp;$D287,'Flugplan STR'!$AL:$AL,"&gt;"&amp;$D287)</f>
        <v>0</v>
      </c>
      <c r="P287">
        <f>SUMIFS('Flugplan STR'!AX:AX,'Flugplan STR'!$AH:$AH,"&lt;="&amp;$D287,'Flugplan STR'!$AI:$AI,"&gt;"&amp;$D287)
+SUMIFS('Flugplan STR'!AX:AX,'Flugplan STR'!$AJ:$AJ,"&lt;="&amp;$D287,'Flugplan STR'!$AK:$AK,"&gt;"&amp;$D287)
+SUMIFS('Flugplan STR'!AX:AX,'Flugplan STR'!$AL:$AL,"&lt;="&amp;$D287,'Flugplan STR'!$AL:$AL,"&gt;"&amp;$D287)</f>
        <v>0</v>
      </c>
      <c r="Q287">
        <f>SUMIFS('Flugplan STR'!AY:AY,'Flugplan STR'!$AH:$AH,"&lt;="&amp;$D287,'Flugplan STR'!$AI:$AI,"&gt;"&amp;$D287)
+SUMIFS('Flugplan STR'!AY:AY,'Flugplan STR'!$AJ:$AJ,"&lt;="&amp;$D287,'Flugplan STR'!$AK:$AK,"&gt;"&amp;$D287)
+SUMIFS('Flugplan STR'!AY:AY,'Flugplan STR'!$AL:$AL,"&lt;="&amp;$D287,'Flugplan STR'!$AL:$AL,"&gt;"&amp;$D287)</f>
        <v>0</v>
      </c>
      <c r="R287">
        <f>SUMIFS('Flugplan STR'!AZ:AZ,'Flugplan STR'!$AH:$AH,"&lt;="&amp;$D287,'Flugplan STR'!$AI:$AI,"&gt;"&amp;$D287)
+SUMIFS('Flugplan STR'!AZ:AZ,'Flugplan STR'!$AJ:$AJ,"&lt;="&amp;$D287,'Flugplan STR'!$AK:$AK,"&gt;"&amp;$D287)
+SUMIFS('Flugplan STR'!AZ:AZ,'Flugplan STR'!$AL:$AL,"&lt;="&amp;$D287,'Flugplan STR'!$AL:$AL,"&gt;"&amp;$D287)</f>
        <v>0</v>
      </c>
      <c r="S287">
        <f>SUMIFS('Flugplan STR'!BA:BA,'Flugplan STR'!$AH:$AH,"&lt;="&amp;$D287,'Flugplan STR'!$AI:$AI,"&gt;"&amp;$D287)
+SUMIFS('Flugplan STR'!BA:BA,'Flugplan STR'!$AJ:$AJ,"&lt;="&amp;$D287,'Flugplan STR'!$AK:$AK,"&gt;"&amp;$D287)
+SUMIFS('Flugplan STR'!BA:BA,'Flugplan STR'!$AL:$AL,"&lt;="&amp;$D287,'Flugplan STR'!$AL:$AL,"&gt;"&amp;$D287)</f>
        <v>0</v>
      </c>
      <c r="T287">
        <f>SUMIFS('Flugplan STR'!BB:BB,'Flugplan STR'!$AH:$AH,"&lt;="&amp;$D287,'Flugplan STR'!$AI:$AI,"&gt;"&amp;$D287)
+SUMIFS('Flugplan STR'!BB:BB,'Flugplan STR'!$AJ:$AJ,"&lt;="&amp;$D287,'Flugplan STR'!$AK:$AK,"&gt;"&amp;$D287)
+SUMIFS('Flugplan STR'!BB:BB,'Flugplan STR'!$AL:$AL,"&lt;="&amp;$D287,'Flugplan STR'!$AL:$AL,"&gt;"&amp;$D287)</f>
        <v>0</v>
      </c>
      <c r="U287">
        <f>SUMIFS('Flugplan STR'!BC:BC,'Flugplan STR'!$AH:$AH,"&lt;="&amp;$D287,'Flugplan STR'!$AI:$AI,"&gt;"&amp;$D287)
+SUMIFS('Flugplan STR'!BC:BC,'Flugplan STR'!$AJ:$AJ,"&lt;="&amp;$D287,'Flugplan STR'!$AK:$AK,"&gt;"&amp;$D287)
+SUMIFS('Flugplan STR'!BC:BC,'Flugplan STR'!$AL:$AL,"&lt;="&amp;$D287,'Flugplan STR'!$AL:$AL,"&gt;"&amp;$D287)</f>
        <v>0</v>
      </c>
      <c r="V287">
        <f>SUMIFS('Flugplan STR'!BD:BD,'Flugplan STR'!$AH:$AH,"&lt;="&amp;$D287,'Flugplan STR'!$AI:$AI,"&gt;"&amp;$D287)
+SUMIFS('Flugplan STR'!BD:BD,'Flugplan STR'!$AJ:$AJ,"&lt;="&amp;$D287,'Flugplan STR'!$AK:$AK,"&gt;"&amp;$D287)
+SUMIFS('Flugplan STR'!BD:BD,'Flugplan STR'!$AL:$AL,"&lt;="&amp;$D287,'Flugplan STR'!$AL:$AL,"&gt;"&amp;$D287)</f>
        <v>0</v>
      </c>
      <c r="W287">
        <f>SUMIFS('Flugplan STR'!BE:BE,'Flugplan STR'!$AH:$AH,"&lt;="&amp;$D287,'Flugplan STR'!$AI:$AI,"&gt;"&amp;$D287)
+SUMIFS('Flugplan STR'!BE:BE,'Flugplan STR'!$AJ:$AJ,"&lt;="&amp;$D287,'Flugplan STR'!$AK:$AK,"&gt;"&amp;$D287)
+SUMIFS('Flugplan STR'!BE:BE,'Flugplan STR'!$AL:$AL,"&lt;="&amp;$D287,'Flugplan STR'!$AL:$AL,"&gt;"&amp;$D287)</f>
        <v>0</v>
      </c>
      <c r="X287">
        <f>SUMIFS('Flugplan STR'!BF:BF,'Flugplan STR'!$AH:$AH,"&lt;="&amp;$D287,'Flugplan STR'!$AI:$AI,"&gt;"&amp;$D287)
+SUMIFS('Flugplan STR'!BF:BF,'Flugplan STR'!$AJ:$AJ,"&lt;="&amp;$D287,'Flugplan STR'!$AK:$AK,"&gt;"&amp;$D287)
+SUMIFS('Flugplan STR'!BF:BF,'Flugplan STR'!$AL:$AL,"&lt;="&amp;$D287,'Flugplan STR'!$AL:$AL,"&gt;"&amp;$D287)</f>
        <v>0</v>
      </c>
      <c r="Y287">
        <f>SUMIFS('Flugplan STR'!BG:BG,'Flugplan STR'!$AH:$AH,"&lt;="&amp;$D287,'Flugplan STR'!$AI:$AI,"&gt;"&amp;$D287)
+SUMIFS('Flugplan STR'!BG:BG,'Flugplan STR'!$AJ:$AJ,"&lt;="&amp;$D287,'Flugplan STR'!$AK:$AK,"&gt;"&amp;$D287)
+SUMIFS('Flugplan STR'!BG:BG,'Flugplan STR'!$AL:$AL,"&lt;="&amp;$D287,'Flugplan STR'!$AL:$AL,"&gt;"&amp;$D287)</f>
        <v>0</v>
      </c>
      <c r="Z287">
        <f>SUMIFS('Flugplan STR'!BH:BH,'Flugplan STR'!$AH:$AH,"&lt;="&amp;$D287,'Flugplan STR'!$AI:$AI,"&gt;"&amp;$D287)
+SUMIFS('Flugplan STR'!BH:BH,'Flugplan STR'!$AJ:$AJ,"&lt;="&amp;$D287,'Flugplan STR'!$AK:$AK,"&gt;"&amp;$D287)
+SUMIFS('Flugplan STR'!BH:BH,'Flugplan STR'!$AL:$AL,"&lt;="&amp;$D287,'Flugplan STR'!$AL:$AL,"&gt;"&amp;$D287)</f>
        <v>0</v>
      </c>
    </row>
    <row r="288" spans="1:26">
      <c r="A288" s="209">
        <v>45120</v>
      </c>
      <c r="B288" s="208" t="s">
        <v>535</v>
      </c>
      <c r="D288" s="453">
        <f t="shared" si="5"/>
        <v>45123.145833334027</v>
      </c>
      <c r="E288">
        <f>SUMIFS('Flugplan STR'!AN:AN,'Flugplan STR'!AH:AH,"&lt;="&amp;D288,'Flugplan STR'!AI:AI,"&gt;"&amp;D288)
+SUMIFS('Flugplan STR'!AN:AN,'Flugplan STR'!AJ:AJ,"&lt;="&amp;D288,'Flugplan STR'!AK:AK,"&gt;"&amp;D288)
+SUMIFS('Flugplan STR'!AN:AN,'Flugplan STR'!AL:AL,"&lt;="&amp;D288,'Flugplan STR'!AL:AL,"&gt;"&amp;D288)</f>
        <v>0</v>
      </c>
      <c r="G288">
        <f>SUMIFS('Flugplan STR'!AO:AO,'Flugplan STR'!$AH:$AH,"&lt;="&amp;$D288,'Flugplan STR'!$AI:$AI,"&gt;"&amp;$D288)
+SUMIFS('Flugplan STR'!AO:AO,'Flugplan STR'!$AJ:$AJ,"&lt;="&amp;$D288,'Flugplan STR'!$AK:$AK,"&gt;"&amp;$D288)
+SUMIFS('Flugplan STR'!AO:AO,'Flugplan STR'!$AL:$AL,"&lt;="&amp;$D288,'Flugplan STR'!$AL:$AL,"&gt;"&amp;$D288)</f>
        <v>0</v>
      </c>
      <c r="H288">
        <f>SUMIFS('Flugplan STR'!AP:AP,'Flugplan STR'!$AH:$AH,"&lt;="&amp;$D288,'Flugplan STR'!$AI:$AI,"&gt;"&amp;$D288)
+SUMIFS('Flugplan STR'!AP:AP,'Flugplan STR'!$AJ:$AJ,"&lt;="&amp;$D288,'Flugplan STR'!$AK:$AK,"&gt;"&amp;$D288)
+SUMIFS('Flugplan STR'!AP:AP,'Flugplan STR'!$AL:$AL,"&lt;="&amp;$D288,'Flugplan STR'!$AL:$AL,"&gt;"&amp;$D288)</f>
        <v>0</v>
      </c>
      <c r="I288">
        <f>SUMIFS('Flugplan STR'!AQ:AQ,'Flugplan STR'!$AH:$AH,"&lt;="&amp;$D288,'Flugplan STR'!$AI:$AI,"&gt;"&amp;$D288)
+SUMIFS('Flugplan STR'!AQ:AQ,'Flugplan STR'!$AJ:$AJ,"&lt;="&amp;$D288,'Flugplan STR'!$AK:$AK,"&gt;"&amp;$D288)
+SUMIFS('Flugplan STR'!AQ:AQ,'Flugplan STR'!$AL:$AL,"&lt;="&amp;$D288,'Flugplan STR'!$AL:$AL,"&gt;"&amp;$D288)</f>
        <v>0</v>
      </c>
      <c r="J288">
        <f>SUMIFS('Flugplan STR'!AR:AR,'Flugplan STR'!$AH:$AH,"&lt;="&amp;$D288,'Flugplan STR'!$AI:$AI,"&gt;"&amp;$D288)
+SUMIFS('Flugplan STR'!AR:AR,'Flugplan STR'!$AJ:$AJ,"&lt;="&amp;$D288,'Flugplan STR'!$AK:$AK,"&gt;"&amp;$D288)
+SUMIFS('Flugplan STR'!AR:AR,'Flugplan STR'!$AL:$AL,"&lt;="&amp;$D288,'Flugplan STR'!$AL:$AL,"&gt;"&amp;$D288)</f>
        <v>0</v>
      </c>
      <c r="K288">
        <f>SUMIFS('Flugplan STR'!AS:AS,'Flugplan STR'!$AH:$AH,"&lt;="&amp;$D288,'Flugplan STR'!$AI:$AI,"&gt;"&amp;$D288)
+SUMIFS('Flugplan STR'!AS:AS,'Flugplan STR'!$AJ:$AJ,"&lt;="&amp;$D288,'Flugplan STR'!$AK:$AK,"&gt;"&amp;$D288)
+SUMIFS('Flugplan STR'!AS:AS,'Flugplan STR'!$AL:$AL,"&lt;="&amp;$D288,'Flugplan STR'!$AL:$AL,"&gt;"&amp;$D288)</f>
        <v>0</v>
      </c>
      <c r="L288">
        <f>SUMIFS('Flugplan STR'!AT:AT,'Flugplan STR'!$AH:$AH,"&lt;="&amp;$D288,'Flugplan STR'!$AI:$AI,"&gt;"&amp;$D288)
+SUMIFS('Flugplan STR'!AT:AT,'Flugplan STR'!$AJ:$AJ,"&lt;="&amp;$D288,'Flugplan STR'!$AK:$AK,"&gt;"&amp;$D288)
+SUMIFS('Flugplan STR'!AT:AT,'Flugplan STR'!$AL:$AL,"&lt;="&amp;$D288,'Flugplan STR'!$AL:$AL,"&gt;"&amp;$D288)</f>
        <v>0</v>
      </c>
      <c r="M288">
        <f>SUMIFS('Flugplan STR'!AU:AU,'Flugplan STR'!$AH:$AH,"&lt;="&amp;$D288,'Flugplan STR'!$AI:$AI,"&gt;"&amp;$D288)
+SUMIFS('Flugplan STR'!AU:AU,'Flugplan STR'!$AJ:$AJ,"&lt;="&amp;$D288,'Flugplan STR'!$AK:$AK,"&gt;"&amp;$D288)
+SUMIFS('Flugplan STR'!AU:AU,'Flugplan STR'!$AL:$AL,"&lt;="&amp;$D288,'Flugplan STR'!$AL:$AL,"&gt;"&amp;$D288)</f>
        <v>0</v>
      </c>
      <c r="N288">
        <f>SUMIFS('Flugplan STR'!AV:AV,'Flugplan STR'!$AH:$AH,"&lt;="&amp;$D288,'Flugplan STR'!$AI:$AI,"&gt;"&amp;$D288)
+SUMIFS('Flugplan STR'!AV:AV,'Flugplan STR'!$AJ:$AJ,"&lt;="&amp;$D288,'Flugplan STR'!$AK:$AK,"&gt;"&amp;$D288)
+SUMIFS('Flugplan STR'!AV:AV,'Flugplan STR'!$AL:$AL,"&lt;="&amp;$D288,'Flugplan STR'!$AL:$AL,"&gt;"&amp;$D288)</f>
        <v>0</v>
      </c>
      <c r="O288">
        <f>SUMIFS('Flugplan STR'!AW:AW,'Flugplan STR'!$AH:$AH,"&lt;="&amp;$D288,'Flugplan STR'!$AI:$AI,"&gt;"&amp;$D288)
+SUMIFS('Flugplan STR'!AW:AW,'Flugplan STR'!$AJ:$AJ,"&lt;="&amp;$D288,'Flugplan STR'!$AK:$AK,"&gt;"&amp;$D288)
+SUMIFS('Flugplan STR'!AW:AW,'Flugplan STR'!$AL:$AL,"&lt;="&amp;$D288,'Flugplan STR'!$AL:$AL,"&gt;"&amp;$D288)</f>
        <v>0</v>
      </c>
      <c r="P288">
        <f>SUMIFS('Flugplan STR'!AX:AX,'Flugplan STR'!$AH:$AH,"&lt;="&amp;$D288,'Flugplan STR'!$AI:$AI,"&gt;"&amp;$D288)
+SUMIFS('Flugplan STR'!AX:AX,'Flugplan STR'!$AJ:$AJ,"&lt;="&amp;$D288,'Flugplan STR'!$AK:$AK,"&gt;"&amp;$D288)
+SUMIFS('Flugplan STR'!AX:AX,'Flugplan STR'!$AL:$AL,"&lt;="&amp;$D288,'Flugplan STR'!$AL:$AL,"&gt;"&amp;$D288)</f>
        <v>0</v>
      </c>
      <c r="Q288">
        <f>SUMIFS('Flugplan STR'!AY:AY,'Flugplan STR'!$AH:$AH,"&lt;="&amp;$D288,'Flugplan STR'!$AI:$AI,"&gt;"&amp;$D288)
+SUMIFS('Flugplan STR'!AY:AY,'Flugplan STR'!$AJ:$AJ,"&lt;="&amp;$D288,'Flugplan STR'!$AK:$AK,"&gt;"&amp;$D288)
+SUMIFS('Flugplan STR'!AY:AY,'Flugplan STR'!$AL:$AL,"&lt;="&amp;$D288,'Flugplan STR'!$AL:$AL,"&gt;"&amp;$D288)</f>
        <v>0</v>
      </c>
      <c r="R288">
        <f>SUMIFS('Flugplan STR'!AZ:AZ,'Flugplan STR'!$AH:$AH,"&lt;="&amp;$D288,'Flugplan STR'!$AI:$AI,"&gt;"&amp;$D288)
+SUMIFS('Flugplan STR'!AZ:AZ,'Flugplan STR'!$AJ:$AJ,"&lt;="&amp;$D288,'Flugplan STR'!$AK:$AK,"&gt;"&amp;$D288)
+SUMIFS('Flugplan STR'!AZ:AZ,'Flugplan STR'!$AL:$AL,"&lt;="&amp;$D288,'Flugplan STR'!$AL:$AL,"&gt;"&amp;$D288)</f>
        <v>0</v>
      </c>
      <c r="S288">
        <f>SUMIFS('Flugplan STR'!BA:BA,'Flugplan STR'!$AH:$AH,"&lt;="&amp;$D288,'Flugplan STR'!$AI:$AI,"&gt;"&amp;$D288)
+SUMIFS('Flugplan STR'!BA:BA,'Flugplan STR'!$AJ:$AJ,"&lt;="&amp;$D288,'Flugplan STR'!$AK:$AK,"&gt;"&amp;$D288)
+SUMIFS('Flugplan STR'!BA:BA,'Flugplan STR'!$AL:$AL,"&lt;="&amp;$D288,'Flugplan STR'!$AL:$AL,"&gt;"&amp;$D288)</f>
        <v>0</v>
      </c>
      <c r="T288">
        <f>SUMIFS('Flugplan STR'!BB:BB,'Flugplan STR'!$AH:$AH,"&lt;="&amp;$D288,'Flugplan STR'!$AI:$AI,"&gt;"&amp;$D288)
+SUMIFS('Flugplan STR'!BB:BB,'Flugplan STR'!$AJ:$AJ,"&lt;="&amp;$D288,'Flugplan STR'!$AK:$AK,"&gt;"&amp;$D288)
+SUMIFS('Flugplan STR'!BB:BB,'Flugplan STR'!$AL:$AL,"&lt;="&amp;$D288,'Flugplan STR'!$AL:$AL,"&gt;"&amp;$D288)</f>
        <v>0</v>
      </c>
      <c r="U288">
        <f>SUMIFS('Flugplan STR'!BC:BC,'Flugplan STR'!$AH:$AH,"&lt;="&amp;$D288,'Flugplan STR'!$AI:$AI,"&gt;"&amp;$D288)
+SUMIFS('Flugplan STR'!BC:BC,'Flugplan STR'!$AJ:$AJ,"&lt;="&amp;$D288,'Flugplan STR'!$AK:$AK,"&gt;"&amp;$D288)
+SUMIFS('Flugplan STR'!BC:BC,'Flugplan STR'!$AL:$AL,"&lt;="&amp;$D288,'Flugplan STR'!$AL:$AL,"&gt;"&amp;$D288)</f>
        <v>0</v>
      </c>
      <c r="V288">
        <f>SUMIFS('Flugplan STR'!BD:BD,'Flugplan STR'!$AH:$AH,"&lt;="&amp;$D288,'Flugplan STR'!$AI:$AI,"&gt;"&amp;$D288)
+SUMIFS('Flugplan STR'!BD:BD,'Flugplan STR'!$AJ:$AJ,"&lt;="&amp;$D288,'Flugplan STR'!$AK:$AK,"&gt;"&amp;$D288)
+SUMIFS('Flugplan STR'!BD:BD,'Flugplan STR'!$AL:$AL,"&lt;="&amp;$D288,'Flugplan STR'!$AL:$AL,"&gt;"&amp;$D288)</f>
        <v>0</v>
      </c>
      <c r="W288">
        <f>SUMIFS('Flugplan STR'!BE:BE,'Flugplan STR'!$AH:$AH,"&lt;="&amp;$D288,'Flugplan STR'!$AI:$AI,"&gt;"&amp;$D288)
+SUMIFS('Flugplan STR'!BE:BE,'Flugplan STR'!$AJ:$AJ,"&lt;="&amp;$D288,'Flugplan STR'!$AK:$AK,"&gt;"&amp;$D288)
+SUMIFS('Flugplan STR'!BE:BE,'Flugplan STR'!$AL:$AL,"&lt;="&amp;$D288,'Flugplan STR'!$AL:$AL,"&gt;"&amp;$D288)</f>
        <v>0</v>
      </c>
      <c r="X288">
        <f>SUMIFS('Flugplan STR'!BF:BF,'Flugplan STR'!$AH:$AH,"&lt;="&amp;$D288,'Flugplan STR'!$AI:$AI,"&gt;"&amp;$D288)
+SUMIFS('Flugplan STR'!BF:BF,'Flugplan STR'!$AJ:$AJ,"&lt;="&amp;$D288,'Flugplan STR'!$AK:$AK,"&gt;"&amp;$D288)
+SUMIFS('Flugplan STR'!BF:BF,'Flugplan STR'!$AL:$AL,"&lt;="&amp;$D288,'Flugplan STR'!$AL:$AL,"&gt;"&amp;$D288)</f>
        <v>0</v>
      </c>
      <c r="Y288">
        <f>SUMIFS('Flugplan STR'!BG:BG,'Flugplan STR'!$AH:$AH,"&lt;="&amp;$D288,'Flugplan STR'!$AI:$AI,"&gt;"&amp;$D288)
+SUMIFS('Flugplan STR'!BG:BG,'Flugplan STR'!$AJ:$AJ,"&lt;="&amp;$D288,'Flugplan STR'!$AK:$AK,"&gt;"&amp;$D288)
+SUMIFS('Flugplan STR'!BG:BG,'Flugplan STR'!$AL:$AL,"&lt;="&amp;$D288,'Flugplan STR'!$AL:$AL,"&gt;"&amp;$D288)</f>
        <v>0</v>
      </c>
      <c r="Z288">
        <f>SUMIFS('Flugplan STR'!BH:BH,'Flugplan STR'!$AH:$AH,"&lt;="&amp;$D288,'Flugplan STR'!$AI:$AI,"&gt;"&amp;$D288)
+SUMIFS('Flugplan STR'!BH:BH,'Flugplan STR'!$AJ:$AJ,"&lt;="&amp;$D288,'Flugplan STR'!$AK:$AK,"&gt;"&amp;$D288)
+SUMIFS('Flugplan STR'!BH:BH,'Flugplan STR'!$AL:$AL,"&lt;="&amp;$D288,'Flugplan STR'!$AL:$AL,"&gt;"&amp;$D288)</f>
        <v>0</v>
      </c>
    </row>
    <row r="289" spans="1:26">
      <c r="A289" s="209">
        <v>45120</v>
      </c>
      <c r="B289" s="208" t="s">
        <v>547</v>
      </c>
      <c r="D289" s="453">
        <f t="shared" si="5"/>
        <v>45123.166666667363</v>
      </c>
      <c r="E289">
        <f>SUMIFS('Flugplan STR'!AN:AN,'Flugplan STR'!AH:AH,"&lt;="&amp;D289,'Flugplan STR'!AI:AI,"&gt;"&amp;D289)
+SUMIFS('Flugplan STR'!AN:AN,'Flugplan STR'!AJ:AJ,"&lt;="&amp;D289,'Flugplan STR'!AK:AK,"&gt;"&amp;D289)
+SUMIFS('Flugplan STR'!AN:AN,'Flugplan STR'!AL:AL,"&lt;="&amp;D289,'Flugplan STR'!AL:AL,"&gt;"&amp;D289)</f>
        <v>0</v>
      </c>
      <c r="G289">
        <f>SUMIFS('Flugplan STR'!AO:AO,'Flugplan STR'!$AH:$AH,"&lt;="&amp;$D289,'Flugplan STR'!$AI:$AI,"&gt;"&amp;$D289)
+SUMIFS('Flugplan STR'!AO:AO,'Flugplan STR'!$AJ:$AJ,"&lt;="&amp;$D289,'Flugplan STR'!$AK:$AK,"&gt;"&amp;$D289)
+SUMIFS('Flugplan STR'!AO:AO,'Flugplan STR'!$AL:$AL,"&lt;="&amp;$D289,'Flugplan STR'!$AL:$AL,"&gt;"&amp;$D289)</f>
        <v>0</v>
      </c>
      <c r="H289">
        <f>SUMIFS('Flugplan STR'!AP:AP,'Flugplan STR'!$AH:$AH,"&lt;="&amp;$D289,'Flugplan STR'!$AI:$AI,"&gt;"&amp;$D289)
+SUMIFS('Flugplan STR'!AP:AP,'Flugplan STR'!$AJ:$AJ,"&lt;="&amp;$D289,'Flugplan STR'!$AK:$AK,"&gt;"&amp;$D289)
+SUMIFS('Flugplan STR'!AP:AP,'Flugplan STR'!$AL:$AL,"&lt;="&amp;$D289,'Flugplan STR'!$AL:$AL,"&gt;"&amp;$D289)</f>
        <v>0</v>
      </c>
      <c r="I289">
        <f>SUMIFS('Flugplan STR'!AQ:AQ,'Flugplan STR'!$AH:$AH,"&lt;="&amp;$D289,'Flugplan STR'!$AI:$AI,"&gt;"&amp;$D289)
+SUMIFS('Flugplan STR'!AQ:AQ,'Flugplan STR'!$AJ:$AJ,"&lt;="&amp;$D289,'Flugplan STR'!$AK:$AK,"&gt;"&amp;$D289)
+SUMIFS('Flugplan STR'!AQ:AQ,'Flugplan STR'!$AL:$AL,"&lt;="&amp;$D289,'Flugplan STR'!$AL:$AL,"&gt;"&amp;$D289)</f>
        <v>0</v>
      </c>
      <c r="J289">
        <f>SUMIFS('Flugplan STR'!AR:AR,'Flugplan STR'!$AH:$AH,"&lt;="&amp;$D289,'Flugplan STR'!$AI:$AI,"&gt;"&amp;$D289)
+SUMIFS('Flugplan STR'!AR:AR,'Flugplan STR'!$AJ:$AJ,"&lt;="&amp;$D289,'Flugplan STR'!$AK:$AK,"&gt;"&amp;$D289)
+SUMIFS('Flugplan STR'!AR:AR,'Flugplan STR'!$AL:$AL,"&lt;="&amp;$D289,'Flugplan STR'!$AL:$AL,"&gt;"&amp;$D289)</f>
        <v>0</v>
      </c>
      <c r="K289">
        <f>SUMIFS('Flugplan STR'!AS:AS,'Flugplan STR'!$AH:$AH,"&lt;="&amp;$D289,'Flugplan STR'!$AI:$AI,"&gt;"&amp;$D289)
+SUMIFS('Flugplan STR'!AS:AS,'Flugplan STR'!$AJ:$AJ,"&lt;="&amp;$D289,'Flugplan STR'!$AK:$AK,"&gt;"&amp;$D289)
+SUMIFS('Flugplan STR'!AS:AS,'Flugplan STR'!$AL:$AL,"&lt;="&amp;$D289,'Flugplan STR'!$AL:$AL,"&gt;"&amp;$D289)</f>
        <v>0</v>
      </c>
      <c r="L289">
        <f>SUMIFS('Flugplan STR'!AT:AT,'Flugplan STR'!$AH:$AH,"&lt;="&amp;$D289,'Flugplan STR'!$AI:$AI,"&gt;"&amp;$D289)
+SUMIFS('Flugplan STR'!AT:AT,'Flugplan STR'!$AJ:$AJ,"&lt;="&amp;$D289,'Flugplan STR'!$AK:$AK,"&gt;"&amp;$D289)
+SUMIFS('Flugplan STR'!AT:AT,'Flugplan STR'!$AL:$AL,"&lt;="&amp;$D289,'Flugplan STR'!$AL:$AL,"&gt;"&amp;$D289)</f>
        <v>0</v>
      </c>
      <c r="M289">
        <f>SUMIFS('Flugplan STR'!AU:AU,'Flugplan STR'!$AH:$AH,"&lt;="&amp;$D289,'Flugplan STR'!$AI:$AI,"&gt;"&amp;$D289)
+SUMIFS('Flugplan STR'!AU:AU,'Flugplan STR'!$AJ:$AJ,"&lt;="&amp;$D289,'Flugplan STR'!$AK:$AK,"&gt;"&amp;$D289)
+SUMIFS('Flugplan STR'!AU:AU,'Flugplan STR'!$AL:$AL,"&lt;="&amp;$D289,'Flugplan STR'!$AL:$AL,"&gt;"&amp;$D289)</f>
        <v>0</v>
      </c>
      <c r="N289">
        <f>SUMIFS('Flugplan STR'!AV:AV,'Flugplan STR'!$AH:$AH,"&lt;="&amp;$D289,'Flugplan STR'!$AI:$AI,"&gt;"&amp;$D289)
+SUMIFS('Flugplan STR'!AV:AV,'Flugplan STR'!$AJ:$AJ,"&lt;="&amp;$D289,'Flugplan STR'!$AK:$AK,"&gt;"&amp;$D289)
+SUMIFS('Flugplan STR'!AV:AV,'Flugplan STR'!$AL:$AL,"&lt;="&amp;$D289,'Flugplan STR'!$AL:$AL,"&gt;"&amp;$D289)</f>
        <v>0</v>
      </c>
      <c r="O289">
        <f>SUMIFS('Flugplan STR'!AW:AW,'Flugplan STR'!$AH:$AH,"&lt;="&amp;$D289,'Flugplan STR'!$AI:$AI,"&gt;"&amp;$D289)
+SUMIFS('Flugplan STR'!AW:AW,'Flugplan STR'!$AJ:$AJ,"&lt;="&amp;$D289,'Flugplan STR'!$AK:$AK,"&gt;"&amp;$D289)
+SUMIFS('Flugplan STR'!AW:AW,'Flugplan STR'!$AL:$AL,"&lt;="&amp;$D289,'Flugplan STR'!$AL:$AL,"&gt;"&amp;$D289)</f>
        <v>0</v>
      </c>
      <c r="P289">
        <f>SUMIFS('Flugplan STR'!AX:AX,'Flugplan STR'!$AH:$AH,"&lt;="&amp;$D289,'Flugplan STR'!$AI:$AI,"&gt;"&amp;$D289)
+SUMIFS('Flugplan STR'!AX:AX,'Flugplan STR'!$AJ:$AJ,"&lt;="&amp;$D289,'Flugplan STR'!$AK:$AK,"&gt;"&amp;$D289)
+SUMIFS('Flugplan STR'!AX:AX,'Flugplan STR'!$AL:$AL,"&lt;="&amp;$D289,'Flugplan STR'!$AL:$AL,"&gt;"&amp;$D289)</f>
        <v>0</v>
      </c>
      <c r="Q289">
        <f>SUMIFS('Flugplan STR'!AY:AY,'Flugplan STR'!$AH:$AH,"&lt;="&amp;$D289,'Flugplan STR'!$AI:$AI,"&gt;"&amp;$D289)
+SUMIFS('Flugplan STR'!AY:AY,'Flugplan STR'!$AJ:$AJ,"&lt;="&amp;$D289,'Flugplan STR'!$AK:$AK,"&gt;"&amp;$D289)
+SUMIFS('Flugplan STR'!AY:AY,'Flugplan STR'!$AL:$AL,"&lt;="&amp;$D289,'Flugplan STR'!$AL:$AL,"&gt;"&amp;$D289)</f>
        <v>0</v>
      </c>
      <c r="R289">
        <f>SUMIFS('Flugplan STR'!AZ:AZ,'Flugplan STR'!$AH:$AH,"&lt;="&amp;$D289,'Flugplan STR'!$AI:$AI,"&gt;"&amp;$D289)
+SUMIFS('Flugplan STR'!AZ:AZ,'Flugplan STR'!$AJ:$AJ,"&lt;="&amp;$D289,'Flugplan STR'!$AK:$AK,"&gt;"&amp;$D289)
+SUMIFS('Flugplan STR'!AZ:AZ,'Flugplan STR'!$AL:$AL,"&lt;="&amp;$D289,'Flugplan STR'!$AL:$AL,"&gt;"&amp;$D289)</f>
        <v>0</v>
      </c>
      <c r="S289">
        <f>SUMIFS('Flugplan STR'!BA:BA,'Flugplan STR'!$AH:$AH,"&lt;="&amp;$D289,'Flugplan STR'!$AI:$AI,"&gt;"&amp;$D289)
+SUMIFS('Flugplan STR'!BA:BA,'Flugplan STR'!$AJ:$AJ,"&lt;="&amp;$D289,'Flugplan STR'!$AK:$AK,"&gt;"&amp;$D289)
+SUMIFS('Flugplan STR'!BA:BA,'Flugplan STR'!$AL:$AL,"&lt;="&amp;$D289,'Flugplan STR'!$AL:$AL,"&gt;"&amp;$D289)</f>
        <v>0</v>
      </c>
      <c r="T289">
        <f>SUMIFS('Flugplan STR'!BB:BB,'Flugplan STR'!$AH:$AH,"&lt;="&amp;$D289,'Flugplan STR'!$AI:$AI,"&gt;"&amp;$D289)
+SUMIFS('Flugplan STR'!BB:BB,'Flugplan STR'!$AJ:$AJ,"&lt;="&amp;$D289,'Flugplan STR'!$AK:$AK,"&gt;"&amp;$D289)
+SUMIFS('Flugplan STR'!BB:BB,'Flugplan STR'!$AL:$AL,"&lt;="&amp;$D289,'Flugplan STR'!$AL:$AL,"&gt;"&amp;$D289)</f>
        <v>0</v>
      </c>
      <c r="U289">
        <f>SUMIFS('Flugplan STR'!BC:BC,'Flugplan STR'!$AH:$AH,"&lt;="&amp;$D289,'Flugplan STR'!$AI:$AI,"&gt;"&amp;$D289)
+SUMIFS('Flugplan STR'!BC:BC,'Flugplan STR'!$AJ:$AJ,"&lt;="&amp;$D289,'Flugplan STR'!$AK:$AK,"&gt;"&amp;$D289)
+SUMIFS('Flugplan STR'!BC:BC,'Flugplan STR'!$AL:$AL,"&lt;="&amp;$D289,'Flugplan STR'!$AL:$AL,"&gt;"&amp;$D289)</f>
        <v>0</v>
      </c>
      <c r="V289">
        <f>SUMIFS('Flugplan STR'!BD:BD,'Flugplan STR'!$AH:$AH,"&lt;="&amp;$D289,'Flugplan STR'!$AI:$AI,"&gt;"&amp;$D289)
+SUMIFS('Flugplan STR'!BD:BD,'Flugplan STR'!$AJ:$AJ,"&lt;="&amp;$D289,'Flugplan STR'!$AK:$AK,"&gt;"&amp;$D289)
+SUMIFS('Flugplan STR'!BD:BD,'Flugplan STR'!$AL:$AL,"&lt;="&amp;$D289,'Flugplan STR'!$AL:$AL,"&gt;"&amp;$D289)</f>
        <v>0</v>
      </c>
      <c r="W289">
        <f>SUMIFS('Flugplan STR'!BE:BE,'Flugplan STR'!$AH:$AH,"&lt;="&amp;$D289,'Flugplan STR'!$AI:$AI,"&gt;"&amp;$D289)
+SUMIFS('Flugplan STR'!BE:BE,'Flugplan STR'!$AJ:$AJ,"&lt;="&amp;$D289,'Flugplan STR'!$AK:$AK,"&gt;"&amp;$D289)
+SUMIFS('Flugplan STR'!BE:BE,'Flugplan STR'!$AL:$AL,"&lt;="&amp;$D289,'Flugplan STR'!$AL:$AL,"&gt;"&amp;$D289)</f>
        <v>0</v>
      </c>
      <c r="X289">
        <f>SUMIFS('Flugplan STR'!BF:BF,'Flugplan STR'!$AH:$AH,"&lt;="&amp;$D289,'Flugplan STR'!$AI:$AI,"&gt;"&amp;$D289)
+SUMIFS('Flugplan STR'!BF:BF,'Flugplan STR'!$AJ:$AJ,"&lt;="&amp;$D289,'Flugplan STR'!$AK:$AK,"&gt;"&amp;$D289)
+SUMIFS('Flugplan STR'!BF:BF,'Flugplan STR'!$AL:$AL,"&lt;="&amp;$D289,'Flugplan STR'!$AL:$AL,"&gt;"&amp;$D289)</f>
        <v>0</v>
      </c>
      <c r="Y289">
        <f>SUMIFS('Flugplan STR'!BG:BG,'Flugplan STR'!$AH:$AH,"&lt;="&amp;$D289,'Flugplan STR'!$AI:$AI,"&gt;"&amp;$D289)
+SUMIFS('Flugplan STR'!BG:BG,'Flugplan STR'!$AJ:$AJ,"&lt;="&amp;$D289,'Flugplan STR'!$AK:$AK,"&gt;"&amp;$D289)
+SUMIFS('Flugplan STR'!BG:BG,'Flugplan STR'!$AL:$AL,"&lt;="&amp;$D289,'Flugplan STR'!$AL:$AL,"&gt;"&amp;$D289)</f>
        <v>0</v>
      </c>
      <c r="Z289">
        <f>SUMIFS('Flugplan STR'!BH:BH,'Flugplan STR'!$AH:$AH,"&lt;="&amp;$D289,'Flugplan STR'!$AI:$AI,"&gt;"&amp;$D289)
+SUMIFS('Flugplan STR'!BH:BH,'Flugplan STR'!$AJ:$AJ,"&lt;="&amp;$D289,'Flugplan STR'!$AK:$AK,"&gt;"&amp;$D289)
+SUMIFS('Flugplan STR'!BH:BH,'Flugplan STR'!$AL:$AL,"&lt;="&amp;$D289,'Flugplan STR'!$AL:$AL,"&gt;"&amp;$D289)</f>
        <v>0</v>
      </c>
    </row>
    <row r="290" spans="1:26">
      <c r="A290" s="209">
        <v>45120</v>
      </c>
      <c r="B290" s="208" t="s">
        <v>950</v>
      </c>
      <c r="D290" s="453">
        <f t="shared" si="5"/>
        <v>45123.187500000698</v>
      </c>
      <c r="E290">
        <f>SUMIFS('Flugplan STR'!AN:AN,'Flugplan STR'!AH:AH,"&lt;="&amp;D290,'Flugplan STR'!AI:AI,"&gt;"&amp;D290)
+SUMIFS('Flugplan STR'!AN:AN,'Flugplan STR'!AJ:AJ,"&lt;="&amp;D290,'Flugplan STR'!AK:AK,"&gt;"&amp;D290)
+SUMIFS('Flugplan STR'!AN:AN,'Flugplan STR'!AL:AL,"&lt;="&amp;D290,'Flugplan STR'!AL:AL,"&gt;"&amp;D290)</f>
        <v>0</v>
      </c>
      <c r="G290">
        <f>SUMIFS('Flugplan STR'!AO:AO,'Flugplan STR'!$AH:$AH,"&lt;="&amp;$D290,'Flugplan STR'!$AI:$AI,"&gt;"&amp;$D290)
+SUMIFS('Flugplan STR'!AO:AO,'Flugplan STR'!$AJ:$AJ,"&lt;="&amp;$D290,'Flugplan STR'!$AK:$AK,"&gt;"&amp;$D290)
+SUMIFS('Flugplan STR'!AO:AO,'Flugplan STR'!$AL:$AL,"&lt;="&amp;$D290,'Flugplan STR'!$AL:$AL,"&gt;"&amp;$D290)</f>
        <v>0</v>
      </c>
      <c r="H290">
        <f>SUMIFS('Flugplan STR'!AP:AP,'Flugplan STR'!$AH:$AH,"&lt;="&amp;$D290,'Flugplan STR'!$AI:$AI,"&gt;"&amp;$D290)
+SUMIFS('Flugplan STR'!AP:AP,'Flugplan STR'!$AJ:$AJ,"&lt;="&amp;$D290,'Flugplan STR'!$AK:$AK,"&gt;"&amp;$D290)
+SUMIFS('Flugplan STR'!AP:AP,'Flugplan STR'!$AL:$AL,"&lt;="&amp;$D290,'Flugplan STR'!$AL:$AL,"&gt;"&amp;$D290)</f>
        <v>0</v>
      </c>
      <c r="I290">
        <f>SUMIFS('Flugplan STR'!AQ:AQ,'Flugplan STR'!$AH:$AH,"&lt;="&amp;$D290,'Flugplan STR'!$AI:$AI,"&gt;"&amp;$D290)
+SUMIFS('Flugplan STR'!AQ:AQ,'Flugplan STR'!$AJ:$AJ,"&lt;="&amp;$D290,'Flugplan STR'!$AK:$AK,"&gt;"&amp;$D290)
+SUMIFS('Flugplan STR'!AQ:AQ,'Flugplan STR'!$AL:$AL,"&lt;="&amp;$D290,'Flugplan STR'!$AL:$AL,"&gt;"&amp;$D290)</f>
        <v>0</v>
      </c>
      <c r="J290">
        <f>SUMIFS('Flugplan STR'!AR:AR,'Flugplan STR'!$AH:$AH,"&lt;="&amp;$D290,'Flugplan STR'!$AI:$AI,"&gt;"&amp;$D290)
+SUMIFS('Flugplan STR'!AR:AR,'Flugplan STR'!$AJ:$AJ,"&lt;="&amp;$D290,'Flugplan STR'!$AK:$AK,"&gt;"&amp;$D290)
+SUMIFS('Flugplan STR'!AR:AR,'Flugplan STR'!$AL:$AL,"&lt;="&amp;$D290,'Flugplan STR'!$AL:$AL,"&gt;"&amp;$D290)</f>
        <v>0</v>
      </c>
      <c r="K290">
        <f>SUMIFS('Flugplan STR'!AS:AS,'Flugplan STR'!$AH:$AH,"&lt;="&amp;$D290,'Flugplan STR'!$AI:$AI,"&gt;"&amp;$D290)
+SUMIFS('Flugplan STR'!AS:AS,'Flugplan STR'!$AJ:$AJ,"&lt;="&amp;$D290,'Flugplan STR'!$AK:$AK,"&gt;"&amp;$D290)
+SUMIFS('Flugplan STR'!AS:AS,'Flugplan STR'!$AL:$AL,"&lt;="&amp;$D290,'Flugplan STR'!$AL:$AL,"&gt;"&amp;$D290)</f>
        <v>0</v>
      </c>
      <c r="L290">
        <f>SUMIFS('Flugplan STR'!AT:AT,'Flugplan STR'!$AH:$AH,"&lt;="&amp;$D290,'Flugplan STR'!$AI:$AI,"&gt;"&amp;$D290)
+SUMIFS('Flugplan STR'!AT:AT,'Flugplan STR'!$AJ:$AJ,"&lt;="&amp;$D290,'Flugplan STR'!$AK:$AK,"&gt;"&amp;$D290)
+SUMIFS('Flugplan STR'!AT:AT,'Flugplan STR'!$AL:$AL,"&lt;="&amp;$D290,'Flugplan STR'!$AL:$AL,"&gt;"&amp;$D290)</f>
        <v>0</v>
      </c>
      <c r="M290">
        <f>SUMIFS('Flugplan STR'!AU:AU,'Flugplan STR'!$AH:$AH,"&lt;="&amp;$D290,'Flugplan STR'!$AI:$AI,"&gt;"&amp;$D290)
+SUMIFS('Flugplan STR'!AU:AU,'Flugplan STR'!$AJ:$AJ,"&lt;="&amp;$D290,'Flugplan STR'!$AK:$AK,"&gt;"&amp;$D290)
+SUMIFS('Flugplan STR'!AU:AU,'Flugplan STR'!$AL:$AL,"&lt;="&amp;$D290,'Flugplan STR'!$AL:$AL,"&gt;"&amp;$D290)</f>
        <v>0</v>
      </c>
      <c r="N290">
        <f>SUMIFS('Flugplan STR'!AV:AV,'Flugplan STR'!$AH:$AH,"&lt;="&amp;$D290,'Flugplan STR'!$AI:$AI,"&gt;"&amp;$D290)
+SUMIFS('Flugplan STR'!AV:AV,'Flugplan STR'!$AJ:$AJ,"&lt;="&amp;$D290,'Flugplan STR'!$AK:$AK,"&gt;"&amp;$D290)
+SUMIFS('Flugplan STR'!AV:AV,'Flugplan STR'!$AL:$AL,"&lt;="&amp;$D290,'Flugplan STR'!$AL:$AL,"&gt;"&amp;$D290)</f>
        <v>0</v>
      </c>
      <c r="O290">
        <f>SUMIFS('Flugplan STR'!AW:AW,'Flugplan STR'!$AH:$AH,"&lt;="&amp;$D290,'Flugplan STR'!$AI:$AI,"&gt;"&amp;$D290)
+SUMIFS('Flugplan STR'!AW:AW,'Flugplan STR'!$AJ:$AJ,"&lt;="&amp;$D290,'Flugplan STR'!$AK:$AK,"&gt;"&amp;$D290)
+SUMIFS('Flugplan STR'!AW:AW,'Flugplan STR'!$AL:$AL,"&lt;="&amp;$D290,'Flugplan STR'!$AL:$AL,"&gt;"&amp;$D290)</f>
        <v>0</v>
      </c>
      <c r="P290">
        <f>SUMIFS('Flugplan STR'!AX:AX,'Flugplan STR'!$AH:$AH,"&lt;="&amp;$D290,'Flugplan STR'!$AI:$AI,"&gt;"&amp;$D290)
+SUMIFS('Flugplan STR'!AX:AX,'Flugplan STR'!$AJ:$AJ,"&lt;="&amp;$D290,'Flugplan STR'!$AK:$AK,"&gt;"&amp;$D290)
+SUMIFS('Flugplan STR'!AX:AX,'Flugplan STR'!$AL:$AL,"&lt;="&amp;$D290,'Flugplan STR'!$AL:$AL,"&gt;"&amp;$D290)</f>
        <v>0</v>
      </c>
      <c r="Q290">
        <f>SUMIFS('Flugplan STR'!AY:AY,'Flugplan STR'!$AH:$AH,"&lt;="&amp;$D290,'Flugplan STR'!$AI:$AI,"&gt;"&amp;$D290)
+SUMIFS('Flugplan STR'!AY:AY,'Flugplan STR'!$AJ:$AJ,"&lt;="&amp;$D290,'Flugplan STR'!$AK:$AK,"&gt;"&amp;$D290)
+SUMIFS('Flugplan STR'!AY:AY,'Flugplan STR'!$AL:$AL,"&lt;="&amp;$D290,'Flugplan STR'!$AL:$AL,"&gt;"&amp;$D290)</f>
        <v>0</v>
      </c>
      <c r="R290">
        <f>SUMIFS('Flugplan STR'!AZ:AZ,'Flugplan STR'!$AH:$AH,"&lt;="&amp;$D290,'Flugplan STR'!$AI:$AI,"&gt;"&amp;$D290)
+SUMIFS('Flugplan STR'!AZ:AZ,'Flugplan STR'!$AJ:$AJ,"&lt;="&amp;$D290,'Flugplan STR'!$AK:$AK,"&gt;"&amp;$D290)
+SUMIFS('Flugplan STR'!AZ:AZ,'Flugplan STR'!$AL:$AL,"&lt;="&amp;$D290,'Flugplan STR'!$AL:$AL,"&gt;"&amp;$D290)</f>
        <v>0</v>
      </c>
      <c r="S290">
        <f>SUMIFS('Flugplan STR'!BA:BA,'Flugplan STR'!$AH:$AH,"&lt;="&amp;$D290,'Flugplan STR'!$AI:$AI,"&gt;"&amp;$D290)
+SUMIFS('Flugplan STR'!BA:BA,'Flugplan STR'!$AJ:$AJ,"&lt;="&amp;$D290,'Flugplan STR'!$AK:$AK,"&gt;"&amp;$D290)
+SUMIFS('Flugplan STR'!BA:BA,'Flugplan STR'!$AL:$AL,"&lt;="&amp;$D290,'Flugplan STR'!$AL:$AL,"&gt;"&amp;$D290)</f>
        <v>0</v>
      </c>
      <c r="T290">
        <f>SUMIFS('Flugplan STR'!BB:BB,'Flugplan STR'!$AH:$AH,"&lt;="&amp;$D290,'Flugplan STR'!$AI:$AI,"&gt;"&amp;$D290)
+SUMIFS('Flugplan STR'!BB:BB,'Flugplan STR'!$AJ:$AJ,"&lt;="&amp;$D290,'Flugplan STR'!$AK:$AK,"&gt;"&amp;$D290)
+SUMIFS('Flugplan STR'!BB:BB,'Flugplan STR'!$AL:$AL,"&lt;="&amp;$D290,'Flugplan STR'!$AL:$AL,"&gt;"&amp;$D290)</f>
        <v>0</v>
      </c>
      <c r="U290">
        <f>SUMIFS('Flugplan STR'!BC:BC,'Flugplan STR'!$AH:$AH,"&lt;="&amp;$D290,'Flugplan STR'!$AI:$AI,"&gt;"&amp;$D290)
+SUMIFS('Flugplan STR'!BC:BC,'Flugplan STR'!$AJ:$AJ,"&lt;="&amp;$D290,'Flugplan STR'!$AK:$AK,"&gt;"&amp;$D290)
+SUMIFS('Flugplan STR'!BC:BC,'Flugplan STR'!$AL:$AL,"&lt;="&amp;$D290,'Flugplan STR'!$AL:$AL,"&gt;"&amp;$D290)</f>
        <v>0</v>
      </c>
      <c r="V290">
        <f>SUMIFS('Flugplan STR'!BD:BD,'Flugplan STR'!$AH:$AH,"&lt;="&amp;$D290,'Flugplan STR'!$AI:$AI,"&gt;"&amp;$D290)
+SUMIFS('Flugplan STR'!BD:BD,'Flugplan STR'!$AJ:$AJ,"&lt;="&amp;$D290,'Flugplan STR'!$AK:$AK,"&gt;"&amp;$D290)
+SUMIFS('Flugplan STR'!BD:BD,'Flugplan STR'!$AL:$AL,"&lt;="&amp;$D290,'Flugplan STR'!$AL:$AL,"&gt;"&amp;$D290)</f>
        <v>0</v>
      </c>
      <c r="W290">
        <f>SUMIFS('Flugplan STR'!BE:BE,'Flugplan STR'!$AH:$AH,"&lt;="&amp;$D290,'Flugplan STR'!$AI:$AI,"&gt;"&amp;$D290)
+SUMIFS('Flugplan STR'!BE:BE,'Flugplan STR'!$AJ:$AJ,"&lt;="&amp;$D290,'Flugplan STR'!$AK:$AK,"&gt;"&amp;$D290)
+SUMIFS('Flugplan STR'!BE:BE,'Flugplan STR'!$AL:$AL,"&lt;="&amp;$D290,'Flugplan STR'!$AL:$AL,"&gt;"&amp;$D290)</f>
        <v>0</v>
      </c>
      <c r="X290">
        <f>SUMIFS('Flugplan STR'!BF:BF,'Flugplan STR'!$AH:$AH,"&lt;="&amp;$D290,'Flugplan STR'!$AI:$AI,"&gt;"&amp;$D290)
+SUMIFS('Flugplan STR'!BF:BF,'Flugplan STR'!$AJ:$AJ,"&lt;="&amp;$D290,'Flugplan STR'!$AK:$AK,"&gt;"&amp;$D290)
+SUMIFS('Flugplan STR'!BF:BF,'Flugplan STR'!$AL:$AL,"&lt;="&amp;$D290,'Flugplan STR'!$AL:$AL,"&gt;"&amp;$D290)</f>
        <v>0</v>
      </c>
      <c r="Y290">
        <f>SUMIFS('Flugplan STR'!BG:BG,'Flugplan STR'!$AH:$AH,"&lt;="&amp;$D290,'Flugplan STR'!$AI:$AI,"&gt;"&amp;$D290)
+SUMIFS('Flugplan STR'!BG:BG,'Flugplan STR'!$AJ:$AJ,"&lt;="&amp;$D290,'Flugplan STR'!$AK:$AK,"&gt;"&amp;$D290)
+SUMIFS('Flugplan STR'!BG:BG,'Flugplan STR'!$AL:$AL,"&lt;="&amp;$D290,'Flugplan STR'!$AL:$AL,"&gt;"&amp;$D290)</f>
        <v>0</v>
      </c>
      <c r="Z290">
        <f>SUMIFS('Flugplan STR'!BH:BH,'Flugplan STR'!$AH:$AH,"&lt;="&amp;$D290,'Flugplan STR'!$AI:$AI,"&gt;"&amp;$D290)
+SUMIFS('Flugplan STR'!BH:BH,'Flugplan STR'!$AJ:$AJ,"&lt;="&amp;$D290,'Flugplan STR'!$AK:$AK,"&gt;"&amp;$D290)
+SUMIFS('Flugplan STR'!BH:BH,'Flugplan STR'!$AL:$AL,"&lt;="&amp;$D290,'Flugplan STR'!$AL:$AL,"&gt;"&amp;$D290)</f>
        <v>0</v>
      </c>
    </row>
    <row r="291" spans="1:26">
      <c r="A291" s="209">
        <v>45120</v>
      </c>
      <c r="B291" s="208" t="s">
        <v>592</v>
      </c>
      <c r="D291" s="453">
        <f t="shared" si="5"/>
        <v>45123.208333334034</v>
      </c>
      <c r="E291">
        <f>SUMIFS('Flugplan STR'!AN:AN,'Flugplan STR'!AH:AH,"&lt;="&amp;D291,'Flugplan STR'!AI:AI,"&gt;"&amp;D291)
+SUMIFS('Flugplan STR'!AN:AN,'Flugplan STR'!AJ:AJ,"&lt;="&amp;D291,'Flugplan STR'!AK:AK,"&gt;"&amp;D291)
+SUMIFS('Flugplan STR'!AN:AN,'Flugplan STR'!AL:AL,"&lt;="&amp;D291,'Flugplan STR'!AL:AL,"&gt;"&amp;D291)</f>
        <v>0</v>
      </c>
      <c r="G291">
        <f>SUMIFS('Flugplan STR'!AO:AO,'Flugplan STR'!$AH:$AH,"&lt;="&amp;$D291,'Flugplan STR'!$AI:$AI,"&gt;"&amp;$D291)
+SUMIFS('Flugplan STR'!AO:AO,'Flugplan STR'!$AJ:$AJ,"&lt;="&amp;$D291,'Flugplan STR'!$AK:$AK,"&gt;"&amp;$D291)
+SUMIFS('Flugplan STR'!AO:AO,'Flugplan STR'!$AL:$AL,"&lt;="&amp;$D291,'Flugplan STR'!$AL:$AL,"&gt;"&amp;$D291)</f>
        <v>0</v>
      </c>
      <c r="H291">
        <f>SUMIFS('Flugplan STR'!AP:AP,'Flugplan STR'!$AH:$AH,"&lt;="&amp;$D291,'Flugplan STR'!$AI:$AI,"&gt;"&amp;$D291)
+SUMIFS('Flugplan STR'!AP:AP,'Flugplan STR'!$AJ:$AJ,"&lt;="&amp;$D291,'Flugplan STR'!$AK:$AK,"&gt;"&amp;$D291)
+SUMIFS('Flugplan STR'!AP:AP,'Flugplan STR'!$AL:$AL,"&lt;="&amp;$D291,'Flugplan STR'!$AL:$AL,"&gt;"&amp;$D291)</f>
        <v>0</v>
      </c>
      <c r="I291">
        <f>SUMIFS('Flugplan STR'!AQ:AQ,'Flugplan STR'!$AH:$AH,"&lt;="&amp;$D291,'Flugplan STR'!$AI:$AI,"&gt;"&amp;$D291)
+SUMIFS('Flugplan STR'!AQ:AQ,'Flugplan STR'!$AJ:$AJ,"&lt;="&amp;$D291,'Flugplan STR'!$AK:$AK,"&gt;"&amp;$D291)
+SUMIFS('Flugplan STR'!AQ:AQ,'Flugplan STR'!$AL:$AL,"&lt;="&amp;$D291,'Flugplan STR'!$AL:$AL,"&gt;"&amp;$D291)</f>
        <v>0</v>
      </c>
      <c r="J291">
        <f>SUMIFS('Flugplan STR'!AR:AR,'Flugplan STR'!$AH:$AH,"&lt;="&amp;$D291,'Flugplan STR'!$AI:$AI,"&gt;"&amp;$D291)
+SUMIFS('Flugplan STR'!AR:AR,'Flugplan STR'!$AJ:$AJ,"&lt;="&amp;$D291,'Flugplan STR'!$AK:$AK,"&gt;"&amp;$D291)
+SUMIFS('Flugplan STR'!AR:AR,'Flugplan STR'!$AL:$AL,"&lt;="&amp;$D291,'Flugplan STR'!$AL:$AL,"&gt;"&amp;$D291)</f>
        <v>0</v>
      </c>
      <c r="K291">
        <f>SUMIFS('Flugplan STR'!AS:AS,'Flugplan STR'!$AH:$AH,"&lt;="&amp;$D291,'Flugplan STR'!$AI:$AI,"&gt;"&amp;$D291)
+SUMIFS('Flugplan STR'!AS:AS,'Flugplan STR'!$AJ:$AJ,"&lt;="&amp;$D291,'Flugplan STR'!$AK:$AK,"&gt;"&amp;$D291)
+SUMIFS('Flugplan STR'!AS:AS,'Flugplan STR'!$AL:$AL,"&lt;="&amp;$D291,'Flugplan STR'!$AL:$AL,"&gt;"&amp;$D291)</f>
        <v>0</v>
      </c>
      <c r="L291">
        <f>SUMIFS('Flugplan STR'!AT:AT,'Flugplan STR'!$AH:$AH,"&lt;="&amp;$D291,'Flugplan STR'!$AI:$AI,"&gt;"&amp;$D291)
+SUMIFS('Flugplan STR'!AT:AT,'Flugplan STR'!$AJ:$AJ,"&lt;="&amp;$D291,'Flugplan STR'!$AK:$AK,"&gt;"&amp;$D291)
+SUMIFS('Flugplan STR'!AT:AT,'Flugplan STR'!$AL:$AL,"&lt;="&amp;$D291,'Flugplan STR'!$AL:$AL,"&gt;"&amp;$D291)</f>
        <v>0</v>
      </c>
      <c r="M291">
        <f>SUMIFS('Flugplan STR'!AU:AU,'Flugplan STR'!$AH:$AH,"&lt;="&amp;$D291,'Flugplan STR'!$AI:$AI,"&gt;"&amp;$D291)
+SUMIFS('Flugplan STR'!AU:AU,'Flugplan STR'!$AJ:$AJ,"&lt;="&amp;$D291,'Flugplan STR'!$AK:$AK,"&gt;"&amp;$D291)
+SUMIFS('Flugplan STR'!AU:AU,'Flugplan STR'!$AL:$AL,"&lt;="&amp;$D291,'Flugplan STR'!$AL:$AL,"&gt;"&amp;$D291)</f>
        <v>0</v>
      </c>
      <c r="N291">
        <f>SUMIFS('Flugplan STR'!AV:AV,'Flugplan STR'!$AH:$AH,"&lt;="&amp;$D291,'Flugplan STR'!$AI:$AI,"&gt;"&amp;$D291)
+SUMIFS('Flugplan STR'!AV:AV,'Flugplan STR'!$AJ:$AJ,"&lt;="&amp;$D291,'Flugplan STR'!$AK:$AK,"&gt;"&amp;$D291)
+SUMIFS('Flugplan STR'!AV:AV,'Flugplan STR'!$AL:$AL,"&lt;="&amp;$D291,'Flugplan STR'!$AL:$AL,"&gt;"&amp;$D291)</f>
        <v>0</v>
      </c>
      <c r="O291">
        <f>SUMIFS('Flugplan STR'!AW:AW,'Flugplan STR'!$AH:$AH,"&lt;="&amp;$D291,'Flugplan STR'!$AI:$AI,"&gt;"&amp;$D291)
+SUMIFS('Flugplan STR'!AW:AW,'Flugplan STR'!$AJ:$AJ,"&lt;="&amp;$D291,'Flugplan STR'!$AK:$AK,"&gt;"&amp;$D291)
+SUMIFS('Flugplan STR'!AW:AW,'Flugplan STR'!$AL:$AL,"&lt;="&amp;$D291,'Flugplan STR'!$AL:$AL,"&gt;"&amp;$D291)</f>
        <v>0</v>
      </c>
      <c r="P291">
        <f>SUMIFS('Flugplan STR'!AX:AX,'Flugplan STR'!$AH:$AH,"&lt;="&amp;$D291,'Flugplan STR'!$AI:$AI,"&gt;"&amp;$D291)
+SUMIFS('Flugplan STR'!AX:AX,'Flugplan STR'!$AJ:$AJ,"&lt;="&amp;$D291,'Flugplan STR'!$AK:$AK,"&gt;"&amp;$D291)
+SUMIFS('Flugplan STR'!AX:AX,'Flugplan STR'!$AL:$AL,"&lt;="&amp;$D291,'Flugplan STR'!$AL:$AL,"&gt;"&amp;$D291)</f>
        <v>0</v>
      </c>
      <c r="Q291">
        <f>SUMIFS('Flugplan STR'!AY:AY,'Flugplan STR'!$AH:$AH,"&lt;="&amp;$D291,'Flugplan STR'!$AI:$AI,"&gt;"&amp;$D291)
+SUMIFS('Flugplan STR'!AY:AY,'Flugplan STR'!$AJ:$AJ,"&lt;="&amp;$D291,'Flugplan STR'!$AK:$AK,"&gt;"&amp;$D291)
+SUMIFS('Flugplan STR'!AY:AY,'Flugplan STR'!$AL:$AL,"&lt;="&amp;$D291,'Flugplan STR'!$AL:$AL,"&gt;"&amp;$D291)</f>
        <v>0</v>
      </c>
      <c r="R291">
        <f>SUMIFS('Flugplan STR'!AZ:AZ,'Flugplan STR'!$AH:$AH,"&lt;="&amp;$D291,'Flugplan STR'!$AI:$AI,"&gt;"&amp;$D291)
+SUMIFS('Flugplan STR'!AZ:AZ,'Flugplan STR'!$AJ:$AJ,"&lt;="&amp;$D291,'Flugplan STR'!$AK:$AK,"&gt;"&amp;$D291)
+SUMIFS('Flugplan STR'!AZ:AZ,'Flugplan STR'!$AL:$AL,"&lt;="&amp;$D291,'Flugplan STR'!$AL:$AL,"&gt;"&amp;$D291)</f>
        <v>0</v>
      </c>
      <c r="S291">
        <f>SUMIFS('Flugplan STR'!BA:BA,'Flugplan STR'!$AH:$AH,"&lt;="&amp;$D291,'Flugplan STR'!$AI:$AI,"&gt;"&amp;$D291)
+SUMIFS('Flugplan STR'!BA:BA,'Flugplan STR'!$AJ:$AJ,"&lt;="&amp;$D291,'Flugplan STR'!$AK:$AK,"&gt;"&amp;$D291)
+SUMIFS('Flugplan STR'!BA:BA,'Flugplan STR'!$AL:$AL,"&lt;="&amp;$D291,'Flugplan STR'!$AL:$AL,"&gt;"&amp;$D291)</f>
        <v>0</v>
      </c>
      <c r="T291">
        <f>SUMIFS('Flugplan STR'!BB:BB,'Flugplan STR'!$AH:$AH,"&lt;="&amp;$D291,'Flugplan STR'!$AI:$AI,"&gt;"&amp;$D291)
+SUMIFS('Flugplan STR'!BB:BB,'Flugplan STR'!$AJ:$AJ,"&lt;="&amp;$D291,'Flugplan STR'!$AK:$AK,"&gt;"&amp;$D291)
+SUMIFS('Flugplan STR'!BB:BB,'Flugplan STR'!$AL:$AL,"&lt;="&amp;$D291,'Flugplan STR'!$AL:$AL,"&gt;"&amp;$D291)</f>
        <v>0</v>
      </c>
      <c r="U291">
        <f>SUMIFS('Flugplan STR'!BC:BC,'Flugplan STR'!$AH:$AH,"&lt;="&amp;$D291,'Flugplan STR'!$AI:$AI,"&gt;"&amp;$D291)
+SUMIFS('Flugplan STR'!BC:BC,'Flugplan STR'!$AJ:$AJ,"&lt;="&amp;$D291,'Flugplan STR'!$AK:$AK,"&gt;"&amp;$D291)
+SUMIFS('Flugplan STR'!BC:BC,'Flugplan STR'!$AL:$AL,"&lt;="&amp;$D291,'Flugplan STR'!$AL:$AL,"&gt;"&amp;$D291)</f>
        <v>0</v>
      </c>
      <c r="V291">
        <f>SUMIFS('Flugplan STR'!BD:BD,'Flugplan STR'!$AH:$AH,"&lt;="&amp;$D291,'Flugplan STR'!$AI:$AI,"&gt;"&amp;$D291)
+SUMIFS('Flugplan STR'!BD:BD,'Flugplan STR'!$AJ:$AJ,"&lt;="&amp;$D291,'Flugplan STR'!$AK:$AK,"&gt;"&amp;$D291)
+SUMIFS('Flugplan STR'!BD:BD,'Flugplan STR'!$AL:$AL,"&lt;="&amp;$D291,'Flugplan STR'!$AL:$AL,"&gt;"&amp;$D291)</f>
        <v>0</v>
      </c>
      <c r="W291">
        <f>SUMIFS('Flugplan STR'!BE:BE,'Flugplan STR'!$AH:$AH,"&lt;="&amp;$D291,'Flugplan STR'!$AI:$AI,"&gt;"&amp;$D291)
+SUMIFS('Flugplan STR'!BE:BE,'Flugplan STR'!$AJ:$AJ,"&lt;="&amp;$D291,'Flugplan STR'!$AK:$AK,"&gt;"&amp;$D291)
+SUMIFS('Flugplan STR'!BE:BE,'Flugplan STR'!$AL:$AL,"&lt;="&amp;$D291,'Flugplan STR'!$AL:$AL,"&gt;"&amp;$D291)</f>
        <v>0</v>
      </c>
      <c r="X291">
        <f>SUMIFS('Flugplan STR'!BF:BF,'Flugplan STR'!$AH:$AH,"&lt;="&amp;$D291,'Flugplan STR'!$AI:$AI,"&gt;"&amp;$D291)
+SUMIFS('Flugplan STR'!BF:BF,'Flugplan STR'!$AJ:$AJ,"&lt;="&amp;$D291,'Flugplan STR'!$AK:$AK,"&gt;"&amp;$D291)
+SUMIFS('Flugplan STR'!BF:BF,'Flugplan STR'!$AL:$AL,"&lt;="&amp;$D291,'Flugplan STR'!$AL:$AL,"&gt;"&amp;$D291)</f>
        <v>0</v>
      </c>
      <c r="Y291">
        <f>SUMIFS('Flugplan STR'!BG:BG,'Flugplan STR'!$AH:$AH,"&lt;="&amp;$D291,'Flugplan STR'!$AI:$AI,"&gt;"&amp;$D291)
+SUMIFS('Flugplan STR'!BG:BG,'Flugplan STR'!$AJ:$AJ,"&lt;="&amp;$D291,'Flugplan STR'!$AK:$AK,"&gt;"&amp;$D291)
+SUMIFS('Flugplan STR'!BG:BG,'Flugplan STR'!$AL:$AL,"&lt;="&amp;$D291,'Flugplan STR'!$AL:$AL,"&gt;"&amp;$D291)</f>
        <v>0</v>
      </c>
      <c r="Z291">
        <f>SUMIFS('Flugplan STR'!BH:BH,'Flugplan STR'!$AH:$AH,"&lt;="&amp;$D291,'Flugplan STR'!$AI:$AI,"&gt;"&amp;$D291)
+SUMIFS('Flugplan STR'!BH:BH,'Flugplan STR'!$AJ:$AJ,"&lt;="&amp;$D291,'Flugplan STR'!$AK:$AK,"&gt;"&amp;$D291)
+SUMIFS('Flugplan STR'!BH:BH,'Flugplan STR'!$AL:$AL,"&lt;="&amp;$D291,'Flugplan STR'!$AL:$AL,"&gt;"&amp;$D291)</f>
        <v>0</v>
      </c>
    </row>
    <row r="292" spans="1:26">
      <c r="A292" s="209">
        <v>45120</v>
      </c>
      <c r="B292" s="208" t="s">
        <v>599</v>
      </c>
      <c r="D292" s="453">
        <f t="shared" si="5"/>
        <v>45123.22916666737</v>
      </c>
      <c r="E292">
        <f>SUMIFS('Flugplan STR'!AN:AN,'Flugplan STR'!AH:AH,"&lt;="&amp;D292,'Flugplan STR'!AI:AI,"&gt;"&amp;D292)
+SUMIFS('Flugplan STR'!AN:AN,'Flugplan STR'!AJ:AJ,"&lt;="&amp;D292,'Flugplan STR'!AK:AK,"&gt;"&amp;D292)
+SUMIFS('Flugplan STR'!AN:AN,'Flugplan STR'!AL:AL,"&lt;="&amp;D292,'Flugplan STR'!AL:AL,"&gt;"&amp;D292)</f>
        <v>0</v>
      </c>
      <c r="G292">
        <f>SUMIFS('Flugplan STR'!AO:AO,'Flugplan STR'!$AH:$AH,"&lt;="&amp;$D292,'Flugplan STR'!$AI:$AI,"&gt;"&amp;$D292)
+SUMIFS('Flugplan STR'!AO:AO,'Flugplan STR'!$AJ:$AJ,"&lt;="&amp;$D292,'Flugplan STR'!$AK:$AK,"&gt;"&amp;$D292)
+SUMIFS('Flugplan STR'!AO:AO,'Flugplan STR'!$AL:$AL,"&lt;="&amp;$D292,'Flugplan STR'!$AL:$AL,"&gt;"&amp;$D292)</f>
        <v>0</v>
      </c>
      <c r="H292">
        <f>SUMIFS('Flugplan STR'!AP:AP,'Flugplan STR'!$AH:$AH,"&lt;="&amp;$D292,'Flugplan STR'!$AI:$AI,"&gt;"&amp;$D292)
+SUMIFS('Flugplan STR'!AP:AP,'Flugplan STR'!$AJ:$AJ,"&lt;="&amp;$D292,'Flugplan STR'!$AK:$AK,"&gt;"&amp;$D292)
+SUMIFS('Flugplan STR'!AP:AP,'Flugplan STR'!$AL:$AL,"&lt;="&amp;$D292,'Flugplan STR'!$AL:$AL,"&gt;"&amp;$D292)</f>
        <v>0</v>
      </c>
      <c r="I292">
        <f>SUMIFS('Flugplan STR'!AQ:AQ,'Flugplan STR'!$AH:$AH,"&lt;="&amp;$D292,'Flugplan STR'!$AI:$AI,"&gt;"&amp;$D292)
+SUMIFS('Flugplan STR'!AQ:AQ,'Flugplan STR'!$AJ:$AJ,"&lt;="&amp;$D292,'Flugplan STR'!$AK:$AK,"&gt;"&amp;$D292)
+SUMIFS('Flugplan STR'!AQ:AQ,'Flugplan STR'!$AL:$AL,"&lt;="&amp;$D292,'Flugplan STR'!$AL:$AL,"&gt;"&amp;$D292)</f>
        <v>0</v>
      </c>
      <c r="J292">
        <f>SUMIFS('Flugplan STR'!AR:AR,'Flugplan STR'!$AH:$AH,"&lt;="&amp;$D292,'Flugplan STR'!$AI:$AI,"&gt;"&amp;$D292)
+SUMIFS('Flugplan STR'!AR:AR,'Flugplan STR'!$AJ:$AJ,"&lt;="&amp;$D292,'Flugplan STR'!$AK:$AK,"&gt;"&amp;$D292)
+SUMIFS('Flugplan STR'!AR:AR,'Flugplan STR'!$AL:$AL,"&lt;="&amp;$D292,'Flugplan STR'!$AL:$AL,"&gt;"&amp;$D292)</f>
        <v>0</v>
      </c>
      <c r="K292">
        <f>SUMIFS('Flugplan STR'!AS:AS,'Flugplan STR'!$AH:$AH,"&lt;="&amp;$D292,'Flugplan STR'!$AI:$AI,"&gt;"&amp;$D292)
+SUMIFS('Flugplan STR'!AS:AS,'Flugplan STR'!$AJ:$AJ,"&lt;="&amp;$D292,'Flugplan STR'!$AK:$AK,"&gt;"&amp;$D292)
+SUMIFS('Flugplan STR'!AS:AS,'Flugplan STR'!$AL:$AL,"&lt;="&amp;$D292,'Flugplan STR'!$AL:$AL,"&gt;"&amp;$D292)</f>
        <v>0</v>
      </c>
      <c r="L292">
        <f>SUMIFS('Flugplan STR'!AT:AT,'Flugplan STR'!$AH:$AH,"&lt;="&amp;$D292,'Flugplan STR'!$AI:$AI,"&gt;"&amp;$D292)
+SUMIFS('Flugplan STR'!AT:AT,'Flugplan STR'!$AJ:$AJ,"&lt;="&amp;$D292,'Flugplan STR'!$AK:$AK,"&gt;"&amp;$D292)
+SUMIFS('Flugplan STR'!AT:AT,'Flugplan STR'!$AL:$AL,"&lt;="&amp;$D292,'Flugplan STR'!$AL:$AL,"&gt;"&amp;$D292)</f>
        <v>0</v>
      </c>
      <c r="M292">
        <f>SUMIFS('Flugplan STR'!AU:AU,'Flugplan STR'!$AH:$AH,"&lt;="&amp;$D292,'Flugplan STR'!$AI:$AI,"&gt;"&amp;$D292)
+SUMIFS('Flugplan STR'!AU:AU,'Flugplan STR'!$AJ:$AJ,"&lt;="&amp;$D292,'Flugplan STR'!$AK:$AK,"&gt;"&amp;$D292)
+SUMIFS('Flugplan STR'!AU:AU,'Flugplan STR'!$AL:$AL,"&lt;="&amp;$D292,'Flugplan STR'!$AL:$AL,"&gt;"&amp;$D292)</f>
        <v>0</v>
      </c>
      <c r="N292">
        <f>SUMIFS('Flugplan STR'!AV:AV,'Flugplan STR'!$AH:$AH,"&lt;="&amp;$D292,'Flugplan STR'!$AI:$AI,"&gt;"&amp;$D292)
+SUMIFS('Flugplan STR'!AV:AV,'Flugplan STR'!$AJ:$AJ,"&lt;="&amp;$D292,'Flugplan STR'!$AK:$AK,"&gt;"&amp;$D292)
+SUMIFS('Flugplan STR'!AV:AV,'Flugplan STR'!$AL:$AL,"&lt;="&amp;$D292,'Flugplan STR'!$AL:$AL,"&gt;"&amp;$D292)</f>
        <v>0</v>
      </c>
      <c r="O292">
        <f>SUMIFS('Flugplan STR'!AW:AW,'Flugplan STR'!$AH:$AH,"&lt;="&amp;$D292,'Flugplan STR'!$AI:$AI,"&gt;"&amp;$D292)
+SUMIFS('Flugplan STR'!AW:AW,'Flugplan STR'!$AJ:$AJ,"&lt;="&amp;$D292,'Flugplan STR'!$AK:$AK,"&gt;"&amp;$D292)
+SUMIFS('Flugplan STR'!AW:AW,'Flugplan STR'!$AL:$AL,"&lt;="&amp;$D292,'Flugplan STR'!$AL:$AL,"&gt;"&amp;$D292)</f>
        <v>0</v>
      </c>
      <c r="P292">
        <f>SUMIFS('Flugplan STR'!AX:AX,'Flugplan STR'!$AH:$AH,"&lt;="&amp;$D292,'Flugplan STR'!$AI:$AI,"&gt;"&amp;$D292)
+SUMIFS('Flugplan STR'!AX:AX,'Flugplan STR'!$AJ:$AJ,"&lt;="&amp;$D292,'Flugplan STR'!$AK:$AK,"&gt;"&amp;$D292)
+SUMIFS('Flugplan STR'!AX:AX,'Flugplan STR'!$AL:$AL,"&lt;="&amp;$D292,'Flugplan STR'!$AL:$AL,"&gt;"&amp;$D292)</f>
        <v>0</v>
      </c>
      <c r="Q292">
        <f>SUMIFS('Flugplan STR'!AY:AY,'Flugplan STR'!$AH:$AH,"&lt;="&amp;$D292,'Flugplan STR'!$AI:$AI,"&gt;"&amp;$D292)
+SUMIFS('Flugplan STR'!AY:AY,'Flugplan STR'!$AJ:$AJ,"&lt;="&amp;$D292,'Flugplan STR'!$AK:$AK,"&gt;"&amp;$D292)
+SUMIFS('Flugplan STR'!AY:AY,'Flugplan STR'!$AL:$AL,"&lt;="&amp;$D292,'Flugplan STR'!$AL:$AL,"&gt;"&amp;$D292)</f>
        <v>0</v>
      </c>
      <c r="R292">
        <f>SUMIFS('Flugplan STR'!AZ:AZ,'Flugplan STR'!$AH:$AH,"&lt;="&amp;$D292,'Flugplan STR'!$AI:$AI,"&gt;"&amp;$D292)
+SUMIFS('Flugplan STR'!AZ:AZ,'Flugplan STR'!$AJ:$AJ,"&lt;="&amp;$D292,'Flugplan STR'!$AK:$AK,"&gt;"&amp;$D292)
+SUMIFS('Flugplan STR'!AZ:AZ,'Flugplan STR'!$AL:$AL,"&lt;="&amp;$D292,'Flugplan STR'!$AL:$AL,"&gt;"&amp;$D292)</f>
        <v>0</v>
      </c>
      <c r="S292">
        <f>SUMIFS('Flugplan STR'!BA:BA,'Flugplan STR'!$AH:$AH,"&lt;="&amp;$D292,'Flugplan STR'!$AI:$AI,"&gt;"&amp;$D292)
+SUMIFS('Flugplan STR'!BA:BA,'Flugplan STR'!$AJ:$AJ,"&lt;="&amp;$D292,'Flugplan STR'!$AK:$AK,"&gt;"&amp;$D292)
+SUMIFS('Flugplan STR'!BA:BA,'Flugplan STR'!$AL:$AL,"&lt;="&amp;$D292,'Flugplan STR'!$AL:$AL,"&gt;"&amp;$D292)</f>
        <v>0</v>
      </c>
      <c r="T292">
        <f>SUMIFS('Flugplan STR'!BB:BB,'Flugplan STR'!$AH:$AH,"&lt;="&amp;$D292,'Flugplan STR'!$AI:$AI,"&gt;"&amp;$D292)
+SUMIFS('Flugplan STR'!BB:BB,'Flugplan STR'!$AJ:$AJ,"&lt;="&amp;$D292,'Flugplan STR'!$AK:$AK,"&gt;"&amp;$D292)
+SUMIFS('Flugplan STR'!BB:BB,'Flugplan STR'!$AL:$AL,"&lt;="&amp;$D292,'Flugplan STR'!$AL:$AL,"&gt;"&amp;$D292)</f>
        <v>0</v>
      </c>
      <c r="U292">
        <f>SUMIFS('Flugplan STR'!BC:BC,'Flugplan STR'!$AH:$AH,"&lt;="&amp;$D292,'Flugplan STR'!$AI:$AI,"&gt;"&amp;$D292)
+SUMIFS('Flugplan STR'!BC:BC,'Flugplan STR'!$AJ:$AJ,"&lt;="&amp;$D292,'Flugplan STR'!$AK:$AK,"&gt;"&amp;$D292)
+SUMIFS('Flugplan STR'!BC:BC,'Flugplan STR'!$AL:$AL,"&lt;="&amp;$D292,'Flugplan STR'!$AL:$AL,"&gt;"&amp;$D292)</f>
        <v>0</v>
      </c>
      <c r="V292">
        <f>SUMIFS('Flugplan STR'!BD:BD,'Flugplan STR'!$AH:$AH,"&lt;="&amp;$D292,'Flugplan STR'!$AI:$AI,"&gt;"&amp;$D292)
+SUMIFS('Flugplan STR'!BD:BD,'Flugplan STR'!$AJ:$AJ,"&lt;="&amp;$D292,'Flugplan STR'!$AK:$AK,"&gt;"&amp;$D292)
+SUMIFS('Flugplan STR'!BD:BD,'Flugplan STR'!$AL:$AL,"&lt;="&amp;$D292,'Flugplan STR'!$AL:$AL,"&gt;"&amp;$D292)</f>
        <v>0</v>
      </c>
      <c r="W292">
        <f>SUMIFS('Flugplan STR'!BE:BE,'Flugplan STR'!$AH:$AH,"&lt;="&amp;$D292,'Flugplan STR'!$AI:$AI,"&gt;"&amp;$D292)
+SUMIFS('Flugplan STR'!BE:BE,'Flugplan STR'!$AJ:$AJ,"&lt;="&amp;$D292,'Flugplan STR'!$AK:$AK,"&gt;"&amp;$D292)
+SUMIFS('Flugplan STR'!BE:BE,'Flugplan STR'!$AL:$AL,"&lt;="&amp;$D292,'Flugplan STR'!$AL:$AL,"&gt;"&amp;$D292)</f>
        <v>0</v>
      </c>
      <c r="X292">
        <f>SUMIFS('Flugplan STR'!BF:BF,'Flugplan STR'!$AH:$AH,"&lt;="&amp;$D292,'Flugplan STR'!$AI:$AI,"&gt;"&amp;$D292)
+SUMIFS('Flugplan STR'!BF:BF,'Flugplan STR'!$AJ:$AJ,"&lt;="&amp;$D292,'Flugplan STR'!$AK:$AK,"&gt;"&amp;$D292)
+SUMIFS('Flugplan STR'!BF:BF,'Flugplan STR'!$AL:$AL,"&lt;="&amp;$D292,'Flugplan STR'!$AL:$AL,"&gt;"&amp;$D292)</f>
        <v>0</v>
      </c>
      <c r="Y292">
        <f>SUMIFS('Flugplan STR'!BG:BG,'Flugplan STR'!$AH:$AH,"&lt;="&amp;$D292,'Flugplan STR'!$AI:$AI,"&gt;"&amp;$D292)
+SUMIFS('Flugplan STR'!BG:BG,'Flugplan STR'!$AJ:$AJ,"&lt;="&amp;$D292,'Flugplan STR'!$AK:$AK,"&gt;"&amp;$D292)
+SUMIFS('Flugplan STR'!BG:BG,'Flugplan STR'!$AL:$AL,"&lt;="&amp;$D292,'Flugplan STR'!$AL:$AL,"&gt;"&amp;$D292)</f>
        <v>0</v>
      </c>
      <c r="Z292">
        <f>SUMIFS('Flugplan STR'!BH:BH,'Flugplan STR'!$AH:$AH,"&lt;="&amp;$D292,'Flugplan STR'!$AI:$AI,"&gt;"&amp;$D292)
+SUMIFS('Flugplan STR'!BH:BH,'Flugplan STR'!$AJ:$AJ,"&lt;="&amp;$D292,'Flugplan STR'!$AK:$AK,"&gt;"&amp;$D292)
+SUMIFS('Flugplan STR'!BH:BH,'Flugplan STR'!$AL:$AL,"&lt;="&amp;$D292,'Flugplan STR'!$AL:$AL,"&gt;"&amp;$D292)</f>
        <v>0</v>
      </c>
    </row>
    <row r="293" spans="1:26">
      <c r="A293" s="209">
        <v>45120</v>
      </c>
      <c r="B293" s="208" t="s">
        <v>614</v>
      </c>
      <c r="D293" s="453">
        <f t="shared" si="5"/>
        <v>45123.250000000706</v>
      </c>
      <c r="E293">
        <f>SUMIFS('Flugplan STR'!AN:AN,'Flugplan STR'!AH:AH,"&lt;="&amp;D293,'Flugplan STR'!AI:AI,"&gt;"&amp;D293)
+SUMIFS('Flugplan STR'!AN:AN,'Flugplan STR'!AJ:AJ,"&lt;="&amp;D293,'Flugplan STR'!AK:AK,"&gt;"&amp;D293)
+SUMIFS('Flugplan STR'!AN:AN,'Flugplan STR'!AL:AL,"&lt;="&amp;D293,'Flugplan STR'!AL:AL,"&gt;"&amp;D293)</f>
        <v>1</v>
      </c>
      <c r="G293">
        <f>SUMIFS('Flugplan STR'!AO:AO,'Flugplan STR'!$AH:$AH,"&lt;="&amp;$D293,'Flugplan STR'!$AI:$AI,"&gt;"&amp;$D293)
+SUMIFS('Flugplan STR'!AO:AO,'Flugplan STR'!$AJ:$AJ,"&lt;="&amp;$D293,'Flugplan STR'!$AK:$AK,"&gt;"&amp;$D293)
+SUMIFS('Flugplan STR'!AO:AO,'Flugplan STR'!$AL:$AL,"&lt;="&amp;$D293,'Flugplan STR'!$AL:$AL,"&gt;"&amp;$D293)</f>
        <v>3</v>
      </c>
      <c r="H293">
        <f>SUMIFS('Flugplan STR'!AP:AP,'Flugplan STR'!$AH:$AH,"&lt;="&amp;$D293,'Flugplan STR'!$AI:$AI,"&gt;"&amp;$D293)
+SUMIFS('Flugplan STR'!AP:AP,'Flugplan STR'!$AJ:$AJ,"&lt;="&amp;$D293,'Flugplan STR'!$AK:$AK,"&gt;"&amp;$D293)
+SUMIFS('Flugplan STR'!AP:AP,'Flugplan STR'!$AL:$AL,"&lt;="&amp;$D293,'Flugplan STR'!$AL:$AL,"&gt;"&amp;$D293)</f>
        <v>3</v>
      </c>
      <c r="I293">
        <f>SUMIFS('Flugplan STR'!AQ:AQ,'Flugplan STR'!$AH:$AH,"&lt;="&amp;$D293,'Flugplan STR'!$AI:$AI,"&gt;"&amp;$D293)
+SUMIFS('Flugplan STR'!AQ:AQ,'Flugplan STR'!$AJ:$AJ,"&lt;="&amp;$D293,'Flugplan STR'!$AK:$AK,"&gt;"&amp;$D293)
+SUMIFS('Flugplan STR'!AQ:AQ,'Flugplan STR'!$AL:$AL,"&lt;="&amp;$D293,'Flugplan STR'!$AL:$AL,"&gt;"&amp;$D293)</f>
        <v>1</v>
      </c>
      <c r="J293">
        <f>SUMIFS('Flugplan STR'!AR:AR,'Flugplan STR'!$AH:$AH,"&lt;="&amp;$D293,'Flugplan STR'!$AI:$AI,"&gt;"&amp;$D293)
+SUMIFS('Flugplan STR'!AR:AR,'Flugplan STR'!$AJ:$AJ,"&lt;="&amp;$D293,'Flugplan STR'!$AK:$AK,"&gt;"&amp;$D293)
+SUMIFS('Flugplan STR'!AR:AR,'Flugplan STR'!$AL:$AL,"&lt;="&amp;$D293,'Flugplan STR'!$AL:$AL,"&gt;"&amp;$D293)</f>
        <v>0</v>
      </c>
      <c r="K293">
        <f>SUMIFS('Flugplan STR'!AS:AS,'Flugplan STR'!$AH:$AH,"&lt;="&amp;$D293,'Flugplan STR'!$AI:$AI,"&gt;"&amp;$D293)
+SUMIFS('Flugplan STR'!AS:AS,'Flugplan STR'!$AJ:$AJ,"&lt;="&amp;$D293,'Flugplan STR'!$AK:$AK,"&gt;"&amp;$D293)
+SUMIFS('Flugplan STR'!AS:AS,'Flugplan STR'!$AL:$AL,"&lt;="&amp;$D293,'Flugplan STR'!$AL:$AL,"&gt;"&amp;$D293)</f>
        <v>1</v>
      </c>
      <c r="L293">
        <f>SUMIFS('Flugplan STR'!AT:AT,'Flugplan STR'!$AH:$AH,"&lt;="&amp;$D293,'Flugplan STR'!$AI:$AI,"&gt;"&amp;$D293)
+SUMIFS('Flugplan STR'!AT:AT,'Flugplan STR'!$AJ:$AJ,"&lt;="&amp;$D293,'Flugplan STR'!$AK:$AK,"&gt;"&amp;$D293)
+SUMIFS('Flugplan STR'!AT:AT,'Flugplan STR'!$AL:$AL,"&lt;="&amp;$D293,'Flugplan STR'!$AL:$AL,"&gt;"&amp;$D293)</f>
        <v>1</v>
      </c>
      <c r="M293">
        <f>SUMIFS('Flugplan STR'!AU:AU,'Flugplan STR'!$AH:$AH,"&lt;="&amp;$D293,'Flugplan STR'!$AI:$AI,"&gt;"&amp;$D293)
+SUMIFS('Flugplan STR'!AU:AU,'Flugplan STR'!$AJ:$AJ,"&lt;="&amp;$D293,'Flugplan STR'!$AK:$AK,"&gt;"&amp;$D293)
+SUMIFS('Flugplan STR'!AU:AU,'Flugplan STR'!$AL:$AL,"&lt;="&amp;$D293,'Flugplan STR'!$AL:$AL,"&gt;"&amp;$D293)</f>
        <v>1</v>
      </c>
      <c r="N293">
        <f>SUMIFS('Flugplan STR'!AV:AV,'Flugplan STR'!$AH:$AH,"&lt;="&amp;$D293,'Flugplan STR'!$AI:$AI,"&gt;"&amp;$D293)
+SUMIFS('Flugplan STR'!AV:AV,'Flugplan STR'!$AJ:$AJ,"&lt;="&amp;$D293,'Flugplan STR'!$AK:$AK,"&gt;"&amp;$D293)
+SUMIFS('Flugplan STR'!AV:AV,'Flugplan STR'!$AL:$AL,"&lt;="&amp;$D293,'Flugplan STR'!$AL:$AL,"&gt;"&amp;$D293)</f>
        <v>12</v>
      </c>
      <c r="O293">
        <f>SUMIFS('Flugplan STR'!AW:AW,'Flugplan STR'!$AH:$AH,"&lt;="&amp;$D293,'Flugplan STR'!$AI:$AI,"&gt;"&amp;$D293)
+SUMIFS('Flugplan STR'!AW:AW,'Flugplan STR'!$AJ:$AJ,"&lt;="&amp;$D293,'Flugplan STR'!$AK:$AK,"&gt;"&amp;$D293)
+SUMIFS('Flugplan STR'!AW:AW,'Flugplan STR'!$AL:$AL,"&lt;="&amp;$D293,'Flugplan STR'!$AL:$AL,"&gt;"&amp;$D293)</f>
        <v>50</v>
      </c>
      <c r="P293">
        <f>SUMIFS('Flugplan STR'!AX:AX,'Flugplan STR'!$AH:$AH,"&lt;="&amp;$D293,'Flugplan STR'!$AI:$AI,"&gt;"&amp;$D293)
+SUMIFS('Flugplan STR'!AX:AX,'Flugplan STR'!$AJ:$AJ,"&lt;="&amp;$D293,'Flugplan STR'!$AK:$AK,"&gt;"&amp;$D293)
+SUMIFS('Flugplan STR'!AX:AX,'Flugplan STR'!$AL:$AL,"&lt;="&amp;$D293,'Flugplan STR'!$AL:$AL,"&gt;"&amp;$D293)</f>
        <v>55</v>
      </c>
      <c r="Q293">
        <f>SUMIFS('Flugplan STR'!AY:AY,'Flugplan STR'!$AH:$AH,"&lt;="&amp;$D293,'Flugplan STR'!$AI:$AI,"&gt;"&amp;$D293)
+SUMIFS('Flugplan STR'!AY:AY,'Flugplan STR'!$AJ:$AJ,"&lt;="&amp;$D293,'Flugplan STR'!$AK:$AK,"&gt;"&amp;$D293)
+SUMIFS('Flugplan STR'!AY:AY,'Flugplan STR'!$AL:$AL,"&lt;="&amp;$D293,'Flugplan STR'!$AL:$AL,"&gt;"&amp;$D293)</f>
        <v>1</v>
      </c>
      <c r="R293">
        <f>SUMIFS('Flugplan STR'!AZ:AZ,'Flugplan STR'!$AH:$AH,"&lt;="&amp;$D293,'Flugplan STR'!$AI:$AI,"&gt;"&amp;$D293)
+SUMIFS('Flugplan STR'!AZ:AZ,'Flugplan STR'!$AJ:$AJ,"&lt;="&amp;$D293,'Flugplan STR'!$AK:$AK,"&gt;"&amp;$D293)
+SUMIFS('Flugplan STR'!AZ:AZ,'Flugplan STR'!$AL:$AL,"&lt;="&amp;$D293,'Flugplan STR'!$AL:$AL,"&gt;"&amp;$D293)</f>
        <v>0</v>
      </c>
      <c r="S293">
        <f>SUMIFS('Flugplan STR'!BA:BA,'Flugplan STR'!$AH:$AH,"&lt;="&amp;$D293,'Flugplan STR'!$AI:$AI,"&gt;"&amp;$D293)
+SUMIFS('Flugplan STR'!BA:BA,'Flugplan STR'!$AJ:$AJ,"&lt;="&amp;$D293,'Flugplan STR'!$AK:$AK,"&gt;"&amp;$D293)
+SUMIFS('Flugplan STR'!BA:BA,'Flugplan STR'!$AL:$AL,"&lt;="&amp;$D293,'Flugplan STR'!$AL:$AL,"&gt;"&amp;$D293)</f>
        <v>0</v>
      </c>
      <c r="T293">
        <f>SUMIFS('Flugplan STR'!BB:BB,'Flugplan STR'!$AH:$AH,"&lt;="&amp;$D293,'Flugplan STR'!$AI:$AI,"&gt;"&amp;$D293)
+SUMIFS('Flugplan STR'!BB:BB,'Flugplan STR'!$AJ:$AJ,"&lt;="&amp;$D293,'Flugplan STR'!$AK:$AK,"&gt;"&amp;$D293)
+SUMIFS('Flugplan STR'!BB:BB,'Flugplan STR'!$AL:$AL,"&lt;="&amp;$D293,'Flugplan STR'!$AL:$AL,"&gt;"&amp;$D293)</f>
        <v>0</v>
      </c>
      <c r="U293">
        <f>SUMIFS('Flugplan STR'!BC:BC,'Flugplan STR'!$AH:$AH,"&lt;="&amp;$D293,'Flugplan STR'!$AI:$AI,"&gt;"&amp;$D293)
+SUMIFS('Flugplan STR'!BC:BC,'Flugplan STR'!$AJ:$AJ,"&lt;="&amp;$D293,'Flugplan STR'!$AK:$AK,"&gt;"&amp;$D293)
+SUMIFS('Flugplan STR'!BC:BC,'Flugplan STR'!$AL:$AL,"&lt;="&amp;$D293,'Flugplan STR'!$AL:$AL,"&gt;"&amp;$D293)</f>
        <v>0</v>
      </c>
      <c r="V293">
        <f>SUMIFS('Flugplan STR'!BD:BD,'Flugplan STR'!$AH:$AH,"&lt;="&amp;$D293,'Flugplan STR'!$AI:$AI,"&gt;"&amp;$D293)
+SUMIFS('Flugplan STR'!BD:BD,'Flugplan STR'!$AJ:$AJ,"&lt;="&amp;$D293,'Flugplan STR'!$AK:$AK,"&gt;"&amp;$D293)
+SUMIFS('Flugplan STR'!BD:BD,'Flugplan STR'!$AL:$AL,"&lt;="&amp;$D293,'Flugplan STR'!$AL:$AL,"&gt;"&amp;$D293)</f>
        <v>1</v>
      </c>
      <c r="W293">
        <f>SUMIFS('Flugplan STR'!BE:BE,'Flugplan STR'!$AH:$AH,"&lt;="&amp;$D293,'Flugplan STR'!$AI:$AI,"&gt;"&amp;$D293)
+SUMIFS('Flugplan STR'!BE:BE,'Flugplan STR'!$AJ:$AJ,"&lt;="&amp;$D293,'Flugplan STR'!$AK:$AK,"&gt;"&amp;$D293)
+SUMIFS('Flugplan STR'!BE:BE,'Flugplan STR'!$AL:$AL,"&lt;="&amp;$D293,'Flugplan STR'!$AL:$AL,"&gt;"&amp;$D293)</f>
        <v>0</v>
      </c>
      <c r="X293">
        <f>SUMIFS('Flugplan STR'!BF:BF,'Flugplan STR'!$AH:$AH,"&lt;="&amp;$D293,'Flugplan STR'!$AI:$AI,"&gt;"&amp;$D293)
+SUMIFS('Flugplan STR'!BF:BF,'Flugplan STR'!$AJ:$AJ,"&lt;="&amp;$D293,'Flugplan STR'!$AK:$AK,"&gt;"&amp;$D293)
+SUMIFS('Flugplan STR'!BF:BF,'Flugplan STR'!$AL:$AL,"&lt;="&amp;$D293,'Flugplan STR'!$AL:$AL,"&gt;"&amp;$D293)</f>
        <v>0</v>
      </c>
      <c r="Y293">
        <f>SUMIFS('Flugplan STR'!BG:BG,'Flugplan STR'!$AH:$AH,"&lt;="&amp;$D293,'Flugplan STR'!$AI:$AI,"&gt;"&amp;$D293)
+SUMIFS('Flugplan STR'!BG:BG,'Flugplan STR'!$AJ:$AJ,"&lt;="&amp;$D293,'Flugplan STR'!$AK:$AK,"&gt;"&amp;$D293)
+SUMIFS('Flugplan STR'!BG:BG,'Flugplan STR'!$AL:$AL,"&lt;="&amp;$D293,'Flugplan STR'!$AL:$AL,"&gt;"&amp;$D293)</f>
        <v>1</v>
      </c>
      <c r="Z293">
        <f>SUMIFS('Flugplan STR'!BH:BH,'Flugplan STR'!$AH:$AH,"&lt;="&amp;$D293,'Flugplan STR'!$AI:$AI,"&gt;"&amp;$D293)
+SUMIFS('Flugplan STR'!BH:BH,'Flugplan STR'!$AJ:$AJ,"&lt;="&amp;$D293,'Flugplan STR'!$AK:$AK,"&gt;"&amp;$D293)
+SUMIFS('Flugplan STR'!BH:BH,'Flugplan STR'!$AL:$AL,"&lt;="&amp;$D293,'Flugplan STR'!$AL:$AL,"&gt;"&amp;$D293)</f>
        <v>1</v>
      </c>
    </row>
    <row r="294" spans="1:26">
      <c r="A294" s="209">
        <v>45120</v>
      </c>
      <c r="B294" s="208" t="s">
        <v>607</v>
      </c>
      <c r="D294" s="453">
        <f t="shared" si="5"/>
        <v>45123.270833334042</v>
      </c>
      <c r="E294">
        <f>SUMIFS('Flugplan STR'!AN:AN,'Flugplan STR'!AH:AH,"&lt;="&amp;D294,'Flugplan STR'!AI:AI,"&gt;"&amp;D294)
+SUMIFS('Flugplan STR'!AN:AN,'Flugplan STR'!AJ:AJ,"&lt;="&amp;D294,'Flugplan STR'!AK:AK,"&gt;"&amp;D294)
+SUMIFS('Flugplan STR'!AN:AN,'Flugplan STR'!AL:AL,"&lt;="&amp;D294,'Flugplan STR'!AL:AL,"&gt;"&amp;D294)</f>
        <v>2</v>
      </c>
      <c r="G294">
        <f>SUMIFS('Flugplan STR'!AO:AO,'Flugplan STR'!$AH:$AH,"&lt;="&amp;$D294,'Flugplan STR'!$AI:$AI,"&gt;"&amp;$D294)
+SUMIFS('Flugplan STR'!AO:AO,'Flugplan STR'!$AJ:$AJ,"&lt;="&amp;$D294,'Flugplan STR'!$AK:$AK,"&gt;"&amp;$D294)
+SUMIFS('Flugplan STR'!AO:AO,'Flugplan STR'!$AL:$AL,"&lt;="&amp;$D294,'Flugplan STR'!$AL:$AL,"&gt;"&amp;$D294)</f>
        <v>3</v>
      </c>
      <c r="H294">
        <f>SUMIFS('Flugplan STR'!AP:AP,'Flugplan STR'!$AH:$AH,"&lt;="&amp;$D294,'Flugplan STR'!$AI:$AI,"&gt;"&amp;$D294)
+SUMIFS('Flugplan STR'!AP:AP,'Flugplan STR'!$AJ:$AJ,"&lt;="&amp;$D294,'Flugplan STR'!$AK:$AK,"&gt;"&amp;$D294)
+SUMIFS('Flugplan STR'!AP:AP,'Flugplan STR'!$AL:$AL,"&lt;="&amp;$D294,'Flugplan STR'!$AL:$AL,"&gt;"&amp;$D294)</f>
        <v>6</v>
      </c>
      <c r="I294">
        <f>SUMIFS('Flugplan STR'!AQ:AQ,'Flugplan STR'!$AH:$AH,"&lt;="&amp;$D294,'Flugplan STR'!$AI:$AI,"&gt;"&amp;$D294)
+SUMIFS('Flugplan STR'!AQ:AQ,'Flugplan STR'!$AJ:$AJ,"&lt;="&amp;$D294,'Flugplan STR'!$AK:$AK,"&gt;"&amp;$D294)
+SUMIFS('Flugplan STR'!AQ:AQ,'Flugplan STR'!$AL:$AL,"&lt;="&amp;$D294,'Flugplan STR'!$AL:$AL,"&gt;"&amp;$D294)</f>
        <v>2</v>
      </c>
      <c r="J294">
        <f>SUMIFS('Flugplan STR'!AR:AR,'Flugplan STR'!$AH:$AH,"&lt;="&amp;$D294,'Flugplan STR'!$AI:$AI,"&gt;"&amp;$D294)
+SUMIFS('Flugplan STR'!AR:AR,'Flugplan STR'!$AJ:$AJ,"&lt;="&amp;$D294,'Flugplan STR'!$AK:$AK,"&gt;"&amp;$D294)
+SUMIFS('Flugplan STR'!AR:AR,'Flugplan STR'!$AL:$AL,"&lt;="&amp;$D294,'Flugplan STR'!$AL:$AL,"&gt;"&amp;$D294)</f>
        <v>0</v>
      </c>
      <c r="K294">
        <f>SUMIFS('Flugplan STR'!AS:AS,'Flugplan STR'!$AH:$AH,"&lt;="&amp;$D294,'Flugplan STR'!$AI:$AI,"&gt;"&amp;$D294)
+SUMIFS('Flugplan STR'!AS:AS,'Flugplan STR'!$AJ:$AJ,"&lt;="&amp;$D294,'Flugplan STR'!$AK:$AK,"&gt;"&amp;$D294)
+SUMIFS('Flugplan STR'!AS:AS,'Flugplan STR'!$AL:$AL,"&lt;="&amp;$D294,'Flugplan STR'!$AL:$AL,"&gt;"&amp;$D294)</f>
        <v>1</v>
      </c>
      <c r="L294">
        <f>SUMIFS('Flugplan STR'!AT:AT,'Flugplan STR'!$AH:$AH,"&lt;="&amp;$D294,'Flugplan STR'!$AI:$AI,"&gt;"&amp;$D294)
+SUMIFS('Flugplan STR'!AT:AT,'Flugplan STR'!$AJ:$AJ,"&lt;="&amp;$D294,'Flugplan STR'!$AK:$AK,"&gt;"&amp;$D294)
+SUMIFS('Flugplan STR'!AT:AT,'Flugplan STR'!$AL:$AL,"&lt;="&amp;$D294,'Flugplan STR'!$AL:$AL,"&gt;"&amp;$D294)</f>
        <v>1</v>
      </c>
      <c r="M294">
        <f>SUMIFS('Flugplan STR'!AU:AU,'Flugplan STR'!$AH:$AH,"&lt;="&amp;$D294,'Flugplan STR'!$AI:$AI,"&gt;"&amp;$D294)
+SUMIFS('Flugplan STR'!AU:AU,'Flugplan STR'!$AJ:$AJ,"&lt;="&amp;$D294,'Flugplan STR'!$AK:$AK,"&gt;"&amp;$D294)
+SUMIFS('Flugplan STR'!AU:AU,'Flugplan STR'!$AL:$AL,"&lt;="&amp;$D294,'Flugplan STR'!$AL:$AL,"&gt;"&amp;$D294)</f>
        <v>1</v>
      </c>
      <c r="N294">
        <f>SUMIFS('Flugplan STR'!AV:AV,'Flugplan STR'!$AH:$AH,"&lt;="&amp;$D294,'Flugplan STR'!$AI:$AI,"&gt;"&amp;$D294)
+SUMIFS('Flugplan STR'!AV:AV,'Flugplan STR'!$AJ:$AJ,"&lt;="&amp;$D294,'Flugplan STR'!$AK:$AK,"&gt;"&amp;$D294)
+SUMIFS('Flugplan STR'!AV:AV,'Flugplan STR'!$AL:$AL,"&lt;="&amp;$D294,'Flugplan STR'!$AL:$AL,"&gt;"&amp;$D294)</f>
        <v>36</v>
      </c>
      <c r="O294">
        <f>SUMIFS('Flugplan STR'!AW:AW,'Flugplan STR'!$AH:$AH,"&lt;="&amp;$D294,'Flugplan STR'!$AI:$AI,"&gt;"&amp;$D294)
+SUMIFS('Flugplan STR'!AW:AW,'Flugplan STR'!$AJ:$AJ,"&lt;="&amp;$D294,'Flugplan STR'!$AK:$AK,"&gt;"&amp;$D294)
+SUMIFS('Flugplan STR'!AW:AW,'Flugplan STR'!$AL:$AL,"&lt;="&amp;$D294,'Flugplan STR'!$AL:$AL,"&gt;"&amp;$D294)</f>
        <v>50</v>
      </c>
      <c r="P294">
        <f>SUMIFS('Flugplan STR'!AX:AX,'Flugplan STR'!$AH:$AH,"&lt;="&amp;$D294,'Flugplan STR'!$AI:$AI,"&gt;"&amp;$D294)
+SUMIFS('Flugplan STR'!AX:AX,'Flugplan STR'!$AJ:$AJ,"&lt;="&amp;$D294,'Flugplan STR'!$AK:$AK,"&gt;"&amp;$D294)
+SUMIFS('Flugplan STR'!AX:AX,'Flugplan STR'!$AL:$AL,"&lt;="&amp;$D294,'Flugplan STR'!$AL:$AL,"&gt;"&amp;$D294)</f>
        <v>55</v>
      </c>
      <c r="Q294">
        <f>SUMIFS('Flugplan STR'!AY:AY,'Flugplan STR'!$AH:$AH,"&lt;="&amp;$D294,'Flugplan STR'!$AI:$AI,"&gt;"&amp;$D294)
+SUMIFS('Flugplan STR'!AY:AY,'Flugplan STR'!$AJ:$AJ,"&lt;="&amp;$D294,'Flugplan STR'!$AK:$AK,"&gt;"&amp;$D294)
+SUMIFS('Flugplan STR'!AY:AY,'Flugplan STR'!$AL:$AL,"&lt;="&amp;$D294,'Flugplan STR'!$AL:$AL,"&gt;"&amp;$D294)</f>
        <v>2</v>
      </c>
      <c r="R294">
        <f>SUMIFS('Flugplan STR'!AZ:AZ,'Flugplan STR'!$AH:$AH,"&lt;="&amp;$D294,'Flugplan STR'!$AI:$AI,"&gt;"&amp;$D294)
+SUMIFS('Flugplan STR'!AZ:AZ,'Flugplan STR'!$AJ:$AJ,"&lt;="&amp;$D294,'Flugplan STR'!$AK:$AK,"&gt;"&amp;$D294)
+SUMIFS('Flugplan STR'!AZ:AZ,'Flugplan STR'!$AL:$AL,"&lt;="&amp;$D294,'Flugplan STR'!$AL:$AL,"&gt;"&amp;$D294)</f>
        <v>0</v>
      </c>
      <c r="S294">
        <f>SUMIFS('Flugplan STR'!BA:BA,'Flugplan STR'!$AH:$AH,"&lt;="&amp;$D294,'Flugplan STR'!$AI:$AI,"&gt;"&amp;$D294)
+SUMIFS('Flugplan STR'!BA:BA,'Flugplan STR'!$AJ:$AJ,"&lt;="&amp;$D294,'Flugplan STR'!$AK:$AK,"&gt;"&amp;$D294)
+SUMIFS('Flugplan STR'!BA:BA,'Flugplan STR'!$AL:$AL,"&lt;="&amp;$D294,'Flugplan STR'!$AL:$AL,"&gt;"&amp;$D294)</f>
        <v>2</v>
      </c>
      <c r="T294">
        <f>SUMIFS('Flugplan STR'!BB:BB,'Flugplan STR'!$AH:$AH,"&lt;="&amp;$D294,'Flugplan STR'!$AI:$AI,"&gt;"&amp;$D294)
+SUMIFS('Flugplan STR'!BB:BB,'Flugplan STR'!$AJ:$AJ,"&lt;="&amp;$D294,'Flugplan STR'!$AK:$AK,"&gt;"&amp;$D294)
+SUMIFS('Flugplan STR'!BB:BB,'Flugplan STR'!$AL:$AL,"&lt;="&amp;$D294,'Flugplan STR'!$AL:$AL,"&gt;"&amp;$D294)</f>
        <v>1</v>
      </c>
      <c r="U294">
        <f>SUMIFS('Flugplan STR'!BC:BC,'Flugplan STR'!$AH:$AH,"&lt;="&amp;$D294,'Flugplan STR'!$AI:$AI,"&gt;"&amp;$D294)
+SUMIFS('Flugplan STR'!BC:BC,'Flugplan STR'!$AJ:$AJ,"&lt;="&amp;$D294,'Flugplan STR'!$AK:$AK,"&gt;"&amp;$D294)
+SUMIFS('Flugplan STR'!BC:BC,'Flugplan STR'!$AL:$AL,"&lt;="&amp;$D294,'Flugplan STR'!$AL:$AL,"&gt;"&amp;$D294)</f>
        <v>0</v>
      </c>
      <c r="V294">
        <f>SUMIFS('Flugplan STR'!BD:BD,'Flugplan STR'!$AH:$AH,"&lt;="&amp;$D294,'Flugplan STR'!$AI:$AI,"&gt;"&amp;$D294)
+SUMIFS('Flugplan STR'!BD:BD,'Flugplan STR'!$AJ:$AJ,"&lt;="&amp;$D294,'Flugplan STR'!$AK:$AK,"&gt;"&amp;$D294)
+SUMIFS('Flugplan STR'!BD:BD,'Flugplan STR'!$AL:$AL,"&lt;="&amp;$D294,'Flugplan STR'!$AL:$AL,"&gt;"&amp;$D294)</f>
        <v>1</v>
      </c>
      <c r="W294">
        <f>SUMIFS('Flugplan STR'!BE:BE,'Flugplan STR'!$AH:$AH,"&lt;="&amp;$D294,'Flugplan STR'!$AI:$AI,"&gt;"&amp;$D294)
+SUMIFS('Flugplan STR'!BE:BE,'Flugplan STR'!$AJ:$AJ,"&lt;="&amp;$D294,'Flugplan STR'!$AK:$AK,"&gt;"&amp;$D294)
+SUMIFS('Flugplan STR'!BE:BE,'Flugplan STR'!$AL:$AL,"&lt;="&amp;$D294,'Flugplan STR'!$AL:$AL,"&gt;"&amp;$D294)</f>
        <v>0</v>
      </c>
      <c r="X294">
        <f>SUMIFS('Flugplan STR'!BF:BF,'Flugplan STR'!$AH:$AH,"&lt;="&amp;$D294,'Flugplan STR'!$AI:$AI,"&gt;"&amp;$D294)
+SUMIFS('Flugplan STR'!BF:BF,'Flugplan STR'!$AJ:$AJ,"&lt;="&amp;$D294,'Flugplan STR'!$AK:$AK,"&gt;"&amp;$D294)
+SUMIFS('Flugplan STR'!BF:BF,'Flugplan STR'!$AL:$AL,"&lt;="&amp;$D294,'Flugplan STR'!$AL:$AL,"&gt;"&amp;$D294)</f>
        <v>1</v>
      </c>
      <c r="Y294">
        <f>SUMIFS('Flugplan STR'!BG:BG,'Flugplan STR'!$AH:$AH,"&lt;="&amp;$D294,'Flugplan STR'!$AI:$AI,"&gt;"&amp;$D294)
+SUMIFS('Flugplan STR'!BG:BG,'Flugplan STR'!$AJ:$AJ,"&lt;="&amp;$D294,'Flugplan STR'!$AK:$AK,"&gt;"&amp;$D294)
+SUMIFS('Flugplan STR'!BG:BG,'Flugplan STR'!$AL:$AL,"&lt;="&amp;$D294,'Flugplan STR'!$AL:$AL,"&gt;"&amp;$D294)</f>
        <v>1</v>
      </c>
      <c r="Z294">
        <f>SUMIFS('Flugplan STR'!BH:BH,'Flugplan STR'!$AH:$AH,"&lt;="&amp;$D294,'Flugplan STR'!$AI:$AI,"&gt;"&amp;$D294)
+SUMIFS('Flugplan STR'!BH:BH,'Flugplan STR'!$AJ:$AJ,"&lt;="&amp;$D294,'Flugplan STR'!$AK:$AK,"&gt;"&amp;$D294)
+SUMIFS('Flugplan STR'!BH:BH,'Flugplan STR'!$AL:$AL,"&lt;="&amp;$D294,'Flugplan STR'!$AL:$AL,"&gt;"&amp;$D294)</f>
        <v>2</v>
      </c>
    </row>
    <row r="295" spans="1:26">
      <c r="A295" s="209">
        <v>45120</v>
      </c>
      <c r="B295" s="208" t="s">
        <v>954</v>
      </c>
      <c r="D295" s="453">
        <f t="shared" si="5"/>
        <v>45123.291666667377</v>
      </c>
      <c r="E295">
        <f>SUMIFS('Flugplan STR'!AN:AN,'Flugplan STR'!AH:AH,"&lt;="&amp;D295,'Flugplan STR'!AI:AI,"&gt;"&amp;D295)
+SUMIFS('Flugplan STR'!AN:AN,'Flugplan STR'!AJ:AJ,"&lt;="&amp;D295,'Flugplan STR'!AK:AK,"&gt;"&amp;D295)
+SUMIFS('Flugplan STR'!AN:AN,'Flugplan STR'!AL:AL,"&lt;="&amp;D295,'Flugplan STR'!AL:AL,"&gt;"&amp;D295)</f>
        <v>2</v>
      </c>
      <c r="G295">
        <f>SUMIFS('Flugplan STR'!AO:AO,'Flugplan STR'!$AH:$AH,"&lt;="&amp;$D295,'Flugplan STR'!$AI:$AI,"&gt;"&amp;$D295)
+SUMIFS('Flugplan STR'!AO:AO,'Flugplan STR'!$AJ:$AJ,"&lt;="&amp;$D295,'Flugplan STR'!$AK:$AK,"&gt;"&amp;$D295)
+SUMIFS('Flugplan STR'!AO:AO,'Flugplan STR'!$AL:$AL,"&lt;="&amp;$D295,'Flugplan STR'!$AL:$AL,"&gt;"&amp;$D295)</f>
        <v>0</v>
      </c>
      <c r="H295">
        <f>SUMIFS('Flugplan STR'!AP:AP,'Flugplan STR'!$AH:$AH,"&lt;="&amp;$D295,'Flugplan STR'!$AI:$AI,"&gt;"&amp;$D295)
+SUMIFS('Flugplan STR'!AP:AP,'Flugplan STR'!$AJ:$AJ,"&lt;="&amp;$D295,'Flugplan STR'!$AK:$AK,"&gt;"&amp;$D295)
+SUMIFS('Flugplan STR'!AP:AP,'Flugplan STR'!$AL:$AL,"&lt;="&amp;$D295,'Flugplan STR'!$AL:$AL,"&gt;"&amp;$D295)</f>
        <v>6</v>
      </c>
      <c r="I295">
        <f>SUMIFS('Flugplan STR'!AQ:AQ,'Flugplan STR'!$AH:$AH,"&lt;="&amp;$D295,'Flugplan STR'!$AI:$AI,"&gt;"&amp;$D295)
+SUMIFS('Flugplan STR'!AQ:AQ,'Flugplan STR'!$AJ:$AJ,"&lt;="&amp;$D295,'Flugplan STR'!$AK:$AK,"&gt;"&amp;$D295)
+SUMIFS('Flugplan STR'!AQ:AQ,'Flugplan STR'!$AL:$AL,"&lt;="&amp;$D295,'Flugplan STR'!$AL:$AL,"&gt;"&amp;$D295)</f>
        <v>2</v>
      </c>
      <c r="J295">
        <f>SUMIFS('Flugplan STR'!AR:AR,'Flugplan STR'!$AH:$AH,"&lt;="&amp;$D295,'Flugplan STR'!$AI:$AI,"&gt;"&amp;$D295)
+SUMIFS('Flugplan STR'!AR:AR,'Flugplan STR'!$AJ:$AJ,"&lt;="&amp;$D295,'Flugplan STR'!$AK:$AK,"&gt;"&amp;$D295)
+SUMIFS('Flugplan STR'!AR:AR,'Flugplan STR'!$AL:$AL,"&lt;="&amp;$D295,'Flugplan STR'!$AL:$AL,"&gt;"&amp;$D295)</f>
        <v>0</v>
      </c>
      <c r="K295">
        <f>SUMIFS('Flugplan STR'!AS:AS,'Flugplan STR'!$AH:$AH,"&lt;="&amp;$D295,'Flugplan STR'!$AI:$AI,"&gt;"&amp;$D295)
+SUMIFS('Flugplan STR'!AS:AS,'Flugplan STR'!$AJ:$AJ,"&lt;="&amp;$D295,'Flugplan STR'!$AK:$AK,"&gt;"&amp;$D295)
+SUMIFS('Flugplan STR'!AS:AS,'Flugplan STR'!$AL:$AL,"&lt;="&amp;$D295,'Flugplan STR'!$AL:$AL,"&gt;"&amp;$D295)</f>
        <v>0</v>
      </c>
      <c r="L295">
        <f>SUMIFS('Flugplan STR'!AT:AT,'Flugplan STR'!$AH:$AH,"&lt;="&amp;$D295,'Flugplan STR'!$AI:$AI,"&gt;"&amp;$D295)
+SUMIFS('Flugplan STR'!AT:AT,'Flugplan STR'!$AJ:$AJ,"&lt;="&amp;$D295,'Flugplan STR'!$AK:$AK,"&gt;"&amp;$D295)
+SUMIFS('Flugplan STR'!AT:AT,'Flugplan STR'!$AL:$AL,"&lt;="&amp;$D295,'Flugplan STR'!$AL:$AL,"&gt;"&amp;$D295)</f>
        <v>0</v>
      </c>
      <c r="M295">
        <f>SUMIFS('Flugplan STR'!AU:AU,'Flugplan STR'!$AH:$AH,"&lt;="&amp;$D295,'Flugplan STR'!$AI:$AI,"&gt;"&amp;$D295)
+SUMIFS('Flugplan STR'!AU:AU,'Flugplan STR'!$AJ:$AJ,"&lt;="&amp;$D295,'Flugplan STR'!$AK:$AK,"&gt;"&amp;$D295)
+SUMIFS('Flugplan STR'!AU:AU,'Flugplan STR'!$AL:$AL,"&lt;="&amp;$D295,'Flugplan STR'!$AL:$AL,"&gt;"&amp;$D295)</f>
        <v>0</v>
      </c>
      <c r="N295">
        <f>SUMIFS('Flugplan STR'!AV:AV,'Flugplan STR'!$AH:$AH,"&lt;="&amp;$D295,'Flugplan STR'!$AI:$AI,"&gt;"&amp;$D295)
+SUMIFS('Flugplan STR'!AV:AV,'Flugplan STR'!$AJ:$AJ,"&lt;="&amp;$D295,'Flugplan STR'!$AK:$AK,"&gt;"&amp;$D295)
+SUMIFS('Flugplan STR'!AV:AV,'Flugplan STR'!$AL:$AL,"&lt;="&amp;$D295,'Flugplan STR'!$AL:$AL,"&gt;"&amp;$D295)</f>
        <v>48</v>
      </c>
      <c r="O295">
        <f>SUMIFS('Flugplan STR'!AW:AW,'Flugplan STR'!$AH:$AH,"&lt;="&amp;$D295,'Flugplan STR'!$AI:$AI,"&gt;"&amp;$D295)
+SUMIFS('Flugplan STR'!AW:AW,'Flugplan STR'!$AJ:$AJ,"&lt;="&amp;$D295,'Flugplan STR'!$AK:$AK,"&gt;"&amp;$D295)
+SUMIFS('Flugplan STR'!AW:AW,'Flugplan STR'!$AL:$AL,"&lt;="&amp;$D295,'Flugplan STR'!$AL:$AL,"&gt;"&amp;$D295)</f>
        <v>0</v>
      </c>
      <c r="P295">
        <f>SUMIFS('Flugplan STR'!AX:AX,'Flugplan STR'!$AH:$AH,"&lt;="&amp;$D295,'Flugplan STR'!$AI:$AI,"&gt;"&amp;$D295)
+SUMIFS('Flugplan STR'!AX:AX,'Flugplan STR'!$AJ:$AJ,"&lt;="&amp;$D295,'Flugplan STR'!$AK:$AK,"&gt;"&amp;$D295)
+SUMIFS('Flugplan STR'!AX:AX,'Flugplan STR'!$AL:$AL,"&lt;="&amp;$D295,'Flugplan STR'!$AL:$AL,"&gt;"&amp;$D295)</f>
        <v>0</v>
      </c>
      <c r="Q295">
        <f>SUMIFS('Flugplan STR'!AY:AY,'Flugplan STR'!$AH:$AH,"&lt;="&amp;$D295,'Flugplan STR'!$AI:$AI,"&gt;"&amp;$D295)
+SUMIFS('Flugplan STR'!AY:AY,'Flugplan STR'!$AJ:$AJ,"&lt;="&amp;$D295,'Flugplan STR'!$AK:$AK,"&gt;"&amp;$D295)
+SUMIFS('Flugplan STR'!AY:AY,'Flugplan STR'!$AL:$AL,"&lt;="&amp;$D295,'Flugplan STR'!$AL:$AL,"&gt;"&amp;$D295)</f>
        <v>2</v>
      </c>
      <c r="R295">
        <f>SUMIFS('Flugplan STR'!AZ:AZ,'Flugplan STR'!$AH:$AH,"&lt;="&amp;$D295,'Flugplan STR'!$AI:$AI,"&gt;"&amp;$D295)
+SUMIFS('Flugplan STR'!AZ:AZ,'Flugplan STR'!$AJ:$AJ,"&lt;="&amp;$D295,'Flugplan STR'!$AK:$AK,"&gt;"&amp;$D295)
+SUMIFS('Flugplan STR'!AZ:AZ,'Flugplan STR'!$AL:$AL,"&lt;="&amp;$D295,'Flugplan STR'!$AL:$AL,"&gt;"&amp;$D295)</f>
        <v>0</v>
      </c>
      <c r="S295">
        <f>SUMIFS('Flugplan STR'!BA:BA,'Flugplan STR'!$AH:$AH,"&lt;="&amp;$D295,'Flugplan STR'!$AI:$AI,"&gt;"&amp;$D295)
+SUMIFS('Flugplan STR'!BA:BA,'Flugplan STR'!$AJ:$AJ,"&lt;="&amp;$D295,'Flugplan STR'!$AK:$AK,"&gt;"&amp;$D295)
+SUMIFS('Flugplan STR'!BA:BA,'Flugplan STR'!$AL:$AL,"&lt;="&amp;$D295,'Flugplan STR'!$AL:$AL,"&gt;"&amp;$D295)</f>
        <v>4</v>
      </c>
      <c r="T295">
        <f>SUMIFS('Flugplan STR'!BB:BB,'Flugplan STR'!$AH:$AH,"&lt;="&amp;$D295,'Flugplan STR'!$AI:$AI,"&gt;"&amp;$D295)
+SUMIFS('Flugplan STR'!BB:BB,'Flugplan STR'!$AJ:$AJ,"&lt;="&amp;$D295,'Flugplan STR'!$AK:$AK,"&gt;"&amp;$D295)
+SUMIFS('Flugplan STR'!BB:BB,'Flugplan STR'!$AL:$AL,"&lt;="&amp;$D295,'Flugplan STR'!$AL:$AL,"&gt;"&amp;$D295)</f>
        <v>2</v>
      </c>
      <c r="U295">
        <f>SUMIFS('Flugplan STR'!BC:BC,'Flugplan STR'!$AH:$AH,"&lt;="&amp;$D295,'Flugplan STR'!$AI:$AI,"&gt;"&amp;$D295)
+SUMIFS('Flugplan STR'!BC:BC,'Flugplan STR'!$AJ:$AJ,"&lt;="&amp;$D295,'Flugplan STR'!$AK:$AK,"&gt;"&amp;$D295)
+SUMIFS('Flugplan STR'!BC:BC,'Flugplan STR'!$AL:$AL,"&lt;="&amp;$D295,'Flugplan STR'!$AL:$AL,"&gt;"&amp;$D295)</f>
        <v>0</v>
      </c>
      <c r="V295">
        <f>SUMIFS('Flugplan STR'!BD:BD,'Flugplan STR'!$AH:$AH,"&lt;="&amp;$D295,'Flugplan STR'!$AI:$AI,"&gt;"&amp;$D295)
+SUMIFS('Flugplan STR'!BD:BD,'Flugplan STR'!$AJ:$AJ,"&lt;="&amp;$D295,'Flugplan STR'!$AK:$AK,"&gt;"&amp;$D295)
+SUMIFS('Flugplan STR'!BD:BD,'Flugplan STR'!$AL:$AL,"&lt;="&amp;$D295,'Flugplan STR'!$AL:$AL,"&gt;"&amp;$D295)</f>
        <v>0</v>
      </c>
      <c r="W295">
        <f>SUMIFS('Flugplan STR'!BE:BE,'Flugplan STR'!$AH:$AH,"&lt;="&amp;$D295,'Flugplan STR'!$AI:$AI,"&gt;"&amp;$D295)
+SUMIFS('Flugplan STR'!BE:BE,'Flugplan STR'!$AJ:$AJ,"&lt;="&amp;$D295,'Flugplan STR'!$AK:$AK,"&gt;"&amp;$D295)
+SUMIFS('Flugplan STR'!BE:BE,'Flugplan STR'!$AL:$AL,"&lt;="&amp;$D295,'Flugplan STR'!$AL:$AL,"&gt;"&amp;$D295)</f>
        <v>0</v>
      </c>
      <c r="X295">
        <f>SUMIFS('Flugplan STR'!BF:BF,'Flugplan STR'!$AH:$AH,"&lt;="&amp;$D295,'Flugplan STR'!$AI:$AI,"&gt;"&amp;$D295)
+SUMIFS('Flugplan STR'!BF:BF,'Flugplan STR'!$AJ:$AJ,"&lt;="&amp;$D295,'Flugplan STR'!$AK:$AK,"&gt;"&amp;$D295)
+SUMIFS('Flugplan STR'!BF:BF,'Flugplan STR'!$AL:$AL,"&lt;="&amp;$D295,'Flugplan STR'!$AL:$AL,"&gt;"&amp;$D295)</f>
        <v>2</v>
      </c>
      <c r="Y295">
        <f>SUMIFS('Flugplan STR'!BG:BG,'Flugplan STR'!$AH:$AH,"&lt;="&amp;$D295,'Flugplan STR'!$AI:$AI,"&gt;"&amp;$D295)
+SUMIFS('Flugplan STR'!BG:BG,'Flugplan STR'!$AJ:$AJ,"&lt;="&amp;$D295,'Flugplan STR'!$AK:$AK,"&gt;"&amp;$D295)
+SUMIFS('Flugplan STR'!BG:BG,'Flugplan STR'!$AL:$AL,"&lt;="&amp;$D295,'Flugplan STR'!$AL:$AL,"&gt;"&amp;$D295)</f>
        <v>0</v>
      </c>
      <c r="Z295">
        <f>SUMIFS('Flugplan STR'!BH:BH,'Flugplan STR'!$AH:$AH,"&lt;="&amp;$D295,'Flugplan STR'!$AI:$AI,"&gt;"&amp;$D295)
+SUMIFS('Flugplan STR'!BH:BH,'Flugplan STR'!$AJ:$AJ,"&lt;="&amp;$D295,'Flugplan STR'!$AK:$AK,"&gt;"&amp;$D295)
+SUMIFS('Flugplan STR'!BH:BH,'Flugplan STR'!$AL:$AL,"&lt;="&amp;$D295,'Flugplan STR'!$AL:$AL,"&gt;"&amp;$D295)</f>
        <v>2</v>
      </c>
    </row>
    <row r="296" spans="1:26">
      <c r="A296" s="209">
        <v>45120</v>
      </c>
      <c r="B296" s="208" t="s">
        <v>632</v>
      </c>
      <c r="D296" s="453">
        <f t="shared" si="5"/>
        <v>45123.312500000713</v>
      </c>
      <c r="E296">
        <f>SUMIFS('Flugplan STR'!AN:AN,'Flugplan STR'!AH:AH,"&lt;="&amp;D296,'Flugplan STR'!AI:AI,"&gt;"&amp;D296)
+SUMIFS('Flugplan STR'!AN:AN,'Flugplan STR'!AJ:AJ,"&lt;="&amp;D296,'Flugplan STR'!AK:AK,"&gt;"&amp;D296)
+SUMIFS('Flugplan STR'!AN:AN,'Flugplan STR'!AL:AL,"&lt;="&amp;D296,'Flugplan STR'!AL:AL,"&gt;"&amp;D296)</f>
        <v>2</v>
      </c>
      <c r="G296">
        <f>SUMIFS('Flugplan STR'!AO:AO,'Flugplan STR'!$AH:$AH,"&lt;="&amp;$D296,'Flugplan STR'!$AI:$AI,"&gt;"&amp;$D296)
+SUMIFS('Flugplan STR'!AO:AO,'Flugplan STR'!$AJ:$AJ,"&lt;="&amp;$D296,'Flugplan STR'!$AK:$AK,"&gt;"&amp;$D296)
+SUMIFS('Flugplan STR'!AO:AO,'Flugplan STR'!$AL:$AL,"&lt;="&amp;$D296,'Flugplan STR'!$AL:$AL,"&gt;"&amp;$D296)</f>
        <v>0</v>
      </c>
      <c r="H296">
        <f>SUMIFS('Flugplan STR'!AP:AP,'Flugplan STR'!$AH:$AH,"&lt;="&amp;$D296,'Flugplan STR'!$AI:$AI,"&gt;"&amp;$D296)
+SUMIFS('Flugplan STR'!AP:AP,'Flugplan STR'!$AJ:$AJ,"&lt;="&amp;$D296,'Flugplan STR'!$AK:$AK,"&gt;"&amp;$D296)
+SUMIFS('Flugplan STR'!AP:AP,'Flugplan STR'!$AL:$AL,"&lt;="&amp;$D296,'Flugplan STR'!$AL:$AL,"&gt;"&amp;$D296)</f>
        <v>6</v>
      </c>
      <c r="I296">
        <f>SUMIFS('Flugplan STR'!AQ:AQ,'Flugplan STR'!$AH:$AH,"&lt;="&amp;$D296,'Flugplan STR'!$AI:$AI,"&gt;"&amp;$D296)
+SUMIFS('Flugplan STR'!AQ:AQ,'Flugplan STR'!$AJ:$AJ,"&lt;="&amp;$D296,'Flugplan STR'!$AK:$AK,"&gt;"&amp;$D296)
+SUMIFS('Flugplan STR'!AQ:AQ,'Flugplan STR'!$AL:$AL,"&lt;="&amp;$D296,'Flugplan STR'!$AL:$AL,"&gt;"&amp;$D296)</f>
        <v>2</v>
      </c>
      <c r="J296">
        <f>SUMIFS('Flugplan STR'!AR:AR,'Flugplan STR'!$AH:$AH,"&lt;="&amp;$D296,'Flugplan STR'!$AI:$AI,"&gt;"&amp;$D296)
+SUMIFS('Flugplan STR'!AR:AR,'Flugplan STR'!$AJ:$AJ,"&lt;="&amp;$D296,'Flugplan STR'!$AK:$AK,"&gt;"&amp;$D296)
+SUMIFS('Flugplan STR'!AR:AR,'Flugplan STR'!$AL:$AL,"&lt;="&amp;$D296,'Flugplan STR'!$AL:$AL,"&gt;"&amp;$D296)</f>
        <v>0</v>
      </c>
      <c r="K296">
        <f>SUMIFS('Flugplan STR'!AS:AS,'Flugplan STR'!$AH:$AH,"&lt;="&amp;$D296,'Flugplan STR'!$AI:$AI,"&gt;"&amp;$D296)
+SUMIFS('Flugplan STR'!AS:AS,'Flugplan STR'!$AJ:$AJ,"&lt;="&amp;$D296,'Flugplan STR'!$AK:$AK,"&gt;"&amp;$D296)
+SUMIFS('Flugplan STR'!AS:AS,'Flugplan STR'!$AL:$AL,"&lt;="&amp;$D296,'Flugplan STR'!$AL:$AL,"&gt;"&amp;$D296)</f>
        <v>0</v>
      </c>
      <c r="L296">
        <f>SUMIFS('Flugplan STR'!AT:AT,'Flugplan STR'!$AH:$AH,"&lt;="&amp;$D296,'Flugplan STR'!$AI:$AI,"&gt;"&amp;$D296)
+SUMIFS('Flugplan STR'!AT:AT,'Flugplan STR'!$AJ:$AJ,"&lt;="&amp;$D296,'Flugplan STR'!$AK:$AK,"&gt;"&amp;$D296)
+SUMIFS('Flugplan STR'!AT:AT,'Flugplan STR'!$AL:$AL,"&lt;="&amp;$D296,'Flugplan STR'!$AL:$AL,"&gt;"&amp;$D296)</f>
        <v>0</v>
      </c>
      <c r="M296">
        <f>SUMIFS('Flugplan STR'!AU:AU,'Flugplan STR'!$AH:$AH,"&lt;="&amp;$D296,'Flugplan STR'!$AI:$AI,"&gt;"&amp;$D296)
+SUMIFS('Flugplan STR'!AU:AU,'Flugplan STR'!$AJ:$AJ,"&lt;="&amp;$D296,'Flugplan STR'!$AK:$AK,"&gt;"&amp;$D296)
+SUMIFS('Flugplan STR'!AU:AU,'Flugplan STR'!$AL:$AL,"&lt;="&amp;$D296,'Flugplan STR'!$AL:$AL,"&gt;"&amp;$D296)</f>
        <v>0</v>
      </c>
      <c r="N296">
        <f>SUMIFS('Flugplan STR'!AV:AV,'Flugplan STR'!$AH:$AH,"&lt;="&amp;$D296,'Flugplan STR'!$AI:$AI,"&gt;"&amp;$D296)
+SUMIFS('Flugplan STR'!AV:AV,'Flugplan STR'!$AJ:$AJ,"&lt;="&amp;$D296,'Flugplan STR'!$AK:$AK,"&gt;"&amp;$D296)
+SUMIFS('Flugplan STR'!AV:AV,'Flugplan STR'!$AL:$AL,"&lt;="&amp;$D296,'Flugplan STR'!$AL:$AL,"&gt;"&amp;$D296)</f>
        <v>48</v>
      </c>
      <c r="O296">
        <f>SUMIFS('Flugplan STR'!AW:AW,'Flugplan STR'!$AH:$AH,"&lt;="&amp;$D296,'Flugplan STR'!$AI:$AI,"&gt;"&amp;$D296)
+SUMIFS('Flugplan STR'!AW:AW,'Flugplan STR'!$AJ:$AJ,"&lt;="&amp;$D296,'Flugplan STR'!$AK:$AK,"&gt;"&amp;$D296)
+SUMIFS('Flugplan STR'!AW:AW,'Flugplan STR'!$AL:$AL,"&lt;="&amp;$D296,'Flugplan STR'!$AL:$AL,"&gt;"&amp;$D296)</f>
        <v>0</v>
      </c>
      <c r="P296">
        <f>SUMIFS('Flugplan STR'!AX:AX,'Flugplan STR'!$AH:$AH,"&lt;="&amp;$D296,'Flugplan STR'!$AI:$AI,"&gt;"&amp;$D296)
+SUMIFS('Flugplan STR'!AX:AX,'Flugplan STR'!$AJ:$AJ,"&lt;="&amp;$D296,'Flugplan STR'!$AK:$AK,"&gt;"&amp;$D296)
+SUMIFS('Flugplan STR'!AX:AX,'Flugplan STR'!$AL:$AL,"&lt;="&amp;$D296,'Flugplan STR'!$AL:$AL,"&gt;"&amp;$D296)</f>
        <v>0</v>
      </c>
      <c r="Q296">
        <f>SUMIFS('Flugplan STR'!AY:AY,'Flugplan STR'!$AH:$AH,"&lt;="&amp;$D296,'Flugplan STR'!$AI:$AI,"&gt;"&amp;$D296)
+SUMIFS('Flugplan STR'!AY:AY,'Flugplan STR'!$AJ:$AJ,"&lt;="&amp;$D296,'Flugplan STR'!$AK:$AK,"&gt;"&amp;$D296)
+SUMIFS('Flugplan STR'!AY:AY,'Flugplan STR'!$AL:$AL,"&lt;="&amp;$D296,'Flugplan STR'!$AL:$AL,"&gt;"&amp;$D296)</f>
        <v>2</v>
      </c>
      <c r="R296">
        <f>SUMIFS('Flugplan STR'!AZ:AZ,'Flugplan STR'!$AH:$AH,"&lt;="&amp;$D296,'Flugplan STR'!$AI:$AI,"&gt;"&amp;$D296)
+SUMIFS('Flugplan STR'!AZ:AZ,'Flugplan STR'!$AJ:$AJ,"&lt;="&amp;$D296,'Flugplan STR'!$AK:$AK,"&gt;"&amp;$D296)
+SUMIFS('Flugplan STR'!AZ:AZ,'Flugplan STR'!$AL:$AL,"&lt;="&amp;$D296,'Flugplan STR'!$AL:$AL,"&gt;"&amp;$D296)</f>
        <v>0</v>
      </c>
      <c r="S296">
        <f>SUMIFS('Flugplan STR'!BA:BA,'Flugplan STR'!$AH:$AH,"&lt;="&amp;$D296,'Flugplan STR'!$AI:$AI,"&gt;"&amp;$D296)
+SUMIFS('Flugplan STR'!BA:BA,'Flugplan STR'!$AJ:$AJ,"&lt;="&amp;$D296,'Flugplan STR'!$AK:$AK,"&gt;"&amp;$D296)
+SUMIFS('Flugplan STR'!BA:BA,'Flugplan STR'!$AL:$AL,"&lt;="&amp;$D296,'Flugplan STR'!$AL:$AL,"&gt;"&amp;$D296)</f>
        <v>4</v>
      </c>
      <c r="T296">
        <f>SUMIFS('Flugplan STR'!BB:BB,'Flugplan STR'!$AH:$AH,"&lt;="&amp;$D296,'Flugplan STR'!$AI:$AI,"&gt;"&amp;$D296)
+SUMIFS('Flugplan STR'!BB:BB,'Flugplan STR'!$AJ:$AJ,"&lt;="&amp;$D296,'Flugplan STR'!$AK:$AK,"&gt;"&amp;$D296)
+SUMIFS('Flugplan STR'!BB:BB,'Flugplan STR'!$AL:$AL,"&lt;="&amp;$D296,'Flugplan STR'!$AL:$AL,"&gt;"&amp;$D296)</f>
        <v>2</v>
      </c>
      <c r="U296">
        <f>SUMIFS('Flugplan STR'!BC:BC,'Flugplan STR'!$AH:$AH,"&lt;="&amp;$D296,'Flugplan STR'!$AI:$AI,"&gt;"&amp;$D296)
+SUMIFS('Flugplan STR'!BC:BC,'Flugplan STR'!$AJ:$AJ,"&lt;="&amp;$D296,'Flugplan STR'!$AK:$AK,"&gt;"&amp;$D296)
+SUMIFS('Flugplan STR'!BC:BC,'Flugplan STR'!$AL:$AL,"&lt;="&amp;$D296,'Flugplan STR'!$AL:$AL,"&gt;"&amp;$D296)</f>
        <v>0</v>
      </c>
      <c r="V296">
        <f>SUMIFS('Flugplan STR'!BD:BD,'Flugplan STR'!$AH:$AH,"&lt;="&amp;$D296,'Flugplan STR'!$AI:$AI,"&gt;"&amp;$D296)
+SUMIFS('Flugplan STR'!BD:BD,'Flugplan STR'!$AJ:$AJ,"&lt;="&amp;$D296,'Flugplan STR'!$AK:$AK,"&gt;"&amp;$D296)
+SUMIFS('Flugplan STR'!BD:BD,'Flugplan STR'!$AL:$AL,"&lt;="&amp;$D296,'Flugplan STR'!$AL:$AL,"&gt;"&amp;$D296)</f>
        <v>0</v>
      </c>
      <c r="W296">
        <f>SUMIFS('Flugplan STR'!BE:BE,'Flugplan STR'!$AH:$AH,"&lt;="&amp;$D296,'Flugplan STR'!$AI:$AI,"&gt;"&amp;$D296)
+SUMIFS('Flugplan STR'!BE:BE,'Flugplan STR'!$AJ:$AJ,"&lt;="&amp;$D296,'Flugplan STR'!$AK:$AK,"&gt;"&amp;$D296)
+SUMIFS('Flugplan STR'!BE:BE,'Flugplan STR'!$AL:$AL,"&lt;="&amp;$D296,'Flugplan STR'!$AL:$AL,"&gt;"&amp;$D296)</f>
        <v>0</v>
      </c>
      <c r="X296">
        <f>SUMIFS('Flugplan STR'!BF:BF,'Flugplan STR'!$AH:$AH,"&lt;="&amp;$D296,'Flugplan STR'!$AI:$AI,"&gt;"&amp;$D296)
+SUMIFS('Flugplan STR'!BF:BF,'Flugplan STR'!$AJ:$AJ,"&lt;="&amp;$D296,'Flugplan STR'!$AK:$AK,"&gt;"&amp;$D296)
+SUMIFS('Flugplan STR'!BF:BF,'Flugplan STR'!$AL:$AL,"&lt;="&amp;$D296,'Flugplan STR'!$AL:$AL,"&gt;"&amp;$D296)</f>
        <v>2</v>
      </c>
      <c r="Y296">
        <f>SUMIFS('Flugplan STR'!BG:BG,'Flugplan STR'!$AH:$AH,"&lt;="&amp;$D296,'Flugplan STR'!$AI:$AI,"&gt;"&amp;$D296)
+SUMIFS('Flugplan STR'!BG:BG,'Flugplan STR'!$AJ:$AJ,"&lt;="&amp;$D296,'Flugplan STR'!$AK:$AK,"&gt;"&amp;$D296)
+SUMIFS('Flugplan STR'!BG:BG,'Flugplan STR'!$AL:$AL,"&lt;="&amp;$D296,'Flugplan STR'!$AL:$AL,"&gt;"&amp;$D296)</f>
        <v>0</v>
      </c>
      <c r="Z296">
        <f>SUMIFS('Flugplan STR'!BH:BH,'Flugplan STR'!$AH:$AH,"&lt;="&amp;$D296,'Flugplan STR'!$AI:$AI,"&gt;"&amp;$D296)
+SUMIFS('Flugplan STR'!BH:BH,'Flugplan STR'!$AJ:$AJ,"&lt;="&amp;$D296,'Flugplan STR'!$AK:$AK,"&gt;"&amp;$D296)
+SUMIFS('Flugplan STR'!BH:BH,'Flugplan STR'!$AL:$AL,"&lt;="&amp;$D296,'Flugplan STR'!$AL:$AL,"&gt;"&amp;$D296)</f>
        <v>2</v>
      </c>
    </row>
    <row r="297" spans="1:26">
      <c r="A297" s="209">
        <v>45120</v>
      </c>
      <c r="B297" s="208" t="s">
        <v>642</v>
      </c>
      <c r="D297" s="453">
        <f t="shared" si="5"/>
        <v>45123.333333334049</v>
      </c>
      <c r="E297">
        <f>SUMIFS('Flugplan STR'!AN:AN,'Flugplan STR'!AH:AH,"&lt;="&amp;D297,'Flugplan STR'!AI:AI,"&gt;"&amp;D297)
+SUMIFS('Flugplan STR'!AN:AN,'Flugplan STR'!AJ:AJ,"&lt;="&amp;D297,'Flugplan STR'!AK:AK,"&gt;"&amp;D297)
+SUMIFS('Flugplan STR'!AN:AN,'Flugplan STR'!AL:AL,"&lt;="&amp;D297,'Flugplan STR'!AL:AL,"&gt;"&amp;D297)</f>
        <v>3</v>
      </c>
      <c r="G297">
        <f>SUMIFS('Flugplan STR'!AO:AO,'Flugplan STR'!$AH:$AH,"&lt;="&amp;$D297,'Flugplan STR'!$AI:$AI,"&gt;"&amp;$D297)
+SUMIFS('Flugplan STR'!AO:AO,'Flugplan STR'!$AJ:$AJ,"&lt;="&amp;$D297,'Flugplan STR'!$AK:$AK,"&gt;"&amp;$D297)
+SUMIFS('Flugplan STR'!AO:AO,'Flugplan STR'!$AL:$AL,"&lt;="&amp;$D297,'Flugplan STR'!$AL:$AL,"&gt;"&amp;$D297)</f>
        <v>0</v>
      </c>
      <c r="H297">
        <f>SUMIFS('Flugplan STR'!AP:AP,'Flugplan STR'!$AH:$AH,"&lt;="&amp;$D297,'Flugplan STR'!$AI:$AI,"&gt;"&amp;$D297)
+SUMIFS('Flugplan STR'!AP:AP,'Flugplan STR'!$AJ:$AJ,"&lt;="&amp;$D297,'Flugplan STR'!$AK:$AK,"&gt;"&amp;$D297)
+SUMIFS('Flugplan STR'!AP:AP,'Flugplan STR'!$AL:$AL,"&lt;="&amp;$D297,'Flugplan STR'!$AL:$AL,"&gt;"&amp;$D297)</f>
        <v>9</v>
      </c>
      <c r="I297">
        <f>SUMIFS('Flugplan STR'!AQ:AQ,'Flugplan STR'!$AH:$AH,"&lt;="&amp;$D297,'Flugplan STR'!$AI:$AI,"&gt;"&amp;$D297)
+SUMIFS('Flugplan STR'!AQ:AQ,'Flugplan STR'!$AJ:$AJ,"&lt;="&amp;$D297,'Flugplan STR'!$AK:$AK,"&gt;"&amp;$D297)
+SUMIFS('Flugplan STR'!AQ:AQ,'Flugplan STR'!$AL:$AL,"&lt;="&amp;$D297,'Flugplan STR'!$AL:$AL,"&gt;"&amp;$D297)</f>
        <v>3</v>
      </c>
      <c r="J297">
        <f>SUMIFS('Flugplan STR'!AR:AR,'Flugplan STR'!$AH:$AH,"&lt;="&amp;$D297,'Flugplan STR'!$AI:$AI,"&gt;"&amp;$D297)
+SUMIFS('Flugplan STR'!AR:AR,'Flugplan STR'!$AJ:$AJ,"&lt;="&amp;$D297,'Flugplan STR'!$AK:$AK,"&gt;"&amp;$D297)
+SUMIFS('Flugplan STR'!AR:AR,'Flugplan STR'!$AL:$AL,"&lt;="&amp;$D297,'Flugplan STR'!$AL:$AL,"&gt;"&amp;$D297)</f>
        <v>0</v>
      </c>
      <c r="K297">
        <f>SUMIFS('Flugplan STR'!AS:AS,'Flugplan STR'!$AH:$AH,"&lt;="&amp;$D297,'Flugplan STR'!$AI:$AI,"&gt;"&amp;$D297)
+SUMIFS('Flugplan STR'!AS:AS,'Flugplan STR'!$AJ:$AJ,"&lt;="&amp;$D297,'Flugplan STR'!$AK:$AK,"&gt;"&amp;$D297)
+SUMIFS('Flugplan STR'!AS:AS,'Flugplan STR'!$AL:$AL,"&lt;="&amp;$D297,'Flugplan STR'!$AL:$AL,"&gt;"&amp;$D297)</f>
        <v>0</v>
      </c>
      <c r="L297">
        <f>SUMIFS('Flugplan STR'!AT:AT,'Flugplan STR'!$AH:$AH,"&lt;="&amp;$D297,'Flugplan STR'!$AI:$AI,"&gt;"&amp;$D297)
+SUMIFS('Flugplan STR'!AT:AT,'Flugplan STR'!$AJ:$AJ,"&lt;="&amp;$D297,'Flugplan STR'!$AK:$AK,"&gt;"&amp;$D297)
+SUMIFS('Flugplan STR'!AT:AT,'Flugplan STR'!$AL:$AL,"&lt;="&amp;$D297,'Flugplan STR'!$AL:$AL,"&gt;"&amp;$D297)</f>
        <v>0</v>
      </c>
      <c r="M297">
        <f>SUMIFS('Flugplan STR'!AU:AU,'Flugplan STR'!$AH:$AH,"&lt;="&amp;$D297,'Flugplan STR'!$AI:$AI,"&gt;"&amp;$D297)
+SUMIFS('Flugplan STR'!AU:AU,'Flugplan STR'!$AJ:$AJ,"&lt;="&amp;$D297,'Flugplan STR'!$AK:$AK,"&gt;"&amp;$D297)
+SUMIFS('Flugplan STR'!AU:AU,'Flugplan STR'!$AL:$AL,"&lt;="&amp;$D297,'Flugplan STR'!$AL:$AL,"&gt;"&amp;$D297)</f>
        <v>0</v>
      </c>
      <c r="N297">
        <f>SUMIFS('Flugplan STR'!AV:AV,'Flugplan STR'!$AH:$AH,"&lt;="&amp;$D297,'Flugplan STR'!$AI:$AI,"&gt;"&amp;$D297)
+SUMIFS('Flugplan STR'!AV:AV,'Flugplan STR'!$AJ:$AJ,"&lt;="&amp;$D297,'Flugplan STR'!$AK:$AK,"&gt;"&amp;$D297)
+SUMIFS('Flugplan STR'!AV:AV,'Flugplan STR'!$AL:$AL,"&lt;="&amp;$D297,'Flugplan STR'!$AL:$AL,"&gt;"&amp;$D297)</f>
        <v>44</v>
      </c>
      <c r="O297">
        <f>SUMIFS('Flugplan STR'!AW:AW,'Flugplan STR'!$AH:$AH,"&lt;="&amp;$D297,'Flugplan STR'!$AI:$AI,"&gt;"&amp;$D297)
+SUMIFS('Flugplan STR'!AW:AW,'Flugplan STR'!$AJ:$AJ,"&lt;="&amp;$D297,'Flugplan STR'!$AK:$AK,"&gt;"&amp;$D297)
+SUMIFS('Flugplan STR'!AW:AW,'Flugplan STR'!$AL:$AL,"&lt;="&amp;$D297,'Flugplan STR'!$AL:$AL,"&gt;"&amp;$D297)</f>
        <v>0</v>
      </c>
      <c r="P297">
        <f>SUMIFS('Flugplan STR'!AX:AX,'Flugplan STR'!$AH:$AH,"&lt;="&amp;$D297,'Flugplan STR'!$AI:$AI,"&gt;"&amp;$D297)
+SUMIFS('Flugplan STR'!AX:AX,'Flugplan STR'!$AJ:$AJ,"&lt;="&amp;$D297,'Flugplan STR'!$AK:$AK,"&gt;"&amp;$D297)
+SUMIFS('Flugplan STR'!AX:AX,'Flugplan STR'!$AL:$AL,"&lt;="&amp;$D297,'Flugplan STR'!$AL:$AL,"&gt;"&amp;$D297)</f>
        <v>0</v>
      </c>
      <c r="Q297">
        <f>SUMIFS('Flugplan STR'!AY:AY,'Flugplan STR'!$AH:$AH,"&lt;="&amp;$D297,'Flugplan STR'!$AI:$AI,"&gt;"&amp;$D297)
+SUMIFS('Flugplan STR'!AY:AY,'Flugplan STR'!$AJ:$AJ,"&lt;="&amp;$D297,'Flugplan STR'!$AK:$AK,"&gt;"&amp;$D297)
+SUMIFS('Flugplan STR'!AY:AY,'Flugplan STR'!$AL:$AL,"&lt;="&amp;$D297,'Flugplan STR'!$AL:$AL,"&gt;"&amp;$D297)</f>
        <v>2</v>
      </c>
      <c r="R297">
        <f>SUMIFS('Flugplan STR'!AZ:AZ,'Flugplan STR'!$AH:$AH,"&lt;="&amp;$D297,'Flugplan STR'!$AI:$AI,"&gt;"&amp;$D297)
+SUMIFS('Flugplan STR'!AZ:AZ,'Flugplan STR'!$AJ:$AJ,"&lt;="&amp;$D297,'Flugplan STR'!$AK:$AK,"&gt;"&amp;$D297)
+SUMIFS('Flugplan STR'!AZ:AZ,'Flugplan STR'!$AL:$AL,"&lt;="&amp;$D297,'Flugplan STR'!$AL:$AL,"&gt;"&amp;$D297)</f>
        <v>4</v>
      </c>
      <c r="S297">
        <f>SUMIFS('Flugplan STR'!BA:BA,'Flugplan STR'!$AH:$AH,"&lt;="&amp;$D297,'Flugplan STR'!$AI:$AI,"&gt;"&amp;$D297)
+SUMIFS('Flugplan STR'!BA:BA,'Flugplan STR'!$AJ:$AJ,"&lt;="&amp;$D297,'Flugplan STR'!$AK:$AK,"&gt;"&amp;$D297)
+SUMIFS('Flugplan STR'!BA:BA,'Flugplan STR'!$AL:$AL,"&lt;="&amp;$D297,'Flugplan STR'!$AL:$AL,"&gt;"&amp;$D297)</f>
        <v>0</v>
      </c>
      <c r="T297">
        <f>SUMIFS('Flugplan STR'!BB:BB,'Flugplan STR'!$AH:$AH,"&lt;="&amp;$D297,'Flugplan STR'!$AI:$AI,"&gt;"&amp;$D297)
+SUMIFS('Flugplan STR'!BB:BB,'Flugplan STR'!$AJ:$AJ,"&lt;="&amp;$D297,'Flugplan STR'!$AK:$AK,"&gt;"&amp;$D297)
+SUMIFS('Flugplan STR'!BB:BB,'Flugplan STR'!$AL:$AL,"&lt;="&amp;$D297,'Flugplan STR'!$AL:$AL,"&gt;"&amp;$D297)</f>
        <v>3</v>
      </c>
      <c r="U297">
        <f>SUMIFS('Flugplan STR'!BC:BC,'Flugplan STR'!$AH:$AH,"&lt;="&amp;$D297,'Flugplan STR'!$AI:$AI,"&gt;"&amp;$D297)
+SUMIFS('Flugplan STR'!BC:BC,'Flugplan STR'!$AJ:$AJ,"&lt;="&amp;$D297,'Flugplan STR'!$AK:$AK,"&gt;"&amp;$D297)
+SUMIFS('Flugplan STR'!BC:BC,'Flugplan STR'!$AL:$AL,"&lt;="&amp;$D297,'Flugplan STR'!$AL:$AL,"&gt;"&amp;$D297)</f>
        <v>0</v>
      </c>
      <c r="V297">
        <f>SUMIFS('Flugplan STR'!BD:BD,'Flugplan STR'!$AH:$AH,"&lt;="&amp;$D297,'Flugplan STR'!$AI:$AI,"&gt;"&amp;$D297)
+SUMIFS('Flugplan STR'!BD:BD,'Flugplan STR'!$AJ:$AJ,"&lt;="&amp;$D297,'Flugplan STR'!$AK:$AK,"&gt;"&amp;$D297)
+SUMIFS('Flugplan STR'!BD:BD,'Flugplan STR'!$AL:$AL,"&lt;="&amp;$D297,'Flugplan STR'!$AL:$AL,"&gt;"&amp;$D297)</f>
        <v>0</v>
      </c>
      <c r="W297">
        <f>SUMIFS('Flugplan STR'!BE:BE,'Flugplan STR'!$AH:$AH,"&lt;="&amp;$D297,'Flugplan STR'!$AI:$AI,"&gt;"&amp;$D297)
+SUMIFS('Flugplan STR'!BE:BE,'Flugplan STR'!$AJ:$AJ,"&lt;="&amp;$D297,'Flugplan STR'!$AK:$AK,"&gt;"&amp;$D297)
+SUMIFS('Flugplan STR'!BE:BE,'Flugplan STR'!$AL:$AL,"&lt;="&amp;$D297,'Flugplan STR'!$AL:$AL,"&gt;"&amp;$D297)</f>
        <v>0</v>
      </c>
      <c r="X297">
        <f>SUMIFS('Flugplan STR'!BF:BF,'Flugplan STR'!$AH:$AH,"&lt;="&amp;$D297,'Flugplan STR'!$AI:$AI,"&gt;"&amp;$D297)
+SUMIFS('Flugplan STR'!BF:BF,'Flugplan STR'!$AJ:$AJ,"&lt;="&amp;$D297,'Flugplan STR'!$AK:$AK,"&gt;"&amp;$D297)
+SUMIFS('Flugplan STR'!BF:BF,'Flugplan STR'!$AL:$AL,"&lt;="&amp;$D297,'Flugplan STR'!$AL:$AL,"&gt;"&amp;$D297)</f>
        <v>3</v>
      </c>
      <c r="Y297">
        <f>SUMIFS('Flugplan STR'!BG:BG,'Flugplan STR'!$AH:$AH,"&lt;="&amp;$D297,'Flugplan STR'!$AI:$AI,"&gt;"&amp;$D297)
+SUMIFS('Flugplan STR'!BG:BG,'Flugplan STR'!$AJ:$AJ,"&lt;="&amp;$D297,'Flugplan STR'!$AK:$AK,"&gt;"&amp;$D297)
+SUMIFS('Flugplan STR'!BG:BG,'Flugplan STR'!$AL:$AL,"&lt;="&amp;$D297,'Flugplan STR'!$AL:$AL,"&gt;"&amp;$D297)</f>
        <v>0</v>
      </c>
      <c r="Z297">
        <f>SUMIFS('Flugplan STR'!BH:BH,'Flugplan STR'!$AH:$AH,"&lt;="&amp;$D297,'Flugplan STR'!$AI:$AI,"&gt;"&amp;$D297)
+SUMIFS('Flugplan STR'!BH:BH,'Flugplan STR'!$AJ:$AJ,"&lt;="&amp;$D297,'Flugplan STR'!$AK:$AK,"&gt;"&amp;$D297)
+SUMIFS('Flugplan STR'!BH:BH,'Flugplan STR'!$AL:$AL,"&lt;="&amp;$D297,'Flugplan STR'!$AL:$AL,"&gt;"&amp;$D297)</f>
        <v>3</v>
      </c>
    </row>
    <row r="298" spans="1:26">
      <c r="A298" s="209">
        <v>45120</v>
      </c>
      <c r="B298" s="208" t="s">
        <v>630</v>
      </c>
      <c r="D298" s="453">
        <f t="shared" si="5"/>
        <v>45123.354166667385</v>
      </c>
      <c r="E298">
        <f>SUMIFS('Flugplan STR'!AN:AN,'Flugplan STR'!AH:AH,"&lt;="&amp;D298,'Flugplan STR'!AI:AI,"&gt;"&amp;D298)
+SUMIFS('Flugplan STR'!AN:AN,'Flugplan STR'!AJ:AJ,"&lt;="&amp;D298,'Flugplan STR'!AK:AK,"&gt;"&amp;D298)
+SUMIFS('Flugplan STR'!AN:AN,'Flugplan STR'!AL:AL,"&lt;="&amp;D298,'Flugplan STR'!AL:AL,"&gt;"&amp;D298)</f>
        <v>2</v>
      </c>
      <c r="G298">
        <f>SUMIFS('Flugplan STR'!AO:AO,'Flugplan STR'!$AH:$AH,"&lt;="&amp;$D298,'Flugplan STR'!$AI:$AI,"&gt;"&amp;$D298)
+SUMIFS('Flugplan STR'!AO:AO,'Flugplan STR'!$AJ:$AJ,"&lt;="&amp;$D298,'Flugplan STR'!$AK:$AK,"&gt;"&amp;$D298)
+SUMIFS('Flugplan STR'!AO:AO,'Flugplan STR'!$AL:$AL,"&lt;="&amp;$D298,'Flugplan STR'!$AL:$AL,"&gt;"&amp;$D298)</f>
        <v>0</v>
      </c>
      <c r="H298">
        <f>SUMIFS('Flugplan STR'!AP:AP,'Flugplan STR'!$AH:$AH,"&lt;="&amp;$D298,'Flugplan STR'!$AI:$AI,"&gt;"&amp;$D298)
+SUMIFS('Flugplan STR'!AP:AP,'Flugplan STR'!$AJ:$AJ,"&lt;="&amp;$D298,'Flugplan STR'!$AK:$AK,"&gt;"&amp;$D298)
+SUMIFS('Flugplan STR'!AP:AP,'Flugplan STR'!$AL:$AL,"&lt;="&amp;$D298,'Flugplan STR'!$AL:$AL,"&gt;"&amp;$D298)</f>
        <v>6</v>
      </c>
      <c r="I298">
        <f>SUMIFS('Flugplan STR'!AQ:AQ,'Flugplan STR'!$AH:$AH,"&lt;="&amp;$D298,'Flugplan STR'!$AI:$AI,"&gt;"&amp;$D298)
+SUMIFS('Flugplan STR'!AQ:AQ,'Flugplan STR'!$AJ:$AJ,"&lt;="&amp;$D298,'Flugplan STR'!$AK:$AK,"&gt;"&amp;$D298)
+SUMIFS('Flugplan STR'!AQ:AQ,'Flugplan STR'!$AL:$AL,"&lt;="&amp;$D298,'Flugplan STR'!$AL:$AL,"&gt;"&amp;$D298)</f>
        <v>2</v>
      </c>
      <c r="J298">
        <f>SUMIFS('Flugplan STR'!AR:AR,'Flugplan STR'!$AH:$AH,"&lt;="&amp;$D298,'Flugplan STR'!$AI:$AI,"&gt;"&amp;$D298)
+SUMIFS('Flugplan STR'!AR:AR,'Flugplan STR'!$AJ:$AJ,"&lt;="&amp;$D298,'Flugplan STR'!$AK:$AK,"&gt;"&amp;$D298)
+SUMIFS('Flugplan STR'!AR:AR,'Flugplan STR'!$AL:$AL,"&lt;="&amp;$D298,'Flugplan STR'!$AL:$AL,"&gt;"&amp;$D298)</f>
        <v>0</v>
      </c>
      <c r="K298">
        <f>SUMIFS('Flugplan STR'!AS:AS,'Flugplan STR'!$AH:$AH,"&lt;="&amp;$D298,'Flugplan STR'!$AI:$AI,"&gt;"&amp;$D298)
+SUMIFS('Flugplan STR'!AS:AS,'Flugplan STR'!$AJ:$AJ,"&lt;="&amp;$D298,'Flugplan STR'!$AK:$AK,"&gt;"&amp;$D298)
+SUMIFS('Flugplan STR'!AS:AS,'Flugplan STR'!$AL:$AL,"&lt;="&amp;$D298,'Flugplan STR'!$AL:$AL,"&gt;"&amp;$D298)</f>
        <v>0</v>
      </c>
      <c r="L298">
        <f>SUMIFS('Flugplan STR'!AT:AT,'Flugplan STR'!$AH:$AH,"&lt;="&amp;$D298,'Flugplan STR'!$AI:$AI,"&gt;"&amp;$D298)
+SUMIFS('Flugplan STR'!AT:AT,'Flugplan STR'!$AJ:$AJ,"&lt;="&amp;$D298,'Flugplan STR'!$AK:$AK,"&gt;"&amp;$D298)
+SUMIFS('Flugplan STR'!AT:AT,'Flugplan STR'!$AL:$AL,"&lt;="&amp;$D298,'Flugplan STR'!$AL:$AL,"&gt;"&amp;$D298)</f>
        <v>0</v>
      </c>
      <c r="M298">
        <f>SUMIFS('Flugplan STR'!AU:AU,'Flugplan STR'!$AH:$AH,"&lt;="&amp;$D298,'Flugplan STR'!$AI:$AI,"&gt;"&amp;$D298)
+SUMIFS('Flugplan STR'!AU:AU,'Flugplan STR'!$AJ:$AJ,"&lt;="&amp;$D298,'Flugplan STR'!$AK:$AK,"&gt;"&amp;$D298)
+SUMIFS('Flugplan STR'!AU:AU,'Flugplan STR'!$AL:$AL,"&lt;="&amp;$D298,'Flugplan STR'!$AL:$AL,"&gt;"&amp;$D298)</f>
        <v>0</v>
      </c>
      <c r="N298">
        <f>SUMIFS('Flugplan STR'!AV:AV,'Flugplan STR'!$AH:$AH,"&lt;="&amp;$D298,'Flugplan STR'!$AI:$AI,"&gt;"&amp;$D298)
+SUMIFS('Flugplan STR'!AV:AV,'Flugplan STR'!$AJ:$AJ,"&lt;="&amp;$D298,'Flugplan STR'!$AK:$AK,"&gt;"&amp;$D298)
+SUMIFS('Flugplan STR'!AV:AV,'Flugplan STR'!$AL:$AL,"&lt;="&amp;$D298,'Flugplan STR'!$AL:$AL,"&gt;"&amp;$D298)</f>
        <v>32</v>
      </c>
      <c r="O298">
        <f>SUMIFS('Flugplan STR'!AW:AW,'Flugplan STR'!$AH:$AH,"&lt;="&amp;$D298,'Flugplan STR'!$AI:$AI,"&gt;"&amp;$D298)
+SUMIFS('Flugplan STR'!AW:AW,'Flugplan STR'!$AJ:$AJ,"&lt;="&amp;$D298,'Flugplan STR'!$AK:$AK,"&gt;"&amp;$D298)
+SUMIFS('Flugplan STR'!AW:AW,'Flugplan STR'!$AL:$AL,"&lt;="&amp;$D298,'Flugplan STR'!$AL:$AL,"&gt;"&amp;$D298)</f>
        <v>0</v>
      </c>
      <c r="P298">
        <f>SUMIFS('Flugplan STR'!AX:AX,'Flugplan STR'!$AH:$AH,"&lt;="&amp;$D298,'Flugplan STR'!$AI:$AI,"&gt;"&amp;$D298)
+SUMIFS('Flugplan STR'!AX:AX,'Flugplan STR'!$AJ:$AJ,"&lt;="&amp;$D298,'Flugplan STR'!$AK:$AK,"&gt;"&amp;$D298)
+SUMIFS('Flugplan STR'!AX:AX,'Flugplan STR'!$AL:$AL,"&lt;="&amp;$D298,'Flugplan STR'!$AL:$AL,"&gt;"&amp;$D298)</f>
        <v>0</v>
      </c>
      <c r="Q298">
        <f>SUMIFS('Flugplan STR'!AY:AY,'Flugplan STR'!$AH:$AH,"&lt;="&amp;$D298,'Flugplan STR'!$AI:$AI,"&gt;"&amp;$D298)
+SUMIFS('Flugplan STR'!AY:AY,'Flugplan STR'!$AJ:$AJ,"&lt;="&amp;$D298,'Flugplan STR'!$AK:$AK,"&gt;"&amp;$D298)
+SUMIFS('Flugplan STR'!AY:AY,'Flugplan STR'!$AL:$AL,"&lt;="&amp;$D298,'Flugplan STR'!$AL:$AL,"&gt;"&amp;$D298)</f>
        <v>1</v>
      </c>
      <c r="R298">
        <f>SUMIFS('Flugplan STR'!AZ:AZ,'Flugplan STR'!$AH:$AH,"&lt;="&amp;$D298,'Flugplan STR'!$AI:$AI,"&gt;"&amp;$D298)
+SUMIFS('Flugplan STR'!AZ:AZ,'Flugplan STR'!$AJ:$AJ,"&lt;="&amp;$D298,'Flugplan STR'!$AK:$AK,"&gt;"&amp;$D298)
+SUMIFS('Flugplan STR'!AZ:AZ,'Flugplan STR'!$AL:$AL,"&lt;="&amp;$D298,'Flugplan STR'!$AL:$AL,"&gt;"&amp;$D298)</f>
        <v>2</v>
      </c>
      <c r="S298">
        <f>SUMIFS('Flugplan STR'!BA:BA,'Flugplan STR'!$AH:$AH,"&lt;="&amp;$D298,'Flugplan STR'!$AI:$AI,"&gt;"&amp;$D298)
+SUMIFS('Flugplan STR'!BA:BA,'Flugplan STR'!$AJ:$AJ,"&lt;="&amp;$D298,'Flugplan STR'!$AK:$AK,"&gt;"&amp;$D298)
+SUMIFS('Flugplan STR'!BA:BA,'Flugplan STR'!$AL:$AL,"&lt;="&amp;$D298,'Flugplan STR'!$AL:$AL,"&gt;"&amp;$D298)</f>
        <v>0</v>
      </c>
      <c r="T298">
        <f>SUMIFS('Flugplan STR'!BB:BB,'Flugplan STR'!$AH:$AH,"&lt;="&amp;$D298,'Flugplan STR'!$AI:$AI,"&gt;"&amp;$D298)
+SUMIFS('Flugplan STR'!BB:BB,'Flugplan STR'!$AJ:$AJ,"&lt;="&amp;$D298,'Flugplan STR'!$AK:$AK,"&gt;"&amp;$D298)
+SUMIFS('Flugplan STR'!BB:BB,'Flugplan STR'!$AL:$AL,"&lt;="&amp;$D298,'Flugplan STR'!$AL:$AL,"&gt;"&amp;$D298)</f>
        <v>2</v>
      </c>
      <c r="U298">
        <f>SUMIFS('Flugplan STR'!BC:BC,'Flugplan STR'!$AH:$AH,"&lt;="&amp;$D298,'Flugplan STR'!$AI:$AI,"&gt;"&amp;$D298)
+SUMIFS('Flugplan STR'!BC:BC,'Flugplan STR'!$AJ:$AJ,"&lt;="&amp;$D298,'Flugplan STR'!$AK:$AK,"&gt;"&amp;$D298)
+SUMIFS('Flugplan STR'!BC:BC,'Flugplan STR'!$AL:$AL,"&lt;="&amp;$D298,'Flugplan STR'!$AL:$AL,"&gt;"&amp;$D298)</f>
        <v>0</v>
      </c>
      <c r="V298">
        <f>SUMIFS('Flugplan STR'!BD:BD,'Flugplan STR'!$AH:$AH,"&lt;="&amp;$D298,'Flugplan STR'!$AI:$AI,"&gt;"&amp;$D298)
+SUMIFS('Flugplan STR'!BD:BD,'Flugplan STR'!$AJ:$AJ,"&lt;="&amp;$D298,'Flugplan STR'!$AK:$AK,"&gt;"&amp;$D298)
+SUMIFS('Flugplan STR'!BD:BD,'Flugplan STR'!$AL:$AL,"&lt;="&amp;$D298,'Flugplan STR'!$AL:$AL,"&gt;"&amp;$D298)</f>
        <v>0</v>
      </c>
      <c r="W298">
        <f>SUMIFS('Flugplan STR'!BE:BE,'Flugplan STR'!$AH:$AH,"&lt;="&amp;$D298,'Flugplan STR'!$AI:$AI,"&gt;"&amp;$D298)
+SUMIFS('Flugplan STR'!BE:BE,'Flugplan STR'!$AJ:$AJ,"&lt;="&amp;$D298,'Flugplan STR'!$AK:$AK,"&gt;"&amp;$D298)
+SUMIFS('Flugplan STR'!BE:BE,'Flugplan STR'!$AL:$AL,"&lt;="&amp;$D298,'Flugplan STR'!$AL:$AL,"&gt;"&amp;$D298)</f>
        <v>0</v>
      </c>
      <c r="X298">
        <f>SUMIFS('Flugplan STR'!BF:BF,'Flugplan STR'!$AH:$AH,"&lt;="&amp;$D298,'Flugplan STR'!$AI:$AI,"&gt;"&amp;$D298)
+SUMIFS('Flugplan STR'!BF:BF,'Flugplan STR'!$AJ:$AJ,"&lt;="&amp;$D298,'Flugplan STR'!$AK:$AK,"&gt;"&amp;$D298)
+SUMIFS('Flugplan STR'!BF:BF,'Flugplan STR'!$AL:$AL,"&lt;="&amp;$D298,'Flugplan STR'!$AL:$AL,"&gt;"&amp;$D298)</f>
        <v>2</v>
      </c>
      <c r="Y298">
        <f>SUMIFS('Flugplan STR'!BG:BG,'Flugplan STR'!$AH:$AH,"&lt;="&amp;$D298,'Flugplan STR'!$AI:$AI,"&gt;"&amp;$D298)
+SUMIFS('Flugplan STR'!BG:BG,'Flugplan STR'!$AJ:$AJ,"&lt;="&amp;$D298,'Flugplan STR'!$AK:$AK,"&gt;"&amp;$D298)
+SUMIFS('Flugplan STR'!BG:BG,'Flugplan STR'!$AL:$AL,"&lt;="&amp;$D298,'Flugplan STR'!$AL:$AL,"&gt;"&amp;$D298)</f>
        <v>0</v>
      </c>
      <c r="Z298">
        <f>SUMIFS('Flugplan STR'!BH:BH,'Flugplan STR'!$AH:$AH,"&lt;="&amp;$D298,'Flugplan STR'!$AI:$AI,"&gt;"&amp;$D298)
+SUMIFS('Flugplan STR'!BH:BH,'Flugplan STR'!$AJ:$AJ,"&lt;="&amp;$D298,'Flugplan STR'!$AK:$AK,"&gt;"&amp;$D298)
+SUMIFS('Flugplan STR'!BH:BH,'Flugplan STR'!$AL:$AL,"&lt;="&amp;$D298,'Flugplan STR'!$AL:$AL,"&gt;"&amp;$D298)</f>
        <v>2</v>
      </c>
    </row>
    <row r="299" spans="1:26">
      <c r="A299" s="209">
        <v>45120</v>
      </c>
      <c r="B299" s="208" t="s">
        <v>1060</v>
      </c>
      <c r="D299" s="453">
        <f t="shared" si="5"/>
        <v>45123.37500000072</v>
      </c>
      <c r="E299">
        <f>SUMIFS('Flugplan STR'!AN:AN,'Flugplan STR'!AH:AH,"&lt;="&amp;D299,'Flugplan STR'!AI:AI,"&gt;"&amp;D299)
+SUMIFS('Flugplan STR'!AN:AN,'Flugplan STR'!AJ:AJ,"&lt;="&amp;D299,'Flugplan STR'!AK:AK,"&gt;"&amp;D299)
+SUMIFS('Flugplan STR'!AN:AN,'Flugplan STR'!AL:AL,"&lt;="&amp;D299,'Flugplan STR'!AL:AL,"&gt;"&amp;D299)</f>
        <v>2</v>
      </c>
      <c r="G299">
        <f>SUMIFS('Flugplan STR'!AO:AO,'Flugplan STR'!$AH:$AH,"&lt;="&amp;$D299,'Flugplan STR'!$AI:$AI,"&gt;"&amp;$D299)
+SUMIFS('Flugplan STR'!AO:AO,'Flugplan STR'!$AJ:$AJ,"&lt;="&amp;$D299,'Flugplan STR'!$AK:$AK,"&gt;"&amp;$D299)
+SUMIFS('Flugplan STR'!AO:AO,'Flugplan STR'!$AL:$AL,"&lt;="&amp;$D299,'Flugplan STR'!$AL:$AL,"&gt;"&amp;$D299)</f>
        <v>0</v>
      </c>
      <c r="H299">
        <f>SUMIFS('Flugplan STR'!AP:AP,'Flugplan STR'!$AH:$AH,"&lt;="&amp;$D299,'Flugplan STR'!$AI:$AI,"&gt;"&amp;$D299)
+SUMIFS('Flugplan STR'!AP:AP,'Flugplan STR'!$AJ:$AJ,"&lt;="&amp;$D299,'Flugplan STR'!$AK:$AK,"&gt;"&amp;$D299)
+SUMIFS('Flugplan STR'!AP:AP,'Flugplan STR'!$AL:$AL,"&lt;="&amp;$D299,'Flugplan STR'!$AL:$AL,"&gt;"&amp;$D299)</f>
        <v>6</v>
      </c>
      <c r="I299">
        <f>SUMIFS('Flugplan STR'!AQ:AQ,'Flugplan STR'!$AH:$AH,"&lt;="&amp;$D299,'Flugplan STR'!$AI:$AI,"&gt;"&amp;$D299)
+SUMIFS('Flugplan STR'!AQ:AQ,'Flugplan STR'!$AJ:$AJ,"&lt;="&amp;$D299,'Flugplan STR'!$AK:$AK,"&gt;"&amp;$D299)
+SUMIFS('Flugplan STR'!AQ:AQ,'Flugplan STR'!$AL:$AL,"&lt;="&amp;$D299,'Flugplan STR'!$AL:$AL,"&gt;"&amp;$D299)</f>
        <v>2</v>
      </c>
      <c r="J299">
        <f>SUMIFS('Flugplan STR'!AR:AR,'Flugplan STR'!$AH:$AH,"&lt;="&amp;$D299,'Flugplan STR'!$AI:$AI,"&gt;"&amp;$D299)
+SUMIFS('Flugplan STR'!AR:AR,'Flugplan STR'!$AJ:$AJ,"&lt;="&amp;$D299,'Flugplan STR'!$AK:$AK,"&gt;"&amp;$D299)
+SUMIFS('Flugplan STR'!AR:AR,'Flugplan STR'!$AL:$AL,"&lt;="&amp;$D299,'Flugplan STR'!$AL:$AL,"&gt;"&amp;$D299)</f>
        <v>0</v>
      </c>
      <c r="K299">
        <f>SUMIFS('Flugplan STR'!AS:AS,'Flugplan STR'!$AH:$AH,"&lt;="&amp;$D299,'Flugplan STR'!$AI:$AI,"&gt;"&amp;$D299)
+SUMIFS('Flugplan STR'!AS:AS,'Flugplan STR'!$AJ:$AJ,"&lt;="&amp;$D299,'Flugplan STR'!$AK:$AK,"&gt;"&amp;$D299)
+SUMIFS('Flugplan STR'!AS:AS,'Flugplan STR'!$AL:$AL,"&lt;="&amp;$D299,'Flugplan STR'!$AL:$AL,"&gt;"&amp;$D299)</f>
        <v>0</v>
      </c>
      <c r="L299">
        <f>SUMIFS('Flugplan STR'!AT:AT,'Flugplan STR'!$AH:$AH,"&lt;="&amp;$D299,'Flugplan STR'!$AI:$AI,"&gt;"&amp;$D299)
+SUMIFS('Flugplan STR'!AT:AT,'Flugplan STR'!$AJ:$AJ,"&lt;="&amp;$D299,'Flugplan STR'!$AK:$AK,"&gt;"&amp;$D299)
+SUMIFS('Flugplan STR'!AT:AT,'Flugplan STR'!$AL:$AL,"&lt;="&amp;$D299,'Flugplan STR'!$AL:$AL,"&gt;"&amp;$D299)</f>
        <v>0</v>
      </c>
      <c r="M299">
        <f>SUMIFS('Flugplan STR'!AU:AU,'Flugplan STR'!$AH:$AH,"&lt;="&amp;$D299,'Flugplan STR'!$AI:$AI,"&gt;"&amp;$D299)
+SUMIFS('Flugplan STR'!AU:AU,'Flugplan STR'!$AJ:$AJ,"&lt;="&amp;$D299,'Flugplan STR'!$AK:$AK,"&gt;"&amp;$D299)
+SUMIFS('Flugplan STR'!AU:AU,'Flugplan STR'!$AL:$AL,"&lt;="&amp;$D299,'Flugplan STR'!$AL:$AL,"&gt;"&amp;$D299)</f>
        <v>0</v>
      </c>
      <c r="N299">
        <f>SUMIFS('Flugplan STR'!AV:AV,'Flugplan STR'!$AH:$AH,"&lt;="&amp;$D299,'Flugplan STR'!$AI:$AI,"&gt;"&amp;$D299)
+SUMIFS('Flugplan STR'!AV:AV,'Flugplan STR'!$AJ:$AJ,"&lt;="&amp;$D299,'Flugplan STR'!$AK:$AK,"&gt;"&amp;$D299)
+SUMIFS('Flugplan STR'!AV:AV,'Flugplan STR'!$AL:$AL,"&lt;="&amp;$D299,'Flugplan STR'!$AL:$AL,"&gt;"&amp;$D299)</f>
        <v>32</v>
      </c>
      <c r="O299">
        <f>SUMIFS('Flugplan STR'!AW:AW,'Flugplan STR'!$AH:$AH,"&lt;="&amp;$D299,'Flugplan STR'!$AI:$AI,"&gt;"&amp;$D299)
+SUMIFS('Flugplan STR'!AW:AW,'Flugplan STR'!$AJ:$AJ,"&lt;="&amp;$D299,'Flugplan STR'!$AK:$AK,"&gt;"&amp;$D299)
+SUMIFS('Flugplan STR'!AW:AW,'Flugplan STR'!$AL:$AL,"&lt;="&amp;$D299,'Flugplan STR'!$AL:$AL,"&gt;"&amp;$D299)</f>
        <v>0</v>
      </c>
      <c r="P299">
        <f>SUMIFS('Flugplan STR'!AX:AX,'Flugplan STR'!$AH:$AH,"&lt;="&amp;$D299,'Flugplan STR'!$AI:$AI,"&gt;"&amp;$D299)
+SUMIFS('Flugplan STR'!AX:AX,'Flugplan STR'!$AJ:$AJ,"&lt;="&amp;$D299,'Flugplan STR'!$AK:$AK,"&gt;"&amp;$D299)
+SUMIFS('Flugplan STR'!AX:AX,'Flugplan STR'!$AL:$AL,"&lt;="&amp;$D299,'Flugplan STR'!$AL:$AL,"&gt;"&amp;$D299)</f>
        <v>0</v>
      </c>
      <c r="Q299">
        <f>SUMIFS('Flugplan STR'!AY:AY,'Flugplan STR'!$AH:$AH,"&lt;="&amp;$D299,'Flugplan STR'!$AI:$AI,"&gt;"&amp;$D299)
+SUMIFS('Flugplan STR'!AY:AY,'Flugplan STR'!$AJ:$AJ,"&lt;="&amp;$D299,'Flugplan STR'!$AK:$AK,"&gt;"&amp;$D299)
+SUMIFS('Flugplan STR'!AY:AY,'Flugplan STR'!$AL:$AL,"&lt;="&amp;$D299,'Flugplan STR'!$AL:$AL,"&gt;"&amp;$D299)</f>
        <v>1</v>
      </c>
      <c r="R299">
        <f>SUMIFS('Flugplan STR'!AZ:AZ,'Flugplan STR'!$AH:$AH,"&lt;="&amp;$D299,'Flugplan STR'!$AI:$AI,"&gt;"&amp;$D299)
+SUMIFS('Flugplan STR'!AZ:AZ,'Flugplan STR'!$AJ:$AJ,"&lt;="&amp;$D299,'Flugplan STR'!$AK:$AK,"&gt;"&amp;$D299)
+SUMIFS('Flugplan STR'!AZ:AZ,'Flugplan STR'!$AL:$AL,"&lt;="&amp;$D299,'Flugplan STR'!$AL:$AL,"&gt;"&amp;$D299)</f>
        <v>2</v>
      </c>
      <c r="S299">
        <f>SUMIFS('Flugplan STR'!BA:BA,'Flugplan STR'!$AH:$AH,"&lt;="&amp;$D299,'Flugplan STR'!$AI:$AI,"&gt;"&amp;$D299)
+SUMIFS('Flugplan STR'!BA:BA,'Flugplan STR'!$AJ:$AJ,"&lt;="&amp;$D299,'Flugplan STR'!$AK:$AK,"&gt;"&amp;$D299)
+SUMIFS('Flugplan STR'!BA:BA,'Flugplan STR'!$AL:$AL,"&lt;="&amp;$D299,'Flugplan STR'!$AL:$AL,"&gt;"&amp;$D299)</f>
        <v>0</v>
      </c>
      <c r="T299">
        <f>SUMIFS('Flugplan STR'!BB:BB,'Flugplan STR'!$AH:$AH,"&lt;="&amp;$D299,'Flugplan STR'!$AI:$AI,"&gt;"&amp;$D299)
+SUMIFS('Flugplan STR'!BB:BB,'Flugplan STR'!$AJ:$AJ,"&lt;="&amp;$D299,'Flugplan STR'!$AK:$AK,"&gt;"&amp;$D299)
+SUMIFS('Flugplan STR'!BB:BB,'Flugplan STR'!$AL:$AL,"&lt;="&amp;$D299,'Flugplan STR'!$AL:$AL,"&gt;"&amp;$D299)</f>
        <v>2</v>
      </c>
      <c r="U299">
        <f>SUMIFS('Flugplan STR'!BC:BC,'Flugplan STR'!$AH:$AH,"&lt;="&amp;$D299,'Flugplan STR'!$AI:$AI,"&gt;"&amp;$D299)
+SUMIFS('Flugplan STR'!BC:BC,'Flugplan STR'!$AJ:$AJ,"&lt;="&amp;$D299,'Flugplan STR'!$AK:$AK,"&gt;"&amp;$D299)
+SUMIFS('Flugplan STR'!BC:BC,'Flugplan STR'!$AL:$AL,"&lt;="&amp;$D299,'Flugplan STR'!$AL:$AL,"&gt;"&amp;$D299)</f>
        <v>0</v>
      </c>
      <c r="V299">
        <f>SUMIFS('Flugplan STR'!BD:BD,'Flugplan STR'!$AH:$AH,"&lt;="&amp;$D299,'Flugplan STR'!$AI:$AI,"&gt;"&amp;$D299)
+SUMIFS('Flugplan STR'!BD:BD,'Flugplan STR'!$AJ:$AJ,"&lt;="&amp;$D299,'Flugplan STR'!$AK:$AK,"&gt;"&amp;$D299)
+SUMIFS('Flugplan STR'!BD:BD,'Flugplan STR'!$AL:$AL,"&lt;="&amp;$D299,'Flugplan STR'!$AL:$AL,"&gt;"&amp;$D299)</f>
        <v>0</v>
      </c>
      <c r="W299">
        <f>SUMIFS('Flugplan STR'!BE:BE,'Flugplan STR'!$AH:$AH,"&lt;="&amp;$D299,'Flugplan STR'!$AI:$AI,"&gt;"&amp;$D299)
+SUMIFS('Flugplan STR'!BE:BE,'Flugplan STR'!$AJ:$AJ,"&lt;="&amp;$D299,'Flugplan STR'!$AK:$AK,"&gt;"&amp;$D299)
+SUMIFS('Flugplan STR'!BE:BE,'Flugplan STR'!$AL:$AL,"&lt;="&amp;$D299,'Flugplan STR'!$AL:$AL,"&gt;"&amp;$D299)</f>
        <v>0</v>
      </c>
      <c r="X299">
        <f>SUMIFS('Flugplan STR'!BF:BF,'Flugplan STR'!$AH:$AH,"&lt;="&amp;$D299,'Flugplan STR'!$AI:$AI,"&gt;"&amp;$D299)
+SUMIFS('Flugplan STR'!BF:BF,'Flugplan STR'!$AJ:$AJ,"&lt;="&amp;$D299,'Flugplan STR'!$AK:$AK,"&gt;"&amp;$D299)
+SUMIFS('Flugplan STR'!BF:BF,'Flugplan STR'!$AL:$AL,"&lt;="&amp;$D299,'Flugplan STR'!$AL:$AL,"&gt;"&amp;$D299)</f>
        <v>2</v>
      </c>
      <c r="Y299">
        <f>SUMIFS('Flugplan STR'!BG:BG,'Flugplan STR'!$AH:$AH,"&lt;="&amp;$D299,'Flugplan STR'!$AI:$AI,"&gt;"&amp;$D299)
+SUMIFS('Flugplan STR'!BG:BG,'Flugplan STR'!$AJ:$AJ,"&lt;="&amp;$D299,'Flugplan STR'!$AK:$AK,"&gt;"&amp;$D299)
+SUMIFS('Flugplan STR'!BG:BG,'Flugplan STR'!$AL:$AL,"&lt;="&amp;$D299,'Flugplan STR'!$AL:$AL,"&gt;"&amp;$D299)</f>
        <v>0</v>
      </c>
      <c r="Z299">
        <f>SUMIFS('Flugplan STR'!BH:BH,'Flugplan STR'!$AH:$AH,"&lt;="&amp;$D299,'Flugplan STR'!$AI:$AI,"&gt;"&amp;$D299)
+SUMIFS('Flugplan STR'!BH:BH,'Flugplan STR'!$AJ:$AJ,"&lt;="&amp;$D299,'Flugplan STR'!$AK:$AK,"&gt;"&amp;$D299)
+SUMIFS('Flugplan STR'!BH:BH,'Flugplan STR'!$AL:$AL,"&lt;="&amp;$D299,'Flugplan STR'!$AL:$AL,"&gt;"&amp;$D299)</f>
        <v>2</v>
      </c>
    </row>
    <row r="300" spans="1:26">
      <c r="A300" s="209">
        <v>45120</v>
      </c>
      <c r="B300" s="208" t="s">
        <v>653</v>
      </c>
      <c r="D300" s="453">
        <f t="shared" si="5"/>
        <v>45123.395833334056</v>
      </c>
      <c r="E300">
        <f>SUMIFS('Flugplan STR'!AN:AN,'Flugplan STR'!AH:AH,"&lt;="&amp;D300,'Flugplan STR'!AI:AI,"&gt;"&amp;D300)
+SUMIFS('Flugplan STR'!AN:AN,'Flugplan STR'!AJ:AJ,"&lt;="&amp;D300,'Flugplan STR'!AK:AK,"&gt;"&amp;D300)
+SUMIFS('Flugplan STR'!AN:AN,'Flugplan STR'!AL:AL,"&lt;="&amp;D300,'Flugplan STR'!AL:AL,"&gt;"&amp;D300)</f>
        <v>5</v>
      </c>
      <c r="G300">
        <f>SUMIFS('Flugplan STR'!AO:AO,'Flugplan STR'!$AH:$AH,"&lt;="&amp;$D300,'Flugplan STR'!$AI:$AI,"&gt;"&amp;$D300)
+SUMIFS('Flugplan STR'!AO:AO,'Flugplan STR'!$AJ:$AJ,"&lt;="&amp;$D300,'Flugplan STR'!$AK:$AK,"&gt;"&amp;$D300)
+SUMIFS('Flugplan STR'!AO:AO,'Flugplan STR'!$AL:$AL,"&lt;="&amp;$D300,'Flugplan STR'!$AL:$AL,"&gt;"&amp;$D300)</f>
        <v>0</v>
      </c>
      <c r="H300">
        <f>SUMIFS('Flugplan STR'!AP:AP,'Flugplan STR'!$AH:$AH,"&lt;="&amp;$D300,'Flugplan STR'!$AI:$AI,"&gt;"&amp;$D300)
+SUMIFS('Flugplan STR'!AP:AP,'Flugplan STR'!$AJ:$AJ,"&lt;="&amp;$D300,'Flugplan STR'!$AK:$AK,"&gt;"&amp;$D300)
+SUMIFS('Flugplan STR'!AP:AP,'Flugplan STR'!$AL:$AL,"&lt;="&amp;$D300,'Flugplan STR'!$AL:$AL,"&gt;"&amp;$D300)</f>
        <v>14</v>
      </c>
      <c r="I300">
        <f>SUMIFS('Flugplan STR'!AQ:AQ,'Flugplan STR'!$AH:$AH,"&lt;="&amp;$D300,'Flugplan STR'!$AI:$AI,"&gt;"&amp;$D300)
+SUMIFS('Flugplan STR'!AQ:AQ,'Flugplan STR'!$AJ:$AJ,"&lt;="&amp;$D300,'Flugplan STR'!$AK:$AK,"&gt;"&amp;$D300)
+SUMIFS('Flugplan STR'!AQ:AQ,'Flugplan STR'!$AL:$AL,"&lt;="&amp;$D300,'Flugplan STR'!$AL:$AL,"&gt;"&amp;$D300)</f>
        <v>5</v>
      </c>
      <c r="J300">
        <f>SUMIFS('Flugplan STR'!AR:AR,'Flugplan STR'!$AH:$AH,"&lt;="&amp;$D300,'Flugplan STR'!$AI:$AI,"&gt;"&amp;$D300)
+SUMIFS('Flugplan STR'!AR:AR,'Flugplan STR'!$AJ:$AJ,"&lt;="&amp;$D300,'Flugplan STR'!$AK:$AK,"&gt;"&amp;$D300)
+SUMIFS('Flugplan STR'!AR:AR,'Flugplan STR'!$AL:$AL,"&lt;="&amp;$D300,'Flugplan STR'!$AL:$AL,"&gt;"&amp;$D300)</f>
        <v>0</v>
      </c>
      <c r="K300">
        <f>SUMIFS('Flugplan STR'!AS:AS,'Flugplan STR'!$AH:$AH,"&lt;="&amp;$D300,'Flugplan STR'!$AI:$AI,"&gt;"&amp;$D300)
+SUMIFS('Flugplan STR'!AS:AS,'Flugplan STR'!$AJ:$AJ,"&lt;="&amp;$D300,'Flugplan STR'!$AK:$AK,"&gt;"&amp;$D300)
+SUMIFS('Flugplan STR'!AS:AS,'Flugplan STR'!$AL:$AL,"&lt;="&amp;$D300,'Flugplan STR'!$AL:$AL,"&gt;"&amp;$D300)</f>
        <v>0</v>
      </c>
      <c r="L300">
        <f>SUMIFS('Flugplan STR'!AT:AT,'Flugplan STR'!$AH:$AH,"&lt;="&amp;$D300,'Flugplan STR'!$AI:$AI,"&gt;"&amp;$D300)
+SUMIFS('Flugplan STR'!AT:AT,'Flugplan STR'!$AJ:$AJ,"&lt;="&amp;$D300,'Flugplan STR'!$AK:$AK,"&gt;"&amp;$D300)
+SUMIFS('Flugplan STR'!AT:AT,'Flugplan STR'!$AL:$AL,"&lt;="&amp;$D300,'Flugplan STR'!$AL:$AL,"&gt;"&amp;$D300)</f>
        <v>0</v>
      </c>
      <c r="M300">
        <f>SUMIFS('Flugplan STR'!AU:AU,'Flugplan STR'!$AH:$AH,"&lt;="&amp;$D300,'Flugplan STR'!$AI:$AI,"&gt;"&amp;$D300)
+SUMIFS('Flugplan STR'!AU:AU,'Flugplan STR'!$AJ:$AJ,"&lt;="&amp;$D300,'Flugplan STR'!$AK:$AK,"&gt;"&amp;$D300)
+SUMIFS('Flugplan STR'!AU:AU,'Flugplan STR'!$AL:$AL,"&lt;="&amp;$D300,'Flugplan STR'!$AL:$AL,"&gt;"&amp;$D300)</f>
        <v>0</v>
      </c>
      <c r="N300">
        <f>SUMIFS('Flugplan STR'!AV:AV,'Flugplan STR'!$AH:$AH,"&lt;="&amp;$D300,'Flugplan STR'!$AI:$AI,"&gt;"&amp;$D300)
+SUMIFS('Flugplan STR'!AV:AV,'Flugplan STR'!$AJ:$AJ,"&lt;="&amp;$D300,'Flugplan STR'!$AK:$AK,"&gt;"&amp;$D300)
+SUMIFS('Flugplan STR'!AV:AV,'Flugplan STR'!$AL:$AL,"&lt;="&amp;$D300,'Flugplan STR'!$AL:$AL,"&gt;"&amp;$D300)</f>
        <v>76</v>
      </c>
      <c r="O300">
        <f>SUMIFS('Flugplan STR'!AW:AW,'Flugplan STR'!$AH:$AH,"&lt;="&amp;$D300,'Flugplan STR'!$AI:$AI,"&gt;"&amp;$D300)
+SUMIFS('Flugplan STR'!AW:AW,'Flugplan STR'!$AJ:$AJ,"&lt;="&amp;$D300,'Flugplan STR'!$AK:$AK,"&gt;"&amp;$D300)
+SUMIFS('Flugplan STR'!AW:AW,'Flugplan STR'!$AL:$AL,"&lt;="&amp;$D300,'Flugplan STR'!$AL:$AL,"&gt;"&amp;$D300)</f>
        <v>0</v>
      </c>
      <c r="P300">
        <f>SUMIFS('Flugplan STR'!AX:AX,'Flugplan STR'!$AH:$AH,"&lt;="&amp;$D300,'Flugplan STR'!$AI:$AI,"&gt;"&amp;$D300)
+SUMIFS('Flugplan STR'!AX:AX,'Flugplan STR'!$AJ:$AJ,"&lt;="&amp;$D300,'Flugplan STR'!$AK:$AK,"&gt;"&amp;$D300)
+SUMIFS('Flugplan STR'!AX:AX,'Flugplan STR'!$AL:$AL,"&lt;="&amp;$D300,'Flugplan STR'!$AL:$AL,"&gt;"&amp;$D300)</f>
        <v>0</v>
      </c>
      <c r="Q300">
        <f>SUMIFS('Flugplan STR'!AY:AY,'Flugplan STR'!$AH:$AH,"&lt;="&amp;$D300,'Flugplan STR'!$AI:$AI,"&gt;"&amp;$D300)
+SUMIFS('Flugplan STR'!AY:AY,'Flugplan STR'!$AJ:$AJ,"&lt;="&amp;$D300,'Flugplan STR'!$AK:$AK,"&gt;"&amp;$D300)
+SUMIFS('Flugplan STR'!AY:AY,'Flugplan STR'!$AL:$AL,"&lt;="&amp;$D300,'Flugplan STR'!$AL:$AL,"&gt;"&amp;$D300)</f>
        <v>0</v>
      </c>
      <c r="R300">
        <f>SUMIFS('Flugplan STR'!AZ:AZ,'Flugplan STR'!$AH:$AH,"&lt;="&amp;$D300,'Flugplan STR'!$AI:$AI,"&gt;"&amp;$D300)
+SUMIFS('Flugplan STR'!AZ:AZ,'Flugplan STR'!$AJ:$AJ,"&lt;="&amp;$D300,'Flugplan STR'!$AK:$AK,"&gt;"&amp;$D300)
+SUMIFS('Flugplan STR'!AZ:AZ,'Flugplan STR'!$AL:$AL,"&lt;="&amp;$D300,'Flugplan STR'!$AL:$AL,"&gt;"&amp;$D300)</f>
        <v>2</v>
      </c>
      <c r="S300">
        <f>SUMIFS('Flugplan STR'!BA:BA,'Flugplan STR'!$AH:$AH,"&lt;="&amp;$D300,'Flugplan STR'!$AI:$AI,"&gt;"&amp;$D300)
+SUMIFS('Flugplan STR'!BA:BA,'Flugplan STR'!$AJ:$AJ,"&lt;="&amp;$D300,'Flugplan STR'!$AK:$AK,"&gt;"&amp;$D300)
+SUMIFS('Flugplan STR'!BA:BA,'Flugplan STR'!$AL:$AL,"&lt;="&amp;$D300,'Flugplan STR'!$AL:$AL,"&gt;"&amp;$D300)</f>
        <v>0</v>
      </c>
      <c r="T300">
        <f>SUMIFS('Flugplan STR'!BB:BB,'Flugplan STR'!$AH:$AH,"&lt;="&amp;$D300,'Flugplan STR'!$AI:$AI,"&gt;"&amp;$D300)
+SUMIFS('Flugplan STR'!BB:BB,'Flugplan STR'!$AJ:$AJ,"&lt;="&amp;$D300,'Flugplan STR'!$AK:$AK,"&gt;"&amp;$D300)
+SUMIFS('Flugplan STR'!BB:BB,'Flugplan STR'!$AL:$AL,"&lt;="&amp;$D300,'Flugplan STR'!$AL:$AL,"&gt;"&amp;$D300)</f>
        <v>5</v>
      </c>
      <c r="U300">
        <f>SUMIFS('Flugplan STR'!BC:BC,'Flugplan STR'!$AH:$AH,"&lt;="&amp;$D300,'Flugplan STR'!$AI:$AI,"&gt;"&amp;$D300)
+SUMIFS('Flugplan STR'!BC:BC,'Flugplan STR'!$AJ:$AJ,"&lt;="&amp;$D300,'Flugplan STR'!$AK:$AK,"&gt;"&amp;$D300)
+SUMIFS('Flugplan STR'!BC:BC,'Flugplan STR'!$AL:$AL,"&lt;="&amp;$D300,'Flugplan STR'!$AL:$AL,"&gt;"&amp;$D300)</f>
        <v>0</v>
      </c>
      <c r="V300">
        <f>SUMIFS('Flugplan STR'!BD:BD,'Flugplan STR'!$AH:$AH,"&lt;="&amp;$D300,'Flugplan STR'!$AI:$AI,"&gt;"&amp;$D300)
+SUMIFS('Flugplan STR'!BD:BD,'Flugplan STR'!$AJ:$AJ,"&lt;="&amp;$D300,'Flugplan STR'!$AK:$AK,"&gt;"&amp;$D300)
+SUMIFS('Flugplan STR'!BD:BD,'Flugplan STR'!$AL:$AL,"&lt;="&amp;$D300,'Flugplan STR'!$AL:$AL,"&gt;"&amp;$D300)</f>
        <v>0</v>
      </c>
      <c r="W300">
        <f>SUMIFS('Flugplan STR'!BE:BE,'Flugplan STR'!$AH:$AH,"&lt;="&amp;$D300,'Flugplan STR'!$AI:$AI,"&gt;"&amp;$D300)
+SUMIFS('Flugplan STR'!BE:BE,'Flugplan STR'!$AJ:$AJ,"&lt;="&amp;$D300,'Flugplan STR'!$AK:$AK,"&gt;"&amp;$D300)
+SUMIFS('Flugplan STR'!BE:BE,'Flugplan STR'!$AL:$AL,"&lt;="&amp;$D300,'Flugplan STR'!$AL:$AL,"&gt;"&amp;$D300)</f>
        <v>0</v>
      </c>
      <c r="X300">
        <f>SUMIFS('Flugplan STR'!BF:BF,'Flugplan STR'!$AH:$AH,"&lt;="&amp;$D300,'Flugplan STR'!$AI:$AI,"&gt;"&amp;$D300)
+SUMIFS('Flugplan STR'!BF:BF,'Flugplan STR'!$AJ:$AJ,"&lt;="&amp;$D300,'Flugplan STR'!$AK:$AK,"&gt;"&amp;$D300)
+SUMIFS('Flugplan STR'!BF:BF,'Flugplan STR'!$AL:$AL,"&lt;="&amp;$D300,'Flugplan STR'!$AL:$AL,"&gt;"&amp;$D300)</f>
        <v>5</v>
      </c>
      <c r="Y300">
        <f>SUMIFS('Flugplan STR'!BG:BG,'Flugplan STR'!$AH:$AH,"&lt;="&amp;$D300,'Flugplan STR'!$AI:$AI,"&gt;"&amp;$D300)
+SUMIFS('Flugplan STR'!BG:BG,'Flugplan STR'!$AJ:$AJ,"&lt;="&amp;$D300,'Flugplan STR'!$AK:$AK,"&gt;"&amp;$D300)
+SUMIFS('Flugplan STR'!BG:BG,'Flugplan STR'!$AL:$AL,"&lt;="&amp;$D300,'Flugplan STR'!$AL:$AL,"&gt;"&amp;$D300)</f>
        <v>0</v>
      </c>
      <c r="Z300">
        <f>SUMIFS('Flugplan STR'!BH:BH,'Flugplan STR'!$AH:$AH,"&lt;="&amp;$D300,'Flugplan STR'!$AI:$AI,"&gt;"&amp;$D300)
+SUMIFS('Flugplan STR'!BH:BH,'Flugplan STR'!$AJ:$AJ,"&lt;="&amp;$D300,'Flugplan STR'!$AK:$AK,"&gt;"&amp;$D300)
+SUMIFS('Flugplan STR'!BH:BH,'Flugplan STR'!$AL:$AL,"&lt;="&amp;$D300,'Flugplan STR'!$AL:$AL,"&gt;"&amp;$D300)</f>
        <v>5</v>
      </c>
    </row>
    <row r="301" spans="1:26">
      <c r="A301" s="209">
        <v>45120</v>
      </c>
      <c r="B301" s="208" t="s">
        <v>681</v>
      </c>
      <c r="D301" s="453">
        <f t="shared" si="5"/>
        <v>45123.416666667392</v>
      </c>
      <c r="E301">
        <f>SUMIFS('Flugplan STR'!AN:AN,'Flugplan STR'!AH:AH,"&lt;="&amp;D301,'Flugplan STR'!AI:AI,"&gt;"&amp;D301)
+SUMIFS('Flugplan STR'!AN:AN,'Flugplan STR'!AJ:AJ,"&lt;="&amp;D301,'Flugplan STR'!AK:AK,"&gt;"&amp;D301)
+SUMIFS('Flugplan STR'!AN:AN,'Flugplan STR'!AL:AL,"&lt;="&amp;D301,'Flugplan STR'!AL:AL,"&gt;"&amp;D301)</f>
        <v>4</v>
      </c>
      <c r="G301">
        <f>SUMIFS('Flugplan STR'!AO:AO,'Flugplan STR'!$AH:$AH,"&lt;="&amp;$D301,'Flugplan STR'!$AI:$AI,"&gt;"&amp;$D301)
+SUMIFS('Flugplan STR'!AO:AO,'Flugplan STR'!$AJ:$AJ,"&lt;="&amp;$D301,'Flugplan STR'!$AK:$AK,"&gt;"&amp;$D301)
+SUMIFS('Flugplan STR'!AO:AO,'Flugplan STR'!$AL:$AL,"&lt;="&amp;$D301,'Flugplan STR'!$AL:$AL,"&gt;"&amp;$D301)</f>
        <v>0</v>
      </c>
      <c r="H301">
        <f>SUMIFS('Flugplan STR'!AP:AP,'Flugplan STR'!$AH:$AH,"&lt;="&amp;$D301,'Flugplan STR'!$AI:$AI,"&gt;"&amp;$D301)
+SUMIFS('Flugplan STR'!AP:AP,'Flugplan STR'!$AJ:$AJ,"&lt;="&amp;$D301,'Flugplan STR'!$AK:$AK,"&gt;"&amp;$D301)
+SUMIFS('Flugplan STR'!AP:AP,'Flugplan STR'!$AL:$AL,"&lt;="&amp;$D301,'Flugplan STR'!$AL:$AL,"&gt;"&amp;$D301)</f>
        <v>12</v>
      </c>
      <c r="I301">
        <f>SUMIFS('Flugplan STR'!AQ:AQ,'Flugplan STR'!$AH:$AH,"&lt;="&amp;$D301,'Flugplan STR'!$AI:$AI,"&gt;"&amp;$D301)
+SUMIFS('Flugplan STR'!AQ:AQ,'Flugplan STR'!$AJ:$AJ,"&lt;="&amp;$D301,'Flugplan STR'!$AK:$AK,"&gt;"&amp;$D301)
+SUMIFS('Flugplan STR'!AQ:AQ,'Flugplan STR'!$AL:$AL,"&lt;="&amp;$D301,'Flugplan STR'!$AL:$AL,"&gt;"&amp;$D301)</f>
        <v>4</v>
      </c>
      <c r="J301">
        <f>SUMIFS('Flugplan STR'!AR:AR,'Flugplan STR'!$AH:$AH,"&lt;="&amp;$D301,'Flugplan STR'!$AI:$AI,"&gt;"&amp;$D301)
+SUMIFS('Flugplan STR'!AR:AR,'Flugplan STR'!$AJ:$AJ,"&lt;="&amp;$D301,'Flugplan STR'!$AK:$AK,"&gt;"&amp;$D301)
+SUMIFS('Flugplan STR'!AR:AR,'Flugplan STR'!$AL:$AL,"&lt;="&amp;$D301,'Flugplan STR'!$AL:$AL,"&gt;"&amp;$D301)</f>
        <v>0</v>
      </c>
      <c r="K301">
        <f>SUMIFS('Flugplan STR'!AS:AS,'Flugplan STR'!$AH:$AH,"&lt;="&amp;$D301,'Flugplan STR'!$AI:$AI,"&gt;"&amp;$D301)
+SUMIFS('Flugplan STR'!AS:AS,'Flugplan STR'!$AJ:$AJ,"&lt;="&amp;$D301,'Flugplan STR'!$AK:$AK,"&gt;"&amp;$D301)
+SUMIFS('Flugplan STR'!AS:AS,'Flugplan STR'!$AL:$AL,"&lt;="&amp;$D301,'Flugplan STR'!$AL:$AL,"&gt;"&amp;$D301)</f>
        <v>0</v>
      </c>
      <c r="L301">
        <f>SUMIFS('Flugplan STR'!AT:AT,'Flugplan STR'!$AH:$AH,"&lt;="&amp;$D301,'Flugplan STR'!$AI:$AI,"&gt;"&amp;$D301)
+SUMIFS('Flugplan STR'!AT:AT,'Flugplan STR'!$AJ:$AJ,"&lt;="&amp;$D301,'Flugplan STR'!$AK:$AK,"&gt;"&amp;$D301)
+SUMIFS('Flugplan STR'!AT:AT,'Flugplan STR'!$AL:$AL,"&lt;="&amp;$D301,'Flugplan STR'!$AL:$AL,"&gt;"&amp;$D301)</f>
        <v>0</v>
      </c>
      <c r="M301">
        <f>SUMIFS('Flugplan STR'!AU:AU,'Flugplan STR'!$AH:$AH,"&lt;="&amp;$D301,'Flugplan STR'!$AI:$AI,"&gt;"&amp;$D301)
+SUMIFS('Flugplan STR'!AU:AU,'Flugplan STR'!$AJ:$AJ,"&lt;="&amp;$D301,'Flugplan STR'!$AK:$AK,"&gt;"&amp;$D301)
+SUMIFS('Flugplan STR'!AU:AU,'Flugplan STR'!$AL:$AL,"&lt;="&amp;$D301,'Flugplan STR'!$AL:$AL,"&gt;"&amp;$D301)</f>
        <v>0</v>
      </c>
      <c r="N301">
        <f>SUMIFS('Flugplan STR'!AV:AV,'Flugplan STR'!$AH:$AH,"&lt;="&amp;$D301,'Flugplan STR'!$AI:$AI,"&gt;"&amp;$D301)
+SUMIFS('Flugplan STR'!AV:AV,'Flugplan STR'!$AJ:$AJ,"&lt;="&amp;$D301,'Flugplan STR'!$AK:$AK,"&gt;"&amp;$D301)
+SUMIFS('Flugplan STR'!AV:AV,'Flugplan STR'!$AL:$AL,"&lt;="&amp;$D301,'Flugplan STR'!$AL:$AL,"&gt;"&amp;$D301)</f>
        <v>80</v>
      </c>
      <c r="O301">
        <f>SUMIFS('Flugplan STR'!AW:AW,'Flugplan STR'!$AH:$AH,"&lt;="&amp;$D301,'Flugplan STR'!$AI:$AI,"&gt;"&amp;$D301)
+SUMIFS('Flugplan STR'!AW:AW,'Flugplan STR'!$AJ:$AJ,"&lt;="&amp;$D301,'Flugplan STR'!$AK:$AK,"&gt;"&amp;$D301)
+SUMIFS('Flugplan STR'!AW:AW,'Flugplan STR'!$AL:$AL,"&lt;="&amp;$D301,'Flugplan STR'!$AL:$AL,"&gt;"&amp;$D301)</f>
        <v>0</v>
      </c>
      <c r="P301">
        <f>SUMIFS('Flugplan STR'!AX:AX,'Flugplan STR'!$AH:$AH,"&lt;="&amp;$D301,'Flugplan STR'!$AI:$AI,"&gt;"&amp;$D301)
+SUMIFS('Flugplan STR'!AX:AX,'Flugplan STR'!$AJ:$AJ,"&lt;="&amp;$D301,'Flugplan STR'!$AK:$AK,"&gt;"&amp;$D301)
+SUMIFS('Flugplan STR'!AX:AX,'Flugplan STR'!$AL:$AL,"&lt;="&amp;$D301,'Flugplan STR'!$AL:$AL,"&gt;"&amp;$D301)</f>
        <v>0</v>
      </c>
      <c r="Q301">
        <f>SUMIFS('Flugplan STR'!AY:AY,'Flugplan STR'!$AH:$AH,"&lt;="&amp;$D301,'Flugplan STR'!$AI:$AI,"&gt;"&amp;$D301)
+SUMIFS('Flugplan STR'!AY:AY,'Flugplan STR'!$AJ:$AJ,"&lt;="&amp;$D301,'Flugplan STR'!$AK:$AK,"&gt;"&amp;$D301)
+SUMIFS('Flugplan STR'!AY:AY,'Flugplan STR'!$AL:$AL,"&lt;="&amp;$D301,'Flugplan STR'!$AL:$AL,"&gt;"&amp;$D301)</f>
        <v>0</v>
      </c>
      <c r="R301">
        <f>SUMIFS('Flugplan STR'!AZ:AZ,'Flugplan STR'!$AH:$AH,"&lt;="&amp;$D301,'Flugplan STR'!$AI:$AI,"&gt;"&amp;$D301)
+SUMIFS('Flugplan STR'!AZ:AZ,'Flugplan STR'!$AJ:$AJ,"&lt;="&amp;$D301,'Flugplan STR'!$AK:$AK,"&gt;"&amp;$D301)
+SUMIFS('Flugplan STR'!AZ:AZ,'Flugplan STR'!$AL:$AL,"&lt;="&amp;$D301,'Flugplan STR'!$AL:$AL,"&gt;"&amp;$D301)</f>
        <v>0</v>
      </c>
      <c r="S301">
        <f>SUMIFS('Flugplan STR'!BA:BA,'Flugplan STR'!$AH:$AH,"&lt;="&amp;$D301,'Flugplan STR'!$AI:$AI,"&gt;"&amp;$D301)
+SUMIFS('Flugplan STR'!BA:BA,'Flugplan STR'!$AJ:$AJ,"&lt;="&amp;$D301,'Flugplan STR'!$AK:$AK,"&gt;"&amp;$D301)
+SUMIFS('Flugplan STR'!BA:BA,'Flugplan STR'!$AL:$AL,"&lt;="&amp;$D301,'Flugplan STR'!$AL:$AL,"&gt;"&amp;$D301)</f>
        <v>0</v>
      </c>
      <c r="T301">
        <f>SUMIFS('Flugplan STR'!BB:BB,'Flugplan STR'!$AH:$AH,"&lt;="&amp;$D301,'Flugplan STR'!$AI:$AI,"&gt;"&amp;$D301)
+SUMIFS('Flugplan STR'!BB:BB,'Flugplan STR'!$AJ:$AJ,"&lt;="&amp;$D301,'Flugplan STR'!$AK:$AK,"&gt;"&amp;$D301)
+SUMIFS('Flugplan STR'!BB:BB,'Flugplan STR'!$AL:$AL,"&lt;="&amp;$D301,'Flugplan STR'!$AL:$AL,"&gt;"&amp;$D301)</f>
        <v>4</v>
      </c>
      <c r="U301">
        <f>SUMIFS('Flugplan STR'!BC:BC,'Flugplan STR'!$AH:$AH,"&lt;="&amp;$D301,'Flugplan STR'!$AI:$AI,"&gt;"&amp;$D301)
+SUMIFS('Flugplan STR'!BC:BC,'Flugplan STR'!$AJ:$AJ,"&lt;="&amp;$D301,'Flugplan STR'!$AK:$AK,"&gt;"&amp;$D301)
+SUMIFS('Flugplan STR'!BC:BC,'Flugplan STR'!$AL:$AL,"&lt;="&amp;$D301,'Flugplan STR'!$AL:$AL,"&gt;"&amp;$D301)</f>
        <v>0</v>
      </c>
      <c r="V301">
        <f>SUMIFS('Flugplan STR'!BD:BD,'Flugplan STR'!$AH:$AH,"&lt;="&amp;$D301,'Flugplan STR'!$AI:$AI,"&gt;"&amp;$D301)
+SUMIFS('Flugplan STR'!BD:BD,'Flugplan STR'!$AJ:$AJ,"&lt;="&amp;$D301,'Flugplan STR'!$AK:$AK,"&gt;"&amp;$D301)
+SUMIFS('Flugplan STR'!BD:BD,'Flugplan STR'!$AL:$AL,"&lt;="&amp;$D301,'Flugplan STR'!$AL:$AL,"&gt;"&amp;$D301)</f>
        <v>0</v>
      </c>
      <c r="W301">
        <f>SUMIFS('Flugplan STR'!BE:BE,'Flugplan STR'!$AH:$AH,"&lt;="&amp;$D301,'Flugplan STR'!$AI:$AI,"&gt;"&amp;$D301)
+SUMIFS('Flugplan STR'!BE:BE,'Flugplan STR'!$AJ:$AJ,"&lt;="&amp;$D301,'Flugplan STR'!$AK:$AK,"&gt;"&amp;$D301)
+SUMIFS('Flugplan STR'!BE:BE,'Flugplan STR'!$AL:$AL,"&lt;="&amp;$D301,'Flugplan STR'!$AL:$AL,"&gt;"&amp;$D301)</f>
        <v>0</v>
      </c>
      <c r="X301">
        <f>SUMIFS('Flugplan STR'!BF:BF,'Flugplan STR'!$AH:$AH,"&lt;="&amp;$D301,'Flugplan STR'!$AI:$AI,"&gt;"&amp;$D301)
+SUMIFS('Flugplan STR'!BF:BF,'Flugplan STR'!$AJ:$AJ,"&lt;="&amp;$D301,'Flugplan STR'!$AK:$AK,"&gt;"&amp;$D301)
+SUMIFS('Flugplan STR'!BF:BF,'Flugplan STR'!$AL:$AL,"&lt;="&amp;$D301,'Flugplan STR'!$AL:$AL,"&gt;"&amp;$D301)</f>
        <v>4</v>
      </c>
      <c r="Y301">
        <f>SUMIFS('Flugplan STR'!BG:BG,'Flugplan STR'!$AH:$AH,"&lt;="&amp;$D301,'Flugplan STR'!$AI:$AI,"&gt;"&amp;$D301)
+SUMIFS('Flugplan STR'!BG:BG,'Flugplan STR'!$AJ:$AJ,"&lt;="&amp;$D301,'Flugplan STR'!$AK:$AK,"&gt;"&amp;$D301)
+SUMIFS('Flugplan STR'!BG:BG,'Flugplan STR'!$AL:$AL,"&lt;="&amp;$D301,'Flugplan STR'!$AL:$AL,"&gt;"&amp;$D301)</f>
        <v>0</v>
      </c>
      <c r="Z301">
        <f>SUMIFS('Flugplan STR'!BH:BH,'Flugplan STR'!$AH:$AH,"&lt;="&amp;$D301,'Flugplan STR'!$AI:$AI,"&gt;"&amp;$D301)
+SUMIFS('Flugplan STR'!BH:BH,'Flugplan STR'!$AJ:$AJ,"&lt;="&amp;$D301,'Flugplan STR'!$AK:$AK,"&gt;"&amp;$D301)
+SUMIFS('Flugplan STR'!BH:BH,'Flugplan STR'!$AL:$AL,"&lt;="&amp;$D301,'Flugplan STR'!$AL:$AL,"&gt;"&amp;$D301)</f>
        <v>4</v>
      </c>
    </row>
    <row r="302" spans="1:26">
      <c r="A302" s="209">
        <v>45120</v>
      </c>
      <c r="B302" s="208" t="s">
        <v>967</v>
      </c>
      <c r="D302" s="453">
        <f t="shared" si="5"/>
        <v>45123.437500000728</v>
      </c>
      <c r="E302">
        <f>SUMIFS('Flugplan STR'!AN:AN,'Flugplan STR'!AH:AH,"&lt;="&amp;D302,'Flugplan STR'!AI:AI,"&gt;"&amp;D302)
+SUMIFS('Flugplan STR'!AN:AN,'Flugplan STR'!AJ:AJ,"&lt;="&amp;D302,'Flugplan STR'!AK:AK,"&gt;"&amp;D302)
+SUMIFS('Flugplan STR'!AN:AN,'Flugplan STR'!AL:AL,"&lt;="&amp;D302,'Flugplan STR'!AL:AL,"&gt;"&amp;D302)</f>
        <v>5</v>
      </c>
      <c r="G302">
        <f>SUMIFS('Flugplan STR'!AO:AO,'Flugplan STR'!$AH:$AH,"&lt;="&amp;$D302,'Flugplan STR'!$AI:$AI,"&gt;"&amp;$D302)
+SUMIFS('Flugplan STR'!AO:AO,'Flugplan STR'!$AJ:$AJ,"&lt;="&amp;$D302,'Flugplan STR'!$AK:$AK,"&gt;"&amp;$D302)
+SUMIFS('Flugplan STR'!AO:AO,'Flugplan STR'!$AL:$AL,"&lt;="&amp;$D302,'Flugplan STR'!$AL:$AL,"&gt;"&amp;$D302)</f>
        <v>0</v>
      </c>
      <c r="H302">
        <f>SUMIFS('Flugplan STR'!AP:AP,'Flugplan STR'!$AH:$AH,"&lt;="&amp;$D302,'Flugplan STR'!$AI:$AI,"&gt;"&amp;$D302)
+SUMIFS('Flugplan STR'!AP:AP,'Flugplan STR'!$AJ:$AJ,"&lt;="&amp;$D302,'Flugplan STR'!$AK:$AK,"&gt;"&amp;$D302)
+SUMIFS('Flugplan STR'!AP:AP,'Flugplan STR'!$AL:$AL,"&lt;="&amp;$D302,'Flugplan STR'!$AL:$AL,"&gt;"&amp;$D302)</f>
        <v>15</v>
      </c>
      <c r="I302">
        <f>SUMIFS('Flugplan STR'!AQ:AQ,'Flugplan STR'!$AH:$AH,"&lt;="&amp;$D302,'Flugplan STR'!$AI:$AI,"&gt;"&amp;$D302)
+SUMIFS('Flugplan STR'!AQ:AQ,'Flugplan STR'!$AJ:$AJ,"&lt;="&amp;$D302,'Flugplan STR'!$AK:$AK,"&gt;"&amp;$D302)
+SUMIFS('Flugplan STR'!AQ:AQ,'Flugplan STR'!$AL:$AL,"&lt;="&amp;$D302,'Flugplan STR'!$AL:$AL,"&gt;"&amp;$D302)</f>
        <v>5</v>
      </c>
      <c r="J302">
        <f>SUMIFS('Flugplan STR'!AR:AR,'Flugplan STR'!$AH:$AH,"&lt;="&amp;$D302,'Flugplan STR'!$AI:$AI,"&gt;"&amp;$D302)
+SUMIFS('Flugplan STR'!AR:AR,'Flugplan STR'!$AJ:$AJ,"&lt;="&amp;$D302,'Flugplan STR'!$AK:$AK,"&gt;"&amp;$D302)
+SUMIFS('Flugplan STR'!AR:AR,'Flugplan STR'!$AL:$AL,"&lt;="&amp;$D302,'Flugplan STR'!$AL:$AL,"&gt;"&amp;$D302)</f>
        <v>0</v>
      </c>
      <c r="K302">
        <f>SUMIFS('Flugplan STR'!AS:AS,'Flugplan STR'!$AH:$AH,"&lt;="&amp;$D302,'Flugplan STR'!$AI:$AI,"&gt;"&amp;$D302)
+SUMIFS('Flugplan STR'!AS:AS,'Flugplan STR'!$AJ:$AJ,"&lt;="&amp;$D302,'Flugplan STR'!$AK:$AK,"&gt;"&amp;$D302)
+SUMIFS('Flugplan STR'!AS:AS,'Flugplan STR'!$AL:$AL,"&lt;="&amp;$D302,'Flugplan STR'!$AL:$AL,"&gt;"&amp;$D302)</f>
        <v>0</v>
      </c>
      <c r="L302">
        <f>SUMIFS('Flugplan STR'!AT:AT,'Flugplan STR'!$AH:$AH,"&lt;="&amp;$D302,'Flugplan STR'!$AI:$AI,"&gt;"&amp;$D302)
+SUMIFS('Flugplan STR'!AT:AT,'Flugplan STR'!$AJ:$AJ,"&lt;="&amp;$D302,'Flugplan STR'!$AK:$AK,"&gt;"&amp;$D302)
+SUMIFS('Flugplan STR'!AT:AT,'Flugplan STR'!$AL:$AL,"&lt;="&amp;$D302,'Flugplan STR'!$AL:$AL,"&gt;"&amp;$D302)</f>
        <v>0</v>
      </c>
      <c r="M302">
        <f>SUMIFS('Flugplan STR'!AU:AU,'Flugplan STR'!$AH:$AH,"&lt;="&amp;$D302,'Flugplan STR'!$AI:$AI,"&gt;"&amp;$D302)
+SUMIFS('Flugplan STR'!AU:AU,'Flugplan STR'!$AJ:$AJ,"&lt;="&amp;$D302,'Flugplan STR'!$AK:$AK,"&gt;"&amp;$D302)
+SUMIFS('Flugplan STR'!AU:AU,'Flugplan STR'!$AL:$AL,"&lt;="&amp;$D302,'Flugplan STR'!$AL:$AL,"&gt;"&amp;$D302)</f>
        <v>0</v>
      </c>
      <c r="N302">
        <f>SUMIFS('Flugplan STR'!AV:AV,'Flugplan STR'!$AH:$AH,"&lt;="&amp;$D302,'Flugplan STR'!$AI:$AI,"&gt;"&amp;$D302)
+SUMIFS('Flugplan STR'!AV:AV,'Flugplan STR'!$AJ:$AJ,"&lt;="&amp;$D302,'Flugplan STR'!$AK:$AK,"&gt;"&amp;$D302)
+SUMIFS('Flugplan STR'!AV:AV,'Flugplan STR'!$AL:$AL,"&lt;="&amp;$D302,'Flugplan STR'!$AL:$AL,"&gt;"&amp;$D302)</f>
        <v>92</v>
      </c>
      <c r="O302">
        <f>SUMIFS('Flugplan STR'!AW:AW,'Flugplan STR'!$AH:$AH,"&lt;="&amp;$D302,'Flugplan STR'!$AI:$AI,"&gt;"&amp;$D302)
+SUMIFS('Flugplan STR'!AW:AW,'Flugplan STR'!$AJ:$AJ,"&lt;="&amp;$D302,'Flugplan STR'!$AK:$AK,"&gt;"&amp;$D302)
+SUMIFS('Flugplan STR'!AW:AW,'Flugplan STR'!$AL:$AL,"&lt;="&amp;$D302,'Flugplan STR'!$AL:$AL,"&gt;"&amp;$D302)</f>
        <v>0</v>
      </c>
      <c r="P302">
        <f>SUMIFS('Flugplan STR'!AX:AX,'Flugplan STR'!$AH:$AH,"&lt;="&amp;$D302,'Flugplan STR'!$AI:$AI,"&gt;"&amp;$D302)
+SUMIFS('Flugplan STR'!AX:AX,'Flugplan STR'!$AJ:$AJ,"&lt;="&amp;$D302,'Flugplan STR'!$AK:$AK,"&gt;"&amp;$D302)
+SUMIFS('Flugplan STR'!AX:AX,'Flugplan STR'!$AL:$AL,"&lt;="&amp;$D302,'Flugplan STR'!$AL:$AL,"&gt;"&amp;$D302)</f>
        <v>0</v>
      </c>
      <c r="Q302">
        <f>SUMIFS('Flugplan STR'!AY:AY,'Flugplan STR'!$AH:$AH,"&lt;="&amp;$D302,'Flugplan STR'!$AI:$AI,"&gt;"&amp;$D302)
+SUMIFS('Flugplan STR'!AY:AY,'Flugplan STR'!$AJ:$AJ,"&lt;="&amp;$D302,'Flugplan STR'!$AK:$AK,"&gt;"&amp;$D302)
+SUMIFS('Flugplan STR'!AY:AY,'Flugplan STR'!$AL:$AL,"&lt;="&amp;$D302,'Flugplan STR'!$AL:$AL,"&gt;"&amp;$D302)</f>
        <v>1</v>
      </c>
      <c r="R302">
        <f>SUMIFS('Flugplan STR'!AZ:AZ,'Flugplan STR'!$AH:$AH,"&lt;="&amp;$D302,'Flugplan STR'!$AI:$AI,"&gt;"&amp;$D302)
+SUMIFS('Flugplan STR'!AZ:AZ,'Flugplan STR'!$AJ:$AJ,"&lt;="&amp;$D302,'Flugplan STR'!$AK:$AK,"&gt;"&amp;$D302)
+SUMIFS('Flugplan STR'!AZ:AZ,'Flugplan STR'!$AL:$AL,"&lt;="&amp;$D302,'Flugplan STR'!$AL:$AL,"&gt;"&amp;$D302)</f>
        <v>2</v>
      </c>
      <c r="S302">
        <f>SUMIFS('Flugplan STR'!BA:BA,'Flugplan STR'!$AH:$AH,"&lt;="&amp;$D302,'Flugplan STR'!$AI:$AI,"&gt;"&amp;$D302)
+SUMIFS('Flugplan STR'!BA:BA,'Flugplan STR'!$AJ:$AJ,"&lt;="&amp;$D302,'Flugplan STR'!$AK:$AK,"&gt;"&amp;$D302)
+SUMIFS('Flugplan STR'!BA:BA,'Flugplan STR'!$AL:$AL,"&lt;="&amp;$D302,'Flugplan STR'!$AL:$AL,"&gt;"&amp;$D302)</f>
        <v>0</v>
      </c>
      <c r="T302">
        <f>SUMIFS('Flugplan STR'!BB:BB,'Flugplan STR'!$AH:$AH,"&lt;="&amp;$D302,'Flugplan STR'!$AI:$AI,"&gt;"&amp;$D302)
+SUMIFS('Flugplan STR'!BB:BB,'Flugplan STR'!$AJ:$AJ,"&lt;="&amp;$D302,'Flugplan STR'!$AK:$AK,"&gt;"&amp;$D302)
+SUMIFS('Flugplan STR'!BB:BB,'Flugplan STR'!$AL:$AL,"&lt;="&amp;$D302,'Flugplan STR'!$AL:$AL,"&gt;"&amp;$D302)</f>
        <v>5</v>
      </c>
      <c r="U302">
        <f>SUMIFS('Flugplan STR'!BC:BC,'Flugplan STR'!$AH:$AH,"&lt;="&amp;$D302,'Flugplan STR'!$AI:$AI,"&gt;"&amp;$D302)
+SUMIFS('Flugplan STR'!BC:BC,'Flugplan STR'!$AJ:$AJ,"&lt;="&amp;$D302,'Flugplan STR'!$AK:$AK,"&gt;"&amp;$D302)
+SUMIFS('Flugplan STR'!BC:BC,'Flugplan STR'!$AL:$AL,"&lt;="&amp;$D302,'Flugplan STR'!$AL:$AL,"&gt;"&amp;$D302)</f>
        <v>0</v>
      </c>
      <c r="V302">
        <f>SUMIFS('Flugplan STR'!BD:BD,'Flugplan STR'!$AH:$AH,"&lt;="&amp;$D302,'Flugplan STR'!$AI:$AI,"&gt;"&amp;$D302)
+SUMIFS('Flugplan STR'!BD:BD,'Flugplan STR'!$AJ:$AJ,"&lt;="&amp;$D302,'Flugplan STR'!$AK:$AK,"&gt;"&amp;$D302)
+SUMIFS('Flugplan STR'!BD:BD,'Flugplan STR'!$AL:$AL,"&lt;="&amp;$D302,'Flugplan STR'!$AL:$AL,"&gt;"&amp;$D302)</f>
        <v>0</v>
      </c>
      <c r="W302">
        <f>SUMIFS('Flugplan STR'!BE:BE,'Flugplan STR'!$AH:$AH,"&lt;="&amp;$D302,'Flugplan STR'!$AI:$AI,"&gt;"&amp;$D302)
+SUMIFS('Flugplan STR'!BE:BE,'Flugplan STR'!$AJ:$AJ,"&lt;="&amp;$D302,'Flugplan STR'!$AK:$AK,"&gt;"&amp;$D302)
+SUMIFS('Flugplan STR'!BE:BE,'Flugplan STR'!$AL:$AL,"&lt;="&amp;$D302,'Flugplan STR'!$AL:$AL,"&gt;"&amp;$D302)</f>
        <v>0</v>
      </c>
      <c r="X302">
        <f>SUMIFS('Flugplan STR'!BF:BF,'Flugplan STR'!$AH:$AH,"&lt;="&amp;$D302,'Flugplan STR'!$AI:$AI,"&gt;"&amp;$D302)
+SUMIFS('Flugplan STR'!BF:BF,'Flugplan STR'!$AJ:$AJ,"&lt;="&amp;$D302,'Flugplan STR'!$AK:$AK,"&gt;"&amp;$D302)
+SUMIFS('Flugplan STR'!BF:BF,'Flugplan STR'!$AL:$AL,"&lt;="&amp;$D302,'Flugplan STR'!$AL:$AL,"&gt;"&amp;$D302)</f>
        <v>5</v>
      </c>
      <c r="Y302">
        <f>SUMIFS('Flugplan STR'!BG:BG,'Flugplan STR'!$AH:$AH,"&lt;="&amp;$D302,'Flugplan STR'!$AI:$AI,"&gt;"&amp;$D302)
+SUMIFS('Flugplan STR'!BG:BG,'Flugplan STR'!$AJ:$AJ,"&lt;="&amp;$D302,'Flugplan STR'!$AK:$AK,"&gt;"&amp;$D302)
+SUMIFS('Flugplan STR'!BG:BG,'Flugplan STR'!$AL:$AL,"&lt;="&amp;$D302,'Flugplan STR'!$AL:$AL,"&gt;"&amp;$D302)</f>
        <v>0</v>
      </c>
      <c r="Z302">
        <f>SUMIFS('Flugplan STR'!BH:BH,'Flugplan STR'!$AH:$AH,"&lt;="&amp;$D302,'Flugplan STR'!$AI:$AI,"&gt;"&amp;$D302)
+SUMIFS('Flugplan STR'!BH:BH,'Flugplan STR'!$AJ:$AJ,"&lt;="&amp;$D302,'Flugplan STR'!$AK:$AK,"&gt;"&amp;$D302)
+SUMIFS('Flugplan STR'!BH:BH,'Flugplan STR'!$AL:$AL,"&lt;="&amp;$D302,'Flugplan STR'!$AL:$AL,"&gt;"&amp;$D302)</f>
        <v>5</v>
      </c>
    </row>
    <row r="303" spans="1:26">
      <c r="A303" s="209">
        <v>45120</v>
      </c>
      <c r="B303" s="208" t="s">
        <v>1069</v>
      </c>
      <c r="D303" s="453">
        <f t="shared" si="5"/>
        <v>45123.458333334063</v>
      </c>
      <c r="E303">
        <f>SUMIFS('Flugplan STR'!AN:AN,'Flugplan STR'!AH:AH,"&lt;="&amp;D303,'Flugplan STR'!AI:AI,"&gt;"&amp;D303)
+SUMIFS('Flugplan STR'!AN:AN,'Flugplan STR'!AJ:AJ,"&lt;="&amp;D303,'Flugplan STR'!AK:AK,"&gt;"&amp;D303)
+SUMIFS('Flugplan STR'!AN:AN,'Flugplan STR'!AL:AL,"&lt;="&amp;D303,'Flugplan STR'!AL:AL,"&gt;"&amp;D303)</f>
        <v>5</v>
      </c>
      <c r="G303">
        <f>SUMIFS('Flugplan STR'!AO:AO,'Flugplan STR'!$AH:$AH,"&lt;="&amp;$D303,'Flugplan STR'!$AI:$AI,"&gt;"&amp;$D303)
+SUMIFS('Flugplan STR'!AO:AO,'Flugplan STR'!$AJ:$AJ,"&lt;="&amp;$D303,'Flugplan STR'!$AK:$AK,"&gt;"&amp;$D303)
+SUMIFS('Flugplan STR'!AO:AO,'Flugplan STR'!$AL:$AL,"&lt;="&amp;$D303,'Flugplan STR'!$AL:$AL,"&gt;"&amp;$D303)</f>
        <v>0</v>
      </c>
      <c r="H303">
        <f>SUMIFS('Flugplan STR'!AP:AP,'Flugplan STR'!$AH:$AH,"&lt;="&amp;$D303,'Flugplan STR'!$AI:$AI,"&gt;"&amp;$D303)
+SUMIFS('Flugplan STR'!AP:AP,'Flugplan STR'!$AJ:$AJ,"&lt;="&amp;$D303,'Flugplan STR'!$AK:$AK,"&gt;"&amp;$D303)
+SUMIFS('Flugplan STR'!AP:AP,'Flugplan STR'!$AL:$AL,"&lt;="&amp;$D303,'Flugplan STR'!$AL:$AL,"&gt;"&amp;$D303)</f>
        <v>15</v>
      </c>
      <c r="I303">
        <f>SUMIFS('Flugplan STR'!AQ:AQ,'Flugplan STR'!$AH:$AH,"&lt;="&amp;$D303,'Flugplan STR'!$AI:$AI,"&gt;"&amp;$D303)
+SUMIFS('Flugplan STR'!AQ:AQ,'Flugplan STR'!$AJ:$AJ,"&lt;="&amp;$D303,'Flugplan STR'!$AK:$AK,"&gt;"&amp;$D303)
+SUMIFS('Flugplan STR'!AQ:AQ,'Flugplan STR'!$AL:$AL,"&lt;="&amp;$D303,'Flugplan STR'!$AL:$AL,"&gt;"&amp;$D303)</f>
        <v>5</v>
      </c>
      <c r="J303">
        <f>SUMIFS('Flugplan STR'!AR:AR,'Flugplan STR'!$AH:$AH,"&lt;="&amp;$D303,'Flugplan STR'!$AI:$AI,"&gt;"&amp;$D303)
+SUMIFS('Flugplan STR'!AR:AR,'Flugplan STR'!$AJ:$AJ,"&lt;="&amp;$D303,'Flugplan STR'!$AK:$AK,"&gt;"&amp;$D303)
+SUMIFS('Flugplan STR'!AR:AR,'Flugplan STR'!$AL:$AL,"&lt;="&amp;$D303,'Flugplan STR'!$AL:$AL,"&gt;"&amp;$D303)</f>
        <v>0</v>
      </c>
      <c r="K303">
        <f>SUMIFS('Flugplan STR'!AS:AS,'Flugplan STR'!$AH:$AH,"&lt;="&amp;$D303,'Flugplan STR'!$AI:$AI,"&gt;"&amp;$D303)
+SUMIFS('Flugplan STR'!AS:AS,'Flugplan STR'!$AJ:$AJ,"&lt;="&amp;$D303,'Flugplan STR'!$AK:$AK,"&gt;"&amp;$D303)
+SUMIFS('Flugplan STR'!AS:AS,'Flugplan STR'!$AL:$AL,"&lt;="&amp;$D303,'Flugplan STR'!$AL:$AL,"&gt;"&amp;$D303)</f>
        <v>0</v>
      </c>
      <c r="L303">
        <f>SUMIFS('Flugplan STR'!AT:AT,'Flugplan STR'!$AH:$AH,"&lt;="&amp;$D303,'Flugplan STR'!$AI:$AI,"&gt;"&amp;$D303)
+SUMIFS('Flugplan STR'!AT:AT,'Flugplan STR'!$AJ:$AJ,"&lt;="&amp;$D303,'Flugplan STR'!$AK:$AK,"&gt;"&amp;$D303)
+SUMIFS('Flugplan STR'!AT:AT,'Flugplan STR'!$AL:$AL,"&lt;="&amp;$D303,'Flugplan STR'!$AL:$AL,"&gt;"&amp;$D303)</f>
        <v>0</v>
      </c>
      <c r="M303">
        <f>SUMIFS('Flugplan STR'!AU:AU,'Flugplan STR'!$AH:$AH,"&lt;="&amp;$D303,'Flugplan STR'!$AI:$AI,"&gt;"&amp;$D303)
+SUMIFS('Flugplan STR'!AU:AU,'Flugplan STR'!$AJ:$AJ,"&lt;="&amp;$D303,'Flugplan STR'!$AK:$AK,"&gt;"&amp;$D303)
+SUMIFS('Flugplan STR'!AU:AU,'Flugplan STR'!$AL:$AL,"&lt;="&amp;$D303,'Flugplan STR'!$AL:$AL,"&gt;"&amp;$D303)</f>
        <v>0</v>
      </c>
      <c r="N303">
        <f>SUMIFS('Flugplan STR'!AV:AV,'Flugplan STR'!$AH:$AH,"&lt;="&amp;$D303,'Flugplan STR'!$AI:$AI,"&gt;"&amp;$D303)
+SUMIFS('Flugplan STR'!AV:AV,'Flugplan STR'!$AJ:$AJ,"&lt;="&amp;$D303,'Flugplan STR'!$AK:$AK,"&gt;"&amp;$D303)
+SUMIFS('Flugplan STR'!AV:AV,'Flugplan STR'!$AL:$AL,"&lt;="&amp;$D303,'Flugplan STR'!$AL:$AL,"&gt;"&amp;$D303)</f>
        <v>84</v>
      </c>
      <c r="O303">
        <f>SUMIFS('Flugplan STR'!AW:AW,'Flugplan STR'!$AH:$AH,"&lt;="&amp;$D303,'Flugplan STR'!$AI:$AI,"&gt;"&amp;$D303)
+SUMIFS('Flugplan STR'!AW:AW,'Flugplan STR'!$AJ:$AJ,"&lt;="&amp;$D303,'Flugplan STR'!$AK:$AK,"&gt;"&amp;$D303)
+SUMIFS('Flugplan STR'!AW:AW,'Flugplan STR'!$AL:$AL,"&lt;="&amp;$D303,'Flugplan STR'!$AL:$AL,"&gt;"&amp;$D303)</f>
        <v>0</v>
      </c>
      <c r="P303">
        <f>SUMIFS('Flugplan STR'!AX:AX,'Flugplan STR'!$AH:$AH,"&lt;="&amp;$D303,'Flugplan STR'!$AI:$AI,"&gt;"&amp;$D303)
+SUMIFS('Flugplan STR'!AX:AX,'Flugplan STR'!$AJ:$AJ,"&lt;="&amp;$D303,'Flugplan STR'!$AK:$AK,"&gt;"&amp;$D303)
+SUMIFS('Flugplan STR'!AX:AX,'Flugplan STR'!$AL:$AL,"&lt;="&amp;$D303,'Flugplan STR'!$AL:$AL,"&gt;"&amp;$D303)</f>
        <v>0</v>
      </c>
      <c r="Q303">
        <f>SUMIFS('Flugplan STR'!AY:AY,'Flugplan STR'!$AH:$AH,"&lt;="&amp;$D303,'Flugplan STR'!$AI:$AI,"&gt;"&amp;$D303)
+SUMIFS('Flugplan STR'!AY:AY,'Flugplan STR'!$AJ:$AJ,"&lt;="&amp;$D303,'Flugplan STR'!$AK:$AK,"&gt;"&amp;$D303)
+SUMIFS('Flugplan STR'!AY:AY,'Flugplan STR'!$AL:$AL,"&lt;="&amp;$D303,'Flugplan STR'!$AL:$AL,"&gt;"&amp;$D303)</f>
        <v>2</v>
      </c>
      <c r="R303">
        <f>SUMIFS('Flugplan STR'!AZ:AZ,'Flugplan STR'!$AH:$AH,"&lt;="&amp;$D303,'Flugplan STR'!$AI:$AI,"&gt;"&amp;$D303)
+SUMIFS('Flugplan STR'!AZ:AZ,'Flugplan STR'!$AJ:$AJ,"&lt;="&amp;$D303,'Flugplan STR'!$AK:$AK,"&gt;"&amp;$D303)
+SUMIFS('Flugplan STR'!AZ:AZ,'Flugplan STR'!$AL:$AL,"&lt;="&amp;$D303,'Flugplan STR'!$AL:$AL,"&gt;"&amp;$D303)</f>
        <v>4</v>
      </c>
      <c r="S303">
        <f>SUMIFS('Flugplan STR'!BA:BA,'Flugplan STR'!$AH:$AH,"&lt;="&amp;$D303,'Flugplan STR'!$AI:$AI,"&gt;"&amp;$D303)
+SUMIFS('Flugplan STR'!BA:BA,'Flugplan STR'!$AJ:$AJ,"&lt;="&amp;$D303,'Flugplan STR'!$AK:$AK,"&gt;"&amp;$D303)
+SUMIFS('Flugplan STR'!BA:BA,'Flugplan STR'!$AL:$AL,"&lt;="&amp;$D303,'Flugplan STR'!$AL:$AL,"&gt;"&amp;$D303)</f>
        <v>0</v>
      </c>
      <c r="T303">
        <f>SUMIFS('Flugplan STR'!BB:BB,'Flugplan STR'!$AH:$AH,"&lt;="&amp;$D303,'Flugplan STR'!$AI:$AI,"&gt;"&amp;$D303)
+SUMIFS('Flugplan STR'!BB:BB,'Flugplan STR'!$AJ:$AJ,"&lt;="&amp;$D303,'Flugplan STR'!$AK:$AK,"&gt;"&amp;$D303)
+SUMIFS('Flugplan STR'!BB:BB,'Flugplan STR'!$AL:$AL,"&lt;="&amp;$D303,'Flugplan STR'!$AL:$AL,"&gt;"&amp;$D303)</f>
        <v>5</v>
      </c>
      <c r="U303">
        <f>SUMIFS('Flugplan STR'!BC:BC,'Flugplan STR'!$AH:$AH,"&lt;="&amp;$D303,'Flugplan STR'!$AI:$AI,"&gt;"&amp;$D303)
+SUMIFS('Flugplan STR'!BC:BC,'Flugplan STR'!$AJ:$AJ,"&lt;="&amp;$D303,'Flugplan STR'!$AK:$AK,"&gt;"&amp;$D303)
+SUMIFS('Flugplan STR'!BC:BC,'Flugplan STR'!$AL:$AL,"&lt;="&amp;$D303,'Flugplan STR'!$AL:$AL,"&gt;"&amp;$D303)</f>
        <v>0</v>
      </c>
      <c r="V303">
        <f>SUMIFS('Flugplan STR'!BD:BD,'Flugplan STR'!$AH:$AH,"&lt;="&amp;$D303,'Flugplan STR'!$AI:$AI,"&gt;"&amp;$D303)
+SUMIFS('Flugplan STR'!BD:BD,'Flugplan STR'!$AJ:$AJ,"&lt;="&amp;$D303,'Flugplan STR'!$AK:$AK,"&gt;"&amp;$D303)
+SUMIFS('Flugplan STR'!BD:BD,'Flugplan STR'!$AL:$AL,"&lt;="&amp;$D303,'Flugplan STR'!$AL:$AL,"&gt;"&amp;$D303)</f>
        <v>0</v>
      </c>
      <c r="W303">
        <f>SUMIFS('Flugplan STR'!BE:BE,'Flugplan STR'!$AH:$AH,"&lt;="&amp;$D303,'Flugplan STR'!$AI:$AI,"&gt;"&amp;$D303)
+SUMIFS('Flugplan STR'!BE:BE,'Flugplan STR'!$AJ:$AJ,"&lt;="&amp;$D303,'Flugplan STR'!$AK:$AK,"&gt;"&amp;$D303)
+SUMIFS('Flugplan STR'!BE:BE,'Flugplan STR'!$AL:$AL,"&lt;="&amp;$D303,'Flugplan STR'!$AL:$AL,"&gt;"&amp;$D303)</f>
        <v>0</v>
      </c>
      <c r="X303">
        <f>SUMIFS('Flugplan STR'!BF:BF,'Flugplan STR'!$AH:$AH,"&lt;="&amp;$D303,'Flugplan STR'!$AI:$AI,"&gt;"&amp;$D303)
+SUMIFS('Flugplan STR'!BF:BF,'Flugplan STR'!$AJ:$AJ,"&lt;="&amp;$D303,'Flugplan STR'!$AK:$AK,"&gt;"&amp;$D303)
+SUMIFS('Flugplan STR'!BF:BF,'Flugplan STR'!$AL:$AL,"&lt;="&amp;$D303,'Flugplan STR'!$AL:$AL,"&gt;"&amp;$D303)</f>
        <v>5</v>
      </c>
      <c r="Y303">
        <f>SUMIFS('Flugplan STR'!BG:BG,'Flugplan STR'!$AH:$AH,"&lt;="&amp;$D303,'Flugplan STR'!$AI:$AI,"&gt;"&amp;$D303)
+SUMIFS('Flugplan STR'!BG:BG,'Flugplan STR'!$AJ:$AJ,"&lt;="&amp;$D303,'Flugplan STR'!$AK:$AK,"&gt;"&amp;$D303)
+SUMIFS('Flugplan STR'!BG:BG,'Flugplan STR'!$AL:$AL,"&lt;="&amp;$D303,'Flugplan STR'!$AL:$AL,"&gt;"&amp;$D303)</f>
        <v>0</v>
      </c>
      <c r="Z303">
        <f>SUMIFS('Flugplan STR'!BH:BH,'Flugplan STR'!$AH:$AH,"&lt;="&amp;$D303,'Flugplan STR'!$AI:$AI,"&gt;"&amp;$D303)
+SUMIFS('Flugplan STR'!BH:BH,'Flugplan STR'!$AJ:$AJ,"&lt;="&amp;$D303,'Flugplan STR'!$AK:$AK,"&gt;"&amp;$D303)
+SUMIFS('Flugplan STR'!BH:BH,'Flugplan STR'!$AL:$AL,"&lt;="&amp;$D303,'Flugplan STR'!$AL:$AL,"&gt;"&amp;$D303)</f>
        <v>5</v>
      </c>
    </row>
    <row r="304" spans="1:26">
      <c r="A304" s="209">
        <v>45120</v>
      </c>
      <c r="B304" s="208" t="s">
        <v>1077</v>
      </c>
      <c r="D304" s="453">
        <f t="shared" si="5"/>
        <v>45123.479166667399</v>
      </c>
      <c r="E304">
        <f>SUMIFS('Flugplan STR'!AN:AN,'Flugplan STR'!AH:AH,"&lt;="&amp;D304,'Flugplan STR'!AI:AI,"&gt;"&amp;D304)
+SUMIFS('Flugplan STR'!AN:AN,'Flugplan STR'!AJ:AJ,"&lt;="&amp;D304,'Flugplan STR'!AK:AK,"&gt;"&amp;D304)
+SUMIFS('Flugplan STR'!AN:AN,'Flugplan STR'!AL:AL,"&lt;="&amp;D304,'Flugplan STR'!AL:AL,"&gt;"&amp;D304)</f>
        <v>5</v>
      </c>
      <c r="G304">
        <f>SUMIFS('Flugplan STR'!AO:AO,'Flugplan STR'!$AH:$AH,"&lt;="&amp;$D304,'Flugplan STR'!$AI:$AI,"&gt;"&amp;$D304)
+SUMIFS('Flugplan STR'!AO:AO,'Flugplan STR'!$AJ:$AJ,"&lt;="&amp;$D304,'Flugplan STR'!$AK:$AK,"&gt;"&amp;$D304)
+SUMIFS('Flugplan STR'!AO:AO,'Flugplan STR'!$AL:$AL,"&lt;="&amp;$D304,'Flugplan STR'!$AL:$AL,"&gt;"&amp;$D304)</f>
        <v>0</v>
      </c>
      <c r="H304">
        <f>SUMIFS('Flugplan STR'!AP:AP,'Flugplan STR'!$AH:$AH,"&lt;="&amp;$D304,'Flugplan STR'!$AI:$AI,"&gt;"&amp;$D304)
+SUMIFS('Flugplan STR'!AP:AP,'Flugplan STR'!$AJ:$AJ,"&lt;="&amp;$D304,'Flugplan STR'!$AK:$AK,"&gt;"&amp;$D304)
+SUMIFS('Flugplan STR'!AP:AP,'Flugplan STR'!$AL:$AL,"&lt;="&amp;$D304,'Flugplan STR'!$AL:$AL,"&gt;"&amp;$D304)</f>
        <v>15</v>
      </c>
      <c r="I304">
        <f>SUMIFS('Flugplan STR'!AQ:AQ,'Flugplan STR'!$AH:$AH,"&lt;="&amp;$D304,'Flugplan STR'!$AI:$AI,"&gt;"&amp;$D304)
+SUMIFS('Flugplan STR'!AQ:AQ,'Flugplan STR'!$AJ:$AJ,"&lt;="&amp;$D304,'Flugplan STR'!$AK:$AK,"&gt;"&amp;$D304)
+SUMIFS('Flugplan STR'!AQ:AQ,'Flugplan STR'!$AL:$AL,"&lt;="&amp;$D304,'Flugplan STR'!$AL:$AL,"&gt;"&amp;$D304)</f>
        <v>5</v>
      </c>
      <c r="J304">
        <f>SUMIFS('Flugplan STR'!AR:AR,'Flugplan STR'!$AH:$AH,"&lt;="&amp;$D304,'Flugplan STR'!$AI:$AI,"&gt;"&amp;$D304)
+SUMIFS('Flugplan STR'!AR:AR,'Flugplan STR'!$AJ:$AJ,"&lt;="&amp;$D304,'Flugplan STR'!$AK:$AK,"&gt;"&amp;$D304)
+SUMIFS('Flugplan STR'!AR:AR,'Flugplan STR'!$AL:$AL,"&lt;="&amp;$D304,'Flugplan STR'!$AL:$AL,"&gt;"&amp;$D304)</f>
        <v>0</v>
      </c>
      <c r="K304">
        <f>SUMIFS('Flugplan STR'!AS:AS,'Flugplan STR'!$AH:$AH,"&lt;="&amp;$D304,'Flugplan STR'!$AI:$AI,"&gt;"&amp;$D304)
+SUMIFS('Flugplan STR'!AS:AS,'Flugplan STR'!$AJ:$AJ,"&lt;="&amp;$D304,'Flugplan STR'!$AK:$AK,"&gt;"&amp;$D304)
+SUMIFS('Flugplan STR'!AS:AS,'Flugplan STR'!$AL:$AL,"&lt;="&amp;$D304,'Flugplan STR'!$AL:$AL,"&gt;"&amp;$D304)</f>
        <v>0</v>
      </c>
      <c r="L304">
        <f>SUMIFS('Flugplan STR'!AT:AT,'Flugplan STR'!$AH:$AH,"&lt;="&amp;$D304,'Flugplan STR'!$AI:$AI,"&gt;"&amp;$D304)
+SUMIFS('Flugplan STR'!AT:AT,'Flugplan STR'!$AJ:$AJ,"&lt;="&amp;$D304,'Flugplan STR'!$AK:$AK,"&gt;"&amp;$D304)
+SUMIFS('Flugplan STR'!AT:AT,'Flugplan STR'!$AL:$AL,"&lt;="&amp;$D304,'Flugplan STR'!$AL:$AL,"&gt;"&amp;$D304)</f>
        <v>0</v>
      </c>
      <c r="M304">
        <f>SUMIFS('Flugplan STR'!AU:AU,'Flugplan STR'!$AH:$AH,"&lt;="&amp;$D304,'Flugplan STR'!$AI:$AI,"&gt;"&amp;$D304)
+SUMIFS('Flugplan STR'!AU:AU,'Flugplan STR'!$AJ:$AJ,"&lt;="&amp;$D304,'Flugplan STR'!$AK:$AK,"&gt;"&amp;$D304)
+SUMIFS('Flugplan STR'!AU:AU,'Flugplan STR'!$AL:$AL,"&lt;="&amp;$D304,'Flugplan STR'!$AL:$AL,"&gt;"&amp;$D304)</f>
        <v>0</v>
      </c>
      <c r="N304">
        <f>SUMIFS('Flugplan STR'!AV:AV,'Flugplan STR'!$AH:$AH,"&lt;="&amp;$D304,'Flugplan STR'!$AI:$AI,"&gt;"&amp;$D304)
+SUMIFS('Flugplan STR'!AV:AV,'Flugplan STR'!$AJ:$AJ,"&lt;="&amp;$D304,'Flugplan STR'!$AK:$AK,"&gt;"&amp;$D304)
+SUMIFS('Flugplan STR'!AV:AV,'Flugplan STR'!$AL:$AL,"&lt;="&amp;$D304,'Flugplan STR'!$AL:$AL,"&gt;"&amp;$D304)</f>
        <v>96</v>
      </c>
      <c r="O304">
        <f>SUMIFS('Flugplan STR'!AW:AW,'Flugplan STR'!$AH:$AH,"&lt;="&amp;$D304,'Flugplan STR'!$AI:$AI,"&gt;"&amp;$D304)
+SUMIFS('Flugplan STR'!AW:AW,'Flugplan STR'!$AJ:$AJ,"&lt;="&amp;$D304,'Flugplan STR'!$AK:$AK,"&gt;"&amp;$D304)
+SUMIFS('Flugplan STR'!AW:AW,'Flugplan STR'!$AL:$AL,"&lt;="&amp;$D304,'Flugplan STR'!$AL:$AL,"&gt;"&amp;$D304)</f>
        <v>0</v>
      </c>
      <c r="P304">
        <f>SUMIFS('Flugplan STR'!AX:AX,'Flugplan STR'!$AH:$AH,"&lt;="&amp;$D304,'Flugplan STR'!$AI:$AI,"&gt;"&amp;$D304)
+SUMIFS('Flugplan STR'!AX:AX,'Flugplan STR'!$AJ:$AJ,"&lt;="&amp;$D304,'Flugplan STR'!$AK:$AK,"&gt;"&amp;$D304)
+SUMIFS('Flugplan STR'!AX:AX,'Flugplan STR'!$AL:$AL,"&lt;="&amp;$D304,'Flugplan STR'!$AL:$AL,"&gt;"&amp;$D304)</f>
        <v>0</v>
      </c>
      <c r="Q304">
        <f>SUMIFS('Flugplan STR'!AY:AY,'Flugplan STR'!$AH:$AH,"&lt;="&amp;$D304,'Flugplan STR'!$AI:$AI,"&gt;"&amp;$D304)
+SUMIFS('Flugplan STR'!AY:AY,'Flugplan STR'!$AJ:$AJ,"&lt;="&amp;$D304,'Flugplan STR'!$AK:$AK,"&gt;"&amp;$D304)
+SUMIFS('Flugplan STR'!AY:AY,'Flugplan STR'!$AL:$AL,"&lt;="&amp;$D304,'Flugplan STR'!$AL:$AL,"&gt;"&amp;$D304)</f>
        <v>2</v>
      </c>
      <c r="R304">
        <f>SUMIFS('Flugplan STR'!AZ:AZ,'Flugplan STR'!$AH:$AH,"&lt;="&amp;$D304,'Flugplan STR'!$AI:$AI,"&gt;"&amp;$D304)
+SUMIFS('Flugplan STR'!AZ:AZ,'Flugplan STR'!$AJ:$AJ,"&lt;="&amp;$D304,'Flugplan STR'!$AK:$AK,"&gt;"&amp;$D304)
+SUMIFS('Flugplan STR'!AZ:AZ,'Flugplan STR'!$AL:$AL,"&lt;="&amp;$D304,'Flugplan STR'!$AL:$AL,"&gt;"&amp;$D304)</f>
        <v>2</v>
      </c>
      <c r="S304">
        <f>SUMIFS('Flugplan STR'!BA:BA,'Flugplan STR'!$AH:$AH,"&lt;="&amp;$D304,'Flugplan STR'!$AI:$AI,"&gt;"&amp;$D304)
+SUMIFS('Flugplan STR'!BA:BA,'Flugplan STR'!$AJ:$AJ,"&lt;="&amp;$D304,'Flugplan STR'!$AK:$AK,"&gt;"&amp;$D304)
+SUMIFS('Flugplan STR'!BA:BA,'Flugplan STR'!$AL:$AL,"&lt;="&amp;$D304,'Flugplan STR'!$AL:$AL,"&gt;"&amp;$D304)</f>
        <v>2</v>
      </c>
      <c r="T304">
        <f>SUMIFS('Flugplan STR'!BB:BB,'Flugplan STR'!$AH:$AH,"&lt;="&amp;$D304,'Flugplan STR'!$AI:$AI,"&gt;"&amp;$D304)
+SUMIFS('Flugplan STR'!BB:BB,'Flugplan STR'!$AJ:$AJ,"&lt;="&amp;$D304,'Flugplan STR'!$AK:$AK,"&gt;"&amp;$D304)
+SUMIFS('Flugplan STR'!BB:BB,'Flugplan STR'!$AL:$AL,"&lt;="&amp;$D304,'Flugplan STR'!$AL:$AL,"&gt;"&amp;$D304)</f>
        <v>5</v>
      </c>
      <c r="U304">
        <f>SUMIFS('Flugplan STR'!BC:BC,'Flugplan STR'!$AH:$AH,"&lt;="&amp;$D304,'Flugplan STR'!$AI:$AI,"&gt;"&amp;$D304)
+SUMIFS('Flugplan STR'!BC:BC,'Flugplan STR'!$AJ:$AJ,"&lt;="&amp;$D304,'Flugplan STR'!$AK:$AK,"&gt;"&amp;$D304)
+SUMIFS('Flugplan STR'!BC:BC,'Flugplan STR'!$AL:$AL,"&lt;="&amp;$D304,'Flugplan STR'!$AL:$AL,"&gt;"&amp;$D304)</f>
        <v>0</v>
      </c>
      <c r="V304">
        <f>SUMIFS('Flugplan STR'!BD:BD,'Flugplan STR'!$AH:$AH,"&lt;="&amp;$D304,'Flugplan STR'!$AI:$AI,"&gt;"&amp;$D304)
+SUMIFS('Flugplan STR'!BD:BD,'Flugplan STR'!$AJ:$AJ,"&lt;="&amp;$D304,'Flugplan STR'!$AK:$AK,"&gt;"&amp;$D304)
+SUMIFS('Flugplan STR'!BD:BD,'Flugplan STR'!$AL:$AL,"&lt;="&amp;$D304,'Flugplan STR'!$AL:$AL,"&gt;"&amp;$D304)</f>
        <v>0</v>
      </c>
      <c r="W304">
        <f>SUMIFS('Flugplan STR'!BE:BE,'Flugplan STR'!$AH:$AH,"&lt;="&amp;$D304,'Flugplan STR'!$AI:$AI,"&gt;"&amp;$D304)
+SUMIFS('Flugplan STR'!BE:BE,'Flugplan STR'!$AJ:$AJ,"&lt;="&amp;$D304,'Flugplan STR'!$AK:$AK,"&gt;"&amp;$D304)
+SUMIFS('Flugplan STR'!BE:BE,'Flugplan STR'!$AL:$AL,"&lt;="&amp;$D304,'Flugplan STR'!$AL:$AL,"&gt;"&amp;$D304)</f>
        <v>0</v>
      </c>
      <c r="X304">
        <f>SUMIFS('Flugplan STR'!BF:BF,'Flugplan STR'!$AH:$AH,"&lt;="&amp;$D304,'Flugplan STR'!$AI:$AI,"&gt;"&amp;$D304)
+SUMIFS('Flugplan STR'!BF:BF,'Flugplan STR'!$AJ:$AJ,"&lt;="&amp;$D304,'Flugplan STR'!$AK:$AK,"&gt;"&amp;$D304)
+SUMIFS('Flugplan STR'!BF:BF,'Flugplan STR'!$AL:$AL,"&lt;="&amp;$D304,'Flugplan STR'!$AL:$AL,"&gt;"&amp;$D304)</f>
        <v>5</v>
      </c>
      <c r="Y304">
        <f>SUMIFS('Flugplan STR'!BG:BG,'Flugplan STR'!$AH:$AH,"&lt;="&amp;$D304,'Flugplan STR'!$AI:$AI,"&gt;"&amp;$D304)
+SUMIFS('Flugplan STR'!BG:BG,'Flugplan STR'!$AJ:$AJ,"&lt;="&amp;$D304,'Flugplan STR'!$AK:$AK,"&gt;"&amp;$D304)
+SUMIFS('Flugplan STR'!BG:BG,'Flugplan STR'!$AL:$AL,"&lt;="&amp;$D304,'Flugplan STR'!$AL:$AL,"&gt;"&amp;$D304)</f>
        <v>0</v>
      </c>
      <c r="Z304">
        <f>SUMIFS('Flugplan STR'!BH:BH,'Flugplan STR'!$AH:$AH,"&lt;="&amp;$D304,'Flugplan STR'!$AI:$AI,"&gt;"&amp;$D304)
+SUMIFS('Flugplan STR'!BH:BH,'Flugplan STR'!$AJ:$AJ,"&lt;="&amp;$D304,'Flugplan STR'!$AK:$AK,"&gt;"&amp;$D304)
+SUMIFS('Flugplan STR'!BH:BH,'Flugplan STR'!$AL:$AL,"&lt;="&amp;$D304,'Flugplan STR'!$AL:$AL,"&gt;"&amp;$D304)</f>
        <v>5</v>
      </c>
    </row>
    <row r="305" spans="1:26">
      <c r="A305" s="209">
        <v>45120</v>
      </c>
      <c r="B305" s="208" t="s">
        <v>665</v>
      </c>
      <c r="D305" s="453">
        <f t="shared" si="5"/>
        <v>45123.500000000735</v>
      </c>
      <c r="E305">
        <f>SUMIFS('Flugplan STR'!AN:AN,'Flugplan STR'!AH:AH,"&lt;="&amp;D305,'Flugplan STR'!AI:AI,"&gt;"&amp;D305)
+SUMIFS('Flugplan STR'!AN:AN,'Flugplan STR'!AJ:AJ,"&lt;="&amp;D305,'Flugplan STR'!AK:AK,"&gt;"&amp;D305)
+SUMIFS('Flugplan STR'!AN:AN,'Flugplan STR'!AL:AL,"&lt;="&amp;D305,'Flugplan STR'!AL:AL,"&gt;"&amp;D305)</f>
        <v>5</v>
      </c>
      <c r="G305">
        <f>SUMIFS('Flugplan STR'!AO:AO,'Flugplan STR'!$AH:$AH,"&lt;="&amp;$D305,'Flugplan STR'!$AI:$AI,"&gt;"&amp;$D305)
+SUMIFS('Flugplan STR'!AO:AO,'Flugplan STR'!$AJ:$AJ,"&lt;="&amp;$D305,'Flugplan STR'!$AK:$AK,"&gt;"&amp;$D305)
+SUMIFS('Flugplan STR'!AO:AO,'Flugplan STR'!$AL:$AL,"&lt;="&amp;$D305,'Flugplan STR'!$AL:$AL,"&gt;"&amp;$D305)</f>
        <v>0</v>
      </c>
      <c r="H305">
        <f>SUMIFS('Flugplan STR'!AP:AP,'Flugplan STR'!$AH:$AH,"&lt;="&amp;$D305,'Flugplan STR'!$AI:$AI,"&gt;"&amp;$D305)
+SUMIFS('Flugplan STR'!AP:AP,'Flugplan STR'!$AJ:$AJ,"&lt;="&amp;$D305,'Flugplan STR'!$AK:$AK,"&gt;"&amp;$D305)
+SUMIFS('Flugplan STR'!AP:AP,'Flugplan STR'!$AL:$AL,"&lt;="&amp;$D305,'Flugplan STR'!$AL:$AL,"&gt;"&amp;$D305)</f>
        <v>15</v>
      </c>
      <c r="I305">
        <f>SUMIFS('Flugplan STR'!AQ:AQ,'Flugplan STR'!$AH:$AH,"&lt;="&amp;$D305,'Flugplan STR'!$AI:$AI,"&gt;"&amp;$D305)
+SUMIFS('Flugplan STR'!AQ:AQ,'Flugplan STR'!$AJ:$AJ,"&lt;="&amp;$D305,'Flugplan STR'!$AK:$AK,"&gt;"&amp;$D305)
+SUMIFS('Flugplan STR'!AQ:AQ,'Flugplan STR'!$AL:$AL,"&lt;="&amp;$D305,'Flugplan STR'!$AL:$AL,"&gt;"&amp;$D305)</f>
        <v>5</v>
      </c>
      <c r="J305">
        <f>SUMIFS('Flugplan STR'!AR:AR,'Flugplan STR'!$AH:$AH,"&lt;="&amp;$D305,'Flugplan STR'!$AI:$AI,"&gt;"&amp;$D305)
+SUMIFS('Flugplan STR'!AR:AR,'Flugplan STR'!$AJ:$AJ,"&lt;="&amp;$D305,'Flugplan STR'!$AK:$AK,"&gt;"&amp;$D305)
+SUMIFS('Flugplan STR'!AR:AR,'Flugplan STR'!$AL:$AL,"&lt;="&amp;$D305,'Flugplan STR'!$AL:$AL,"&gt;"&amp;$D305)</f>
        <v>0</v>
      </c>
      <c r="K305">
        <f>SUMIFS('Flugplan STR'!AS:AS,'Flugplan STR'!$AH:$AH,"&lt;="&amp;$D305,'Flugplan STR'!$AI:$AI,"&gt;"&amp;$D305)
+SUMIFS('Flugplan STR'!AS:AS,'Flugplan STR'!$AJ:$AJ,"&lt;="&amp;$D305,'Flugplan STR'!$AK:$AK,"&gt;"&amp;$D305)
+SUMIFS('Flugplan STR'!AS:AS,'Flugplan STR'!$AL:$AL,"&lt;="&amp;$D305,'Flugplan STR'!$AL:$AL,"&gt;"&amp;$D305)</f>
        <v>0</v>
      </c>
      <c r="L305">
        <f>SUMIFS('Flugplan STR'!AT:AT,'Flugplan STR'!$AH:$AH,"&lt;="&amp;$D305,'Flugplan STR'!$AI:$AI,"&gt;"&amp;$D305)
+SUMIFS('Flugplan STR'!AT:AT,'Flugplan STR'!$AJ:$AJ,"&lt;="&amp;$D305,'Flugplan STR'!$AK:$AK,"&gt;"&amp;$D305)
+SUMIFS('Flugplan STR'!AT:AT,'Flugplan STR'!$AL:$AL,"&lt;="&amp;$D305,'Flugplan STR'!$AL:$AL,"&gt;"&amp;$D305)</f>
        <v>0</v>
      </c>
      <c r="M305">
        <f>SUMIFS('Flugplan STR'!AU:AU,'Flugplan STR'!$AH:$AH,"&lt;="&amp;$D305,'Flugplan STR'!$AI:$AI,"&gt;"&amp;$D305)
+SUMIFS('Flugplan STR'!AU:AU,'Flugplan STR'!$AJ:$AJ,"&lt;="&amp;$D305,'Flugplan STR'!$AK:$AK,"&gt;"&amp;$D305)
+SUMIFS('Flugplan STR'!AU:AU,'Flugplan STR'!$AL:$AL,"&lt;="&amp;$D305,'Flugplan STR'!$AL:$AL,"&gt;"&amp;$D305)</f>
        <v>0</v>
      </c>
      <c r="N305">
        <f>SUMIFS('Flugplan STR'!AV:AV,'Flugplan STR'!$AH:$AH,"&lt;="&amp;$D305,'Flugplan STR'!$AI:$AI,"&gt;"&amp;$D305)
+SUMIFS('Flugplan STR'!AV:AV,'Flugplan STR'!$AJ:$AJ,"&lt;="&amp;$D305,'Flugplan STR'!$AK:$AK,"&gt;"&amp;$D305)
+SUMIFS('Flugplan STR'!AV:AV,'Flugplan STR'!$AL:$AL,"&lt;="&amp;$D305,'Flugplan STR'!$AL:$AL,"&gt;"&amp;$D305)</f>
        <v>100</v>
      </c>
      <c r="O305">
        <f>SUMIFS('Flugplan STR'!AW:AW,'Flugplan STR'!$AH:$AH,"&lt;="&amp;$D305,'Flugplan STR'!$AI:$AI,"&gt;"&amp;$D305)
+SUMIFS('Flugplan STR'!AW:AW,'Flugplan STR'!$AJ:$AJ,"&lt;="&amp;$D305,'Flugplan STR'!$AK:$AK,"&gt;"&amp;$D305)
+SUMIFS('Flugplan STR'!AW:AW,'Flugplan STR'!$AL:$AL,"&lt;="&amp;$D305,'Flugplan STR'!$AL:$AL,"&gt;"&amp;$D305)</f>
        <v>0</v>
      </c>
      <c r="P305">
        <f>SUMIFS('Flugplan STR'!AX:AX,'Flugplan STR'!$AH:$AH,"&lt;="&amp;$D305,'Flugplan STR'!$AI:$AI,"&gt;"&amp;$D305)
+SUMIFS('Flugplan STR'!AX:AX,'Flugplan STR'!$AJ:$AJ,"&lt;="&amp;$D305,'Flugplan STR'!$AK:$AK,"&gt;"&amp;$D305)
+SUMIFS('Flugplan STR'!AX:AX,'Flugplan STR'!$AL:$AL,"&lt;="&amp;$D305,'Flugplan STR'!$AL:$AL,"&gt;"&amp;$D305)</f>
        <v>0</v>
      </c>
      <c r="Q305">
        <f>SUMIFS('Flugplan STR'!AY:AY,'Flugplan STR'!$AH:$AH,"&lt;="&amp;$D305,'Flugplan STR'!$AI:$AI,"&gt;"&amp;$D305)
+SUMIFS('Flugplan STR'!AY:AY,'Flugplan STR'!$AJ:$AJ,"&lt;="&amp;$D305,'Flugplan STR'!$AK:$AK,"&gt;"&amp;$D305)
+SUMIFS('Flugplan STR'!AY:AY,'Flugplan STR'!$AL:$AL,"&lt;="&amp;$D305,'Flugplan STR'!$AL:$AL,"&gt;"&amp;$D305)</f>
        <v>3</v>
      </c>
      <c r="R305">
        <f>SUMIFS('Flugplan STR'!AZ:AZ,'Flugplan STR'!$AH:$AH,"&lt;="&amp;$D305,'Flugplan STR'!$AI:$AI,"&gt;"&amp;$D305)
+SUMIFS('Flugplan STR'!AZ:AZ,'Flugplan STR'!$AJ:$AJ,"&lt;="&amp;$D305,'Flugplan STR'!$AK:$AK,"&gt;"&amp;$D305)
+SUMIFS('Flugplan STR'!AZ:AZ,'Flugplan STR'!$AL:$AL,"&lt;="&amp;$D305,'Flugplan STR'!$AL:$AL,"&gt;"&amp;$D305)</f>
        <v>2</v>
      </c>
      <c r="S305">
        <f>SUMIFS('Flugplan STR'!BA:BA,'Flugplan STR'!$AH:$AH,"&lt;="&amp;$D305,'Flugplan STR'!$AI:$AI,"&gt;"&amp;$D305)
+SUMIFS('Flugplan STR'!BA:BA,'Flugplan STR'!$AJ:$AJ,"&lt;="&amp;$D305,'Flugplan STR'!$AK:$AK,"&gt;"&amp;$D305)
+SUMIFS('Flugplan STR'!BA:BA,'Flugplan STR'!$AL:$AL,"&lt;="&amp;$D305,'Flugplan STR'!$AL:$AL,"&gt;"&amp;$D305)</f>
        <v>4</v>
      </c>
      <c r="T305">
        <f>SUMIFS('Flugplan STR'!BB:BB,'Flugplan STR'!$AH:$AH,"&lt;="&amp;$D305,'Flugplan STR'!$AI:$AI,"&gt;"&amp;$D305)
+SUMIFS('Flugplan STR'!BB:BB,'Flugplan STR'!$AJ:$AJ,"&lt;="&amp;$D305,'Flugplan STR'!$AK:$AK,"&gt;"&amp;$D305)
+SUMIFS('Flugplan STR'!BB:BB,'Flugplan STR'!$AL:$AL,"&lt;="&amp;$D305,'Flugplan STR'!$AL:$AL,"&gt;"&amp;$D305)</f>
        <v>5</v>
      </c>
      <c r="U305">
        <f>SUMIFS('Flugplan STR'!BC:BC,'Flugplan STR'!$AH:$AH,"&lt;="&amp;$D305,'Flugplan STR'!$AI:$AI,"&gt;"&amp;$D305)
+SUMIFS('Flugplan STR'!BC:BC,'Flugplan STR'!$AJ:$AJ,"&lt;="&amp;$D305,'Flugplan STR'!$AK:$AK,"&gt;"&amp;$D305)
+SUMIFS('Flugplan STR'!BC:BC,'Flugplan STR'!$AL:$AL,"&lt;="&amp;$D305,'Flugplan STR'!$AL:$AL,"&gt;"&amp;$D305)</f>
        <v>0</v>
      </c>
      <c r="V305">
        <f>SUMIFS('Flugplan STR'!BD:BD,'Flugplan STR'!$AH:$AH,"&lt;="&amp;$D305,'Flugplan STR'!$AI:$AI,"&gt;"&amp;$D305)
+SUMIFS('Flugplan STR'!BD:BD,'Flugplan STR'!$AJ:$AJ,"&lt;="&amp;$D305,'Flugplan STR'!$AK:$AK,"&gt;"&amp;$D305)
+SUMIFS('Flugplan STR'!BD:BD,'Flugplan STR'!$AL:$AL,"&lt;="&amp;$D305,'Flugplan STR'!$AL:$AL,"&gt;"&amp;$D305)</f>
        <v>0</v>
      </c>
      <c r="W305">
        <f>SUMIFS('Flugplan STR'!BE:BE,'Flugplan STR'!$AH:$AH,"&lt;="&amp;$D305,'Flugplan STR'!$AI:$AI,"&gt;"&amp;$D305)
+SUMIFS('Flugplan STR'!BE:BE,'Flugplan STR'!$AJ:$AJ,"&lt;="&amp;$D305,'Flugplan STR'!$AK:$AK,"&gt;"&amp;$D305)
+SUMIFS('Flugplan STR'!BE:BE,'Flugplan STR'!$AL:$AL,"&lt;="&amp;$D305,'Flugplan STR'!$AL:$AL,"&gt;"&amp;$D305)</f>
        <v>0</v>
      </c>
      <c r="X305">
        <f>SUMIFS('Flugplan STR'!BF:BF,'Flugplan STR'!$AH:$AH,"&lt;="&amp;$D305,'Flugplan STR'!$AI:$AI,"&gt;"&amp;$D305)
+SUMIFS('Flugplan STR'!BF:BF,'Flugplan STR'!$AJ:$AJ,"&lt;="&amp;$D305,'Flugplan STR'!$AK:$AK,"&gt;"&amp;$D305)
+SUMIFS('Flugplan STR'!BF:BF,'Flugplan STR'!$AL:$AL,"&lt;="&amp;$D305,'Flugplan STR'!$AL:$AL,"&gt;"&amp;$D305)</f>
        <v>5</v>
      </c>
      <c r="Y305">
        <f>SUMIFS('Flugplan STR'!BG:BG,'Flugplan STR'!$AH:$AH,"&lt;="&amp;$D305,'Flugplan STR'!$AI:$AI,"&gt;"&amp;$D305)
+SUMIFS('Flugplan STR'!BG:BG,'Flugplan STR'!$AJ:$AJ,"&lt;="&amp;$D305,'Flugplan STR'!$AK:$AK,"&gt;"&amp;$D305)
+SUMIFS('Flugplan STR'!BG:BG,'Flugplan STR'!$AL:$AL,"&lt;="&amp;$D305,'Flugplan STR'!$AL:$AL,"&gt;"&amp;$D305)</f>
        <v>0</v>
      </c>
      <c r="Z305">
        <f>SUMIFS('Flugplan STR'!BH:BH,'Flugplan STR'!$AH:$AH,"&lt;="&amp;$D305,'Flugplan STR'!$AI:$AI,"&gt;"&amp;$D305)
+SUMIFS('Flugplan STR'!BH:BH,'Flugplan STR'!$AJ:$AJ,"&lt;="&amp;$D305,'Flugplan STR'!$AK:$AK,"&gt;"&amp;$D305)
+SUMIFS('Flugplan STR'!BH:BH,'Flugplan STR'!$AL:$AL,"&lt;="&amp;$D305,'Flugplan STR'!$AL:$AL,"&gt;"&amp;$D305)</f>
        <v>5</v>
      </c>
    </row>
    <row r="306" spans="1:26">
      <c r="A306" s="209">
        <v>45120</v>
      </c>
      <c r="B306" s="208" t="s">
        <v>669</v>
      </c>
      <c r="D306" s="453">
        <f t="shared" si="5"/>
        <v>45123.520833334071</v>
      </c>
      <c r="E306">
        <f>SUMIFS('Flugplan STR'!AN:AN,'Flugplan STR'!AH:AH,"&lt;="&amp;D306,'Flugplan STR'!AI:AI,"&gt;"&amp;D306)
+SUMIFS('Flugplan STR'!AN:AN,'Flugplan STR'!AJ:AJ,"&lt;="&amp;D306,'Flugplan STR'!AK:AK,"&gt;"&amp;D306)
+SUMIFS('Flugplan STR'!AN:AN,'Flugplan STR'!AL:AL,"&lt;="&amp;D306,'Flugplan STR'!AL:AL,"&gt;"&amp;D306)</f>
        <v>6</v>
      </c>
      <c r="G306">
        <f>SUMIFS('Flugplan STR'!AO:AO,'Flugplan STR'!$AH:$AH,"&lt;="&amp;$D306,'Flugplan STR'!$AI:$AI,"&gt;"&amp;$D306)
+SUMIFS('Flugplan STR'!AO:AO,'Flugplan STR'!$AJ:$AJ,"&lt;="&amp;$D306,'Flugplan STR'!$AK:$AK,"&gt;"&amp;$D306)
+SUMIFS('Flugplan STR'!AO:AO,'Flugplan STR'!$AL:$AL,"&lt;="&amp;$D306,'Flugplan STR'!$AL:$AL,"&gt;"&amp;$D306)</f>
        <v>0</v>
      </c>
      <c r="H306">
        <f>SUMIFS('Flugplan STR'!AP:AP,'Flugplan STR'!$AH:$AH,"&lt;="&amp;$D306,'Flugplan STR'!$AI:$AI,"&gt;"&amp;$D306)
+SUMIFS('Flugplan STR'!AP:AP,'Flugplan STR'!$AJ:$AJ,"&lt;="&amp;$D306,'Flugplan STR'!$AK:$AK,"&gt;"&amp;$D306)
+SUMIFS('Flugplan STR'!AP:AP,'Flugplan STR'!$AL:$AL,"&lt;="&amp;$D306,'Flugplan STR'!$AL:$AL,"&gt;"&amp;$D306)</f>
        <v>17</v>
      </c>
      <c r="I306">
        <f>SUMIFS('Flugplan STR'!AQ:AQ,'Flugplan STR'!$AH:$AH,"&lt;="&amp;$D306,'Flugplan STR'!$AI:$AI,"&gt;"&amp;$D306)
+SUMIFS('Flugplan STR'!AQ:AQ,'Flugplan STR'!$AJ:$AJ,"&lt;="&amp;$D306,'Flugplan STR'!$AK:$AK,"&gt;"&amp;$D306)
+SUMIFS('Flugplan STR'!AQ:AQ,'Flugplan STR'!$AL:$AL,"&lt;="&amp;$D306,'Flugplan STR'!$AL:$AL,"&gt;"&amp;$D306)</f>
        <v>6</v>
      </c>
      <c r="J306">
        <f>SUMIFS('Flugplan STR'!AR:AR,'Flugplan STR'!$AH:$AH,"&lt;="&amp;$D306,'Flugplan STR'!$AI:$AI,"&gt;"&amp;$D306)
+SUMIFS('Flugplan STR'!AR:AR,'Flugplan STR'!$AJ:$AJ,"&lt;="&amp;$D306,'Flugplan STR'!$AK:$AK,"&gt;"&amp;$D306)
+SUMIFS('Flugplan STR'!AR:AR,'Flugplan STR'!$AL:$AL,"&lt;="&amp;$D306,'Flugplan STR'!$AL:$AL,"&gt;"&amp;$D306)</f>
        <v>0</v>
      </c>
      <c r="K306">
        <f>SUMIFS('Flugplan STR'!AS:AS,'Flugplan STR'!$AH:$AH,"&lt;="&amp;$D306,'Flugplan STR'!$AI:$AI,"&gt;"&amp;$D306)
+SUMIFS('Flugplan STR'!AS:AS,'Flugplan STR'!$AJ:$AJ,"&lt;="&amp;$D306,'Flugplan STR'!$AK:$AK,"&gt;"&amp;$D306)
+SUMIFS('Flugplan STR'!AS:AS,'Flugplan STR'!$AL:$AL,"&lt;="&amp;$D306,'Flugplan STR'!$AL:$AL,"&gt;"&amp;$D306)</f>
        <v>0</v>
      </c>
      <c r="L306">
        <f>SUMIFS('Flugplan STR'!AT:AT,'Flugplan STR'!$AH:$AH,"&lt;="&amp;$D306,'Flugplan STR'!$AI:$AI,"&gt;"&amp;$D306)
+SUMIFS('Flugplan STR'!AT:AT,'Flugplan STR'!$AJ:$AJ,"&lt;="&amp;$D306,'Flugplan STR'!$AK:$AK,"&gt;"&amp;$D306)
+SUMIFS('Flugplan STR'!AT:AT,'Flugplan STR'!$AL:$AL,"&lt;="&amp;$D306,'Flugplan STR'!$AL:$AL,"&gt;"&amp;$D306)</f>
        <v>0</v>
      </c>
      <c r="M306">
        <f>SUMIFS('Flugplan STR'!AU:AU,'Flugplan STR'!$AH:$AH,"&lt;="&amp;$D306,'Flugplan STR'!$AI:$AI,"&gt;"&amp;$D306)
+SUMIFS('Flugplan STR'!AU:AU,'Flugplan STR'!$AJ:$AJ,"&lt;="&amp;$D306,'Flugplan STR'!$AK:$AK,"&gt;"&amp;$D306)
+SUMIFS('Flugplan STR'!AU:AU,'Flugplan STR'!$AL:$AL,"&lt;="&amp;$D306,'Flugplan STR'!$AL:$AL,"&gt;"&amp;$D306)</f>
        <v>0</v>
      </c>
      <c r="N306">
        <f>SUMIFS('Flugplan STR'!AV:AV,'Flugplan STR'!$AH:$AH,"&lt;="&amp;$D306,'Flugplan STR'!$AI:$AI,"&gt;"&amp;$D306)
+SUMIFS('Flugplan STR'!AV:AV,'Flugplan STR'!$AJ:$AJ,"&lt;="&amp;$D306,'Flugplan STR'!$AK:$AK,"&gt;"&amp;$D306)
+SUMIFS('Flugplan STR'!AV:AV,'Flugplan STR'!$AL:$AL,"&lt;="&amp;$D306,'Flugplan STR'!$AL:$AL,"&gt;"&amp;$D306)</f>
        <v>84</v>
      </c>
      <c r="O306">
        <f>SUMIFS('Flugplan STR'!AW:AW,'Flugplan STR'!$AH:$AH,"&lt;="&amp;$D306,'Flugplan STR'!$AI:$AI,"&gt;"&amp;$D306)
+SUMIFS('Flugplan STR'!AW:AW,'Flugplan STR'!$AJ:$AJ,"&lt;="&amp;$D306,'Flugplan STR'!$AK:$AK,"&gt;"&amp;$D306)
+SUMIFS('Flugplan STR'!AW:AW,'Flugplan STR'!$AL:$AL,"&lt;="&amp;$D306,'Flugplan STR'!$AL:$AL,"&gt;"&amp;$D306)</f>
        <v>0</v>
      </c>
      <c r="P306">
        <f>SUMIFS('Flugplan STR'!AX:AX,'Flugplan STR'!$AH:$AH,"&lt;="&amp;$D306,'Flugplan STR'!$AI:$AI,"&gt;"&amp;$D306)
+SUMIFS('Flugplan STR'!AX:AX,'Flugplan STR'!$AJ:$AJ,"&lt;="&amp;$D306,'Flugplan STR'!$AK:$AK,"&gt;"&amp;$D306)
+SUMIFS('Flugplan STR'!AX:AX,'Flugplan STR'!$AL:$AL,"&lt;="&amp;$D306,'Flugplan STR'!$AL:$AL,"&gt;"&amp;$D306)</f>
        <v>0</v>
      </c>
      <c r="Q306">
        <f>SUMIFS('Flugplan STR'!AY:AY,'Flugplan STR'!$AH:$AH,"&lt;="&amp;$D306,'Flugplan STR'!$AI:$AI,"&gt;"&amp;$D306)
+SUMIFS('Flugplan STR'!AY:AY,'Flugplan STR'!$AJ:$AJ,"&lt;="&amp;$D306,'Flugplan STR'!$AK:$AK,"&gt;"&amp;$D306)
+SUMIFS('Flugplan STR'!AY:AY,'Flugplan STR'!$AL:$AL,"&lt;="&amp;$D306,'Flugplan STR'!$AL:$AL,"&gt;"&amp;$D306)</f>
        <v>3</v>
      </c>
      <c r="R306">
        <f>SUMIFS('Flugplan STR'!AZ:AZ,'Flugplan STR'!$AH:$AH,"&lt;="&amp;$D306,'Flugplan STR'!$AI:$AI,"&gt;"&amp;$D306)
+SUMIFS('Flugplan STR'!AZ:AZ,'Flugplan STR'!$AJ:$AJ,"&lt;="&amp;$D306,'Flugplan STR'!$AK:$AK,"&gt;"&amp;$D306)
+SUMIFS('Flugplan STR'!AZ:AZ,'Flugplan STR'!$AL:$AL,"&lt;="&amp;$D306,'Flugplan STR'!$AL:$AL,"&gt;"&amp;$D306)</f>
        <v>8</v>
      </c>
      <c r="S306">
        <f>SUMIFS('Flugplan STR'!BA:BA,'Flugplan STR'!$AH:$AH,"&lt;="&amp;$D306,'Flugplan STR'!$AI:$AI,"&gt;"&amp;$D306)
+SUMIFS('Flugplan STR'!BA:BA,'Flugplan STR'!$AJ:$AJ,"&lt;="&amp;$D306,'Flugplan STR'!$AK:$AK,"&gt;"&amp;$D306)
+SUMIFS('Flugplan STR'!BA:BA,'Flugplan STR'!$AL:$AL,"&lt;="&amp;$D306,'Flugplan STR'!$AL:$AL,"&gt;"&amp;$D306)</f>
        <v>0</v>
      </c>
      <c r="T306">
        <f>SUMIFS('Flugplan STR'!BB:BB,'Flugplan STR'!$AH:$AH,"&lt;="&amp;$D306,'Flugplan STR'!$AI:$AI,"&gt;"&amp;$D306)
+SUMIFS('Flugplan STR'!BB:BB,'Flugplan STR'!$AJ:$AJ,"&lt;="&amp;$D306,'Flugplan STR'!$AK:$AK,"&gt;"&amp;$D306)
+SUMIFS('Flugplan STR'!BB:BB,'Flugplan STR'!$AL:$AL,"&lt;="&amp;$D306,'Flugplan STR'!$AL:$AL,"&gt;"&amp;$D306)</f>
        <v>6</v>
      </c>
      <c r="U306">
        <f>SUMIFS('Flugplan STR'!BC:BC,'Flugplan STR'!$AH:$AH,"&lt;="&amp;$D306,'Flugplan STR'!$AI:$AI,"&gt;"&amp;$D306)
+SUMIFS('Flugplan STR'!BC:BC,'Flugplan STR'!$AJ:$AJ,"&lt;="&amp;$D306,'Flugplan STR'!$AK:$AK,"&gt;"&amp;$D306)
+SUMIFS('Flugplan STR'!BC:BC,'Flugplan STR'!$AL:$AL,"&lt;="&amp;$D306,'Flugplan STR'!$AL:$AL,"&gt;"&amp;$D306)</f>
        <v>0</v>
      </c>
      <c r="V306">
        <f>SUMIFS('Flugplan STR'!BD:BD,'Flugplan STR'!$AH:$AH,"&lt;="&amp;$D306,'Flugplan STR'!$AI:$AI,"&gt;"&amp;$D306)
+SUMIFS('Flugplan STR'!BD:BD,'Flugplan STR'!$AJ:$AJ,"&lt;="&amp;$D306,'Flugplan STR'!$AK:$AK,"&gt;"&amp;$D306)
+SUMIFS('Flugplan STR'!BD:BD,'Flugplan STR'!$AL:$AL,"&lt;="&amp;$D306,'Flugplan STR'!$AL:$AL,"&gt;"&amp;$D306)</f>
        <v>0</v>
      </c>
      <c r="W306">
        <f>SUMIFS('Flugplan STR'!BE:BE,'Flugplan STR'!$AH:$AH,"&lt;="&amp;$D306,'Flugplan STR'!$AI:$AI,"&gt;"&amp;$D306)
+SUMIFS('Flugplan STR'!BE:BE,'Flugplan STR'!$AJ:$AJ,"&lt;="&amp;$D306,'Flugplan STR'!$AK:$AK,"&gt;"&amp;$D306)
+SUMIFS('Flugplan STR'!BE:BE,'Flugplan STR'!$AL:$AL,"&lt;="&amp;$D306,'Flugplan STR'!$AL:$AL,"&gt;"&amp;$D306)</f>
        <v>0</v>
      </c>
      <c r="X306">
        <f>SUMIFS('Flugplan STR'!BF:BF,'Flugplan STR'!$AH:$AH,"&lt;="&amp;$D306,'Flugplan STR'!$AI:$AI,"&gt;"&amp;$D306)
+SUMIFS('Flugplan STR'!BF:BF,'Flugplan STR'!$AJ:$AJ,"&lt;="&amp;$D306,'Flugplan STR'!$AK:$AK,"&gt;"&amp;$D306)
+SUMIFS('Flugplan STR'!BF:BF,'Flugplan STR'!$AL:$AL,"&lt;="&amp;$D306,'Flugplan STR'!$AL:$AL,"&gt;"&amp;$D306)</f>
        <v>6</v>
      </c>
      <c r="Y306">
        <f>SUMIFS('Flugplan STR'!BG:BG,'Flugplan STR'!$AH:$AH,"&lt;="&amp;$D306,'Flugplan STR'!$AI:$AI,"&gt;"&amp;$D306)
+SUMIFS('Flugplan STR'!BG:BG,'Flugplan STR'!$AJ:$AJ,"&lt;="&amp;$D306,'Flugplan STR'!$AK:$AK,"&gt;"&amp;$D306)
+SUMIFS('Flugplan STR'!BG:BG,'Flugplan STR'!$AL:$AL,"&lt;="&amp;$D306,'Flugplan STR'!$AL:$AL,"&gt;"&amp;$D306)</f>
        <v>0</v>
      </c>
      <c r="Z306">
        <f>SUMIFS('Flugplan STR'!BH:BH,'Flugplan STR'!$AH:$AH,"&lt;="&amp;$D306,'Flugplan STR'!$AI:$AI,"&gt;"&amp;$D306)
+SUMIFS('Flugplan STR'!BH:BH,'Flugplan STR'!$AJ:$AJ,"&lt;="&amp;$D306,'Flugplan STR'!$AK:$AK,"&gt;"&amp;$D306)
+SUMIFS('Flugplan STR'!BH:BH,'Flugplan STR'!$AL:$AL,"&lt;="&amp;$D306,'Flugplan STR'!$AL:$AL,"&gt;"&amp;$D306)</f>
        <v>6</v>
      </c>
    </row>
    <row r="307" spans="1:26">
      <c r="A307" s="209">
        <v>45120</v>
      </c>
      <c r="B307" s="208" t="s">
        <v>678</v>
      </c>
      <c r="D307" s="453">
        <f t="shared" si="5"/>
        <v>45123.541666667406</v>
      </c>
      <c r="E307">
        <f>SUMIFS('Flugplan STR'!AN:AN,'Flugplan STR'!AH:AH,"&lt;="&amp;D307,'Flugplan STR'!AI:AI,"&gt;"&amp;D307)
+SUMIFS('Flugplan STR'!AN:AN,'Flugplan STR'!AJ:AJ,"&lt;="&amp;D307,'Flugplan STR'!AK:AK,"&gt;"&amp;D307)
+SUMIFS('Flugplan STR'!AN:AN,'Flugplan STR'!AL:AL,"&lt;="&amp;D307,'Flugplan STR'!AL:AL,"&gt;"&amp;D307)</f>
        <v>8</v>
      </c>
      <c r="G307">
        <f>SUMIFS('Flugplan STR'!AO:AO,'Flugplan STR'!$AH:$AH,"&lt;="&amp;$D307,'Flugplan STR'!$AI:$AI,"&gt;"&amp;$D307)
+SUMIFS('Flugplan STR'!AO:AO,'Flugplan STR'!$AJ:$AJ,"&lt;="&amp;$D307,'Flugplan STR'!$AK:$AK,"&gt;"&amp;$D307)
+SUMIFS('Flugplan STR'!AO:AO,'Flugplan STR'!$AL:$AL,"&lt;="&amp;$D307,'Flugplan STR'!$AL:$AL,"&gt;"&amp;$D307)</f>
        <v>0</v>
      </c>
      <c r="H307">
        <f>SUMIFS('Flugplan STR'!AP:AP,'Flugplan STR'!$AH:$AH,"&lt;="&amp;$D307,'Flugplan STR'!$AI:$AI,"&gt;"&amp;$D307)
+SUMIFS('Flugplan STR'!AP:AP,'Flugplan STR'!$AJ:$AJ,"&lt;="&amp;$D307,'Flugplan STR'!$AK:$AK,"&gt;"&amp;$D307)
+SUMIFS('Flugplan STR'!AP:AP,'Flugplan STR'!$AL:$AL,"&lt;="&amp;$D307,'Flugplan STR'!$AL:$AL,"&gt;"&amp;$D307)</f>
        <v>23</v>
      </c>
      <c r="I307">
        <f>SUMIFS('Flugplan STR'!AQ:AQ,'Flugplan STR'!$AH:$AH,"&lt;="&amp;$D307,'Flugplan STR'!$AI:$AI,"&gt;"&amp;$D307)
+SUMIFS('Flugplan STR'!AQ:AQ,'Flugplan STR'!$AJ:$AJ,"&lt;="&amp;$D307,'Flugplan STR'!$AK:$AK,"&gt;"&amp;$D307)
+SUMIFS('Flugplan STR'!AQ:AQ,'Flugplan STR'!$AL:$AL,"&lt;="&amp;$D307,'Flugplan STR'!$AL:$AL,"&gt;"&amp;$D307)</f>
        <v>8</v>
      </c>
      <c r="J307">
        <f>SUMIFS('Flugplan STR'!AR:AR,'Flugplan STR'!$AH:$AH,"&lt;="&amp;$D307,'Flugplan STR'!$AI:$AI,"&gt;"&amp;$D307)
+SUMIFS('Flugplan STR'!AR:AR,'Flugplan STR'!$AJ:$AJ,"&lt;="&amp;$D307,'Flugplan STR'!$AK:$AK,"&gt;"&amp;$D307)
+SUMIFS('Flugplan STR'!AR:AR,'Flugplan STR'!$AL:$AL,"&lt;="&amp;$D307,'Flugplan STR'!$AL:$AL,"&gt;"&amp;$D307)</f>
        <v>0</v>
      </c>
      <c r="K307">
        <f>SUMIFS('Flugplan STR'!AS:AS,'Flugplan STR'!$AH:$AH,"&lt;="&amp;$D307,'Flugplan STR'!$AI:$AI,"&gt;"&amp;$D307)
+SUMIFS('Flugplan STR'!AS:AS,'Flugplan STR'!$AJ:$AJ,"&lt;="&amp;$D307,'Flugplan STR'!$AK:$AK,"&gt;"&amp;$D307)
+SUMIFS('Flugplan STR'!AS:AS,'Flugplan STR'!$AL:$AL,"&lt;="&amp;$D307,'Flugplan STR'!$AL:$AL,"&gt;"&amp;$D307)</f>
        <v>0</v>
      </c>
      <c r="L307">
        <f>SUMIFS('Flugplan STR'!AT:AT,'Flugplan STR'!$AH:$AH,"&lt;="&amp;$D307,'Flugplan STR'!$AI:$AI,"&gt;"&amp;$D307)
+SUMIFS('Flugplan STR'!AT:AT,'Flugplan STR'!$AJ:$AJ,"&lt;="&amp;$D307,'Flugplan STR'!$AK:$AK,"&gt;"&amp;$D307)
+SUMIFS('Flugplan STR'!AT:AT,'Flugplan STR'!$AL:$AL,"&lt;="&amp;$D307,'Flugplan STR'!$AL:$AL,"&gt;"&amp;$D307)</f>
        <v>0</v>
      </c>
      <c r="M307">
        <f>SUMIFS('Flugplan STR'!AU:AU,'Flugplan STR'!$AH:$AH,"&lt;="&amp;$D307,'Flugplan STR'!$AI:$AI,"&gt;"&amp;$D307)
+SUMIFS('Flugplan STR'!AU:AU,'Flugplan STR'!$AJ:$AJ,"&lt;="&amp;$D307,'Flugplan STR'!$AK:$AK,"&gt;"&amp;$D307)
+SUMIFS('Flugplan STR'!AU:AU,'Flugplan STR'!$AL:$AL,"&lt;="&amp;$D307,'Flugplan STR'!$AL:$AL,"&gt;"&amp;$D307)</f>
        <v>0</v>
      </c>
      <c r="N307">
        <f>SUMIFS('Flugplan STR'!AV:AV,'Flugplan STR'!$AH:$AH,"&lt;="&amp;$D307,'Flugplan STR'!$AI:$AI,"&gt;"&amp;$D307)
+SUMIFS('Flugplan STR'!AV:AV,'Flugplan STR'!$AJ:$AJ,"&lt;="&amp;$D307,'Flugplan STR'!$AK:$AK,"&gt;"&amp;$D307)
+SUMIFS('Flugplan STR'!AV:AV,'Flugplan STR'!$AL:$AL,"&lt;="&amp;$D307,'Flugplan STR'!$AL:$AL,"&gt;"&amp;$D307)</f>
        <v>148</v>
      </c>
      <c r="O307">
        <f>SUMIFS('Flugplan STR'!AW:AW,'Flugplan STR'!$AH:$AH,"&lt;="&amp;$D307,'Flugplan STR'!$AI:$AI,"&gt;"&amp;$D307)
+SUMIFS('Flugplan STR'!AW:AW,'Flugplan STR'!$AJ:$AJ,"&lt;="&amp;$D307,'Flugplan STR'!$AK:$AK,"&gt;"&amp;$D307)
+SUMIFS('Flugplan STR'!AW:AW,'Flugplan STR'!$AL:$AL,"&lt;="&amp;$D307,'Flugplan STR'!$AL:$AL,"&gt;"&amp;$D307)</f>
        <v>0</v>
      </c>
      <c r="P307">
        <f>SUMIFS('Flugplan STR'!AX:AX,'Flugplan STR'!$AH:$AH,"&lt;="&amp;$D307,'Flugplan STR'!$AI:$AI,"&gt;"&amp;$D307)
+SUMIFS('Flugplan STR'!AX:AX,'Flugplan STR'!$AJ:$AJ,"&lt;="&amp;$D307,'Flugplan STR'!$AK:$AK,"&gt;"&amp;$D307)
+SUMIFS('Flugplan STR'!AX:AX,'Flugplan STR'!$AL:$AL,"&lt;="&amp;$D307,'Flugplan STR'!$AL:$AL,"&gt;"&amp;$D307)</f>
        <v>0</v>
      </c>
      <c r="Q307">
        <f>SUMIFS('Flugplan STR'!AY:AY,'Flugplan STR'!$AH:$AH,"&lt;="&amp;$D307,'Flugplan STR'!$AI:$AI,"&gt;"&amp;$D307)
+SUMIFS('Flugplan STR'!AY:AY,'Flugplan STR'!$AJ:$AJ,"&lt;="&amp;$D307,'Flugplan STR'!$AK:$AK,"&gt;"&amp;$D307)
+SUMIFS('Flugplan STR'!AY:AY,'Flugplan STR'!$AL:$AL,"&lt;="&amp;$D307,'Flugplan STR'!$AL:$AL,"&gt;"&amp;$D307)</f>
        <v>3</v>
      </c>
      <c r="R307">
        <f>SUMIFS('Flugplan STR'!AZ:AZ,'Flugplan STR'!$AH:$AH,"&lt;="&amp;$D307,'Flugplan STR'!$AI:$AI,"&gt;"&amp;$D307)
+SUMIFS('Flugplan STR'!AZ:AZ,'Flugplan STR'!$AJ:$AJ,"&lt;="&amp;$D307,'Flugplan STR'!$AK:$AK,"&gt;"&amp;$D307)
+SUMIFS('Flugplan STR'!AZ:AZ,'Flugplan STR'!$AL:$AL,"&lt;="&amp;$D307,'Flugplan STR'!$AL:$AL,"&gt;"&amp;$D307)</f>
        <v>4</v>
      </c>
      <c r="S307">
        <f>SUMIFS('Flugplan STR'!BA:BA,'Flugplan STR'!$AH:$AH,"&lt;="&amp;$D307,'Flugplan STR'!$AI:$AI,"&gt;"&amp;$D307)
+SUMIFS('Flugplan STR'!BA:BA,'Flugplan STR'!$AJ:$AJ,"&lt;="&amp;$D307,'Flugplan STR'!$AK:$AK,"&gt;"&amp;$D307)
+SUMIFS('Flugplan STR'!BA:BA,'Flugplan STR'!$AL:$AL,"&lt;="&amp;$D307,'Flugplan STR'!$AL:$AL,"&gt;"&amp;$D307)</f>
        <v>4</v>
      </c>
      <c r="T307">
        <f>SUMIFS('Flugplan STR'!BB:BB,'Flugplan STR'!$AH:$AH,"&lt;="&amp;$D307,'Flugplan STR'!$AI:$AI,"&gt;"&amp;$D307)
+SUMIFS('Flugplan STR'!BB:BB,'Flugplan STR'!$AJ:$AJ,"&lt;="&amp;$D307,'Flugplan STR'!$AK:$AK,"&gt;"&amp;$D307)
+SUMIFS('Flugplan STR'!BB:BB,'Flugplan STR'!$AL:$AL,"&lt;="&amp;$D307,'Flugplan STR'!$AL:$AL,"&gt;"&amp;$D307)</f>
        <v>8</v>
      </c>
      <c r="U307">
        <f>SUMIFS('Flugplan STR'!BC:BC,'Flugplan STR'!$AH:$AH,"&lt;="&amp;$D307,'Flugplan STR'!$AI:$AI,"&gt;"&amp;$D307)
+SUMIFS('Flugplan STR'!BC:BC,'Flugplan STR'!$AJ:$AJ,"&lt;="&amp;$D307,'Flugplan STR'!$AK:$AK,"&gt;"&amp;$D307)
+SUMIFS('Flugplan STR'!BC:BC,'Flugplan STR'!$AL:$AL,"&lt;="&amp;$D307,'Flugplan STR'!$AL:$AL,"&gt;"&amp;$D307)</f>
        <v>0</v>
      </c>
      <c r="V307">
        <f>SUMIFS('Flugplan STR'!BD:BD,'Flugplan STR'!$AH:$AH,"&lt;="&amp;$D307,'Flugplan STR'!$AI:$AI,"&gt;"&amp;$D307)
+SUMIFS('Flugplan STR'!BD:BD,'Flugplan STR'!$AJ:$AJ,"&lt;="&amp;$D307,'Flugplan STR'!$AK:$AK,"&gt;"&amp;$D307)
+SUMIFS('Flugplan STR'!BD:BD,'Flugplan STR'!$AL:$AL,"&lt;="&amp;$D307,'Flugplan STR'!$AL:$AL,"&gt;"&amp;$D307)</f>
        <v>0</v>
      </c>
      <c r="W307">
        <f>SUMIFS('Flugplan STR'!BE:BE,'Flugplan STR'!$AH:$AH,"&lt;="&amp;$D307,'Flugplan STR'!$AI:$AI,"&gt;"&amp;$D307)
+SUMIFS('Flugplan STR'!BE:BE,'Flugplan STR'!$AJ:$AJ,"&lt;="&amp;$D307,'Flugplan STR'!$AK:$AK,"&gt;"&amp;$D307)
+SUMIFS('Flugplan STR'!BE:BE,'Flugplan STR'!$AL:$AL,"&lt;="&amp;$D307,'Flugplan STR'!$AL:$AL,"&gt;"&amp;$D307)</f>
        <v>0</v>
      </c>
      <c r="X307">
        <f>SUMIFS('Flugplan STR'!BF:BF,'Flugplan STR'!$AH:$AH,"&lt;="&amp;$D307,'Flugplan STR'!$AI:$AI,"&gt;"&amp;$D307)
+SUMIFS('Flugplan STR'!BF:BF,'Flugplan STR'!$AJ:$AJ,"&lt;="&amp;$D307,'Flugplan STR'!$AK:$AK,"&gt;"&amp;$D307)
+SUMIFS('Flugplan STR'!BF:BF,'Flugplan STR'!$AL:$AL,"&lt;="&amp;$D307,'Flugplan STR'!$AL:$AL,"&gt;"&amp;$D307)</f>
        <v>8</v>
      </c>
      <c r="Y307">
        <f>SUMIFS('Flugplan STR'!BG:BG,'Flugplan STR'!$AH:$AH,"&lt;="&amp;$D307,'Flugplan STR'!$AI:$AI,"&gt;"&amp;$D307)
+SUMIFS('Flugplan STR'!BG:BG,'Flugplan STR'!$AJ:$AJ,"&lt;="&amp;$D307,'Flugplan STR'!$AK:$AK,"&gt;"&amp;$D307)
+SUMIFS('Flugplan STR'!BG:BG,'Flugplan STR'!$AL:$AL,"&lt;="&amp;$D307,'Flugplan STR'!$AL:$AL,"&gt;"&amp;$D307)</f>
        <v>0</v>
      </c>
      <c r="Z307">
        <f>SUMIFS('Flugplan STR'!BH:BH,'Flugplan STR'!$AH:$AH,"&lt;="&amp;$D307,'Flugplan STR'!$AI:$AI,"&gt;"&amp;$D307)
+SUMIFS('Flugplan STR'!BH:BH,'Flugplan STR'!$AJ:$AJ,"&lt;="&amp;$D307,'Flugplan STR'!$AK:$AK,"&gt;"&amp;$D307)
+SUMIFS('Flugplan STR'!BH:BH,'Flugplan STR'!$AL:$AL,"&lt;="&amp;$D307,'Flugplan STR'!$AL:$AL,"&gt;"&amp;$D307)</f>
        <v>8</v>
      </c>
    </row>
    <row r="308" spans="1:26">
      <c r="A308" s="209">
        <v>45120</v>
      </c>
      <c r="B308" s="208" t="s">
        <v>725</v>
      </c>
      <c r="D308" s="453">
        <f t="shared" si="5"/>
        <v>45123.562500000742</v>
      </c>
      <c r="E308">
        <f>SUMIFS('Flugplan STR'!AN:AN,'Flugplan STR'!AH:AH,"&lt;="&amp;D308,'Flugplan STR'!AI:AI,"&gt;"&amp;D308)
+SUMIFS('Flugplan STR'!AN:AN,'Flugplan STR'!AJ:AJ,"&lt;="&amp;D308,'Flugplan STR'!AK:AK,"&gt;"&amp;D308)
+SUMIFS('Flugplan STR'!AN:AN,'Flugplan STR'!AL:AL,"&lt;="&amp;D308,'Flugplan STR'!AL:AL,"&gt;"&amp;D308)</f>
        <v>8</v>
      </c>
      <c r="G308">
        <f>SUMIFS('Flugplan STR'!AO:AO,'Flugplan STR'!$AH:$AH,"&lt;="&amp;$D308,'Flugplan STR'!$AI:$AI,"&gt;"&amp;$D308)
+SUMIFS('Flugplan STR'!AO:AO,'Flugplan STR'!$AJ:$AJ,"&lt;="&amp;$D308,'Flugplan STR'!$AK:$AK,"&gt;"&amp;$D308)
+SUMIFS('Flugplan STR'!AO:AO,'Flugplan STR'!$AL:$AL,"&lt;="&amp;$D308,'Flugplan STR'!$AL:$AL,"&gt;"&amp;$D308)</f>
        <v>0</v>
      </c>
      <c r="H308">
        <f>SUMIFS('Flugplan STR'!AP:AP,'Flugplan STR'!$AH:$AH,"&lt;="&amp;$D308,'Flugplan STR'!$AI:$AI,"&gt;"&amp;$D308)
+SUMIFS('Flugplan STR'!AP:AP,'Flugplan STR'!$AJ:$AJ,"&lt;="&amp;$D308,'Flugplan STR'!$AK:$AK,"&gt;"&amp;$D308)
+SUMIFS('Flugplan STR'!AP:AP,'Flugplan STR'!$AL:$AL,"&lt;="&amp;$D308,'Flugplan STR'!$AL:$AL,"&gt;"&amp;$D308)</f>
        <v>24</v>
      </c>
      <c r="I308">
        <f>SUMIFS('Flugplan STR'!AQ:AQ,'Flugplan STR'!$AH:$AH,"&lt;="&amp;$D308,'Flugplan STR'!$AI:$AI,"&gt;"&amp;$D308)
+SUMIFS('Flugplan STR'!AQ:AQ,'Flugplan STR'!$AJ:$AJ,"&lt;="&amp;$D308,'Flugplan STR'!$AK:$AK,"&gt;"&amp;$D308)
+SUMIFS('Flugplan STR'!AQ:AQ,'Flugplan STR'!$AL:$AL,"&lt;="&amp;$D308,'Flugplan STR'!$AL:$AL,"&gt;"&amp;$D308)</f>
        <v>8</v>
      </c>
      <c r="J308">
        <f>SUMIFS('Flugplan STR'!AR:AR,'Flugplan STR'!$AH:$AH,"&lt;="&amp;$D308,'Flugplan STR'!$AI:$AI,"&gt;"&amp;$D308)
+SUMIFS('Flugplan STR'!AR:AR,'Flugplan STR'!$AJ:$AJ,"&lt;="&amp;$D308,'Flugplan STR'!$AK:$AK,"&gt;"&amp;$D308)
+SUMIFS('Flugplan STR'!AR:AR,'Flugplan STR'!$AL:$AL,"&lt;="&amp;$D308,'Flugplan STR'!$AL:$AL,"&gt;"&amp;$D308)</f>
        <v>0</v>
      </c>
      <c r="K308">
        <f>SUMIFS('Flugplan STR'!AS:AS,'Flugplan STR'!$AH:$AH,"&lt;="&amp;$D308,'Flugplan STR'!$AI:$AI,"&gt;"&amp;$D308)
+SUMIFS('Flugplan STR'!AS:AS,'Flugplan STR'!$AJ:$AJ,"&lt;="&amp;$D308,'Flugplan STR'!$AK:$AK,"&gt;"&amp;$D308)
+SUMIFS('Flugplan STR'!AS:AS,'Flugplan STR'!$AL:$AL,"&lt;="&amp;$D308,'Flugplan STR'!$AL:$AL,"&gt;"&amp;$D308)</f>
        <v>0</v>
      </c>
      <c r="L308">
        <f>SUMIFS('Flugplan STR'!AT:AT,'Flugplan STR'!$AH:$AH,"&lt;="&amp;$D308,'Flugplan STR'!$AI:$AI,"&gt;"&amp;$D308)
+SUMIFS('Flugplan STR'!AT:AT,'Flugplan STR'!$AJ:$AJ,"&lt;="&amp;$D308,'Flugplan STR'!$AK:$AK,"&gt;"&amp;$D308)
+SUMIFS('Flugplan STR'!AT:AT,'Flugplan STR'!$AL:$AL,"&lt;="&amp;$D308,'Flugplan STR'!$AL:$AL,"&gt;"&amp;$D308)</f>
        <v>0</v>
      </c>
      <c r="M308">
        <f>SUMIFS('Flugplan STR'!AU:AU,'Flugplan STR'!$AH:$AH,"&lt;="&amp;$D308,'Flugplan STR'!$AI:$AI,"&gt;"&amp;$D308)
+SUMIFS('Flugplan STR'!AU:AU,'Flugplan STR'!$AJ:$AJ,"&lt;="&amp;$D308,'Flugplan STR'!$AK:$AK,"&gt;"&amp;$D308)
+SUMIFS('Flugplan STR'!AU:AU,'Flugplan STR'!$AL:$AL,"&lt;="&amp;$D308,'Flugplan STR'!$AL:$AL,"&gt;"&amp;$D308)</f>
        <v>0</v>
      </c>
      <c r="N308">
        <f>SUMIFS('Flugplan STR'!AV:AV,'Flugplan STR'!$AH:$AH,"&lt;="&amp;$D308,'Flugplan STR'!$AI:$AI,"&gt;"&amp;$D308)
+SUMIFS('Flugplan STR'!AV:AV,'Flugplan STR'!$AJ:$AJ,"&lt;="&amp;$D308,'Flugplan STR'!$AK:$AK,"&gt;"&amp;$D308)
+SUMIFS('Flugplan STR'!AV:AV,'Flugplan STR'!$AL:$AL,"&lt;="&amp;$D308,'Flugplan STR'!$AL:$AL,"&gt;"&amp;$D308)</f>
        <v>168</v>
      </c>
      <c r="O308">
        <f>SUMIFS('Flugplan STR'!AW:AW,'Flugplan STR'!$AH:$AH,"&lt;="&amp;$D308,'Flugplan STR'!$AI:$AI,"&gt;"&amp;$D308)
+SUMIFS('Flugplan STR'!AW:AW,'Flugplan STR'!$AJ:$AJ,"&lt;="&amp;$D308,'Flugplan STR'!$AK:$AK,"&gt;"&amp;$D308)
+SUMIFS('Flugplan STR'!AW:AW,'Flugplan STR'!$AL:$AL,"&lt;="&amp;$D308,'Flugplan STR'!$AL:$AL,"&gt;"&amp;$D308)</f>
        <v>0</v>
      </c>
      <c r="P308">
        <f>SUMIFS('Flugplan STR'!AX:AX,'Flugplan STR'!$AH:$AH,"&lt;="&amp;$D308,'Flugplan STR'!$AI:$AI,"&gt;"&amp;$D308)
+SUMIFS('Flugplan STR'!AX:AX,'Flugplan STR'!$AJ:$AJ,"&lt;="&amp;$D308,'Flugplan STR'!$AK:$AK,"&gt;"&amp;$D308)
+SUMIFS('Flugplan STR'!AX:AX,'Flugplan STR'!$AL:$AL,"&lt;="&amp;$D308,'Flugplan STR'!$AL:$AL,"&gt;"&amp;$D308)</f>
        <v>0</v>
      </c>
      <c r="Q308">
        <f>SUMIFS('Flugplan STR'!AY:AY,'Flugplan STR'!$AH:$AH,"&lt;="&amp;$D308,'Flugplan STR'!$AI:$AI,"&gt;"&amp;$D308)
+SUMIFS('Flugplan STR'!AY:AY,'Flugplan STR'!$AJ:$AJ,"&lt;="&amp;$D308,'Flugplan STR'!$AK:$AK,"&gt;"&amp;$D308)
+SUMIFS('Flugplan STR'!AY:AY,'Flugplan STR'!$AL:$AL,"&lt;="&amp;$D308,'Flugplan STR'!$AL:$AL,"&gt;"&amp;$D308)</f>
        <v>2</v>
      </c>
      <c r="R308">
        <f>SUMIFS('Flugplan STR'!AZ:AZ,'Flugplan STR'!$AH:$AH,"&lt;="&amp;$D308,'Flugplan STR'!$AI:$AI,"&gt;"&amp;$D308)
+SUMIFS('Flugplan STR'!AZ:AZ,'Flugplan STR'!$AJ:$AJ,"&lt;="&amp;$D308,'Flugplan STR'!$AK:$AK,"&gt;"&amp;$D308)
+SUMIFS('Flugplan STR'!AZ:AZ,'Flugplan STR'!$AL:$AL,"&lt;="&amp;$D308,'Flugplan STR'!$AL:$AL,"&gt;"&amp;$D308)</f>
        <v>0</v>
      </c>
      <c r="S308">
        <f>SUMIFS('Flugplan STR'!BA:BA,'Flugplan STR'!$AH:$AH,"&lt;="&amp;$D308,'Flugplan STR'!$AI:$AI,"&gt;"&amp;$D308)
+SUMIFS('Flugplan STR'!BA:BA,'Flugplan STR'!$AJ:$AJ,"&lt;="&amp;$D308,'Flugplan STR'!$AK:$AK,"&gt;"&amp;$D308)
+SUMIFS('Flugplan STR'!BA:BA,'Flugplan STR'!$AL:$AL,"&lt;="&amp;$D308,'Flugplan STR'!$AL:$AL,"&gt;"&amp;$D308)</f>
        <v>4</v>
      </c>
      <c r="T308">
        <f>SUMIFS('Flugplan STR'!BB:BB,'Flugplan STR'!$AH:$AH,"&lt;="&amp;$D308,'Flugplan STR'!$AI:$AI,"&gt;"&amp;$D308)
+SUMIFS('Flugplan STR'!BB:BB,'Flugplan STR'!$AJ:$AJ,"&lt;="&amp;$D308,'Flugplan STR'!$AK:$AK,"&gt;"&amp;$D308)
+SUMIFS('Flugplan STR'!BB:BB,'Flugplan STR'!$AL:$AL,"&lt;="&amp;$D308,'Flugplan STR'!$AL:$AL,"&gt;"&amp;$D308)</f>
        <v>8</v>
      </c>
      <c r="U308">
        <f>SUMIFS('Flugplan STR'!BC:BC,'Flugplan STR'!$AH:$AH,"&lt;="&amp;$D308,'Flugplan STR'!$AI:$AI,"&gt;"&amp;$D308)
+SUMIFS('Flugplan STR'!BC:BC,'Flugplan STR'!$AJ:$AJ,"&lt;="&amp;$D308,'Flugplan STR'!$AK:$AK,"&gt;"&amp;$D308)
+SUMIFS('Flugplan STR'!BC:BC,'Flugplan STR'!$AL:$AL,"&lt;="&amp;$D308,'Flugplan STR'!$AL:$AL,"&gt;"&amp;$D308)</f>
        <v>0</v>
      </c>
      <c r="V308">
        <f>SUMIFS('Flugplan STR'!BD:BD,'Flugplan STR'!$AH:$AH,"&lt;="&amp;$D308,'Flugplan STR'!$AI:$AI,"&gt;"&amp;$D308)
+SUMIFS('Flugplan STR'!BD:BD,'Flugplan STR'!$AJ:$AJ,"&lt;="&amp;$D308,'Flugplan STR'!$AK:$AK,"&gt;"&amp;$D308)
+SUMIFS('Flugplan STR'!BD:BD,'Flugplan STR'!$AL:$AL,"&lt;="&amp;$D308,'Flugplan STR'!$AL:$AL,"&gt;"&amp;$D308)</f>
        <v>0</v>
      </c>
      <c r="W308">
        <f>SUMIFS('Flugplan STR'!BE:BE,'Flugplan STR'!$AH:$AH,"&lt;="&amp;$D308,'Flugplan STR'!$AI:$AI,"&gt;"&amp;$D308)
+SUMIFS('Flugplan STR'!BE:BE,'Flugplan STR'!$AJ:$AJ,"&lt;="&amp;$D308,'Flugplan STR'!$AK:$AK,"&gt;"&amp;$D308)
+SUMIFS('Flugplan STR'!BE:BE,'Flugplan STR'!$AL:$AL,"&lt;="&amp;$D308,'Flugplan STR'!$AL:$AL,"&gt;"&amp;$D308)</f>
        <v>0</v>
      </c>
      <c r="X308">
        <f>SUMIFS('Flugplan STR'!BF:BF,'Flugplan STR'!$AH:$AH,"&lt;="&amp;$D308,'Flugplan STR'!$AI:$AI,"&gt;"&amp;$D308)
+SUMIFS('Flugplan STR'!BF:BF,'Flugplan STR'!$AJ:$AJ,"&lt;="&amp;$D308,'Flugplan STR'!$AK:$AK,"&gt;"&amp;$D308)
+SUMIFS('Flugplan STR'!BF:BF,'Flugplan STR'!$AL:$AL,"&lt;="&amp;$D308,'Flugplan STR'!$AL:$AL,"&gt;"&amp;$D308)</f>
        <v>8</v>
      </c>
      <c r="Y308">
        <f>SUMIFS('Flugplan STR'!BG:BG,'Flugplan STR'!$AH:$AH,"&lt;="&amp;$D308,'Flugplan STR'!$AI:$AI,"&gt;"&amp;$D308)
+SUMIFS('Flugplan STR'!BG:BG,'Flugplan STR'!$AJ:$AJ,"&lt;="&amp;$D308,'Flugplan STR'!$AK:$AK,"&gt;"&amp;$D308)
+SUMIFS('Flugplan STR'!BG:BG,'Flugplan STR'!$AL:$AL,"&lt;="&amp;$D308,'Flugplan STR'!$AL:$AL,"&gt;"&amp;$D308)</f>
        <v>0</v>
      </c>
      <c r="Z308">
        <f>SUMIFS('Flugplan STR'!BH:BH,'Flugplan STR'!$AH:$AH,"&lt;="&amp;$D308,'Flugplan STR'!$AI:$AI,"&gt;"&amp;$D308)
+SUMIFS('Flugplan STR'!BH:BH,'Flugplan STR'!$AJ:$AJ,"&lt;="&amp;$D308,'Flugplan STR'!$AK:$AK,"&gt;"&amp;$D308)
+SUMIFS('Flugplan STR'!BH:BH,'Flugplan STR'!$AL:$AL,"&lt;="&amp;$D308,'Flugplan STR'!$AL:$AL,"&gt;"&amp;$D308)</f>
        <v>8</v>
      </c>
    </row>
    <row r="309" spans="1:26">
      <c r="A309" s="209">
        <v>45120</v>
      </c>
      <c r="B309" s="208" t="s">
        <v>699</v>
      </c>
      <c r="D309" s="453">
        <f t="shared" si="5"/>
        <v>45123.583333334078</v>
      </c>
      <c r="E309">
        <f>SUMIFS('Flugplan STR'!AN:AN,'Flugplan STR'!AH:AH,"&lt;="&amp;D309,'Flugplan STR'!AI:AI,"&gt;"&amp;D309)
+SUMIFS('Flugplan STR'!AN:AN,'Flugplan STR'!AJ:AJ,"&lt;="&amp;D309,'Flugplan STR'!AK:AK,"&gt;"&amp;D309)
+SUMIFS('Flugplan STR'!AN:AN,'Flugplan STR'!AL:AL,"&lt;="&amp;D309,'Flugplan STR'!AL:AL,"&gt;"&amp;D309)</f>
        <v>7</v>
      </c>
      <c r="G309">
        <f>SUMIFS('Flugplan STR'!AO:AO,'Flugplan STR'!$AH:$AH,"&lt;="&amp;$D309,'Flugplan STR'!$AI:$AI,"&gt;"&amp;$D309)
+SUMIFS('Flugplan STR'!AO:AO,'Flugplan STR'!$AJ:$AJ,"&lt;="&amp;$D309,'Flugplan STR'!$AK:$AK,"&gt;"&amp;$D309)
+SUMIFS('Flugplan STR'!AO:AO,'Flugplan STR'!$AL:$AL,"&lt;="&amp;$D309,'Flugplan STR'!$AL:$AL,"&gt;"&amp;$D309)</f>
        <v>0</v>
      </c>
      <c r="H309">
        <f>SUMIFS('Flugplan STR'!AP:AP,'Flugplan STR'!$AH:$AH,"&lt;="&amp;$D309,'Flugplan STR'!$AI:$AI,"&gt;"&amp;$D309)
+SUMIFS('Flugplan STR'!AP:AP,'Flugplan STR'!$AJ:$AJ,"&lt;="&amp;$D309,'Flugplan STR'!$AK:$AK,"&gt;"&amp;$D309)
+SUMIFS('Flugplan STR'!AP:AP,'Flugplan STR'!$AL:$AL,"&lt;="&amp;$D309,'Flugplan STR'!$AL:$AL,"&gt;"&amp;$D309)</f>
        <v>21</v>
      </c>
      <c r="I309">
        <f>SUMIFS('Flugplan STR'!AQ:AQ,'Flugplan STR'!$AH:$AH,"&lt;="&amp;$D309,'Flugplan STR'!$AI:$AI,"&gt;"&amp;$D309)
+SUMIFS('Flugplan STR'!AQ:AQ,'Flugplan STR'!$AJ:$AJ,"&lt;="&amp;$D309,'Flugplan STR'!$AK:$AK,"&gt;"&amp;$D309)
+SUMIFS('Flugplan STR'!AQ:AQ,'Flugplan STR'!$AL:$AL,"&lt;="&amp;$D309,'Flugplan STR'!$AL:$AL,"&gt;"&amp;$D309)</f>
        <v>7</v>
      </c>
      <c r="J309">
        <f>SUMIFS('Flugplan STR'!AR:AR,'Flugplan STR'!$AH:$AH,"&lt;="&amp;$D309,'Flugplan STR'!$AI:$AI,"&gt;"&amp;$D309)
+SUMIFS('Flugplan STR'!AR:AR,'Flugplan STR'!$AJ:$AJ,"&lt;="&amp;$D309,'Flugplan STR'!$AK:$AK,"&gt;"&amp;$D309)
+SUMIFS('Flugplan STR'!AR:AR,'Flugplan STR'!$AL:$AL,"&lt;="&amp;$D309,'Flugplan STR'!$AL:$AL,"&gt;"&amp;$D309)</f>
        <v>0</v>
      </c>
      <c r="K309">
        <f>SUMIFS('Flugplan STR'!AS:AS,'Flugplan STR'!$AH:$AH,"&lt;="&amp;$D309,'Flugplan STR'!$AI:$AI,"&gt;"&amp;$D309)
+SUMIFS('Flugplan STR'!AS:AS,'Flugplan STR'!$AJ:$AJ,"&lt;="&amp;$D309,'Flugplan STR'!$AK:$AK,"&gt;"&amp;$D309)
+SUMIFS('Flugplan STR'!AS:AS,'Flugplan STR'!$AL:$AL,"&lt;="&amp;$D309,'Flugplan STR'!$AL:$AL,"&gt;"&amp;$D309)</f>
        <v>0</v>
      </c>
      <c r="L309">
        <f>SUMIFS('Flugplan STR'!AT:AT,'Flugplan STR'!$AH:$AH,"&lt;="&amp;$D309,'Flugplan STR'!$AI:$AI,"&gt;"&amp;$D309)
+SUMIFS('Flugplan STR'!AT:AT,'Flugplan STR'!$AJ:$AJ,"&lt;="&amp;$D309,'Flugplan STR'!$AK:$AK,"&gt;"&amp;$D309)
+SUMIFS('Flugplan STR'!AT:AT,'Flugplan STR'!$AL:$AL,"&lt;="&amp;$D309,'Flugplan STR'!$AL:$AL,"&gt;"&amp;$D309)</f>
        <v>0</v>
      </c>
      <c r="M309">
        <f>SUMIFS('Flugplan STR'!AU:AU,'Flugplan STR'!$AH:$AH,"&lt;="&amp;$D309,'Flugplan STR'!$AI:$AI,"&gt;"&amp;$D309)
+SUMIFS('Flugplan STR'!AU:AU,'Flugplan STR'!$AJ:$AJ,"&lt;="&amp;$D309,'Flugplan STR'!$AK:$AK,"&gt;"&amp;$D309)
+SUMIFS('Flugplan STR'!AU:AU,'Flugplan STR'!$AL:$AL,"&lt;="&amp;$D309,'Flugplan STR'!$AL:$AL,"&gt;"&amp;$D309)</f>
        <v>0</v>
      </c>
      <c r="N309">
        <f>SUMIFS('Flugplan STR'!AV:AV,'Flugplan STR'!$AH:$AH,"&lt;="&amp;$D309,'Flugplan STR'!$AI:$AI,"&gt;"&amp;$D309)
+SUMIFS('Flugplan STR'!AV:AV,'Flugplan STR'!$AJ:$AJ,"&lt;="&amp;$D309,'Flugplan STR'!$AK:$AK,"&gt;"&amp;$D309)
+SUMIFS('Flugplan STR'!AV:AV,'Flugplan STR'!$AL:$AL,"&lt;="&amp;$D309,'Flugplan STR'!$AL:$AL,"&gt;"&amp;$D309)</f>
        <v>124</v>
      </c>
      <c r="O309">
        <f>SUMIFS('Flugplan STR'!AW:AW,'Flugplan STR'!$AH:$AH,"&lt;="&amp;$D309,'Flugplan STR'!$AI:$AI,"&gt;"&amp;$D309)
+SUMIFS('Flugplan STR'!AW:AW,'Flugplan STR'!$AJ:$AJ,"&lt;="&amp;$D309,'Flugplan STR'!$AK:$AK,"&gt;"&amp;$D309)
+SUMIFS('Flugplan STR'!AW:AW,'Flugplan STR'!$AL:$AL,"&lt;="&amp;$D309,'Flugplan STR'!$AL:$AL,"&gt;"&amp;$D309)</f>
        <v>0</v>
      </c>
      <c r="P309">
        <f>SUMIFS('Flugplan STR'!AX:AX,'Flugplan STR'!$AH:$AH,"&lt;="&amp;$D309,'Flugplan STR'!$AI:$AI,"&gt;"&amp;$D309)
+SUMIFS('Flugplan STR'!AX:AX,'Flugplan STR'!$AJ:$AJ,"&lt;="&amp;$D309,'Flugplan STR'!$AK:$AK,"&gt;"&amp;$D309)
+SUMIFS('Flugplan STR'!AX:AX,'Flugplan STR'!$AL:$AL,"&lt;="&amp;$D309,'Flugplan STR'!$AL:$AL,"&gt;"&amp;$D309)</f>
        <v>0</v>
      </c>
      <c r="Q309">
        <f>SUMIFS('Flugplan STR'!AY:AY,'Flugplan STR'!$AH:$AH,"&lt;="&amp;$D309,'Flugplan STR'!$AI:$AI,"&gt;"&amp;$D309)
+SUMIFS('Flugplan STR'!AY:AY,'Flugplan STR'!$AJ:$AJ,"&lt;="&amp;$D309,'Flugplan STR'!$AK:$AK,"&gt;"&amp;$D309)
+SUMIFS('Flugplan STR'!AY:AY,'Flugplan STR'!$AL:$AL,"&lt;="&amp;$D309,'Flugplan STR'!$AL:$AL,"&gt;"&amp;$D309)</f>
        <v>2</v>
      </c>
      <c r="R309">
        <f>SUMIFS('Flugplan STR'!AZ:AZ,'Flugplan STR'!$AH:$AH,"&lt;="&amp;$D309,'Flugplan STR'!$AI:$AI,"&gt;"&amp;$D309)
+SUMIFS('Flugplan STR'!AZ:AZ,'Flugplan STR'!$AJ:$AJ,"&lt;="&amp;$D309,'Flugplan STR'!$AK:$AK,"&gt;"&amp;$D309)
+SUMIFS('Flugplan STR'!AZ:AZ,'Flugplan STR'!$AL:$AL,"&lt;="&amp;$D309,'Flugplan STR'!$AL:$AL,"&gt;"&amp;$D309)</f>
        <v>2</v>
      </c>
      <c r="S309">
        <f>SUMIFS('Flugplan STR'!BA:BA,'Flugplan STR'!$AH:$AH,"&lt;="&amp;$D309,'Flugplan STR'!$AI:$AI,"&gt;"&amp;$D309)
+SUMIFS('Flugplan STR'!BA:BA,'Flugplan STR'!$AJ:$AJ,"&lt;="&amp;$D309,'Flugplan STR'!$AK:$AK,"&gt;"&amp;$D309)
+SUMIFS('Flugplan STR'!BA:BA,'Flugplan STR'!$AL:$AL,"&lt;="&amp;$D309,'Flugplan STR'!$AL:$AL,"&gt;"&amp;$D309)</f>
        <v>2</v>
      </c>
      <c r="T309">
        <f>SUMIFS('Flugplan STR'!BB:BB,'Flugplan STR'!$AH:$AH,"&lt;="&amp;$D309,'Flugplan STR'!$AI:$AI,"&gt;"&amp;$D309)
+SUMIFS('Flugplan STR'!BB:BB,'Flugplan STR'!$AJ:$AJ,"&lt;="&amp;$D309,'Flugplan STR'!$AK:$AK,"&gt;"&amp;$D309)
+SUMIFS('Flugplan STR'!BB:BB,'Flugplan STR'!$AL:$AL,"&lt;="&amp;$D309,'Flugplan STR'!$AL:$AL,"&gt;"&amp;$D309)</f>
        <v>7</v>
      </c>
      <c r="U309">
        <f>SUMIFS('Flugplan STR'!BC:BC,'Flugplan STR'!$AH:$AH,"&lt;="&amp;$D309,'Flugplan STR'!$AI:$AI,"&gt;"&amp;$D309)
+SUMIFS('Flugplan STR'!BC:BC,'Flugplan STR'!$AJ:$AJ,"&lt;="&amp;$D309,'Flugplan STR'!$AK:$AK,"&gt;"&amp;$D309)
+SUMIFS('Flugplan STR'!BC:BC,'Flugplan STR'!$AL:$AL,"&lt;="&amp;$D309,'Flugplan STR'!$AL:$AL,"&gt;"&amp;$D309)</f>
        <v>0</v>
      </c>
      <c r="V309">
        <f>SUMIFS('Flugplan STR'!BD:BD,'Flugplan STR'!$AH:$AH,"&lt;="&amp;$D309,'Flugplan STR'!$AI:$AI,"&gt;"&amp;$D309)
+SUMIFS('Flugplan STR'!BD:BD,'Flugplan STR'!$AJ:$AJ,"&lt;="&amp;$D309,'Flugplan STR'!$AK:$AK,"&gt;"&amp;$D309)
+SUMIFS('Flugplan STR'!BD:BD,'Flugplan STR'!$AL:$AL,"&lt;="&amp;$D309,'Flugplan STR'!$AL:$AL,"&gt;"&amp;$D309)</f>
        <v>0</v>
      </c>
      <c r="W309">
        <f>SUMIFS('Flugplan STR'!BE:BE,'Flugplan STR'!$AH:$AH,"&lt;="&amp;$D309,'Flugplan STR'!$AI:$AI,"&gt;"&amp;$D309)
+SUMIFS('Flugplan STR'!BE:BE,'Flugplan STR'!$AJ:$AJ,"&lt;="&amp;$D309,'Flugplan STR'!$AK:$AK,"&gt;"&amp;$D309)
+SUMIFS('Flugplan STR'!BE:BE,'Flugplan STR'!$AL:$AL,"&lt;="&amp;$D309,'Flugplan STR'!$AL:$AL,"&gt;"&amp;$D309)</f>
        <v>0</v>
      </c>
      <c r="X309">
        <f>SUMIFS('Flugplan STR'!BF:BF,'Flugplan STR'!$AH:$AH,"&lt;="&amp;$D309,'Flugplan STR'!$AI:$AI,"&gt;"&amp;$D309)
+SUMIFS('Flugplan STR'!BF:BF,'Flugplan STR'!$AJ:$AJ,"&lt;="&amp;$D309,'Flugplan STR'!$AK:$AK,"&gt;"&amp;$D309)
+SUMIFS('Flugplan STR'!BF:BF,'Flugplan STR'!$AL:$AL,"&lt;="&amp;$D309,'Flugplan STR'!$AL:$AL,"&gt;"&amp;$D309)</f>
        <v>7</v>
      </c>
      <c r="Y309">
        <f>SUMIFS('Flugplan STR'!BG:BG,'Flugplan STR'!$AH:$AH,"&lt;="&amp;$D309,'Flugplan STR'!$AI:$AI,"&gt;"&amp;$D309)
+SUMIFS('Flugplan STR'!BG:BG,'Flugplan STR'!$AJ:$AJ,"&lt;="&amp;$D309,'Flugplan STR'!$AK:$AK,"&gt;"&amp;$D309)
+SUMIFS('Flugplan STR'!BG:BG,'Flugplan STR'!$AL:$AL,"&lt;="&amp;$D309,'Flugplan STR'!$AL:$AL,"&gt;"&amp;$D309)</f>
        <v>0</v>
      </c>
      <c r="Z309">
        <f>SUMIFS('Flugplan STR'!BH:BH,'Flugplan STR'!$AH:$AH,"&lt;="&amp;$D309,'Flugplan STR'!$AI:$AI,"&gt;"&amp;$D309)
+SUMIFS('Flugplan STR'!BH:BH,'Flugplan STR'!$AJ:$AJ,"&lt;="&amp;$D309,'Flugplan STR'!$AK:$AK,"&gt;"&amp;$D309)
+SUMIFS('Flugplan STR'!BH:BH,'Flugplan STR'!$AL:$AL,"&lt;="&amp;$D309,'Flugplan STR'!$AL:$AL,"&gt;"&amp;$D309)</f>
        <v>7</v>
      </c>
    </row>
    <row r="310" spans="1:26">
      <c r="A310" s="209">
        <v>45120</v>
      </c>
      <c r="B310" s="208" t="s">
        <v>690</v>
      </c>
      <c r="D310" s="453">
        <f t="shared" si="5"/>
        <v>45123.604166667414</v>
      </c>
      <c r="E310">
        <f>SUMIFS('Flugplan STR'!AN:AN,'Flugplan STR'!AH:AH,"&lt;="&amp;D310,'Flugplan STR'!AI:AI,"&gt;"&amp;D310)
+SUMIFS('Flugplan STR'!AN:AN,'Flugplan STR'!AJ:AJ,"&lt;="&amp;D310,'Flugplan STR'!AK:AK,"&gt;"&amp;D310)
+SUMIFS('Flugplan STR'!AN:AN,'Flugplan STR'!AL:AL,"&lt;="&amp;D310,'Flugplan STR'!AL:AL,"&gt;"&amp;D310)</f>
        <v>8</v>
      </c>
      <c r="G310">
        <f>SUMIFS('Flugplan STR'!AO:AO,'Flugplan STR'!$AH:$AH,"&lt;="&amp;$D310,'Flugplan STR'!$AI:$AI,"&gt;"&amp;$D310)
+SUMIFS('Flugplan STR'!AO:AO,'Flugplan STR'!$AJ:$AJ,"&lt;="&amp;$D310,'Flugplan STR'!$AK:$AK,"&gt;"&amp;$D310)
+SUMIFS('Flugplan STR'!AO:AO,'Flugplan STR'!$AL:$AL,"&lt;="&amp;$D310,'Flugplan STR'!$AL:$AL,"&gt;"&amp;$D310)</f>
        <v>0</v>
      </c>
      <c r="H310">
        <f>SUMIFS('Flugplan STR'!AP:AP,'Flugplan STR'!$AH:$AH,"&lt;="&amp;$D310,'Flugplan STR'!$AI:$AI,"&gt;"&amp;$D310)
+SUMIFS('Flugplan STR'!AP:AP,'Flugplan STR'!$AJ:$AJ,"&lt;="&amp;$D310,'Flugplan STR'!$AK:$AK,"&gt;"&amp;$D310)
+SUMIFS('Flugplan STR'!AP:AP,'Flugplan STR'!$AL:$AL,"&lt;="&amp;$D310,'Flugplan STR'!$AL:$AL,"&gt;"&amp;$D310)</f>
        <v>24</v>
      </c>
      <c r="I310">
        <f>SUMIFS('Flugplan STR'!AQ:AQ,'Flugplan STR'!$AH:$AH,"&lt;="&amp;$D310,'Flugplan STR'!$AI:$AI,"&gt;"&amp;$D310)
+SUMIFS('Flugplan STR'!AQ:AQ,'Flugplan STR'!$AJ:$AJ,"&lt;="&amp;$D310,'Flugplan STR'!$AK:$AK,"&gt;"&amp;$D310)
+SUMIFS('Flugplan STR'!AQ:AQ,'Flugplan STR'!$AL:$AL,"&lt;="&amp;$D310,'Flugplan STR'!$AL:$AL,"&gt;"&amp;$D310)</f>
        <v>8</v>
      </c>
      <c r="J310">
        <f>SUMIFS('Flugplan STR'!AR:AR,'Flugplan STR'!$AH:$AH,"&lt;="&amp;$D310,'Flugplan STR'!$AI:$AI,"&gt;"&amp;$D310)
+SUMIFS('Flugplan STR'!AR:AR,'Flugplan STR'!$AJ:$AJ,"&lt;="&amp;$D310,'Flugplan STR'!$AK:$AK,"&gt;"&amp;$D310)
+SUMIFS('Flugplan STR'!AR:AR,'Flugplan STR'!$AL:$AL,"&lt;="&amp;$D310,'Flugplan STR'!$AL:$AL,"&gt;"&amp;$D310)</f>
        <v>0</v>
      </c>
      <c r="K310">
        <f>SUMIFS('Flugplan STR'!AS:AS,'Flugplan STR'!$AH:$AH,"&lt;="&amp;$D310,'Flugplan STR'!$AI:$AI,"&gt;"&amp;$D310)
+SUMIFS('Flugplan STR'!AS:AS,'Flugplan STR'!$AJ:$AJ,"&lt;="&amp;$D310,'Flugplan STR'!$AK:$AK,"&gt;"&amp;$D310)
+SUMIFS('Flugplan STR'!AS:AS,'Flugplan STR'!$AL:$AL,"&lt;="&amp;$D310,'Flugplan STR'!$AL:$AL,"&gt;"&amp;$D310)</f>
        <v>0</v>
      </c>
      <c r="L310">
        <f>SUMIFS('Flugplan STR'!AT:AT,'Flugplan STR'!$AH:$AH,"&lt;="&amp;$D310,'Flugplan STR'!$AI:$AI,"&gt;"&amp;$D310)
+SUMIFS('Flugplan STR'!AT:AT,'Flugplan STR'!$AJ:$AJ,"&lt;="&amp;$D310,'Flugplan STR'!$AK:$AK,"&gt;"&amp;$D310)
+SUMIFS('Flugplan STR'!AT:AT,'Flugplan STR'!$AL:$AL,"&lt;="&amp;$D310,'Flugplan STR'!$AL:$AL,"&gt;"&amp;$D310)</f>
        <v>0</v>
      </c>
      <c r="M310">
        <f>SUMIFS('Flugplan STR'!AU:AU,'Flugplan STR'!$AH:$AH,"&lt;="&amp;$D310,'Flugplan STR'!$AI:$AI,"&gt;"&amp;$D310)
+SUMIFS('Flugplan STR'!AU:AU,'Flugplan STR'!$AJ:$AJ,"&lt;="&amp;$D310,'Flugplan STR'!$AK:$AK,"&gt;"&amp;$D310)
+SUMIFS('Flugplan STR'!AU:AU,'Flugplan STR'!$AL:$AL,"&lt;="&amp;$D310,'Flugplan STR'!$AL:$AL,"&gt;"&amp;$D310)</f>
        <v>0</v>
      </c>
      <c r="N310">
        <f>SUMIFS('Flugplan STR'!AV:AV,'Flugplan STR'!$AH:$AH,"&lt;="&amp;$D310,'Flugplan STR'!$AI:$AI,"&gt;"&amp;$D310)
+SUMIFS('Flugplan STR'!AV:AV,'Flugplan STR'!$AJ:$AJ,"&lt;="&amp;$D310,'Flugplan STR'!$AK:$AK,"&gt;"&amp;$D310)
+SUMIFS('Flugplan STR'!AV:AV,'Flugplan STR'!$AL:$AL,"&lt;="&amp;$D310,'Flugplan STR'!$AL:$AL,"&gt;"&amp;$D310)</f>
        <v>132</v>
      </c>
      <c r="O310">
        <f>SUMIFS('Flugplan STR'!AW:AW,'Flugplan STR'!$AH:$AH,"&lt;="&amp;$D310,'Flugplan STR'!$AI:$AI,"&gt;"&amp;$D310)
+SUMIFS('Flugplan STR'!AW:AW,'Flugplan STR'!$AJ:$AJ,"&lt;="&amp;$D310,'Flugplan STR'!$AK:$AK,"&gt;"&amp;$D310)
+SUMIFS('Flugplan STR'!AW:AW,'Flugplan STR'!$AL:$AL,"&lt;="&amp;$D310,'Flugplan STR'!$AL:$AL,"&gt;"&amp;$D310)</f>
        <v>0</v>
      </c>
      <c r="P310">
        <f>SUMIFS('Flugplan STR'!AX:AX,'Flugplan STR'!$AH:$AH,"&lt;="&amp;$D310,'Flugplan STR'!$AI:$AI,"&gt;"&amp;$D310)
+SUMIFS('Flugplan STR'!AX:AX,'Flugplan STR'!$AJ:$AJ,"&lt;="&amp;$D310,'Flugplan STR'!$AK:$AK,"&gt;"&amp;$D310)
+SUMIFS('Flugplan STR'!AX:AX,'Flugplan STR'!$AL:$AL,"&lt;="&amp;$D310,'Flugplan STR'!$AL:$AL,"&gt;"&amp;$D310)</f>
        <v>0</v>
      </c>
      <c r="Q310">
        <f>SUMIFS('Flugplan STR'!AY:AY,'Flugplan STR'!$AH:$AH,"&lt;="&amp;$D310,'Flugplan STR'!$AI:$AI,"&gt;"&amp;$D310)
+SUMIFS('Flugplan STR'!AY:AY,'Flugplan STR'!$AJ:$AJ,"&lt;="&amp;$D310,'Flugplan STR'!$AK:$AK,"&gt;"&amp;$D310)
+SUMIFS('Flugplan STR'!AY:AY,'Flugplan STR'!$AL:$AL,"&lt;="&amp;$D310,'Flugplan STR'!$AL:$AL,"&gt;"&amp;$D310)</f>
        <v>2</v>
      </c>
      <c r="R310">
        <f>SUMIFS('Flugplan STR'!AZ:AZ,'Flugplan STR'!$AH:$AH,"&lt;="&amp;$D310,'Flugplan STR'!$AI:$AI,"&gt;"&amp;$D310)
+SUMIFS('Flugplan STR'!AZ:AZ,'Flugplan STR'!$AJ:$AJ,"&lt;="&amp;$D310,'Flugplan STR'!$AK:$AK,"&gt;"&amp;$D310)
+SUMIFS('Flugplan STR'!AZ:AZ,'Flugplan STR'!$AL:$AL,"&lt;="&amp;$D310,'Flugplan STR'!$AL:$AL,"&gt;"&amp;$D310)</f>
        <v>2</v>
      </c>
      <c r="S310">
        <f>SUMIFS('Flugplan STR'!BA:BA,'Flugplan STR'!$AH:$AH,"&lt;="&amp;$D310,'Flugplan STR'!$AI:$AI,"&gt;"&amp;$D310)
+SUMIFS('Flugplan STR'!BA:BA,'Flugplan STR'!$AJ:$AJ,"&lt;="&amp;$D310,'Flugplan STR'!$AK:$AK,"&gt;"&amp;$D310)
+SUMIFS('Flugplan STR'!BA:BA,'Flugplan STR'!$AL:$AL,"&lt;="&amp;$D310,'Flugplan STR'!$AL:$AL,"&gt;"&amp;$D310)</f>
        <v>2</v>
      </c>
      <c r="T310">
        <f>SUMIFS('Flugplan STR'!BB:BB,'Flugplan STR'!$AH:$AH,"&lt;="&amp;$D310,'Flugplan STR'!$AI:$AI,"&gt;"&amp;$D310)
+SUMIFS('Flugplan STR'!BB:BB,'Flugplan STR'!$AJ:$AJ,"&lt;="&amp;$D310,'Flugplan STR'!$AK:$AK,"&gt;"&amp;$D310)
+SUMIFS('Flugplan STR'!BB:BB,'Flugplan STR'!$AL:$AL,"&lt;="&amp;$D310,'Flugplan STR'!$AL:$AL,"&gt;"&amp;$D310)</f>
        <v>8</v>
      </c>
      <c r="U310">
        <f>SUMIFS('Flugplan STR'!BC:BC,'Flugplan STR'!$AH:$AH,"&lt;="&amp;$D310,'Flugplan STR'!$AI:$AI,"&gt;"&amp;$D310)
+SUMIFS('Flugplan STR'!BC:BC,'Flugplan STR'!$AJ:$AJ,"&lt;="&amp;$D310,'Flugplan STR'!$AK:$AK,"&gt;"&amp;$D310)
+SUMIFS('Flugplan STR'!BC:BC,'Flugplan STR'!$AL:$AL,"&lt;="&amp;$D310,'Flugplan STR'!$AL:$AL,"&gt;"&amp;$D310)</f>
        <v>0</v>
      </c>
      <c r="V310">
        <f>SUMIFS('Flugplan STR'!BD:BD,'Flugplan STR'!$AH:$AH,"&lt;="&amp;$D310,'Flugplan STR'!$AI:$AI,"&gt;"&amp;$D310)
+SUMIFS('Flugplan STR'!BD:BD,'Flugplan STR'!$AJ:$AJ,"&lt;="&amp;$D310,'Flugplan STR'!$AK:$AK,"&gt;"&amp;$D310)
+SUMIFS('Flugplan STR'!BD:BD,'Flugplan STR'!$AL:$AL,"&lt;="&amp;$D310,'Flugplan STR'!$AL:$AL,"&gt;"&amp;$D310)</f>
        <v>0</v>
      </c>
      <c r="W310">
        <f>SUMIFS('Flugplan STR'!BE:BE,'Flugplan STR'!$AH:$AH,"&lt;="&amp;$D310,'Flugplan STR'!$AI:$AI,"&gt;"&amp;$D310)
+SUMIFS('Flugplan STR'!BE:BE,'Flugplan STR'!$AJ:$AJ,"&lt;="&amp;$D310,'Flugplan STR'!$AK:$AK,"&gt;"&amp;$D310)
+SUMIFS('Flugplan STR'!BE:BE,'Flugplan STR'!$AL:$AL,"&lt;="&amp;$D310,'Flugplan STR'!$AL:$AL,"&gt;"&amp;$D310)</f>
        <v>0</v>
      </c>
      <c r="X310">
        <f>SUMIFS('Flugplan STR'!BF:BF,'Flugplan STR'!$AH:$AH,"&lt;="&amp;$D310,'Flugplan STR'!$AI:$AI,"&gt;"&amp;$D310)
+SUMIFS('Flugplan STR'!BF:BF,'Flugplan STR'!$AJ:$AJ,"&lt;="&amp;$D310,'Flugplan STR'!$AK:$AK,"&gt;"&amp;$D310)
+SUMIFS('Flugplan STR'!BF:BF,'Flugplan STR'!$AL:$AL,"&lt;="&amp;$D310,'Flugplan STR'!$AL:$AL,"&gt;"&amp;$D310)</f>
        <v>8</v>
      </c>
      <c r="Y310">
        <f>SUMIFS('Flugplan STR'!BG:BG,'Flugplan STR'!$AH:$AH,"&lt;="&amp;$D310,'Flugplan STR'!$AI:$AI,"&gt;"&amp;$D310)
+SUMIFS('Flugplan STR'!BG:BG,'Flugplan STR'!$AJ:$AJ,"&lt;="&amp;$D310,'Flugplan STR'!$AK:$AK,"&gt;"&amp;$D310)
+SUMIFS('Flugplan STR'!BG:BG,'Flugplan STR'!$AL:$AL,"&lt;="&amp;$D310,'Flugplan STR'!$AL:$AL,"&gt;"&amp;$D310)</f>
        <v>0</v>
      </c>
      <c r="Z310">
        <f>SUMIFS('Flugplan STR'!BH:BH,'Flugplan STR'!$AH:$AH,"&lt;="&amp;$D310,'Flugplan STR'!$AI:$AI,"&gt;"&amp;$D310)
+SUMIFS('Flugplan STR'!BH:BH,'Flugplan STR'!$AJ:$AJ,"&lt;="&amp;$D310,'Flugplan STR'!$AK:$AK,"&gt;"&amp;$D310)
+SUMIFS('Flugplan STR'!BH:BH,'Flugplan STR'!$AL:$AL,"&lt;="&amp;$D310,'Flugplan STR'!$AL:$AL,"&gt;"&amp;$D310)</f>
        <v>8</v>
      </c>
    </row>
    <row r="311" spans="1:26">
      <c r="A311" s="209">
        <v>45120</v>
      </c>
      <c r="B311" s="208" t="s">
        <v>728</v>
      </c>
      <c r="D311" s="453">
        <f t="shared" si="5"/>
        <v>45123.625000000749</v>
      </c>
      <c r="E311">
        <f>SUMIFS('Flugplan STR'!AN:AN,'Flugplan STR'!AH:AH,"&lt;="&amp;D311,'Flugplan STR'!AI:AI,"&gt;"&amp;D311)
+SUMIFS('Flugplan STR'!AN:AN,'Flugplan STR'!AJ:AJ,"&lt;="&amp;D311,'Flugplan STR'!AK:AK,"&gt;"&amp;D311)
+SUMIFS('Flugplan STR'!AN:AN,'Flugplan STR'!AL:AL,"&lt;="&amp;D311,'Flugplan STR'!AL:AL,"&gt;"&amp;D311)</f>
        <v>5</v>
      </c>
      <c r="G311">
        <f>SUMIFS('Flugplan STR'!AO:AO,'Flugplan STR'!$AH:$AH,"&lt;="&amp;$D311,'Flugplan STR'!$AI:$AI,"&gt;"&amp;$D311)
+SUMIFS('Flugplan STR'!AO:AO,'Flugplan STR'!$AJ:$AJ,"&lt;="&amp;$D311,'Flugplan STR'!$AK:$AK,"&gt;"&amp;$D311)
+SUMIFS('Flugplan STR'!AO:AO,'Flugplan STR'!$AL:$AL,"&lt;="&amp;$D311,'Flugplan STR'!$AL:$AL,"&gt;"&amp;$D311)</f>
        <v>0</v>
      </c>
      <c r="H311">
        <f>SUMIFS('Flugplan STR'!AP:AP,'Flugplan STR'!$AH:$AH,"&lt;="&amp;$D311,'Flugplan STR'!$AI:$AI,"&gt;"&amp;$D311)
+SUMIFS('Flugplan STR'!AP:AP,'Flugplan STR'!$AJ:$AJ,"&lt;="&amp;$D311,'Flugplan STR'!$AK:$AK,"&gt;"&amp;$D311)
+SUMIFS('Flugplan STR'!AP:AP,'Flugplan STR'!$AL:$AL,"&lt;="&amp;$D311,'Flugplan STR'!$AL:$AL,"&gt;"&amp;$D311)</f>
        <v>15</v>
      </c>
      <c r="I311">
        <f>SUMIFS('Flugplan STR'!AQ:AQ,'Flugplan STR'!$AH:$AH,"&lt;="&amp;$D311,'Flugplan STR'!$AI:$AI,"&gt;"&amp;$D311)
+SUMIFS('Flugplan STR'!AQ:AQ,'Flugplan STR'!$AJ:$AJ,"&lt;="&amp;$D311,'Flugplan STR'!$AK:$AK,"&gt;"&amp;$D311)
+SUMIFS('Flugplan STR'!AQ:AQ,'Flugplan STR'!$AL:$AL,"&lt;="&amp;$D311,'Flugplan STR'!$AL:$AL,"&gt;"&amp;$D311)</f>
        <v>5</v>
      </c>
      <c r="J311">
        <f>SUMIFS('Flugplan STR'!AR:AR,'Flugplan STR'!$AH:$AH,"&lt;="&amp;$D311,'Flugplan STR'!$AI:$AI,"&gt;"&amp;$D311)
+SUMIFS('Flugplan STR'!AR:AR,'Flugplan STR'!$AJ:$AJ,"&lt;="&amp;$D311,'Flugplan STR'!$AK:$AK,"&gt;"&amp;$D311)
+SUMIFS('Flugplan STR'!AR:AR,'Flugplan STR'!$AL:$AL,"&lt;="&amp;$D311,'Flugplan STR'!$AL:$AL,"&gt;"&amp;$D311)</f>
        <v>0</v>
      </c>
      <c r="K311">
        <f>SUMIFS('Flugplan STR'!AS:AS,'Flugplan STR'!$AH:$AH,"&lt;="&amp;$D311,'Flugplan STR'!$AI:$AI,"&gt;"&amp;$D311)
+SUMIFS('Flugplan STR'!AS:AS,'Flugplan STR'!$AJ:$AJ,"&lt;="&amp;$D311,'Flugplan STR'!$AK:$AK,"&gt;"&amp;$D311)
+SUMIFS('Flugplan STR'!AS:AS,'Flugplan STR'!$AL:$AL,"&lt;="&amp;$D311,'Flugplan STR'!$AL:$AL,"&gt;"&amp;$D311)</f>
        <v>0</v>
      </c>
      <c r="L311">
        <f>SUMIFS('Flugplan STR'!AT:AT,'Flugplan STR'!$AH:$AH,"&lt;="&amp;$D311,'Flugplan STR'!$AI:$AI,"&gt;"&amp;$D311)
+SUMIFS('Flugplan STR'!AT:AT,'Flugplan STR'!$AJ:$AJ,"&lt;="&amp;$D311,'Flugplan STR'!$AK:$AK,"&gt;"&amp;$D311)
+SUMIFS('Flugplan STR'!AT:AT,'Flugplan STR'!$AL:$AL,"&lt;="&amp;$D311,'Flugplan STR'!$AL:$AL,"&gt;"&amp;$D311)</f>
        <v>0</v>
      </c>
      <c r="M311">
        <f>SUMIFS('Flugplan STR'!AU:AU,'Flugplan STR'!$AH:$AH,"&lt;="&amp;$D311,'Flugplan STR'!$AI:$AI,"&gt;"&amp;$D311)
+SUMIFS('Flugplan STR'!AU:AU,'Flugplan STR'!$AJ:$AJ,"&lt;="&amp;$D311,'Flugplan STR'!$AK:$AK,"&gt;"&amp;$D311)
+SUMIFS('Flugplan STR'!AU:AU,'Flugplan STR'!$AL:$AL,"&lt;="&amp;$D311,'Flugplan STR'!$AL:$AL,"&gt;"&amp;$D311)</f>
        <v>0</v>
      </c>
      <c r="N311">
        <f>SUMIFS('Flugplan STR'!AV:AV,'Flugplan STR'!$AH:$AH,"&lt;="&amp;$D311,'Flugplan STR'!$AI:$AI,"&gt;"&amp;$D311)
+SUMIFS('Flugplan STR'!AV:AV,'Flugplan STR'!$AJ:$AJ,"&lt;="&amp;$D311,'Flugplan STR'!$AK:$AK,"&gt;"&amp;$D311)
+SUMIFS('Flugplan STR'!AV:AV,'Flugplan STR'!$AL:$AL,"&lt;="&amp;$D311,'Flugplan STR'!$AL:$AL,"&gt;"&amp;$D311)</f>
        <v>68</v>
      </c>
      <c r="O311">
        <f>SUMIFS('Flugplan STR'!AW:AW,'Flugplan STR'!$AH:$AH,"&lt;="&amp;$D311,'Flugplan STR'!$AI:$AI,"&gt;"&amp;$D311)
+SUMIFS('Flugplan STR'!AW:AW,'Flugplan STR'!$AJ:$AJ,"&lt;="&amp;$D311,'Flugplan STR'!$AK:$AK,"&gt;"&amp;$D311)
+SUMIFS('Flugplan STR'!AW:AW,'Flugplan STR'!$AL:$AL,"&lt;="&amp;$D311,'Flugplan STR'!$AL:$AL,"&gt;"&amp;$D311)</f>
        <v>0</v>
      </c>
      <c r="P311">
        <f>SUMIFS('Flugplan STR'!AX:AX,'Flugplan STR'!$AH:$AH,"&lt;="&amp;$D311,'Flugplan STR'!$AI:$AI,"&gt;"&amp;$D311)
+SUMIFS('Flugplan STR'!AX:AX,'Flugplan STR'!$AJ:$AJ,"&lt;="&amp;$D311,'Flugplan STR'!$AK:$AK,"&gt;"&amp;$D311)
+SUMIFS('Flugplan STR'!AX:AX,'Flugplan STR'!$AL:$AL,"&lt;="&amp;$D311,'Flugplan STR'!$AL:$AL,"&gt;"&amp;$D311)</f>
        <v>0</v>
      </c>
      <c r="Q311">
        <f>SUMIFS('Flugplan STR'!AY:AY,'Flugplan STR'!$AH:$AH,"&lt;="&amp;$D311,'Flugplan STR'!$AI:$AI,"&gt;"&amp;$D311)
+SUMIFS('Flugplan STR'!AY:AY,'Flugplan STR'!$AJ:$AJ,"&lt;="&amp;$D311,'Flugplan STR'!$AK:$AK,"&gt;"&amp;$D311)
+SUMIFS('Flugplan STR'!AY:AY,'Flugplan STR'!$AL:$AL,"&lt;="&amp;$D311,'Flugplan STR'!$AL:$AL,"&gt;"&amp;$D311)</f>
        <v>1</v>
      </c>
      <c r="R311">
        <f>SUMIFS('Flugplan STR'!AZ:AZ,'Flugplan STR'!$AH:$AH,"&lt;="&amp;$D311,'Flugplan STR'!$AI:$AI,"&gt;"&amp;$D311)
+SUMIFS('Flugplan STR'!AZ:AZ,'Flugplan STR'!$AJ:$AJ,"&lt;="&amp;$D311,'Flugplan STR'!$AK:$AK,"&gt;"&amp;$D311)
+SUMIFS('Flugplan STR'!AZ:AZ,'Flugplan STR'!$AL:$AL,"&lt;="&amp;$D311,'Flugplan STR'!$AL:$AL,"&gt;"&amp;$D311)</f>
        <v>2</v>
      </c>
      <c r="S311">
        <f>SUMIFS('Flugplan STR'!BA:BA,'Flugplan STR'!$AH:$AH,"&lt;="&amp;$D311,'Flugplan STR'!$AI:$AI,"&gt;"&amp;$D311)
+SUMIFS('Flugplan STR'!BA:BA,'Flugplan STR'!$AJ:$AJ,"&lt;="&amp;$D311,'Flugplan STR'!$AK:$AK,"&gt;"&amp;$D311)
+SUMIFS('Flugplan STR'!BA:BA,'Flugplan STR'!$AL:$AL,"&lt;="&amp;$D311,'Flugplan STR'!$AL:$AL,"&gt;"&amp;$D311)</f>
        <v>0</v>
      </c>
      <c r="T311">
        <f>SUMIFS('Flugplan STR'!BB:BB,'Flugplan STR'!$AH:$AH,"&lt;="&amp;$D311,'Flugplan STR'!$AI:$AI,"&gt;"&amp;$D311)
+SUMIFS('Flugplan STR'!BB:BB,'Flugplan STR'!$AJ:$AJ,"&lt;="&amp;$D311,'Flugplan STR'!$AK:$AK,"&gt;"&amp;$D311)
+SUMIFS('Flugplan STR'!BB:BB,'Flugplan STR'!$AL:$AL,"&lt;="&amp;$D311,'Flugplan STR'!$AL:$AL,"&gt;"&amp;$D311)</f>
        <v>5</v>
      </c>
      <c r="U311">
        <f>SUMIFS('Flugplan STR'!BC:BC,'Flugplan STR'!$AH:$AH,"&lt;="&amp;$D311,'Flugplan STR'!$AI:$AI,"&gt;"&amp;$D311)
+SUMIFS('Flugplan STR'!BC:BC,'Flugplan STR'!$AJ:$AJ,"&lt;="&amp;$D311,'Flugplan STR'!$AK:$AK,"&gt;"&amp;$D311)
+SUMIFS('Flugplan STR'!BC:BC,'Flugplan STR'!$AL:$AL,"&lt;="&amp;$D311,'Flugplan STR'!$AL:$AL,"&gt;"&amp;$D311)</f>
        <v>0</v>
      </c>
      <c r="V311">
        <f>SUMIFS('Flugplan STR'!BD:BD,'Flugplan STR'!$AH:$AH,"&lt;="&amp;$D311,'Flugplan STR'!$AI:$AI,"&gt;"&amp;$D311)
+SUMIFS('Flugplan STR'!BD:BD,'Flugplan STR'!$AJ:$AJ,"&lt;="&amp;$D311,'Flugplan STR'!$AK:$AK,"&gt;"&amp;$D311)
+SUMIFS('Flugplan STR'!BD:BD,'Flugplan STR'!$AL:$AL,"&lt;="&amp;$D311,'Flugplan STR'!$AL:$AL,"&gt;"&amp;$D311)</f>
        <v>0</v>
      </c>
      <c r="W311">
        <f>SUMIFS('Flugplan STR'!BE:BE,'Flugplan STR'!$AH:$AH,"&lt;="&amp;$D311,'Flugplan STR'!$AI:$AI,"&gt;"&amp;$D311)
+SUMIFS('Flugplan STR'!BE:BE,'Flugplan STR'!$AJ:$AJ,"&lt;="&amp;$D311,'Flugplan STR'!$AK:$AK,"&gt;"&amp;$D311)
+SUMIFS('Flugplan STR'!BE:BE,'Flugplan STR'!$AL:$AL,"&lt;="&amp;$D311,'Flugplan STR'!$AL:$AL,"&gt;"&amp;$D311)</f>
        <v>0</v>
      </c>
      <c r="X311">
        <f>SUMIFS('Flugplan STR'!BF:BF,'Flugplan STR'!$AH:$AH,"&lt;="&amp;$D311,'Flugplan STR'!$AI:$AI,"&gt;"&amp;$D311)
+SUMIFS('Flugplan STR'!BF:BF,'Flugplan STR'!$AJ:$AJ,"&lt;="&amp;$D311,'Flugplan STR'!$AK:$AK,"&gt;"&amp;$D311)
+SUMIFS('Flugplan STR'!BF:BF,'Flugplan STR'!$AL:$AL,"&lt;="&amp;$D311,'Flugplan STR'!$AL:$AL,"&gt;"&amp;$D311)</f>
        <v>5</v>
      </c>
      <c r="Y311">
        <f>SUMIFS('Flugplan STR'!BG:BG,'Flugplan STR'!$AH:$AH,"&lt;="&amp;$D311,'Flugplan STR'!$AI:$AI,"&gt;"&amp;$D311)
+SUMIFS('Flugplan STR'!BG:BG,'Flugplan STR'!$AJ:$AJ,"&lt;="&amp;$D311,'Flugplan STR'!$AK:$AK,"&gt;"&amp;$D311)
+SUMIFS('Flugplan STR'!BG:BG,'Flugplan STR'!$AL:$AL,"&lt;="&amp;$D311,'Flugplan STR'!$AL:$AL,"&gt;"&amp;$D311)</f>
        <v>0</v>
      </c>
      <c r="Z311">
        <f>SUMIFS('Flugplan STR'!BH:BH,'Flugplan STR'!$AH:$AH,"&lt;="&amp;$D311,'Flugplan STR'!$AI:$AI,"&gt;"&amp;$D311)
+SUMIFS('Flugplan STR'!BH:BH,'Flugplan STR'!$AJ:$AJ,"&lt;="&amp;$D311,'Flugplan STR'!$AK:$AK,"&gt;"&amp;$D311)
+SUMIFS('Flugplan STR'!BH:BH,'Flugplan STR'!$AL:$AL,"&lt;="&amp;$D311,'Flugplan STR'!$AL:$AL,"&gt;"&amp;$D311)</f>
        <v>5</v>
      </c>
    </row>
    <row r="312" spans="1:26">
      <c r="A312" s="209">
        <v>45120</v>
      </c>
      <c r="B312" s="208" t="s">
        <v>694</v>
      </c>
      <c r="D312" s="453">
        <f t="shared" si="5"/>
        <v>45123.645833334085</v>
      </c>
      <c r="E312">
        <f>SUMIFS('Flugplan STR'!AN:AN,'Flugplan STR'!AH:AH,"&lt;="&amp;D312,'Flugplan STR'!AI:AI,"&gt;"&amp;D312)
+SUMIFS('Flugplan STR'!AN:AN,'Flugplan STR'!AJ:AJ,"&lt;="&amp;D312,'Flugplan STR'!AK:AK,"&gt;"&amp;D312)
+SUMIFS('Flugplan STR'!AN:AN,'Flugplan STR'!AL:AL,"&lt;="&amp;D312,'Flugplan STR'!AL:AL,"&gt;"&amp;D312)</f>
        <v>2</v>
      </c>
      <c r="G312">
        <f>SUMIFS('Flugplan STR'!AO:AO,'Flugplan STR'!$AH:$AH,"&lt;="&amp;$D312,'Flugplan STR'!$AI:$AI,"&gt;"&amp;$D312)
+SUMIFS('Flugplan STR'!AO:AO,'Flugplan STR'!$AJ:$AJ,"&lt;="&amp;$D312,'Flugplan STR'!$AK:$AK,"&gt;"&amp;$D312)
+SUMIFS('Flugplan STR'!AO:AO,'Flugplan STR'!$AL:$AL,"&lt;="&amp;$D312,'Flugplan STR'!$AL:$AL,"&gt;"&amp;$D312)</f>
        <v>0</v>
      </c>
      <c r="H312">
        <f>SUMIFS('Flugplan STR'!AP:AP,'Flugplan STR'!$AH:$AH,"&lt;="&amp;$D312,'Flugplan STR'!$AI:$AI,"&gt;"&amp;$D312)
+SUMIFS('Flugplan STR'!AP:AP,'Flugplan STR'!$AJ:$AJ,"&lt;="&amp;$D312,'Flugplan STR'!$AK:$AK,"&gt;"&amp;$D312)
+SUMIFS('Flugplan STR'!AP:AP,'Flugplan STR'!$AL:$AL,"&lt;="&amp;$D312,'Flugplan STR'!$AL:$AL,"&gt;"&amp;$D312)</f>
        <v>6</v>
      </c>
      <c r="I312">
        <f>SUMIFS('Flugplan STR'!AQ:AQ,'Flugplan STR'!$AH:$AH,"&lt;="&amp;$D312,'Flugplan STR'!$AI:$AI,"&gt;"&amp;$D312)
+SUMIFS('Flugplan STR'!AQ:AQ,'Flugplan STR'!$AJ:$AJ,"&lt;="&amp;$D312,'Flugplan STR'!$AK:$AK,"&gt;"&amp;$D312)
+SUMIFS('Flugplan STR'!AQ:AQ,'Flugplan STR'!$AL:$AL,"&lt;="&amp;$D312,'Flugplan STR'!$AL:$AL,"&gt;"&amp;$D312)</f>
        <v>2</v>
      </c>
      <c r="J312">
        <f>SUMIFS('Flugplan STR'!AR:AR,'Flugplan STR'!$AH:$AH,"&lt;="&amp;$D312,'Flugplan STR'!$AI:$AI,"&gt;"&amp;$D312)
+SUMIFS('Flugplan STR'!AR:AR,'Flugplan STR'!$AJ:$AJ,"&lt;="&amp;$D312,'Flugplan STR'!$AK:$AK,"&gt;"&amp;$D312)
+SUMIFS('Flugplan STR'!AR:AR,'Flugplan STR'!$AL:$AL,"&lt;="&amp;$D312,'Flugplan STR'!$AL:$AL,"&gt;"&amp;$D312)</f>
        <v>0</v>
      </c>
      <c r="K312">
        <f>SUMIFS('Flugplan STR'!AS:AS,'Flugplan STR'!$AH:$AH,"&lt;="&amp;$D312,'Flugplan STR'!$AI:$AI,"&gt;"&amp;$D312)
+SUMIFS('Flugplan STR'!AS:AS,'Flugplan STR'!$AJ:$AJ,"&lt;="&amp;$D312,'Flugplan STR'!$AK:$AK,"&gt;"&amp;$D312)
+SUMIFS('Flugplan STR'!AS:AS,'Flugplan STR'!$AL:$AL,"&lt;="&amp;$D312,'Flugplan STR'!$AL:$AL,"&gt;"&amp;$D312)</f>
        <v>0</v>
      </c>
      <c r="L312">
        <f>SUMIFS('Flugplan STR'!AT:AT,'Flugplan STR'!$AH:$AH,"&lt;="&amp;$D312,'Flugplan STR'!$AI:$AI,"&gt;"&amp;$D312)
+SUMIFS('Flugplan STR'!AT:AT,'Flugplan STR'!$AJ:$AJ,"&lt;="&amp;$D312,'Flugplan STR'!$AK:$AK,"&gt;"&amp;$D312)
+SUMIFS('Flugplan STR'!AT:AT,'Flugplan STR'!$AL:$AL,"&lt;="&amp;$D312,'Flugplan STR'!$AL:$AL,"&gt;"&amp;$D312)</f>
        <v>0</v>
      </c>
      <c r="M312">
        <f>SUMIFS('Flugplan STR'!AU:AU,'Flugplan STR'!$AH:$AH,"&lt;="&amp;$D312,'Flugplan STR'!$AI:$AI,"&gt;"&amp;$D312)
+SUMIFS('Flugplan STR'!AU:AU,'Flugplan STR'!$AJ:$AJ,"&lt;="&amp;$D312,'Flugplan STR'!$AK:$AK,"&gt;"&amp;$D312)
+SUMIFS('Flugplan STR'!AU:AU,'Flugplan STR'!$AL:$AL,"&lt;="&amp;$D312,'Flugplan STR'!$AL:$AL,"&gt;"&amp;$D312)</f>
        <v>0</v>
      </c>
      <c r="N312">
        <f>SUMIFS('Flugplan STR'!AV:AV,'Flugplan STR'!$AH:$AH,"&lt;="&amp;$D312,'Flugplan STR'!$AI:$AI,"&gt;"&amp;$D312)
+SUMIFS('Flugplan STR'!AV:AV,'Flugplan STR'!$AJ:$AJ,"&lt;="&amp;$D312,'Flugplan STR'!$AK:$AK,"&gt;"&amp;$D312)
+SUMIFS('Flugplan STR'!AV:AV,'Flugplan STR'!$AL:$AL,"&lt;="&amp;$D312,'Flugplan STR'!$AL:$AL,"&gt;"&amp;$D312)</f>
        <v>44</v>
      </c>
      <c r="O312">
        <f>SUMIFS('Flugplan STR'!AW:AW,'Flugplan STR'!$AH:$AH,"&lt;="&amp;$D312,'Flugplan STR'!$AI:$AI,"&gt;"&amp;$D312)
+SUMIFS('Flugplan STR'!AW:AW,'Flugplan STR'!$AJ:$AJ,"&lt;="&amp;$D312,'Flugplan STR'!$AK:$AK,"&gt;"&amp;$D312)
+SUMIFS('Flugplan STR'!AW:AW,'Flugplan STR'!$AL:$AL,"&lt;="&amp;$D312,'Flugplan STR'!$AL:$AL,"&gt;"&amp;$D312)</f>
        <v>0</v>
      </c>
      <c r="P312">
        <f>SUMIFS('Flugplan STR'!AX:AX,'Flugplan STR'!$AH:$AH,"&lt;="&amp;$D312,'Flugplan STR'!$AI:$AI,"&gt;"&amp;$D312)
+SUMIFS('Flugplan STR'!AX:AX,'Flugplan STR'!$AJ:$AJ,"&lt;="&amp;$D312,'Flugplan STR'!$AK:$AK,"&gt;"&amp;$D312)
+SUMIFS('Flugplan STR'!AX:AX,'Flugplan STR'!$AL:$AL,"&lt;="&amp;$D312,'Flugplan STR'!$AL:$AL,"&gt;"&amp;$D312)</f>
        <v>0</v>
      </c>
      <c r="Q312">
        <f>SUMIFS('Flugplan STR'!AY:AY,'Flugplan STR'!$AH:$AH,"&lt;="&amp;$D312,'Flugplan STR'!$AI:$AI,"&gt;"&amp;$D312)
+SUMIFS('Flugplan STR'!AY:AY,'Flugplan STR'!$AJ:$AJ,"&lt;="&amp;$D312,'Flugplan STR'!$AK:$AK,"&gt;"&amp;$D312)
+SUMIFS('Flugplan STR'!AY:AY,'Flugplan STR'!$AL:$AL,"&lt;="&amp;$D312,'Flugplan STR'!$AL:$AL,"&gt;"&amp;$D312)</f>
        <v>1</v>
      </c>
      <c r="R312">
        <f>SUMIFS('Flugplan STR'!AZ:AZ,'Flugplan STR'!$AH:$AH,"&lt;="&amp;$D312,'Flugplan STR'!$AI:$AI,"&gt;"&amp;$D312)
+SUMIFS('Flugplan STR'!AZ:AZ,'Flugplan STR'!$AJ:$AJ,"&lt;="&amp;$D312,'Flugplan STR'!$AK:$AK,"&gt;"&amp;$D312)
+SUMIFS('Flugplan STR'!AZ:AZ,'Flugplan STR'!$AL:$AL,"&lt;="&amp;$D312,'Flugplan STR'!$AL:$AL,"&gt;"&amp;$D312)</f>
        <v>0</v>
      </c>
      <c r="S312">
        <f>SUMIFS('Flugplan STR'!BA:BA,'Flugplan STR'!$AH:$AH,"&lt;="&amp;$D312,'Flugplan STR'!$AI:$AI,"&gt;"&amp;$D312)
+SUMIFS('Flugplan STR'!BA:BA,'Flugplan STR'!$AJ:$AJ,"&lt;="&amp;$D312,'Flugplan STR'!$AK:$AK,"&gt;"&amp;$D312)
+SUMIFS('Flugplan STR'!BA:BA,'Flugplan STR'!$AL:$AL,"&lt;="&amp;$D312,'Flugplan STR'!$AL:$AL,"&gt;"&amp;$D312)</f>
        <v>2</v>
      </c>
      <c r="T312">
        <f>SUMIFS('Flugplan STR'!BB:BB,'Flugplan STR'!$AH:$AH,"&lt;="&amp;$D312,'Flugplan STR'!$AI:$AI,"&gt;"&amp;$D312)
+SUMIFS('Flugplan STR'!BB:BB,'Flugplan STR'!$AJ:$AJ,"&lt;="&amp;$D312,'Flugplan STR'!$AK:$AK,"&gt;"&amp;$D312)
+SUMIFS('Flugplan STR'!BB:BB,'Flugplan STR'!$AL:$AL,"&lt;="&amp;$D312,'Flugplan STR'!$AL:$AL,"&gt;"&amp;$D312)</f>
        <v>2</v>
      </c>
      <c r="U312">
        <f>SUMIFS('Flugplan STR'!BC:BC,'Flugplan STR'!$AH:$AH,"&lt;="&amp;$D312,'Flugplan STR'!$AI:$AI,"&gt;"&amp;$D312)
+SUMIFS('Flugplan STR'!BC:BC,'Flugplan STR'!$AJ:$AJ,"&lt;="&amp;$D312,'Flugplan STR'!$AK:$AK,"&gt;"&amp;$D312)
+SUMIFS('Flugplan STR'!BC:BC,'Flugplan STR'!$AL:$AL,"&lt;="&amp;$D312,'Flugplan STR'!$AL:$AL,"&gt;"&amp;$D312)</f>
        <v>0</v>
      </c>
      <c r="V312">
        <f>SUMIFS('Flugplan STR'!BD:BD,'Flugplan STR'!$AH:$AH,"&lt;="&amp;$D312,'Flugplan STR'!$AI:$AI,"&gt;"&amp;$D312)
+SUMIFS('Flugplan STR'!BD:BD,'Flugplan STR'!$AJ:$AJ,"&lt;="&amp;$D312,'Flugplan STR'!$AK:$AK,"&gt;"&amp;$D312)
+SUMIFS('Flugplan STR'!BD:BD,'Flugplan STR'!$AL:$AL,"&lt;="&amp;$D312,'Flugplan STR'!$AL:$AL,"&gt;"&amp;$D312)</f>
        <v>0</v>
      </c>
      <c r="W312">
        <f>SUMIFS('Flugplan STR'!BE:BE,'Flugplan STR'!$AH:$AH,"&lt;="&amp;$D312,'Flugplan STR'!$AI:$AI,"&gt;"&amp;$D312)
+SUMIFS('Flugplan STR'!BE:BE,'Flugplan STR'!$AJ:$AJ,"&lt;="&amp;$D312,'Flugplan STR'!$AK:$AK,"&gt;"&amp;$D312)
+SUMIFS('Flugplan STR'!BE:BE,'Flugplan STR'!$AL:$AL,"&lt;="&amp;$D312,'Flugplan STR'!$AL:$AL,"&gt;"&amp;$D312)</f>
        <v>0</v>
      </c>
      <c r="X312">
        <f>SUMIFS('Flugplan STR'!BF:BF,'Flugplan STR'!$AH:$AH,"&lt;="&amp;$D312,'Flugplan STR'!$AI:$AI,"&gt;"&amp;$D312)
+SUMIFS('Flugplan STR'!BF:BF,'Flugplan STR'!$AJ:$AJ,"&lt;="&amp;$D312,'Flugplan STR'!$AK:$AK,"&gt;"&amp;$D312)
+SUMIFS('Flugplan STR'!BF:BF,'Flugplan STR'!$AL:$AL,"&lt;="&amp;$D312,'Flugplan STR'!$AL:$AL,"&gt;"&amp;$D312)</f>
        <v>2</v>
      </c>
      <c r="Y312">
        <f>SUMIFS('Flugplan STR'!BG:BG,'Flugplan STR'!$AH:$AH,"&lt;="&amp;$D312,'Flugplan STR'!$AI:$AI,"&gt;"&amp;$D312)
+SUMIFS('Flugplan STR'!BG:BG,'Flugplan STR'!$AJ:$AJ,"&lt;="&amp;$D312,'Flugplan STR'!$AK:$AK,"&gt;"&amp;$D312)
+SUMIFS('Flugplan STR'!BG:BG,'Flugplan STR'!$AL:$AL,"&lt;="&amp;$D312,'Flugplan STR'!$AL:$AL,"&gt;"&amp;$D312)</f>
        <v>0</v>
      </c>
      <c r="Z312">
        <f>SUMIFS('Flugplan STR'!BH:BH,'Flugplan STR'!$AH:$AH,"&lt;="&amp;$D312,'Flugplan STR'!$AI:$AI,"&gt;"&amp;$D312)
+SUMIFS('Flugplan STR'!BH:BH,'Flugplan STR'!$AJ:$AJ,"&lt;="&amp;$D312,'Flugplan STR'!$AK:$AK,"&gt;"&amp;$D312)
+SUMIFS('Flugplan STR'!BH:BH,'Flugplan STR'!$AL:$AL,"&lt;="&amp;$D312,'Flugplan STR'!$AL:$AL,"&gt;"&amp;$D312)</f>
        <v>2</v>
      </c>
    </row>
    <row r="313" spans="1:26">
      <c r="A313" s="209">
        <v>45120</v>
      </c>
      <c r="B313" s="208" t="s">
        <v>687</v>
      </c>
      <c r="D313" s="453">
        <f t="shared" si="5"/>
        <v>45123.666666667421</v>
      </c>
      <c r="E313">
        <f>SUMIFS('Flugplan STR'!AN:AN,'Flugplan STR'!AH:AH,"&lt;="&amp;D313,'Flugplan STR'!AI:AI,"&gt;"&amp;D313)
+SUMIFS('Flugplan STR'!AN:AN,'Flugplan STR'!AJ:AJ,"&lt;="&amp;D313,'Flugplan STR'!AK:AK,"&gt;"&amp;D313)
+SUMIFS('Flugplan STR'!AN:AN,'Flugplan STR'!AL:AL,"&lt;="&amp;D313,'Flugplan STR'!AL:AL,"&gt;"&amp;D313)</f>
        <v>4</v>
      </c>
      <c r="G313">
        <f>SUMIFS('Flugplan STR'!AO:AO,'Flugplan STR'!$AH:$AH,"&lt;="&amp;$D313,'Flugplan STR'!$AI:$AI,"&gt;"&amp;$D313)
+SUMIFS('Flugplan STR'!AO:AO,'Flugplan STR'!$AJ:$AJ,"&lt;="&amp;$D313,'Flugplan STR'!$AK:$AK,"&gt;"&amp;$D313)
+SUMIFS('Flugplan STR'!AO:AO,'Flugplan STR'!$AL:$AL,"&lt;="&amp;$D313,'Flugplan STR'!$AL:$AL,"&gt;"&amp;$D313)</f>
        <v>0</v>
      </c>
      <c r="H313">
        <f>SUMIFS('Flugplan STR'!AP:AP,'Flugplan STR'!$AH:$AH,"&lt;="&amp;$D313,'Flugplan STR'!$AI:$AI,"&gt;"&amp;$D313)
+SUMIFS('Flugplan STR'!AP:AP,'Flugplan STR'!$AJ:$AJ,"&lt;="&amp;$D313,'Flugplan STR'!$AK:$AK,"&gt;"&amp;$D313)
+SUMIFS('Flugplan STR'!AP:AP,'Flugplan STR'!$AL:$AL,"&lt;="&amp;$D313,'Flugplan STR'!$AL:$AL,"&gt;"&amp;$D313)</f>
        <v>12</v>
      </c>
      <c r="I313">
        <f>SUMIFS('Flugplan STR'!AQ:AQ,'Flugplan STR'!$AH:$AH,"&lt;="&amp;$D313,'Flugplan STR'!$AI:$AI,"&gt;"&amp;$D313)
+SUMIFS('Flugplan STR'!AQ:AQ,'Flugplan STR'!$AJ:$AJ,"&lt;="&amp;$D313,'Flugplan STR'!$AK:$AK,"&gt;"&amp;$D313)
+SUMIFS('Flugplan STR'!AQ:AQ,'Flugplan STR'!$AL:$AL,"&lt;="&amp;$D313,'Flugplan STR'!$AL:$AL,"&gt;"&amp;$D313)</f>
        <v>4</v>
      </c>
      <c r="J313">
        <f>SUMIFS('Flugplan STR'!AR:AR,'Flugplan STR'!$AH:$AH,"&lt;="&amp;$D313,'Flugplan STR'!$AI:$AI,"&gt;"&amp;$D313)
+SUMIFS('Flugplan STR'!AR:AR,'Flugplan STR'!$AJ:$AJ,"&lt;="&amp;$D313,'Flugplan STR'!$AK:$AK,"&gt;"&amp;$D313)
+SUMIFS('Flugplan STR'!AR:AR,'Flugplan STR'!$AL:$AL,"&lt;="&amp;$D313,'Flugplan STR'!$AL:$AL,"&gt;"&amp;$D313)</f>
        <v>0</v>
      </c>
      <c r="K313">
        <f>SUMIFS('Flugplan STR'!AS:AS,'Flugplan STR'!$AH:$AH,"&lt;="&amp;$D313,'Flugplan STR'!$AI:$AI,"&gt;"&amp;$D313)
+SUMIFS('Flugplan STR'!AS:AS,'Flugplan STR'!$AJ:$AJ,"&lt;="&amp;$D313,'Flugplan STR'!$AK:$AK,"&gt;"&amp;$D313)
+SUMIFS('Flugplan STR'!AS:AS,'Flugplan STR'!$AL:$AL,"&lt;="&amp;$D313,'Flugplan STR'!$AL:$AL,"&gt;"&amp;$D313)</f>
        <v>0</v>
      </c>
      <c r="L313">
        <f>SUMIFS('Flugplan STR'!AT:AT,'Flugplan STR'!$AH:$AH,"&lt;="&amp;$D313,'Flugplan STR'!$AI:$AI,"&gt;"&amp;$D313)
+SUMIFS('Flugplan STR'!AT:AT,'Flugplan STR'!$AJ:$AJ,"&lt;="&amp;$D313,'Flugplan STR'!$AK:$AK,"&gt;"&amp;$D313)
+SUMIFS('Flugplan STR'!AT:AT,'Flugplan STR'!$AL:$AL,"&lt;="&amp;$D313,'Flugplan STR'!$AL:$AL,"&gt;"&amp;$D313)</f>
        <v>0</v>
      </c>
      <c r="M313">
        <f>SUMIFS('Flugplan STR'!AU:AU,'Flugplan STR'!$AH:$AH,"&lt;="&amp;$D313,'Flugplan STR'!$AI:$AI,"&gt;"&amp;$D313)
+SUMIFS('Flugplan STR'!AU:AU,'Flugplan STR'!$AJ:$AJ,"&lt;="&amp;$D313,'Flugplan STR'!$AK:$AK,"&gt;"&amp;$D313)
+SUMIFS('Flugplan STR'!AU:AU,'Flugplan STR'!$AL:$AL,"&lt;="&amp;$D313,'Flugplan STR'!$AL:$AL,"&gt;"&amp;$D313)</f>
        <v>0</v>
      </c>
      <c r="N313">
        <f>SUMIFS('Flugplan STR'!AV:AV,'Flugplan STR'!$AH:$AH,"&lt;="&amp;$D313,'Flugplan STR'!$AI:$AI,"&gt;"&amp;$D313)
+SUMIFS('Flugplan STR'!AV:AV,'Flugplan STR'!$AJ:$AJ,"&lt;="&amp;$D313,'Flugplan STR'!$AK:$AK,"&gt;"&amp;$D313)
+SUMIFS('Flugplan STR'!AV:AV,'Flugplan STR'!$AL:$AL,"&lt;="&amp;$D313,'Flugplan STR'!$AL:$AL,"&gt;"&amp;$D313)</f>
        <v>88</v>
      </c>
      <c r="O313">
        <f>SUMIFS('Flugplan STR'!AW:AW,'Flugplan STR'!$AH:$AH,"&lt;="&amp;$D313,'Flugplan STR'!$AI:$AI,"&gt;"&amp;$D313)
+SUMIFS('Flugplan STR'!AW:AW,'Flugplan STR'!$AJ:$AJ,"&lt;="&amp;$D313,'Flugplan STR'!$AK:$AK,"&gt;"&amp;$D313)
+SUMIFS('Flugplan STR'!AW:AW,'Flugplan STR'!$AL:$AL,"&lt;="&amp;$D313,'Flugplan STR'!$AL:$AL,"&gt;"&amp;$D313)</f>
        <v>0</v>
      </c>
      <c r="P313">
        <f>SUMIFS('Flugplan STR'!AX:AX,'Flugplan STR'!$AH:$AH,"&lt;="&amp;$D313,'Flugplan STR'!$AI:$AI,"&gt;"&amp;$D313)
+SUMIFS('Flugplan STR'!AX:AX,'Flugplan STR'!$AJ:$AJ,"&lt;="&amp;$D313,'Flugplan STR'!$AK:$AK,"&gt;"&amp;$D313)
+SUMIFS('Flugplan STR'!AX:AX,'Flugplan STR'!$AL:$AL,"&lt;="&amp;$D313,'Flugplan STR'!$AL:$AL,"&gt;"&amp;$D313)</f>
        <v>0</v>
      </c>
      <c r="Q313">
        <f>SUMIFS('Flugplan STR'!AY:AY,'Flugplan STR'!$AH:$AH,"&lt;="&amp;$D313,'Flugplan STR'!$AI:$AI,"&gt;"&amp;$D313)
+SUMIFS('Flugplan STR'!AY:AY,'Flugplan STR'!$AJ:$AJ,"&lt;="&amp;$D313,'Flugplan STR'!$AK:$AK,"&gt;"&amp;$D313)
+SUMIFS('Flugplan STR'!AY:AY,'Flugplan STR'!$AL:$AL,"&lt;="&amp;$D313,'Flugplan STR'!$AL:$AL,"&gt;"&amp;$D313)</f>
        <v>2</v>
      </c>
      <c r="R313">
        <f>SUMIFS('Flugplan STR'!AZ:AZ,'Flugplan STR'!$AH:$AH,"&lt;="&amp;$D313,'Flugplan STR'!$AI:$AI,"&gt;"&amp;$D313)
+SUMIFS('Flugplan STR'!AZ:AZ,'Flugplan STR'!$AJ:$AJ,"&lt;="&amp;$D313,'Flugplan STR'!$AK:$AK,"&gt;"&amp;$D313)
+SUMIFS('Flugplan STR'!AZ:AZ,'Flugplan STR'!$AL:$AL,"&lt;="&amp;$D313,'Flugplan STR'!$AL:$AL,"&gt;"&amp;$D313)</f>
        <v>0</v>
      </c>
      <c r="S313">
        <f>SUMIFS('Flugplan STR'!BA:BA,'Flugplan STR'!$AH:$AH,"&lt;="&amp;$D313,'Flugplan STR'!$AI:$AI,"&gt;"&amp;$D313)
+SUMIFS('Flugplan STR'!BA:BA,'Flugplan STR'!$AJ:$AJ,"&lt;="&amp;$D313,'Flugplan STR'!$AK:$AK,"&gt;"&amp;$D313)
+SUMIFS('Flugplan STR'!BA:BA,'Flugplan STR'!$AL:$AL,"&lt;="&amp;$D313,'Flugplan STR'!$AL:$AL,"&gt;"&amp;$D313)</f>
        <v>4</v>
      </c>
      <c r="T313">
        <f>SUMIFS('Flugplan STR'!BB:BB,'Flugplan STR'!$AH:$AH,"&lt;="&amp;$D313,'Flugplan STR'!$AI:$AI,"&gt;"&amp;$D313)
+SUMIFS('Flugplan STR'!BB:BB,'Flugplan STR'!$AJ:$AJ,"&lt;="&amp;$D313,'Flugplan STR'!$AK:$AK,"&gt;"&amp;$D313)
+SUMIFS('Flugplan STR'!BB:BB,'Flugplan STR'!$AL:$AL,"&lt;="&amp;$D313,'Flugplan STR'!$AL:$AL,"&gt;"&amp;$D313)</f>
        <v>4</v>
      </c>
      <c r="U313">
        <f>SUMIFS('Flugplan STR'!BC:BC,'Flugplan STR'!$AH:$AH,"&lt;="&amp;$D313,'Flugplan STR'!$AI:$AI,"&gt;"&amp;$D313)
+SUMIFS('Flugplan STR'!BC:BC,'Flugplan STR'!$AJ:$AJ,"&lt;="&amp;$D313,'Flugplan STR'!$AK:$AK,"&gt;"&amp;$D313)
+SUMIFS('Flugplan STR'!BC:BC,'Flugplan STR'!$AL:$AL,"&lt;="&amp;$D313,'Flugplan STR'!$AL:$AL,"&gt;"&amp;$D313)</f>
        <v>0</v>
      </c>
      <c r="V313">
        <f>SUMIFS('Flugplan STR'!BD:BD,'Flugplan STR'!$AH:$AH,"&lt;="&amp;$D313,'Flugplan STR'!$AI:$AI,"&gt;"&amp;$D313)
+SUMIFS('Flugplan STR'!BD:BD,'Flugplan STR'!$AJ:$AJ,"&lt;="&amp;$D313,'Flugplan STR'!$AK:$AK,"&gt;"&amp;$D313)
+SUMIFS('Flugplan STR'!BD:BD,'Flugplan STR'!$AL:$AL,"&lt;="&amp;$D313,'Flugplan STR'!$AL:$AL,"&gt;"&amp;$D313)</f>
        <v>0</v>
      </c>
      <c r="W313">
        <f>SUMIFS('Flugplan STR'!BE:BE,'Flugplan STR'!$AH:$AH,"&lt;="&amp;$D313,'Flugplan STR'!$AI:$AI,"&gt;"&amp;$D313)
+SUMIFS('Flugplan STR'!BE:BE,'Flugplan STR'!$AJ:$AJ,"&lt;="&amp;$D313,'Flugplan STR'!$AK:$AK,"&gt;"&amp;$D313)
+SUMIFS('Flugplan STR'!BE:BE,'Flugplan STR'!$AL:$AL,"&lt;="&amp;$D313,'Flugplan STR'!$AL:$AL,"&gt;"&amp;$D313)</f>
        <v>0</v>
      </c>
      <c r="X313">
        <f>SUMIFS('Flugplan STR'!BF:BF,'Flugplan STR'!$AH:$AH,"&lt;="&amp;$D313,'Flugplan STR'!$AI:$AI,"&gt;"&amp;$D313)
+SUMIFS('Flugplan STR'!BF:BF,'Flugplan STR'!$AJ:$AJ,"&lt;="&amp;$D313,'Flugplan STR'!$AK:$AK,"&gt;"&amp;$D313)
+SUMIFS('Flugplan STR'!BF:BF,'Flugplan STR'!$AL:$AL,"&lt;="&amp;$D313,'Flugplan STR'!$AL:$AL,"&gt;"&amp;$D313)</f>
        <v>4</v>
      </c>
      <c r="Y313">
        <f>SUMIFS('Flugplan STR'!BG:BG,'Flugplan STR'!$AH:$AH,"&lt;="&amp;$D313,'Flugplan STR'!$AI:$AI,"&gt;"&amp;$D313)
+SUMIFS('Flugplan STR'!BG:BG,'Flugplan STR'!$AJ:$AJ,"&lt;="&amp;$D313,'Flugplan STR'!$AK:$AK,"&gt;"&amp;$D313)
+SUMIFS('Flugplan STR'!BG:BG,'Flugplan STR'!$AL:$AL,"&lt;="&amp;$D313,'Flugplan STR'!$AL:$AL,"&gt;"&amp;$D313)</f>
        <v>0</v>
      </c>
      <c r="Z313">
        <f>SUMIFS('Flugplan STR'!BH:BH,'Flugplan STR'!$AH:$AH,"&lt;="&amp;$D313,'Flugplan STR'!$AI:$AI,"&gt;"&amp;$D313)
+SUMIFS('Flugplan STR'!BH:BH,'Flugplan STR'!$AJ:$AJ,"&lt;="&amp;$D313,'Flugplan STR'!$AK:$AK,"&gt;"&amp;$D313)
+SUMIFS('Flugplan STR'!BH:BH,'Flugplan STR'!$AL:$AL,"&lt;="&amp;$D313,'Flugplan STR'!$AL:$AL,"&gt;"&amp;$D313)</f>
        <v>4</v>
      </c>
    </row>
    <row r="314" spans="1:26">
      <c r="A314" s="209">
        <v>45120</v>
      </c>
      <c r="B314" s="208" t="s">
        <v>712</v>
      </c>
      <c r="D314" s="453">
        <f t="shared" si="5"/>
        <v>45123.687500000757</v>
      </c>
      <c r="E314">
        <f>SUMIFS('Flugplan STR'!AN:AN,'Flugplan STR'!AH:AH,"&lt;="&amp;D314,'Flugplan STR'!AI:AI,"&gt;"&amp;D314)
+SUMIFS('Flugplan STR'!AN:AN,'Flugplan STR'!AJ:AJ,"&lt;="&amp;D314,'Flugplan STR'!AK:AK,"&gt;"&amp;D314)
+SUMIFS('Flugplan STR'!AN:AN,'Flugplan STR'!AL:AL,"&lt;="&amp;D314,'Flugplan STR'!AL:AL,"&gt;"&amp;D314)</f>
        <v>3</v>
      </c>
      <c r="G314">
        <f>SUMIFS('Flugplan STR'!AO:AO,'Flugplan STR'!$AH:$AH,"&lt;="&amp;$D314,'Flugplan STR'!$AI:$AI,"&gt;"&amp;$D314)
+SUMIFS('Flugplan STR'!AO:AO,'Flugplan STR'!$AJ:$AJ,"&lt;="&amp;$D314,'Flugplan STR'!$AK:$AK,"&gt;"&amp;$D314)
+SUMIFS('Flugplan STR'!AO:AO,'Flugplan STR'!$AL:$AL,"&lt;="&amp;$D314,'Flugplan STR'!$AL:$AL,"&gt;"&amp;$D314)</f>
        <v>0</v>
      </c>
      <c r="H314">
        <f>SUMIFS('Flugplan STR'!AP:AP,'Flugplan STR'!$AH:$AH,"&lt;="&amp;$D314,'Flugplan STR'!$AI:$AI,"&gt;"&amp;$D314)
+SUMIFS('Flugplan STR'!AP:AP,'Flugplan STR'!$AJ:$AJ,"&lt;="&amp;$D314,'Flugplan STR'!$AK:$AK,"&gt;"&amp;$D314)
+SUMIFS('Flugplan STR'!AP:AP,'Flugplan STR'!$AL:$AL,"&lt;="&amp;$D314,'Flugplan STR'!$AL:$AL,"&gt;"&amp;$D314)</f>
        <v>9</v>
      </c>
      <c r="I314">
        <f>SUMIFS('Flugplan STR'!AQ:AQ,'Flugplan STR'!$AH:$AH,"&lt;="&amp;$D314,'Flugplan STR'!$AI:$AI,"&gt;"&amp;$D314)
+SUMIFS('Flugplan STR'!AQ:AQ,'Flugplan STR'!$AJ:$AJ,"&lt;="&amp;$D314,'Flugplan STR'!$AK:$AK,"&gt;"&amp;$D314)
+SUMIFS('Flugplan STR'!AQ:AQ,'Flugplan STR'!$AL:$AL,"&lt;="&amp;$D314,'Flugplan STR'!$AL:$AL,"&gt;"&amp;$D314)</f>
        <v>3</v>
      </c>
      <c r="J314">
        <f>SUMIFS('Flugplan STR'!AR:AR,'Flugplan STR'!$AH:$AH,"&lt;="&amp;$D314,'Flugplan STR'!$AI:$AI,"&gt;"&amp;$D314)
+SUMIFS('Flugplan STR'!AR:AR,'Flugplan STR'!$AJ:$AJ,"&lt;="&amp;$D314,'Flugplan STR'!$AK:$AK,"&gt;"&amp;$D314)
+SUMIFS('Flugplan STR'!AR:AR,'Flugplan STR'!$AL:$AL,"&lt;="&amp;$D314,'Flugplan STR'!$AL:$AL,"&gt;"&amp;$D314)</f>
        <v>0</v>
      </c>
      <c r="K314">
        <f>SUMIFS('Flugplan STR'!AS:AS,'Flugplan STR'!$AH:$AH,"&lt;="&amp;$D314,'Flugplan STR'!$AI:$AI,"&gt;"&amp;$D314)
+SUMIFS('Flugplan STR'!AS:AS,'Flugplan STR'!$AJ:$AJ,"&lt;="&amp;$D314,'Flugplan STR'!$AK:$AK,"&gt;"&amp;$D314)
+SUMIFS('Flugplan STR'!AS:AS,'Flugplan STR'!$AL:$AL,"&lt;="&amp;$D314,'Flugplan STR'!$AL:$AL,"&gt;"&amp;$D314)</f>
        <v>0</v>
      </c>
      <c r="L314">
        <f>SUMIFS('Flugplan STR'!AT:AT,'Flugplan STR'!$AH:$AH,"&lt;="&amp;$D314,'Flugplan STR'!$AI:$AI,"&gt;"&amp;$D314)
+SUMIFS('Flugplan STR'!AT:AT,'Flugplan STR'!$AJ:$AJ,"&lt;="&amp;$D314,'Flugplan STR'!$AK:$AK,"&gt;"&amp;$D314)
+SUMIFS('Flugplan STR'!AT:AT,'Flugplan STR'!$AL:$AL,"&lt;="&amp;$D314,'Flugplan STR'!$AL:$AL,"&gt;"&amp;$D314)</f>
        <v>0</v>
      </c>
      <c r="M314">
        <f>SUMIFS('Flugplan STR'!AU:AU,'Flugplan STR'!$AH:$AH,"&lt;="&amp;$D314,'Flugplan STR'!$AI:$AI,"&gt;"&amp;$D314)
+SUMIFS('Flugplan STR'!AU:AU,'Flugplan STR'!$AJ:$AJ,"&lt;="&amp;$D314,'Flugplan STR'!$AK:$AK,"&gt;"&amp;$D314)
+SUMIFS('Flugplan STR'!AU:AU,'Flugplan STR'!$AL:$AL,"&lt;="&amp;$D314,'Flugplan STR'!$AL:$AL,"&gt;"&amp;$D314)</f>
        <v>0</v>
      </c>
      <c r="N314">
        <f>SUMIFS('Flugplan STR'!AV:AV,'Flugplan STR'!$AH:$AH,"&lt;="&amp;$D314,'Flugplan STR'!$AI:$AI,"&gt;"&amp;$D314)
+SUMIFS('Flugplan STR'!AV:AV,'Flugplan STR'!$AJ:$AJ,"&lt;="&amp;$D314,'Flugplan STR'!$AK:$AK,"&gt;"&amp;$D314)
+SUMIFS('Flugplan STR'!AV:AV,'Flugplan STR'!$AL:$AL,"&lt;="&amp;$D314,'Flugplan STR'!$AL:$AL,"&gt;"&amp;$D314)</f>
        <v>56</v>
      </c>
      <c r="O314">
        <f>SUMIFS('Flugplan STR'!AW:AW,'Flugplan STR'!$AH:$AH,"&lt;="&amp;$D314,'Flugplan STR'!$AI:$AI,"&gt;"&amp;$D314)
+SUMIFS('Flugplan STR'!AW:AW,'Flugplan STR'!$AJ:$AJ,"&lt;="&amp;$D314,'Flugplan STR'!$AK:$AK,"&gt;"&amp;$D314)
+SUMIFS('Flugplan STR'!AW:AW,'Flugplan STR'!$AL:$AL,"&lt;="&amp;$D314,'Flugplan STR'!$AL:$AL,"&gt;"&amp;$D314)</f>
        <v>0</v>
      </c>
      <c r="P314">
        <f>SUMIFS('Flugplan STR'!AX:AX,'Flugplan STR'!$AH:$AH,"&lt;="&amp;$D314,'Flugplan STR'!$AI:$AI,"&gt;"&amp;$D314)
+SUMIFS('Flugplan STR'!AX:AX,'Flugplan STR'!$AJ:$AJ,"&lt;="&amp;$D314,'Flugplan STR'!$AK:$AK,"&gt;"&amp;$D314)
+SUMIFS('Flugplan STR'!AX:AX,'Flugplan STR'!$AL:$AL,"&lt;="&amp;$D314,'Flugplan STR'!$AL:$AL,"&gt;"&amp;$D314)</f>
        <v>0</v>
      </c>
      <c r="Q314">
        <f>SUMIFS('Flugplan STR'!AY:AY,'Flugplan STR'!$AH:$AH,"&lt;="&amp;$D314,'Flugplan STR'!$AI:$AI,"&gt;"&amp;$D314)
+SUMIFS('Flugplan STR'!AY:AY,'Flugplan STR'!$AJ:$AJ,"&lt;="&amp;$D314,'Flugplan STR'!$AK:$AK,"&gt;"&amp;$D314)
+SUMIFS('Flugplan STR'!AY:AY,'Flugplan STR'!$AL:$AL,"&lt;="&amp;$D314,'Flugplan STR'!$AL:$AL,"&gt;"&amp;$D314)</f>
        <v>2</v>
      </c>
      <c r="R314">
        <f>SUMIFS('Flugplan STR'!AZ:AZ,'Flugplan STR'!$AH:$AH,"&lt;="&amp;$D314,'Flugplan STR'!$AI:$AI,"&gt;"&amp;$D314)
+SUMIFS('Flugplan STR'!AZ:AZ,'Flugplan STR'!$AJ:$AJ,"&lt;="&amp;$D314,'Flugplan STR'!$AK:$AK,"&gt;"&amp;$D314)
+SUMIFS('Flugplan STR'!AZ:AZ,'Flugplan STR'!$AL:$AL,"&lt;="&amp;$D314,'Flugplan STR'!$AL:$AL,"&gt;"&amp;$D314)</f>
        <v>2</v>
      </c>
      <c r="S314">
        <f>SUMIFS('Flugplan STR'!BA:BA,'Flugplan STR'!$AH:$AH,"&lt;="&amp;$D314,'Flugplan STR'!$AI:$AI,"&gt;"&amp;$D314)
+SUMIFS('Flugplan STR'!BA:BA,'Flugplan STR'!$AJ:$AJ,"&lt;="&amp;$D314,'Flugplan STR'!$AK:$AK,"&gt;"&amp;$D314)
+SUMIFS('Flugplan STR'!BA:BA,'Flugplan STR'!$AL:$AL,"&lt;="&amp;$D314,'Flugplan STR'!$AL:$AL,"&gt;"&amp;$D314)</f>
        <v>2</v>
      </c>
      <c r="T314">
        <f>SUMIFS('Flugplan STR'!BB:BB,'Flugplan STR'!$AH:$AH,"&lt;="&amp;$D314,'Flugplan STR'!$AI:$AI,"&gt;"&amp;$D314)
+SUMIFS('Flugplan STR'!BB:BB,'Flugplan STR'!$AJ:$AJ,"&lt;="&amp;$D314,'Flugplan STR'!$AK:$AK,"&gt;"&amp;$D314)
+SUMIFS('Flugplan STR'!BB:BB,'Flugplan STR'!$AL:$AL,"&lt;="&amp;$D314,'Flugplan STR'!$AL:$AL,"&gt;"&amp;$D314)</f>
        <v>3</v>
      </c>
      <c r="U314">
        <f>SUMIFS('Flugplan STR'!BC:BC,'Flugplan STR'!$AH:$AH,"&lt;="&amp;$D314,'Flugplan STR'!$AI:$AI,"&gt;"&amp;$D314)
+SUMIFS('Flugplan STR'!BC:BC,'Flugplan STR'!$AJ:$AJ,"&lt;="&amp;$D314,'Flugplan STR'!$AK:$AK,"&gt;"&amp;$D314)
+SUMIFS('Flugplan STR'!BC:BC,'Flugplan STR'!$AL:$AL,"&lt;="&amp;$D314,'Flugplan STR'!$AL:$AL,"&gt;"&amp;$D314)</f>
        <v>0</v>
      </c>
      <c r="V314">
        <f>SUMIFS('Flugplan STR'!BD:BD,'Flugplan STR'!$AH:$AH,"&lt;="&amp;$D314,'Flugplan STR'!$AI:$AI,"&gt;"&amp;$D314)
+SUMIFS('Flugplan STR'!BD:BD,'Flugplan STR'!$AJ:$AJ,"&lt;="&amp;$D314,'Flugplan STR'!$AK:$AK,"&gt;"&amp;$D314)
+SUMIFS('Flugplan STR'!BD:BD,'Flugplan STR'!$AL:$AL,"&lt;="&amp;$D314,'Flugplan STR'!$AL:$AL,"&gt;"&amp;$D314)</f>
        <v>0</v>
      </c>
      <c r="W314">
        <f>SUMIFS('Flugplan STR'!BE:BE,'Flugplan STR'!$AH:$AH,"&lt;="&amp;$D314,'Flugplan STR'!$AI:$AI,"&gt;"&amp;$D314)
+SUMIFS('Flugplan STR'!BE:BE,'Flugplan STR'!$AJ:$AJ,"&lt;="&amp;$D314,'Flugplan STR'!$AK:$AK,"&gt;"&amp;$D314)
+SUMIFS('Flugplan STR'!BE:BE,'Flugplan STR'!$AL:$AL,"&lt;="&amp;$D314,'Flugplan STR'!$AL:$AL,"&gt;"&amp;$D314)</f>
        <v>0</v>
      </c>
      <c r="X314">
        <f>SUMIFS('Flugplan STR'!BF:BF,'Flugplan STR'!$AH:$AH,"&lt;="&amp;$D314,'Flugplan STR'!$AI:$AI,"&gt;"&amp;$D314)
+SUMIFS('Flugplan STR'!BF:BF,'Flugplan STR'!$AJ:$AJ,"&lt;="&amp;$D314,'Flugplan STR'!$AK:$AK,"&gt;"&amp;$D314)
+SUMIFS('Flugplan STR'!BF:BF,'Flugplan STR'!$AL:$AL,"&lt;="&amp;$D314,'Flugplan STR'!$AL:$AL,"&gt;"&amp;$D314)</f>
        <v>3</v>
      </c>
      <c r="Y314">
        <f>SUMIFS('Flugplan STR'!BG:BG,'Flugplan STR'!$AH:$AH,"&lt;="&amp;$D314,'Flugplan STR'!$AI:$AI,"&gt;"&amp;$D314)
+SUMIFS('Flugplan STR'!BG:BG,'Flugplan STR'!$AJ:$AJ,"&lt;="&amp;$D314,'Flugplan STR'!$AK:$AK,"&gt;"&amp;$D314)
+SUMIFS('Flugplan STR'!BG:BG,'Flugplan STR'!$AL:$AL,"&lt;="&amp;$D314,'Flugplan STR'!$AL:$AL,"&gt;"&amp;$D314)</f>
        <v>0</v>
      </c>
      <c r="Z314">
        <f>SUMIFS('Flugplan STR'!BH:BH,'Flugplan STR'!$AH:$AH,"&lt;="&amp;$D314,'Flugplan STR'!$AI:$AI,"&gt;"&amp;$D314)
+SUMIFS('Flugplan STR'!BH:BH,'Flugplan STR'!$AJ:$AJ,"&lt;="&amp;$D314,'Flugplan STR'!$AK:$AK,"&gt;"&amp;$D314)
+SUMIFS('Flugplan STR'!BH:BH,'Flugplan STR'!$AL:$AL,"&lt;="&amp;$D314,'Flugplan STR'!$AL:$AL,"&gt;"&amp;$D314)</f>
        <v>3</v>
      </c>
    </row>
    <row r="315" spans="1:26">
      <c r="A315" s="209">
        <v>45120</v>
      </c>
      <c r="B315" s="208" t="s">
        <v>718</v>
      </c>
      <c r="D315" s="453">
        <f t="shared" si="5"/>
        <v>45123.708333334092</v>
      </c>
      <c r="E315">
        <f>SUMIFS('Flugplan STR'!AN:AN,'Flugplan STR'!AH:AH,"&lt;="&amp;D315,'Flugplan STR'!AI:AI,"&gt;"&amp;D315)
+SUMIFS('Flugplan STR'!AN:AN,'Flugplan STR'!AJ:AJ,"&lt;="&amp;D315,'Flugplan STR'!AK:AK,"&gt;"&amp;D315)
+SUMIFS('Flugplan STR'!AN:AN,'Flugplan STR'!AL:AL,"&lt;="&amp;D315,'Flugplan STR'!AL:AL,"&gt;"&amp;D315)</f>
        <v>7</v>
      </c>
      <c r="G315">
        <f>SUMIFS('Flugplan STR'!AO:AO,'Flugplan STR'!$AH:$AH,"&lt;="&amp;$D315,'Flugplan STR'!$AI:$AI,"&gt;"&amp;$D315)
+SUMIFS('Flugplan STR'!AO:AO,'Flugplan STR'!$AJ:$AJ,"&lt;="&amp;$D315,'Flugplan STR'!$AK:$AK,"&gt;"&amp;$D315)
+SUMIFS('Flugplan STR'!AO:AO,'Flugplan STR'!$AL:$AL,"&lt;="&amp;$D315,'Flugplan STR'!$AL:$AL,"&gt;"&amp;$D315)</f>
        <v>0</v>
      </c>
      <c r="H315">
        <f>SUMIFS('Flugplan STR'!AP:AP,'Flugplan STR'!$AH:$AH,"&lt;="&amp;$D315,'Flugplan STR'!$AI:$AI,"&gt;"&amp;$D315)
+SUMIFS('Flugplan STR'!AP:AP,'Flugplan STR'!$AJ:$AJ,"&lt;="&amp;$D315,'Flugplan STR'!$AK:$AK,"&gt;"&amp;$D315)
+SUMIFS('Flugplan STR'!AP:AP,'Flugplan STR'!$AL:$AL,"&lt;="&amp;$D315,'Flugplan STR'!$AL:$AL,"&gt;"&amp;$D315)</f>
        <v>20</v>
      </c>
      <c r="I315">
        <f>SUMIFS('Flugplan STR'!AQ:AQ,'Flugplan STR'!$AH:$AH,"&lt;="&amp;$D315,'Flugplan STR'!$AI:$AI,"&gt;"&amp;$D315)
+SUMIFS('Flugplan STR'!AQ:AQ,'Flugplan STR'!$AJ:$AJ,"&lt;="&amp;$D315,'Flugplan STR'!$AK:$AK,"&gt;"&amp;$D315)
+SUMIFS('Flugplan STR'!AQ:AQ,'Flugplan STR'!$AL:$AL,"&lt;="&amp;$D315,'Flugplan STR'!$AL:$AL,"&gt;"&amp;$D315)</f>
        <v>7</v>
      </c>
      <c r="J315">
        <f>SUMIFS('Flugplan STR'!AR:AR,'Flugplan STR'!$AH:$AH,"&lt;="&amp;$D315,'Flugplan STR'!$AI:$AI,"&gt;"&amp;$D315)
+SUMIFS('Flugplan STR'!AR:AR,'Flugplan STR'!$AJ:$AJ,"&lt;="&amp;$D315,'Flugplan STR'!$AK:$AK,"&gt;"&amp;$D315)
+SUMIFS('Flugplan STR'!AR:AR,'Flugplan STR'!$AL:$AL,"&lt;="&amp;$D315,'Flugplan STR'!$AL:$AL,"&gt;"&amp;$D315)</f>
        <v>0</v>
      </c>
      <c r="K315">
        <f>SUMIFS('Flugplan STR'!AS:AS,'Flugplan STR'!$AH:$AH,"&lt;="&amp;$D315,'Flugplan STR'!$AI:$AI,"&gt;"&amp;$D315)
+SUMIFS('Flugplan STR'!AS:AS,'Flugplan STR'!$AJ:$AJ,"&lt;="&amp;$D315,'Flugplan STR'!$AK:$AK,"&gt;"&amp;$D315)
+SUMIFS('Flugplan STR'!AS:AS,'Flugplan STR'!$AL:$AL,"&lt;="&amp;$D315,'Flugplan STR'!$AL:$AL,"&gt;"&amp;$D315)</f>
        <v>0</v>
      </c>
      <c r="L315">
        <f>SUMIFS('Flugplan STR'!AT:AT,'Flugplan STR'!$AH:$AH,"&lt;="&amp;$D315,'Flugplan STR'!$AI:$AI,"&gt;"&amp;$D315)
+SUMIFS('Flugplan STR'!AT:AT,'Flugplan STR'!$AJ:$AJ,"&lt;="&amp;$D315,'Flugplan STR'!$AK:$AK,"&gt;"&amp;$D315)
+SUMIFS('Flugplan STR'!AT:AT,'Flugplan STR'!$AL:$AL,"&lt;="&amp;$D315,'Flugplan STR'!$AL:$AL,"&gt;"&amp;$D315)</f>
        <v>0</v>
      </c>
      <c r="M315">
        <f>SUMIFS('Flugplan STR'!AU:AU,'Flugplan STR'!$AH:$AH,"&lt;="&amp;$D315,'Flugplan STR'!$AI:$AI,"&gt;"&amp;$D315)
+SUMIFS('Flugplan STR'!AU:AU,'Flugplan STR'!$AJ:$AJ,"&lt;="&amp;$D315,'Flugplan STR'!$AK:$AK,"&gt;"&amp;$D315)
+SUMIFS('Flugplan STR'!AU:AU,'Flugplan STR'!$AL:$AL,"&lt;="&amp;$D315,'Flugplan STR'!$AL:$AL,"&gt;"&amp;$D315)</f>
        <v>0</v>
      </c>
      <c r="N315">
        <f>SUMIFS('Flugplan STR'!AV:AV,'Flugplan STR'!$AH:$AH,"&lt;="&amp;$D315,'Flugplan STR'!$AI:$AI,"&gt;"&amp;$D315)
+SUMIFS('Flugplan STR'!AV:AV,'Flugplan STR'!$AJ:$AJ,"&lt;="&amp;$D315,'Flugplan STR'!$AK:$AK,"&gt;"&amp;$D315)
+SUMIFS('Flugplan STR'!AV:AV,'Flugplan STR'!$AL:$AL,"&lt;="&amp;$D315,'Flugplan STR'!$AL:$AL,"&gt;"&amp;$D315)</f>
        <v>116</v>
      </c>
      <c r="O315">
        <f>SUMIFS('Flugplan STR'!AW:AW,'Flugplan STR'!$AH:$AH,"&lt;="&amp;$D315,'Flugplan STR'!$AI:$AI,"&gt;"&amp;$D315)
+SUMIFS('Flugplan STR'!AW:AW,'Flugplan STR'!$AJ:$AJ,"&lt;="&amp;$D315,'Flugplan STR'!$AK:$AK,"&gt;"&amp;$D315)
+SUMIFS('Flugplan STR'!AW:AW,'Flugplan STR'!$AL:$AL,"&lt;="&amp;$D315,'Flugplan STR'!$AL:$AL,"&gt;"&amp;$D315)</f>
        <v>0</v>
      </c>
      <c r="P315">
        <f>SUMIFS('Flugplan STR'!AX:AX,'Flugplan STR'!$AH:$AH,"&lt;="&amp;$D315,'Flugplan STR'!$AI:$AI,"&gt;"&amp;$D315)
+SUMIFS('Flugplan STR'!AX:AX,'Flugplan STR'!$AJ:$AJ,"&lt;="&amp;$D315,'Flugplan STR'!$AK:$AK,"&gt;"&amp;$D315)
+SUMIFS('Flugplan STR'!AX:AX,'Flugplan STR'!$AL:$AL,"&lt;="&amp;$D315,'Flugplan STR'!$AL:$AL,"&gt;"&amp;$D315)</f>
        <v>0</v>
      </c>
      <c r="Q315">
        <f>SUMIFS('Flugplan STR'!AY:AY,'Flugplan STR'!$AH:$AH,"&lt;="&amp;$D315,'Flugplan STR'!$AI:$AI,"&gt;"&amp;$D315)
+SUMIFS('Flugplan STR'!AY:AY,'Flugplan STR'!$AJ:$AJ,"&lt;="&amp;$D315,'Flugplan STR'!$AK:$AK,"&gt;"&amp;$D315)
+SUMIFS('Flugplan STR'!AY:AY,'Flugplan STR'!$AL:$AL,"&lt;="&amp;$D315,'Flugplan STR'!$AL:$AL,"&gt;"&amp;$D315)</f>
        <v>3</v>
      </c>
      <c r="R315">
        <f>SUMIFS('Flugplan STR'!AZ:AZ,'Flugplan STR'!$AH:$AH,"&lt;="&amp;$D315,'Flugplan STR'!$AI:$AI,"&gt;"&amp;$D315)
+SUMIFS('Flugplan STR'!AZ:AZ,'Flugplan STR'!$AJ:$AJ,"&lt;="&amp;$D315,'Flugplan STR'!$AK:$AK,"&gt;"&amp;$D315)
+SUMIFS('Flugplan STR'!AZ:AZ,'Flugplan STR'!$AL:$AL,"&lt;="&amp;$D315,'Flugplan STR'!$AL:$AL,"&gt;"&amp;$D315)</f>
        <v>6</v>
      </c>
      <c r="S315">
        <f>SUMIFS('Flugplan STR'!BA:BA,'Flugplan STR'!$AH:$AH,"&lt;="&amp;$D315,'Flugplan STR'!$AI:$AI,"&gt;"&amp;$D315)
+SUMIFS('Flugplan STR'!BA:BA,'Flugplan STR'!$AJ:$AJ,"&lt;="&amp;$D315,'Flugplan STR'!$AK:$AK,"&gt;"&amp;$D315)
+SUMIFS('Flugplan STR'!BA:BA,'Flugplan STR'!$AL:$AL,"&lt;="&amp;$D315,'Flugplan STR'!$AL:$AL,"&gt;"&amp;$D315)</f>
        <v>2</v>
      </c>
      <c r="T315">
        <f>SUMIFS('Flugplan STR'!BB:BB,'Flugplan STR'!$AH:$AH,"&lt;="&amp;$D315,'Flugplan STR'!$AI:$AI,"&gt;"&amp;$D315)
+SUMIFS('Flugplan STR'!BB:BB,'Flugplan STR'!$AJ:$AJ,"&lt;="&amp;$D315,'Flugplan STR'!$AK:$AK,"&gt;"&amp;$D315)
+SUMIFS('Flugplan STR'!BB:BB,'Flugplan STR'!$AL:$AL,"&lt;="&amp;$D315,'Flugplan STR'!$AL:$AL,"&gt;"&amp;$D315)</f>
        <v>7</v>
      </c>
      <c r="U315">
        <f>SUMIFS('Flugplan STR'!BC:BC,'Flugplan STR'!$AH:$AH,"&lt;="&amp;$D315,'Flugplan STR'!$AI:$AI,"&gt;"&amp;$D315)
+SUMIFS('Flugplan STR'!BC:BC,'Flugplan STR'!$AJ:$AJ,"&lt;="&amp;$D315,'Flugplan STR'!$AK:$AK,"&gt;"&amp;$D315)
+SUMIFS('Flugplan STR'!BC:BC,'Flugplan STR'!$AL:$AL,"&lt;="&amp;$D315,'Flugplan STR'!$AL:$AL,"&gt;"&amp;$D315)</f>
        <v>0</v>
      </c>
      <c r="V315">
        <f>SUMIFS('Flugplan STR'!BD:BD,'Flugplan STR'!$AH:$AH,"&lt;="&amp;$D315,'Flugplan STR'!$AI:$AI,"&gt;"&amp;$D315)
+SUMIFS('Flugplan STR'!BD:BD,'Flugplan STR'!$AJ:$AJ,"&lt;="&amp;$D315,'Flugplan STR'!$AK:$AK,"&gt;"&amp;$D315)
+SUMIFS('Flugplan STR'!BD:BD,'Flugplan STR'!$AL:$AL,"&lt;="&amp;$D315,'Flugplan STR'!$AL:$AL,"&gt;"&amp;$D315)</f>
        <v>0</v>
      </c>
      <c r="W315">
        <f>SUMIFS('Flugplan STR'!BE:BE,'Flugplan STR'!$AH:$AH,"&lt;="&amp;$D315,'Flugplan STR'!$AI:$AI,"&gt;"&amp;$D315)
+SUMIFS('Flugplan STR'!BE:BE,'Flugplan STR'!$AJ:$AJ,"&lt;="&amp;$D315,'Flugplan STR'!$AK:$AK,"&gt;"&amp;$D315)
+SUMIFS('Flugplan STR'!BE:BE,'Flugplan STR'!$AL:$AL,"&lt;="&amp;$D315,'Flugplan STR'!$AL:$AL,"&gt;"&amp;$D315)</f>
        <v>0</v>
      </c>
      <c r="X315">
        <f>SUMIFS('Flugplan STR'!BF:BF,'Flugplan STR'!$AH:$AH,"&lt;="&amp;$D315,'Flugplan STR'!$AI:$AI,"&gt;"&amp;$D315)
+SUMIFS('Flugplan STR'!BF:BF,'Flugplan STR'!$AJ:$AJ,"&lt;="&amp;$D315,'Flugplan STR'!$AK:$AK,"&gt;"&amp;$D315)
+SUMIFS('Flugplan STR'!BF:BF,'Flugplan STR'!$AL:$AL,"&lt;="&amp;$D315,'Flugplan STR'!$AL:$AL,"&gt;"&amp;$D315)</f>
        <v>7</v>
      </c>
      <c r="Y315">
        <f>SUMIFS('Flugplan STR'!BG:BG,'Flugplan STR'!$AH:$AH,"&lt;="&amp;$D315,'Flugplan STR'!$AI:$AI,"&gt;"&amp;$D315)
+SUMIFS('Flugplan STR'!BG:BG,'Flugplan STR'!$AJ:$AJ,"&lt;="&amp;$D315,'Flugplan STR'!$AK:$AK,"&gt;"&amp;$D315)
+SUMIFS('Flugplan STR'!BG:BG,'Flugplan STR'!$AL:$AL,"&lt;="&amp;$D315,'Flugplan STR'!$AL:$AL,"&gt;"&amp;$D315)</f>
        <v>0</v>
      </c>
      <c r="Z315">
        <f>SUMIFS('Flugplan STR'!BH:BH,'Flugplan STR'!$AH:$AH,"&lt;="&amp;$D315,'Flugplan STR'!$AI:$AI,"&gt;"&amp;$D315)
+SUMIFS('Flugplan STR'!BH:BH,'Flugplan STR'!$AJ:$AJ,"&lt;="&amp;$D315,'Flugplan STR'!$AK:$AK,"&gt;"&amp;$D315)
+SUMIFS('Flugplan STR'!BH:BH,'Flugplan STR'!$AL:$AL,"&lt;="&amp;$D315,'Flugplan STR'!$AL:$AL,"&gt;"&amp;$D315)</f>
        <v>7</v>
      </c>
    </row>
    <row r="316" spans="1:26">
      <c r="A316" s="209">
        <v>45120</v>
      </c>
      <c r="B316" s="208" t="s">
        <v>723</v>
      </c>
      <c r="D316" s="453">
        <f t="shared" si="5"/>
        <v>45123.729166667428</v>
      </c>
      <c r="E316">
        <f>SUMIFS('Flugplan STR'!AN:AN,'Flugplan STR'!AH:AH,"&lt;="&amp;D316,'Flugplan STR'!AI:AI,"&gt;"&amp;D316)
+SUMIFS('Flugplan STR'!AN:AN,'Flugplan STR'!AJ:AJ,"&lt;="&amp;D316,'Flugplan STR'!AK:AK,"&gt;"&amp;D316)
+SUMIFS('Flugplan STR'!AN:AN,'Flugplan STR'!AL:AL,"&lt;="&amp;D316,'Flugplan STR'!AL:AL,"&gt;"&amp;D316)</f>
        <v>8</v>
      </c>
      <c r="G316">
        <f>SUMIFS('Flugplan STR'!AO:AO,'Flugplan STR'!$AH:$AH,"&lt;="&amp;$D316,'Flugplan STR'!$AI:$AI,"&gt;"&amp;$D316)
+SUMIFS('Flugplan STR'!AO:AO,'Flugplan STR'!$AJ:$AJ,"&lt;="&amp;$D316,'Flugplan STR'!$AK:$AK,"&gt;"&amp;$D316)
+SUMIFS('Flugplan STR'!AO:AO,'Flugplan STR'!$AL:$AL,"&lt;="&amp;$D316,'Flugplan STR'!$AL:$AL,"&gt;"&amp;$D316)</f>
        <v>0</v>
      </c>
      <c r="H316">
        <f>SUMIFS('Flugplan STR'!AP:AP,'Flugplan STR'!$AH:$AH,"&lt;="&amp;$D316,'Flugplan STR'!$AI:$AI,"&gt;"&amp;$D316)
+SUMIFS('Flugplan STR'!AP:AP,'Flugplan STR'!$AJ:$AJ,"&lt;="&amp;$D316,'Flugplan STR'!$AK:$AK,"&gt;"&amp;$D316)
+SUMIFS('Flugplan STR'!AP:AP,'Flugplan STR'!$AL:$AL,"&lt;="&amp;$D316,'Flugplan STR'!$AL:$AL,"&gt;"&amp;$D316)</f>
        <v>24</v>
      </c>
      <c r="I316">
        <f>SUMIFS('Flugplan STR'!AQ:AQ,'Flugplan STR'!$AH:$AH,"&lt;="&amp;$D316,'Flugplan STR'!$AI:$AI,"&gt;"&amp;$D316)
+SUMIFS('Flugplan STR'!AQ:AQ,'Flugplan STR'!$AJ:$AJ,"&lt;="&amp;$D316,'Flugplan STR'!$AK:$AK,"&gt;"&amp;$D316)
+SUMIFS('Flugplan STR'!AQ:AQ,'Flugplan STR'!$AL:$AL,"&lt;="&amp;$D316,'Flugplan STR'!$AL:$AL,"&gt;"&amp;$D316)</f>
        <v>8</v>
      </c>
      <c r="J316">
        <f>SUMIFS('Flugplan STR'!AR:AR,'Flugplan STR'!$AH:$AH,"&lt;="&amp;$D316,'Flugplan STR'!$AI:$AI,"&gt;"&amp;$D316)
+SUMIFS('Flugplan STR'!AR:AR,'Flugplan STR'!$AJ:$AJ,"&lt;="&amp;$D316,'Flugplan STR'!$AK:$AK,"&gt;"&amp;$D316)
+SUMIFS('Flugplan STR'!AR:AR,'Flugplan STR'!$AL:$AL,"&lt;="&amp;$D316,'Flugplan STR'!$AL:$AL,"&gt;"&amp;$D316)</f>
        <v>0</v>
      </c>
      <c r="K316">
        <f>SUMIFS('Flugplan STR'!AS:AS,'Flugplan STR'!$AH:$AH,"&lt;="&amp;$D316,'Flugplan STR'!$AI:$AI,"&gt;"&amp;$D316)
+SUMIFS('Flugplan STR'!AS:AS,'Flugplan STR'!$AJ:$AJ,"&lt;="&amp;$D316,'Flugplan STR'!$AK:$AK,"&gt;"&amp;$D316)
+SUMIFS('Flugplan STR'!AS:AS,'Flugplan STR'!$AL:$AL,"&lt;="&amp;$D316,'Flugplan STR'!$AL:$AL,"&gt;"&amp;$D316)</f>
        <v>0</v>
      </c>
      <c r="L316">
        <f>SUMIFS('Flugplan STR'!AT:AT,'Flugplan STR'!$AH:$AH,"&lt;="&amp;$D316,'Flugplan STR'!$AI:$AI,"&gt;"&amp;$D316)
+SUMIFS('Flugplan STR'!AT:AT,'Flugplan STR'!$AJ:$AJ,"&lt;="&amp;$D316,'Flugplan STR'!$AK:$AK,"&gt;"&amp;$D316)
+SUMIFS('Flugplan STR'!AT:AT,'Flugplan STR'!$AL:$AL,"&lt;="&amp;$D316,'Flugplan STR'!$AL:$AL,"&gt;"&amp;$D316)</f>
        <v>0</v>
      </c>
      <c r="M316">
        <f>SUMIFS('Flugplan STR'!AU:AU,'Flugplan STR'!$AH:$AH,"&lt;="&amp;$D316,'Flugplan STR'!$AI:$AI,"&gt;"&amp;$D316)
+SUMIFS('Flugplan STR'!AU:AU,'Flugplan STR'!$AJ:$AJ,"&lt;="&amp;$D316,'Flugplan STR'!$AK:$AK,"&gt;"&amp;$D316)
+SUMIFS('Flugplan STR'!AU:AU,'Flugplan STR'!$AL:$AL,"&lt;="&amp;$D316,'Flugplan STR'!$AL:$AL,"&gt;"&amp;$D316)</f>
        <v>0</v>
      </c>
      <c r="N316">
        <f>SUMIFS('Flugplan STR'!AV:AV,'Flugplan STR'!$AH:$AH,"&lt;="&amp;$D316,'Flugplan STR'!$AI:$AI,"&gt;"&amp;$D316)
+SUMIFS('Flugplan STR'!AV:AV,'Flugplan STR'!$AJ:$AJ,"&lt;="&amp;$D316,'Flugplan STR'!$AK:$AK,"&gt;"&amp;$D316)
+SUMIFS('Flugplan STR'!AV:AV,'Flugplan STR'!$AL:$AL,"&lt;="&amp;$D316,'Flugplan STR'!$AL:$AL,"&gt;"&amp;$D316)</f>
        <v>148</v>
      </c>
      <c r="O316">
        <f>SUMIFS('Flugplan STR'!AW:AW,'Flugplan STR'!$AH:$AH,"&lt;="&amp;$D316,'Flugplan STR'!$AI:$AI,"&gt;"&amp;$D316)
+SUMIFS('Flugplan STR'!AW:AW,'Flugplan STR'!$AJ:$AJ,"&lt;="&amp;$D316,'Flugplan STR'!$AK:$AK,"&gt;"&amp;$D316)
+SUMIFS('Flugplan STR'!AW:AW,'Flugplan STR'!$AL:$AL,"&lt;="&amp;$D316,'Flugplan STR'!$AL:$AL,"&gt;"&amp;$D316)</f>
        <v>0</v>
      </c>
      <c r="P316">
        <f>SUMIFS('Flugplan STR'!AX:AX,'Flugplan STR'!$AH:$AH,"&lt;="&amp;$D316,'Flugplan STR'!$AI:$AI,"&gt;"&amp;$D316)
+SUMIFS('Flugplan STR'!AX:AX,'Flugplan STR'!$AJ:$AJ,"&lt;="&amp;$D316,'Flugplan STR'!$AK:$AK,"&gt;"&amp;$D316)
+SUMIFS('Flugplan STR'!AX:AX,'Flugplan STR'!$AL:$AL,"&lt;="&amp;$D316,'Flugplan STR'!$AL:$AL,"&gt;"&amp;$D316)</f>
        <v>0</v>
      </c>
      <c r="Q316">
        <f>SUMIFS('Flugplan STR'!AY:AY,'Flugplan STR'!$AH:$AH,"&lt;="&amp;$D316,'Flugplan STR'!$AI:$AI,"&gt;"&amp;$D316)
+SUMIFS('Flugplan STR'!AY:AY,'Flugplan STR'!$AJ:$AJ,"&lt;="&amp;$D316,'Flugplan STR'!$AK:$AK,"&gt;"&amp;$D316)
+SUMIFS('Flugplan STR'!AY:AY,'Flugplan STR'!$AL:$AL,"&lt;="&amp;$D316,'Flugplan STR'!$AL:$AL,"&gt;"&amp;$D316)</f>
        <v>3</v>
      </c>
      <c r="R316">
        <f>SUMIFS('Flugplan STR'!AZ:AZ,'Flugplan STR'!$AH:$AH,"&lt;="&amp;$D316,'Flugplan STR'!$AI:$AI,"&gt;"&amp;$D316)
+SUMIFS('Flugplan STR'!AZ:AZ,'Flugplan STR'!$AJ:$AJ,"&lt;="&amp;$D316,'Flugplan STR'!$AK:$AK,"&gt;"&amp;$D316)
+SUMIFS('Flugplan STR'!AZ:AZ,'Flugplan STR'!$AL:$AL,"&lt;="&amp;$D316,'Flugplan STR'!$AL:$AL,"&gt;"&amp;$D316)</f>
        <v>4</v>
      </c>
      <c r="S316">
        <f>SUMIFS('Flugplan STR'!BA:BA,'Flugplan STR'!$AH:$AH,"&lt;="&amp;$D316,'Flugplan STR'!$AI:$AI,"&gt;"&amp;$D316)
+SUMIFS('Flugplan STR'!BA:BA,'Flugplan STR'!$AJ:$AJ,"&lt;="&amp;$D316,'Flugplan STR'!$AK:$AK,"&gt;"&amp;$D316)
+SUMIFS('Flugplan STR'!BA:BA,'Flugplan STR'!$AL:$AL,"&lt;="&amp;$D316,'Flugplan STR'!$AL:$AL,"&gt;"&amp;$D316)</f>
        <v>2</v>
      </c>
      <c r="T316">
        <f>SUMIFS('Flugplan STR'!BB:BB,'Flugplan STR'!$AH:$AH,"&lt;="&amp;$D316,'Flugplan STR'!$AI:$AI,"&gt;"&amp;$D316)
+SUMIFS('Flugplan STR'!BB:BB,'Flugplan STR'!$AJ:$AJ,"&lt;="&amp;$D316,'Flugplan STR'!$AK:$AK,"&gt;"&amp;$D316)
+SUMIFS('Flugplan STR'!BB:BB,'Flugplan STR'!$AL:$AL,"&lt;="&amp;$D316,'Flugplan STR'!$AL:$AL,"&gt;"&amp;$D316)</f>
        <v>8</v>
      </c>
      <c r="U316">
        <f>SUMIFS('Flugplan STR'!BC:BC,'Flugplan STR'!$AH:$AH,"&lt;="&amp;$D316,'Flugplan STR'!$AI:$AI,"&gt;"&amp;$D316)
+SUMIFS('Flugplan STR'!BC:BC,'Flugplan STR'!$AJ:$AJ,"&lt;="&amp;$D316,'Flugplan STR'!$AK:$AK,"&gt;"&amp;$D316)
+SUMIFS('Flugplan STR'!BC:BC,'Flugplan STR'!$AL:$AL,"&lt;="&amp;$D316,'Flugplan STR'!$AL:$AL,"&gt;"&amp;$D316)</f>
        <v>0</v>
      </c>
      <c r="V316">
        <f>SUMIFS('Flugplan STR'!BD:BD,'Flugplan STR'!$AH:$AH,"&lt;="&amp;$D316,'Flugplan STR'!$AI:$AI,"&gt;"&amp;$D316)
+SUMIFS('Flugplan STR'!BD:BD,'Flugplan STR'!$AJ:$AJ,"&lt;="&amp;$D316,'Flugplan STR'!$AK:$AK,"&gt;"&amp;$D316)
+SUMIFS('Flugplan STR'!BD:BD,'Flugplan STR'!$AL:$AL,"&lt;="&amp;$D316,'Flugplan STR'!$AL:$AL,"&gt;"&amp;$D316)</f>
        <v>0</v>
      </c>
      <c r="W316">
        <f>SUMIFS('Flugplan STR'!BE:BE,'Flugplan STR'!$AH:$AH,"&lt;="&amp;$D316,'Flugplan STR'!$AI:$AI,"&gt;"&amp;$D316)
+SUMIFS('Flugplan STR'!BE:BE,'Flugplan STR'!$AJ:$AJ,"&lt;="&amp;$D316,'Flugplan STR'!$AK:$AK,"&gt;"&amp;$D316)
+SUMIFS('Flugplan STR'!BE:BE,'Flugplan STR'!$AL:$AL,"&lt;="&amp;$D316,'Flugplan STR'!$AL:$AL,"&gt;"&amp;$D316)</f>
        <v>0</v>
      </c>
      <c r="X316">
        <f>SUMIFS('Flugplan STR'!BF:BF,'Flugplan STR'!$AH:$AH,"&lt;="&amp;$D316,'Flugplan STR'!$AI:$AI,"&gt;"&amp;$D316)
+SUMIFS('Flugplan STR'!BF:BF,'Flugplan STR'!$AJ:$AJ,"&lt;="&amp;$D316,'Flugplan STR'!$AK:$AK,"&gt;"&amp;$D316)
+SUMIFS('Flugplan STR'!BF:BF,'Flugplan STR'!$AL:$AL,"&lt;="&amp;$D316,'Flugplan STR'!$AL:$AL,"&gt;"&amp;$D316)</f>
        <v>8</v>
      </c>
      <c r="Y316">
        <f>SUMIFS('Flugplan STR'!BG:BG,'Flugplan STR'!$AH:$AH,"&lt;="&amp;$D316,'Flugplan STR'!$AI:$AI,"&gt;"&amp;$D316)
+SUMIFS('Flugplan STR'!BG:BG,'Flugplan STR'!$AJ:$AJ,"&lt;="&amp;$D316,'Flugplan STR'!$AK:$AK,"&gt;"&amp;$D316)
+SUMIFS('Flugplan STR'!BG:BG,'Flugplan STR'!$AL:$AL,"&lt;="&amp;$D316,'Flugplan STR'!$AL:$AL,"&gt;"&amp;$D316)</f>
        <v>0</v>
      </c>
      <c r="Z316">
        <f>SUMIFS('Flugplan STR'!BH:BH,'Flugplan STR'!$AH:$AH,"&lt;="&amp;$D316,'Flugplan STR'!$AI:$AI,"&gt;"&amp;$D316)
+SUMIFS('Flugplan STR'!BH:BH,'Flugplan STR'!$AJ:$AJ,"&lt;="&amp;$D316,'Flugplan STR'!$AK:$AK,"&gt;"&amp;$D316)
+SUMIFS('Flugplan STR'!BH:BH,'Flugplan STR'!$AL:$AL,"&lt;="&amp;$D316,'Flugplan STR'!$AL:$AL,"&gt;"&amp;$D316)</f>
        <v>8</v>
      </c>
    </row>
    <row r="317" spans="1:26">
      <c r="A317" s="209">
        <v>45120</v>
      </c>
      <c r="B317" s="208" t="s">
        <v>730</v>
      </c>
      <c r="D317" s="453">
        <f t="shared" si="5"/>
        <v>45123.750000000764</v>
      </c>
      <c r="E317">
        <f>SUMIFS('Flugplan STR'!AN:AN,'Flugplan STR'!AH:AH,"&lt;="&amp;D317,'Flugplan STR'!AI:AI,"&gt;"&amp;D317)
+SUMIFS('Flugplan STR'!AN:AN,'Flugplan STR'!AJ:AJ,"&lt;="&amp;D317,'Flugplan STR'!AK:AK,"&gt;"&amp;D317)
+SUMIFS('Flugplan STR'!AN:AN,'Flugplan STR'!AL:AL,"&lt;="&amp;D317,'Flugplan STR'!AL:AL,"&gt;"&amp;D317)</f>
        <v>15</v>
      </c>
      <c r="G317">
        <f>SUMIFS('Flugplan STR'!AO:AO,'Flugplan STR'!$AH:$AH,"&lt;="&amp;$D317,'Flugplan STR'!$AI:$AI,"&gt;"&amp;$D317)
+SUMIFS('Flugplan STR'!AO:AO,'Flugplan STR'!$AJ:$AJ,"&lt;="&amp;$D317,'Flugplan STR'!$AK:$AK,"&gt;"&amp;$D317)
+SUMIFS('Flugplan STR'!AO:AO,'Flugplan STR'!$AL:$AL,"&lt;="&amp;$D317,'Flugplan STR'!$AL:$AL,"&gt;"&amp;$D317)</f>
        <v>0</v>
      </c>
      <c r="H317">
        <f>SUMIFS('Flugplan STR'!AP:AP,'Flugplan STR'!$AH:$AH,"&lt;="&amp;$D317,'Flugplan STR'!$AI:$AI,"&gt;"&amp;$D317)
+SUMIFS('Flugplan STR'!AP:AP,'Flugplan STR'!$AJ:$AJ,"&lt;="&amp;$D317,'Flugplan STR'!$AK:$AK,"&gt;"&amp;$D317)
+SUMIFS('Flugplan STR'!AP:AP,'Flugplan STR'!$AL:$AL,"&lt;="&amp;$D317,'Flugplan STR'!$AL:$AL,"&gt;"&amp;$D317)</f>
        <v>45</v>
      </c>
      <c r="I317">
        <f>SUMIFS('Flugplan STR'!AQ:AQ,'Flugplan STR'!$AH:$AH,"&lt;="&amp;$D317,'Flugplan STR'!$AI:$AI,"&gt;"&amp;$D317)
+SUMIFS('Flugplan STR'!AQ:AQ,'Flugplan STR'!$AJ:$AJ,"&lt;="&amp;$D317,'Flugplan STR'!$AK:$AK,"&gt;"&amp;$D317)
+SUMIFS('Flugplan STR'!AQ:AQ,'Flugplan STR'!$AL:$AL,"&lt;="&amp;$D317,'Flugplan STR'!$AL:$AL,"&gt;"&amp;$D317)</f>
        <v>15</v>
      </c>
      <c r="J317">
        <f>SUMIFS('Flugplan STR'!AR:AR,'Flugplan STR'!$AH:$AH,"&lt;="&amp;$D317,'Flugplan STR'!$AI:$AI,"&gt;"&amp;$D317)
+SUMIFS('Flugplan STR'!AR:AR,'Flugplan STR'!$AJ:$AJ,"&lt;="&amp;$D317,'Flugplan STR'!$AK:$AK,"&gt;"&amp;$D317)
+SUMIFS('Flugplan STR'!AR:AR,'Flugplan STR'!$AL:$AL,"&lt;="&amp;$D317,'Flugplan STR'!$AL:$AL,"&gt;"&amp;$D317)</f>
        <v>0</v>
      </c>
      <c r="K317">
        <f>SUMIFS('Flugplan STR'!AS:AS,'Flugplan STR'!$AH:$AH,"&lt;="&amp;$D317,'Flugplan STR'!$AI:$AI,"&gt;"&amp;$D317)
+SUMIFS('Flugplan STR'!AS:AS,'Flugplan STR'!$AJ:$AJ,"&lt;="&amp;$D317,'Flugplan STR'!$AK:$AK,"&gt;"&amp;$D317)
+SUMIFS('Flugplan STR'!AS:AS,'Flugplan STR'!$AL:$AL,"&lt;="&amp;$D317,'Flugplan STR'!$AL:$AL,"&gt;"&amp;$D317)</f>
        <v>0</v>
      </c>
      <c r="L317">
        <f>SUMIFS('Flugplan STR'!AT:AT,'Flugplan STR'!$AH:$AH,"&lt;="&amp;$D317,'Flugplan STR'!$AI:$AI,"&gt;"&amp;$D317)
+SUMIFS('Flugplan STR'!AT:AT,'Flugplan STR'!$AJ:$AJ,"&lt;="&amp;$D317,'Flugplan STR'!$AK:$AK,"&gt;"&amp;$D317)
+SUMIFS('Flugplan STR'!AT:AT,'Flugplan STR'!$AL:$AL,"&lt;="&amp;$D317,'Flugplan STR'!$AL:$AL,"&gt;"&amp;$D317)</f>
        <v>0</v>
      </c>
      <c r="M317">
        <f>SUMIFS('Flugplan STR'!AU:AU,'Flugplan STR'!$AH:$AH,"&lt;="&amp;$D317,'Flugplan STR'!$AI:$AI,"&gt;"&amp;$D317)
+SUMIFS('Flugplan STR'!AU:AU,'Flugplan STR'!$AJ:$AJ,"&lt;="&amp;$D317,'Flugplan STR'!$AK:$AK,"&gt;"&amp;$D317)
+SUMIFS('Flugplan STR'!AU:AU,'Flugplan STR'!$AL:$AL,"&lt;="&amp;$D317,'Flugplan STR'!$AL:$AL,"&gt;"&amp;$D317)</f>
        <v>0</v>
      </c>
      <c r="N317">
        <f>SUMIFS('Flugplan STR'!AV:AV,'Flugplan STR'!$AH:$AH,"&lt;="&amp;$D317,'Flugplan STR'!$AI:$AI,"&gt;"&amp;$D317)
+SUMIFS('Flugplan STR'!AV:AV,'Flugplan STR'!$AJ:$AJ,"&lt;="&amp;$D317,'Flugplan STR'!$AK:$AK,"&gt;"&amp;$D317)
+SUMIFS('Flugplan STR'!AV:AV,'Flugplan STR'!$AL:$AL,"&lt;="&amp;$D317,'Flugplan STR'!$AL:$AL,"&gt;"&amp;$D317)</f>
        <v>240</v>
      </c>
      <c r="O317">
        <f>SUMIFS('Flugplan STR'!AW:AW,'Flugplan STR'!$AH:$AH,"&lt;="&amp;$D317,'Flugplan STR'!$AI:$AI,"&gt;"&amp;$D317)
+SUMIFS('Flugplan STR'!AW:AW,'Flugplan STR'!$AJ:$AJ,"&lt;="&amp;$D317,'Flugplan STR'!$AK:$AK,"&gt;"&amp;$D317)
+SUMIFS('Flugplan STR'!AW:AW,'Flugplan STR'!$AL:$AL,"&lt;="&amp;$D317,'Flugplan STR'!$AL:$AL,"&gt;"&amp;$D317)</f>
        <v>0</v>
      </c>
      <c r="P317">
        <f>SUMIFS('Flugplan STR'!AX:AX,'Flugplan STR'!$AH:$AH,"&lt;="&amp;$D317,'Flugplan STR'!$AI:$AI,"&gt;"&amp;$D317)
+SUMIFS('Flugplan STR'!AX:AX,'Flugplan STR'!$AJ:$AJ,"&lt;="&amp;$D317,'Flugplan STR'!$AK:$AK,"&gt;"&amp;$D317)
+SUMIFS('Flugplan STR'!AX:AX,'Flugplan STR'!$AL:$AL,"&lt;="&amp;$D317,'Flugplan STR'!$AL:$AL,"&gt;"&amp;$D317)</f>
        <v>0</v>
      </c>
      <c r="Q317">
        <f>SUMIFS('Flugplan STR'!AY:AY,'Flugplan STR'!$AH:$AH,"&lt;="&amp;$D317,'Flugplan STR'!$AI:$AI,"&gt;"&amp;$D317)
+SUMIFS('Flugplan STR'!AY:AY,'Flugplan STR'!$AJ:$AJ,"&lt;="&amp;$D317,'Flugplan STR'!$AK:$AK,"&gt;"&amp;$D317)
+SUMIFS('Flugplan STR'!AY:AY,'Flugplan STR'!$AL:$AL,"&lt;="&amp;$D317,'Flugplan STR'!$AL:$AL,"&gt;"&amp;$D317)</f>
        <v>9</v>
      </c>
      <c r="R317">
        <f>SUMIFS('Flugplan STR'!AZ:AZ,'Flugplan STR'!$AH:$AH,"&lt;="&amp;$D317,'Flugplan STR'!$AI:$AI,"&gt;"&amp;$D317)
+SUMIFS('Flugplan STR'!AZ:AZ,'Flugplan STR'!$AJ:$AJ,"&lt;="&amp;$D317,'Flugplan STR'!$AK:$AK,"&gt;"&amp;$D317)
+SUMIFS('Flugplan STR'!AZ:AZ,'Flugplan STR'!$AL:$AL,"&lt;="&amp;$D317,'Flugplan STR'!$AL:$AL,"&gt;"&amp;$D317)</f>
        <v>14</v>
      </c>
      <c r="S317">
        <f>SUMIFS('Flugplan STR'!BA:BA,'Flugplan STR'!$AH:$AH,"&lt;="&amp;$D317,'Flugplan STR'!$AI:$AI,"&gt;"&amp;$D317)
+SUMIFS('Flugplan STR'!BA:BA,'Flugplan STR'!$AJ:$AJ,"&lt;="&amp;$D317,'Flugplan STR'!$AK:$AK,"&gt;"&amp;$D317)
+SUMIFS('Flugplan STR'!BA:BA,'Flugplan STR'!$AL:$AL,"&lt;="&amp;$D317,'Flugplan STR'!$AL:$AL,"&gt;"&amp;$D317)</f>
        <v>4</v>
      </c>
      <c r="T317">
        <f>SUMIFS('Flugplan STR'!BB:BB,'Flugplan STR'!$AH:$AH,"&lt;="&amp;$D317,'Flugplan STR'!$AI:$AI,"&gt;"&amp;$D317)
+SUMIFS('Flugplan STR'!BB:BB,'Flugplan STR'!$AJ:$AJ,"&lt;="&amp;$D317,'Flugplan STR'!$AK:$AK,"&gt;"&amp;$D317)
+SUMIFS('Flugplan STR'!BB:BB,'Flugplan STR'!$AL:$AL,"&lt;="&amp;$D317,'Flugplan STR'!$AL:$AL,"&gt;"&amp;$D317)</f>
        <v>15</v>
      </c>
      <c r="U317">
        <f>SUMIFS('Flugplan STR'!BC:BC,'Flugplan STR'!$AH:$AH,"&lt;="&amp;$D317,'Flugplan STR'!$AI:$AI,"&gt;"&amp;$D317)
+SUMIFS('Flugplan STR'!BC:BC,'Flugplan STR'!$AJ:$AJ,"&lt;="&amp;$D317,'Flugplan STR'!$AK:$AK,"&gt;"&amp;$D317)
+SUMIFS('Flugplan STR'!BC:BC,'Flugplan STR'!$AL:$AL,"&lt;="&amp;$D317,'Flugplan STR'!$AL:$AL,"&gt;"&amp;$D317)</f>
        <v>0</v>
      </c>
      <c r="V317">
        <f>SUMIFS('Flugplan STR'!BD:BD,'Flugplan STR'!$AH:$AH,"&lt;="&amp;$D317,'Flugplan STR'!$AI:$AI,"&gt;"&amp;$D317)
+SUMIFS('Flugplan STR'!BD:BD,'Flugplan STR'!$AJ:$AJ,"&lt;="&amp;$D317,'Flugplan STR'!$AK:$AK,"&gt;"&amp;$D317)
+SUMIFS('Flugplan STR'!BD:BD,'Flugplan STR'!$AL:$AL,"&lt;="&amp;$D317,'Flugplan STR'!$AL:$AL,"&gt;"&amp;$D317)</f>
        <v>0</v>
      </c>
      <c r="W317">
        <f>SUMIFS('Flugplan STR'!BE:BE,'Flugplan STR'!$AH:$AH,"&lt;="&amp;$D317,'Flugplan STR'!$AI:$AI,"&gt;"&amp;$D317)
+SUMIFS('Flugplan STR'!BE:BE,'Flugplan STR'!$AJ:$AJ,"&lt;="&amp;$D317,'Flugplan STR'!$AK:$AK,"&gt;"&amp;$D317)
+SUMIFS('Flugplan STR'!BE:BE,'Flugplan STR'!$AL:$AL,"&lt;="&amp;$D317,'Flugplan STR'!$AL:$AL,"&gt;"&amp;$D317)</f>
        <v>0</v>
      </c>
      <c r="X317">
        <f>SUMIFS('Flugplan STR'!BF:BF,'Flugplan STR'!$AH:$AH,"&lt;="&amp;$D317,'Flugplan STR'!$AI:$AI,"&gt;"&amp;$D317)
+SUMIFS('Flugplan STR'!BF:BF,'Flugplan STR'!$AJ:$AJ,"&lt;="&amp;$D317,'Flugplan STR'!$AK:$AK,"&gt;"&amp;$D317)
+SUMIFS('Flugplan STR'!BF:BF,'Flugplan STR'!$AL:$AL,"&lt;="&amp;$D317,'Flugplan STR'!$AL:$AL,"&gt;"&amp;$D317)</f>
        <v>15</v>
      </c>
      <c r="Y317">
        <f>SUMIFS('Flugplan STR'!BG:BG,'Flugplan STR'!$AH:$AH,"&lt;="&amp;$D317,'Flugplan STR'!$AI:$AI,"&gt;"&amp;$D317)
+SUMIFS('Flugplan STR'!BG:BG,'Flugplan STR'!$AJ:$AJ,"&lt;="&amp;$D317,'Flugplan STR'!$AK:$AK,"&gt;"&amp;$D317)
+SUMIFS('Flugplan STR'!BG:BG,'Flugplan STR'!$AL:$AL,"&lt;="&amp;$D317,'Flugplan STR'!$AL:$AL,"&gt;"&amp;$D317)</f>
        <v>0</v>
      </c>
      <c r="Z317">
        <f>SUMIFS('Flugplan STR'!BH:BH,'Flugplan STR'!$AH:$AH,"&lt;="&amp;$D317,'Flugplan STR'!$AI:$AI,"&gt;"&amp;$D317)
+SUMIFS('Flugplan STR'!BH:BH,'Flugplan STR'!$AJ:$AJ,"&lt;="&amp;$D317,'Flugplan STR'!$AK:$AK,"&gt;"&amp;$D317)
+SUMIFS('Flugplan STR'!BH:BH,'Flugplan STR'!$AL:$AL,"&lt;="&amp;$D317,'Flugplan STR'!$AL:$AL,"&gt;"&amp;$D317)</f>
        <v>15</v>
      </c>
    </row>
    <row r="318" spans="1:26">
      <c r="A318" s="209">
        <v>45120</v>
      </c>
      <c r="B318" s="208" t="s">
        <v>744</v>
      </c>
      <c r="D318" s="453">
        <f t="shared" si="5"/>
        <v>45123.7708333341</v>
      </c>
      <c r="E318">
        <f>SUMIFS('Flugplan STR'!AN:AN,'Flugplan STR'!AH:AH,"&lt;="&amp;D318,'Flugplan STR'!AI:AI,"&gt;"&amp;D318)
+SUMIFS('Flugplan STR'!AN:AN,'Flugplan STR'!AJ:AJ,"&lt;="&amp;D318,'Flugplan STR'!AK:AK,"&gt;"&amp;D318)
+SUMIFS('Flugplan STR'!AN:AN,'Flugplan STR'!AL:AL,"&lt;="&amp;D318,'Flugplan STR'!AL:AL,"&gt;"&amp;D318)</f>
        <v>12</v>
      </c>
      <c r="G318">
        <f>SUMIFS('Flugplan STR'!AO:AO,'Flugplan STR'!$AH:$AH,"&lt;="&amp;$D318,'Flugplan STR'!$AI:$AI,"&gt;"&amp;$D318)
+SUMIFS('Flugplan STR'!AO:AO,'Flugplan STR'!$AJ:$AJ,"&lt;="&amp;$D318,'Flugplan STR'!$AK:$AK,"&gt;"&amp;$D318)
+SUMIFS('Flugplan STR'!AO:AO,'Flugplan STR'!$AL:$AL,"&lt;="&amp;$D318,'Flugplan STR'!$AL:$AL,"&gt;"&amp;$D318)</f>
        <v>1</v>
      </c>
      <c r="H318">
        <f>SUMIFS('Flugplan STR'!AP:AP,'Flugplan STR'!$AH:$AH,"&lt;="&amp;$D318,'Flugplan STR'!$AI:$AI,"&gt;"&amp;$D318)
+SUMIFS('Flugplan STR'!AP:AP,'Flugplan STR'!$AJ:$AJ,"&lt;="&amp;$D318,'Flugplan STR'!$AK:$AK,"&gt;"&amp;$D318)
+SUMIFS('Flugplan STR'!AP:AP,'Flugplan STR'!$AL:$AL,"&lt;="&amp;$D318,'Flugplan STR'!$AL:$AL,"&gt;"&amp;$D318)</f>
        <v>39</v>
      </c>
      <c r="I318">
        <f>SUMIFS('Flugplan STR'!AQ:AQ,'Flugplan STR'!$AH:$AH,"&lt;="&amp;$D318,'Flugplan STR'!$AI:$AI,"&gt;"&amp;$D318)
+SUMIFS('Flugplan STR'!AQ:AQ,'Flugplan STR'!$AJ:$AJ,"&lt;="&amp;$D318,'Flugplan STR'!$AK:$AK,"&gt;"&amp;$D318)
+SUMIFS('Flugplan STR'!AQ:AQ,'Flugplan STR'!$AL:$AL,"&lt;="&amp;$D318,'Flugplan STR'!$AL:$AL,"&gt;"&amp;$D318)</f>
        <v>12</v>
      </c>
      <c r="J318">
        <f>SUMIFS('Flugplan STR'!AR:AR,'Flugplan STR'!$AH:$AH,"&lt;="&amp;$D318,'Flugplan STR'!$AI:$AI,"&gt;"&amp;$D318)
+SUMIFS('Flugplan STR'!AR:AR,'Flugplan STR'!$AJ:$AJ,"&lt;="&amp;$D318,'Flugplan STR'!$AK:$AK,"&gt;"&amp;$D318)
+SUMIFS('Flugplan STR'!AR:AR,'Flugplan STR'!$AL:$AL,"&lt;="&amp;$D318,'Flugplan STR'!$AL:$AL,"&gt;"&amp;$D318)</f>
        <v>1</v>
      </c>
      <c r="K318">
        <f>SUMIFS('Flugplan STR'!AS:AS,'Flugplan STR'!$AH:$AH,"&lt;="&amp;$D318,'Flugplan STR'!$AI:$AI,"&gt;"&amp;$D318)
+SUMIFS('Flugplan STR'!AS:AS,'Flugplan STR'!$AJ:$AJ,"&lt;="&amp;$D318,'Flugplan STR'!$AK:$AK,"&gt;"&amp;$D318)
+SUMIFS('Flugplan STR'!AS:AS,'Flugplan STR'!$AL:$AL,"&lt;="&amp;$D318,'Flugplan STR'!$AL:$AL,"&gt;"&amp;$D318)</f>
        <v>0</v>
      </c>
      <c r="L318">
        <f>SUMIFS('Flugplan STR'!AT:AT,'Flugplan STR'!$AH:$AH,"&lt;="&amp;$D318,'Flugplan STR'!$AI:$AI,"&gt;"&amp;$D318)
+SUMIFS('Flugplan STR'!AT:AT,'Flugplan STR'!$AJ:$AJ,"&lt;="&amp;$D318,'Flugplan STR'!$AK:$AK,"&gt;"&amp;$D318)
+SUMIFS('Flugplan STR'!AT:AT,'Flugplan STR'!$AL:$AL,"&lt;="&amp;$D318,'Flugplan STR'!$AL:$AL,"&gt;"&amp;$D318)</f>
        <v>0</v>
      </c>
      <c r="M318">
        <f>SUMIFS('Flugplan STR'!AU:AU,'Flugplan STR'!$AH:$AH,"&lt;="&amp;$D318,'Flugplan STR'!$AI:$AI,"&gt;"&amp;$D318)
+SUMIFS('Flugplan STR'!AU:AU,'Flugplan STR'!$AJ:$AJ,"&lt;="&amp;$D318,'Flugplan STR'!$AK:$AK,"&gt;"&amp;$D318)
+SUMIFS('Flugplan STR'!AU:AU,'Flugplan STR'!$AL:$AL,"&lt;="&amp;$D318,'Flugplan STR'!$AL:$AL,"&gt;"&amp;$D318)</f>
        <v>0</v>
      </c>
      <c r="N318">
        <f>SUMIFS('Flugplan STR'!AV:AV,'Flugplan STR'!$AH:$AH,"&lt;="&amp;$D318,'Flugplan STR'!$AI:$AI,"&gt;"&amp;$D318)
+SUMIFS('Flugplan STR'!AV:AV,'Flugplan STR'!$AJ:$AJ,"&lt;="&amp;$D318,'Flugplan STR'!$AK:$AK,"&gt;"&amp;$D318)
+SUMIFS('Flugplan STR'!AV:AV,'Flugplan STR'!$AL:$AL,"&lt;="&amp;$D318,'Flugplan STR'!$AL:$AL,"&gt;"&amp;$D318)</f>
        <v>226</v>
      </c>
      <c r="O318">
        <f>SUMIFS('Flugplan STR'!AW:AW,'Flugplan STR'!$AH:$AH,"&lt;="&amp;$D318,'Flugplan STR'!$AI:$AI,"&gt;"&amp;$D318)
+SUMIFS('Flugplan STR'!AW:AW,'Flugplan STR'!$AJ:$AJ,"&lt;="&amp;$D318,'Flugplan STR'!$AK:$AK,"&gt;"&amp;$D318)
+SUMIFS('Flugplan STR'!AW:AW,'Flugplan STR'!$AL:$AL,"&lt;="&amp;$D318,'Flugplan STR'!$AL:$AL,"&gt;"&amp;$D318)</f>
        <v>10</v>
      </c>
      <c r="P318">
        <f>SUMIFS('Flugplan STR'!AX:AX,'Flugplan STR'!$AH:$AH,"&lt;="&amp;$D318,'Flugplan STR'!$AI:$AI,"&gt;"&amp;$D318)
+SUMIFS('Flugplan STR'!AX:AX,'Flugplan STR'!$AJ:$AJ,"&lt;="&amp;$D318,'Flugplan STR'!$AK:$AK,"&gt;"&amp;$D318)
+SUMIFS('Flugplan STR'!AX:AX,'Flugplan STR'!$AL:$AL,"&lt;="&amp;$D318,'Flugplan STR'!$AL:$AL,"&gt;"&amp;$D318)</f>
        <v>0</v>
      </c>
      <c r="Q318">
        <f>SUMIFS('Flugplan STR'!AY:AY,'Flugplan STR'!$AH:$AH,"&lt;="&amp;$D318,'Flugplan STR'!$AI:$AI,"&gt;"&amp;$D318)
+SUMIFS('Flugplan STR'!AY:AY,'Flugplan STR'!$AJ:$AJ,"&lt;="&amp;$D318,'Flugplan STR'!$AK:$AK,"&gt;"&amp;$D318)
+SUMIFS('Flugplan STR'!AY:AY,'Flugplan STR'!$AL:$AL,"&lt;="&amp;$D318,'Flugplan STR'!$AL:$AL,"&gt;"&amp;$D318)</f>
        <v>9</v>
      </c>
      <c r="R318">
        <f>SUMIFS('Flugplan STR'!AZ:AZ,'Flugplan STR'!$AH:$AH,"&lt;="&amp;$D318,'Flugplan STR'!$AI:$AI,"&gt;"&amp;$D318)
+SUMIFS('Flugplan STR'!AZ:AZ,'Flugplan STR'!$AJ:$AJ,"&lt;="&amp;$D318,'Flugplan STR'!$AK:$AK,"&gt;"&amp;$D318)
+SUMIFS('Flugplan STR'!AZ:AZ,'Flugplan STR'!$AL:$AL,"&lt;="&amp;$D318,'Flugplan STR'!$AL:$AL,"&gt;"&amp;$D318)</f>
        <v>8</v>
      </c>
      <c r="S318">
        <f>SUMIFS('Flugplan STR'!BA:BA,'Flugplan STR'!$AH:$AH,"&lt;="&amp;$D318,'Flugplan STR'!$AI:$AI,"&gt;"&amp;$D318)
+SUMIFS('Flugplan STR'!BA:BA,'Flugplan STR'!$AJ:$AJ,"&lt;="&amp;$D318,'Flugplan STR'!$AK:$AK,"&gt;"&amp;$D318)
+SUMIFS('Flugplan STR'!BA:BA,'Flugplan STR'!$AL:$AL,"&lt;="&amp;$D318,'Flugplan STR'!$AL:$AL,"&gt;"&amp;$D318)</f>
        <v>9</v>
      </c>
      <c r="T318">
        <f>SUMIFS('Flugplan STR'!BB:BB,'Flugplan STR'!$AH:$AH,"&lt;="&amp;$D318,'Flugplan STR'!$AI:$AI,"&gt;"&amp;$D318)
+SUMIFS('Flugplan STR'!BB:BB,'Flugplan STR'!$AJ:$AJ,"&lt;="&amp;$D318,'Flugplan STR'!$AK:$AK,"&gt;"&amp;$D318)
+SUMIFS('Flugplan STR'!BB:BB,'Flugplan STR'!$AL:$AL,"&lt;="&amp;$D318,'Flugplan STR'!$AL:$AL,"&gt;"&amp;$D318)</f>
        <v>12</v>
      </c>
      <c r="U318">
        <f>SUMIFS('Flugplan STR'!BC:BC,'Flugplan STR'!$AH:$AH,"&lt;="&amp;$D318,'Flugplan STR'!$AI:$AI,"&gt;"&amp;$D318)
+SUMIFS('Flugplan STR'!BC:BC,'Flugplan STR'!$AJ:$AJ,"&lt;="&amp;$D318,'Flugplan STR'!$AK:$AK,"&gt;"&amp;$D318)
+SUMIFS('Flugplan STR'!BC:BC,'Flugplan STR'!$AL:$AL,"&lt;="&amp;$D318,'Flugplan STR'!$AL:$AL,"&gt;"&amp;$D318)</f>
        <v>0</v>
      </c>
      <c r="V318">
        <f>SUMIFS('Flugplan STR'!BD:BD,'Flugplan STR'!$AH:$AH,"&lt;="&amp;$D318,'Flugplan STR'!$AI:$AI,"&gt;"&amp;$D318)
+SUMIFS('Flugplan STR'!BD:BD,'Flugplan STR'!$AJ:$AJ,"&lt;="&amp;$D318,'Flugplan STR'!$AK:$AK,"&gt;"&amp;$D318)
+SUMIFS('Flugplan STR'!BD:BD,'Flugplan STR'!$AL:$AL,"&lt;="&amp;$D318,'Flugplan STR'!$AL:$AL,"&gt;"&amp;$D318)</f>
        <v>0</v>
      </c>
      <c r="W318">
        <f>SUMIFS('Flugplan STR'!BE:BE,'Flugplan STR'!$AH:$AH,"&lt;="&amp;$D318,'Flugplan STR'!$AI:$AI,"&gt;"&amp;$D318)
+SUMIFS('Flugplan STR'!BE:BE,'Flugplan STR'!$AJ:$AJ,"&lt;="&amp;$D318,'Flugplan STR'!$AK:$AK,"&gt;"&amp;$D318)
+SUMIFS('Flugplan STR'!BE:BE,'Flugplan STR'!$AL:$AL,"&lt;="&amp;$D318,'Flugplan STR'!$AL:$AL,"&gt;"&amp;$D318)</f>
        <v>0</v>
      </c>
      <c r="X318">
        <f>SUMIFS('Flugplan STR'!BF:BF,'Flugplan STR'!$AH:$AH,"&lt;="&amp;$D318,'Flugplan STR'!$AI:$AI,"&gt;"&amp;$D318)
+SUMIFS('Flugplan STR'!BF:BF,'Flugplan STR'!$AJ:$AJ,"&lt;="&amp;$D318,'Flugplan STR'!$AK:$AK,"&gt;"&amp;$D318)
+SUMIFS('Flugplan STR'!BF:BF,'Flugplan STR'!$AL:$AL,"&lt;="&amp;$D318,'Flugplan STR'!$AL:$AL,"&gt;"&amp;$D318)</f>
        <v>12</v>
      </c>
      <c r="Y318">
        <f>SUMIFS('Flugplan STR'!BG:BG,'Flugplan STR'!$AH:$AH,"&lt;="&amp;$D318,'Flugplan STR'!$AI:$AI,"&gt;"&amp;$D318)
+SUMIFS('Flugplan STR'!BG:BG,'Flugplan STR'!$AJ:$AJ,"&lt;="&amp;$D318,'Flugplan STR'!$AK:$AK,"&gt;"&amp;$D318)
+SUMIFS('Flugplan STR'!BG:BG,'Flugplan STR'!$AL:$AL,"&lt;="&amp;$D318,'Flugplan STR'!$AL:$AL,"&gt;"&amp;$D318)</f>
        <v>0</v>
      </c>
      <c r="Z318">
        <f>SUMIFS('Flugplan STR'!BH:BH,'Flugplan STR'!$AH:$AH,"&lt;="&amp;$D318,'Flugplan STR'!$AI:$AI,"&gt;"&amp;$D318)
+SUMIFS('Flugplan STR'!BH:BH,'Flugplan STR'!$AJ:$AJ,"&lt;="&amp;$D318,'Flugplan STR'!$AK:$AK,"&gt;"&amp;$D318)
+SUMIFS('Flugplan STR'!BH:BH,'Flugplan STR'!$AL:$AL,"&lt;="&amp;$D318,'Flugplan STR'!$AL:$AL,"&gt;"&amp;$D318)</f>
        <v>12</v>
      </c>
    </row>
    <row r="319" spans="1:26">
      <c r="A319" s="209">
        <v>45120</v>
      </c>
      <c r="B319" s="208" t="s">
        <v>749</v>
      </c>
      <c r="D319" s="453">
        <f t="shared" si="5"/>
        <v>45123.791666667435</v>
      </c>
      <c r="E319">
        <f>SUMIFS('Flugplan STR'!AN:AN,'Flugplan STR'!AH:AH,"&lt;="&amp;D319,'Flugplan STR'!AI:AI,"&gt;"&amp;D319)
+SUMIFS('Flugplan STR'!AN:AN,'Flugplan STR'!AJ:AJ,"&lt;="&amp;D319,'Flugplan STR'!AK:AK,"&gt;"&amp;D319)
+SUMIFS('Flugplan STR'!AN:AN,'Flugplan STR'!AL:AL,"&lt;="&amp;D319,'Flugplan STR'!AL:AL,"&gt;"&amp;D319)</f>
        <v>11</v>
      </c>
      <c r="G319">
        <f>SUMIFS('Flugplan STR'!AO:AO,'Flugplan STR'!$AH:$AH,"&lt;="&amp;$D319,'Flugplan STR'!$AI:$AI,"&gt;"&amp;$D319)
+SUMIFS('Flugplan STR'!AO:AO,'Flugplan STR'!$AJ:$AJ,"&lt;="&amp;$D319,'Flugplan STR'!$AK:$AK,"&gt;"&amp;$D319)
+SUMIFS('Flugplan STR'!AO:AO,'Flugplan STR'!$AL:$AL,"&lt;="&amp;$D319,'Flugplan STR'!$AL:$AL,"&gt;"&amp;$D319)</f>
        <v>1</v>
      </c>
      <c r="H319">
        <f>SUMIFS('Flugplan STR'!AP:AP,'Flugplan STR'!$AH:$AH,"&lt;="&amp;$D319,'Flugplan STR'!$AI:$AI,"&gt;"&amp;$D319)
+SUMIFS('Flugplan STR'!AP:AP,'Flugplan STR'!$AJ:$AJ,"&lt;="&amp;$D319,'Flugplan STR'!$AK:$AK,"&gt;"&amp;$D319)
+SUMIFS('Flugplan STR'!AP:AP,'Flugplan STR'!$AL:$AL,"&lt;="&amp;$D319,'Flugplan STR'!$AL:$AL,"&gt;"&amp;$D319)</f>
        <v>36</v>
      </c>
      <c r="I319">
        <f>SUMIFS('Flugplan STR'!AQ:AQ,'Flugplan STR'!$AH:$AH,"&lt;="&amp;$D319,'Flugplan STR'!$AI:$AI,"&gt;"&amp;$D319)
+SUMIFS('Flugplan STR'!AQ:AQ,'Flugplan STR'!$AJ:$AJ,"&lt;="&amp;$D319,'Flugplan STR'!$AK:$AK,"&gt;"&amp;$D319)
+SUMIFS('Flugplan STR'!AQ:AQ,'Flugplan STR'!$AL:$AL,"&lt;="&amp;$D319,'Flugplan STR'!$AL:$AL,"&gt;"&amp;$D319)</f>
        <v>11</v>
      </c>
      <c r="J319">
        <f>SUMIFS('Flugplan STR'!AR:AR,'Flugplan STR'!$AH:$AH,"&lt;="&amp;$D319,'Flugplan STR'!$AI:$AI,"&gt;"&amp;$D319)
+SUMIFS('Flugplan STR'!AR:AR,'Flugplan STR'!$AJ:$AJ,"&lt;="&amp;$D319,'Flugplan STR'!$AK:$AK,"&gt;"&amp;$D319)
+SUMIFS('Flugplan STR'!AR:AR,'Flugplan STR'!$AL:$AL,"&lt;="&amp;$D319,'Flugplan STR'!$AL:$AL,"&gt;"&amp;$D319)</f>
        <v>1</v>
      </c>
      <c r="K319">
        <f>SUMIFS('Flugplan STR'!AS:AS,'Flugplan STR'!$AH:$AH,"&lt;="&amp;$D319,'Flugplan STR'!$AI:$AI,"&gt;"&amp;$D319)
+SUMIFS('Flugplan STR'!AS:AS,'Flugplan STR'!$AJ:$AJ,"&lt;="&amp;$D319,'Flugplan STR'!$AK:$AK,"&gt;"&amp;$D319)
+SUMIFS('Flugplan STR'!AS:AS,'Flugplan STR'!$AL:$AL,"&lt;="&amp;$D319,'Flugplan STR'!$AL:$AL,"&gt;"&amp;$D319)</f>
        <v>0</v>
      </c>
      <c r="L319">
        <f>SUMIFS('Flugplan STR'!AT:AT,'Flugplan STR'!$AH:$AH,"&lt;="&amp;$D319,'Flugplan STR'!$AI:$AI,"&gt;"&amp;$D319)
+SUMIFS('Flugplan STR'!AT:AT,'Flugplan STR'!$AJ:$AJ,"&lt;="&amp;$D319,'Flugplan STR'!$AK:$AK,"&gt;"&amp;$D319)
+SUMIFS('Flugplan STR'!AT:AT,'Flugplan STR'!$AL:$AL,"&lt;="&amp;$D319,'Flugplan STR'!$AL:$AL,"&gt;"&amp;$D319)</f>
        <v>0</v>
      </c>
      <c r="M319">
        <f>SUMIFS('Flugplan STR'!AU:AU,'Flugplan STR'!$AH:$AH,"&lt;="&amp;$D319,'Flugplan STR'!$AI:$AI,"&gt;"&amp;$D319)
+SUMIFS('Flugplan STR'!AU:AU,'Flugplan STR'!$AJ:$AJ,"&lt;="&amp;$D319,'Flugplan STR'!$AK:$AK,"&gt;"&amp;$D319)
+SUMIFS('Flugplan STR'!AU:AU,'Flugplan STR'!$AL:$AL,"&lt;="&amp;$D319,'Flugplan STR'!$AL:$AL,"&gt;"&amp;$D319)</f>
        <v>0</v>
      </c>
      <c r="N319">
        <f>SUMIFS('Flugplan STR'!AV:AV,'Flugplan STR'!$AH:$AH,"&lt;="&amp;$D319,'Flugplan STR'!$AI:$AI,"&gt;"&amp;$D319)
+SUMIFS('Flugplan STR'!AV:AV,'Flugplan STR'!$AJ:$AJ,"&lt;="&amp;$D319,'Flugplan STR'!$AK:$AK,"&gt;"&amp;$D319)
+SUMIFS('Flugplan STR'!AV:AV,'Flugplan STR'!$AL:$AL,"&lt;="&amp;$D319,'Flugplan STR'!$AL:$AL,"&gt;"&amp;$D319)</f>
        <v>198</v>
      </c>
      <c r="O319">
        <f>SUMIFS('Flugplan STR'!AW:AW,'Flugplan STR'!$AH:$AH,"&lt;="&amp;$D319,'Flugplan STR'!$AI:$AI,"&gt;"&amp;$D319)
+SUMIFS('Flugplan STR'!AW:AW,'Flugplan STR'!$AJ:$AJ,"&lt;="&amp;$D319,'Flugplan STR'!$AK:$AK,"&gt;"&amp;$D319)
+SUMIFS('Flugplan STR'!AW:AW,'Flugplan STR'!$AL:$AL,"&lt;="&amp;$D319,'Flugplan STR'!$AL:$AL,"&gt;"&amp;$D319)</f>
        <v>10</v>
      </c>
      <c r="P319">
        <f>SUMIFS('Flugplan STR'!AX:AX,'Flugplan STR'!$AH:$AH,"&lt;="&amp;$D319,'Flugplan STR'!$AI:$AI,"&gt;"&amp;$D319)
+SUMIFS('Flugplan STR'!AX:AX,'Flugplan STR'!$AJ:$AJ,"&lt;="&amp;$D319,'Flugplan STR'!$AK:$AK,"&gt;"&amp;$D319)
+SUMIFS('Flugplan STR'!AX:AX,'Flugplan STR'!$AL:$AL,"&lt;="&amp;$D319,'Flugplan STR'!$AL:$AL,"&gt;"&amp;$D319)</f>
        <v>0</v>
      </c>
      <c r="Q319">
        <f>SUMIFS('Flugplan STR'!AY:AY,'Flugplan STR'!$AH:$AH,"&lt;="&amp;$D319,'Flugplan STR'!$AI:$AI,"&gt;"&amp;$D319)
+SUMIFS('Flugplan STR'!AY:AY,'Flugplan STR'!$AJ:$AJ,"&lt;="&amp;$D319,'Flugplan STR'!$AK:$AK,"&gt;"&amp;$D319)
+SUMIFS('Flugplan STR'!AY:AY,'Flugplan STR'!$AL:$AL,"&lt;="&amp;$D319,'Flugplan STR'!$AL:$AL,"&gt;"&amp;$D319)</f>
        <v>4</v>
      </c>
      <c r="R319">
        <f>SUMIFS('Flugplan STR'!AZ:AZ,'Flugplan STR'!$AH:$AH,"&lt;="&amp;$D319,'Flugplan STR'!$AI:$AI,"&gt;"&amp;$D319)
+SUMIFS('Flugplan STR'!AZ:AZ,'Flugplan STR'!$AJ:$AJ,"&lt;="&amp;$D319,'Flugplan STR'!$AK:$AK,"&gt;"&amp;$D319)
+SUMIFS('Flugplan STR'!AZ:AZ,'Flugplan STR'!$AL:$AL,"&lt;="&amp;$D319,'Flugplan STR'!$AL:$AL,"&gt;"&amp;$D319)</f>
        <v>2</v>
      </c>
      <c r="S319">
        <f>SUMIFS('Flugplan STR'!BA:BA,'Flugplan STR'!$AH:$AH,"&lt;="&amp;$D319,'Flugplan STR'!$AI:$AI,"&gt;"&amp;$D319)
+SUMIFS('Flugplan STR'!BA:BA,'Flugplan STR'!$AJ:$AJ,"&lt;="&amp;$D319,'Flugplan STR'!$AK:$AK,"&gt;"&amp;$D319)
+SUMIFS('Flugplan STR'!BA:BA,'Flugplan STR'!$AL:$AL,"&lt;="&amp;$D319,'Flugplan STR'!$AL:$AL,"&gt;"&amp;$D319)</f>
        <v>5</v>
      </c>
      <c r="T319">
        <f>SUMIFS('Flugplan STR'!BB:BB,'Flugplan STR'!$AH:$AH,"&lt;="&amp;$D319,'Flugplan STR'!$AI:$AI,"&gt;"&amp;$D319)
+SUMIFS('Flugplan STR'!BB:BB,'Flugplan STR'!$AJ:$AJ,"&lt;="&amp;$D319,'Flugplan STR'!$AK:$AK,"&gt;"&amp;$D319)
+SUMIFS('Flugplan STR'!BB:BB,'Flugplan STR'!$AL:$AL,"&lt;="&amp;$D319,'Flugplan STR'!$AL:$AL,"&gt;"&amp;$D319)</f>
        <v>11</v>
      </c>
      <c r="U319">
        <f>SUMIFS('Flugplan STR'!BC:BC,'Flugplan STR'!$AH:$AH,"&lt;="&amp;$D319,'Flugplan STR'!$AI:$AI,"&gt;"&amp;$D319)
+SUMIFS('Flugplan STR'!BC:BC,'Flugplan STR'!$AJ:$AJ,"&lt;="&amp;$D319,'Flugplan STR'!$AK:$AK,"&gt;"&amp;$D319)
+SUMIFS('Flugplan STR'!BC:BC,'Flugplan STR'!$AL:$AL,"&lt;="&amp;$D319,'Flugplan STR'!$AL:$AL,"&gt;"&amp;$D319)</f>
        <v>0</v>
      </c>
      <c r="V319">
        <f>SUMIFS('Flugplan STR'!BD:BD,'Flugplan STR'!$AH:$AH,"&lt;="&amp;$D319,'Flugplan STR'!$AI:$AI,"&gt;"&amp;$D319)
+SUMIFS('Flugplan STR'!BD:BD,'Flugplan STR'!$AJ:$AJ,"&lt;="&amp;$D319,'Flugplan STR'!$AK:$AK,"&gt;"&amp;$D319)
+SUMIFS('Flugplan STR'!BD:BD,'Flugplan STR'!$AL:$AL,"&lt;="&amp;$D319,'Flugplan STR'!$AL:$AL,"&gt;"&amp;$D319)</f>
        <v>0</v>
      </c>
      <c r="W319">
        <f>SUMIFS('Flugplan STR'!BE:BE,'Flugplan STR'!$AH:$AH,"&lt;="&amp;$D319,'Flugplan STR'!$AI:$AI,"&gt;"&amp;$D319)
+SUMIFS('Flugplan STR'!BE:BE,'Flugplan STR'!$AJ:$AJ,"&lt;="&amp;$D319,'Flugplan STR'!$AK:$AK,"&gt;"&amp;$D319)
+SUMIFS('Flugplan STR'!BE:BE,'Flugplan STR'!$AL:$AL,"&lt;="&amp;$D319,'Flugplan STR'!$AL:$AL,"&gt;"&amp;$D319)</f>
        <v>0</v>
      </c>
      <c r="X319">
        <f>SUMIFS('Flugplan STR'!BF:BF,'Flugplan STR'!$AH:$AH,"&lt;="&amp;$D319,'Flugplan STR'!$AI:$AI,"&gt;"&amp;$D319)
+SUMIFS('Flugplan STR'!BF:BF,'Flugplan STR'!$AJ:$AJ,"&lt;="&amp;$D319,'Flugplan STR'!$AK:$AK,"&gt;"&amp;$D319)
+SUMIFS('Flugplan STR'!BF:BF,'Flugplan STR'!$AL:$AL,"&lt;="&amp;$D319,'Flugplan STR'!$AL:$AL,"&gt;"&amp;$D319)</f>
        <v>11</v>
      </c>
      <c r="Y319">
        <f>SUMIFS('Flugplan STR'!BG:BG,'Flugplan STR'!$AH:$AH,"&lt;="&amp;$D319,'Flugplan STR'!$AI:$AI,"&gt;"&amp;$D319)
+SUMIFS('Flugplan STR'!BG:BG,'Flugplan STR'!$AJ:$AJ,"&lt;="&amp;$D319,'Flugplan STR'!$AK:$AK,"&gt;"&amp;$D319)
+SUMIFS('Flugplan STR'!BG:BG,'Flugplan STR'!$AL:$AL,"&lt;="&amp;$D319,'Flugplan STR'!$AL:$AL,"&gt;"&amp;$D319)</f>
        <v>0</v>
      </c>
      <c r="Z319">
        <f>SUMIFS('Flugplan STR'!BH:BH,'Flugplan STR'!$AH:$AH,"&lt;="&amp;$D319,'Flugplan STR'!$AI:$AI,"&gt;"&amp;$D319)
+SUMIFS('Flugplan STR'!BH:BH,'Flugplan STR'!$AJ:$AJ,"&lt;="&amp;$D319,'Flugplan STR'!$AK:$AK,"&gt;"&amp;$D319)
+SUMIFS('Flugplan STR'!BH:BH,'Flugplan STR'!$AL:$AL,"&lt;="&amp;$D319,'Flugplan STR'!$AL:$AL,"&gt;"&amp;$D319)</f>
        <v>11</v>
      </c>
    </row>
    <row r="320" spans="1:26">
      <c r="A320" s="209">
        <v>45120</v>
      </c>
      <c r="B320" s="208" t="s">
        <v>738</v>
      </c>
      <c r="D320" s="453">
        <f t="shared" si="5"/>
        <v>45123.812500000771</v>
      </c>
      <c r="E320">
        <f>SUMIFS('Flugplan STR'!AN:AN,'Flugplan STR'!AH:AH,"&lt;="&amp;D320,'Flugplan STR'!AI:AI,"&gt;"&amp;D320)
+SUMIFS('Flugplan STR'!AN:AN,'Flugplan STR'!AJ:AJ,"&lt;="&amp;D320,'Flugplan STR'!AK:AK,"&gt;"&amp;D320)
+SUMIFS('Flugplan STR'!AN:AN,'Flugplan STR'!AL:AL,"&lt;="&amp;D320,'Flugplan STR'!AL:AL,"&gt;"&amp;D320)</f>
        <v>7</v>
      </c>
      <c r="G320">
        <f>SUMIFS('Flugplan STR'!AO:AO,'Flugplan STR'!$AH:$AH,"&lt;="&amp;$D320,'Flugplan STR'!$AI:$AI,"&gt;"&amp;$D320)
+SUMIFS('Flugplan STR'!AO:AO,'Flugplan STR'!$AJ:$AJ,"&lt;="&amp;$D320,'Flugplan STR'!$AK:$AK,"&gt;"&amp;$D320)
+SUMIFS('Flugplan STR'!AO:AO,'Flugplan STR'!$AL:$AL,"&lt;="&amp;$D320,'Flugplan STR'!$AL:$AL,"&gt;"&amp;$D320)</f>
        <v>0</v>
      </c>
      <c r="H320">
        <f>SUMIFS('Flugplan STR'!AP:AP,'Flugplan STR'!$AH:$AH,"&lt;="&amp;$D320,'Flugplan STR'!$AI:$AI,"&gt;"&amp;$D320)
+SUMIFS('Flugplan STR'!AP:AP,'Flugplan STR'!$AJ:$AJ,"&lt;="&amp;$D320,'Flugplan STR'!$AK:$AK,"&gt;"&amp;$D320)
+SUMIFS('Flugplan STR'!AP:AP,'Flugplan STR'!$AL:$AL,"&lt;="&amp;$D320,'Flugplan STR'!$AL:$AL,"&gt;"&amp;$D320)</f>
        <v>21</v>
      </c>
      <c r="I320">
        <f>SUMIFS('Flugplan STR'!AQ:AQ,'Flugplan STR'!$AH:$AH,"&lt;="&amp;$D320,'Flugplan STR'!$AI:$AI,"&gt;"&amp;$D320)
+SUMIFS('Flugplan STR'!AQ:AQ,'Flugplan STR'!$AJ:$AJ,"&lt;="&amp;$D320,'Flugplan STR'!$AK:$AK,"&gt;"&amp;$D320)
+SUMIFS('Flugplan STR'!AQ:AQ,'Flugplan STR'!$AL:$AL,"&lt;="&amp;$D320,'Flugplan STR'!$AL:$AL,"&gt;"&amp;$D320)</f>
        <v>7</v>
      </c>
      <c r="J320">
        <f>SUMIFS('Flugplan STR'!AR:AR,'Flugplan STR'!$AH:$AH,"&lt;="&amp;$D320,'Flugplan STR'!$AI:$AI,"&gt;"&amp;$D320)
+SUMIFS('Flugplan STR'!AR:AR,'Flugplan STR'!$AJ:$AJ,"&lt;="&amp;$D320,'Flugplan STR'!$AK:$AK,"&gt;"&amp;$D320)
+SUMIFS('Flugplan STR'!AR:AR,'Flugplan STR'!$AL:$AL,"&lt;="&amp;$D320,'Flugplan STR'!$AL:$AL,"&gt;"&amp;$D320)</f>
        <v>0</v>
      </c>
      <c r="K320">
        <f>SUMIFS('Flugplan STR'!AS:AS,'Flugplan STR'!$AH:$AH,"&lt;="&amp;$D320,'Flugplan STR'!$AI:$AI,"&gt;"&amp;$D320)
+SUMIFS('Flugplan STR'!AS:AS,'Flugplan STR'!$AJ:$AJ,"&lt;="&amp;$D320,'Flugplan STR'!$AK:$AK,"&gt;"&amp;$D320)
+SUMIFS('Flugplan STR'!AS:AS,'Flugplan STR'!$AL:$AL,"&lt;="&amp;$D320,'Flugplan STR'!$AL:$AL,"&gt;"&amp;$D320)</f>
        <v>0</v>
      </c>
      <c r="L320">
        <f>SUMIFS('Flugplan STR'!AT:AT,'Flugplan STR'!$AH:$AH,"&lt;="&amp;$D320,'Flugplan STR'!$AI:$AI,"&gt;"&amp;$D320)
+SUMIFS('Flugplan STR'!AT:AT,'Flugplan STR'!$AJ:$AJ,"&lt;="&amp;$D320,'Flugplan STR'!$AK:$AK,"&gt;"&amp;$D320)
+SUMIFS('Flugplan STR'!AT:AT,'Flugplan STR'!$AL:$AL,"&lt;="&amp;$D320,'Flugplan STR'!$AL:$AL,"&gt;"&amp;$D320)</f>
        <v>0</v>
      </c>
      <c r="M320">
        <f>SUMIFS('Flugplan STR'!AU:AU,'Flugplan STR'!$AH:$AH,"&lt;="&amp;$D320,'Flugplan STR'!$AI:$AI,"&gt;"&amp;$D320)
+SUMIFS('Flugplan STR'!AU:AU,'Flugplan STR'!$AJ:$AJ,"&lt;="&amp;$D320,'Flugplan STR'!$AK:$AK,"&gt;"&amp;$D320)
+SUMIFS('Flugplan STR'!AU:AU,'Flugplan STR'!$AL:$AL,"&lt;="&amp;$D320,'Flugplan STR'!$AL:$AL,"&gt;"&amp;$D320)</f>
        <v>0</v>
      </c>
      <c r="N320">
        <f>SUMIFS('Flugplan STR'!AV:AV,'Flugplan STR'!$AH:$AH,"&lt;="&amp;$D320,'Flugplan STR'!$AI:$AI,"&gt;"&amp;$D320)
+SUMIFS('Flugplan STR'!AV:AV,'Flugplan STR'!$AJ:$AJ,"&lt;="&amp;$D320,'Flugplan STR'!$AK:$AK,"&gt;"&amp;$D320)
+SUMIFS('Flugplan STR'!AV:AV,'Flugplan STR'!$AL:$AL,"&lt;="&amp;$D320,'Flugplan STR'!$AL:$AL,"&gt;"&amp;$D320)</f>
        <v>104</v>
      </c>
      <c r="O320">
        <f>SUMIFS('Flugplan STR'!AW:AW,'Flugplan STR'!$AH:$AH,"&lt;="&amp;$D320,'Flugplan STR'!$AI:$AI,"&gt;"&amp;$D320)
+SUMIFS('Flugplan STR'!AW:AW,'Flugplan STR'!$AJ:$AJ,"&lt;="&amp;$D320,'Flugplan STR'!$AK:$AK,"&gt;"&amp;$D320)
+SUMIFS('Flugplan STR'!AW:AW,'Flugplan STR'!$AL:$AL,"&lt;="&amp;$D320,'Flugplan STR'!$AL:$AL,"&gt;"&amp;$D320)</f>
        <v>0</v>
      </c>
      <c r="P320">
        <f>SUMIFS('Flugplan STR'!AX:AX,'Flugplan STR'!$AH:$AH,"&lt;="&amp;$D320,'Flugplan STR'!$AI:$AI,"&gt;"&amp;$D320)
+SUMIFS('Flugplan STR'!AX:AX,'Flugplan STR'!$AJ:$AJ,"&lt;="&amp;$D320,'Flugplan STR'!$AK:$AK,"&gt;"&amp;$D320)
+SUMIFS('Flugplan STR'!AX:AX,'Flugplan STR'!$AL:$AL,"&lt;="&amp;$D320,'Flugplan STR'!$AL:$AL,"&gt;"&amp;$D320)</f>
        <v>0</v>
      </c>
      <c r="Q320">
        <f>SUMIFS('Flugplan STR'!AY:AY,'Flugplan STR'!$AH:$AH,"&lt;="&amp;$D320,'Flugplan STR'!$AI:$AI,"&gt;"&amp;$D320)
+SUMIFS('Flugplan STR'!AY:AY,'Flugplan STR'!$AJ:$AJ,"&lt;="&amp;$D320,'Flugplan STR'!$AK:$AK,"&gt;"&amp;$D320)
+SUMIFS('Flugplan STR'!AY:AY,'Flugplan STR'!$AL:$AL,"&lt;="&amp;$D320,'Flugplan STR'!$AL:$AL,"&gt;"&amp;$D320)</f>
        <v>3</v>
      </c>
      <c r="R320">
        <f>SUMIFS('Flugplan STR'!AZ:AZ,'Flugplan STR'!$AH:$AH,"&lt;="&amp;$D320,'Flugplan STR'!$AI:$AI,"&gt;"&amp;$D320)
+SUMIFS('Flugplan STR'!AZ:AZ,'Flugplan STR'!$AJ:$AJ,"&lt;="&amp;$D320,'Flugplan STR'!$AK:$AK,"&gt;"&amp;$D320)
+SUMIFS('Flugplan STR'!AZ:AZ,'Flugplan STR'!$AL:$AL,"&lt;="&amp;$D320,'Flugplan STR'!$AL:$AL,"&gt;"&amp;$D320)</f>
        <v>4</v>
      </c>
      <c r="S320">
        <f>SUMIFS('Flugplan STR'!BA:BA,'Flugplan STR'!$AH:$AH,"&lt;="&amp;$D320,'Flugplan STR'!$AI:$AI,"&gt;"&amp;$D320)
+SUMIFS('Flugplan STR'!BA:BA,'Flugplan STR'!$AJ:$AJ,"&lt;="&amp;$D320,'Flugplan STR'!$AK:$AK,"&gt;"&amp;$D320)
+SUMIFS('Flugplan STR'!BA:BA,'Flugplan STR'!$AL:$AL,"&lt;="&amp;$D320,'Flugplan STR'!$AL:$AL,"&gt;"&amp;$D320)</f>
        <v>2</v>
      </c>
      <c r="T320">
        <f>SUMIFS('Flugplan STR'!BB:BB,'Flugplan STR'!$AH:$AH,"&lt;="&amp;$D320,'Flugplan STR'!$AI:$AI,"&gt;"&amp;$D320)
+SUMIFS('Flugplan STR'!BB:BB,'Flugplan STR'!$AJ:$AJ,"&lt;="&amp;$D320,'Flugplan STR'!$AK:$AK,"&gt;"&amp;$D320)
+SUMIFS('Flugplan STR'!BB:BB,'Flugplan STR'!$AL:$AL,"&lt;="&amp;$D320,'Flugplan STR'!$AL:$AL,"&gt;"&amp;$D320)</f>
        <v>7</v>
      </c>
      <c r="U320">
        <f>SUMIFS('Flugplan STR'!BC:BC,'Flugplan STR'!$AH:$AH,"&lt;="&amp;$D320,'Flugplan STR'!$AI:$AI,"&gt;"&amp;$D320)
+SUMIFS('Flugplan STR'!BC:BC,'Flugplan STR'!$AJ:$AJ,"&lt;="&amp;$D320,'Flugplan STR'!$AK:$AK,"&gt;"&amp;$D320)
+SUMIFS('Flugplan STR'!BC:BC,'Flugplan STR'!$AL:$AL,"&lt;="&amp;$D320,'Flugplan STR'!$AL:$AL,"&gt;"&amp;$D320)</f>
        <v>0</v>
      </c>
      <c r="V320">
        <f>SUMIFS('Flugplan STR'!BD:BD,'Flugplan STR'!$AH:$AH,"&lt;="&amp;$D320,'Flugplan STR'!$AI:$AI,"&gt;"&amp;$D320)
+SUMIFS('Flugplan STR'!BD:BD,'Flugplan STR'!$AJ:$AJ,"&lt;="&amp;$D320,'Flugplan STR'!$AK:$AK,"&gt;"&amp;$D320)
+SUMIFS('Flugplan STR'!BD:BD,'Flugplan STR'!$AL:$AL,"&lt;="&amp;$D320,'Flugplan STR'!$AL:$AL,"&gt;"&amp;$D320)</f>
        <v>0</v>
      </c>
      <c r="W320">
        <f>SUMIFS('Flugplan STR'!BE:BE,'Flugplan STR'!$AH:$AH,"&lt;="&amp;$D320,'Flugplan STR'!$AI:$AI,"&gt;"&amp;$D320)
+SUMIFS('Flugplan STR'!BE:BE,'Flugplan STR'!$AJ:$AJ,"&lt;="&amp;$D320,'Flugplan STR'!$AK:$AK,"&gt;"&amp;$D320)
+SUMIFS('Flugplan STR'!BE:BE,'Flugplan STR'!$AL:$AL,"&lt;="&amp;$D320,'Flugplan STR'!$AL:$AL,"&gt;"&amp;$D320)</f>
        <v>0</v>
      </c>
      <c r="X320">
        <f>SUMIFS('Flugplan STR'!BF:BF,'Flugplan STR'!$AH:$AH,"&lt;="&amp;$D320,'Flugplan STR'!$AI:$AI,"&gt;"&amp;$D320)
+SUMIFS('Flugplan STR'!BF:BF,'Flugplan STR'!$AJ:$AJ,"&lt;="&amp;$D320,'Flugplan STR'!$AK:$AK,"&gt;"&amp;$D320)
+SUMIFS('Flugplan STR'!BF:BF,'Flugplan STR'!$AL:$AL,"&lt;="&amp;$D320,'Flugplan STR'!$AL:$AL,"&gt;"&amp;$D320)</f>
        <v>7</v>
      </c>
      <c r="Y320">
        <f>SUMIFS('Flugplan STR'!BG:BG,'Flugplan STR'!$AH:$AH,"&lt;="&amp;$D320,'Flugplan STR'!$AI:$AI,"&gt;"&amp;$D320)
+SUMIFS('Flugplan STR'!BG:BG,'Flugplan STR'!$AJ:$AJ,"&lt;="&amp;$D320,'Flugplan STR'!$AK:$AK,"&gt;"&amp;$D320)
+SUMIFS('Flugplan STR'!BG:BG,'Flugplan STR'!$AL:$AL,"&lt;="&amp;$D320,'Flugplan STR'!$AL:$AL,"&gt;"&amp;$D320)</f>
        <v>0</v>
      </c>
      <c r="Z320">
        <f>SUMIFS('Flugplan STR'!BH:BH,'Flugplan STR'!$AH:$AH,"&lt;="&amp;$D320,'Flugplan STR'!$AI:$AI,"&gt;"&amp;$D320)
+SUMIFS('Flugplan STR'!BH:BH,'Flugplan STR'!$AJ:$AJ,"&lt;="&amp;$D320,'Flugplan STR'!$AK:$AK,"&gt;"&amp;$D320)
+SUMIFS('Flugplan STR'!BH:BH,'Flugplan STR'!$AL:$AL,"&lt;="&amp;$D320,'Flugplan STR'!$AL:$AL,"&gt;"&amp;$D320)</f>
        <v>7</v>
      </c>
    </row>
    <row r="321" spans="1:26">
      <c r="A321" s="209">
        <v>45120</v>
      </c>
      <c r="B321" s="208" t="s">
        <v>759</v>
      </c>
      <c r="D321" s="453">
        <f t="shared" si="5"/>
        <v>45123.833333334107</v>
      </c>
      <c r="E321">
        <f>SUMIFS('Flugplan STR'!AN:AN,'Flugplan STR'!AH:AH,"&lt;="&amp;D321,'Flugplan STR'!AI:AI,"&gt;"&amp;D321)
+SUMIFS('Flugplan STR'!AN:AN,'Flugplan STR'!AJ:AJ,"&lt;="&amp;D321,'Flugplan STR'!AK:AK,"&gt;"&amp;D321)
+SUMIFS('Flugplan STR'!AN:AN,'Flugplan STR'!AL:AL,"&lt;="&amp;D321,'Flugplan STR'!AL:AL,"&gt;"&amp;D321)</f>
        <v>1</v>
      </c>
      <c r="G321">
        <f>SUMIFS('Flugplan STR'!AO:AO,'Flugplan STR'!$AH:$AH,"&lt;="&amp;$D321,'Flugplan STR'!$AI:$AI,"&gt;"&amp;$D321)
+SUMIFS('Flugplan STR'!AO:AO,'Flugplan STR'!$AJ:$AJ,"&lt;="&amp;$D321,'Flugplan STR'!$AK:$AK,"&gt;"&amp;$D321)
+SUMIFS('Flugplan STR'!AO:AO,'Flugplan STR'!$AL:$AL,"&lt;="&amp;$D321,'Flugplan STR'!$AL:$AL,"&gt;"&amp;$D321)</f>
        <v>0</v>
      </c>
      <c r="H321">
        <f>SUMIFS('Flugplan STR'!AP:AP,'Flugplan STR'!$AH:$AH,"&lt;="&amp;$D321,'Flugplan STR'!$AI:$AI,"&gt;"&amp;$D321)
+SUMIFS('Flugplan STR'!AP:AP,'Flugplan STR'!$AJ:$AJ,"&lt;="&amp;$D321,'Flugplan STR'!$AK:$AK,"&gt;"&amp;$D321)
+SUMIFS('Flugplan STR'!AP:AP,'Flugplan STR'!$AL:$AL,"&lt;="&amp;$D321,'Flugplan STR'!$AL:$AL,"&gt;"&amp;$D321)</f>
        <v>3</v>
      </c>
      <c r="I321">
        <f>SUMIFS('Flugplan STR'!AQ:AQ,'Flugplan STR'!$AH:$AH,"&lt;="&amp;$D321,'Flugplan STR'!$AI:$AI,"&gt;"&amp;$D321)
+SUMIFS('Flugplan STR'!AQ:AQ,'Flugplan STR'!$AJ:$AJ,"&lt;="&amp;$D321,'Flugplan STR'!$AK:$AK,"&gt;"&amp;$D321)
+SUMIFS('Flugplan STR'!AQ:AQ,'Flugplan STR'!$AL:$AL,"&lt;="&amp;$D321,'Flugplan STR'!$AL:$AL,"&gt;"&amp;$D321)</f>
        <v>1</v>
      </c>
      <c r="J321">
        <f>SUMIFS('Flugplan STR'!AR:AR,'Flugplan STR'!$AH:$AH,"&lt;="&amp;$D321,'Flugplan STR'!$AI:$AI,"&gt;"&amp;$D321)
+SUMIFS('Flugplan STR'!AR:AR,'Flugplan STR'!$AJ:$AJ,"&lt;="&amp;$D321,'Flugplan STR'!$AK:$AK,"&gt;"&amp;$D321)
+SUMIFS('Flugplan STR'!AR:AR,'Flugplan STR'!$AL:$AL,"&lt;="&amp;$D321,'Flugplan STR'!$AL:$AL,"&gt;"&amp;$D321)</f>
        <v>0</v>
      </c>
      <c r="K321">
        <f>SUMIFS('Flugplan STR'!AS:AS,'Flugplan STR'!$AH:$AH,"&lt;="&amp;$D321,'Flugplan STR'!$AI:$AI,"&gt;"&amp;$D321)
+SUMIFS('Flugplan STR'!AS:AS,'Flugplan STR'!$AJ:$AJ,"&lt;="&amp;$D321,'Flugplan STR'!$AK:$AK,"&gt;"&amp;$D321)
+SUMIFS('Flugplan STR'!AS:AS,'Flugplan STR'!$AL:$AL,"&lt;="&amp;$D321,'Flugplan STR'!$AL:$AL,"&gt;"&amp;$D321)</f>
        <v>0</v>
      </c>
      <c r="L321">
        <f>SUMIFS('Flugplan STR'!AT:AT,'Flugplan STR'!$AH:$AH,"&lt;="&amp;$D321,'Flugplan STR'!$AI:$AI,"&gt;"&amp;$D321)
+SUMIFS('Flugplan STR'!AT:AT,'Flugplan STR'!$AJ:$AJ,"&lt;="&amp;$D321,'Flugplan STR'!$AK:$AK,"&gt;"&amp;$D321)
+SUMIFS('Flugplan STR'!AT:AT,'Flugplan STR'!$AL:$AL,"&lt;="&amp;$D321,'Flugplan STR'!$AL:$AL,"&gt;"&amp;$D321)</f>
        <v>0</v>
      </c>
      <c r="M321">
        <f>SUMIFS('Flugplan STR'!AU:AU,'Flugplan STR'!$AH:$AH,"&lt;="&amp;$D321,'Flugplan STR'!$AI:$AI,"&gt;"&amp;$D321)
+SUMIFS('Flugplan STR'!AU:AU,'Flugplan STR'!$AJ:$AJ,"&lt;="&amp;$D321,'Flugplan STR'!$AK:$AK,"&gt;"&amp;$D321)
+SUMIFS('Flugplan STR'!AU:AU,'Flugplan STR'!$AL:$AL,"&lt;="&amp;$D321,'Flugplan STR'!$AL:$AL,"&gt;"&amp;$D321)</f>
        <v>0</v>
      </c>
      <c r="N321">
        <f>SUMIFS('Flugplan STR'!AV:AV,'Flugplan STR'!$AH:$AH,"&lt;="&amp;$D321,'Flugplan STR'!$AI:$AI,"&gt;"&amp;$D321)
+SUMIFS('Flugplan STR'!AV:AV,'Flugplan STR'!$AJ:$AJ,"&lt;="&amp;$D321,'Flugplan STR'!$AK:$AK,"&gt;"&amp;$D321)
+SUMIFS('Flugplan STR'!AV:AV,'Flugplan STR'!$AL:$AL,"&lt;="&amp;$D321,'Flugplan STR'!$AL:$AL,"&gt;"&amp;$D321)</f>
        <v>20</v>
      </c>
      <c r="O321">
        <f>SUMIFS('Flugplan STR'!AW:AW,'Flugplan STR'!$AH:$AH,"&lt;="&amp;$D321,'Flugplan STR'!$AI:$AI,"&gt;"&amp;$D321)
+SUMIFS('Flugplan STR'!AW:AW,'Flugplan STR'!$AJ:$AJ,"&lt;="&amp;$D321,'Flugplan STR'!$AK:$AK,"&gt;"&amp;$D321)
+SUMIFS('Flugplan STR'!AW:AW,'Flugplan STR'!$AL:$AL,"&lt;="&amp;$D321,'Flugplan STR'!$AL:$AL,"&gt;"&amp;$D321)</f>
        <v>0</v>
      </c>
      <c r="P321">
        <f>SUMIFS('Flugplan STR'!AX:AX,'Flugplan STR'!$AH:$AH,"&lt;="&amp;$D321,'Flugplan STR'!$AI:$AI,"&gt;"&amp;$D321)
+SUMIFS('Flugplan STR'!AX:AX,'Flugplan STR'!$AJ:$AJ,"&lt;="&amp;$D321,'Flugplan STR'!$AK:$AK,"&gt;"&amp;$D321)
+SUMIFS('Flugplan STR'!AX:AX,'Flugplan STR'!$AL:$AL,"&lt;="&amp;$D321,'Flugplan STR'!$AL:$AL,"&gt;"&amp;$D321)</f>
        <v>0</v>
      </c>
      <c r="Q321">
        <f>SUMIFS('Flugplan STR'!AY:AY,'Flugplan STR'!$AH:$AH,"&lt;="&amp;$D321,'Flugplan STR'!$AI:$AI,"&gt;"&amp;$D321)
+SUMIFS('Flugplan STR'!AY:AY,'Flugplan STR'!$AJ:$AJ,"&lt;="&amp;$D321,'Flugplan STR'!$AK:$AK,"&gt;"&amp;$D321)
+SUMIFS('Flugplan STR'!AY:AY,'Flugplan STR'!$AL:$AL,"&lt;="&amp;$D321,'Flugplan STR'!$AL:$AL,"&gt;"&amp;$D321)</f>
        <v>0</v>
      </c>
      <c r="R321">
        <f>SUMIFS('Flugplan STR'!AZ:AZ,'Flugplan STR'!$AH:$AH,"&lt;="&amp;$D321,'Flugplan STR'!$AI:$AI,"&gt;"&amp;$D321)
+SUMIFS('Flugplan STR'!AZ:AZ,'Flugplan STR'!$AJ:$AJ,"&lt;="&amp;$D321,'Flugplan STR'!$AK:$AK,"&gt;"&amp;$D321)
+SUMIFS('Flugplan STR'!AZ:AZ,'Flugplan STR'!$AL:$AL,"&lt;="&amp;$D321,'Flugplan STR'!$AL:$AL,"&gt;"&amp;$D321)</f>
        <v>0</v>
      </c>
      <c r="S321">
        <f>SUMIFS('Flugplan STR'!BA:BA,'Flugplan STR'!$AH:$AH,"&lt;="&amp;$D321,'Flugplan STR'!$AI:$AI,"&gt;"&amp;$D321)
+SUMIFS('Flugplan STR'!BA:BA,'Flugplan STR'!$AJ:$AJ,"&lt;="&amp;$D321,'Flugplan STR'!$AK:$AK,"&gt;"&amp;$D321)
+SUMIFS('Flugplan STR'!BA:BA,'Flugplan STR'!$AL:$AL,"&lt;="&amp;$D321,'Flugplan STR'!$AL:$AL,"&gt;"&amp;$D321)</f>
        <v>0</v>
      </c>
      <c r="T321">
        <f>SUMIFS('Flugplan STR'!BB:BB,'Flugplan STR'!$AH:$AH,"&lt;="&amp;$D321,'Flugplan STR'!$AI:$AI,"&gt;"&amp;$D321)
+SUMIFS('Flugplan STR'!BB:BB,'Flugplan STR'!$AJ:$AJ,"&lt;="&amp;$D321,'Flugplan STR'!$AK:$AK,"&gt;"&amp;$D321)
+SUMIFS('Flugplan STR'!BB:BB,'Flugplan STR'!$AL:$AL,"&lt;="&amp;$D321,'Flugplan STR'!$AL:$AL,"&gt;"&amp;$D321)</f>
        <v>1</v>
      </c>
      <c r="U321">
        <f>SUMIFS('Flugplan STR'!BC:BC,'Flugplan STR'!$AH:$AH,"&lt;="&amp;$D321,'Flugplan STR'!$AI:$AI,"&gt;"&amp;$D321)
+SUMIFS('Flugplan STR'!BC:BC,'Flugplan STR'!$AJ:$AJ,"&lt;="&amp;$D321,'Flugplan STR'!$AK:$AK,"&gt;"&amp;$D321)
+SUMIFS('Flugplan STR'!BC:BC,'Flugplan STR'!$AL:$AL,"&lt;="&amp;$D321,'Flugplan STR'!$AL:$AL,"&gt;"&amp;$D321)</f>
        <v>0</v>
      </c>
      <c r="V321">
        <f>SUMIFS('Flugplan STR'!BD:BD,'Flugplan STR'!$AH:$AH,"&lt;="&amp;$D321,'Flugplan STR'!$AI:$AI,"&gt;"&amp;$D321)
+SUMIFS('Flugplan STR'!BD:BD,'Flugplan STR'!$AJ:$AJ,"&lt;="&amp;$D321,'Flugplan STR'!$AK:$AK,"&gt;"&amp;$D321)
+SUMIFS('Flugplan STR'!BD:BD,'Flugplan STR'!$AL:$AL,"&lt;="&amp;$D321,'Flugplan STR'!$AL:$AL,"&gt;"&amp;$D321)</f>
        <v>0</v>
      </c>
      <c r="W321">
        <f>SUMIFS('Flugplan STR'!BE:BE,'Flugplan STR'!$AH:$AH,"&lt;="&amp;$D321,'Flugplan STR'!$AI:$AI,"&gt;"&amp;$D321)
+SUMIFS('Flugplan STR'!BE:BE,'Flugplan STR'!$AJ:$AJ,"&lt;="&amp;$D321,'Flugplan STR'!$AK:$AK,"&gt;"&amp;$D321)
+SUMIFS('Flugplan STR'!BE:BE,'Flugplan STR'!$AL:$AL,"&lt;="&amp;$D321,'Flugplan STR'!$AL:$AL,"&gt;"&amp;$D321)</f>
        <v>0</v>
      </c>
      <c r="X321">
        <f>SUMIFS('Flugplan STR'!BF:BF,'Flugplan STR'!$AH:$AH,"&lt;="&amp;$D321,'Flugplan STR'!$AI:$AI,"&gt;"&amp;$D321)
+SUMIFS('Flugplan STR'!BF:BF,'Flugplan STR'!$AJ:$AJ,"&lt;="&amp;$D321,'Flugplan STR'!$AK:$AK,"&gt;"&amp;$D321)
+SUMIFS('Flugplan STR'!BF:BF,'Flugplan STR'!$AL:$AL,"&lt;="&amp;$D321,'Flugplan STR'!$AL:$AL,"&gt;"&amp;$D321)</f>
        <v>1</v>
      </c>
      <c r="Y321">
        <f>SUMIFS('Flugplan STR'!BG:BG,'Flugplan STR'!$AH:$AH,"&lt;="&amp;$D321,'Flugplan STR'!$AI:$AI,"&gt;"&amp;$D321)
+SUMIFS('Flugplan STR'!BG:BG,'Flugplan STR'!$AJ:$AJ,"&lt;="&amp;$D321,'Flugplan STR'!$AK:$AK,"&gt;"&amp;$D321)
+SUMIFS('Flugplan STR'!BG:BG,'Flugplan STR'!$AL:$AL,"&lt;="&amp;$D321,'Flugplan STR'!$AL:$AL,"&gt;"&amp;$D321)</f>
        <v>0</v>
      </c>
      <c r="Z321">
        <f>SUMIFS('Flugplan STR'!BH:BH,'Flugplan STR'!$AH:$AH,"&lt;="&amp;$D321,'Flugplan STR'!$AI:$AI,"&gt;"&amp;$D321)
+SUMIFS('Flugplan STR'!BH:BH,'Flugplan STR'!$AJ:$AJ,"&lt;="&amp;$D321,'Flugplan STR'!$AK:$AK,"&gt;"&amp;$D321)
+SUMIFS('Flugplan STR'!BH:BH,'Flugplan STR'!$AL:$AL,"&lt;="&amp;$D321,'Flugplan STR'!$AL:$AL,"&gt;"&amp;$D321)</f>
        <v>1</v>
      </c>
    </row>
    <row r="322" spans="1:26">
      <c r="A322" s="209">
        <v>45120</v>
      </c>
      <c r="B322" s="208" t="s">
        <v>1157</v>
      </c>
      <c r="D322" s="453">
        <f t="shared" si="5"/>
        <v>45123.854166667443</v>
      </c>
      <c r="E322">
        <f>SUMIFS('Flugplan STR'!AN:AN,'Flugplan STR'!AH:AH,"&lt;="&amp;D322,'Flugplan STR'!AI:AI,"&gt;"&amp;D322)
+SUMIFS('Flugplan STR'!AN:AN,'Flugplan STR'!AJ:AJ,"&lt;="&amp;D322,'Flugplan STR'!AK:AK,"&gt;"&amp;D322)
+SUMIFS('Flugplan STR'!AN:AN,'Flugplan STR'!AL:AL,"&lt;="&amp;D322,'Flugplan STR'!AL:AL,"&gt;"&amp;D322)</f>
        <v>1</v>
      </c>
      <c r="G322">
        <f>SUMIFS('Flugplan STR'!AO:AO,'Flugplan STR'!$AH:$AH,"&lt;="&amp;$D322,'Flugplan STR'!$AI:$AI,"&gt;"&amp;$D322)
+SUMIFS('Flugplan STR'!AO:AO,'Flugplan STR'!$AJ:$AJ,"&lt;="&amp;$D322,'Flugplan STR'!$AK:$AK,"&gt;"&amp;$D322)
+SUMIFS('Flugplan STR'!AO:AO,'Flugplan STR'!$AL:$AL,"&lt;="&amp;$D322,'Flugplan STR'!$AL:$AL,"&gt;"&amp;$D322)</f>
        <v>0</v>
      </c>
      <c r="H322">
        <f>SUMIFS('Flugplan STR'!AP:AP,'Flugplan STR'!$AH:$AH,"&lt;="&amp;$D322,'Flugplan STR'!$AI:$AI,"&gt;"&amp;$D322)
+SUMIFS('Flugplan STR'!AP:AP,'Flugplan STR'!$AJ:$AJ,"&lt;="&amp;$D322,'Flugplan STR'!$AK:$AK,"&gt;"&amp;$D322)
+SUMIFS('Flugplan STR'!AP:AP,'Flugplan STR'!$AL:$AL,"&lt;="&amp;$D322,'Flugplan STR'!$AL:$AL,"&gt;"&amp;$D322)</f>
        <v>3</v>
      </c>
      <c r="I322">
        <f>SUMIFS('Flugplan STR'!AQ:AQ,'Flugplan STR'!$AH:$AH,"&lt;="&amp;$D322,'Flugplan STR'!$AI:$AI,"&gt;"&amp;$D322)
+SUMIFS('Flugplan STR'!AQ:AQ,'Flugplan STR'!$AJ:$AJ,"&lt;="&amp;$D322,'Flugplan STR'!$AK:$AK,"&gt;"&amp;$D322)
+SUMIFS('Flugplan STR'!AQ:AQ,'Flugplan STR'!$AL:$AL,"&lt;="&amp;$D322,'Flugplan STR'!$AL:$AL,"&gt;"&amp;$D322)</f>
        <v>1</v>
      </c>
      <c r="J322">
        <f>SUMIFS('Flugplan STR'!AR:AR,'Flugplan STR'!$AH:$AH,"&lt;="&amp;$D322,'Flugplan STR'!$AI:$AI,"&gt;"&amp;$D322)
+SUMIFS('Flugplan STR'!AR:AR,'Flugplan STR'!$AJ:$AJ,"&lt;="&amp;$D322,'Flugplan STR'!$AK:$AK,"&gt;"&amp;$D322)
+SUMIFS('Flugplan STR'!AR:AR,'Flugplan STR'!$AL:$AL,"&lt;="&amp;$D322,'Flugplan STR'!$AL:$AL,"&gt;"&amp;$D322)</f>
        <v>0</v>
      </c>
      <c r="K322">
        <f>SUMIFS('Flugplan STR'!AS:AS,'Flugplan STR'!$AH:$AH,"&lt;="&amp;$D322,'Flugplan STR'!$AI:$AI,"&gt;"&amp;$D322)
+SUMIFS('Flugplan STR'!AS:AS,'Flugplan STR'!$AJ:$AJ,"&lt;="&amp;$D322,'Flugplan STR'!$AK:$AK,"&gt;"&amp;$D322)
+SUMIFS('Flugplan STR'!AS:AS,'Flugplan STR'!$AL:$AL,"&lt;="&amp;$D322,'Flugplan STR'!$AL:$AL,"&gt;"&amp;$D322)</f>
        <v>0</v>
      </c>
      <c r="L322">
        <f>SUMIFS('Flugplan STR'!AT:AT,'Flugplan STR'!$AH:$AH,"&lt;="&amp;$D322,'Flugplan STR'!$AI:$AI,"&gt;"&amp;$D322)
+SUMIFS('Flugplan STR'!AT:AT,'Flugplan STR'!$AJ:$AJ,"&lt;="&amp;$D322,'Flugplan STR'!$AK:$AK,"&gt;"&amp;$D322)
+SUMIFS('Flugplan STR'!AT:AT,'Flugplan STR'!$AL:$AL,"&lt;="&amp;$D322,'Flugplan STR'!$AL:$AL,"&gt;"&amp;$D322)</f>
        <v>0</v>
      </c>
      <c r="M322">
        <f>SUMIFS('Flugplan STR'!AU:AU,'Flugplan STR'!$AH:$AH,"&lt;="&amp;$D322,'Flugplan STR'!$AI:$AI,"&gt;"&amp;$D322)
+SUMIFS('Flugplan STR'!AU:AU,'Flugplan STR'!$AJ:$AJ,"&lt;="&amp;$D322,'Flugplan STR'!$AK:$AK,"&gt;"&amp;$D322)
+SUMIFS('Flugplan STR'!AU:AU,'Flugplan STR'!$AL:$AL,"&lt;="&amp;$D322,'Flugplan STR'!$AL:$AL,"&gt;"&amp;$D322)</f>
        <v>0</v>
      </c>
      <c r="N322">
        <f>SUMIFS('Flugplan STR'!AV:AV,'Flugplan STR'!$AH:$AH,"&lt;="&amp;$D322,'Flugplan STR'!$AI:$AI,"&gt;"&amp;$D322)
+SUMIFS('Flugplan STR'!AV:AV,'Flugplan STR'!$AJ:$AJ,"&lt;="&amp;$D322,'Flugplan STR'!$AK:$AK,"&gt;"&amp;$D322)
+SUMIFS('Flugplan STR'!AV:AV,'Flugplan STR'!$AL:$AL,"&lt;="&amp;$D322,'Flugplan STR'!$AL:$AL,"&gt;"&amp;$D322)</f>
        <v>24</v>
      </c>
      <c r="O322">
        <f>SUMIFS('Flugplan STR'!AW:AW,'Flugplan STR'!$AH:$AH,"&lt;="&amp;$D322,'Flugplan STR'!$AI:$AI,"&gt;"&amp;$D322)
+SUMIFS('Flugplan STR'!AW:AW,'Flugplan STR'!$AJ:$AJ,"&lt;="&amp;$D322,'Flugplan STR'!$AK:$AK,"&gt;"&amp;$D322)
+SUMIFS('Flugplan STR'!AW:AW,'Flugplan STR'!$AL:$AL,"&lt;="&amp;$D322,'Flugplan STR'!$AL:$AL,"&gt;"&amp;$D322)</f>
        <v>0</v>
      </c>
      <c r="P322">
        <f>SUMIFS('Flugplan STR'!AX:AX,'Flugplan STR'!$AH:$AH,"&lt;="&amp;$D322,'Flugplan STR'!$AI:$AI,"&gt;"&amp;$D322)
+SUMIFS('Flugplan STR'!AX:AX,'Flugplan STR'!$AJ:$AJ,"&lt;="&amp;$D322,'Flugplan STR'!$AK:$AK,"&gt;"&amp;$D322)
+SUMIFS('Flugplan STR'!AX:AX,'Flugplan STR'!$AL:$AL,"&lt;="&amp;$D322,'Flugplan STR'!$AL:$AL,"&gt;"&amp;$D322)</f>
        <v>0</v>
      </c>
      <c r="Q322">
        <f>SUMIFS('Flugplan STR'!AY:AY,'Flugplan STR'!$AH:$AH,"&lt;="&amp;$D322,'Flugplan STR'!$AI:$AI,"&gt;"&amp;$D322)
+SUMIFS('Flugplan STR'!AY:AY,'Flugplan STR'!$AJ:$AJ,"&lt;="&amp;$D322,'Flugplan STR'!$AK:$AK,"&gt;"&amp;$D322)
+SUMIFS('Flugplan STR'!AY:AY,'Flugplan STR'!$AL:$AL,"&lt;="&amp;$D322,'Flugplan STR'!$AL:$AL,"&gt;"&amp;$D322)</f>
        <v>1</v>
      </c>
      <c r="R322">
        <f>SUMIFS('Flugplan STR'!AZ:AZ,'Flugplan STR'!$AH:$AH,"&lt;="&amp;$D322,'Flugplan STR'!$AI:$AI,"&gt;"&amp;$D322)
+SUMIFS('Flugplan STR'!AZ:AZ,'Flugplan STR'!$AJ:$AJ,"&lt;="&amp;$D322,'Flugplan STR'!$AK:$AK,"&gt;"&amp;$D322)
+SUMIFS('Flugplan STR'!AZ:AZ,'Flugplan STR'!$AL:$AL,"&lt;="&amp;$D322,'Flugplan STR'!$AL:$AL,"&gt;"&amp;$D322)</f>
        <v>0</v>
      </c>
      <c r="S322">
        <f>SUMIFS('Flugplan STR'!BA:BA,'Flugplan STR'!$AH:$AH,"&lt;="&amp;$D322,'Flugplan STR'!$AI:$AI,"&gt;"&amp;$D322)
+SUMIFS('Flugplan STR'!BA:BA,'Flugplan STR'!$AJ:$AJ,"&lt;="&amp;$D322,'Flugplan STR'!$AK:$AK,"&gt;"&amp;$D322)
+SUMIFS('Flugplan STR'!BA:BA,'Flugplan STR'!$AL:$AL,"&lt;="&amp;$D322,'Flugplan STR'!$AL:$AL,"&gt;"&amp;$D322)</f>
        <v>2</v>
      </c>
      <c r="T322">
        <f>SUMIFS('Flugplan STR'!BB:BB,'Flugplan STR'!$AH:$AH,"&lt;="&amp;$D322,'Flugplan STR'!$AI:$AI,"&gt;"&amp;$D322)
+SUMIFS('Flugplan STR'!BB:BB,'Flugplan STR'!$AJ:$AJ,"&lt;="&amp;$D322,'Flugplan STR'!$AK:$AK,"&gt;"&amp;$D322)
+SUMIFS('Flugplan STR'!BB:BB,'Flugplan STR'!$AL:$AL,"&lt;="&amp;$D322,'Flugplan STR'!$AL:$AL,"&gt;"&amp;$D322)</f>
        <v>1</v>
      </c>
      <c r="U322">
        <f>SUMIFS('Flugplan STR'!BC:BC,'Flugplan STR'!$AH:$AH,"&lt;="&amp;$D322,'Flugplan STR'!$AI:$AI,"&gt;"&amp;$D322)
+SUMIFS('Flugplan STR'!BC:BC,'Flugplan STR'!$AJ:$AJ,"&lt;="&amp;$D322,'Flugplan STR'!$AK:$AK,"&gt;"&amp;$D322)
+SUMIFS('Flugplan STR'!BC:BC,'Flugplan STR'!$AL:$AL,"&lt;="&amp;$D322,'Flugplan STR'!$AL:$AL,"&gt;"&amp;$D322)</f>
        <v>0</v>
      </c>
      <c r="V322">
        <f>SUMIFS('Flugplan STR'!BD:BD,'Flugplan STR'!$AH:$AH,"&lt;="&amp;$D322,'Flugplan STR'!$AI:$AI,"&gt;"&amp;$D322)
+SUMIFS('Flugplan STR'!BD:BD,'Flugplan STR'!$AJ:$AJ,"&lt;="&amp;$D322,'Flugplan STR'!$AK:$AK,"&gt;"&amp;$D322)
+SUMIFS('Flugplan STR'!BD:BD,'Flugplan STR'!$AL:$AL,"&lt;="&amp;$D322,'Flugplan STR'!$AL:$AL,"&gt;"&amp;$D322)</f>
        <v>0</v>
      </c>
      <c r="W322">
        <f>SUMIFS('Flugplan STR'!BE:BE,'Flugplan STR'!$AH:$AH,"&lt;="&amp;$D322,'Flugplan STR'!$AI:$AI,"&gt;"&amp;$D322)
+SUMIFS('Flugplan STR'!BE:BE,'Flugplan STR'!$AJ:$AJ,"&lt;="&amp;$D322,'Flugplan STR'!$AK:$AK,"&gt;"&amp;$D322)
+SUMIFS('Flugplan STR'!BE:BE,'Flugplan STR'!$AL:$AL,"&lt;="&amp;$D322,'Flugplan STR'!$AL:$AL,"&gt;"&amp;$D322)</f>
        <v>0</v>
      </c>
      <c r="X322">
        <f>SUMIFS('Flugplan STR'!BF:BF,'Flugplan STR'!$AH:$AH,"&lt;="&amp;$D322,'Flugplan STR'!$AI:$AI,"&gt;"&amp;$D322)
+SUMIFS('Flugplan STR'!BF:BF,'Flugplan STR'!$AJ:$AJ,"&lt;="&amp;$D322,'Flugplan STR'!$AK:$AK,"&gt;"&amp;$D322)
+SUMIFS('Flugplan STR'!BF:BF,'Flugplan STR'!$AL:$AL,"&lt;="&amp;$D322,'Flugplan STR'!$AL:$AL,"&gt;"&amp;$D322)</f>
        <v>1</v>
      </c>
      <c r="Y322">
        <f>SUMIFS('Flugplan STR'!BG:BG,'Flugplan STR'!$AH:$AH,"&lt;="&amp;$D322,'Flugplan STR'!$AI:$AI,"&gt;"&amp;$D322)
+SUMIFS('Flugplan STR'!BG:BG,'Flugplan STR'!$AJ:$AJ,"&lt;="&amp;$D322,'Flugplan STR'!$AK:$AK,"&gt;"&amp;$D322)
+SUMIFS('Flugplan STR'!BG:BG,'Flugplan STR'!$AL:$AL,"&lt;="&amp;$D322,'Flugplan STR'!$AL:$AL,"&gt;"&amp;$D322)</f>
        <v>0</v>
      </c>
      <c r="Z322">
        <f>SUMIFS('Flugplan STR'!BH:BH,'Flugplan STR'!$AH:$AH,"&lt;="&amp;$D322,'Flugplan STR'!$AI:$AI,"&gt;"&amp;$D322)
+SUMIFS('Flugplan STR'!BH:BH,'Flugplan STR'!$AJ:$AJ,"&lt;="&amp;$D322,'Flugplan STR'!$AK:$AK,"&gt;"&amp;$D322)
+SUMIFS('Flugplan STR'!BH:BH,'Flugplan STR'!$AL:$AL,"&lt;="&amp;$D322,'Flugplan STR'!$AL:$AL,"&gt;"&amp;$D322)</f>
        <v>1</v>
      </c>
    </row>
    <row r="323" spans="1:26">
      <c r="A323" s="209">
        <v>45120</v>
      </c>
      <c r="B323" s="208" t="s">
        <v>734</v>
      </c>
      <c r="D323" s="453">
        <f t="shared" si="5"/>
        <v>45123.875000000779</v>
      </c>
      <c r="E323">
        <f>SUMIFS('Flugplan STR'!AN:AN,'Flugplan STR'!AH:AH,"&lt;="&amp;D323,'Flugplan STR'!AI:AI,"&gt;"&amp;D323)
+SUMIFS('Flugplan STR'!AN:AN,'Flugplan STR'!AJ:AJ,"&lt;="&amp;D323,'Flugplan STR'!AK:AK,"&gt;"&amp;D323)
+SUMIFS('Flugplan STR'!AN:AN,'Flugplan STR'!AL:AL,"&lt;="&amp;D323,'Flugplan STR'!AL:AL,"&gt;"&amp;D323)</f>
        <v>5</v>
      </c>
      <c r="G323">
        <f>SUMIFS('Flugplan STR'!AO:AO,'Flugplan STR'!$AH:$AH,"&lt;="&amp;$D323,'Flugplan STR'!$AI:$AI,"&gt;"&amp;$D323)
+SUMIFS('Flugplan STR'!AO:AO,'Flugplan STR'!$AJ:$AJ,"&lt;="&amp;$D323,'Flugplan STR'!$AK:$AK,"&gt;"&amp;$D323)
+SUMIFS('Flugplan STR'!AO:AO,'Flugplan STR'!$AL:$AL,"&lt;="&amp;$D323,'Flugplan STR'!$AL:$AL,"&gt;"&amp;$D323)</f>
        <v>0</v>
      </c>
      <c r="H323">
        <f>SUMIFS('Flugplan STR'!AP:AP,'Flugplan STR'!$AH:$AH,"&lt;="&amp;$D323,'Flugplan STR'!$AI:$AI,"&gt;"&amp;$D323)
+SUMIFS('Flugplan STR'!AP:AP,'Flugplan STR'!$AJ:$AJ,"&lt;="&amp;$D323,'Flugplan STR'!$AK:$AK,"&gt;"&amp;$D323)
+SUMIFS('Flugplan STR'!AP:AP,'Flugplan STR'!$AL:$AL,"&lt;="&amp;$D323,'Flugplan STR'!$AL:$AL,"&gt;"&amp;$D323)</f>
        <v>15</v>
      </c>
      <c r="I323">
        <f>SUMIFS('Flugplan STR'!AQ:AQ,'Flugplan STR'!$AH:$AH,"&lt;="&amp;$D323,'Flugplan STR'!$AI:$AI,"&gt;"&amp;$D323)
+SUMIFS('Flugplan STR'!AQ:AQ,'Flugplan STR'!$AJ:$AJ,"&lt;="&amp;$D323,'Flugplan STR'!$AK:$AK,"&gt;"&amp;$D323)
+SUMIFS('Flugplan STR'!AQ:AQ,'Flugplan STR'!$AL:$AL,"&lt;="&amp;$D323,'Flugplan STR'!$AL:$AL,"&gt;"&amp;$D323)</f>
        <v>5</v>
      </c>
      <c r="J323">
        <f>SUMIFS('Flugplan STR'!AR:AR,'Flugplan STR'!$AH:$AH,"&lt;="&amp;$D323,'Flugplan STR'!$AI:$AI,"&gt;"&amp;$D323)
+SUMIFS('Flugplan STR'!AR:AR,'Flugplan STR'!$AJ:$AJ,"&lt;="&amp;$D323,'Flugplan STR'!$AK:$AK,"&gt;"&amp;$D323)
+SUMIFS('Flugplan STR'!AR:AR,'Flugplan STR'!$AL:$AL,"&lt;="&amp;$D323,'Flugplan STR'!$AL:$AL,"&gt;"&amp;$D323)</f>
        <v>0</v>
      </c>
      <c r="K323">
        <f>SUMIFS('Flugplan STR'!AS:AS,'Flugplan STR'!$AH:$AH,"&lt;="&amp;$D323,'Flugplan STR'!$AI:$AI,"&gt;"&amp;$D323)
+SUMIFS('Flugplan STR'!AS:AS,'Flugplan STR'!$AJ:$AJ,"&lt;="&amp;$D323,'Flugplan STR'!$AK:$AK,"&gt;"&amp;$D323)
+SUMIFS('Flugplan STR'!AS:AS,'Flugplan STR'!$AL:$AL,"&lt;="&amp;$D323,'Flugplan STR'!$AL:$AL,"&gt;"&amp;$D323)</f>
        <v>0</v>
      </c>
      <c r="L323">
        <f>SUMIFS('Flugplan STR'!AT:AT,'Flugplan STR'!$AH:$AH,"&lt;="&amp;$D323,'Flugplan STR'!$AI:$AI,"&gt;"&amp;$D323)
+SUMIFS('Flugplan STR'!AT:AT,'Flugplan STR'!$AJ:$AJ,"&lt;="&amp;$D323,'Flugplan STR'!$AK:$AK,"&gt;"&amp;$D323)
+SUMIFS('Flugplan STR'!AT:AT,'Flugplan STR'!$AL:$AL,"&lt;="&amp;$D323,'Flugplan STR'!$AL:$AL,"&gt;"&amp;$D323)</f>
        <v>0</v>
      </c>
      <c r="M323">
        <f>SUMIFS('Flugplan STR'!AU:AU,'Flugplan STR'!$AH:$AH,"&lt;="&amp;$D323,'Flugplan STR'!$AI:$AI,"&gt;"&amp;$D323)
+SUMIFS('Flugplan STR'!AU:AU,'Flugplan STR'!$AJ:$AJ,"&lt;="&amp;$D323,'Flugplan STR'!$AK:$AK,"&gt;"&amp;$D323)
+SUMIFS('Flugplan STR'!AU:AU,'Flugplan STR'!$AL:$AL,"&lt;="&amp;$D323,'Flugplan STR'!$AL:$AL,"&gt;"&amp;$D323)</f>
        <v>0</v>
      </c>
      <c r="N323">
        <f>SUMIFS('Flugplan STR'!AV:AV,'Flugplan STR'!$AH:$AH,"&lt;="&amp;$D323,'Flugplan STR'!$AI:$AI,"&gt;"&amp;$D323)
+SUMIFS('Flugplan STR'!AV:AV,'Flugplan STR'!$AJ:$AJ,"&lt;="&amp;$D323,'Flugplan STR'!$AK:$AK,"&gt;"&amp;$D323)
+SUMIFS('Flugplan STR'!AV:AV,'Flugplan STR'!$AL:$AL,"&lt;="&amp;$D323,'Flugplan STR'!$AL:$AL,"&gt;"&amp;$D323)</f>
        <v>112</v>
      </c>
      <c r="O323">
        <f>SUMIFS('Flugplan STR'!AW:AW,'Flugplan STR'!$AH:$AH,"&lt;="&amp;$D323,'Flugplan STR'!$AI:$AI,"&gt;"&amp;$D323)
+SUMIFS('Flugplan STR'!AW:AW,'Flugplan STR'!$AJ:$AJ,"&lt;="&amp;$D323,'Flugplan STR'!$AK:$AK,"&gt;"&amp;$D323)
+SUMIFS('Flugplan STR'!AW:AW,'Flugplan STR'!$AL:$AL,"&lt;="&amp;$D323,'Flugplan STR'!$AL:$AL,"&gt;"&amp;$D323)</f>
        <v>0</v>
      </c>
      <c r="P323">
        <f>SUMIFS('Flugplan STR'!AX:AX,'Flugplan STR'!$AH:$AH,"&lt;="&amp;$D323,'Flugplan STR'!$AI:$AI,"&gt;"&amp;$D323)
+SUMIFS('Flugplan STR'!AX:AX,'Flugplan STR'!$AJ:$AJ,"&lt;="&amp;$D323,'Flugplan STR'!$AK:$AK,"&gt;"&amp;$D323)
+SUMIFS('Flugplan STR'!AX:AX,'Flugplan STR'!$AL:$AL,"&lt;="&amp;$D323,'Flugplan STR'!$AL:$AL,"&gt;"&amp;$D323)</f>
        <v>0</v>
      </c>
      <c r="Q323">
        <f>SUMIFS('Flugplan STR'!AY:AY,'Flugplan STR'!$AH:$AH,"&lt;="&amp;$D323,'Flugplan STR'!$AI:$AI,"&gt;"&amp;$D323)
+SUMIFS('Flugplan STR'!AY:AY,'Flugplan STR'!$AJ:$AJ,"&lt;="&amp;$D323,'Flugplan STR'!$AK:$AK,"&gt;"&amp;$D323)
+SUMIFS('Flugplan STR'!AY:AY,'Flugplan STR'!$AL:$AL,"&lt;="&amp;$D323,'Flugplan STR'!$AL:$AL,"&gt;"&amp;$D323)</f>
        <v>3</v>
      </c>
      <c r="R323">
        <f>SUMIFS('Flugplan STR'!AZ:AZ,'Flugplan STR'!$AH:$AH,"&lt;="&amp;$D323,'Flugplan STR'!$AI:$AI,"&gt;"&amp;$D323)
+SUMIFS('Flugplan STR'!AZ:AZ,'Flugplan STR'!$AJ:$AJ,"&lt;="&amp;$D323,'Flugplan STR'!$AK:$AK,"&gt;"&amp;$D323)
+SUMIFS('Flugplan STR'!AZ:AZ,'Flugplan STR'!$AL:$AL,"&lt;="&amp;$D323,'Flugplan STR'!$AL:$AL,"&gt;"&amp;$D323)</f>
        <v>0</v>
      </c>
      <c r="S323">
        <f>SUMIFS('Flugplan STR'!BA:BA,'Flugplan STR'!$AH:$AH,"&lt;="&amp;$D323,'Flugplan STR'!$AI:$AI,"&gt;"&amp;$D323)
+SUMIFS('Flugplan STR'!BA:BA,'Flugplan STR'!$AJ:$AJ,"&lt;="&amp;$D323,'Flugplan STR'!$AK:$AK,"&gt;"&amp;$D323)
+SUMIFS('Flugplan STR'!BA:BA,'Flugplan STR'!$AL:$AL,"&lt;="&amp;$D323,'Flugplan STR'!$AL:$AL,"&gt;"&amp;$D323)</f>
        <v>6</v>
      </c>
      <c r="T323">
        <f>SUMIFS('Flugplan STR'!BB:BB,'Flugplan STR'!$AH:$AH,"&lt;="&amp;$D323,'Flugplan STR'!$AI:$AI,"&gt;"&amp;$D323)
+SUMIFS('Flugplan STR'!BB:BB,'Flugplan STR'!$AJ:$AJ,"&lt;="&amp;$D323,'Flugplan STR'!$AK:$AK,"&gt;"&amp;$D323)
+SUMIFS('Flugplan STR'!BB:BB,'Flugplan STR'!$AL:$AL,"&lt;="&amp;$D323,'Flugplan STR'!$AL:$AL,"&gt;"&amp;$D323)</f>
        <v>5</v>
      </c>
      <c r="U323">
        <f>SUMIFS('Flugplan STR'!BC:BC,'Flugplan STR'!$AH:$AH,"&lt;="&amp;$D323,'Flugplan STR'!$AI:$AI,"&gt;"&amp;$D323)
+SUMIFS('Flugplan STR'!BC:BC,'Flugplan STR'!$AJ:$AJ,"&lt;="&amp;$D323,'Flugplan STR'!$AK:$AK,"&gt;"&amp;$D323)
+SUMIFS('Flugplan STR'!BC:BC,'Flugplan STR'!$AL:$AL,"&lt;="&amp;$D323,'Flugplan STR'!$AL:$AL,"&gt;"&amp;$D323)</f>
        <v>0</v>
      </c>
      <c r="V323">
        <f>SUMIFS('Flugplan STR'!BD:BD,'Flugplan STR'!$AH:$AH,"&lt;="&amp;$D323,'Flugplan STR'!$AI:$AI,"&gt;"&amp;$D323)
+SUMIFS('Flugplan STR'!BD:BD,'Flugplan STR'!$AJ:$AJ,"&lt;="&amp;$D323,'Flugplan STR'!$AK:$AK,"&gt;"&amp;$D323)
+SUMIFS('Flugplan STR'!BD:BD,'Flugplan STR'!$AL:$AL,"&lt;="&amp;$D323,'Flugplan STR'!$AL:$AL,"&gt;"&amp;$D323)</f>
        <v>0</v>
      </c>
      <c r="W323">
        <f>SUMIFS('Flugplan STR'!BE:BE,'Flugplan STR'!$AH:$AH,"&lt;="&amp;$D323,'Flugplan STR'!$AI:$AI,"&gt;"&amp;$D323)
+SUMIFS('Flugplan STR'!BE:BE,'Flugplan STR'!$AJ:$AJ,"&lt;="&amp;$D323,'Flugplan STR'!$AK:$AK,"&gt;"&amp;$D323)
+SUMIFS('Flugplan STR'!BE:BE,'Flugplan STR'!$AL:$AL,"&lt;="&amp;$D323,'Flugplan STR'!$AL:$AL,"&gt;"&amp;$D323)</f>
        <v>0</v>
      </c>
      <c r="X323">
        <f>SUMIFS('Flugplan STR'!BF:BF,'Flugplan STR'!$AH:$AH,"&lt;="&amp;$D323,'Flugplan STR'!$AI:$AI,"&gt;"&amp;$D323)
+SUMIFS('Flugplan STR'!BF:BF,'Flugplan STR'!$AJ:$AJ,"&lt;="&amp;$D323,'Flugplan STR'!$AK:$AK,"&gt;"&amp;$D323)
+SUMIFS('Flugplan STR'!BF:BF,'Flugplan STR'!$AL:$AL,"&lt;="&amp;$D323,'Flugplan STR'!$AL:$AL,"&gt;"&amp;$D323)</f>
        <v>5</v>
      </c>
      <c r="Y323">
        <f>SUMIFS('Flugplan STR'!BG:BG,'Flugplan STR'!$AH:$AH,"&lt;="&amp;$D323,'Flugplan STR'!$AI:$AI,"&gt;"&amp;$D323)
+SUMIFS('Flugplan STR'!BG:BG,'Flugplan STR'!$AJ:$AJ,"&lt;="&amp;$D323,'Flugplan STR'!$AK:$AK,"&gt;"&amp;$D323)
+SUMIFS('Flugplan STR'!BG:BG,'Flugplan STR'!$AL:$AL,"&lt;="&amp;$D323,'Flugplan STR'!$AL:$AL,"&gt;"&amp;$D323)</f>
        <v>0</v>
      </c>
      <c r="Z323">
        <f>SUMIFS('Flugplan STR'!BH:BH,'Flugplan STR'!$AH:$AH,"&lt;="&amp;$D323,'Flugplan STR'!$AI:$AI,"&gt;"&amp;$D323)
+SUMIFS('Flugplan STR'!BH:BH,'Flugplan STR'!$AJ:$AJ,"&lt;="&amp;$D323,'Flugplan STR'!$AK:$AK,"&gt;"&amp;$D323)
+SUMIFS('Flugplan STR'!BH:BH,'Flugplan STR'!$AL:$AL,"&lt;="&amp;$D323,'Flugplan STR'!$AL:$AL,"&gt;"&amp;$D323)</f>
        <v>5</v>
      </c>
    </row>
    <row r="324" spans="1:26">
      <c r="A324" s="209">
        <v>45120</v>
      </c>
      <c r="B324" s="208" t="s">
        <v>751</v>
      </c>
      <c r="D324" s="453">
        <f t="shared" si="5"/>
        <v>45123.895833334114</v>
      </c>
      <c r="E324">
        <f>SUMIFS('Flugplan STR'!AN:AN,'Flugplan STR'!AH:AH,"&lt;="&amp;D324,'Flugplan STR'!AI:AI,"&gt;"&amp;D324)
+SUMIFS('Flugplan STR'!AN:AN,'Flugplan STR'!AJ:AJ,"&lt;="&amp;D324,'Flugplan STR'!AK:AK,"&gt;"&amp;D324)
+SUMIFS('Flugplan STR'!AN:AN,'Flugplan STR'!AL:AL,"&lt;="&amp;D324,'Flugplan STR'!AL:AL,"&gt;"&amp;D324)</f>
        <v>8</v>
      </c>
      <c r="G324">
        <f>SUMIFS('Flugplan STR'!AO:AO,'Flugplan STR'!$AH:$AH,"&lt;="&amp;$D324,'Flugplan STR'!$AI:$AI,"&gt;"&amp;$D324)
+SUMIFS('Flugplan STR'!AO:AO,'Flugplan STR'!$AJ:$AJ,"&lt;="&amp;$D324,'Flugplan STR'!$AK:$AK,"&gt;"&amp;$D324)
+SUMIFS('Flugplan STR'!AO:AO,'Flugplan STR'!$AL:$AL,"&lt;="&amp;$D324,'Flugplan STR'!$AL:$AL,"&gt;"&amp;$D324)</f>
        <v>0</v>
      </c>
      <c r="H324">
        <f>SUMIFS('Flugplan STR'!AP:AP,'Flugplan STR'!$AH:$AH,"&lt;="&amp;$D324,'Flugplan STR'!$AI:$AI,"&gt;"&amp;$D324)
+SUMIFS('Flugplan STR'!AP:AP,'Flugplan STR'!$AJ:$AJ,"&lt;="&amp;$D324,'Flugplan STR'!$AK:$AK,"&gt;"&amp;$D324)
+SUMIFS('Flugplan STR'!AP:AP,'Flugplan STR'!$AL:$AL,"&lt;="&amp;$D324,'Flugplan STR'!$AL:$AL,"&gt;"&amp;$D324)</f>
        <v>24</v>
      </c>
      <c r="I324">
        <f>SUMIFS('Flugplan STR'!AQ:AQ,'Flugplan STR'!$AH:$AH,"&lt;="&amp;$D324,'Flugplan STR'!$AI:$AI,"&gt;"&amp;$D324)
+SUMIFS('Flugplan STR'!AQ:AQ,'Flugplan STR'!$AJ:$AJ,"&lt;="&amp;$D324,'Flugplan STR'!$AK:$AK,"&gt;"&amp;$D324)
+SUMIFS('Flugplan STR'!AQ:AQ,'Flugplan STR'!$AL:$AL,"&lt;="&amp;$D324,'Flugplan STR'!$AL:$AL,"&gt;"&amp;$D324)</f>
        <v>8</v>
      </c>
      <c r="J324">
        <f>SUMIFS('Flugplan STR'!AR:AR,'Flugplan STR'!$AH:$AH,"&lt;="&amp;$D324,'Flugplan STR'!$AI:$AI,"&gt;"&amp;$D324)
+SUMIFS('Flugplan STR'!AR:AR,'Flugplan STR'!$AJ:$AJ,"&lt;="&amp;$D324,'Flugplan STR'!$AK:$AK,"&gt;"&amp;$D324)
+SUMIFS('Flugplan STR'!AR:AR,'Flugplan STR'!$AL:$AL,"&lt;="&amp;$D324,'Flugplan STR'!$AL:$AL,"&gt;"&amp;$D324)</f>
        <v>0</v>
      </c>
      <c r="K324">
        <f>SUMIFS('Flugplan STR'!AS:AS,'Flugplan STR'!$AH:$AH,"&lt;="&amp;$D324,'Flugplan STR'!$AI:$AI,"&gt;"&amp;$D324)
+SUMIFS('Flugplan STR'!AS:AS,'Flugplan STR'!$AJ:$AJ,"&lt;="&amp;$D324,'Flugplan STR'!$AK:$AK,"&gt;"&amp;$D324)
+SUMIFS('Flugplan STR'!AS:AS,'Flugplan STR'!$AL:$AL,"&lt;="&amp;$D324,'Flugplan STR'!$AL:$AL,"&gt;"&amp;$D324)</f>
        <v>0</v>
      </c>
      <c r="L324">
        <f>SUMIFS('Flugplan STR'!AT:AT,'Flugplan STR'!$AH:$AH,"&lt;="&amp;$D324,'Flugplan STR'!$AI:$AI,"&gt;"&amp;$D324)
+SUMIFS('Flugplan STR'!AT:AT,'Flugplan STR'!$AJ:$AJ,"&lt;="&amp;$D324,'Flugplan STR'!$AK:$AK,"&gt;"&amp;$D324)
+SUMIFS('Flugplan STR'!AT:AT,'Flugplan STR'!$AL:$AL,"&lt;="&amp;$D324,'Flugplan STR'!$AL:$AL,"&gt;"&amp;$D324)</f>
        <v>0</v>
      </c>
      <c r="M324">
        <f>SUMIFS('Flugplan STR'!AU:AU,'Flugplan STR'!$AH:$AH,"&lt;="&amp;$D324,'Flugplan STR'!$AI:$AI,"&gt;"&amp;$D324)
+SUMIFS('Flugplan STR'!AU:AU,'Flugplan STR'!$AJ:$AJ,"&lt;="&amp;$D324,'Flugplan STR'!$AK:$AK,"&gt;"&amp;$D324)
+SUMIFS('Flugplan STR'!AU:AU,'Flugplan STR'!$AL:$AL,"&lt;="&amp;$D324,'Flugplan STR'!$AL:$AL,"&gt;"&amp;$D324)</f>
        <v>0</v>
      </c>
      <c r="N324">
        <f>SUMIFS('Flugplan STR'!AV:AV,'Flugplan STR'!$AH:$AH,"&lt;="&amp;$D324,'Flugplan STR'!$AI:$AI,"&gt;"&amp;$D324)
+SUMIFS('Flugplan STR'!AV:AV,'Flugplan STR'!$AJ:$AJ,"&lt;="&amp;$D324,'Flugplan STR'!$AK:$AK,"&gt;"&amp;$D324)
+SUMIFS('Flugplan STR'!AV:AV,'Flugplan STR'!$AL:$AL,"&lt;="&amp;$D324,'Flugplan STR'!$AL:$AL,"&gt;"&amp;$D324)</f>
        <v>148</v>
      </c>
      <c r="O324">
        <f>SUMIFS('Flugplan STR'!AW:AW,'Flugplan STR'!$AH:$AH,"&lt;="&amp;$D324,'Flugplan STR'!$AI:$AI,"&gt;"&amp;$D324)
+SUMIFS('Flugplan STR'!AW:AW,'Flugplan STR'!$AJ:$AJ,"&lt;="&amp;$D324,'Flugplan STR'!$AK:$AK,"&gt;"&amp;$D324)
+SUMIFS('Flugplan STR'!AW:AW,'Flugplan STR'!$AL:$AL,"&lt;="&amp;$D324,'Flugplan STR'!$AL:$AL,"&gt;"&amp;$D324)</f>
        <v>0</v>
      </c>
      <c r="P324">
        <f>SUMIFS('Flugplan STR'!AX:AX,'Flugplan STR'!$AH:$AH,"&lt;="&amp;$D324,'Flugplan STR'!$AI:$AI,"&gt;"&amp;$D324)
+SUMIFS('Flugplan STR'!AX:AX,'Flugplan STR'!$AJ:$AJ,"&lt;="&amp;$D324,'Flugplan STR'!$AK:$AK,"&gt;"&amp;$D324)
+SUMIFS('Flugplan STR'!AX:AX,'Flugplan STR'!$AL:$AL,"&lt;="&amp;$D324,'Flugplan STR'!$AL:$AL,"&gt;"&amp;$D324)</f>
        <v>0</v>
      </c>
      <c r="Q324">
        <f>SUMIFS('Flugplan STR'!AY:AY,'Flugplan STR'!$AH:$AH,"&lt;="&amp;$D324,'Flugplan STR'!$AI:$AI,"&gt;"&amp;$D324)
+SUMIFS('Flugplan STR'!AY:AY,'Flugplan STR'!$AJ:$AJ,"&lt;="&amp;$D324,'Flugplan STR'!$AK:$AK,"&gt;"&amp;$D324)
+SUMIFS('Flugplan STR'!AY:AY,'Flugplan STR'!$AL:$AL,"&lt;="&amp;$D324,'Flugplan STR'!$AL:$AL,"&gt;"&amp;$D324)</f>
        <v>6</v>
      </c>
      <c r="R324">
        <f>SUMIFS('Flugplan STR'!AZ:AZ,'Flugplan STR'!$AH:$AH,"&lt;="&amp;$D324,'Flugplan STR'!$AI:$AI,"&gt;"&amp;$D324)
+SUMIFS('Flugplan STR'!AZ:AZ,'Flugplan STR'!$AJ:$AJ,"&lt;="&amp;$D324,'Flugplan STR'!$AK:$AK,"&gt;"&amp;$D324)
+SUMIFS('Flugplan STR'!AZ:AZ,'Flugplan STR'!$AL:$AL,"&lt;="&amp;$D324,'Flugplan STR'!$AL:$AL,"&gt;"&amp;$D324)</f>
        <v>6</v>
      </c>
      <c r="S324">
        <f>SUMIFS('Flugplan STR'!BA:BA,'Flugplan STR'!$AH:$AH,"&lt;="&amp;$D324,'Flugplan STR'!$AI:$AI,"&gt;"&amp;$D324)
+SUMIFS('Flugplan STR'!BA:BA,'Flugplan STR'!$AJ:$AJ,"&lt;="&amp;$D324,'Flugplan STR'!$AK:$AK,"&gt;"&amp;$D324)
+SUMIFS('Flugplan STR'!BA:BA,'Flugplan STR'!$AL:$AL,"&lt;="&amp;$D324,'Flugplan STR'!$AL:$AL,"&gt;"&amp;$D324)</f>
        <v>6</v>
      </c>
      <c r="T324">
        <f>SUMIFS('Flugplan STR'!BB:BB,'Flugplan STR'!$AH:$AH,"&lt;="&amp;$D324,'Flugplan STR'!$AI:$AI,"&gt;"&amp;$D324)
+SUMIFS('Flugplan STR'!BB:BB,'Flugplan STR'!$AJ:$AJ,"&lt;="&amp;$D324,'Flugplan STR'!$AK:$AK,"&gt;"&amp;$D324)
+SUMIFS('Flugplan STR'!BB:BB,'Flugplan STR'!$AL:$AL,"&lt;="&amp;$D324,'Flugplan STR'!$AL:$AL,"&gt;"&amp;$D324)</f>
        <v>8</v>
      </c>
      <c r="U324">
        <f>SUMIFS('Flugplan STR'!BC:BC,'Flugplan STR'!$AH:$AH,"&lt;="&amp;$D324,'Flugplan STR'!$AI:$AI,"&gt;"&amp;$D324)
+SUMIFS('Flugplan STR'!BC:BC,'Flugplan STR'!$AJ:$AJ,"&lt;="&amp;$D324,'Flugplan STR'!$AK:$AK,"&gt;"&amp;$D324)
+SUMIFS('Flugplan STR'!BC:BC,'Flugplan STR'!$AL:$AL,"&lt;="&amp;$D324,'Flugplan STR'!$AL:$AL,"&gt;"&amp;$D324)</f>
        <v>0</v>
      </c>
      <c r="V324">
        <f>SUMIFS('Flugplan STR'!BD:BD,'Flugplan STR'!$AH:$AH,"&lt;="&amp;$D324,'Flugplan STR'!$AI:$AI,"&gt;"&amp;$D324)
+SUMIFS('Flugplan STR'!BD:BD,'Flugplan STR'!$AJ:$AJ,"&lt;="&amp;$D324,'Flugplan STR'!$AK:$AK,"&gt;"&amp;$D324)
+SUMIFS('Flugplan STR'!BD:BD,'Flugplan STR'!$AL:$AL,"&lt;="&amp;$D324,'Flugplan STR'!$AL:$AL,"&gt;"&amp;$D324)</f>
        <v>0</v>
      </c>
      <c r="W324">
        <f>SUMIFS('Flugplan STR'!BE:BE,'Flugplan STR'!$AH:$AH,"&lt;="&amp;$D324,'Flugplan STR'!$AI:$AI,"&gt;"&amp;$D324)
+SUMIFS('Flugplan STR'!BE:BE,'Flugplan STR'!$AJ:$AJ,"&lt;="&amp;$D324,'Flugplan STR'!$AK:$AK,"&gt;"&amp;$D324)
+SUMIFS('Flugplan STR'!BE:BE,'Flugplan STR'!$AL:$AL,"&lt;="&amp;$D324,'Flugplan STR'!$AL:$AL,"&gt;"&amp;$D324)</f>
        <v>0</v>
      </c>
      <c r="X324">
        <f>SUMIFS('Flugplan STR'!BF:BF,'Flugplan STR'!$AH:$AH,"&lt;="&amp;$D324,'Flugplan STR'!$AI:$AI,"&gt;"&amp;$D324)
+SUMIFS('Flugplan STR'!BF:BF,'Flugplan STR'!$AJ:$AJ,"&lt;="&amp;$D324,'Flugplan STR'!$AK:$AK,"&gt;"&amp;$D324)
+SUMIFS('Flugplan STR'!BF:BF,'Flugplan STR'!$AL:$AL,"&lt;="&amp;$D324,'Flugplan STR'!$AL:$AL,"&gt;"&amp;$D324)</f>
        <v>8</v>
      </c>
      <c r="Y324">
        <f>SUMIFS('Flugplan STR'!BG:BG,'Flugplan STR'!$AH:$AH,"&lt;="&amp;$D324,'Flugplan STR'!$AI:$AI,"&gt;"&amp;$D324)
+SUMIFS('Flugplan STR'!BG:BG,'Flugplan STR'!$AJ:$AJ,"&lt;="&amp;$D324,'Flugplan STR'!$AK:$AK,"&gt;"&amp;$D324)
+SUMIFS('Flugplan STR'!BG:BG,'Flugplan STR'!$AL:$AL,"&lt;="&amp;$D324,'Flugplan STR'!$AL:$AL,"&gt;"&amp;$D324)</f>
        <v>0</v>
      </c>
      <c r="Z324">
        <f>SUMIFS('Flugplan STR'!BH:BH,'Flugplan STR'!$AH:$AH,"&lt;="&amp;$D324,'Flugplan STR'!$AI:$AI,"&gt;"&amp;$D324)
+SUMIFS('Flugplan STR'!BH:BH,'Flugplan STR'!$AJ:$AJ,"&lt;="&amp;$D324,'Flugplan STR'!$AK:$AK,"&gt;"&amp;$D324)
+SUMIFS('Flugplan STR'!BH:BH,'Flugplan STR'!$AL:$AL,"&lt;="&amp;$D324,'Flugplan STR'!$AL:$AL,"&gt;"&amp;$D324)</f>
        <v>8</v>
      </c>
    </row>
    <row r="325" spans="1:26">
      <c r="A325" s="209">
        <v>45120</v>
      </c>
      <c r="B325" s="208" t="s">
        <v>757</v>
      </c>
      <c r="D325" s="453">
        <f>D324+0.5/24</f>
        <v>45123.91666666745</v>
      </c>
      <c r="E325">
        <f>SUMIFS('Flugplan STR'!AN:AN,'Flugplan STR'!AH:AH,"&lt;="&amp;D325,'Flugplan STR'!AI:AI,"&gt;"&amp;D325)
+SUMIFS('Flugplan STR'!AN:AN,'Flugplan STR'!AJ:AJ,"&lt;="&amp;D325,'Flugplan STR'!AK:AK,"&gt;"&amp;D325)
+SUMIFS('Flugplan STR'!AN:AN,'Flugplan STR'!AL:AL,"&lt;="&amp;D325,'Flugplan STR'!AL:AL,"&gt;"&amp;D325)</f>
        <v>5</v>
      </c>
      <c r="G325">
        <f>SUMIFS('Flugplan STR'!AO:AO,'Flugplan STR'!$AH:$AH,"&lt;="&amp;$D325,'Flugplan STR'!$AI:$AI,"&gt;"&amp;$D325)
+SUMIFS('Flugplan STR'!AO:AO,'Flugplan STR'!$AJ:$AJ,"&lt;="&amp;$D325,'Flugplan STR'!$AK:$AK,"&gt;"&amp;$D325)
+SUMIFS('Flugplan STR'!AO:AO,'Flugplan STR'!$AL:$AL,"&lt;="&amp;$D325,'Flugplan STR'!$AL:$AL,"&gt;"&amp;$D325)</f>
        <v>0</v>
      </c>
      <c r="H325">
        <f>SUMIFS('Flugplan STR'!AP:AP,'Flugplan STR'!$AH:$AH,"&lt;="&amp;$D325,'Flugplan STR'!$AI:$AI,"&gt;"&amp;$D325)
+SUMIFS('Flugplan STR'!AP:AP,'Flugplan STR'!$AJ:$AJ,"&lt;="&amp;$D325,'Flugplan STR'!$AK:$AK,"&gt;"&amp;$D325)
+SUMIFS('Flugplan STR'!AP:AP,'Flugplan STR'!$AL:$AL,"&lt;="&amp;$D325,'Flugplan STR'!$AL:$AL,"&gt;"&amp;$D325)</f>
        <v>15</v>
      </c>
      <c r="I325">
        <f>SUMIFS('Flugplan STR'!AQ:AQ,'Flugplan STR'!$AH:$AH,"&lt;="&amp;$D325,'Flugplan STR'!$AI:$AI,"&gt;"&amp;$D325)
+SUMIFS('Flugplan STR'!AQ:AQ,'Flugplan STR'!$AJ:$AJ,"&lt;="&amp;$D325,'Flugplan STR'!$AK:$AK,"&gt;"&amp;$D325)
+SUMIFS('Flugplan STR'!AQ:AQ,'Flugplan STR'!$AL:$AL,"&lt;="&amp;$D325,'Flugplan STR'!$AL:$AL,"&gt;"&amp;$D325)</f>
        <v>5</v>
      </c>
      <c r="J325">
        <f>SUMIFS('Flugplan STR'!AR:AR,'Flugplan STR'!$AH:$AH,"&lt;="&amp;$D325,'Flugplan STR'!$AI:$AI,"&gt;"&amp;$D325)
+SUMIFS('Flugplan STR'!AR:AR,'Flugplan STR'!$AJ:$AJ,"&lt;="&amp;$D325,'Flugplan STR'!$AK:$AK,"&gt;"&amp;$D325)
+SUMIFS('Flugplan STR'!AR:AR,'Flugplan STR'!$AL:$AL,"&lt;="&amp;$D325,'Flugplan STR'!$AL:$AL,"&gt;"&amp;$D325)</f>
        <v>0</v>
      </c>
      <c r="K325">
        <f>SUMIFS('Flugplan STR'!AS:AS,'Flugplan STR'!$AH:$AH,"&lt;="&amp;$D325,'Flugplan STR'!$AI:$AI,"&gt;"&amp;$D325)
+SUMIFS('Flugplan STR'!AS:AS,'Flugplan STR'!$AJ:$AJ,"&lt;="&amp;$D325,'Flugplan STR'!$AK:$AK,"&gt;"&amp;$D325)
+SUMIFS('Flugplan STR'!AS:AS,'Flugplan STR'!$AL:$AL,"&lt;="&amp;$D325,'Flugplan STR'!$AL:$AL,"&gt;"&amp;$D325)</f>
        <v>0</v>
      </c>
      <c r="L325">
        <f>SUMIFS('Flugplan STR'!AT:AT,'Flugplan STR'!$AH:$AH,"&lt;="&amp;$D325,'Flugplan STR'!$AI:$AI,"&gt;"&amp;$D325)
+SUMIFS('Flugplan STR'!AT:AT,'Flugplan STR'!$AJ:$AJ,"&lt;="&amp;$D325,'Flugplan STR'!$AK:$AK,"&gt;"&amp;$D325)
+SUMIFS('Flugplan STR'!AT:AT,'Flugplan STR'!$AL:$AL,"&lt;="&amp;$D325,'Flugplan STR'!$AL:$AL,"&gt;"&amp;$D325)</f>
        <v>0</v>
      </c>
      <c r="M325">
        <f>SUMIFS('Flugplan STR'!AU:AU,'Flugplan STR'!$AH:$AH,"&lt;="&amp;$D325,'Flugplan STR'!$AI:$AI,"&gt;"&amp;$D325)
+SUMIFS('Flugplan STR'!AU:AU,'Flugplan STR'!$AJ:$AJ,"&lt;="&amp;$D325,'Flugplan STR'!$AK:$AK,"&gt;"&amp;$D325)
+SUMIFS('Flugplan STR'!AU:AU,'Flugplan STR'!$AL:$AL,"&lt;="&amp;$D325,'Flugplan STR'!$AL:$AL,"&gt;"&amp;$D325)</f>
        <v>0</v>
      </c>
      <c r="N325">
        <f>SUMIFS('Flugplan STR'!AV:AV,'Flugplan STR'!$AH:$AH,"&lt;="&amp;$D325,'Flugplan STR'!$AI:$AI,"&gt;"&amp;$D325)
+SUMIFS('Flugplan STR'!AV:AV,'Flugplan STR'!$AJ:$AJ,"&lt;="&amp;$D325,'Flugplan STR'!$AK:$AK,"&gt;"&amp;$D325)
+SUMIFS('Flugplan STR'!AV:AV,'Flugplan STR'!$AL:$AL,"&lt;="&amp;$D325,'Flugplan STR'!$AL:$AL,"&gt;"&amp;$D325)</f>
        <v>80</v>
      </c>
      <c r="O325">
        <f>SUMIFS('Flugplan STR'!AW:AW,'Flugplan STR'!$AH:$AH,"&lt;="&amp;$D325,'Flugplan STR'!$AI:$AI,"&gt;"&amp;$D325)
+SUMIFS('Flugplan STR'!AW:AW,'Flugplan STR'!$AJ:$AJ,"&lt;="&amp;$D325,'Flugplan STR'!$AK:$AK,"&gt;"&amp;$D325)
+SUMIFS('Flugplan STR'!AW:AW,'Flugplan STR'!$AL:$AL,"&lt;="&amp;$D325,'Flugplan STR'!$AL:$AL,"&gt;"&amp;$D325)</f>
        <v>0</v>
      </c>
      <c r="P325">
        <f>SUMIFS('Flugplan STR'!AX:AX,'Flugplan STR'!$AH:$AH,"&lt;="&amp;$D325,'Flugplan STR'!$AI:$AI,"&gt;"&amp;$D325)
+SUMIFS('Flugplan STR'!AX:AX,'Flugplan STR'!$AJ:$AJ,"&lt;="&amp;$D325,'Flugplan STR'!$AK:$AK,"&gt;"&amp;$D325)
+SUMIFS('Flugplan STR'!AX:AX,'Flugplan STR'!$AL:$AL,"&lt;="&amp;$D325,'Flugplan STR'!$AL:$AL,"&gt;"&amp;$D325)</f>
        <v>0</v>
      </c>
      <c r="Q325">
        <f>SUMIFS('Flugplan STR'!AY:AY,'Flugplan STR'!$AH:$AH,"&lt;="&amp;$D325,'Flugplan STR'!$AI:$AI,"&gt;"&amp;$D325)
+SUMIFS('Flugplan STR'!AY:AY,'Flugplan STR'!$AJ:$AJ,"&lt;="&amp;$D325,'Flugplan STR'!$AK:$AK,"&gt;"&amp;$D325)
+SUMIFS('Flugplan STR'!AY:AY,'Flugplan STR'!$AL:$AL,"&lt;="&amp;$D325,'Flugplan STR'!$AL:$AL,"&gt;"&amp;$D325)</f>
        <v>4</v>
      </c>
      <c r="R325">
        <f>SUMIFS('Flugplan STR'!AZ:AZ,'Flugplan STR'!$AH:$AH,"&lt;="&amp;$D325,'Flugplan STR'!$AI:$AI,"&gt;"&amp;$D325)
+SUMIFS('Flugplan STR'!AZ:AZ,'Flugplan STR'!$AJ:$AJ,"&lt;="&amp;$D325,'Flugplan STR'!$AK:$AK,"&gt;"&amp;$D325)
+SUMIFS('Flugplan STR'!AZ:AZ,'Flugplan STR'!$AL:$AL,"&lt;="&amp;$D325,'Flugplan STR'!$AL:$AL,"&gt;"&amp;$D325)</f>
        <v>6</v>
      </c>
      <c r="S325">
        <f>SUMIFS('Flugplan STR'!BA:BA,'Flugplan STR'!$AH:$AH,"&lt;="&amp;$D325,'Flugplan STR'!$AI:$AI,"&gt;"&amp;$D325)
+SUMIFS('Flugplan STR'!BA:BA,'Flugplan STR'!$AJ:$AJ,"&lt;="&amp;$D325,'Flugplan STR'!$AK:$AK,"&gt;"&amp;$D325)
+SUMIFS('Flugplan STR'!BA:BA,'Flugplan STR'!$AL:$AL,"&lt;="&amp;$D325,'Flugplan STR'!$AL:$AL,"&gt;"&amp;$D325)</f>
        <v>2</v>
      </c>
      <c r="T325">
        <f>SUMIFS('Flugplan STR'!BB:BB,'Flugplan STR'!$AH:$AH,"&lt;="&amp;$D325,'Flugplan STR'!$AI:$AI,"&gt;"&amp;$D325)
+SUMIFS('Flugplan STR'!BB:BB,'Flugplan STR'!$AJ:$AJ,"&lt;="&amp;$D325,'Flugplan STR'!$AK:$AK,"&gt;"&amp;$D325)
+SUMIFS('Flugplan STR'!BB:BB,'Flugplan STR'!$AL:$AL,"&lt;="&amp;$D325,'Flugplan STR'!$AL:$AL,"&gt;"&amp;$D325)</f>
        <v>5</v>
      </c>
      <c r="U325">
        <f>SUMIFS('Flugplan STR'!BC:BC,'Flugplan STR'!$AH:$AH,"&lt;="&amp;$D325,'Flugplan STR'!$AI:$AI,"&gt;"&amp;$D325)
+SUMIFS('Flugplan STR'!BC:BC,'Flugplan STR'!$AJ:$AJ,"&lt;="&amp;$D325,'Flugplan STR'!$AK:$AK,"&gt;"&amp;$D325)
+SUMIFS('Flugplan STR'!BC:BC,'Flugplan STR'!$AL:$AL,"&lt;="&amp;$D325,'Flugplan STR'!$AL:$AL,"&gt;"&amp;$D325)</f>
        <v>0</v>
      </c>
      <c r="V325">
        <f>SUMIFS('Flugplan STR'!BD:BD,'Flugplan STR'!$AH:$AH,"&lt;="&amp;$D325,'Flugplan STR'!$AI:$AI,"&gt;"&amp;$D325)
+SUMIFS('Flugplan STR'!BD:BD,'Flugplan STR'!$AJ:$AJ,"&lt;="&amp;$D325,'Flugplan STR'!$AK:$AK,"&gt;"&amp;$D325)
+SUMIFS('Flugplan STR'!BD:BD,'Flugplan STR'!$AL:$AL,"&lt;="&amp;$D325,'Flugplan STR'!$AL:$AL,"&gt;"&amp;$D325)</f>
        <v>0</v>
      </c>
      <c r="W325">
        <f>SUMIFS('Flugplan STR'!BE:BE,'Flugplan STR'!$AH:$AH,"&lt;="&amp;$D325,'Flugplan STR'!$AI:$AI,"&gt;"&amp;$D325)
+SUMIFS('Flugplan STR'!BE:BE,'Flugplan STR'!$AJ:$AJ,"&lt;="&amp;$D325,'Flugplan STR'!$AK:$AK,"&gt;"&amp;$D325)
+SUMIFS('Flugplan STR'!BE:BE,'Flugplan STR'!$AL:$AL,"&lt;="&amp;$D325,'Flugplan STR'!$AL:$AL,"&gt;"&amp;$D325)</f>
        <v>0</v>
      </c>
      <c r="X325">
        <f>SUMIFS('Flugplan STR'!BF:BF,'Flugplan STR'!$AH:$AH,"&lt;="&amp;$D325,'Flugplan STR'!$AI:$AI,"&gt;"&amp;$D325)
+SUMIFS('Flugplan STR'!BF:BF,'Flugplan STR'!$AJ:$AJ,"&lt;="&amp;$D325,'Flugplan STR'!$AK:$AK,"&gt;"&amp;$D325)
+SUMIFS('Flugplan STR'!BF:BF,'Flugplan STR'!$AL:$AL,"&lt;="&amp;$D325,'Flugplan STR'!$AL:$AL,"&gt;"&amp;$D325)</f>
        <v>5</v>
      </c>
      <c r="Y325">
        <f>SUMIFS('Flugplan STR'!BG:BG,'Flugplan STR'!$AH:$AH,"&lt;="&amp;$D325,'Flugplan STR'!$AI:$AI,"&gt;"&amp;$D325)
+SUMIFS('Flugplan STR'!BG:BG,'Flugplan STR'!$AJ:$AJ,"&lt;="&amp;$D325,'Flugplan STR'!$AK:$AK,"&gt;"&amp;$D325)
+SUMIFS('Flugplan STR'!BG:BG,'Flugplan STR'!$AL:$AL,"&lt;="&amp;$D325,'Flugplan STR'!$AL:$AL,"&gt;"&amp;$D325)</f>
        <v>0</v>
      </c>
      <c r="Z325">
        <f>SUMIFS('Flugplan STR'!BH:BH,'Flugplan STR'!$AH:$AH,"&lt;="&amp;$D325,'Flugplan STR'!$AI:$AI,"&gt;"&amp;$D325)
+SUMIFS('Flugplan STR'!BH:BH,'Flugplan STR'!$AJ:$AJ,"&lt;="&amp;$D325,'Flugplan STR'!$AK:$AK,"&gt;"&amp;$D325)
+SUMIFS('Flugplan STR'!BH:BH,'Flugplan STR'!$AL:$AL,"&lt;="&amp;$D325,'Flugplan STR'!$AL:$AL,"&gt;"&amp;$D325)</f>
        <v>5</v>
      </c>
    </row>
    <row r="326" spans="1:26">
      <c r="A326" s="209">
        <v>45120</v>
      </c>
      <c r="B326" s="208" t="s">
        <v>761</v>
      </c>
      <c r="D326" s="453">
        <f>D325+0.5/24</f>
        <v>45123.937500000786</v>
      </c>
      <c r="E326">
        <f>SUMIFS('Flugplan STR'!AN:AN,'Flugplan STR'!AH:AH,"&lt;="&amp;D326,'Flugplan STR'!AI:AI,"&gt;"&amp;D326)
+SUMIFS('Flugplan STR'!AN:AN,'Flugplan STR'!AJ:AJ,"&lt;="&amp;D326,'Flugplan STR'!AK:AK,"&gt;"&amp;D326)
+SUMIFS('Flugplan STR'!AN:AN,'Flugplan STR'!AL:AL,"&lt;="&amp;D326,'Flugplan STR'!AL:AL,"&gt;"&amp;D326)</f>
        <v>8</v>
      </c>
      <c r="G326">
        <f>SUMIFS('Flugplan STR'!AO:AO,'Flugplan STR'!$AH:$AH,"&lt;="&amp;$D326,'Flugplan STR'!$AI:$AI,"&gt;"&amp;$D326)
+SUMIFS('Flugplan STR'!AO:AO,'Flugplan STR'!$AJ:$AJ,"&lt;="&amp;$D326,'Flugplan STR'!$AK:$AK,"&gt;"&amp;$D326)
+SUMIFS('Flugplan STR'!AO:AO,'Flugplan STR'!$AL:$AL,"&lt;="&amp;$D326,'Flugplan STR'!$AL:$AL,"&gt;"&amp;$D326)</f>
        <v>2</v>
      </c>
      <c r="H326">
        <f>SUMIFS('Flugplan STR'!AP:AP,'Flugplan STR'!$AH:$AH,"&lt;="&amp;$D326,'Flugplan STR'!$AI:$AI,"&gt;"&amp;$D326)
+SUMIFS('Flugplan STR'!AP:AP,'Flugplan STR'!$AJ:$AJ,"&lt;="&amp;$D326,'Flugplan STR'!$AK:$AK,"&gt;"&amp;$D326)
+SUMIFS('Flugplan STR'!AP:AP,'Flugplan STR'!$AL:$AL,"&lt;="&amp;$D326,'Flugplan STR'!$AL:$AL,"&gt;"&amp;$D326)</f>
        <v>25</v>
      </c>
      <c r="I326">
        <f>SUMIFS('Flugplan STR'!AQ:AQ,'Flugplan STR'!$AH:$AH,"&lt;="&amp;$D326,'Flugplan STR'!$AI:$AI,"&gt;"&amp;$D326)
+SUMIFS('Flugplan STR'!AQ:AQ,'Flugplan STR'!$AJ:$AJ,"&lt;="&amp;$D326,'Flugplan STR'!$AK:$AK,"&gt;"&amp;$D326)
+SUMIFS('Flugplan STR'!AQ:AQ,'Flugplan STR'!$AL:$AL,"&lt;="&amp;$D326,'Flugplan STR'!$AL:$AL,"&gt;"&amp;$D326)</f>
        <v>8</v>
      </c>
      <c r="J326">
        <f>SUMIFS('Flugplan STR'!AR:AR,'Flugplan STR'!$AH:$AH,"&lt;="&amp;$D326,'Flugplan STR'!$AI:$AI,"&gt;"&amp;$D326)
+SUMIFS('Flugplan STR'!AR:AR,'Flugplan STR'!$AJ:$AJ,"&lt;="&amp;$D326,'Flugplan STR'!$AK:$AK,"&gt;"&amp;$D326)
+SUMIFS('Flugplan STR'!AR:AR,'Flugplan STR'!$AL:$AL,"&lt;="&amp;$D326,'Flugplan STR'!$AL:$AL,"&gt;"&amp;$D326)</f>
        <v>1</v>
      </c>
      <c r="K326">
        <f>SUMIFS('Flugplan STR'!AS:AS,'Flugplan STR'!$AH:$AH,"&lt;="&amp;$D326,'Flugplan STR'!$AI:$AI,"&gt;"&amp;$D326)
+SUMIFS('Flugplan STR'!AS:AS,'Flugplan STR'!$AJ:$AJ,"&lt;="&amp;$D326,'Flugplan STR'!$AK:$AK,"&gt;"&amp;$D326)
+SUMIFS('Flugplan STR'!AS:AS,'Flugplan STR'!$AL:$AL,"&lt;="&amp;$D326,'Flugplan STR'!$AL:$AL,"&gt;"&amp;$D326)</f>
        <v>1</v>
      </c>
      <c r="L326">
        <f>SUMIFS('Flugplan STR'!AT:AT,'Flugplan STR'!$AH:$AH,"&lt;="&amp;$D326,'Flugplan STR'!$AI:$AI,"&gt;"&amp;$D326)
+SUMIFS('Flugplan STR'!AT:AT,'Flugplan STR'!$AJ:$AJ,"&lt;="&amp;$D326,'Flugplan STR'!$AK:$AK,"&gt;"&amp;$D326)
+SUMIFS('Flugplan STR'!AT:AT,'Flugplan STR'!$AL:$AL,"&lt;="&amp;$D326,'Flugplan STR'!$AL:$AL,"&gt;"&amp;$D326)</f>
        <v>0</v>
      </c>
      <c r="M326">
        <f>SUMIFS('Flugplan STR'!AU:AU,'Flugplan STR'!$AH:$AH,"&lt;="&amp;$D326,'Flugplan STR'!$AI:$AI,"&gt;"&amp;$D326)
+SUMIFS('Flugplan STR'!AU:AU,'Flugplan STR'!$AJ:$AJ,"&lt;="&amp;$D326,'Flugplan STR'!$AK:$AK,"&gt;"&amp;$D326)
+SUMIFS('Flugplan STR'!AU:AU,'Flugplan STR'!$AL:$AL,"&lt;="&amp;$D326,'Flugplan STR'!$AL:$AL,"&gt;"&amp;$D326)</f>
        <v>1</v>
      </c>
      <c r="N326">
        <f>SUMIFS('Flugplan STR'!AV:AV,'Flugplan STR'!$AH:$AH,"&lt;="&amp;$D326,'Flugplan STR'!$AI:$AI,"&gt;"&amp;$D326)
+SUMIFS('Flugplan STR'!AV:AV,'Flugplan STR'!$AJ:$AJ,"&lt;="&amp;$D326,'Flugplan STR'!$AK:$AK,"&gt;"&amp;$D326)
+SUMIFS('Flugplan STR'!AV:AV,'Flugplan STR'!$AL:$AL,"&lt;="&amp;$D326,'Flugplan STR'!$AL:$AL,"&gt;"&amp;$D326)</f>
        <v>100</v>
      </c>
      <c r="O326">
        <f>SUMIFS('Flugplan STR'!AW:AW,'Flugplan STR'!$AH:$AH,"&lt;="&amp;$D326,'Flugplan STR'!$AI:$AI,"&gt;"&amp;$D326)
+SUMIFS('Flugplan STR'!AW:AW,'Flugplan STR'!$AJ:$AJ,"&lt;="&amp;$D326,'Flugplan STR'!$AK:$AK,"&gt;"&amp;$D326)
+SUMIFS('Flugplan STR'!AW:AW,'Flugplan STR'!$AL:$AL,"&lt;="&amp;$D326,'Flugplan STR'!$AL:$AL,"&gt;"&amp;$D326)</f>
        <v>38</v>
      </c>
      <c r="P326">
        <f>SUMIFS('Flugplan STR'!AX:AX,'Flugplan STR'!$AH:$AH,"&lt;="&amp;$D326,'Flugplan STR'!$AI:$AI,"&gt;"&amp;$D326)
+SUMIFS('Flugplan STR'!AX:AX,'Flugplan STR'!$AJ:$AJ,"&lt;="&amp;$D326,'Flugplan STR'!$AK:$AK,"&gt;"&amp;$D326)
+SUMIFS('Flugplan STR'!AX:AX,'Flugplan STR'!$AL:$AL,"&lt;="&amp;$D326,'Flugplan STR'!$AL:$AL,"&gt;"&amp;$D326)</f>
        <v>0</v>
      </c>
      <c r="Q326">
        <f>SUMIFS('Flugplan STR'!AY:AY,'Flugplan STR'!$AH:$AH,"&lt;="&amp;$D326,'Flugplan STR'!$AI:$AI,"&gt;"&amp;$D326)
+SUMIFS('Flugplan STR'!AY:AY,'Flugplan STR'!$AJ:$AJ,"&lt;="&amp;$D326,'Flugplan STR'!$AK:$AK,"&gt;"&amp;$D326)
+SUMIFS('Flugplan STR'!AY:AY,'Flugplan STR'!$AL:$AL,"&lt;="&amp;$D326,'Flugplan STR'!$AL:$AL,"&gt;"&amp;$D326)</f>
        <v>5</v>
      </c>
      <c r="R326">
        <f>SUMIFS('Flugplan STR'!AZ:AZ,'Flugplan STR'!$AH:$AH,"&lt;="&amp;$D326,'Flugplan STR'!$AI:$AI,"&gt;"&amp;$D326)
+SUMIFS('Flugplan STR'!AZ:AZ,'Flugplan STR'!$AJ:$AJ,"&lt;="&amp;$D326,'Flugplan STR'!$AK:$AK,"&gt;"&amp;$D326)
+SUMIFS('Flugplan STR'!AZ:AZ,'Flugplan STR'!$AL:$AL,"&lt;="&amp;$D326,'Flugplan STR'!$AL:$AL,"&gt;"&amp;$D326)</f>
        <v>8</v>
      </c>
      <c r="S326">
        <f>SUMIFS('Flugplan STR'!BA:BA,'Flugplan STR'!$AH:$AH,"&lt;="&amp;$D326,'Flugplan STR'!$AI:$AI,"&gt;"&amp;$D326)
+SUMIFS('Flugplan STR'!BA:BA,'Flugplan STR'!$AJ:$AJ,"&lt;="&amp;$D326,'Flugplan STR'!$AK:$AK,"&gt;"&amp;$D326)
+SUMIFS('Flugplan STR'!BA:BA,'Flugplan STR'!$AL:$AL,"&lt;="&amp;$D326,'Flugplan STR'!$AL:$AL,"&gt;"&amp;$D326)</f>
        <v>0</v>
      </c>
      <c r="T326">
        <f>SUMIFS('Flugplan STR'!BB:BB,'Flugplan STR'!$AH:$AH,"&lt;="&amp;$D326,'Flugplan STR'!$AI:$AI,"&gt;"&amp;$D326)
+SUMIFS('Flugplan STR'!BB:BB,'Flugplan STR'!$AJ:$AJ,"&lt;="&amp;$D326,'Flugplan STR'!$AK:$AK,"&gt;"&amp;$D326)
+SUMIFS('Flugplan STR'!BB:BB,'Flugplan STR'!$AL:$AL,"&lt;="&amp;$D326,'Flugplan STR'!$AL:$AL,"&gt;"&amp;$D326)</f>
        <v>7</v>
      </c>
      <c r="U326">
        <f>SUMIFS('Flugplan STR'!BC:BC,'Flugplan STR'!$AH:$AH,"&lt;="&amp;$D326,'Flugplan STR'!$AI:$AI,"&gt;"&amp;$D326)
+SUMIFS('Flugplan STR'!BC:BC,'Flugplan STR'!$AJ:$AJ,"&lt;="&amp;$D326,'Flugplan STR'!$AK:$AK,"&gt;"&amp;$D326)
+SUMIFS('Flugplan STR'!BC:BC,'Flugplan STR'!$AL:$AL,"&lt;="&amp;$D326,'Flugplan STR'!$AL:$AL,"&gt;"&amp;$D326)</f>
        <v>1</v>
      </c>
      <c r="V326">
        <f>SUMIFS('Flugplan STR'!BD:BD,'Flugplan STR'!$AH:$AH,"&lt;="&amp;$D326,'Flugplan STR'!$AI:$AI,"&gt;"&amp;$D326)
+SUMIFS('Flugplan STR'!BD:BD,'Flugplan STR'!$AJ:$AJ,"&lt;="&amp;$D326,'Flugplan STR'!$AK:$AK,"&gt;"&amp;$D326)
+SUMIFS('Flugplan STR'!BD:BD,'Flugplan STR'!$AL:$AL,"&lt;="&amp;$D326,'Flugplan STR'!$AL:$AL,"&gt;"&amp;$D326)</f>
        <v>0</v>
      </c>
      <c r="W326">
        <f>SUMIFS('Flugplan STR'!BE:BE,'Flugplan STR'!$AH:$AH,"&lt;="&amp;$D326,'Flugplan STR'!$AI:$AI,"&gt;"&amp;$D326)
+SUMIFS('Flugplan STR'!BE:BE,'Flugplan STR'!$AJ:$AJ,"&lt;="&amp;$D326,'Flugplan STR'!$AK:$AK,"&gt;"&amp;$D326)
+SUMIFS('Flugplan STR'!BE:BE,'Flugplan STR'!$AL:$AL,"&lt;="&amp;$D326,'Flugplan STR'!$AL:$AL,"&gt;"&amp;$D326)</f>
        <v>0</v>
      </c>
      <c r="X326">
        <f>SUMIFS('Flugplan STR'!BF:BF,'Flugplan STR'!$AH:$AH,"&lt;="&amp;$D326,'Flugplan STR'!$AI:$AI,"&gt;"&amp;$D326)
+SUMIFS('Flugplan STR'!BF:BF,'Flugplan STR'!$AJ:$AJ,"&lt;="&amp;$D326,'Flugplan STR'!$AK:$AK,"&gt;"&amp;$D326)
+SUMIFS('Flugplan STR'!BF:BF,'Flugplan STR'!$AL:$AL,"&lt;="&amp;$D326,'Flugplan STR'!$AL:$AL,"&gt;"&amp;$D326)</f>
        <v>8</v>
      </c>
      <c r="Y326">
        <f>SUMIFS('Flugplan STR'!BG:BG,'Flugplan STR'!$AH:$AH,"&lt;="&amp;$D326,'Flugplan STR'!$AI:$AI,"&gt;"&amp;$D326)
+SUMIFS('Flugplan STR'!BG:BG,'Flugplan STR'!$AJ:$AJ,"&lt;="&amp;$D326,'Flugplan STR'!$AK:$AK,"&gt;"&amp;$D326)
+SUMIFS('Flugplan STR'!BG:BG,'Flugplan STR'!$AL:$AL,"&lt;="&amp;$D326,'Flugplan STR'!$AL:$AL,"&gt;"&amp;$D326)</f>
        <v>1</v>
      </c>
      <c r="Z326">
        <f>SUMIFS('Flugplan STR'!BH:BH,'Flugplan STR'!$AH:$AH,"&lt;="&amp;$D326,'Flugplan STR'!$AI:$AI,"&gt;"&amp;$D326)
+SUMIFS('Flugplan STR'!BH:BH,'Flugplan STR'!$AJ:$AJ,"&lt;="&amp;$D326,'Flugplan STR'!$AK:$AK,"&gt;"&amp;$D326)
+SUMIFS('Flugplan STR'!BH:BH,'Flugplan STR'!$AL:$AL,"&lt;="&amp;$D326,'Flugplan STR'!$AL:$AL,"&gt;"&amp;$D326)</f>
        <v>8</v>
      </c>
    </row>
    <row r="327" spans="1:26">
      <c r="A327" s="209">
        <v>45120</v>
      </c>
      <c r="B327" s="208" t="s">
        <v>746</v>
      </c>
      <c r="D327" s="453">
        <f>D326+0.5/24</f>
        <v>45123.958333334122</v>
      </c>
      <c r="E327">
        <f>SUMIFS('Flugplan STR'!AN:AN,'Flugplan STR'!AH:AH,"&lt;="&amp;D327,'Flugplan STR'!AI:AI,"&gt;"&amp;D327)
+SUMIFS('Flugplan STR'!AN:AN,'Flugplan STR'!AJ:AJ,"&lt;="&amp;D327,'Flugplan STR'!AK:AK,"&gt;"&amp;D327)
+SUMIFS('Flugplan STR'!AN:AN,'Flugplan STR'!AL:AL,"&lt;="&amp;D327,'Flugplan STR'!AL:AL,"&gt;"&amp;D327)</f>
        <v>13</v>
      </c>
      <c r="G327">
        <f>SUMIFS('Flugplan STR'!AO:AO,'Flugplan STR'!$AH:$AH,"&lt;="&amp;$D327,'Flugplan STR'!$AI:$AI,"&gt;"&amp;$D327)
+SUMIFS('Flugplan STR'!AO:AO,'Flugplan STR'!$AJ:$AJ,"&lt;="&amp;$D327,'Flugplan STR'!$AK:$AK,"&gt;"&amp;$D327)
+SUMIFS('Flugplan STR'!AO:AO,'Flugplan STR'!$AL:$AL,"&lt;="&amp;$D327,'Flugplan STR'!$AL:$AL,"&gt;"&amp;$D327)</f>
        <v>2</v>
      </c>
      <c r="H327">
        <f>SUMIFS('Flugplan STR'!AP:AP,'Flugplan STR'!$AH:$AH,"&lt;="&amp;$D327,'Flugplan STR'!$AI:$AI,"&gt;"&amp;$D327)
+SUMIFS('Flugplan STR'!AP:AP,'Flugplan STR'!$AJ:$AJ,"&lt;="&amp;$D327,'Flugplan STR'!$AK:$AK,"&gt;"&amp;$D327)
+SUMIFS('Flugplan STR'!AP:AP,'Flugplan STR'!$AL:$AL,"&lt;="&amp;$D327,'Flugplan STR'!$AL:$AL,"&gt;"&amp;$D327)</f>
        <v>39</v>
      </c>
      <c r="I327">
        <f>SUMIFS('Flugplan STR'!AQ:AQ,'Flugplan STR'!$AH:$AH,"&lt;="&amp;$D327,'Flugplan STR'!$AI:$AI,"&gt;"&amp;$D327)
+SUMIFS('Flugplan STR'!AQ:AQ,'Flugplan STR'!$AJ:$AJ,"&lt;="&amp;$D327,'Flugplan STR'!$AK:$AK,"&gt;"&amp;$D327)
+SUMIFS('Flugplan STR'!AQ:AQ,'Flugplan STR'!$AL:$AL,"&lt;="&amp;$D327,'Flugplan STR'!$AL:$AL,"&gt;"&amp;$D327)</f>
        <v>13</v>
      </c>
      <c r="J327">
        <f>SUMIFS('Flugplan STR'!AR:AR,'Flugplan STR'!$AH:$AH,"&lt;="&amp;$D327,'Flugplan STR'!$AI:$AI,"&gt;"&amp;$D327)
+SUMIFS('Flugplan STR'!AR:AR,'Flugplan STR'!$AJ:$AJ,"&lt;="&amp;$D327,'Flugplan STR'!$AK:$AK,"&gt;"&amp;$D327)
+SUMIFS('Flugplan STR'!AR:AR,'Flugplan STR'!$AL:$AL,"&lt;="&amp;$D327,'Flugplan STR'!$AL:$AL,"&gt;"&amp;$D327)</f>
        <v>0</v>
      </c>
      <c r="K327">
        <f>SUMIFS('Flugplan STR'!AS:AS,'Flugplan STR'!$AH:$AH,"&lt;="&amp;$D327,'Flugplan STR'!$AI:$AI,"&gt;"&amp;$D327)
+SUMIFS('Flugplan STR'!AS:AS,'Flugplan STR'!$AJ:$AJ,"&lt;="&amp;$D327,'Flugplan STR'!$AK:$AK,"&gt;"&amp;$D327)
+SUMIFS('Flugplan STR'!AS:AS,'Flugplan STR'!$AL:$AL,"&lt;="&amp;$D327,'Flugplan STR'!$AL:$AL,"&gt;"&amp;$D327)</f>
        <v>1</v>
      </c>
      <c r="L327">
        <f>SUMIFS('Flugplan STR'!AT:AT,'Flugplan STR'!$AH:$AH,"&lt;="&amp;$D327,'Flugplan STR'!$AI:$AI,"&gt;"&amp;$D327)
+SUMIFS('Flugplan STR'!AT:AT,'Flugplan STR'!$AJ:$AJ,"&lt;="&amp;$D327,'Flugplan STR'!$AK:$AK,"&gt;"&amp;$D327)
+SUMIFS('Flugplan STR'!AT:AT,'Flugplan STR'!$AL:$AL,"&lt;="&amp;$D327,'Flugplan STR'!$AL:$AL,"&gt;"&amp;$D327)</f>
        <v>0</v>
      </c>
      <c r="M327">
        <f>SUMIFS('Flugplan STR'!AU:AU,'Flugplan STR'!$AH:$AH,"&lt;="&amp;$D327,'Flugplan STR'!$AI:$AI,"&gt;"&amp;$D327)
+SUMIFS('Flugplan STR'!AU:AU,'Flugplan STR'!$AJ:$AJ,"&lt;="&amp;$D327,'Flugplan STR'!$AK:$AK,"&gt;"&amp;$D327)
+SUMIFS('Flugplan STR'!AU:AU,'Flugplan STR'!$AL:$AL,"&lt;="&amp;$D327,'Flugplan STR'!$AL:$AL,"&gt;"&amp;$D327)</f>
        <v>1</v>
      </c>
      <c r="N327">
        <f>SUMIFS('Flugplan STR'!AV:AV,'Flugplan STR'!$AH:$AH,"&lt;="&amp;$D327,'Flugplan STR'!$AI:$AI,"&gt;"&amp;$D327)
+SUMIFS('Flugplan STR'!AV:AV,'Flugplan STR'!$AJ:$AJ,"&lt;="&amp;$D327,'Flugplan STR'!$AK:$AK,"&gt;"&amp;$D327)
+SUMIFS('Flugplan STR'!AV:AV,'Flugplan STR'!$AL:$AL,"&lt;="&amp;$D327,'Flugplan STR'!$AL:$AL,"&gt;"&amp;$D327)</f>
        <v>200</v>
      </c>
      <c r="O327">
        <f>SUMIFS('Flugplan STR'!AW:AW,'Flugplan STR'!$AH:$AH,"&lt;="&amp;$D327,'Flugplan STR'!$AI:$AI,"&gt;"&amp;$D327)
+SUMIFS('Flugplan STR'!AW:AW,'Flugplan STR'!$AJ:$AJ,"&lt;="&amp;$D327,'Flugplan STR'!$AK:$AK,"&gt;"&amp;$D327)
+SUMIFS('Flugplan STR'!AW:AW,'Flugplan STR'!$AL:$AL,"&lt;="&amp;$D327,'Flugplan STR'!$AL:$AL,"&gt;"&amp;$D327)</f>
        <v>16</v>
      </c>
      <c r="P327">
        <f>SUMIFS('Flugplan STR'!AX:AX,'Flugplan STR'!$AH:$AH,"&lt;="&amp;$D327,'Flugplan STR'!$AI:$AI,"&gt;"&amp;$D327)
+SUMIFS('Flugplan STR'!AX:AX,'Flugplan STR'!$AJ:$AJ,"&lt;="&amp;$D327,'Flugplan STR'!$AK:$AK,"&gt;"&amp;$D327)
+SUMIFS('Flugplan STR'!AX:AX,'Flugplan STR'!$AL:$AL,"&lt;="&amp;$D327,'Flugplan STR'!$AL:$AL,"&gt;"&amp;$D327)</f>
        <v>0</v>
      </c>
      <c r="Q327">
        <f>SUMIFS('Flugplan STR'!AY:AY,'Flugplan STR'!$AH:$AH,"&lt;="&amp;$D327,'Flugplan STR'!$AI:$AI,"&gt;"&amp;$D327)
+SUMIFS('Flugplan STR'!AY:AY,'Flugplan STR'!$AJ:$AJ,"&lt;="&amp;$D327,'Flugplan STR'!$AK:$AK,"&gt;"&amp;$D327)
+SUMIFS('Flugplan STR'!AY:AY,'Flugplan STR'!$AL:$AL,"&lt;="&amp;$D327,'Flugplan STR'!$AL:$AL,"&gt;"&amp;$D327)</f>
        <v>4</v>
      </c>
      <c r="R327">
        <f>SUMIFS('Flugplan STR'!AZ:AZ,'Flugplan STR'!$AH:$AH,"&lt;="&amp;$D327,'Flugplan STR'!$AI:$AI,"&gt;"&amp;$D327)
+SUMIFS('Flugplan STR'!AZ:AZ,'Flugplan STR'!$AJ:$AJ,"&lt;="&amp;$D327,'Flugplan STR'!$AK:$AK,"&gt;"&amp;$D327)
+SUMIFS('Flugplan STR'!AZ:AZ,'Flugplan STR'!$AL:$AL,"&lt;="&amp;$D327,'Flugplan STR'!$AL:$AL,"&gt;"&amp;$D327)</f>
        <v>10</v>
      </c>
      <c r="S327">
        <f>SUMIFS('Flugplan STR'!BA:BA,'Flugplan STR'!$AH:$AH,"&lt;="&amp;$D327,'Flugplan STR'!$AI:$AI,"&gt;"&amp;$D327)
+SUMIFS('Flugplan STR'!BA:BA,'Flugplan STR'!$AJ:$AJ,"&lt;="&amp;$D327,'Flugplan STR'!$AK:$AK,"&gt;"&amp;$D327)
+SUMIFS('Flugplan STR'!BA:BA,'Flugplan STR'!$AL:$AL,"&lt;="&amp;$D327,'Flugplan STR'!$AL:$AL,"&gt;"&amp;$D327)</f>
        <v>0</v>
      </c>
      <c r="T327">
        <f>SUMIFS('Flugplan STR'!BB:BB,'Flugplan STR'!$AH:$AH,"&lt;="&amp;$D327,'Flugplan STR'!$AI:$AI,"&gt;"&amp;$D327)
+SUMIFS('Flugplan STR'!BB:BB,'Flugplan STR'!$AJ:$AJ,"&lt;="&amp;$D327,'Flugplan STR'!$AK:$AK,"&gt;"&amp;$D327)
+SUMIFS('Flugplan STR'!BB:BB,'Flugplan STR'!$AL:$AL,"&lt;="&amp;$D327,'Flugplan STR'!$AL:$AL,"&gt;"&amp;$D327)</f>
        <v>12</v>
      </c>
      <c r="U327">
        <f>SUMIFS('Flugplan STR'!BC:BC,'Flugplan STR'!$AH:$AH,"&lt;="&amp;$D327,'Flugplan STR'!$AI:$AI,"&gt;"&amp;$D327)
+SUMIFS('Flugplan STR'!BC:BC,'Flugplan STR'!$AJ:$AJ,"&lt;="&amp;$D327,'Flugplan STR'!$AK:$AK,"&gt;"&amp;$D327)
+SUMIFS('Flugplan STR'!BC:BC,'Flugplan STR'!$AL:$AL,"&lt;="&amp;$D327,'Flugplan STR'!$AL:$AL,"&gt;"&amp;$D327)</f>
        <v>1</v>
      </c>
      <c r="V327">
        <f>SUMIFS('Flugplan STR'!BD:BD,'Flugplan STR'!$AH:$AH,"&lt;="&amp;$D327,'Flugplan STR'!$AI:$AI,"&gt;"&amp;$D327)
+SUMIFS('Flugplan STR'!BD:BD,'Flugplan STR'!$AJ:$AJ,"&lt;="&amp;$D327,'Flugplan STR'!$AK:$AK,"&gt;"&amp;$D327)
+SUMIFS('Flugplan STR'!BD:BD,'Flugplan STR'!$AL:$AL,"&lt;="&amp;$D327,'Flugplan STR'!$AL:$AL,"&gt;"&amp;$D327)</f>
        <v>0</v>
      </c>
      <c r="W327">
        <f>SUMIFS('Flugplan STR'!BE:BE,'Flugplan STR'!$AH:$AH,"&lt;="&amp;$D327,'Flugplan STR'!$AI:$AI,"&gt;"&amp;$D327)
+SUMIFS('Flugplan STR'!BE:BE,'Flugplan STR'!$AJ:$AJ,"&lt;="&amp;$D327,'Flugplan STR'!$AK:$AK,"&gt;"&amp;$D327)
+SUMIFS('Flugplan STR'!BE:BE,'Flugplan STR'!$AL:$AL,"&lt;="&amp;$D327,'Flugplan STR'!$AL:$AL,"&gt;"&amp;$D327)</f>
        <v>0</v>
      </c>
      <c r="X327">
        <f>SUMIFS('Flugplan STR'!BF:BF,'Flugplan STR'!$AH:$AH,"&lt;="&amp;$D327,'Flugplan STR'!$AI:$AI,"&gt;"&amp;$D327)
+SUMIFS('Flugplan STR'!BF:BF,'Flugplan STR'!$AJ:$AJ,"&lt;="&amp;$D327,'Flugplan STR'!$AK:$AK,"&gt;"&amp;$D327)
+SUMIFS('Flugplan STR'!BF:BF,'Flugplan STR'!$AL:$AL,"&lt;="&amp;$D327,'Flugplan STR'!$AL:$AL,"&gt;"&amp;$D327)</f>
        <v>13</v>
      </c>
      <c r="Y327">
        <f>SUMIFS('Flugplan STR'!BG:BG,'Flugplan STR'!$AH:$AH,"&lt;="&amp;$D327,'Flugplan STR'!$AI:$AI,"&gt;"&amp;$D327)
+SUMIFS('Flugplan STR'!BG:BG,'Flugplan STR'!$AJ:$AJ,"&lt;="&amp;$D327,'Flugplan STR'!$AK:$AK,"&gt;"&amp;$D327)
+SUMIFS('Flugplan STR'!BG:BG,'Flugplan STR'!$AL:$AL,"&lt;="&amp;$D327,'Flugplan STR'!$AL:$AL,"&gt;"&amp;$D327)</f>
        <v>0</v>
      </c>
      <c r="Z327">
        <f>SUMIFS('Flugplan STR'!BH:BH,'Flugplan STR'!$AH:$AH,"&lt;="&amp;$D327,'Flugplan STR'!$AI:$AI,"&gt;"&amp;$D327)
+SUMIFS('Flugplan STR'!BH:BH,'Flugplan STR'!$AJ:$AJ,"&lt;="&amp;$D327,'Flugplan STR'!$AK:$AK,"&gt;"&amp;$D327)
+SUMIFS('Flugplan STR'!BH:BH,'Flugplan STR'!$AL:$AL,"&lt;="&amp;$D327,'Flugplan STR'!$AL:$AL,"&gt;"&amp;$D327)</f>
        <v>13</v>
      </c>
    </row>
    <row r="328" spans="1:26">
      <c r="A328" s="209">
        <v>45120</v>
      </c>
      <c r="B328" s="208" t="s">
        <v>1158</v>
      </c>
      <c r="D328" s="453">
        <f>D327+0.5/24</f>
        <v>45123.979166667457</v>
      </c>
      <c r="E328">
        <f>SUMIFS('Flugplan STR'!AN:AN,'Flugplan STR'!AH:AH,"&lt;="&amp;D328,'Flugplan STR'!AI:AI,"&gt;"&amp;D328)
+SUMIFS('Flugplan STR'!AN:AN,'Flugplan STR'!AJ:AJ,"&lt;="&amp;D328,'Flugplan STR'!AK:AK,"&gt;"&amp;D328)
+SUMIFS('Flugplan STR'!AN:AN,'Flugplan STR'!AL:AL,"&lt;="&amp;D328,'Flugplan STR'!AL:AL,"&gt;"&amp;D328)</f>
        <v>10</v>
      </c>
      <c r="G328">
        <f>SUMIFS('Flugplan STR'!AO:AO,'Flugplan STR'!$AH:$AH,"&lt;="&amp;$D328,'Flugplan STR'!$AI:$AI,"&gt;"&amp;$D328)
+SUMIFS('Flugplan STR'!AO:AO,'Flugplan STR'!$AJ:$AJ,"&lt;="&amp;$D328,'Flugplan STR'!$AK:$AK,"&gt;"&amp;$D328)
+SUMIFS('Flugplan STR'!AO:AO,'Flugplan STR'!$AL:$AL,"&lt;="&amp;$D328,'Flugplan STR'!$AL:$AL,"&gt;"&amp;$D328)</f>
        <v>0</v>
      </c>
      <c r="H328">
        <f>SUMIFS('Flugplan STR'!AP:AP,'Flugplan STR'!$AH:$AH,"&lt;="&amp;$D328,'Flugplan STR'!$AI:$AI,"&gt;"&amp;$D328)
+SUMIFS('Flugplan STR'!AP:AP,'Flugplan STR'!$AJ:$AJ,"&lt;="&amp;$D328,'Flugplan STR'!$AK:$AK,"&gt;"&amp;$D328)
+SUMIFS('Flugplan STR'!AP:AP,'Flugplan STR'!$AL:$AL,"&lt;="&amp;$D328,'Flugplan STR'!$AL:$AL,"&gt;"&amp;$D328)</f>
        <v>29</v>
      </c>
      <c r="I328">
        <f>SUMIFS('Flugplan STR'!AQ:AQ,'Flugplan STR'!$AH:$AH,"&lt;="&amp;$D328,'Flugplan STR'!$AI:$AI,"&gt;"&amp;$D328)
+SUMIFS('Flugplan STR'!AQ:AQ,'Flugplan STR'!$AJ:$AJ,"&lt;="&amp;$D328,'Flugplan STR'!$AK:$AK,"&gt;"&amp;$D328)
+SUMIFS('Flugplan STR'!AQ:AQ,'Flugplan STR'!$AL:$AL,"&lt;="&amp;$D328,'Flugplan STR'!$AL:$AL,"&gt;"&amp;$D328)</f>
        <v>10</v>
      </c>
      <c r="J328">
        <f>SUMIFS('Flugplan STR'!AR:AR,'Flugplan STR'!$AH:$AH,"&lt;="&amp;$D328,'Flugplan STR'!$AI:$AI,"&gt;"&amp;$D328)
+SUMIFS('Flugplan STR'!AR:AR,'Flugplan STR'!$AJ:$AJ,"&lt;="&amp;$D328,'Flugplan STR'!$AK:$AK,"&gt;"&amp;$D328)
+SUMIFS('Flugplan STR'!AR:AR,'Flugplan STR'!$AL:$AL,"&lt;="&amp;$D328,'Flugplan STR'!$AL:$AL,"&gt;"&amp;$D328)</f>
        <v>0</v>
      </c>
      <c r="K328">
        <f>SUMIFS('Flugplan STR'!AS:AS,'Flugplan STR'!$AH:$AH,"&lt;="&amp;$D328,'Flugplan STR'!$AI:$AI,"&gt;"&amp;$D328)
+SUMIFS('Flugplan STR'!AS:AS,'Flugplan STR'!$AJ:$AJ,"&lt;="&amp;$D328,'Flugplan STR'!$AK:$AK,"&gt;"&amp;$D328)
+SUMIFS('Flugplan STR'!AS:AS,'Flugplan STR'!$AL:$AL,"&lt;="&amp;$D328,'Flugplan STR'!$AL:$AL,"&gt;"&amp;$D328)</f>
        <v>0</v>
      </c>
      <c r="L328">
        <f>SUMIFS('Flugplan STR'!AT:AT,'Flugplan STR'!$AH:$AH,"&lt;="&amp;$D328,'Flugplan STR'!$AI:$AI,"&gt;"&amp;$D328)
+SUMIFS('Flugplan STR'!AT:AT,'Flugplan STR'!$AJ:$AJ,"&lt;="&amp;$D328,'Flugplan STR'!$AK:$AK,"&gt;"&amp;$D328)
+SUMIFS('Flugplan STR'!AT:AT,'Flugplan STR'!$AL:$AL,"&lt;="&amp;$D328,'Flugplan STR'!$AL:$AL,"&gt;"&amp;$D328)</f>
        <v>0</v>
      </c>
      <c r="M328">
        <f>SUMIFS('Flugplan STR'!AU:AU,'Flugplan STR'!$AH:$AH,"&lt;="&amp;$D328,'Flugplan STR'!$AI:$AI,"&gt;"&amp;$D328)
+SUMIFS('Flugplan STR'!AU:AU,'Flugplan STR'!$AJ:$AJ,"&lt;="&amp;$D328,'Flugplan STR'!$AK:$AK,"&gt;"&amp;$D328)
+SUMIFS('Flugplan STR'!AU:AU,'Flugplan STR'!$AL:$AL,"&lt;="&amp;$D328,'Flugplan STR'!$AL:$AL,"&gt;"&amp;$D328)</f>
        <v>0</v>
      </c>
      <c r="N328">
        <f>SUMIFS('Flugplan STR'!AV:AV,'Flugplan STR'!$AH:$AH,"&lt;="&amp;$D328,'Flugplan STR'!$AI:$AI,"&gt;"&amp;$D328)
+SUMIFS('Flugplan STR'!AV:AV,'Flugplan STR'!$AJ:$AJ,"&lt;="&amp;$D328,'Flugplan STR'!$AK:$AK,"&gt;"&amp;$D328)
+SUMIFS('Flugplan STR'!AV:AV,'Flugplan STR'!$AL:$AL,"&lt;="&amp;$D328,'Flugplan STR'!$AL:$AL,"&gt;"&amp;$D328)</f>
        <v>176</v>
      </c>
      <c r="O328">
        <f>SUMIFS('Flugplan STR'!AW:AW,'Flugplan STR'!$AH:$AH,"&lt;="&amp;$D328,'Flugplan STR'!$AI:$AI,"&gt;"&amp;$D328)
+SUMIFS('Flugplan STR'!AW:AW,'Flugplan STR'!$AJ:$AJ,"&lt;="&amp;$D328,'Flugplan STR'!$AK:$AK,"&gt;"&amp;$D328)
+SUMIFS('Flugplan STR'!AW:AW,'Flugplan STR'!$AL:$AL,"&lt;="&amp;$D328,'Flugplan STR'!$AL:$AL,"&gt;"&amp;$D328)</f>
        <v>0</v>
      </c>
      <c r="P328">
        <f>SUMIFS('Flugplan STR'!AX:AX,'Flugplan STR'!$AH:$AH,"&lt;="&amp;$D328,'Flugplan STR'!$AI:$AI,"&gt;"&amp;$D328)
+SUMIFS('Flugplan STR'!AX:AX,'Flugplan STR'!$AJ:$AJ,"&lt;="&amp;$D328,'Flugplan STR'!$AK:$AK,"&gt;"&amp;$D328)
+SUMIFS('Flugplan STR'!AX:AX,'Flugplan STR'!$AL:$AL,"&lt;="&amp;$D328,'Flugplan STR'!$AL:$AL,"&gt;"&amp;$D328)</f>
        <v>0</v>
      </c>
      <c r="Q328">
        <f>SUMIFS('Flugplan STR'!AY:AY,'Flugplan STR'!$AH:$AH,"&lt;="&amp;$D328,'Flugplan STR'!$AI:$AI,"&gt;"&amp;$D328)
+SUMIFS('Flugplan STR'!AY:AY,'Flugplan STR'!$AJ:$AJ,"&lt;="&amp;$D328,'Flugplan STR'!$AK:$AK,"&gt;"&amp;$D328)
+SUMIFS('Flugplan STR'!AY:AY,'Flugplan STR'!$AL:$AL,"&lt;="&amp;$D328,'Flugplan STR'!$AL:$AL,"&gt;"&amp;$D328)</f>
        <v>3</v>
      </c>
      <c r="R328">
        <f>SUMIFS('Flugplan STR'!AZ:AZ,'Flugplan STR'!$AH:$AH,"&lt;="&amp;$D328,'Flugplan STR'!$AI:$AI,"&gt;"&amp;$D328)
+SUMIFS('Flugplan STR'!AZ:AZ,'Flugplan STR'!$AJ:$AJ,"&lt;="&amp;$D328,'Flugplan STR'!$AK:$AK,"&gt;"&amp;$D328)
+SUMIFS('Flugplan STR'!AZ:AZ,'Flugplan STR'!$AL:$AL,"&lt;="&amp;$D328,'Flugplan STR'!$AL:$AL,"&gt;"&amp;$D328)</f>
        <v>6</v>
      </c>
      <c r="S328">
        <f>SUMIFS('Flugplan STR'!BA:BA,'Flugplan STR'!$AH:$AH,"&lt;="&amp;$D328,'Flugplan STR'!$AI:$AI,"&gt;"&amp;$D328)
+SUMIFS('Flugplan STR'!BA:BA,'Flugplan STR'!$AJ:$AJ,"&lt;="&amp;$D328,'Flugplan STR'!$AK:$AK,"&gt;"&amp;$D328)
+SUMIFS('Flugplan STR'!BA:BA,'Flugplan STR'!$AL:$AL,"&lt;="&amp;$D328,'Flugplan STR'!$AL:$AL,"&gt;"&amp;$D328)</f>
        <v>2</v>
      </c>
      <c r="T328">
        <f>SUMIFS('Flugplan STR'!BB:BB,'Flugplan STR'!$AH:$AH,"&lt;="&amp;$D328,'Flugplan STR'!$AI:$AI,"&gt;"&amp;$D328)
+SUMIFS('Flugplan STR'!BB:BB,'Flugplan STR'!$AJ:$AJ,"&lt;="&amp;$D328,'Flugplan STR'!$AK:$AK,"&gt;"&amp;$D328)
+SUMIFS('Flugplan STR'!BB:BB,'Flugplan STR'!$AL:$AL,"&lt;="&amp;$D328,'Flugplan STR'!$AL:$AL,"&gt;"&amp;$D328)</f>
        <v>10</v>
      </c>
      <c r="U328">
        <f>SUMIFS('Flugplan STR'!BC:BC,'Flugplan STR'!$AH:$AH,"&lt;="&amp;$D328,'Flugplan STR'!$AI:$AI,"&gt;"&amp;$D328)
+SUMIFS('Flugplan STR'!BC:BC,'Flugplan STR'!$AJ:$AJ,"&lt;="&amp;$D328,'Flugplan STR'!$AK:$AK,"&gt;"&amp;$D328)
+SUMIFS('Flugplan STR'!BC:BC,'Flugplan STR'!$AL:$AL,"&lt;="&amp;$D328,'Flugplan STR'!$AL:$AL,"&gt;"&amp;$D328)</f>
        <v>0</v>
      </c>
      <c r="V328">
        <f>SUMIFS('Flugplan STR'!BD:BD,'Flugplan STR'!$AH:$AH,"&lt;="&amp;$D328,'Flugplan STR'!$AI:$AI,"&gt;"&amp;$D328)
+SUMIFS('Flugplan STR'!BD:BD,'Flugplan STR'!$AJ:$AJ,"&lt;="&amp;$D328,'Flugplan STR'!$AK:$AK,"&gt;"&amp;$D328)
+SUMIFS('Flugplan STR'!BD:BD,'Flugplan STR'!$AL:$AL,"&lt;="&amp;$D328,'Flugplan STR'!$AL:$AL,"&gt;"&amp;$D328)</f>
        <v>0</v>
      </c>
      <c r="W328">
        <f>SUMIFS('Flugplan STR'!BE:BE,'Flugplan STR'!$AH:$AH,"&lt;="&amp;$D328,'Flugplan STR'!$AI:$AI,"&gt;"&amp;$D328)
+SUMIFS('Flugplan STR'!BE:BE,'Flugplan STR'!$AJ:$AJ,"&lt;="&amp;$D328,'Flugplan STR'!$AK:$AK,"&gt;"&amp;$D328)
+SUMIFS('Flugplan STR'!BE:BE,'Flugplan STR'!$AL:$AL,"&lt;="&amp;$D328,'Flugplan STR'!$AL:$AL,"&gt;"&amp;$D328)</f>
        <v>0</v>
      </c>
      <c r="X328">
        <f>SUMIFS('Flugplan STR'!BF:BF,'Flugplan STR'!$AH:$AH,"&lt;="&amp;$D328,'Flugplan STR'!$AI:$AI,"&gt;"&amp;$D328)
+SUMIFS('Flugplan STR'!BF:BF,'Flugplan STR'!$AJ:$AJ,"&lt;="&amp;$D328,'Flugplan STR'!$AK:$AK,"&gt;"&amp;$D328)
+SUMIFS('Flugplan STR'!BF:BF,'Flugplan STR'!$AL:$AL,"&lt;="&amp;$D328,'Flugplan STR'!$AL:$AL,"&gt;"&amp;$D328)</f>
        <v>10</v>
      </c>
      <c r="Y328">
        <f>SUMIFS('Flugplan STR'!BG:BG,'Flugplan STR'!$AH:$AH,"&lt;="&amp;$D328,'Flugplan STR'!$AI:$AI,"&gt;"&amp;$D328)
+SUMIFS('Flugplan STR'!BG:BG,'Flugplan STR'!$AJ:$AJ,"&lt;="&amp;$D328,'Flugplan STR'!$AK:$AK,"&gt;"&amp;$D328)
+SUMIFS('Flugplan STR'!BG:BG,'Flugplan STR'!$AL:$AL,"&lt;="&amp;$D328,'Flugplan STR'!$AL:$AL,"&gt;"&amp;$D328)</f>
        <v>0</v>
      </c>
      <c r="Z328">
        <f>SUMIFS('Flugplan STR'!BH:BH,'Flugplan STR'!$AH:$AH,"&lt;="&amp;$D328,'Flugplan STR'!$AI:$AI,"&gt;"&amp;$D328)
+SUMIFS('Flugplan STR'!BH:BH,'Flugplan STR'!$AJ:$AJ,"&lt;="&amp;$D328,'Flugplan STR'!$AK:$AK,"&gt;"&amp;$D328)
+SUMIFS('Flugplan STR'!BH:BH,'Flugplan STR'!$AL:$AL,"&lt;="&amp;$D328,'Flugplan STR'!$AL:$AL,"&gt;"&amp;$D328)</f>
        <v>10</v>
      </c>
    </row>
    <row r="329" spans="1:26">
      <c r="A329" s="209">
        <v>45120</v>
      </c>
      <c r="B329" s="208" t="s">
        <v>785</v>
      </c>
      <c r="D329" s="453"/>
    </row>
    <row r="330" spans="1:26">
      <c r="A330" s="209">
        <v>45120</v>
      </c>
      <c r="B330" s="208" t="s">
        <v>775</v>
      </c>
      <c r="D330" s="453"/>
    </row>
    <row r="331" spans="1:26">
      <c r="A331" s="209">
        <v>45120</v>
      </c>
      <c r="B331" s="208" t="s">
        <v>778</v>
      </c>
      <c r="D331" s="453"/>
    </row>
    <row r="332" spans="1:26">
      <c r="A332" s="209">
        <v>45121</v>
      </c>
      <c r="B332" s="208" t="s">
        <v>492</v>
      </c>
      <c r="D332" s="453"/>
    </row>
    <row r="333" spans="1:26">
      <c r="A333" s="209">
        <v>45120</v>
      </c>
      <c r="B333" s="208" t="s">
        <v>1106</v>
      </c>
      <c r="D333" s="453"/>
    </row>
    <row r="334" spans="1:26">
      <c r="A334" s="209">
        <v>45120</v>
      </c>
      <c r="B334" s="208" t="s">
        <v>1020</v>
      </c>
      <c r="D334" s="453"/>
    </row>
    <row r="335" spans="1:26">
      <c r="A335" s="209">
        <v>45120</v>
      </c>
      <c r="B335" s="208" t="s">
        <v>1016</v>
      </c>
      <c r="D335" s="453"/>
    </row>
    <row r="336" spans="1:26">
      <c r="A336" s="209">
        <v>45120</v>
      </c>
      <c r="B336" s="208" t="s">
        <v>1099</v>
      </c>
      <c r="D336" s="453"/>
    </row>
    <row r="337" spans="1:33">
      <c r="A337" s="209">
        <v>45120</v>
      </c>
      <c r="B337" s="208" t="s">
        <v>787</v>
      </c>
      <c r="D337" s="453"/>
    </row>
    <row r="338" spans="1:33">
      <c r="A338" s="209">
        <v>45120</v>
      </c>
      <c r="B338" s="208" t="s">
        <v>808</v>
      </c>
      <c r="D338" s="453"/>
    </row>
    <row r="339" spans="1:33">
      <c r="A339" s="209">
        <v>45120</v>
      </c>
      <c r="B339" s="208" t="s">
        <v>795</v>
      </c>
      <c r="D339" s="453"/>
    </row>
    <row r="340" spans="1:33">
      <c r="A340" s="209">
        <v>45120</v>
      </c>
      <c r="B340" s="208" t="s">
        <v>801</v>
      </c>
      <c r="D340" s="453"/>
      <c r="AG340">
        <v>8</v>
      </c>
    </row>
    <row r="341" spans="1:33">
      <c r="A341" s="209">
        <v>45121</v>
      </c>
      <c r="B341" s="208" t="s">
        <v>468</v>
      </c>
      <c r="D341" s="453"/>
    </row>
    <row r="342" spans="1:33">
      <c r="A342" s="209">
        <v>45120</v>
      </c>
      <c r="B342" s="208" t="s">
        <v>806</v>
      </c>
      <c r="D342" s="453"/>
    </row>
    <row r="343" spans="1:33">
      <c r="A343" s="209">
        <v>45120</v>
      </c>
      <c r="B343" s="208" t="s">
        <v>1169</v>
      </c>
      <c r="D343" s="453"/>
    </row>
    <row r="344" spans="1:33">
      <c r="A344" s="209">
        <v>45120</v>
      </c>
      <c r="B344" s="208" t="s">
        <v>1028</v>
      </c>
      <c r="D344" s="453"/>
    </row>
    <row r="345" spans="1:33">
      <c r="A345" s="209">
        <v>45120</v>
      </c>
      <c r="B345" s="208" t="s">
        <v>820</v>
      </c>
      <c r="D345" s="453"/>
    </row>
    <row r="346" spans="1:33">
      <c r="A346" s="209">
        <v>45120</v>
      </c>
      <c r="B346" s="208" t="s">
        <v>823</v>
      </c>
      <c r="D346" s="453"/>
    </row>
    <row r="347" spans="1:33">
      <c r="A347" s="209">
        <v>45121</v>
      </c>
      <c r="B347" s="208" t="s">
        <v>870</v>
      </c>
      <c r="D347" s="453"/>
    </row>
    <row r="348" spans="1:33">
      <c r="A348" s="209">
        <v>45120</v>
      </c>
      <c r="B348" s="208" t="s">
        <v>831</v>
      </c>
      <c r="D348" s="453"/>
    </row>
    <row r="349" spans="1:33">
      <c r="A349" s="209">
        <v>45120</v>
      </c>
      <c r="B349" s="208" t="s">
        <v>1026</v>
      </c>
      <c r="D349" s="453"/>
    </row>
    <row r="350" spans="1:33">
      <c r="A350" s="209">
        <v>45120</v>
      </c>
      <c r="B350" s="208" t="s">
        <v>1030</v>
      </c>
      <c r="D350" s="453"/>
    </row>
    <row r="351" spans="1:33">
      <c r="A351" s="209">
        <v>45121</v>
      </c>
      <c r="B351" s="208" t="s">
        <v>480</v>
      </c>
      <c r="D351" s="453"/>
    </row>
    <row r="352" spans="1:33">
      <c r="A352" s="209">
        <v>45121</v>
      </c>
      <c r="B352" s="208" t="s">
        <v>838</v>
      </c>
      <c r="D352" s="453"/>
    </row>
    <row r="353" spans="1:4">
      <c r="A353" s="209">
        <v>45121</v>
      </c>
      <c r="B353" s="208" t="s">
        <v>434</v>
      </c>
      <c r="D353" s="453"/>
    </row>
    <row r="354" spans="1:4">
      <c r="A354" s="209">
        <v>45121</v>
      </c>
      <c r="B354" s="208" t="s">
        <v>599</v>
      </c>
      <c r="D354" s="453"/>
    </row>
    <row r="355" spans="1:4">
      <c r="A355" s="209">
        <v>45121</v>
      </c>
      <c r="B355" s="208" t="s">
        <v>380</v>
      </c>
      <c r="D355" s="453"/>
    </row>
    <row r="356" spans="1:4">
      <c r="A356" s="209">
        <v>45121</v>
      </c>
      <c r="B356" s="208" t="s">
        <v>439</v>
      </c>
      <c r="D356" s="453"/>
    </row>
    <row r="357" spans="1:4">
      <c r="A357" s="209">
        <v>45121</v>
      </c>
      <c r="B357" s="208" t="s">
        <v>1051</v>
      </c>
      <c r="D357" s="453"/>
    </row>
    <row r="358" spans="1:4">
      <c r="A358" s="209">
        <v>45121</v>
      </c>
      <c r="B358" s="208" t="s">
        <v>460</v>
      </c>
      <c r="D358" s="453"/>
    </row>
    <row r="359" spans="1:4">
      <c r="A359" s="209">
        <v>45121</v>
      </c>
      <c r="B359" s="208" t="s">
        <v>415</v>
      </c>
      <c r="D359" s="453"/>
    </row>
    <row r="360" spans="1:4">
      <c r="A360" s="209">
        <v>45121</v>
      </c>
      <c r="B360" s="208" t="s">
        <v>368</v>
      </c>
      <c r="D360" s="453"/>
    </row>
    <row r="361" spans="1:4">
      <c r="A361" s="209">
        <v>45121</v>
      </c>
      <c r="B361" s="208" t="s">
        <v>386</v>
      </c>
      <c r="D361" s="453"/>
    </row>
    <row r="362" spans="1:4">
      <c r="A362" s="209">
        <v>45121</v>
      </c>
      <c r="B362" s="208" t="s">
        <v>406</v>
      </c>
      <c r="D362" s="453"/>
    </row>
    <row r="363" spans="1:4">
      <c r="A363" s="209">
        <v>45121</v>
      </c>
      <c r="B363" s="208" t="s">
        <v>554</v>
      </c>
      <c r="D363" s="453"/>
    </row>
    <row r="364" spans="1:4">
      <c r="A364" s="209">
        <v>45121</v>
      </c>
      <c r="B364" s="208" t="s">
        <v>486</v>
      </c>
      <c r="D364" s="453"/>
    </row>
    <row r="365" spans="1:4">
      <c r="A365" s="209">
        <v>45121</v>
      </c>
      <c r="B365" s="208" t="s">
        <v>873</v>
      </c>
      <c r="D365" s="453"/>
    </row>
    <row r="366" spans="1:4">
      <c r="A366" s="209">
        <v>45121</v>
      </c>
      <c r="B366" s="208" t="s">
        <v>420</v>
      </c>
      <c r="D366" s="453"/>
    </row>
    <row r="367" spans="1:4">
      <c r="A367" s="209">
        <v>45121</v>
      </c>
      <c r="B367" s="208" t="s">
        <v>1181</v>
      </c>
      <c r="D367" s="453"/>
    </row>
    <row r="368" spans="1:4">
      <c r="A368" s="209">
        <v>45121</v>
      </c>
      <c r="B368" s="208" t="s">
        <v>879</v>
      </c>
      <c r="D368" s="453"/>
    </row>
    <row r="369" spans="1:4">
      <c r="A369" s="209">
        <v>45121</v>
      </c>
      <c r="B369" s="208" t="s">
        <v>1126</v>
      </c>
      <c r="D369" s="453"/>
    </row>
    <row r="370" spans="1:4">
      <c r="A370" s="209">
        <v>45121</v>
      </c>
      <c r="B370" s="208" t="s">
        <v>472</v>
      </c>
      <c r="D370" s="453"/>
    </row>
    <row r="371" spans="1:4">
      <c r="A371" s="209">
        <v>45121</v>
      </c>
      <c r="B371" s="208" t="s">
        <v>514</v>
      </c>
      <c r="D371" s="453"/>
    </row>
    <row r="372" spans="1:4">
      <c r="A372" s="209">
        <v>45121</v>
      </c>
      <c r="B372" s="208" t="s">
        <v>499</v>
      </c>
      <c r="D372" s="453"/>
    </row>
    <row r="373" spans="1:4">
      <c r="A373" s="209">
        <v>45121</v>
      </c>
      <c r="B373" s="208" t="s">
        <v>519</v>
      </c>
      <c r="D373" s="453"/>
    </row>
    <row r="374" spans="1:4">
      <c r="A374" s="209">
        <v>45121</v>
      </c>
      <c r="B374" s="208" t="s">
        <v>559</v>
      </c>
      <c r="D374" s="453"/>
    </row>
    <row r="375" spans="1:4">
      <c r="A375" s="209">
        <v>45121</v>
      </c>
      <c r="B375" s="208" t="s">
        <v>550</v>
      </c>
      <c r="D375" s="453"/>
    </row>
    <row r="376" spans="1:4">
      <c r="A376" s="209">
        <v>45121</v>
      </c>
      <c r="B376" s="208" t="s">
        <v>547</v>
      </c>
      <c r="D376" s="453"/>
    </row>
    <row r="377" spans="1:4">
      <c r="A377" s="209">
        <v>45121</v>
      </c>
      <c r="B377" s="208" t="s">
        <v>566</v>
      </c>
      <c r="D377" s="453"/>
    </row>
    <row r="378" spans="1:4">
      <c r="A378" s="209">
        <v>45121</v>
      </c>
      <c r="B378" s="208" t="s">
        <v>585</v>
      </c>
      <c r="D378" s="453"/>
    </row>
    <row r="379" spans="1:4">
      <c r="A379" s="209">
        <v>45121</v>
      </c>
      <c r="B379" s="208" t="s">
        <v>571</v>
      </c>
      <c r="D379" s="453"/>
    </row>
    <row r="380" spans="1:4">
      <c r="A380" s="209">
        <v>45121</v>
      </c>
      <c r="B380" s="208" t="s">
        <v>535</v>
      </c>
      <c r="D380" s="453"/>
    </row>
    <row r="381" spans="1:4">
      <c r="A381" s="209">
        <v>45121</v>
      </c>
      <c r="B381" s="208" t="s">
        <v>592</v>
      </c>
      <c r="D381" s="453"/>
    </row>
    <row r="382" spans="1:4">
      <c r="A382" s="209">
        <v>45121</v>
      </c>
      <c r="B382" s="208" t="s">
        <v>950</v>
      </c>
      <c r="D382" s="453"/>
    </row>
    <row r="383" spans="1:4">
      <c r="A383" s="209">
        <v>45121</v>
      </c>
      <c r="B383" s="208" t="s">
        <v>607</v>
      </c>
      <c r="D383" s="453"/>
    </row>
    <row r="384" spans="1:4">
      <c r="A384" s="209">
        <v>45121</v>
      </c>
      <c r="B384" s="208" t="s">
        <v>614</v>
      </c>
      <c r="D384" s="453"/>
    </row>
    <row r="385" spans="1:4">
      <c r="A385" s="209">
        <v>45121</v>
      </c>
      <c r="B385" s="208" t="s">
        <v>628</v>
      </c>
      <c r="D385" s="453"/>
    </row>
    <row r="386" spans="1:4">
      <c r="A386" s="209">
        <v>45121</v>
      </c>
      <c r="B386" s="208" t="s">
        <v>640</v>
      </c>
      <c r="D386" s="453"/>
    </row>
    <row r="387" spans="1:4">
      <c r="A387" s="209">
        <v>45121</v>
      </c>
      <c r="B387" s="208" t="s">
        <v>636</v>
      </c>
      <c r="D387" s="453"/>
    </row>
    <row r="388" spans="1:4">
      <c r="A388" s="209">
        <v>45121</v>
      </c>
      <c r="B388" s="208" t="s">
        <v>650</v>
      </c>
      <c r="D388" s="453"/>
    </row>
    <row r="389" spans="1:4">
      <c r="A389" s="209">
        <v>45121</v>
      </c>
      <c r="B389" s="208" t="s">
        <v>1064</v>
      </c>
      <c r="D389" s="453"/>
    </row>
    <row r="390" spans="1:4">
      <c r="A390" s="209">
        <v>45121</v>
      </c>
      <c r="B390" s="208" t="s">
        <v>648</v>
      </c>
      <c r="D390" s="453"/>
    </row>
    <row r="391" spans="1:4">
      <c r="A391" s="209">
        <v>45121</v>
      </c>
      <c r="B391" s="208" t="s">
        <v>961</v>
      </c>
      <c r="D391" s="453"/>
    </row>
    <row r="392" spans="1:4">
      <c r="A392" s="209">
        <v>45121</v>
      </c>
      <c r="B392" s="208" t="s">
        <v>653</v>
      </c>
      <c r="D392" s="453"/>
    </row>
    <row r="393" spans="1:4">
      <c r="A393" s="209">
        <v>45121</v>
      </c>
      <c r="B393" s="208" t="s">
        <v>1069</v>
      </c>
      <c r="D393" s="453"/>
    </row>
    <row r="394" spans="1:4">
      <c r="A394" s="209">
        <v>45121</v>
      </c>
      <c r="B394" s="208" t="s">
        <v>621</v>
      </c>
      <c r="D394" s="453"/>
    </row>
    <row r="395" spans="1:4">
      <c r="A395" s="209">
        <v>45121</v>
      </c>
      <c r="B395" s="208" t="s">
        <v>642</v>
      </c>
      <c r="D395" s="453"/>
    </row>
    <row r="396" spans="1:4">
      <c r="A396" s="209">
        <v>45121</v>
      </c>
      <c r="B396" s="208" t="s">
        <v>978</v>
      </c>
      <c r="D396" s="453"/>
    </row>
    <row r="397" spans="1:4">
      <c r="A397" s="209">
        <v>45121</v>
      </c>
      <c r="B397" s="208" t="s">
        <v>665</v>
      </c>
      <c r="D397" s="453"/>
    </row>
    <row r="398" spans="1:4">
      <c r="A398" s="209">
        <v>45121</v>
      </c>
      <c r="B398" s="208" t="s">
        <v>669</v>
      </c>
      <c r="D398" s="453"/>
    </row>
    <row r="399" spans="1:4">
      <c r="A399" s="209">
        <v>45121</v>
      </c>
      <c r="B399" s="208" t="s">
        <v>678</v>
      </c>
      <c r="D399" s="453"/>
    </row>
    <row r="400" spans="1:4">
      <c r="A400" s="209">
        <v>45121</v>
      </c>
      <c r="B400" s="208" t="s">
        <v>1192</v>
      </c>
      <c r="D400" s="453"/>
    </row>
    <row r="401" spans="1:4">
      <c r="A401" s="209">
        <v>45121</v>
      </c>
      <c r="B401" s="208" t="s">
        <v>699</v>
      </c>
      <c r="D401" s="453"/>
    </row>
    <row r="402" spans="1:4">
      <c r="A402" s="209">
        <v>45121</v>
      </c>
      <c r="B402" s="208" t="s">
        <v>681</v>
      </c>
      <c r="D402" s="453"/>
    </row>
    <row r="403" spans="1:4">
      <c r="A403" s="209">
        <v>45121</v>
      </c>
      <c r="B403" s="208" t="s">
        <v>660</v>
      </c>
      <c r="D403" s="453"/>
    </row>
    <row r="404" spans="1:4">
      <c r="A404" s="209">
        <v>45121</v>
      </c>
      <c r="B404" s="208" t="s">
        <v>690</v>
      </c>
      <c r="D404" s="453"/>
    </row>
    <row r="405" spans="1:4">
      <c r="A405" s="209">
        <v>45121</v>
      </c>
      <c r="B405" s="208" t="s">
        <v>728</v>
      </c>
      <c r="D405" s="453"/>
    </row>
    <row r="406" spans="1:4">
      <c r="A406" s="209">
        <v>45121</v>
      </c>
      <c r="B406" s="208" t="s">
        <v>694</v>
      </c>
      <c r="D406" s="453"/>
    </row>
    <row r="407" spans="1:4">
      <c r="A407" s="209">
        <v>45121</v>
      </c>
      <c r="B407" s="208" t="s">
        <v>708</v>
      </c>
      <c r="D407" s="453"/>
    </row>
    <row r="408" spans="1:4">
      <c r="A408" s="209">
        <v>45121</v>
      </c>
      <c r="B408" s="208" t="s">
        <v>712</v>
      </c>
      <c r="D408" s="453"/>
    </row>
    <row r="409" spans="1:4">
      <c r="A409" s="209">
        <v>45121</v>
      </c>
      <c r="B409" s="208" t="s">
        <v>718</v>
      </c>
      <c r="D409" s="453"/>
    </row>
    <row r="410" spans="1:4">
      <c r="A410" s="209">
        <v>45121</v>
      </c>
      <c r="B410" s="208" t="s">
        <v>723</v>
      </c>
      <c r="D410" s="453"/>
    </row>
    <row r="411" spans="1:4">
      <c r="A411" s="209">
        <v>45121</v>
      </c>
      <c r="B411" s="208" t="s">
        <v>1010</v>
      </c>
      <c r="D411" s="453"/>
    </row>
    <row r="412" spans="1:4">
      <c r="A412" s="209">
        <v>45121</v>
      </c>
      <c r="B412" s="208" t="s">
        <v>738</v>
      </c>
      <c r="D412" s="453"/>
    </row>
    <row r="413" spans="1:4">
      <c r="A413" s="209">
        <v>45121</v>
      </c>
      <c r="B413" s="208" t="s">
        <v>734</v>
      </c>
      <c r="D413" s="453"/>
    </row>
    <row r="414" spans="1:4">
      <c r="A414" s="209">
        <v>45121</v>
      </c>
      <c r="B414" s="208" t="s">
        <v>751</v>
      </c>
      <c r="D414" s="453"/>
    </row>
    <row r="415" spans="1:4">
      <c r="A415" s="209">
        <v>45122</v>
      </c>
      <c r="B415" s="208" t="s">
        <v>897</v>
      </c>
      <c r="D415" s="453"/>
    </row>
    <row r="416" spans="1:4">
      <c r="A416" s="209">
        <v>45121</v>
      </c>
      <c r="B416" s="208" t="s">
        <v>1089</v>
      </c>
      <c r="D416" s="453"/>
    </row>
    <row r="417" spans="1:4">
      <c r="A417" s="209">
        <v>45121</v>
      </c>
      <c r="B417" s="208" t="s">
        <v>759</v>
      </c>
      <c r="D417" s="453"/>
    </row>
    <row r="418" spans="1:4">
      <c r="A418" s="209">
        <v>45121</v>
      </c>
      <c r="B418" s="208" t="s">
        <v>1018</v>
      </c>
      <c r="D418" s="453"/>
    </row>
    <row r="419" spans="1:4">
      <c r="A419" s="209">
        <v>45121</v>
      </c>
      <c r="B419" s="208" t="s">
        <v>757</v>
      </c>
      <c r="D419" s="453"/>
    </row>
    <row r="420" spans="1:4">
      <c r="A420" s="209">
        <v>45121</v>
      </c>
      <c r="B420" s="208" t="s">
        <v>1093</v>
      </c>
      <c r="D420" s="453"/>
    </row>
    <row r="421" spans="1:4">
      <c r="A421" s="209">
        <v>45121</v>
      </c>
      <c r="B421" s="208" t="s">
        <v>761</v>
      </c>
      <c r="D421" s="453"/>
    </row>
    <row r="422" spans="1:4">
      <c r="A422" s="209">
        <v>45121</v>
      </c>
      <c r="B422" s="208" t="s">
        <v>782</v>
      </c>
      <c r="D422" s="453"/>
    </row>
    <row r="423" spans="1:4">
      <c r="A423" s="209">
        <v>45121</v>
      </c>
      <c r="B423" s="208" t="s">
        <v>746</v>
      </c>
      <c r="D423" s="453"/>
    </row>
    <row r="424" spans="1:4">
      <c r="A424" s="209">
        <v>45122</v>
      </c>
      <c r="B424" s="208" t="s">
        <v>838</v>
      </c>
      <c r="D424" s="453"/>
    </row>
    <row r="425" spans="1:4">
      <c r="A425" s="209">
        <v>45121</v>
      </c>
      <c r="B425" s="208" t="s">
        <v>785</v>
      </c>
      <c r="D425" s="453"/>
    </row>
    <row r="426" spans="1:4">
      <c r="A426" s="209">
        <v>45121</v>
      </c>
      <c r="B426" s="208" t="s">
        <v>771</v>
      </c>
      <c r="D426" s="453"/>
    </row>
    <row r="427" spans="1:4">
      <c r="A427" s="209">
        <v>45121</v>
      </c>
      <c r="B427" s="208" t="s">
        <v>1207</v>
      </c>
      <c r="D427" s="453"/>
    </row>
    <row r="428" spans="1:4">
      <c r="A428" s="209">
        <v>45121</v>
      </c>
      <c r="B428" s="208" t="s">
        <v>775</v>
      </c>
      <c r="D428" s="453"/>
    </row>
    <row r="429" spans="1:4">
      <c r="A429" s="209">
        <v>45121</v>
      </c>
      <c r="B429" s="208" t="s">
        <v>778</v>
      </c>
      <c r="D429" s="453"/>
    </row>
    <row r="430" spans="1:4">
      <c r="A430" s="209">
        <v>45121</v>
      </c>
      <c r="B430" s="208" t="s">
        <v>1020</v>
      </c>
      <c r="D430" s="453"/>
    </row>
    <row r="431" spans="1:4">
      <c r="A431" s="209">
        <v>45121</v>
      </c>
      <c r="B431" s="208" t="s">
        <v>1016</v>
      </c>
      <c r="D431" s="453"/>
    </row>
    <row r="432" spans="1:4">
      <c r="A432" s="209">
        <v>45121</v>
      </c>
      <c r="B432" s="208" t="s">
        <v>795</v>
      </c>
      <c r="D432" s="453"/>
    </row>
    <row r="433" spans="1:4">
      <c r="A433" s="209">
        <v>45121</v>
      </c>
      <c r="B433" s="208" t="s">
        <v>798</v>
      </c>
      <c r="D433" s="453"/>
    </row>
    <row r="434" spans="1:4">
      <c r="A434" s="209">
        <v>45121</v>
      </c>
      <c r="B434" s="208" t="s">
        <v>801</v>
      </c>
      <c r="D434" s="453"/>
    </row>
    <row r="435" spans="1:4">
      <c r="A435" s="209">
        <v>45121</v>
      </c>
      <c r="B435" s="208" t="s">
        <v>806</v>
      </c>
      <c r="D435" s="453"/>
    </row>
    <row r="436" spans="1:4">
      <c r="A436" s="209">
        <v>45121</v>
      </c>
      <c r="B436" s="208" t="s">
        <v>820</v>
      </c>
      <c r="D436" s="453"/>
    </row>
    <row r="437" spans="1:4">
      <c r="A437" s="209">
        <v>45121</v>
      </c>
      <c r="B437" s="208" t="s">
        <v>1112</v>
      </c>
      <c r="D437" s="453"/>
    </row>
    <row r="438" spans="1:4">
      <c r="A438" s="209">
        <v>45121</v>
      </c>
      <c r="B438" s="208" t="s">
        <v>831</v>
      </c>
      <c r="D438" s="453"/>
    </row>
    <row r="439" spans="1:4">
      <c r="A439" s="209">
        <v>45121</v>
      </c>
      <c r="B439" s="208" t="s">
        <v>1033</v>
      </c>
      <c r="D439" s="453"/>
    </row>
    <row r="440" spans="1:4">
      <c r="A440" s="209">
        <v>45122</v>
      </c>
      <c r="B440" s="208" t="s">
        <v>368</v>
      </c>
      <c r="D440" s="453"/>
    </row>
    <row r="441" spans="1:4">
      <c r="A441" s="209">
        <v>45122</v>
      </c>
      <c r="B441" s="208" t="s">
        <v>420</v>
      </c>
      <c r="D441" s="453"/>
    </row>
    <row r="442" spans="1:4">
      <c r="A442" s="209">
        <v>45121</v>
      </c>
      <c r="B442" s="208" t="s">
        <v>867</v>
      </c>
      <c r="D442" s="453"/>
    </row>
    <row r="443" spans="1:4">
      <c r="A443" s="209">
        <v>45123</v>
      </c>
      <c r="B443" s="208" t="s">
        <v>621</v>
      </c>
      <c r="D443" s="453"/>
    </row>
    <row r="444" spans="1:4">
      <c r="A444" s="209">
        <v>45122</v>
      </c>
      <c r="B444" s="208" t="s">
        <v>870</v>
      </c>
      <c r="D444" s="453"/>
    </row>
    <row r="445" spans="1:4">
      <c r="A445" s="209">
        <v>45122</v>
      </c>
      <c r="B445" s="208" t="s">
        <v>480</v>
      </c>
      <c r="D445" s="453"/>
    </row>
    <row r="446" spans="1:4">
      <c r="A446" s="209">
        <v>45122</v>
      </c>
      <c r="B446" s="208" t="s">
        <v>380</v>
      </c>
      <c r="D446" s="453"/>
    </row>
    <row r="447" spans="1:4">
      <c r="A447" s="209">
        <v>45122</v>
      </c>
      <c r="B447" s="208" t="s">
        <v>492</v>
      </c>
      <c r="D447" s="453"/>
    </row>
    <row r="448" spans="1:4">
      <c r="A448" s="209">
        <v>45122</v>
      </c>
      <c r="B448" s="208" t="s">
        <v>476</v>
      </c>
      <c r="D448" s="453"/>
    </row>
    <row r="449" spans="1:4">
      <c r="A449" s="209">
        <v>45122</v>
      </c>
      <c r="B449" s="208" t="s">
        <v>636</v>
      </c>
      <c r="D449" s="453"/>
    </row>
    <row r="450" spans="1:4">
      <c r="A450" s="209">
        <v>45122</v>
      </c>
      <c r="B450" s="208" t="s">
        <v>386</v>
      </c>
      <c r="D450" s="453"/>
    </row>
    <row r="451" spans="1:4">
      <c r="A451" s="209">
        <v>45122</v>
      </c>
      <c r="B451" s="208" t="s">
        <v>415</v>
      </c>
      <c r="D451" s="453"/>
    </row>
    <row r="452" spans="1:4">
      <c r="A452" s="209">
        <v>45122</v>
      </c>
      <c r="B452" s="208" t="s">
        <v>1082</v>
      </c>
      <c r="D452" s="453"/>
    </row>
    <row r="453" spans="1:4">
      <c r="A453" s="209">
        <v>45122</v>
      </c>
      <c r="B453" s="208" t="s">
        <v>486</v>
      </c>
      <c r="D453" s="453"/>
    </row>
    <row r="454" spans="1:4">
      <c r="A454" s="209">
        <v>45122</v>
      </c>
      <c r="B454" s="208" t="s">
        <v>401</v>
      </c>
      <c r="D454" s="453"/>
    </row>
    <row r="455" spans="1:4">
      <c r="A455" s="209">
        <v>45122</v>
      </c>
      <c r="B455" s="208" t="s">
        <v>460</v>
      </c>
      <c r="D455" s="453"/>
    </row>
    <row r="456" spans="1:4">
      <c r="A456" s="209">
        <v>45122</v>
      </c>
      <c r="B456" s="208" t="s">
        <v>439</v>
      </c>
      <c r="D456" s="453"/>
    </row>
    <row r="457" spans="1:4">
      <c r="A457" s="209">
        <v>45122</v>
      </c>
      <c r="B457" s="208" t="s">
        <v>1054</v>
      </c>
      <c r="D457" s="453"/>
    </row>
    <row r="458" spans="1:4">
      <c r="A458" s="209">
        <v>45122</v>
      </c>
      <c r="B458" s="208" t="s">
        <v>499</v>
      </c>
      <c r="D458" s="453"/>
    </row>
    <row r="459" spans="1:4">
      <c r="A459" s="209">
        <v>45122</v>
      </c>
      <c r="B459" s="208" t="s">
        <v>941</v>
      </c>
      <c r="D459" s="453"/>
    </row>
    <row r="460" spans="1:4">
      <c r="A460" s="209">
        <v>45122</v>
      </c>
      <c r="B460" s="208" t="s">
        <v>530</v>
      </c>
      <c r="D460" s="453"/>
    </row>
    <row r="461" spans="1:4">
      <c r="A461" s="209">
        <v>45122</v>
      </c>
      <c r="B461" s="208" t="s">
        <v>519</v>
      </c>
      <c r="D461" s="453"/>
    </row>
    <row r="462" spans="1:4">
      <c r="A462" s="209">
        <v>45122</v>
      </c>
      <c r="B462" s="208" t="s">
        <v>535</v>
      </c>
      <c r="D462" s="453"/>
    </row>
    <row r="463" spans="1:4">
      <c r="A463" s="209">
        <v>45122</v>
      </c>
      <c r="B463" s="208" t="s">
        <v>541</v>
      </c>
      <c r="D463" s="453"/>
    </row>
    <row r="464" spans="1:4">
      <c r="A464" s="209">
        <v>45122</v>
      </c>
      <c r="B464" s="208" t="s">
        <v>550</v>
      </c>
      <c r="D464" s="453"/>
    </row>
    <row r="465" spans="1:4">
      <c r="A465" s="209">
        <v>45122</v>
      </c>
      <c r="B465" s="208" t="s">
        <v>547</v>
      </c>
      <c r="D465" s="453"/>
    </row>
    <row r="466" spans="1:4">
      <c r="A466" s="209">
        <v>45122</v>
      </c>
      <c r="B466" s="208" t="s">
        <v>601</v>
      </c>
      <c r="D466" s="453"/>
    </row>
    <row r="467" spans="1:4">
      <c r="A467" s="209">
        <v>45122</v>
      </c>
      <c r="B467" s="208" t="s">
        <v>575</v>
      </c>
      <c r="D467" s="453"/>
    </row>
    <row r="468" spans="1:4">
      <c r="A468" s="209">
        <v>45122</v>
      </c>
      <c r="B468" s="208" t="s">
        <v>949</v>
      </c>
      <c r="D468" s="453"/>
    </row>
    <row r="469" spans="1:4">
      <c r="A469" s="209">
        <v>45122</v>
      </c>
      <c r="B469" s="208" t="s">
        <v>599</v>
      </c>
      <c r="D469" s="453"/>
    </row>
    <row r="470" spans="1:4">
      <c r="A470" s="209">
        <v>45122</v>
      </c>
      <c r="B470" s="208" t="s">
        <v>607</v>
      </c>
      <c r="D470" s="453"/>
    </row>
    <row r="471" spans="1:4">
      <c r="A471" s="209">
        <v>45122</v>
      </c>
      <c r="B471" s="208" t="s">
        <v>587</v>
      </c>
      <c r="D471" s="453"/>
    </row>
    <row r="472" spans="1:4">
      <c r="A472" s="209">
        <v>45122</v>
      </c>
      <c r="B472" s="208" t="s">
        <v>614</v>
      </c>
      <c r="D472" s="453"/>
    </row>
    <row r="473" spans="1:4">
      <c r="A473" s="209">
        <v>45122</v>
      </c>
      <c r="B473" s="208" t="s">
        <v>954</v>
      </c>
      <c r="D473" s="453"/>
    </row>
    <row r="474" spans="1:4">
      <c r="A474" s="209">
        <v>45122</v>
      </c>
      <c r="B474" s="208" t="s">
        <v>632</v>
      </c>
      <c r="D474" s="453"/>
    </row>
    <row r="475" spans="1:4">
      <c r="A475" s="209">
        <v>45122</v>
      </c>
      <c r="B475" s="208" t="s">
        <v>625</v>
      </c>
      <c r="D475" s="453"/>
    </row>
    <row r="476" spans="1:4">
      <c r="A476" s="209">
        <v>45122</v>
      </c>
      <c r="B476" s="208" t="s">
        <v>1076</v>
      </c>
      <c r="D476" s="453"/>
    </row>
    <row r="477" spans="1:4">
      <c r="A477" s="209">
        <v>45122</v>
      </c>
      <c r="B477" s="208" t="s">
        <v>1064</v>
      </c>
      <c r="D477" s="453"/>
    </row>
    <row r="478" spans="1:4">
      <c r="A478" s="209">
        <v>45122</v>
      </c>
      <c r="B478" s="208" t="s">
        <v>621</v>
      </c>
      <c r="D478" s="453"/>
    </row>
    <row r="479" spans="1:4">
      <c r="A479" s="209">
        <v>45122</v>
      </c>
      <c r="B479" s="208" t="s">
        <v>958</v>
      </c>
      <c r="D479" s="453"/>
    </row>
    <row r="480" spans="1:4">
      <c r="A480" s="209">
        <v>45122</v>
      </c>
      <c r="B480" s="208" t="s">
        <v>653</v>
      </c>
      <c r="D480" s="453"/>
    </row>
    <row r="481" spans="1:4">
      <c r="A481" s="209">
        <v>45122</v>
      </c>
      <c r="B481" s="208" t="s">
        <v>630</v>
      </c>
      <c r="D481" s="453"/>
    </row>
    <row r="482" spans="1:4">
      <c r="A482" s="209">
        <v>45122</v>
      </c>
      <c r="B482" s="208" t="s">
        <v>678</v>
      </c>
      <c r="D482" s="453"/>
    </row>
    <row r="483" spans="1:4">
      <c r="A483" s="209">
        <v>45122</v>
      </c>
      <c r="B483" s="208" t="s">
        <v>655</v>
      </c>
      <c r="D483" s="453"/>
    </row>
    <row r="484" spans="1:4">
      <c r="A484" s="209">
        <v>45122</v>
      </c>
      <c r="B484" s="208" t="s">
        <v>650</v>
      </c>
      <c r="D484" s="453"/>
    </row>
    <row r="485" spans="1:4">
      <c r="A485" s="209">
        <v>45122</v>
      </c>
      <c r="B485" s="208" t="s">
        <v>669</v>
      </c>
      <c r="D485" s="453"/>
    </row>
    <row r="486" spans="1:4">
      <c r="A486" s="209">
        <v>45122</v>
      </c>
      <c r="B486" s="208" t="s">
        <v>673</v>
      </c>
      <c r="D486" s="453"/>
    </row>
    <row r="487" spans="1:4">
      <c r="A487" s="209">
        <v>45122</v>
      </c>
      <c r="B487" s="208" t="s">
        <v>681</v>
      </c>
      <c r="D487" s="453"/>
    </row>
    <row r="488" spans="1:4">
      <c r="A488" s="209">
        <v>45122</v>
      </c>
      <c r="B488" s="208" t="s">
        <v>710</v>
      </c>
      <c r="D488" s="453"/>
    </row>
    <row r="489" spans="1:4">
      <c r="A489" s="209">
        <v>45122</v>
      </c>
      <c r="B489" s="208" t="s">
        <v>687</v>
      </c>
      <c r="D489" s="453"/>
    </row>
    <row r="490" spans="1:4">
      <c r="A490" s="209">
        <v>45122</v>
      </c>
      <c r="B490" s="208" t="s">
        <v>712</v>
      </c>
      <c r="D490" s="453"/>
    </row>
    <row r="491" spans="1:4">
      <c r="A491" s="209">
        <v>45122</v>
      </c>
      <c r="B491" s="208" t="s">
        <v>725</v>
      </c>
      <c r="D491" s="453"/>
    </row>
    <row r="492" spans="1:4">
      <c r="A492" s="209">
        <v>45122</v>
      </c>
      <c r="B492" s="208" t="s">
        <v>694</v>
      </c>
      <c r="D492" s="453"/>
    </row>
    <row r="493" spans="1:4">
      <c r="A493" s="209">
        <v>45122</v>
      </c>
      <c r="B493" s="208" t="s">
        <v>703</v>
      </c>
      <c r="D493" s="453"/>
    </row>
    <row r="494" spans="1:4">
      <c r="A494" s="209">
        <v>45122</v>
      </c>
      <c r="B494" s="208" t="s">
        <v>1001</v>
      </c>
      <c r="D494" s="453"/>
    </row>
    <row r="495" spans="1:4">
      <c r="A495" s="209">
        <v>45122</v>
      </c>
      <c r="B495" s="208" t="s">
        <v>708</v>
      </c>
      <c r="D495" s="453"/>
    </row>
    <row r="496" spans="1:4">
      <c r="A496" s="209">
        <v>45122</v>
      </c>
      <c r="B496" s="208" t="s">
        <v>718</v>
      </c>
      <c r="D496" s="453"/>
    </row>
    <row r="497" spans="1:4">
      <c r="A497" s="209">
        <v>45122</v>
      </c>
      <c r="B497" s="208" t="s">
        <v>738</v>
      </c>
      <c r="D497" s="453"/>
    </row>
    <row r="498" spans="1:4">
      <c r="A498" s="209">
        <v>45122</v>
      </c>
      <c r="B498" s="208" t="s">
        <v>734</v>
      </c>
      <c r="D498" s="453"/>
    </row>
    <row r="499" spans="1:4">
      <c r="A499" s="209">
        <v>45122</v>
      </c>
      <c r="B499" s="208" t="s">
        <v>1010</v>
      </c>
      <c r="D499" s="453"/>
    </row>
    <row r="500" spans="1:4">
      <c r="A500" s="209">
        <v>45122</v>
      </c>
      <c r="B500" s="208" t="s">
        <v>1093</v>
      </c>
      <c r="D500" s="453"/>
    </row>
    <row r="501" spans="1:4">
      <c r="A501" s="209">
        <v>45122</v>
      </c>
      <c r="B501" s="208" t="s">
        <v>1232</v>
      </c>
      <c r="D501" s="453"/>
    </row>
    <row r="502" spans="1:4">
      <c r="A502" s="209">
        <v>45123</v>
      </c>
      <c r="B502" s="208" t="s">
        <v>514</v>
      </c>
    </row>
    <row r="503" spans="1:4">
      <c r="A503" s="209">
        <v>45122</v>
      </c>
      <c r="B503" s="208" t="s">
        <v>761</v>
      </c>
    </row>
    <row r="504" spans="1:4">
      <c r="A504" s="209">
        <v>45122</v>
      </c>
      <c r="B504" s="208" t="s">
        <v>1158</v>
      </c>
    </row>
    <row r="505" spans="1:4">
      <c r="A505" s="209">
        <v>45122</v>
      </c>
      <c r="B505" s="208" t="s">
        <v>790</v>
      </c>
    </row>
    <row r="506" spans="1:4">
      <c r="A506" s="209">
        <v>45122</v>
      </c>
      <c r="B506" s="208" t="s">
        <v>771</v>
      </c>
    </row>
    <row r="507" spans="1:4">
      <c r="A507" s="209">
        <v>45122</v>
      </c>
      <c r="B507" s="208" t="s">
        <v>775</v>
      </c>
    </row>
    <row r="508" spans="1:4">
      <c r="A508" s="209">
        <v>45122</v>
      </c>
      <c r="B508" s="208" t="s">
        <v>778</v>
      </c>
    </row>
    <row r="509" spans="1:4">
      <c r="A509" s="209">
        <v>45123</v>
      </c>
      <c r="B509" s="208" t="s">
        <v>406</v>
      </c>
    </row>
    <row r="510" spans="1:4">
      <c r="A510" s="209">
        <v>45122</v>
      </c>
      <c r="B510" s="208" t="s">
        <v>798</v>
      </c>
    </row>
    <row r="511" spans="1:4">
      <c r="A511" s="209">
        <v>45122</v>
      </c>
      <c r="B511" s="208" t="s">
        <v>795</v>
      </c>
    </row>
    <row r="512" spans="1:4">
      <c r="A512" s="209">
        <v>45122</v>
      </c>
      <c r="B512" s="208" t="s">
        <v>801</v>
      </c>
    </row>
    <row r="513" spans="1:2">
      <c r="A513" s="209">
        <v>45122</v>
      </c>
      <c r="B513" s="208" t="s">
        <v>1103</v>
      </c>
    </row>
    <row r="514" spans="1:2">
      <c r="A514" s="209">
        <v>45122</v>
      </c>
      <c r="B514" s="208" t="s">
        <v>806</v>
      </c>
    </row>
    <row r="515" spans="1:2">
      <c r="A515" s="209">
        <v>45122</v>
      </c>
      <c r="B515" s="208" t="s">
        <v>820</v>
      </c>
    </row>
    <row r="516" spans="1:2">
      <c r="A516" s="209">
        <v>45122</v>
      </c>
      <c r="B516" s="208" t="s">
        <v>1118</v>
      </c>
    </row>
    <row r="517" spans="1:2">
      <c r="A517" s="209">
        <v>45123</v>
      </c>
      <c r="B517" s="208" t="s">
        <v>1049</v>
      </c>
    </row>
    <row r="518" spans="1:2">
      <c r="A518" s="209">
        <v>45122</v>
      </c>
      <c r="B518" s="208" t="s">
        <v>1030</v>
      </c>
    </row>
    <row r="519" spans="1:2">
      <c r="A519" s="209">
        <v>45123</v>
      </c>
      <c r="B519" s="208" t="s">
        <v>480</v>
      </c>
    </row>
    <row r="520" spans="1:2">
      <c r="A520" s="209">
        <v>45123</v>
      </c>
      <c r="B520" s="208" t="s">
        <v>897</v>
      </c>
    </row>
    <row r="521" spans="1:2">
      <c r="A521" s="209">
        <v>45123</v>
      </c>
      <c r="B521" s="208" t="s">
        <v>386</v>
      </c>
    </row>
    <row r="522" spans="1:2">
      <c r="A522" s="209">
        <v>45123</v>
      </c>
      <c r="B522" s="208" t="s">
        <v>368</v>
      </c>
    </row>
    <row r="523" spans="1:2">
      <c r="A523" s="209">
        <v>45123</v>
      </c>
      <c r="B523" s="208" t="s">
        <v>1082</v>
      </c>
    </row>
    <row r="524" spans="1:2">
      <c r="A524" s="209">
        <v>45123</v>
      </c>
      <c r="B524" s="208" t="s">
        <v>401</v>
      </c>
    </row>
    <row r="525" spans="1:2">
      <c r="A525" s="209">
        <v>45123</v>
      </c>
      <c r="B525" s="208" t="s">
        <v>434</v>
      </c>
    </row>
    <row r="526" spans="1:2">
      <c r="A526" s="209">
        <v>45123</v>
      </c>
      <c r="B526" s="208" t="s">
        <v>468</v>
      </c>
    </row>
    <row r="527" spans="1:2">
      <c r="A527" s="209">
        <v>45123</v>
      </c>
      <c r="B527" s="208" t="s">
        <v>678</v>
      </c>
    </row>
    <row r="528" spans="1:2">
      <c r="A528" s="209">
        <v>45123</v>
      </c>
      <c r="B528" s="208" t="s">
        <v>415</v>
      </c>
    </row>
    <row r="529" spans="1:2">
      <c r="A529" s="209">
        <v>45123</v>
      </c>
      <c r="B529" s="208" t="s">
        <v>961</v>
      </c>
    </row>
    <row r="530" spans="1:2">
      <c r="A530" s="209">
        <v>45123</v>
      </c>
      <c r="B530" s="208" t="s">
        <v>544</v>
      </c>
    </row>
    <row r="531" spans="1:2">
      <c r="A531" s="209">
        <v>45123</v>
      </c>
      <c r="B531" s="208" t="s">
        <v>420</v>
      </c>
    </row>
    <row r="532" spans="1:2">
      <c r="A532" s="209">
        <v>45123</v>
      </c>
      <c r="B532" s="208" t="s">
        <v>472</v>
      </c>
    </row>
    <row r="533" spans="1:2">
      <c r="A533" s="209">
        <v>45123</v>
      </c>
      <c r="B533" s="208" t="s">
        <v>521</v>
      </c>
    </row>
    <row r="534" spans="1:2">
      <c r="A534" s="209">
        <v>45123</v>
      </c>
      <c r="B534" s="208" t="s">
        <v>499</v>
      </c>
    </row>
    <row r="535" spans="1:2">
      <c r="A535" s="209">
        <v>45123</v>
      </c>
      <c r="B535" s="208" t="s">
        <v>510</v>
      </c>
    </row>
    <row r="536" spans="1:2">
      <c r="A536" s="209">
        <v>45123</v>
      </c>
      <c r="B536" s="208" t="s">
        <v>530</v>
      </c>
    </row>
    <row r="537" spans="1:2">
      <c r="A537" s="209">
        <v>45123</v>
      </c>
      <c r="B537" s="208" t="s">
        <v>1253</v>
      </c>
    </row>
    <row r="538" spans="1:2">
      <c r="A538" s="209">
        <v>45123</v>
      </c>
      <c r="B538" s="208" t="s">
        <v>559</v>
      </c>
    </row>
    <row r="539" spans="1:2">
      <c r="A539" s="209">
        <v>45123</v>
      </c>
      <c r="B539" s="208" t="s">
        <v>547</v>
      </c>
    </row>
    <row r="540" spans="1:2">
      <c r="A540" s="209">
        <v>45123</v>
      </c>
      <c r="B540" s="208" t="s">
        <v>554</v>
      </c>
    </row>
    <row r="541" spans="1:2">
      <c r="A541" s="209">
        <v>45123</v>
      </c>
      <c r="B541" s="208" t="s">
        <v>949</v>
      </c>
    </row>
    <row r="542" spans="1:2">
      <c r="A542" s="209">
        <v>45123</v>
      </c>
      <c r="B542" s="208" t="s">
        <v>585</v>
      </c>
    </row>
    <row r="543" spans="1:2">
      <c r="A543" s="209">
        <v>45123</v>
      </c>
      <c r="B543" s="208" t="s">
        <v>1128</v>
      </c>
    </row>
    <row r="544" spans="1:2">
      <c r="A544" s="209">
        <v>45123</v>
      </c>
      <c r="B544" s="208" t="s">
        <v>535</v>
      </c>
    </row>
    <row r="545" spans="1:2">
      <c r="A545" s="209">
        <v>45123</v>
      </c>
      <c r="B545" s="208" t="s">
        <v>599</v>
      </c>
    </row>
    <row r="546" spans="1:2">
      <c r="A546" s="209">
        <v>45123</v>
      </c>
      <c r="B546" s="208" t="s">
        <v>607</v>
      </c>
    </row>
    <row r="547" spans="1:2">
      <c r="A547" s="209">
        <v>45123</v>
      </c>
      <c r="B547" s="208" t="s">
        <v>1254</v>
      </c>
    </row>
    <row r="548" spans="1:2">
      <c r="A548" s="209">
        <v>45123</v>
      </c>
      <c r="B548" s="208" t="s">
        <v>625</v>
      </c>
    </row>
    <row r="549" spans="1:2">
      <c r="A549" s="209">
        <v>45123</v>
      </c>
      <c r="B549" s="208" t="s">
        <v>648</v>
      </c>
    </row>
    <row r="550" spans="1:2">
      <c r="A550" s="209">
        <v>45123</v>
      </c>
      <c r="B550" s="208" t="s">
        <v>1064</v>
      </c>
    </row>
    <row r="551" spans="1:2">
      <c r="A551" s="209">
        <v>45123</v>
      </c>
      <c r="B551" s="208" t="s">
        <v>954</v>
      </c>
    </row>
    <row r="552" spans="1:2">
      <c r="A552" s="209">
        <v>45123</v>
      </c>
      <c r="B552" s="208" t="s">
        <v>642</v>
      </c>
    </row>
    <row r="553" spans="1:2">
      <c r="A553" s="209">
        <v>45123</v>
      </c>
      <c r="B553" s="208" t="s">
        <v>653</v>
      </c>
    </row>
    <row r="554" spans="1:2">
      <c r="A554" s="209">
        <v>45123</v>
      </c>
      <c r="B554" s="208" t="s">
        <v>1077</v>
      </c>
    </row>
    <row r="555" spans="1:2">
      <c r="A555" s="209">
        <v>45123</v>
      </c>
      <c r="B555" s="208" t="s">
        <v>630</v>
      </c>
    </row>
    <row r="556" spans="1:2">
      <c r="A556" s="209">
        <v>45123</v>
      </c>
      <c r="B556" s="208" t="s">
        <v>665</v>
      </c>
    </row>
    <row r="557" spans="1:2">
      <c r="A557" s="209">
        <v>45123</v>
      </c>
      <c r="B557" s="208" t="s">
        <v>701</v>
      </c>
    </row>
    <row r="558" spans="1:2">
      <c r="A558" s="209">
        <v>45123</v>
      </c>
      <c r="B558" s="208" t="s">
        <v>669</v>
      </c>
    </row>
    <row r="559" spans="1:2">
      <c r="A559" s="209">
        <v>45123</v>
      </c>
      <c r="B559" s="208" t="s">
        <v>673</v>
      </c>
    </row>
    <row r="560" spans="1:2">
      <c r="A560" s="209">
        <v>45123</v>
      </c>
      <c r="B560" s="208" t="s">
        <v>681</v>
      </c>
    </row>
    <row r="561" spans="1:2">
      <c r="A561" s="209">
        <v>45123</v>
      </c>
      <c r="B561" s="208" t="s">
        <v>694</v>
      </c>
    </row>
    <row r="562" spans="1:2">
      <c r="A562" s="209">
        <v>45123</v>
      </c>
      <c r="B562" s="208" t="s">
        <v>1001</v>
      </c>
    </row>
    <row r="563" spans="1:2">
      <c r="A563" s="209">
        <v>45123</v>
      </c>
      <c r="B563" s="208" t="s">
        <v>710</v>
      </c>
    </row>
    <row r="564" spans="1:2">
      <c r="A564" s="209">
        <v>45123</v>
      </c>
      <c r="B564" s="208" t="s">
        <v>687</v>
      </c>
    </row>
    <row r="565" spans="1:2">
      <c r="A565" s="209">
        <v>45123</v>
      </c>
      <c r="B565" s="208" t="s">
        <v>712</v>
      </c>
    </row>
    <row r="566" spans="1:2">
      <c r="A566" s="209">
        <v>45123</v>
      </c>
      <c r="B566" s="208" t="s">
        <v>718</v>
      </c>
    </row>
    <row r="567" spans="1:2">
      <c r="A567" s="209">
        <v>45123</v>
      </c>
      <c r="B567" s="208" t="s">
        <v>744</v>
      </c>
    </row>
    <row r="568" spans="1:2">
      <c r="A568" s="209">
        <v>45123</v>
      </c>
      <c r="B568" s="208" t="s">
        <v>723</v>
      </c>
    </row>
    <row r="569" spans="1:2">
      <c r="A569" s="209">
        <v>45123</v>
      </c>
      <c r="B569" s="208" t="s">
        <v>708</v>
      </c>
    </row>
    <row r="570" spans="1:2">
      <c r="A570" s="209">
        <v>45123</v>
      </c>
      <c r="B570" s="208" t="s">
        <v>1010</v>
      </c>
    </row>
    <row r="571" spans="1:2">
      <c r="A571" s="209">
        <v>45123</v>
      </c>
      <c r="B571" s="208" t="s">
        <v>738</v>
      </c>
    </row>
    <row r="572" spans="1:2">
      <c r="A572" s="209">
        <v>45123</v>
      </c>
      <c r="B572" s="208" t="s">
        <v>755</v>
      </c>
    </row>
    <row r="573" spans="1:2">
      <c r="A573" s="209">
        <v>45123</v>
      </c>
      <c r="B573" s="208" t="s">
        <v>734</v>
      </c>
    </row>
    <row r="574" spans="1:2">
      <c r="A574" s="209">
        <v>45123</v>
      </c>
      <c r="B574" s="208" t="s">
        <v>751</v>
      </c>
    </row>
    <row r="575" spans="1:2">
      <c r="A575" s="209">
        <v>45123</v>
      </c>
      <c r="B575" s="208" t="s">
        <v>757</v>
      </c>
    </row>
    <row r="576" spans="1:2">
      <c r="A576" s="209">
        <v>45123</v>
      </c>
      <c r="B576" s="208" t="s">
        <v>766</v>
      </c>
    </row>
    <row r="577" spans="1:2">
      <c r="A577" s="209">
        <v>45123</v>
      </c>
      <c r="B577" s="208" t="s">
        <v>1093</v>
      </c>
    </row>
    <row r="578" spans="1:2">
      <c r="A578" s="209">
        <v>45123</v>
      </c>
      <c r="B578" s="208" t="s">
        <v>1232</v>
      </c>
    </row>
    <row r="579" spans="1:2">
      <c r="A579" s="209">
        <v>45123</v>
      </c>
      <c r="B579" s="208" t="s">
        <v>761</v>
      </c>
    </row>
    <row r="580" spans="1:2">
      <c r="A580" s="209">
        <v>45123</v>
      </c>
      <c r="B580" s="208" t="s">
        <v>782</v>
      </c>
    </row>
    <row r="581" spans="1:2">
      <c r="A581" s="209">
        <v>45123</v>
      </c>
      <c r="B581" s="208" t="s">
        <v>746</v>
      </c>
    </row>
    <row r="582" spans="1:2">
      <c r="A582" s="209">
        <v>45123</v>
      </c>
      <c r="B582" s="208" t="s">
        <v>1020</v>
      </c>
    </row>
    <row r="583" spans="1:2">
      <c r="A583" s="209">
        <v>45123</v>
      </c>
      <c r="B583" s="208" t="s">
        <v>1158</v>
      </c>
    </row>
    <row r="584" spans="1:2">
      <c r="A584" s="209">
        <v>45123</v>
      </c>
      <c r="B584" s="208" t="s">
        <v>790</v>
      </c>
    </row>
    <row r="585" spans="1:2">
      <c r="A585" s="209">
        <v>45123</v>
      </c>
      <c r="B585" s="208" t="s">
        <v>771</v>
      </c>
    </row>
    <row r="586" spans="1:2">
      <c r="A586" s="209">
        <v>45123</v>
      </c>
      <c r="B586" s="208" t="s">
        <v>778</v>
      </c>
    </row>
    <row r="587" spans="1:2">
      <c r="A587" s="209">
        <v>45123</v>
      </c>
      <c r="B587" s="208" t="s">
        <v>775</v>
      </c>
    </row>
    <row r="588" spans="1:2">
      <c r="A588" s="209">
        <v>45123</v>
      </c>
      <c r="B588" s="208" t="s">
        <v>1207</v>
      </c>
    </row>
    <row r="589" spans="1:2">
      <c r="A589" s="209">
        <v>45123</v>
      </c>
      <c r="B589" s="208" t="s">
        <v>787</v>
      </c>
    </row>
    <row r="590" spans="1:2">
      <c r="A590" s="209">
        <v>45123</v>
      </c>
      <c r="B590" s="208" t="s">
        <v>1016</v>
      </c>
    </row>
    <row r="591" spans="1:2">
      <c r="A591" s="209">
        <v>45123</v>
      </c>
      <c r="B591" s="208" t="s">
        <v>1099</v>
      </c>
    </row>
    <row r="592" spans="1:2">
      <c r="A592" s="209">
        <v>45123</v>
      </c>
      <c r="B592" s="208" t="s">
        <v>798</v>
      </c>
    </row>
    <row r="593" spans="1:2">
      <c r="A593" s="209">
        <v>45123</v>
      </c>
      <c r="B593" s="208" t="s">
        <v>1109</v>
      </c>
    </row>
    <row r="594" spans="1:2">
      <c r="A594" s="209">
        <v>45123</v>
      </c>
      <c r="B594" s="208" t="s">
        <v>814</v>
      </c>
    </row>
    <row r="595" spans="1:2">
      <c r="A595" s="209">
        <v>45123</v>
      </c>
      <c r="B595" s="208" t="s">
        <v>1103</v>
      </c>
    </row>
    <row r="596" spans="1:2">
      <c r="A596" s="209">
        <v>45123</v>
      </c>
      <c r="B596" s="208" t="s">
        <v>795</v>
      </c>
    </row>
    <row r="597" spans="1:2">
      <c r="A597" s="209">
        <v>45123</v>
      </c>
      <c r="B597" s="208" t="s">
        <v>806</v>
      </c>
    </row>
    <row r="598" spans="1:2">
      <c r="A598" s="209">
        <v>45123</v>
      </c>
      <c r="B598" s="208" t="s">
        <v>801</v>
      </c>
    </row>
    <row r="599" spans="1:2">
      <c r="A599" s="209">
        <v>45123</v>
      </c>
      <c r="B599" s="208" t="s">
        <v>1028</v>
      </c>
    </row>
    <row r="600" spans="1:2">
      <c r="A600" s="209">
        <v>45123</v>
      </c>
      <c r="B600" s="208" t="s">
        <v>1030</v>
      </c>
    </row>
    <row r="601" spans="1:2">
      <c r="A601" s="209">
        <v>45123</v>
      </c>
      <c r="B601" s="208" t="s">
        <v>1276</v>
      </c>
    </row>
    <row r="602" spans="1:2">
      <c r="A602"/>
      <c r="B602"/>
    </row>
    <row r="603" spans="1:2">
      <c r="A603"/>
      <c r="B603"/>
    </row>
    <row r="604" spans="1:2">
      <c r="A604"/>
      <c r="B604"/>
    </row>
    <row r="605" spans="1:2">
      <c r="A605"/>
      <c r="B605"/>
    </row>
    <row r="606" spans="1:2">
      <c r="A606"/>
      <c r="B606"/>
    </row>
    <row r="607" spans="1:2">
      <c r="A607"/>
      <c r="B607"/>
    </row>
    <row r="608" spans="1:2">
      <c r="A608"/>
      <c r="B608"/>
    </row>
    <row r="609" spans="1:2">
      <c r="A609"/>
      <c r="B609"/>
    </row>
    <row r="610" spans="1:2">
      <c r="A610"/>
      <c r="B610"/>
    </row>
    <row r="611" spans="1:2">
      <c r="A611"/>
      <c r="B611"/>
    </row>
    <row r="612" spans="1:2">
      <c r="A612"/>
      <c r="B612"/>
    </row>
    <row r="613" spans="1:2">
      <c r="A613"/>
      <c r="B613"/>
    </row>
    <row r="614" spans="1:2">
      <c r="A614"/>
      <c r="B614"/>
    </row>
    <row r="615" spans="1:2">
      <c r="A615"/>
      <c r="B615"/>
    </row>
    <row r="616" spans="1:2">
      <c r="A616"/>
      <c r="B616"/>
    </row>
    <row r="617" spans="1:2">
      <c r="A617"/>
      <c r="B617"/>
    </row>
    <row r="618" spans="1:2">
      <c r="A618"/>
      <c r="B618"/>
    </row>
    <row r="619" spans="1:2">
      <c r="A619"/>
      <c r="B619"/>
    </row>
    <row r="620" spans="1:2">
      <c r="A620"/>
      <c r="B620"/>
    </row>
    <row r="621" spans="1:2">
      <c r="A621"/>
      <c r="B621"/>
    </row>
    <row r="622" spans="1:2">
      <c r="A622"/>
      <c r="B622"/>
    </row>
    <row r="623" spans="1:2">
      <c r="A623"/>
      <c r="B623"/>
    </row>
    <row r="624" spans="1:2">
      <c r="A624"/>
      <c r="B624"/>
    </row>
    <row r="625" spans="1:2">
      <c r="A625"/>
      <c r="B625"/>
    </row>
    <row r="626" spans="1:2">
      <c r="A626"/>
      <c r="B626"/>
    </row>
    <row r="627" spans="1:2">
      <c r="A627"/>
      <c r="B627"/>
    </row>
    <row r="628" spans="1:2">
      <c r="A628"/>
      <c r="B628"/>
    </row>
    <row r="629" spans="1:2">
      <c r="A629"/>
      <c r="B629"/>
    </row>
    <row r="630" spans="1:2">
      <c r="A630"/>
      <c r="B630"/>
    </row>
    <row r="631" spans="1:2">
      <c r="A631"/>
      <c r="B631"/>
    </row>
    <row r="632" spans="1:2">
      <c r="A632"/>
      <c r="B632"/>
    </row>
    <row r="633" spans="1:2">
      <c r="A633"/>
      <c r="B633"/>
    </row>
    <row r="634" spans="1:2">
      <c r="A634"/>
      <c r="B634"/>
    </row>
    <row r="635" spans="1:2">
      <c r="A635"/>
      <c r="B635"/>
    </row>
    <row r="636" spans="1:2">
      <c r="A636"/>
      <c r="B636"/>
    </row>
    <row r="637" spans="1:2">
      <c r="A637"/>
      <c r="B637"/>
    </row>
    <row r="638" spans="1:2">
      <c r="A638"/>
      <c r="B638"/>
    </row>
    <row r="639" spans="1:2">
      <c r="A639"/>
      <c r="B639"/>
    </row>
    <row r="640" spans="1:2">
      <c r="A640"/>
      <c r="B640"/>
    </row>
    <row r="641" spans="1:2">
      <c r="A641"/>
      <c r="B641"/>
    </row>
    <row r="642" spans="1:2">
      <c r="A642"/>
      <c r="B642"/>
    </row>
    <row r="643" spans="1:2">
      <c r="A643"/>
      <c r="B643"/>
    </row>
    <row r="644" spans="1:2">
      <c r="A644"/>
      <c r="B644"/>
    </row>
    <row r="645" spans="1:2">
      <c r="A645"/>
      <c r="B645"/>
    </row>
    <row r="646" spans="1:2">
      <c r="A646"/>
      <c r="B646"/>
    </row>
    <row r="647" spans="1:2">
      <c r="A647"/>
      <c r="B647"/>
    </row>
    <row r="648" spans="1:2">
      <c r="A648"/>
      <c r="B648"/>
    </row>
    <row r="649" spans="1:2">
      <c r="A649"/>
      <c r="B649"/>
    </row>
    <row r="650" spans="1:2">
      <c r="A650"/>
      <c r="B650"/>
    </row>
    <row r="651" spans="1:2">
      <c r="A651"/>
      <c r="B651"/>
    </row>
    <row r="652" spans="1:2">
      <c r="A652"/>
      <c r="B652"/>
    </row>
    <row r="653" spans="1:2">
      <c r="A653"/>
      <c r="B653"/>
    </row>
    <row r="654" spans="1:2">
      <c r="A654"/>
      <c r="B654"/>
    </row>
    <row r="655" spans="1:2">
      <c r="A655"/>
      <c r="B655"/>
    </row>
    <row r="656" spans="1:2">
      <c r="A656"/>
      <c r="B656"/>
    </row>
    <row r="657" spans="1:2">
      <c r="A657"/>
      <c r="B657"/>
    </row>
    <row r="658" spans="1:2">
      <c r="A658"/>
      <c r="B658"/>
    </row>
    <row r="659" spans="1:2">
      <c r="A659"/>
      <c r="B659"/>
    </row>
    <row r="660" spans="1:2">
      <c r="A660"/>
      <c r="B660"/>
    </row>
    <row r="661" spans="1:2">
      <c r="A661"/>
      <c r="B661"/>
    </row>
    <row r="662" spans="1:2">
      <c r="A662"/>
      <c r="B662"/>
    </row>
    <row r="663" spans="1:2">
      <c r="A663"/>
      <c r="B663"/>
    </row>
    <row r="664" spans="1:2">
      <c r="A664"/>
      <c r="B664"/>
    </row>
    <row r="665" spans="1:2">
      <c r="A665"/>
      <c r="B665"/>
    </row>
    <row r="666" spans="1:2">
      <c r="A666"/>
      <c r="B666"/>
    </row>
    <row r="667" spans="1:2">
      <c r="A667"/>
      <c r="B667"/>
    </row>
    <row r="668" spans="1:2">
      <c r="A668"/>
      <c r="B668"/>
    </row>
    <row r="669" spans="1:2">
      <c r="A669"/>
      <c r="B669"/>
    </row>
    <row r="670" spans="1:2">
      <c r="A670"/>
      <c r="B670"/>
    </row>
    <row r="671" spans="1:2">
      <c r="A671"/>
      <c r="B671"/>
    </row>
    <row r="672" spans="1:2">
      <c r="A672"/>
      <c r="B672"/>
    </row>
    <row r="673" spans="1:2">
      <c r="A673"/>
      <c r="B673"/>
    </row>
    <row r="674" spans="1:2">
      <c r="A674"/>
      <c r="B674"/>
    </row>
    <row r="675" spans="1:2">
      <c r="A675"/>
      <c r="B675"/>
    </row>
    <row r="676" spans="1:2">
      <c r="A676"/>
      <c r="B676"/>
    </row>
    <row r="677" spans="1:2">
      <c r="A677"/>
      <c r="B677"/>
    </row>
    <row r="678" spans="1:2">
      <c r="A678"/>
      <c r="B678"/>
    </row>
    <row r="679" spans="1:2">
      <c r="A679"/>
      <c r="B679"/>
    </row>
    <row r="680" spans="1:2">
      <c r="A680"/>
      <c r="B680"/>
    </row>
    <row r="681" spans="1:2">
      <c r="A681"/>
      <c r="B681"/>
    </row>
    <row r="682" spans="1:2">
      <c r="A682"/>
      <c r="B682"/>
    </row>
    <row r="683" spans="1:2">
      <c r="A683"/>
      <c r="B683"/>
    </row>
    <row r="684" spans="1:2">
      <c r="A684"/>
      <c r="B684"/>
    </row>
    <row r="685" spans="1:2">
      <c r="A685"/>
      <c r="B685"/>
    </row>
    <row r="686" spans="1:2">
      <c r="A686"/>
      <c r="B686"/>
    </row>
    <row r="687" spans="1:2">
      <c r="A687"/>
      <c r="B687"/>
    </row>
    <row r="688" spans="1:2">
      <c r="A688"/>
      <c r="B688"/>
    </row>
    <row r="689" spans="1:2">
      <c r="A689"/>
      <c r="B689"/>
    </row>
    <row r="690" spans="1:2">
      <c r="A690"/>
      <c r="B690"/>
    </row>
    <row r="691" spans="1:2">
      <c r="A691"/>
      <c r="B691"/>
    </row>
    <row r="692" spans="1:2">
      <c r="A692"/>
      <c r="B692"/>
    </row>
    <row r="693" spans="1:2">
      <c r="A693"/>
      <c r="B693"/>
    </row>
    <row r="694" spans="1:2">
      <c r="A694"/>
      <c r="B694"/>
    </row>
    <row r="695" spans="1:2">
      <c r="A695"/>
      <c r="B695"/>
    </row>
    <row r="696" spans="1:2">
      <c r="A696"/>
      <c r="B696"/>
    </row>
    <row r="697" spans="1:2">
      <c r="A697"/>
      <c r="B697"/>
    </row>
    <row r="698" spans="1:2">
      <c r="A698"/>
      <c r="B698"/>
    </row>
    <row r="699" spans="1:2">
      <c r="A699"/>
      <c r="B699"/>
    </row>
    <row r="700" spans="1:2">
      <c r="A700"/>
      <c r="B700"/>
    </row>
    <row r="701" spans="1:2">
      <c r="A701"/>
      <c r="B701"/>
    </row>
    <row r="702" spans="1:2">
      <c r="A702"/>
      <c r="B702"/>
    </row>
    <row r="703" spans="1:2">
      <c r="A703"/>
      <c r="B703"/>
    </row>
    <row r="704" spans="1:2">
      <c r="A704"/>
      <c r="B704"/>
    </row>
    <row r="705" spans="1:2">
      <c r="A705"/>
      <c r="B705"/>
    </row>
    <row r="706" spans="1:2">
      <c r="A706"/>
      <c r="B706"/>
    </row>
    <row r="707" spans="1:2">
      <c r="A707"/>
      <c r="B707"/>
    </row>
    <row r="708" spans="1:2">
      <c r="A708"/>
      <c r="B708"/>
    </row>
    <row r="709" spans="1:2">
      <c r="A709"/>
      <c r="B709"/>
    </row>
    <row r="710" spans="1:2">
      <c r="A710"/>
      <c r="B710"/>
    </row>
    <row r="711" spans="1:2">
      <c r="A711"/>
      <c r="B711"/>
    </row>
    <row r="712" spans="1:2">
      <c r="A712"/>
      <c r="B712"/>
    </row>
    <row r="713" spans="1:2">
      <c r="A713"/>
      <c r="B713"/>
    </row>
    <row r="714" spans="1:2">
      <c r="A714"/>
      <c r="B714"/>
    </row>
    <row r="715" spans="1:2">
      <c r="A715"/>
      <c r="B715"/>
    </row>
    <row r="716" spans="1:2">
      <c r="A716"/>
      <c r="B716"/>
    </row>
    <row r="717" spans="1:2">
      <c r="A717"/>
      <c r="B717"/>
    </row>
    <row r="718" spans="1:2">
      <c r="A718"/>
      <c r="B718"/>
    </row>
    <row r="719" spans="1:2">
      <c r="A719"/>
      <c r="B719"/>
    </row>
    <row r="720" spans="1:2">
      <c r="A720"/>
      <c r="B720"/>
    </row>
    <row r="721" spans="1:2">
      <c r="A721"/>
      <c r="B721"/>
    </row>
    <row r="722" spans="1:2">
      <c r="A722"/>
      <c r="B722"/>
    </row>
    <row r="723" spans="1:2">
      <c r="A723"/>
      <c r="B723"/>
    </row>
    <row r="724" spans="1:2">
      <c r="A724"/>
      <c r="B724"/>
    </row>
    <row r="725" spans="1:2">
      <c r="A725"/>
      <c r="B725"/>
    </row>
    <row r="726" spans="1:2">
      <c r="A726"/>
      <c r="B726"/>
    </row>
    <row r="727" spans="1:2">
      <c r="A727"/>
      <c r="B727"/>
    </row>
    <row r="728" spans="1:2">
      <c r="A728"/>
      <c r="B728"/>
    </row>
    <row r="729" spans="1:2">
      <c r="A729"/>
      <c r="B729"/>
    </row>
    <row r="730" spans="1:2">
      <c r="A730"/>
      <c r="B730"/>
    </row>
    <row r="731" spans="1:2">
      <c r="A731"/>
      <c r="B731"/>
    </row>
    <row r="732" spans="1:2">
      <c r="A732"/>
      <c r="B732"/>
    </row>
    <row r="733" spans="1:2">
      <c r="A733"/>
      <c r="B733"/>
    </row>
    <row r="734" spans="1:2">
      <c r="A734"/>
      <c r="B734"/>
    </row>
    <row r="735" spans="1:2">
      <c r="A735"/>
      <c r="B735"/>
    </row>
    <row r="736" spans="1:2">
      <c r="A736"/>
      <c r="B736"/>
    </row>
    <row r="737" spans="1:2">
      <c r="A737"/>
      <c r="B737"/>
    </row>
    <row r="738" spans="1:2">
      <c r="A738"/>
      <c r="B738"/>
    </row>
    <row r="739" spans="1:2">
      <c r="A739"/>
      <c r="B739"/>
    </row>
    <row r="740" spans="1:2">
      <c r="A740"/>
      <c r="B740"/>
    </row>
    <row r="741" spans="1:2">
      <c r="A741"/>
      <c r="B741"/>
    </row>
    <row r="742" spans="1:2">
      <c r="A742"/>
      <c r="B742"/>
    </row>
    <row r="743" spans="1:2">
      <c r="A743"/>
      <c r="B743"/>
    </row>
    <row r="744" spans="1:2">
      <c r="A744"/>
      <c r="B744"/>
    </row>
    <row r="745" spans="1:2">
      <c r="A745"/>
      <c r="B745"/>
    </row>
    <row r="746" spans="1:2">
      <c r="A746"/>
      <c r="B746"/>
    </row>
    <row r="747" spans="1:2">
      <c r="A747"/>
      <c r="B747"/>
    </row>
    <row r="748" spans="1:2">
      <c r="A748"/>
      <c r="B748"/>
    </row>
    <row r="749" spans="1:2">
      <c r="A749"/>
      <c r="B749"/>
    </row>
    <row r="750" spans="1:2">
      <c r="A750"/>
      <c r="B750"/>
    </row>
    <row r="751" spans="1:2">
      <c r="A751"/>
      <c r="B751"/>
    </row>
    <row r="752" spans="1:2">
      <c r="A752"/>
      <c r="B752"/>
    </row>
    <row r="753" spans="1:2">
      <c r="A753"/>
      <c r="B753"/>
    </row>
    <row r="754" spans="1:2">
      <c r="A754"/>
      <c r="B754"/>
    </row>
    <row r="755" spans="1:2">
      <c r="A755"/>
      <c r="B755"/>
    </row>
    <row r="756" spans="1:2">
      <c r="A756"/>
      <c r="B756"/>
    </row>
    <row r="757" spans="1:2">
      <c r="A757"/>
      <c r="B757"/>
    </row>
    <row r="758" spans="1:2">
      <c r="A758"/>
      <c r="B758"/>
    </row>
    <row r="759" spans="1:2">
      <c r="A759"/>
      <c r="B759"/>
    </row>
    <row r="760" spans="1:2">
      <c r="A760"/>
      <c r="B760"/>
    </row>
    <row r="761" spans="1:2">
      <c r="A761"/>
      <c r="B761"/>
    </row>
    <row r="762" spans="1:2">
      <c r="A762"/>
      <c r="B762"/>
    </row>
    <row r="763" spans="1:2">
      <c r="A763"/>
      <c r="B763"/>
    </row>
    <row r="764" spans="1:2">
      <c r="A764"/>
      <c r="B764"/>
    </row>
    <row r="765" spans="1:2">
      <c r="A765"/>
      <c r="B765"/>
    </row>
    <row r="766" spans="1:2">
      <c r="A766"/>
      <c r="B766"/>
    </row>
    <row r="767" spans="1:2">
      <c r="A767"/>
      <c r="B767"/>
    </row>
    <row r="768" spans="1:2">
      <c r="A768"/>
      <c r="B768"/>
    </row>
    <row r="769" spans="1:2">
      <c r="A769"/>
      <c r="B769"/>
    </row>
    <row r="770" spans="1:2">
      <c r="A770"/>
      <c r="B770"/>
    </row>
    <row r="771" spans="1:2">
      <c r="A771"/>
      <c r="B771"/>
    </row>
    <row r="772" spans="1:2">
      <c r="A772"/>
      <c r="B772"/>
    </row>
    <row r="773" spans="1:2">
      <c r="A773"/>
      <c r="B773"/>
    </row>
    <row r="774" spans="1:2">
      <c r="A774"/>
      <c r="B774"/>
    </row>
    <row r="775" spans="1:2">
      <c r="A775"/>
      <c r="B775"/>
    </row>
    <row r="776" spans="1:2">
      <c r="A776"/>
      <c r="B776"/>
    </row>
    <row r="777" spans="1:2">
      <c r="A777"/>
      <c r="B777"/>
    </row>
    <row r="778" spans="1:2">
      <c r="A778"/>
      <c r="B778"/>
    </row>
    <row r="779" spans="1:2">
      <c r="A779"/>
      <c r="B779"/>
    </row>
    <row r="780" spans="1:2">
      <c r="A780"/>
      <c r="B780"/>
    </row>
    <row r="781" spans="1:2">
      <c r="A781"/>
      <c r="B781"/>
    </row>
    <row r="782" spans="1:2">
      <c r="A782"/>
      <c r="B782"/>
    </row>
    <row r="783" spans="1:2">
      <c r="A783"/>
      <c r="B783"/>
    </row>
    <row r="784" spans="1:2">
      <c r="A784"/>
      <c r="B784"/>
    </row>
    <row r="785" spans="1:2">
      <c r="A785"/>
      <c r="B785"/>
    </row>
    <row r="786" spans="1:2">
      <c r="A786"/>
      <c r="B786"/>
    </row>
    <row r="787" spans="1:2">
      <c r="A787"/>
      <c r="B787"/>
    </row>
    <row r="788" spans="1:2">
      <c r="A788"/>
      <c r="B788"/>
    </row>
    <row r="789" spans="1:2">
      <c r="A789"/>
      <c r="B789"/>
    </row>
    <row r="790" spans="1:2">
      <c r="A790"/>
      <c r="B790"/>
    </row>
    <row r="791" spans="1:2">
      <c r="A791"/>
      <c r="B791"/>
    </row>
    <row r="792" spans="1:2">
      <c r="A792"/>
      <c r="B792"/>
    </row>
    <row r="793" spans="1:2">
      <c r="A793"/>
      <c r="B793"/>
    </row>
    <row r="794" spans="1:2">
      <c r="A794"/>
      <c r="B794"/>
    </row>
    <row r="795" spans="1:2">
      <c r="A795"/>
      <c r="B795"/>
    </row>
    <row r="796" spans="1:2">
      <c r="A796"/>
      <c r="B796"/>
    </row>
    <row r="797" spans="1:2">
      <c r="A797"/>
      <c r="B797"/>
    </row>
    <row r="798" spans="1:2">
      <c r="A798"/>
      <c r="B798"/>
    </row>
    <row r="799" spans="1:2">
      <c r="A799"/>
      <c r="B799"/>
    </row>
    <row r="800" spans="1:2">
      <c r="A800"/>
      <c r="B800"/>
    </row>
    <row r="801" spans="1:2">
      <c r="A801"/>
      <c r="B801"/>
    </row>
    <row r="802" spans="1:2">
      <c r="A802"/>
      <c r="B802"/>
    </row>
    <row r="803" spans="1:2">
      <c r="A803"/>
      <c r="B803"/>
    </row>
    <row r="804" spans="1:2">
      <c r="A804"/>
      <c r="B804"/>
    </row>
    <row r="805" spans="1:2">
      <c r="A805"/>
      <c r="B805"/>
    </row>
    <row r="806" spans="1:2">
      <c r="A806"/>
      <c r="B806"/>
    </row>
    <row r="807" spans="1:2">
      <c r="A807"/>
      <c r="B807"/>
    </row>
    <row r="808" spans="1:2">
      <c r="A808"/>
      <c r="B808"/>
    </row>
    <row r="809" spans="1:2">
      <c r="A809"/>
      <c r="B809"/>
    </row>
    <row r="810" spans="1:2">
      <c r="A810"/>
      <c r="B810"/>
    </row>
    <row r="811" spans="1:2">
      <c r="A811"/>
      <c r="B811"/>
    </row>
    <row r="812" spans="1:2">
      <c r="A812"/>
      <c r="B812"/>
    </row>
    <row r="813" spans="1:2">
      <c r="A813"/>
      <c r="B813"/>
    </row>
    <row r="814" spans="1:2">
      <c r="A814"/>
      <c r="B814"/>
    </row>
    <row r="815" spans="1:2">
      <c r="A815"/>
      <c r="B815"/>
    </row>
    <row r="816" spans="1:2">
      <c r="A816"/>
      <c r="B816"/>
    </row>
    <row r="817" spans="1:2">
      <c r="A817"/>
      <c r="B817"/>
    </row>
    <row r="818" spans="1:2">
      <c r="A818"/>
      <c r="B818"/>
    </row>
    <row r="819" spans="1:2">
      <c r="A819"/>
      <c r="B819"/>
    </row>
    <row r="820" spans="1:2">
      <c r="A820"/>
      <c r="B820"/>
    </row>
    <row r="821" spans="1:2">
      <c r="A821"/>
      <c r="B821"/>
    </row>
    <row r="822" spans="1:2">
      <c r="A822"/>
      <c r="B822"/>
    </row>
    <row r="823" spans="1:2">
      <c r="A823"/>
      <c r="B823"/>
    </row>
    <row r="824" spans="1:2">
      <c r="A824"/>
      <c r="B824"/>
    </row>
    <row r="825" spans="1:2">
      <c r="A825"/>
      <c r="B825"/>
    </row>
    <row r="826" spans="1:2">
      <c r="A826"/>
      <c r="B826"/>
    </row>
    <row r="827" spans="1:2">
      <c r="A827"/>
      <c r="B827"/>
    </row>
    <row r="828" spans="1:2">
      <c r="A828"/>
      <c r="B828"/>
    </row>
    <row r="829" spans="1:2">
      <c r="A829"/>
      <c r="B829"/>
    </row>
    <row r="830" spans="1:2">
      <c r="A830"/>
      <c r="B830"/>
    </row>
    <row r="831" spans="1:2">
      <c r="A831"/>
      <c r="B831"/>
    </row>
    <row r="832" spans="1:2">
      <c r="A832"/>
      <c r="B832"/>
    </row>
    <row r="833" spans="1:2">
      <c r="A833"/>
      <c r="B833"/>
    </row>
    <row r="834" spans="1:2">
      <c r="A834"/>
      <c r="B834"/>
    </row>
    <row r="835" spans="1:2">
      <c r="A835"/>
      <c r="B835"/>
    </row>
    <row r="836" spans="1:2">
      <c r="A836"/>
      <c r="B836"/>
    </row>
    <row r="837" spans="1:2">
      <c r="A837"/>
      <c r="B837"/>
    </row>
    <row r="838" spans="1:2">
      <c r="A838"/>
      <c r="B838"/>
    </row>
    <row r="839" spans="1:2">
      <c r="A839"/>
      <c r="B839"/>
    </row>
    <row r="840" spans="1:2">
      <c r="A840"/>
      <c r="B840"/>
    </row>
    <row r="841" spans="1:2">
      <c r="A841"/>
      <c r="B841"/>
    </row>
    <row r="842" spans="1:2">
      <c r="A842"/>
      <c r="B842"/>
    </row>
    <row r="843" spans="1:2">
      <c r="A843"/>
      <c r="B843"/>
    </row>
    <row r="844" spans="1:2">
      <c r="A844"/>
      <c r="B844"/>
    </row>
    <row r="845" spans="1:2">
      <c r="A845"/>
      <c r="B845"/>
    </row>
    <row r="846" spans="1:2">
      <c r="A846"/>
      <c r="B846"/>
    </row>
    <row r="847" spans="1:2">
      <c r="A847"/>
      <c r="B847"/>
    </row>
    <row r="848" spans="1:2">
      <c r="A848"/>
      <c r="B848"/>
    </row>
    <row r="849" spans="1:2">
      <c r="A849"/>
      <c r="B849"/>
    </row>
    <row r="850" spans="1:2">
      <c r="A850"/>
      <c r="B850"/>
    </row>
    <row r="851" spans="1:2">
      <c r="A851"/>
      <c r="B851"/>
    </row>
    <row r="852" spans="1:2">
      <c r="A852"/>
      <c r="B852"/>
    </row>
    <row r="853" spans="1:2">
      <c r="A853"/>
      <c r="B853"/>
    </row>
    <row r="854" spans="1:2">
      <c r="A854"/>
      <c r="B854"/>
    </row>
    <row r="855" spans="1:2">
      <c r="A855"/>
      <c r="B855"/>
    </row>
    <row r="856" spans="1:2">
      <c r="A856"/>
      <c r="B856"/>
    </row>
    <row r="857" spans="1:2">
      <c r="A857"/>
      <c r="B857"/>
    </row>
    <row r="858" spans="1:2">
      <c r="A858"/>
      <c r="B858"/>
    </row>
    <row r="859" spans="1:2">
      <c r="A859"/>
      <c r="B859"/>
    </row>
    <row r="860" spans="1:2">
      <c r="A860"/>
      <c r="B860"/>
    </row>
    <row r="861" spans="1:2">
      <c r="A861"/>
      <c r="B861"/>
    </row>
    <row r="862" spans="1:2">
      <c r="A862"/>
      <c r="B862"/>
    </row>
    <row r="863" spans="1:2">
      <c r="A863"/>
      <c r="B863"/>
    </row>
  </sheetData>
  <pageMargins left="0.7" right="0.7" top="0.78740157499999996" bottom="0.78740157499999996"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A77DF-712E-43D4-93E2-EA11DD63B322}">
  <sheetPr codeName="Tabelle13">
    <tabColor rgb="FFC00000"/>
  </sheetPr>
  <dimension ref="B2:WWI111"/>
  <sheetViews>
    <sheetView workbookViewId="0"/>
  </sheetViews>
  <sheetFormatPr defaultColWidth="11.36328125" defaultRowHeight="14.5"/>
  <cols>
    <col min="1" max="1" width="4.6328125" customWidth="1"/>
    <col min="2" max="2" width="10.6328125" customWidth="1"/>
    <col min="3" max="3" width="23.6328125" customWidth="1"/>
    <col min="4" max="4" width="41.36328125" style="139" customWidth="1"/>
    <col min="6" max="6" width="11.90625" style="139" customWidth="1"/>
    <col min="7" max="7" width="14.90625" style="139" bestFit="1" customWidth="1"/>
    <col min="8" max="8" width="27.54296875" style="211" bestFit="1" customWidth="1"/>
  </cols>
  <sheetData>
    <row r="2" spans="2:10" ht="20">
      <c r="B2" s="54" t="s">
        <v>1281</v>
      </c>
      <c r="C2" s="55"/>
    </row>
    <row r="3" spans="2:10" ht="12.75" customHeight="1">
      <c r="B3" s="55"/>
      <c r="C3" s="55"/>
    </row>
    <row r="4" spans="2:10" ht="4.5" customHeight="1">
      <c r="B4" s="9"/>
      <c r="C4" s="9"/>
      <c r="D4" s="9"/>
      <c r="E4" s="9"/>
      <c r="F4" s="9"/>
      <c r="G4" s="9"/>
      <c r="H4" s="9"/>
      <c r="I4" s="9"/>
      <c r="J4" s="9"/>
    </row>
    <row r="6" spans="2:10" ht="16" thickBot="1">
      <c r="B6" s="212" t="s">
        <v>1282</v>
      </c>
      <c r="C6" s="212"/>
      <c r="D6" s="212"/>
      <c r="F6" s="805" t="s">
        <v>1283</v>
      </c>
      <c r="G6" s="805"/>
      <c r="H6" s="805"/>
    </row>
    <row r="7" spans="2:10" ht="15" thickBot="1">
      <c r="B7" s="806" t="s">
        <v>1284</v>
      </c>
      <c r="C7" s="807"/>
      <c r="D7" s="808"/>
      <c r="F7" s="213" t="s">
        <v>1285</v>
      </c>
      <c r="G7" s="214" t="s">
        <v>1286</v>
      </c>
      <c r="H7" s="215" t="s">
        <v>1287</v>
      </c>
      <c r="I7" s="215" t="s">
        <v>1288</v>
      </c>
      <c r="J7" s="216" t="s">
        <v>79</v>
      </c>
    </row>
    <row r="8" spans="2:10">
      <c r="B8" s="217" t="s">
        <v>1289</v>
      </c>
      <c r="C8" s="218" t="s">
        <v>1290</v>
      </c>
      <c r="D8" s="219" t="s">
        <v>1291</v>
      </c>
      <c r="F8" s="220" t="s">
        <v>1292</v>
      </c>
      <c r="G8" s="221" t="s">
        <v>1293</v>
      </c>
      <c r="H8" s="221" t="s">
        <v>1294</v>
      </c>
      <c r="I8" s="222" t="s">
        <v>1293</v>
      </c>
      <c r="J8" s="223" t="s">
        <v>1293</v>
      </c>
    </row>
    <row r="9" spans="2:10">
      <c r="B9" s="224" t="s">
        <v>1295</v>
      </c>
      <c r="C9" s="225">
        <v>223</v>
      </c>
      <c r="D9" s="226" t="s">
        <v>1296</v>
      </c>
      <c r="F9" s="227" t="s">
        <v>464</v>
      </c>
      <c r="G9" s="228" t="s">
        <v>1293</v>
      </c>
      <c r="H9" s="221" t="s">
        <v>1297</v>
      </c>
      <c r="I9" s="181" t="s">
        <v>1293</v>
      </c>
      <c r="J9" s="229" t="s">
        <v>1293</v>
      </c>
    </row>
    <row r="10" spans="2:10">
      <c r="B10" s="230" t="s">
        <v>1298</v>
      </c>
      <c r="C10" s="231">
        <v>319</v>
      </c>
      <c r="D10" s="232" t="s">
        <v>1299</v>
      </c>
      <c r="F10" s="227" t="s">
        <v>414</v>
      </c>
      <c r="G10" s="228" t="s">
        <v>1293</v>
      </c>
      <c r="H10" s="221" t="s">
        <v>1297</v>
      </c>
      <c r="I10" s="181" t="s">
        <v>1293</v>
      </c>
      <c r="J10" s="229" t="s">
        <v>1293</v>
      </c>
    </row>
    <row r="11" spans="2:10">
      <c r="B11" s="230" t="s">
        <v>2</v>
      </c>
      <c r="C11" s="231">
        <v>320</v>
      </c>
      <c r="D11" s="232" t="s">
        <v>1300</v>
      </c>
      <c r="F11" s="227" t="s">
        <v>405</v>
      </c>
      <c r="G11" s="228" t="s">
        <v>1293</v>
      </c>
      <c r="H11" s="221" t="s">
        <v>1297</v>
      </c>
      <c r="I11" s="181" t="s">
        <v>1293</v>
      </c>
      <c r="J11" s="229" t="s">
        <v>1293</v>
      </c>
    </row>
    <row r="12" spans="2:10">
      <c r="B12" s="230" t="s">
        <v>2</v>
      </c>
      <c r="C12" s="233" t="s">
        <v>290</v>
      </c>
      <c r="D12" s="232" t="s">
        <v>1301</v>
      </c>
      <c r="F12" s="227" t="s">
        <v>391</v>
      </c>
      <c r="G12" s="228" t="s">
        <v>1293</v>
      </c>
      <c r="H12" s="221" t="s">
        <v>1297</v>
      </c>
      <c r="I12" s="181" t="s">
        <v>1293</v>
      </c>
      <c r="J12" s="229" t="s">
        <v>1293</v>
      </c>
    </row>
    <row r="13" spans="2:10">
      <c r="B13" s="230" t="s">
        <v>1302</v>
      </c>
      <c r="C13" s="233" t="s">
        <v>292</v>
      </c>
      <c r="D13" s="232" t="s">
        <v>1303</v>
      </c>
      <c r="F13" s="227" t="s">
        <v>433</v>
      </c>
      <c r="G13" s="228" t="s">
        <v>1293</v>
      </c>
      <c r="H13" s="221" t="s">
        <v>1297</v>
      </c>
      <c r="I13" s="181" t="s">
        <v>1293</v>
      </c>
      <c r="J13" s="229" t="s">
        <v>1293</v>
      </c>
    </row>
    <row r="14" spans="2:10">
      <c r="B14" s="230" t="s">
        <v>8</v>
      </c>
      <c r="C14" s="233">
        <v>321</v>
      </c>
      <c r="D14" s="232" t="s">
        <v>1304</v>
      </c>
      <c r="F14" s="227" t="s">
        <v>379</v>
      </c>
      <c r="G14" s="228" t="s">
        <v>1293</v>
      </c>
      <c r="H14" s="221" t="s">
        <v>1297</v>
      </c>
      <c r="I14" s="181" t="s">
        <v>1293</v>
      </c>
      <c r="J14" s="229" t="s">
        <v>1293</v>
      </c>
    </row>
    <row r="15" spans="2:10">
      <c r="B15" s="230" t="s">
        <v>8</v>
      </c>
      <c r="C15" s="233" t="s">
        <v>295</v>
      </c>
      <c r="D15" s="232" t="s">
        <v>1305</v>
      </c>
      <c r="F15" s="227" t="s">
        <v>491</v>
      </c>
      <c r="G15" s="228" t="s">
        <v>1293</v>
      </c>
      <c r="H15" s="221" t="s">
        <v>1297</v>
      </c>
      <c r="I15" s="181" t="s">
        <v>1293</v>
      </c>
      <c r="J15" s="229" t="s">
        <v>1293</v>
      </c>
    </row>
    <row r="16" spans="2:10">
      <c r="B16" s="230" t="s">
        <v>1306</v>
      </c>
      <c r="C16" s="233" t="s">
        <v>294</v>
      </c>
      <c r="D16" s="232" t="s">
        <v>1307</v>
      </c>
      <c r="F16" s="227" t="s">
        <v>410</v>
      </c>
      <c r="G16" s="228"/>
      <c r="H16" s="221" t="s">
        <v>1297</v>
      </c>
      <c r="I16" s="181" t="s">
        <v>1293</v>
      </c>
      <c r="J16" s="229" t="s">
        <v>1293</v>
      </c>
    </row>
    <row r="17" spans="2:10">
      <c r="B17" s="230" t="s">
        <v>1308</v>
      </c>
      <c r="C17" s="233">
        <v>332</v>
      </c>
      <c r="D17" s="232" t="s">
        <v>1309</v>
      </c>
      <c r="F17" s="227" t="s">
        <v>454</v>
      </c>
      <c r="G17" s="228"/>
      <c r="H17" s="221" t="s">
        <v>1297</v>
      </c>
      <c r="I17" s="181" t="s">
        <v>1293</v>
      </c>
      <c r="J17" s="229" t="s">
        <v>1293</v>
      </c>
    </row>
    <row r="18" spans="2:10">
      <c r="B18" s="230" t="s">
        <v>1310</v>
      </c>
      <c r="C18" s="233" t="s">
        <v>296</v>
      </c>
      <c r="D18" s="232" t="s">
        <v>1311</v>
      </c>
      <c r="F18" s="227" t="s">
        <v>495</v>
      </c>
      <c r="G18" s="228"/>
      <c r="H18" s="221" t="s">
        <v>1297</v>
      </c>
      <c r="I18" s="181" t="s">
        <v>1293</v>
      </c>
      <c r="J18" s="229" t="s">
        <v>1293</v>
      </c>
    </row>
    <row r="19" spans="2:10">
      <c r="B19" s="230" t="s">
        <v>1312</v>
      </c>
      <c r="C19" s="233">
        <v>734</v>
      </c>
      <c r="D19" s="232" t="s">
        <v>1313</v>
      </c>
      <c r="F19" s="227" t="s">
        <v>1314</v>
      </c>
      <c r="G19" s="228"/>
      <c r="H19" s="221" t="s">
        <v>1297</v>
      </c>
      <c r="I19" s="181" t="s">
        <v>1293</v>
      </c>
      <c r="J19" s="229" t="s">
        <v>1293</v>
      </c>
    </row>
    <row r="20" spans="2:10">
      <c r="B20" s="230" t="s">
        <v>1315</v>
      </c>
      <c r="C20" s="231" t="s">
        <v>289</v>
      </c>
      <c r="D20" s="232" t="s">
        <v>1316</v>
      </c>
      <c r="F20" s="227" t="s">
        <v>1132</v>
      </c>
      <c r="G20" s="228"/>
      <c r="H20" s="221" t="s">
        <v>1297</v>
      </c>
      <c r="I20" s="181" t="s">
        <v>1293</v>
      </c>
      <c r="J20" s="229" t="s">
        <v>1293</v>
      </c>
    </row>
    <row r="21" spans="2:10">
      <c r="B21" s="230" t="s">
        <v>1317</v>
      </c>
      <c r="C21" s="233" t="s">
        <v>299</v>
      </c>
      <c r="D21" s="232" t="s">
        <v>1318</v>
      </c>
      <c r="F21" s="227" t="s">
        <v>1319</v>
      </c>
      <c r="G21" s="228"/>
      <c r="H21" s="221" t="s">
        <v>1297</v>
      </c>
      <c r="I21" s="181" t="s">
        <v>1293</v>
      </c>
      <c r="J21" s="229" t="s">
        <v>1293</v>
      </c>
    </row>
    <row r="22" spans="2:10">
      <c r="B22" s="230" t="s">
        <v>1320</v>
      </c>
      <c r="C22" s="231" t="s">
        <v>305</v>
      </c>
      <c r="D22" s="232" t="s">
        <v>1321</v>
      </c>
      <c r="F22" s="227" t="s">
        <v>1322</v>
      </c>
      <c r="G22" s="228"/>
      <c r="H22" s="234" t="s">
        <v>1323</v>
      </c>
      <c r="I22" s="181"/>
      <c r="J22" s="229" t="s">
        <v>1293</v>
      </c>
    </row>
    <row r="23" spans="2:10">
      <c r="B23" s="230" t="s">
        <v>1324</v>
      </c>
      <c r="C23" s="233" t="s">
        <v>293</v>
      </c>
      <c r="D23" s="232" t="s">
        <v>1325</v>
      </c>
      <c r="F23" s="227" t="s">
        <v>1326</v>
      </c>
      <c r="G23" s="228"/>
      <c r="H23" s="221" t="s">
        <v>1297</v>
      </c>
      <c r="I23" s="181" t="s">
        <v>1293</v>
      </c>
      <c r="J23" s="229" t="s">
        <v>1293</v>
      </c>
    </row>
    <row r="24" spans="2:10">
      <c r="B24" s="230" t="s">
        <v>1327</v>
      </c>
      <c r="C24" s="231" t="s">
        <v>308</v>
      </c>
      <c r="D24" s="232" t="s">
        <v>1328</v>
      </c>
      <c r="F24" s="227" t="s">
        <v>1329</v>
      </c>
      <c r="G24" s="228"/>
      <c r="H24" s="234" t="s">
        <v>1323</v>
      </c>
      <c r="I24" s="181"/>
      <c r="J24" s="229" t="s">
        <v>1293</v>
      </c>
    </row>
    <row r="25" spans="2:10">
      <c r="B25" s="230" t="s">
        <v>1330</v>
      </c>
      <c r="C25" s="233" t="s">
        <v>311</v>
      </c>
      <c r="D25" s="232" t="s">
        <v>1331</v>
      </c>
      <c r="F25" s="227" t="s">
        <v>1332</v>
      </c>
      <c r="G25" s="228"/>
      <c r="H25" s="221" t="s">
        <v>1297</v>
      </c>
      <c r="I25" s="181" t="s">
        <v>1293</v>
      </c>
      <c r="J25" s="229" t="s">
        <v>1293</v>
      </c>
    </row>
    <row r="26" spans="2:10">
      <c r="B26" s="230" t="s">
        <v>1333</v>
      </c>
      <c r="C26" s="233" t="s">
        <v>303</v>
      </c>
      <c r="D26" s="232" t="s">
        <v>1334</v>
      </c>
      <c r="F26" s="227" t="s">
        <v>1335</v>
      </c>
      <c r="G26" s="228"/>
      <c r="H26" s="221" t="s">
        <v>1297</v>
      </c>
      <c r="I26" s="181" t="s">
        <v>1293</v>
      </c>
      <c r="J26" s="229" t="s">
        <v>1293</v>
      </c>
    </row>
    <row r="27" spans="2:10">
      <c r="B27" s="230" t="s">
        <v>1336</v>
      </c>
      <c r="C27" s="233" t="s">
        <v>291</v>
      </c>
      <c r="D27" s="232" t="s">
        <v>1337</v>
      </c>
      <c r="F27" s="227" t="s">
        <v>1338</v>
      </c>
      <c r="G27" s="228"/>
      <c r="H27" s="221" t="s">
        <v>1297</v>
      </c>
      <c r="I27" s="181" t="s">
        <v>1293</v>
      </c>
      <c r="J27" s="229" t="s">
        <v>1293</v>
      </c>
    </row>
    <row r="28" spans="2:10" ht="15" thickBot="1">
      <c r="B28" s="235" t="s">
        <v>1339</v>
      </c>
      <c r="C28" s="236" t="s">
        <v>297</v>
      </c>
      <c r="D28" s="237" t="s">
        <v>1340</v>
      </c>
      <c r="F28" s="227" t="s">
        <v>1341</v>
      </c>
      <c r="G28" s="228"/>
      <c r="H28" s="221" t="s">
        <v>1297</v>
      </c>
      <c r="I28" s="181" t="s">
        <v>1293</v>
      </c>
      <c r="J28" s="229" t="s">
        <v>1293</v>
      </c>
    </row>
    <row r="29" spans="2:10">
      <c r="B29" s="238"/>
      <c r="C29" s="238"/>
      <c r="D29" s="239"/>
      <c r="F29" s="227" t="s">
        <v>1342</v>
      </c>
      <c r="G29" s="228"/>
      <c r="H29" s="221" t="s">
        <v>1297</v>
      </c>
      <c r="I29" s="181" t="s">
        <v>1293</v>
      </c>
      <c r="J29" s="229" t="s">
        <v>1293</v>
      </c>
    </row>
    <row r="30" spans="2:10">
      <c r="B30" s="238"/>
      <c r="C30" s="240"/>
      <c r="D30" s="239"/>
      <c r="F30" s="227" t="s">
        <v>1343</v>
      </c>
      <c r="G30" s="228"/>
      <c r="H30" s="221" t="s">
        <v>1297</v>
      </c>
      <c r="I30" s="181" t="s">
        <v>1293</v>
      </c>
      <c r="J30" s="229" t="s">
        <v>1293</v>
      </c>
    </row>
    <row r="31" spans="2:10" ht="16" thickBot="1">
      <c r="B31" s="212" t="s">
        <v>1344</v>
      </c>
      <c r="C31" s="212"/>
      <c r="D31" s="212"/>
      <c r="F31" s="227" t="s">
        <v>1345</v>
      </c>
      <c r="G31" s="228"/>
      <c r="H31" s="221" t="s">
        <v>1297</v>
      </c>
      <c r="I31" s="181" t="s">
        <v>1293</v>
      </c>
      <c r="J31" s="229" t="s">
        <v>1293</v>
      </c>
    </row>
    <row r="32" spans="2:10">
      <c r="B32" s="806" t="s">
        <v>1284</v>
      </c>
      <c r="C32" s="807"/>
      <c r="D32" s="808"/>
      <c r="F32" s="227" t="s">
        <v>438</v>
      </c>
      <c r="G32" s="228"/>
      <c r="H32" s="221" t="s">
        <v>1297</v>
      </c>
      <c r="I32" s="181"/>
      <c r="J32" s="229"/>
    </row>
    <row r="33" spans="2:11">
      <c r="B33" s="217" t="s">
        <v>1289</v>
      </c>
      <c r="C33" s="218" t="s">
        <v>1290</v>
      </c>
      <c r="D33" s="219" t="s">
        <v>1291</v>
      </c>
      <c r="F33" s="227" t="s">
        <v>450</v>
      </c>
      <c r="G33" s="228"/>
      <c r="H33" s="221" t="s">
        <v>1297</v>
      </c>
      <c r="I33" s="181"/>
      <c r="J33" s="229"/>
    </row>
    <row r="34" spans="2:11">
      <c r="B34" s="241" t="s">
        <v>1312</v>
      </c>
      <c r="C34" s="242" t="s">
        <v>301</v>
      </c>
      <c r="D34" s="226" t="s">
        <v>1346</v>
      </c>
      <c r="F34" s="227" t="s">
        <v>459</v>
      </c>
      <c r="G34" s="228"/>
      <c r="H34" s="221" t="s">
        <v>1297</v>
      </c>
      <c r="I34" s="181"/>
      <c r="J34" s="229"/>
    </row>
    <row r="35" spans="2:11">
      <c r="B35" s="241" t="s">
        <v>1315</v>
      </c>
      <c r="C35" s="242" t="s">
        <v>309</v>
      </c>
      <c r="D35" s="226" t="s">
        <v>1347</v>
      </c>
      <c r="F35" s="227" t="s">
        <v>396</v>
      </c>
      <c r="G35" s="228"/>
      <c r="H35" s="221" t="s">
        <v>1297</v>
      </c>
      <c r="I35" s="181"/>
      <c r="J35" s="229"/>
    </row>
    <row r="36" spans="2:11">
      <c r="B36" s="241" t="s">
        <v>1348</v>
      </c>
      <c r="C36" s="233" t="s">
        <v>310</v>
      </c>
      <c r="D36" s="226" t="s">
        <v>1349</v>
      </c>
      <c r="F36" s="227" t="s">
        <v>1350</v>
      </c>
      <c r="G36" s="228"/>
      <c r="H36" s="221" t="s">
        <v>1297</v>
      </c>
      <c r="I36" s="181"/>
      <c r="J36" s="229"/>
    </row>
    <row r="37" spans="2:11">
      <c r="B37" s="241" t="s">
        <v>1351</v>
      </c>
      <c r="C37" s="231" t="s">
        <v>298</v>
      </c>
      <c r="D37" s="226" t="s">
        <v>1352</v>
      </c>
      <c r="F37" s="227" t="s">
        <v>479</v>
      </c>
      <c r="G37" s="228"/>
      <c r="H37" s="221" t="s">
        <v>1297</v>
      </c>
      <c r="I37" s="181"/>
      <c r="J37" s="229"/>
    </row>
    <row r="38" spans="2:11" ht="15" thickBot="1">
      <c r="B38" s="235" t="s">
        <v>1353</v>
      </c>
      <c r="C38" s="236" t="s">
        <v>304</v>
      </c>
      <c r="D38" s="237" t="s">
        <v>1354</v>
      </c>
      <c r="F38" s="227" t="s">
        <v>400</v>
      </c>
      <c r="G38" s="228"/>
      <c r="H38" s="221" t="s">
        <v>1297</v>
      </c>
      <c r="I38" s="181"/>
      <c r="J38" s="229"/>
    </row>
    <row r="39" spans="2:11">
      <c r="F39" s="227" t="s">
        <v>385</v>
      </c>
      <c r="G39" s="228"/>
      <c r="H39" s="221" t="s">
        <v>1297</v>
      </c>
      <c r="I39" s="181"/>
      <c r="J39" s="229"/>
    </row>
    <row r="40" spans="2:11">
      <c r="B40" s="809"/>
      <c r="C40" s="809"/>
      <c r="D40" s="106"/>
      <c r="F40" s="227" t="s">
        <v>1355</v>
      </c>
      <c r="G40" s="228"/>
      <c r="H40" s="221" t="s">
        <v>1297</v>
      </c>
      <c r="I40" s="181"/>
      <c r="J40" s="229"/>
    </row>
    <row r="41" spans="2:11" ht="16" thickBot="1">
      <c r="B41" s="810" t="s">
        <v>1356</v>
      </c>
      <c r="C41" s="810"/>
      <c r="D41" s="810"/>
      <c r="F41" s="227" t="s">
        <v>467</v>
      </c>
      <c r="G41" s="228"/>
      <c r="H41" s="221" t="s">
        <v>1297</v>
      </c>
      <c r="I41" s="181"/>
      <c r="J41" s="229"/>
    </row>
    <row r="42" spans="2:11">
      <c r="B42" s="243" t="s">
        <v>337</v>
      </c>
      <c r="C42" s="244"/>
      <c r="D42" s="245" t="s">
        <v>1357</v>
      </c>
      <c r="F42" s="227" t="s">
        <v>429</v>
      </c>
      <c r="G42" s="228"/>
      <c r="H42" s="221" t="s">
        <v>1297</v>
      </c>
      <c r="I42" s="181"/>
      <c r="J42" s="229"/>
    </row>
    <row r="43" spans="2:11">
      <c r="B43" s="246" t="s">
        <v>338</v>
      </c>
      <c r="C43" s="247"/>
      <c r="D43" s="248" t="s">
        <v>1358</v>
      </c>
      <c r="F43" s="227" t="s">
        <v>570</v>
      </c>
      <c r="G43" s="228"/>
      <c r="H43" s="221" t="s">
        <v>1297</v>
      </c>
      <c r="I43" s="181"/>
      <c r="J43" s="229"/>
    </row>
    <row r="44" spans="2:11">
      <c r="B44" s="246" t="s">
        <v>0</v>
      </c>
      <c r="C44" s="249"/>
      <c r="D44" s="248" t="s">
        <v>1359</v>
      </c>
      <c r="F44" s="227" t="s">
        <v>446</v>
      </c>
      <c r="G44" s="228"/>
      <c r="H44" s="221" t="s">
        <v>1297</v>
      </c>
      <c r="I44" s="181"/>
      <c r="J44" s="229"/>
    </row>
    <row r="45" spans="2:11">
      <c r="B45" s="246" t="s">
        <v>339</v>
      </c>
      <c r="C45" s="250"/>
      <c r="D45" s="248" t="s">
        <v>1360</v>
      </c>
      <c r="F45" s="227" t="s">
        <v>425</v>
      </c>
      <c r="G45" s="228"/>
      <c r="H45" s="221" t="s">
        <v>1297</v>
      </c>
      <c r="I45" s="181"/>
      <c r="J45" s="229"/>
    </row>
    <row r="46" spans="2:11">
      <c r="B46" s="246" t="s">
        <v>340</v>
      </c>
      <c r="C46" s="249"/>
      <c r="D46" s="248" t="s">
        <v>1361</v>
      </c>
      <c r="F46" s="227" t="s">
        <v>374</v>
      </c>
      <c r="G46" s="228"/>
      <c r="H46" s="221" t="s">
        <v>1297</v>
      </c>
      <c r="I46" s="181"/>
      <c r="J46" s="229"/>
    </row>
    <row r="47" spans="2:11">
      <c r="B47" s="246" t="s">
        <v>341</v>
      </c>
      <c r="C47" s="249"/>
      <c r="D47" s="248" t="s">
        <v>1362</v>
      </c>
      <c r="F47" s="227" t="s">
        <v>442</v>
      </c>
      <c r="G47" s="228"/>
      <c r="H47" s="221" t="s">
        <v>1297</v>
      </c>
      <c r="I47" s="181"/>
      <c r="J47" s="229"/>
    </row>
    <row r="48" spans="2:11">
      <c r="B48" s="246" t="s">
        <v>342</v>
      </c>
      <c r="C48" s="249"/>
      <c r="D48" s="248" t="s">
        <v>1363</v>
      </c>
      <c r="F48" s="227" t="s">
        <v>727</v>
      </c>
      <c r="G48" s="228"/>
      <c r="H48" s="234" t="s">
        <v>1323</v>
      </c>
      <c r="I48" s="181"/>
      <c r="J48" s="251" t="s">
        <v>1293</v>
      </c>
      <c r="K48" s="252"/>
    </row>
    <row r="49" spans="2:16155">
      <c r="B49" s="246" t="s">
        <v>343</v>
      </c>
      <c r="C49" s="250"/>
      <c r="D49" s="248" t="s">
        <v>1364</v>
      </c>
      <c r="F49" s="227" t="s">
        <v>1365</v>
      </c>
      <c r="G49" s="228"/>
      <c r="H49" s="253" t="s">
        <v>1323</v>
      </c>
      <c r="I49" s="181"/>
      <c r="J49" s="229" t="s">
        <v>1366</v>
      </c>
    </row>
    <row r="50" spans="2:16155">
      <c r="B50" s="246" t="s">
        <v>344</v>
      </c>
      <c r="C50" s="250"/>
      <c r="D50" s="248" t="s">
        <v>1367</v>
      </c>
      <c r="F50" s="227" t="s">
        <v>1368</v>
      </c>
      <c r="G50" s="228"/>
      <c r="H50" s="253" t="s">
        <v>1323</v>
      </c>
      <c r="I50" s="181"/>
      <c r="J50" s="229" t="s">
        <v>1366</v>
      </c>
    </row>
    <row r="51" spans="2:16155">
      <c r="B51" s="246" t="s">
        <v>345</v>
      </c>
      <c r="C51" s="250"/>
      <c r="D51" s="248" t="s">
        <v>1369</v>
      </c>
      <c r="F51" s="227" t="s">
        <v>1370</v>
      </c>
      <c r="G51" s="228"/>
      <c r="H51" s="253" t="s">
        <v>1323</v>
      </c>
      <c r="I51" s="181"/>
      <c r="J51" s="229" t="s">
        <v>1366</v>
      </c>
    </row>
    <row r="52" spans="2:16155">
      <c r="B52" s="246" t="s">
        <v>346</v>
      </c>
      <c r="C52" s="61"/>
      <c r="D52" s="248" t="s">
        <v>1371</v>
      </c>
      <c r="F52" s="227" t="s">
        <v>1372</v>
      </c>
      <c r="G52" s="228"/>
      <c r="H52" s="253" t="s">
        <v>1323</v>
      </c>
      <c r="I52" s="181"/>
      <c r="J52" s="229" t="s">
        <v>1366</v>
      </c>
    </row>
    <row r="53" spans="2:16155">
      <c r="B53" s="246" t="s">
        <v>347</v>
      </c>
      <c r="C53" s="61"/>
      <c r="D53" s="248" t="s">
        <v>1373</v>
      </c>
      <c r="F53" s="227" t="s">
        <v>1374</v>
      </c>
      <c r="G53" s="228"/>
      <c r="H53" s="253" t="s">
        <v>1323</v>
      </c>
      <c r="I53" s="181"/>
      <c r="J53" s="229" t="s">
        <v>1293</v>
      </c>
    </row>
    <row r="54" spans="2:16155">
      <c r="B54" s="246" t="s">
        <v>348</v>
      </c>
      <c r="C54" s="250"/>
      <c r="D54" s="248" t="s">
        <v>1375</v>
      </c>
      <c r="F54" s="227" t="s">
        <v>1376</v>
      </c>
      <c r="G54" s="228"/>
      <c r="H54" s="253" t="s">
        <v>1323</v>
      </c>
      <c r="I54" s="181"/>
      <c r="J54" s="229" t="s">
        <v>1293</v>
      </c>
    </row>
    <row r="55" spans="2:16155">
      <c r="B55" s="246" t="s">
        <v>349</v>
      </c>
      <c r="C55" s="61"/>
      <c r="D55" s="248" t="s">
        <v>1377</v>
      </c>
      <c r="F55" s="227" t="s">
        <v>1378</v>
      </c>
      <c r="G55" s="228"/>
      <c r="H55" s="253" t="s">
        <v>1323</v>
      </c>
      <c r="I55" s="181"/>
      <c r="J55" s="229" t="s">
        <v>1293</v>
      </c>
    </row>
    <row r="56" spans="2:16155">
      <c r="B56" s="246" t="s">
        <v>350</v>
      </c>
      <c r="C56" s="250"/>
      <c r="D56" s="248" t="s">
        <v>1379</v>
      </c>
      <c r="F56" s="227" t="s">
        <v>1380</v>
      </c>
      <c r="G56" s="228"/>
      <c r="H56" s="253" t="s">
        <v>1323</v>
      </c>
      <c r="I56" s="181"/>
      <c r="J56" s="229" t="s">
        <v>1293</v>
      </c>
    </row>
    <row r="57" spans="2:16155">
      <c r="B57" s="246" t="s">
        <v>351</v>
      </c>
      <c r="C57" s="250"/>
      <c r="D57" s="248" t="s">
        <v>1381</v>
      </c>
      <c r="F57" s="227" t="s">
        <v>1382</v>
      </c>
      <c r="G57" s="228"/>
      <c r="H57" s="253" t="s">
        <v>1323</v>
      </c>
      <c r="I57" s="181"/>
      <c r="J57" s="229" t="s">
        <v>1293</v>
      </c>
    </row>
    <row r="58" spans="2:16155">
      <c r="B58" s="246" t="s">
        <v>352</v>
      </c>
      <c r="C58" s="61"/>
      <c r="D58" s="248" t="s">
        <v>1383</v>
      </c>
      <c r="F58" s="227">
        <v>100</v>
      </c>
      <c r="G58" s="228"/>
      <c r="H58" s="253" t="s">
        <v>1323</v>
      </c>
      <c r="I58" s="181"/>
      <c r="J58" s="229" t="s">
        <v>1293</v>
      </c>
    </row>
    <row r="59" spans="2:16155">
      <c r="B59" s="246" t="s">
        <v>353</v>
      </c>
      <c r="C59" s="254"/>
      <c r="D59" s="248" t="s">
        <v>1384</v>
      </c>
      <c r="F59" s="227">
        <v>101</v>
      </c>
      <c r="G59" s="228"/>
      <c r="H59" s="253" t="s">
        <v>1323</v>
      </c>
      <c r="I59" s="181"/>
      <c r="J59" s="229" t="s">
        <v>1293</v>
      </c>
    </row>
    <row r="60" spans="2:16155">
      <c r="B60" s="246" t="s">
        <v>354</v>
      </c>
      <c r="C60" s="250"/>
      <c r="D60" s="248" t="s">
        <v>1385</v>
      </c>
      <c r="F60" s="227">
        <v>102</v>
      </c>
      <c r="G60" s="228"/>
      <c r="H60" s="253" t="s">
        <v>1323</v>
      </c>
      <c r="I60" s="181"/>
      <c r="J60" s="229" t="s">
        <v>1293</v>
      </c>
    </row>
    <row r="61" spans="2:16155">
      <c r="B61" s="246" t="s">
        <v>1</v>
      </c>
      <c r="C61" s="250"/>
      <c r="D61" s="248" t="s">
        <v>1386</v>
      </c>
      <c r="F61" s="227">
        <v>103</v>
      </c>
      <c r="G61" s="228"/>
      <c r="H61" s="253" t="s">
        <v>1323</v>
      </c>
      <c r="I61" s="181"/>
      <c r="J61" s="229" t="s">
        <v>1293</v>
      </c>
    </row>
    <row r="62" spans="2:16155">
      <c r="B62" s="246" t="s">
        <v>355</v>
      </c>
      <c r="C62" s="250"/>
      <c r="D62" s="248" t="s">
        <v>1387</v>
      </c>
      <c r="F62" s="227">
        <v>104</v>
      </c>
      <c r="G62" s="228"/>
      <c r="H62" s="253" t="s">
        <v>1323</v>
      </c>
      <c r="I62" s="181"/>
      <c r="J62" s="229" t="s">
        <v>1293</v>
      </c>
    </row>
    <row r="63" spans="2:16155">
      <c r="B63" s="246" t="s">
        <v>356</v>
      </c>
      <c r="C63" s="250"/>
      <c r="D63" s="248" t="s">
        <v>1388</v>
      </c>
      <c r="E63" s="139"/>
      <c r="F63" s="255">
        <v>105</v>
      </c>
      <c r="G63" s="228"/>
      <c r="H63" s="253" t="s">
        <v>1323</v>
      </c>
      <c r="I63" s="256"/>
      <c r="J63" s="229" t="s">
        <v>1293</v>
      </c>
      <c r="K63" s="257"/>
      <c r="L63" s="811"/>
      <c r="M63" s="811"/>
      <c r="N63" s="811"/>
      <c r="O63" s="811"/>
      <c r="P63" s="811"/>
      <c r="Q63" s="811"/>
      <c r="R63" s="811"/>
      <c r="S63" s="811"/>
      <c r="T63" s="811"/>
      <c r="U63" s="811"/>
      <c r="V63" s="811"/>
      <c r="W63" s="811"/>
      <c r="X63" s="811"/>
      <c r="Y63" s="811"/>
      <c r="Z63" s="811"/>
      <c r="AA63" s="811"/>
      <c r="AB63" s="811"/>
      <c r="AC63" s="811"/>
      <c r="AD63" s="811"/>
      <c r="AE63" s="811"/>
      <c r="AF63" s="811"/>
      <c r="AG63" s="811"/>
      <c r="AH63" s="811"/>
      <c r="AI63" s="811"/>
      <c r="AJ63" s="811"/>
      <c r="AK63" s="811"/>
      <c r="AL63" s="811"/>
      <c r="AM63" s="811"/>
      <c r="AN63" s="811"/>
      <c r="AO63" s="811"/>
      <c r="AP63" s="811"/>
      <c r="AQ63" s="811"/>
      <c r="AR63" s="811"/>
      <c r="AS63" s="811"/>
      <c r="AT63" s="811"/>
      <c r="AU63" s="811"/>
      <c r="AV63" s="811"/>
      <c r="AW63" s="811"/>
      <c r="AX63" s="811"/>
      <c r="AY63" s="811"/>
      <c r="AZ63" s="811"/>
      <c r="BA63" s="811"/>
      <c r="BB63" s="811"/>
      <c r="BC63" s="811"/>
      <c r="BD63" s="811"/>
      <c r="BE63" s="811"/>
      <c r="BF63" s="811"/>
      <c r="BG63" s="811"/>
      <c r="BH63" s="811"/>
      <c r="BI63" s="811"/>
      <c r="BJ63" s="811"/>
      <c r="BK63" s="811"/>
      <c r="BL63" s="811"/>
      <c r="BM63" s="811"/>
      <c r="BN63" s="811"/>
      <c r="BO63" s="811"/>
      <c r="BP63" s="811"/>
      <c r="BQ63" s="811"/>
      <c r="BR63" s="811"/>
      <c r="BS63" s="811"/>
      <c r="BT63" s="811"/>
      <c r="BU63" s="811"/>
      <c r="BV63" s="811"/>
      <c r="BW63" s="811"/>
      <c r="BX63" s="811"/>
      <c r="BY63" s="811"/>
      <c r="BZ63" s="811"/>
      <c r="CA63" s="811"/>
      <c r="CB63" s="811"/>
      <c r="CC63" s="811"/>
      <c r="CD63" s="811"/>
      <c r="CE63" s="811"/>
      <c r="CF63" s="811"/>
      <c r="CG63" s="811"/>
      <c r="CH63" s="811"/>
      <c r="CI63" s="811"/>
      <c r="CJ63" s="811"/>
      <c r="CK63" s="811"/>
      <c r="CL63" s="811"/>
      <c r="CM63" s="811"/>
      <c r="CN63" s="811"/>
      <c r="CO63" s="811"/>
      <c r="CP63" s="811"/>
      <c r="CQ63" s="811"/>
      <c r="CR63" s="811"/>
      <c r="CS63" s="811"/>
      <c r="CT63" s="811"/>
      <c r="CU63" s="811"/>
      <c r="CV63" s="811"/>
      <c r="CW63" s="811"/>
      <c r="CX63" s="811"/>
      <c r="CY63" s="811"/>
      <c r="CZ63" s="811"/>
      <c r="DA63" s="811"/>
      <c r="DB63" s="811"/>
      <c r="DC63" s="811"/>
      <c r="DD63" s="811"/>
      <c r="DE63" s="811"/>
      <c r="DF63" s="811"/>
      <c r="DG63" s="811"/>
      <c r="DH63" s="811"/>
      <c r="DI63" s="811"/>
      <c r="DJ63" s="811"/>
      <c r="DK63" s="811"/>
      <c r="DL63" s="811"/>
      <c r="DM63" s="811"/>
      <c r="DN63" s="811"/>
      <c r="DO63" s="811"/>
      <c r="DP63" s="811"/>
      <c r="DQ63" s="811"/>
      <c r="DR63" s="811"/>
      <c r="DS63" s="811"/>
      <c r="DT63" s="811"/>
      <c r="DU63" s="811"/>
      <c r="DV63" s="811"/>
      <c r="DW63" s="811"/>
      <c r="DX63" s="811"/>
      <c r="DY63" s="811"/>
      <c r="DZ63" s="811"/>
      <c r="EA63" s="811"/>
      <c r="EB63" s="811"/>
      <c r="EC63" s="811"/>
      <c r="ED63" s="811"/>
      <c r="EE63" s="811"/>
      <c r="EF63" s="811"/>
      <c r="EG63" s="811"/>
      <c r="EH63" s="811"/>
      <c r="EI63" s="811"/>
      <c r="EJ63" s="811"/>
      <c r="EK63" s="811"/>
      <c r="EL63" s="811"/>
      <c r="EM63" s="811"/>
      <c r="EN63" s="811"/>
      <c r="EO63" s="811"/>
      <c r="EP63" s="811"/>
      <c r="EQ63" s="811"/>
      <c r="ER63" s="811"/>
      <c r="ES63" s="811"/>
      <c r="ET63" s="811"/>
      <c r="EU63" s="811"/>
      <c r="EV63" s="811"/>
      <c r="EW63" s="811"/>
      <c r="EX63" s="811"/>
      <c r="EY63" s="811"/>
      <c r="EZ63" s="811"/>
      <c r="FA63" s="811"/>
      <c r="FB63" s="811"/>
      <c r="FC63" s="811"/>
      <c r="FD63" s="811"/>
      <c r="FE63" s="811"/>
      <c r="FF63" s="811"/>
      <c r="FG63" s="811"/>
      <c r="FH63" s="811"/>
      <c r="FI63" s="811"/>
      <c r="FJ63" s="811"/>
      <c r="FK63" s="811"/>
      <c r="FL63" s="811"/>
      <c r="FM63" s="811"/>
      <c r="FN63" s="811"/>
      <c r="FO63" s="811"/>
      <c r="FP63" s="811"/>
      <c r="FQ63" s="811"/>
      <c r="FR63" s="811"/>
      <c r="FS63" s="811"/>
      <c r="FT63" s="811"/>
      <c r="FU63" s="811"/>
      <c r="FV63" s="811"/>
      <c r="FW63" s="811"/>
      <c r="FX63" s="811"/>
      <c r="FY63" s="811"/>
      <c r="FZ63" s="811"/>
      <c r="GA63" s="811"/>
      <c r="GB63" s="811"/>
      <c r="GC63" s="811"/>
      <c r="GD63" s="811"/>
      <c r="GE63" s="811"/>
      <c r="GF63" s="811"/>
      <c r="GG63" s="811"/>
      <c r="GH63" s="811"/>
      <c r="GI63" s="811"/>
      <c r="GJ63" s="811"/>
      <c r="GK63" s="811"/>
      <c r="GL63" s="811"/>
      <c r="GM63" s="811"/>
      <c r="GN63" s="811"/>
      <c r="GO63" s="811"/>
      <c r="GP63" s="811"/>
      <c r="GQ63" s="811"/>
      <c r="GR63" s="811"/>
      <c r="GS63" s="811"/>
      <c r="GT63" s="811"/>
      <c r="GU63" s="811"/>
      <c r="GV63" s="811"/>
      <c r="GW63" s="811"/>
      <c r="GX63" s="811"/>
      <c r="GY63" s="811"/>
      <c r="GZ63" s="811"/>
      <c r="HA63" s="811"/>
      <c r="HB63" s="811"/>
      <c r="HC63" s="811"/>
      <c r="HD63" s="811"/>
      <c r="HE63" s="811"/>
      <c r="HF63" s="811"/>
      <c r="HG63" s="811"/>
      <c r="HH63" s="811"/>
      <c r="HI63" s="811"/>
      <c r="HJ63" s="811"/>
      <c r="HK63" s="811"/>
      <c r="HL63" s="811"/>
      <c r="HM63" s="811"/>
      <c r="HN63" s="811"/>
      <c r="HO63" s="811"/>
      <c r="HP63" s="811"/>
      <c r="HQ63" s="811"/>
      <c r="HR63" s="811"/>
      <c r="HS63" s="811"/>
      <c r="HT63" s="811"/>
      <c r="HU63" s="811"/>
      <c r="HV63" s="811"/>
      <c r="HW63" s="811"/>
      <c r="HX63" s="811"/>
      <c r="HY63" s="811"/>
      <c r="HZ63" s="811"/>
      <c r="IA63" s="811"/>
      <c r="IB63" s="811"/>
      <c r="IC63" s="811"/>
      <c r="ID63" s="811"/>
      <c r="IE63" s="811"/>
      <c r="IF63" s="811"/>
      <c r="IG63" s="811"/>
      <c r="IH63" s="811"/>
      <c r="II63" s="811"/>
      <c r="IJ63" s="811"/>
      <c r="IK63" s="811"/>
      <c r="IL63" s="811"/>
      <c r="IM63" s="811"/>
      <c r="IN63" s="811"/>
      <c r="IO63" s="811"/>
      <c r="IP63" s="811"/>
      <c r="IQ63" s="811"/>
      <c r="IR63" s="811"/>
      <c r="IS63" s="811"/>
      <c r="IT63" s="811"/>
      <c r="IU63" s="811"/>
      <c r="IV63" s="811"/>
      <c r="IW63" s="811"/>
      <c r="IX63" s="811"/>
      <c r="IY63" s="811"/>
      <c r="IZ63" s="811"/>
      <c r="JA63" s="811"/>
      <c r="JB63" s="811"/>
      <c r="JC63" s="811"/>
      <c r="JD63" s="811"/>
      <c r="JE63" s="811"/>
      <c r="JF63" s="811"/>
      <c r="JG63" s="811"/>
      <c r="JH63" s="811"/>
      <c r="JI63" s="811"/>
      <c r="JJ63" s="811"/>
      <c r="JK63" s="811"/>
      <c r="JL63" s="811"/>
      <c r="JM63" s="811"/>
      <c r="JN63" s="811"/>
      <c r="JO63" s="811"/>
      <c r="JP63" s="811"/>
      <c r="JQ63" s="811"/>
      <c r="JR63" s="811"/>
      <c r="JS63" s="811"/>
      <c r="JT63" s="811"/>
      <c r="JU63" s="811"/>
      <c r="JV63" s="811"/>
      <c r="JW63" s="811"/>
      <c r="JX63" s="811"/>
      <c r="JY63" s="811"/>
      <c r="JZ63" s="811"/>
      <c r="KA63" s="811"/>
      <c r="KB63" s="811"/>
      <c r="KC63" s="811"/>
      <c r="KD63" s="811"/>
      <c r="KE63" s="811"/>
      <c r="KF63" s="811"/>
      <c r="KG63" s="811"/>
      <c r="KH63" s="811"/>
      <c r="KI63" s="811"/>
      <c r="KJ63" s="811"/>
      <c r="KK63" s="811"/>
      <c r="KL63" s="811"/>
      <c r="KM63" s="811"/>
      <c r="KN63" s="811"/>
      <c r="KO63" s="811"/>
      <c r="KP63" s="811"/>
      <c r="KQ63" s="811"/>
      <c r="KR63" s="811"/>
      <c r="KS63" s="811"/>
      <c r="KT63" s="811"/>
      <c r="KU63" s="811"/>
      <c r="KV63" s="811"/>
      <c r="KW63" s="811"/>
      <c r="KX63" s="811"/>
      <c r="KY63" s="811"/>
      <c r="KZ63" s="811"/>
      <c r="LA63" s="811"/>
      <c r="LB63" s="811"/>
      <c r="LC63" s="811"/>
      <c r="LD63" s="811"/>
      <c r="LE63" s="811"/>
      <c r="LF63" s="811"/>
      <c r="LG63" s="811"/>
      <c r="LH63" s="811"/>
      <c r="LI63" s="811"/>
      <c r="LJ63" s="811"/>
      <c r="LK63" s="811"/>
      <c r="LL63" s="811"/>
      <c r="LM63" s="811"/>
      <c r="LN63" s="811"/>
      <c r="LO63" s="811"/>
      <c r="LP63" s="811"/>
      <c r="LQ63" s="811"/>
      <c r="LR63" s="811"/>
      <c r="LS63" s="811"/>
      <c r="LT63" s="811"/>
      <c r="LU63" s="811"/>
      <c r="LV63" s="811"/>
      <c r="LW63" s="811"/>
      <c r="LX63" s="811"/>
      <c r="LY63" s="811"/>
      <c r="LZ63" s="811"/>
      <c r="MA63" s="811"/>
      <c r="MB63" s="811"/>
      <c r="MC63" s="811"/>
      <c r="MD63" s="811"/>
      <c r="ME63" s="811"/>
      <c r="MF63" s="811"/>
      <c r="MG63" s="811"/>
      <c r="MH63" s="811"/>
      <c r="MI63" s="811"/>
      <c r="MJ63" s="811"/>
      <c r="MK63" s="811"/>
      <c r="ML63" s="811"/>
      <c r="MM63" s="811"/>
      <c r="MN63" s="811"/>
      <c r="MO63" s="811"/>
      <c r="MP63" s="811"/>
      <c r="MQ63" s="811"/>
      <c r="MR63" s="811"/>
      <c r="MS63" s="811"/>
      <c r="MT63" s="811"/>
      <c r="MU63" s="811"/>
      <c r="MV63" s="811"/>
      <c r="MW63" s="811"/>
      <c r="MX63" s="811"/>
      <c r="MY63" s="811"/>
      <c r="MZ63" s="811"/>
      <c r="NA63" s="811"/>
      <c r="NB63" s="811"/>
      <c r="NC63" s="811"/>
      <c r="ND63" s="811"/>
      <c r="NE63" s="811"/>
      <c r="NF63" s="811"/>
      <c r="NG63" s="811"/>
      <c r="NH63" s="811"/>
      <c r="NI63" s="811"/>
      <c r="NJ63" s="811"/>
      <c r="NK63" s="811"/>
      <c r="NL63" s="811"/>
      <c r="NM63" s="811"/>
      <c r="NN63" s="811"/>
      <c r="NO63" s="811"/>
      <c r="NP63" s="811"/>
      <c r="NQ63" s="811"/>
      <c r="NR63" s="811"/>
      <c r="NS63" s="811"/>
      <c r="NT63" s="811"/>
      <c r="NU63" s="811"/>
      <c r="NV63" s="811"/>
      <c r="NW63" s="811"/>
      <c r="NX63" s="811"/>
      <c r="NY63" s="811"/>
      <c r="NZ63" s="811"/>
      <c r="OA63" s="811"/>
      <c r="OB63" s="811"/>
      <c r="OC63" s="811"/>
      <c r="OD63" s="811"/>
      <c r="OE63" s="811"/>
      <c r="OF63" s="811"/>
      <c r="OG63" s="811"/>
      <c r="OH63" s="811"/>
      <c r="OI63" s="811"/>
      <c r="OJ63" s="811"/>
      <c r="OK63" s="811"/>
      <c r="OL63" s="811"/>
      <c r="OM63" s="811"/>
      <c r="ON63" s="811"/>
      <c r="OO63" s="811"/>
      <c r="OP63" s="811"/>
      <c r="OQ63" s="811"/>
      <c r="OR63" s="811"/>
      <c r="OS63" s="811"/>
      <c r="OT63" s="811"/>
      <c r="OU63" s="811"/>
      <c r="OV63" s="811"/>
      <c r="OW63" s="811"/>
      <c r="OX63" s="811"/>
      <c r="OY63" s="811"/>
      <c r="OZ63" s="811"/>
      <c r="PA63" s="811"/>
      <c r="PB63" s="811"/>
      <c r="PC63" s="811"/>
      <c r="PD63" s="811"/>
      <c r="PE63" s="811"/>
      <c r="PF63" s="811"/>
      <c r="PG63" s="811"/>
      <c r="PH63" s="811"/>
      <c r="PI63" s="811"/>
      <c r="PJ63" s="811"/>
      <c r="PK63" s="811"/>
      <c r="PL63" s="811"/>
      <c r="PM63" s="811"/>
      <c r="PN63" s="811"/>
      <c r="PO63" s="811"/>
      <c r="PP63" s="811"/>
      <c r="PQ63" s="811"/>
      <c r="PR63" s="811"/>
      <c r="PS63" s="811"/>
      <c r="PT63" s="811"/>
      <c r="PU63" s="811"/>
      <c r="PV63" s="811"/>
      <c r="PW63" s="811"/>
      <c r="PX63" s="811"/>
      <c r="PY63" s="811"/>
      <c r="PZ63" s="811"/>
      <c r="QA63" s="811"/>
      <c r="QB63" s="811"/>
      <c r="QC63" s="811"/>
      <c r="QD63" s="811"/>
      <c r="QE63" s="811"/>
      <c r="QF63" s="811"/>
      <c r="QG63" s="811"/>
      <c r="QH63" s="811"/>
      <c r="QI63" s="811"/>
      <c r="QJ63" s="811"/>
      <c r="QK63" s="811"/>
      <c r="QL63" s="811"/>
      <c r="QM63" s="811"/>
      <c r="QN63" s="811"/>
      <c r="QO63" s="811"/>
      <c r="QP63" s="811"/>
      <c r="QQ63" s="811"/>
      <c r="QR63" s="811"/>
      <c r="QS63" s="811"/>
      <c r="QT63" s="811"/>
      <c r="QU63" s="811"/>
      <c r="QV63" s="811"/>
      <c r="QW63" s="811"/>
      <c r="QX63" s="811"/>
      <c r="QY63" s="811"/>
      <c r="QZ63" s="811"/>
      <c r="RA63" s="811"/>
      <c r="RB63" s="811"/>
      <c r="RC63" s="811"/>
      <c r="RD63" s="811"/>
      <c r="RE63" s="811"/>
      <c r="RF63" s="811"/>
      <c r="RG63" s="811"/>
      <c r="RH63" s="811"/>
      <c r="RI63" s="811"/>
      <c r="RJ63" s="811"/>
      <c r="RK63" s="811"/>
      <c r="RL63" s="811"/>
      <c r="RM63" s="811"/>
      <c r="RN63" s="811"/>
      <c r="RO63" s="811"/>
      <c r="RP63" s="811"/>
      <c r="RQ63" s="811"/>
      <c r="RR63" s="811"/>
      <c r="RS63" s="811"/>
      <c r="RT63" s="811"/>
      <c r="RU63" s="811"/>
      <c r="RV63" s="811"/>
      <c r="RW63" s="811"/>
      <c r="RX63" s="811"/>
      <c r="RY63" s="811"/>
      <c r="RZ63" s="811"/>
      <c r="SA63" s="811"/>
      <c r="SB63" s="811"/>
      <c r="SC63" s="811"/>
      <c r="SD63" s="811"/>
      <c r="SE63" s="811"/>
      <c r="SF63" s="811"/>
      <c r="SG63" s="811"/>
      <c r="SH63" s="811"/>
      <c r="SI63" s="811"/>
      <c r="SJ63" s="811"/>
      <c r="SK63" s="811"/>
      <c r="SL63" s="811"/>
      <c r="SM63" s="811"/>
      <c r="SN63" s="811"/>
      <c r="SO63" s="811"/>
      <c r="SP63" s="811"/>
      <c r="SQ63" s="811"/>
      <c r="SR63" s="811"/>
      <c r="SS63" s="811"/>
      <c r="ST63" s="811"/>
      <c r="SU63" s="811"/>
      <c r="SV63" s="811"/>
      <c r="SW63" s="811"/>
      <c r="SX63" s="811"/>
      <c r="SY63" s="811"/>
      <c r="SZ63" s="811"/>
      <c r="TA63" s="811"/>
      <c r="TB63" s="811"/>
      <c r="TC63" s="811"/>
      <c r="TD63" s="811"/>
      <c r="TE63" s="811"/>
      <c r="TF63" s="811"/>
      <c r="TG63" s="811"/>
      <c r="TH63" s="811"/>
      <c r="TI63" s="811"/>
      <c r="TJ63" s="811"/>
      <c r="TK63" s="811"/>
      <c r="TL63" s="811"/>
      <c r="TM63" s="811"/>
      <c r="TN63" s="811"/>
      <c r="TO63" s="811"/>
      <c r="TP63" s="811"/>
      <c r="TQ63" s="811"/>
      <c r="TR63" s="811"/>
      <c r="TS63" s="811"/>
      <c r="TT63" s="811"/>
      <c r="TU63" s="811"/>
      <c r="TV63" s="811"/>
      <c r="TW63" s="811"/>
      <c r="TX63" s="811"/>
      <c r="TY63" s="811"/>
      <c r="TZ63" s="811"/>
      <c r="UA63" s="811"/>
      <c r="UB63" s="811"/>
      <c r="UC63" s="811"/>
      <c r="UD63" s="811"/>
      <c r="UE63" s="811"/>
      <c r="UF63" s="811"/>
      <c r="UG63" s="811"/>
      <c r="UH63" s="811"/>
      <c r="UI63" s="811"/>
      <c r="UJ63" s="811"/>
      <c r="UK63" s="811"/>
      <c r="UL63" s="811"/>
      <c r="UM63" s="811"/>
      <c r="UN63" s="811"/>
      <c r="UO63" s="811"/>
      <c r="UP63" s="811"/>
      <c r="UQ63" s="811"/>
      <c r="UR63" s="811"/>
      <c r="US63" s="811"/>
      <c r="UT63" s="811"/>
      <c r="UU63" s="811"/>
      <c r="UV63" s="811"/>
      <c r="UW63" s="811"/>
      <c r="UX63" s="811"/>
      <c r="UY63" s="811"/>
      <c r="UZ63" s="811"/>
      <c r="VA63" s="811"/>
      <c r="VB63" s="811"/>
      <c r="VC63" s="811"/>
      <c r="VD63" s="811"/>
      <c r="VE63" s="811"/>
      <c r="VF63" s="811"/>
      <c r="VG63" s="811"/>
      <c r="VH63" s="811"/>
      <c r="VI63" s="811"/>
      <c r="VJ63" s="811"/>
      <c r="VK63" s="811"/>
      <c r="VL63" s="811"/>
      <c r="VM63" s="811"/>
      <c r="VN63" s="811"/>
      <c r="VO63" s="811"/>
      <c r="VP63" s="811"/>
      <c r="VQ63" s="811"/>
      <c r="VR63" s="811"/>
      <c r="VS63" s="811"/>
      <c r="VT63" s="811"/>
      <c r="VU63" s="811"/>
      <c r="VV63" s="811"/>
      <c r="VW63" s="811"/>
      <c r="VX63" s="811"/>
      <c r="VY63" s="811"/>
      <c r="VZ63" s="811"/>
      <c r="WA63" s="811"/>
      <c r="WB63" s="811"/>
      <c r="WC63" s="811"/>
      <c r="WD63" s="811"/>
      <c r="WE63" s="811"/>
      <c r="WF63" s="811"/>
      <c r="WG63" s="811"/>
      <c r="WH63" s="811"/>
      <c r="WI63" s="811"/>
      <c r="WJ63" s="811"/>
      <c r="WK63" s="811"/>
      <c r="WL63" s="811"/>
      <c r="WM63" s="811"/>
      <c r="WN63" s="811"/>
      <c r="WO63" s="811"/>
      <c r="WP63" s="811"/>
      <c r="WQ63" s="811"/>
      <c r="WR63" s="811"/>
      <c r="WS63" s="811"/>
      <c r="WT63" s="811"/>
      <c r="WU63" s="811"/>
      <c r="WV63" s="811"/>
      <c r="WW63" s="811"/>
      <c r="WX63" s="811"/>
      <c r="WY63" s="811"/>
      <c r="WZ63" s="811"/>
      <c r="XA63" s="811"/>
      <c r="XB63" s="811"/>
      <c r="XC63" s="811"/>
      <c r="XD63" s="811"/>
      <c r="XE63" s="811"/>
      <c r="XF63" s="811"/>
      <c r="XG63" s="811"/>
      <c r="XH63" s="811"/>
      <c r="XI63" s="811"/>
      <c r="XJ63" s="811"/>
      <c r="XK63" s="811"/>
      <c r="XL63" s="811"/>
      <c r="XM63" s="811"/>
      <c r="XN63" s="811"/>
      <c r="XO63" s="811"/>
      <c r="XP63" s="811"/>
      <c r="XQ63" s="811"/>
      <c r="XR63" s="811"/>
      <c r="XS63" s="811"/>
      <c r="XT63" s="811"/>
      <c r="XU63" s="811"/>
      <c r="XV63" s="811"/>
      <c r="XW63" s="811"/>
      <c r="XX63" s="811"/>
      <c r="XY63" s="811"/>
      <c r="XZ63" s="811"/>
      <c r="YA63" s="811"/>
      <c r="YB63" s="811"/>
      <c r="YC63" s="811"/>
      <c r="YD63" s="811"/>
      <c r="YE63" s="811"/>
      <c r="YF63" s="811"/>
      <c r="YG63" s="811"/>
      <c r="YH63" s="811"/>
      <c r="YI63" s="811"/>
      <c r="YJ63" s="811"/>
      <c r="YK63" s="811"/>
      <c r="YL63" s="811"/>
      <c r="YM63" s="811"/>
      <c r="YN63" s="811"/>
      <c r="YO63" s="811"/>
      <c r="YP63" s="811"/>
      <c r="YQ63" s="811"/>
      <c r="YR63" s="811"/>
      <c r="YS63" s="811"/>
      <c r="YT63" s="811"/>
      <c r="YU63" s="811"/>
      <c r="YV63" s="811"/>
      <c r="YW63" s="811"/>
      <c r="YX63" s="811"/>
      <c r="YY63" s="811"/>
      <c r="YZ63" s="811"/>
      <c r="ZA63" s="811"/>
      <c r="ZB63" s="811"/>
      <c r="ZC63" s="811"/>
      <c r="ZD63" s="811"/>
      <c r="ZE63" s="811"/>
      <c r="ZF63" s="811"/>
      <c r="ZG63" s="811"/>
      <c r="ZH63" s="811"/>
      <c r="ZI63" s="811"/>
      <c r="ZJ63" s="811"/>
      <c r="ZK63" s="811"/>
      <c r="ZL63" s="811"/>
      <c r="ZM63" s="811"/>
      <c r="ZN63" s="811"/>
      <c r="ZO63" s="811"/>
      <c r="ZP63" s="811"/>
      <c r="ZQ63" s="811"/>
      <c r="ZR63" s="811"/>
      <c r="ZS63" s="811"/>
      <c r="ZT63" s="811"/>
      <c r="ZU63" s="811"/>
      <c r="ZV63" s="811"/>
      <c r="ZW63" s="811"/>
      <c r="ZX63" s="811"/>
      <c r="ZY63" s="811"/>
      <c r="ZZ63" s="811"/>
      <c r="AAA63" s="811"/>
      <c r="AAB63" s="811"/>
      <c r="AAC63" s="811"/>
      <c r="AAD63" s="811"/>
      <c r="AAE63" s="811"/>
      <c r="AAF63" s="811"/>
      <c r="AAG63" s="811"/>
      <c r="AAH63" s="811"/>
      <c r="AAI63" s="811"/>
      <c r="AAJ63" s="811"/>
      <c r="AAK63" s="811"/>
      <c r="AAL63" s="811"/>
      <c r="AAM63" s="811"/>
      <c r="AAN63" s="811"/>
      <c r="AAO63" s="811"/>
      <c r="AAP63" s="811"/>
      <c r="AAQ63" s="811"/>
      <c r="AAR63" s="811"/>
      <c r="AAS63" s="811"/>
      <c r="AAT63" s="811"/>
      <c r="AAU63" s="811"/>
      <c r="AAV63" s="811"/>
      <c r="AAW63" s="811"/>
      <c r="AAX63" s="811"/>
      <c r="AAY63" s="811"/>
      <c r="AAZ63" s="811"/>
      <c r="ABA63" s="811"/>
      <c r="ABB63" s="811"/>
      <c r="ABC63" s="811"/>
      <c r="ABD63" s="811"/>
      <c r="ABE63" s="811"/>
      <c r="ABF63" s="811"/>
      <c r="ABG63" s="811"/>
      <c r="ABH63" s="811"/>
      <c r="ABI63" s="811"/>
      <c r="ABJ63" s="811"/>
      <c r="ABK63" s="811"/>
      <c r="ABL63" s="811"/>
      <c r="ABM63" s="811"/>
      <c r="ABN63" s="811"/>
      <c r="ABO63" s="811"/>
      <c r="ABP63" s="811"/>
      <c r="ABQ63" s="811"/>
      <c r="ABR63" s="811"/>
      <c r="ABS63" s="811"/>
      <c r="ABT63" s="811"/>
      <c r="ABU63" s="811"/>
      <c r="ABV63" s="811"/>
      <c r="ABW63" s="811"/>
      <c r="ABX63" s="811"/>
      <c r="ABY63" s="811"/>
      <c r="ABZ63" s="811"/>
      <c r="ACA63" s="811"/>
      <c r="ACB63" s="811"/>
      <c r="ACC63" s="811"/>
      <c r="ACD63" s="811"/>
      <c r="ACE63" s="811"/>
      <c r="ACF63" s="811"/>
      <c r="ACG63" s="811"/>
      <c r="ACH63" s="811"/>
      <c r="ACI63" s="811"/>
      <c r="ACJ63" s="811"/>
      <c r="ACK63" s="811"/>
      <c r="ACL63" s="811"/>
      <c r="ACM63" s="811"/>
      <c r="ACN63" s="811"/>
      <c r="ACO63" s="811"/>
      <c r="ACP63" s="811"/>
      <c r="ACQ63" s="811"/>
      <c r="ACR63" s="811"/>
      <c r="ACS63" s="811"/>
      <c r="ACT63" s="811"/>
      <c r="ACU63" s="811"/>
      <c r="ACV63" s="811"/>
      <c r="ACW63" s="811"/>
      <c r="ACX63" s="811"/>
      <c r="ACY63" s="811"/>
      <c r="ACZ63" s="811"/>
      <c r="ADA63" s="811"/>
      <c r="ADB63" s="811"/>
      <c r="ADC63" s="811"/>
      <c r="ADD63" s="811"/>
      <c r="ADE63" s="811"/>
      <c r="ADF63" s="811"/>
      <c r="ADG63" s="811"/>
      <c r="ADH63" s="811"/>
      <c r="ADI63" s="811"/>
      <c r="ADJ63" s="811"/>
      <c r="ADK63" s="811"/>
      <c r="ADL63" s="811"/>
      <c r="ADM63" s="811"/>
      <c r="ADN63" s="811"/>
      <c r="ADO63" s="811"/>
      <c r="ADP63" s="811"/>
      <c r="ADQ63" s="811"/>
      <c r="ADR63" s="811"/>
      <c r="ADS63" s="811"/>
      <c r="ADT63" s="811"/>
      <c r="ADU63" s="811"/>
      <c r="ADV63" s="811"/>
      <c r="ADW63" s="811"/>
      <c r="ADX63" s="811"/>
      <c r="ADY63" s="811"/>
      <c r="ADZ63" s="811"/>
      <c r="AEA63" s="811"/>
      <c r="AEB63" s="811"/>
      <c r="AEC63" s="811"/>
      <c r="AED63" s="811"/>
      <c r="AEE63" s="811"/>
      <c r="AEF63" s="811"/>
      <c r="AEG63" s="811"/>
      <c r="AEH63" s="811"/>
      <c r="AEI63" s="811"/>
      <c r="AEJ63" s="811"/>
      <c r="AEK63" s="811"/>
      <c r="AEL63" s="811"/>
      <c r="AEM63" s="811"/>
      <c r="AEN63" s="811"/>
      <c r="AEO63" s="811"/>
      <c r="AEP63" s="811"/>
      <c r="AEQ63" s="811"/>
      <c r="AER63" s="811"/>
      <c r="AES63" s="811"/>
      <c r="AET63" s="811"/>
      <c r="AEU63" s="811"/>
      <c r="AEV63" s="811"/>
      <c r="AEW63" s="811"/>
      <c r="AEX63" s="811"/>
      <c r="AEY63" s="811"/>
      <c r="AEZ63" s="811"/>
      <c r="AFA63" s="811"/>
      <c r="AFB63" s="811"/>
      <c r="AFC63" s="811"/>
      <c r="AFD63" s="811"/>
      <c r="AFE63" s="811"/>
      <c r="AFF63" s="811"/>
      <c r="AFG63" s="811"/>
      <c r="AFH63" s="811"/>
      <c r="AFI63" s="811"/>
      <c r="AFJ63" s="811"/>
      <c r="AFK63" s="811"/>
      <c r="AFL63" s="811"/>
      <c r="AFM63" s="811"/>
      <c r="AFN63" s="811"/>
      <c r="AFO63" s="811"/>
      <c r="AFP63" s="811"/>
      <c r="AFQ63" s="811"/>
      <c r="AFR63" s="811"/>
      <c r="AFS63" s="811"/>
      <c r="AFT63" s="811"/>
      <c r="AFU63" s="811"/>
      <c r="AFV63" s="811"/>
      <c r="AFW63" s="811"/>
      <c r="AFX63" s="811"/>
      <c r="AFY63" s="811"/>
      <c r="AFZ63" s="811"/>
      <c r="AGA63" s="811"/>
      <c r="AGB63" s="811"/>
      <c r="AGC63" s="811"/>
      <c r="AGD63" s="811"/>
      <c r="AGE63" s="811"/>
      <c r="AGF63" s="811"/>
      <c r="AGG63" s="811"/>
      <c r="AGH63" s="811"/>
      <c r="AGI63" s="811"/>
      <c r="AGJ63" s="811"/>
      <c r="AGK63" s="811"/>
      <c r="AGL63" s="811"/>
      <c r="AGM63" s="811"/>
      <c r="AGN63" s="811"/>
      <c r="AGO63" s="811"/>
      <c r="AGP63" s="811"/>
      <c r="AGQ63" s="811"/>
      <c r="AGR63" s="811"/>
      <c r="AGS63" s="811"/>
      <c r="AGT63" s="811"/>
      <c r="AGU63" s="811"/>
      <c r="AGV63" s="811"/>
      <c r="AGW63" s="811"/>
      <c r="AGX63" s="811"/>
      <c r="AGY63" s="811"/>
      <c r="AGZ63" s="811"/>
      <c r="AHA63" s="811"/>
      <c r="AHB63" s="811"/>
      <c r="AHC63" s="811"/>
      <c r="AHD63" s="811"/>
      <c r="AHE63" s="811"/>
      <c r="AHF63" s="811"/>
      <c r="AHG63" s="811"/>
      <c r="AHH63" s="811"/>
      <c r="AHI63" s="811"/>
      <c r="AHJ63" s="811"/>
      <c r="AHK63" s="811"/>
      <c r="AHL63" s="811"/>
      <c r="AHM63" s="811"/>
      <c r="AHN63" s="811"/>
      <c r="AHO63" s="811"/>
      <c r="AHP63" s="811"/>
      <c r="AHQ63" s="811"/>
      <c r="AHR63" s="811"/>
      <c r="AHS63" s="811"/>
      <c r="AHT63" s="811"/>
      <c r="AHU63" s="811"/>
      <c r="AHV63" s="811"/>
      <c r="AHW63" s="811"/>
      <c r="AHX63" s="811"/>
      <c r="AHY63" s="811"/>
      <c r="AHZ63" s="811"/>
      <c r="AIA63" s="811"/>
      <c r="AIB63" s="811"/>
      <c r="AIC63" s="811"/>
      <c r="AID63" s="811"/>
      <c r="AIE63" s="811"/>
      <c r="AIF63" s="811"/>
      <c r="AIG63" s="811"/>
      <c r="AIH63" s="811"/>
      <c r="AII63" s="811"/>
      <c r="AIJ63" s="811"/>
      <c r="AIK63" s="811"/>
      <c r="AIL63" s="811"/>
      <c r="AIM63" s="811"/>
      <c r="AIN63" s="811"/>
      <c r="AIO63" s="811"/>
      <c r="AIP63" s="811"/>
      <c r="AIQ63" s="811"/>
      <c r="AIR63" s="811"/>
      <c r="AIS63" s="811"/>
      <c r="AIT63" s="811"/>
      <c r="AIU63" s="811"/>
      <c r="AIV63" s="811"/>
      <c r="AIW63" s="811"/>
      <c r="AIX63" s="811"/>
      <c r="AIY63" s="811"/>
      <c r="AIZ63" s="811"/>
      <c r="AJA63" s="811"/>
      <c r="AJB63" s="811"/>
      <c r="AJC63" s="811"/>
      <c r="AJD63" s="811"/>
      <c r="AJE63" s="811"/>
      <c r="AJF63" s="811"/>
      <c r="AJG63" s="811"/>
      <c r="AJH63" s="811"/>
      <c r="AJI63" s="811"/>
      <c r="AJJ63" s="811"/>
      <c r="AJK63" s="811"/>
      <c r="AJL63" s="811"/>
      <c r="AJM63" s="811"/>
      <c r="AJN63" s="811"/>
      <c r="AJO63" s="811"/>
      <c r="AJP63" s="811"/>
      <c r="AJQ63" s="811"/>
      <c r="AJR63" s="811"/>
      <c r="AJS63" s="811"/>
      <c r="AJT63" s="811"/>
      <c r="AJU63" s="811"/>
      <c r="AJV63" s="811"/>
      <c r="AJW63" s="811"/>
      <c r="AJX63" s="811"/>
      <c r="AJY63" s="811"/>
      <c r="AJZ63" s="811"/>
      <c r="AKA63" s="811"/>
      <c r="AKB63" s="811"/>
      <c r="AKC63" s="811"/>
      <c r="AKD63" s="811"/>
      <c r="AKE63" s="811"/>
      <c r="AKF63" s="811"/>
      <c r="AKG63" s="811"/>
      <c r="AKH63" s="811"/>
      <c r="AKI63" s="811"/>
      <c r="AKJ63" s="811"/>
      <c r="AKK63" s="811"/>
      <c r="AKL63" s="811"/>
      <c r="AKM63" s="811"/>
      <c r="AKN63" s="811"/>
      <c r="AKO63" s="811"/>
      <c r="AKP63" s="811"/>
      <c r="AKQ63" s="811"/>
      <c r="AKR63" s="811"/>
      <c r="AKS63" s="811"/>
      <c r="AKT63" s="811"/>
      <c r="AKU63" s="811"/>
      <c r="AKV63" s="811"/>
      <c r="AKW63" s="811"/>
      <c r="AKX63" s="811"/>
      <c r="AKY63" s="811"/>
      <c r="AKZ63" s="811"/>
      <c r="ALA63" s="811"/>
      <c r="ALB63" s="811"/>
      <c r="ALC63" s="811"/>
      <c r="ALD63" s="811"/>
      <c r="ALE63" s="811"/>
      <c r="ALF63" s="811"/>
      <c r="ALG63" s="811"/>
      <c r="ALH63" s="811"/>
      <c r="ALI63" s="811"/>
      <c r="ALJ63" s="811"/>
      <c r="ALK63" s="811"/>
      <c r="ALL63" s="811"/>
      <c r="ALM63" s="811"/>
      <c r="ALN63" s="811"/>
      <c r="ALO63" s="811"/>
      <c r="ALP63" s="811"/>
      <c r="ALQ63" s="811"/>
      <c r="ALR63" s="811"/>
      <c r="ALS63" s="811"/>
      <c r="ALT63" s="811"/>
      <c r="ALU63" s="811"/>
      <c r="ALV63" s="811"/>
      <c r="ALW63" s="811"/>
      <c r="ALX63" s="811"/>
      <c r="ALY63" s="811"/>
      <c r="ALZ63" s="811"/>
      <c r="AMA63" s="811"/>
      <c r="AMB63" s="811"/>
      <c r="AMC63" s="811"/>
      <c r="AMD63" s="811"/>
      <c r="AME63" s="811"/>
      <c r="AMF63" s="811"/>
      <c r="AMG63" s="811"/>
      <c r="AMH63" s="811"/>
      <c r="AMI63" s="811"/>
      <c r="AMJ63" s="811"/>
      <c r="AMK63" s="811"/>
      <c r="AML63" s="811"/>
      <c r="AMM63" s="811"/>
      <c r="AMN63" s="811"/>
      <c r="AMO63" s="811"/>
      <c r="AMP63" s="811"/>
      <c r="AMQ63" s="811"/>
      <c r="AMR63" s="811"/>
      <c r="AMS63" s="811"/>
      <c r="AMT63" s="811"/>
      <c r="AMU63" s="811"/>
      <c r="AMV63" s="811"/>
      <c r="AMW63" s="811"/>
      <c r="AMX63" s="811"/>
      <c r="AMY63" s="811"/>
      <c r="AMZ63" s="811"/>
      <c r="ANA63" s="811"/>
      <c r="ANB63" s="811"/>
      <c r="ANC63" s="811"/>
      <c r="AND63" s="811"/>
      <c r="ANE63" s="811"/>
      <c r="ANF63" s="811"/>
      <c r="ANG63" s="811"/>
      <c r="ANH63" s="811"/>
      <c r="ANI63" s="811"/>
      <c r="ANJ63" s="811"/>
      <c r="ANK63" s="811"/>
      <c r="ANL63" s="811"/>
      <c r="ANM63" s="811"/>
      <c r="ANN63" s="811"/>
      <c r="ANO63" s="811"/>
      <c r="ANP63" s="811"/>
      <c r="ANQ63" s="811"/>
      <c r="ANR63" s="811"/>
      <c r="ANS63" s="811"/>
      <c r="ANT63" s="811"/>
      <c r="ANU63" s="811"/>
      <c r="ANV63" s="811"/>
      <c r="ANW63" s="811"/>
      <c r="ANX63" s="811"/>
      <c r="ANY63" s="811"/>
      <c r="ANZ63" s="811"/>
      <c r="AOA63" s="811"/>
      <c r="AOB63" s="811"/>
      <c r="AOC63" s="811"/>
      <c r="AOD63" s="811"/>
      <c r="AOE63" s="811"/>
      <c r="AOF63" s="811"/>
      <c r="AOG63" s="811"/>
      <c r="AOH63" s="811"/>
      <c r="AOI63" s="811"/>
      <c r="AOJ63" s="811"/>
      <c r="AOK63" s="811"/>
      <c r="AOL63" s="811"/>
      <c r="AOM63" s="811"/>
      <c r="AON63" s="811"/>
      <c r="AOO63" s="811"/>
      <c r="AOP63" s="811"/>
      <c r="AOQ63" s="811"/>
      <c r="AOR63" s="811"/>
      <c r="AOS63" s="811"/>
      <c r="AOT63" s="811"/>
      <c r="AOU63" s="811"/>
      <c r="AOV63" s="811"/>
      <c r="AOW63" s="811"/>
      <c r="AOX63" s="811"/>
      <c r="AOY63" s="811"/>
      <c r="AOZ63" s="811"/>
      <c r="APA63" s="811"/>
      <c r="APB63" s="811"/>
      <c r="APC63" s="811"/>
      <c r="APD63" s="811"/>
      <c r="APE63" s="811"/>
      <c r="APF63" s="811"/>
      <c r="APG63" s="811"/>
      <c r="APH63" s="811"/>
      <c r="API63" s="811"/>
      <c r="APJ63" s="811"/>
      <c r="APK63" s="811"/>
      <c r="APL63" s="811"/>
      <c r="APM63" s="811"/>
      <c r="APN63" s="811"/>
      <c r="APO63" s="811"/>
      <c r="APP63" s="811"/>
      <c r="APQ63" s="811"/>
      <c r="APR63" s="811"/>
      <c r="APS63" s="811"/>
      <c r="APT63" s="811"/>
      <c r="APU63" s="811"/>
      <c r="APV63" s="811"/>
      <c r="APW63" s="811"/>
      <c r="APX63" s="811"/>
      <c r="APY63" s="811"/>
      <c r="APZ63" s="811"/>
      <c r="AQA63" s="811"/>
      <c r="AQB63" s="811"/>
      <c r="AQC63" s="811"/>
      <c r="AQD63" s="811"/>
      <c r="AQE63" s="811"/>
      <c r="AQF63" s="811"/>
      <c r="AQG63" s="811"/>
      <c r="AQH63" s="811"/>
      <c r="AQI63" s="811"/>
      <c r="AQJ63" s="811"/>
      <c r="AQK63" s="811"/>
      <c r="AQL63" s="811"/>
      <c r="AQM63" s="811"/>
      <c r="AQN63" s="811"/>
      <c r="AQO63" s="811"/>
      <c r="AQP63" s="811"/>
      <c r="AQQ63" s="811"/>
      <c r="AQR63" s="811"/>
      <c r="AQS63" s="811"/>
      <c r="AQT63" s="811"/>
      <c r="AQU63" s="811"/>
      <c r="AQV63" s="811"/>
      <c r="AQW63" s="811"/>
      <c r="AQX63" s="811"/>
      <c r="AQY63" s="811"/>
      <c r="AQZ63" s="811"/>
      <c r="ARA63" s="811"/>
      <c r="ARB63" s="811"/>
      <c r="ARC63" s="811"/>
      <c r="ARD63" s="811"/>
      <c r="ARE63" s="811"/>
      <c r="ARF63" s="811"/>
      <c r="ARG63" s="811"/>
      <c r="ARH63" s="811"/>
      <c r="ARI63" s="811"/>
      <c r="ARJ63" s="811"/>
      <c r="ARK63" s="811"/>
      <c r="ARL63" s="811"/>
      <c r="ARM63" s="811"/>
      <c r="ARN63" s="811"/>
      <c r="ARO63" s="811"/>
      <c r="ARP63" s="811"/>
      <c r="ARQ63" s="811"/>
      <c r="ARR63" s="811"/>
      <c r="ARS63" s="811"/>
      <c r="ART63" s="811"/>
      <c r="ARU63" s="811"/>
      <c r="ARV63" s="811"/>
      <c r="ARW63" s="811"/>
      <c r="ARX63" s="811"/>
      <c r="ARY63" s="811"/>
      <c r="ARZ63" s="811"/>
      <c r="ASA63" s="811"/>
      <c r="ASB63" s="811"/>
      <c r="ASC63" s="811"/>
      <c r="ASD63" s="811"/>
      <c r="ASE63" s="811"/>
      <c r="ASF63" s="811"/>
      <c r="ASG63" s="811"/>
      <c r="ASH63" s="811"/>
      <c r="ASI63" s="811"/>
      <c r="ASJ63" s="811"/>
      <c r="ASK63" s="811"/>
      <c r="ASL63" s="811"/>
      <c r="ASM63" s="811"/>
      <c r="ASN63" s="811"/>
      <c r="ASO63" s="811"/>
      <c r="ASP63" s="811"/>
      <c r="ASQ63" s="811"/>
      <c r="ASR63" s="811"/>
      <c r="ASS63" s="811"/>
      <c r="AST63" s="811"/>
      <c r="ASU63" s="811"/>
      <c r="ASV63" s="811"/>
      <c r="ASW63" s="811"/>
      <c r="ASX63" s="811"/>
      <c r="ASY63" s="811"/>
      <c r="ASZ63" s="811"/>
      <c r="ATA63" s="811"/>
      <c r="ATB63" s="811"/>
      <c r="ATC63" s="811"/>
      <c r="ATD63" s="811"/>
      <c r="ATE63" s="811"/>
      <c r="ATF63" s="811"/>
      <c r="ATG63" s="811"/>
      <c r="ATH63" s="811"/>
      <c r="ATI63" s="811"/>
      <c r="ATJ63" s="811"/>
      <c r="ATK63" s="811"/>
      <c r="ATL63" s="811"/>
      <c r="ATM63" s="811"/>
      <c r="ATN63" s="811"/>
      <c r="ATO63" s="811"/>
      <c r="ATP63" s="811"/>
      <c r="ATQ63" s="811"/>
      <c r="ATR63" s="811"/>
      <c r="ATS63" s="811"/>
      <c r="ATT63" s="811"/>
      <c r="ATU63" s="811"/>
      <c r="ATV63" s="811"/>
      <c r="ATW63" s="811"/>
      <c r="ATX63" s="811"/>
      <c r="ATY63" s="811"/>
      <c r="ATZ63" s="811"/>
      <c r="AUA63" s="811"/>
      <c r="AUB63" s="811"/>
      <c r="AUC63" s="811"/>
      <c r="AUD63" s="811"/>
      <c r="AUE63" s="811"/>
      <c r="AUF63" s="811"/>
      <c r="AUG63" s="811"/>
      <c r="AUH63" s="811"/>
      <c r="AUI63" s="811"/>
      <c r="AUJ63" s="811"/>
      <c r="AUK63" s="811"/>
      <c r="AUL63" s="811"/>
      <c r="AUM63" s="811"/>
      <c r="AUN63" s="811"/>
      <c r="AUO63" s="811"/>
      <c r="AUP63" s="811"/>
      <c r="AUQ63" s="811"/>
      <c r="AUR63" s="811"/>
      <c r="AUS63" s="811"/>
      <c r="AUT63" s="811"/>
      <c r="AUU63" s="811"/>
      <c r="AUV63" s="811"/>
      <c r="AUW63" s="811"/>
      <c r="AUX63" s="811"/>
      <c r="AUY63" s="811"/>
      <c r="AUZ63" s="811"/>
      <c r="AVA63" s="811"/>
      <c r="AVB63" s="811"/>
      <c r="AVC63" s="811"/>
      <c r="AVD63" s="811"/>
      <c r="AVE63" s="811"/>
      <c r="AVF63" s="811"/>
      <c r="AVG63" s="811"/>
      <c r="AVH63" s="811"/>
      <c r="AVI63" s="811"/>
      <c r="AVJ63" s="811"/>
      <c r="AVK63" s="811"/>
      <c r="AVL63" s="811"/>
      <c r="AVM63" s="811"/>
      <c r="AVN63" s="811"/>
      <c r="AVO63" s="811"/>
      <c r="AVP63" s="811"/>
      <c r="AVQ63" s="811"/>
      <c r="AVR63" s="811"/>
      <c r="AVS63" s="811"/>
      <c r="AVT63" s="811"/>
      <c r="AVU63" s="811"/>
      <c r="AVV63" s="811"/>
      <c r="AVW63" s="811"/>
      <c r="AVX63" s="811"/>
      <c r="AVY63" s="811"/>
      <c r="AVZ63" s="811"/>
      <c r="AWA63" s="811"/>
      <c r="AWB63" s="811"/>
      <c r="AWC63" s="811"/>
      <c r="AWD63" s="811"/>
      <c r="AWE63" s="811"/>
      <c r="AWF63" s="811"/>
      <c r="AWG63" s="811"/>
      <c r="AWH63" s="811"/>
      <c r="AWI63" s="811"/>
      <c r="AWJ63" s="811"/>
      <c r="AWK63" s="811"/>
      <c r="AWL63" s="811"/>
      <c r="AWM63" s="811"/>
      <c r="AWN63" s="811"/>
      <c r="AWO63" s="811"/>
      <c r="AWP63" s="811"/>
      <c r="AWQ63" s="811"/>
      <c r="AWR63" s="811"/>
      <c r="AWS63" s="811"/>
      <c r="AWT63" s="811"/>
      <c r="AWU63" s="811"/>
      <c r="AWV63" s="811"/>
      <c r="AWW63" s="811"/>
      <c r="AWX63" s="811"/>
      <c r="AWY63" s="811"/>
      <c r="AWZ63" s="811"/>
      <c r="AXA63" s="811"/>
      <c r="AXB63" s="811"/>
      <c r="AXC63" s="811"/>
      <c r="AXD63" s="811"/>
      <c r="AXE63" s="811"/>
      <c r="AXF63" s="811"/>
      <c r="AXG63" s="811"/>
      <c r="AXH63" s="811"/>
      <c r="AXI63" s="811"/>
      <c r="AXJ63" s="811"/>
      <c r="AXK63" s="811"/>
      <c r="AXL63" s="811"/>
      <c r="AXM63" s="811"/>
      <c r="AXN63" s="811"/>
      <c r="AXO63" s="811"/>
      <c r="AXP63" s="811"/>
      <c r="AXQ63" s="811"/>
      <c r="AXR63" s="811"/>
      <c r="AXS63" s="811"/>
      <c r="AXT63" s="811"/>
      <c r="AXU63" s="811"/>
      <c r="AXV63" s="811"/>
      <c r="AXW63" s="811"/>
      <c r="AXX63" s="811"/>
      <c r="AXY63" s="811"/>
      <c r="AXZ63" s="811"/>
      <c r="AYA63" s="811"/>
      <c r="AYB63" s="811"/>
      <c r="AYC63" s="811"/>
      <c r="AYD63" s="811"/>
      <c r="AYE63" s="811"/>
      <c r="AYF63" s="811"/>
      <c r="AYG63" s="811"/>
      <c r="AYH63" s="811"/>
      <c r="AYI63" s="811"/>
      <c r="AYJ63" s="811"/>
      <c r="AYK63" s="811"/>
      <c r="AYL63" s="811"/>
      <c r="AYM63" s="811"/>
      <c r="AYN63" s="811"/>
      <c r="AYO63" s="811"/>
      <c r="AYP63" s="811"/>
      <c r="AYQ63" s="811"/>
      <c r="AYR63" s="811"/>
      <c r="AYS63" s="811"/>
      <c r="AYT63" s="811"/>
      <c r="AYU63" s="811"/>
      <c r="AYV63" s="811"/>
      <c r="AYW63" s="811"/>
      <c r="AYX63" s="811"/>
      <c r="AYY63" s="811"/>
      <c r="AYZ63" s="811"/>
      <c r="AZA63" s="811"/>
      <c r="AZB63" s="811"/>
      <c r="AZC63" s="811"/>
      <c r="AZD63" s="811"/>
      <c r="AZE63" s="811"/>
      <c r="AZF63" s="811"/>
      <c r="AZG63" s="811"/>
      <c r="AZH63" s="811"/>
      <c r="AZI63" s="811"/>
      <c r="AZJ63" s="811"/>
      <c r="AZK63" s="811"/>
      <c r="AZL63" s="811"/>
      <c r="AZM63" s="811"/>
      <c r="AZN63" s="811"/>
      <c r="AZO63" s="811"/>
      <c r="AZP63" s="811"/>
      <c r="AZQ63" s="811"/>
      <c r="AZR63" s="811"/>
      <c r="AZS63" s="811"/>
      <c r="AZT63" s="811"/>
      <c r="AZU63" s="811"/>
      <c r="AZV63" s="811"/>
      <c r="AZW63" s="811"/>
      <c r="AZX63" s="811"/>
      <c r="AZY63" s="811"/>
      <c r="AZZ63" s="811"/>
      <c r="BAA63" s="811"/>
      <c r="BAB63" s="811"/>
      <c r="BAC63" s="811"/>
      <c r="BAD63" s="811"/>
      <c r="BAE63" s="811"/>
      <c r="BAF63" s="811"/>
      <c r="BAG63" s="811"/>
      <c r="BAH63" s="811"/>
      <c r="BAI63" s="811"/>
      <c r="BAJ63" s="811"/>
      <c r="BAK63" s="811"/>
      <c r="BAL63" s="811"/>
      <c r="BAM63" s="811"/>
      <c r="BAN63" s="811"/>
      <c r="BAO63" s="811"/>
      <c r="BAP63" s="811"/>
      <c r="BAQ63" s="811"/>
      <c r="BAR63" s="811"/>
      <c r="BAS63" s="811"/>
      <c r="BAT63" s="811"/>
      <c r="BAU63" s="811"/>
      <c r="BAV63" s="811"/>
      <c r="BAW63" s="811"/>
      <c r="BAX63" s="811"/>
      <c r="BAY63" s="811"/>
      <c r="BAZ63" s="811"/>
      <c r="BBA63" s="811"/>
      <c r="BBB63" s="811"/>
      <c r="BBC63" s="811"/>
      <c r="BBD63" s="811"/>
      <c r="BBE63" s="811"/>
      <c r="BBF63" s="811"/>
      <c r="BBG63" s="811"/>
      <c r="BBH63" s="811"/>
      <c r="BBI63" s="811"/>
      <c r="BBJ63" s="811"/>
      <c r="BBK63" s="811"/>
      <c r="BBL63" s="811"/>
      <c r="BBM63" s="811"/>
      <c r="BBN63" s="811"/>
      <c r="BBO63" s="811"/>
      <c r="BBP63" s="811"/>
      <c r="BBQ63" s="811"/>
      <c r="BBR63" s="811"/>
      <c r="BBS63" s="811"/>
      <c r="BBT63" s="811"/>
      <c r="BBU63" s="811"/>
      <c r="BBV63" s="811"/>
      <c r="BBW63" s="811"/>
      <c r="BBX63" s="811"/>
      <c r="BBY63" s="811"/>
      <c r="BBZ63" s="811"/>
      <c r="BCA63" s="811"/>
      <c r="BCB63" s="811"/>
      <c r="BCC63" s="811"/>
      <c r="BCD63" s="811"/>
      <c r="BCE63" s="811"/>
      <c r="BCF63" s="811"/>
      <c r="BCG63" s="811"/>
      <c r="BCH63" s="811"/>
      <c r="BCI63" s="811"/>
      <c r="BCJ63" s="811"/>
      <c r="BCK63" s="811"/>
      <c r="BCL63" s="811"/>
      <c r="BCM63" s="811"/>
      <c r="BCN63" s="811"/>
      <c r="BCO63" s="811"/>
      <c r="BCP63" s="811"/>
      <c r="BCQ63" s="811"/>
      <c r="BCR63" s="811"/>
      <c r="BCS63" s="811"/>
      <c r="BCT63" s="811"/>
      <c r="BCU63" s="811"/>
      <c r="BCV63" s="811"/>
      <c r="BCW63" s="811"/>
      <c r="BCX63" s="811"/>
      <c r="BCY63" s="811"/>
      <c r="BCZ63" s="811"/>
      <c r="BDA63" s="811"/>
      <c r="BDB63" s="811"/>
      <c r="BDC63" s="811"/>
      <c r="BDD63" s="811"/>
      <c r="BDE63" s="811"/>
      <c r="BDF63" s="811"/>
      <c r="BDG63" s="811"/>
      <c r="BDH63" s="811"/>
      <c r="BDI63" s="811"/>
      <c r="BDJ63" s="811"/>
      <c r="BDK63" s="811"/>
      <c r="BDL63" s="811"/>
      <c r="BDM63" s="811"/>
      <c r="BDN63" s="811"/>
      <c r="BDO63" s="811"/>
      <c r="BDP63" s="811"/>
      <c r="BDQ63" s="811"/>
      <c r="BDR63" s="811"/>
      <c r="BDS63" s="811"/>
      <c r="BDT63" s="811"/>
      <c r="BDU63" s="811"/>
      <c r="BDV63" s="811"/>
      <c r="BDW63" s="811"/>
      <c r="BDX63" s="811"/>
      <c r="BDY63" s="811"/>
      <c r="BDZ63" s="811"/>
      <c r="BEA63" s="811"/>
      <c r="BEB63" s="811"/>
      <c r="BEC63" s="811"/>
      <c r="BED63" s="811"/>
      <c r="BEE63" s="811"/>
      <c r="BEF63" s="811"/>
      <c r="BEG63" s="811"/>
      <c r="BEH63" s="811"/>
      <c r="BEI63" s="811"/>
      <c r="BEJ63" s="811"/>
      <c r="BEK63" s="811"/>
      <c r="BEL63" s="811"/>
      <c r="BEM63" s="811"/>
      <c r="BEN63" s="811"/>
      <c r="BEO63" s="811"/>
      <c r="BEP63" s="811"/>
      <c r="BEQ63" s="811"/>
      <c r="BER63" s="811"/>
      <c r="BES63" s="811"/>
      <c r="BET63" s="811"/>
      <c r="BEU63" s="811"/>
      <c r="BEV63" s="811"/>
      <c r="BEW63" s="811"/>
      <c r="BEX63" s="811"/>
      <c r="BEY63" s="811"/>
      <c r="BEZ63" s="811"/>
      <c r="BFA63" s="811"/>
      <c r="BFB63" s="811"/>
      <c r="BFC63" s="811"/>
      <c r="BFD63" s="811"/>
      <c r="BFE63" s="811"/>
      <c r="BFF63" s="811"/>
      <c r="BFG63" s="811"/>
      <c r="BFH63" s="811"/>
      <c r="BFI63" s="811"/>
      <c r="BFJ63" s="811"/>
      <c r="BFK63" s="811"/>
      <c r="BFL63" s="811"/>
      <c r="BFM63" s="811"/>
      <c r="BFN63" s="811"/>
      <c r="BFO63" s="811"/>
      <c r="BFP63" s="811"/>
      <c r="BFQ63" s="811"/>
      <c r="BFR63" s="811"/>
      <c r="BFS63" s="811"/>
      <c r="BFT63" s="811"/>
      <c r="BFU63" s="811"/>
      <c r="BFV63" s="811"/>
      <c r="BFW63" s="811"/>
      <c r="BFX63" s="811"/>
      <c r="BFY63" s="811"/>
      <c r="BFZ63" s="811"/>
      <c r="BGA63" s="811"/>
      <c r="BGB63" s="811"/>
      <c r="BGC63" s="811"/>
      <c r="BGD63" s="811"/>
      <c r="BGE63" s="811"/>
      <c r="BGF63" s="811"/>
      <c r="BGG63" s="811"/>
      <c r="BGH63" s="811"/>
      <c r="BGI63" s="811"/>
      <c r="BGJ63" s="811"/>
      <c r="BGK63" s="811"/>
      <c r="BGL63" s="811"/>
      <c r="BGM63" s="811"/>
      <c r="BGN63" s="811"/>
      <c r="BGO63" s="811"/>
      <c r="BGP63" s="811"/>
      <c r="BGQ63" s="811"/>
      <c r="BGR63" s="811"/>
      <c r="BGS63" s="811"/>
      <c r="BGT63" s="811"/>
      <c r="BGU63" s="811"/>
      <c r="BGV63" s="811"/>
      <c r="BGW63" s="811"/>
      <c r="BGX63" s="811"/>
      <c r="BGY63" s="811"/>
      <c r="BGZ63" s="811"/>
      <c r="BHA63" s="811"/>
      <c r="BHB63" s="811"/>
      <c r="BHC63" s="811"/>
      <c r="BHD63" s="811"/>
      <c r="BHE63" s="811"/>
      <c r="BHF63" s="811"/>
      <c r="BHG63" s="811"/>
      <c r="BHH63" s="811"/>
      <c r="BHI63" s="811"/>
      <c r="BHJ63" s="811"/>
      <c r="BHK63" s="811"/>
      <c r="BHL63" s="811"/>
      <c r="BHM63" s="811"/>
      <c r="BHN63" s="811"/>
      <c r="BHO63" s="811"/>
      <c r="BHP63" s="811"/>
      <c r="BHQ63" s="811"/>
      <c r="BHR63" s="811"/>
      <c r="BHS63" s="811"/>
      <c r="BHT63" s="811"/>
      <c r="BHU63" s="811"/>
      <c r="BHV63" s="811"/>
      <c r="BHW63" s="811"/>
      <c r="BHX63" s="811"/>
      <c r="BHY63" s="811"/>
      <c r="BHZ63" s="811"/>
      <c r="BIA63" s="811"/>
      <c r="BIB63" s="811"/>
      <c r="BIC63" s="811"/>
      <c r="BID63" s="811"/>
      <c r="BIE63" s="811"/>
      <c r="BIF63" s="811"/>
      <c r="BIG63" s="811"/>
      <c r="BIH63" s="811"/>
      <c r="BII63" s="811"/>
      <c r="BIJ63" s="811"/>
      <c r="BIK63" s="811"/>
      <c r="BIL63" s="811"/>
      <c r="BIM63" s="811"/>
      <c r="BIN63" s="811"/>
      <c r="BIO63" s="811"/>
      <c r="BIP63" s="811"/>
      <c r="BIQ63" s="811"/>
      <c r="BIR63" s="811"/>
      <c r="BIS63" s="811"/>
      <c r="BIT63" s="811"/>
      <c r="BIU63" s="811"/>
      <c r="BIV63" s="811"/>
      <c r="BIW63" s="811"/>
      <c r="BIX63" s="811"/>
      <c r="BIY63" s="811"/>
      <c r="BIZ63" s="811"/>
      <c r="BJA63" s="811"/>
      <c r="BJB63" s="811"/>
      <c r="BJC63" s="811"/>
      <c r="BJD63" s="811"/>
      <c r="BJE63" s="811"/>
      <c r="BJF63" s="811"/>
      <c r="BJG63" s="811"/>
      <c r="BJH63" s="811"/>
      <c r="BJI63" s="811"/>
      <c r="BJJ63" s="811"/>
      <c r="BJK63" s="811"/>
      <c r="BJL63" s="811"/>
      <c r="BJM63" s="811"/>
      <c r="BJN63" s="811"/>
      <c r="BJO63" s="811"/>
      <c r="BJP63" s="811"/>
      <c r="BJQ63" s="811"/>
      <c r="BJR63" s="811"/>
      <c r="BJS63" s="811"/>
      <c r="BJT63" s="811"/>
      <c r="BJU63" s="811"/>
      <c r="BJV63" s="811"/>
      <c r="BJW63" s="811"/>
      <c r="BJX63" s="811"/>
      <c r="BJY63" s="811"/>
      <c r="BJZ63" s="811"/>
      <c r="BKA63" s="811"/>
      <c r="BKB63" s="811"/>
      <c r="BKC63" s="811"/>
      <c r="BKD63" s="811"/>
      <c r="BKE63" s="811"/>
      <c r="BKF63" s="811"/>
      <c r="BKG63" s="811"/>
      <c r="BKH63" s="811"/>
      <c r="BKI63" s="811"/>
      <c r="BKJ63" s="811"/>
      <c r="BKK63" s="811"/>
      <c r="BKL63" s="811"/>
      <c r="BKM63" s="811"/>
      <c r="BKN63" s="811"/>
      <c r="BKO63" s="811"/>
      <c r="BKP63" s="811"/>
      <c r="BKQ63" s="811"/>
      <c r="BKR63" s="811"/>
      <c r="BKS63" s="811"/>
      <c r="BKT63" s="811"/>
      <c r="BKU63" s="811"/>
      <c r="BKV63" s="811"/>
      <c r="BKW63" s="811"/>
      <c r="BKX63" s="811"/>
      <c r="BKY63" s="811"/>
      <c r="BKZ63" s="811"/>
      <c r="BLA63" s="811"/>
      <c r="BLB63" s="811"/>
      <c r="BLC63" s="811"/>
      <c r="BLD63" s="811"/>
      <c r="BLE63" s="811"/>
      <c r="BLF63" s="811"/>
      <c r="BLG63" s="811"/>
      <c r="BLH63" s="811"/>
      <c r="BLI63" s="811"/>
      <c r="BLJ63" s="811"/>
      <c r="BLK63" s="811"/>
      <c r="BLL63" s="811"/>
      <c r="BLM63" s="811"/>
      <c r="BLN63" s="811"/>
      <c r="BLO63" s="811"/>
      <c r="BLP63" s="811"/>
      <c r="BLQ63" s="811"/>
      <c r="BLR63" s="811"/>
      <c r="BLS63" s="811"/>
      <c r="BLT63" s="811"/>
      <c r="BLU63" s="811"/>
      <c r="BLV63" s="811"/>
      <c r="BLW63" s="811"/>
      <c r="BLX63" s="811"/>
      <c r="BLY63" s="811"/>
      <c r="BLZ63" s="811"/>
      <c r="BMA63" s="811"/>
      <c r="BMB63" s="811"/>
      <c r="BMC63" s="811"/>
      <c r="BMD63" s="811"/>
      <c r="BME63" s="811"/>
      <c r="BMF63" s="811"/>
      <c r="BMG63" s="811"/>
      <c r="BMH63" s="811"/>
      <c r="BMI63" s="811"/>
      <c r="BMJ63" s="811"/>
      <c r="BMK63" s="811"/>
      <c r="BML63" s="811"/>
      <c r="BMM63" s="811"/>
      <c r="BMN63" s="811"/>
      <c r="BMO63" s="811"/>
      <c r="BMP63" s="811"/>
      <c r="BMQ63" s="811"/>
      <c r="BMR63" s="811"/>
      <c r="BMS63" s="811"/>
      <c r="BMT63" s="811"/>
      <c r="BMU63" s="811"/>
      <c r="BMV63" s="811"/>
      <c r="BMW63" s="811"/>
      <c r="BMX63" s="811"/>
      <c r="BMY63" s="811"/>
      <c r="BMZ63" s="811"/>
      <c r="BNA63" s="811"/>
      <c r="BNB63" s="811"/>
      <c r="BNC63" s="811"/>
      <c r="BND63" s="811"/>
      <c r="BNE63" s="811"/>
      <c r="BNF63" s="811"/>
      <c r="BNG63" s="811"/>
      <c r="BNH63" s="811"/>
      <c r="BNI63" s="811"/>
      <c r="BNJ63" s="811"/>
      <c r="BNK63" s="811"/>
      <c r="BNL63" s="811"/>
      <c r="BNM63" s="811"/>
      <c r="BNN63" s="811"/>
      <c r="BNO63" s="811"/>
      <c r="BNP63" s="811"/>
      <c r="BNQ63" s="811"/>
      <c r="BNR63" s="811"/>
      <c r="BNS63" s="811"/>
      <c r="BNT63" s="811"/>
      <c r="BNU63" s="811"/>
      <c r="BNV63" s="811"/>
      <c r="BNW63" s="811"/>
      <c r="BNX63" s="811"/>
      <c r="BNY63" s="811"/>
      <c r="BNZ63" s="811"/>
      <c r="BOA63" s="811"/>
      <c r="BOB63" s="811"/>
      <c r="BOC63" s="811"/>
      <c r="BOD63" s="811"/>
      <c r="BOE63" s="811"/>
      <c r="BOF63" s="811"/>
      <c r="BOG63" s="811"/>
      <c r="BOH63" s="811"/>
      <c r="BOI63" s="811"/>
      <c r="BOJ63" s="811"/>
      <c r="BOK63" s="811"/>
      <c r="BOL63" s="811"/>
      <c r="BOM63" s="811"/>
      <c r="BON63" s="811"/>
      <c r="BOO63" s="811"/>
      <c r="BOP63" s="811"/>
      <c r="BOQ63" s="811"/>
      <c r="BOR63" s="811"/>
      <c r="BOS63" s="811"/>
      <c r="BOT63" s="811"/>
      <c r="BOU63" s="811"/>
      <c r="BOV63" s="811"/>
      <c r="BOW63" s="811"/>
      <c r="BOX63" s="811"/>
      <c r="BOY63" s="811"/>
      <c r="BOZ63" s="811"/>
      <c r="BPA63" s="811"/>
      <c r="BPB63" s="811"/>
      <c r="BPC63" s="811"/>
      <c r="BPD63" s="811"/>
      <c r="BPE63" s="811"/>
      <c r="BPF63" s="811"/>
      <c r="BPG63" s="811"/>
      <c r="BPH63" s="811"/>
      <c r="BPI63" s="811"/>
      <c r="BPJ63" s="811"/>
      <c r="BPK63" s="811"/>
      <c r="BPL63" s="811"/>
      <c r="BPM63" s="811"/>
      <c r="BPN63" s="811"/>
      <c r="BPO63" s="811"/>
      <c r="BPP63" s="811"/>
      <c r="BPQ63" s="811"/>
      <c r="BPR63" s="811"/>
      <c r="BPS63" s="811"/>
      <c r="BPT63" s="811"/>
      <c r="BPU63" s="811"/>
      <c r="BPV63" s="811"/>
      <c r="BPW63" s="811"/>
      <c r="BPX63" s="811"/>
      <c r="BPY63" s="811"/>
      <c r="BPZ63" s="811"/>
      <c r="BQA63" s="811"/>
      <c r="BQB63" s="811"/>
      <c r="BQC63" s="811"/>
      <c r="BQD63" s="811"/>
      <c r="BQE63" s="811"/>
      <c r="BQF63" s="811"/>
      <c r="BQG63" s="811"/>
      <c r="BQH63" s="811"/>
      <c r="BQI63" s="811"/>
      <c r="BQJ63" s="811"/>
      <c r="BQK63" s="811"/>
      <c r="BQL63" s="811"/>
      <c r="BQM63" s="811"/>
      <c r="BQN63" s="811"/>
      <c r="BQO63" s="811"/>
      <c r="BQP63" s="811"/>
      <c r="BQQ63" s="811"/>
      <c r="BQR63" s="811"/>
      <c r="BQS63" s="811"/>
      <c r="BQT63" s="811"/>
      <c r="BQU63" s="811"/>
      <c r="BQV63" s="811"/>
      <c r="BQW63" s="811"/>
      <c r="BQX63" s="811"/>
      <c r="BQY63" s="811"/>
      <c r="BQZ63" s="811"/>
      <c r="BRA63" s="811"/>
      <c r="BRB63" s="811"/>
      <c r="BRC63" s="811"/>
      <c r="BRD63" s="811"/>
      <c r="BRE63" s="811"/>
      <c r="BRF63" s="811"/>
      <c r="BRG63" s="811"/>
      <c r="BRH63" s="811"/>
      <c r="BRI63" s="811"/>
      <c r="BRJ63" s="811"/>
      <c r="BRK63" s="811"/>
      <c r="BRL63" s="811"/>
      <c r="BRM63" s="811"/>
      <c r="BRN63" s="811"/>
      <c r="BRO63" s="811"/>
      <c r="BRP63" s="811"/>
      <c r="BRQ63" s="811"/>
      <c r="BRR63" s="811"/>
      <c r="BRS63" s="811"/>
      <c r="BRT63" s="811"/>
      <c r="BRU63" s="811"/>
      <c r="BRV63" s="811"/>
      <c r="BRW63" s="811"/>
      <c r="BRX63" s="811"/>
      <c r="BRY63" s="811"/>
      <c r="BRZ63" s="811"/>
      <c r="BSA63" s="811"/>
      <c r="BSB63" s="811"/>
      <c r="BSC63" s="811"/>
      <c r="BSD63" s="811"/>
      <c r="BSE63" s="811"/>
      <c r="BSF63" s="811"/>
      <c r="BSG63" s="811"/>
      <c r="BSH63" s="811"/>
      <c r="BSI63" s="811"/>
      <c r="BSJ63" s="811"/>
      <c r="BSK63" s="811"/>
      <c r="BSL63" s="811"/>
      <c r="BSM63" s="811"/>
      <c r="BSN63" s="811"/>
      <c r="BSO63" s="811"/>
      <c r="BSP63" s="811"/>
      <c r="BSQ63" s="811"/>
      <c r="BSR63" s="811"/>
      <c r="BSS63" s="811"/>
      <c r="BST63" s="811"/>
      <c r="BSU63" s="811"/>
      <c r="BSV63" s="811"/>
      <c r="BSW63" s="811"/>
      <c r="BSX63" s="811"/>
      <c r="BSY63" s="811"/>
      <c r="BSZ63" s="811"/>
      <c r="BTA63" s="811"/>
      <c r="BTB63" s="811"/>
      <c r="BTC63" s="811"/>
      <c r="BTD63" s="811"/>
      <c r="BTE63" s="811"/>
      <c r="BTF63" s="811"/>
      <c r="BTG63" s="811"/>
      <c r="BTH63" s="811"/>
      <c r="BTI63" s="811"/>
      <c r="BTJ63" s="811"/>
      <c r="BTK63" s="811"/>
      <c r="BTL63" s="811"/>
      <c r="BTM63" s="811"/>
      <c r="BTN63" s="811"/>
      <c r="BTO63" s="811"/>
      <c r="BTP63" s="811"/>
      <c r="BTQ63" s="811"/>
      <c r="BTR63" s="811"/>
      <c r="BTS63" s="811"/>
      <c r="BTT63" s="811"/>
      <c r="BTU63" s="811"/>
      <c r="BTV63" s="811"/>
      <c r="BTW63" s="811"/>
      <c r="BTX63" s="811"/>
      <c r="BTY63" s="811"/>
      <c r="BTZ63" s="811"/>
      <c r="BUA63" s="811"/>
      <c r="BUB63" s="811"/>
      <c r="BUC63" s="811"/>
      <c r="BUD63" s="811"/>
      <c r="BUE63" s="811"/>
      <c r="BUF63" s="811"/>
      <c r="BUG63" s="811"/>
      <c r="BUH63" s="811"/>
      <c r="BUI63" s="811"/>
      <c r="BUJ63" s="811"/>
      <c r="BUK63" s="811"/>
      <c r="BUL63" s="811"/>
      <c r="BUM63" s="811"/>
      <c r="BUN63" s="811"/>
      <c r="BUO63" s="811"/>
      <c r="BUP63" s="811"/>
      <c r="BUQ63" s="811"/>
      <c r="BUR63" s="811"/>
      <c r="BUS63" s="811"/>
      <c r="BUT63" s="811"/>
      <c r="BUU63" s="811"/>
      <c r="BUV63" s="811"/>
      <c r="BUW63" s="811"/>
      <c r="BUX63" s="811"/>
      <c r="BUY63" s="811"/>
      <c r="BUZ63" s="811"/>
      <c r="BVA63" s="811"/>
      <c r="BVB63" s="811"/>
      <c r="BVC63" s="811"/>
      <c r="BVD63" s="811"/>
      <c r="BVE63" s="811"/>
      <c r="BVF63" s="811"/>
      <c r="BVG63" s="811"/>
      <c r="BVH63" s="811"/>
      <c r="BVI63" s="811"/>
      <c r="BVJ63" s="811"/>
      <c r="BVK63" s="811"/>
      <c r="BVL63" s="811"/>
      <c r="BVM63" s="811"/>
      <c r="BVN63" s="811"/>
      <c r="BVO63" s="811"/>
      <c r="BVP63" s="811"/>
      <c r="BVQ63" s="811"/>
      <c r="BVR63" s="811"/>
      <c r="BVS63" s="811"/>
      <c r="BVT63" s="811"/>
      <c r="BVU63" s="811"/>
      <c r="BVV63" s="811"/>
      <c r="BVW63" s="811"/>
      <c r="BVX63" s="811"/>
      <c r="BVY63" s="811"/>
      <c r="BVZ63" s="811"/>
      <c r="BWA63" s="811"/>
      <c r="BWB63" s="811"/>
      <c r="BWC63" s="811"/>
      <c r="BWD63" s="811"/>
      <c r="BWE63" s="811"/>
      <c r="BWF63" s="811"/>
      <c r="BWG63" s="811"/>
      <c r="BWH63" s="811"/>
      <c r="BWI63" s="811"/>
      <c r="BWJ63" s="811"/>
      <c r="BWK63" s="811"/>
      <c r="BWL63" s="811"/>
      <c r="BWM63" s="811"/>
      <c r="BWN63" s="811"/>
      <c r="BWO63" s="811"/>
      <c r="BWP63" s="811"/>
      <c r="BWQ63" s="811"/>
      <c r="BWR63" s="811"/>
      <c r="BWS63" s="811"/>
      <c r="BWT63" s="811"/>
      <c r="BWU63" s="811"/>
      <c r="BWV63" s="811"/>
      <c r="BWW63" s="811"/>
      <c r="BWX63" s="811"/>
      <c r="BWY63" s="811"/>
      <c r="BWZ63" s="811"/>
      <c r="BXA63" s="811"/>
      <c r="BXB63" s="811"/>
      <c r="BXC63" s="811"/>
      <c r="BXD63" s="811"/>
      <c r="BXE63" s="811"/>
      <c r="BXF63" s="811"/>
      <c r="BXG63" s="811"/>
      <c r="BXH63" s="811"/>
      <c r="BXI63" s="811"/>
      <c r="BXJ63" s="811"/>
      <c r="BXK63" s="811"/>
      <c r="BXL63" s="811"/>
      <c r="BXM63" s="811"/>
      <c r="BXN63" s="811"/>
      <c r="BXO63" s="811"/>
      <c r="BXP63" s="811"/>
      <c r="BXQ63" s="811"/>
      <c r="BXR63" s="811"/>
      <c r="BXS63" s="811"/>
      <c r="BXT63" s="811"/>
      <c r="BXU63" s="811"/>
      <c r="BXV63" s="811"/>
      <c r="BXW63" s="811"/>
      <c r="BXX63" s="811"/>
      <c r="BXY63" s="811"/>
      <c r="BXZ63" s="811"/>
      <c r="BYA63" s="811"/>
      <c r="BYB63" s="811"/>
      <c r="BYC63" s="811"/>
      <c r="BYD63" s="811"/>
      <c r="BYE63" s="811"/>
      <c r="BYF63" s="811"/>
      <c r="BYG63" s="811"/>
      <c r="BYH63" s="811"/>
      <c r="BYI63" s="811"/>
      <c r="BYJ63" s="811"/>
      <c r="BYK63" s="811"/>
      <c r="BYL63" s="811"/>
      <c r="BYM63" s="811"/>
      <c r="BYN63" s="811"/>
      <c r="BYO63" s="811"/>
      <c r="BYP63" s="811"/>
      <c r="BYQ63" s="811"/>
      <c r="BYR63" s="811"/>
      <c r="BYS63" s="811"/>
      <c r="BYT63" s="811"/>
      <c r="BYU63" s="811"/>
      <c r="BYV63" s="811"/>
      <c r="BYW63" s="811"/>
      <c r="BYX63" s="811"/>
      <c r="BYY63" s="811"/>
      <c r="BYZ63" s="811"/>
      <c r="BZA63" s="811"/>
      <c r="BZB63" s="811"/>
      <c r="BZC63" s="811"/>
      <c r="BZD63" s="811"/>
      <c r="BZE63" s="811"/>
      <c r="BZF63" s="811"/>
      <c r="BZG63" s="811"/>
      <c r="BZH63" s="811"/>
      <c r="BZI63" s="811"/>
      <c r="BZJ63" s="811"/>
      <c r="BZK63" s="811"/>
      <c r="BZL63" s="811"/>
      <c r="BZM63" s="811"/>
      <c r="BZN63" s="811"/>
      <c r="BZO63" s="811"/>
      <c r="BZP63" s="811"/>
      <c r="BZQ63" s="811"/>
      <c r="BZR63" s="811"/>
      <c r="BZS63" s="811"/>
      <c r="BZT63" s="811"/>
      <c r="BZU63" s="811"/>
      <c r="BZV63" s="811"/>
      <c r="BZW63" s="811"/>
      <c r="BZX63" s="811"/>
      <c r="BZY63" s="811"/>
      <c r="BZZ63" s="811"/>
      <c r="CAA63" s="811"/>
      <c r="CAB63" s="811"/>
      <c r="CAC63" s="811"/>
      <c r="CAD63" s="811"/>
      <c r="CAE63" s="811"/>
      <c r="CAF63" s="811"/>
      <c r="CAG63" s="811"/>
      <c r="CAH63" s="811"/>
      <c r="CAI63" s="811"/>
      <c r="CAJ63" s="811"/>
      <c r="CAK63" s="811"/>
      <c r="CAL63" s="811"/>
      <c r="CAM63" s="811"/>
      <c r="CAN63" s="811"/>
      <c r="CAO63" s="811"/>
      <c r="CAP63" s="811"/>
      <c r="CAQ63" s="811"/>
      <c r="CAR63" s="811"/>
      <c r="CAS63" s="811"/>
      <c r="CAT63" s="811"/>
      <c r="CAU63" s="811"/>
      <c r="CAV63" s="811"/>
      <c r="CAW63" s="811"/>
      <c r="CAX63" s="811"/>
      <c r="CAY63" s="811"/>
      <c r="CAZ63" s="811"/>
      <c r="CBA63" s="811"/>
      <c r="CBB63" s="811"/>
      <c r="CBC63" s="811"/>
      <c r="CBD63" s="811"/>
      <c r="CBE63" s="811"/>
      <c r="CBF63" s="811"/>
      <c r="CBG63" s="811"/>
      <c r="CBH63" s="811"/>
      <c r="CBI63" s="811"/>
      <c r="CBJ63" s="811"/>
      <c r="CBK63" s="811"/>
      <c r="CBL63" s="811"/>
      <c r="CBM63" s="811"/>
      <c r="CBN63" s="811"/>
      <c r="CBO63" s="811"/>
      <c r="CBP63" s="811"/>
      <c r="CBQ63" s="811"/>
      <c r="CBR63" s="811"/>
      <c r="CBS63" s="811"/>
      <c r="CBT63" s="811"/>
      <c r="CBU63" s="811"/>
      <c r="CBV63" s="811"/>
      <c r="CBW63" s="811"/>
      <c r="CBX63" s="811"/>
      <c r="CBY63" s="811"/>
      <c r="CBZ63" s="811"/>
      <c r="CCA63" s="811"/>
      <c r="CCB63" s="811"/>
      <c r="CCC63" s="811"/>
      <c r="CCD63" s="811"/>
      <c r="CCE63" s="811"/>
      <c r="CCF63" s="811"/>
      <c r="CCG63" s="811"/>
      <c r="CCH63" s="811"/>
      <c r="CCI63" s="811"/>
      <c r="CCJ63" s="811"/>
      <c r="CCK63" s="811"/>
      <c r="CCL63" s="811"/>
      <c r="CCM63" s="811"/>
      <c r="CCN63" s="811"/>
      <c r="CCO63" s="811"/>
      <c r="CCP63" s="811"/>
      <c r="CCQ63" s="811"/>
      <c r="CCR63" s="811"/>
      <c r="CCS63" s="811"/>
      <c r="CCT63" s="811"/>
      <c r="CCU63" s="811"/>
      <c r="CCV63" s="811"/>
      <c r="CCW63" s="811"/>
      <c r="CCX63" s="811"/>
      <c r="CCY63" s="811"/>
      <c r="CCZ63" s="811"/>
      <c r="CDA63" s="811"/>
      <c r="CDB63" s="811"/>
      <c r="CDC63" s="811"/>
      <c r="CDD63" s="811"/>
      <c r="CDE63" s="811"/>
      <c r="CDF63" s="811"/>
      <c r="CDG63" s="811"/>
      <c r="CDH63" s="811"/>
      <c r="CDI63" s="811"/>
      <c r="CDJ63" s="811"/>
      <c r="CDK63" s="811"/>
      <c r="CDL63" s="811"/>
      <c r="CDM63" s="811"/>
      <c r="CDN63" s="811"/>
      <c r="CDO63" s="811"/>
      <c r="CDP63" s="811"/>
      <c r="CDQ63" s="811"/>
      <c r="CDR63" s="811"/>
      <c r="CDS63" s="811"/>
      <c r="CDT63" s="811"/>
      <c r="CDU63" s="811"/>
      <c r="CDV63" s="811"/>
      <c r="CDW63" s="811"/>
      <c r="CDX63" s="811"/>
      <c r="CDY63" s="811"/>
      <c r="CDZ63" s="811"/>
      <c r="CEA63" s="811"/>
      <c r="CEB63" s="811"/>
      <c r="CEC63" s="811"/>
      <c r="CED63" s="811"/>
      <c r="CEE63" s="811"/>
      <c r="CEF63" s="811"/>
      <c r="CEG63" s="811"/>
      <c r="CEH63" s="811"/>
      <c r="CEI63" s="811"/>
      <c r="CEJ63" s="811"/>
      <c r="CEK63" s="811"/>
      <c r="CEL63" s="811"/>
      <c r="CEM63" s="811"/>
      <c r="CEN63" s="811"/>
      <c r="CEO63" s="811"/>
      <c r="CEP63" s="811"/>
      <c r="CEQ63" s="811"/>
      <c r="CER63" s="811"/>
      <c r="CES63" s="811"/>
      <c r="CET63" s="811"/>
      <c r="CEU63" s="811"/>
      <c r="CEV63" s="811"/>
      <c r="CEW63" s="811"/>
      <c r="CEX63" s="811"/>
      <c r="CEY63" s="811"/>
      <c r="CEZ63" s="811"/>
      <c r="CFA63" s="811"/>
      <c r="CFB63" s="811"/>
      <c r="CFC63" s="811"/>
      <c r="CFD63" s="811"/>
      <c r="CFE63" s="811"/>
      <c r="CFF63" s="811"/>
      <c r="CFG63" s="811"/>
      <c r="CFH63" s="811"/>
      <c r="CFI63" s="811"/>
      <c r="CFJ63" s="811"/>
      <c r="CFK63" s="811"/>
      <c r="CFL63" s="811"/>
      <c r="CFM63" s="811"/>
      <c r="CFN63" s="811"/>
      <c r="CFO63" s="811"/>
      <c r="CFP63" s="811"/>
      <c r="CFQ63" s="811"/>
      <c r="CFR63" s="811"/>
      <c r="CFS63" s="811"/>
      <c r="CFT63" s="811"/>
      <c r="CFU63" s="811"/>
      <c r="CFV63" s="811"/>
      <c r="CFW63" s="811"/>
      <c r="CFX63" s="811"/>
      <c r="CFY63" s="811"/>
      <c r="CFZ63" s="811"/>
      <c r="CGA63" s="811"/>
      <c r="CGB63" s="811"/>
      <c r="CGC63" s="811"/>
      <c r="CGD63" s="811"/>
      <c r="CGE63" s="811"/>
      <c r="CGF63" s="811"/>
      <c r="CGG63" s="811"/>
      <c r="CGH63" s="811"/>
      <c r="CGI63" s="811"/>
      <c r="CGJ63" s="811"/>
      <c r="CGK63" s="811"/>
      <c r="CGL63" s="811"/>
      <c r="CGM63" s="811"/>
      <c r="CGN63" s="811"/>
      <c r="CGO63" s="811"/>
      <c r="CGP63" s="811"/>
      <c r="CGQ63" s="811"/>
      <c r="CGR63" s="811"/>
      <c r="CGS63" s="811"/>
      <c r="CGT63" s="811"/>
      <c r="CGU63" s="811"/>
      <c r="CGV63" s="811"/>
      <c r="CGW63" s="811"/>
      <c r="CGX63" s="811"/>
      <c r="CGY63" s="811"/>
      <c r="CGZ63" s="811"/>
      <c r="CHA63" s="811"/>
      <c r="CHB63" s="811"/>
      <c r="CHC63" s="811"/>
      <c r="CHD63" s="811"/>
      <c r="CHE63" s="811"/>
      <c r="CHF63" s="811"/>
      <c r="CHG63" s="811"/>
      <c r="CHH63" s="811"/>
      <c r="CHI63" s="811"/>
      <c r="CHJ63" s="811"/>
      <c r="CHK63" s="811"/>
      <c r="CHL63" s="811"/>
      <c r="CHM63" s="811"/>
      <c r="CHN63" s="811"/>
      <c r="CHO63" s="811"/>
      <c r="CHP63" s="811"/>
      <c r="CHQ63" s="811"/>
      <c r="CHR63" s="811"/>
      <c r="CHS63" s="811"/>
      <c r="CHT63" s="811"/>
      <c r="CHU63" s="811"/>
      <c r="CHV63" s="811"/>
      <c r="CHW63" s="811"/>
      <c r="CHX63" s="811"/>
      <c r="CHY63" s="811"/>
      <c r="CHZ63" s="811"/>
      <c r="CIA63" s="811"/>
      <c r="CIB63" s="811"/>
      <c r="CIC63" s="811"/>
      <c r="CID63" s="811"/>
      <c r="CIE63" s="811"/>
      <c r="CIF63" s="811"/>
      <c r="CIG63" s="811"/>
      <c r="CIH63" s="811"/>
      <c r="CII63" s="811"/>
      <c r="CIJ63" s="811"/>
      <c r="CIK63" s="811"/>
      <c r="CIL63" s="811"/>
      <c r="CIM63" s="811"/>
      <c r="CIN63" s="811"/>
      <c r="CIO63" s="811"/>
      <c r="CIP63" s="811"/>
      <c r="CIQ63" s="811"/>
      <c r="CIR63" s="811"/>
      <c r="CIS63" s="811"/>
      <c r="CIT63" s="811"/>
      <c r="CIU63" s="811"/>
      <c r="CIV63" s="811"/>
      <c r="CIW63" s="811"/>
      <c r="CIX63" s="811"/>
      <c r="CIY63" s="811"/>
      <c r="CIZ63" s="811"/>
      <c r="CJA63" s="811"/>
      <c r="CJB63" s="811"/>
      <c r="CJC63" s="811"/>
      <c r="CJD63" s="811"/>
      <c r="CJE63" s="811"/>
      <c r="CJF63" s="811"/>
      <c r="CJG63" s="811"/>
      <c r="CJH63" s="811"/>
      <c r="CJI63" s="811"/>
      <c r="CJJ63" s="811"/>
      <c r="CJK63" s="811"/>
      <c r="CJL63" s="811"/>
      <c r="CJM63" s="811"/>
      <c r="CJN63" s="811"/>
      <c r="CJO63" s="811"/>
      <c r="CJP63" s="811"/>
      <c r="CJQ63" s="811"/>
      <c r="CJR63" s="811"/>
      <c r="CJS63" s="811"/>
      <c r="CJT63" s="811"/>
      <c r="CJU63" s="811"/>
      <c r="CJV63" s="811"/>
      <c r="CJW63" s="811"/>
      <c r="CJX63" s="811"/>
      <c r="CJY63" s="811"/>
      <c r="CJZ63" s="811"/>
      <c r="CKA63" s="811"/>
      <c r="CKB63" s="811"/>
      <c r="CKC63" s="811"/>
      <c r="CKD63" s="811"/>
      <c r="CKE63" s="811"/>
      <c r="CKF63" s="811"/>
      <c r="CKG63" s="811"/>
      <c r="CKH63" s="811"/>
      <c r="CKI63" s="811"/>
      <c r="CKJ63" s="811"/>
      <c r="CKK63" s="811"/>
      <c r="CKL63" s="811"/>
      <c r="CKM63" s="811"/>
      <c r="CKN63" s="811"/>
      <c r="CKO63" s="811"/>
      <c r="CKP63" s="811"/>
      <c r="CKQ63" s="811"/>
      <c r="CKR63" s="811"/>
      <c r="CKS63" s="811"/>
      <c r="CKT63" s="811"/>
      <c r="CKU63" s="811"/>
      <c r="CKV63" s="811"/>
      <c r="CKW63" s="811"/>
      <c r="CKX63" s="811"/>
      <c r="CKY63" s="811"/>
      <c r="CKZ63" s="811"/>
      <c r="CLA63" s="811"/>
      <c r="CLB63" s="811"/>
      <c r="CLC63" s="811"/>
      <c r="CLD63" s="811"/>
      <c r="CLE63" s="811"/>
      <c r="CLF63" s="811"/>
      <c r="CLG63" s="811"/>
      <c r="CLH63" s="811"/>
      <c r="CLI63" s="811"/>
      <c r="CLJ63" s="811"/>
      <c r="CLK63" s="811"/>
      <c r="CLL63" s="811"/>
      <c r="CLM63" s="811"/>
      <c r="CLN63" s="811"/>
      <c r="CLO63" s="811"/>
      <c r="CLP63" s="811"/>
      <c r="CLQ63" s="811"/>
      <c r="CLR63" s="811"/>
      <c r="CLS63" s="811"/>
      <c r="CLT63" s="811"/>
      <c r="CLU63" s="811"/>
      <c r="CLV63" s="811"/>
      <c r="CLW63" s="811"/>
      <c r="CLX63" s="811"/>
      <c r="CLY63" s="811"/>
      <c r="CLZ63" s="811"/>
      <c r="CMA63" s="811"/>
      <c r="CMB63" s="811"/>
      <c r="CMC63" s="811"/>
      <c r="CMD63" s="811"/>
      <c r="CME63" s="811"/>
      <c r="CMF63" s="811"/>
      <c r="CMG63" s="811"/>
      <c r="CMH63" s="811"/>
      <c r="CMI63" s="811"/>
      <c r="CMJ63" s="811"/>
      <c r="CMK63" s="811"/>
      <c r="CML63" s="811"/>
      <c r="CMM63" s="811"/>
      <c r="CMN63" s="811"/>
      <c r="CMO63" s="811"/>
      <c r="CMP63" s="811"/>
      <c r="CMQ63" s="811"/>
      <c r="CMR63" s="811"/>
      <c r="CMS63" s="811"/>
      <c r="CMT63" s="811"/>
      <c r="CMU63" s="811"/>
      <c r="CMV63" s="811"/>
      <c r="CMW63" s="811"/>
      <c r="CMX63" s="811"/>
      <c r="CMY63" s="811"/>
      <c r="CMZ63" s="811"/>
      <c r="CNA63" s="811"/>
      <c r="CNB63" s="811"/>
      <c r="CNC63" s="811"/>
      <c r="CND63" s="811"/>
      <c r="CNE63" s="811"/>
      <c r="CNF63" s="811"/>
      <c r="CNG63" s="811"/>
      <c r="CNH63" s="811"/>
      <c r="CNI63" s="811"/>
      <c r="CNJ63" s="811"/>
      <c r="CNK63" s="811"/>
      <c r="CNL63" s="811"/>
      <c r="CNM63" s="811"/>
      <c r="CNN63" s="811"/>
      <c r="CNO63" s="811"/>
      <c r="CNP63" s="811"/>
      <c r="CNQ63" s="811"/>
      <c r="CNR63" s="811"/>
      <c r="CNS63" s="811"/>
      <c r="CNT63" s="811"/>
      <c r="CNU63" s="811"/>
      <c r="CNV63" s="811"/>
      <c r="CNW63" s="811"/>
      <c r="CNX63" s="811"/>
      <c r="CNY63" s="811"/>
      <c r="CNZ63" s="811"/>
      <c r="COA63" s="811"/>
      <c r="COB63" s="811"/>
      <c r="COC63" s="811"/>
      <c r="COD63" s="811"/>
      <c r="COE63" s="811"/>
      <c r="COF63" s="811"/>
      <c r="COG63" s="811"/>
      <c r="COH63" s="811"/>
      <c r="COI63" s="811"/>
      <c r="COJ63" s="811"/>
      <c r="COK63" s="811"/>
      <c r="COL63" s="811"/>
      <c r="COM63" s="811"/>
      <c r="CON63" s="811"/>
      <c r="COO63" s="811"/>
      <c r="COP63" s="811"/>
      <c r="COQ63" s="811"/>
      <c r="COR63" s="811"/>
      <c r="COS63" s="811"/>
      <c r="COT63" s="811"/>
      <c r="COU63" s="811"/>
      <c r="COV63" s="811"/>
      <c r="COW63" s="811"/>
      <c r="COX63" s="811"/>
      <c r="COY63" s="811"/>
      <c r="COZ63" s="811"/>
      <c r="CPA63" s="811"/>
      <c r="CPB63" s="811"/>
      <c r="CPC63" s="811"/>
      <c r="CPD63" s="811"/>
      <c r="CPE63" s="811"/>
      <c r="CPF63" s="811"/>
      <c r="CPG63" s="811"/>
      <c r="CPH63" s="811"/>
      <c r="CPI63" s="811"/>
      <c r="CPJ63" s="811"/>
      <c r="CPK63" s="811"/>
      <c r="CPL63" s="811"/>
      <c r="CPM63" s="811"/>
      <c r="CPN63" s="811"/>
      <c r="CPO63" s="811"/>
      <c r="CPP63" s="811"/>
      <c r="CPQ63" s="811"/>
      <c r="CPR63" s="811"/>
      <c r="CPS63" s="811"/>
      <c r="CPT63" s="811"/>
      <c r="CPU63" s="811"/>
      <c r="CPV63" s="811"/>
      <c r="CPW63" s="811"/>
      <c r="CPX63" s="811"/>
      <c r="CPY63" s="811"/>
      <c r="CPZ63" s="811"/>
      <c r="CQA63" s="811"/>
      <c r="CQB63" s="811"/>
      <c r="CQC63" s="811"/>
      <c r="CQD63" s="811"/>
      <c r="CQE63" s="811"/>
      <c r="CQF63" s="811"/>
      <c r="CQG63" s="811"/>
      <c r="CQH63" s="811"/>
      <c r="CQI63" s="811"/>
      <c r="CQJ63" s="811"/>
      <c r="CQK63" s="811"/>
      <c r="CQL63" s="811"/>
      <c r="CQM63" s="811"/>
      <c r="CQN63" s="811"/>
      <c r="CQO63" s="811"/>
      <c r="CQP63" s="811"/>
      <c r="CQQ63" s="811"/>
      <c r="CQR63" s="811"/>
      <c r="CQS63" s="811"/>
      <c r="CQT63" s="811"/>
      <c r="CQU63" s="811"/>
      <c r="CQV63" s="811"/>
      <c r="CQW63" s="811"/>
      <c r="CQX63" s="811"/>
      <c r="CQY63" s="811"/>
      <c r="CQZ63" s="811"/>
      <c r="CRA63" s="811"/>
      <c r="CRB63" s="811"/>
      <c r="CRC63" s="811"/>
      <c r="CRD63" s="811"/>
      <c r="CRE63" s="811"/>
      <c r="CRF63" s="811"/>
      <c r="CRG63" s="811"/>
      <c r="CRH63" s="811"/>
      <c r="CRI63" s="811"/>
      <c r="CRJ63" s="811"/>
      <c r="CRK63" s="811"/>
      <c r="CRL63" s="811"/>
      <c r="CRM63" s="811"/>
      <c r="CRN63" s="811"/>
      <c r="CRO63" s="811"/>
      <c r="CRP63" s="811"/>
      <c r="CRQ63" s="811"/>
      <c r="CRR63" s="811"/>
      <c r="CRS63" s="811"/>
      <c r="CRT63" s="811"/>
      <c r="CRU63" s="811"/>
      <c r="CRV63" s="811"/>
      <c r="CRW63" s="811"/>
      <c r="CRX63" s="811"/>
      <c r="CRY63" s="811"/>
      <c r="CRZ63" s="811"/>
      <c r="CSA63" s="811"/>
      <c r="CSB63" s="811"/>
      <c r="CSC63" s="811"/>
      <c r="CSD63" s="811"/>
      <c r="CSE63" s="811"/>
      <c r="CSF63" s="811"/>
      <c r="CSG63" s="811"/>
      <c r="CSH63" s="811"/>
      <c r="CSI63" s="811"/>
      <c r="CSJ63" s="811"/>
      <c r="CSK63" s="811"/>
      <c r="CSL63" s="811"/>
      <c r="CSM63" s="811"/>
      <c r="CSN63" s="811"/>
      <c r="CSO63" s="811"/>
      <c r="CSP63" s="811"/>
      <c r="CSQ63" s="811"/>
      <c r="CSR63" s="811"/>
      <c r="CSS63" s="811"/>
      <c r="CST63" s="811"/>
      <c r="CSU63" s="811"/>
      <c r="CSV63" s="811"/>
      <c r="CSW63" s="811"/>
      <c r="CSX63" s="811"/>
      <c r="CSY63" s="811"/>
      <c r="CSZ63" s="811"/>
      <c r="CTA63" s="811"/>
      <c r="CTB63" s="811"/>
      <c r="CTC63" s="811"/>
      <c r="CTD63" s="811"/>
      <c r="CTE63" s="811"/>
      <c r="CTF63" s="811"/>
      <c r="CTG63" s="811"/>
      <c r="CTH63" s="811"/>
      <c r="CTI63" s="811"/>
      <c r="CTJ63" s="811"/>
      <c r="CTK63" s="811"/>
      <c r="CTL63" s="811"/>
      <c r="CTM63" s="811"/>
      <c r="CTN63" s="811"/>
      <c r="CTO63" s="811"/>
      <c r="CTP63" s="811"/>
      <c r="CTQ63" s="811"/>
      <c r="CTR63" s="811"/>
      <c r="CTS63" s="811"/>
      <c r="CTT63" s="811"/>
      <c r="CTU63" s="811"/>
      <c r="CTV63" s="811"/>
      <c r="CTW63" s="811"/>
      <c r="CTX63" s="811"/>
      <c r="CTY63" s="811"/>
      <c r="CTZ63" s="811"/>
      <c r="CUA63" s="811"/>
      <c r="CUB63" s="811"/>
      <c r="CUC63" s="811"/>
      <c r="CUD63" s="811"/>
      <c r="CUE63" s="811"/>
      <c r="CUF63" s="811"/>
      <c r="CUG63" s="811"/>
      <c r="CUH63" s="811"/>
      <c r="CUI63" s="811"/>
      <c r="CUJ63" s="811"/>
      <c r="CUK63" s="811"/>
      <c r="CUL63" s="811"/>
      <c r="CUM63" s="811"/>
      <c r="CUN63" s="811"/>
      <c r="CUO63" s="811"/>
      <c r="CUP63" s="811"/>
      <c r="CUQ63" s="811"/>
      <c r="CUR63" s="811"/>
      <c r="CUS63" s="811"/>
      <c r="CUT63" s="811"/>
      <c r="CUU63" s="811"/>
      <c r="CUV63" s="811"/>
      <c r="CUW63" s="811"/>
      <c r="CUX63" s="811"/>
      <c r="CUY63" s="811"/>
      <c r="CUZ63" s="811"/>
      <c r="CVA63" s="811"/>
      <c r="CVB63" s="811"/>
      <c r="CVC63" s="811"/>
      <c r="CVD63" s="811"/>
      <c r="CVE63" s="811"/>
      <c r="CVF63" s="811"/>
      <c r="CVG63" s="811"/>
      <c r="CVH63" s="811"/>
      <c r="CVI63" s="811"/>
      <c r="CVJ63" s="811"/>
      <c r="CVK63" s="811"/>
      <c r="CVL63" s="811"/>
      <c r="CVM63" s="811"/>
      <c r="CVN63" s="811"/>
      <c r="CVO63" s="811"/>
      <c r="CVP63" s="811"/>
      <c r="CVQ63" s="811"/>
      <c r="CVR63" s="811"/>
      <c r="CVS63" s="811"/>
      <c r="CVT63" s="811"/>
      <c r="CVU63" s="811"/>
      <c r="CVV63" s="811"/>
      <c r="CVW63" s="811"/>
      <c r="CVX63" s="811"/>
      <c r="CVY63" s="811"/>
      <c r="CVZ63" s="811"/>
      <c r="CWA63" s="811"/>
      <c r="CWB63" s="811"/>
      <c r="CWC63" s="811"/>
      <c r="CWD63" s="811"/>
      <c r="CWE63" s="811"/>
      <c r="CWF63" s="811"/>
      <c r="CWG63" s="811"/>
      <c r="CWH63" s="811"/>
      <c r="CWI63" s="811"/>
      <c r="CWJ63" s="811"/>
      <c r="CWK63" s="811"/>
      <c r="CWL63" s="811"/>
      <c r="CWM63" s="811"/>
      <c r="CWN63" s="811"/>
      <c r="CWO63" s="811"/>
      <c r="CWP63" s="811"/>
      <c r="CWQ63" s="811"/>
      <c r="CWR63" s="811"/>
      <c r="CWS63" s="811"/>
      <c r="CWT63" s="811"/>
      <c r="CWU63" s="811"/>
      <c r="CWV63" s="811"/>
      <c r="CWW63" s="811"/>
      <c r="CWX63" s="811"/>
      <c r="CWY63" s="811"/>
      <c r="CWZ63" s="811"/>
      <c r="CXA63" s="811"/>
      <c r="CXB63" s="811"/>
      <c r="CXC63" s="811"/>
      <c r="CXD63" s="811"/>
      <c r="CXE63" s="811"/>
      <c r="CXF63" s="811"/>
      <c r="CXG63" s="811"/>
      <c r="CXH63" s="811"/>
      <c r="CXI63" s="811"/>
      <c r="CXJ63" s="811"/>
      <c r="CXK63" s="811"/>
      <c r="CXL63" s="811"/>
      <c r="CXM63" s="811"/>
      <c r="CXN63" s="811"/>
      <c r="CXO63" s="811"/>
      <c r="CXP63" s="811"/>
      <c r="CXQ63" s="811"/>
      <c r="CXR63" s="811"/>
      <c r="CXS63" s="811"/>
      <c r="CXT63" s="811"/>
      <c r="CXU63" s="811"/>
      <c r="CXV63" s="811"/>
      <c r="CXW63" s="811"/>
      <c r="CXX63" s="811"/>
      <c r="CXY63" s="811"/>
      <c r="CXZ63" s="811"/>
      <c r="CYA63" s="811"/>
      <c r="CYB63" s="811"/>
      <c r="CYC63" s="811"/>
      <c r="CYD63" s="811"/>
      <c r="CYE63" s="811"/>
      <c r="CYF63" s="811"/>
      <c r="CYG63" s="811"/>
      <c r="CYH63" s="811"/>
      <c r="CYI63" s="811"/>
      <c r="CYJ63" s="811"/>
      <c r="CYK63" s="811"/>
      <c r="CYL63" s="811"/>
      <c r="CYM63" s="811"/>
      <c r="CYN63" s="811"/>
      <c r="CYO63" s="811"/>
      <c r="CYP63" s="811"/>
      <c r="CYQ63" s="811"/>
      <c r="CYR63" s="811"/>
      <c r="CYS63" s="811"/>
      <c r="CYT63" s="811"/>
      <c r="CYU63" s="811"/>
      <c r="CYV63" s="811"/>
      <c r="CYW63" s="811"/>
      <c r="CYX63" s="811"/>
      <c r="CYY63" s="811"/>
      <c r="CYZ63" s="811"/>
      <c r="CZA63" s="811"/>
      <c r="CZB63" s="811"/>
      <c r="CZC63" s="811"/>
      <c r="CZD63" s="811"/>
      <c r="CZE63" s="811"/>
      <c r="CZF63" s="811"/>
      <c r="CZG63" s="811"/>
      <c r="CZH63" s="811"/>
      <c r="CZI63" s="811"/>
      <c r="CZJ63" s="811"/>
      <c r="CZK63" s="811"/>
      <c r="CZL63" s="811"/>
      <c r="CZM63" s="811"/>
      <c r="CZN63" s="811"/>
      <c r="CZO63" s="811"/>
      <c r="CZP63" s="811"/>
      <c r="CZQ63" s="811"/>
      <c r="CZR63" s="811"/>
      <c r="CZS63" s="811"/>
      <c r="CZT63" s="811"/>
      <c r="CZU63" s="811"/>
      <c r="CZV63" s="811"/>
      <c r="CZW63" s="811"/>
      <c r="CZX63" s="811"/>
      <c r="CZY63" s="811"/>
      <c r="CZZ63" s="811"/>
      <c r="DAA63" s="811"/>
      <c r="DAB63" s="811"/>
      <c r="DAC63" s="811"/>
      <c r="DAD63" s="811"/>
      <c r="DAE63" s="811"/>
      <c r="DAF63" s="811"/>
      <c r="DAG63" s="811"/>
      <c r="DAH63" s="811"/>
      <c r="DAI63" s="811"/>
      <c r="DAJ63" s="811"/>
      <c r="DAK63" s="811"/>
      <c r="DAL63" s="811"/>
      <c r="DAM63" s="811"/>
      <c r="DAN63" s="811"/>
      <c r="DAO63" s="811"/>
      <c r="DAP63" s="811"/>
      <c r="DAQ63" s="811"/>
      <c r="DAR63" s="811"/>
      <c r="DAS63" s="811"/>
      <c r="DAT63" s="811"/>
      <c r="DAU63" s="811"/>
      <c r="DAV63" s="811"/>
      <c r="DAW63" s="811"/>
      <c r="DAX63" s="811"/>
      <c r="DAY63" s="811"/>
      <c r="DAZ63" s="811"/>
      <c r="DBA63" s="811"/>
      <c r="DBB63" s="811"/>
      <c r="DBC63" s="811"/>
      <c r="DBD63" s="811"/>
      <c r="DBE63" s="811"/>
      <c r="DBF63" s="811"/>
      <c r="DBG63" s="811"/>
      <c r="DBH63" s="811"/>
      <c r="DBI63" s="811"/>
      <c r="DBJ63" s="811"/>
      <c r="DBK63" s="811"/>
      <c r="DBL63" s="811"/>
      <c r="DBM63" s="811"/>
      <c r="DBN63" s="811"/>
      <c r="DBO63" s="811"/>
      <c r="DBP63" s="811"/>
      <c r="DBQ63" s="811"/>
      <c r="DBR63" s="811"/>
      <c r="DBS63" s="811"/>
      <c r="DBT63" s="811"/>
      <c r="DBU63" s="811"/>
      <c r="DBV63" s="811"/>
      <c r="DBW63" s="811"/>
      <c r="DBX63" s="811"/>
      <c r="DBY63" s="811"/>
      <c r="DBZ63" s="811"/>
      <c r="DCA63" s="811"/>
      <c r="DCB63" s="811"/>
      <c r="DCC63" s="811"/>
      <c r="DCD63" s="811"/>
      <c r="DCE63" s="811"/>
      <c r="DCF63" s="811"/>
      <c r="DCG63" s="811"/>
      <c r="DCH63" s="811"/>
      <c r="DCI63" s="811"/>
      <c r="DCJ63" s="811"/>
      <c r="DCK63" s="811"/>
      <c r="DCL63" s="811"/>
      <c r="DCM63" s="811"/>
      <c r="DCN63" s="811"/>
      <c r="DCO63" s="811"/>
      <c r="DCP63" s="811"/>
      <c r="DCQ63" s="811"/>
      <c r="DCR63" s="811"/>
      <c r="DCS63" s="811"/>
      <c r="DCT63" s="811"/>
      <c r="DCU63" s="811"/>
      <c r="DCV63" s="811"/>
      <c r="DCW63" s="811"/>
      <c r="DCX63" s="811"/>
      <c r="DCY63" s="811"/>
      <c r="DCZ63" s="811"/>
      <c r="DDA63" s="811"/>
      <c r="DDB63" s="811"/>
      <c r="DDC63" s="811"/>
      <c r="DDD63" s="811"/>
      <c r="DDE63" s="811"/>
      <c r="DDF63" s="811"/>
      <c r="DDG63" s="811"/>
      <c r="DDH63" s="811"/>
      <c r="DDI63" s="811"/>
      <c r="DDJ63" s="811"/>
      <c r="DDK63" s="811"/>
      <c r="DDL63" s="811"/>
      <c r="DDM63" s="811"/>
      <c r="DDN63" s="811"/>
      <c r="DDO63" s="811"/>
      <c r="DDP63" s="811"/>
      <c r="DDQ63" s="811"/>
      <c r="DDR63" s="811"/>
      <c r="DDS63" s="811"/>
      <c r="DDT63" s="811"/>
      <c r="DDU63" s="811"/>
      <c r="DDV63" s="811"/>
      <c r="DDW63" s="811"/>
      <c r="DDX63" s="811"/>
      <c r="DDY63" s="811"/>
      <c r="DDZ63" s="811"/>
      <c r="DEA63" s="811"/>
      <c r="DEB63" s="811"/>
      <c r="DEC63" s="811"/>
      <c r="DED63" s="811"/>
      <c r="DEE63" s="811"/>
      <c r="DEF63" s="811"/>
      <c r="DEG63" s="811"/>
      <c r="DEH63" s="811"/>
      <c r="DEI63" s="811"/>
      <c r="DEJ63" s="811"/>
      <c r="DEK63" s="811"/>
      <c r="DEL63" s="811"/>
      <c r="DEM63" s="811"/>
      <c r="DEN63" s="811"/>
      <c r="DEO63" s="811"/>
      <c r="DEP63" s="811"/>
      <c r="DEQ63" s="811"/>
      <c r="DER63" s="811"/>
      <c r="DES63" s="811"/>
      <c r="DET63" s="811"/>
      <c r="DEU63" s="811"/>
      <c r="DEV63" s="811"/>
      <c r="DEW63" s="811"/>
      <c r="DEX63" s="811"/>
      <c r="DEY63" s="811"/>
      <c r="DEZ63" s="811"/>
      <c r="DFA63" s="811"/>
      <c r="DFB63" s="811"/>
      <c r="DFC63" s="811"/>
      <c r="DFD63" s="811"/>
      <c r="DFE63" s="811"/>
      <c r="DFF63" s="811"/>
      <c r="DFG63" s="811"/>
      <c r="DFH63" s="811"/>
      <c r="DFI63" s="811"/>
      <c r="DFJ63" s="811"/>
      <c r="DFK63" s="811"/>
      <c r="DFL63" s="811"/>
      <c r="DFM63" s="811"/>
      <c r="DFN63" s="811"/>
      <c r="DFO63" s="811"/>
      <c r="DFP63" s="811"/>
      <c r="DFQ63" s="811"/>
      <c r="DFR63" s="811"/>
      <c r="DFS63" s="811"/>
      <c r="DFT63" s="811"/>
      <c r="DFU63" s="811"/>
      <c r="DFV63" s="811"/>
      <c r="DFW63" s="811"/>
      <c r="DFX63" s="811"/>
      <c r="DFY63" s="811"/>
      <c r="DFZ63" s="811"/>
      <c r="DGA63" s="811"/>
      <c r="DGB63" s="811"/>
      <c r="DGC63" s="811"/>
      <c r="DGD63" s="811"/>
      <c r="DGE63" s="811"/>
      <c r="DGF63" s="811"/>
      <c r="DGG63" s="811"/>
      <c r="DGH63" s="811"/>
      <c r="DGI63" s="811"/>
      <c r="DGJ63" s="811"/>
      <c r="DGK63" s="811"/>
      <c r="DGL63" s="811"/>
      <c r="DGM63" s="811"/>
      <c r="DGN63" s="811"/>
      <c r="DGO63" s="811"/>
      <c r="DGP63" s="811"/>
      <c r="DGQ63" s="811"/>
      <c r="DGR63" s="811"/>
      <c r="DGS63" s="811"/>
      <c r="DGT63" s="811"/>
      <c r="DGU63" s="811"/>
      <c r="DGV63" s="811"/>
      <c r="DGW63" s="811"/>
      <c r="DGX63" s="811"/>
      <c r="DGY63" s="811"/>
      <c r="DGZ63" s="811"/>
      <c r="DHA63" s="811"/>
      <c r="DHB63" s="811"/>
      <c r="DHC63" s="811"/>
      <c r="DHD63" s="811"/>
      <c r="DHE63" s="811"/>
      <c r="DHF63" s="811"/>
      <c r="DHG63" s="811"/>
      <c r="DHH63" s="811"/>
      <c r="DHI63" s="811"/>
      <c r="DHJ63" s="811"/>
      <c r="DHK63" s="811"/>
      <c r="DHL63" s="811"/>
      <c r="DHM63" s="811"/>
      <c r="DHN63" s="811"/>
      <c r="DHO63" s="811"/>
      <c r="DHP63" s="811"/>
      <c r="DHQ63" s="811"/>
      <c r="DHR63" s="811"/>
      <c r="DHS63" s="811"/>
      <c r="DHT63" s="811"/>
      <c r="DHU63" s="811"/>
      <c r="DHV63" s="811"/>
      <c r="DHW63" s="811"/>
      <c r="DHX63" s="811"/>
      <c r="DHY63" s="811"/>
      <c r="DHZ63" s="811"/>
      <c r="DIA63" s="811"/>
      <c r="DIB63" s="811"/>
      <c r="DIC63" s="811"/>
      <c r="DID63" s="811"/>
      <c r="DIE63" s="811"/>
      <c r="DIF63" s="811"/>
      <c r="DIG63" s="811"/>
      <c r="DIH63" s="811"/>
      <c r="DII63" s="811"/>
      <c r="DIJ63" s="811"/>
      <c r="DIK63" s="811"/>
      <c r="DIL63" s="811"/>
      <c r="DIM63" s="811"/>
      <c r="DIN63" s="811"/>
      <c r="DIO63" s="811"/>
      <c r="DIP63" s="811"/>
      <c r="DIQ63" s="811"/>
      <c r="DIR63" s="811"/>
      <c r="DIS63" s="811"/>
      <c r="DIT63" s="811"/>
      <c r="DIU63" s="811"/>
      <c r="DIV63" s="811"/>
      <c r="DIW63" s="811"/>
      <c r="DIX63" s="811"/>
      <c r="DIY63" s="811"/>
      <c r="DIZ63" s="811"/>
      <c r="DJA63" s="811"/>
      <c r="DJB63" s="811"/>
      <c r="DJC63" s="811"/>
      <c r="DJD63" s="811"/>
      <c r="DJE63" s="811"/>
      <c r="DJF63" s="811"/>
      <c r="DJG63" s="811"/>
      <c r="DJH63" s="811"/>
      <c r="DJI63" s="811"/>
      <c r="DJJ63" s="811"/>
      <c r="DJK63" s="811"/>
      <c r="DJL63" s="811"/>
      <c r="DJM63" s="811"/>
      <c r="DJN63" s="811"/>
      <c r="DJO63" s="811"/>
      <c r="DJP63" s="811"/>
      <c r="DJQ63" s="811"/>
      <c r="DJR63" s="811"/>
      <c r="DJS63" s="811"/>
      <c r="DJT63" s="811"/>
      <c r="DJU63" s="811"/>
      <c r="DJV63" s="811"/>
      <c r="DJW63" s="811"/>
      <c r="DJX63" s="811"/>
      <c r="DJY63" s="811"/>
      <c r="DJZ63" s="811"/>
      <c r="DKA63" s="811"/>
      <c r="DKB63" s="811"/>
      <c r="DKC63" s="811"/>
      <c r="DKD63" s="811"/>
      <c r="DKE63" s="811"/>
      <c r="DKF63" s="811"/>
      <c r="DKG63" s="811"/>
      <c r="DKH63" s="811"/>
      <c r="DKI63" s="811"/>
      <c r="DKJ63" s="811"/>
      <c r="DKK63" s="811"/>
      <c r="DKL63" s="811"/>
      <c r="DKM63" s="811"/>
      <c r="DKN63" s="811"/>
      <c r="DKO63" s="811"/>
      <c r="DKP63" s="811"/>
      <c r="DKQ63" s="811"/>
      <c r="DKR63" s="811"/>
      <c r="DKS63" s="811"/>
      <c r="DKT63" s="811"/>
      <c r="DKU63" s="811"/>
      <c r="DKV63" s="811"/>
      <c r="DKW63" s="811"/>
      <c r="DKX63" s="811"/>
      <c r="DKY63" s="811"/>
      <c r="DKZ63" s="811"/>
      <c r="DLA63" s="811"/>
      <c r="DLB63" s="811"/>
      <c r="DLC63" s="811"/>
      <c r="DLD63" s="811"/>
      <c r="DLE63" s="811"/>
      <c r="DLF63" s="811"/>
      <c r="DLG63" s="811"/>
      <c r="DLH63" s="811"/>
      <c r="DLI63" s="811"/>
      <c r="DLJ63" s="811"/>
      <c r="DLK63" s="811"/>
      <c r="DLL63" s="811"/>
      <c r="DLM63" s="811"/>
      <c r="DLN63" s="811"/>
      <c r="DLO63" s="811"/>
      <c r="DLP63" s="811"/>
      <c r="DLQ63" s="811"/>
      <c r="DLR63" s="811"/>
      <c r="DLS63" s="811"/>
      <c r="DLT63" s="811"/>
      <c r="DLU63" s="811"/>
      <c r="DLV63" s="811"/>
      <c r="DLW63" s="811"/>
      <c r="DLX63" s="811"/>
      <c r="DLY63" s="811"/>
      <c r="DLZ63" s="811"/>
      <c r="DMA63" s="811"/>
      <c r="DMB63" s="811"/>
      <c r="DMC63" s="811"/>
      <c r="DMD63" s="811"/>
      <c r="DME63" s="811"/>
      <c r="DMF63" s="811"/>
      <c r="DMG63" s="811"/>
      <c r="DMH63" s="811"/>
      <c r="DMI63" s="811"/>
      <c r="DMJ63" s="811"/>
      <c r="DMK63" s="811"/>
      <c r="DML63" s="811"/>
      <c r="DMM63" s="811"/>
      <c r="DMN63" s="811"/>
      <c r="DMO63" s="811"/>
      <c r="DMP63" s="811"/>
      <c r="DMQ63" s="811"/>
      <c r="DMR63" s="811"/>
      <c r="DMS63" s="811"/>
      <c r="DMT63" s="811"/>
      <c r="DMU63" s="811"/>
      <c r="DMV63" s="811"/>
      <c r="DMW63" s="811"/>
      <c r="DMX63" s="811"/>
      <c r="DMY63" s="811"/>
      <c r="DMZ63" s="811"/>
      <c r="DNA63" s="811"/>
      <c r="DNB63" s="811"/>
      <c r="DNC63" s="811"/>
      <c r="DND63" s="811"/>
      <c r="DNE63" s="811"/>
      <c r="DNF63" s="811"/>
      <c r="DNG63" s="811"/>
      <c r="DNH63" s="811"/>
      <c r="DNI63" s="811"/>
      <c r="DNJ63" s="811"/>
      <c r="DNK63" s="811"/>
      <c r="DNL63" s="811"/>
      <c r="DNM63" s="811"/>
      <c r="DNN63" s="811"/>
      <c r="DNO63" s="811"/>
      <c r="DNP63" s="811"/>
      <c r="DNQ63" s="811"/>
      <c r="DNR63" s="811"/>
      <c r="DNS63" s="811"/>
      <c r="DNT63" s="811"/>
      <c r="DNU63" s="811"/>
      <c r="DNV63" s="811"/>
      <c r="DNW63" s="811"/>
      <c r="DNX63" s="811"/>
      <c r="DNY63" s="811"/>
      <c r="DNZ63" s="811"/>
      <c r="DOA63" s="811"/>
      <c r="DOB63" s="811"/>
      <c r="DOC63" s="811"/>
      <c r="DOD63" s="811"/>
      <c r="DOE63" s="811"/>
      <c r="DOF63" s="811"/>
      <c r="DOG63" s="811"/>
      <c r="DOH63" s="811"/>
      <c r="DOI63" s="811"/>
      <c r="DOJ63" s="811"/>
      <c r="DOK63" s="811"/>
      <c r="DOL63" s="811"/>
      <c r="DOM63" s="811"/>
      <c r="DON63" s="811"/>
      <c r="DOO63" s="811"/>
      <c r="DOP63" s="811"/>
      <c r="DOQ63" s="811"/>
      <c r="DOR63" s="811"/>
      <c r="DOS63" s="811"/>
      <c r="DOT63" s="811"/>
      <c r="DOU63" s="811"/>
      <c r="DOV63" s="811"/>
      <c r="DOW63" s="811"/>
      <c r="DOX63" s="811"/>
      <c r="DOY63" s="811"/>
      <c r="DOZ63" s="811"/>
      <c r="DPA63" s="811"/>
      <c r="DPB63" s="811"/>
      <c r="DPC63" s="811"/>
      <c r="DPD63" s="811"/>
      <c r="DPE63" s="811"/>
      <c r="DPF63" s="811"/>
      <c r="DPG63" s="811"/>
      <c r="DPH63" s="811"/>
      <c r="DPI63" s="811"/>
      <c r="DPJ63" s="811"/>
      <c r="DPK63" s="811"/>
      <c r="DPL63" s="811"/>
      <c r="DPM63" s="811"/>
      <c r="DPN63" s="811"/>
      <c r="DPO63" s="811"/>
      <c r="DPP63" s="811"/>
      <c r="DPQ63" s="811"/>
      <c r="DPR63" s="811"/>
      <c r="DPS63" s="811"/>
      <c r="DPT63" s="811"/>
      <c r="DPU63" s="811"/>
      <c r="DPV63" s="811"/>
      <c r="DPW63" s="811"/>
      <c r="DPX63" s="811"/>
      <c r="DPY63" s="811"/>
      <c r="DPZ63" s="811"/>
      <c r="DQA63" s="811"/>
      <c r="DQB63" s="811"/>
      <c r="DQC63" s="811"/>
      <c r="DQD63" s="811"/>
      <c r="DQE63" s="811"/>
      <c r="DQF63" s="811"/>
      <c r="DQG63" s="811"/>
      <c r="DQH63" s="811"/>
      <c r="DQI63" s="811"/>
      <c r="DQJ63" s="811"/>
      <c r="DQK63" s="811"/>
      <c r="DQL63" s="811"/>
      <c r="DQM63" s="811"/>
      <c r="DQN63" s="811"/>
      <c r="DQO63" s="811"/>
      <c r="DQP63" s="811"/>
      <c r="DQQ63" s="811"/>
      <c r="DQR63" s="811"/>
      <c r="DQS63" s="811"/>
      <c r="DQT63" s="811"/>
      <c r="DQU63" s="811"/>
      <c r="DQV63" s="811"/>
      <c r="DQW63" s="811"/>
      <c r="DQX63" s="811"/>
      <c r="DQY63" s="811"/>
      <c r="DQZ63" s="811"/>
      <c r="DRA63" s="811"/>
      <c r="DRB63" s="811"/>
      <c r="DRC63" s="811"/>
      <c r="DRD63" s="811"/>
      <c r="DRE63" s="811"/>
      <c r="DRF63" s="811"/>
      <c r="DRG63" s="811"/>
      <c r="DRH63" s="811"/>
      <c r="DRI63" s="811"/>
      <c r="DRJ63" s="811"/>
      <c r="DRK63" s="811"/>
      <c r="DRL63" s="811"/>
      <c r="DRM63" s="811"/>
      <c r="DRN63" s="811"/>
      <c r="DRO63" s="811"/>
      <c r="DRP63" s="811"/>
      <c r="DRQ63" s="811"/>
      <c r="DRR63" s="811"/>
      <c r="DRS63" s="811"/>
      <c r="DRT63" s="811"/>
      <c r="DRU63" s="811"/>
      <c r="DRV63" s="811"/>
      <c r="DRW63" s="811"/>
      <c r="DRX63" s="811"/>
      <c r="DRY63" s="811"/>
      <c r="DRZ63" s="811"/>
      <c r="DSA63" s="811"/>
      <c r="DSB63" s="811"/>
      <c r="DSC63" s="811"/>
      <c r="DSD63" s="811"/>
      <c r="DSE63" s="811"/>
      <c r="DSF63" s="811"/>
      <c r="DSG63" s="811"/>
      <c r="DSH63" s="811"/>
      <c r="DSI63" s="811"/>
      <c r="DSJ63" s="811"/>
      <c r="DSK63" s="811"/>
      <c r="DSL63" s="811"/>
      <c r="DSM63" s="811"/>
      <c r="DSN63" s="811"/>
      <c r="DSO63" s="811"/>
      <c r="DSP63" s="811"/>
      <c r="DSQ63" s="811"/>
      <c r="DSR63" s="811"/>
      <c r="DSS63" s="811"/>
      <c r="DST63" s="811"/>
      <c r="DSU63" s="811"/>
      <c r="DSV63" s="811"/>
      <c r="DSW63" s="811"/>
      <c r="DSX63" s="811"/>
      <c r="DSY63" s="811"/>
      <c r="DSZ63" s="811"/>
      <c r="DTA63" s="811"/>
      <c r="DTB63" s="811"/>
      <c r="DTC63" s="811"/>
      <c r="DTD63" s="811"/>
      <c r="DTE63" s="811"/>
      <c r="DTF63" s="811"/>
      <c r="DTG63" s="811"/>
      <c r="DTH63" s="811"/>
      <c r="DTI63" s="811"/>
      <c r="DTJ63" s="811"/>
      <c r="DTK63" s="811"/>
      <c r="DTL63" s="811"/>
      <c r="DTM63" s="811"/>
      <c r="DTN63" s="811"/>
      <c r="DTO63" s="811"/>
      <c r="DTP63" s="811"/>
      <c r="DTQ63" s="811"/>
      <c r="DTR63" s="811"/>
      <c r="DTS63" s="811"/>
      <c r="DTT63" s="811"/>
      <c r="DTU63" s="811"/>
      <c r="DTV63" s="811"/>
      <c r="DTW63" s="811"/>
      <c r="DTX63" s="811"/>
      <c r="DTY63" s="811"/>
      <c r="DTZ63" s="811"/>
      <c r="DUA63" s="811"/>
      <c r="DUB63" s="811"/>
      <c r="DUC63" s="811"/>
      <c r="DUD63" s="811"/>
      <c r="DUE63" s="811"/>
      <c r="DUF63" s="811"/>
      <c r="DUG63" s="811"/>
      <c r="DUH63" s="811"/>
      <c r="DUI63" s="811"/>
      <c r="DUJ63" s="811"/>
      <c r="DUK63" s="811"/>
      <c r="DUL63" s="811"/>
      <c r="DUM63" s="811"/>
      <c r="DUN63" s="811"/>
      <c r="DUO63" s="811"/>
      <c r="DUP63" s="811"/>
      <c r="DUQ63" s="811"/>
      <c r="DUR63" s="811"/>
      <c r="DUS63" s="811"/>
      <c r="DUT63" s="811"/>
      <c r="DUU63" s="811"/>
      <c r="DUV63" s="811"/>
      <c r="DUW63" s="811"/>
      <c r="DUX63" s="811"/>
      <c r="DUY63" s="811"/>
      <c r="DUZ63" s="811"/>
      <c r="DVA63" s="811"/>
      <c r="DVB63" s="811"/>
      <c r="DVC63" s="811"/>
      <c r="DVD63" s="811"/>
      <c r="DVE63" s="811"/>
      <c r="DVF63" s="811"/>
      <c r="DVG63" s="811"/>
      <c r="DVH63" s="811"/>
      <c r="DVI63" s="811"/>
      <c r="DVJ63" s="811"/>
      <c r="DVK63" s="811"/>
      <c r="DVL63" s="811"/>
      <c r="DVM63" s="811"/>
      <c r="DVN63" s="811"/>
      <c r="DVO63" s="811"/>
      <c r="DVP63" s="811"/>
      <c r="DVQ63" s="811"/>
      <c r="DVR63" s="811"/>
      <c r="DVS63" s="811"/>
      <c r="DVT63" s="811"/>
      <c r="DVU63" s="811"/>
      <c r="DVV63" s="811"/>
      <c r="DVW63" s="811"/>
      <c r="DVX63" s="811"/>
      <c r="DVY63" s="811"/>
      <c r="DVZ63" s="811"/>
      <c r="DWA63" s="811"/>
      <c r="DWB63" s="811"/>
      <c r="DWC63" s="811"/>
      <c r="DWD63" s="811"/>
      <c r="DWE63" s="811"/>
      <c r="DWF63" s="811"/>
      <c r="DWG63" s="811"/>
      <c r="DWH63" s="811"/>
      <c r="DWI63" s="811"/>
      <c r="DWJ63" s="811"/>
      <c r="DWK63" s="811"/>
      <c r="DWL63" s="811"/>
      <c r="DWM63" s="811"/>
      <c r="DWN63" s="811"/>
      <c r="DWO63" s="811"/>
      <c r="DWP63" s="811"/>
      <c r="DWQ63" s="811"/>
      <c r="DWR63" s="811"/>
      <c r="DWS63" s="811"/>
      <c r="DWT63" s="811"/>
      <c r="DWU63" s="811"/>
      <c r="DWV63" s="811"/>
      <c r="DWW63" s="811"/>
      <c r="DWX63" s="811"/>
      <c r="DWY63" s="811"/>
      <c r="DWZ63" s="811"/>
      <c r="DXA63" s="811"/>
      <c r="DXB63" s="811"/>
      <c r="DXC63" s="811"/>
      <c r="DXD63" s="811"/>
      <c r="DXE63" s="811"/>
      <c r="DXF63" s="811"/>
      <c r="DXG63" s="811"/>
      <c r="DXH63" s="811"/>
      <c r="DXI63" s="811"/>
      <c r="DXJ63" s="811"/>
      <c r="DXK63" s="811"/>
      <c r="DXL63" s="811"/>
      <c r="DXM63" s="811"/>
      <c r="DXN63" s="811"/>
      <c r="DXO63" s="811"/>
      <c r="DXP63" s="811"/>
      <c r="DXQ63" s="811"/>
      <c r="DXR63" s="811"/>
      <c r="DXS63" s="811"/>
      <c r="DXT63" s="811"/>
      <c r="DXU63" s="811"/>
      <c r="DXV63" s="811"/>
      <c r="DXW63" s="811"/>
      <c r="DXX63" s="811"/>
      <c r="DXY63" s="811"/>
      <c r="DXZ63" s="811"/>
      <c r="DYA63" s="811"/>
      <c r="DYB63" s="811"/>
      <c r="DYC63" s="811"/>
      <c r="DYD63" s="811"/>
      <c r="DYE63" s="811"/>
      <c r="DYF63" s="811"/>
      <c r="DYG63" s="811"/>
      <c r="DYH63" s="811"/>
      <c r="DYI63" s="811"/>
      <c r="DYJ63" s="811"/>
      <c r="DYK63" s="811"/>
      <c r="DYL63" s="811"/>
      <c r="DYM63" s="811"/>
      <c r="DYN63" s="811"/>
      <c r="DYO63" s="811"/>
      <c r="DYP63" s="811"/>
      <c r="DYQ63" s="811"/>
      <c r="DYR63" s="811"/>
      <c r="DYS63" s="811"/>
      <c r="DYT63" s="811"/>
      <c r="DYU63" s="811"/>
      <c r="DYV63" s="811"/>
      <c r="DYW63" s="811"/>
      <c r="DYX63" s="811"/>
      <c r="DYY63" s="811"/>
      <c r="DYZ63" s="811"/>
      <c r="DZA63" s="811"/>
      <c r="DZB63" s="811"/>
      <c r="DZC63" s="811"/>
      <c r="DZD63" s="811"/>
      <c r="DZE63" s="811"/>
      <c r="DZF63" s="811"/>
      <c r="DZG63" s="811"/>
      <c r="DZH63" s="811"/>
      <c r="DZI63" s="811"/>
      <c r="DZJ63" s="811"/>
      <c r="DZK63" s="811"/>
      <c r="DZL63" s="811"/>
      <c r="DZM63" s="811"/>
      <c r="DZN63" s="811"/>
      <c r="DZO63" s="811"/>
      <c r="DZP63" s="811"/>
      <c r="DZQ63" s="811"/>
      <c r="DZR63" s="811"/>
      <c r="DZS63" s="811"/>
      <c r="DZT63" s="811"/>
      <c r="DZU63" s="811"/>
      <c r="DZV63" s="811"/>
      <c r="DZW63" s="811"/>
      <c r="DZX63" s="811"/>
      <c r="DZY63" s="811"/>
      <c r="DZZ63" s="811"/>
      <c r="EAA63" s="811"/>
      <c r="EAB63" s="811"/>
      <c r="EAC63" s="811"/>
      <c r="EAD63" s="811"/>
      <c r="EAE63" s="811"/>
      <c r="EAF63" s="811"/>
      <c r="EAG63" s="811"/>
      <c r="EAH63" s="811"/>
      <c r="EAI63" s="811"/>
      <c r="EAJ63" s="811"/>
      <c r="EAK63" s="811"/>
      <c r="EAL63" s="811"/>
      <c r="EAM63" s="811"/>
      <c r="EAN63" s="811"/>
      <c r="EAO63" s="811"/>
      <c r="EAP63" s="811"/>
      <c r="EAQ63" s="811"/>
      <c r="EAR63" s="811"/>
      <c r="EAS63" s="811"/>
      <c r="EAT63" s="811"/>
      <c r="EAU63" s="811"/>
      <c r="EAV63" s="811"/>
      <c r="EAW63" s="811"/>
      <c r="EAX63" s="811"/>
      <c r="EAY63" s="811"/>
      <c r="EAZ63" s="811"/>
      <c r="EBA63" s="811"/>
      <c r="EBB63" s="811"/>
      <c r="EBC63" s="811"/>
      <c r="EBD63" s="811"/>
      <c r="EBE63" s="811"/>
      <c r="EBF63" s="811"/>
      <c r="EBG63" s="811"/>
      <c r="EBH63" s="811"/>
      <c r="EBI63" s="811"/>
      <c r="EBJ63" s="811"/>
      <c r="EBK63" s="811"/>
      <c r="EBL63" s="811"/>
      <c r="EBM63" s="811"/>
      <c r="EBN63" s="811"/>
      <c r="EBO63" s="811"/>
      <c r="EBP63" s="811"/>
      <c r="EBQ63" s="811"/>
      <c r="EBR63" s="811"/>
      <c r="EBS63" s="811"/>
      <c r="EBT63" s="811"/>
      <c r="EBU63" s="811"/>
      <c r="EBV63" s="811"/>
      <c r="EBW63" s="811"/>
      <c r="EBX63" s="811"/>
      <c r="EBY63" s="811"/>
      <c r="EBZ63" s="811"/>
      <c r="ECA63" s="811"/>
      <c r="ECB63" s="811"/>
      <c r="ECC63" s="811"/>
      <c r="ECD63" s="811"/>
      <c r="ECE63" s="811"/>
      <c r="ECF63" s="811"/>
      <c r="ECG63" s="811"/>
      <c r="ECH63" s="811"/>
      <c r="ECI63" s="811"/>
      <c r="ECJ63" s="811"/>
      <c r="ECK63" s="811"/>
      <c r="ECL63" s="811"/>
      <c r="ECM63" s="811"/>
      <c r="ECN63" s="811"/>
      <c r="ECO63" s="811"/>
      <c r="ECP63" s="811"/>
      <c r="ECQ63" s="811"/>
      <c r="ECR63" s="811"/>
      <c r="ECS63" s="811"/>
      <c r="ECT63" s="811"/>
      <c r="ECU63" s="811"/>
      <c r="ECV63" s="811"/>
      <c r="ECW63" s="811"/>
      <c r="ECX63" s="811"/>
      <c r="ECY63" s="811"/>
      <c r="ECZ63" s="811"/>
      <c r="EDA63" s="811"/>
      <c r="EDB63" s="811"/>
      <c r="EDC63" s="811"/>
      <c r="EDD63" s="811"/>
      <c r="EDE63" s="811"/>
      <c r="EDF63" s="811"/>
      <c r="EDG63" s="811"/>
      <c r="EDH63" s="811"/>
      <c r="EDI63" s="811"/>
      <c r="EDJ63" s="811"/>
      <c r="EDK63" s="811"/>
      <c r="EDL63" s="811"/>
      <c r="EDM63" s="811"/>
      <c r="EDN63" s="811"/>
      <c r="EDO63" s="811"/>
      <c r="EDP63" s="811"/>
      <c r="EDQ63" s="811"/>
      <c r="EDR63" s="811"/>
      <c r="EDS63" s="811"/>
      <c r="EDT63" s="811"/>
      <c r="EDU63" s="811"/>
      <c r="EDV63" s="811"/>
      <c r="EDW63" s="811"/>
      <c r="EDX63" s="811"/>
      <c r="EDY63" s="811"/>
      <c r="EDZ63" s="811"/>
      <c r="EEA63" s="811"/>
      <c r="EEB63" s="811"/>
      <c r="EEC63" s="811"/>
      <c r="EED63" s="811"/>
      <c r="EEE63" s="811"/>
      <c r="EEF63" s="811"/>
      <c r="EEG63" s="811"/>
      <c r="EEH63" s="811"/>
      <c r="EEI63" s="811"/>
      <c r="EEJ63" s="811"/>
      <c r="EEK63" s="811"/>
      <c r="EEL63" s="811"/>
      <c r="EEM63" s="811"/>
      <c r="EEN63" s="811"/>
      <c r="EEO63" s="811"/>
      <c r="EEP63" s="811"/>
      <c r="EEQ63" s="811"/>
      <c r="EER63" s="811"/>
      <c r="EES63" s="811"/>
      <c r="EET63" s="811"/>
      <c r="EEU63" s="811"/>
      <c r="EEV63" s="811"/>
      <c r="EEW63" s="811"/>
      <c r="EEX63" s="811"/>
      <c r="EEY63" s="811"/>
      <c r="EEZ63" s="811"/>
      <c r="EFA63" s="811"/>
      <c r="EFB63" s="811"/>
      <c r="EFC63" s="811"/>
      <c r="EFD63" s="811"/>
      <c r="EFE63" s="811"/>
      <c r="EFF63" s="811"/>
      <c r="EFG63" s="811"/>
      <c r="EFH63" s="811"/>
      <c r="EFI63" s="811"/>
      <c r="EFJ63" s="811"/>
      <c r="EFK63" s="811"/>
      <c r="EFL63" s="811"/>
      <c r="EFM63" s="811"/>
      <c r="EFN63" s="811"/>
      <c r="EFO63" s="811"/>
      <c r="EFP63" s="811"/>
      <c r="EFQ63" s="811"/>
      <c r="EFR63" s="811"/>
      <c r="EFS63" s="811"/>
      <c r="EFT63" s="811"/>
      <c r="EFU63" s="811"/>
      <c r="EFV63" s="811"/>
      <c r="EFW63" s="811"/>
      <c r="EFX63" s="811"/>
      <c r="EFY63" s="811"/>
      <c r="EFZ63" s="811"/>
      <c r="EGA63" s="811"/>
      <c r="EGB63" s="811"/>
      <c r="EGC63" s="811"/>
      <c r="EGD63" s="811"/>
      <c r="EGE63" s="811"/>
      <c r="EGF63" s="811"/>
      <c r="EGG63" s="811"/>
      <c r="EGH63" s="811"/>
      <c r="EGI63" s="811"/>
      <c r="EGJ63" s="811"/>
      <c r="EGK63" s="811"/>
      <c r="EGL63" s="811"/>
      <c r="EGM63" s="811"/>
      <c r="EGN63" s="811"/>
      <c r="EGO63" s="811"/>
      <c r="EGP63" s="811"/>
      <c r="EGQ63" s="811"/>
      <c r="EGR63" s="811"/>
      <c r="EGS63" s="811"/>
      <c r="EGT63" s="811"/>
      <c r="EGU63" s="811"/>
      <c r="EGV63" s="811"/>
      <c r="EGW63" s="811"/>
      <c r="EGX63" s="811"/>
      <c r="EGY63" s="811"/>
      <c r="EGZ63" s="811"/>
      <c r="EHA63" s="811"/>
      <c r="EHB63" s="811"/>
      <c r="EHC63" s="811"/>
      <c r="EHD63" s="811"/>
      <c r="EHE63" s="811"/>
      <c r="EHF63" s="811"/>
      <c r="EHG63" s="811"/>
      <c r="EHH63" s="811"/>
      <c r="EHI63" s="811"/>
      <c r="EHJ63" s="811"/>
      <c r="EHK63" s="811"/>
      <c r="EHL63" s="811"/>
      <c r="EHM63" s="811"/>
      <c r="EHN63" s="811"/>
      <c r="EHO63" s="811"/>
      <c r="EHP63" s="811"/>
      <c r="EHQ63" s="811"/>
      <c r="EHR63" s="811"/>
      <c r="EHS63" s="811"/>
      <c r="EHT63" s="811"/>
      <c r="EHU63" s="811"/>
      <c r="EHV63" s="811"/>
      <c r="EHW63" s="811"/>
      <c r="EHX63" s="811"/>
      <c r="EHY63" s="811"/>
      <c r="EHZ63" s="811"/>
      <c r="EIA63" s="811"/>
      <c r="EIB63" s="811"/>
      <c r="EIC63" s="811"/>
      <c r="EID63" s="811"/>
      <c r="EIE63" s="811"/>
      <c r="EIF63" s="811"/>
      <c r="EIG63" s="811"/>
      <c r="EIH63" s="811"/>
      <c r="EII63" s="811"/>
      <c r="EIJ63" s="811"/>
      <c r="EIK63" s="811"/>
      <c r="EIL63" s="811"/>
      <c r="EIM63" s="811"/>
      <c r="EIN63" s="811"/>
      <c r="EIO63" s="811"/>
      <c r="EIP63" s="811"/>
      <c r="EIQ63" s="811"/>
      <c r="EIR63" s="811"/>
      <c r="EIS63" s="811"/>
      <c r="EIT63" s="811"/>
      <c r="EIU63" s="811"/>
      <c r="EIV63" s="811"/>
      <c r="EIW63" s="811"/>
      <c r="EIX63" s="811"/>
      <c r="EIY63" s="811"/>
      <c r="EIZ63" s="811"/>
      <c r="EJA63" s="811"/>
      <c r="EJB63" s="811"/>
      <c r="EJC63" s="811"/>
      <c r="EJD63" s="811"/>
      <c r="EJE63" s="811"/>
      <c r="EJF63" s="811"/>
      <c r="EJG63" s="811"/>
      <c r="EJH63" s="811"/>
      <c r="EJI63" s="811"/>
      <c r="EJJ63" s="811"/>
      <c r="EJK63" s="811"/>
      <c r="EJL63" s="811"/>
      <c r="EJM63" s="811"/>
      <c r="EJN63" s="811"/>
      <c r="EJO63" s="811"/>
      <c r="EJP63" s="811"/>
      <c r="EJQ63" s="811"/>
      <c r="EJR63" s="811"/>
      <c r="EJS63" s="811"/>
      <c r="EJT63" s="811"/>
      <c r="EJU63" s="811"/>
      <c r="EJV63" s="811"/>
      <c r="EJW63" s="811"/>
      <c r="EJX63" s="811"/>
      <c r="EJY63" s="811"/>
      <c r="EJZ63" s="811"/>
      <c r="EKA63" s="811"/>
      <c r="EKB63" s="811"/>
      <c r="EKC63" s="811"/>
      <c r="EKD63" s="811"/>
      <c r="EKE63" s="811"/>
      <c r="EKF63" s="811"/>
      <c r="EKG63" s="811"/>
      <c r="EKH63" s="811"/>
      <c r="EKI63" s="811"/>
      <c r="EKJ63" s="811"/>
      <c r="EKK63" s="811"/>
      <c r="EKL63" s="811"/>
      <c r="EKM63" s="811"/>
      <c r="EKN63" s="811"/>
      <c r="EKO63" s="811"/>
      <c r="EKP63" s="811"/>
      <c r="EKQ63" s="811"/>
      <c r="EKR63" s="811"/>
      <c r="EKS63" s="811"/>
      <c r="EKT63" s="811"/>
      <c r="EKU63" s="811"/>
      <c r="EKV63" s="811"/>
      <c r="EKW63" s="811"/>
      <c r="EKX63" s="811"/>
      <c r="EKY63" s="811"/>
      <c r="EKZ63" s="811"/>
      <c r="ELA63" s="811"/>
      <c r="ELB63" s="811"/>
      <c r="ELC63" s="811"/>
      <c r="ELD63" s="811"/>
      <c r="ELE63" s="811"/>
      <c r="ELF63" s="811"/>
      <c r="ELG63" s="811"/>
      <c r="ELH63" s="811"/>
      <c r="ELI63" s="811"/>
      <c r="ELJ63" s="811"/>
      <c r="ELK63" s="811"/>
      <c r="ELL63" s="811"/>
      <c r="ELM63" s="811"/>
      <c r="ELN63" s="811"/>
      <c r="ELO63" s="811"/>
      <c r="ELP63" s="811"/>
      <c r="ELQ63" s="811"/>
      <c r="ELR63" s="811"/>
      <c r="ELS63" s="811"/>
      <c r="ELT63" s="811"/>
      <c r="ELU63" s="811"/>
      <c r="ELV63" s="811"/>
      <c r="ELW63" s="811"/>
      <c r="ELX63" s="811"/>
      <c r="ELY63" s="811"/>
      <c r="ELZ63" s="811"/>
      <c r="EMA63" s="811"/>
      <c r="EMB63" s="811"/>
      <c r="EMC63" s="811"/>
      <c r="EMD63" s="811"/>
      <c r="EME63" s="811"/>
      <c r="EMF63" s="811"/>
      <c r="EMG63" s="811"/>
      <c r="EMH63" s="811"/>
      <c r="EMI63" s="811"/>
      <c r="EMJ63" s="811"/>
      <c r="EMK63" s="811"/>
      <c r="EML63" s="811"/>
      <c r="EMM63" s="811"/>
      <c r="EMN63" s="811"/>
      <c r="EMO63" s="811"/>
      <c r="EMP63" s="811"/>
      <c r="EMQ63" s="811"/>
      <c r="EMR63" s="811"/>
      <c r="EMS63" s="811"/>
      <c r="EMT63" s="811"/>
      <c r="EMU63" s="811"/>
      <c r="EMV63" s="811"/>
      <c r="EMW63" s="811"/>
      <c r="EMX63" s="811"/>
      <c r="EMY63" s="811"/>
      <c r="EMZ63" s="811"/>
      <c r="ENA63" s="811"/>
      <c r="ENB63" s="811"/>
      <c r="ENC63" s="811"/>
      <c r="END63" s="811"/>
      <c r="ENE63" s="811"/>
      <c r="ENF63" s="811"/>
      <c r="ENG63" s="811"/>
      <c r="ENH63" s="811"/>
      <c r="ENI63" s="811"/>
      <c r="ENJ63" s="811"/>
      <c r="ENK63" s="811"/>
      <c r="ENL63" s="811"/>
      <c r="ENM63" s="811"/>
      <c r="ENN63" s="811"/>
      <c r="ENO63" s="811"/>
      <c r="ENP63" s="811"/>
      <c r="ENQ63" s="811"/>
      <c r="ENR63" s="811"/>
      <c r="ENS63" s="811"/>
      <c r="ENT63" s="811"/>
      <c r="ENU63" s="811"/>
      <c r="ENV63" s="811"/>
      <c r="ENW63" s="811"/>
      <c r="ENX63" s="811"/>
      <c r="ENY63" s="811"/>
      <c r="ENZ63" s="811"/>
      <c r="EOA63" s="811"/>
      <c r="EOB63" s="811"/>
      <c r="EOC63" s="811"/>
      <c r="EOD63" s="811"/>
      <c r="EOE63" s="811"/>
      <c r="EOF63" s="811"/>
      <c r="EOG63" s="811"/>
      <c r="EOH63" s="811"/>
      <c r="EOI63" s="811"/>
      <c r="EOJ63" s="811"/>
      <c r="EOK63" s="811"/>
      <c r="EOL63" s="811"/>
      <c r="EOM63" s="811"/>
      <c r="EON63" s="811"/>
      <c r="EOO63" s="811"/>
      <c r="EOP63" s="811"/>
      <c r="EOQ63" s="811"/>
      <c r="EOR63" s="811"/>
      <c r="EOS63" s="811"/>
      <c r="EOT63" s="811"/>
      <c r="EOU63" s="811"/>
      <c r="EOV63" s="811"/>
      <c r="EOW63" s="811"/>
      <c r="EOX63" s="811"/>
      <c r="EOY63" s="811"/>
      <c r="EOZ63" s="811"/>
      <c r="EPA63" s="811"/>
      <c r="EPB63" s="811"/>
      <c r="EPC63" s="811"/>
      <c r="EPD63" s="811"/>
      <c r="EPE63" s="811"/>
      <c r="EPF63" s="811"/>
      <c r="EPG63" s="811"/>
      <c r="EPH63" s="811"/>
      <c r="EPI63" s="811"/>
      <c r="EPJ63" s="811"/>
      <c r="EPK63" s="811"/>
      <c r="EPL63" s="811"/>
      <c r="EPM63" s="811"/>
      <c r="EPN63" s="811"/>
      <c r="EPO63" s="811"/>
      <c r="EPP63" s="811"/>
      <c r="EPQ63" s="811"/>
      <c r="EPR63" s="811"/>
      <c r="EPS63" s="811"/>
      <c r="EPT63" s="811"/>
      <c r="EPU63" s="811"/>
      <c r="EPV63" s="811"/>
      <c r="EPW63" s="811"/>
      <c r="EPX63" s="811"/>
      <c r="EPY63" s="811"/>
      <c r="EPZ63" s="811"/>
      <c r="EQA63" s="811"/>
      <c r="EQB63" s="811"/>
      <c r="EQC63" s="811"/>
      <c r="EQD63" s="811"/>
      <c r="EQE63" s="811"/>
      <c r="EQF63" s="811"/>
      <c r="EQG63" s="811"/>
      <c r="EQH63" s="811"/>
      <c r="EQI63" s="811"/>
      <c r="EQJ63" s="811"/>
      <c r="EQK63" s="811"/>
      <c r="EQL63" s="811"/>
      <c r="EQM63" s="811"/>
      <c r="EQN63" s="811"/>
      <c r="EQO63" s="811"/>
      <c r="EQP63" s="811"/>
      <c r="EQQ63" s="811"/>
      <c r="EQR63" s="811"/>
      <c r="EQS63" s="811"/>
      <c r="EQT63" s="811"/>
      <c r="EQU63" s="811"/>
      <c r="EQV63" s="811"/>
      <c r="EQW63" s="811"/>
      <c r="EQX63" s="811"/>
      <c r="EQY63" s="811"/>
      <c r="EQZ63" s="811"/>
      <c r="ERA63" s="811"/>
      <c r="ERB63" s="811"/>
      <c r="ERC63" s="811"/>
      <c r="ERD63" s="811"/>
      <c r="ERE63" s="811"/>
      <c r="ERF63" s="811"/>
      <c r="ERG63" s="811"/>
      <c r="ERH63" s="811"/>
      <c r="ERI63" s="811"/>
      <c r="ERJ63" s="811"/>
      <c r="ERK63" s="811"/>
      <c r="ERL63" s="811"/>
      <c r="ERM63" s="811"/>
      <c r="ERN63" s="811"/>
      <c r="ERO63" s="811"/>
      <c r="ERP63" s="811"/>
      <c r="ERQ63" s="811"/>
      <c r="ERR63" s="811"/>
      <c r="ERS63" s="811"/>
      <c r="ERT63" s="811"/>
      <c r="ERU63" s="811"/>
      <c r="ERV63" s="811"/>
      <c r="ERW63" s="811"/>
      <c r="ERX63" s="811"/>
      <c r="ERY63" s="811"/>
      <c r="ERZ63" s="811"/>
      <c r="ESA63" s="811"/>
      <c r="ESB63" s="811"/>
      <c r="ESC63" s="811"/>
      <c r="ESD63" s="811"/>
      <c r="ESE63" s="811"/>
      <c r="ESF63" s="811"/>
      <c r="ESG63" s="811"/>
      <c r="ESH63" s="811"/>
      <c r="ESI63" s="811"/>
      <c r="ESJ63" s="811"/>
      <c r="ESK63" s="811"/>
      <c r="ESL63" s="811"/>
      <c r="ESM63" s="811"/>
      <c r="ESN63" s="811"/>
      <c r="ESO63" s="811"/>
      <c r="ESP63" s="811"/>
      <c r="ESQ63" s="811"/>
      <c r="ESR63" s="811"/>
      <c r="ESS63" s="811"/>
      <c r="EST63" s="811"/>
      <c r="ESU63" s="811"/>
      <c r="ESV63" s="811"/>
      <c r="ESW63" s="811"/>
      <c r="ESX63" s="811"/>
      <c r="ESY63" s="811"/>
      <c r="ESZ63" s="811"/>
      <c r="ETA63" s="811"/>
      <c r="ETB63" s="811"/>
      <c r="ETC63" s="811"/>
      <c r="ETD63" s="811"/>
      <c r="ETE63" s="811"/>
      <c r="ETF63" s="811"/>
      <c r="ETG63" s="811"/>
      <c r="ETH63" s="811"/>
      <c r="ETI63" s="811"/>
      <c r="ETJ63" s="811"/>
      <c r="ETK63" s="811"/>
      <c r="ETL63" s="811"/>
      <c r="ETM63" s="811"/>
      <c r="ETN63" s="811"/>
      <c r="ETO63" s="811"/>
      <c r="ETP63" s="811"/>
      <c r="ETQ63" s="811"/>
      <c r="ETR63" s="811"/>
      <c r="ETS63" s="811"/>
      <c r="ETT63" s="811"/>
      <c r="ETU63" s="811"/>
      <c r="ETV63" s="811"/>
      <c r="ETW63" s="811"/>
      <c r="ETX63" s="811"/>
      <c r="ETY63" s="811"/>
      <c r="ETZ63" s="811"/>
      <c r="EUA63" s="811"/>
      <c r="EUB63" s="811"/>
      <c r="EUC63" s="811"/>
      <c r="EUD63" s="811"/>
      <c r="EUE63" s="811"/>
      <c r="EUF63" s="811"/>
      <c r="EUG63" s="811"/>
      <c r="EUH63" s="811"/>
      <c r="EUI63" s="811"/>
      <c r="EUJ63" s="811"/>
      <c r="EUK63" s="811"/>
      <c r="EUL63" s="811"/>
      <c r="EUM63" s="811"/>
      <c r="EUN63" s="811"/>
      <c r="EUO63" s="811"/>
      <c r="EUP63" s="811"/>
      <c r="EUQ63" s="811"/>
      <c r="EUR63" s="811"/>
      <c r="EUS63" s="811"/>
      <c r="EUT63" s="811"/>
      <c r="EUU63" s="811"/>
      <c r="EUV63" s="811"/>
      <c r="EUW63" s="811"/>
      <c r="EUX63" s="811"/>
      <c r="EUY63" s="811"/>
      <c r="EUZ63" s="811"/>
      <c r="EVA63" s="811"/>
      <c r="EVB63" s="811"/>
      <c r="EVC63" s="811"/>
      <c r="EVD63" s="811"/>
      <c r="EVE63" s="811"/>
      <c r="EVF63" s="811"/>
      <c r="EVG63" s="811"/>
      <c r="EVH63" s="811"/>
      <c r="EVI63" s="811"/>
      <c r="EVJ63" s="811"/>
      <c r="EVK63" s="811"/>
      <c r="EVL63" s="811"/>
      <c r="EVM63" s="811"/>
      <c r="EVN63" s="811"/>
      <c r="EVO63" s="811"/>
      <c r="EVP63" s="811"/>
      <c r="EVQ63" s="811"/>
      <c r="EVR63" s="811"/>
      <c r="EVS63" s="811"/>
      <c r="EVT63" s="811"/>
      <c r="EVU63" s="811"/>
      <c r="EVV63" s="811"/>
      <c r="EVW63" s="811"/>
      <c r="EVX63" s="811"/>
      <c r="EVY63" s="811"/>
      <c r="EVZ63" s="811"/>
      <c r="EWA63" s="811"/>
      <c r="EWB63" s="811"/>
      <c r="EWC63" s="811"/>
      <c r="EWD63" s="811"/>
      <c r="EWE63" s="811"/>
      <c r="EWF63" s="811"/>
      <c r="EWG63" s="811"/>
      <c r="EWH63" s="811"/>
      <c r="EWI63" s="811"/>
      <c r="EWJ63" s="811"/>
      <c r="EWK63" s="811"/>
      <c r="EWL63" s="811"/>
      <c r="EWM63" s="811"/>
      <c r="EWN63" s="811"/>
      <c r="EWO63" s="811"/>
      <c r="EWP63" s="811"/>
      <c r="EWQ63" s="811"/>
      <c r="EWR63" s="811"/>
      <c r="EWS63" s="811"/>
      <c r="EWT63" s="811"/>
      <c r="EWU63" s="811"/>
      <c r="EWV63" s="811"/>
      <c r="EWW63" s="811"/>
      <c r="EWX63" s="811"/>
      <c r="EWY63" s="811"/>
      <c r="EWZ63" s="811"/>
      <c r="EXA63" s="811"/>
      <c r="EXB63" s="811"/>
      <c r="EXC63" s="811"/>
      <c r="EXD63" s="811"/>
      <c r="EXE63" s="811"/>
      <c r="EXF63" s="811"/>
      <c r="EXG63" s="811"/>
      <c r="EXH63" s="811"/>
      <c r="EXI63" s="811"/>
      <c r="EXJ63" s="811"/>
      <c r="EXK63" s="811"/>
      <c r="EXL63" s="811"/>
      <c r="EXM63" s="811"/>
      <c r="EXN63" s="811"/>
      <c r="EXO63" s="811"/>
      <c r="EXP63" s="811"/>
      <c r="EXQ63" s="811"/>
      <c r="EXR63" s="811"/>
      <c r="EXS63" s="811"/>
      <c r="EXT63" s="811"/>
      <c r="EXU63" s="811"/>
      <c r="EXV63" s="811"/>
      <c r="EXW63" s="811"/>
      <c r="EXX63" s="811"/>
      <c r="EXY63" s="811"/>
      <c r="EXZ63" s="811"/>
      <c r="EYA63" s="811"/>
      <c r="EYB63" s="811"/>
      <c r="EYC63" s="811"/>
      <c r="EYD63" s="811"/>
      <c r="EYE63" s="811"/>
      <c r="EYF63" s="811"/>
      <c r="EYG63" s="811"/>
      <c r="EYH63" s="811"/>
      <c r="EYI63" s="811"/>
      <c r="EYJ63" s="811"/>
      <c r="EYK63" s="811"/>
      <c r="EYL63" s="811"/>
      <c r="EYM63" s="811"/>
      <c r="EYN63" s="811"/>
      <c r="EYO63" s="811"/>
      <c r="EYP63" s="811"/>
      <c r="EYQ63" s="811"/>
      <c r="EYR63" s="811"/>
      <c r="EYS63" s="811"/>
      <c r="EYT63" s="811"/>
      <c r="EYU63" s="811"/>
      <c r="EYV63" s="811"/>
      <c r="EYW63" s="811"/>
      <c r="EYX63" s="811"/>
      <c r="EYY63" s="811"/>
      <c r="EYZ63" s="811"/>
      <c r="EZA63" s="811"/>
      <c r="EZB63" s="811"/>
      <c r="EZC63" s="811"/>
      <c r="EZD63" s="811"/>
      <c r="EZE63" s="811"/>
      <c r="EZF63" s="811"/>
      <c r="EZG63" s="811"/>
      <c r="EZH63" s="811"/>
      <c r="EZI63" s="811"/>
      <c r="EZJ63" s="811"/>
      <c r="EZK63" s="811"/>
      <c r="EZL63" s="811"/>
      <c r="EZM63" s="811"/>
      <c r="EZN63" s="811"/>
      <c r="EZO63" s="811"/>
      <c r="EZP63" s="811"/>
      <c r="EZQ63" s="811"/>
      <c r="EZR63" s="811"/>
      <c r="EZS63" s="811"/>
      <c r="EZT63" s="811"/>
      <c r="EZU63" s="811"/>
      <c r="EZV63" s="811"/>
      <c r="EZW63" s="811"/>
      <c r="EZX63" s="811"/>
      <c r="EZY63" s="811"/>
      <c r="EZZ63" s="811"/>
      <c r="FAA63" s="811"/>
      <c r="FAB63" s="811"/>
      <c r="FAC63" s="811"/>
      <c r="FAD63" s="811"/>
      <c r="FAE63" s="811"/>
      <c r="FAF63" s="811"/>
      <c r="FAG63" s="811"/>
      <c r="FAH63" s="811"/>
      <c r="FAI63" s="811"/>
      <c r="FAJ63" s="811"/>
      <c r="FAK63" s="811"/>
      <c r="FAL63" s="811"/>
      <c r="FAM63" s="811"/>
      <c r="FAN63" s="811"/>
      <c r="FAO63" s="811"/>
      <c r="FAP63" s="811"/>
      <c r="FAQ63" s="811"/>
      <c r="FAR63" s="811"/>
      <c r="FAS63" s="811"/>
      <c r="FAT63" s="811"/>
      <c r="FAU63" s="811"/>
      <c r="FAV63" s="811"/>
      <c r="FAW63" s="811"/>
      <c r="FAX63" s="811"/>
      <c r="FAY63" s="811"/>
      <c r="FAZ63" s="811"/>
      <c r="FBA63" s="811"/>
      <c r="FBB63" s="811"/>
      <c r="FBC63" s="811"/>
      <c r="FBD63" s="811"/>
      <c r="FBE63" s="811"/>
      <c r="FBF63" s="811"/>
      <c r="FBG63" s="811"/>
      <c r="FBH63" s="811"/>
      <c r="FBI63" s="811"/>
      <c r="FBJ63" s="811"/>
      <c r="FBK63" s="811"/>
      <c r="FBL63" s="811"/>
      <c r="FBM63" s="811"/>
      <c r="FBN63" s="811"/>
      <c r="FBO63" s="811"/>
      <c r="FBP63" s="811"/>
      <c r="FBQ63" s="811"/>
      <c r="FBR63" s="811"/>
      <c r="FBS63" s="811"/>
      <c r="FBT63" s="811"/>
      <c r="FBU63" s="811"/>
      <c r="FBV63" s="811"/>
      <c r="FBW63" s="811"/>
      <c r="FBX63" s="811"/>
      <c r="FBY63" s="811"/>
      <c r="FBZ63" s="811"/>
      <c r="FCA63" s="811"/>
      <c r="FCB63" s="811"/>
      <c r="FCC63" s="811"/>
      <c r="FCD63" s="811"/>
      <c r="FCE63" s="811"/>
      <c r="FCF63" s="811"/>
      <c r="FCG63" s="811"/>
      <c r="FCH63" s="811"/>
      <c r="FCI63" s="811"/>
      <c r="FCJ63" s="811"/>
      <c r="FCK63" s="811"/>
      <c r="FCL63" s="811"/>
      <c r="FCM63" s="811"/>
      <c r="FCN63" s="811"/>
      <c r="FCO63" s="811"/>
      <c r="FCP63" s="811"/>
      <c r="FCQ63" s="811"/>
      <c r="FCR63" s="811"/>
      <c r="FCS63" s="811"/>
      <c r="FCT63" s="811"/>
      <c r="FCU63" s="811"/>
      <c r="FCV63" s="811"/>
      <c r="FCW63" s="811"/>
      <c r="FCX63" s="811"/>
      <c r="FCY63" s="811"/>
      <c r="FCZ63" s="811"/>
      <c r="FDA63" s="811"/>
      <c r="FDB63" s="811"/>
      <c r="FDC63" s="811"/>
      <c r="FDD63" s="811"/>
      <c r="FDE63" s="811"/>
      <c r="FDF63" s="811"/>
      <c r="FDG63" s="811"/>
      <c r="FDH63" s="811"/>
      <c r="FDI63" s="811"/>
      <c r="FDJ63" s="811"/>
      <c r="FDK63" s="811"/>
      <c r="FDL63" s="811"/>
      <c r="FDM63" s="811"/>
      <c r="FDN63" s="811"/>
      <c r="FDO63" s="811"/>
      <c r="FDP63" s="811"/>
      <c r="FDQ63" s="811"/>
      <c r="FDR63" s="811"/>
      <c r="FDS63" s="811"/>
      <c r="FDT63" s="811"/>
      <c r="FDU63" s="811"/>
      <c r="FDV63" s="811"/>
      <c r="FDW63" s="811"/>
      <c r="FDX63" s="811"/>
      <c r="FDY63" s="811"/>
      <c r="FDZ63" s="811"/>
      <c r="FEA63" s="811"/>
      <c r="FEB63" s="811"/>
      <c r="FEC63" s="811"/>
      <c r="FED63" s="811"/>
      <c r="FEE63" s="811"/>
      <c r="FEF63" s="811"/>
      <c r="FEG63" s="811"/>
      <c r="FEH63" s="811"/>
      <c r="FEI63" s="811"/>
      <c r="FEJ63" s="811"/>
      <c r="FEK63" s="811"/>
      <c r="FEL63" s="811"/>
      <c r="FEM63" s="811"/>
      <c r="FEN63" s="811"/>
      <c r="FEO63" s="811"/>
      <c r="FEP63" s="811"/>
      <c r="FEQ63" s="811"/>
      <c r="FER63" s="811"/>
      <c r="FES63" s="811"/>
      <c r="FET63" s="811"/>
      <c r="FEU63" s="811"/>
      <c r="FEV63" s="811"/>
      <c r="FEW63" s="811"/>
      <c r="FEX63" s="811"/>
      <c r="FEY63" s="811"/>
      <c r="FEZ63" s="811"/>
      <c r="FFA63" s="811"/>
      <c r="FFB63" s="811"/>
      <c r="FFC63" s="811"/>
      <c r="FFD63" s="811"/>
      <c r="FFE63" s="811"/>
      <c r="FFF63" s="811"/>
      <c r="FFG63" s="811"/>
      <c r="FFH63" s="811"/>
      <c r="FFI63" s="811"/>
      <c r="FFJ63" s="811"/>
      <c r="FFK63" s="811"/>
      <c r="FFL63" s="811"/>
      <c r="FFM63" s="811"/>
      <c r="FFN63" s="811"/>
      <c r="FFO63" s="811"/>
      <c r="FFP63" s="811"/>
      <c r="FFQ63" s="811"/>
      <c r="FFR63" s="811"/>
      <c r="FFS63" s="811"/>
      <c r="FFT63" s="811"/>
      <c r="FFU63" s="811"/>
      <c r="FFV63" s="811"/>
      <c r="FFW63" s="811"/>
      <c r="FFX63" s="811"/>
      <c r="FFY63" s="811"/>
      <c r="FFZ63" s="811"/>
      <c r="FGA63" s="811"/>
      <c r="FGB63" s="811"/>
      <c r="FGC63" s="811"/>
      <c r="FGD63" s="811"/>
      <c r="FGE63" s="811"/>
      <c r="FGF63" s="811"/>
      <c r="FGG63" s="811"/>
      <c r="FGH63" s="811"/>
      <c r="FGI63" s="811"/>
      <c r="FGJ63" s="811"/>
      <c r="FGK63" s="811"/>
      <c r="FGL63" s="811"/>
      <c r="FGM63" s="811"/>
      <c r="FGN63" s="811"/>
      <c r="FGO63" s="811"/>
      <c r="FGP63" s="811"/>
      <c r="FGQ63" s="811"/>
      <c r="FGR63" s="811"/>
      <c r="FGS63" s="811"/>
      <c r="FGT63" s="811"/>
      <c r="FGU63" s="811"/>
      <c r="FGV63" s="811"/>
      <c r="FGW63" s="811"/>
      <c r="FGX63" s="811"/>
      <c r="FGY63" s="811"/>
      <c r="FGZ63" s="811"/>
      <c r="FHA63" s="811"/>
      <c r="FHB63" s="811"/>
      <c r="FHC63" s="811"/>
      <c r="FHD63" s="811"/>
      <c r="FHE63" s="811"/>
      <c r="FHF63" s="811"/>
      <c r="FHG63" s="811"/>
      <c r="FHH63" s="811"/>
      <c r="FHI63" s="811"/>
      <c r="FHJ63" s="811"/>
      <c r="FHK63" s="811"/>
      <c r="FHL63" s="811"/>
      <c r="FHM63" s="811"/>
      <c r="FHN63" s="811"/>
      <c r="FHO63" s="811"/>
      <c r="FHP63" s="811"/>
      <c r="FHQ63" s="811"/>
      <c r="FHR63" s="811"/>
      <c r="FHS63" s="811"/>
      <c r="FHT63" s="811"/>
      <c r="FHU63" s="811"/>
      <c r="FHV63" s="811"/>
      <c r="FHW63" s="811"/>
      <c r="FHX63" s="811"/>
      <c r="FHY63" s="811"/>
      <c r="FHZ63" s="811"/>
      <c r="FIA63" s="811"/>
      <c r="FIB63" s="811"/>
      <c r="FIC63" s="811"/>
      <c r="FID63" s="811"/>
      <c r="FIE63" s="811"/>
      <c r="FIF63" s="811"/>
      <c r="FIG63" s="811"/>
      <c r="FIH63" s="811"/>
      <c r="FII63" s="811"/>
      <c r="FIJ63" s="811"/>
      <c r="FIK63" s="811"/>
      <c r="FIL63" s="811"/>
      <c r="FIM63" s="811"/>
      <c r="FIN63" s="811"/>
      <c r="FIO63" s="811"/>
      <c r="FIP63" s="811"/>
      <c r="FIQ63" s="811"/>
      <c r="FIR63" s="811"/>
      <c r="FIS63" s="811"/>
      <c r="FIT63" s="811"/>
      <c r="FIU63" s="811"/>
      <c r="FIV63" s="811"/>
      <c r="FIW63" s="811"/>
      <c r="FIX63" s="811"/>
      <c r="FIY63" s="811"/>
      <c r="FIZ63" s="811"/>
      <c r="FJA63" s="811"/>
      <c r="FJB63" s="811"/>
      <c r="FJC63" s="811"/>
      <c r="FJD63" s="811"/>
      <c r="FJE63" s="811"/>
      <c r="FJF63" s="811"/>
      <c r="FJG63" s="811"/>
      <c r="FJH63" s="811"/>
      <c r="FJI63" s="811"/>
      <c r="FJJ63" s="811"/>
      <c r="FJK63" s="811"/>
      <c r="FJL63" s="811"/>
      <c r="FJM63" s="811"/>
      <c r="FJN63" s="811"/>
      <c r="FJO63" s="811"/>
      <c r="FJP63" s="811"/>
      <c r="FJQ63" s="811"/>
      <c r="FJR63" s="811"/>
      <c r="FJS63" s="811"/>
      <c r="FJT63" s="811"/>
      <c r="FJU63" s="811"/>
      <c r="FJV63" s="811"/>
      <c r="FJW63" s="811"/>
      <c r="FJX63" s="811"/>
      <c r="FJY63" s="811"/>
      <c r="FJZ63" s="811"/>
      <c r="FKA63" s="811"/>
      <c r="FKB63" s="811"/>
      <c r="FKC63" s="811"/>
      <c r="FKD63" s="811"/>
      <c r="FKE63" s="811"/>
      <c r="FKF63" s="811"/>
      <c r="FKG63" s="811"/>
      <c r="FKH63" s="811"/>
      <c r="FKI63" s="811"/>
      <c r="FKJ63" s="811"/>
      <c r="FKK63" s="811"/>
      <c r="FKL63" s="811"/>
      <c r="FKM63" s="811"/>
      <c r="FKN63" s="811"/>
      <c r="FKO63" s="811"/>
      <c r="FKP63" s="811"/>
      <c r="FKQ63" s="811"/>
      <c r="FKR63" s="811"/>
      <c r="FKS63" s="811"/>
      <c r="FKT63" s="811"/>
      <c r="FKU63" s="811"/>
      <c r="FKV63" s="811"/>
      <c r="FKW63" s="811"/>
      <c r="FKX63" s="811"/>
      <c r="FKY63" s="811"/>
      <c r="FKZ63" s="811"/>
      <c r="FLA63" s="811"/>
      <c r="FLB63" s="811"/>
      <c r="FLC63" s="811"/>
      <c r="FLD63" s="811"/>
      <c r="FLE63" s="811"/>
      <c r="FLF63" s="811"/>
      <c r="FLG63" s="811"/>
      <c r="FLH63" s="811"/>
      <c r="FLI63" s="811"/>
      <c r="FLJ63" s="811"/>
      <c r="FLK63" s="811"/>
      <c r="FLL63" s="811"/>
      <c r="FLM63" s="811"/>
      <c r="FLN63" s="811"/>
      <c r="FLO63" s="811"/>
      <c r="FLP63" s="811"/>
      <c r="FLQ63" s="811"/>
      <c r="FLR63" s="811"/>
      <c r="FLS63" s="811"/>
      <c r="FLT63" s="811"/>
      <c r="FLU63" s="811"/>
      <c r="FLV63" s="811"/>
      <c r="FLW63" s="811"/>
      <c r="FLX63" s="811"/>
      <c r="FLY63" s="811"/>
      <c r="FLZ63" s="811"/>
      <c r="FMA63" s="811"/>
      <c r="FMB63" s="811"/>
      <c r="FMC63" s="811"/>
      <c r="FMD63" s="811"/>
      <c r="FME63" s="811"/>
      <c r="FMF63" s="811"/>
      <c r="FMG63" s="811"/>
      <c r="FMH63" s="811"/>
      <c r="FMI63" s="811"/>
      <c r="FMJ63" s="811"/>
      <c r="FMK63" s="811"/>
      <c r="FML63" s="811"/>
      <c r="FMM63" s="811"/>
      <c r="FMN63" s="811"/>
      <c r="FMO63" s="811"/>
      <c r="FMP63" s="811"/>
      <c r="FMQ63" s="811"/>
      <c r="FMR63" s="811"/>
      <c r="FMS63" s="811"/>
      <c r="FMT63" s="811"/>
      <c r="FMU63" s="811"/>
      <c r="FMV63" s="811"/>
      <c r="FMW63" s="811"/>
      <c r="FMX63" s="811"/>
      <c r="FMY63" s="811"/>
      <c r="FMZ63" s="811"/>
      <c r="FNA63" s="811"/>
      <c r="FNB63" s="811"/>
      <c r="FNC63" s="811"/>
      <c r="FND63" s="811"/>
      <c r="FNE63" s="811"/>
      <c r="FNF63" s="811"/>
      <c r="FNG63" s="811"/>
      <c r="FNH63" s="811"/>
      <c r="FNI63" s="811"/>
      <c r="FNJ63" s="811"/>
      <c r="FNK63" s="811"/>
      <c r="FNL63" s="811"/>
      <c r="FNM63" s="811"/>
      <c r="FNN63" s="811"/>
      <c r="FNO63" s="811"/>
      <c r="FNP63" s="811"/>
      <c r="FNQ63" s="811"/>
      <c r="FNR63" s="811"/>
      <c r="FNS63" s="811"/>
      <c r="FNT63" s="811"/>
      <c r="FNU63" s="811"/>
      <c r="FNV63" s="811"/>
      <c r="FNW63" s="811"/>
      <c r="FNX63" s="811"/>
      <c r="FNY63" s="811"/>
      <c r="FNZ63" s="811"/>
      <c r="FOA63" s="811"/>
      <c r="FOB63" s="811"/>
      <c r="FOC63" s="811"/>
      <c r="FOD63" s="811"/>
      <c r="FOE63" s="811"/>
      <c r="FOF63" s="811"/>
      <c r="FOG63" s="811"/>
      <c r="FOH63" s="811"/>
      <c r="FOI63" s="811"/>
      <c r="FOJ63" s="811"/>
      <c r="FOK63" s="811"/>
      <c r="FOL63" s="811"/>
      <c r="FOM63" s="811"/>
      <c r="FON63" s="811"/>
      <c r="FOO63" s="811"/>
      <c r="FOP63" s="811"/>
      <c r="FOQ63" s="811"/>
      <c r="FOR63" s="811"/>
      <c r="FOS63" s="811"/>
      <c r="FOT63" s="811"/>
      <c r="FOU63" s="811"/>
      <c r="FOV63" s="811"/>
      <c r="FOW63" s="811"/>
      <c r="FOX63" s="811"/>
      <c r="FOY63" s="811"/>
      <c r="FOZ63" s="811"/>
      <c r="FPA63" s="811"/>
      <c r="FPB63" s="811"/>
      <c r="FPC63" s="811"/>
      <c r="FPD63" s="811"/>
      <c r="FPE63" s="811"/>
      <c r="FPF63" s="811"/>
      <c r="FPG63" s="811"/>
      <c r="FPH63" s="811"/>
      <c r="FPI63" s="811"/>
      <c r="FPJ63" s="811"/>
      <c r="FPK63" s="811"/>
      <c r="FPL63" s="811"/>
      <c r="FPM63" s="811"/>
      <c r="FPN63" s="811"/>
      <c r="FPO63" s="811"/>
      <c r="FPP63" s="811"/>
      <c r="FPQ63" s="811"/>
      <c r="FPR63" s="811"/>
      <c r="FPS63" s="811"/>
      <c r="FPT63" s="811"/>
      <c r="FPU63" s="811"/>
      <c r="FPV63" s="811"/>
      <c r="FPW63" s="811"/>
      <c r="FPX63" s="811"/>
      <c r="FPY63" s="811"/>
      <c r="FPZ63" s="811"/>
      <c r="FQA63" s="811"/>
      <c r="FQB63" s="811"/>
      <c r="FQC63" s="811"/>
      <c r="FQD63" s="811"/>
      <c r="FQE63" s="811"/>
      <c r="FQF63" s="811"/>
      <c r="FQG63" s="811"/>
      <c r="FQH63" s="811"/>
      <c r="FQI63" s="811"/>
      <c r="FQJ63" s="811"/>
      <c r="FQK63" s="811"/>
      <c r="FQL63" s="811"/>
      <c r="FQM63" s="811"/>
      <c r="FQN63" s="811"/>
      <c r="FQO63" s="811"/>
      <c r="FQP63" s="811"/>
      <c r="FQQ63" s="811"/>
      <c r="FQR63" s="811"/>
      <c r="FQS63" s="811"/>
      <c r="FQT63" s="811"/>
      <c r="FQU63" s="811"/>
      <c r="FQV63" s="811"/>
      <c r="FQW63" s="811"/>
      <c r="FQX63" s="811"/>
      <c r="FQY63" s="811"/>
      <c r="FQZ63" s="811"/>
      <c r="FRA63" s="811"/>
      <c r="FRB63" s="811"/>
      <c r="FRC63" s="811"/>
      <c r="FRD63" s="811"/>
      <c r="FRE63" s="811"/>
      <c r="FRF63" s="811"/>
      <c r="FRG63" s="811"/>
      <c r="FRH63" s="811"/>
      <c r="FRI63" s="811"/>
      <c r="FRJ63" s="811"/>
      <c r="FRK63" s="811"/>
      <c r="FRL63" s="811"/>
      <c r="FRM63" s="811"/>
      <c r="FRN63" s="811"/>
      <c r="FRO63" s="811"/>
      <c r="FRP63" s="811"/>
      <c r="FRQ63" s="811"/>
      <c r="FRR63" s="811"/>
      <c r="FRS63" s="811"/>
      <c r="FRT63" s="811"/>
      <c r="FRU63" s="811"/>
      <c r="FRV63" s="811"/>
      <c r="FRW63" s="811"/>
      <c r="FRX63" s="811"/>
      <c r="FRY63" s="811"/>
      <c r="FRZ63" s="811"/>
      <c r="FSA63" s="811"/>
      <c r="FSB63" s="811"/>
      <c r="FSC63" s="811"/>
      <c r="FSD63" s="811"/>
      <c r="FSE63" s="811"/>
      <c r="FSF63" s="811"/>
      <c r="FSG63" s="811"/>
      <c r="FSH63" s="811"/>
      <c r="FSI63" s="811"/>
      <c r="FSJ63" s="811"/>
      <c r="FSK63" s="811"/>
      <c r="FSL63" s="811"/>
      <c r="FSM63" s="811"/>
      <c r="FSN63" s="811"/>
      <c r="FSO63" s="811"/>
      <c r="FSP63" s="811"/>
      <c r="FSQ63" s="811"/>
      <c r="FSR63" s="811"/>
      <c r="FSS63" s="811"/>
      <c r="FST63" s="811"/>
      <c r="FSU63" s="811"/>
      <c r="FSV63" s="811"/>
      <c r="FSW63" s="811"/>
      <c r="FSX63" s="811"/>
      <c r="FSY63" s="811"/>
      <c r="FSZ63" s="811"/>
      <c r="FTA63" s="811"/>
      <c r="FTB63" s="811"/>
      <c r="FTC63" s="811"/>
      <c r="FTD63" s="811"/>
      <c r="FTE63" s="811"/>
      <c r="FTF63" s="811"/>
      <c r="FTG63" s="811"/>
      <c r="FTH63" s="811"/>
      <c r="FTI63" s="811"/>
      <c r="FTJ63" s="811"/>
      <c r="FTK63" s="811"/>
      <c r="FTL63" s="811"/>
      <c r="FTM63" s="811"/>
      <c r="FTN63" s="811"/>
      <c r="FTO63" s="811"/>
      <c r="FTP63" s="811"/>
      <c r="FTQ63" s="811"/>
      <c r="FTR63" s="811"/>
      <c r="FTS63" s="811"/>
      <c r="FTT63" s="811"/>
      <c r="FTU63" s="811"/>
      <c r="FTV63" s="811"/>
      <c r="FTW63" s="811"/>
      <c r="FTX63" s="811"/>
      <c r="FTY63" s="811"/>
      <c r="FTZ63" s="811"/>
      <c r="FUA63" s="811"/>
      <c r="FUB63" s="811"/>
      <c r="FUC63" s="811"/>
      <c r="FUD63" s="811"/>
      <c r="FUE63" s="811"/>
      <c r="FUF63" s="811"/>
      <c r="FUG63" s="811"/>
      <c r="FUH63" s="811"/>
      <c r="FUI63" s="811"/>
      <c r="FUJ63" s="811"/>
      <c r="FUK63" s="811"/>
      <c r="FUL63" s="811"/>
      <c r="FUM63" s="811"/>
      <c r="FUN63" s="811"/>
      <c r="FUO63" s="811"/>
      <c r="FUP63" s="811"/>
      <c r="FUQ63" s="811"/>
      <c r="FUR63" s="811"/>
      <c r="FUS63" s="811"/>
      <c r="FUT63" s="811"/>
      <c r="FUU63" s="811"/>
      <c r="FUV63" s="811"/>
      <c r="FUW63" s="811"/>
      <c r="FUX63" s="811"/>
      <c r="FUY63" s="811"/>
      <c r="FUZ63" s="811"/>
      <c r="FVA63" s="811"/>
      <c r="FVB63" s="811"/>
      <c r="FVC63" s="811"/>
      <c r="FVD63" s="811"/>
      <c r="FVE63" s="811"/>
      <c r="FVF63" s="811"/>
      <c r="FVG63" s="811"/>
      <c r="FVH63" s="811"/>
      <c r="FVI63" s="811"/>
      <c r="FVJ63" s="811"/>
      <c r="FVK63" s="811"/>
      <c r="FVL63" s="811"/>
      <c r="FVM63" s="811"/>
      <c r="FVN63" s="811"/>
      <c r="FVO63" s="811"/>
      <c r="FVP63" s="811"/>
      <c r="FVQ63" s="811"/>
      <c r="FVR63" s="811"/>
      <c r="FVS63" s="811"/>
      <c r="FVT63" s="811"/>
      <c r="FVU63" s="811"/>
      <c r="FVV63" s="811"/>
      <c r="FVW63" s="811"/>
      <c r="FVX63" s="811"/>
      <c r="FVY63" s="811"/>
      <c r="FVZ63" s="811"/>
      <c r="FWA63" s="811"/>
      <c r="FWB63" s="811"/>
      <c r="FWC63" s="811"/>
      <c r="FWD63" s="811"/>
      <c r="FWE63" s="811"/>
      <c r="FWF63" s="811"/>
      <c r="FWG63" s="811"/>
      <c r="FWH63" s="811"/>
      <c r="FWI63" s="811"/>
      <c r="FWJ63" s="811"/>
      <c r="FWK63" s="811"/>
      <c r="FWL63" s="811"/>
      <c r="FWM63" s="811"/>
      <c r="FWN63" s="811"/>
      <c r="FWO63" s="811"/>
      <c r="FWP63" s="811"/>
      <c r="FWQ63" s="811"/>
      <c r="FWR63" s="811"/>
      <c r="FWS63" s="811"/>
      <c r="FWT63" s="811"/>
      <c r="FWU63" s="811"/>
      <c r="FWV63" s="811"/>
      <c r="FWW63" s="811"/>
      <c r="FWX63" s="811"/>
      <c r="FWY63" s="811"/>
      <c r="FWZ63" s="811"/>
      <c r="FXA63" s="811"/>
      <c r="FXB63" s="811"/>
      <c r="FXC63" s="811"/>
      <c r="FXD63" s="811"/>
      <c r="FXE63" s="811"/>
      <c r="FXF63" s="811"/>
      <c r="FXG63" s="811"/>
      <c r="FXH63" s="811"/>
      <c r="FXI63" s="811"/>
      <c r="FXJ63" s="811"/>
      <c r="FXK63" s="811"/>
      <c r="FXL63" s="811"/>
      <c r="FXM63" s="811"/>
      <c r="FXN63" s="811"/>
      <c r="FXO63" s="811"/>
      <c r="FXP63" s="811"/>
      <c r="FXQ63" s="811"/>
      <c r="FXR63" s="811"/>
      <c r="FXS63" s="811"/>
      <c r="FXT63" s="811"/>
      <c r="FXU63" s="811"/>
      <c r="FXV63" s="811"/>
      <c r="FXW63" s="811"/>
      <c r="FXX63" s="811"/>
      <c r="FXY63" s="811"/>
      <c r="FXZ63" s="811"/>
      <c r="FYA63" s="811"/>
      <c r="FYB63" s="811"/>
      <c r="FYC63" s="811"/>
      <c r="FYD63" s="811"/>
      <c r="FYE63" s="811"/>
      <c r="FYF63" s="811"/>
      <c r="FYG63" s="811"/>
      <c r="FYH63" s="811"/>
      <c r="FYI63" s="811"/>
      <c r="FYJ63" s="811"/>
      <c r="FYK63" s="811"/>
      <c r="FYL63" s="811"/>
      <c r="FYM63" s="811"/>
      <c r="FYN63" s="811"/>
      <c r="FYO63" s="811"/>
      <c r="FYP63" s="811"/>
      <c r="FYQ63" s="811"/>
      <c r="FYR63" s="811"/>
      <c r="FYS63" s="811"/>
      <c r="FYT63" s="811"/>
      <c r="FYU63" s="811"/>
      <c r="FYV63" s="811"/>
      <c r="FYW63" s="811"/>
      <c r="FYX63" s="811"/>
      <c r="FYY63" s="811"/>
      <c r="FYZ63" s="811"/>
      <c r="FZA63" s="811"/>
      <c r="FZB63" s="811"/>
      <c r="FZC63" s="811"/>
      <c r="FZD63" s="811"/>
      <c r="FZE63" s="811"/>
      <c r="FZF63" s="811"/>
      <c r="FZG63" s="811"/>
      <c r="FZH63" s="811"/>
      <c r="FZI63" s="811"/>
      <c r="FZJ63" s="811"/>
      <c r="FZK63" s="811"/>
      <c r="FZL63" s="811"/>
      <c r="FZM63" s="811"/>
      <c r="FZN63" s="811"/>
      <c r="FZO63" s="811"/>
      <c r="FZP63" s="811"/>
      <c r="FZQ63" s="811"/>
      <c r="FZR63" s="811"/>
      <c r="FZS63" s="811"/>
      <c r="FZT63" s="811"/>
      <c r="FZU63" s="811"/>
      <c r="FZV63" s="811"/>
      <c r="FZW63" s="811"/>
      <c r="FZX63" s="811"/>
      <c r="FZY63" s="811"/>
      <c r="FZZ63" s="811"/>
      <c r="GAA63" s="811"/>
      <c r="GAB63" s="811"/>
      <c r="GAC63" s="811"/>
      <c r="GAD63" s="811"/>
      <c r="GAE63" s="811"/>
      <c r="GAF63" s="811"/>
      <c r="GAG63" s="811"/>
      <c r="GAH63" s="811"/>
      <c r="GAI63" s="811"/>
      <c r="GAJ63" s="811"/>
      <c r="GAK63" s="811"/>
      <c r="GAL63" s="811"/>
      <c r="GAM63" s="811"/>
      <c r="GAN63" s="811"/>
      <c r="GAO63" s="811"/>
      <c r="GAP63" s="811"/>
      <c r="GAQ63" s="811"/>
      <c r="GAR63" s="811"/>
      <c r="GAS63" s="811"/>
      <c r="GAT63" s="811"/>
      <c r="GAU63" s="811"/>
      <c r="GAV63" s="811"/>
      <c r="GAW63" s="811"/>
      <c r="GAX63" s="811"/>
      <c r="GAY63" s="811"/>
      <c r="GAZ63" s="811"/>
      <c r="GBA63" s="811"/>
      <c r="GBB63" s="811"/>
      <c r="GBC63" s="811"/>
      <c r="GBD63" s="811"/>
      <c r="GBE63" s="811"/>
      <c r="GBF63" s="811"/>
      <c r="GBG63" s="811"/>
      <c r="GBH63" s="811"/>
      <c r="GBI63" s="811"/>
      <c r="GBJ63" s="811"/>
      <c r="GBK63" s="811"/>
      <c r="GBL63" s="811"/>
      <c r="GBM63" s="811"/>
      <c r="GBN63" s="811"/>
      <c r="GBO63" s="811"/>
      <c r="GBP63" s="811"/>
      <c r="GBQ63" s="811"/>
      <c r="GBR63" s="811"/>
      <c r="GBS63" s="811"/>
      <c r="GBT63" s="811"/>
      <c r="GBU63" s="811"/>
      <c r="GBV63" s="811"/>
      <c r="GBW63" s="811"/>
      <c r="GBX63" s="811"/>
      <c r="GBY63" s="811"/>
      <c r="GBZ63" s="811"/>
      <c r="GCA63" s="811"/>
      <c r="GCB63" s="811"/>
      <c r="GCC63" s="811"/>
      <c r="GCD63" s="811"/>
      <c r="GCE63" s="811"/>
      <c r="GCF63" s="811"/>
      <c r="GCG63" s="811"/>
      <c r="GCH63" s="811"/>
      <c r="GCI63" s="811"/>
      <c r="GCJ63" s="811"/>
      <c r="GCK63" s="811"/>
      <c r="GCL63" s="811"/>
      <c r="GCM63" s="811"/>
      <c r="GCN63" s="811"/>
      <c r="GCO63" s="811"/>
      <c r="GCP63" s="811"/>
      <c r="GCQ63" s="811"/>
      <c r="GCR63" s="811"/>
      <c r="GCS63" s="811"/>
      <c r="GCT63" s="811"/>
      <c r="GCU63" s="811"/>
      <c r="GCV63" s="811"/>
      <c r="GCW63" s="811"/>
      <c r="GCX63" s="811"/>
      <c r="GCY63" s="811"/>
      <c r="GCZ63" s="811"/>
      <c r="GDA63" s="811"/>
      <c r="GDB63" s="811"/>
      <c r="GDC63" s="811"/>
      <c r="GDD63" s="811"/>
      <c r="GDE63" s="811"/>
      <c r="GDF63" s="811"/>
      <c r="GDG63" s="811"/>
      <c r="GDH63" s="811"/>
      <c r="GDI63" s="811"/>
      <c r="GDJ63" s="811"/>
      <c r="GDK63" s="811"/>
      <c r="GDL63" s="811"/>
      <c r="GDM63" s="811"/>
      <c r="GDN63" s="811"/>
      <c r="GDO63" s="811"/>
      <c r="GDP63" s="811"/>
      <c r="GDQ63" s="811"/>
      <c r="GDR63" s="811"/>
      <c r="GDS63" s="811"/>
      <c r="GDT63" s="811"/>
      <c r="GDU63" s="811"/>
      <c r="GDV63" s="811"/>
      <c r="GDW63" s="811"/>
      <c r="GDX63" s="811"/>
      <c r="GDY63" s="811"/>
      <c r="GDZ63" s="811"/>
      <c r="GEA63" s="811"/>
      <c r="GEB63" s="811"/>
      <c r="GEC63" s="811"/>
      <c r="GED63" s="811"/>
      <c r="GEE63" s="811"/>
      <c r="GEF63" s="811"/>
      <c r="GEG63" s="811"/>
      <c r="GEH63" s="811"/>
      <c r="GEI63" s="811"/>
      <c r="GEJ63" s="811"/>
      <c r="GEK63" s="811"/>
      <c r="GEL63" s="811"/>
      <c r="GEM63" s="811"/>
      <c r="GEN63" s="811"/>
      <c r="GEO63" s="811"/>
      <c r="GEP63" s="811"/>
      <c r="GEQ63" s="811"/>
      <c r="GER63" s="811"/>
      <c r="GES63" s="811"/>
      <c r="GET63" s="811"/>
      <c r="GEU63" s="811"/>
      <c r="GEV63" s="811"/>
      <c r="GEW63" s="811"/>
      <c r="GEX63" s="811"/>
      <c r="GEY63" s="811"/>
      <c r="GEZ63" s="811"/>
      <c r="GFA63" s="811"/>
      <c r="GFB63" s="811"/>
      <c r="GFC63" s="811"/>
      <c r="GFD63" s="811"/>
      <c r="GFE63" s="811"/>
      <c r="GFF63" s="811"/>
      <c r="GFG63" s="811"/>
      <c r="GFH63" s="811"/>
      <c r="GFI63" s="811"/>
      <c r="GFJ63" s="811"/>
      <c r="GFK63" s="811"/>
      <c r="GFL63" s="811"/>
      <c r="GFM63" s="811"/>
      <c r="GFN63" s="811"/>
      <c r="GFO63" s="811"/>
      <c r="GFP63" s="811"/>
      <c r="GFQ63" s="811"/>
      <c r="GFR63" s="811"/>
      <c r="GFS63" s="811"/>
      <c r="GFT63" s="811"/>
      <c r="GFU63" s="811"/>
      <c r="GFV63" s="811"/>
      <c r="GFW63" s="811"/>
      <c r="GFX63" s="811"/>
      <c r="GFY63" s="811"/>
      <c r="GFZ63" s="811"/>
      <c r="GGA63" s="811"/>
      <c r="GGB63" s="811"/>
      <c r="GGC63" s="811"/>
      <c r="GGD63" s="811"/>
      <c r="GGE63" s="811"/>
      <c r="GGF63" s="811"/>
      <c r="GGG63" s="811"/>
      <c r="GGH63" s="811"/>
      <c r="GGI63" s="811"/>
      <c r="GGJ63" s="811"/>
      <c r="GGK63" s="811"/>
      <c r="GGL63" s="811"/>
      <c r="GGM63" s="811"/>
      <c r="GGN63" s="811"/>
      <c r="GGO63" s="811"/>
      <c r="GGP63" s="811"/>
      <c r="GGQ63" s="811"/>
      <c r="GGR63" s="811"/>
      <c r="GGS63" s="811"/>
      <c r="GGT63" s="811"/>
      <c r="GGU63" s="811"/>
      <c r="GGV63" s="811"/>
      <c r="GGW63" s="811"/>
      <c r="GGX63" s="811"/>
      <c r="GGY63" s="811"/>
      <c r="GGZ63" s="811"/>
      <c r="GHA63" s="811"/>
      <c r="GHB63" s="811"/>
      <c r="GHC63" s="811"/>
      <c r="GHD63" s="811"/>
      <c r="GHE63" s="811"/>
      <c r="GHF63" s="811"/>
      <c r="GHG63" s="811"/>
      <c r="GHH63" s="811"/>
      <c r="GHI63" s="811"/>
      <c r="GHJ63" s="811"/>
      <c r="GHK63" s="811"/>
      <c r="GHL63" s="811"/>
      <c r="GHM63" s="811"/>
      <c r="GHN63" s="811"/>
      <c r="GHO63" s="811"/>
      <c r="GHP63" s="811"/>
      <c r="GHQ63" s="811"/>
      <c r="GHR63" s="811"/>
      <c r="GHS63" s="811"/>
      <c r="GHT63" s="811"/>
      <c r="GHU63" s="811"/>
      <c r="GHV63" s="811"/>
      <c r="GHW63" s="811"/>
      <c r="GHX63" s="811"/>
      <c r="GHY63" s="811"/>
      <c r="GHZ63" s="811"/>
      <c r="GIA63" s="811"/>
      <c r="GIB63" s="811"/>
      <c r="GIC63" s="811"/>
      <c r="GID63" s="811"/>
      <c r="GIE63" s="811"/>
      <c r="GIF63" s="811"/>
      <c r="GIG63" s="811"/>
      <c r="GIH63" s="811"/>
      <c r="GII63" s="811"/>
      <c r="GIJ63" s="811"/>
      <c r="GIK63" s="811"/>
      <c r="GIL63" s="811"/>
      <c r="GIM63" s="811"/>
      <c r="GIN63" s="811"/>
      <c r="GIO63" s="811"/>
      <c r="GIP63" s="811"/>
      <c r="GIQ63" s="811"/>
      <c r="GIR63" s="811"/>
      <c r="GIS63" s="811"/>
      <c r="GIT63" s="811"/>
      <c r="GIU63" s="811"/>
      <c r="GIV63" s="811"/>
      <c r="GIW63" s="811"/>
      <c r="GIX63" s="811"/>
      <c r="GIY63" s="811"/>
      <c r="GIZ63" s="811"/>
      <c r="GJA63" s="811"/>
      <c r="GJB63" s="811"/>
      <c r="GJC63" s="811"/>
      <c r="GJD63" s="811"/>
      <c r="GJE63" s="811"/>
      <c r="GJF63" s="811"/>
      <c r="GJG63" s="811"/>
      <c r="GJH63" s="811"/>
      <c r="GJI63" s="811"/>
      <c r="GJJ63" s="811"/>
      <c r="GJK63" s="811"/>
      <c r="GJL63" s="811"/>
      <c r="GJM63" s="811"/>
      <c r="GJN63" s="811"/>
      <c r="GJO63" s="811"/>
      <c r="GJP63" s="811"/>
      <c r="GJQ63" s="811"/>
      <c r="GJR63" s="811"/>
      <c r="GJS63" s="811"/>
      <c r="GJT63" s="811"/>
      <c r="GJU63" s="811"/>
      <c r="GJV63" s="811"/>
      <c r="GJW63" s="811"/>
      <c r="GJX63" s="811"/>
      <c r="GJY63" s="811"/>
      <c r="GJZ63" s="811"/>
      <c r="GKA63" s="811"/>
      <c r="GKB63" s="811"/>
      <c r="GKC63" s="811"/>
      <c r="GKD63" s="811"/>
      <c r="GKE63" s="811"/>
      <c r="GKF63" s="811"/>
      <c r="GKG63" s="811"/>
      <c r="GKH63" s="811"/>
      <c r="GKI63" s="811"/>
      <c r="GKJ63" s="811"/>
      <c r="GKK63" s="811"/>
      <c r="GKL63" s="811"/>
      <c r="GKM63" s="811"/>
      <c r="GKN63" s="811"/>
      <c r="GKO63" s="811"/>
      <c r="GKP63" s="811"/>
      <c r="GKQ63" s="811"/>
      <c r="GKR63" s="811"/>
      <c r="GKS63" s="811"/>
      <c r="GKT63" s="811"/>
      <c r="GKU63" s="811"/>
      <c r="GKV63" s="811"/>
      <c r="GKW63" s="811"/>
      <c r="GKX63" s="811"/>
      <c r="GKY63" s="811"/>
      <c r="GKZ63" s="811"/>
      <c r="GLA63" s="811"/>
      <c r="GLB63" s="811"/>
      <c r="GLC63" s="811"/>
      <c r="GLD63" s="811"/>
      <c r="GLE63" s="811"/>
      <c r="GLF63" s="811"/>
      <c r="GLG63" s="811"/>
      <c r="GLH63" s="811"/>
      <c r="GLI63" s="811"/>
      <c r="GLJ63" s="811"/>
      <c r="GLK63" s="811"/>
      <c r="GLL63" s="811"/>
      <c r="GLM63" s="811"/>
      <c r="GLN63" s="811"/>
      <c r="GLO63" s="811"/>
      <c r="GLP63" s="811"/>
      <c r="GLQ63" s="811"/>
      <c r="GLR63" s="811"/>
      <c r="GLS63" s="811"/>
      <c r="GLT63" s="811"/>
      <c r="GLU63" s="811"/>
      <c r="GLV63" s="811"/>
      <c r="GLW63" s="811"/>
      <c r="GLX63" s="811"/>
      <c r="GLY63" s="811"/>
      <c r="GLZ63" s="811"/>
      <c r="GMA63" s="811"/>
      <c r="GMB63" s="811"/>
      <c r="GMC63" s="811"/>
      <c r="GMD63" s="811"/>
      <c r="GME63" s="811"/>
      <c r="GMF63" s="811"/>
      <c r="GMG63" s="811"/>
      <c r="GMH63" s="811"/>
      <c r="GMI63" s="811"/>
      <c r="GMJ63" s="811"/>
      <c r="GMK63" s="811"/>
      <c r="GML63" s="811"/>
      <c r="GMM63" s="811"/>
      <c r="GMN63" s="811"/>
      <c r="GMO63" s="811"/>
      <c r="GMP63" s="811"/>
      <c r="GMQ63" s="811"/>
      <c r="GMR63" s="811"/>
      <c r="GMS63" s="811"/>
      <c r="GMT63" s="811"/>
      <c r="GMU63" s="811"/>
      <c r="GMV63" s="811"/>
      <c r="GMW63" s="811"/>
      <c r="GMX63" s="811"/>
      <c r="GMY63" s="811"/>
      <c r="GMZ63" s="811"/>
      <c r="GNA63" s="811"/>
      <c r="GNB63" s="811"/>
      <c r="GNC63" s="811"/>
      <c r="GND63" s="811"/>
      <c r="GNE63" s="811"/>
      <c r="GNF63" s="811"/>
      <c r="GNG63" s="811"/>
      <c r="GNH63" s="811"/>
      <c r="GNI63" s="811"/>
      <c r="GNJ63" s="811"/>
      <c r="GNK63" s="811"/>
      <c r="GNL63" s="811"/>
      <c r="GNM63" s="811"/>
      <c r="GNN63" s="811"/>
      <c r="GNO63" s="811"/>
      <c r="GNP63" s="811"/>
      <c r="GNQ63" s="811"/>
      <c r="GNR63" s="811"/>
      <c r="GNS63" s="811"/>
      <c r="GNT63" s="811"/>
      <c r="GNU63" s="811"/>
      <c r="GNV63" s="811"/>
      <c r="GNW63" s="811"/>
      <c r="GNX63" s="811"/>
      <c r="GNY63" s="811"/>
      <c r="GNZ63" s="811"/>
      <c r="GOA63" s="811"/>
      <c r="GOB63" s="811"/>
      <c r="GOC63" s="811"/>
      <c r="GOD63" s="811"/>
      <c r="GOE63" s="811"/>
      <c r="GOF63" s="811"/>
      <c r="GOG63" s="811"/>
      <c r="GOH63" s="811"/>
      <c r="GOI63" s="811"/>
      <c r="GOJ63" s="811"/>
      <c r="GOK63" s="811"/>
      <c r="GOL63" s="811"/>
      <c r="GOM63" s="811"/>
      <c r="GON63" s="811"/>
      <c r="GOO63" s="811"/>
      <c r="GOP63" s="811"/>
      <c r="GOQ63" s="811"/>
      <c r="GOR63" s="811"/>
      <c r="GOS63" s="811"/>
      <c r="GOT63" s="811"/>
      <c r="GOU63" s="811"/>
      <c r="GOV63" s="811"/>
      <c r="GOW63" s="811"/>
      <c r="GOX63" s="811"/>
      <c r="GOY63" s="811"/>
      <c r="GOZ63" s="811"/>
      <c r="GPA63" s="811"/>
      <c r="GPB63" s="811"/>
      <c r="GPC63" s="811"/>
      <c r="GPD63" s="811"/>
      <c r="GPE63" s="811"/>
      <c r="GPF63" s="811"/>
      <c r="GPG63" s="811"/>
      <c r="GPH63" s="811"/>
      <c r="GPI63" s="811"/>
      <c r="GPJ63" s="811"/>
      <c r="GPK63" s="811"/>
      <c r="GPL63" s="811"/>
      <c r="GPM63" s="811"/>
      <c r="GPN63" s="811"/>
      <c r="GPO63" s="811"/>
      <c r="GPP63" s="811"/>
      <c r="GPQ63" s="811"/>
      <c r="GPR63" s="811"/>
      <c r="GPS63" s="811"/>
      <c r="GPT63" s="811"/>
      <c r="GPU63" s="811"/>
      <c r="GPV63" s="811"/>
      <c r="GPW63" s="811"/>
      <c r="GPX63" s="811"/>
      <c r="GPY63" s="811"/>
      <c r="GPZ63" s="811"/>
      <c r="GQA63" s="811"/>
      <c r="GQB63" s="811"/>
      <c r="GQC63" s="811"/>
      <c r="GQD63" s="811"/>
      <c r="GQE63" s="811"/>
      <c r="GQF63" s="811"/>
      <c r="GQG63" s="811"/>
      <c r="GQH63" s="811"/>
      <c r="GQI63" s="811"/>
      <c r="GQJ63" s="811"/>
      <c r="GQK63" s="811"/>
      <c r="GQL63" s="811"/>
      <c r="GQM63" s="811"/>
      <c r="GQN63" s="811"/>
      <c r="GQO63" s="811"/>
      <c r="GQP63" s="811"/>
      <c r="GQQ63" s="811"/>
      <c r="GQR63" s="811"/>
      <c r="GQS63" s="811"/>
      <c r="GQT63" s="811"/>
      <c r="GQU63" s="811"/>
      <c r="GQV63" s="811"/>
      <c r="GQW63" s="811"/>
      <c r="GQX63" s="811"/>
      <c r="GQY63" s="811"/>
      <c r="GQZ63" s="811"/>
      <c r="GRA63" s="811"/>
      <c r="GRB63" s="811"/>
      <c r="GRC63" s="811"/>
      <c r="GRD63" s="811"/>
      <c r="GRE63" s="811"/>
      <c r="GRF63" s="811"/>
      <c r="GRG63" s="811"/>
      <c r="GRH63" s="811"/>
      <c r="GRI63" s="811"/>
      <c r="GRJ63" s="811"/>
      <c r="GRK63" s="811"/>
      <c r="GRL63" s="811"/>
      <c r="GRM63" s="811"/>
      <c r="GRN63" s="811"/>
      <c r="GRO63" s="811"/>
      <c r="GRP63" s="811"/>
      <c r="GRQ63" s="811"/>
      <c r="GRR63" s="811"/>
      <c r="GRS63" s="811"/>
      <c r="GRT63" s="811"/>
      <c r="GRU63" s="811"/>
      <c r="GRV63" s="811"/>
      <c r="GRW63" s="811"/>
      <c r="GRX63" s="811"/>
      <c r="GRY63" s="811"/>
      <c r="GRZ63" s="811"/>
      <c r="GSA63" s="811"/>
      <c r="GSB63" s="811"/>
      <c r="GSC63" s="811"/>
      <c r="GSD63" s="811"/>
      <c r="GSE63" s="811"/>
      <c r="GSF63" s="811"/>
      <c r="GSG63" s="811"/>
      <c r="GSH63" s="811"/>
      <c r="GSI63" s="811"/>
      <c r="GSJ63" s="811"/>
      <c r="GSK63" s="811"/>
      <c r="GSL63" s="811"/>
      <c r="GSM63" s="811"/>
      <c r="GSN63" s="811"/>
      <c r="GSO63" s="811"/>
      <c r="GSP63" s="811"/>
      <c r="GSQ63" s="811"/>
      <c r="GSR63" s="811"/>
      <c r="GSS63" s="811"/>
      <c r="GST63" s="811"/>
      <c r="GSU63" s="811"/>
      <c r="GSV63" s="811"/>
      <c r="GSW63" s="811"/>
      <c r="GSX63" s="811"/>
      <c r="GSY63" s="811"/>
      <c r="GSZ63" s="811"/>
      <c r="GTA63" s="811"/>
      <c r="GTB63" s="811"/>
      <c r="GTC63" s="811"/>
      <c r="GTD63" s="811"/>
      <c r="GTE63" s="811"/>
      <c r="GTF63" s="811"/>
      <c r="GTG63" s="811"/>
      <c r="GTH63" s="811"/>
      <c r="GTI63" s="811"/>
      <c r="GTJ63" s="811"/>
      <c r="GTK63" s="811"/>
      <c r="GTL63" s="811"/>
      <c r="GTM63" s="811"/>
      <c r="GTN63" s="811"/>
      <c r="GTO63" s="811"/>
      <c r="GTP63" s="811"/>
      <c r="GTQ63" s="811"/>
      <c r="GTR63" s="811"/>
      <c r="GTS63" s="811"/>
      <c r="GTT63" s="811"/>
      <c r="GTU63" s="811"/>
      <c r="GTV63" s="811"/>
      <c r="GTW63" s="811"/>
      <c r="GTX63" s="811"/>
      <c r="GTY63" s="811"/>
      <c r="GTZ63" s="811"/>
      <c r="GUA63" s="811"/>
      <c r="GUB63" s="811"/>
      <c r="GUC63" s="811"/>
      <c r="GUD63" s="811"/>
      <c r="GUE63" s="811"/>
      <c r="GUF63" s="811"/>
      <c r="GUG63" s="811"/>
      <c r="GUH63" s="811"/>
      <c r="GUI63" s="811"/>
      <c r="GUJ63" s="811"/>
      <c r="GUK63" s="811"/>
      <c r="GUL63" s="811"/>
      <c r="GUM63" s="811"/>
      <c r="GUN63" s="811"/>
      <c r="GUO63" s="811"/>
      <c r="GUP63" s="811"/>
      <c r="GUQ63" s="811"/>
      <c r="GUR63" s="811"/>
      <c r="GUS63" s="811"/>
      <c r="GUT63" s="811"/>
      <c r="GUU63" s="811"/>
      <c r="GUV63" s="811"/>
      <c r="GUW63" s="811"/>
      <c r="GUX63" s="811"/>
      <c r="GUY63" s="811"/>
      <c r="GUZ63" s="811"/>
      <c r="GVA63" s="811"/>
      <c r="GVB63" s="811"/>
      <c r="GVC63" s="811"/>
      <c r="GVD63" s="811"/>
      <c r="GVE63" s="811"/>
      <c r="GVF63" s="811"/>
      <c r="GVG63" s="811"/>
      <c r="GVH63" s="811"/>
      <c r="GVI63" s="811"/>
      <c r="GVJ63" s="811"/>
      <c r="GVK63" s="811"/>
      <c r="GVL63" s="811"/>
      <c r="GVM63" s="811"/>
      <c r="GVN63" s="811"/>
      <c r="GVO63" s="811"/>
      <c r="GVP63" s="811"/>
      <c r="GVQ63" s="811"/>
      <c r="GVR63" s="811"/>
      <c r="GVS63" s="811"/>
      <c r="GVT63" s="811"/>
      <c r="GVU63" s="811"/>
      <c r="GVV63" s="811"/>
      <c r="GVW63" s="811"/>
      <c r="GVX63" s="811"/>
      <c r="GVY63" s="811"/>
      <c r="GVZ63" s="811"/>
      <c r="GWA63" s="811"/>
      <c r="GWB63" s="811"/>
      <c r="GWC63" s="811"/>
      <c r="GWD63" s="811"/>
      <c r="GWE63" s="811"/>
      <c r="GWF63" s="811"/>
      <c r="GWG63" s="811"/>
      <c r="GWH63" s="811"/>
      <c r="GWI63" s="811"/>
      <c r="GWJ63" s="811"/>
      <c r="GWK63" s="811"/>
      <c r="GWL63" s="811"/>
      <c r="GWM63" s="811"/>
      <c r="GWN63" s="811"/>
      <c r="GWO63" s="811"/>
      <c r="GWP63" s="811"/>
      <c r="GWQ63" s="811"/>
      <c r="GWR63" s="811"/>
      <c r="GWS63" s="811"/>
      <c r="GWT63" s="811"/>
      <c r="GWU63" s="811"/>
      <c r="GWV63" s="811"/>
      <c r="GWW63" s="811"/>
      <c r="GWX63" s="811"/>
      <c r="GWY63" s="811"/>
      <c r="GWZ63" s="811"/>
      <c r="GXA63" s="811"/>
      <c r="GXB63" s="811"/>
      <c r="GXC63" s="811"/>
      <c r="GXD63" s="811"/>
      <c r="GXE63" s="811"/>
      <c r="GXF63" s="811"/>
      <c r="GXG63" s="811"/>
      <c r="GXH63" s="811"/>
      <c r="GXI63" s="811"/>
      <c r="GXJ63" s="811"/>
      <c r="GXK63" s="811"/>
      <c r="GXL63" s="811"/>
      <c r="GXM63" s="811"/>
      <c r="GXN63" s="811"/>
      <c r="GXO63" s="811"/>
      <c r="GXP63" s="811"/>
      <c r="GXQ63" s="811"/>
      <c r="GXR63" s="811"/>
      <c r="GXS63" s="811"/>
      <c r="GXT63" s="811"/>
      <c r="GXU63" s="811"/>
      <c r="GXV63" s="811"/>
      <c r="GXW63" s="811"/>
      <c r="GXX63" s="811"/>
      <c r="GXY63" s="811"/>
      <c r="GXZ63" s="811"/>
      <c r="GYA63" s="811"/>
      <c r="GYB63" s="811"/>
      <c r="GYC63" s="811"/>
      <c r="GYD63" s="811"/>
      <c r="GYE63" s="811"/>
      <c r="GYF63" s="811"/>
      <c r="GYG63" s="811"/>
      <c r="GYH63" s="811"/>
      <c r="GYI63" s="811"/>
      <c r="GYJ63" s="811"/>
      <c r="GYK63" s="811"/>
      <c r="GYL63" s="811"/>
      <c r="GYM63" s="811"/>
      <c r="GYN63" s="811"/>
      <c r="GYO63" s="811"/>
      <c r="GYP63" s="811"/>
      <c r="GYQ63" s="811"/>
      <c r="GYR63" s="811"/>
      <c r="GYS63" s="811"/>
      <c r="GYT63" s="811"/>
      <c r="GYU63" s="811"/>
      <c r="GYV63" s="811"/>
      <c r="GYW63" s="811"/>
      <c r="GYX63" s="811"/>
      <c r="GYY63" s="811"/>
      <c r="GYZ63" s="811"/>
      <c r="GZA63" s="811"/>
      <c r="GZB63" s="811"/>
      <c r="GZC63" s="811"/>
      <c r="GZD63" s="811"/>
      <c r="GZE63" s="811"/>
      <c r="GZF63" s="811"/>
      <c r="GZG63" s="811"/>
      <c r="GZH63" s="811"/>
      <c r="GZI63" s="811"/>
      <c r="GZJ63" s="811"/>
      <c r="GZK63" s="811"/>
      <c r="GZL63" s="811"/>
      <c r="GZM63" s="811"/>
      <c r="GZN63" s="811"/>
      <c r="GZO63" s="811"/>
      <c r="GZP63" s="811"/>
      <c r="GZQ63" s="811"/>
      <c r="GZR63" s="811"/>
      <c r="GZS63" s="811"/>
      <c r="GZT63" s="811"/>
      <c r="GZU63" s="811"/>
      <c r="GZV63" s="811"/>
      <c r="GZW63" s="811"/>
      <c r="GZX63" s="811"/>
      <c r="GZY63" s="811"/>
      <c r="GZZ63" s="811"/>
      <c r="HAA63" s="811"/>
      <c r="HAB63" s="811"/>
      <c r="HAC63" s="811"/>
      <c r="HAD63" s="811"/>
      <c r="HAE63" s="811"/>
      <c r="HAF63" s="811"/>
      <c r="HAG63" s="811"/>
      <c r="HAH63" s="811"/>
      <c r="HAI63" s="811"/>
      <c r="HAJ63" s="811"/>
      <c r="HAK63" s="811"/>
      <c r="HAL63" s="811"/>
      <c r="HAM63" s="811"/>
      <c r="HAN63" s="811"/>
      <c r="HAO63" s="811"/>
      <c r="HAP63" s="811"/>
      <c r="HAQ63" s="811"/>
      <c r="HAR63" s="811"/>
      <c r="HAS63" s="811"/>
      <c r="HAT63" s="811"/>
      <c r="HAU63" s="811"/>
      <c r="HAV63" s="811"/>
      <c r="HAW63" s="811"/>
      <c r="HAX63" s="811"/>
      <c r="HAY63" s="811"/>
      <c r="HAZ63" s="811"/>
      <c r="HBA63" s="811"/>
      <c r="HBB63" s="811"/>
      <c r="HBC63" s="811"/>
      <c r="HBD63" s="811"/>
      <c r="HBE63" s="811"/>
      <c r="HBF63" s="811"/>
      <c r="HBG63" s="811"/>
      <c r="HBH63" s="811"/>
      <c r="HBI63" s="811"/>
      <c r="HBJ63" s="811"/>
      <c r="HBK63" s="811"/>
      <c r="HBL63" s="811"/>
      <c r="HBM63" s="811"/>
      <c r="HBN63" s="811"/>
      <c r="HBO63" s="811"/>
      <c r="HBP63" s="811"/>
      <c r="HBQ63" s="811"/>
      <c r="HBR63" s="811"/>
      <c r="HBS63" s="811"/>
      <c r="HBT63" s="811"/>
      <c r="HBU63" s="811"/>
      <c r="HBV63" s="811"/>
      <c r="HBW63" s="811"/>
      <c r="HBX63" s="811"/>
      <c r="HBY63" s="811"/>
      <c r="HBZ63" s="811"/>
      <c r="HCA63" s="811"/>
      <c r="HCB63" s="811"/>
      <c r="HCC63" s="811"/>
      <c r="HCD63" s="811"/>
      <c r="HCE63" s="811"/>
      <c r="HCF63" s="811"/>
      <c r="HCG63" s="811"/>
      <c r="HCH63" s="811"/>
      <c r="HCI63" s="811"/>
      <c r="HCJ63" s="811"/>
      <c r="HCK63" s="811"/>
      <c r="HCL63" s="811"/>
      <c r="HCM63" s="811"/>
      <c r="HCN63" s="811"/>
      <c r="HCO63" s="811"/>
      <c r="HCP63" s="811"/>
      <c r="HCQ63" s="811"/>
      <c r="HCR63" s="811"/>
      <c r="HCS63" s="811"/>
      <c r="HCT63" s="811"/>
      <c r="HCU63" s="811"/>
      <c r="HCV63" s="811"/>
      <c r="HCW63" s="811"/>
      <c r="HCX63" s="811"/>
      <c r="HCY63" s="811"/>
      <c r="HCZ63" s="811"/>
      <c r="HDA63" s="811"/>
      <c r="HDB63" s="811"/>
      <c r="HDC63" s="811"/>
      <c r="HDD63" s="811"/>
      <c r="HDE63" s="811"/>
      <c r="HDF63" s="811"/>
      <c r="HDG63" s="811"/>
      <c r="HDH63" s="811"/>
      <c r="HDI63" s="811"/>
      <c r="HDJ63" s="811"/>
      <c r="HDK63" s="811"/>
      <c r="HDL63" s="811"/>
      <c r="HDM63" s="811"/>
      <c r="HDN63" s="811"/>
      <c r="HDO63" s="811"/>
      <c r="HDP63" s="811"/>
      <c r="HDQ63" s="811"/>
      <c r="HDR63" s="811"/>
      <c r="HDS63" s="811"/>
      <c r="HDT63" s="811"/>
      <c r="HDU63" s="811"/>
      <c r="HDV63" s="811"/>
      <c r="HDW63" s="811"/>
      <c r="HDX63" s="811"/>
      <c r="HDY63" s="811"/>
      <c r="HDZ63" s="811"/>
      <c r="HEA63" s="811"/>
      <c r="HEB63" s="811"/>
      <c r="HEC63" s="811"/>
      <c r="HED63" s="811"/>
      <c r="HEE63" s="811"/>
      <c r="HEF63" s="811"/>
      <c r="HEG63" s="811"/>
      <c r="HEH63" s="811"/>
      <c r="HEI63" s="811"/>
      <c r="HEJ63" s="811"/>
      <c r="HEK63" s="811"/>
      <c r="HEL63" s="811"/>
      <c r="HEM63" s="811"/>
      <c r="HEN63" s="811"/>
      <c r="HEO63" s="811"/>
      <c r="HEP63" s="811"/>
      <c r="HEQ63" s="811"/>
      <c r="HER63" s="811"/>
      <c r="HES63" s="811"/>
      <c r="HET63" s="811"/>
      <c r="HEU63" s="811"/>
      <c r="HEV63" s="811"/>
      <c r="HEW63" s="811"/>
      <c r="HEX63" s="811"/>
      <c r="HEY63" s="811"/>
      <c r="HEZ63" s="811"/>
      <c r="HFA63" s="811"/>
      <c r="HFB63" s="811"/>
      <c r="HFC63" s="811"/>
      <c r="HFD63" s="811"/>
      <c r="HFE63" s="811"/>
      <c r="HFF63" s="811"/>
      <c r="HFG63" s="811"/>
      <c r="HFH63" s="811"/>
      <c r="HFI63" s="811"/>
      <c r="HFJ63" s="811"/>
      <c r="HFK63" s="811"/>
      <c r="HFL63" s="811"/>
      <c r="HFM63" s="811"/>
      <c r="HFN63" s="811"/>
      <c r="HFO63" s="811"/>
      <c r="HFP63" s="811"/>
      <c r="HFQ63" s="811"/>
      <c r="HFR63" s="811"/>
      <c r="HFS63" s="811"/>
      <c r="HFT63" s="811"/>
      <c r="HFU63" s="811"/>
      <c r="HFV63" s="811"/>
      <c r="HFW63" s="811"/>
      <c r="HFX63" s="811"/>
      <c r="HFY63" s="811"/>
      <c r="HFZ63" s="811"/>
      <c r="HGA63" s="811"/>
      <c r="HGB63" s="811"/>
      <c r="HGC63" s="811"/>
      <c r="HGD63" s="811"/>
      <c r="HGE63" s="811"/>
      <c r="HGF63" s="811"/>
      <c r="HGG63" s="811"/>
      <c r="HGH63" s="811"/>
      <c r="HGI63" s="811"/>
      <c r="HGJ63" s="811"/>
      <c r="HGK63" s="811"/>
      <c r="HGL63" s="811"/>
      <c r="HGM63" s="811"/>
      <c r="HGN63" s="811"/>
      <c r="HGO63" s="811"/>
      <c r="HGP63" s="811"/>
      <c r="HGQ63" s="811"/>
      <c r="HGR63" s="811"/>
      <c r="HGS63" s="811"/>
      <c r="HGT63" s="811"/>
      <c r="HGU63" s="811"/>
      <c r="HGV63" s="811"/>
      <c r="HGW63" s="811"/>
      <c r="HGX63" s="811"/>
      <c r="HGY63" s="811"/>
      <c r="HGZ63" s="811"/>
      <c r="HHA63" s="811"/>
      <c r="HHB63" s="811"/>
      <c r="HHC63" s="811"/>
      <c r="HHD63" s="811"/>
      <c r="HHE63" s="811"/>
      <c r="HHF63" s="811"/>
      <c r="HHG63" s="811"/>
      <c r="HHH63" s="811"/>
      <c r="HHI63" s="811"/>
      <c r="HHJ63" s="811"/>
      <c r="HHK63" s="811"/>
      <c r="HHL63" s="811"/>
      <c r="HHM63" s="811"/>
      <c r="HHN63" s="811"/>
      <c r="HHO63" s="811"/>
      <c r="HHP63" s="811"/>
      <c r="HHQ63" s="811"/>
      <c r="HHR63" s="811"/>
      <c r="HHS63" s="811"/>
      <c r="HHT63" s="811"/>
      <c r="HHU63" s="811"/>
      <c r="HHV63" s="811"/>
      <c r="HHW63" s="811"/>
      <c r="HHX63" s="811"/>
      <c r="HHY63" s="811"/>
      <c r="HHZ63" s="811"/>
      <c r="HIA63" s="811"/>
      <c r="HIB63" s="811"/>
      <c r="HIC63" s="811"/>
      <c r="HID63" s="811"/>
      <c r="HIE63" s="811"/>
      <c r="HIF63" s="811"/>
      <c r="HIG63" s="811"/>
      <c r="HIH63" s="811"/>
      <c r="HII63" s="811"/>
      <c r="HIJ63" s="811"/>
      <c r="HIK63" s="811"/>
      <c r="HIL63" s="811"/>
      <c r="HIM63" s="811"/>
      <c r="HIN63" s="811"/>
      <c r="HIO63" s="811"/>
      <c r="HIP63" s="811"/>
      <c r="HIQ63" s="811"/>
      <c r="HIR63" s="811"/>
      <c r="HIS63" s="811"/>
      <c r="HIT63" s="811"/>
      <c r="HIU63" s="811"/>
      <c r="HIV63" s="811"/>
      <c r="HIW63" s="811"/>
      <c r="HIX63" s="811"/>
      <c r="HIY63" s="811"/>
      <c r="HIZ63" s="811"/>
      <c r="HJA63" s="811"/>
      <c r="HJB63" s="811"/>
      <c r="HJC63" s="811"/>
      <c r="HJD63" s="811"/>
      <c r="HJE63" s="811"/>
      <c r="HJF63" s="811"/>
      <c r="HJG63" s="811"/>
      <c r="HJH63" s="811"/>
      <c r="HJI63" s="811"/>
      <c r="HJJ63" s="811"/>
      <c r="HJK63" s="811"/>
      <c r="HJL63" s="811"/>
      <c r="HJM63" s="811"/>
      <c r="HJN63" s="811"/>
      <c r="HJO63" s="811"/>
      <c r="HJP63" s="811"/>
      <c r="HJQ63" s="811"/>
      <c r="HJR63" s="811"/>
      <c r="HJS63" s="811"/>
      <c r="HJT63" s="811"/>
      <c r="HJU63" s="811"/>
      <c r="HJV63" s="811"/>
      <c r="HJW63" s="811"/>
      <c r="HJX63" s="811"/>
      <c r="HJY63" s="811"/>
      <c r="HJZ63" s="811"/>
      <c r="HKA63" s="811"/>
      <c r="HKB63" s="811"/>
      <c r="HKC63" s="811"/>
      <c r="HKD63" s="811"/>
      <c r="HKE63" s="811"/>
      <c r="HKF63" s="811"/>
      <c r="HKG63" s="811"/>
      <c r="HKH63" s="811"/>
      <c r="HKI63" s="811"/>
      <c r="HKJ63" s="811"/>
      <c r="HKK63" s="811"/>
      <c r="HKL63" s="811"/>
      <c r="HKM63" s="811"/>
      <c r="HKN63" s="811"/>
      <c r="HKO63" s="811"/>
      <c r="HKP63" s="811"/>
      <c r="HKQ63" s="811"/>
      <c r="HKR63" s="811"/>
      <c r="HKS63" s="811"/>
      <c r="HKT63" s="811"/>
      <c r="HKU63" s="811"/>
      <c r="HKV63" s="811"/>
      <c r="HKW63" s="811"/>
      <c r="HKX63" s="811"/>
      <c r="HKY63" s="811"/>
      <c r="HKZ63" s="811"/>
      <c r="HLA63" s="811"/>
      <c r="HLB63" s="811"/>
      <c r="HLC63" s="811"/>
      <c r="HLD63" s="811"/>
      <c r="HLE63" s="811"/>
      <c r="HLF63" s="811"/>
      <c r="HLG63" s="811"/>
      <c r="HLH63" s="811"/>
      <c r="HLI63" s="811"/>
      <c r="HLJ63" s="811"/>
      <c r="HLK63" s="811"/>
      <c r="HLL63" s="811"/>
      <c r="HLM63" s="811"/>
      <c r="HLN63" s="811"/>
      <c r="HLO63" s="811"/>
      <c r="HLP63" s="811"/>
      <c r="HLQ63" s="811"/>
      <c r="HLR63" s="811"/>
      <c r="HLS63" s="811"/>
      <c r="HLT63" s="811"/>
      <c r="HLU63" s="811"/>
      <c r="HLV63" s="811"/>
      <c r="HLW63" s="811"/>
      <c r="HLX63" s="811"/>
      <c r="HLY63" s="811"/>
      <c r="HLZ63" s="811"/>
      <c r="HMA63" s="811"/>
      <c r="HMB63" s="811"/>
      <c r="HMC63" s="811"/>
      <c r="HMD63" s="811"/>
      <c r="HME63" s="811"/>
      <c r="HMF63" s="811"/>
      <c r="HMG63" s="811"/>
      <c r="HMH63" s="811"/>
      <c r="HMI63" s="811"/>
      <c r="HMJ63" s="811"/>
      <c r="HMK63" s="811"/>
      <c r="HML63" s="811"/>
      <c r="HMM63" s="811"/>
      <c r="HMN63" s="811"/>
      <c r="HMO63" s="811"/>
      <c r="HMP63" s="811"/>
      <c r="HMQ63" s="811"/>
      <c r="HMR63" s="811"/>
      <c r="HMS63" s="811"/>
      <c r="HMT63" s="811"/>
      <c r="HMU63" s="811"/>
      <c r="HMV63" s="811"/>
      <c r="HMW63" s="811"/>
      <c r="HMX63" s="811"/>
      <c r="HMY63" s="811"/>
      <c r="HMZ63" s="811"/>
      <c r="HNA63" s="811"/>
      <c r="HNB63" s="811"/>
      <c r="HNC63" s="811"/>
      <c r="HND63" s="811"/>
      <c r="HNE63" s="811"/>
      <c r="HNF63" s="811"/>
      <c r="HNG63" s="811"/>
      <c r="HNH63" s="811"/>
      <c r="HNI63" s="811"/>
      <c r="HNJ63" s="811"/>
      <c r="HNK63" s="811"/>
      <c r="HNL63" s="811"/>
      <c r="HNM63" s="811"/>
      <c r="HNN63" s="811"/>
      <c r="HNO63" s="811"/>
      <c r="HNP63" s="811"/>
      <c r="HNQ63" s="811"/>
      <c r="HNR63" s="811"/>
      <c r="HNS63" s="811"/>
      <c r="HNT63" s="811"/>
      <c r="HNU63" s="811"/>
      <c r="HNV63" s="811"/>
      <c r="HNW63" s="811"/>
      <c r="HNX63" s="811"/>
      <c r="HNY63" s="811"/>
      <c r="HNZ63" s="811"/>
      <c r="HOA63" s="811"/>
      <c r="HOB63" s="811"/>
      <c r="HOC63" s="811"/>
      <c r="HOD63" s="811"/>
      <c r="HOE63" s="811"/>
      <c r="HOF63" s="811"/>
      <c r="HOG63" s="811"/>
      <c r="HOH63" s="811"/>
      <c r="HOI63" s="811"/>
      <c r="HOJ63" s="811"/>
      <c r="HOK63" s="811"/>
      <c r="HOL63" s="811"/>
      <c r="HOM63" s="811"/>
      <c r="HON63" s="811"/>
      <c r="HOO63" s="811"/>
      <c r="HOP63" s="811"/>
      <c r="HOQ63" s="811"/>
      <c r="HOR63" s="811"/>
      <c r="HOS63" s="811"/>
      <c r="HOT63" s="811"/>
      <c r="HOU63" s="811"/>
      <c r="HOV63" s="811"/>
      <c r="HOW63" s="811"/>
      <c r="HOX63" s="811"/>
      <c r="HOY63" s="811"/>
      <c r="HOZ63" s="811"/>
      <c r="HPA63" s="811"/>
      <c r="HPB63" s="811"/>
      <c r="HPC63" s="811"/>
      <c r="HPD63" s="811"/>
      <c r="HPE63" s="811"/>
      <c r="HPF63" s="811"/>
      <c r="HPG63" s="811"/>
      <c r="HPH63" s="811"/>
      <c r="HPI63" s="811"/>
      <c r="HPJ63" s="811"/>
      <c r="HPK63" s="811"/>
      <c r="HPL63" s="811"/>
      <c r="HPM63" s="811"/>
      <c r="HPN63" s="811"/>
      <c r="HPO63" s="811"/>
      <c r="HPP63" s="811"/>
      <c r="HPQ63" s="811"/>
      <c r="HPR63" s="811"/>
      <c r="HPS63" s="811"/>
      <c r="HPT63" s="811"/>
      <c r="HPU63" s="811"/>
      <c r="HPV63" s="811"/>
      <c r="HPW63" s="811"/>
      <c r="HPX63" s="811"/>
      <c r="HPY63" s="811"/>
      <c r="HPZ63" s="811"/>
      <c r="HQA63" s="811"/>
      <c r="HQB63" s="811"/>
      <c r="HQC63" s="811"/>
      <c r="HQD63" s="811"/>
      <c r="HQE63" s="811"/>
      <c r="HQF63" s="811"/>
      <c r="HQG63" s="811"/>
      <c r="HQH63" s="811"/>
      <c r="HQI63" s="811"/>
      <c r="HQJ63" s="811"/>
      <c r="HQK63" s="811"/>
      <c r="HQL63" s="811"/>
      <c r="HQM63" s="811"/>
      <c r="HQN63" s="811"/>
      <c r="HQO63" s="811"/>
      <c r="HQP63" s="811"/>
      <c r="HQQ63" s="811"/>
      <c r="HQR63" s="811"/>
      <c r="HQS63" s="811"/>
      <c r="HQT63" s="811"/>
      <c r="HQU63" s="811"/>
      <c r="HQV63" s="811"/>
      <c r="HQW63" s="811"/>
      <c r="HQX63" s="811"/>
      <c r="HQY63" s="811"/>
      <c r="HQZ63" s="811"/>
      <c r="HRA63" s="811"/>
      <c r="HRB63" s="811"/>
      <c r="HRC63" s="811"/>
      <c r="HRD63" s="811"/>
      <c r="HRE63" s="811"/>
      <c r="HRF63" s="811"/>
      <c r="HRG63" s="811"/>
      <c r="HRH63" s="811"/>
      <c r="HRI63" s="811"/>
      <c r="HRJ63" s="811"/>
      <c r="HRK63" s="811"/>
      <c r="HRL63" s="811"/>
      <c r="HRM63" s="811"/>
      <c r="HRN63" s="811"/>
      <c r="HRO63" s="811"/>
      <c r="HRP63" s="811"/>
      <c r="HRQ63" s="811"/>
      <c r="HRR63" s="811"/>
      <c r="HRS63" s="811"/>
      <c r="HRT63" s="811"/>
      <c r="HRU63" s="811"/>
      <c r="HRV63" s="811"/>
      <c r="HRW63" s="811"/>
      <c r="HRX63" s="811"/>
      <c r="HRY63" s="811"/>
      <c r="HRZ63" s="811"/>
      <c r="HSA63" s="811"/>
      <c r="HSB63" s="811"/>
      <c r="HSC63" s="811"/>
      <c r="HSD63" s="811"/>
      <c r="HSE63" s="811"/>
      <c r="HSF63" s="811"/>
      <c r="HSG63" s="811"/>
      <c r="HSH63" s="811"/>
      <c r="HSI63" s="811"/>
      <c r="HSJ63" s="811"/>
      <c r="HSK63" s="811"/>
      <c r="HSL63" s="811"/>
      <c r="HSM63" s="811"/>
      <c r="HSN63" s="811"/>
      <c r="HSO63" s="811"/>
      <c r="HSP63" s="811"/>
      <c r="HSQ63" s="811"/>
      <c r="HSR63" s="811"/>
      <c r="HSS63" s="811"/>
      <c r="HST63" s="811"/>
      <c r="HSU63" s="811"/>
      <c r="HSV63" s="811"/>
      <c r="HSW63" s="811"/>
      <c r="HSX63" s="811"/>
      <c r="HSY63" s="811"/>
      <c r="HSZ63" s="811"/>
      <c r="HTA63" s="811"/>
      <c r="HTB63" s="811"/>
      <c r="HTC63" s="811"/>
      <c r="HTD63" s="811"/>
      <c r="HTE63" s="811"/>
      <c r="HTF63" s="811"/>
      <c r="HTG63" s="811"/>
      <c r="HTH63" s="811"/>
      <c r="HTI63" s="811"/>
      <c r="HTJ63" s="811"/>
      <c r="HTK63" s="811"/>
      <c r="HTL63" s="811"/>
      <c r="HTM63" s="811"/>
      <c r="HTN63" s="811"/>
      <c r="HTO63" s="811"/>
      <c r="HTP63" s="811"/>
      <c r="HTQ63" s="811"/>
      <c r="HTR63" s="811"/>
      <c r="HTS63" s="811"/>
      <c r="HTT63" s="811"/>
      <c r="HTU63" s="811"/>
      <c r="HTV63" s="811"/>
      <c r="HTW63" s="811"/>
      <c r="HTX63" s="811"/>
      <c r="HTY63" s="811"/>
      <c r="HTZ63" s="811"/>
      <c r="HUA63" s="811"/>
      <c r="HUB63" s="811"/>
      <c r="HUC63" s="811"/>
      <c r="HUD63" s="811"/>
      <c r="HUE63" s="811"/>
      <c r="HUF63" s="811"/>
      <c r="HUG63" s="811"/>
      <c r="HUH63" s="811"/>
      <c r="HUI63" s="811"/>
      <c r="HUJ63" s="811"/>
      <c r="HUK63" s="811"/>
      <c r="HUL63" s="811"/>
      <c r="HUM63" s="811"/>
      <c r="HUN63" s="811"/>
      <c r="HUO63" s="811"/>
      <c r="HUP63" s="811"/>
      <c r="HUQ63" s="811"/>
      <c r="HUR63" s="811"/>
      <c r="HUS63" s="811"/>
      <c r="HUT63" s="811"/>
      <c r="HUU63" s="811"/>
      <c r="HUV63" s="811"/>
      <c r="HUW63" s="811"/>
      <c r="HUX63" s="811"/>
      <c r="HUY63" s="811"/>
      <c r="HUZ63" s="811"/>
      <c r="HVA63" s="811"/>
      <c r="HVB63" s="811"/>
      <c r="HVC63" s="811"/>
      <c r="HVD63" s="811"/>
      <c r="HVE63" s="811"/>
      <c r="HVF63" s="811"/>
      <c r="HVG63" s="811"/>
      <c r="HVH63" s="811"/>
      <c r="HVI63" s="811"/>
      <c r="HVJ63" s="811"/>
      <c r="HVK63" s="811"/>
      <c r="HVL63" s="811"/>
      <c r="HVM63" s="811"/>
      <c r="HVN63" s="811"/>
      <c r="HVO63" s="811"/>
      <c r="HVP63" s="811"/>
      <c r="HVQ63" s="811"/>
      <c r="HVR63" s="811"/>
      <c r="HVS63" s="811"/>
      <c r="HVT63" s="811"/>
      <c r="HVU63" s="811"/>
      <c r="HVV63" s="811"/>
      <c r="HVW63" s="811"/>
      <c r="HVX63" s="811"/>
      <c r="HVY63" s="811"/>
      <c r="HVZ63" s="811"/>
      <c r="HWA63" s="811"/>
      <c r="HWB63" s="811"/>
      <c r="HWC63" s="811"/>
      <c r="HWD63" s="811"/>
      <c r="HWE63" s="811"/>
      <c r="HWF63" s="811"/>
      <c r="HWG63" s="811"/>
      <c r="HWH63" s="811"/>
      <c r="HWI63" s="811"/>
      <c r="HWJ63" s="811"/>
      <c r="HWK63" s="811"/>
      <c r="HWL63" s="811"/>
      <c r="HWM63" s="811"/>
      <c r="HWN63" s="811"/>
      <c r="HWO63" s="811"/>
      <c r="HWP63" s="811"/>
      <c r="HWQ63" s="811"/>
      <c r="HWR63" s="811"/>
      <c r="HWS63" s="811"/>
      <c r="HWT63" s="811"/>
      <c r="HWU63" s="811"/>
      <c r="HWV63" s="811"/>
      <c r="HWW63" s="811"/>
      <c r="HWX63" s="811"/>
      <c r="HWY63" s="811"/>
      <c r="HWZ63" s="811"/>
      <c r="HXA63" s="811"/>
      <c r="HXB63" s="811"/>
      <c r="HXC63" s="811"/>
      <c r="HXD63" s="811"/>
      <c r="HXE63" s="811"/>
      <c r="HXF63" s="811"/>
      <c r="HXG63" s="811"/>
      <c r="HXH63" s="811"/>
      <c r="HXI63" s="811"/>
      <c r="HXJ63" s="811"/>
      <c r="HXK63" s="811"/>
      <c r="HXL63" s="811"/>
      <c r="HXM63" s="811"/>
      <c r="HXN63" s="811"/>
      <c r="HXO63" s="811"/>
      <c r="HXP63" s="811"/>
      <c r="HXQ63" s="811"/>
      <c r="HXR63" s="811"/>
      <c r="HXS63" s="811"/>
      <c r="HXT63" s="811"/>
      <c r="HXU63" s="811"/>
      <c r="HXV63" s="811"/>
      <c r="HXW63" s="811"/>
      <c r="HXX63" s="811"/>
      <c r="HXY63" s="811"/>
      <c r="HXZ63" s="811"/>
      <c r="HYA63" s="811"/>
      <c r="HYB63" s="811"/>
      <c r="HYC63" s="811"/>
      <c r="HYD63" s="811"/>
      <c r="HYE63" s="811"/>
      <c r="HYF63" s="811"/>
      <c r="HYG63" s="811"/>
      <c r="HYH63" s="811"/>
      <c r="HYI63" s="811"/>
      <c r="HYJ63" s="811"/>
      <c r="HYK63" s="811"/>
      <c r="HYL63" s="811"/>
      <c r="HYM63" s="811"/>
      <c r="HYN63" s="811"/>
      <c r="HYO63" s="811"/>
      <c r="HYP63" s="811"/>
      <c r="HYQ63" s="811"/>
      <c r="HYR63" s="811"/>
      <c r="HYS63" s="811"/>
      <c r="HYT63" s="811"/>
      <c r="HYU63" s="811"/>
      <c r="HYV63" s="811"/>
      <c r="HYW63" s="811"/>
      <c r="HYX63" s="811"/>
      <c r="HYY63" s="811"/>
      <c r="HYZ63" s="811"/>
      <c r="HZA63" s="811"/>
      <c r="HZB63" s="811"/>
      <c r="HZC63" s="811"/>
      <c r="HZD63" s="811"/>
      <c r="HZE63" s="811"/>
      <c r="HZF63" s="811"/>
      <c r="HZG63" s="811"/>
      <c r="HZH63" s="811"/>
      <c r="HZI63" s="811"/>
      <c r="HZJ63" s="811"/>
      <c r="HZK63" s="811"/>
      <c r="HZL63" s="811"/>
      <c r="HZM63" s="811"/>
      <c r="HZN63" s="811"/>
      <c r="HZO63" s="811"/>
      <c r="HZP63" s="811"/>
      <c r="HZQ63" s="811"/>
      <c r="HZR63" s="811"/>
      <c r="HZS63" s="811"/>
      <c r="HZT63" s="811"/>
      <c r="HZU63" s="811"/>
      <c r="HZV63" s="811"/>
      <c r="HZW63" s="811"/>
      <c r="HZX63" s="811"/>
      <c r="HZY63" s="811"/>
      <c r="HZZ63" s="811"/>
      <c r="IAA63" s="811"/>
      <c r="IAB63" s="811"/>
      <c r="IAC63" s="811"/>
      <c r="IAD63" s="811"/>
      <c r="IAE63" s="811"/>
      <c r="IAF63" s="811"/>
      <c r="IAG63" s="811"/>
      <c r="IAH63" s="811"/>
      <c r="IAI63" s="811"/>
      <c r="IAJ63" s="811"/>
      <c r="IAK63" s="811"/>
      <c r="IAL63" s="811"/>
      <c r="IAM63" s="811"/>
      <c r="IAN63" s="811"/>
      <c r="IAO63" s="811"/>
      <c r="IAP63" s="811"/>
      <c r="IAQ63" s="811"/>
      <c r="IAR63" s="811"/>
      <c r="IAS63" s="811"/>
      <c r="IAT63" s="811"/>
      <c r="IAU63" s="811"/>
      <c r="IAV63" s="811"/>
      <c r="IAW63" s="811"/>
      <c r="IAX63" s="811"/>
      <c r="IAY63" s="811"/>
      <c r="IAZ63" s="811"/>
      <c r="IBA63" s="811"/>
      <c r="IBB63" s="811"/>
      <c r="IBC63" s="811"/>
      <c r="IBD63" s="811"/>
      <c r="IBE63" s="811"/>
      <c r="IBF63" s="811"/>
      <c r="IBG63" s="811"/>
      <c r="IBH63" s="811"/>
      <c r="IBI63" s="811"/>
      <c r="IBJ63" s="811"/>
      <c r="IBK63" s="811"/>
      <c r="IBL63" s="811"/>
      <c r="IBM63" s="811"/>
      <c r="IBN63" s="811"/>
      <c r="IBO63" s="811"/>
      <c r="IBP63" s="811"/>
      <c r="IBQ63" s="811"/>
      <c r="IBR63" s="811"/>
      <c r="IBS63" s="811"/>
      <c r="IBT63" s="811"/>
      <c r="IBU63" s="811"/>
      <c r="IBV63" s="811"/>
      <c r="IBW63" s="811"/>
      <c r="IBX63" s="811"/>
      <c r="IBY63" s="811"/>
      <c r="IBZ63" s="811"/>
      <c r="ICA63" s="811"/>
      <c r="ICB63" s="811"/>
      <c r="ICC63" s="811"/>
      <c r="ICD63" s="811"/>
      <c r="ICE63" s="811"/>
      <c r="ICF63" s="811"/>
      <c r="ICG63" s="811"/>
      <c r="ICH63" s="811"/>
      <c r="ICI63" s="811"/>
      <c r="ICJ63" s="811"/>
      <c r="ICK63" s="811"/>
      <c r="ICL63" s="811"/>
      <c r="ICM63" s="811"/>
      <c r="ICN63" s="811"/>
      <c r="ICO63" s="811"/>
      <c r="ICP63" s="811"/>
      <c r="ICQ63" s="811"/>
      <c r="ICR63" s="811"/>
      <c r="ICS63" s="811"/>
      <c r="ICT63" s="811"/>
      <c r="ICU63" s="811"/>
      <c r="ICV63" s="811"/>
      <c r="ICW63" s="811"/>
      <c r="ICX63" s="811"/>
      <c r="ICY63" s="811"/>
      <c r="ICZ63" s="811"/>
      <c r="IDA63" s="811"/>
      <c r="IDB63" s="811"/>
      <c r="IDC63" s="811"/>
      <c r="IDD63" s="811"/>
      <c r="IDE63" s="811"/>
      <c r="IDF63" s="811"/>
      <c r="IDG63" s="811"/>
      <c r="IDH63" s="811"/>
      <c r="IDI63" s="811"/>
      <c r="IDJ63" s="811"/>
      <c r="IDK63" s="811"/>
      <c r="IDL63" s="811"/>
      <c r="IDM63" s="811"/>
      <c r="IDN63" s="811"/>
      <c r="IDO63" s="811"/>
      <c r="IDP63" s="811"/>
      <c r="IDQ63" s="811"/>
      <c r="IDR63" s="811"/>
      <c r="IDS63" s="811"/>
      <c r="IDT63" s="811"/>
      <c r="IDU63" s="811"/>
      <c r="IDV63" s="811"/>
      <c r="IDW63" s="811"/>
      <c r="IDX63" s="811"/>
      <c r="IDY63" s="811"/>
      <c r="IDZ63" s="811"/>
      <c r="IEA63" s="811"/>
      <c r="IEB63" s="811"/>
      <c r="IEC63" s="811"/>
      <c r="IED63" s="811"/>
      <c r="IEE63" s="811"/>
      <c r="IEF63" s="811"/>
      <c r="IEG63" s="811"/>
      <c r="IEH63" s="811"/>
      <c r="IEI63" s="811"/>
      <c r="IEJ63" s="811"/>
      <c r="IEK63" s="811"/>
      <c r="IEL63" s="811"/>
      <c r="IEM63" s="811"/>
      <c r="IEN63" s="811"/>
      <c r="IEO63" s="811"/>
      <c r="IEP63" s="811"/>
      <c r="IEQ63" s="811"/>
      <c r="IER63" s="811"/>
      <c r="IES63" s="811"/>
      <c r="IET63" s="811"/>
      <c r="IEU63" s="811"/>
      <c r="IEV63" s="811"/>
      <c r="IEW63" s="811"/>
      <c r="IEX63" s="811"/>
      <c r="IEY63" s="811"/>
      <c r="IEZ63" s="811"/>
      <c r="IFA63" s="811"/>
      <c r="IFB63" s="811"/>
      <c r="IFC63" s="811"/>
      <c r="IFD63" s="811"/>
      <c r="IFE63" s="811"/>
      <c r="IFF63" s="811"/>
      <c r="IFG63" s="811"/>
      <c r="IFH63" s="811"/>
      <c r="IFI63" s="811"/>
      <c r="IFJ63" s="811"/>
      <c r="IFK63" s="811"/>
      <c r="IFL63" s="811"/>
      <c r="IFM63" s="811"/>
      <c r="IFN63" s="811"/>
      <c r="IFO63" s="811"/>
      <c r="IFP63" s="811"/>
      <c r="IFQ63" s="811"/>
      <c r="IFR63" s="811"/>
      <c r="IFS63" s="811"/>
      <c r="IFT63" s="811"/>
      <c r="IFU63" s="811"/>
      <c r="IFV63" s="811"/>
      <c r="IFW63" s="811"/>
      <c r="IFX63" s="811"/>
      <c r="IFY63" s="811"/>
      <c r="IFZ63" s="811"/>
      <c r="IGA63" s="811"/>
      <c r="IGB63" s="811"/>
      <c r="IGC63" s="811"/>
      <c r="IGD63" s="811"/>
      <c r="IGE63" s="811"/>
      <c r="IGF63" s="811"/>
      <c r="IGG63" s="811"/>
      <c r="IGH63" s="811"/>
      <c r="IGI63" s="811"/>
      <c r="IGJ63" s="811"/>
      <c r="IGK63" s="811"/>
      <c r="IGL63" s="811"/>
      <c r="IGM63" s="811"/>
      <c r="IGN63" s="811"/>
      <c r="IGO63" s="811"/>
      <c r="IGP63" s="811"/>
      <c r="IGQ63" s="811"/>
      <c r="IGR63" s="811"/>
      <c r="IGS63" s="811"/>
      <c r="IGT63" s="811"/>
      <c r="IGU63" s="811"/>
      <c r="IGV63" s="811"/>
      <c r="IGW63" s="811"/>
      <c r="IGX63" s="811"/>
      <c r="IGY63" s="811"/>
      <c r="IGZ63" s="811"/>
      <c r="IHA63" s="811"/>
      <c r="IHB63" s="811"/>
      <c r="IHC63" s="811"/>
      <c r="IHD63" s="811"/>
      <c r="IHE63" s="811"/>
      <c r="IHF63" s="811"/>
      <c r="IHG63" s="811"/>
      <c r="IHH63" s="811"/>
      <c r="IHI63" s="811"/>
      <c r="IHJ63" s="811"/>
      <c r="IHK63" s="811"/>
      <c r="IHL63" s="811"/>
      <c r="IHM63" s="811"/>
      <c r="IHN63" s="811"/>
      <c r="IHO63" s="811"/>
      <c r="IHP63" s="811"/>
      <c r="IHQ63" s="811"/>
      <c r="IHR63" s="811"/>
      <c r="IHS63" s="811"/>
      <c r="IHT63" s="811"/>
      <c r="IHU63" s="811"/>
      <c r="IHV63" s="811"/>
      <c r="IHW63" s="811"/>
      <c r="IHX63" s="811"/>
      <c r="IHY63" s="811"/>
      <c r="IHZ63" s="811"/>
      <c r="IIA63" s="811"/>
      <c r="IIB63" s="811"/>
      <c r="IIC63" s="811"/>
      <c r="IID63" s="811"/>
      <c r="IIE63" s="811"/>
      <c r="IIF63" s="811"/>
      <c r="IIG63" s="811"/>
      <c r="IIH63" s="811"/>
      <c r="III63" s="811"/>
      <c r="IIJ63" s="811"/>
      <c r="IIK63" s="811"/>
      <c r="IIL63" s="811"/>
      <c r="IIM63" s="811"/>
      <c r="IIN63" s="811"/>
      <c r="IIO63" s="811"/>
      <c r="IIP63" s="811"/>
      <c r="IIQ63" s="811"/>
      <c r="IIR63" s="811"/>
      <c r="IIS63" s="811"/>
      <c r="IIT63" s="811"/>
      <c r="IIU63" s="811"/>
      <c r="IIV63" s="811"/>
      <c r="IIW63" s="811"/>
      <c r="IIX63" s="811"/>
      <c r="IIY63" s="811"/>
      <c r="IIZ63" s="811"/>
      <c r="IJA63" s="811"/>
      <c r="IJB63" s="811"/>
      <c r="IJC63" s="811"/>
      <c r="IJD63" s="811"/>
      <c r="IJE63" s="811"/>
      <c r="IJF63" s="811"/>
      <c r="IJG63" s="811"/>
      <c r="IJH63" s="811"/>
      <c r="IJI63" s="811"/>
      <c r="IJJ63" s="811"/>
      <c r="IJK63" s="811"/>
      <c r="IJL63" s="811"/>
      <c r="IJM63" s="811"/>
      <c r="IJN63" s="811"/>
      <c r="IJO63" s="811"/>
      <c r="IJP63" s="811"/>
      <c r="IJQ63" s="811"/>
      <c r="IJR63" s="811"/>
      <c r="IJS63" s="811"/>
      <c r="IJT63" s="811"/>
      <c r="IJU63" s="811"/>
      <c r="IJV63" s="811"/>
      <c r="IJW63" s="811"/>
      <c r="IJX63" s="811"/>
      <c r="IJY63" s="811"/>
      <c r="IJZ63" s="811"/>
      <c r="IKA63" s="811"/>
      <c r="IKB63" s="811"/>
      <c r="IKC63" s="811"/>
      <c r="IKD63" s="811"/>
      <c r="IKE63" s="811"/>
      <c r="IKF63" s="811"/>
      <c r="IKG63" s="811"/>
      <c r="IKH63" s="811"/>
      <c r="IKI63" s="811"/>
      <c r="IKJ63" s="811"/>
      <c r="IKK63" s="811"/>
      <c r="IKL63" s="811"/>
      <c r="IKM63" s="811"/>
      <c r="IKN63" s="811"/>
      <c r="IKO63" s="811"/>
      <c r="IKP63" s="811"/>
      <c r="IKQ63" s="811"/>
      <c r="IKR63" s="811"/>
      <c r="IKS63" s="811"/>
      <c r="IKT63" s="811"/>
      <c r="IKU63" s="811"/>
      <c r="IKV63" s="811"/>
      <c r="IKW63" s="811"/>
      <c r="IKX63" s="811"/>
      <c r="IKY63" s="811"/>
      <c r="IKZ63" s="811"/>
      <c r="ILA63" s="811"/>
      <c r="ILB63" s="811"/>
      <c r="ILC63" s="811"/>
      <c r="ILD63" s="811"/>
      <c r="ILE63" s="811"/>
      <c r="ILF63" s="811"/>
      <c r="ILG63" s="811"/>
      <c r="ILH63" s="811"/>
      <c r="ILI63" s="811"/>
      <c r="ILJ63" s="811"/>
      <c r="ILK63" s="811"/>
      <c r="ILL63" s="811"/>
      <c r="ILM63" s="811"/>
      <c r="ILN63" s="811"/>
      <c r="ILO63" s="811"/>
      <c r="ILP63" s="811"/>
      <c r="ILQ63" s="811"/>
      <c r="ILR63" s="811"/>
      <c r="ILS63" s="811"/>
      <c r="ILT63" s="811"/>
      <c r="ILU63" s="811"/>
      <c r="ILV63" s="811"/>
      <c r="ILW63" s="811"/>
      <c r="ILX63" s="811"/>
      <c r="ILY63" s="811"/>
      <c r="ILZ63" s="811"/>
      <c r="IMA63" s="811"/>
      <c r="IMB63" s="811"/>
      <c r="IMC63" s="811"/>
      <c r="IMD63" s="811"/>
      <c r="IME63" s="811"/>
      <c r="IMF63" s="811"/>
      <c r="IMG63" s="811"/>
      <c r="IMH63" s="811"/>
      <c r="IMI63" s="811"/>
      <c r="IMJ63" s="811"/>
      <c r="IMK63" s="811"/>
      <c r="IML63" s="811"/>
      <c r="IMM63" s="811"/>
      <c r="IMN63" s="811"/>
      <c r="IMO63" s="811"/>
      <c r="IMP63" s="811"/>
      <c r="IMQ63" s="811"/>
      <c r="IMR63" s="811"/>
      <c r="IMS63" s="811"/>
      <c r="IMT63" s="811"/>
      <c r="IMU63" s="811"/>
      <c r="IMV63" s="811"/>
      <c r="IMW63" s="811"/>
      <c r="IMX63" s="811"/>
      <c r="IMY63" s="811"/>
      <c r="IMZ63" s="811"/>
      <c r="INA63" s="811"/>
      <c r="INB63" s="811"/>
      <c r="INC63" s="811"/>
      <c r="IND63" s="811"/>
      <c r="INE63" s="811"/>
      <c r="INF63" s="811"/>
      <c r="ING63" s="811"/>
      <c r="INH63" s="811"/>
      <c r="INI63" s="811"/>
      <c r="INJ63" s="811"/>
      <c r="INK63" s="811"/>
      <c r="INL63" s="811"/>
      <c r="INM63" s="811"/>
      <c r="INN63" s="811"/>
      <c r="INO63" s="811"/>
      <c r="INP63" s="811"/>
      <c r="INQ63" s="811"/>
      <c r="INR63" s="811"/>
      <c r="INS63" s="811"/>
      <c r="INT63" s="811"/>
      <c r="INU63" s="811"/>
      <c r="INV63" s="811"/>
      <c r="INW63" s="811"/>
      <c r="INX63" s="811"/>
      <c r="INY63" s="811"/>
      <c r="INZ63" s="811"/>
      <c r="IOA63" s="811"/>
      <c r="IOB63" s="811"/>
      <c r="IOC63" s="811"/>
      <c r="IOD63" s="811"/>
      <c r="IOE63" s="811"/>
      <c r="IOF63" s="811"/>
      <c r="IOG63" s="811"/>
      <c r="IOH63" s="811"/>
      <c r="IOI63" s="811"/>
      <c r="IOJ63" s="811"/>
      <c r="IOK63" s="811"/>
      <c r="IOL63" s="811"/>
      <c r="IOM63" s="811"/>
      <c r="ION63" s="811"/>
      <c r="IOO63" s="811"/>
      <c r="IOP63" s="811"/>
      <c r="IOQ63" s="811"/>
      <c r="IOR63" s="811"/>
      <c r="IOS63" s="811"/>
      <c r="IOT63" s="811"/>
      <c r="IOU63" s="811"/>
      <c r="IOV63" s="811"/>
      <c r="IOW63" s="811"/>
      <c r="IOX63" s="811"/>
      <c r="IOY63" s="811"/>
      <c r="IOZ63" s="811"/>
      <c r="IPA63" s="811"/>
      <c r="IPB63" s="811"/>
      <c r="IPC63" s="811"/>
      <c r="IPD63" s="811"/>
      <c r="IPE63" s="811"/>
      <c r="IPF63" s="811"/>
      <c r="IPG63" s="811"/>
      <c r="IPH63" s="811"/>
      <c r="IPI63" s="811"/>
      <c r="IPJ63" s="811"/>
      <c r="IPK63" s="811"/>
      <c r="IPL63" s="811"/>
      <c r="IPM63" s="811"/>
      <c r="IPN63" s="811"/>
      <c r="IPO63" s="811"/>
      <c r="IPP63" s="811"/>
      <c r="IPQ63" s="811"/>
      <c r="IPR63" s="811"/>
      <c r="IPS63" s="811"/>
      <c r="IPT63" s="811"/>
      <c r="IPU63" s="811"/>
      <c r="IPV63" s="811"/>
      <c r="IPW63" s="811"/>
      <c r="IPX63" s="811"/>
      <c r="IPY63" s="811"/>
      <c r="IPZ63" s="811"/>
      <c r="IQA63" s="811"/>
      <c r="IQB63" s="811"/>
      <c r="IQC63" s="811"/>
      <c r="IQD63" s="811"/>
      <c r="IQE63" s="811"/>
      <c r="IQF63" s="811"/>
      <c r="IQG63" s="811"/>
      <c r="IQH63" s="811"/>
      <c r="IQI63" s="811"/>
      <c r="IQJ63" s="811"/>
      <c r="IQK63" s="811"/>
      <c r="IQL63" s="811"/>
      <c r="IQM63" s="811"/>
      <c r="IQN63" s="811"/>
      <c r="IQO63" s="811"/>
      <c r="IQP63" s="811"/>
      <c r="IQQ63" s="811"/>
      <c r="IQR63" s="811"/>
      <c r="IQS63" s="811"/>
      <c r="IQT63" s="811"/>
      <c r="IQU63" s="811"/>
      <c r="IQV63" s="811"/>
      <c r="IQW63" s="811"/>
      <c r="IQX63" s="811"/>
      <c r="IQY63" s="811"/>
      <c r="IQZ63" s="811"/>
      <c r="IRA63" s="811"/>
      <c r="IRB63" s="811"/>
      <c r="IRC63" s="811"/>
      <c r="IRD63" s="811"/>
      <c r="IRE63" s="811"/>
      <c r="IRF63" s="811"/>
      <c r="IRG63" s="811"/>
      <c r="IRH63" s="811"/>
      <c r="IRI63" s="811"/>
      <c r="IRJ63" s="811"/>
      <c r="IRK63" s="811"/>
      <c r="IRL63" s="811"/>
      <c r="IRM63" s="811"/>
      <c r="IRN63" s="811"/>
      <c r="IRO63" s="811"/>
      <c r="IRP63" s="811"/>
      <c r="IRQ63" s="811"/>
      <c r="IRR63" s="811"/>
      <c r="IRS63" s="811"/>
      <c r="IRT63" s="811"/>
      <c r="IRU63" s="811"/>
      <c r="IRV63" s="811"/>
      <c r="IRW63" s="811"/>
      <c r="IRX63" s="811"/>
      <c r="IRY63" s="811"/>
      <c r="IRZ63" s="811"/>
      <c r="ISA63" s="811"/>
      <c r="ISB63" s="811"/>
      <c r="ISC63" s="811"/>
      <c r="ISD63" s="811"/>
      <c r="ISE63" s="811"/>
      <c r="ISF63" s="811"/>
      <c r="ISG63" s="811"/>
      <c r="ISH63" s="811"/>
      <c r="ISI63" s="811"/>
      <c r="ISJ63" s="811"/>
      <c r="ISK63" s="811"/>
      <c r="ISL63" s="811"/>
      <c r="ISM63" s="811"/>
      <c r="ISN63" s="811"/>
      <c r="ISO63" s="811"/>
      <c r="ISP63" s="811"/>
      <c r="ISQ63" s="811"/>
      <c r="ISR63" s="811"/>
      <c r="ISS63" s="811"/>
      <c r="IST63" s="811"/>
      <c r="ISU63" s="811"/>
      <c r="ISV63" s="811"/>
      <c r="ISW63" s="811"/>
      <c r="ISX63" s="811"/>
      <c r="ISY63" s="811"/>
      <c r="ISZ63" s="811"/>
      <c r="ITA63" s="811"/>
      <c r="ITB63" s="811"/>
      <c r="ITC63" s="811"/>
      <c r="ITD63" s="811"/>
      <c r="ITE63" s="811"/>
      <c r="ITF63" s="811"/>
      <c r="ITG63" s="811"/>
      <c r="ITH63" s="811"/>
      <c r="ITI63" s="811"/>
      <c r="ITJ63" s="811"/>
      <c r="ITK63" s="811"/>
      <c r="ITL63" s="811"/>
      <c r="ITM63" s="811"/>
      <c r="ITN63" s="811"/>
      <c r="ITO63" s="811"/>
      <c r="ITP63" s="811"/>
      <c r="ITQ63" s="811"/>
      <c r="ITR63" s="811"/>
      <c r="ITS63" s="811"/>
      <c r="ITT63" s="811"/>
      <c r="ITU63" s="811"/>
      <c r="ITV63" s="811"/>
      <c r="ITW63" s="811"/>
      <c r="ITX63" s="811"/>
      <c r="ITY63" s="811"/>
      <c r="ITZ63" s="811"/>
      <c r="IUA63" s="811"/>
      <c r="IUB63" s="811"/>
      <c r="IUC63" s="811"/>
      <c r="IUD63" s="811"/>
      <c r="IUE63" s="811"/>
      <c r="IUF63" s="811"/>
      <c r="IUG63" s="811"/>
      <c r="IUH63" s="811"/>
      <c r="IUI63" s="811"/>
      <c r="IUJ63" s="811"/>
      <c r="IUK63" s="811"/>
      <c r="IUL63" s="811"/>
      <c r="IUM63" s="811"/>
      <c r="IUN63" s="811"/>
      <c r="IUO63" s="811"/>
      <c r="IUP63" s="811"/>
      <c r="IUQ63" s="811"/>
      <c r="IUR63" s="811"/>
      <c r="IUS63" s="811"/>
      <c r="IUT63" s="811"/>
      <c r="IUU63" s="811"/>
      <c r="IUV63" s="811"/>
      <c r="IUW63" s="811"/>
      <c r="IUX63" s="811"/>
      <c r="IUY63" s="811"/>
      <c r="IUZ63" s="811"/>
      <c r="IVA63" s="811"/>
      <c r="IVB63" s="811"/>
      <c r="IVC63" s="811"/>
      <c r="IVD63" s="811"/>
      <c r="IVE63" s="811"/>
      <c r="IVF63" s="811"/>
      <c r="IVG63" s="811"/>
      <c r="IVH63" s="811"/>
      <c r="IVI63" s="811"/>
      <c r="IVJ63" s="811"/>
      <c r="IVK63" s="811"/>
      <c r="IVL63" s="811"/>
      <c r="IVM63" s="811"/>
      <c r="IVN63" s="811"/>
      <c r="IVO63" s="811"/>
      <c r="IVP63" s="811"/>
      <c r="IVQ63" s="811"/>
      <c r="IVR63" s="811"/>
      <c r="IVS63" s="811"/>
      <c r="IVT63" s="811"/>
      <c r="IVU63" s="811"/>
      <c r="IVV63" s="811"/>
      <c r="IVW63" s="811"/>
      <c r="IVX63" s="811"/>
      <c r="IVY63" s="811"/>
      <c r="IVZ63" s="811"/>
      <c r="IWA63" s="811"/>
      <c r="IWB63" s="811"/>
      <c r="IWC63" s="811"/>
      <c r="IWD63" s="811"/>
      <c r="IWE63" s="811"/>
      <c r="IWF63" s="811"/>
      <c r="IWG63" s="811"/>
      <c r="IWH63" s="811"/>
      <c r="IWI63" s="811"/>
      <c r="IWJ63" s="811"/>
      <c r="IWK63" s="811"/>
      <c r="IWL63" s="811"/>
      <c r="IWM63" s="811"/>
      <c r="IWN63" s="811"/>
      <c r="IWO63" s="811"/>
      <c r="IWP63" s="811"/>
      <c r="IWQ63" s="811"/>
      <c r="IWR63" s="811"/>
      <c r="IWS63" s="811"/>
      <c r="IWT63" s="811"/>
      <c r="IWU63" s="811"/>
      <c r="IWV63" s="811"/>
      <c r="IWW63" s="811"/>
      <c r="IWX63" s="811"/>
      <c r="IWY63" s="811"/>
      <c r="IWZ63" s="811"/>
      <c r="IXA63" s="811"/>
      <c r="IXB63" s="811"/>
      <c r="IXC63" s="811"/>
      <c r="IXD63" s="811"/>
      <c r="IXE63" s="811"/>
      <c r="IXF63" s="811"/>
      <c r="IXG63" s="811"/>
      <c r="IXH63" s="811"/>
      <c r="IXI63" s="811"/>
      <c r="IXJ63" s="811"/>
      <c r="IXK63" s="811"/>
      <c r="IXL63" s="811"/>
      <c r="IXM63" s="811"/>
      <c r="IXN63" s="811"/>
      <c r="IXO63" s="811"/>
      <c r="IXP63" s="811"/>
      <c r="IXQ63" s="811"/>
      <c r="IXR63" s="811"/>
      <c r="IXS63" s="811"/>
      <c r="IXT63" s="811"/>
      <c r="IXU63" s="811"/>
      <c r="IXV63" s="811"/>
      <c r="IXW63" s="811"/>
      <c r="IXX63" s="811"/>
      <c r="IXY63" s="811"/>
      <c r="IXZ63" s="811"/>
      <c r="IYA63" s="811"/>
      <c r="IYB63" s="811"/>
      <c r="IYC63" s="811"/>
      <c r="IYD63" s="811"/>
      <c r="IYE63" s="811"/>
      <c r="IYF63" s="811"/>
      <c r="IYG63" s="811"/>
      <c r="IYH63" s="811"/>
      <c r="IYI63" s="811"/>
      <c r="IYJ63" s="811"/>
      <c r="IYK63" s="811"/>
      <c r="IYL63" s="811"/>
      <c r="IYM63" s="811"/>
      <c r="IYN63" s="811"/>
      <c r="IYO63" s="811"/>
      <c r="IYP63" s="811"/>
      <c r="IYQ63" s="811"/>
      <c r="IYR63" s="811"/>
      <c r="IYS63" s="811"/>
      <c r="IYT63" s="811"/>
      <c r="IYU63" s="811"/>
      <c r="IYV63" s="811"/>
      <c r="IYW63" s="811"/>
      <c r="IYX63" s="811"/>
      <c r="IYY63" s="811"/>
      <c r="IYZ63" s="811"/>
      <c r="IZA63" s="811"/>
      <c r="IZB63" s="811"/>
      <c r="IZC63" s="811"/>
      <c r="IZD63" s="811"/>
      <c r="IZE63" s="811"/>
      <c r="IZF63" s="811"/>
      <c r="IZG63" s="811"/>
      <c r="IZH63" s="811"/>
      <c r="IZI63" s="811"/>
      <c r="IZJ63" s="811"/>
      <c r="IZK63" s="811"/>
      <c r="IZL63" s="811"/>
      <c r="IZM63" s="811"/>
      <c r="IZN63" s="811"/>
      <c r="IZO63" s="811"/>
      <c r="IZP63" s="811"/>
      <c r="IZQ63" s="811"/>
      <c r="IZR63" s="811"/>
      <c r="IZS63" s="811"/>
      <c r="IZT63" s="811"/>
      <c r="IZU63" s="811"/>
      <c r="IZV63" s="811"/>
      <c r="IZW63" s="811"/>
      <c r="IZX63" s="811"/>
      <c r="IZY63" s="811"/>
      <c r="IZZ63" s="811"/>
      <c r="JAA63" s="811"/>
      <c r="JAB63" s="811"/>
      <c r="JAC63" s="811"/>
      <c r="JAD63" s="811"/>
      <c r="JAE63" s="811"/>
      <c r="JAF63" s="811"/>
      <c r="JAG63" s="811"/>
      <c r="JAH63" s="811"/>
      <c r="JAI63" s="811"/>
      <c r="JAJ63" s="811"/>
      <c r="JAK63" s="811"/>
      <c r="JAL63" s="811"/>
      <c r="JAM63" s="811"/>
      <c r="JAN63" s="811"/>
      <c r="JAO63" s="811"/>
      <c r="JAP63" s="811"/>
      <c r="JAQ63" s="811"/>
      <c r="JAR63" s="811"/>
      <c r="JAS63" s="811"/>
      <c r="JAT63" s="811"/>
      <c r="JAU63" s="811"/>
      <c r="JAV63" s="811"/>
      <c r="JAW63" s="811"/>
      <c r="JAX63" s="811"/>
      <c r="JAY63" s="811"/>
      <c r="JAZ63" s="811"/>
      <c r="JBA63" s="811"/>
      <c r="JBB63" s="811"/>
      <c r="JBC63" s="811"/>
      <c r="JBD63" s="811"/>
      <c r="JBE63" s="811"/>
      <c r="JBF63" s="811"/>
      <c r="JBG63" s="811"/>
      <c r="JBH63" s="811"/>
      <c r="JBI63" s="811"/>
      <c r="JBJ63" s="811"/>
      <c r="JBK63" s="811"/>
      <c r="JBL63" s="811"/>
      <c r="JBM63" s="811"/>
      <c r="JBN63" s="811"/>
      <c r="JBO63" s="811"/>
      <c r="JBP63" s="811"/>
      <c r="JBQ63" s="811"/>
      <c r="JBR63" s="811"/>
      <c r="JBS63" s="811"/>
      <c r="JBT63" s="811"/>
      <c r="JBU63" s="811"/>
      <c r="JBV63" s="811"/>
      <c r="JBW63" s="811"/>
      <c r="JBX63" s="811"/>
      <c r="JBY63" s="811"/>
      <c r="JBZ63" s="811"/>
      <c r="JCA63" s="811"/>
      <c r="JCB63" s="811"/>
      <c r="JCC63" s="811"/>
      <c r="JCD63" s="811"/>
      <c r="JCE63" s="811"/>
      <c r="JCF63" s="811"/>
      <c r="JCG63" s="811"/>
      <c r="JCH63" s="811"/>
      <c r="JCI63" s="811"/>
      <c r="JCJ63" s="811"/>
      <c r="JCK63" s="811"/>
      <c r="JCL63" s="811"/>
      <c r="JCM63" s="811"/>
      <c r="JCN63" s="811"/>
      <c r="JCO63" s="811"/>
      <c r="JCP63" s="811"/>
      <c r="JCQ63" s="811"/>
      <c r="JCR63" s="811"/>
      <c r="JCS63" s="811"/>
      <c r="JCT63" s="811"/>
      <c r="JCU63" s="811"/>
      <c r="JCV63" s="811"/>
      <c r="JCW63" s="811"/>
      <c r="JCX63" s="811"/>
      <c r="JCY63" s="811"/>
      <c r="JCZ63" s="811"/>
      <c r="JDA63" s="811"/>
      <c r="JDB63" s="811"/>
      <c r="JDC63" s="811"/>
      <c r="JDD63" s="811"/>
      <c r="JDE63" s="811"/>
      <c r="JDF63" s="811"/>
      <c r="JDG63" s="811"/>
      <c r="JDH63" s="811"/>
      <c r="JDI63" s="811"/>
      <c r="JDJ63" s="811"/>
      <c r="JDK63" s="811"/>
      <c r="JDL63" s="811"/>
      <c r="JDM63" s="811"/>
      <c r="JDN63" s="811"/>
      <c r="JDO63" s="811"/>
      <c r="JDP63" s="811"/>
      <c r="JDQ63" s="811"/>
      <c r="JDR63" s="811"/>
      <c r="JDS63" s="811"/>
      <c r="JDT63" s="811"/>
      <c r="JDU63" s="811"/>
      <c r="JDV63" s="811"/>
      <c r="JDW63" s="811"/>
      <c r="JDX63" s="811"/>
      <c r="JDY63" s="811"/>
      <c r="JDZ63" s="811"/>
      <c r="JEA63" s="811"/>
      <c r="JEB63" s="811"/>
      <c r="JEC63" s="811"/>
      <c r="JED63" s="811"/>
      <c r="JEE63" s="811"/>
      <c r="JEF63" s="811"/>
      <c r="JEG63" s="811"/>
      <c r="JEH63" s="811"/>
      <c r="JEI63" s="811"/>
      <c r="JEJ63" s="811"/>
      <c r="JEK63" s="811"/>
      <c r="JEL63" s="811"/>
      <c r="JEM63" s="811"/>
      <c r="JEN63" s="811"/>
      <c r="JEO63" s="811"/>
      <c r="JEP63" s="811"/>
      <c r="JEQ63" s="811"/>
      <c r="JER63" s="811"/>
      <c r="JES63" s="811"/>
      <c r="JET63" s="811"/>
      <c r="JEU63" s="811"/>
      <c r="JEV63" s="811"/>
      <c r="JEW63" s="811"/>
      <c r="JEX63" s="811"/>
      <c r="JEY63" s="811"/>
      <c r="JEZ63" s="811"/>
      <c r="JFA63" s="811"/>
      <c r="JFB63" s="811"/>
      <c r="JFC63" s="811"/>
      <c r="JFD63" s="811"/>
      <c r="JFE63" s="811"/>
      <c r="JFF63" s="811"/>
      <c r="JFG63" s="811"/>
      <c r="JFH63" s="811"/>
      <c r="JFI63" s="811"/>
      <c r="JFJ63" s="811"/>
      <c r="JFK63" s="811"/>
      <c r="JFL63" s="811"/>
      <c r="JFM63" s="811"/>
      <c r="JFN63" s="811"/>
      <c r="JFO63" s="811"/>
      <c r="JFP63" s="811"/>
      <c r="JFQ63" s="811"/>
      <c r="JFR63" s="811"/>
      <c r="JFS63" s="811"/>
      <c r="JFT63" s="811"/>
      <c r="JFU63" s="811"/>
      <c r="JFV63" s="811"/>
      <c r="JFW63" s="811"/>
      <c r="JFX63" s="811"/>
      <c r="JFY63" s="811"/>
      <c r="JFZ63" s="811"/>
      <c r="JGA63" s="811"/>
      <c r="JGB63" s="811"/>
      <c r="JGC63" s="811"/>
      <c r="JGD63" s="811"/>
      <c r="JGE63" s="811"/>
      <c r="JGF63" s="811"/>
      <c r="JGG63" s="811"/>
      <c r="JGH63" s="811"/>
      <c r="JGI63" s="811"/>
      <c r="JGJ63" s="811"/>
      <c r="JGK63" s="811"/>
      <c r="JGL63" s="811"/>
      <c r="JGM63" s="811"/>
      <c r="JGN63" s="811"/>
      <c r="JGO63" s="811"/>
      <c r="JGP63" s="811"/>
      <c r="JGQ63" s="811"/>
      <c r="JGR63" s="811"/>
      <c r="JGS63" s="811"/>
      <c r="JGT63" s="811"/>
      <c r="JGU63" s="811"/>
      <c r="JGV63" s="811"/>
      <c r="JGW63" s="811"/>
      <c r="JGX63" s="811"/>
      <c r="JGY63" s="811"/>
      <c r="JGZ63" s="811"/>
      <c r="JHA63" s="811"/>
      <c r="JHB63" s="811"/>
      <c r="JHC63" s="811"/>
      <c r="JHD63" s="811"/>
      <c r="JHE63" s="811"/>
      <c r="JHF63" s="811"/>
      <c r="JHG63" s="811"/>
      <c r="JHH63" s="811"/>
      <c r="JHI63" s="811"/>
      <c r="JHJ63" s="811"/>
      <c r="JHK63" s="811"/>
      <c r="JHL63" s="811"/>
      <c r="JHM63" s="811"/>
      <c r="JHN63" s="811"/>
      <c r="JHO63" s="811"/>
      <c r="JHP63" s="811"/>
      <c r="JHQ63" s="811"/>
      <c r="JHR63" s="811"/>
      <c r="JHS63" s="811"/>
      <c r="JHT63" s="811"/>
      <c r="JHU63" s="811"/>
      <c r="JHV63" s="811"/>
      <c r="JHW63" s="811"/>
      <c r="JHX63" s="811"/>
      <c r="JHY63" s="811"/>
      <c r="JHZ63" s="811"/>
      <c r="JIA63" s="811"/>
      <c r="JIB63" s="811"/>
      <c r="JIC63" s="811"/>
      <c r="JID63" s="811"/>
      <c r="JIE63" s="811"/>
      <c r="JIF63" s="811"/>
      <c r="JIG63" s="811"/>
      <c r="JIH63" s="811"/>
      <c r="JII63" s="811"/>
      <c r="JIJ63" s="811"/>
      <c r="JIK63" s="811"/>
      <c r="JIL63" s="811"/>
      <c r="JIM63" s="811"/>
      <c r="JIN63" s="811"/>
      <c r="JIO63" s="811"/>
      <c r="JIP63" s="811"/>
      <c r="JIQ63" s="811"/>
      <c r="JIR63" s="811"/>
      <c r="JIS63" s="811"/>
      <c r="JIT63" s="811"/>
      <c r="JIU63" s="811"/>
      <c r="JIV63" s="811"/>
      <c r="JIW63" s="811"/>
      <c r="JIX63" s="811"/>
      <c r="JIY63" s="811"/>
      <c r="JIZ63" s="811"/>
      <c r="JJA63" s="811"/>
      <c r="JJB63" s="811"/>
      <c r="JJC63" s="811"/>
      <c r="JJD63" s="811"/>
      <c r="JJE63" s="811"/>
      <c r="JJF63" s="811"/>
      <c r="JJG63" s="811"/>
      <c r="JJH63" s="811"/>
      <c r="JJI63" s="811"/>
      <c r="JJJ63" s="811"/>
      <c r="JJK63" s="811"/>
      <c r="JJL63" s="811"/>
      <c r="JJM63" s="811"/>
      <c r="JJN63" s="811"/>
      <c r="JJO63" s="811"/>
      <c r="JJP63" s="811"/>
      <c r="JJQ63" s="811"/>
      <c r="JJR63" s="811"/>
      <c r="JJS63" s="811"/>
      <c r="JJT63" s="811"/>
      <c r="JJU63" s="811"/>
      <c r="JJV63" s="811"/>
      <c r="JJW63" s="811"/>
      <c r="JJX63" s="811"/>
      <c r="JJY63" s="811"/>
      <c r="JJZ63" s="811"/>
      <c r="JKA63" s="811"/>
      <c r="JKB63" s="811"/>
      <c r="JKC63" s="811"/>
      <c r="JKD63" s="811"/>
      <c r="JKE63" s="811"/>
      <c r="JKF63" s="811"/>
      <c r="JKG63" s="811"/>
      <c r="JKH63" s="811"/>
      <c r="JKI63" s="811"/>
      <c r="JKJ63" s="811"/>
      <c r="JKK63" s="811"/>
      <c r="JKL63" s="811"/>
      <c r="JKM63" s="811"/>
      <c r="JKN63" s="811"/>
      <c r="JKO63" s="811"/>
      <c r="JKP63" s="811"/>
      <c r="JKQ63" s="811"/>
      <c r="JKR63" s="811"/>
      <c r="JKS63" s="811"/>
      <c r="JKT63" s="811"/>
      <c r="JKU63" s="811"/>
      <c r="JKV63" s="811"/>
      <c r="JKW63" s="811"/>
      <c r="JKX63" s="811"/>
      <c r="JKY63" s="811"/>
      <c r="JKZ63" s="811"/>
      <c r="JLA63" s="811"/>
      <c r="JLB63" s="811"/>
      <c r="JLC63" s="811"/>
      <c r="JLD63" s="811"/>
      <c r="JLE63" s="811"/>
      <c r="JLF63" s="811"/>
      <c r="JLG63" s="811"/>
      <c r="JLH63" s="811"/>
      <c r="JLI63" s="811"/>
      <c r="JLJ63" s="811"/>
      <c r="JLK63" s="811"/>
      <c r="JLL63" s="811"/>
      <c r="JLM63" s="811"/>
      <c r="JLN63" s="811"/>
      <c r="JLO63" s="811"/>
      <c r="JLP63" s="811"/>
      <c r="JLQ63" s="811"/>
      <c r="JLR63" s="811"/>
      <c r="JLS63" s="811"/>
      <c r="JLT63" s="811"/>
      <c r="JLU63" s="811"/>
      <c r="JLV63" s="811"/>
      <c r="JLW63" s="811"/>
      <c r="JLX63" s="811"/>
      <c r="JLY63" s="811"/>
      <c r="JLZ63" s="811"/>
      <c r="JMA63" s="811"/>
      <c r="JMB63" s="811"/>
      <c r="JMC63" s="811"/>
      <c r="JMD63" s="811"/>
      <c r="JME63" s="811"/>
      <c r="JMF63" s="811"/>
      <c r="JMG63" s="811"/>
      <c r="JMH63" s="811"/>
      <c r="JMI63" s="811"/>
      <c r="JMJ63" s="811"/>
      <c r="JMK63" s="811"/>
      <c r="JML63" s="811"/>
      <c r="JMM63" s="811"/>
      <c r="JMN63" s="811"/>
      <c r="JMO63" s="811"/>
      <c r="JMP63" s="811"/>
      <c r="JMQ63" s="811"/>
      <c r="JMR63" s="811"/>
      <c r="JMS63" s="811"/>
      <c r="JMT63" s="811"/>
      <c r="JMU63" s="811"/>
      <c r="JMV63" s="811"/>
      <c r="JMW63" s="811"/>
      <c r="JMX63" s="811"/>
      <c r="JMY63" s="811"/>
      <c r="JMZ63" s="811"/>
      <c r="JNA63" s="811"/>
      <c r="JNB63" s="811"/>
      <c r="JNC63" s="811"/>
      <c r="JND63" s="811"/>
      <c r="JNE63" s="811"/>
      <c r="JNF63" s="811"/>
      <c r="JNG63" s="811"/>
      <c r="JNH63" s="811"/>
      <c r="JNI63" s="811"/>
      <c r="JNJ63" s="811"/>
      <c r="JNK63" s="811"/>
      <c r="JNL63" s="811"/>
      <c r="JNM63" s="811"/>
      <c r="JNN63" s="811"/>
      <c r="JNO63" s="811"/>
      <c r="JNP63" s="811"/>
      <c r="JNQ63" s="811"/>
      <c r="JNR63" s="811"/>
      <c r="JNS63" s="811"/>
      <c r="JNT63" s="811"/>
      <c r="JNU63" s="811"/>
      <c r="JNV63" s="811"/>
      <c r="JNW63" s="811"/>
      <c r="JNX63" s="811"/>
      <c r="JNY63" s="811"/>
      <c r="JNZ63" s="811"/>
      <c r="JOA63" s="811"/>
      <c r="JOB63" s="811"/>
      <c r="JOC63" s="811"/>
      <c r="JOD63" s="811"/>
      <c r="JOE63" s="811"/>
      <c r="JOF63" s="811"/>
      <c r="JOG63" s="811"/>
      <c r="JOH63" s="811"/>
      <c r="JOI63" s="811"/>
      <c r="JOJ63" s="811"/>
      <c r="JOK63" s="811"/>
      <c r="JOL63" s="811"/>
      <c r="JOM63" s="811"/>
      <c r="JON63" s="811"/>
      <c r="JOO63" s="811"/>
      <c r="JOP63" s="811"/>
      <c r="JOQ63" s="811"/>
      <c r="JOR63" s="811"/>
      <c r="JOS63" s="811"/>
      <c r="JOT63" s="811"/>
      <c r="JOU63" s="811"/>
      <c r="JOV63" s="811"/>
      <c r="JOW63" s="811"/>
      <c r="JOX63" s="811"/>
      <c r="JOY63" s="811"/>
      <c r="JOZ63" s="811"/>
      <c r="JPA63" s="811"/>
      <c r="JPB63" s="811"/>
      <c r="JPC63" s="811"/>
      <c r="JPD63" s="811"/>
      <c r="JPE63" s="811"/>
      <c r="JPF63" s="811"/>
      <c r="JPG63" s="811"/>
      <c r="JPH63" s="811"/>
      <c r="JPI63" s="811"/>
      <c r="JPJ63" s="811"/>
      <c r="JPK63" s="811"/>
      <c r="JPL63" s="811"/>
      <c r="JPM63" s="811"/>
      <c r="JPN63" s="811"/>
      <c r="JPO63" s="811"/>
      <c r="JPP63" s="811"/>
      <c r="JPQ63" s="811"/>
      <c r="JPR63" s="811"/>
      <c r="JPS63" s="811"/>
      <c r="JPT63" s="811"/>
      <c r="JPU63" s="811"/>
      <c r="JPV63" s="811"/>
      <c r="JPW63" s="811"/>
      <c r="JPX63" s="811"/>
      <c r="JPY63" s="811"/>
      <c r="JPZ63" s="811"/>
      <c r="JQA63" s="811"/>
      <c r="JQB63" s="811"/>
      <c r="JQC63" s="811"/>
      <c r="JQD63" s="811"/>
      <c r="JQE63" s="811"/>
      <c r="JQF63" s="811"/>
      <c r="JQG63" s="811"/>
      <c r="JQH63" s="811"/>
      <c r="JQI63" s="811"/>
      <c r="JQJ63" s="811"/>
      <c r="JQK63" s="811"/>
      <c r="JQL63" s="811"/>
      <c r="JQM63" s="811"/>
      <c r="JQN63" s="811"/>
      <c r="JQO63" s="811"/>
      <c r="JQP63" s="811"/>
      <c r="JQQ63" s="811"/>
      <c r="JQR63" s="811"/>
      <c r="JQS63" s="811"/>
      <c r="JQT63" s="811"/>
      <c r="JQU63" s="811"/>
      <c r="JQV63" s="811"/>
      <c r="JQW63" s="811"/>
      <c r="JQX63" s="811"/>
      <c r="JQY63" s="811"/>
      <c r="JQZ63" s="811"/>
      <c r="JRA63" s="811"/>
      <c r="JRB63" s="811"/>
      <c r="JRC63" s="811"/>
      <c r="JRD63" s="811"/>
      <c r="JRE63" s="811"/>
      <c r="JRF63" s="811"/>
      <c r="JRG63" s="811"/>
      <c r="JRH63" s="811"/>
      <c r="JRI63" s="811"/>
      <c r="JRJ63" s="811"/>
      <c r="JRK63" s="811"/>
      <c r="JRL63" s="811"/>
      <c r="JRM63" s="811"/>
      <c r="JRN63" s="811"/>
      <c r="JRO63" s="811"/>
      <c r="JRP63" s="811"/>
      <c r="JRQ63" s="811"/>
      <c r="JRR63" s="811"/>
      <c r="JRS63" s="811"/>
      <c r="JRT63" s="811"/>
      <c r="JRU63" s="811"/>
      <c r="JRV63" s="811"/>
      <c r="JRW63" s="811"/>
      <c r="JRX63" s="811"/>
      <c r="JRY63" s="811"/>
      <c r="JRZ63" s="811"/>
      <c r="JSA63" s="811"/>
      <c r="JSB63" s="811"/>
      <c r="JSC63" s="811"/>
      <c r="JSD63" s="811"/>
      <c r="JSE63" s="811"/>
      <c r="JSF63" s="811"/>
      <c r="JSG63" s="811"/>
      <c r="JSH63" s="811"/>
      <c r="JSI63" s="811"/>
      <c r="JSJ63" s="811"/>
      <c r="JSK63" s="811"/>
      <c r="JSL63" s="811"/>
      <c r="JSM63" s="811"/>
      <c r="JSN63" s="811"/>
      <c r="JSO63" s="811"/>
      <c r="JSP63" s="811"/>
      <c r="JSQ63" s="811"/>
      <c r="JSR63" s="811"/>
      <c r="JSS63" s="811"/>
      <c r="JST63" s="811"/>
      <c r="JSU63" s="811"/>
      <c r="JSV63" s="811"/>
      <c r="JSW63" s="811"/>
      <c r="JSX63" s="811"/>
      <c r="JSY63" s="811"/>
      <c r="JSZ63" s="811"/>
      <c r="JTA63" s="811"/>
      <c r="JTB63" s="811"/>
      <c r="JTC63" s="811"/>
      <c r="JTD63" s="811"/>
      <c r="JTE63" s="811"/>
      <c r="JTF63" s="811"/>
      <c r="JTG63" s="811"/>
      <c r="JTH63" s="811"/>
      <c r="JTI63" s="811"/>
      <c r="JTJ63" s="811"/>
      <c r="JTK63" s="811"/>
      <c r="JTL63" s="811"/>
      <c r="JTM63" s="811"/>
      <c r="JTN63" s="811"/>
      <c r="JTO63" s="811"/>
      <c r="JTP63" s="811"/>
      <c r="JTQ63" s="811"/>
      <c r="JTR63" s="811"/>
      <c r="JTS63" s="811"/>
      <c r="JTT63" s="811"/>
      <c r="JTU63" s="811"/>
      <c r="JTV63" s="811"/>
      <c r="JTW63" s="811"/>
      <c r="JTX63" s="811"/>
      <c r="JTY63" s="811"/>
      <c r="JTZ63" s="811"/>
      <c r="JUA63" s="811"/>
      <c r="JUB63" s="811"/>
      <c r="JUC63" s="811"/>
      <c r="JUD63" s="811"/>
      <c r="JUE63" s="811"/>
      <c r="JUF63" s="811"/>
      <c r="JUG63" s="811"/>
      <c r="JUH63" s="811"/>
      <c r="JUI63" s="811"/>
      <c r="JUJ63" s="811"/>
      <c r="JUK63" s="811"/>
      <c r="JUL63" s="811"/>
      <c r="JUM63" s="811"/>
      <c r="JUN63" s="811"/>
      <c r="JUO63" s="811"/>
      <c r="JUP63" s="811"/>
      <c r="JUQ63" s="811"/>
      <c r="JUR63" s="811"/>
      <c r="JUS63" s="811"/>
      <c r="JUT63" s="811"/>
      <c r="JUU63" s="811"/>
      <c r="JUV63" s="811"/>
      <c r="JUW63" s="811"/>
      <c r="JUX63" s="811"/>
      <c r="JUY63" s="811"/>
      <c r="JUZ63" s="811"/>
      <c r="JVA63" s="811"/>
      <c r="JVB63" s="811"/>
      <c r="JVC63" s="811"/>
      <c r="JVD63" s="811"/>
      <c r="JVE63" s="811"/>
      <c r="JVF63" s="811"/>
      <c r="JVG63" s="811"/>
      <c r="JVH63" s="811"/>
      <c r="JVI63" s="811"/>
      <c r="JVJ63" s="811"/>
      <c r="JVK63" s="811"/>
      <c r="JVL63" s="811"/>
      <c r="JVM63" s="811"/>
      <c r="JVN63" s="811"/>
      <c r="JVO63" s="811"/>
      <c r="JVP63" s="811"/>
      <c r="JVQ63" s="811"/>
      <c r="JVR63" s="811"/>
      <c r="JVS63" s="811"/>
      <c r="JVT63" s="811"/>
      <c r="JVU63" s="811"/>
      <c r="JVV63" s="811"/>
      <c r="JVW63" s="811"/>
      <c r="JVX63" s="811"/>
      <c r="JVY63" s="811"/>
      <c r="JVZ63" s="811"/>
      <c r="JWA63" s="811"/>
      <c r="JWB63" s="811"/>
      <c r="JWC63" s="811"/>
      <c r="JWD63" s="811"/>
      <c r="JWE63" s="811"/>
      <c r="JWF63" s="811"/>
      <c r="JWG63" s="811"/>
      <c r="JWH63" s="811"/>
      <c r="JWI63" s="811"/>
      <c r="JWJ63" s="811"/>
      <c r="JWK63" s="811"/>
      <c r="JWL63" s="811"/>
      <c r="JWM63" s="811"/>
      <c r="JWN63" s="811"/>
      <c r="JWO63" s="811"/>
      <c r="JWP63" s="811"/>
      <c r="JWQ63" s="811"/>
      <c r="JWR63" s="811"/>
      <c r="JWS63" s="811"/>
      <c r="JWT63" s="811"/>
      <c r="JWU63" s="811"/>
      <c r="JWV63" s="811"/>
      <c r="JWW63" s="811"/>
      <c r="JWX63" s="811"/>
      <c r="JWY63" s="811"/>
      <c r="JWZ63" s="811"/>
      <c r="JXA63" s="811"/>
      <c r="JXB63" s="811"/>
      <c r="JXC63" s="811"/>
      <c r="JXD63" s="811"/>
      <c r="JXE63" s="811"/>
      <c r="JXF63" s="811"/>
      <c r="JXG63" s="811"/>
      <c r="JXH63" s="811"/>
      <c r="JXI63" s="811"/>
      <c r="JXJ63" s="811"/>
      <c r="JXK63" s="811"/>
      <c r="JXL63" s="811"/>
      <c r="JXM63" s="811"/>
      <c r="JXN63" s="811"/>
      <c r="JXO63" s="811"/>
      <c r="JXP63" s="811"/>
      <c r="JXQ63" s="811"/>
      <c r="JXR63" s="811"/>
      <c r="JXS63" s="811"/>
      <c r="JXT63" s="811"/>
      <c r="JXU63" s="811"/>
      <c r="JXV63" s="811"/>
      <c r="JXW63" s="811"/>
      <c r="JXX63" s="811"/>
      <c r="JXY63" s="811"/>
      <c r="JXZ63" s="811"/>
      <c r="JYA63" s="811"/>
      <c r="JYB63" s="811"/>
      <c r="JYC63" s="811"/>
      <c r="JYD63" s="811"/>
      <c r="JYE63" s="811"/>
      <c r="JYF63" s="811"/>
      <c r="JYG63" s="811"/>
      <c r="JYH63" s="811"/>
      <c r="JYI63" s="811"/>
      <c r="JYJ63" s="811"/>
      <c r="JYK63" s="811"/>
      <c r="JYL63" s="811"/>
      <c r="JYM63" s="811"/>
      <c r="JYN63" s="811"/>
      <c r="JYO63" s="811"/>
      <c r="JYP63" s="811"/>
      <c r="JYQ63" s="811"/>
      <c r="JYR63" s="811"/>
      <c r="JYS63" s="811"/>
      <c r="JYT63" s="811"/>
      <c r="JYU63" s="811"/>
      <c r="JYV63" s="811"/>
      <c r="JYW63" s="811"/>
      <c r="JYX63" s="811"/>
      <c r="JYY63" s="811"/>
      <c r="JYZ63" s="811"/>
      <c r="JZA63" s="811"/>
      <c r="JZB63" s="811"/>
      <c r="JZC63" s="811"/>
      <c r="JZD63" s="811"/>
      <c r="JZE63" s="811"/>
      <c r="JZF63" s="811"/>
      <c r="JZG63" s="811"/>
      <c r="JZH63" s="811"/>
      <c r="JZI63" s="811"/>
      <c r="JZJ63" s="811"/>
      <c r="JZK63" s="811"/>
      <c r="JZL63" s="811"/>
      <c r="JZM63" s="811"/>
      <c r="JZN63" s="811"/>
      <c r="JZO63" s="811"/>
      <c r="JZP63" s="811"/>
      <c r="JZQ63" s="811"/>
      <c r="JZR63" s="811"/>
      <c r="JZS63" s="811"/>
      <c r="JZT63" s="811"/>
      <c r="JZU63" s="811"/>
      <c r="JZV63" s="811"/>
      <c r="JZW63" s="811"/>
      <c r="JZX63" s="811"/>
      <c r="JZY63" s="811"/>
      <c r="JZZ63" s="811"/>
      <c r="KAA63" s="811"/>
      <c r="KAB63" s="811"/>
      <c r="KAC63" s="811"/>
      <c r="KAD63" s="811"/>
      <c r="KAE63" s="811"/>
      <c r="KAF63" s="811"/>
      <c r="KAG63" s="811"/>
      <c r="KAH63" s="811"/>
      <c r="KAI63" s="811"/>
      <c r="KAJ63" s="811"/>
      <c r="KAK63" s="811"/>
      <c r="KAL63" s="811"/>
      <c r="KAM63" s="811"/>
      <c r="KAN63" s="811"/>
      <c r="KAO63" s="811"/>
      <c r="KAP63" s="811"/>
      <c r="KAQ63" s="811"/>
      <c r="KAR63" s="811"/>
      <c r="KAS63" s="811"/>
      <c r="KAT63" s="811"/>
      <c r="KAU63" s="811"/>
      <c r="KAV63" s="811"/>
      <c r="KAW63" s="811"/>
      <c r="KAX63" s="811"/>
      <c r="KAY63" s="811"/>
      <c r="KAZ63" s="811"/>
      <c r="KBA63" s="811"/>
      <c r="KBB63" s="811"/>
      <c r="KBC63" s="811"/>
      <c r="KBD63" s="811"/>
      <c r="KBE63" s="811"/>
      <c r="KBF63" s="811"/>
      <c r="KBG63" s="811"/>
      <c r="KBH63" s="811"/>
      <c r="KBI63" s="811"/>
      <c r="KBJ63" s="811"/>
      <c r="KBK63" s="811"/>
      <c r="KBL63" s="811"/>
      <c r="KBM63" s="811"/>
      <c r="KBN63" s="811"/>
      <c r="KBO63" s="811"/>
      <c r="KBP63" s="811"/>
      <c r="KBQ63" s="811"/>
      <c r="KBR63" s="811"/>
      <c r="KBS63" s="811"/>
      <c r="KBT63" s="811"/>
      <c r="KBU63" s="811"/>
      <c r="KBV63" s="811"/>
      <c r="KBW63" s="811"/>
      <c r="KBX63" s="811"/>
      <c r="KBY63" s="811"/>
      <c r="KBZ63" s="811"/>
      <c r="KCA63" s="811"/>
      <c r="KCB63" s="811"/>
      <c r="KCC63" s="811"/>
      <c r="KCD63" s="811"/>
      <c r="KCE63" s="811"/>
      <c r="KCF63" s="811"/>
      <c r="KCG63" s="811"/>
      <c r="KCH63" s="811"/>
      <c r="KCI63" s="811"/>
      <c r="KCJ63" s="811"/>
      <c r="KCK63" s="811"/>
      <c r="KCL63" s="811"/>
      <c r="KCM63" s="811"/>
      <c r="KCN63" s="811"/>
      <c r="KCO63" s="811"/>
      <c r="KCP63" s="811"/>
      <c r="KCQ63" s="811"/>
      <c r="KCR63" s="811"/>
      <c r="KCS63" s="811"/>
      <c r="KCT63" s="811"/>
      <c r="KCU63" s="811"/>
      <c r="KCV63" s="811"/>
      <c r="KCW63" s="811"/>
      <c r="KCX63" s="811"/>
      <c r="KCY63" s="811"/>
      <c r="KCZ63" s="811"/>
      <c r="KDA63" s="811"/>
      <c r="KDB63" s="811"/>
      <c r="KDC63" s="811"/>
      <c r="KDD63" s="811"/>
      <c r="KDE63" s="811"/>
      <c r="KDF63" s="811"/>
      <c r="KDG63" s="811"/>
      <c r="KDH63" s="811"/>
      <c r="KDI63" s="811"/>
      <c r="KDJ63" s="811"/>
      <c r="KDK63" s="811"/>
      <c r="KDL63" s="811"/>
      <c r="KDM63" s="811"/>
      <c r="KDN63" s="811"/>
      <c r="KDO63" s="811"/>
      <c r="KDP63" s="811"/>
      <c r="KDQ63" s="811"/>
      <c r="KDR63" s="811"/>
      <c r="KDS63" s="811"/>
      <c r="KDT63" s="811"/>
      <c r="KDU63" s="811"/>
      <c r="KDV63" s="811"/>
      <c r="KDW63" s="811"/>
      <c r="KDX63" s="811"/>
      <c r="KDY63" s="811"/>
      <c r="KDZ63" s="811"/>
      <c r="KEA63" s="811"/>
      <c r="KEB63" s="811"/>
      <c r="KEC63" s="811"/>
      <c r="KED63" s="811"/>
      <c r="KEE63" s="811"/>
      <c r="KEF63" s="811"/>
      <c r="KEG63" s="811"/>
      <c r="KEH63" s="811"/>
      <c r="KEI63" s="811"/>
      <c r="KEJ63" s="811"/>
      <c r="KEK63" s="811"/>
      <c r="KEL63" s="811"/>
      <c r="KEM63" s="811"/>
      <c r="KEN63" s="811"/>
      <c r="KEO63" s="811"/>
      <c r="KEP63" s="811"/>
      <c r="KEQ63" s="811"/>
      <c r="KER63" s="811"/>
      <c r="KES63" s="811"/>
      <c r="KET63" s="811"/>
      <c r="KEU63" s="811"/>
      <c r="KEV63" s="811"/>
      <c r="KEW63" s="811"/>
      <c r="KEX63" s="811"/>
      <c r="KEY63" s="811"/>
      <c r="KEZ63" s="811"/>
      <c r="KFA63" s="811"/>
      <c r="KFB63" s="811"/>
      <c r="KFC63" s="811"/>
      <c r="KFD63" s="811"/>
      <c r="KFE63" s="811"/>
      <c r="KFF63" s="811"/>
      <c r="KFG63" s="811"/>
      <c r="KFH63" s="811"/>
      <c r="KFI63" s="811"/>
      <c r="KFJ63" s="811"/>
      <c r="KFK63" s="811"/>
      <c r="KFL63" s="811"/>
      <c r="KFM63" s="811"/>
      <c r="KFN63" s="811"/>
      <c r="KFO63" s="811"/>
      <c r="KFP63" s="811"/>
      <c r="KFQ63" s="811"/>
      <c r="KFR63" s="811"/>
      <c r="KFS63" s="811"/>
      <c r="KFT63" s="811"/>
      <c r="KFU63" s="811"/>
      <c r="KFV63" s="811"/>
      <c r="KFW63" s="811"/>
      <c r="KFX63" s="811"/>
      <c r="KFY63" s="811"/>
      <c r="KFZ63" s="811"/>
      <c r="KGA63" s="811"/>
      <c r="KGB63" s="811"/>
      <c r="KGC63" s="811"/>
      <c r="KGD63" s="811"/>
      <c r="KGE63" s="811"/>
      <c r="KGF63" s="811"/>
      <c r="KGG63" s="811"/>
      <c r="KGH63" s="811"/>
      <c r="KGI63" s="811"/>
      <c r="KGJ63" s="811"/>
      <c r="KGK63" s="811"/>
      <c r="KGL63" s="811"/>
      <c r="KGM63" s="811"/>
      <c r="KGN63" s="811"/>
      <c r="KGO63" s="811"/>
      <c r="KGP63" s="811"/>
      <c r="KGQ63" s="811"/>
      <c r="KGR63" s="811"/>
      <c r="KGS63" s="811"/>
      <c r="KGT63" s="811"/>
      <c r="KGU63" s="811"/>
      <c r="KGV63" s="811"/>
      <c r="KGW63" s="811"/>
      <c r="KGX63" s="811"/>
      <c r="KGY63" s="811"/>
      <c r="KGZ63" s="811"/>
      <c r="KHA63" s="811"/>
      <c r="KHB63" s="811"/>
      <c r="KHC63" s="811"/>
      <c r="KHD63" s="811"/>
      <c r="KHE63" s="811"/>
      <c r="KHF63" s="811"/>
      <c r="KHG63" s="811"/>
      <c r="KHH63" s="811"/>
      <c r="KHI63" s="811"/>
      <c r="KHJ63" s="811"/>
      <c r="KHK63" s="811"/>
      <c r="KHL63" s="811"/>
      <c r="KHM63" s="811"/>
      <c r="KHN63" s="811"/>
      <c r="KHO63" s="811"/>
      <c r="KHP63" s="811"/>
      <c r="KHQ63" s="811"/>
      <c r="KHR63" s="811"/>
      <c r="KHS63" s="811"/>
      <c r="KHT63" s="811"/>
      <c r="KHU63" s="811"/>
      <c r="KHV63" s="811"/>
      <c r="KHW63" s="811"/>
      <c r="KHX63" s="811"/>
      <c r="KHY63" s="811"/>
      <c r="KHZ63" s="811"/>
      <c r="KIA63" s="811"/>
      <c r="KIB63" s="811"/>
      <c r="KIC63" s="811"/>
      <c r="KID63" s="811"/>
      <c r="KIE63" s="811"/>
      <c r="KIF63" s="811"/>
      <c r="KIG63" s="811"/>
      <c r="KIH63" s="811"/>
      <c r="KII63" s="811"/>
      <c r="KIJ63" s="811"/>
      <c r="KIK63" s="811"/>
      <c r="KIL63" s="811"/>
      <c r="KIM63" s="811"/>
      <c r="KIN63" s="811"/>
      <c r="KIO63" s="811"/>
      <c r="KIP63" s="811"/>
      <c r="KIQ63" s="811"/>
      <c r="KIR63" s="811"/>
      <c r="KIS63" s="811"/>
      <c r="KIT63" s="811"/>
      <c r="KIU63" s="811"/>
      <c r="KIV63" s="811"/>
      <c r="KIW63" s="811"/>
      <c r="KIX63" s="811"/>
      <c r="KIY63" s="811"/>
      <c r="KIZ63" s="811"/>
      <c r="KJA63" s="811"/>
      <c r="KJB63" s="811"/>
      <c r="KJC63" s="811"/>
      <c r="KJD63" s="811"/>
      <c r="KJE63" s="811"/>
      <c r="KJF63" s="811"/>
      <c r="KJG63" s="811"/>
      <c r="KJH63" s="811"/>
      <c r="KJI63" s="811"/>
      <c r="KJJ63" s="811"/>
      <c r="KJK63" s="811"/>
      <c r="KJL63" s="811"/>
      <c r="KJM63" s="811"/>
      <c r="KJN63" s="811"/>
      <c r="KJO63" s="811"/>
      <c r="KJP63" s="811"/>
      <c r="KJQ63" s="811"/>
      <c r="KJR63" s="811"/>
      <c r="KJS63" s="811"/>
      <c r="KJT63" s="811"/>
      <c r="KJU63" s="811"/>
      <c r="KJV63" s="811"/>
      <c r="KJW63" s="811"/>
      <c r="KJX63" s="811"/>
      <c r="KJY63" s="811"/>
      <c r="KJZ63" s="811"/>
      <c r="KKA63" s="811"/>
      <c r="KKB63" s="811"/>
      <c r="KKC63" s="811"/>
      <c r="KKD63" s="811"/>
      <c r="KKE63" s="811"/>
      <c r="KKF63" s="811"/>
      <c r="KKG63" s="811"/>
      <c r="KKH63" s="811"/>
      <c r="KKI63" s="811"/>
      <c r="KKJ63" s="811"/>
      <c r="KKK63" s="811"/>
      <c r="KKL63" s="811"/>
      <c r="KKM63" s="811"/>
      <c r="KKN63" s="811"/>
      <c r="KKO63" s="811"/>
      <c r="KKP63" s="811"/>
      <c r="KKQ63" s="811"/>
      <c r="KKR63" s="811"/>
      <c r="KKS63" s="811"/>
      <c r="KKT63" s="811"/>
      <c r="KKU63" s="811"/>
      <c r="KKV63" s="811"/>
      <c r="KKW63" s="811"/>
      <c r="KKX63" s="811"/>
      <c r="KKY63" s="811"/>
      <c r="KKZ63" s="811"/>
      <c r="KLA63" s="811"/>
      <c r="KLB63" s="811"/>
      <c r="KLC63" s="811"/>
      <c r="KLD63" s="811"/>
      <c r="KLE63" s="811"/>
      <c r="KLF63" s="811"/>
      <c r="KLG63" s="811"/>
      <c r="KLH63" s="811"/>
      <c r="KLI63" s="811"/>
      <c r="KLJ63" s="811"/>
      <c r="KLK63" s="811"/>
      <c r="KLL63" s="811"/>
      <c r="KLM63" s="811"/>
      <c r="KLN63" s="811"/>
      <c r="KLO63" s="811"/>
      <c r="KLP63" s="811"/>
      <c r="KLQ63" s="811"/>
      <c r="KLR63" s="811"/>
      <c r="KLS63" s="811"/>
      <c r="KLT63" s="811"/>
      <c r="KLU63" s="811"/>
      <c r="KLV63" s="811"/>
      <c r="KLW63" s="811"/>
      <c r="KLX63" s="811"/>
      <c r="KLY63" s="811"/>
      <c r="KLZ63" s="811"/>
      <c r="KMA63" s="811"/>
      <c r="KMB63" s="811"/>
      <c r="KMC63" s="811"/>
      <c r="KMD63" s="811"/>
      <c r="KME63" s="811"/>
      <c r="KMF63" s="811"/>
      <c r="KMG63" s="811"/>
      <c r="KMH63" s="811"/>
      <c r="KMI63" s="811"/>
      <c r="KMJ63" s="811"/>
      <c r="KMK63" s="811"/>
      <c r="KML63" s="811"/>
      <c r="KMM63" s="811"/>
      <c r="KMN63" s="811"/>
      <c r="KMO63" s="811"/>
      <c r="KMP63" s="811"/>
      <c r="KMQ63" s="811"/>
      <c r="KMR63" s="811"/>
      <c r="KMS63" s="811"/>
      <c r="KMT63" s="811"/>
      <c r="KMU63" s="811"/>
      <c r="KMV63" s="811"/>
      <c r="KMW63" s="811"/>
      <c r="KMX63" s="811"/>
      <c r="KMY63" s="811"/>
      <c r="KMZ63" s="811"/>
      <c r="KNA63" s="811"/>
      <c r="KNB63" s="811"/>
      <c r="KNC63" s="811"/>
      <c r="KND63" s="811"/>
      <c r="KNE63" s="811"/>
      <c r="KNF63" s="811"/>
      <c r="KNG63" s="811"/>
      <c r="KNH63" s="811"/>
      <c r="KNI63" s="811"/>
      <c r="KNJ63" s="811"/>
      <c r="KNK63" s="811"/>
      <c r="KNL63" s="811"/>
      <c r="KNM63" s="811"/>
      <c r="KNN63" s="811"/>
      <c r="KNO63" s="811"/>
      <c r="KNP63" s="811"/>
      <c r="KNQ63" s="811"/>
      <c r="KNR63" s="811"/>
      <c r="KNS63" s="811"/>
      <c r="KNT63" s="811"/>
      <c r="KNU63" s="811"/>
      <c r="KNV63" s="811"/>
      <c r="KNW63" s="811"/>
      <c r="KNX63" s="811"/>
      <c r="KNY63" s="811"/>
      <c r="KNZ63" s="811"/>
      <c r="KOA63" s="811"/>
      <c r="KOB63" s="811"/>
      <c r="KOC63" s="811"/>
      <c r="KOD63" s="811"/>
      <c r="KOE63" s="811"/>
      <c r="KOF63" s="811"/>
      <c r="KOG63" s="811"/>
      <c r="KOH63" s="811"/>
      <c r="KOI63" s="811"/>
      <c r="KOJ63" s="811"/>
      <c r="KOK63" s="811"/>
      <c r="KOL63" s="811"/>
      <c r="KOM63" s="811"/>
      <c r="KON63" s="811"/>
      <c r="KOO63" s="811"/>
      <c r="KOP63" s="811"/>
      <c r="KOQ63" s="811"/>
      <c r="KOR63" s="811"/>
      <c r="KOS63" s="811"/>
      <c r="KOT63" s="811"/>
      <c r="KOU63" s="811"/>
      <c r="KOV63" s="811"/>
      <c r="KOW63" s="811"/>
      <c r="KOX63" s="811"/>
      <c r="KOY63" s="811"/>
      <c r="KOZ63" s="811"/>
      <c r="KPA63" s="811"/>
      <c r="KPB63" s="811"/>
      <c r="KPC63" s="811"/>
      <c r="KPD63" s="811"/>
      <c r="KPE63" s="811"/>
      <c r="KPF63" s="811"/>
      <c r="KPG63" s="811"/>
      <c r="KPH63" s="811"/>
      <c r="KPI63" s="811"/>
      <c r="KPJ63" s="811"/>
      <c r="KPK63" s="811"/>
      <c r="KPL63" s="811"/>
      <c r="KPM63" s="811"/>
      <c r="KPN63" s="811"/>
      <c r="KPO63" s="811"/>
      <c r="KPP63" s="811"/>
      <c r="KPQ63" s="811"/>
      <c r="KPR63" s="811"/>
      <c r="KPS63" s="811"/>
      <c r="KPT63" s="811"/>
      <c r="KPU63" s="811"/>
      <c r="KPV63" s="811"/>
      <c r="KPW63" s="811"/>
      <c r="KPX63" s="811"/>
      <c r="KPY63" s="811"/>
      <c r="KPZ63" s="811"/>
      <c r="KQA63" s="811"/>
      <c r="KQB63" s="811"/>
      <c r="KQC63" s="811"/>
      <c r="KQD63" s="811"/>
      <c r="KQE63" s="811"/>
      <c r="KQF63" s="811"/>
      <c r="KQG63" s="811"/>
      <c r="KQH63" s="811"/>
      <c r="KQI63" s="811"/>
      <c r="KQJ63" s="811"/>
      <c r="KQK63" s="811"/>
      <c r="KQL63" s="811"/>
      <c r="KQM63" s="811"/>
      <c r="KQN63" s="811"/>
      <c r="KQO63" s="811"/>
      <c r="KQP63" s="811"/>
      <c r="KQQ63" s="811"/>
      <c r="KQR63" s="811"/>
      <c r="KQS63" s="811"/>
      <c r="KQT63" s="811"/>
      <c r="KQU63" s="811"/>
      <c r="KQV63" s="811"/>
      <c r="KQW63" s="811"/>
      <c r="KQX63" s="811"/>
      <c r="KQY63" s="811"/>
      <c r="KQZ63" s="811"/>
      <c r="KRA63" s="811"/>
      <c r="KRB63" s="811"/>
      <c r="KRC63" s="811"/>
      <c r="KRD63" s="811"/>
      <c r="KRE63" s="811"/>
      <c r="KRF63" s="811"/>
      <c r="KRG63" s="811"/>
      <c r="KRH63" s="811"/>
      <c r="KRI63" s="811"/>
      <c r="KRJ63" s="811"/>
      <c r="KRK63" s="811"/>
      <c r="KRL63" s="811"/>
      <c r="KRM63" s="811"/>
      <c r="KRN63" s="811"/>
      <c r="KRO63" s="811"/>
      <c r="KRP63" s="811"/>
      <c r="KRQ63" s="811"/>
      <c r="KRR63" s="811"/>
      <c r="KRS63" s="811"/>
      <c r="KRT63" s="811"/>
      <c r="KRU63" s="811"/>
      <c r="KRV63" s="811"/>
      <c r="KRW63" s="811"/>
      <c r="KRX63" s="811"/>
      <c r="KRY63" s="811"/>
      <c r="KRZ63" s="811"/>
      <c r="KSA63" s="811"/>
      <c r="KSB63" s="811"/>
      <c r="KSC63" s="811"/>
      <c r="KSD63" s="811"/>
      <c r="KSE63" s="811"/>
      <c r="KSF63" s="811"/>
      <c r="KSG63" s="811"/>
      <c r="KSH63" s="811"/>
      <c r="KSI63" s="811"/>
      <c r="KSJ63" s="811"/>
      <c r="KSK63" s="811"/>
      <c r="KSL63" s="811"/>
      <c r="KSM63" s="811"/>
      <c r="KSN63" s="811"/>
      <c r="KSO63" s="811"/>
      <c r="KSP63" s="811"/>
      <c r="KSQ63" s="811"/>
      <c r="KSR63" s="811"/>
      <c r="KSS63" s="811"/>
      <c r="KST63" s="811"/>
      <c r="KSU63" s="811"/>
      <c r="KSV63" s="811"/>
      <c r="KSW63" s="811"/>
      <c r="KSX63" s="811"/>
      <c r="KSY63" s="811"/>
      <c r="KSZ63" s="811"/>
      <c r="KTA63" s="811"/>
      <c r="KTB63" s="811"/>
      <c r="KTC63" s="811"/>
      <c r="KTD63" s="811"/>
      <c r="KTE63" s="811"/>
      <c r="KTF63" s="811"/>
      <c r="KTG63" s="811"/>
      <c r="KTH63" s="811"/>
      <c r="KTI63" s="811"/>
      <c r="KTJ63" s="811"/>
      <c r="KTK63" s="811"/>
      <c r="KTL63" s="811"/>
      <c r="KTM63" s="811"/>
      <c r="KTN63" s="811"/>
      <c r="KTO63" s="811"/>
      <c r="KTP63" s="811"/>
      <c r="KTQ63" s="811"/>
      <c r="KTR63" s="811"/>
      <c r="KTS63" s="811"/>
      <c r="KTT63" s="811"/>
      <c r="KTU63" s="811"/>
      <c r="KTV63" s="811"/>
      <c r="KTW63" s="811"/>
      <c r="KTX63" s="811"/>
      <c r="KTY63" s="811"/>
      <c r="KTZ63" s="811"/>
      <c r="KUA63" s="811"/>
      <c r="KUB63" s="811"/>
      <c r="KUC63" s="811"/>
      <c r="KUD63" s="811"/>
      <c r="KUE63" s="811"/>
      <c r="KUF63" s="811"/>
      <c r="KUG63" s="811"/>
      <c r="KUH63" s="811"/>
      <c r="KUI63" s="811"/>
      <c r="KUJ63" s="811"/>
      <c r="KUK63" s="811"/>
      <c r="KUL63" s="811"/>
      <c r="KUM63" s="811"/>
      <c r="KUN63" s="811"/>
      <c r="KUO63" s="811"/>
      <c r="KUP63" s="811"/>
      <c r="KUQ63" s="811"/>
      <c r="KUR63" s="811"/>
      <c r="KUS63" s="811"/>
      <c r="KUT63" s="811"/>
      <c r="KUU63" s="811"/>
      <c r="KUV63" s="811"/>
      <c r="KUW63" s="811"/>
      <c r="KUX63" s="811"/>
      <c r="KUY63" s="811"/>
      <c r="KUZ63" s="811"/>
      <c r="KVA63" s="811"/>
      <c r="KVB63" s="811"/>
      <c r="KVC63" s="811"/>
      <c r="KVD63" s="811"/>
      <c r="KVE63" s="811"/>
      <c r="KVF63" s="811"/>
      <c r="KVG63" s="811"/>
      <c r="KVH63" s="811"/>
      <c r="KVI63" s="811"/>
      <c r="KVJ63" s="811"/>
      <c r="KVK63" s="811"/>
      <c r="KVL63" s="811"/>
      <c r="KVM63" s="811"/>
      <c r="KVN63" s="811"/>
      <c r="KVO63" s="811"/>
      <c r="KVP63" s="811"/>
      <c r="KVQ63" s="811"/>
      <c r="KVR63" s="811"/>
      <c r="KVS63" s="811"/>
      <c r="KVT63" s="811"/>
      <c r="KVU63" s="811"/>
      <c r="KVV63" s="811"/>
      <c r="KVW63" s="811"/>
      <c r="KVX63" s="811"/>
      <c r="KVY63" s="811"/>
      <c r="KVZ63" s="811"/>
      <c r="KWA63" s="811"/>
      <c r="KWB63" s="811"/>
      <c r="KWC63" s="811"/>
      <c r="KWD63" s="811"/>
      <c r="KWE63" s="811"/>
      <c r="KWF63" s="811"/>
      <c r="KWG63" s="811"/>
      <c r="KWH63" s="811"/>
      <c r="KWI63" s="811"/>
      <c r="KWJ63" s="811"/>
      <c r="KWK63" s="811"/>
      <c r="KWL63" s="811"/>
      <c r="KWM63" s="811"/>
      <c r="KWN63" s="811"/>
      <c r="KWO63" s="811"/>
      <c r="KWP63" s="811"/>
      <c r="KWQ63" s="811"/>
      <c r="KWR63" s="811"/>
      <c r="KWS63" s="811"/>
      <c r="KWT63" s="811"/>
      <c r="KWU63" s="811"/>
      <c r="KWV63" s="811"/>
      <c r="KWW63" s="811"/>
      <c r="KWX63" s="811"/>
      <c r="KWY63" s="811"/>
      <c r="KWZ63" s="811"/>
      <c r="KXA63" s="811"/>
      <c r="KXB63" s="811"/>
      <c r="KXC63" s="811"/>
      <c r="KXD63" s="811"/>
      <c r="KXE63" s="811"/>
      <c r="KXF63" s="811"/>
      <c r="KXG63" s="811"/>
      <c r="KXH63" s="811"/>
      <c r="KXI63" s="811"/>
      <c r="KXJ63" s="811"/>
      <c r="KXK63" s="811"/>
      <c r="KXL63" s="811"/>
      <c r="KXM63" s="811"/>
      <c r="KXN63" s="811"/>
      <c r="KXO63" s="811"/>
      <c r="KXP63" s="811"/>
      <c r="KXQ63" s="811"/>
      <c r="KXR63" s="811"/>
      <c r="KXS63" s="811"/>
      <c r="KXT63" s="811"/>
      <c r="KXU63" s="811"/>
      <c r="KXV63" s="811"/>
      <c r="KXW63" s="811"/>
      <c r="KXX63" s="811"/>
      <c r="KXY63" s="811"/>
      <c r="KXZ63" s="811"/>
      <c r="KYA63" s="811"/>
      <c r="KYB63" s="811"/>
      <c r="KYC63" s="811"/>
      <c r="KYD63" s="811"/>
      <c r="KYE63" s="811"/>
      <c r="KYF63" s="811"/>
      <c r="KYG63" s="811"/>
      <c r="KYH63" s="811"/>
      <c r="KYI63" s="811"/>
      <c r="KYJ63" s="811"/>
      <c r="KYK63" s="811"/>
      <c r="KYL63" s="811"/>
      <c r="KYM63" s="811"/>
      <c r="KYN63" s="811"/>
      <c r="KYO63" s="811"/>
      <c r="KYP63" s="811"/>
      <c r="KYQ63" s="811"/>
      <c r="KYR63" s="811"/>
      <c r="KYS63" s="811"/>
      <c r="KYT63" s="811"/>
      <c r="KYU63" s="811"/>
      <c r="KYV63" s="811"/>
      <c r="KYW63" s="811"/>
      <c r="KYX63" s="811"/>
      <c r="KYY63" s="811"/>
      <c r="KYZ63" s="811"/>
      <c r="KZA63" s="811"/>
      <c r="KZB63" s="811"/>
      <c r="KZC63" s="811"/>
      <c r="KZD63" s="811"/>
      <c r="KZE63" s="811"/>
      <c r="KZF63" s="811"/>
      <c r="KZG63" s="811"/>
      <c r="KZH63" s="811"/>
      <c r="KZI63" s="811"/>
      <c r="KZJ63" s="811"/>
      <c r="KZK63" s="811"/>
      <c r="KZL63" s="811"/>
      <c r="KZM63" s="811"/>
      <c r="KZN63" s="811"/>
      <c r="KZO63" s="811"/>
      <c r="KZP63" s="811"/>
      <c r="KZQ63" s="811"/>
      <c r="KZR63" s="811"/>
      <c r="KZS63" s="811"/>
      <c r="KZT63" s="811"/>
      <c r="KZU63" s="811"/>
      <c r="KZV63" s="811"/>
      <c r="KZW63" s="811"/>
      <c r="KZX63" s="811"/>
      <c r="KZY63" s="811"/>
      <c r="KZZ63" s="811"/>
      <c r="LAA63" s="811"/>
      <c r="LAB63" s="811"/>
      <c r="LAC63" s="811"/>
      <c r="LAD63" s="811"/>
      <c r="LAE63" s="811"/>
      <c r="LAF63" s="811"/>
      <c r="LAG63" s="811"/>
      <c r="LAH63" s="811"/>
      <c r="LAI63" s="811"/>
      <c r="LAJ63" s="811"/>
      <c r="LAK63" s="811"/>
      <c r="LAL63" s="811"/>
      <c r="LAM63" s="811"/>
      <c r="LAN63" s="811"/>
      <c r="LAO63" s="811"/>
      <c r="LAP63" s="811"/>
      <c r="LAQ63" s="811"/>
      <c r="LAR63" s="811"/>
      <c r="LAS63" s="811"/>
      <c r="LAT63" s="811"/>
      <c r="LAU63" s="811"/>
      <c r="LAV63" s="811"/>
      <c r="LAW63" s="811"/>
      <c r="LAX63" s="811"/>
      <c r="LAY63" s="811"/>
      <c r="LAZ63" s="811"/>
      <c r="LBA63" s="811"/>
      <c r="LBB63" s="811"/>
      <c r="LBC63" s="811"/>
      <c r="LBD63" s="811"/>
      <c r="LBE63" s="811"/>
      <c r="LBF63" s="811"/>
      <c r="LBG63" s="811"/>
      <c r="LBH63" s="811"/>
      <c r="LBI63" s="811"/>
      <c r="LBJ63" s="811"/>
      <c r="LBK63" s="811"/>
      <c r="LBL63" s="811"/>
      <c r="LBM63" s="811"/>
      <c r="LBN63" s="811"/>
      <c r="LBO63" s="811"/>
      <c r="LBP63" s="811"/>
      <c r="LBQ63" s="811"/>
      <c r="LBR63" s="811"/>
      <c r="LBS63" s="811"/>
      <c r="LBT63" s="811"/>
      <c r="LBU63" s="811"/>
      <c r="LBV63" s="811"/>
      <c r="LBW63" s="811"/>
      <c r="LBX63" s="811"/>
      <c r="LBY63" s="811"/>
      <c r="LBZ63" s="811"/>
      <c r="LCA63" s="811"/>
      <c r="LCB63" s="811"/>
      <c r="LCC63" s="811"/>
      <c r="LCD63" s="811"/>
      <c r="LCE63" s="811"/>
      <c r="LCF63" s="811"/>
      <c r="LCG63" s="811"/>
      <c r="LCH63" s="811"/>
      <c r="LCI63" s="811"/>
      <c r="LCJ63" s="811"/>
      <c r="LCK63" s="811"/>
      <c r="LCL63" s="811"/>
      <c r="LCM63" s="811"/>
      <c r="LCN63" s="811"/>
      <c r="LCO63" s="811"/>
      <c r="LCP63" s="811"/>
      <c r="LCQ63" s="811"/>
      <c r="LCR63" s="811"/>
      <c r="LCS63" s="811"/>
      <c r="LCT63" s="811"/>
      <c r="LCU63" s="811"/>
      <c r="LCV63" s="811"/>
      <c r="LCW63" s="811"/>
      <c r="LCX63" s="811"/>
      <c r="LCY63" s="811"/>
      <c r="LCZ63" s="811"/>
      <c r="LDA63" s="811"/>
      <c r="LDB63" s="811"/>
      <c r="LDC63" s="811"/>
      <c r="LDD63" s="811"/>
      <c r="LDE63" s="811"/>
      <c r="LDF63" s="811"/>
      <c r="LDG63" s="811"/>
      <c r="LDH63" s="811"/>
      <c r="LDI63" s="811"/>
      <c r="LDJ63" s="811"/>
      <c r="LDK63" s="811"/>
      <c r="LDL63" s="811"/>
      <c r="LDM63" s="811"/>
      <c r="LDN63" s="811"/>
      <c r="LDO63" s="811"/>
      <c r="LDP63" s="811"/>
      <c r="LDQ63" s="811"/>
      <c r="LDR63" s="811"/>
      <c r="LDS63" s="811"/>
      <c r="LDT63" s="811"/>
      <c r="LDU63" s="811"/>
      <c r="LDV63" s="811"/>
      <c r="LDW63" s="811"/>
      <c r="LDX63" s="811"/>
      <c r="LDY63" s="811"/>
      <c r="LDZ63" s="811"/>
      <c r="LEA63" s="811"/>
      <c r="LEB63" s="811"/>
      <c r="LEC63" s="811"/>
      <c r="LED63" s="811"/>
      <c r="LEE63" s="811"/>
      <c r="LEF63" s="811"/>
      <c r="LEG63" s="811"/>
      <c r="LEH63" s="811"/>
      <c r="LEI63" s="811"/>
      <c r="LEJ63" s="811"/>
      <c r="LEK63" s="811"/>
      <c r="LEL63" s="811"/>
      <c r="LEM63" s="811"/>
      <c r="LEN63" s="811"/>
      <c r="LEO63" s="811"/>
      <c r="LEP63" s="811"/>
      <c r="LEQ63" s="811"/>
      <c r="LER63" s="811"/>
      <c r="LES63" s="811"/>
      <c r="LET63" s="811"/>
      <c r="LEU63" s="811"/>
      <c r="LEV63" s="811"/>
      <c r="LEW63" s="811"/>
      <c r="LEX63" s="811"/>
      <c r="LEY63" s="811"/>
      <c r="LEZ63" s="811"/>
      <c r="LFA63" s="811"/>
      <c r="LFB63" s="811"/>
      <c r="LFC63" s="811"/>
      <c r="LFD63" s="811"/>
      <c r="LFE63" s="811"/>
      <c r="LFF63" s="811"/>
      <c r="LFG63" s="811"/>
      <c r="LFH63" s="811"/>
      <c r="LFI63" s="811"/>
      <c r="LFJ63" s="811"/>
      <c r="LFK63" s="811"/>
      <c r="LFL63" s="811"/>
      <c r="LFM63" s="811"/>
      <c r="LFN63" s="811"/>
      <c r="LFO63" s="811"/>
      <c r="LFP63" s="811"/>
      <c r="LFQ63" s="811"/>
      <c r="LFR63" s="811"/>
      <c r="LFS63" s="811"/>
      <c r="LFT63" s="811"/>
      <c r="LFU63" s="811"/>
      <c r="LFV63" s="811"/>
      <c r="LFW63" s="811"/>
      <c r="LFX63" s="811"/>
      <c r="LFY63" s="811"/>
      <c r="LFZ63" s="811"/>
      <c r="LGA63" s="811"/>
      <c r="LGB63" s="811"/>
      <c r="LGC63" s="811"/>
      <c r="LGD63" s="811"/>
      <c r="LGE63" s="811"/>
      <c r="LGF63" s="811"/>
      <c r="LGG63" s="811"/>
      <c r="LGH63" s="811"/>
      <c r="LGI63" s="811"/>
      <c r="LGJ63" s="811"/>
      <c r="LGK63" s="811"/>
      <c r="LGL63" s="811"/>
      <c r="LGM63" s="811"/>
      <c r="LGN63" s="811"/>
      <c r="LGO63" s="811"/>
      <c r="LGP63" s="811"/>
      <c r="LGQ63" s="811"/>
      <c r="LGR63" s="811"/>
      <c r="LGS63" s="811"/>
      <c r="LGT63" s="811"/>
      <c r="LGU63" s="811"/>
      <c r="LGV63" s="811"/>
      <c r="LGW63" s="811"/>
      <c r="LGX63" s="811"/>
      <c r="LGY63" s="811"/>
      <c r="LGZ63" s="811"/>
      <c r="LHA63" s="811"/>
      <c r="LHB63" s="811"/>
      <c r="LHC63" s="811"/>
      <c r="LHD63" s="811"/>
      <c r="LHE63" s="811"/>
      <c r="LHF63" s="811"/>
      <c r="LHG63" s="811"/>
      <c r="LHH63" s="811"/>
      <c r="LHI63" s="811"/>
      <c r="LHJ63" s="811"/>
      <c r="LHK63" s="811"/>
      <c r="LHL63" s="811"/>
      <c r="LHM63" s="811"/>
      <c r="LHN63" s="811"/>
      <c r="LHO63" s="811"/>
      <c r="LHP63" s="811"/>
      <c r="LHQ63" s="811"/>
      <c r="LHR63" s="811"/>
      <c r="LHS63" s="811"/>
      <c r="LHT63" s="811"/>
      <c r="LHU63" s="811"/>
      <c r="LHV63" s="811"/>
      <c r="LHW63" s="811"/>
      <c r="LHX63" s="811"/>
      <c r="LHY63" s="811"/>
      <c r="LHZ63" s="811"/>
      <c r="LIA63" s="811"/>
      <c r="LIB63" s="811"/>
      <c r="LIC63" s="811"/>
      <c r="LID63" s="811"/>
      <c r="LIE63" s="811"/>
      <c r="LIF63" s="811"/>
      <c r="LIG63" s="811"/>
      <c r="LIH63" s="811"/>
      <c r="LII63" s="811"/>
      <c r="LIJ63" s="811"/>
      <c r="LIK63" s="811"/>
      <c r="LIL63" s="811"/>
      <c r="LIM63" s="811"/>
      <c r="LIN63" s="811"/>
      <c r="LIO63" s="811"/>
      <c r="LIP63" s="811"/>
      <c r="LIQ63" s="811"/>
      <c r="LIR63" s="811"/>
      <c r="LIS63" s="811"/>
      <c r="LIT63" s="811"/>
      <c r="LIU63" s="811"/>
      <c r="LIV63" s="811"/>
      <c r="LIW63" s="811"/>
      <c r="LIX63" s="811"/>
      <c r="LIY63" s="811"/>
      <c r="LIZ63" s="811"/>
      <c r="LJA63" s="811"/>
      <c r="LJB63" s="811"/>
      <c r="LJC63" s="811"/>
      <c r="LJD63" s="811"/>
      <c r="LJE63" s="811"/>
      <c r="LJF63" s="811"/>
      <c r="LJG63" s="811"/>
      <c r="LJH63" s="811"/>
      <c r="LJI63" s="811"/>
      <c r="LJJ63" s="811"/>
      <c r="LJK63" s="811"/>
      <c r="LJL63" s="811"/>
      <c r="LJM63" s="811"/>
      <c r="LJN63" s="811"/>
      <c r="LJO63" s="811"/>
      <c r="LJP63" s="811"/>
      <c r="LJQ63" s="811"/>
      <c r="LJR63" s="811"/>
      <c r="LJS63" s="811"/>
      <c r="LJT63" s="811"/>
      <c r="LJU63" s="811"/>
      <c r="LJV63" s="811"/>
      <c r="LJW63" s="811"/>
      <c r="LJX63" s="811"/>
      <c r="LJY63" s="811"/>
      <c r="LJZ63" s="811"/>
      <c r="LKA63" s="811"/>
      <c r="LKB63" s="811"/>
      <c r="LKC63" s="811"/>
      <c r="LKD63" s="811"/>
      <c r="LKE63" s="811"/>
      <c r="LKF63" s="811"/>
      <c r="LKG63" s="811"/>
      <c r="LKH63" s="811"/>
      <c r="LKI63" s="811"/>
      <c r="LKJ63" s="811"/>
      <c r="LKK63" s="811"/>
      <c r="LKL63" s="811"/>
      <c r="LKM63" s="811"/>
      <c r="LKN63" s="811"/>
      <c r="LKO63" s="811"/>
      <c r="LKP63" s="811"/>
      <c r="LKQ63" s="811"/>
      <c r="LKR63" s="811"/>
      <c r="LKS63" s="811"/>
      <c r="LKT63" s="811"/>
      <c r="LKU63" s="811"/>
      <c r="LKV63" s="811"/>
      <c r="LKW63" s="811"/>
      <c r="LKX63" s="811"/>
      <c r="LKY63" s="811"/>
      <c r="LKZ63" s="811"/>
      <c r="LLA63" s="811"/>
      <c r="LLB63" s="811"/>
      <c r="LLC63" s="811"/>
      <c r="LLD63" s="811"/>
      <c r="LLE63" s="811"/>
      <c r="LLF63" s="811"/>
      <c r="LLG63" s="811"/>
      <c r="LLH63" s="811"/>
      <c r="LLI63" s="811"/>
      <c r="LLJ63" s="811"/>
      <c r="LLK63" s="811"/>
      <c r="LLL63" s="811"/>
      <c r="LLM63" s="811"/>
      <c r="LLN63" s="811"/>
      <c r="LLO63" s="811"/>
      <c r="LLP63" s="811"/>
      <c r="LLQ63" s="811"/>
      <c r="LLR63" s="811"/>
      <c r="LLS63" s="811"/>
      <c r="LLT63" s="811"/>
      <c r="LLU63" s="811"/>
      <c r="LLV63" s="811"/>
      <c r="LLW63" s="811"/>
      <c r="LLX63" s="811"/>
      <c r="LLY63" s="811"/>
      <c r="LLZ63" s="811"/>
      <c r="LMA63" s="811"/>
      <c r="LMB63" s="811"/>
      <c r="LMC63" s="811"/>
      <c r="LMD63" s="811"/>
      <c r="LME63" s="811"/>
      <c r="LMF63" s="811"/>
      <c r="LMG63" s="811"/>
      <c r="LMH63" s="811"/>
      <c r="LMI63" s="811"/>
      <c r="LMJ63" s="811"/>
      <c r="LMK63" s="811"/>
      <c r="LML63" s="811"/>
      <c r="LMM63" s="811"/>
      <c r="LMN63" s="811"/>
      <c r="LMO63" s="811"/>
      <c r="LMP63" s="811"/>
      <c r="LMQ63" s="811"/>
      <c r="LMR63" s="811"/>
      <c r="LMS63" s="811"/>
      <c r="LMT63" s="811"/>
      <c r="LMU63" s="811"/>
      <c r="LMV63" s="811"/>
      <c r="LMW63" s="811"/>
      <c r="LMX63" s="811"/>
      <c r="LMY63" s="811"/>
      <c r="LMZ63" s="811"/>
      <c r="LNA63" s="811"/>
      <c r="LNB63" s="811"/>
      <c r="LNC63" s="811"/>
      <c r="LND63" s="811"/>
      <c r="LNE63" s="811"/>
      <c r="LNF63" s="811"/>
      <c r="LNG63" s="811"/>
      <c r="LNH63" s="811"/>
      <c r="LNI63" s="811"/>
      <c r="LNJ63" s="811"/>
      <c r="LNK63" s="811"/>
      <c r="LNL63" s="811"/>
      <c r="LNM63" s="811"/>
      <c r="LNN63" s="811"/>
      <c r="LNO63" s="811"/>
      <c r="LNP63" s="811"/>
      <c r="LNQ63" s="811"/>
      <c r="LNR63" s="811"/>
      <c r="LNS63" s="811"/>
      <c r="LNT63" s="811"/>
      <c r="LNU63" s="811"/>
      <c r="LNV63" s="811"/>
      <c r="LNW63" s="811"/>
      <c r="LNX63" s="811"/>
      <c r="LNY63" s="811"/>
      <c r="LNZ63" s="811"/>
      <c r="LOA63" s="811"/>
      <c r="LOB63" s="811"/>
      <c r="LOC63" s="811"/>
      <c r="LOD63" s="811"/>
      <c r="LOE63" s="811"/>
      <c r="LOF63" s="811"/>
      <c r="LOG63" s="811"/>
      <c r="LOH63" s="811"/>
      <c r="LOI63" s="811"/>
      <c r="LOJ63" s="811"/>
      <c r="LOK63" s="811"/>
      <c r="LOL63" s="811"/>
      <c r="LOM63" s="811"/>
      <c r="LON63" s="811"/>
      <c r="LOO63" s="811"/>
      <c r="LOP63" s="811"/>
      <c r="LOQ63" s="811"/>
      <c r="LOR63" s="811"/>
      <c r="LOS63" s="811"/>
      <c r="LOT63" s="811"/>
      <c r="LOU63" s="811"/>
      <c r="LOV63" s="811"/>
      <c r="LOW63" s="811"/>
      <c r="LOX63" s="811"/>
      <c r="LOY63" s="811"/>
      <c r="LOZ63" s="811"/>
      <c r="LPA63" s="811"/>
      <c r="LPB63" s="811"/>
      <c r="LPC63" s="811"/>
      <c r="LPD63" s="811"/>
      <c r="LPE63" s="811"/>
      <c r="LPF63" s="811"/>
      <c r="LPG63" s="811"/>
      <c r="LPH63" s="811"/>
      <c r="LPI63" s="811"/>
      <c r="LPJ63" s="811"/>
      <c r="LPK63" s="811"/>
      <c r="LPL63" s="811"/>
      <c r="LPM63" s="811"/>
      <c r="LPN63" s="811"/>
      <c r="LPO63" s="811"/>
      <c r="LPP63" s="811"/>
      <c r="LPQ63" s="811"/>
      <c r="LPR63" s="811"/>
      <c r="LPS63" s="811"/>
      <c r="LPT63" s="811"/>
      <c r="LPU63" s="811"/>
      <c r="LPV63" s="811"/>
      <c r="LPW63" s="811"/>
      <c r="LPX63" s="811"/>
      <c r="LPY63" s="811"/>
      <c r="LPZ63" s="811"/>
      <c r="LQA63" s="811"/>
      <c r="LQB63" s="811"/>
      <c r="LQC63" s="811"/>
      <c r="LQD63" s="811"/>
      <c r="LQE63" s="811"/>
      <c r="LQF63" s="811"/>
      <c r="LQG63" s="811"/>
      <c r="LQH63" s="811"/>
      <c r="LQI63" s="811"/>
      <c r="LQJ63" s="811"/>
      <c r="LQK63" s="811"/>
      <c r="LQL63" s="811"/>
      <c r="LQM63" s="811"/>
      <c r="LQN63" s="811"/>
      <c r="LQO63" s="811"/>
      <c r="LQP63" s="811"/>
      <c r="LQQ63" s="811"/>
      <c r="LQR63" s="811"/>
      <c r="LQS63" s="811"/>
      <c r="LQT63" s="811"/>
      <c r="LQU63" s="811"/>
      <c r="LQV63" s="811"/>
      <c r="LQW63" s="811"/>
      <c r="LQX63" s="811"/>
      <c r="LQY63" s="811"/>
      <c r="LQZ63" s="811"/>
      <c r="LRA63" s="811"/>
      <c r="LRB63" s="811"/>
      <c r="LRC63" s="811"/>
      <c r="LRD63" s="811"/>
      <c r="LRE63" s="811"/>
      <c r="LRF63" s="811"/>
      <c r="LRG63" s="811"/>
      <c r="LRH63" s="811"/>
      <c r="LRI63" s="811"/>
      <c r="LRJ63" s="811"/>
      <c r="LRK63" s="811"/>
      <c r="LRL63" s="811"/>
      <c r="LRM63" s="811"/>
      <c r="LRN63" s="811"/>
      <c r="LRO63" s="811"/>
      <c r="LRP63" s="811"/>
      <c r="LRQ63" s="811"/>
      <c r="LRR63" s="811"/>
      <c r="LRS63" s="811"/>
      <c r="LRT63" s="811"/>
      <c r="LRU63" s="811"/>
      <c r="LRV63" s="811"/>
      <c r="LRW63" s="811"/>
      <c r="LRX63" s="811"/>
      <c r="LRY63" s="811"/>
      <c r="LRZ63" s="811"/>
      <c r="LSA63" s="811"/>
      <c r="LSB63" s="811"/>
      <c r="LSC63" s="811"/>
      <c r="LSD63" s="811"/>
      <c r="LSE63" s="811"/>
      <c r="LSF63" s="811"/>
      <c r="LSG63" s="811"/>
      <c r="LSH63" s="811"/>
      <c r="LSI63" s="811"/>
      <c r="LSJ63" s="811"/>
      <c r="LSK63" s="811"/>
      <c r="LSL63" s="811"/>
      <c r="LSM63" s="811"/>
      <c r="LSN63" s="811"/>
      <c r="LSO63" s="811"/>
      <c r="LSP63" s="811"/>
      <c r="LSQ63" s="811"/>
      <c r="LSR63" s="811"/>
      <c r="LSS63" s="811"/>
      <c r="LST63" s="811"/>
      <c r="LSU63" s="811"/>
      <c r="LSV63" s="811"/>
      <c r="LSW63" s="811"/>
      <c r="LSX63" s="811"/>
      <c r="LSY63" s="811"/>
      <c r="LSZ63" s="811"/>
      <c r="LTA63" s="811"/>
      <c r="LTB63" s="811"/>
      <c r="LTC63" s="811"/>
      <c r="LTD63" s="811"/>
      <c r="LTE63" s="811"/>
      <c r="LTF63" s="811"/>
      <c r="LTG63" s="811"/>
      <c r="LTH63" s="811"/>
      <c r="LTI63" s="811"/>
      <c r="LTJ63" s="811"/>
      <c r="LTK63" s="811"/>
      <c r="LTL63" s="811"/>
      <c r="LTM63" s="811"/>
      <c r="LTN63" s="811"/>
      <c r="LTO63" s="811"/>
      <c r="LTP63" s="811"/>
      <c r="LTQ63" s="811"/>
      <c r="LTR63" s="811"/>
      <c r="LTS63" s="811"/>
      <c r="LTT63" s="811"/>
      <c r="LTU63" s="811"/>
      <c r="LTV63" s="811"/>
      <c r="LTW63" s="811"/>
      <c r="LTX63" s="811"/>
      <c r="LTY63" s="811"/>
      <c r="LTZ63" s="811"/>
      <c r="LUA63" s="811"/>
      <c r="LUB63" s="811"/>
      <c r="LUC63" s="811"/>
      <c r="LUD63" s="811"/>
      <c r="LUE63" s="811"/>
      <c r="LUF63" s="811"/>
      <c r="LUG63" s="811"/>
      <c r="LUH63" s="811"/>
      <c r="LUI63" s="811"/>
      <c r="LUJ63" s="811"/>
      <c r="LUK63" s="811"/>
      <c r="LUL63" s="811"/>
      <c r="LUM63" s="811"/>
      <c r="LUN63" s="811"/>
      <c r="LUO63" s="811"/>
      <c r="LUP63" s="811"/>
      <c r="LUQ63" s="811"/>
      <c r="LUR63" s="811"/>
      <c r="LUS63" s="811"/>
      <c r="LUT63" s="811"/>
      <c r="LUU63" s="811"/>
      <c r="LUV63" s="811"/>
      <c r="LUW63" s="811"/>
      <c r="LUX63" s="811"/>
      <c r="LUY63" s="811"/>
      <c r="LUZ63" s="811"/>
      <c r="LVA63" s="811"/>
      <c r="LVB63" s="811"/>
      <c r="LVC63" s="811"/>
      <c r="LVD63" s="811"/>
      <c r="LVE63" s="811"/>
      <c r="LVF63" s="811"/>
      <c r="LVG63" s="811"/>
      <c r="LVH63" s="811"/>
      <c r="LVI63" s="811"/>
      <c r="LVJ63" s="811"/>
      <c r="LVK63" s="811"/>
      <c r="LVL63" s="811"/>
      <c r="LVM63" s="811"/>
      <c r="LVN63" s="811"/>
      <c r="LVO63" s="811"/>
      <c r="LVP63" s="811"/>
      <c r="LVQ63" s="811"/>
      <c r="LVR63" s="811"/>
      <c r="LVS63" s="811"/>
      <c r="LVT63" s="811"/>
      <c r="LVU63" s="811"/>
      <c r="LVV63" s="811"/>
      <c r="LVW63" s="811"/>
      <c r="LVX63" s="811"/>
      <c r="LVY63" s="811"/>
      <c r="LVZ63" s="811"/>
      <c r="LWA63" s="811"/>
      <c r="LWB63" s="811"/>
      <c r="LWC63" s="811"/>
      <c r="LWD63" s="811"/>
      <c r="LWE63" s="811"/>
      <c r="LWF63" s="811"/>
      <c r="LWG63" s="811"/>
      <c r="LWH63" s="811"/>
      <c r="LWI63" s="811"/>
      <c r="LWJ63" s="811"/>
      <c r="LWK63" s="811"/>
      <c r="LWL63" s="811"/>
      <c r="LWM63" s="811"/>
      <c r="LWN63" s="811"/>
      <c r="LWO63" s="811"/>
      <c r="LWP63" s="811"/>
      <c r="LWQ63" s="811"/>
      <c r="LWR63" s="811"/>
      <c r="LWS63" s="811"/>
      <c r="LWT63" s="811"/>
      <c r="LWU63" s="811"/>
      <c r="LWV63" s="811"/>
      <c r="LWW63" s="811"/>
      <c r="LWX63" s="811"/>
      <c r="LWY63" s="811"/>
      <c r="LWZ63" s="811"/>
      <c r="LXA63" s="811"/>
      <c r="LXB63" s="811"/>
      <c r="LXC63" s="811"/>
      <c r="LXD63" s="811"/>
      <c r="LXE63" s="811"/>
      <c r="LXF63" s="811"/>
      <c r="LXG63" s="811"/>
      <c r="LXH63" s="811"/>
      <c r="LXI63" s="811"/>
      <c r="LXJ63" s="811"/>
      <c r="LXK63" s="811"/>
      <c r="LXL63" s="811"/>
      <c r="LXM63" s="811"/>
      <c r="LXN63" s="811"/>
      <c r="LXO63" s="811"/>
      <c r="LXP63" s="811"/>
      <c r="LXQ63" s="811"/>
      <c r="LXR63" s="811"/>
      <c r="LXS63" s="811"/>
      <c r="LXT63" s="811"/>
      <c r="LXU63" s="811"/>
      <c r="LXV63" s="811"/>
      <c r="LXW63" s="811"/>
      <c r="LXX63" s="811"/>
      <c r="LXY63" s="811"/>
      <c r="LXZ63" s="811"/>
      <c r="LYA63" s="811"/>
      <c r="LYB63" s="811"/>
      <c r="LYC63" s="811"/>
      <c r="LYD63" s="811"/>
      <c r="LYE63" s="811"/>
      <c r="LYF63" s="811"/>
      <c r="LYG63" s="811"/>
      <c r="LYH63" s="811"/>
      <c r="LYI63" s="811"/>
      <c r="LYJ63" s="811"/>
      <c r="LYK63" s="811"/>
      <c r="LYL63" s="811"/>
      <c r="LYM63" s="811"/>
      <c r="LYN63" s="811"/>
      <c r="LYO63" s="811"/>
      <c r="LYP63" s="811"/>
      <c r="LYQ63" s="811"/>
      <c r="LYR63" s="811"/>
      <c r="LYS63" s="811"/>
      <c r="LYT63" s="811"/>
      <c r="LYU63" s="811"/>
      <c r="LYV63" s="811"/>
      <c r="LYW63" s="811"/>
      <c r="LYX63" s="811"/>
      <c r="LYY63" s="811"/>
      <c r="LYZ63" s="811"/>
      <c r="LZA63" s="811"/>
      <c r="LZB63" s="811"/>
      <c r="LZC63" s="811"/>
      <c r="LZD63" s="811"/>
      <c r="LZE63" s="811"/>
      <c r="LZF63" s="811"/>
      <c r="LZG63" s="811"/>
      <c r="LZH63" s="811"/>
      <c r="LZI63" s="811"/>
      <c r="LZJ63" s="811"/>
      <c r="LZK63" s="811"/>
      <c r="LZL63" s="811"/>
      <c r="LZM63" s="811"/>
      <c r="LZN63" s="811"/>
      <c r="LZO63" s="811"/>
      <c r="LZP63" s="811"/>
      <c r="LZQ63" s="811"/>
      <c r="LZR63" s="811"/>
      <c r="LZS63" s="811"/>
      <c r="LZT63" s="811"/>
      <c r="LZU63" s="811"/>
      <c r="LZV63" s="811"/>
      <c r="LZW63" s="811"/>
      <c r="LZX63" s="811"/>
      <c r="LZY63" s="811"/>
      <c r="LZZ63" s="811"/>
      <c r="MAA63" s="811"/>
      <c r="MAB63" s="811"/>
      <c r="MAC63" s="811"/>
      <c r="MAD63" s="811"/>
      <c r="MAE63" s="811"/>
      <c r="MAF63" s="811"/>
      <c r="MAG63" s="811"/>
      <c r="MAH63" s="811"/>
      <c r="MAI63" s="811"/>
      <c r="MAJ63" s="811"/>
      <c r="MAK63" s="811"/>
      <c r="MAL63" s="811"/>
      <c r="MAM63" s="811"/>
      <c r="MAN63" s="811"/>
      <c r="MAO63" s="811"/>
      <c r="MAP63" s="811"/>
      <c r="MAQ63" s="811"/>
      <c r="MAR63" s="811"/>
      <c r="MAS63" s="811"/>
      <c r="MAT63" s="811"/>
      <c r="MAU63" s="811"/>
      <c r="MAV63" s="811"/>
      <c r="MAW63" s="811"/>
      <c r="MAX63" s="811"/>
      <c r="MAY63" s="811"/>
      <c r="MAZ63" s="811"/>
      <c r="MBA63" s="811"/>
      <c r="MBB63" s="811"/>
      <c r="MBC63" s="811"/>
      <c r="MBD63" s="811"/>
      <c r="MBE63" s="811"/>
      <c r="MBF63" s="811"/>
      <c r="MBG63" s="811"/>
      <c r="MBH63" s="811"/>
      <c r="MBI63" s="811"/>
      <c r="MBJ63" s="811"/>
      <c r="MBK63" s="811"/>
      <c r="MBL63" s="811"/>
      <c r="MBM63" s="811"/>
      <c r="MBN63" s="811"/>
      <c r="MBO63" s="811"/>
      <c r="MBP63" s="811"/>
      <c r="MBQ63" s="811"/>
      <c r="MBR63" s="811"/>
      <c r="MBS63" s="811"/>
      <c r="MBT63" s="811"/>
      <c r="MBU63" s="811"/>
      <c r="MBV63" s="811"/>
      <c r="MBW63" s="811"/>
      <c r="MBX63" s="811"/>
      <c r="MBY63" s="811"/>
      <c r="MBZ63" s="811"/>
      <c r="MCA63" s="811"/>
      <c r="MCB63" s="811"/>
      <c r="MCC63" s="811"/>
      <c r="MCD63" s="811"/>
      <c r="MCE63" s="811"/>
      <c r="MCF63" s="811"/>
      <c r="MCG63" s="811"/>
      <c r="MCH63" s="811"/>
      <c r="MCI63" s="811"/>
      <c r="MCJ63" s="811"/>
      <c r="MCK63" s="811"/>
      <c r="MCL63" s="811"/>
      <c r="MCM63" s="811"/>
      <c r="MCN63" s="811"/>
      <c r="MCO63" s="811"/>
      <c r="MCP63" s="811"/>
      <c r="MCQ63" s="811"/>
      <c r="MCR63" s="811"/>
      <c r="MCS63" s="811"/>
      <c r="MCT63" s="811"/>
      <c r="MCU63" s="811"/>
      <c r="MCV63" s="811"/>
      <c r="MCW63" s="811"/>
      <c r="MCX63" s="811"/>
      <c r="MCY63" s="811"/>
      <c r="MCZ63" s="811"/>
      <c r="MDA63" s="811"/>
      <c r="MDB63" s="811"/>
      <c r="MDC63" s="811"/>
      <c r="MDD63" s="811"/>
      <c r="MDE63" s="811"/>
      <c r="MDF63" s="811"/>
      <c r="MDG63" s="811"/>
      <c r="MDH63" s="811"/>
      <c r="MDI63" s="811"/>
      <c r="MDJ63" s="811"/>
      <c r="MDK63" s="811"/>
      <c r="MDL63" s="811"/>
      <c r="MDM63" s="811"/>
      <c r="MDN63" s="811"/>
      <c r="MDO63" s="811"/>
      <c r="MDP63" s="811"/>
      <c r="MDQ63" s="811"/>
      <c r="MDR63" s="811"/>
      <c r="MDS63" s="811"/>
      <c r="MDT63" s="811"/>
      <c r="MDU63" s="811"/>
      <c r="MDV63" s="811"/>
      <c r="MDW63" s="811"/>
      <c r="MDX63" s="811"/>
      <c r="MDY63" s="811"/>
      <c r="MDZ63" s="811"/>
      <c r="MEA63" s="811"/>
      <c r="MEB63" s="811"/>
      <c r="MEC63" s="811"/>
      <c r="MED63" s="811"/>
      <c r="MEE63" s="811"/>
      <c r="MEF63" s="811"/>
      <c r="MEG63" s="811"/>
      <c r="MEH63" s="811"/>
      <c r="MEI63" s="811"/>
      <c r="MEJ63" s="811"/>
      <c r="MEK63" s="811"/>
      <c r="MEL63" s="811"/>
      <c r="MEM63" s="811"/>
      <c r="MEN63" s="811"/>
      <c r="MEO63" s="811"/>
      <c r="MEP63" s="811"/>
      <c r="MEQ63" s="811"/>
      <c r="MER63" s="811"/>
      <c r="MES63" s="811"/>
      <c r="MET63" s="811"/>
      <c r="MEU63" s="811"/>
      <c r="MEV63" s="811"/>
      <c r="MEW63" s="811"/>
      <c r="MEX63" s="811"/>
      <c r="MEY63" s="811"/>
      <c r="MEZ63" s="811"/>
      <c r="MFA63" s="811"/>
      <c r="MFB63" s="811"/>
      <c r="MFC63" s="811"/>
      <c r="MFD63" s="811"/>
      <c r="MFE63" s="811"/>
      <c r="MFF63" s="811"/>
      <c r="MFG63" s="811"/>
      <c r="MFH63" s="811"/>
      <c r="MFI63" s="811"/>
      <c r="MFJ63" s="811"/>
      <c r="MFK63" s="811"/>
      <c r="MFL63" s="811"/>
      <c r="MFM63" s="811"/>
      <c r="MFN63" s="811"/>
      <c r="MFO63" s="811"/>
      <c r="MFP63" s="811"/>
      <c r="MFQ63" s="811"/>
      <c r="MFR63" s="811"/>
      <c r="MFS63" s="811"/>
      <c r="MFT63" s="811"/>
      <c r="MFU63" s="811"/>
      <c r="MFV63" s="811"/>
      <c r="MFW63" s="811"/>
      <c r="MFX63" s="811"/>
      <c r="MFY63" s="811"/>
      <c r="MFZ63" s="811"/>
      <c r="MGA63" s="811"/>
      <c r="MGB63" s="811"/>
      <c r="MGC63" s="811"/>
      <c r="MGD63" s="811"/>
      <c r="MGE63" s="811"/>
      <c r="MGF63" s="811"/>
      <c r="MGG63" s="811"/>
      <c r="MGH63" s="811"/>
      <c r="MGI63" s="811"/>
      <c r="MGJ63" s="811"/>
      <c r="MGK63" s="811"/>
      <c r="MGL63" s="811"/>
      <c r="MGM63" s="811"/>
      <c r="MGN63" s="811"/>
      <c r="MGO63" s="811"/>
      <c r="MGP63" s="811"/>
      <c r="MGQ63" s="811"/>
      <c r="MGR63" s="811"/>
      <c r="MGS63" s="811"/>
      <c r="MGT63" s="811"/>
      <c r="MGU63" s="811"/>
      <c r="MGV63" s="811"/>
      <c r="MGW63" s="811"/>
      <c r="MGX63" s="811"/>
      <c r="MGY63" s="811"/>
      <c r="MGZ63" s="811"/>
      <c r="MHA63" s="811"/>
      <c r="MHB63" s="811"/>
      <c r="MHC63" s="811"/>
      <c r="MHD63" s="811"/>
      <c r="MHE63" s="811"/>
      <c r="MHF63" s="811"/>
      <c r="MHG63" s="811"/>
      <c r="MHH63" s="811"/>
      <c r="MHI63" s="811"/>
      <c r="MHJ63" s="811"/>
      <c r="MHK63" s="811"/>
      <c r="MHL63" s="811"/>
      <c r="MHM63" s="811"/>
      <c r="MHN63" s="811"/>
      <c r="MHO63" s="811"/>
      <c r="MHP63" s="811"/>
      <c r="MHQ63" s="811"/>
      <c r="MHR63" s="811"/>
      <c r="MHS63" s="811"/>
      <c r="MHT63" s="811"/>
      <c r="MHU63" s="811"/>
      <c r="MHV63" s="811"/>
      <c r="MHW63" s="811"/>
      <c r="MHX63" s="811"/>
      <c r="MHY63" s="811"/>
      <c r="MHZ63" s="811"/>
      <c r="MIA63" s="811"/>
      <c r="MIB63" s="811"/>
      <c r="MIC63" s="811"/>
      <c r="MID63" s="811"/>
      <c r="MIE63" s="811"/>
      <c r="MIF63" s="811"/>
      <c r="MIG63" s="811"/>
      <c r="MIH63" s="811"/>
      <c r="MII63" s="811"/>
      <c r="MIJ63" s="811"/>
      <c r="MIK63" s="811"/>
      <c r="MIL63" s="811"/>
      <c r="MIM63" s="811"/>
      <c r="MIN63" s="811"/>
      <c r="MIO63" s="811"/>
      <c r="MIP63" s="811"/>
      <c r="MIQ63" s="811"/>
      <c r="MIR63" s="811"/>
      <c r="MIS63" s="811"/>
      <c r="MIT63" s="811"/>
      <c r="MIU63" s="811"/>
      <c r="MIV63" s="811"/>
      <c r="MIW63" s="811"/>
      <c r="MIX63" s="811"/>
      <c r="MIY63" s="811"/>
      <c r="MIZ63" s="811"/>
      <c r="MJA63" s="811"/>
      <c r="MJB63" s="811"/>
      <c r="MJC63" s="811"/>
      <c r="MJD63" s="811"/>
      <c r="MJE63" s="811"/>
      <c r="MJF63" s="811"/>
      <c r="MJG63" s="811"/>
      <c r="MJH63" s="811"/>
      <c r="MJI63" s="811"/>
      <c r="MJJ63" s="811"/>
      <c r="MJK63" s="811"/>
      <c r="MJL63" s="811"/>
      <c r="MJM63" s="811"/>
      <c r="MJN63" s="811"/>
      <c r="MJO63" s="811"/>
      <c r="MJP63" s="811"/>
      <c r="MJQ63" s="811"/>
      <c r="MJR63" s="811"/>
      <c r="MJS63" s="811"/>
      <c r="MJT63" s="811"/>
      <c r="MJU63" s="811"/>
      <c r="MJV63" s="811"/>
      <c r="MJW63" s="811"/>
      <c r="MJX63" s="811"/>
      <c r="MJY63" s="811"/>
      <c r="MJZ63" s="811"/>
      <c r="MKA63" s="811"/>
      <c r="MKB63" s="811"/>
      <c r="MKC63" s="811"/>
      <c r="MKD63" s="811"/>
      <c r="MKE63" s="811"/>
      <c r="MKF63" s="811"/>
      <c r="MKG63" s="811"/>
      <c r="MKH63" s="811"/>
      <c r="MKI63" s="811"/>
      <c r="MKJ63" s="811"/>
      <c r="MKK63" s="811"/>
      <c r="MKL63" s="811"/>
      <c r="MKM63" s="811"/>
      <c r="MKN63" s="811"/>
      <c r="MKO63" s="811"/>
      <c r="MKP63" s="811"/>
      <c r="MKQ63" s="811"/>
      <c r="MKR63" s="811"/>
      <c r="MKS63" s="811"/>
      <c r="MKT63" s="811"/>
      <c r="MKU63" s="811"/>
      <c r="MKV63" s="811"/>
      <c r="MKW63" s="811"/>
      <c r="MKX63" s="811"/>
      <c r="MKY63" s="811"/>
      <c r="MKZ63" s="811"/>
      <c r="MLA63" s="811"/>
      <c r="MLB63" s="811"/>
      <c r="MLC63" s="811"/>
      <c r="MLD63" s="811"/>
      <c r="MLE63" s="811"/>
      <c r="MLF63" s="811"/>
      <c r="MLG63" s="811"/>
      <c r="MLH63" s="811"/>
      <c r="MLI63" s="811"/>
      <c r="MLJ63" s="811"/>
      <c r="MLK63" s="811"/>
      <c r="MLL63" s="811"/>
      <c r="MLM63" s="811"/>
      <c r="MLN63" s="811"/>
      <c r="MLO63" s="811"/>
      <c r="MLP63" s="811"/>
      <c r="MLQ63" s="811"/>
      <c r="MLR63" s="811"/>
      <c r="MLS63" s="811"/>
      <c r="MLT63" s="811"/>
      <c r="MLU63" s="811"/>
      <c r="MLV63" s="811"/>
      <c r="MLW63" s="811"/>
      <c r="MLX63" s="811"/>
      <c r="MLY63" s="811"/>
      <c r="MLZ63" s="811"/>
      <c r="MMA63" s="811"/>
      <c r="MMB63" s="811"/>
      <c r="MMC63" s="811"/>
      <c r="MMD63" s="811"/>
      <c r="MME63" s="811"/>
      <c r="MMF63" s="811"/>
      <c r="MMG63" s="811"/>
      <c r="MMH63" s="811"/>
      <c r="MMI63" s="811"/>
      <c r="MMJ63" s="811"/>
      <c r="MMK63" s="811"/>
      <c r="MML63" s="811"/>
      <c r="MMM63" s="811"/>
      <c r="MMN63" s="811"/>
      <c r="MMO63" s="811"/>
      <c r="MMP63" s="811"/>
      <c r="MMQ63" s="811"/>
      <c r="MMR63" s="811"/>
      <c r="MMS63" s="811"/>
      <c r="MMT63" s="811"/>
      <c r="MMU63" s="811"/>
      <c r="MMV63" s="811"/>
      <c r="MMW63" s="811"/>
      <c r="MMX63" s="811"/>
      <c r="MMY63" s="811"/>
      <c r="MMZ63" s="811"/>
      <c r="MNA63" s="811"/>
      <c r="MNB63" s="811"/>
      <c r="MNC63" s="811"/>
      <c r="MND63" s="811"/>
      <c r="MNE63" s="811"/>
      <c r="MNF63" s="811"/>
      <c r="MNG63" s="811"/>
      <c r="MNH63" s="811"/>
      <c r="MNI63" s="811"/>
      <c r="MNJ63" s="811"/>
      <c r="MNK63" s="811"/>
      <c r="MNL63" s="811"/>
      <c r="MNM63" s="811"/>
      <c r="MNN63" s="811"/>
      <c r="MNO63" s="811"/>
      <c r="MNP63" s="811"/>
      <c r="MNQ63" s="811"/>
      <c r="MNR63" s="811"/>
      <c r="MNS63" s="811"/>
      <c r="MNT63" s="811"/>
      <c r="MNU63" s="811"/>
      <c r="MNV63" s="811"/>
      <c r="MNW63" s="811"/>
      <c r="MNX63" s="811"/>
      <c r="MNY63" s="811"/>
      <c r="MNZ63" s="811"/>
      <c r="MOA63" s="811"/>
      <c r="MOB63" s="811"/>
      <c r="MOC63" s="811"/>
      <c r="MOD63" s="811"/>
      <c r="MOE63" s="811"/>
      <c r="MOF63" s="811"/>
      <c r="MOG63" s="811"/>
      <c r="MOH63" s="811"/>
      <c r="MOI63" s="811"/>
      <c r="MOJ63" s="811"/>
      <c r="MOK63" s="811"/>
      <c r="MOL63" s="811"/>
      <c r="MOM63" s="811"/>
      <c r="MON63" s="811"/>
      <c r="MOO63" s="811"/>
      <c r="MOP63" s="811"/>
      <c r="MOQ63" s="811"/>
      <c r="MOR63" s="811"/>
      <c r="MOS63" s="811"/>
      <c r="MOT63" s="811"/>
      <c r="MOU63" s="811"/>
      <c r="MOV63" s="811"/>
      <c r="MOW63" s="811"/>
      <c r="MOX63" s="811"/>
      <c r="MOY63" s="811"/>
      <c r="MOZ63" s="811"/>
      <c r="MPA63" s="811"/>
      <c r="MPB63" s="811"/>
      <c r="MPC63" s="811"/>
      <c r="MPD63" s="811"/>
      <c r="MPE63" s="811"/>
      <c r="MPF63" s="811"/>
      <c r="MPG63" s="811"/>
      <c r="MPH63" s="811"/>
      <c r="MPI63" s="811"/>
      <c r="MPJ63" s="811"/>
      <c r="MPK63" s="811"/>
      <c r="MPL63" s="811"/>
      <c r="MPM63" s="811"/>
      <c r="MPN63" s="811"/>
      <c r="MPO63" s="811"/>
      <c r="MPP63" s="811"/>
      <c r="MPQ63" s="811"/>
      <c r="MPR63" s="811"/>
      <c r="MPS63" s="811"/>
      <c r="MPT63" s="811"/>
      <c r="MPU63" s="811"/>
      <c r="MPV63" s="811"/>
      <c r="MPW63" s="811"/>
      <c r="MPX63" s="811"/>
      <c r="MPY63" s="811"/>
      <c r="MPZ63" s="811"/>
      <c r="MQA63" s="811"/>
      <c r="MQB63" s="811"/>
      <c r="MQC63" s="811"/>
      <c r="MQD63" s="811"/>
      <c r="MQE63" s="811"/>
      <c r="MQF63" s="811"/>
      <c r="MQG63" s="811"/>
      <c r="MQH63" s="811"/>
      <c r="MQI63" s="811"/>
      <c r="MQJ63" s="811"/>
      <c r="MQK63" s="811"/>
      <c r="MQL63" s="811"/>
      <c r="MQM63" s="811"/>
      <c r="MQN63" s="811"/>
      <c r="MQO63" s="811"/>
      <c r="MQP63" s="811"/>
      <c r="MQQ63" s="811"/>
      <c r="MQR63" s="811"/>
      <c r="MQS63" s="811"/>
      <c r="MQT63" s="811"/>
      <c r="MQU63" s="811"/>
      <c r="MQV63" s="811"/>
      <c r="MQW63" s="811"/>
      <c r="MQX63" s="811"/>
      <c r="MQY63" s="811"/>
      <c r="MQZ63" s="811"/>
      <c r="MRA63" s="811"/>
      <c r="MRB63" s="811"/>
      <c r="MRC63" s="811"/>
      <c r="MRD63" s="811"/>
      <c r="MRE63" s="811"/>
      <c r="MRF63" s="811"/>
      <c r="MRG63" s="811"/>
      <c r="MRH63" s="811"/>
      <c r="MRI63" s="811"/>
      <c r="MRJ63" s="811"/>
      <c r="MRK63" s="811"/>
      <c r="MRL63" s="811"/>
      <c r="MRM63" s="811"/>
      <c r="MRN63" s="811"/>
      <c r="MRO63" s="811"/>
      <c r="MRP63" s="811"/>
      <c r="MRQ63" s="811"/>
      <c r="MRR63" s="811"/>
      <c r="MRS63" s="811"/>
      <c r="MRT63" s="811"/>
      <c r="MRU63" s="811"/>
      <c r="MRV63" s="811"/>
      <c r="MRW63" s="811"/>
      <c r="MRX63" s="811"/>
      <c r="MRY63" s="811"/>
      <c r="MRZ63" s="811"/>
      <c r="MSA63" s="811"/>
      <c r="MSB63" s="811"/>
      <c r="MSC63" s="811"/>
      <c r="MSD63" s="811"/>
      <c r="MSE63" s="811"/>
      <c r="MSF63" s="811"/>
      <c r="MSG63" s="811"/>
      <c r="MSH63" s="811"/>
      <c r="MSI63" s="811"/>
      <c r="MSJ63" s="811"/>
      <c r="MSK63" s="811"/>
      <c r="MSL63" s="811"/>
      <c r="MSM63" s="811"/>
      <c r="MSN63" s="811"/>
      <c r="MSO63" s="811"/>
      <c r="MSP63" s="811"/>
      <c r="MSQ63" s="811"/>
      <c r="MSR63" s="811"/>
      <c r="MSS63" s="811"/>
      <c r="MST63" s="811"/>
      <c r="MSU63" s="811"/>
      <c r="MSV63" s="811"/>
      <c r="MSW63" s="811"/>
      <c r="MSX63" s="811"/>
      <c r="MSY63" s="811"/>
      <c r="MSZ63" s="811"/>
      <c r="MTA63" s="811"/>
      <c r="MTB63" s="811"/>
      <c r="MTC63" s="811"/>
      <c r="MTD63" s="811"/>
      <c r="MTE63" s="811"/>
      <c r="MTF63" s="811"/>
      <c r="MTG63" s="811"/>
      <c r="MTH63" s="811"/>
      <c r="MTI63" s="811"/>
      <c r="MTJ63" s="811"/>
      <c r="MTK63" s="811"/>
      <c r="MTL63" s="811"/>
      <c r="MTM63" s="811"/>
      <c r="MTN63" s="811"/>
      <c r="MTO63" s="811"/>
      <c r="MTP63" s="811"/>
      <c r="MTQ63" s="811"/>
      <c r="MTR63" s="811"/>
      <c r="MTS63" s="811"/>
      <c r="MTT63" s="811"/>
      <c r="MTU63" s="811"/>
      <c r="MTV63" s="811"/>
      <c r="MTW63" s="811"/>
      <c r="MTX63" s="811"/>
      <c r="MTY63" s="811"/>
      <c r="MTZ63" s="811"/>
      <c r="MUA63" s="811"/>
      <c r="MUB63" s="811"/>
      <c r="MUC63" s="811"/>
      <c r="MUD63" s="811"/>
      <c r="MUE63" s="811"/>
      <c r="MUF63" s="811"/>
      <c r="MUG63" s="811"/>
      <c r="MUH63" s="811"/>
      <c r="MUI63" s="811"/>
      <c r="MUJ63" s="811"/>
      <c r="MUK63" s="811"/>
      <c r="MUL63" s="811"/>
      <c r="MUM63" s="811"/>
      <c r="MUN63" s="811"/>
      <c r="MUO63" s="811"/>
      <c r="MUP63" s="811"/>
      <c r="MUQ63" s="811"/>
      <c r="MUR63" s="811"/>
      <c r="MUS63" s="811"/>
      <c r="MUT63" s="811"/>
      <c r="MUU63" s="811"/>
      <c r="MUV63" s="811"/>
      <c r="MUW63" s="811"/>
      <c r="MUX63" s="811"/>
      <c r="MUY63" s="811"/>
      <c r="MUZ63" s="811"/>
      <c r="MVA63" s="811"/>
      <c r="MVB63" s="811"/>
      <c r="MVC63" s="811"/>
      <c r="MVD63" s="811"/>
      <c r="MVE63" s="811"/>
      <c r="MVF63" s="811"/>
      <c r="MVG63" s="811"/>
      <c r="MVH63" s="811"/>
      <c r="MVI63" s="811"/>
      <c r="MVJ63" s="811"/>
      <c r="MVK63" s="811"/>
      <c r="MVL63" s="811"/>
      <c r="MVM63" s="811"/>
      <c r="MVN63" s="811"/>
      <c r="MVO63" s="811"/>
      <c r="MVP63" s="811"/>
      <c r="MVQ63" s="811"/>
      <c r="MVR63" s="811"/>
      <c r="MVS63" s="811"/>
      <c r="MVT63" s="811"/>
      <c r="MVU63" s="811"/>
      <c r="MVV63" s="811"/>
      <c r="MVW63" s="811"/>
      <c r="MVX63" s="811"/>
      <c r="MVY63" s="811"/>
      <c r="MVZ63" s="811"/>
      <c r="MWA63" s="811"/>
      <c r="MWB63" s="811"/>
      <c r="MWC63" s="811"/>
      <c r="MWD63" s="811"/>
      <c r="MWE63" s="811"/>
      <c r="MWF63" s="811"/>
      <c r="MWG63" s="811"/>
      <c r="MWH63" s="811"/>
      <c r="MWI63" s="811"/>
      <c r="MWJ63" s="811"/>
      <c r="MWK63" s="811"/>
      <c r="MWL63" s="811"/>
      <c r="MWM63" s="811"/>
      <c r="MWN63" s="811"/>
      <c r="MWO63" s="811"/>
      <c r="MWP63" s="811"/>
      <c r="MWQ63" s="811"/>
      <c r="MWR63" s="811"/>
      <c r="MWS63" s="811"/>
      <c r="MWT63" s="811"/>
      <c r="MWU63" s="811"/>
      <c r="MWV63" s="811"/>
      <c r="MWW63" s="811"/>
      <c r="MWX63" s="811"/>
      <c r="MWY63" s="811"/>
      <c r="MWZ63" s="811"/>
      <c r="MXA63" s="811"/>
      <c r="MXB63" s="811"/>
      <c r="MXC63" s="811"/>
      <c r="MXD63" s="811"/>
      <c r="MXE63" s="811"/>
      <c r="MXF63" s="811"/>
      <c r="MXG63" s="811"/>
      <c r="MXH63" s="811"/>
      <c r="MXI63" s="811"/>
      <c r="MXJ63" s="811"/>
      <c r="MXK63" s="811"/>
      <c r="MXL63" s="811"/>
      <c r="MXM63" s="811"/>
      <c r="MXN63" s="811"/>
      <c r="MXO63" s="811"/>
      <c r="MXP63" s="811"/>
      <c r="MXQ63" s="811"/>
      <c r="MXR63" s="811"/>
      <c r="MXS63" s="811"/>
      <c r="MXT63" s="811"/>
      <c r="MXU63" s="811"/>
      <c r="MXV63" s="811"/>
      <c r="MXW63" s="811"/>
      <c r="MXX63" s="811"/>
      <c r="MXY63" s="811"/>
      <c r="MXZ63" s="811"/>
      <c r="MYA63" s="811"/>
      <c r="MYB63" s="811"/>
      <c r="MYC63" s="811"/>
      <c r="MYD63" s="811"/>
      <c r="MYE63" s="811"/>
      <c r="MYF63" s="811"/>
      <c r="MYG63" s="811"/>
      <c r="MYH63" s="811"/>
      <c r="MYI63" s="811"/>
      <c r="MYJ63" s="811"/>
      <c r="MYK63" s="811"/>
      <c r="MYL63" s="811"/>
      <c r="MYM63" s="811"/>
      <c r="MYN63" s="811"/>
      <c r="MYO63" s="811"/>
      <c r="MYP63" s="811"/>
      <c r="MYQ63" s="811"/>
      <c r="MYR63" s="811"/>
      <c r="MYS63" s="811"/>
      <c r="MYT63" s="811"/>
      <c r="MYU63" s="811"/>
      <c r="MYV63" s="811"/>
      <c r="MYW63" s="811"/>
      <c r="MYX63" s="811"/>
      <c r="MYY63" s="811"/>
      <c r="MYZ63" s="811"/>
      <c r="MZA63" s="811"/>
      <c r="MZB63" s="811"/>
      <c r="MZC63" s="811"/>
      <c r="MZD63" s="811"/>
      <c r="MZE63" s="811"/>
      <c r="MZF63" s="811"/>
      <c r="MZG63" s="811"/>
      <c r="MZH63" s="811"/>
      <c r="MZI63" s="811"/>
      <c r="MZJ63" s="811"/>
      <c r="MZK63" s="811"/>
      <c r="MZL63" s="811"/>
      <c r="MZM63" s="811"/>
      <c r="MZN63" s="811"/>
      <c r="MZO63" s="811"/>
      <c r="MZP63" s="811"/>
      <c r="MZQ63" s="811"/>
      <c r="MZR63" s="811"/>
      <c r="MZS63" s="811"/>
      <c r="MZT63" s="811"/>
      <c r="MZU63" s="811"/>
      <c r="MZV63" s="811"/>
      <c r="MZW63" s="811"/>
      <c r="MZX63" s="811"/>
      <c r="MZY63" s="811"/>
      <c r="MZZ63" s="811"/>
      <c r="NAA63" s="811"/>
      <c r="NAB63" s="811"/>
      <c r="NAC63" s="811"/>
      <c r="NAD63" s="811"/>
      <c r="NAE63" s="811"/>
      <c r="NAF63" s="811"/>
      <c r="NAG63" s="811"/>
      <c r="NAH63" s="811"/>
      <c r="NAI63" s="811"/>
      <c r="NAJ63" s="811"/>
      <c r="NAK63" s="811"/>
      <c r="NAL63" s="811"/>
      <c r="NAM63" s="811"/>
      <c r="NAN63" s="811"/>
      <c r="NAO63" s="811"/>
      <c r="NAP63" s="811"/>
      <c r="NAQ63" s="811"/>
      <c r="NAR63" s="811"/>
      <c r="NAS63" s="811"/>
      <c r="NAT63" s="811"/>
      <c r="NAU63" s="811"/>
      <c r="NAV63" s="811"/>
      <c r="NAW63" s="811"/>
      <c r="NAX63" s="811"/>
      <c r="NAY63" s="811"/>
      <c r="NAZ63" s="811"/>
      <c r="NBA63" s="811"/>
      <c r="NBB63" s="811"/>
      <c r="NBC63" s="811"/>
      <c r="NBD63" s="811"/>
      <c r="NBE63" s="811"/>
      <c r="NBF63" s="811"/>
      <c r="NBG63" s="811"/>
      <c r="NBH63" s="811"/>
      <c r="NBI63" s="811"/>
      <c r="NBJ63" s="811"/>
      <c r="NBK63" s="811"/>
      <c r="NBL63" s="811"/>
      <c r="NBM63" s="811"/>
      <c r="NBN63" s="811"/>
      <c r="NBO63" s="811"/>
      <c r="NBP63" s="811"/>
      <c r="NBQ63" s="811"/>
      <c r="NBR63" s="811"/>
      <c r="NBS63" s="811"/>
      <c r="NBT63" s="811"/>
      <c r="NBU63" s="811"/>
      <c r="NBV63" s="811"/>
      <c r="NBW63" s="811"/>
      <c r="NBX63" s="811"/>
      <c r="NBY63" s="811"/>
      <c r="NBZ63" s="811"/>
      <c r="NCA63" s="811"/>
      <c r="NCB63" s="811"/>
      <c r="NCC63" s="811"/>
      <c r="NCD63" s="811"/>
      <c r="NCE63" s="811"/>
      <c r="NCF63" s="811"/>
      <c r="NCG63" s="811"/>
      <c r="NCH63" s="811"/>
      <c r="NCI63" s="811"/>
      <c r="NCJ63" s="811"/>
      <c r="NCK63" s="811"/>
      <c r="NCL63" s="811"/>
      <c r="NCM63" s="811"/>
      <c r="NCN63" s="811"/>
      <c r="NCO63" s="811"/>
      <c r="NCP63" s="811"/>
      <c r="NCQ63" s="811"/>
      <c r="NCR63" s="811"/>
      <c r="NCS63" s="811"/>
      <c r="NCT63" s="811"/>
      <c r="NCU63" s="811"/>
      <c r="NCV63" s="811"/>
      <c r="NCW63" s="811"/>
      <c r="NCX63" s="811"/>
      <c r="NCY63" s="811"/>
      <c r="NCZ63" s="811"/>
      <c r="NDA63" s="811"/>
      <c r="NDB63" s="811"/>
      <c r="NDC63" s="811"/>
      <c r="NDD63" s="811"/>
      <c r="NDE63" s="811"/>
      <c r="NDF63" s="811"/>
      <c r="NDG63" s="811"/>
      <c r="NDH63" s="811"/>
      <c r="NDI63" s="811"/>
      <c r="NDJ63" s="811"/>
      <c r="NDK63" s="811"/>
      <c r="NDL63" s="811"/>
      <c r="NDM63" s="811"/>
      <c r="NDN63" s="811"/>
      <c r="NDO63" s="811"/>
      <c r="NDP63" s="811"/>
      <c r="NDQ63" s="811"/>
      <c r="NDR63" s="811"/>
      <c r="NDS63" s="811"/>
      <c r="NDT63" s="811"/>
      <c r="NDU63" s="811"/>
      <c r="NDV63" s="811"/>
      <c r="NDW63" s="811"/>
      <c r="NDX63" s="811"/>
      <c r="NDY63" s="811"/>
      <c r="NDZ63" s="811"/>
      <c r="NEA63" s="811"/>
      <c r="NEB63" s="811"/>
      <c r="NEC63" s="811"/>
      <c r="NED63" s="811"/>
      <c r="NEE63" s="811"/>
      <c r="NEF63" s="811"/>
      <c r="NEG63" s="811"/>
      <c r="NEH63" s="811"/>
      <c r="NEI63" s="811"/>
      <c r="NEJ63" s="811"/>
      <c r="NEK63" s="811"/>
      <c r="NEL63" s="811"/>
      <c r="NEM63" s="811"/>
      <c r="NEN63" s="811"/>
      <c r="NEO63" s="811"/>
      <c r="NEP63" s="811"/>
      <c r="NEQ63" s="811"/>
      <c r="NER63" s="811"/>
      <c r="NES63" s="811"/>
      <c r="NET63" s="811"/>
      <c r="NEU63" s="811"/>
      <c r="NEV63" s="811"/>
      <c r="NEW63" s="811"/>
      <c r="NEX63" s="811"/>
      <c r="NEY63" s="811"/>
      <c r="NEZ63" s="811"/>
      <c r="NFA63" s="811"/>
      <c r="NFB63" s="811"/>
      <c r="NFC63" s="811"/>
      <c r="NFD63" s="811"/>
      <c r="NFE63" s="811"/>
      <c r="NFF63" s="811"/>
      <c r="NFG63" s="811"/>
      <c r="NFH63" s="811"/>
      <c r="NFI63" s="811"/>
      <c r="NFJ63" s="811"/>
      <c r="NFK63" s="811"/>
      <c r="NFL63" s="811"/>
      <c r="NFM63" s="811"/>
      <c r="NFN63" s="811"/>
      <c r="NFO63" s="811"/>
      <c r="NFP63" s="811"/>
      <c r="NFQ63" s="811"/>
      <c r="NFR63" s="811"/>
      <c r="NFS63" s="811"/>
      <c r="NFT63" s="811"/>
      <c r="NFU63" s="811"/>
      <c r="NFV63" s="811"/>
      <c r="NFW63" s="811"/>
      <c r="NFX63" s="811"/>
      <c r="NFY63" s="811"/>
      <c r="NFZ63" s="811"/>
      <c r="NGA63" s="811"/>
      <c r="NGB63" s="811"/>
      <c r="NGC63" s="811"/>
      <c r="NGD63" s="811"/>
      <c r="NGE63" s="811"/>
      <c r="NGF63" s="811"/>
      <c r="NGG63" s="811"/>
      <c r="NGH63" s="811"/>
      <c r="NGI63" s="811"/>
      <c r="NGJ63" s="811"/>
      <c r="NGK63" s="811"/>
      <c r="NGL63" s="811"/>
      <c r="NGM63" s="811"/>
      <c r="NGN63" s="811"/>
      <c r="NGO63" s="811"/>
      <c r="NGP63" s="811"/>
      <c r="NGQ63" s="811"/>
      <c r="NGR63" s="811"/>
      <c r="NGS63" s="811"/>
      <c r="NGT63" s="811"/>
      <c r="NGU63" s="811"/>
      <c r="NGV63" s="811"/>
      <c r="NGW63" s="811"/>
      <c r="NGX63" s="811"/>
      <c r="NGY63" s="811"/>
      <c r="NGZ63" s="811"/>
      <c r="NHA63" s="811"/>
      <c r="NHB63" s="811"/>
      <c r="NHC63" s="811"/>
      <c r="NHD63" s="811"/>
      <c r="NHE63" s="811"/>
      <c r="NHF63" s="811"/>
      <c r="NHG63" s="811"/>
      <c r="NHH63" s="811"/>
      <c r="NHI63" s="811"/>
      <c r="NHJ63" s="811"/>
      <c r="NHK63" s="811"/>
      <c r="NHL63" s="811"/>
      <c r="NHM63" s="811"/>
      <c r="NHN63" s="811"/>
      <c r="NHO63" s="811"/>
      <c r="NHP63" s="811"/>
      <c r="NHQ63" s="811"/>
      <c r="NHR63" s="811"/>
      <c r="NHS63" s="811"/>
      <c r="NHT63" s="811"/>
      <c r="NHU63" s="811"/>
      <c r="NHV63" s="811"/>
      <c r="NHW63" s="811"/>
      <c r="NHX63" s="811"/>
      <c r="NHY63" s="811"/>
      <c r="NHZ63" s="811"/>
      <c r="NIA63" s="811"/>
      <c r="NIB63" s="811"/>
      <c r="NIC63" s="811"/>
      <c r="NID63" s="811"/>
      <c r="NIE63" s="811"/>
      <c r="NIF63" s="811"/>
      <c r="NIG63" s="811"/>
      <c r="NIH63" s="811"/>
      <c r="NII63" s="811"/>
      <c r="NIJ63" s="811"/>
      <c r="NIK63" s="811"/>
      <c r="NIL63" s="811"/>
      <c r="NIM63" s="811"/>
      <c r="NIN63" s="811"/>
      <c r="NIO63" s="811"/>
      <c r="NIP63" s="811"/>
      <c r="NIQ63" s="811"/>
      <c r="NIR63" s="811"/>
      <c r="NIS63" s="811"/>
      <c r="NIT63" s="811"/>
      <c r="NIU63" s="811"/>
      <c r="NIV63" s="811"/>
      <c r="NIW63" s="811"/>
      <c r="NIX63" s="811"/>
      <c r="NIY63" s="811"/>
      <c r="NIZ63" s="811"/>
      <c r="NJA63" s="811"/>
      <c r="NJB63" s="811"/>
      <c r="NJC63" s="811"/>
      <c r="NJD63" s="811"/>
      <c r="NJE63" s="811"/>
      <c r="NJF63" s="811"/>
      <c r="NJG63" s="811"/>
      <c r="NJH63" s="811"/>
      <c r="NJI63" s="811"/>
      <c r="NJJ63" s="811"/>
      <c r="NJK63" s="811"/>
      <c r="NJL63" s="811"/>
      <c r="NJM63" s="811"/>
      <c r="NJN63" s="811"/>
      <c r="NJO63" s="811"/>
      <c r="NJP63" s="811"/>
      <c r="NJQ63" s="811"/>
      <c r="NJR63" s="811"/>
      <c r="NJS63" s="811"/>
      <c r="NJT63" s="811"/>
      <c r="NJU63" s="811"/>
      <c r="NJV63" s="811"/>
      <c r="NJW63" s="811"/>
      <c r="NJX63" s="811"/>
      <c r="NJY63" s="811"/>
      <c r="NJZ63" s="811"/>
      <c r="NKA63" s="811"/>
      <c r="NKB63" s="811"/>
      <c r="NKC63" s="811"/>
      <c r="NKD63" s="811"/>
      <c r="NKE63" s="811"/>
      <c r="NKF63" s="811"/>
      <c r="NKG63" s="811"/>
      <c r="NKH63" s="811"/>
      <c r="NKI63" s="811"/>
      <c r="NKJ63" s="811"/>
      <c r="NKK63" s="811"/>
      <c r="NKL63" s="811"/>
      <c r="NKM63" s="811"/>
      <c r="NKN63" s="811"/>
      <c r="NKO63" s="811"/>
      <c r="NKP63" s="811"/>
      <c r="NKQ63" s="811"/>
      <c r="NKR63" s="811"/>
      <c r="NKS63" s="811"/>
      <c r="NKT63" s="811"/>
      <c r="NKU63" s="811"/>
      <c r="NKV63" s="811"/>
      <c r="NKW63" s="811"/>
      <c r="NKX63" s="811"/>
      <c r="NKY63" s="811"/>
      <c r="NKZ63" s="811"/>
      <c r="NLA63" s="811"/>
      <c r="NLB63" s="811"/>
      <c r="NLC63" s="811"/>
      <c r="NLD63" s="811"/>
      <c r="NLE63" s="811"/>
      <c r="NLF63" s="811"/>
      <c r="NLG63" s="811"/>
      <c r="NLH63" s="811"/>
      <c r="NLI63" s="811"/>
      <c r="NLJ63" s="811"/>
      <c r="NLK63" s="811"/>
      <c r="NLL63" s="811"/>
      <c r="NLM63" s="811"/>
      <c r="NLN63" s="811"/>
      <c r="NLO63" s="811"/>
      <c r="NLP63" s="811"/>
      <c r="NLQ63" s="811"/>
      <c r="NLR63" s="811"/>
      <c r="NLS63" s="811"/>
      <c r="NLT63" s="811"/>
      <c r="NLU63" s="811"/>
      <c r="NLV63" s="811"/>
      <c r="NLW63" s="811"/>
      <c r="NLX63" s="811"/>
      <c r="NLY63" s="811"/>
      <c r="NLZ63" s="811"/>
      <c r="NMA63" s="811"/>
      <c r="NMB63" s="811"/>
      <c r="NMC63" s="811"/>
      <c r="NMD63" s="811"/>
      <c r="NME63" s="811"/>
      <c r="NMF63" s="811"/>
      <c r="NMG63" s="811"/>
      <c r="NMH63" s="811"/>
      <c r="NMI63" s="811"/>
      <c r="NMJ63" s="811"/>
      <c r="NMK63" s="811"/>
      <c r="NML63" s="811"/>
      <c r="NMM63" s="811"/>
      <c r="NMN63" s="811"/>
      <c r="NMO63" s="811"/>
      <c r="NMP63" s="811"/>
      <c r="NMQ63" s="811"/>
      <c r="NMR63" s="811"/>
      <c r="NMS63" s="811"/>
      <c r="NMT63" s="811"/>
      <c r="NMU63" s="811"/>
      <c r="NMV63" s="811"/>
      <c r="NMW63" s="811"/>
      <c r="NMX63" s="811"/>
      <c r="NMY63" s="811"/>
      <c r="NMZ63" s="811"/>
      <c r="NNA63" s="811"/>
      <c r="NNB63" s="811"/>
      <c r="NNC63" s="811"/>
      <c r="NND63" s="811"/>
      <c r="NNE63" s="811"/>
      <c r="NNF63" s="811"/>
      <c r="NNG63" s="811"/>
      <c r="NNH63" s="811"/>
      <c r="NNI63" s="811"/>
      <c r="NNJ63" s="811"/>
      <c r="NNK63" s="811"/>
      <c r="NNL63" s="811"/>
      <c r="NNM63" s="811"/>
      <c r="NNN63" s="811"/>
      <c r="NNO63" s="811"/>
      <c r="NNP63" s="811"/>
      <c r="NNQ63" s="811"/>
      <c r="NNR63" s="811"/>
      <c r="NNS63" s="811"/>
      <c r="NNT63" s="811"/>
      <c r="NNU63" s="811"/>
      <c r="NNV63" s="811"/>
      <c r="NNW63" s="811"/>
      <c r="NNX63" s="811"/>
      <c r="NNY63" s="811"/>
      <c r="NNZ63" s="811"/>
      <c r="NOA63" s="811"/>
      <c r="NOB63" s="811"/>
      <c r="NOC63" s="811"/>
      <c r="NOD63" s="811"/>
      <c r="NOE63" s="811"/>
      <c r="NOF63" s="811"/>
      <c r="NOG63" s="811"/>
      <c r="NOH63" s="811"/>
      <c r="NOI63" s="811"/>
      <c r="NOJ63" s="811"/>
      <c r="NOK63" s="811"/>
      <c r="NOL63" s="811"/>
      <c r="NOM63" s="811"/>
      <c r="NON63" s="811"/>
      <c r="NOO63" s="811"/>
      <c r="NOP63" s="811"/>
      <c r="NOQ63" s="811"/>
      <c r="NOR63" s="811"/>
      <c r="NOS63" s="811"/>
      <c r="NOT63" s="811"/>
      <c r="NOU63" s="811"/>
      <c r="NOV63" s="811"/>
      <c r="NOW63" s="811"/>
      <c r="NOX63" s="811"/>
      <c r="NOY63" s="811"/>
      <c r="NOZ63" s="811"/>
      <c r="NPA63" s="811"/>
      <c r="NPB63" s="811"/>
      <c r="NPC63" s="811"/>
      <c r="NPD63" s="811"/>
      <c r="NPE63" s="811"/>
      <c r="NPF63" s="811"/>
      <c r="NPG63" s="811"/>
      <c r="NPH63" s="811"/>
      <c r="NPI63" s="811"/>
      <c r="NPJ63" s="811"/>
      <c r="NPK63" s="811"/>
      <c r="NPL63" s="811"/>
      <c r="NPM63" s="811"/>
      <c r="NPN63" s="811"/>
      <c r="NPO63" s="811"/>
      <c r="NPP63" s="811"/>
      <c r="NPQ63" s="811"/>
      <c r="NPR63" s="811"/>
      <c r="NPS63" s="811"/>
      <c r="NPT63" s="811"/>
      <c r="NPU63" s="811"/>
      <c r="NPV63" s="811"/>
      <c r="NPW63" s="811"/>
      <c r="NPX63" s="811"/>
      <c r="NPY63" s="811"/>
      <c r="NPZ63" s="811"/>
      <c r="NQA63" s="811"/>
      <c r="NQB63" s="811"/>
      <c r="NQC63" s="811"/>
      <c r="NQD63" s="811"/>
      <c r="NQE63" s="811"/>
      <c r="NQF63" s="811"/>
      <c r="NQG63" s="811"/>
      <c r="NQH63" s="811"/>
      <c r="NQI63" s="811"/>
      <c r="NQJ63" s="811"/>
      <c r="NQK63" s="811"/>
      <c r="NQL63" s="811"/>
      <c r="NQM63" s="811"/>
      <c r="NQN63" s="811"/>
      <c r="NQO63" s="811"/>
      <c r="NQP63" s="811"/>
      <c r="NQQ63" s="811"/>
      <c r="NQR63" s="811"/>
      <c r="NQS63" s="811"/>
      <c r="NQT63" s="811"/>
      <c r="NQU63" s="811"/>
      <c r="NQV63" s="811"/>
      <c r="NQW63" s="811"/>
      <c r="NQX63" s="811"/>
      <c r="NQY63" s="811"/>
      <c r="NQZ63" s="811"/>
      <c r="NRA63" s="811"/>
      <c r="NRB63" s="811"/>
      <c r="NRC63" s="811"/>
      <c r="NRD63" s="811"/>
      <c r="NRE63" s="811"/>
      <c r="NRF63" s="811"/>
      <c r="NRG63" s="811"/>
      <c r="NRH63" s="811"/>
      <c r="NRI63" s="811"/>
      <c r="NRJ63" s="811"/>
      <c r="NRK63" s="811"/>
      <c r="NRL63" s="811"/>
      <c r="NRM63" s="811"/>
      <c r="NRN63" s="811"/>
      <c r="NRO63" s="811"/>
      <c r="NRP63" s="811"/>
      <c r="NRQ63" s="811"/>
      <c r="NRR63" s="811"/>
      <c r="NRS63" s="811"/>
      <c r="NRT63" s="811"/>
      <c r="NRU63" s="811"/>
      <c r="NRV63" s="811"/>
      <c r="NRW63" s="811"/>
      <c r="NRX63" s="811"/>
      <c r="NRY63" s="811"/>
      <c r="NRZ63" s="811"/>
      <c r="NSA63" s="811"/>
      <c r="NSB63" s="811"/>
      <c r="NSC63" s="811"/>
      <c r="NSD63" s="811"/>
      <c r="NSE63" s="811"/>
      <c r="NSF63" s="811"/>
      <c r="NSG63" s="811"/>
      <c r="NSH63" s="811"/>
      <c r="NSI63" s="811"/>
      <c r="NSJ63" s="811"/>
      <c r="NSK63" s="811"/>
      <c r="NSL63" s="811"/>
      <c r="NSM63" s="811"/>
      <c r="NSN63" s="811"/>
      <c r="NSO63" s="811"/>
      <c r="NSP63" s="811"/>
      <c r="NSQ63" s="811"/>
      <c r="NSR63" s="811"/>
      <c r="NSS63" s="811"/>
      <c r="NST63" s="811"/>
      <c r="NSU63" s="811"/>
      <c r="NSV63" s="811"/>
      <c r="NSW63" s="811"/>
      <c r="NSX63" s="811"/>
      <c r="NSY63" s="811"/>
      <c r="NSZ63" s="811"/>
      <c r="NTA63" s="811"/>
      <c r="NTB63" s="811"/>
      <c r="NTC63" s="811"/>
      <c r="NTD63" s="811"/>
      <c r="NTE63" s="811"/>
      <c r="NTF63" s="811"/>
      <c r="NTG63" s="811"/>
      <c r="NTH63" s="811"/>
      <c r="NTI63" s="811"/>
      <c r="NTJ63" s="811"/>
      <c r="NTK63" s="811"/>
      <c r="NTL63" s="811"/>
      <c r="NTM63" s="811"/>
      <c r="NTN63" s="811"/>
      <c r="NTO63" s="811"/>
      <c r="NTP63" s="811"/>
      <c r="NTQ63" s="811"/>
      <c r="NTR63" s="811"/>
      <c r="NTS63" s="811"/>
      <c r="NTT63" s="811"/>
      <c r="NTU63" s="811"/>
      <c r="NTV63" s="811"/>
      <c r="NTW63" s="811"/>
      <c r="NTX63" s="811"/>
      <c r="NTY63" s="811"/>
      <c r="NTZ63" s="811"/>
      <c r="NUA63" s="811"/>
      <c r="NUB63" s="811"/>
      <c r="NUC63" s="811"/>
      <c r="NUD63" s="811"/>
      <c r="NUE63" s="811"/>
      <c r="NUF63" s="811"/>
      <c r="NUG63" s="811"/>
      <c r="NUH63" s="811"/>
      <c r="NUI63" s="811"/>
      <c r="NUJ63" s="811"/>
      <c r="NUK63" s="811"/>
      <c r="NUL63" s="811"/>
      <c r="NUM63" s="811"/>
      <c r="NUN63" s="811"/>
      <c r="NUO63" s="811"/>
      <c r="NUP63" s="811"/>
      <c r="NUQ63" s="811"/>
      <c r="NUR63" s="811"/>
      <c r="NUS63" s="811"/>
      <c r="NUT63" s="811"/>
      <c r="NUU63" s="811"/>
      <c r="NUV63" s="811"/>
      <c r="NUW63" s="811"/>
      <c r="NUX63" s="811"/>
      <c r="NUY63" s="811"/>
      <c r="NUZ63" s="811"/>
      <c r="NVA63" s="811"/>
      <c r="NVB63" s="811"/>
      <c r="NVC63" s="811"/>
      <c r="NVD63" s="811"/>
      <c r="NVE63" s="811"/>
      <c r="NVF63" s="811"/>
      <c r="NVG63" s="811"/>
      <c r="NVH63" s="811"/>
      <c r="NVI63" s="811"/>
      <c r="NVJ63" s="811"/>
      <c r="NVK63" s="811"/>
      <c r="NVL63" s="811"/>
      <c r="NVM63" s="811"/>
      <c r="NVN63" s="811"/>
      <c r="NVO63" s="811"/>
      <c r="NVP63" s="811"/>
      <c r="NVQ63" s="811"/>
      <c r="NVR63" s="811"/>
      <c r="NVS63" s="811"/>
      <c r="NVT63" s="811"/>
      <c r="NVU63" s="811"/>
      <c r="NVV63" s="811"/>
      <c r="NVW63" s="811"/>
      <c r="NVX63" s="811"/>
      <c r="NVY63" s="811"/>
      <c r="NVZ63" s="811"/>
      <c r="NWA63" s="811"/>
      <c r="NWB63" s="811"/>
      <c r="NWC63" s="811"/>
      <c r="NWD63" s="811"/>
      <c r="NWE63" s="811"/>
      <c r="NWF63" s="811"/>
      <c r="NWG63" s="811"/>
      <c r="NWH63" s="811"/>
      <c r="NWI63" s="811"/>
      <c r="NWJ63" s="811"/>
      <c r="NWK63" s="811"/>
      <c r="NWL63" s="811"/>
      <c r="NWM63" s="811"/>
      <c r="NWN63" s="811"/>
      <c r="NWO63" s="811"/>
      <c r="NWP63" s="811"/>
      <c r="NWQ63" s="811"/>
      <c r="NWR63" s="811"/>
      <c r="NWS63" s="811"/>
      <c r="NWT63" s="811"/>
      <c r="NWU63" s="811"/>
      <c r="NWV63" s="811"/>
      <c r="NWW63" s="811"/>
      <c r="NWX63" s="811"/>
      <c r="NWY63" s="811"/>
      <c r="NWZ63" s="811"/>
      <c r="NXA63" s="811"/>
      <c r="NXB63" s="811"/>
      <c r="NXC63" s="811"/>
      <c r="NXD63" s="811"/>
      <c r="NXE63" s="811"/>
      <c r="NXF63" s="811"/>
      <c r="NXG63" s="811"/>
      <c r="NXH63" s="811"/>
      <c r="NXI63" s="811"/>
      <c r="NXJ63" s="811"/>
      <c r="NXK63" s="811"/>
      <c r="NXL63" s="811"/>
      <c r="NXM63" s="811"/>
      <c r="NXN63" s="811"/>
      <c r="NXO63" s="811"/>
      <c r="NXP63" s="811"/>
      <c r="NXQ63" s="811"/>
      <c r="NXR63" s="811"/>
      <c r="NXS63" s="811"/>
      <c r="NXT63" s="811"/>
      <c r="NXU63" s="811"/>
      <c r="NXV63" s="811"/>
      <c r="NXW63" s="811"/>
      <c r="NXX63" s="811"/>
      <c r="NXY63" s="811"/>
      <c r="NXZ63" s="811"/>
      <c r="NYA63" s="811"/>
      <c r="NYB63" s="811"/>
      <c r="NYC63" s="811"/>
      <c r="NYD63" s="811"/>
      <c r="NYE63" s="811"/>
      <c r="NYF63" s="811"/>
      <c r="NYG63" s="811"/>
      <c r="NYH63" s="811"/>
      <c r="NYI63" s="811"/>
      <c r="NYJ63" s="811"/>
      <c r="NYK63" s="811"/>
      <c r="NYL63" s="811"/>
      <c r="NYM63" s="811"/>
      <c r="NYN63" s="811"/>
      <c r="NYO63" s="811"/>
      <c r="NYP63" s="811"/>
      <c r="NYQ63" s="811"/>
      <c r="NYR63" s="811"/>
      <c r="NYS63" s="811"/>
      <c r="NYT63" s="811"/>
      <c r="NYU63" s="811"/>
      <c r="NYV63" s="811"/>
      <c r="NYW63" s="811"/>
      <c r="NYX63" s="811"/>
      <c r="NYY63" s="811"/>
      <c r="NYZ63" s="811"/>
      <c r="NZA63" s="811"/>
      <c r="NZB63" s="811"/>
      <c r="NZC63" s="811"/>
      <c r="NZD63" s="811"/>
      <c r="NZE63" s="811"/>
      <c r="NZF63" s="811"/>
      <c r="NZG63" s="811"/>
      <c r="NZH63" s="811"/>
      <c r="NZI63" s="811"/>
      <c r="NZJ63" s="811"/>
      <c r="NZK63" s="811"/>
      <c r="NZL63" s="811"/>
      <c r="NZM63" s="811"/>
      <c r="NZN63" s="811"/>
      <c r="NZO63" s="811"/>
      <c r="NZP63" s="811"/>
      <c r="NZQ63" s="811"/>
      <c r="NZR63" s="811"/>
      <c r="NZS63" s="811"/>
      <c r="NZT63" s="811"/>
      <c r="NZU63" s="811"/>
      <c r="NZV63" s="811"/>
      <c r="NZW63" s="811"/>
      <c r="NZX63" s="811"/>
      <c r="NZY63" s="811"/>
      <c r="NZZ63" s="811"/>
      <c r="OAA63" s="811"/>
      <c r="OAB63" s="811"/>
      <c r="OAC63" s="811"/>
      <c r="OAD63" s="811"/>
      <c r="OAE63" s="811"/>
      <c r="OAF63" s="811"/>
      <c r="OAG63" s="811"/>
      <c r="OAH63" s="811"/>
      <c r="OAI63" s="811"/>
      <c r="OAJ63" s="811"/>
      <c r="OAK63" s="811"/>
      <c r="OAL63" s="811"/>
      <c r="OAM63" s="811"/>
      <c r="OAN63" s="811"/>
      <c r="OAO63" s="811"/>
      <c r="OAP63" s="811"/>
      <c r="OAQ63" s="811"/>
      <c r="OAR63" s="811"/>
      <c r="OAS63" s="811"/>
      <c r="OAT63" s="811"/>
      <c r="OAU63" s="811"/>
      <c r="OAV63" s="811"/>
      <c r="OAW63" s="811"/>
      <c r="OAX63" s="811"/>
      <c r="OAY63" s="811"/>
      <c r="OAZ63" s="811"/>
      <c r="OBA63" s="811"/>
      <c r="OBB63" s="811"/>
      <c r="OBC63" s="811"/>
      <c r="OBD63" s="811"/>
      <c r="OBE63" s="811"/>
      <c r="OBF63" s="811"/>
      <c r="OBG63" s="811"/>
      <c r="OBH63" s="811"/>
      <c r="OBI63" s="811"/>
      <c r="OBJ63" s="811"/>
      <c r="OBK63" s="811"/>
      <c r="OBL63" s="811"/>
      <c r="OBM63" s="811"/>
      <c r="OBN63" s="811"/>
      <c r="OBO63" s="811"/>
      <c r="OBP63" s="811"/>
      <c r="OBQ63" s="811"/>
      <c r="OBR63" s="811"/>
      <c r="OBS63" s="811"/>
      <c r="OBT63" s="811"/>
      <c r="OBU63" s="811"/>
      <c r="OBV63" s="811"/>
      <c r="OBW63" s="811"/>
      <c r="OBX63" s="811"/>
      <c r="OBY63" s="811"/>
      <c r="OBZ63" s="811"/>
      <c r="OCA63" s="811"/>
      <c r="OCB63" s="811"/>
      <c r="OCC63" s="811"/>
      <c r="OCD63" s="811"/>
      <c r="OCE63" s="811"/>
      <c r="OCF63" s="811"/>
      <c r="OCG63" s="811"/>
      <c r="OCH63" s="811"/>
      <c r="OCI63" s="811"/>
      <c r="OCJ63" s="811"/>
      <c r="OCK63" s="811"/>
      <c r="OCL63" s="811"/>
      <c r="OCM63" s="811"/>
      <c r="OCN63" s="811"/>
      <c r="OCO63" s="811"/>
      <c r="OCP63" s="811"/>
      <c r="OCQ63" s="811"/>
      <c r="OCR63" s="811"/>
      <c r="OCS63" s="811"/>
      <c r="OCT63" s="811"/>
      <c r="OCU63" s="811"/>
      <c r="OCV63" s="811"/>
      <c r="OCW63" s="811"/>
      <c r="OCX63" s="811"/>
      <c r="OCY63" s="811"/>
      <c r="OCZ63" s="811"/>
      <c r="ODA63" s="811"/>
      <c r="ODB63" s="811"/>
      <c r="ODC63" s="811"/>
      <c r="ODD63" s="811"/>
      <c r="ODE63" s="811"/>
      <c r="ODF63" s="811"/>
      <c r="ODG63" s="811"/>
      <c r="ODH63" s="811"/>
      <c r="ODI63" s="811"/>
      <c r="ODJ63" s="811"/>
      <c r="ODK63" s="811"/>
      <c r="ODL63" s="811"/>
      <c r="ODM63" s="811"/>
      <c r="ODN63" s="811"/>
      <c r="ODO63" s="811"/>
      <c r="ODP63" s="811"/>
      <c r="ODQ63" s="811"/>
      <c r="ODR63" s="811"/>
      <c r="ODS63" s="811"/>
      <c r="ODT63" s="811"/>
      <c r="ODU63" s="811"/>
      <c r="ODV63" s="811"/>
      <c r="ODW63" s="811"/>
      <c r="ODX63" s="811"/>
      <c r="ODY63" s="811"/>
      <c r="ODZ63" s="811"/>
      <c r="OEA63" s="811"/>
      <c r="OEB63" s="811"/>
      <c r="OEC63" s="811"/>
      <c r="OED63" s="811"/>
      <c r="OEE63" s="811"/>
      <c r="OEF63" s="811"/>
      <c r="OEG63" s="811"/>
      <c r="OEH63" s="811"/>
      <c r="OEI63" s="811"/>
      <c r="OEJ63" s="811"/>
      <c r="OEK63" s="811"/>
      <c r="OEL63" s="811"/>
      <c r="OEM63" s="811"/>
      <c r="OEN63" s="811"/>
      <c r="OEO63" s="811"/>
      <c r="OEP63" s="811"/>
      <c r="OEQ63" s="811"/>
      <c r="OER63" s="811"/>
      <c r="OES63" s="811"/>
      <c r="OET63" s="811"/>
      <c r="OEU63" s="811"/>
      <c r="OEV63" s="811"/>
      <c r="OEW63" s="811"/>
      <c r="OEX63" s="811"/>
      <c r="OEY63" s="811"/>
      <c r="OEZ63" s="811"/>
      <c r="OFA63" s="811"/>
      <c r="OFB63" s="811"/>
      <c r="OFC63" s="811"/>
      <c r="OFD63" s="811"/>
      <c r="OFE63" s="811"/>
      <c r="OFF63" s="811"/>
      <c r="OFG63" s="811"/>
      <c r="OFH63" s="811"/>
      <c r="OFI63" s="811"/>
      <c r="OFJ63" s="811"/>
      <c r="OFK63" s="811"/>
      <c r="OFL63" s="811"/>
      <c r="OFM63" s="811"/>
      <c r="OFN63" s="811"/>
      <c r="OFO63" s="811"/>
      <c r="OFP63" s="811"/>
      <c r="OFQ63" s="811"/>
      <c r="OFR63" s="811"/>
      <c r="OFS63" s="811"/>
      <c r="OFT63" s="811"/>
      <c r="OFU63" s="811"/>
      <c r="OFV63" s="811"/>
      <c r="OFW63" s="811"/>
      <c r="OFX63" s="811"/>
      <c r="OFY63" s="811"/>
      <c r="OFZ63" s="811"/>
      <c r="OGA63" s="811"/>
      <c r="OGB63" s="811"/>
      <c r="OGC63" s="811"/>
      <c r="OGD63" s="811"/>
      <c r="OGE63" s="811"/>
      <c r="OGF63" s="811"/>
      <c r="OGG63" s="811"/>
      <c r="OGH63" s="811"/>
      <c r="OGI63" s="811"/>
      <c r="OGJ63" s="811"/>
      <c r="OGK63" s="811"/>
      <c r="OGL63" s="811"/>
      <c r="OGM63" s="811"/>
      <c r="OGN63" s="811"/>
      <c r="OGO63" s="811"/>
      <c r="OGP63" s="811"/>
      <c r="OGQ63" s="811"/>
      <c r="OGR63" s="811"/>
      <c r="OGS63" s="811"/>
      <c r="OGT63" s="811"/>
      <c r="OGU63" s="811"/>
      <c r="OGV63" s="811"/>
      <c r="OGW63" s="811"/>
      <c r="OGX63" s="811"/>
      <c r="OGY63" s="811"/>
      <c r="OGZ63" s="811"/>
      <c r="OHA63" s="811"/>
      <c r="OHB63" s="811"/>
      <c r="OHC63" s="811"/>
      <c r="OHD63" s="811"/>
      <c r="OHE63" s="811"/>
      <c r="OHF63" s="811"/>
      <c r="OHG63" s="811"/>
      <c r="OHH63" s="811"/>
      <c r="OHI63" s="811"/>
      <c r="OHJ63" s="811"/>
      <c r="OHK63" s="811"/>
      <c r="OHL63" s="811"/>
      <c r="OHM63" s="811"/>
      <c r="OHN63" s="811"/>
      <c r="OHO63" s="811"/>
      <c r="OHP63" s="811"/>
      <c r="OHQ63" s="811"/>
      <c r="OHR63" s="811"/>
      <c r="OHS63" s="811"/>
      <c r="OHT63" s="811"/>
      <c r="OHU63" s="811"/>
      <c r="OHV63" s="811"/>
      <c r="OHW63" s="811"/>
      <c r="OHX63" s="811"/>
      <c r="OHY63" s="811"/>
      <c r="OHZ63" s="811"/>
      <c r="OIA63" s="811"/>
      <c r="OIB63" s="811"/>
      <c r="OIC63" s="811"/>
      <c r="OID63" s="811"/>
      <c r="OIE63" s="811"/>
      <c r="OIF63" s="811"/>
      <c r="OIG63" s="811"/>
      <c r="OIH63" s="811"/>
      <c r="OII63" s="811"/>
      <c r="OIJ63" s="811"/>
      <c r="OIK63" s="811"/>
      <c r="OIL63" s="811"/>
      <c r="OIM63" s="811"/>
      <c r="OIN63" s="811"/>
      <c r="OIO63" s="811"/>
      <c r="OIP63" s="811"/>
      <c r="OIQ63" s="811"/>
      <c r="OIR63" s="811"/>
      <c r="OIS63" s="811"/>
      <c r="OIT63" s="811"/>
      <c r="OIU63" s="811"/>
      <c r="OIV63" s="811"/>
      <c r="OIW63" s="811"/>
      <c r="OIX63" s="811"/>
      <c r="OIY63" s="811"/>
      <c r="OIZ63" s="811"/>
      <c r="OJA63" s="811"/>
      <c r="OJB63" s="811"/>
      <c r="OJC63" s="811"/>
      <c r="OJD63" s="811"/>
      <c r="OJE63" s="811"/>
      <c r="OJF63" s="811"/>
      <c r="OJG63" s="811"/>
      <c r="OJH63" s="811"/>
      <c r="OJI63" s="811"/>
      <c r="OJJ63" s="811"/>
      <c r="OJK63" s="811"/>
      <c r="OJL63" s="811"/>
      <c r="OJM63" s="811"/>
      <c r="OJN63" s="811"/>
      <c r="OJO63" s="811"/>
      <c r="OJP63" s="811"/>
      <c r="OJQ63" s="811"/>
      <c r="OJR63" s="811"/>
      <c r="OJS63" s="811"/>
      <c r="OJT63" s="811"/>
      <c r="OJU63" s="811"/>
      <c r="OJV63" s="811"/>
      <c r="OJW63" s="811"/>
      <c r="OJX63" s="811"/>
      <c r="OJY63" s="811"/>
      <c r="OJZ63" s="811"/>
      <c r="OKA63" s="811"/>
      <c r="OKB63" s="811"/>
      <c r="OKC63" s="811"/>
      <c r="OKD63" s="811"/>
      <c r="OKE63" s="811"/>
      <c r="OKF63" s="811"/>
      <c r="OKG63" s="811"/>
      <c r="OKH63" s="811"/>
      <c r="OKI63" s="811"/>
      <c r="OKJ63" s="811"/>
      <c r="OKK63" s="811"/>
      <c r="OKL63" s="811"/>
      <c r="OKM63" s="811"/>
      <c r="OKN63" s="811"/>
      <c r="OKO63" s="811"/>
      <c r="OKP63" s="811"/>
      <c r="OKQ63" s="811"/>
      <c r="OKR63" s="811"/>
      <c r="OKS63" s="811"/>
      <c r="OKT63" s="811"/>
      <c r="OKU63" s="811"/>
      <c r="OKV63" s="811"/>
      <c r="OKW63" s="811"/>
      <c r="OKX63" s="811"/>
      <c r="OKY63" s="811"/>
      <c r="OKZ63" s="811"/>
      <c r="OLA63" s="811"/>
      <c r="OLB63" s="811"/>
      <c r="OLC63" s="811"/>
      <c r="OLD63" s="811"/>
      <c r="OLE63" s="811"/>
      <c r="OLF63" s="811"/>
      <c r="OLG63" s="811"/>
      <c r="OLH63" s="811"/>
      <c r="OLI63" s="811"/>
      <c r="OLJ63" s="811"/>
      <c r="OLK63" s="811"/>
      <c r="OLL63" s="811"/>
      <c r="OLM63" s="811"/>
      <c r="OLN63" s="811"/>
      <c r="OLO63" s="811"/>
      <c r="OLP63" s="811"/>
      <c r="OLQ63" s="811"/>
      <c r="OLR63" s="811"/>
      <c r="OLS63" s="811"/>
      <c r="OLT63" s="811"/>
      <c r="OLU63" s="811"/>
      <c r="OLV63" s="811"/>
      <c r="OLW63" s="811"/>
      <c r="OLX63" s="811"/>
      <c r="OLY63" s="811"/>
      <c r="OLZ63" s="811"/>
      <c r="OMA63" s="811"/>
      <c r="OMB63" s="811"/>
      <c r="OMC63" s="811"/>
      <c r="OMD63" s="811"/>
      <c r="OME63" s="811"/>
      <c r="OMF63" s="811"/>
      <c r="OMG63" s="811"/>
      <c r="OMH63" s="811"/>
      <c r="OMI63" s="811"/>
      <c r="OMJ63" s="811"/>
      <c r="OMK63" s="811"/>
      <c r="OML63" s="811"/>
      <c r="OMM63" s="811"/>
      <c r="OMN63" s="811"/>
      <c r="OMO63" s="811"/>
      <c r="OMP63" s="811"/>
      <c r="OMQ63" s="811"/>
      <c r="OMR63" s="811"/>
      <c r="OMS63" s="811"/>
      <c r="OMT63" s="811"/>
      <c r="OMU63" s="811"/>
      <c r="OMV63" s="811"/>
      <c r="OMW63" s="811"/>
      <c r="OMX63" s="811"/>
      <c r="OMY63" s="811"/>
      <c r="OMZ63" s="811"/>
      <c r="ONA63" s="811"/>
      <c r="ONB63" s="811"/>
      <c r="ONC63" s="811"/>
      <c r="OND63" s="811"/>
      <c r="ONE63" s="811"/>
      <c r="ONF63" s="811"/>
      <c r="ONG63" s="811"/>
      <c r="ONH63" s="811"/>
      <c r="ONI63" s="811"/>
      <c r="ONJ63" s="811"/>
      <c r="ONK63" s="811"/>
      <c r="ONL63" s="811"/>
      <c r="ONM63" s="811"/>
      <c r="ONN63" s="811"/>
      <c r="ONO63" s="811"/>
      <c r="ONP63" s="811"/>
      <c r="ONQ63" s="811"/>
      <c r="ONR63" s="811"/>
      <c r="ONS63" s="811"/>
      <c r="ONT63" s="811"/>
      <c r="ONU63" s="811"/>
      <c r="ONV63" s="811"/>
      <c r="ONW63" s="811"/>
      <c r="ONX63" s="811"/>
      <c r="ONY63" s="811"/>
      <c r="ONZ63" s="811"/>
      <c r="OOA63" s="811"/>
      <c r="OOB63" s="811"/>
      <c r="OOC63" s="811"/>
      <c r="OOD63" s="811"/>
      <c r="OOE63" s="811"/>
      <c r="OOF63" s="811"/>
      <c r="OOG63" s="811"/>
      <c r="OOH63" s="811"/>
      <c r="OOI63" s="811"/>
      <c r="OOJ63" s="811"/>
      <c r="OOK63" s="811"/>
      <c r="OOL63" s="811"/>
      <c r="OOM63" s="811"/>
      <c r="OON63" s="811"/>
      <c r="OOO63" s="811"/>
      <c r="OOP63" s="811"/>
      <c r="OOQ63" s="811"/>
      <c r="OOR63" s="811"/>
      <c r="OOS63" s="811"/>
      <c r="OOT63" s="811"/>
      <c r="OOU63" s="811"/>
      <c r="OOV63" s="811"/>
      <c r="OOW63" s="811"/>
      <c r="OOX63" s="811"/>
      <c r="OOY63" s="811"/>
      <c r="OOZ63" s="811"/>
      <c r="OPA63" s="811"/>
      <c r="OPB63" s="811"/>
      <c r="OPC63" s="811"/>
      <c r="OPD63" s="811"/>
      <c r="OPE63" s="811"/>
      <c r="OPF63" s="811"/>
      <c r="OPG63" s="811"/>
      <c r="OPH63" s="811"/>
      <c r="OPI63" s="811"/>
      <c r="OPJ63" s="811"/>
      <c r="OPK63" s="811"/>
      <c r="OPL63" s="811"/>
      <c r="OPM63" s="811"/>
      <c r="OPN63" s="811"/>
      <c r="OPO63" s="811"/>
      <c r="OPP63" s="811"/>
      <c r="OPQ63" s="811"/>
      <c r="OPR63" s="811"/>
      <c r="OPS63" s="811"/>
      <c r="OPT63" s="811"/>
      <c r="OPU63" s="811"/>
      <c r="OPV63" s="811"/>
      <c r="OPW63" s="811"/>
      <c r="OPX63" s="811"/>
      <c r="OPY63" s="811"/>
      <c r="OPZ63" s="811"/>
      <c r="OQA63" s="811"/>
      <c r="OQB63" s="811"/>
      <c r="OQC63" s="811"/>
      <c r="OQD63" s="811"/>
      <c r="OQE63" s="811"/>
      <c r="OQF63" s="811"/>
      <c r="OQG63" s="811"/>
      <c r="OQH63" s="811"/>
      <c r="OQI63" s="811"/>
      <c r="OQJ63" s="811"/>
      <c r="OQK63" s="811"/>
      <c r="OQL63" s="811"/>
      <c r="OQM63" s="811"/>
      <c r="OQN63" s="811"/>
      <c r="OQO63" s="811"/>
      <c r="OQP63" s="811"/>
      <c r="OQQ63" s="811"/>
      <c r="OQR63" s="811"/>
      <c r="OQS63" s="811"/>
      <c r="OQT63" s="811"/>
      <c r="OQU63" s="811"/>
      <c r="OQV63" s="811"/>
      <c r="OQW63" s="811"/>
      <c r="OQX63" s="811"/>
      <c r="OQY63" s="811"/>
      <c r="OQZ63" s="811"/>
      <c r="ORA63" s="811"/>
      <c r="ORB63" s="811"/>
      <c r="ORC63" s="811"/>
      <c r="ORD63" s="811"/>
      <c r="ORE63" s="811"/>
      <c r="ORF63" s="811"/>
      <c r="ORG63" s="811"/>
      <c r="ORH63" s="811"/>
      <c r="ORI63" s="811"/>
      <c r="ORJ63" s="811"/>
      <c r="ORK63" s="811"/>
      <c r="ORL63" s="811"/>
      <c r="ORM63" s="811"/>
      <c r="ORN63" s="811"/>
      <c r="ORO63" s="811"/>
      <c r="ORP63" s="811"/>
      <c r="ORQ63" s="811"/>
      <c r="ORR63" s="811"/>
      <c r="ORS63" s="811"/>
      <c r="ORT63" s="811"/>
      <c r="ORU63" s="811"/>
      <c r="ORV63" s="811"/>
      <c r="ORW63" s="811"/>
      <c r="ORX63" s="811"/>
      <c r="ORY63" s="811"/>
      <c r="ORZ63" s="811"/>
      <c r="OSA63" s="811"/>
      <c r="OSB63" s="811"/>
      <c r="OSC63" s="811"/>
      <c r="OSD63" s="811"/>
      <c r="OSE63" s="811"/>
      <c r="OSF63" s="811"/>
      <c r="OSG63" s="811"/>
      <c r="OSH63" s="811"/>
      <c r="OSI63" s="811"/>
      <c r="OSJ63" s="811"/>
      <c r="OSK63" s="811"/>
      <c r="OSL63" s="811"/>
      <c r="OSM63" s="811"/>
      <c r="OSN63" s="811"/>
      <c r="OSO63" s="811"/>
      <c r="OSP63" s="811"/>
      <c r="OSQ63" s="811"/>
      <c r="OSR63" s="811"/>
      <c r="OSS63" s="811"/>
      <c r="OST63" s="811"/>
      <c r="OSU63" s="811"/>
      <c r="OSV63" s="811"/>
      <c r="OSW63" s="811"/>
      <c r="OSX63" s="811"/>
      <c r="OSY63" s="811"/>
      <c r="OSZ63" s="811"/>
      <c r="OTA63" s="811"/>
      <c r="OTB63" s="811"/>
      <c r="OTC63" s="811"/>
      <c r="OTD63" s="811"/>
      <c r="OTE63" s="811"/>
      <c r="OTF63" s="811"/>
      <c r="OTG63" s="811"/>
      <c r="OTH63" s="811"/>
      <c r="OTI63" s="811"/>
      <c r="OTJ63" s="811"/>
      <c r="OTK63" s="811"/>
      <c r="OTL63" s="811"/>
      <c r="OTM63" s="811"/>
      <c r="OTN63" s="811"/>
      <c r="OTO63" s="811"/>
      <c r="OTP63" s="811"/>
      <c r="OTQ63" s="811"/>
      <c r="OTR63" s="811"/>
      <c r="OTS63" s="811"/>
      <c r="OTT63" s="811"/>
      <c r="OTU63" s="811"/>
      <c r="OTV63" s="811"/>
      <c r="OTW63" s="811"/>
      <c r="OTX63" s="811"/>
      <c r="OTY63" s="811"/>
      <c r="OTZ63" s="811"/>
      <c r="OUA63" s="811"/>
      <c r="OUB63" s="811"/>
      <c r="OUC63" s="811"/>
      <c r="OUD63" s="811"/>
      <c r="OUE63" s="811"/>
      <c r="OUF63" s="811"/>
      <c r="OUG63" s="811"/>
      <c r="OUH63" s="811"/>
      <c r="OUI63" s="811"/>
      <c r="OUJ63" s="811"/>
      <c r="OUK63" s="811"/>
      <c r="OUL63" s="811"/>
      <c r="OUM63" s="811"/>
      <c r="OUN63" s="811"/>
      <c r="OUO63" s="811"/>
      <c r="OUP63" s="811"/>
      <c r="OUQ63" s="811"/>
      <c r="OUR63" s="811"/>
      <c r="OUS63" s="811"/>
      <c r="OUT63" s="811"/>
      <c r="OUU63" s="811"/>
      <c r="OUV63" s="811"/>
      <c r="OUW63" s="811"/>
      <c r="OUX63" s="811"/>
      <c r="OUY63" s="811"/>
      <c r="OUZ63" s="811"/>
      <c r="OVA63" s="811"/>
      <c r="OVB63" s="811"/>
      <c r="OVC63" s="811"/>
      <c r="OVD63" s="811"/>
      <c r="OVE63" s="811"/>
      <c r="OVF63" s="811"/>
      <c r="OVG63" s="811"/>
      <c r="OVH63" s="811"/>
      <c r="OVI63" s="811"/>
      <c r="OVJ63" s="811"/>
      <c r="OVK63" s="811"/>
      <c r="OVL63" s="811"/>
      <c r="OVM63" s="811"/>
      <c r="OVN63" s="811"/>
      <c r="OVO63" s="811"/>
      <c r="OVP63" s="811"/>
      <c r="OVQ63" s="811"/>
      <c r="OVR63" s="811"/>
      <c r="OVS63" s="811"/>
      <c r="OVT63" s="811"/>
      <c r="OVU63" s="811"/>
      <c r="OVV63" s="811"/>
      <c r="OVW63" s="811"/>
      <c r="OVX63" s="811"/>
      <c r="OVY63" s="811"/>
      <c r="OVZ63" s="811"/>
      <c r="OWA63" s="811"/>
      <c r="OWB63" s="811"/>
      <c r="OWC63" s="811"/>
      <c r="OWD63" s="811"/>
      <c r="OWE63" s="811"/>
      <c r="OWF63" s="811"/>
      <c r="OWG63" s="811"/>
      <c r="OWH63" s="811"/>
      <c r="OWI63" s="811"/>
      <c r="OWJ63" s="811"/>
      <c r="OWK63" s="811"/>
      <c r="OWL63" s="811"/>
      <c r="OWM63" s="811"/>
      <c r="OWN63" s="811"/>
      <c r="OWO63" s="811"/>
      <c r="OWP63" s="811"/>
      <c r="OWQ63" s="811"/>
      <c r="OWR63" s="811"/>
      <c r="OWS63" s="811"/>
      <c r="OWT63" s="811"/>
      <c r="OWU63" s="811"/>
      <c r="OWV63" s="811"/>
      <c r="OWW63" s="811"/>
      <c r="OWX63" s="811"/>
      <c r="OWY63" s="811"/>
      <c r="OWZ63" s="811"/>
      <c r="OXA63" s="811"/>
      <c r="OXB63" s="811"/>
      <c r="OXC63" s="811"/>
      <c r="OXD63" s="811"/>
      <c r="OXE63" s="811"/>
      <c r="OXF63" s="811"/>
      <c r="OXG63" s="811"/>
      <c r="OXH63" s="811"/>
      <c r="OXI63" s="811"/>
      <c r="OXJ63" s="811"/>
      <c r="OXK63" s="811"/>
      <c r="OXL63" s="811"/>
      <c r="OXM63" s="811"/>
      <c r="OXN63" s="811"/>
      <c r="OXO63" s="811"/>
      <c r="OXP63" s="811"/>
      <c r="OXQ63" s="811"/>
      <c r="OXR63" s="811"/>
      <c r="OXS63" s="811"/>
      <c r="OXT63" s="811"/>
      <c r="OXU63" s="811"/>
      <c r="OXV63" s="811"/>
      <c r="OXW63" s="811"/>
      <c r="OXX63" s="811"/>
      <c r="OXY63" s="811"/>
      <c r="OXZ63" s="811"/>
      <c r="OYA63" s="811"/>
      <c r="OYB63" s="811"/>
      <c r="OYC63" s="811"/>
      <c r="OYD63" s="811"/>
      <c r="OYE63" s="811"/>
      <c r="OYF63" s="811"/>
      <c r="OYG63" s="811"/>
      <c r="OYH63" s="811"/>
      <c r="OYI63" s="811"/>
      <c r="OYJ63" s="811"/>
      <c r="OYK63" s="811"/>
      <c r="OYL63" s="811"/>
      <c r="OYM63" s="811"/>
      <c r="OYN63" s="811"/>
      <c r="OYO63" s="811"/>
      <c r="OYP63" s="811"/>
      <c r="OYQ63" s="811"/>
      <c r="OYR63" s="811"/>
      <c r="OYS63" s="811"/>
      <c r="OYT63" s="811"/>
      <c r="OYU63" s="811"/>
      <c r="OYV63" s="811"/>
      <c r="OYW63" s="811"/>
      <c r="OYX63" s="811"/>
      <c r="OYY63" s="811"/>
      <c r="OYZ63" s="811"/>
      <c r="OZA63" s="811"/>
      <c r="OZB63" s="811"/>
      <c r="OZC63" s="811"/>
      <c r="OZD63" s="811"/>
      <c r="OZE63" s="811"/>
      <c r="OZF63" s="811"/>
      <c r="OZG63" s="811"/>
      <c r="OZH63" s="811"/>
      <c r="OZI63" s="811"/>
      <c r="OZJ63" s="811"/>
      <c r="OZK63" s="811"/>
      <c r="OZL63" s="811"/>
      <c r="OZM63" s="811"/>
      <c r="OZN63" s="811"/>
      <c r="OZO63" s="811"/>
      <c r="OZP63" s="811"/>
      <c r="OZQ63" s="811"/>
      <c r="OZR63" s="811"/>
      <c r="OZS63" s="811"/>
      <c r="OZT63" s="811"/>
      <c r="OZU63" s="811"/>
      <c r="OZV63" s="811"/>
      <c r="OZW63" s="811"/>
      <c r="OZX63" s="811"/>
      <c r="OZY63" s="811"/>
      <c r="OZZ63" s="811"/>
      <c r="PAA63" s="811"/>
      <c r="PAB63" s="811"/>
      <c r="PAC63" s="811"/>
      <c r="PAD63" s="811"/>
      <c r="PAE63" s="811"/>
      <c r="PAF63" s="811"/>
      <c r="PAG63" s="811"/>
      <c r="PAH63" s="811"/>
      <c r="PAI63" s="811"/>
      <c r="PAJ63" s="811"/>
      <c r="PAK63" s="811"/>
      <c r="PAL63" s="811"/>
      <c r="PAM63" s="811"/>
      <c r="PAN63" s="811"/>
      <c r="PAO63" s="811"/>
      <c r="PAP63" s="811"/>
      <c r="PAQ63" s="811"/>
      <c r="PAR63" s="811"/>
      <c r="PAS63" s="811"/>
      <c r="PAT63" s="811"/>
      <c r="PAU63" s="811"/>
      <c r="PAV63" s="811"/>
      <c r="PAW63" s="811"/>
      <c r="PAX63" s="811"/>
      <c r="PAY63" s="811"/>
      <c r="PAZ63" s="811"/>
      <c r="PBA63" s="811"/>
      <c r="PBB63" s="811"/>
      <c r="PBC63" s="811"/>
      <c r="PBD63" s="811"/>
      <c r="PBE63" s="811"/>
      <c r="PBF63" s="811"/>
      <c r="PBG63" s="811"/>
      <c r="PBH63" s="811"/>
      <c r="PBI63" s="811"/>
      <c r="PBJ63" s="811"/>
      <c r="PBK63" s="811"/>
      <c r="PBL63" s="811"/>
      <c r="PBM63" s="811"/>
      <c r="PBN63" s="811"/>
      <c r="PBO63" s="811"/>
      <c r="PBP63" s="811"/>
      <c r="PBQ63" s="811"/>
      <c r="PBR63" s="811"/>
      <c r="PBS63" s="811"/>
      <c r="PBT63" s="811"/>
      <c r="PBU63" s="811"/>
      <c r="PBV63" s="811"/>
      <c r="PBW63" s="811"/>
      <c r="PBX63" s="811"/>
      <c r="PBY63" s="811"/>
      <c r="PBZ63" s="811"/>
      <c r="PCA63" s="811"/>
      <c r="PCB63" s="811"/>
      <c r="PCC63" s="811"/>
      <c r="PCD63" s="811"/>
      <c r="PCE63" s="811"/>
      <c r="PCF63" s="811"/>
      <c r="PCG63" s="811"/>
      <c r="PCH63" s="811"/>
      <c r="PCI63" s="811"/>
      <c r="PCJ63" s="811"/>
      <c r="PCK63" s="811"/>
      <c r="PCL63" s="811"/>
      <c r="PCM63" s="811"/>
      <c r="PCN63" s="811"/>
      <c r="PCO63" s="811"/>
      <c r="PCP63" s="811"/>
      <c r="PCQ63" s="811"/>
      <c r="PCR63" s="811"/>
      <c r="PCS63" s="811"/>
      <c r="PCT63" s="811"/>
      <c r="PCU63" s="811"/>
      <c r="PCV63" s="811"/>
      <c r="PCW63" s="811"/>
      <c r="PCX63" s="811"/>
      <c r="PCY63" s="811"/>
      <c r="PCZ63" s="811"/>
      <c r="PDA63" s="811"/>
      <c r="PDB63" s="811"/>
      <c r="PDC63" s="811"/>
      <c r="PDD63" s="811"/>
      <c r="PDE63" s="811"/>
      <c r="PDF63" s="811"/>
      <c r="PDG63" s="811"/>
      <c r="PDH63" s="811"/>
      <c r="PDI63" s="811"/>
      <c r="PDJ63" s="811"/>
      <c r="PDK63" s="811"/>
      <c r="PDL63" s="811"/>
      <c r="PDM63" s="811"/>
      <c r="PDN63" s="811"/>
      <c r="PDO63" s="811"/>
      <c r="PDP63" s="811"/>
      <c r="PDQ63" s="811"/>
      <c r="PDR63" s="811"/>
      <c r="PDS63" s="811"/>
      <c r="PDT63" s="811"/>
      <c r="PDU63" s="811"/>
      <c r="PDV63" s="811"/>
      <c r="PDW63" s="811"/>
      <c r="PDX63" s="811"/>
      <c r="PDY63" s="811"/>
      <c r="PDZ63" s="811"/>
      <c r="PEA63" s="811"/>
      <c r="PEB63" s="811"/>
      <c r="PEC63" s="811"/>
      <c r="PED63" s="811"/>
      <c r="PEE63" s="811"/>
      <c r="PEF63" s="811"/>
      <c r="PEG63" s="811"/>
      <c r="PEH63" s="811"/>
      <c r="PEI63" s="811"/>
      <c r="PEJ63" s="811"/>
      <c r="PEK63" s="811"/>
      <c r="PEL63" s="811"/>
      <c r="PEM63" s="811"/>
      <c r="PEN63" s="811"/>
      <c r="PEO63" s="811"/>
      <c r="PEP63" s="811"/>
      <c r="PEQ63" s="811"/>
      <c r="PER63" s="811"/>
      <c r="PES63" s="811"/>
      <c r="PET63" s="811"/>
      <c r="PEU63" s="811"/>
      <c r="PEV63" s="811"/>
      <c r="PEW63" s="811"/>
      <c r="PEX63" s="811"/>
      <c r="PEY63" s="811"/>
      <c r="PEZ63" s="811"/>
      <c r="PFA63" s="811"/>
      <c r="PFB63" s="811"/>
      <c r="PFC63" s="811"/>
      <c r="PFD63" s="811"/>
      <c r="PFE63" s="811"/>
      <c r="PFF63" s="811"/>
      <c r="PFG63" s="811"/>
      <c r="PFH63" s="811"/>
      <c r="PFI63" s="811"/>
      <c r="PFJ63" s="811"/>
      <c r="PFK63" s="811"/>
      <c r="PFL63" s="811"/>
      <c r="PFM63" s="811"/>
      <c r="PFN63" s="811"/>
      <c r="PFO63" s="811"/>
      <c r="PFP63" s="811"/>
      <c r="PFQ63" s="811"/>
      <c r="PFR63" s="811"/>
      <c r="PFS63" s="811"/>
      <c r="PFT63" s="811"/>
      <c r="PFU63" s="811"/>
      <c r="PFV63" s="811"/>
      <c r="PFW63" s="811"/>
      <c r="PFX63" s="811"/>
      <c r="PFY63" s="811"/>
      <c r="PFZ63" s="811"/>
      <c r="PGA63" s="811"/>
      <c r="PGB63" s="811"/>
      <c r="PGC63" s="811"/>
      <c r="PGD63" s="811"/>
      <c r="PGE63" s="811"/>
      <c r="PGF63" s="811"/>
      <c r="PGG63" s="811"/>
      <c r="PGH63" s="811"/>
      <c r="PGI63" s="811"/>
      <c r="PGJ63" s="811"/>
      <c r="PGK63" s="811"/>
      <c r="PGL63" s="811"/>
      <c r="PGM63" s="811"/>
      <c r="PGN63" s="811"/>
      <c r="PGO63" s="811"/>
      <c r="PGP63" s="811"/>
      <c r="PGQ63" s="811"/>
      <c r="PGR63" s="811"/>
      <c r="PGS63" s="811"/>
      <c r="PGT63" s="811"/>
      <c r="PGU63" s="811"/>
      <c r="PGV63" s="811"/>
      <c r="PGW63" s="811"/>
      <c r="PGX63" s="811"/>
      <c r="PGY63" s="811"/>
      <c r="PGZ63" s="811"/>
      <c r="PHA63" s="811"/>
      <c r="PHB63" s="811"/>
      <c r="PHC63" s="811"/>
      <c r="PHD63" s="811"/>
      <c r="PHE63" s="811"/>
      <c r="PHF63" s="811"/>
      <c r="PHG63" s="811"/>
      <c r="PHH63" s="811"/>
      <c r="PHI63" s="811"/>
      <c r="PHJ63" s="811"/>
      <c r="PHK63" s="811"/>
      <c r="PHL63" s="811"/>
      <c r="PHM63" s="811"/>
      <c r="PHN63" s="811"/>
      <c r="PHO63" s="811"/>
      <c r="PHP63" s="811"/>
      <c r="PHQ63" s="811"/>
      <c r="PHR63" s="811"/>
      <c r="PHS63" s="811"/>
      <c r="PHT63" s="811"/>
      <c r="PHU63" s="811"/>
      <c r="PHV63" s="811"/>
      <c r="PHW63" s="811"/>
      <c r="PHX63" s="811"/>
      <c r="PHY63" s="811"/>
      <c r="PHZ63" s="811"/>
      <c r="PIA63" s="811"/>
      <c r="PIB63" s="811"/>
      <c r="PIC63" s="811"/>
      <c r="PID63" s="811"/>
      <c r="PIE63" s="811"/>
      <c r="PIF63" s="811"/>
      <c r="PIG63" s="811"/>
      <c r="PIH63" s="811"/>
      <c r="PII63" s="811"/>
      <c r="PIJ63" s="811"/>
      <c r="PIK63" s="811"/>
      <c r="PIL63" s="811"/>
      <c r="PIM63" s="811"/>
      <c r="PIN63" s="811"/>
      <c r="PIO63" s="811"/>
      <c r="PIP63" s="811"/>
      <c r="PIQ63" s="811"/>
      <c r="PIR63" s="811"/>
      <c r="PIS63" s="811"/>
      <c r="PIT63" s="811"/>
      <c r="PIU63" s="811"/>
      <c r="PIV63" s="811"/>
      <c r="PIW63" s="811"/>
      <c r="PIX63" s="811"/>
      <c r="PIY63" s="811"/>
      <c r="PIZ63" s="811"/>
      <c r="PJA63" s="811"/>
      <c r="PJB63" s="811"/>
      <c r="PJC63" s="811"/>
      <c r="PJD63" s="811"/>
      <c r="PJE63" s="811"/>
      <c r="PJF63" s="811"/>
      <c r="PJG63" s="811"/>
      <c r="PJH63" s="811"/>
      <c r="PJI63" s="811"/>
      <c r="PJJ63" s="811"/>
      <c r="PJK63" s="811"/>
      <c r="PJL63" s="811"/>
      <c r="PJM63" s="811"/>
      <c r="PJN63" s="811"/>
      <c r="PJO63" s="811"/>
      <c r="PJP63" s="811"/>
      <c r="PJQ63" s="811"/>
      <c r="PJR63" s="811"/>
      <c r="PJS63" s="811"/>
      <c r="PJT63" s="811"/>
      <c r="PJU63" s="811"/>
      <c r="PJV63" s="811"/>
      <c r="PJW63" s="811"/>
      <c r="PJX63" s="811"/>
      <c r="PJY63" s="811"/>
      <c r="PJZ63" s="811"/>
      <c r="PKA63" s="811"/>
      <c r="PKB63" s="811"/>
      <c r="PKC63" s="811"/>
      <c r="PKD63" s="811"/>
      <c r="PKE63" s="811"/>
      <c r="PKF63" s="811"/>
      <c r="PKG63" s="811"/>
      <c r="PKH63" s="811"/>
      <c r="PKI63" s="811"/>
      <c r="PKJ63" s="811"/>
      <c r="PKK63" s="811"/>
      <c r="PKL63" s="811"/>
      <c r="PKM63" s="811"/>
      <c r="PKN63" s="811"/>
      <c r="PKO63" s="811"/>
      <c r="PKP63" s="811"/>
      <c r="PKQ63" s="811"/>
      <c r="PKR63" s="811"/>
      <c r="PKS63" s="811"/>
      <c r="PKT63" s="811"/>
      <c r="PKU63" s="811"/>
      <c r="PKV63" s="811"/>
      <c r="PKW63" s="811"/>
      <c r="PKX63" s="811"/>
      <c r="PKY63" s="811"/>
      <c r="PKZ63" s="811"/>
      <c r="PLA63" s="811"/>
      <c r="PLB63" s="811"/>
      <c r="PLC63" s="811"/>
      <c r="PLD63" s="811"/>
      <c r="PLE63" s="811"/>
      <c r="PLF63" s="811"/>
      <c r="PLG63" s="811"/>
      <c r="PLH63" s="811"/>
      <c r="PLI63" s="811"/>
      <c r="PLJ63" s="811"/>
      <c r="PLK63" s="811"/>
      <c r="PLL63" s="811"/>
      <c r="PLM63" s="811"/>
      <c r="PLN63" s="811"/>
      <c r="PLO63" s="811"/>
      <c r="PLP63" s="811"/>
      <c r="PLQ63" s="811"/>
      <c r="PLR63" s="811"/>
      <c r="PLS63" s="811"/>
      <c r="PLT63" s="811"/>
      <c r="PLU63" s="811"/>
      <c r="PLV63" s="811"/>
      <c r="PLW63" s="811"/>
      <c r="PLX63" s="811"/>
      <c r="PLY63" s="811"/>
      <c r="PLZ63" s="811"/>
      <c r="PMA63" s="811"/>
      <c r="PMB63" s="811"/>
      <c r="PMC63" s="811"/>
      <c r="PMD63" s="811"/>
      <c r="PME63" s="811"/>
      <c r="PMF63" s="811"/>
      <c r="PMG63" s="811"/>
      <c r="PMH63" s="811"/>
      <c r="PMI63" s="811"/>
      <c r="PMJ63" s="811"/>
      <c r="PMK63" s="811"/>
      <c r="PML63" s="811"/>
      <c r="PMM63" s="811"/>
      <c r="PMN63" s="811"/>
      <c r="PMO63" s="811"/>
      <c r="PMP63" s="811"/>
      <c r="PMQ63" s="811"/>
      <c r="PMR63" s="811"/>
      <c r="PMS63" s="811"/>
      <c r="PMT63" s="811"/>
      <c r="PMU63" s="811"/>
      <c r="PMV63" s="811"/>
      <c r="PMW63" s="811"/>
      <c r="PMX63" s="811"/>
      <c r="PMY63" s="811"/>
      <c r="PMZ63" s="811"/>
      <c r="PNA63" s="811"/>
      <c r="PNB63" s="811"/>
      <c r="PNC63" s="811"/>
      <c r="PND63" s="811"/>
      <c r="PNE63" s="811"/>
      <c r="PNF63" s="811"/>
      <c r="PNG63" s="811"/>
      <c r="PNH63" s="811"/>
      <c r="PNI63" s="811"/>
      <c r="PNJ63" s="811"/>
      <c r="PNK63" s="811"/>
      <c r="PNL63" s="811"/>
      <c r="PNM63" s="811"/>
      <c r="PNN63" s="811"/>
      <c r="PNO63" s="811"/>
      <c r="PNP63" s="811"/>
      <c r="PNQ63" s="811"/>
      <c r="PNR63" s="811"/>
      <c r="PNS63" s="811"/>
      <c r="PNT63" s="811"/>
      <c r="PNU63" s="811"/>
      <c r="PNV63" s="811"/>
      <c r="PNW63" s="811"/>
      <c r="PNX63" s="811"/>
      <c r="PNY63" s="811"/>
      <c r="PNZ63" s="811"/>
      <c r="POA63" s="811"/>
      <c r="POB63" s="811"/>
      <c r="POC63" s="811"/>
      <c r="POD63" s="811"/>
      <c r="POE63" s="811"/>
      <c r="POF63" s="811"/>
      <c r="POG63" s="811"/>
      <c r="POH63" s="811"/>
      <c r="POI63" s="811"/>
      <c r="POJ63" s="811"/>
      <c r="POK63" s="811"/>
      <c r="POL63" s="811"/>
      <c r="POM63" s="811"/>
      <c r="PON63" s="811"/>
      <c r="POO63" s="811"/>
      <c r="POP63" s="811"/>
      <c r="POQ63" s="811"/>
      <c r="POR63" s="811"/>
      <c r="POS63" s="811"/>
      <c r="POT63" s="811"/>
      <c r="POU63" s="811"/>
      <c r="POV63" s="811"/>
      <c r="POW63" s="811"/>
      <c r="POX63" s="811"/>
      <c r="POY63" s="811"/>
      <c r="POZ63" s="811"/>
      <c r="PPA63" s="811"/>
      <c r="PPB63" s="811"/>
      <c r="PPC63" s="811"/>
      <c r="PPD63" s="811"/>
      <c r="PPE63" s="811"/>
      <c r="PPF63" s="811"/>
      <c r="PPG63" s="811"/>
      <c r="PPH63" s="811"/>
      <c r="PPI63" s="811"/>
      <c r="PPJ63" s="811"/>
      <c r="PPK63" s="811"/>
      <c r="PPL63" s="811"/>
      <c r="PPM63" s="811"/>
      <c r="PPN63" s="811"/>
      <c r="PPO63" s="811"/>
      <c r="PPP63" s="811"/>
      <c r="PPQ63" s="811"/>
      <c r="PPR63" s="811"/>
      <c r="PPS63" s="811"/>
      <c r="PPT63" s="811"/>
      <c r="PPU63" s="811"/>
      <c r="PPV63" s="811"/>
      <c r="PPW63" s="811"/>
      <c r="PPX63" s="811"/>
      <c r="PPY63" s="811"/>
      <c r="PPZ63" s="811"/>
      <c r="PQA63" s="811"/>
      <c r="PQB63" s="811"/>
      <c r="PQC63" s="811"/>
      <c r="PQD63" s="811"/>
      <c r="PQE63" s="811"/>
      <c r="PQF63" s="811"/>
      <c r="PQG63" s="811"/>
      <c r="PQH63" s="811"/>
      <c r="PQI63" s="811"/>
      <c r="PQJ63" s="811"/>
      <c r="PQK63" s="811"/>
      <c r="PQL63" s="811"/>
      <c r="PQM63" s="811"/>
      <c r="PQN63" s="811"/>
      <c r="PQO63" s="811"/>
      <c r="PQP63" s="811"/>
      <c r="PQQ63" s="811"/>
      <c r="PQR63" s="811"/>
      <c r="PQS63" s="811"/>
      <c r="PQT63" s="811"/>
      <c r="PQU63" s="811"/>
      <c r="PQV63" s="811"/>
      <c r="PQW63" s="811"/>
      <c r="PQX63" s="811"/>
      <c r="PQY63" s="811"/>
      <c r="PQZ63" s="811"/>
      <c r="PRA63" s="811"/>
      <c r="PRB63" s="811"/>
      <c r="PRC63" s="811"/>
      <c r="PRD63" s="811"/>
      <c r="PRE63" s="811"/>
      <c r="PRF63" s="811"/>
      <c r="PRG63" s="811"/>
      <c r="PRH63" s="811"/>
      <c r="PRI63" s="811"/>
      <c r="PRJ63" s="811"/>
      <c r="PRK63" s="811"/>
      <c r="PRL63" s="811"/>
      <c r="PRM63" s="811"/>
      <c r="PRN63" s="811"/>
      <c r="PRO63" s="811"/>
      <c r="PRP63" s="811"/>
      <c r="PRQ63" s="811"/>
      <c r="PRR63" s="811"/>
      <c r="PRS63" s="811"/>
      <c r="PRT63" s="811"/>
      <c r="PRU63" s="811"/>
      <c r="PRV63" s="811"/>
      <c r="PRW63" s="811"/>
      <c r="PRX63" s="811"/>
      <c r="PRY63" s="811"/>
      <c r="PRZ63" s="811"/>
      <c r="PSA63" s="811"/>
      <c r="PSB63" s="811"/>
      <c r="PSC63" s="811"/>
      <c r="PSD63" s="811"/>
      <c r="PSE63" s="811"/>
      <c r="PSF63" s="811"/>
      <c r="PSG63" s="811"/>
      <c r="PSH63" s="811"/>
      <c r="PSI63" s="811"/>
      <c r="PSJ63" s="811"/>
      <c r="PSK63" s="811"/>
      <c r="PSL63" s="811"/>
      <c r="PSM63" s="811"/>
      <c r="PSN63" s="811"/>
      <c r="PSO63" s="811"/>
      <c r="PSP63" s="811"/>
      <c r="PSQ63" s="811"/>
      <c r="PSR63" s="811"/>
      <c r="PSS63" s="811"/>
      <c r="PST63" s="811"/>
      <c r="PSU63" s="811"/>
      <c r="PSV63" s="811"/>
      <c r="PSW63" s="811"/>
      <c r="PSX63" s="811"/>
      <c r="PSY63" s="811"/>
      <c r="PSZ63" s="811"/>
      <c r="PTA63" s="811"/>
      <c r="PTB63" s="811"/>
      <c r="PTC63" s="811"/>
      <c r="PTD63" s="811"/>
      <c r="PTE63" s="811"/>
      <c r="PTF63" s="811"/>
      <c r="PTG63" s="811"/>
      <c r="PTH63" s="811"/>
      <c r="PTI63" s="811"/>
      <c r="PTJ63" s="811"/>
      <c r="PTK63" s="811"/>
      <c r="PTL63" s="811"/>
      <c r="PTM63" s="811"/>
      <c r="PTN63" s="811"/>
      <c r="PTO63" s="811"/>
      <c r="PTP63" s="811"/>
      <c r="PTQ63" s="811"/>
      <c r="PTR63" s="811"/>
      <c r="PTS63" s="811"/>
      <c r="PTT63" s="811"/>
      <c r="PTU63" s="811"/>
      <c r="PTV63" s="811"/>
      <c r="PTW63" s="811"/>
      <c r="PTX63" s="811"/>
      <c r="PTY63" s="811"/>
      <c r="PTZ63" s="811"/>
      <c r="PUA63" s="811"/>
      <c r="PUB63" s="811"/>
      <c r="PUC63" s="811"/>
      <c r="PUD63" s="811"/>
      <c r="PUE63" s="811"/>
      <c r="PUF63" s="811"/>
      <c r="PUG63" s="811"/>
      <c r="PUH63" s="811"/>
      <c r="PUI63" s="811"/>
      <c r="PUJ63" s="811"/>
      <c r="PUK63" s="811"/>
      <c r="PUL63" s="811"/>
      <c r="PUM63" s="811"/>
      <c r="PUN63" s="811"/>
      <c r="PUO63" s="811"/>
      <c r="PUP63" s="811"/>
      <c r="PUQ63" s="811"/>
      <c r="PUR63" s="811"/>
      <c r="PUS63" s="811"/>
      <c r="PUT63" s="811"/>
      <c r="PUU63" s="811"/>
      <c r="PUV63" s="811"/>
      <c r="PUW63" s="811"/>
      <c r="PUX63" s="811"/>
      <c r="PUY63" s="811"/>
      <c r="PUZ63" s="811"/>
      <c r="PVA63" s="811"/>
      <c r="PVB63" s="811"/>
      <c r="PVC63" s="811"/>
      <c r="PVD63" s="811"/>
      <c r="PVE63" s="811"/>
      <c r="PVF63" s="811"/>
      <c r="PVG63" s="811"/>
      <c r="PVH63" s="811"/>
      <c r="PVI63" s="811"/>
      <c r="PVJ63" s="811"/>
      <c r="PVK63" s="811"/>
      <c r="PVL63" s="811"/>
      <c r="PVM63" s="811"/>
      <c r="PVN63" s="811"/>
      <c r="PVO63" s="811"/>
      <c r="PVP63" s="811"/>
      <c r="PVQ63" s="811"/>
      <c r="PVR63" s="811"/>
      <c r="PVS63" s="811"/>
      <c r="PVT63" s="811"/>
      <c r="PVU63" s="811"/>
      <c r="PVV63" s="811"/>
      <c r="PVW63" s="811"/>
      <c r="PVX63" s="811"/>
      <c r="PVY63" s="811"/>
      <c r="PVZ63" s="811"/>
      <c r="PWA63" s="811"/>
      <c r="PWB63" s="811"/>
      <c r="PWC63" s="811"/>
      <c r="PWD63" s="811"/>
      <c r="PWE63" s="811"/>
      <c r="PWF63" s="811"/>
      <c r="PWG63" s="811"/>
      <c r="PWH63" s="811"/>
      <c r="PWI63" s="811"/>
      <c r="PWJ63" s="811"/>
      <c r="PWK63" s="811"/>
      <c r="PWL63" s="811"/>
      <c r="PWM63" s="811"/>
      <c r="PWN63" s="811"/>
      <c r="PWO63" s="811"/>
      <c r="PWP63" s="811"/>
      <c r="PWQ63" s="811"/>
      <c r="PWR63" s="811"/>
      <c r="PWS63" s="811"/>
      <c r="PWT63" s="811"/>
      <c r="PWU63" s="811"/>
      <c r="PWV63" s="811"/>
      <c r="PWW63" s="811"/>
      <c r="PWX63" s="811"/>
      <c r="PWY63" s="811"/>
      <c r="PWZ63" s="811"/>
      <c r="PXA63" s="811"/>
      <c r="PXB63" s="811"/>
      <c r="PXC63" s="811"/>
      <c r="PXD63" s="811"/>
      <c r="PXE63" s="811"/>
      <c r="PXF63" s="811"/>
      <c r="PXG63" s="811"/>
      <c r="PXH63" s="811"/>
      <c r="PXI63" s="811"/>
      <c r="PXJ63" s="811"/>
      <c r="PXK63" s="811"/>
      <c r="PXL63" s="811"/>
      <c r="PXM63" s="811"/>
      <c r="PXN63" s="811"/>
      <c r="PXO63" s="811"/>
      <c r="PXP63" s="811"/>
      <c r="PXQ63" s="811"/>
      <c r="PXR63" s="811"/>
      <c r="PXS63" s="811"/>
      <c r="PXT63" s="811"/>
      <c r="PXU63" s="811"/>
      <c r="PXV63" s="811"/>
      <c r="PXW63" s="811"/>
      <c r="PXX63" s="811"/>
      <c r="PXY63" s="811"/>
      <c r="PXZ63" s="811"/>
      <c r="PYA63" s="811"/>
      <c r="PYB63" s="811"/>
      <c r="PYC63" s="811"/>
      <c r="PYD63" s="811"/>
      <c r="PYE63" s="811"/>
      <c r="PYF63" s="811"/>
      <c r="PYG63" s="811"/>
      <c r="PYH63" s="811"/>
      <c r="PYI63" s="811"/>
      <c r="PYJ63" s="811"/>
      <c r="PYK63" s="811"/>
      <c r="PYL63" s="811"/>
      <c r="PYM63" s="811"/>
      <c r="PYN63" s="811"/>
      <c r="PYO63" s="811"/>
      <c r="PYP63" s="811"/>
      <c r="PYQ63" s="811"/>
      <c r="PYR63" s="811"/>
      <c r="PYS63" s="811"/>
      <c r="PYT63" s="811"/>
      <c r="PYU63" s="811"/>
      <c r="PYV63" s="811"/>
      <c r="PYW63" s="811"/>
      <c r="PYX63" s="811"/>
      <c r="PYY63" s="811"/>
      <c r="PYZ63" s="811"/>
      <c r="PZA63" s="811"/>
      <c r="PZB63" s="811"/>
      <c r="PZC63" s="811"/>
      <c r="PZD63" s="811"/>
      <c r="PZE63" s="811"/>
      <c r="PZF63" s="811"/>
      <c r="PZG63" s="811"/>
      <c r="PZH63" s="811"/>
      <c r="PZI63" s="811"/>
      <c r="PZJ63" s="811"/>
      <c r="PZK63" s="811"/>
      <c r="PZL63" s="811"/>
      <c r="PZM63" s="811"/>
      <c r="PZN63" s="811"/>
      <c r="PZO63" s="811"/>
      <c r="PZP63" s="811"/>
      <c r="PZQ63" s="811"/>
      <c r="PZR63" s="811"/>
      <c r="PZS63" s="811"/>
      <c r="PZT63" s="811"/>
      <c r="PZU63" s="811"/>
      <c r="PZV63" s="811"/>
      <c r="PZW63" s="811"/>
      <c r="PZX63" s="811"/>
      <c r="PZY63" s="811"/>
      <c r="PZZ63" s="811"/>
      <c r="QAA63" s="811"/>
      <c r="QAB63" s="811"/>
      <c r="QAC63" s="811"/>
      <c r="QAD63" s="811"/>
      <c r="QAE63" s="811"/>
      <c r="QAF63" s="811"/>
      <c r="QAG63" s="811"/>
      <c r="QAH63" s="811"/>
      <c r="QAI63" s="811"/>
      <c r="QAJ63" s="811"/>
      <c r="QAK63" s="811"/>
      <c r="QAL63" s="811"/>
      <c r="QAM63" s="811"/>
      <c r="QAN63" s="811"/>
      <c r="QAO63" s="811"/>
      <c r="QAP63" s="811"/>
      <c r="QAQ63" s="811"/>
      <c r="QAR63" s="811"/>
      <c r="QAS63" s="811"/>
      <c r="QAT63" s="811"/>
      <c r="QAU63" s="811"/>
      <c r="QAV63" s="811"/>
      <c r="QAW63" s="811"/>
      <c r="QAX63" s="811"/>
      <c r="QAY63" s="811"/>
      <c r="QAZ63" s="811"/>
      <c r="QBA63" s="811"/>
      <c r="QBB63" s="811"/>
      <c r="QBC63" s="811"/>
      <c r="QBD63" s="811"/>
      <c r="QBE63" s="811"/>
      <c r="QBF63" s="811"/>
      <c r="QBG63" s="811"/>
      <c r="QBH63" s="811"/>
      <c r="QBI63" s="811"/>
      <c r="QBJ63" s="811"/>
      <c r="QBK63" s="811"/>
      <c r="QBL63" s="811"/>
      <c r="QBM63" s="811"/>
      <c r="QBN63" s="811"/>
      <c r="QBO63" s="811"/>
      <c r="QBP63" s="811"/>
      <c r="QBQ63" s="811"/>
      <c r="QBR63" s="811"/>
      <c r="QBS63" s="811"/>
      <c r="QBT63" s="811"/>
      <c r="QBU63" s="811"/>
      <c r="QBV63" s="811"/>
      <c r="QBW63" s="811"/>
      <c r="QBX63" s="811"/>
      <c r="QBY63" s="811"/>
      <c r="QBZ63" s="811"/>
      <c r="QCA63" s="811"/>
      <c r="QCB63" s="811"/>
      <c r="QCC63" s="811"/>
      <c r="QCD63" s="811"/>
      <c r="QCE63" s="811"/>
      <c r="QCF63" s="811"/>
      <c r="QCG63" s="811"/>
      <c r="QCH63" s="811"/>
      <c r="QCI63" s="811"/>
      <c r="QCJ63" s="811"/>
      <c r="QCK63" s="811"/>
      <c r="QCL63" s="811"/>
      <c r="QCM63" s="811"/>
      <c r="QCN63" s="811"/>
      <c r="QCO63" s="811"/>
      <c r="QCP63" s="811"/>
      <c r="QCQ63" s="811"/>
      <c r="QCR63" s="811"/>
      <c r="QCS63" s="811"/>
      <c r="QCT63" s="811"/>
      <c r="QCU63" s="811"/>
      <c r="QCV63" s="811"/>
      <c r="QCW63" s="811"/>
      <c r="QCX63" s="811"/>
      <c r="QCY63" s="811"/>
      <c r="QCZ63" s="811"/>
      <c r="QDA63" s="811"/>
      <c r="QDB63" s="811"/>
      <c r="QDC63" s="811"/>
      <c r="QDD63" s="811"/>
      <c r="QDE63" s="811"/>
      <c r="QDF63" s="811"/>
      <c r="QDG63" s="811"/>
      <c r="QDH63" s="811"/>
      <c r="QDI63" s="811"/>
      <c r="QDJ63" s="811"/>
      <c r="QDK63" s="811"/>
      <c r="QDL63" s="811"/>
      <c r="QDM63" s="811"/>
      <c r="QDN63" s="811"/>
      <c r="QDO63" s="811"/>
      <c r="QDP63" s="811"/>
      <c r="QDQ63" s="811"/>
      <c r="QDR63" s="811"/>
      <c r="QDS63" s="811"/>
      <c r="QDT63" s="811"/>
      <c r="QDU63" s="811"/>
      <c r="QDV63" s="811"/>
      <c r="QDW63" s="811"/>
      <c r="QDX63" s="811"/>
      <c r="QDY63" s="811"/>
      <c r="QDZ63" s="811"/>
      <c r="QEA63" s="811"/>
      <c r="QEB63" s="811"/>
      <c r="QEC63" s="811"/>
      <c r="QED63" s="811"/>
      <c r="QEE63" s="811"/>
      <c r="QEF63" s="811"/>
      <c r="QEG63" s="811"/>
      <c r="QEH63" s="811"/>
      <c r="QEI63" s="811"/>
      <c r="QEJ63" s="811"/>
      <c r="QEK63" s="811"/>
      <c r="QEL63" s="811"/>
      <c r="QEM63" s="811"/>
      <c r="QEN63" s="811"/>
      <c r="QEO63" s="811"/>
      <c r="QEP63" s="811"/>
      <c r="QEQ63" s="811"/>
      <c r="QER63" s="811"/>
      <c r="QES63" s="811"/>
      <c r="QET63" s="811"/>
      <c r="QEU63" s="811"/>
      <c r="QEV63" s="811"/>
      <c r="QEW63" s="811"/>
      <c r="QEX63" s="811"/>
      <c r="QEY63" s="811"/>
      <c r="QEZ63" s="811"/>
      <c r="QFA63" s="811"/>
      <c r="QFB63" s="811"/>
      <c r="QFC63" s="811"/>
      <c r="QFD63" s="811"/>
      <c r="QFE63" s="811"/>
      <c r="QFF63" s="811"/>
      <c r="QFG63" s="811"/>
      <c r="QFH63" s="811"/>
      <c r="QFI63" s="811"/>
      <c r="QFJ63" s="811"/>
      <c r="QFK63" s="811"/>
      <c r="QFL63" s="811"/>
      <c r="QFM63" s="811"/>
      <c r="QFN63" s="811"/>
      <c r="QFO63" s="811"/>
      <c r="QFP63" s="811"/>
      <c r="QFQ63" s="811"/>
      <c r="QFR63" s="811"/>
      <c r="QFS63" s="811"/>
      <c r="QFT63" s="811"/>
      <c r="QFU63" s="811"/>
      <c r="QFV63" s="811"/>
      <c r="QFW63" s="811"/>
      <c r="QFX63" s="811"/>
      <c r="QFY63" s="811"/>
      <c r="QFZ63" s="811"/>
      <c r="QGA63" s="811"/>
      <c r="QGB63" s="811"/>
      <c r="QGC63" s="811"/>
      <c r="QGD63" s="811"/>
      <c r="QGE63" s="811"/>
      <c r="QGF63" s="811"/>
      <c r="QGG63" s="811"/>
      <c r="QGH63" s="811"/>
      <c r="QGI63" s="811"/>
      <c r="QGJ63" s="811"/>
      <c r="QGK63" s="811"/>
      <c r="QGL63" s="811"/>
      <c r="QGM63" s="811"/>
      <c r="QGN63" s="811"/>
      <c r="QGO63" s="811"/>
      <c r="QGP63" s="811"/>
      <c r="QGQ63" s="811"/>
      <c r="QGR63" s="811"/>
      <c r="QGS63" s="811"/>
      <c r="QGT63" s="811"/>
      <c r="QGU63" s="811"/>
      <c r="QGV63" s="811"/>
      <c r="QGW63" s="811"/>
      <c r="QGX63" s="811"/>
      <c r="QGY63" s="811"/>
      <c r="QGZ63" s="811"/>
      <c r="QHA63" s="811"/>
      <c r="QHB63" s="811"/>
      <c r="QHC63" s="811"/>
      <c r="QHD63" s="811"/>
      <c r="QHE63" s="811"/>
      <c r="QHF63" s="811"/>
      <c r="QHG63" s="811"/>
      <c r="QHH63" s="811"/>
      <c r="QHI63" s="811"/>
      <c r="QHJ63" s="811"/>
      <c r="QHK63" s="811"/>
      <c r="QHL63" s="811"/>
      <c r="QHM63" s="811"/>
      <c r="QHN63" s="811"/>
      <c r="QHO63" s="811"/>
      <c r="QHP63" s="811"/>
      <c r="QHQ63" s="811"/>
      <c r="QHR63" s="811"/>
      <c r="QHS63" s="811"/>
      <c r="QHT63" s="811"/>
      <c r="QHU63" s="811"/>
      <c r="QHV63" s="811"/>
      <c r="QHW63" s="811"/>
      <c r="QHX63" s="811"/>
      <c r="QHY63" s="811"/>
      <c r="QHZ63" s="811"/>
      <c r="QIA63" s="811"/>
      <c r="QIB63" s="811"/>
      <c r="QIC63" s="811"/>
      <c r="QID63" s="811"/>
      <c r="QIE63" s="811"/>
      <c r="QIF63" s="811"/>
      <c r="QIG63" s="811"/>
      <c r="QIH63" s="811"/>
      <c r="QII63" s="811"/>
      <c r="QIJ63" s="811"/>
      <c r="QIK63" s="811"/>
      <c r="QIL63" s="811"/>
      <c r="QIM63" s="811"/>
      <c r="QIN63" s="811"/>
      <c r="QIO63" s="811"/>
      <c r="QIP63" s="811"/>
      <c r="QIQ63" s="811"/>
      <c r="QIR63" s="811"/>
      <c r="QIS63" s="811"/>
      <c r="QIT63" s="811"/>
      <c r="QIU63" s="811"/>
      <c r="QIV63" s="811"/>
      <c r="QIW63" s="811"/>
      <c r="QIX63" s="811"/>
      <c r="QIY63" s="811"/>
      <c r="QIZ63" s="811"/>
      <c r="QJA63" s="811"/>
      <c r="QJB63" s="811"/>
      <c r="QJC63" s="811"/>
      <c r="QJD63" s="811"/>
      <c r="QJE63" s="811"/>
      <c r="QJF63" s="811"/>
      <c r="QJG63" s="811"/>
      <c r="QJH63" s="811"/>
      <c r="QJI63" s="811"/>
      <c r="QJJ63" s="811"/>
      <c r="QJK63" s="811"/>
      <c r="QJL63" s="811"/>
      <c r="QJM63" s="811"/>
      <c r="QJN63" s="811"/>
      <c r="QJO63" s="811"/>
      <c r="QJP63" s="811"/>
      <c r="QJQ63" s="811"/>
      <c r="QJR63" s="811"/>
      <c r="QJS63" s="811"/>
      <c r="QJT63" s="811"/>
      <c r="QJU63" s="811"/>
      <c r="QJV63" s="811"/>
      <c r="QJW63" s="811"/>
      <c r="QJX63" s="811"/>
      <c r="QJY63" s="811"/>
      <c r="QJZ63" s="811"/>
      <c r="QKA63" s="811"/>
      <c r="QKB63" s="811"/>
      <c r="QKC63" s="811"/>
      <c r="QKD63" s="811"/>
      <c r="QKE63" s="811"/>
      <c r="QKF63" s="811"/>
      <c r="QKG63" s="811"/>
      <c r="QKH63" s="811"/>
      <c r="QKI63" s="811"/>
      <c r="QKJ63" s="811"/>
      <c r="QKK63" s="811"/>
      <c r="QKL63" s="811"/>
      <c r="QKM63" s="811"/>
      <c r="QKN63" s="811"/>
      <c r="QKO63" s="811"/>
      <c r="QKP63" s="811"/>
      <c r="QKQ63" s="811"/>
      <c r="QKR63" s="811"/>
      <c r="QKS63" s="811"/>
      <c r="QKT63" s="811"/>
      <c r="QKU63" s="811"/>
      <c r="QKV63" s="811"/>
      <c r="QKW63" s="811"/>
      <c r="QKX63" s="811"/>
      <c r="QKY63" s="811"/>
      <c r="QKZ63" s="811"/>
      <c r="QLA63" s="811"/>
      <c r="QLB63" s="811"/>
      <c r="QLC63" s="811"/>
      <c r="QLD63" s="811"/>
      <c r="QLE63" s="811"/>
      <c r="QLF63" s="811"/>
      <c r="QLG63" s="811"/>
      <c r="QLH63" s="811"/>
      <c r="QLI63" s="811"/>
      <c r="QLJ63" s="811"/>
      <c r="QLK63" s="811"/>
      <c r="QLL63" s="811"/>
      <c r="QLM63" s="811"/>
      <c r="QLN63" s="811"/>
      <c r="QLO63" s="811"/>
      <c r="QLP63" s="811"/>
      <c r="QLQ63" s="811"/>
      <c r="QLR63" s="811"/>
      <c r="QLS63" s="811"/>
      <c r="QLT63" s="811"/>
      <c r="QLU63" s="811"/>
      <c r="QLV63" s="811"/>
      <c r="QLW63" s="811"/>
      <c r="QLX63" s="811"/>
      <c r="QLY63" s="811"/>
      <c r="QLZ63" s="811"/>
      <c r="QMA63" s="811"/>
      <c r="QMB63" s="811"/>
      <c r="QMC63" s="811"/>
      <c r="QMD63" s="811"/>
      <c r="QME63" s="811"/>
      <c r="QMF63" s="811"/>
      <c r="QMG63" s="811"/>
      <c r="QMH63" s="811"/>
      <c r="QMI63" s="811"/>
      <c r="QMJ63" s="811"/>
      <c r="QMK63" s="811"/>
      <c r="QML63" s="811"/>
      <c r="QMM63" s="811"/>
      <c r="QMN63" s="811"/>
      <c r="QMO63" s="811"/>
      <c r="QMP63" s="811"/>
      <c r="QMQ63" s="811"/>
      <c r="QMR63" s="811"/>
      <c r="QMS63" s="811"/>
      <c r="QMT63" s="811"/>
      <c r="QMU63" s="811"/>
      <c r="QMV63" s="811"/>
      <c r="QMW63" s="811"/>
      <c r="QMX63" s="811"/>
      <c r="QMY63" s="811"/>
      <c r="QMZ63" s="811"/>
      <c r="QNA63" s="811"/>
      <c r="QNB63" s="811"/>
      <c r="QNC63" s="811"/>
      <c r="QND63" s="811"/>
      <c r="QNE63" s="811"/>
      <c r="QNF63" s="811"/>
      <c r="QNG63" s="811"/>
      <c r="QNH63" s="811"/>
      <c r="QNI63" s="811"/>
      <c r="QNJ63" s="811"/>
      <c r="QNK63" s="811"/>
      <c r="QNL63" s="811"/>
      <c r="QNM63" s="811"/>
      <c r="QNN63" s="811"/>
      <c r="QNO63" s="811"/>
      <c r="QNP63" s="811"/>
      <c r="QNQ63" s="811"/>
      <c r="QNR63" s="811"/>
      <c r="QNS63" s="811"/>
      <c r="QNT63" s="811"/>
      <c r="QNU63" s="811"/>
      <c r="QNV63" s="811"/>
      <c r="QNW63" s="811"/>
      <c r="QNX63" s="811"/>
      <c r="QNY63" s="811"/>
      <c r="QNZ63" s="811"/>
      <c r="QOA63" s="811"/>
      <c r="QOB63" s="811"/>
      <c r="QOC63" s="811"/>
      <c r="QOD63" s="811"/>
      <c r="QOE63" s="811"/>
      <c r="QOF63" s="811"/>
      <c r="QOG63" s="811"/>
      <c r="QOH63" s="811"/>
      <c r="QOI63" s="811"/>
      <c r="QOJ63" s="811"/>
      <c r="QOK63" s="811"/>
      <c r="QOL63" s="811"/>
      <c r="QOM63" s="811"/>
      <c r="QON63" s="811"/>
      <c r="QOO63" s="811"/>
      <c r="QOP63" s="811"/>
      <c r="QOQ63" s="811"/>
      <c r="QOR63" s="811"/>
      <c r="QOS63" s="811"/>
      <c r="QOT63" s="811"/>
      <c r="QOU63" s="811"/>
      <c r="QOV63" s="811"/>
      <c r="QOW63" s="811"/>
      <c r="QOX63" s="811"/>
      <c r="QOY63" s="811"/>
      <c r="QOZ63" s="811"/>
      <c r="QPA63" s="811"/>
      <c r="QPB63" s="811"/>
      <c r="QPC63" s="811"/>
      <c r="QPD63" s="811"/>
      <c r="QPE63" s="811"/>
      <c r="QPF63" s="811"/>
      <c r="QPG63" s="811"/>
      <c r="QPH63" s="811"/>
      <c r="QPI63" s="811"/>
      <c r="QPJ63" s="811"/>
      <c r="QPK63" s="811"/>
      <c r="QPL63" s="811"/>
      <c r="QPM63" s="811"/>
      <c r="QPN63" s="811"/>
      <c r="QPO63" s="811"/>
      <c r="QPP63" s="811"/>
      <c r="QPQ63" s="811"/>
      <c r="QPR63" s="811"/>
      <c r="QPS63" s="811"/>
      <c r="QPT63" s="811"/>
      <c r="QPU63" s="811"/>
      <c r="QPV63" s="811"/>
      <c r="QPW63" s="811"/>
      <c r="QPX63" s="811"/>
      <c r="QPY63" s="811"/>
      <c r="QPZ63" s="811"/>
      <c r="QQA63" s="811"/>
      <c r="QQB63" s="811"/>
      <c r="QQC63" s="811"/>
      <c r="QQD63" s="811"/>
      <c r="QQE63" s="811"/>
      <c r="QQF63" s="811"/>
      <c r="QQG63" s="811"/>
      <c r="QQH63" s="811"/>
      <c r="QQI63" s="811"/>
      <c r="QQJ63" s="811"/>
      <c r="QQK63" s="811"/>
      <c r="QQL63" s="811"/>
      <c r="QQM63" s="811"/>
      <c r="QQN63" s="811"/>
      <c r="QQO63" s="811"/>
      <c r="QQP63" s="811"/>
      <c r="QQQ63" s="811"/>
      <c r="QQR63" s="811"/>
      <c r="QQS63" s="811"/>
      <c r="QQT63" s="811"/>
      <c r="QQU63" s="811"/>
      <c r="QQV63" s="811"/>
      <c r="QQW63" s="811"/>
      <c r="QQX63" s="811"/>
      <c r="QQY63" s="811"/>
      <c r="QQZ63" s="811"/>
      <c r="QRA63" s="811"/>
      <c r="QRB63" s="811"/>
      <c r="QRC63" s="811"/>
      <c r="QRD63" s="811"/>
      <c r="QRE63" s="811"/>
      <c r="QRF63" s="811"/>
      <c r="QRG63" s="811"/>
      <c r="QRH63" s="811"/>
      <c r="QRI63" s="811"/>
      <c r="QRJ63" s="811"/>
      <c r="QRK63" s="811"/>
      <c r="QRL63" s="811"/>
      <c r="QRM63" s="811"/>
      <c r="QRN63" s="811"/>
      <c r="QRO63" s="811"/>
      <c r="QRP63" s="811"/>
      <c r="QRQ63" s="811"/>
      <c r="QRR63" s="811"/>
      <c r="QRS63" s="811"/>
      <c r="QRT63" s="811"/>
      <c r="QRU63" s="811"/>
      <c r="QRV63" s="811"/>
      <c r="QRW63" s="811"/>
      <c r="QRX63" s="811"/>
      <c r="QRY63" s="811"/>
      <c r="QRZ63" s="811"/>
      <c r="QSA63" s="811"/>
      <c r="QSB63" s="811"/>
      <c r="QSC63" s="811"/>
      <c r="QSD63" s="811"/>
      <c r="QSE63" s="811"/>
      <c r="QSF63" s="811"/>
      <c r="QSG63" s="811"/>
      <c r="QSH63" s="811"/>
      <c r="QSI63" s="811"/>
      <c r="QSJ63" s="811"/>
      <c r="QSK63" s="811"/>
      <c r="QSL63" s="811"/>
      <c r="QSM63" s="811"/>
      <c r="QSN63" s="811"/>
      <c r="QSO63" s="811"/>
      <c r="QSP63" s="811"/>
      <c r="QSQ63" s="811"/>
      <c r="QSR63" s="811"/>
      <c r="QSS63" s="811"/>
      <c r="QST63" s="811"/>
      <c r="QSU63" s="811"/>
      <c r="QSV63" s="811"/>
      <c r="QSW63" s="811"/>
      <c r="QSX63" s="811"/>
      <c r="QSY63" s="811"/>
      <c r="QSZ63" s="811"/>
      <c r="QTA63" s="811"/>
      <c r="QTB63" s="811"/>
      <c r="QTC63" s="811"/>
      <c r="QTD63" s="811"/>
      <c r="QTE63" s="811"/>
      <c r="QTF63" s="811"/>
      <c r="QTG63" s="811"/>
      <c r="QTH63" s="811"/>
      <c r="QTI63" s="811"/>
      <c r="QTJ63" s="811"/>
      <c r="QTK63" s="811"/>
      <c r="QTL63" s="811"/>
      <c r="QTM63" s="811"/>
      <c r="QTN63" s="811"/>
      <c r="QTO63" s="811"/>
      <c r="QTP63" s="811"/>
      <c r="QTQ63" s="811"/>
      <c r="QTR63" s="811"/>
      <c r="QTS63" s="811"/>
      <c r="QTT63" s="811"/>
      <c r="QTU63" s="811"/>
      <c r="QTV63" s="811"/>
      <c r="QTW63" s="811"/>
      <c r="QTX63" s="811"/>
      <c r="QTY63" s="811"/>
      <c r="QTZ63" s="811"/>
      <c r="QUA63" s="811"/>
      <c r="QUB63" s="811"/>
      <c r="QUC63" s="811"/>
      <c r="QUD63" s="811"/>
      <c r="QUE63" s="811"/>
      <c r="QUF63" s="811"/>
      <c r="QUG63" s="811"/>
      <c r="QUH63" s="811"/>
      <c r="QUI63" s="811"/>
      <c r="QUJ63" s="811"/>
      <c r="QUK63" s="811"/>
      <c r="QUL63" s="811"/>
      <c r="QUM63" s="811"/>
      <c r="QUN63" s="811"/>
      <c r="QUO63" s="811"/>
      <c r="QUP63" s="811"/>
      <c r="QUQ63" s="811"/>
      <c r="QUR63" s="811"/>
      <c r="QUS63" s="811"/>
      <c r="QUT63" s="811"/>
      <c r="QUU63" s="811"/>
      <c r="QUV63" s="811"/>
      <c r="QUW63" s="811"/>
      <c r="QUX63" s="811"/>
      <c r="QUY63" s="811"/>
      <c r="QUZ63" s="811"/>
      <c r="QVA63" s="811"/>
      <c r="QVB63" s="811"/>
      <c r="QVC63" s="811"/>
      <c r="QVD63" s="811"/>
      <c r="QVE63" s="811"/>
      <c r="QVF63" s="811"/>
      <c r="QVG63" s="811"/>
      <c r="QVH63" s="811"/>
      <c r="QVI63" s="811"/>
      <c r="QVJ63" s="811"/>
      <c r="QVK63" s="811"/>
      <c r="QVL63" s="811"/>
      <c r="QVM63" s="811"/>
      <c r="QVN63" s="811"/>
      <c r="QVO63" s="811"/>
      <c r="QVP63" s="811"/>
      <c r="QVQ63" s="811"/>
      <c r="QVR63" s="811"/>
      <c r="QVS63" s="811"/>
      <c r="QVT63" s="811"/>
      <c r="QVU63" s="811"/>
      <c r="QVV63" s="811"/>
      <c r="QVW63" s="811"/>
      <c r="QVX63" s="811"/>
      <c r="QVY63" s="811"/>
      <c r="QVZ63" s="811"/>
      <c r="QWA63" s="811"/>
      <c r="QWB63" s="811"/>
      <c r="QWC63" s="811"/>
      <c r="QWD63" s="811"/>
      <c r="QWE63" s="811"/>
      <c r="QWF63" s="811"/>
      <c r="QWG63" s="811"/>
      <c r="QWH63" s="811"/>
      <c r="QWI63" s="811"/>
      <c r="QWJ63" s="811"/>
      <c r="QWK63" s="811"/>
      <c r="QWL63" s="811"/>
      <c r="QWM63" s="811"/>
      <c r="QWN63" s="811"/>
      <c r="QWO63" s="811"/>
      <c r="QWP63" s="811"/>
      <c r="QWQ63" s="811"/>
      <c r="QWR63" s="811"/>
      <c r="QWS63" s="811"/>
      <c r="QWT63" s="811"/>
      <c r="QWU63" s="811"/>
      <c r="QWV63" s="811"/>
      <c r="QWW63" s="811"/>
      <c r="QWX63" s="811"/>
      <c r="QWY63" s="811"/>
      <c r="QWZ63" s="811"/>
      <c r="QXA63" s="811"/>
      <c r="QXB63" s="811"/>
      <c r="QXC63" s="811"/>
      <c r="QXD63" s="811"/>
      <c r="QXE63" s="811"/>
      <c r="QXF63" s="811"/>
      <c r="QXG63" s="811"/>
      <c r="QXH63" s="811"/>
      <c r="QXI63" s="811"/>
      <c r="QXJ63" s="811"/>
      <c r="QXK63" s="811"/>
      <c r="QXL63" s="811"/>
      <c r="QXM63" s="811"/>
      <c r="QXN63" s="811"/>
      <c r="QXO63" s="811"/>
      <c r="QXP63" s="811"/>
      <c r="QXQ63" s="811"/>
      <c r="QXR63" s="811"/>
      <c r="QXS63" s="811"/>
      <c r="QXT63" s="811"/>
      <c r="QXU63" s="811"/>
      <c r="QXV63" s="811"/>
      <c r="QXW63" s="811"/>
      <c r="QXX63" s="811"/>
      <c r="QXY63" s="811"/>
      <c r="QXZ63" s="811"/>
      <c r="QYA63" s="811"/>
      <c r="QYB63" s="811"/>
      <c r="QYC63" s="811"/>
      <c r="QYD63" s="811"/>
      <c r="QYE63" s="811"/>
      <c r="QYF63" s="811"/>
      <c r="QYG63" s="811"/>
      <c r="QYH63" s="811"/>
      <c r="QYI63" s="811"/>
      <c r="QYJ63" s="811"/>
      <c r="QYK63" s="811"/>
      <c r="QYL63" s="811"/>
      <c r="QYM63" s="811"/>
      <c r="QYN63" s="811"/>
      <c r="QYO63" s="811"/>
      <c r="QYP63" s="811"/>
      <c r="QYQ63" s="811"/>
      <c r="QYR63" s="811"/>
      <c r="QYS63" s="811"/>
      <c r="QYT63" s="811"/>
      <c r="QYU63" s="811"/>
      <c r="QYV63" s="811"/>
      <c r="QYW63" s="811"/>
      <c r="QYX63" s="811"/>
      <c r="QYY63" s="811"/>
      <c r="QYZ63" s="811"/>
      <c r="QZA63" s="811"/>
      <c r="QZB63" s="811"/>
      <c r="QZC63" s="811"/>
      <c r="QZD63" s="811"/>
      <c r="QZE63" s="811"/>
      <c r="QZF63" s="811"/>
      <c r="QZG63" s="811"/>
      <c r="QZH63" s="811"/>
      <c r="QZI63" s="811"/>
      <c r="QZJ63" s="811"/>
      <c r="QZK63" s="811"/>
      <c r="QZL63" s="811"/>
      <c r="QZM63" s="811"/>
      <c r="QZN63" s="811"/>
      <c r="QZO63" s="811"/>
      <c r="QZP63" s="811"/>
      <c r="QZQ63" s="811"/>
      <c r="QZR63" s="811"/>
      <c r="QZS63" s="811"/>
      <c r="QZT63" s="811"/>
      <c r="QZU63" s="811"/>
      <c r="QZV63" s="811"/>
      <c r="QZW63" s="811"/>
      <c r="QZX63" s="811"/>
      <c r="QZY63" s="811"/>
      <c r="QZZ63" s="811"/>
      <c r="RAA63" s="811"/>
      <c r="RAB63" s="811"/>
      <c r="RAC63" s="811"/>
      <c r="RAD63" s="811"/>
      <c r="RAE63" s="811"/>
      <c r="RAF63" s="811"/>
      <c r="RAG63" s="811"/>
      <c r="RAH63" s="811"/>
      <c r="RAI63" s="811"/>
      <c r="RAJ63" s="811"/>
      <c r="RAK63" s="811"/>
      <c r="RAL63" s="811"/>
      <c r="RAM63" s="811"/>
      <c r="RAN63" s="811"/>
      <c r="RAO63" s="811"/>
      <c r="RAP63" s="811"/>
      <c r="RAQ63" s="811"/>
      <c r="RAR63" s="811"/>
      <c r="RAS63" s="811"/>
      <c r="RAT63" s="811"/>
      <c r="RAU63" s="811"/>
      <c r="RAV63" s="811"/>
      <c r="RAW63" s="811"/>
      <c r="RAX63" s="811"/>
      <c r="RAY63" s="811"/>
      <c r="RAZ63" s="811"/>
      <c r="RBA63" s="811"/>
      <c r="RBB63" s="811"/>
      <c r="RBC63" s="811"/>
      <c r="RBD63" s="811"/>
      <c r="RBE63" s="811"/>
      <c r="RBF63" s="811"/>
      <c r="RBG63" s="811"/>
      <c r="RBH63" s="811"/>
      <c r="RBI63" s="811"/>
      <c r="RBJ63" s="811"/>
      <c r="RBK63" s="811"/>
      <c r="RBL63" s="811"/>
      <c r="RBM63" s="811"/>
      <c r="RBN63" s="811"/>
      <c r="RBO63" s="811"/>
      <c r="RBP63" s="811"/>
      <c r="RBQ63" s="811"/>
      <c r="RBR63" s="811"/>
      <c r="RBS63" s="811"/>
      <c r="RBT63" s="811"/>
      <c r="RBU63" s="811"/>
      <c r="RBV63" s="811"/>
      <c r="RBW63" s="811"/>
      <c r="RBX63" s="811"/>
      <c r="RBY63" s="811"/>
      <c r="RBZ63" s="811"/>
      <c r="RCA63" s="811"/>
      <c r="RCB63" s="811"/>
      <c r="RCC63" s="811"/>
      <c r="RCD63" s="811"/>
      <c r="RCE63" s="811"/>
      <c r="RCF63" s="811"/>
      <c r="RCG63" s="811"/>
      <c r="RCH63" s="811"/>
      <c r="RCI63" s="811"/>
      <c r="RCJ63" s="811"/>
      <c r="RCK63" s="811"/>
      <c r="RCL63" s="811"/>
      <c r="RCM63" s="811"/>
      <c r="RCN63" s="811"/>
      <c r="RCO63" s="811"/>
      <c r="RCP63" s="811"/>
      <c r="RCQ63" s="811"/>
      <c r="RCR63" s="811"/>
      <c r="RCS63" s="811"/>
      <c r="RCT63" s="811"/>
      <c r="RCU63" s="811"/>
      <c r="RCV63" s="811"/>
      <c r="RCW63" s="811"/>
      <c r="RCX63" s="811"/>
      <c r="RCY63" s="811"/>
      <c r="RCZ63" s="811"/>
      <c r="RDA63" s="811"/>
      <c r="RDB63" s="811"/>
      <c r="RDC63" s="811"/>
      <c r="RDD63" s="811"/>
      <c r="RDE63" s="811"/>
      <c r="RDF63" s="811"/>
      <c r="RDG63" s="811"/>
      <c r="RDH63" s="811"/>
      <c r="RDI63" s="811"/>
      <c r="RDJ63" s="811"/>
      <c r="RDK63" s="811"/>
      <c r="RDL63" s="811"/>
      <c r="RDM63" s="811"/>
      <c r="RDN63" s="811"/>
      <c r="RDO63" s="811"/>
      <c r="RDP63" s="811"/>
      <c r="RDQ63" s="811"/>
      <c r="RDR63" s="811"/>
      <c r="RDS63" s="811"/>
      <c r="RDT63" s="811"/>
      <c r="RDU63" s="811"/>
      <c r="RDV63" s="811"/>
      <c r="RDW63" s="811"/>
      <c r="RDX63" s="811"/>
      <c r="RDY63" s="811"/>
      <c r="RDZ63" s="811"/>
      <c r="REA63" s="811"/>
      <c r="REB63" s="811"/>
      <c r="REC63" s="811"/>
      <c r="RED63" s="811"/>
      <c r="REE63" s="811"/>
      <c r="REF63" s="811"/>
      <c r="REG63" s="811"/>
      <c r="REH63" s="811"/>
      <c r="REI63" s="811"/>
      <c r="REJ63" s="811"/>
      <c r="REK63" s="811"/>
      <c r="REL63" s="811"/>
      <c r="REM63" s="811"/>
      <c r="REN63" s="811"/>
      <c r="REO63" s="811"/>
      <c r="REP63" s="811"/>
      <c r="REQ63" s="811"/>
      <c r="RER63" s="811"/>
      <c r="RES63" s="811"/>
      <c r="RET63" s="811"/>
      <c r="REU63" s="811"/>
      <c r="REV63" s="811"/>
      <c r="REW63" s="811"/>
      <c r="REX63" s="811"/>
      <c r="REY63" s="811"/>
      <c r="REZ63" s="811"/>
      <c r="RFA63" s="811"/>
      <c r="RFB63" s="811"/>
      <c r="RFC63" s="811"/>
      <c r="RFD63" s="811"/>
      <c r="RFE63" s="811"/>
      <c r="RFF63" s="811"/>
      <c r="RFG63" s="811"/>
      <c r="RFH63" s="811"/>
      <c r="RFI63" s="811"/>
      <c r="RFJ63" s="811"/>
      <c r="RFK63" s="811"/>
      <c r="RFL63" s="811"/>
      <c r="RFM63" s="811"/>
      <c r="RFN63" s="811"/>
      <c r="RFO63" s="811"/>
      <c r="RFP63" s="811"/>
      <c r="RFQ63" s="811"/>
      <c r="RFR63" s="811"/>
      <c r="RFS63" s="811"/>
      <c r="RFT63" s="811"/>
      <c r="RFU63" s="811"/>
      <c r="RFV63" s="811"/>
      <c r="RFW63" s="811"/>
      <c r="RFX63" s="811"/>
      <c r="RFY63" s="811"/>
      <c r="RFZ63" s="811"/>
      <c r="RGA63" s="811"/>
      <c r="RGB63" s="811"/>
      <c r="RGC63" s="811"/>
      <c r="RGD63" s="811"/>
      <c r="RGE63" s="811"/>
      <c r="RGF63" s="811"/>
      <c r="RGG63" s="811"/>
      <c r="RGH63" s="811"/>
      <c r="RGI63" s="811"/>
      <c r="RGJ63" s="811"/>
      <c r="RGK63" s="811"/>
      <c r="RGL63" s="811"/>
      <c r="RGM63" s="811"/>
      <c r="RGN63" s="811"/>
      <c r="RGO63" s="811"/>
      <c r="RGP63" s="811"/>
      <c r="RGQ63" s="811"/>
      <c r="RGR63" s="811"/>
      <c r="RGS63" s="811"/>
      <c r="RGT63" s="811"/>
      <c r="RGU63" s="811"/>
      <c r="RGV63" s="811"/>
      <c r="RGW63" s="811"/>
      <c r="RGX63" s="811"/>
      <c r="RGY63" s="811"/>
      <c r="RGZ63" s="811"/>
      <c r="RHA63" s="811"/>
      <c r="RHB63" s="811"/>
      <c r="RHC63" s="811"/>
      <c r="RHD63" s="811"/>
      <c r="RHE63" s="811"/>
      <c r="RHF63" s="811"/>
      <c r="RHG63" s="811"/>
      <c r="RHH63" s="811"/>
      <c r="RHI63" s="811"/>
      <c r="RHJ63" s="811"/>
      <c r="RHK63" s="811"/>
      <c r="RHL63" s="811"/>
      <c r="RHM63" s="811"/>
      <c r="RHN63" s="811"/>
      <c r="RHO63" s="811"/>
      <c r="RHP63" s="811"/>
      <c r="RHQ63" s="811"/>
      <c r="RHR63" s="811"/>
      <c r="RHS63" s="811"/>
      <c r="RHT63" s="811"/>
      <c r="RHU63" s="811"/>
      <c r="RHV63" s="811"/>
      <c r="RHW63" s="811"/>
      <c r="RHX63" s="811"/>
      <c r="RHY63" s="811"/>
      <c r="RHZ63" s="811"/>
      <c r="RIA63" s="811"/>
      <c r="RIB63" s="811"/>
      <c r="RIC63" s="811"/>
      <c r="RID63" s="811"/>
      <c r="RIE63" s="811"/>
      <c r="RIF63" s="811"/>
      <c r="RIG63" s="811"/>
      <c r="RIH63" s="811"/>
      <c r="RII63" s="811"/>
      <c r="RIJ63" s="811"/>
      <c r="RIK63" s="811"/>
      <c r="RIL63" s="811"/>
      <c r="RIM63" s="811"/>
      <c r="RIN63" s="811"/>
      <c r="RIO63" s="811"/>
      <c r="RIP63" s="811"/>
      <c r="RIQ63" s="811"/>
      <c r="RIR63" s="811"/>
      <c r="RIS63" s="811"/>
      <c r="RIT63" s="811"/>
      <c r="RIU63" s="811"/>
      <c r="RIV63" s="811"/>
      <c r="RIW63" s="811"/>
      <c r="RIX63" s="811"/>
      <c r="RIY63" s="811"/>
      <c r="RIZ63" s="811"/>
      <c r="RJA63" s="811"/>
      <c r="RJB63" s="811"/>
      <c r="RJC63" s="811"/>
      <c r="RJD63" s="811"/>
      <c r="RJE63" s="811"/>
      <c r="RJF63" s="811"/>
      <c r="RJG63" s="811"/>
      <c r="RJH63" s="811"/>
      <c r="RJI63" s="811"/>
      <c r="RJJ63" s="811"/>
      <c r="RJK63" s="811"/>
      <c r="RJL63" s="811"/>
      <c r="RJM63" s="811"/>
      <c r="RJN63" s="811"/>
      <c r="RJO63" s="811"/>
      <c r="RJP63" s="811"/>
      <c r="RJQ63" s="811"/>
      <c r="RJR63" s="811"/>
      <c r="RJS63" s="811"/>
      <c r="RJT63" s="811"/>
      <c r="RJU63" s="811"/>
      <c r="RJV63" s="811"/>
      <c r="RJW63" s="811"/>
      <c r="RJX63" s="811"/>
      <c r="RJY63" s="811"/>
      <c r="RJZ63" s="811"/>
      <c r="RKA63" s="811"/>
      <c r="RKB63" s="811"/>
      <c r="RKC63" s="811"/>
      <c r="RKD63" s="811"/>
      <c r="RKE63" s="811"/>
      <c r="RKF63" s="811"/>
      <c r="RKG63" s="811"/>
      <c r="RKH63" s="811"/>
      <c r="RKI63" s="811"/>
      <c r="RKJ63" s="811"/>
      <c r="RKK63" s="811"/>
      <c r="RKL63" s="811"/>
      <c r="RKM63" s="811"/>
      <c r="RKN63" s="811"/>
      <c r="RKO63" s="811"/>
      <c r="RKP63" s="811"/>
      <c r="RKQ63" s="811"/>
      <c r="RKR63" s="811"/>
      <c r="RKS63" s="811"/>
      <c r="RKT63" s="811"/>
      <c r="RKU63" s="811"/>
      <c r="RKV63" s="811"/>
      <c r="RKW63" s="811"/>
      <c r="RKX63" s="811"/>
      <c r="RKY63" s="811"/>
      <c r="RKZ63" s="811"/>
      <c r="RLA63" s="811"/>
      <c r="RLB63" s="811"/>
      <c r="RLC63" s="811"/>
      <c r="RLD63" s="811"/>
      <c r="RLE63" s="811"/>
      <c r="RLF63" s="811"/>
      <c r="RLG63" s="811"/>
      <c r="RLH63" s="811"/>
      <c r="RLI63" s="811"/>
      <c r="RLJ63" s="811"/>
      <c r="RLK63" s="811"/>
      <c r="RLL63" s="811"/>
      <c r="RLM63" s="811"/>
      <c r="RLN63" s="811"/>
      <c r="RLO63" s="811"/>
      <c r="RLP63" s="811"/>
      <c r="RLQ63" s="811"/>
      <c r="RLR63" s="811"/>
      <c r="RLS63" s="811"/>
      <c r="RLT63" s="811"/>
      <c r="RLU63" s="811"/>
      <c r="RLV63" s="811"/>
      <c r="RLW63" s="811"/>
      <c r="RLX63" s="811"/>
      <c r="RLY63" s="811"/>
      <c r="RLZ63" s="811"/>
      <c r="RMA63" s="811"/>
      <c r="RMB63" s="811"/>
      <c r="RMC63" s="811"/>
      <c r="RMD63" s="811"/>
      <c r="RME63" s="811"/>
      <c r="RMF63" s="811"/>
      <c r="RMG63" s="811"/>
      <c r="RMH63" s="811"/>
      <c r="RMI63" s="811"/>
      <c r="RMJ63" s="811"/>
      <c r="RMK63" s="811"/>
      <c r="RML63" s="811"/>
      <c r="RMM63" s="811"/>
      <c r="RMN63" s="811"/>
      <c r="RMO63" s="811"/>
      <c r="RMP63" s="811"/>
      <c r="RMQ63" s="811"/>
      <c r="RMR63" s="811"/>
      <c r="RMS63" s="811"/>
      <c r="RMT63" s="811"/>
      <c r="RMU63" s="811"/>
      <c r="RMV63" s="811"/>
      <c r="RMW63" s="811"/>
      <c r="RMX63" s="811"/>
      <c r="RMY63" s="811"/>
      <c r="RMZ63" s="811"/>
      <c r="RNA63" s="811"/>
      <c r="RNB63" s="811"/>
      <c r="RNC63" s="811"/>
      <c r="RND63" s="811"/>
      <c r="RNE63" s="811"/>
      <c r="RNF63" s="811"/>
      <c r="RNG63" s="811"/>
      <c r="RNH63" s="811"/>
      <c r="RNI63" s="811"/>
      <c r="RNJ63" s="811"/>
      <c r="RNK63" s="811"/>
      <c r="RNL63" s="811"/>
      <c r="RNM63" s="811"/>
      <c r="RNN63" s="811"/>
      <c r="RNO63" s="811"/>
      <c r="RNP63" s="811"/>
      <c r="RNQ63" s="811"/>
      <c r="RNR63" s="811"/>
      <c r="RNS63" s="811"/>
      <c r="RNT63" s="811"/>
      <c r="RNU63" s="811"/>
      <c r="RNV63" s="811"/>
      <c r="RNW63" s="811"/>
      <c r="RNX63" s="811"/>
      <c r="RNY63" s="811"/>
      <c r="RNZ63" s="811"/>
      <c r="ROA63" s="811"/>
      <c r="ROB63" s="811"/>
      <c r="ROC63" s="811"/>
      <c r="ROD63" s="811"/>
      <c r="ROE63" s="811"/>
      <c r="ROF63" s="811"/>
      <c r="ROG63" s="811"/>
      <c r="ROH63" s="811"/>
      <c r="ROI63" s="811"/>
      <c r="ROJ63" s="811"/>
      <c r="ROK63" s="811"/>
      <c r="ROL63" s="811"/>
      <c r="ROM63" s="811"/>
      <c r="RON63" s="811"/>
      <c r="ROO63" s="811"/>
      <c r="ROP63" s="811"/>
      <c r="ROQ63" s="811"/>
      <c r="ROR63" s="811"/>
      <c r="ROS63" s="811"/>
      <c r="ROT63" s="811"/>
      <c r="ROU63" s="811"/>
      <c r="ROV63" s="811"/>
      <c r="ROW63" s="811"/>
      <c r="ROX63" s="811"/>
      <c r="ROY63" s="811"/>
      <c r="ROZ63" s="811"/>
      <c r="RPA63" s="811"/>
      <c r="RPB63" s="811"/>
      <c r="RPC63" s="811"/>
      <c r="RPD63" s="811"/>
      <c r="RPE63" s="811"/>
      <c r="RPF63" s="811"/>
      <c r="RPG63" s="811"/>
      <c r="RPH63" s="811"/>
      <c r="RPI63" s="811"/>
      <c r="RPJ63" s="811"/>
      <c r="RPK63" s="811"/>
      <c r="RPL63" s="811"/>
      <c r="RPM63" s="811"/>
      <c r="RPN63" s="811"/>
      <c r="RPO63" s="811"/>
      <c r="RPP63" s="811"/>
      <c r="RPQ63" s="811"/>
      <c r="RPR63" s="811"/>
      <c r="RPS63" s="811"/>
      <c r="RPT63" s="811"/>
      <c r="RPU63" s="811"/>
      <c r="RPV63" s="811"/>
      <c r="RPW63" s="811"/>
      <c r="RPX63" s="811"/>
      <c r="RPY63" s="811"/>
      <c r="RPZ63" s="811"/>
      <c r="RQA63" s="811"/>
      <c r="RQB63" s="811"/>
      <c r="RQC63" s="811"/>
      <c r="RQD63" s="811"/>
      <c r="RQE63" s="811"/>
      <c r="RQF63" s="811"/>
      <c r="RQG63" s="811"/>
      <c r="RQH63" s="811"/>
      <c r="RQI63" s="811"/>
      <c r="RQJ63" s="811"/>
      <c r="RQK63" s="811"/>
      <c r="RQL63" s="811"/>
      <c r="RQM63" s="811"/>
      <c r="RQN63" s="811"/>
      <c r="RQO63" s="811"/>
      <c r="RQP63" s="811"/>
      <c r="RQQ63" s="811"/>
      <c r="RQR63" s="811"/>
      <c r="RQS63" s="811"/>
      <c r="RQT63" s="811"/>
      <c r="RQU63" s="811"/>
      <c r="RQV63" s="811"/>
      <c r="RQW63" s="811"/>
      <c r="RQX63" s="811"/>
      <c r="RQY63" s="811"/>
      <c r="RQZ63" s="811"/>
      <c r="RRA63" s="811"/>
      <c r="RRB63" s="811"/>
      <c r="RRC63" s="811"/>
      <c r="RRD63" s="811"/>
      <c r="RRE63" s="811"/>
      <c r="RRF63" s="811"/>
      <c r="RRG63" s="811"/>
      <c r="RRH63" s="811"/>
      <c r="RRI63" s="811"/>
      <c r="RRJ63" s="811"/>
      <c r="RRK63" s="811"/>
      <c r="RRL63" s="811"/>
      <c r="RRM63" s="811"/>
      <c r="RRN63" s="811"/>
      <c r="RRO63" s="811"/>
      <c r="RRP63" s="811"/>
      <c r="RRQ63" s="811"/>
      <c r="RRR63" s="811"/>
      <c r="RRS63" s="811"/>
      <c r="RRT63" s="811"/>
      <c r="RRU63" s="811"/>
      <c r="RRV63" s="811"/>
      <c r="RRW63" s="811"/>
      <c r="RRX63" s="811"/>
      <c r="RRY63" s="811"/>
      <c r="RRZ63" s="811"/>
      <c r="RSA63" s="811"/>
      <c r="RSB63" s="811"/>
      <c r="RSC63" s="811"/>
      <c r="RSD63" s="811"/>
      <c r="RSE63" s="811"/>
      <c r="RSF63" s="811"/>
      <c r="RSG63" s="811"/>
      <c r="RSH63" s="811"/>
      <c r="RSI63" s="811"/>
      <c r="RSJ63" s="811"/>
      <c r="RSK63" s="811"/>
      <c r="RSL63" s="811"/>
      <c r="RSM63" s="811"/>
      <c r="RSN63" s="811"/>
      <c r="RSO63" s="811"/>
      <c r="RSP63" s="811"/>
      <c r="RSQ63" s="811"/>
      <c r="RSR63" s="811"/>
      <c r="RSS63" s="811"/>
      <c r="RST63" s="811"/>
      <c r="RSU63" s="811"/>
      <c r="RSV63" s="811"/>
      <c r="RSW63" s="811"/>
      <c r="RSX63" s="811"/>
      <c r="RSY63" s="811"/>
      <c r="RSZ63" s="811"/>
      <c r="RTA63" s="811"/>
      <c r="RTB63" s="811"/>
      <c r="RTC63" s="811"/>
      <c r="RTD63" s="811"/>
      <c r="RTE63" s="811"/>
      <c r="RTF63" s="811"/>
      <c r="RTG63" s="811"/>
      <c r="RTH63" s="811"/>
      <c r="RTI63" s="811"/>
      <c r="RTJ63" s="811"/>
      <c r="RTK63" s="811"/>
      <c r="RTL63" s="811"/>
      <c r="RTM63" s="811"/>
      <c r="RTN63" s="811"/>
      <c r="RTO63" s="811"/>
      <c r="RTP63" s="811"/>
      <c r="RTQ63" s="811"/>
      <c r="RTR63" s="811"/>
      <c r="RTS63" s="811"/>
      <c r="RTT63" s="811"/>
      <c r="RTU63" s="811"/>
      <c r="RTV63" s="811"/>
      <c r="RTW63" s="811"/>
      <c r="RTX63" s="811"/>
      <c r="RTY63" s="811"/>
      <c r="RTZ63" s="811"/>
      <c r="RUA63" s="811"/>
      <c r="RUB63" s="811"/>
      <c r="RUC63" s="811"/>
      <c r="RUD63" s="811"/>
      <c r="RUE63" s="811"/>
      <c r="RUF63" s="811"/>
      <c r="RUG63" s="811"/>
      <c r="RUH63" s="811"/>
      <c r="RUI63" s="811"/>
      <c r="RUJ63" s="811"/>
      <c r="RUK63" s="811"/>
      <c r="RUL63" s="811"/>
      <c r="RUM63" s="811"/>
      <c r="RUN63" s="811"/>
      <c r="RUO63" s="811"/>
      <c r="RUP63" s="811"/>
      <c r="RUQ63" s="811"/>
      <c r="RUR63" s="811"/>
      <c r="RUS63" s="811"/>
      <c r="RUT63" s="811"/>
      <c r="RUU63" s="811"/>
      <c r="RUV63" s="811"/>
      <c r="RUW63" s="811"/>
      <c r="RUX63" s="811"/>
      <c r="RUY63" s="811"/>
      <c r="RUZ63" s="811"/>
      <c r="RVA63" s="811"/>
      <c r="RVB63" s="811"/>
      <c r="RVC63" s="811"/>
      <c r="RVD63" s="811"/>
      <c r="RVE63" s="811"/>
      <c r="RVF63" s="811"/>
      <c r="RVG63" s="811"/>
      <c r="RVH63" s="811"/>
      <c r="RVI63" s="811"/>
      <c r="RVJ63" s="811"/>
      <c r="RVK63" s="811"/>
      <c r="RVL63" s="811"/>
      <c r="RVM63" s="811"/>
      <c r="RVN63" s="811"/>
      <c r="RVO63" s="811"/>
      <c r="RVP63" s="811"/>
      <c r="RVQ63" s="811"/>
      <c r="RVR63" s="811"/>
      <c r="RVS63" s="811"/>
      <c r="RVT63" s="811"/>
      <c r="RVU63" s="811"/>
      <c r="RVV63" s="811"/>
      <c r="RVW63" s="811"/>
      <c r="RVX63" s="811"/>
      <c r="RVY63" s="811"/>
      <c r="RVZ63" s="811"/>
      <c r="RWA63" s="811"/>
      <c r="RWB63" s="811"/>
      <c r="RWC63" s="811"/>
      <c r="RWD63" s="811"/>
      <c r="RWE63" s="811"/>
      <c r="RWF63" s="811"/>
      <c r="RWG63" s="811"/>
      <c r="RWH63" s="811"/>
      <c r="RWI63" s="811"/>
      <c r="RWJ63" s="811"/>
      <c r="RWK63" s="811"/>
      <c r="RWL63" s="811"/>
      <c r="RWM63" s="811"/>
      <c r="RWN63" s="811"/>
      <c r="RWO63" s="811"/>
      <c r="RWP63" s="811"/>
      <c r="RWQ63" s="811"/>
      <c r="RWR63" s="811"/>
      <c r="RWS63" s="811"/>
      <c r="RWT63" s="811"/>
      <c r="RWU63" s="811"/>
      <c r="RWV63" s="811"/>
      <c r="RWW63" s="811"/>
      <c r="RWX63" s="811"/>
      <c r="RWY63" s="811"/>
      <c r="RWZ63" s="811"/>
      <c r="RXA63" s="811"/>
      <c r="RXB63" s="811"/>
      <c r="RXC63" s="811"/>
      <c r="RXD63" s="811"/>
      <c r="RXE63" s="811"/>
      <c r="RXF63" s="811"/>
      <c r="RXG63" s="811"/>
      <c r="RXH63" s="811"/>
      <c r="RXI63" s="811"/>
      <c r="RXJ63" s="811"/>
      <c r="RXK63" s="811"/>
      <c r="RXL63" s="811"/>
      <c r="RXM63" s="811"/>
      <c r="RXN63" s="811"/>
      <c r="RXO63" s="811"/>
      <c r="RXP63" s="811"/>
      <c r="RXQ63" s="811"/>
      <c r="RXR63" s="811"/>
      <c r="RXS63" s="811"/>
      <c r="RXT63" s="811"/>
      <c r="RXU63" s="811"/>
      <c r="RXV63" s="811"/>
      <c r="RXW63" s="811"/>
      <c r="RXX63" s="811"/>
      <c r="RXY63" s="811"/>
      <c r="RXZ63" s="811"/>
      <c r="RYA63" s="811"/>
      <c r="RYB63" s="811"/>
      <c r="RYC63" s="811"/>
      <c r="RYD63" s="811"/>
      <c r="RYE63" s="811"/>
      <c r="RYF63" s="811"/>
      <c r="RYG63" s="811"/>
      <c r="RYH63" s="811"/>
      <c r="RYI63" s="811"/>
      <c r="RYJ63" s="811"/>
      <c r="RYK63" s="811"/>
      <c r="RYL63" s="811"/>
      <c r="RYM63" s="811"/>
      <c r="RYN63" s="811"/>
      <c r="RYO63" s="811"/>
      <c r="RYP63" s="811"/>
      <c r="RYQ63" s="811"/>
      <c r="RYR63" s="811"/>
      <c r="RYS63" s="811"/>
      <c r="RYT63" s="811"/>
      <c r="RYU63" s="811"/>
      <c r="RYV63" s="811"/>
      <c r="RYW63" s="811"/>
      <c r="RYX63" s="811"/>
      <c r="RYY63" s="811"/>
      <c r="RYZ63" s="811"/>
      <c r="RZA63" s="811"/>
      <c r="RZB63" s="811"/>
      <c r="RZC63" s="811"/>
      <c r="RZD63" s="811"/>
      <c r="RZE63" s="811"/>
      <c r="RZF63" s="811"/>
      <c r="RZG63" s="811"/>
      <c r="RZH63" s="811"/>
      <c r="RZI63" s="811"/>
      <c r="RZJ63" s="811"/>
      <c r="RZK63" s="811"/>
      <c r="RZL63" s="811"/>
      <c r="RZM63" s="811"/>
      <c r="RZN63" s="811"/>
      <c r="RZO63" s="811"/>
      <c r="RZP63" s="811"/>
      <c r="RZQ63" s="811"/>
      <c r="RZR63" s="811"/>
      <c r="RZS63" s="811"/>
      <c r="RZT63" s="811"/>
      <c r="RZU63" s="811"/>
      <c r="RZV63" s="811"/>
      <c r="RZW63" s="811"/>
      <c r="RZX63" s="811"/>
      <c r="RZY63" s="811"/>
      <c r="RZZ63" s="811"/>
      <c r="SAA63" s="811"/>
      <c r="SAB63" s="811"/>
      <c r="SAC63" s="811"/>
      <c r="SAD63" s="811"/>
      <c r="SAE63" s="811"/>
      <c r="SAF63" s="811"/>
      <c r="SAG63" s="811"/>
      <c r="SAH63" s="811"/>
      <c r="SAI63" s="811"/>
      <c r="SAJ63" s="811"/>
      <c r="SAK63" s="811"/>
      <c r="SAL63" s="811"/>
      <c r="SAM63" s="811"/>
      <c r="SAN63" s="811"/>
      <c r="SAO63" s="811"/>
      <c r="SAP63" s="811"/>
      <c r="SAQ63" s="811"/>
      <c r="SAR63" s="811"/>
      <c r="SAS63" s="811"/>
      <c r="SAT63" s="811"/>
      <c r="SAU63" s="811"/>
      <c r="SAV63" s="811"/>
      <c r="SAW63" s="811"/>
      <c r="SAX63" s="811"/>
      <c r="SAY63" s="811"/>
      <c r="SAZ63" s="811"/>
      <c r="SBA63" s="811"/>
      <c r="SBB63" s="811"/>
      <c r="SBC63" s="811"/>
      <c r="SBD63" s="811"/>
      <c r="SBE63" s="811"/>
      <c r="SBF63" s="811"/>
      <c r="SBG63" s="811"/>
      <c r="SBH63" s="811"/>
      <c r="SBI63" s="811"/>
      <c r="SBJ63" s="811"/>
      <c r="SBK63" s="811"/>
      <c r="SBL63" s="811"/>
      <c r="SBM63" s="811"/>
      <c r="SBN63" s="811"/>
      <c r="SBO63" s="811"/>
      <c r="SBP63" s="811"/>
      <c r="SBQ63" s="811"/>
      <c r="SBR63" s="811"/>
      <c r="SBS63" s="811"/>
      <c r="SBT63" s="811"/>
      <c r="SBU63" s="811"/>
      <c r="SBV63" s="811"/>
      <c r="SBW63" s="811"/>
      <c r="SBX63" s="811"/>
      <c r="SBY63" s="811"/>
      <c r="SBZ63" s="811"/>
      <c r="SCA63" s="811"/>
      <c r="SCB63" s="811"/>
      <c r="SCC63" s="811"/>
      <c r="SCD63" s="811"/>
      <c r="SCE63" s="811"/>
      <c r="SCF63" s="811"/>
      <c r="SCG63" s="811"/>
      <c r="SCH63" s="811"/>
      <c r="SCI63" s="811"/>
      <c r="SCJ63" s="811"/>
      <c r="SCK63" s="811"/>
      <c r="SCL63" s="811"/>
      <c r="SCM63" s="811"/>
      <c r="SCN63" s="811"/>
      <c r="SCO63" s="811"/>
      <c r="SCP63" s="811"/>
      <c r="SCQ63" s="811"/>
      <c r="SCR63" s="811"/>
      <c r="SCS63" s="811"/>
      <c r="SCT63" s="811"/>
      <c r="SCU63" s="811"/>
      <c r="SCV63" s="811"/>
      <c r="SCW63" s="811"/>
      <c r="SCX63" s="811"/>
      <c r="SCY63" s="811"/>
      <c r="SCZ63" s="811"/>
      <c r="SDA63" s="811"/>
      <c r="SDB63" s="811"/>
      <c r="SDC63" s="811"/>
      <c r="SDD63" s="811"/>
      <c r="SDE63" s="811"/>
      <c r="SDF63" s="811"/>
      <c r="SDG63" s="811"/>
      <c r="SDH63" s="811"/>
      <c r="SDI63" s="811"/>
      <c r="SDJ63" s="811"/>
      <c r="SDK63" s="811"/>
      <c r="SDL63" s="811"/>
      <c r="SDM63" s="811"/>
      <c r="SDN63" s="811"/>
      <c r="SDO63" s="811"/>
      <c r="SDP63" s="811"/>
      <c r="SDQ63" s="811"/>
      <c r="SDR63" s="811"/>
      <c r="SDS63" s="811"/>
      <c r="SDT63" s="811"/>
      <c r="SDU63" s="811"/>
      <c r="SDV63" s="811"/>
      <c r="SDW63" s="811"/>
      <c r="SDX63" s="811"/>
      <c r="SDY63" s="811"/>
      <c r="SDZ63" s="811"/>
      <c r="SEA63" s="811"/>
      <c r="SEB63" s="811"/>
      <c r="SEC63" s="811"/>
      <c r="SED63" s="811"/>
      <c r="SEE63" s="811"/>
      <c r="SEF63" s="811"/>
      <c r="SEG63" s="811"/>
      <c r="SEH63" s="811"/>
      <c r="SEI63" s="811"/>
      <c r="SEJ63" s="811"/>
      <c r="SEK63" s="811"/>
      <c r="SEL63" s="811"/>
      <c r="SEM63" s="811"/>
      <c r="SEN63" s="811"/>
      <c r="SEO63" s="811"/>
      <c r="SEP63" s="811"/>
      <c r="SEQ63" s="811"/>
      <c r="SER63" s="811"/>
      <c r="SES63" s="811"/>
      <c r="SET63" s="811"/>
      <c r="SEU63" s="811"/>
      <c r="SEV63" s="811"/>
      <c r="SEW63" s="811"/>
      <c r="SEX63" s="811"/>
      <c r="SEY63" s="811"/>
      <c r="SEZ63" s="811"/>
      <c r="SFA63" s="811"/>
      <c r="SFB63" s="811"/>
      <c r="SFC63" s="811"/>
      <c r="SFD63" s="811"/>
      <c r="SFE63" s="811"/>
      <c r="SFF63" s="811"/>
      <c r="SFG63" s="811"/>
      <c r="SFH63" s="811"/>
      <c r="SFI63" s="811"/>
      <c r="SFJ63" s="811"/>
      <c r="SFK63" s="811"/>
      <c r="SFL63" s="811"/>
      <c r="SFM63" s="811"/>
      <c r="SFN63" s="811"/>
      <c r="SFO63" s="811"/>
      <c r="SFP63" s="811"/>
      <c r="SFQ63" s="811"/>
      <c r="SFR63" s="811"/>
      <c r="SFS63" s="811"/>
      <c r="SFT63" s="811"/>
      <c r="SFU63" s="811"/>
      <c r="SFV63" s="811"/>
      <c r="SFW63" s="811"/>
      <c r="SFX63" s="811"/>
      <c r="SFY63" s="811"/>
      <c r="SFZ63" s="811"/>
      <c r="SGA63" s="811"/>
      <c r="SGB63" s="811"/>
      <c r="SGC63" s="811"/>
      <c r="SGD63" s="811"/>
      <c r="SGE63" s="811"/>
      <c r="SGF63" s="811"/>
      <c r="SGG63" s="811"/>
      <c r="SGH63" s="811"/>
      <c r="SGI63" s="811"/>
      <c r="SGJ63" s="811"/>
      <c r="SGK63" s="811"/>
      <c r="SGL63" s="811"/>
      <c r="SGM63" s="811"/>
      <c r="SGN63" s="811"/>
      <c r="SGO63" s="811"/>
      <c r="SGP63" s="811"/>
      <c r="SGQ63" s="811"/>
      <c r="SGR63" s="811"/>
      <c r="SGS63" s="811"/>
      <c r="SGT63" s="811"/>
      <c r="SGU63" s="811"/>
      <c r="SGV63" s="811"/>
      <c r="SGW63" s="811"/>
      <c r="SGX63" s="811"/>
      <c r="SGY63" s="811"/>
      <c r="SGZ63" s="811"/>
      <c r="SHA63" s="811"/>
      <c r="SHB63" s="811"/>
      <c r="SHC63" s="811"/>
      <c r="SHD63" s="811"/>
      <c r="SHE63" s="811"/>
      <c r="SHF63" s="811"/>
      <c r="SHG63" s="811"/>
      <c r="SHH63" s="811"/>
      <c r="SHI63" s="811"/>
      <c r="SHJ63" s="811"/>
      <c r="SHK63" s="811"/>
      <c r="SHL63" s="811"/>
      <c r="SHM63" s="811"/>
      <c r="SHN63" s="811"/>
      <c r="SHO63" s="811"/>
      <c r="SHP63" s="811"/>
      <c r="SHQ63" s="811"/>
      <c r="SHR63" s="811"/>
      <c r="SHS63" s="811"/>
      <c r="SHT63" s="811"/>
      <c r="SHU63" s="811"/>
      <c r="SHV63" s="811"/>
      <c r="SHW63" s="811"/>
      <c r="SHX63" s="811"/>
      <c r="SHY63" s="811"/>
      <c r="SHZ63" s="811"/>
      <c r="SIA63" s="811"/>
      <c r="SIB63" s="811"/>
      <c r="SIC63" s="811"/>
      <c r="SID63" s="811"/>
      <c r="SIE63" s="811"/>
      <c r="SIF63" s="811"/>
      <c r="SIG63" s="811"/>
      <c r="SIH63" s="811"/>
      <c r="SII63" s="811"/>
      <c r="SIJ63" s="811"/>
      <c r="SIK63" s="811"/>
      <c r="SIL63" s="811"/>
      <c r="SIM63" s="811"/>
      <c r="SIN63" s="811"/>
      <c r="SIO63" s="811"/>
      <c r="SIP63" s="811"/>
      <c r="SIQ63" s="811"/>
      <c r="SIR63" s="811"/>
      <c r="SIS63" s="811"/>
      <c r="SIT63" s="811"/>
      <c r="SIU63" s="811"/>
      <c r="SIV63" s="811"/>
      <c r="SIW63" s="811"/>
      <c r="SIX63" s="811"/>
      <c r="SIY63" s="811"/>
      <c r="SIZ63" s="811"/>
      <c r="SJA63" s="811"/>
      <c r="SJB63" s="811"/>
      <c r="SJC63" s="811"/>
      <c r="SJD63" s="811"/>
      <c r="SJE63" s="811"/>
      <c r="SJF63" s="811"/>
      <c r="SJG63" s="811"/>
      <c r="SJH63" s="811"/>
      <c r="SJI63" s="811"/>
      <c r="SJJ63" s="811"/>
      <c r="SJK63" s="811"/>
      <c r="SJL63" s="811"/>
      <c r="SJM63" s="811"/>
      <c r="SJN63" s="811"/>
      <c r="SJO63" s="811"/>
      <c r="SJP63" s="811"/>
      <c r="SJQ63" s="811"/>
      <c r="SJR63" s="811"/>
      <c r="SJS63" s="811"/>
      <c r="SJT63" s="811"/>
      <c r="SJU63" s="811"/>
      <c r="SJV63" s="811"/>
      <c r="SJW63" s="811"/>
      <c r="SJX63" s="811"/>
      <c r="SJY63" s="811"/>
      <c r="SJZ63" s="811"/>
      <c r="SKA63" s="811"/>
      <c r="SKB63" s="811"/>
      <c r="SKC63" s="811"/>
      <c r="SKD63" s="811"/>
      <c r="SKE63" s="811"/>
      <c r="SKF63" s="811"/>
      <c r="SKG63" s="811"/>
      <c r="SKH63" s="811"/>
      <c r="SKI63" s="811"/>
      <c r="SKJ63" s="811"/>
      <c r="SKK63" s="811"/>
      <c r="SKL63" s="811"/>
      <c r="SKM63" s="811"/>
      <c r="SKN63" s="811"/>
      <c r="SKO63" s="811"/>
      <c r="SKP63" s="811"/>
      <c r="SKQ63" s="811"/>
      <c r="SKR63" s="811"/>
      <c r="SKS63" s="811"/>
      <c r="SKT63" s="811"/>
      <c r="SKU63" s="811"/>
      <c r="SKV63" s="811"/>
      <c r="SKW63" s="811"/>
      <c r="SKX63" s="811"/>
      <c r="SKY63" s="811"/>
      <c r="SKZ63" s="811"/>
      <c r="SLA63" s="811"/>
      <c r="SLB63" s="811"/>
      <c r="SLC63" s="811"/>
      <c r="SLD63" s="811"/>
      <c r="SLE63" s="811"/>
      <c r="SLF63" s="811"/>
      <c r="SLG63" s="811"/>
      <c r="SLH63" s="811"/>
      <c r="SLI63" s="811"/>
      <c r="SLJ63" s="811"/>
      <c r="SLK63" s="811"/>
      <c r="SLL63" s="811"/>
      <c r="SLM63" s="811"/>
      <c r="SLN63" s="811"/>
      <c r="SLO63" s="811"/>
      <c r="SLP63" s="811"/>
      <c r="SLQ63" s="811"/>
      <c r="SLR63" s="811"/>
      <c r="SLS63" s="811"/>
      <c r="SLT63" s="811"/>
      <c r="SLU63" s="811"/>
      <c r="SLV63" s="811"/>
      <c r="SLW63" s="811"/>
      <c r="SLX63" s="811"/>
      <c r="SLY63" s="811"/>
      <c r="SLZ63" s="811"/>
      <c r="SMA63" s="811"/>
      <c r="SMB63" s="811"/>
      <c r="SMC63" s="811"/>
      <c r="SMD63" s="811"/>
      <c r="SME63" s="811"/>
      <c r="SMF63" s="811"/>
      <c r="SMG63" s="811"/>
      <c r="SMH63" s="811"/>
      <c r="SMI63" s="811"/>
      <c r="SMJ63" s="811"/>
      <c r="SMK63" s="811"/>
      <c r="SML63" s="811"/>
      <c r="SMM63" s="811"/>
      <c r="SMN63" s="811"/>
      <c r="SMO63" s="811"/>
      <c r="SMP63" s="811"/>
      <c r="SMQ63" s="811"/>
      <c r="SMR63" s="811"/>
      <c r="SMS63" s="811"/>
      <c r="SMT63" s="811"/>
      <c r="SMU63" s="811"/>
      <c r="SMV63" s="811"/>
      <c r="SMW63" s="811"/>
      <c r="SMX63" s="811"/>
      <c r="SMY63" s="811"/>
      <c r="SMZ63" s="811"/>
      <c r="SNA63" s="811"/>
      <c r="SNB63" s="811"/>
      <c r="SNC63" s="811"/>
      <c r="SND63" s="811"/>
      <c r="SNE63" s="811"/>
      <c r="SNF63" s="811"/>
      <c r="SNG63" s="811"/>
      <c r="SNH63" s="811"/>
      <c r="SNI63" s="811"/>
      <c r="SNJ63" s="811"/>
      <c r="SNK63" s="811"/>
      <c r="SNL63" s="811"/>
      <c r="SNM63" s="811"/>
      <c r="SNN63" s="811"/>
      <c r="SNO63" s="811"/>
      <c r="SNP63" s="811"/>
      <c r="SNQ63" s="811"/>
      <c r="SNR63" s="811"/>
      <c r="SNS63" s="811"/>
      <c r="SNT63" s="811"/>
      <c r="SNU63" s="811"/>
      <c r="SNV63" s="811"/>
      <c r="SNW63" s="811"/>
      <c r="SNX63" s="811"/>
      <c r="SNY63" s="811"/>
      <c r="SNZ63" s="811"/>
      <c r="SOA63" s="811"/>
      <c r="SOB63" s="811"/>
      <c r="SOC63" s="811"/>
      <c r="SOD63" s="811"/>
      <c r="SOE63" s="811"/>
      <c r="SOF63" s="811"/>
      <c r="SOG63" s="811"/>
      <c r="SOH63" s="811"/>
      <c r="SOI63" s="811"/>
      <c r="SOJ63" s="811"/>
      <c r="SOK63" s="811"/>
      <c r="SOL63" s="811"/>
      <c r="SOM63" s="811"/>
      <c r="SON63" s="811"/>
      <c r="SOO63" s="811"/>
      <c r="SOP63" s="811"/>
      <c r="SOQ63" s="811"/>
      <c r="SOR63" s="811"/>
      <c r="SOS63" s="811"/>
      <c r="SOT63" s="811"/>
      <c r="SOU63" s="811"/>
      <c r="SOV63" s="811"/>
      <c r="SOW63" s="811"/>
      <c r="SOX63" s="811"/>
      <c r="SOY63" s="811"/>
      <c r="SOZ63" s="811"/>
      <c r="SPA63" s="811"/>
      <c r="SPB63" s="811"/>
      <c r="SPC63" s="811"/>
      <c r="SPD63" s="811"/>
      <c r="SPE63" s="811"/>
      <c r="SPF63" s="811"/>
      <c r="SPG63" s="811"/>
      <c r="SPH63" s="811"/>
      <c r="SPI63" s="811"/>
      <c r="SPJ63" s="811"/>
      <c r="SPK63" s="811"/>
      <c r="SPL63" s="811"/>
      <c r="SPM63" s="811"/>
      <c r="SPN63" s="811"/>
      <c r="SPO63" s="811"/>
      <c r="SPP63" s="811"/>
      <c r="SPQ63" s="811"/>
      <c r="SPR63" s="811"/>
      <c r="SPS63" s="811"/>
      <c r="SPT63" s="811"/>
      <c r="SPU63" s="811"/>
      <c r="SPV63" s="811"/>
      <c r="SPW63" s="811"/>
      <c r="SPX63" s="811"/>
      <c r="SPY63" s="811"/>
      <c r="SPZ63" s="811"/>
      <c r="SQA63" s="811"/>
      <c r="SQB63" s="811"/>
      <c r="SQC63" s="811"/>
      <c r="SQD63" s="811"/>
      <c r="SQE63" s="811"/>
      <c r="SQF63" s="811"/>
      <c r="SQG63" s="811"/>
      <c r="SQH63" s="811"/>
      <c r="SQI63" s="811"/>
      <c r="SQJ63" s="811"/>
      <c r="SQK63" s="811"/>
      <c r="SQL63" s="811"/>
      <c r="SQM63" s="811"/>
      <c r="SQN63" s="811"/>
      <c r="SQO63" s="811"/>
      <c r="SQP63" s="811"/>
      <c r="SQQ63" s="811"/>
      <c r="SQR63" s="811"/>
      <c r="SQS63" s="811"/>
      <c r="SQT63" s="811"/>
      <c r="SQU63" s="811"/>
      <c r="SQV63" s="811"/>
      <c r="SQW63" s="811"/>
      <c r="SQX63" s="811"/>
      <c r="SQY63" s="811"/>
      <c r="SQZ63" s="811"/>
      <c r="SRA63" s="811"/>
      <c r="SRB63" s="811"/>
      <c r="SRC63" s="811"/>
      <c r="SRD63" s="811"/>
      <c r="SRE63" s="811"/>
      <c r="SRF63" s="811"/>
      <c r="SRG63" s="811"/>
      <c r="SRH63" s="811"/>
      <c r="SRI63" s="811"/>
      <c r="SRJ63" s="811"/>
      <c r="SRK63" s="811"/>
      <c r="SRL63" s="811"/>
      <c r="SRM63" s="811"/>
      <c r="SRN63" s="811"/>
      <c r="SRO63" s="811"/>
      <c r="SRP63" s="811"/>
      <c r="SRQ63" s="811"/>
      <c r="SRR63" s="811"/>
      <c r="SRS63" s="811"/>
      <c r="SRT63" s="811"/>
      <c r="SRU63" s="811"/>
      <c r="SRV63" s="811"/>
      <c r="SRW63" s="811"/>
      <c r="SRX63" s="811"/>
      <c r="SRY63" s="811"/>
      <c r="SRZ63" s="811"/>
      <c r="SSA63" s="811"/>
      <c r="SSB63" s="811"/>
      <c r="SSC63" s="811"/>
      <c r="SSD63" s="811"/>
      <c r="SSE63" s="811"/>
      <c r="SSF63" s="811"/>
      <c r="SSG63" s="811"/>
      <c r="SSH63" s="811"/>
      <c r="SSI63" s="811"/>
      <c r="SSJ63" s="811"/>
      <c r="SSK63" s="811"/>
      <c r="SSL63" s="811"/>
      <c r="SSM63" s="811"/>
      <c r="SSN63" s="811"/>
      <c r="SSO63" s="811"/>
      <c r="SSP63" s="811"/>
      <c r="SSQ63" s="811"/>
      <c r="SSR63" s="811"/>
      <c r="SSS63" s="811"/>
      <c r="SST63" s="811"/>
      <c r="SSU63" s="811"/>
      <c r="SSV63" s="811"/>
      <c r="SSW63" s="811"/>
      <c r="SSX63" s="811"/>
      <c r="SSY63" s="811"/>
      <c r="SSZ63" s="811"/>
      <c r="STA63" s="811"/>
      <c r="STB63" s="811"/>
      <c r="STC63" s="811"/>
      <c r="STD63" s="811"/>
      <c r="STE63" s="811"/>
      <c r="STF63" s="811"/>
      <c r="STG63" s="811"/>
      <c r="STH63" s="811"/>
      <c r="STI63" s="811"/>
      <c r="STJ63" s="811"/>
      <c r="STK63" s="811"/>
      <c r="STL63" s="811"/>
      <c r="STM63" s="811"/>
      <c r="STN63" s="811"/>
      <c r="STO63" s="811"/>
      <c r="STP63" s="811"/>
      <c r="STQ63" s="811"/>
      <c r="STR63" s="811"/>
      <c r="STS63" s="811"/>
      <c r="STT63" s="811"/>
      <c r="STU63" s="811"/>
      <c r="STV63" s="811"/>
      <c r="STW63" s="811"/>
      <c r="STX63" s="811"/>
      <c r="STY63" s="811"/>
      <c r="STZ63" s="811"/>
      <c r="SUA63" s="811"/>
      <c r="SUB63" s="811"/>
      <c r="SUC63" s="811"/>
      <c r="SUD63" s="811"/>
      <c r="SUE63" s="811"/>
      <c r="SUF63" s="811"/>
      <c r="SUG63" s="811"/>
      <c r="SUH63" s="811"/>
      <c r="SUI63" s="811"/>
      <c r="SUJ63" s="811"/>
      <c r="SUK63" s="811"/>
      <c r="SUL63" s="811"/>
      <c r="SUM63" s="811"/>
      <c r="SUN63" s="811"/>
      <c r="SUO63" s="811"/>
      <c r="SUP63" s="811"/>
      <c r="SUQ63" s="811"/>
      <c r="SUR63" s="811"/>
      <c r="SUS63" s="811"/>
      <c r="SUT63" s="811"/>
      <c r="SUU63" s="811"/>
      <c r="SUV63" s="811"/>
      <c r="SUW63" s="811"/>
      <c r="SUX63" s="811"/>
      <c r="SUY63" s="811"/>
      <c r="SUZ63" s="811"/>
      <c r="SVA63" s="811"/>
      <c r="SVB63" s="811"/>
      <c r="SVC63" s="811"/>
      <c r="SVD63" s="811"/>
      <c r="SVE63" s="811"/>
      <c r="SVF63" s="811"/>
      <c r="SVG63" s="811"/>
      <c r="SVH63" s="811"/>
      <c r="SVI63" s="811"/>
      <c r="SVJ63" s="811"/>
      <c r="SVK63" s="811"/>
      <c r="SVL63" s="811"/>
      <c r="SVM63" s="811"/>
      <c r="SVN63" s="811"/>
      <c r="SVO63" s="811"/>
      <c r="SVP63" s="811"/>
      <c r="SVQ63" s="811"/>
      <c r="SVR63" s="811"/>
      <c r="SVS63" s="811"/>
      <c r="SVT63" s="811"/>
      <c r="SVU63" s="811"/>
      <c r="SVV63" s="811"/>
      <c r="SVW63" s="811"/>
      <c r="SVX63" s="811"/>
      <c r="SVY63" s="811"/>
      <c r="SVZ63" s="811"/>
      <c r="SWA63" s="811"/>
      <c r="SWB63" s="811"/>
      <c r="SWC63" s="811"/>
      <c r="SWD63" s="811"/>
      <c r="SWE63" s="811"/>
      <c r="SWF63" s="811"/>
      <c r="SWG63" s="811"/>
      <c r="SWH63" s="811"/>
      <c r="SWI63" s="811"/>
      <c r="SWJ63" s="811"/>
      <c r="SWK63" s="811"/>
      <c r="SWL63" s="811"/>
      <c r="SWM63" s="811"/>
      <c r="SWN63" s="811"/>
      <c r="SWO63" s="811"/>
      <c r="SWP63" s="811"/>
      <c r="SWQ63" s="811"/>
      <c r="SWR63" s="811"/>
      <c r="SWS63" s="811"/>
      <c r="SWT63" s="811"/>
      <c r="SWU63" s="811"/>
      <c r="SWV63" s="811"/>
      <c r="SWW63" s="811"/>
      <c r="SWX63" s="811"/>
      <c r="SWY63" s="811"/>
      <c r="SWZ63" s="811"/>
      <c r="SXA63" s="811"/>
      <c r="SXB63" s="811"/>
      <c r="SXC63" s="811"/>
      <c r="SXD63" s="811"/>
      <c r="SXE63" s="811"/>
      <c r="SXF63" s="811"/>
      <c r="SXG63" s="811"/>
      <c r="SXH63" s="811"/>
      <c r="SXI63" s="811"/>
      <c r="SXJ63" s="811"/>
      <c r="SXK63" s="811"/>
      <c r="SXL63" s="811"/>
      <c r="SXM63" s="811"/>
      <c r="SXN63" s="811"/>
      <c r="SXO63" s="811"/>
      <c r="SXP63" s="811"/>
      <c r="SXQ63" s="811"/>
      <c r="SXR63" s="811"/>
      <c r="SXS63" s="811"/>
      <c r="SXT63" s="811"/>
      <c r="SXU63" s="811"/>
      <c r="SXV63" s="811"/>
      <c r="SXW63" s="811"/>
      <c r="SXX63" s="811"/>
      <c r="SXY63" s="811"/>
      <c r="SXZ63" s="811"/>
      <c r="SYA63" s="811"/>
      <c r="SYB63" s="811"/>
      <c r="SYC63" s="811"/>
      <c r="SYD63" s="811"/>
      <c r="SYE63" s="811"/>
      <c r="SYF63" s="811"/>
      <c r="SYG63" s="811"/>
      <c r="SYH63" s="811"/>
      <c r="SYI63" s="811"/>
      <c r="SYJ63" s="811"/>
      <c r="SYK63" s="811"/>
      <c r="SYL63" s="811"/>
      <c r="SYM63" s="811"/>
      <c r="SYN63" s="811"/>
      <c r="SYO63" s="811"/>
      <c r="SYP63" s="811"/>
      <c r="SYQ63" s="811"/>
      <c r="SYR63" s="811"/>
      <c r="SYS63" s="811"/>
      <c r="SYT63" s="811"/>
      <c r="SYU63" s="811"/>
      <c r="SYV63" s="811"/>
      <c r="SYW63" s="811"/>
      <c r="SYX63" s="811"/>
      <c r="SYY63" s="811"/>
      <c r="SYZ63" s="811"/>
      <c r="SZA63" s="811"/>
      <c r="SZB63" s="811"/>
      <c r="SZC63" s="811"/>
      <c r="SZD63" s="811"/>
      <c r="SZE63" s="811"/>
      <c r="SZF63" s="811"/>
      <c r="SZG63" s="811"/>
      <c r="SZH63" s="811"/>
      <c r="SZI63" s="811"/>
      <c r="SZJ63" s="811"/>
      <c r="SZK63" s="811"/>
      <c r="SZL63" s="811"/>
      <c r="SZM63" s="811"/>
      <c r="SZN63" s="811"/>
      <c r="SZO63" s="811"/>
      <c r="SZP63" s="811"/>
      <c r="SZQ63" s="811"/>
      <c r="SZR63" s="811"/>
      <c r="SZS63" s="811"/>
      <c r="SZT63" s="811"/>
      <c r="SZU63" s="811"/>
      <c r="SZV63" s="811"/>
      <c r="SZW63" s="811"/>
      <c r="SZX63" s="811"/>
      <c r="SZY63" s="811"/>
      <c r="SZZ63" s="811"/>
      <c r="TAA63" s="811"/>
      <c r="TAB63" s="811"/>
      <c r="TAC63" s="811"/>
      <c r="TAD63" s="811"/>
      <c r="TAE63" s="811"/>
      <c r="TAF63" s="811"/>
      <c r="TAG63" s="811"/>
      <c r="TAH63" s="811"/>
      <c r="TAI63" s="811"/>
      <c r="TAJ63" s="811"/>
      <c r="TAK63" s="811"/>
      <c r="TAL63" s="811"/>
      <c r="TAM63" s="811"/>
      <c r="TAN63" s="811"/>
      <c r="TAO63" s="811"/>
      <c r="TAP63" s="811"/>
      <c r="TAQ63" s="811"/>
      <c r="TAR63" s="811"/>
      <c r="TAS63" s="811"/>
      <c r="TAT63" s="811"/>
      <c r="TAU63" s="811"/>
      <c r="TAV63" s="811"/>
      <c r="TAW63" s="811"/>
      <c r="TAX63" s="811"/>
      <c r="TAY63" s="811"/>
      <c r="TAZ63" s="811"/>
      <c r="TBA63" s="811"/>
      <c r="TBB63" s="811"/>
      <c r="TBC63" s="811"/>
      <c r="TBD63" s="811"/>
      <c r="TBE63" s="811"/>
      <c r="TBF63" s="811"/>
      <c r="TBG63" s="811"/>
      <c r="TBH63" s="811"/>
      <c r="TBI63" s="811"/>
      <c r="TBJ63" s="811"/>
      <c r="TBK63" s="811"/>
      <c r="TBL63" s="811"/>
      <c r="TBM63" s="811"/>
      <c r="TBN63" s="811"/>
      <c r="TBO63" s="811"/>
      <c r="TBP63" s="811"/>
      <c r="TBQ63" s="811"/>
      <c r="TBR63" s="811"/>
      <c r="TBS63" s="811"/>
      <c r="TBT63" s="811"/>
      <c r="TBU63" s="811"/>
      <c r="TBV63" s="811"/>
      <c r="TBW63" s="811"/>
      <c r="TBX63" s="811"/>
      <c r="TBY63" s="811"/>
      <c r="TBZ63" s="811"/>
      <c r="TCA63" s="811"/>
      <c r="TCB63" s="811"/>
      <c r="TCC63" s="811"/>
      <c r="TCD63" s="811"/>
      <c r="TCE63" s="811"/>
      <c r="TCF63" s="811"/>
      <c r="TCG63" s="811"/>
      <c r="TCH63" s="811"/>
      <c r="TCI63" s="811"/>
      <c r="TCJ63" s="811"/>
      <c r="TCK63" s="811"/>
      <c r="TCL63" s="811"/>
      <c r="TCM63" s="811"/>
      <c r="TCN63" s="811"/>
      <c r="TCO63" s="811"/>
      <c r="TCP63" s="811"/>
      <c r="TCQ63" s="811"/>
      <c r="TCR63" s="811"/>
      <c r="TCS63" s="811"/>
      <c r="TCT63" s="811"/>
      <c r="TCU63" s="811"/>
      <c r="TCV63" s="811"/>
      <c r="TCW63" s="811"/>
      <c r="TCX63" s="811"/>
      <c r="TCY63" s="811"/>
      <c r="TCZ63" s="811"/>
      <c r="TDA63" s="811"/>
      <c r="TDB63" s="811"/>
      <c r="TDC63" s="811"/>
      <c r="TDD63" s="811"/>
      <c r="TDE63" s="811"/>
      <c r="TDF63" s="811"/>
      <c r="TDG63" s="811"/>
      <c r="TDH63" s="811"/>
      <c r="TDI63" s="811"/>
      <c r="TDJ63" s="811"/>
      <c r="TDK63" s="811"/>
      <c r="TDL63" s="811"/>
      <c r="TDM63" s="811"/>
      <c r="TDN63" s="811"/>
      <c r="TDO63" s="811"/>
      <c r="TDP63" s="811"/>
      <c r="TDQ63" s="811"/>
      <c r="TDR63" s="811"/>
      <c r="TDS63" s="811"/>
      <c r="TDT63" s="811"/>
      <c r="TDU63" s="811"/>
      <c r="TDV63" s="811"/>
      <c r="TDW63" s="811"/>
      <c r="TDX63" s="811"/>
      <c r="TDY63" s="811"/>
      <c r="TDZ63" s="811"/>
      <c r="TEA63" s="811"/>
      <c r="TEB63" s="811"/>
      <c r="TEC63" s="811"/>
      <c r="TED63" s="811"/>
      <c r="TEE63" s="811"/>
      <c r="TEF63" s="811"/>
      <c r="TEG63" s="811"/>
      <c r="TEH63" s="811"/>
      <c r="TEI63" s="811"/>
      <c r="TEJ63" s="811"/>
      <c r="TEK63" s="811"/>
      <c r="TEL63" s="811"/>
      <c r="TEM63" s="811"/>
      <c r="TEN63" s="811"/>
      <c r="TEO63" s="811"/>
      <c r="TEP63" s="811"/>
      <c r="TEQ63" s="811"/>
      <c r="TER63" s="811"/>
      <c r="TES63" s="811"/>
      <c r="TET63" s="811"/>
      <c r="TEU63" s="811"/>
      <c r="TEV63" s="811"/>
      <c r="TEW63" s="811"/>
      <c r="TEX63" s="811"/>
      <c r="TEY63" s="811"/>
      <c r="TEZ63" s="811"/>
      <c r="TFA63" s="811"/>
      <c r="TFB63" s="811"/>
      <c r="TFC63" s="811"/>
      <c r="TFD63" s="811"/>
      <c r="TFE63" s="811"/>
      <c r="TFF63" s="811"/>
      <c r="TFG63" s="811"/>
      <c r="TFH63" s="811"/>
      <c r="TFI63" s="811"/>
      <c r="TFJ63" s="811"/>
      <c r="TFK63" s="811"/>
      <c r="TFL63" s="811"/>
      <c r="TFM63" s="811"/>
      <c r="TFN63" s="811"/>
      <c r="TFO63" s="811"/>
      <c r="TFP63" s="811"/>
      <c r="TFQ63" s="811"/>
      <c r="TFR63" s="811"/>
      <c r="TFS63" s="811"/>
      <c r="TFT63" s="811"/>
      <c r="TFU63" s="811"/>
      <c r="TFV63" s="811"/>
      <c r="TFW63" s="811"/>
      <c r="TFX63" s="811"/>
      <c r="TFY63" s="811"/>
      <c r="TFZ63" s="811"/>
      <c r="TGA63" s="811"/>
      <c r="TGB63" s="811"/>
      <c r="TGC63" s="811"/>
      <c r="TGD63" s="811"/>
      <c r="TGE63" s="811"/>
      <c r="TGF63" s="811"/>
      <c r="TGG63" s="811"/>
      <c r="TGH63" s="811"/>
      <c r="TGI63" s="811"/>
      <c r="TGJ63" s="811"/>
      <c r="TGK63" s="811"/>
      <c r="TGL63" s="811"/>
      <c r="TGM63" s="811"/>
      <c r="TGN63" s="811"/>
      <c r="TGO63" s="811"/>
      <c r="TGP63" s="811"/>
      <c r="TGQ63" s="811"/>
      <c r="TGR63" s="811"/>
      <c r="TGS63" s="811"/>
      <c r="TGT63" s="811"/>
      <c r="TGU63" s="811"/>
      <c r="TGV63" s="811"/>
      <c r="TGW63" s="811"/>
      <c r="TGX63" s="811"/>
      <c r="TGY63" s="811"/>
      <c r="TGZ63" s="811"/>
      <c r="THA63" s="811"/>
      <c r="THB63" s="811"/>
      <c r="THC63" s="811"/>
      <c r="THD63" s="811"/>
      <c r="THE63" s="811"/>
      <c r="THF63" s="811"/>
      <c r="THG63" s="811"/>
      <c r="THH63" s="811"/>
      <c r="THI63" s="811"/>
      <c r="THJ63" s="811"/>
      <c r="THK63" s="811"/>
      <c r="THL63" s="811"/>
      <c r="THM63" s="811"/>
      <c r="THN63" s="811"/>
      <c r="THO63" s="811"/>
      <c r="THP63" s="811"/>
      <c r="THQ63" s="811"/>
      <c r="THR63" s="811"/>
      <c r="THS63" s="811"/>
      <c r="THT63" s="811"/>
      <c r="THU63" s="811"/>
      <c r="THV63" s="811"/>
      <c r="THW63" s="811"/>
      <c r="THX63" s="811"/>
      <c r="THY63" s="811"/>
      <c r="THZ63" s="811"/>
      <c r="TIA63" s="811"/>
      <c r="TIB63" s="811"/>
      <c r="TIC63" s="811"/>
      <c r="TID63" s="811"/>
      <c r="TIE63" s="811"/>
      <c r="TIF63" s="811"/>
      <c r="TIG63" s="811"/>
      <c r="TIH63" s="811"/>
      <c r="TII63" s="811"/>
      <c r="TIJ63" s="811"/>
      <c r="TIK63" s="811"/>
      <c r="TIL63" s="811"/>
      <c r="TIM63" s="811"/>
      <c r="TIN63" s="811"/>
      <c r="TIO63" s="811"/>
      <c r="TIP63" s="811"/>
      <c r="TIQ63" s="811"/>
      <c r="TIR63" s="811"/>
      <c r="TIS63" s="811"/>
      <c r="TIT63" s="811"/>
      <c r="TIU63" s="811"/>
      <c r="TIV63" s="811"/>
      <c r="TIW63" s="811"/>
      <c r="TIX63" s="811"/>
      <c r="TIY63" s="811"/>
      <c r="TIZ63" s="811"/>
      <c r="TJA63" s="811"/>
      <c r="TJB63" s="811"/>
      <c r="TJC63" s="811"/>
      <c r="TJD63" s="811"/>
      <c r="TJE63" s="811"/>
      <c r="TJF63" s="811"/>
      <c r="TJG63" s="811"/>
      <c r="TJH63" s="811"/>
      <c r="TJI63" s="811"/>
      <c r="TJJ63" s="811"/>
      <c r="TJK63" s="811"/>
      <c r="TJL63" s="811"/>
      <c r="TJM63" s="811"/>
      <c r="TJN63" s="811"/>
      <c r="TJO63" s="811"/>
      <c r="TJP63" s="811"/>
      <c r="TJQ63" s="811"/>
      <c r="TJR63" s="811"/>
      <c r="TJS63" s="811"/>
      <c r="TJT63" s="811"/>
      <c r="TJU63" s="811"/>
      <c r="TJV63" s="811"/>
      <c r="TJW63" s="811"/>
      <c r="TJX63" s="811"/>
      <c r="TJY63" s="811"/>
      <c r="TJZ63" s="811"/>
      <c r="TKA63" s="811"/>
      <c r="TKB63" s="811"/>
      <c r="TKC63" s="811"/>
      <c r="TKD63" s="811"/>
      <c r="TKE63" s="811"/>
      <c r="TKF63" s="811"/>
      <c r="TKG63" s="811"/>
      <c r="TKH63" s="811"/>
      <c r="TKI63" s="811"/>
      <c r="TKJ63" s="811"/>
      <c r="TKK63" s="811"/>
      <c r="TKL63" s="811"/>
      <c r="TKM63" s="811"/>
      <c r="TKN63" s="811"/>
      <c r="TKO63" s="811"/>
      <c r="TKP63" s="811"/>
      <c r="TKQ63" s="811"/>
      <c r="TKR63" s="811"/>
      <c r="TKS63" s="811"/>
      <c r="TKT63" s="811"/>
      <c r="TKU63" s="811"/>
      <c r="TKV63" s="811"/>
      <c r="TKW63" s="811"/>
      <c r="TKX63" s="811"/>
      <c r="TKY63" s="811"/>
      <c r="TKZ63" s="811"/>
      <c r="TLA63" s="811"/>
      <c r="TLB63" s="811"/>
      <c r="TLC63" s="811"/>
      <c r="TLD63" s="811"/>
      <c r="TLE63" s="811"/>
      <c r="TLF63" s="811"/>
      <c r="TLG63" s="811"/>
      <c r="TLH63" s="811"/>
      <c r="TLI63" s="811"/>
      <c r="TLJ63" s="811"/>
      <c r="TLK63" s="811"/>
      <c r="TLL63" s="811"/>
      <c r="TLM63" s="811"/>
      <c r="TLN63" s="811"/>
      <c r="TLO63" s="811"/>
      <c r="TLP63" s="811"/>
      <c r="TLQ63" s="811"/>
      <c r="TLR63" s="811"/>
      <c r="TLS63" s="811"/>
      <c r="TLT63" s="811"/>
      <c r="TLU63" s="811"/>
      <c r="TLV63" s="811"/>
      <c r="TLW63" s="811"/>
      <c r="TLX63" s="811"/>
      <c r="TLY63" s="811"/>
      <c r="TLZ63" s="811"/>
      <c r="TMA63" s="811"/>
      <c r="TMB63" s="811"/>
      <c r="TMC63" s="811"/>
      <c r="TMD63" s="811"/>
      <c r="TME63" s="811"/>
      <c r="TMF63" s="811"/>
      <c r="TMG63" s="811"/>
      <c r="TMH63" s="811"/>
      <c r="TMI63" s="811"/>
      <c r="TMJ63" s="811"/>
      <c r="TMK63" s="811"/>
      <c r="TML63" s="811"/>
      <c r="TMM63" s="811"/>
      <c r="TMN63" s="811"/>
      <c r="TMO63" s="811"/>
      <c r="TMP63" s="811"/>
      <c r="TMQ63" s="811"/>
      <c r="TMR63" s="811"/>
      <c r="TMS63" s="811"/>
      <c r="TMT63" s="811"/>
      <c r="TMU63" s="811"/>
      <c r="TMV63" s="811"/>
      <c r="TMW63" s="811"/>
      <c r="TMX63" s="811"/>
      <c r="TMY63" s="811"/>
      <c r="TMZ63" s="811"/>
      <c r="TNA63" s="811"/>
      <c r="TNB63" s="811"/>
      <c r="TNC63" s="811"/>
      <c r="TND63" s="811"/>
      <c r="TNE63" s="811"/>
      <c r="TNF63" s="811"/>
      <c r="TNG63" s="811"/>
      <c r="TNH63" s="811"/>
      <c r="TNI63" s="811"/>
      <c r="TNJ63" s="811"/>
      <c r="TNK63" s="811"/>
      <c r="TNL63" s="811"/>
      <c r="TNM63" s="811"/>
      <c r="TNN63" s="811"/>
      <c r="TNO63" s="811"/>
      <c r="TNP63" s="811"/>
      <c r="TNQ63" s="811"/>
      <c r="TNR63" s="811"/>
      <c r="TNS63" s="811"/>
      <c r="TNT63" s="811"/>
      <c r="TNU63" s="811"/>
      <c r="TNV63" s="811"/>
      <c r="TNW63" s="811"/>
      <c r="TNX63" s="811"/>
      <c r="TNY63" s="811"/>
      <c r="TNZ63" s="811"/>
      <c r="TOA63" s="811"/>
      <c r="TOB63" s="811"/>
      <c r="TOC63" s="811"/>
      <c r="TOD63" s="811"/>
      <c r="TOE63" s="811"/>
      <c r="TOF63" s="811"/>
      <c r="TOG63" s="811"/>
      <c r="TOH63" s="811"/>
      <c r="TOI63" s="811"/>
      <c r="TOJ63" s="811"/>
      <c r="TOK63" s="811"/>
      <c r="TOL63" s="811"/>
      <c r="TOM63" s="811"/>
      <c r="TON63" s="811"/>
      <c r="TOO63" s="811"/>
      <c r="TOP63" s="811"/>
      <c r="TOQ63" s="811"/>
      <c r="TOR63" s="811"/>
      <c r="TOS63" s="811"/>
      <c r="TOT63" s="811"/>
      <c r="TOU63" s="811"/>
      <c r="TOV63" s="811"/>
      <c r="TOW63" s="811"/>
      <c r="TOX63" s="811"/>
      <c r="TOY63" s="811"/>
      <c r="TOZ63" s="811"/>
      <c r="TPA63" s="811"/>
      <c r="TPB63" s="811"/>
      <c r="TPC63" s="811"/>
      <c r="TPD63" s="811"/>
      <c r="TPE63" s="811"/>
      <c r="TPF63" s="811"/>
      <c r="TPG63" s="811"/>
      <c r="TPH63" s="811"/>
      <c r="TPI63" s="811"/>
      <c r="TPJ63" s="811"/>
      <c r="TPK63" s="811"/>
      <c r="TPL63" s="811"/>
      <c r="TPM63" s="811"/>
      <c r="TPN63" s="811"/>
      <c r="TPO63" s="811"/>
      <c r="TPP63" s="811"/>
      <c r="TPQ63" s="811"/>
      <c r="TPR63" s="811"/>
      <c r="TPS63" s="811"/>
      <c r="TPT63" s="811"/>
      <c r="TPU63" s="811"/>
      <c r="TPV63" s="811"/>
      <c r="TPW63" s="811"/>
      <c r="TPX63" s="811"/>
      <c r="TPY63" s="811"/>
      <c r="TPZ63" s="811"/>
      <c r="TQA63" s="811"/>
      <c r="TQB63" s="811"/>
      <c r="TQC63" s="811"/>
      <c r="TQD63" s="811"/>
      <c r="TQE63" s="811"/>
      <c r="TQF63" s="811"/>
      <c r="TQG63" s="811"/>
      <c r="TQH63" s="811"/>
      <c r="TQI63" s="811"/>
      <c r="TQJ63" s="811"/>
      <c r="TQK63" s="811"/>
      <c r="TQL63" s="811"/>
      <c r="TQM63" s="811"/>
      <c r="TQN63" s="811"/>
      <c r="TQO63" s="811"/>
      <c r="TQP63" s="811"/>
      <c r="TQQ63" s="811"/>
      <c r="TQR63" s="811"/>
      <c r="TQS63" s="811"/>
      <c r="TQT63" s="811"/>
      <c r="TQU63" s="811"/>
      <c r="TQV63" s="811"/>
      <c r="TQW63" s="811"/>
      <c r="TQX63" s="811"/>
      <c r="TQY63" s="811"/>
      <c r="TQZ63" s="811"/>
      <c r="TRA63" s="811"/>
      <c r="TRB63" s="811"/>
      <c r="TRC63" s="811"/>
      <c r="TRD63" s="811"/>
      <c r="TRE63" s="811"/>
      <c r="TRF63" s="811"/>
      <c r="TRG63" s="811"/>
      <c r="TRH63" s="811"/>
      <c r="TRI63" s="811"/>
      <c r="TRJ63" s="811"/>
      <c r="TRK63" s="811"/>
      <c r="TRL63" s="811"/>
      <c r="TRM63" s="811"/>
      <c r="TRN63" s="811"/>
      <c r="TRO63" s="811"/>
      <c r="TRP63" s="811"/>
      <c r="TRQ63" s="811"/>
      <c r="TRR63" s="811"/>
      <c r="TRS63" s="811"/>
      <c r="TRT63" s="811"/>
      <c r="TRU63" s="811"/>
      <c r="TRV63" s="811"/>
      <c r="TRW63" s="811"/>
      <c r="TRX63" s="811"/>
      <c r="TRY63" s="811"/>
      <c r="TRZ63" s="811"/>
      <c r="TSA63" s="811"/>
      <c r="TSB63" s="811"/>
      <c r="TSC63" s="811"/>
      <c r="TSD63" s="811"/>
      <c r="TSE63" s="811"/>
      <c r="TSF63" s="811"/>
      <c r="TSG63" s="811"/>
      <c r="TSH63" s="811"/>
      <c r="TSI63" s="811"/>
      <c r="TSJ63" s="811"/>
      <c r="TSK63" s="811"/>
      <c r="TSL63" s="811"/>
      <c r="TSM63" s="811"/>
      <c r="TSN63" s="811"/>
      <c r="TSO63" s="811"/>
      <c r="TSP63" s="811"/>
      <c r="TSQ63" s="811"/>
      <c r="TSR63" s="811"/>
      <c r="TSS63" s="811"/>
      <c r="TST63" s="811"/>
      <c r="TSU63" s="811"/>
      <c r="TSV63" s="811"/>
      <c r="TSW63" s="811"/>
      <c r="TSX63" s="811"/>
      <c r="TSY63" s="811"/>
      <c r="TSZ63" s="811"/>
      <c r="TTA63" s="811"/>
      <c r="TTB63" s="811"/>
      <c r="TTC63" s="811"/>
      <c r="TTD63" s="811"/>
      <c r="TTE63" s="811"/>
      <c r="TTF63" s="811"/>
      <c r="TTG63" s="811"/>
      <c r="TTH63" s="811"/>
      <c r="TTI63" s="811"/>
      <c r="TTJ63" s="811"/>
      <c r="TTK63" s="811"/>
      <c r="TTL63" s="811"/>
      <c r="TTM63" s="811"/>
      <c r="TTN63" s="811"/>
      <c r="TTO63" s="811"/>
      <c r="TTP63" s="811"/>
      <c r="TTQ63" s="811"/>
      <c r="TTR63" s="811"/>
      <c r="TTS63" s="811"/>
      <c r="TTT63" s="811"/>
      <c r="TTU63" s="811"/>
      <c r="TTV63" s="811"/>
      <c r="TTW63" s="811"/>
      <c r="TTX63" s="811"/>
      <c r="TTY63" s="811"/>
      <c r="TTZ63" s="811"/>
      <c r="TUA63" s="811"/>
      <c r="TUB63" s="811"/>
      <c r="TUC63" s="811"/>
      <c r="TUD63" s="811"/>
      <c r="TUE63" s="811"/>
      <c r="TUF63" s="811"/>
      <c r="TUG63" s="811"/>
      <c r="TUH63" s="811"/>
      <c r="TUI63" s="811"/>
      <c r="TUJ63" s="811"/>
      <c r="TUK63" s="811"/>
      <c r="TUL63" s="811"/>
      <c r="TUM63" s="811"/>
      <c r="TUN63" s="811"/>
      <c r="TUO63" s="811"/>
      <c r="TUP63" s="811"/>
      <c r="TUQ63" s="811"/>
      <c r="TUR63" s="811"/>
      <c r="TUS63" s="811"/>
      <c r="TUT63" s="811"/>
      <c r="TUU63" s="811"/>
      <c r="TUV63" s="811"/>
      <c r="TUW63" s="811"/>
      <c r="TUX63" s="811"/>
      <c r="TUY63" s="811"/>
      <c r="TUZ63" s="811"/>
      <c r="TVA63" s="811"/>
      <c r="TVB63" s="811"/>
      <c r="TVC63" s="811"/>
      <c r="TVD63" s="811"/>
      <c r="TVE63" s="811"/>
      <c r="TVF63" s="811"/>
      <c r="TVG63" s="811"/>
      <c r="TVH63" s="811"/>
      <c r="TVI63" s="811"/>
      <c r="TVJ63" s="811"/>
      <c r="TVK63" s="811"/>
      <c r="TVL63" s="811"/>
      <c r="TVM63" s="811"/>
      <c r="TVN63" s="811"/>
      <c r="TVO63" s="811"/>
      <c r="TVP63" s="811"/>
      <c r="TVQ63" s="811"/>
      <c r="TVR63" s="811"/>
      <c r="TVS63" s="811"/>
      <c r="TVT63" s="811"/>
      <c r="TVU63" s="811"/>
      <c r="TVV63" s="811"/>
      <c r="TVW63" s="811"/>
      <c r="TVX63" s="811"/>
      <c r="TVY63" s="811"/>
      <c r="TVZ63" s="811"/>
      <c r="TWA63" s="811"/>
      <c r="TWB63" s="811"/>
      <c r="TWC63" s="811"/>
      <c r="TWD63" s="811"/>
      <c r="TWE63" s="811"/>
      <c r="TWF63" s="811"/>
      <c r="TWG63" s="811"/>
      <c r="TWH63" s="811"/>
      <c r="TWI63" s="811"/>
      <c r="TWJ63" s="811"/>
      <c r="TWK63" s="811"/>
      <c r="TWL63" s="811"/>
      <c r="TWM63" s="811"/>
      <c r="TWN63" s="811"/>
      <c r="TWO63" s="811"/>
      <c r="TWP63" s="811"/>
      <c r="TWQ63" s="811"/>
      <c r="TWR63" s="811"/>
      <c r="TWS63" s="811"/>
      <c r="TWT63" s="811"/>
      <c r="TWU63" s="811"/>
      <c r="TWV63" s="811"/>
      <c r="TWW63" s="811"/>
      <c r="TWX63" s="811"/>
      <c r="TWY63" s="811"/>
      <c r="TWZ63" s="811"/>
      <c r="TXA63" s="811"/>
      <c r="TXB63" s="811"/>
      <c r="TXC63" s="811"/>
      <c r="TXD63" s="811"/>
      <c r="TXE63" s="811"/>
      <c r="TXF63" s="811"/>
      <c r="TXG63" s="811"/>
      <c r="TXH63" s="811"/>
      <c r="TXI63" s="811"/>
      <c r="TXJ63" s="811"/>
      <c r="TXK63" s="811"/>
      <c r="TXL63" s="811"/>
      <c r="TXM63" s="811"/>
      <c r="TXN63" s="811"/>
      <c r="TXO63" s="811"/>
      <c r="TXP63" s="811"/>
      <c r="TXQ63" s="811"/>
      <c r="TXR63" s="811"/>
      <c r="TXS63" s="811"/>
      <c r="TXT63" s="811"/>
      <c r="TXU63" s="811"/>
      <c r="TXV63" s="811"/>
      <c r="TXW63" s="811"/>
      <c r="TXX63" s="811"/>
      <c r="TXY63" s="811"/>
      <c r="TXZ63" s="811"/>
      <c r="TYA63" s="811"/>
      <c r="TYB63" s="811"/>
      <c r="TYC63" s="811"/>
      <c r="TYD63" s="811"/>
      <c r="TYE63" s="811"/>
      <c r="TYF63" s="811"/>
      <c r="TYG63" s="811"/>
      <c r="TYH63" s="811"/>
      <c r="TYI63" s="811"/>
      <c r="TYJ63" s="811"/>
      <c r="TYK63" s="811"/>
      <c r="TYL63" s="811"/>
      <c r="TYM63" s="811"/>
      <c r="TYN63" s="811"/>
      <c r="TYO63" s="811"/>
      <c r="TYP63" s="811"/>
      <c r="TYQ63" s="811"/>
      <c r="TYR63" s="811"/>
      <c r="TYS63" s="811"/>
      <c r="TYT63" s="811"/>
      <c r="TYU63" s="811"/>
      <c r="TYV63" s="811"/>
      <c r="TYW63" s="811"/>
      <c r="TYX63" s="811"/>
      <c r="TYY63" s="811"/>
      <c r="TYZ63" s="811"/>
      <c r="TZA63" s="811"/>
      <c r="TZB63" s="811"/>
      <c r="TZC63" s="811"/>
      <c r="TZD63" s="811"/>
      <c r="TZE63" s="811"/>
      <c r="TZF63" s="811"/>
      <c r="TZG63" s="811"/>
      <c r="TZH63" s="811"/>
      <c r="TZI63" s="811"/>
      <c r="TZJ63" s="811"/>
      <c r="TZK63" s="811"/>
      <c r="TZL63" s="811"/>
      <c r="TZM63" s="811"/>
      <c r="TZN63" s="811"/>
      <c r="TZO63" s="811"/>
      <c r="TZP63" s="811"/>
      <c r="TZQ63" s="811"/>
      <c r="TZR63" s="811"/>
      <c r="TZS63" s="811"/>
      <c r="TZT63" s="811"/>
      <c r="TZU63" s="811"/>
      <c r="TZV63" s="811"/>
      <c r="TZW63" s="811"/>
      <c r="TZX63" s="811"/>
      <c r="TZY63" s="811"/>
      <c r="TZZ63" s="811"/>
      <c r="UAA63" s="811"/>
      <c r="UAB63" s="811"/>
      <c r="UAC63" s="811"/>
      <c r="UAD63" s="811"/>
      <c r="UAE63" s="811"/>
      <c r="UAF63" s="811"/>
      <c r="UAG63" s="811"/>
      <c r="UAH63" s="811"/>
      <c r="UAI63" s="811"/>
      <c r="UAJ63" s="811"/>
      <c r="UAK63" s="811"/>
      <c r="UAL63" s="811"/>
      <c r="UAM63" s="811"/>
      <c r="UAN63" s="811"/>
      <c r="UAO63" s="811"/>
      <c r="UAP63" s="811"/>
      <c r="UAQ63" s="811"/>
      <c r="UAR63" s="811"/>
      <c r="UAS63" s="811"/>
      <c r="UAT63" s="811"/>
      <c r="UAU63" s="811"/>
      <c r="UAV63" s="811"/>
      <c r="UAW63" s="811"/>
      <c r="UAX63" s="811"/>
      <c r="UAY63" s="811"/>
      <c r="UAZ63" s="811"/>
      <c r="UBA63" s="811"/>
      <c r="UBB63" s="811"/>
      <c r="UBC63" s="811"/>
      <c r="UBD63" s="811"/>
      <c r="UBE63" s="811"/>
      <c r="UBF63" s="811"/>
      <c r="UBG63" s="811"/>
      <c r="UBH63" s="811"/>
      <c r="UBI63" s="811"/>
      <c r="UBJ63" s="811"/>
      <c r="UBK63" s="811"/>
      <c r="UBL63" s="811"/>
      <c r="UBM63" s="811"/>
      <c r="UBN63" s="811"/>
      <c r="UBO63" s="811"/>
      <c r="UBP63" s="811"/>
      <c r="UBQ63" s="811"/>
      <c r="UBR63" s="811"/>
      <c r="UBS63" s="811"/>
      <c r="UBT63" s="811"/>
      <c r="UBU63" s="811"/>
      <c r="UBV63" s="811"/>
      <c r="UBW63" s="811"/>
      <c r="UBX63" s="811"/>
      <c r="UBY63" s="811"/>
      <c r="UBZ63" s="811"/>
      <c r="UCA63" s="811"/>
      <c r="UCB63" s="811"/>
      <c r="UCC63" s="811"/>
      <c r="UCD63" s="811"/>
      <c r="UCE63" s="811"/>
      <c r="UCF63" s="811"/>
      <c r="UCG63" s="811"/>
      <c r="UCH63" s="811"/>
      <c r="UCI63" s="811"/>
      <c r="UCJ63" s="811"/>
      <c r="UCK63" s="811"/>
      <c r="UCL63" s="811"/>
      <c r="UCM63" s="811"/>
      <c r="UCN63" s="811"/>
      <c r="UCO63" s="811"/>
      <c r="UCP63" s="811"/>
      <c r="UCQ63" s="811"/>
      <c r="UCR63" s="811"/>
      <c r="UCS63" s="811"/>
      <c r="UCT63" s="811"/>
      <c r="UCU63" s="811"/>
      <c r="UCV63" s="811"/>
      <c r="UCW63" s="811"/>
      <c r="UCX63" s="811"/>
      <c r="UCY63" s="811"/>
      <c r="UCZ63" s="811"/>
      <c r="UDA63" s="811"/>
      <c r="UDB63" s="811"/>
      <c r="UDC63" s="811"/>
      <c r="UDD63" s="811"/>
      <c r="UDE63" s="811"/>
      <c r="UDF63" s="811"/>
      <c r="UDG63" s="811"/>
      <c r="UDH63" s="811"/>
      <c r="UDI63" s="811"/>
      <c r="UDJ63" s="811"/>
      <c r="UDK63" s="811"/>
      <c r="UDL63" s="811"/>
      <c r="UDM63" s="811"/>
      <c r="UDN63" s="811"/>
      <c r="UDO63" s="811"/>
      <c r="UDP63" s="811"/>
      <c r="UDQ63" s="811"/>
      <c r="UDR63" s="811"/>
      <c r="UDS63" s="811"/>
      <c r="UDT63" s="811"/>
      <c r="UDU63" s="811"/>
      <c r="UDV63" s="811"/>
      <c r="UDW63" s="811"/>
      <c r="UDX63" s="811"/>
      <c r="UDY63" s="811"/>
      <c r="UDZ63" s="811"/>
      <c r="UEA63" s="811"/>
      <c r="UEB63" s="811"/>
      <c r="UEC63" s="811"/>
      <c r="UED63" s="811"/>
      <c r="UEE63" s="811"/>
      <c r="UEF63" s="811"/>
      <c r="UEG63" s="811"/>
      <c r="UEH63" s="811"/>
      <c r="UEI63" s="811"/>
      <c r="UEJ63" s="811"/>
      <c r="UEK63" s="811"/>
      <c r="UEL63" s="811"/>
      <c r="UEM63" s="811"/>
      <c r="UEN63" s="811"/>
      <c r="UEO63" s="811"/>
      <c r="UEP63" s="811"/>
      <c r="UEQ63" s="811"/>
      <c r="UER63" s="811"/>
      <c r="UES63" s="811"/>
      <c r="UET63" s="811"/>
      <c r="UEU63" s="811"/>
      <c r="UEV63" s="811"/>
      <c r="UEW63" s="811"/>
      <c r="UEX63" s="811"/>
      <c r="UEY63" s="811"/>
      <c r="UEZ63" s="811"/>
      <c r="UFA63" s="811"/>
      <c r="UFB63" s="811"/>
      <c r="UFC63" s="811"/>
      <c r="UFD63" s="811"/>
      <c r="UFE63" s="811"/>
      <c r="UFF63" s="811"/>
      <c r="UFG63" s="811"/>
      <c r="UFH63" s="811"/>
      <c r="UFI63" s="811"/>
      <c r="UFJ63" s="811"/>
      <c r="UFK63" s="811"/>
      <c r="UFL63" s="811"/>
      <c r="UFM63" s="811"/>
      <c r="UFN63" s="811"/>
      <c r="UFO63" s="811"/>
      <c r="UFP63" s="811"/>
      <c r="UFQ63" s="811"/>
      <c r="UFR63" s="811"/>
      <c r="UFS63" s="811"/>
      <c r="UFT63" s="811"/>
      <c r="UFU63" s="811"/>
      <c r="UFV63" s="811"/>
      <c r="UFW63" s="811"/>
      <c r="UFX63" s="811"/>
      <c r="UFY63" s="811"/>
      <c r="UFZ63" s="811"/>
      <c r="UGA63" s="811"/>
      <c r="UGB63" s="811"/>
      <c r="UGC63" s="811"/>
      <c r="UGD63" s="811"/>
      <c r="UGE63" s="811"/>
      <c r="UGF63" s="811"/>
      <c r="UGG63" s="811"/>
      <c r="UGH63" s="811"/>
      <c r="UGI63" s="811"/>
      <c r="UGJ63" s="811"/>
      <c r="UGK63" s="811"/>
      <c r="UGL63" s="811"/>
      <c r="UGM63" s="811"/>
      <c r="UGN63" s="811"/>
      <c r="UGO63" s="811"/>
      <c r="UGP63" s="811"/>
      <c r="UGQ63" s="811"/>
      <c r="UGR63" s="811"/>
      <c r="UGS63" s="811"/>
      <c r="UGT63" s="811"/>
      <c r="UGU63" s="811"/>
      <c r="UGV63" s="811"/>
      <c r="UGW63" s="811"/>
      <c r="UGX63" s="811"/>
      <c r="UGY63" s="811"/>
      <c r="UGZ63" s="811"/>
      <c r="UHA63" s="811"/>
      <c r="UHB63" s="811"/>
      <c r="UHC63" s="811"/>
      <c r="UHD63" s="811"/>
      <c r="UHE63" s="811"/>
      <c r="UHF63" s="811"/>
      <c r="UHG63" s="811"/>
      <c r="UHH63" s="811"/>
      <c r="UHI63" s="811"/>
      <c r="UHJ63" s="811"/>
      <c r="UHK63" s="811"/>
      <c r="UHL63" s="811"/>
      <c r="UHM63" s="811"/>
      <c r="UHN63" s="811"/>
      <c r="UHO63" s="811"/>
      <c r="UHP63" s="811"/>
      <c r="UHQ63" s="811"/>
      <c r="UHR63" s="811"/>
      <c r="UHS63" s="811"/>
      <c r="UHT63" s="811"/>
      <c r="UHU63" s="811"/>
      <c r="UHV63" s="811"/>
      <c r="UHW63" s="811"/>
      <c r="UHX63" s="811"/>
      <c r="UHY63" s="811"/>
      <c r="UHZ63" s="811"/>
      <c r="UIA63" s="811"/>
      <c r="UIB63" s="811"/>
      <c r="UIC63" s="811"/>
      <c r="UID63" s="811"/>
      <c r="UIE63" s="811"/>
      <c r="UIF63" s="811"/>
      <c r="UIG63" s="811"/>
      <c r="UIH63" s="811"/>
      <c r="UII63" s="811"/>
      <c r="UIJ63" s="811"/>
      <c r="UIK63" s="811"/>
      <c r="UIL63" s="811"/>
      <c r="UIM63" s="811"/>
      <c r="UIN63" s="811"/>
      <c r="UIO63" s="811"/>
      <c r="UIP63" s="811"/>
      <c r="UIQ63" s="811"/>
      <c r="UIR63" s="811"/>
      <c r="UIS63" s="811"/>
      <c r="UIT63" s="811"/>
      <c r="UIU63" s="811"/>
      <c r="UIV63" s="811"/>
      <c r="UIW63" s="811"/>
      <c r="UIX63" s="811"/>
      <c r="UIY63" s="811"/>
      <c r="UIZ63" s="811"/>
      <c r="UJA63" s="811"/>
      <c r="UJB63" s="811"/>
      <c r="UJC63" s="811"/>
      <c r="UJD63" s="811"/>
      <c r="UJE63" s="811"/>
      <c r="UJF63" s="811"/>
      <c r="UJG63" s="811"/>
      <c r="UJH63" s="811"/>
      <c r="UJI63" s="811"/>
      <c r="UJJ63" s="811"/>
      <c r="UJK63" s="811"/>
      <c r="UJL63" s="811"/>
      <c r="UJM63" s="811"/>
      <c r="UJN63" s="811"/>
      <c r="UJO63" s="811"/>
      <c r="UJP63" s="811"/>
      <c r="UJQ63" s="811"/>
      <c r="UJR63" s="811"/>
      <c r="UJS63" s="811"/>
      <c r="UJT63" s="811"/>
      <c r="UJU63" s="811"/>
      <c r="UJV63" s="811"/>
      <c r="UJW63" s="811"/>
      <c r="UJX63" s="811"/>
      <c r="UJY63" s="811"/>
      <c r="UJZ63" s="811"/>
      <c r="UKA63" s="811"/>
      <c r="UKB63" s="811"/>
      <c r="UKC63" s="811"/>
      <c r="UKD63" s="811"/>
      <c r="UKE63" s="811"/>
      <c r="UKF63" s="811"/>
      <c r="UKG63" s="811"/>
      <c r="UKH63" s="811"/>
      <c r="UKI63" s="811"/>
      <c r="UKJ63" s="811"/>
      <c r="UKK63" s="811"/>
      <c r="UKL63" s="811"/>
      <c r="UKM63" s="811"/>
      <c r="UKN63" s="811"/>
      <c r="UKO63" s="811"/>
      <c r="UKP63" s="811"/>
      <c r="UKQ63" s="811"/>
      <c r="UKR63" s="811"/>
      <c r="UKS63" s="811"/>
      <c r="UKT63" s="811"/>
      <c r="UKU63" s="811"/>
      <c r="UKV63" s="811"/>
      <c r="UKW63" s="811"/>
      <c r="UKX63" s="811"/>
      <c r="UKY63" s="811"/>
      <c r="UKZ63" s="811"/>
      <c r="ULA63" s="811"/>
      <c r="ULB63" s="811"/>
      <c r="ULC63" s="811"/>
      <c r="ULD63" s="811"/>
      <c r="ULE63" s="811"/>
      <c r="ULF63" s="811"/>
      <c r="ULG63" s="811"/>
      <c r="ULH63" s="811"/>
      <c r="ULI63" s="811"/>
      <c r="ULJ63" s="811"/>
      <c r="ULK63" s="811"/>
      <c r="ULL63" s="811"/>
      <c r="ULM63" s="811"/>
      <c r="ULN63" s="811"/>
      <c r="ULO63" s="811"/>
      <c r="ULP63" s="811"/>
      <c r="ULQ63" s="811"/>
      <c r="ULR63" s="811"/>
      <c r="ULS63" s="811"/>
      <c r="ULT63" s="811"/>
      <c r="ULU63" s="811"/>
      <c r="ULV63" s="811"/>
      <c r="ULW63" s="811"/>
      <c r="ULX63" s="811"/>
      <c r="ULY63" s="811"/>
      <c r="ULZ63" s="811"/>
      <c r="UMA63" s="811"/>
      <c r="UMB63" s="811"/>
      <c r="UMC63" s="811"/>
      <c r="UMD63" s="811"/>
      <c r="UME63" s="811"/>
      <c r="UMF63" s="811"/>
      <c r="UMG63" s="811"/>
      <c r="UMH63" s="811"/>
      <c r="UMI63" s="811"/>
      <c r="UMJ63" s="811"/>
      <c r="UMK63" s="811"/>
      <c r="UML63" s="811"/>
      <c r="UMM63" s="811"/>
      <c r="UMN63" s="811"/>
      <c r="UMO63" s="811"/>
      <c r="UMP63" s="811"/>
      <c r="UMQ63" s="811"/>
      <c r="UMR63" s="811"/>
      <c r="UMS63" s="811"/>
      <c r="UMT63" s="811"/>
      <c r="UMU63" s="811"/>
      <c r="UMV63" s="811"/>
      <c r="UMW63" s="811"/>
      <c r="UMX63" s="811"/>
      <c r="UMY63" s="811"/>
      <c r="UMZ63" s="811"/>
      <c r="UNA63" s="811"/>
      <c r="UNB63" s="811"/>
      <c r="UNC63" s="811"/>
      <c r="UND63" s="811"/>
      <c r="UNE63" s="811"/>
      <c r="UNF63" s="811"/>
      <c r="UNG63" s="811"/>
      <c r="UNH63" s="811"/>
      <c r="UNI63" s="811"/>
      <c r="UNJ63" s="811"/>
      <c r="UNK63" s="811"/>
      <c r="UNL63" s="811"/>
      <c r="UNM63" s="811"/>
      <c r="UNN63" s="811"/>
      <c r="UNO63" s="811"/>
      <c r="UNP63" s="811"/>
      <c r="UNQ63" s="811"/>
      <c r="UNR63" s="811"/>
      <c r="UNS63" s="811"/>
      <c r="UNT63" s="811"/>
      <c r="UNU63" s="811"/>
      <c r="UNV63" s="811"/>
      <c r="UNW63" s="811"/>
      <c r="UNX63" s="811"/>
      <c r="UNY63" s="811"/>
      <c r="UNZ63" s="811"/>
      <c r="UOA63" s="811"/>
      <c r="UOB63" s="811"/>
      <c r="UOC63" s="811"/>
      <c r="UOD63" s="811"/>
      <c r="UOE63" s="811"/>
      <c r="UOF63" s="811"/>
      <c r="UOG63" s="811"/>
      <c r="UOH63" s="811"/>
      <c r="UOI63" s="811"/>
      <c r="UOJ63" s="811"/>
      <c r="UOK63" s="811"/>
      <c r="UOL63" s="811"/>
      <c r="UOM63" s="811"/>
      <c r="UON63" s="811"/>
      <c r="UOO63" s="811"/>
      <c r="UOP63" s="811"/>
      <c r="UOQ63" s="811"/>
      <c r="UOR63" s="811"/>
      <c r="UOS63" s="811"/>
      <c r="UOT63" s="811"/>
      <c r="UOU63" s="811"/>
      <c r="UOV63" s="811"/>
      <c r="UOW63" s="811"/>
      <c r="UOX63" s="811"/>
      <c r="UOY63" s="811"/>
      <c r="UOZ63" s="811"/>
      <c r="UPA63" s="811"/>
      <c r="UPB63" s="811"/>
      <c r="UPC63" s="811"/>
      <c r="UPD63" s="811"/>
      <c r="UPE63" s="811"/>
      <c r="UPF63" s="811"/>
      <c r="UPG63" s="811"/>
      <c r="UPH63" s="811"/>
      <c r="UPI63" s="811"/>
      <c r="UPJ63" s="811"/>
      <c r="UPK63" s="811"/>
      <c r="UPL63" s="811"/>
      <c r="UPM63" s="811"/>
      <c r="UPN63" s="811"/>
      <c r="UPO63" s="811"/>
      <c r="UPP63" s="811"/>
      <c r="UPQ63" s="811"/>
      <c r="UPR63" s="811"/>
      <c r="UPS63" s="811"/>
      <c r="UPT63" s="811"/>
      <c r="UPU63" s="811"/>
      <c r="UPV63" s="811"/>
      <c r="UPW63" s="811"/>
      <c r="UPX63" s="811"/>
      <c r="UPY63" s="811"/>
      <c r="UPZ63" s="811"/>
      <c r="UQA63" s="811"/>
      <c r="UQB63" s="811"/>
      <c r="UQC63" s="811"/>
      <c r="UQD63" s="811"/>
      <c r="UQE63" s="811"/>
      <c r="UQF63" s="811"/>
      <c r="UQG63" s="811"/>
      <c r="UQH63" s="811"/>
      <c r="UQI63" s="811"/>
      <c r="UQJ63" s="811"/>
      <c r="UQK63" s="811"/>
      <c r="UQL63" s="811"/>
      <c r="UQM63" s="811"/>
      <c r="UQN63" s="811"/>
      <c r="UQO63" s="811"/>
      <c r="UQP63" s="811"/>
      <c r="UQQ63" s="811"/>
      <c r="UQR63" s="811"/>
      <c r="UQS63" s="811"/>
      <c r="UQT63" s="811"/>
      <c r="UQU63" s="811"/>
      <c r="UQV63" s="811"/>
      <c r="UQW63" s="811"/>
      <c r="UQX63" s="811"/>
      <c r="UQY63" s="811"/>
      <c r="UQZ63" s="811"/>
      <c r="URA63" s="811"/>
      <c r="URB63" s="811"/>
      <c r="URC63" s="811"/>
      <c r="URD63" s="811"/>
      <c r="URE63" s="811"/>
      <c r="URF63" s="811"/>
      <c r="URG63" s="811"/>
      <c r="URH63" s="811"/>
      <c r="URI63" s="811"/>
      <c r="URJ63" s="811"/>
      <c r="URK63" s="811"/>
      <c r="URL63" s="811"/>
      <c r="URM63" s="811"/>
      <c r="URN63" s="811"/>
      <c r="URO63" s="811"/>
      <c r="URP63" s="811"/>
      <c r="URQ63" s="811"/>
      <c r="URR63" s="811"/>
      <c r="URS63" s="811"/>
      <c r="URT63" s="811"/>
      <c r="URU63" s="811"/>
      <c r="URV63" s="811"/>
      <c r="URW63" s="811"/>
      <c r="URX63" s="811"/>
      <c r="URY63" s="811"/>
      <c r="URZ63" s="811"/>
      <c r="USA63" s="811"/>
      <c r="USB63" s="811"/>
      <c r="USC63" s="811"/>
      <c r="USD63" s="811"/>
      <c r="USE63" s="811"/>
      <c r="USF63" s="811"/>
      <c r="USG63" s="811"/>
      <c r="USH63" s="811"/>
      <c r="USI63" s="811"/>
      <c r="USJ63" s="811"/>
      <c r="USK63" s="811"/>
      <c r="USL63" s="811"/>
      <c r="USM63" s="811"/>
      <c r="USN63" s="811"/>
      <c r="USO63" s="811"/>
      <c r="USP63" s="811"/>
      <c r="USQ63" s="811"/>
      <c r="USR63" s="811"/>
      <c r="USS63" s="811"/>
      <c r="UST63" s="811"/>
      <c r="USU63" s="811"/>
      <c r="USV63" s="811"/>
      <c r="USW63" s="811"/>
      <c r="USX63" s="811"/>
      <c r="USY63" s="811"/>
      <c r="USZ63" s="811"/>
      <c r="UTA63" s="811"/>
      <c r="UTB63" s="811"/>
      <c r="UTC63" s="811"/>
      <c r="UTD63" s="811"/>
      <c r="UTE63" s="811"/>
      <c r="UTF63" s="811"/>
      <c r="UTG63" s="811"/>
      <c r="UTH63" s="811"/>
      <c r="UTI63" s="811"/>
      <c r="UTJ63" s="811"/>
      <c r="UTK63" s="811"/>
      <c r="UTL63" s="811"/>
      <c r="UTM63" s="811"/>
      <c r="UTN63" s="811"/>
      <c r="UTO63" s="811"/>
      <c r="UTP63" s="811"/>
      <c r="UTQ63" s="811"/>
      <c r="UTR63" s="811"/>
      <c r="UTS63" s="811"/>
      <c r="UTT63" s="811"/>
      <c r="UTU63" s="811"/>
      <c r="UTV63" s="811"/>
      <c r="UTW63" s="811"/>
      <c r="UTX63" s="811"/>
      <c r="UTY63" s="811"/>
      <c r="UTZ63" s="811"/>
      <c r="UUA63" s="811"/>
      <c r="UUB63" s="811"/>
      <c r="UUC63" s="811"/>
      <c r="UUD63" s="811"/>
      <c r="UUE63" s="811"/>
      <c r="UUF63" s="811"/>
      <c r="UUG63" s="811"/>
      <c r="UUH63" s="811"/>
      <c r="UUI63" s="811"/>
      <c r="UUJ63" s="811"/>
      <c r="UUK63" s="811"/>
      <c r="UUL63" s="811"/>
      <c r="UUM63" s="811"/>
      <c r="UUN63" s="811"/>
      <c r="UUO63" s="811"/>
      <c r="UUP63" s="811"/>
      <c r="UUQ63" s="811"/>
      <c r="UUR63" s="811"/>
      <c r="UUS63" s="811"/>
      <c r="UUT63" s="811"/>
      <c r="UUU63" s="811"/>
      <c r="UUV63" s="811"/>
      <c r="UUW63" s="811"/>
      <c r="UUX63" s="811"/>
      <c r="UUY63" s="811"/>
      <c r="UUZ63" s="811"/>
      <c r="UVA63" s="811"/>
      <c r="UVB63" s="811"/>
      <c r="UVC63" s="811"/>
      <c r="UVD63" s="811"/>
      <c r="UVE63" s="811"/>
      <c r="UVF63" s="811"/>
      <c r="UVG63" s="811"/>
      <c r="UVH63" s="811"/>
      <c r="UVI63" s="811"/>
      <c r="UVJ63" s="811"/>
      <c r="UVK63" s="811"/>
      <c r="UVL63" s="811"/>
      <c r="UVM63" s="811"/>
      <c r="UVN63" s="811"/>
      <c r="UVO63" s="811"/>
      <c r="UVP63" s="811"/>
      <c r="UVQ63" s="811"/>
      <c r="UVR63" s="811"/>
      <c r="UVS63" s="811"/>
      <c r="UVT63" s="811"/>
      <c r="UVU63" s="811"/>
      <c r="UVV63" s="811"/>
      <c r="UVW63" s="811"/>
      <c r="UVX63" s="811"/>
      <c r="UVY63" s="811"/>
      <c r="UVZ63" s="811"/>
      <c r="UWA63" s="811"/>
      <c r="UWB63" s="811"/>
      <c r="UWC63" s="811"/>
      <c r="UWD63" s="811"/>
      <c r="UWE63" s="811"/>
      <c r="UWF63" s="811"/>
      <c r="UWG63" s="811"/>
      <c r="UWH63" s="811"/>
      <c r="UWI63" s="811"/>
      <c r="UWJ63" s="811"/>
      <c r="UWK63" s="811"/>
      <c r="UWL63" s="811"/>
      <c r="UWM63" s="811"/>
      <c r="UWN63" s="811"/>
      <c r="UWO63" s="811"/>
      <c r="UWP63" s="811"/>
      <c r="UWQ63" s="811"/>
      <c r="UWR63" s="811"/>
      <c r="UWS63" s="811"/>
      <c r="UWT63" s="811"/>
      <c r="UWU63" s="811"/>
      <c r="UWV63" s="811"/>
      <c r="UWW63" s="811"/>
      <c r="UWX63" s="811"/>
      <c r="UWY63" s="811"/>
      <c r="UWZ63" s="811"/>
      <c r="UXA63" s="811"/>
      <c r="UXB63" s="811"/>
      <c r="UXC63" s="811"/>
      <c r="UXD63" s="811"/>
      <c r="UXE63" s="811"/>
      <c r="UXF63" s="811"/>
      <c r="UXG63" s="811"/>
      <c r="UXH63" s="811"/>
      <c r="UXI63" s="811"/>
      <c r="UXJ63" s="811"/>
      <c r="UXK63" s="811"/>
      <c r="UXL63" s="811"/>
      <c r="UXM63" s="811"/>
      <c r="UXN63" s="811"/>
      <c r="UXO63" s="811"/>
      <c r="UXP63" s="811"/>
      <c r="UXQ63" s="811"/>
      <c r="UXR63" s="811"/>
      <c r="UXS63" s="811"/>
      <c r="UXT63" s="811"/>
      <c r="UXU63" s="811"/>
      <c r="UXV63" s="811"/>
      <c r="UXW63" s="811"/>
      <c r="UXX63" s="811"/>
      <c r="UXY63" s="811"/>
      <c r="UXZ63" s="811"/>
      <c r="UYA63" s="811"/>
      <c r="UYB63" s="811"/>
      <c r="UYC63" s="811"/>
      <c r="UYD63" s="811"/>
      <c r="UYE63" s="811"/>
      <c r="UYF63" s="811"/>
      <c r="UYG63" s="811"/>
      <c r="UYH63" s="811"/>
      <c r="UYI63" s="811"/>
      <c r="UYJ63" s="811"/>
      <c r="UYK63" s="811"/>
      <c r="UYL63" s="811"/>
      <c r="UYM63" s="811"/>
      <c r="UYN63" s="811"/>
      <c r="UYO63" s="811"/>
      <c r="UYP63" s="811"/>
      <c r="UYQ63" s="811"/>
      <c r="UYR63" s="811"/>
      <c r="UYS63" s="811"/>
      <c r="UYT63" s="811"/>
      <c r="UYU63" s="811"/>
      <c r="UYV63" s="811"/>
      <c r="UYW63" s="811"/>
      <c r="UYX63" s="811"/>
      <c r="UYY63" s="811"/>
      <c r="UYZ63" s="811"/>
      <c r="UZA63" s="811"/>
      <c r="UZB63" s="811"/>
      <c r="UZC63" s="811"/>
      <c r="UZD63" s="811"/>
      <c r="UZE63" s="811"/>
      <c r="UZF63" s="811"/>
      <c r="UZG63" s="811"/>
      <c r="UZH63" s="811"/>
      <c r="UZI63" s="811"/>
      <c r="UZJ63" s="811"/>
      <c r="UZK63" s="811"/>
      <c r="UZL63" s="811"/>
      <c r="UZM63" s="811"/>
      <c r="UZN63" s="811"/>
      <c r="UZO63" s="811"/>
      <c r="UZP63" s="811"/>
      <c r="UZQ63" s="811"/>
      <c r="UZR63" s="811"/>
      <c r="UZS63" s="811"/>
      <c r="UZT63" s="811"/>
      <c r="UZU63" s="811"/>
      <c r="UZV63" s="811"/>
      <c r="UZW63" s="811"/>
      <c r="UZX63" s="811"/>
      <c r="UZY63" s="811"/>
      <c r="UZZ63" s="811"/>
      <c r="VAA63" s="811"/>
      <c r="VAB63" s="811"/>
      <c r="VAC63" s="811"/>
      <c r="VAD63" s="811"/>
      <c r="VAE63" s="811"/>
      <c r="VAF63" s="811"/>
      <c r="VAG63" s="811"/>
      <c r="VAH63" s="811"/>
      <c r="VAI63" s="811"/>
      <c r="VAJ63" s="811"/>
      <c r="VAK63" s="811"/>
      <c r="VAL63" s="811"/>
      <c r="VAM63" s="811"/>
      <c r="VAN63" s="811"/>
      <c r="VAO63" s="811"/>
      <c r="VAP63" s="811"/>
      <c r="VAQ63" s="811"/>
      <c r="VAR63" s="811"/>
      <c r="VAS63" s="811"/>
      <c r="VAT63" s="811"/>
      <c r="VAU63" s="811"/>
      <c r="VAV63" s="811"/>
      <c r="VAW63" s="811"/>
      <c r="VAX63" s="811"/>
      <c r="VAY63" s="811"/>
      <c r="VAZ63" s="811"/>
      <c r="VBA63" s="811"/>
      <c r="VBB63" s="811"/>
      <c r="VBC63" s="811"/>
      <c r="VBD63" s="811"/>
      <c r="VBE63" s="811"/>
      <c r="VBF63" s="811"/>
      <c r="VBG63" s="811"/>
      <c r="VBH63" s="811"/>
      <c r="VBI63" s="811"/>
      <c r="VBJ63" s="811"/>
      <c r="VBK63" s="811"/>
      <c r="VBL63" s="811"/>
      <c r="VBM63" s="811"/>
      <c r="VBN63" s="811"/>
      <c r="VBO63" s="811"/>
      <c r="VBP63" s="811"/>
      <c r="VBQ63" s="811"/>
      <c r="VBR63" s="811"/>
      <c r="VBS63" s="811"/>
      <c r="VBT63" s="811"/>
      <c r="VBU63" s="811"/>
      <c r="VBV63" s="811"/>
      <c r="VBW63" s="811"/>
      <c r="VBX63" s="811"/>
      <c r="VBY63" s="811"/>
      <c r="VBZ63" s="811"/>
      <c r="VCA63" s="811"/>
      <c r="VCB63" s="811"/>
      <c r="VCC63" s="811"/>
      <c r="VCD63" s="811"/>
      <c r="VCE63" s="811"/>
      <c r="VCF63" s="811"/>
      <c r="VCG63" s="811"/>
      <c r="VCH63" s="811"/>
      <c r="VCI63" s="811"/>
      <c r="VCJ63" s="811"/>
      <c r="VCK63" s="811"/>
      <c r="VCL63" s="811"/>
      <c r="VCM63" s="811"/>
      <c r="VCN63" s="811"/>
      <c r="VCO63" s="811"/>
      <c r="VCP63" s="811"/>
      <c r="VCQ63" s="811"/>
      <c r="VCR63" s="811"/>
      <c r="VCS63" s="811"/>
      <c r="VCT63" s="811"/>
      <c r="VCU63" s="811"/>
      <c r="VCV63" s="811"/>
      <c r="VCW63" s="811"/>
      <c r="VCX63" s="811"/>
      <c r="VCY63" s="811"/>
      <c r="VCZ63" s="811"/>
      <c r="VDA63" s="811"/>
      <c r="VDB63" s="811"/>
      <c r="VDC63" s="811"/>
      <c r="VDD63" s="811"/>
      <c r="VDE63" s="811"/>
      <c r="VDF63" s="811"/>
      <c r="VDG63" s="811"/>
      <c r="VDH63" s="811"/>
      <c r="VDI63" s="811"/>
      <c r="VDJ63" s="811"/>
      <c r="VDK63" s="811"/>
      <c r="VDL63" s="811"/>
      <c r="VDM63" s="811"/>
      <c r="VDN63" s="811"/>
      <c r="VDO63" s="811"/>
      <c r="VDP63" s="811"/>
      <c r="VDQ63" s="811"/>
      <c r="VDR63" s="811"/>
      <c r="VDS63" s="811"/>
      <c r="VDT63" s="811"/>
      <c r="VDU63" s="811"/>
      <c r="VDV63" s="811"/>
      <c r="VDW63" s="811"/>
      <c r="VDX63" s="811"/>
      <c r="VDY63" s="811"/>
      <c r="VDZ63" s="811"/>
      <c r="VEA63" s="811"/>
      <c r="VEB63" s="811"/>
      <c r="VEC63" s="811"/>
      <c r="VED63" s="811"/>
      <c r="VEE63" s="811"/>
      <c r="VEF63" s="811"/>
      <c r="VEG63" s="811"/>
      <c r="VEH63" s="811"/>
      <c r="VEI63" s="811"/>
      <c r="VEJ63" s="811"/>
      <c r="VEK63" s="811"/>
      <c r="VEL63" s="811"/>
      <c r="VEM63" s="811"/>
      <c r="VEN63" s="811"/>
      <c r="VEO63" s="811"/>
      <c r="VEP63" s="811"/>
      <c r="VEQ63" s="811"/>
      <c r="VER63" s="811"/>
      <c r="VES63" s="811"/>
      <c r="VET63" s="811"/>
      <c r="VEU63" s="811"/>
      <c r="VEV63" s="811"/>
      <c r="VEW63" s="811"/>
      <c r="VEX63" s="811"/>
      <c r="VEY63" s="811"/>
      <c r="VEZ63" s="811"/>
      <c r="VFA63" s="811"/>
      <c r="VFB63" s="811"/>
      <c r="VFC63" s="811"/>
      <c r="VFD63" s="811"/>
      <c r="VFE63" s="811"/>
      <c r="VFF63" s="811"/>
      <c r="VFG63" s="811"/>
      <c r="VFH63" s="811"/>
      <c r="VFI63" s="811"/>
      <c r="VFJ63" s="811"/>
      <c r="VFK63" s="811"/>
      <c r="VFL63" s="811"/>
      <c r="VFM63" s="811"/>
      <c r="VFN63" s="811"/>
      <c r="VFO63" s="811"/>
      <c r="VFP63" s="811"/>
      <c r="VFQ63" s="811"/>
      <c r="VFR63" s="811"/>
      <c r="VFS63" s="811"/>
      <c r="VFT63" s="811"/>
      <c r="VFU63" s="811"/>
      <c r="VFV63" s="811"/>
      <c r="VFW63" s="811"/>
      <c r="VFX63" s="811"/>
      <c r="VFY63" s="811"/>
      <c r="VFZ63" s="811"/>
      <c r="VGA63" s="811"/>
      <c r="VGB63" s="811"/>
      <c r="VGC63" s="811"/>
      <c r="VGD63" s="811"/>
      <c r="VGE63" s="811"/>
      <c r="VGF63" s="811"/>
      <c r="VGG63" s="811"/>
      <c r="VGH63" s="811"/>
      <c r="VGI63" s="811"/>
      <c r="VGJ63" s="811"/>
      <c r="VGK63" s="811"/>
      <c r="VGL63" s="811"/>
      <c r="VGM63" s="811"/>
      <c r="VGN63" s="811"/>
      <c r="VGO63" s="811"/>
      <c r="VGP63" s="811"/>
      <c r="VGQ63" s="811"/>
      <c r="VGR63" s="811"/>
      <c r="VGS63" s="811"/>
      <c r="VGT63" s="811"/>
      <c r="VGU63" s="811"/>
      <c r="VGV63" s="811"/>
      <c r="VGW63" s="811"/>
      <c r="VGX63" s="811"/>
      <c r="VGY63" s="811"/>
      <c r="VGZ63" s="811"/>
      <c r="VHA63" s="811"/>
      <c r="VHB63" s="811"/>
      <c r="VHC63" s="811"/>
      <c r="VHD63" s="811"/>
      <c r="VHE63" s="811"/>
      <c r="VHF63" s="811"/>
      <c r="VHG63" s="811"/>
      <c r="VHH63" s="811"/>
      <c r="VHI63" s="811"/>
      <c r="VHJ63" s="811"/>
      <c r="VHK63" s="811"/>
      <c r="VHL63" s="811"/>
      <c r="VHM63" s="811"/>
      <c r="VHN63" s="811"/>
      <c r="VHO63" s="811"/>
      <c r="VHP63" s="811"/>
      <c r="VHQ63" s="811"/>
      <c r="VHR63" s="811"/>
      <c r="VHS63" s="811"/>
      <c r="VHT63" s="811"/>
      <c r="VHU63" s="811"/>
      <c r="VHV63" s="811"/>
      <c r="VHW63" s="811"/>
      <c r="VHX63" s="811"/>
      <c r="VHY63" s="811"/>
      <c r="VHZ63" s="811"/>
      <c r="VIA63" s="811"/>
      <c r="VIB63" s="811"/>
      <c r="VIC63" s="811"/>
      <c r="VID63" s="811"/>
      <c r="VIE63" s="811"/>
      <c r="VIF63" s="811"/>
      <c r="VIG63" s="811"/>
      <c r="VIH63" s="811"/>
      <c r="VII63" s="811"/>
      <c r="VIJ63" s="811"/>
      <c r="VIK63" s="811"/>
      <c r="VIL63" s="811"/>
      <c r="VIM63" s="811"/>
      <c r="VIN63" s="811"/>
      <c r="VIO63" s="811"/>
      <c r="VIP63" s="811"/>
      <c r="VIQ63" s="811"/>
      <c r="VIR63" s="811"/>
      <c r="VIS63" s="811"/>
      <c r="VIT63" s="811"/>
      <c r="VIU63" s="811"/>
      <c r="VIV63" s="811"/>
      <c r="VIW63" s="811"/>
      <c r="VIX63" s="811"/>
      <c r="VIY63" s="811"/>
      <c r="VIZ63" s="811"/>
      <c r="VJA63" s="811"/>
      <c r="VJB63" s="811"/>
      <c r="VJC63" s="811"/>
      <c r="VJD63" s="811"/>
      <c r="VJE63" s="811"/>
      <c r="VJF63" s="811"/>
      <c r="VJG63" s="811"/>
      <c r="VJH63" s="811"/>
      <c r="VJI63" s="811"/>
      <c r="VJJ63" s="811"/>
      <c r="VJK63" s="811"/>
      <c r="VJL63" s="811"/>
      <c r="VJM63" s="811"/>
      <c r="VJN63" s="811"/>
      <c r="VJO63" s="811"/>
      <c r="VJP63" s="811"/>
      <c r="VJQ63" s="811"/>
      <c r="VJR63" s="811"/>
      <c r="VJS63" s="811"/>
      <c r="VJT63" s="811"/>
      <c r="VJU63" s="811"/>
      <c r="VJV63" s="811"/>
      <c r="VJW63" s="811"/>
      <c r="VJX63" s="811"/>
      <c r="VJY63" s="811"/>
      <c r="VJZ63" s="811"/>
      <c r="VKA63" s="811"/>
      <c r="VKB63" s="811"/>
      <c r="VKC63" s="811"/>
      <c r="VKD63" s="811"/>
      <c r="VKE63" s="811"/>
      <c r="VKF63" s="811"/>
      <c r="VKG63" s="811"/>
      <c r="VKH63" s="811"/>
      <c r="VKI63" s="811"/>
      <c r="VKJ63" s="811"/>
      <c r="VKK63" s="811"/>
      <c r="VKL63" s="811"/>
      <c r="VKM63" s="811"/>
      <c r="VKN63" s="811"/>
      <c r="VKO63" s="811"/>
      <c r="VKP63" s="811"/>
      <c r="VKQ63" s="811"/>
      <c r="VKR63" s="811"/>
      <c r="VKS63" s="811"/>
      <c r="VKT63" s="811"/>
      <c r="VKU63" s="811"/>
      <c r="VKV63" s="811"/>
      <c r="VKW63" s="811"/>
      <c r="VKX63" s="811"/>
      <c r="VKY63" s="811"/>
      <c r="VKZ63" s="811"/>
      <c r="VLA63" s="811"/>
      <c r="VLB63" s="811"/>
      <c r="VLC63" s="811"/>
      <c r="VLD63" s="811"/>
      <c r="VLE63" s="811"/>
      <c r="VLF63" s="811"/>
      <c r="VLG63" s="811"/>
      <c r="VLH63" s="811"/>
      <c r="VLI63" s="811"/>
      <c r="VLJ63" s="811"/>
      <c r="VLK63" s="811"/>
      <c r="VLL63" s="811"/>
      <c r="VLM63" s="811"/>
      <c r="VLN63" s="811"/>
      <c r="VLO63" s="811"/>
      <c r="VLP63" s="811"/>
      <c r="VLQ63" s="811"/>
      <c r="VLR63" s="811"/>
      <c r="VLS63" s="811"/>
      <c r="VLT63" s="811"/>
      <c r="VLU63" s="811"/>
      <c r="VLV63" s="811"/>
      <c r="VLW63" s="811"/>
      <c r="VLX63" s="811"/>
      <c r="VLY63" s="811"/>
      <c r="VLZ63" s="811"/>
      <c r="VMA63" s="811"/>
      <c r="VMB63" s="811"/>
      <c r="VMC63" s="811"/>
      <c r="VMD63" s="811"/>
      <c r="VME63" s="811"/>
      <c r="VMF63" s="811"/>
      <c r="VMG63" s="811"/>
      <c r="VMH63" s="811"/>
      <c r="VMI63" s="811"/>
      <c r="VMJ63" s="811"/>
      <c r="VMK63" s="811"/>
      <c r="VML63" s="811"/>
      <c r="VMM63" s="811"/>
      <c r="VMN63" s="811"/>
      <c r="VMO63" s="811"/>
      <c r="VMP63" s="811"/>
      <c r="VMQ63" s="811"/>
      <c r="VMR63" s="811"/>
      <c r="VMS63" s="811"/>
      <c r="VMT63" s="811"/>
      <c r="VMU63" s="811"/>
      <c r="VMV63" s="811"/>
      <c r="VMW63" s="811"/>
      <c r="VMX63" s="811"/>
      <c r="VMY63" s="811"/>
      <c r="VMZ63" s="811"/>
      <c r="VNA63" s="811"/>
      <c r="VNB63" s="811"/>
      <c r="VNC63" s="811"/>
      <c r="VND63" s="811"/>
      <c r="VNE63" s="811"/>
      <c r="VNF63" s="811"/>
      <c r="VNG63" s="811"/>
      <c r="VNH63" s="811"/>
      <c r="VNI63" s="811"/>
      <c r="VNJ63" s="811"/>
      <c r="VNK63" s="811"/>
      <c r="VNL63" s="811"/>
      <c r="VNM63" s="811"/>
      <c r="VNN63" s="811"/>
      <c r="VNO63" s="811"/>
      <c r="VNP63" s="811"/>
      <c r="VNQ63" s="811"/>
      <c r="VNR63" s="811"/>
      <c r="VNS63" s="811"/>
      <c r="VNT63" s="811"/>
      <c r="VNU63" s="811"/>
      <c r="VNV63" s="811"/>
      <c r="VNW63" s="811"/>
      <c r="VNX63" s="811"/>
      <c r="VNY63" s="811"/>
      <c r="VNZ63" s="811"/>
      <c r="VOA63" s="811"/>
      <c r="VOB63" s="811"/>
      <c r="VOC63" s="811"/>
      <c r="VOD63" s="811"/>
      <c r="VOE63" s="811"/>
      <c r="VOF63" s="811"/>
      <c r="VOG63" s="811"/>
      <c r="VOH63" s="811"/>
      <c r="VOI63" s="811"/>
      <c r="VOJ63" s="811"/>
      <c r="VOK63" s="811"/>
      <c r="VOL63" s="811"/>
      <c r="VOM63" s="811"/>
      <c r="VON63" s="811"/>
      <c r="VOO63" s="811"/>
      <c r="VOP63" s="811"/>
      <c r="VOQ63" s="811"/>
      <c r="VOR63" s="811"/>
      <c r="VOS63" s="811"/>
      <c r="VOT63" s="811"/>
      <c r="VOU63" s="811"/>
      <c r="VOV63" s="811"/>
      <c r="VOW63" s="811"/>
      <c r="VOX63" s="811"/>
      <c r="VOY63" s="811"/>
      <c r="VOZ63" s="811"/>
      <c r="VPA63" s="811"/>
      <c r="VPB63" s="811"/>
      <c r="VPC63" s="811"/>
      <c r="VPD63" s="811"/>
      <c r="VPE63" s="811"/>
      <c r="VPF63" s="811"/>
      <c r="VPG63" s="811"/>
      <c r="VPH63" s="811"/>
      <c r="VPI63" s="811"/>
      <c r="VPJ63" s="811"/>
      <c r="VPK63" s="811"/>
      <c r="VPL63" s="811"/>
      <c r="VPM63" s="811"/>
      <c r="VPN63" s="811"/>
      <c r="VPO63" s="811"/>
      <c r="VPP63" s="811"/>
      <c r="VPQ63" s="811"/>
      <c r="VPR63" s="811"/>
      <c r="VPS63" s="811"/>
      <c r="VPT63" s="811"/>
      <c r="VPU63" s="811"/>
      <c r="VPV63" s="811"/>
      <c r="VPW63" s="811"/>
      <c r="VPX63" s="811"/>
      <c r="VPY63" s="811"/>
      <c r="VPZ63" s="811"/>
      <c r="VQA63" s="811"/>
      <c r="VQB63" s="811"/>
      <c r="VQC63" s="811"/>
      <c r="VQD63" s="811"/>
      <c r="VQE63" s="811"/>
      <c r="VQF63" s="811"/>
      <c r="VQG63" s="811"/>
      <c r="VQH63" s="811"/>
      <c r="VQI63" s="811"/>
      <c r="VQJ63" s="811"/>
      <c r="VQK63" s="811"/>
      <c r="VQL63" s="811"/>
      <c r="VQM63" s="811"/>
      <c r="VQN63" s="811"/>
      <c r="VQO63" s="811"/>
      <c r="VQP63" s="811"/>
      <c r="VQQ63" s="811"/>
      <c r="VQR63" s="811"/>
      <c r="VQS63" s="811"/>
      <c r="VQT63" s="811"/>
      <c r="VQU63" s="811"/>
      <c r="VQV63" s="811"/>
      <c r="VQW63" s="811"/>
      <c r="VQX63" s="811"/>
      <c r="VQY63" s="811"/>
      <c r="VQZ63" s="811"/>
      <c r="VRA63" s="811"/>
      <c r="VRB63" s="811"/>
      <c r="VRC63" s="811"/>
      <c r="VRD63" s="811"/>
      <c r="VRE63" s="811"/>
      <c r="VRF63" s="811"/>
      <c r="VRG63" s="811"/>
      <c r="VRH63" s="811"/>
      <c r="VRI63" s="811"/>
      <c r="VRJ63" s="811"/>
      <c r="VRK63" s="811"/>
      <c r="VRL63" s="811"/>
      <c r="VRM63" s="811"/>
      <c r="VRN63" s="811"/>
      <c r="VRO63" s="811"/>
      <c r="VRP63" s="811"/>
      <c r="VRQ63" s="811"/>
      <c r="VRR63" s="811"/>
      <c r="VRS63" s="811"/>
      <c r="VRT63" s="811"/>
      <c r="VRU63" s="811"/>
      <c r="VRV63" s="811"/>
      <c r="VRW63" s="811"/>
      <c r="VRX63" s="811"/>
      <c r="VRY63" s="811"/>
      <c r="VRZ63" s="811"/>
      <c r="VSA63" s="811"/>
      <c r="VSB63" s="811"/>
      <c r="VSC63" s="811"/>
      <c r="VSD63" s="811"/>
      <c r="VSE63" s="811"/>
      <c r="VSF63" s="811"/>
      <c r="VSG63" s="811"/>
      <c r="VSH63" s="811"/>
      <c r="VSI63" s="811"/>
      <c r="VSJ63" s="811"/>
      <c r="VSK63" s="811"/>
      <c r="VSL63" s="811"/>
      <c r="VSM63" s="811"/>
      <c r="VSN63" s="811"/>
      <c r="VSO63" s="811"/>
      <c r="VSP63" s="811"/>
      <c r="VSQ63" s="811"/>
      <c r="VSR63" s="811"/>
      <c r="VSS63" s="811"/>
      <c r="VST63" s="811"/>
      <c r="VSU63" s="811"/>
      <c r="VSV63" s="811"/>
      <c r="VSW63" s="811"/>
      <c r="VSX63" s="811"/>
      <c r="VSY63" s="811"/>
      <c r="VSZ63" s="811"/>
      <c r="VTA63" s="811"/>
      <c r="VTB63" s="811"/>
      <c r="VTC63" s="811"/>
      <c r="VTD63" s="811"/>
      <c r="VTE63" s="811"/>
      <c r="VTF63" s="811"/>
      <c r="VTG63" s="811"/>
      <c r="VTH63" s="811"/>
      <c r="VTI63" s="811"/>
      <c r="VTJ63" s="811"/>
      <c r="VTK63" s="811"/>
      <c r="VTL63" s="811"/>
      <c r="VTM63" s="811"/>
      <c r="VTN63" s="811"/>
      <c r="VTO63" s="811"/>
      <c r="VTP63" s="811"/>
      <c r="VTQ63" s="811"/>
      <c r="VTR63" s="811"/>
      <c r="VTS63" s="811"/>
      <c r="VTT63" s="811"/>
      <c r="VTU63" s="811"/>
      <c r="VTV63" s="811"/>
      <c r="VTW63" s="811"/>
      <c r="VTX63" s="811"/>
      <c r="VTY63" s="811"/>
      <c r="VTZ63" s="811"/>
      <c r="VUA63" s="811"/>
      <c r="VUB63" s="811"/>
      <c r="VUC63" s="811"/>
      <c r="VUD63" s="811"/>
      <c r="VUE63" s="811"/>
      <c r="VUF63" s="811"/>
      <c r="VUG63" s="811"/>
      <c r="VUH63" s="811"/>
      <c r="VUI63" s="811"/>
      <c r="VUJ63" s="811"/>
      <c r="VUK63" s="811"/>
      <c r="VUL63" s="811"/>
      <c r="VUM63" s="811"/>
      <c r="VUN63" s="811"/>
      <c r="VUO63" s="811"/>
      <c r="VUP63" s="811"/>
      <c r="VUQ63" s="811"/>
      <c r="VUR63" s="811"/>
      <c r="VUS63" s="811"/>
      <c r="VUT63" s="811"/>
      <c r="VUU63" s="811"/>
      <c r="VUV63" s="811"/>
      <c r="VUW63" s="811"/>
      <c r="VUX63" s="811"/>
      <c r="VUY63" s="811"/>
      <c r="VUZ63" s="811"/>
      <c r="VVA63" s="811"/>
      <c r="VVB63" s="811"/>
      <c r="VVC63" s="811"/>
      <c r="VVD63" s="811"/>
      <c r="VVE63" s="811"/>
      <c r="VVF63" s="811"/>
      <c r="VVG63" s="811"/>
      <c r="VVH63" s="811"/>
      <c r="VVI63" s="811"/>
      <c r="VVJ63" s="811"/>
      <c r="VVK63" s="811"/>
      <c r="VVL63" s="811"/>
      <c r="VVM63" s="811"/>
      <c r="VVN63" s="811"/>
      <c r="VVO63" s="811"/>
      <c r="VVP63" s="811"/>
      <c r="VVQ63" s="811"/>
      <c r="VVR63" s="811"/>
      <c r="VVS63" s="811"/>
      <c r="VVT63" s="811"/>
      <c r="VVU63" s="811"/>
      <c r="VVV63" s="811"/>
      <c r="VVW63" s="811"/>
      <c r="VVX63" s="811"/>
      <c r="VVY63" s="811"/>
      <c r="VVZ63" s="811"/>
      <c r="VWA63" s="811"/>
      <c r="VWB63" s="811"/>
      <c r="VWC63" s="811"/>
      <c r="VWD63" s="811"/>
      <c r="VWE63" s="811"/>
      <c r="VWF63" s="811"/>
      <c r="VWG63" s="811"/>
      <c r="VWH63" s="811"/>
      <c r="VWI63" s="811"/>
      <c r="VWJ63" s="811"/>
      <c r="VWK63" s="811"/>
      <c r="VWL63" s="811"/>
      <c r="VWM63" s="811"/>
      <c r="VWN63" s="811"/>
      <c r="VWO63" s="811"/>
      <c r="VWP63" s="811"/>
      <c r="VWQ63" s="811"/>
      <c r="VWR63" s="811"/>
      <c r="VWS63" s="811"/>
      <c r="VWT63" s="811"/>
      <c r="VWU63" s="811"/>
      <c r="VWV63" s="811"/>
      <c r="VWW63" s="811"/>
      <c r="VWX63" s="811"/>
      <c r="VWY63" s="811"/>
      <c r="VWZ63" s="811"/>
      <c r="VXA63" s="811"/>
      <c r="VXB63" s="811"/>
      <c r="VXC63" s="811"/>
      <c r="VXD63" s="811"/>
      <c r="VXE63" s="811"/>
      <c r="VXF63" s="811"/>
      <c r="VXG63" s="811"/>
      <c r="VXH63" s="811"/>
      <c r="VXI63" s="811"/>
      <c r="VXJ63" s="811"/>
      <c r="VXK63" s="811"/>
      <c r="VXL63" s="811"/>
      <c r="VXM63" s="811"/>
      <c r="VXN63" s="811"/>
      <c r="VXO63" s="811"/>
      <c r="VXP63" s="811"/>
      <c r="VXQ63" s="811"/>
      <c r="VXR63" s="811"/>
      <c r="VXS63" s="811"/>
      <c r="VXT63" s="811"/>
      <c r="VXU63" s="811"/>
      <c r="VXV63" s="811"/>
      <c r="VXW63" s="811"/>
      <c r="VXX63" s="811"/>
      <c r="VXY63" s="811"/>
      <c r="VXZ63" s="811"/>
      <c r="VYA63" s="811"/>
      <c r="VYB63" s="811"/>
      <c r="VYC63" s="811"/>
      <c r="VYD63" s="811"/>
      <c r="VYE63" s="811"/>
      <c r="VYF63" s="811"/>
      <c r="VYG63" s="811"/>
      <c r="VYH63" s="811"/>
      <c r="VYI63" s="811"/>
      <c r="VYJ63" s="811"/>
      <c r="VYK63" s="811"/>
      <c r="VYL63" s="811"/>
      <c r="VYM63" s="811"/>
      <c r="VYN63" s="811"/>
      <c r="VYO63" s="811"/>
      <c r="VYP63" s="811"/>
      <c r="VYQ63" s="811"/>
      <c r="VYR63" s="811"/>
      <c r="VYS63" s="811"/>
      <c r="VYT63" s="811"/>
      <c r="VYU63" s="811"/>
      <c r="VYV63" s="811"/>
      <c r="VYW63" s="811"/>
      <c r="VYX63" s="811"/>
      <c r="VYY63" s="811"/>
      <c r="VYZ63" s="811"/>
      <c r="VZA63" s="811"/>
      <c r="VZB63" s="811"/>
      <c r="VZC63" s="811"/>
      <c r="VZD63" s="811"/>
      <c r="VZE63" s="811"/>
      <c r="VZF63" s="811"/>
      <c r="VZG63" s="811"/>
      <c r="VZH63" s="811"/>
      <c r="VZI63" s="811"/>
      <c r="VZJ63" s="811"/>
      <c r="VZK63" s="811"/>
      <c r="VZL63" s="811"/>
      <c r="VZM63" s="811"/>
      <c r="VZN63" s="811"/>
      <c r="VZO63" s="811"/>
      <c r="VZP63" s="811"/>
      <c r="VZQ63" s="811"/>
      <c r="VZR63" s="811"/>
      <c r="VZS63" s="811"/>
      <c r="VZT63" s="811"/>
      <c r="VZU63" s="811"/>
      <c r="VZV63" s="811"/>
      <c r="VZW63" s="811"/>
      <c r="VZX63" s="811"/>
      <c r="VZY63" s="811"/>
      <c r="VZZ63" s="811"/>
      <c r="WAA63" s="811"/>
      <c r="WAB63" s="811"/>
      <c r="WAC63" s="811"/>
      <c r="WAD63" s="811"/>
      <c r="WAE63" s="811"/>
      <c r="WAF63" s="811"/>
      <c r="WAG63" s="811"/>
      <c r="WAH63" s="811"/>
      <c r="WAI63" s="811"/>
      <c r="WAJ63" s="811"/>
      <c r="WAK63" s="811"/>
      <c r="WAL63" s="811"/>
      <c r="WAM63" s="811"/>
      <c r="WAN63" s="811"/>
      <c r="WAO63" s="811"/>
      <c r="WAP63" s="811"/>
      <c r="WAQ63" s="811"/>
      <c r="WAR63" s="811"/>
      <c r="WAS63" s="811"/>
      <c r="WAT63" s="811"/>
      <c r="WAU63" s="811"/>
      <c r="WAV63" s="811"/>
      <c r="WAW63" s="811"/>
      <c r="WAX63" s="811"/>
      <c r="WAY63" s="811"/>
      <c r="WAZ63" s="811"/>
      <c r="WBA63" s="811"/>
      <c r="WBB63" s="811"/>
      <c r="WBC63" s="811"/>
      <c r="WBD63" s="811"/>
      <c r="WBE63" s="811"/>
      <c r="WBF63" s="811"/>
      <c r="WBG63" s="811"/>
      <c r="WBH63" s="811"/>
      <c r="WBI63" s="811"/>
      <c r="WBJ63" s="811"/>
      <c r="WBK63" s="811"/>
      <c r="WBL63" s="811"/>
      <c r="WBM63" s="811"/>
      <c r="WBN63" s="811"/>
      <c r="WBO63" s="811"/>
      <c r="WBP63" s="811"/>
      <c r="WBQ63" s="811"/>
      <c r="WBR63" s="811"/>
      <c r="WBS63" s="811"/>
      <c r="WBT63" s="811"/>
      <c r="WBU63" s="811"/>
      <c r="WBV63" s="811"/>
      <c r="WBW63" s="811"/>
      <c r="WBX63" s="811"/>
      <c r="WBY63" s="811"/>
      <c r="WBZ63" s="811"/>
      <c r="WCA63" s="811"/>
      <c r="WCB63" s="811"/>
      <c r="WCC63" s="811"/>
      <c r="WCD63" s="811"/>
      <c r="WCE63" s="811"/>
      <c r="WCF63" s="811"/>
      <c r="WCG63" s="811"/>
      <c r="WCH63" s="811"/>
      <c r="WCI63" s="811"/>
      <c r="WCJ63" s="811"/>
      <c r="WCK63" s="811"/>
      <c r="WCL63" s="811"/>
      <c r="WCM63" s="811"/>
      <c r="WCN63" s="811"/>
      <c r="WCO63" s="811"/>
      <c r="WCP63" s="811"/>
      <c r="WCQ63" s="811"/>
      <c r="WCR63" s="811"/>
      <c r="WCS63" s="811"/>
      <c r="WCT63" s="811"/>
      <c r="WCU63" s="811"/>
      <c r="WCV63" s="811"/>
      <c r="WCW63" s="811"/>
      <c r="WCX63" s="811"/>
      <c r="WCY63" s="811"/>
      <c r="WCZ63" s="811"/>
      <c r="WDA63" s="811"/>
      <c r="WDB63" s="811"/>
      <c r="WDC63" s="811"/>
      <c r="WDD63" s="811"/>
      <c r="WDE63" s="811"/>
      <c r="WDF63" s="811"/>
      <c r="WDG63" s="811"/>
      <c r="WDH63" s="811"/>
      <c r="WDI63" s="811"/>
      <c r="WDJ63" s="811"/>
      <c r="WDK63" s="811"/>
      <c r="WDL63" s="811"/>
      <c r="WDM63" s="811"/>
      <c r="WDN63" s="811"/>
      <c r="WDO63" s="811"/>
      <c r="WDP63" s="811"/>
      <c r="WDQ63" s="811"/>
      <c r="WDR63" s="811"/>
      <c r="WDS63" s="811"/>
      <c r="WDT63" s="811"/>
      <c r="WDU63" s="811"/>
      <c r="WDV63" s="811"/>
      <c r="WDW63" s="811"/>
      <c r="WDX63" s="811"/>
      <c r="WDY63" s="811"/>
      <c r="WDZ63" s="811"/>
      <c r="WEA63" s="811"/>
      <c r="WEB63" s="811"/>
      <c r="WEC63" s="811"/>
      <c r="WED63" s="811"/>
      <c r="WEE63" s="811"/>
      <c r="WEF63" s="811"/>
      <c r="WEG63" s="811"/>
      <c r="WEH63" s="811"/>
      <c r="WEI63" s="811"/>
      <c r="WEJ63" s="811"/>
      <c r="WEK63" s="811"/>
      <c r="WEL63" s="811"/>
      <c r="WEM63" s="811"/>
      <c r="WEN63" s="811"/>
      <c r="WEO63" s="811"/>
      <c r="WEP63" s="811"/>
      <c r="WEQ63" s="811"/>
      <c r="WER63" s="811"/>
      <c r="WES63" s="811"/>
      <c r="WET63" s="811"/>
      <c r="WEU63" s="811"/>
      <c r="WEV63" s="811"/>
      <c r="WEW63" s="811"/>
      <c r="WEX63" s="811"/>
      <c r="WEY63" s="811"/>
      <c r="WEZ63" s="811"/>
      <c r="WFA63" s="811"/>
      <c r="WFB63" s="811"/>
      <c r="WFC63" s="811"/>
      <c r="WFD63" s="811"/>
      <c r="WFE63" s="811"/>
      <c r="WFF63" s="811"/>
      <c r="WFG63" s="811"/>
      <c r="WFH63" s="811"/>
      <c r="WFI63" s="811"/>
      <c r="WFJ63" s="811"/>
      <c r="WFK63" s="811"/>
      <c r="WFL63" s="811"/>
      <c r="WFM63" s="811"/>
      <c r="WFN63" s="811"/>
      <c r="WFO63" s="811"/>
      <c r="WFP63" s="811"/>
      <c r="WFQ63" s="811"/>
      <c r="WFR63" s="811"/>
      <c r="WFS63" s="811"/>
      <c r="WFT63" s="811"/>
      <c r="WFU63" s="811"/>
      <c r="WFV63" s="811"/>
      <c r="WFW63" s="811"/>
      <c r="WFX63" s="811"/>
      <c r="WFY63" s="811"/>
      <c r="WFZ63" s="811"/>
      <c r="WGA63" s="811"/>
      <c r="WGB63" s="811"/>
      <c r="WGC63" s="811"/>
      <c r="WGD63" s="811"/>
      <c r="WGE63" s="811"/>
      <c r="WGF63" s="811"/>
      <c r="WGG63" s="811"/>
      <c r="WGH63" s="811"/>
      <c r="WGI63" s="811"/>
      <c r="WGJ63" s="811"/>
      <c r="WGK63" s="811"/>
      <c r="WGL63" s="811"/>
      <c r="WGM63" s="811"/>
      <c r="WGN63" s="811"/>
      <c r="WGO63" s="811"/>
      <c r="WGP63" s="811"/>
      <c r="WGQ63" s="811"/>
      <c r="WGR63" s="811"/>
      <c r="WGS63" s="811"/>
      <c r="WGT63" s="811"/>
      <c r="WGU63" s="811"/>
      <c r="WGV63" s="811"/>
      <c r="WGW63" s="811"/>
      <c r="WGX63" s="811"/>
      <c r="WGY63" s="811"/>
      <c r="WGZ63" s="811"/>
      <c r="WHA63" s="811"/>
      <c r="WHB63" s="811"/>
      <c r="WHC63" s="811"/>
      <c r="WHD63" s="811"/>
      <c r="WHE63" s="811"/>
      <c r="WHF63" s="811"/>
      <c r="WHG63" s="811"/>
      <c r="WHH63" s="811"/>
      <c r="WHI63" s="811"/>
      <c r="WHJ63" s="811"/>
      <c r="WHK63" s="811"/>
      <c r="WHL63" s="811"/>
      <c r="WHM63" s="811"/>
      <c r="WHN63" s="811"/>
      <c r="WHO63" s="811"/>
      <c r="WHP63" s="811"/>
      <c r="WHQ63" s="811"/>
      <c r="WHR63" s="811"/>
      <c r="WHS63" s="811"/>
      <c r="WHT63" s="811"/>
      <c r="WHU63" s="811"/>
      <c r="WHV63" s="811"/>
      <c r="WHW63" s="811"/>
      <c r="WHX63" s="811"/>
      <c r="WHY63" s="811"/>
      <c r="WHZ63" s="811"/>
      <c r="WIA63" s="811"/>
      <c r="WIB63" s="811"/>
      <c r="WIC63" s="811"/>
      <c r="WID63" s="811"/>
      <c r="WIE63" s="811"/>
      <c r="WIF63" s="811"/>
      <c r="WIG63" s="811"/>
      <c r="WIH63" s="811"/>
      <c r="WII63" s="811"/>
      <c r="WIJ63" s="811"/>
      <c r="WIK63" s="811"/>
      <c r="WIL63" s="811"/>
      <c r="WIM63" s="811"/>
      <c r="WIN63" s="811"/>
      <c r="WIO63" s="811"/>
      <c r="WIP63" s="811"/>
      <c r="WIQ63" s="811"/>
      <c r="WIR63" s="811"/>
      <c r="WIS63" s="811"/>
      <c r="WIT63" s="811"/>
      <c r="WIU63" s="811"/>
      <c r="WIV63" s="811"/>
      <c r="WIW63" s="811"/>
      <c r="WIX63" s="811"/>
      <c r="WIY63" s="811"/>
      <c r="WIZ63" s="811"/>
      <c r="WJA63" s="811"/>
      <c r="WJB63" s="811"/>
      <c r="WJC63" s="811"/>
      <c r="WJD63" s="811"/>
      <c r="WJE63" s="811"/>
      <c r="WJF63" s="811"/>
      <c r="WJG63" s="811"/>
      <c r="WJH63" s="811"/>
      <c r="WJI63" s="811"/>
      <c r="WJJ63" s="811"/>
      <c r="WJK63" s="811"/>
      <c r="WJL63" s="811"/>
      <c r="WJM63" s="811"/>
      <c r="WJN63" s="811"/>
      <c r="WJO63" s="811"/>
      <c r="WJP63" s="811"/>
      <c r="WJQ63" s="811"/>
      <c r="WJR63" s="811"/>
      <c r="WJS63" s="811"/>
      <c r="WJT63" s="811"/>
      <c r="WJU63" s="811"/>
      <c r="WJV63" s="811"/>
      <c r="WJW63" s="811"/>
      <c r="WJX63" s="811"/>
      <c r="WJY63" s="811"/>
      <c r="WJZ63" s="811"/>
      <c r="WKA63" s="811"/>
      <c r="WKB63" s="811"/>
      <c r="WKC63" s="811"/>
      <c r="WKD63" s="811"/>
      <c r="WKE63" s="811"/>
      <c r="WKF63" s="811"/>
      <c r="WKG63" s="811"/>
      <c r="WKH63" s="811"/>
      <c r="WKI63" s="811"/>
      <c r="WKJ63" s="811"/>
      <c r="WKK63" s="811"/>
      <c r="WKL63" s="811"/>
      <c r="WKM63" s="811"/>
      <c r="WKN63" s="811"/>
      <c r="WKO63" s="811"/>
      <c r="WKP63" s="811"/>
      <c r="WKQ63" s="811"/>
      <c r="WKR63" s="811"/>
      <c r="WKS63" s="811"/>
      <c r="WKT63" s="811"/>
      <c r="WKU63" s="811"/>
      <c r="WKV63" s="811"/>
      <c r="WKW63" s="811"/>
      <c r="WKX63" s="811"/>
      <c r="WKY63" s="811"/>
      <c r="WKZ63" s="811"/>
      <c r="WLA63" s="811"/>
      <c r="WLB63" s="811"/>
      <c r="WLC63" s="811"/>
      <c r="WLD63" s="811"/>
      <c r="WLE63" s="811"/>
      <c r="WLF63" s="811"/>
      <c r="WLG63" s="811"/>
      <c r="WLH63" s="811"/>
      <c r="WLI63" s="811"/>
      <c r="WLJ63" s="811"/>
      <c r="WLK63" s="811"/>
      <c r="WLL63" s="811"/>
      <c r="WLM63" s="811"/>
      <c r="WLN63" s="811"/>
      <c r="WLO63" s="811"/>
      <c r="WLP63" s="811"/>
      <c r="WLQ63" s="811"/>
      <c r="WLR63" s="811"/>
      <c r="WLS63" s="811"/>
      <c r="WLT63" s="811"/>
      <c r="WLU63" s="811"/>
      <c r="WLV63" s="811"/>
      <c r="WLW63" s="811"/>
      <c r="WLX63" s="811"/>
      <c r="WLY63" s="811"/>
      <c r="WLZ63" s="811"/>
      <c r="WMA63" s="811"/>
      <c r="WMB63" s="811"/>
      <c r="WMC63" s="811"/>
      <c r="WMD63" s="811"/>
      <c r="WME63" s="811"/>
      <c r="WMF63" s="811"/>
      <c r="WMG63" s="811"/>
      <c r="WMH63" s="811"/>
      <c r="WMI63" s="811"/>
      <c r="WMJ63" s="811"/>
      <c r="WMK63" s="811"/>
      <c r="WML63" s="811"/>
      <c r="WMM63" s="811"/>
      <c r="WMN63" s="811"/>
      <c r="WMO63" s="811"/>
      <c r="WMP63" s="811"/>
      <c r="WMQ63" s="811"/>
      <c r="WMR63" s="811"/>
      <c r="WMS63" s="811"/>
      <c r="WMT63" s="811"/>
      <c r="WMU63" s="811"/>
      <c r="WMV63" s="811"/>
      <c r="WMW63" s="811"/>
      <c r="WMX63" s="811"/>
      <c r="WMY63" s="811"/>
      <c r="WMZ63" s="811"/>
      <c r="WNA63" s="811"/>
      <c r="WNB63" s="811"/>
      <c r="WNC63" s="811"/>
      <c r="WND63" s="811"/>
      <c r="WNE63" s="811"/>
      <c r="WNF63" s="811"/>
      <c r="WNG63" s="811"/>
      <c r="WNH63" s="811"/>
      <c r="WNI63" s="811"/>
      <c r="WNJ63" s="811"/>
      <c r="WNK63" s="811"/>
      <c r="WNL63" s="811"/>
      <c r="WNM63" s="811"/>
      <c r="WNN63" s="811"/>
      <c r="WNO63" s="811"/>
      <c r="WNP63" s="811"/>
      <c r="WNQ63" s="811"/>
      <c r="WNR63" s="811"/>
      <c r="WNS63" s="811"/>
      <c r="WNT63" s="811"/>
      <c r="WNU63" s="811"/>
      <c r="WNV63" s="811"/>
      <c r="WNW63" s="811"/>
      <c r="WNX63" s="811"/>
      <c r="WNY63" s="811"/>
      <c r="WNZ63" s="811"/>
      <c r="WOA63" s="811"/>
      <c r="WOB63" s="811"/>
      <c r="WOC63" s="811"/>
      <c r="WOD63" s="811"/>
      <c r="WOE63" s="811"/>
      <c r="WOF63" s="811"/>
      <c r="WOG63" s="811"/>
      <c r="WOH63" s="811"/>
      <c r="WOI63" s="811"/>
      <c r="WOJ63" s="811"/>
      <c r="WOK63" s="811"/>
      <c r="WOL63" s="811"/>
      <c r="WOM63" s="811"/>
      <c r="WON63" s="811"/>
      <c r="WOO63" s="811"/>
      <c r="WOP63" s="811"/>
      <c r="WOQ63" s="811"/>
      <c r="WOR63" s="811"/>
      <c r="WOS63" s="811"/>
      <c r="WOT63" s="811"/>
      <c r="WOU63" s="811"/>
      <c r="WOV63" s="811"/>
      <c r="WOW63" s="811"/>
      <c r="WOX63" s="811"/>
      <c r="WOY63" s="811"/>
      <c r="WOZ63" s="811"/>
      <c r="WPA63" s="811"/>
      <c r="WPB63" s="811"/>
      <c r="WPC63" s="811"/>
      <c r="WPD63" s="811"/>
      <c r="WPE63" s="811"/>
      <c r="WPF63" s="811"/>
      <c r="WPG63" s="811"/>
      <c r="WPH63" s="811"/>
      <c r="WPI63" s="811"/>
      <c r="WPJ63" s="811"/>
      <c r="WPK63" s="811"/>
      <c r="WPL63" s="811"/>
      <c r="WPM63" s="811"/>
      <c r="WPN63" s="811"/>
      <c r="WPO63" s="811"/>
      <c r="WPP63" s="811"/>
      <c r="WPQ63" s="811"/>
      <c r="WPR63" s="811"/>
      <c r="WPS63" s="811"/>
      <c r="WPT63" s="811"/>
      <c r="WPU63" s="811"/>
      <c r="WPV63" s="811"/>
      <c r="WPW63" s="811"/>
      <c r="WPX63" s="811"/>
      <c r="WPY63" s="811"/>
      <c r="WPZ63" s="811"/>
      <c r="WQA63" s="811"/>
      <c r="WQB63" s="811"/>
      <c r="WQC63" s="811"/>
      <c r="WQD63" s="811"/>
      <c r="WQE63" s="811"/>
      <c r="WQF63" s="811"/>
      <c r="WQG63" s="811"/>
      <c r="WQH63" s="811"/>
      <c r="WQI63" s="811"/>
      <c r="WQJ63" s="811"/>
      <c r="WQK63" s="811"/>
      <c r="WQL63" s="811"/>
      <c r="WQM63" s="811"/>
      <c r="WQN63" s="811"/>
      <c r="WQO63" s="811"/>
      <c r="WQP63" s="811"/>
      <c r="WQQ63" s="811"/>
      <c r="WQR63" s="811"/>
      <c r="WQS63" s="811"/>
      <c r="WQT63" s="811"/>
      <c r="WQU63" s="811"/>
      <c r="WQV63" s="811"/>
      <c r="WQW63" s="811"/>
      <c r="WQX63" s="811"/>
      <c r="WQY63" s="811"/>
      <c r="WQZ63" s="811"/>
      <c r="WRA63" s="811"/>
      <c r="WRB63" s="811"/>
      <c r="WRC63" s="811"/>
      <c r="WRD63" s="811"/>
      <c r="WRE63" s="811"/>
      <c r="WRF63" s="811"/>
      <c r="WRG63" s="811"/>
      <c r="WRH63" s="811"/>
      <c r="WRI63" s="811"/>
      <c r="WRJ63" s="811"/>
      <c r="WRK63" s="811"/>
      <c r="WRL63" s="811"/>
      <c r="WRM63" s="811"/>
      <c r="WRN63" s="811"/>
      <c r="WRO63" s="811"/>
      <c r="WRP63" s="811"/>
      <c r="WRQ63" s="811"/>
      <c r="WRR63" s="811"/>
      <c r="WRS63" s="811"/>
      <c r="WRT63" s="811"/>
      <c r="WRU63" s="811"/>
      <c r="WRV63" s="811"/>
      <c r="WRW63" s="811"/>
      <c r="WRX63" s="811"/>
      <c r="WRY63" s="811"/>
      <c r="WRZ63" s="811"/>
      <c r="WSA63" s="811"/>
      <c r="WSB63" s="811"/>
      <c r="WSC63" s="811"/>
      <c r="WSD63" s="811"/>
      <c r="WSE63" s="811"/>
      <c r="WSF63" s="811"/>
      <c r="WSG63" s="811"/>
      <c r="WSH63" s="811"/>
      <c r="WSI63" s="811"/>
      <c r="WSJ63" s="811"/>
      <c r="WSK63" s="811"/>
      <c r="WSL63" s="811"/>
      <c r="WSM63" s="811"/>
      <c r="WSN63" s="811"/>
      <c r="WSO63" s="811"/>
      <c r="WSP63" s="811"/>
      <c r="WSQ63" s="811"/>
      <c r="WSR63" s="811"/>
      <c r="WSS63" s="811"/>
      <c r="WST63" s="811"/>
      <c r="WSU63" s="811"/>
      <c r="WSV63" s="811"/>
      <c r="WSW63" s="811"/>
      <c r="WSX63" s="811"/>
      <c r="WSY63" s="811"/>
      <c r="WSZ63" s="811"/>
      <c r="WTA63" s="811"/>
      <c r="WTB63" s="811"/>
      <c r="WTC63" s="811"/>
      <c r="WTD63" s="811"/>
      <c r="WTE63" s="811"/>
      <c r="WTF63" s="811"/>
      <c r="WTG63" s="811"/>
      <c r="WTH63" s="811"/>
      <c r="WTI63" s="811"/>
      <c r="WTJ63" s="811"/>
      <c r="WTK63" s="811"/>
      <c r="WTL63" s="811"/>
      <c r="WTM63" s="811"/>
      <c r="WTN63" s="811"/>
      <c r="WTO63" s="811"/>
      <c r="WTP63" s="811"/>
      <c r="WTQ63" s="811"/>
      <c r="WTR63" s="811"/>
      <c r="WTS63" s="811"/>
      <c r="WTT63" s="811"/>
      <c r="WTU63" s="811"/>
      <c r="WTV63" s="811"/>
      <c r="WTW63" s="811"/>
      <c r="WTX63" s="811"/>
      <c r="WTY63" s="811"/>
      <c r="WTZ63" s="811"/>
      <c r="WUA63" s="811"/>
      <c r="WUB63" s="811"/>
      <c r="WUC63" s="811"/>
      <c r="WUD63" s="811"/>
      <c r="WUE63" s="811"/>
      <c r="WUF63" s="811"/>
      <c r="WUG63" s="811"/>
      <c r="WUH63" s="811"/>
      <c r="WUI63" s="811"/>
      <c r="WUJ63" s="811"/>
      <c r="WUK63" s="811"/>
      <c r="WUL63" s="811"/>
      <c r="WUM63" s="811"/>
      <c r="WUN63" s="811"/>
      <c r="WUO63" s="811"/>
      <c r="WUP63" s="811"/>
      <c r="WUQ63" s="811"/>
      <c r="WUR63" s="811"/>
      <c r="WUS63" s="811"/>
      <c r="WUT63" s="811"/>
      <c r="WUU63" s="811"/>
      <c r="WUV63" s="811"/>
      <c r="WUW63" s="811"/>
      <c r="WUX63" s="811"/>
      <c r="WUY63" s="811"/>
      <c r="WUZ63" s="811"/>
      <c r="WVA63" s="811"/>
      <c r="WVB63" s="811"/>
      <c r="WVC63" s="811"/>
      <c r="WVD63" s="811"/>
      <c r="WVE63" s="811"/>
      <c r="WVF63" s="811"/>
      <c r="WVG63" s="811"/>
      <c r="WVH63" s="811"/>
      <c r="WVI63" s="811"/>
      <c r="WVJ63" s="811"/>
      <c r="WVK63" s="811"/>
      <c r="WVL63" s="811"/>
      <c r="WVM63" s="811"/>
      <c r="WVN63" s="811"/>
      <c r="WVO63" s="811"/>
      <c r="WVP63" s="811"/>
      <c r="WVQ63" s="811"/>
      <c r="WVR63" s="811"/>
      <c r="WVS63" s="811"/>
      <c r="WVT63" s="811"/>
      <c r="WVU63" s="811"/>
      <c r="WVV63" s="811"/>
      <c r="WVW63" s="811"/>
      <c r="WVX63" s="811"/>
      <c r="WVY63" s="811"/>
      <c r="WVZ63" s="811"/>
      <c r="WWA63" s="811"/>
      <c r="WWB63" s="811"/>
      <c r="WWC63" s="811"/>
      <c r="WWD63" s="811"/>
      <c r="WWE63" s="811"/>
      <c r="WWF63" s="811"/>
      <c r="WWG63" s="811"/>
      <c r="WWH63" s="811"/>
      <c r="WWI63" s="811"/>
    </row>
    <row r="64" spans="2:16155">
      <c r="B64" s="246" t="s">
        <v>357</v>
      </c>
      <c r="C64" s="250"/>
      <c r="D64" s="248" t="s">
        <v>1389</v>
      </c>
      <c r="E64" s="139"/>
      <c r="F64" s="255">
        <v>106</v>
      </c>
      <c r="G64" s="228"/>
      <c r="H64" s="253" t="s">
        <v>1323</v>
      </c>
      <c r="I64" s="256"/>
      <c r="J64" s="229" t="s">
        <v>1293</v>
      </c>
      <c r="K64" s="257"/>
      <c r="L64" s="811"/>
      <c r="M64" s="811"/>
      <c r="N64" s="811"/>
      <c r="O64" s="811"/>
      <c r="P64" s="811"/>
      <c r="Q64" s="811"/>
      <c r="R64" s="811"/>
      <c r="S64" s="811"/>
      <c r="T64" s="811"/>
      <c r="U64" s="811"/>
      <c r="V64" s="811"/>
      <c r="W64" s="811"/>
      <c r="X64" s="811"/>
      <c r="Y64" s="811"/>
      <c r="Z64" s="811"/>
      <c r="AA64" s="811"/>
      <c r="AB64" s="811"/>
      <c r="AC64" s="811"/>
      <c r="AD64" s="811"/>
      <c r="AE64" s="811"/>
      <c r="AF64" s="811"/>
      <c r="AG64" s="811"/>
      <c r="AH64" s="811"/>
      <c r="AI64" s="811"/>
      <c r="AJ64" s="811"/>
      <c r="AK64" s="811"/>
      <c r="AL64" s="811"/>
      <c r="AM64" s="811"/>
      <c r="AN64" s="811"/>
      <c r="AO64" s="811"/>
      <c r="AP64" s="811"/>
      <c r="AQ64" s="811"/>
      <c r="AR64" s="811"/>
      <c r="AS64" s="811"/>
      <c r="AT64" s="811"/>
      <c r="AU64" s="811"/>
      <c r="AV64" s="811"/>
      <c r="AW64" s="811"/>
      <c r="AX64" s="811"/>
      <c r="AY64" s="811"/>
      <c r="AZ64" s="811"/>
      <c r="BA64" s="811"/>
      <c r="BB64" s="811"/>
      <c r="BC64" s="811"/>
      <c r="BD64" s="811"/>
      <c r="BE64" s="811"/>
      <c r="BF64" s="811"/>
      <c r="BG64" s="811"/>
      <c r="BH64" s="811"/>
      <c r="BI64" s="811"/>
      <c r="BJ64" s="811"/>
      <c r="BK64" s="811"/>
      <c r="BL64" s="811"/>
      <c r="BM64" s="811"/>
      <c r="BN64" s="811"/>
      <c r="BO64" s="811"/>
      <c r="BP64" s="811"/>
      <c r="BQ64" s="811"/>
      <c r="BR64" s="811"/>
      <c r="BS64" s="811"/>
      <c r="BT64" s="811"/>
      <c r="BU64" s="811"/>
      <c r="BV64" s="811"/>
      <c r="BW64" s="811"/>
      <c r="BX64" s="811"/>
      <c r="BY64" s="811"/>
      <c r="BZ64" s="811"/>
      <c r="CA64" s="811"/>
      <c r="CB64" s="811"/>
      <c r="CC64" s="811"/>
      <c r="CD64" s="811"/>
      <c r="CE64" s="811"/>
      <c r="CF64" s="811"/>
      <c r="CG64" s="811"/>
      <c r="CH64" s="811"/>
      <c r="CI64" s="811"/>
      <c r="CJ64" s="811"/>
      <c r="CK64" s="811"/>
      <c r="CL64" s="811"/>
      <c r="CM64" s="811"/>
      <c r="CN64" s="811"/>
      <c r="CO64" s="811"/>
      <c r="CP64" s="811"/>
      <c r="CQ64" s="811"/>
      <c r="CR64" s="811"/>
      <c r="CS64" s="811"/>
      <c r="CT64" s="811"/>
      <c r="CU64" s="811"/>
      <c r="CV64" s="811"/>
      <c r="CW64" s="811"/>
      <c r="CX64" s="811"/>
      <c r="CY64" s="811"/>
      <c r="CZ64" s="811"/>
      <c r="DA64" s="811"/>
      <c r="DB64" s="811"/>
      <c r="DC64" s="811"/>
      <c r="DD64" s="811"/>
      <c r="DE64" s="811"/>
      <c r="DF64" s="811"/>
      <c r="DG64" s="811"/>
      <c r="DH64" s="811"/>
      <c r="DI64" s="811"/>
      <c r="DJ64" s="811"/>
      <c r="DK64" s="811"/>
      <c r="DL64" s="811"/>
      <c r="DM64" s="811"/>
      <c r="DN64" s="811"/>
      <c r="DO64" s="811"/>
      <c r="DP64" s="811"/>
      <c r="DQ64" s="811"/>
      <c r="DR64" s="811"/>
      <c r="DS64" s="811"/>
      <c r="DT64" s="811"/>
      <c r="DU64" s="811"/>
      <c r="DV64" s="811"/>
      <c r="DW64" s="811"/>
      <c r="DX64" s="811"/>
      <c r="DY64" s="811"/>
      <c r="DZ64" s="811"/>
      <c r="EA64" s="811"/>
      <c r="EB64" s="811"/>
      <c r="EC64" s="811"/>
      <c r="ED64" s="811"/>
      <c r="EE64" s="811"/>
      <c r="EF64" s="811"/>
      <c r="EG64" s="811"/>
      <c r="EH64" s="811"/>
      <c r="EI64" s="811"/>
      <c r="EJ64" s="811"/>
      <c r="EK64" s="811"/>
      <c r="EL64" s="811"/>
      <c r="EM64" s="811"/>
      <c r="EN64" s="811"/>
      <c r="EO64" s="811"/>
      <c r="EP64" s="811"/>
      <c r="EQ64" s="811"/>
      <c r="ER64" s="811"/>
      <c r="ES64" s="811"/>
      <c r="ET64" s="811"/>
      <c r="EU64" s="811"/>
      <c r="EV64" s="811"/>
      <c r="EW64" s="811"/>
      <c r="EX64" s="811"/>
      <c r="EY64" s="811"/>
      <c r="EZ64" s="811"/>
      <c r="FA64" s="811"/>
      <c r="FB64" s="811"/>
      <c r="FC64" s="811"/>
      <c r="FD64" s="811"/>
      <c r="FE64" s="811"/>
      <c r="FF64" s="811"/>
      <c r="FG64" s="811"/>
      <c r="FH64" s="811"/>
      <c r="FI64" s="811"/>
      <c r="FJ64" s="811"/>
      <c r="FK64" s="811"/>
      <c r="FL64" s="811"/>
      <c r="FM64" s="811"/>
      <c r="FN64" s="811"/>
      <c r="FO64" s="811"/>
      <c r="FP64" s="811"/>
      <c r="FQ64" s="811"/>
      <c r="FR64" s="811"/>
      <c r="FS64" s="811"/>
      <c r="FT64" s="811"/>
      <c r="FU64" s="811"/>
      <c r="FV64" s="811"/>
      <c r="FW64" s="811"/>
      <c r="FX64" s="811"/>
      <c r="FY64" s="811"/>
      <c r="FZ64" s="811"/>
      <c r="GA64" s="811"/>
      <c r="GB64" s="811"/>
      <c r="GC64" s="811"/>
      <c r="GD64" s="811"/>
      <c r="GE64" s="811"/>
      <c r="GF64" s="811"/>
      <c r="GG64" s="811"/>
      <c r="GH64" s="811"/>
      <c r="GI64" s="811"/>
      <c r="GJ64" s="811"/>
      <c r="GK64" s="811"/>
      <c r="GL64" s="811"/>
      <c r="GM64" s="811"/>
      <c r="GN64" s="811"/>
      <c r="GO64" s="811"/>
      <c r="GP64" s="811"/>
      <c r="GQ64" s="811"/>
      <c r="GR64" s="811"/>
      <c r="GS64" s="811"/>
      <c r="GT64" s="811"/>
      <c r="GU64" s="811"/>
      <c r="GV64" s="811"/>
      <c r="GW64" s="811"/>
      <c r="GX64" s="811"/>
      <c r="GY64" s="811"/>
      <c r="GZ64" s="811"/>
      <c r="HA64" s="811"/>
      <c r="HB64" s="811"/>
      <c r="HC64" s="811"/>
      <c r="HD64" s="811"/>
      <c r="HE64" s="811"/>
      <c r="HF64" s="811"/>
      <c r="HG64" s="811"/>
      <c r="HH64" s="811"/>
      <c r="HI64" s="811"/>
      <c r="HJ64" s="811"/>
      <c r="HK64" s="811"/>
      <c r="HL64" s="811"/>
      <c r="HM64" s="811"/>
      <c r="HN64" s="811"/>
      <c r="HO64" s="811"/>
      <c r="HP64" s="811"/>
      <c r="HQ64" s="811"/>
      <c r="HR64" s="811"/>
      <c r="HS64" s="811"/>
      <c r="HT64" s="811"/>
      <c r="HU64" s="811"/>
      <c r="HV64" s="811"/>
      <c r="HW64" s="811"/>
      <c r="HX64" s="811"/>
      <c r="HY64" s="811"/>
      <c r="HZ64" s="811"/>
      <c r="IA64" s="811"/>
      <c r="IB64" s="811"/>
      <c r="IC64" s="811"/>
      <c r="ID64" s="811"/>
      <c r="IE64" s="811"/>
      <c r="IF64" s="811"/>
      <c r="IG64" s="811"/>
      <c r="IH64" s="811"/>
      <c r="II64" s="811"/>
      <c r="IJ64" s="811"/>
      <c r="IK64" s="811"/>
      <c r="IL64" s="811"/>
      <c r="IM64" s="811"/>
      <c r="IN64" s="811"/>
      <c r="IO64" s="811"/>
      <c r="IP64" s="811"/>
      <c r="IQ64" s="811"/>
      <c r="IR64" s="811"/>
      <c r="IS64" s="811"/>
      <c r="IT64" s="811"/>
      <c r="IU64" s="811"/>
      <c r="IV64" s="811"/>
      <c r="IW64" s="811"/>
      <c r="IX64" s="811"/>
      <c r="IY64" s="811"/>
      <c r="IZ64" s="811"/>
      <c r="JA64" s="811"/>
      <c r="JB64" s="811"/>
      <c r="JC64" s="811"/>
      <c r="JD64" s="811"/>
      <c r="JE64" s="811"/>
      <c r="JF64" s="811"/>
      <c r="JG64" s="811"/>
      <c r="JH64" s="811"/>
      <c r="JI64" s="811"/>
      <c r="JJ64" s="811"/>
      <c r="JK64" s="811"/>
      <c r="JL64" s="811"/>
      <c r="JM64" s="811"/>
      <c r="JN64" s="811"/>
      <c r="JO64" s="811"/>
      <c r="JP64" s="811"/>
      <c r="JQ64" s="811"/>
      <c r="JR64" s="811"/>
      <c r="JS64" s="811"/>
      <c r="JT64" s="811"/>
      <c r="JU64" s="811"/>
      <c r="JV64" s="811"/>
      <c r="JW64" s="811"/>
      <c r="JX64" s="811"/>
      <c r="JY64" s="811"/>
      <c r="JZ64" s="811"/>
      <c r="KA64" s="811"/>
      <c r="KB64" s="811"/>
      <c r="KC64" s="811"/>
      <c r="KD64" s="811"/>
      <c r="KE64" s="811"/>
      <c r="KF64" s="811"/>
      <c r="KG64" s="811"/>
      <c r="KH64" s="811"/>
      <c r="KI64" s="811"/>
      <c r="KJ64" s="811"/>
      <c r="KK64" s="811"/>
      <c r="KL64" s="811"/>
      <c r="KM64" s="811"/>
      <c r="KN64" s="811"/>
      <c r="KO64" s="811"/>
      <c r="KP64" s="811"/>
      <c r="KQ64" s="811"/>
      <c r="KR64" s="811"/>
      <c r="KS64" s="811"/>
      <c r="KT64" s="811"/>
      <c r="KU64" s="811"/>
      <c r="KV64" s="811"/>
      <c r="KW64" s="811"/>
      <c r="KX64" s="811"/>
      <c r="KY64" s="811"/>
      <c r="KZ64" s="811"/>
      <c r="LA64" s="811"/>
      <c r="LB64" s="811"/>
      <c r="LC64" s="811"/>
      <c r="LD64" s="811"/>
      <c r="LE64" s="811"/>
      <c r="LF64" s="811"/>
      <c r="LG64" s="811"/>
      <c r="LH64" s="811"/>
      <c r="LI64" s="811"/>
      <c r="LJ64" s="811"/>
      <c r="LK64" s="811"/>
      <c r="LL64" s="811"/>
      <c r="LM64" s="811"/>
      <c r="LN64" s="811"/>
      <c r="LO64" s="811"/>
      <c r="LP64" s="811"/>
      <c r="LQ64" s="811"/>
      <c r="LR64" s="811"/>
      <c r="LS64" s="811"/>
      <c r="LT64" s="811"/>
      <c r="LU64" s="811"/>
      <c r="LV64" s="811"/>
      <c r="LW64" s="811"/>
      <c r="LX64" s="811"/>
      <c r="LY64" s="811"/>
      <c r="LZ64" s="811"/>
      <c r="MA64" s="811"/>
      <c r="MB64" s="811"/>
      <c r="MC64" s="811"/>
      <c r="MD64" s="811"/>
      <c r="ME64" s="811"/>
      <c r="MF64" s="811"/>
      <c r="MG64" s="811"/>
      <c r="MH64" s="811"/>
      <c r="MI64" s="811"/>
      <c r="MJ64" s="811"/>
      <c r="MK64" s="811"/>
      <c r="ML64" s="811"/>
      <c r="MM64" s="811"/>
      <c r="MN64" s="811"/>
      <c r="MO64" s="811"/>
      <c r="MP64" s="811"/>
      <c r="MQ64" s="811"/>
      <c r="MR64" s="811"/>
      <c r="MS64" s="811"/>
      <c r="MT64" s="811"/>
      <c r="MU64" s="811"/>
      <c r="MV64" s="811"/>
      <c r="MW64" s="811"/>
      <c r="MX64" s="811"/>
      <c r="MY64" s="811"/>
      <c r="MZ64" s="811"/>
      <c r="NA64" s="811"/>
      <c r="NB64" s="811"/>
      <c r="NC64" s="811"/>
      <c r="ND64" s="811"/>
      <c r="NE64" s="811"/>
      <c r="NF64" s="811"/>
      <c r="NG64" s="811"/>
      <c r="NH64" s="811"/>
      <c r="NI64" s="811"/>
      <c r="NJ64" s="811"/>
      <c r="NK64" s="811"/>
      <c r="NL64" s="811"/>
      <c r="NM64" s="811"/>
      <c r="NN64" s="811"/>
      <c r="NO64" s="811"/>
      <c r="NP64" s="811"/>
      <c r="NQ64" s="811"/>
      <c r="NR64" s="811"/>
      <c r="NS64" s="811"/>
      <c r="NT64" s="811"/>
      <c r="NU64" s="811"/>
      <c r="NV64" s="811"/>
      <c r="NW64" s="811"/>
      <c r="NX64" s="811"/>
      <c r="NY64" s="811"/>
      <c r="NZ64" s="811"/>
      <c r="OA64" s="811"/>
      <c r="OB64" s="811"/>
      <c r="OC64" s="811"/>
      <c r="OD64" s="811"/>
      <c r="OE64" s="811"/>
      <c r="OF64" s="811"/>
      <c r="OG64" s="811"/>
      <c r="OH64" s="811"/>
      <c r="OI64" s="811"/>
      <c r="OJ64" s="811"/>
      <c r="OK64" s="811"/>
      <c r="OL64" s="811"/>
      <c r="OM64" s="811"/>
      <c r="ON64" s="811"/>
      <c r="OO64" s="811"/>
      <c r="OP64" s="811"/>
      <c r="OQ64" s="811"/>
      <c r="OR64" s="811"/>
      <c r="OS64" s="811"/>
      <c r="OT64" s="811"/>
      <c r="OU64" s="811"/>
      <c r="OV64" s="811"/>
      <c r="OW64" s="811"/>
      <c r="OX64" s="811"/>
      <c r="OY64" s="811"/>
      <c r="OZ64" s="811"/>
      <c r="PA64" s="811"/>
      <c r="PB64" s="811"/>
      <c r="PC64" s="811"/>
      <c r="PD64" s="811"/>
      <c r="PE64" s="811"/>
      <c r="PF64" s="811"/>
      <c r="PG64" s="811"/>
      <c r="PH64" s="811"/>
      <c r="PI64" s="811"/>
      <c r="PJ64" s="811"/>
      <c r="PK64" s="811"/>
      <c r="PL64" s="811"/>
      <c r="PM64" s="811"/>
      <c r="PN64" s="811"/>
      <c r="PO64" s="811"/>
      <c r="PP64" s="811"/>
      <c r="PQ64" s="811"/>
      <c r="PR64" s="811"/>
      <c r="PS64" s="811"/>
      <c r="PT64" s="811"/>
      <c r="PU64" s="811"/>
      <c r="PV64" s="811"/>
      <c r="PW64" s="811"/>
      <c r="PX64" s="811"/>
      <c r="PY64" s="811"/>
      <c r="PZ64" s="811"/>
      <c r="QA64" s="811"/>
      <c r="QB64" s="811"/>
      <c r="QC64" s="811"/>
      <c r="QD64" s="811"/>
      <c r="QE64" s="811"/>
      <c r="QF64" s="811"/>
      <c r="QG64" s="811"/>
      <c r="QH64" s="811"/>
      <c r="QI64" s="811"/>
      <c r="QJ64" s="811"/>
      <c r="QK64" s="811"/>
      <c r="QL64" s="811"/>
      <c r="QM64" s="811"/>
      <c r="QN64" s="811"/>
      <c r="QO64" s="811"/>
      <c r="QP64" s="811"/>
      <c r="QQ64" s="811"/>
      <c r="QR64" s="811"/>
      <c r="QS64" s="811"/>
      <c r="QT64" s="811"/>
      <c r="QU64" s="811"/>
      <c r="QV64" s="811"/>
      <c r="QW64" s="811"/>
      <c r="QX64" s="811"/>
      <c r="QY64" s="811"/>
      <c r="QZ64" s="811"/>
      <c r="RA64" s="811"/>
      <c r="RB64" s="811"/>
      <c r="RC64" s="811"/>
      <c r="RD64" s="811"/>
      <c r="RE64" s="811"/>
      <c r="RF64" s="811"/>
      <c r="RG64" s="811"/>
      <c r="RH64" s="811"/>
      <c r="RI64" s="811"/>
      <c r="RJ64" s="811"/>
      <c r="RK64" s="811"/>
      <c r="RL64" s="811"/>
      <c r="RM64" s="811"/>
      <c r="RN64" s="811"/>
      <c r="RO64" s="811"/>
      <c r="RP64" s="811"/>
      <c r="RQ64" s="811"/>
      <c r="RR64" s="811"/>
      <c r="RS64" s="811"/>
      <c r="RT64" s="811"/>
      <c r="RU64" s="811"/>
      <c r="RV64" s="811"/>
      <c r="RW64" s="811"/>
      <c r="RX64" s="811"/>
      <c r="RY64" s="811"/>
      <c r="RZ64" s="811"/>
      <c r="SA64" s="811"/>
      <c r="SB64" s="811"/>
      <c r="SC64" s="811"/>
      <c r="SD64" s="811"/>
      <c r="SE64" s="811"/>
      <c r="SF64" s="811"/>
      <c r="SG64" s="811"/>
      <c r="SH64" s="811"/>
      <c r="SI64" s="811"/>
      <c r="SJ64" s="811"/>
      <c r="SK64" s="811"/>
      <c r="SL64" s="811"/>
      <c r="SM64" s="811"/>
      <c r="SN64" s="811"/>
      <c r="SO64" s="811"/>
      <c r="SP64" s="811"/>
      <c r="SQ64" s="811"/>
      <c r="SR64" s="811"/>
      <c r="SS64" s="811"/>
      <c r="ST64" s="811"/>
      <c r="SU64" s="811"/>
      <c r="SV64" s="811"/>
      <c r="SW64" s="811"/>
      <c r="SX64" s="811"/>
      <c r="SY64" s="811"/>
      <c r="SZ64" s="811"/>
      <c r="TA64" s="811"/>
      <c r="TB64" s="811"/>
      <c r="TC64" s="811"/>
      <c r="TD64" s="811"/>
      <c r="TE64" s="811"/>
      <c r="TF64" s="811"/>
      <c r="TG64" s="811"/>
      <c r="TH64" s="811"/>
      <c r="TI64" s="811"/>
      <c r="TJ64" s="811"/>
      <c r="TK64" s="811"/>
      <c r="TL64" s="811"/>
      <c r="TM64" s="811"/>
      <c r="TN64" s="811"/>
      <c r="TO64" s="811"/>
      <c r="TP64" s="811"/>
      <c r="TQ64" s="811"/>
      <c r="TR64" s="811"/>
      <c r="TS64" s="811"/>
      <c r="TT64" s="811"/>
      <c r="TU64" s="811"/>
      <c r="TV64" s="811"/>
      <c r="TW64" s="811"/>
      <c r="TX64" s="811"/>
      <c r="TY64" s="811"/>
      <c r="TZ64" s="811"/>
      <c r="UA64" s="811"/>
      <c r="UB64" s="811"/>
      <c r="UC64" s="811"/>
      <c r="UD64" s="811"/>
      <c r="UE64" s="811"/>
      <c r="UF64" s="811"/>
      <c r="UG64" s="811"/>
      <c r="UH64" s="811"/>
      <c r="UI64" s="811"/>
      <c r="UJ64" s="811"/>
      <c r="UK64" s="811"/>
      <c r="UL64" s="811"/>
      <c r="UM64" s="811"/>
      <c r="UN64" s="811"/>
      <c r="UO64" s="811"/>
      <c r="UP64" s="811"/>
      <c r="UQ64" s="811"/>
      <c r="UR64" s="811"/>
      <c r="US64" s="811"/>
      <c r="UT64" s="811"/>
      <c r="UU64" s="811"/>
      <c r="UV64" s="811"/>
      <c r="UW64" s="811"/>
      <c r="UX64" s="811"/>
      <c r="UY64" s="811"/>
      <c r="UZ64" s="811"/>
      <c r="VA64" s="811"/>
      <c r="VB64" s="811"/>
      <c r="VC64" s="811"/>
      <c r="VD64" s="811"/>
      <c r="VE64" s="811"/>
      <c r="VF64" s="811"/>
      <c r="VG64" s="811"/>
      <c r="VH64" s="811"/>
      <c r="VI64" s="811"/>
      <c r="VJ64" s="811"/>
      <c r="VK64" s="811"/>
      <c r="VL64" s="811"/>
      <c r="VM64" s="811"/>
      <c r="VN64" s="811"/>
      <c r="VO64" s="811"/>
      <c r="VP64" s="811"/>
      <c r="VQ64" s="811"/>
      <c r="VR64" s="811"/>
      <c r="VS64" s="811"/>
      <c r="VT64" s="811"/>
      <c r="VU64" s="811"/>
      <c r="VV64" s="811"/>
      <c r="VW64" s="811"/>
      <c r="VX64" s="811"/>
      <c r="VY64" s="811"/>
      <c r="VZ64" s="811"/>
      <c r="WA64" s="811"/>
      <c r="WB64" s="811"/>
      <c r="WC64" s="811"/>
      <c r="WD64" s="811"/>
      <c r="WE64" s="811"/>
      <c r="WF64" s="811"/>
      <c r="WG64" s="811"/>
      <c r="WH64" s="811"/>
      <c r="WI64" s="811"/>
      <c r="WJ64" s="811"/>
      <c r="WK64" s="811"/>
      <c r="WL64" s="811"/>
      <c r="WM64" s="811"/>
      <c r="WN64" s="811"/>
      <c r="WO64" s="811"/>
      <c r="WP64" s="811"/>
      <c r="WQ64" s="811"/>
      <c r="WR64" s="811"/>
      <c r="WS64" s="811"/>
      <c r="WT64" s="811"/>
      <c r="WU64" s="811"/>
      <c r="WV64" s="811"/>
      <c r="WW64" s="811"/>
      <c r="WX64" s="811"/>
      <c r="WY64" s="811"/>
      <c r="WZ64" s="811"/>
      <c r="XA64" s="811"/>
      <c r="XB64" s="811"/>
      <c r="XC64" s="811"/>
      <c r="XD64" s="811"/>
      <c r="XE64" s="811"/>
      <c r="XF64" s="811"/>
      <c r="XG64" s="811"/>
      <c r="XH64" s="811"/>
      <c r="XI64" s="811"/>
      <c r="XJ64" s="811"/>
      <c r="XK64" s="811"/>
      <c r="XL64" s="811"/>
      <c r="XM64" s="811"/>
      <c r="XN64" s="811"/>
      <c r="XO64" s="811"/>
      <c r="XP64" s="811"/>
      <c r="XQ64" s="811"/>
      <c r="XR64" s="811"/>
      <c r="XS64" s="811"/>
      <c r="XT64" s="811"/>
      <c r="XU64" s="811"/>
      <c r="XV64" s="811"/>
      <c r="XW64" s="811"/>
      <c r="XX64" s="811"/>
      <c r="XY64" s="811"/>
      <c r="XZ64" s="811"/>
      <c r="YA64" s="811"/>
      <c r="YB64" s="811"/>
      <c r="YC64" s="811"/>
      <c r="YD64" s="811"/>
      <c r="YE64" s="811"/>
      <c r="YF64" s="811"/>
      <c r="YG64" s="811"/>
      <c r="YH64" s="811"/>
      <c r="YI64" s="811"/>
      <c r="YJ64" s="811"/>
      <c r="YK64" s="811"/>
      <c r="YL64" s="811"/>
      <c r="YM64" s="811"/>
      <c r="YN64" s="811"/>
      <c r="YO64" s="811"/>
      <c r="YP64" s="811"/>
      <c r="YQ64" s="811"/>
      <c r="YR64" s="811"/>
      <c r="YS64" s="811"/>
      <c r="YT64" s="811"/>
      <c r="YU64" s="811"/>
      <c r="YV64" s="811"/>
      <c r="YW64" s="811"/>
      <c r="YX64" s="811"/>
      <c r="YY64" s="811"/>
      <c r="YZ64" s="811"/>
      <c r="ZA64" s="811"/>
      <c r="ZB64" s="811"/>
      <c r="ZC64" s="811"/>
      <c r="ZD64" s="811"/>
      <c r="ZE64" s="811"/>
      <c r="ZF64" s="811"/>
      <c r="ZG64" s="811"/>
      <c r="ZH64" s="811"/>
      <c r="ZI64" s="811"/>
      <c r="ZJ64" s="811"/>
      <c r="ZK64" s="811"/>
      <c r="ZL64" s="811"/>
      <c r="ZM64" s="811"/>
      <c r="ZN64" s="811"/>
      <c r="ZO64" s="811"/>
      <c r="ZP64" s="811"/>
      <c r="ZQ64" s="811"/>
      <c r="ZR64" s="811"/>
      <c r="ZS64" s="811"/>
      <c r="ZT64" s="811"/>
      <c r="ZU64" s="811"/>
      <c r="ZV64" s="811"/>
      <c r="ZW64" s="811"/>
      <c r="ZX64" s="811"/>
      <c r="ZY64" s="811"/>
      <c r="ZZ64" s="811"/>
      <c r="AAA64" s="811"/>
      <c r="AAB64" s="811"/>
      <c r="AAC64" s="811"/>
      <c r="AAD64" s="811"/>
      <c r="AAE64" s="811"/>
      <c r="AAF64" s="811"/>
      <c r="AAG64" s="811"/>
      <c r="AAH64" s="811"/>
      <c r="AAI64" s="811"/>
      <c r="AAJ64" s="811"/>
      <c r="AAK64" s="811"/>
      <c r="AAL64" s="811"/>
      <c r="AAM64" s="811"/>
      <c r="AAN64" s="811"/>
      <c r="AAO64" s="811"/>
      <c r="AAP64" s="811"/>
      <c r="AAQ64" s="811"/>
      <c r="AAR64" s="811"/>
      <c r="AAS64" s="811"/>
      <c r="AAT64" s="811"/>
      <c r="AAU64" s="811"/>
      <c r="AAV64" s="811"/>
      <c r="AAW64" s="811"/>
      <c r="AAX64" s="811"/>
      <c r="AAY64" s="811"/>
      <c r="AAZ64" s="811"/>
      <c r="ABA64" s="811"/>
      <c r="ABB64" s="811"/>
      <c r="ABC64" s="811"/>
      <c r="ABD64" s="811"/>
      <c r="ABE64" s="811"/>
      <c r="ABF64" s="811"/>
      <c r="ABG64" s="811"/>
      <c r="ABH64" s="811"/>
      <c r="ABI64" s="811"/>
      <c r="ABJ64" s="811"/>
      <c r="ABK64" s="811"/>
      <c r="ABL64" s="811"/>
      <c r="ABM64" s="811"/>
      <c r="ABN64" s="811"/>
      <c r="ABO64" s="811"/>
      <c r="ABP64" s="811"/>
      <c r="ABQ64" s="811"/>
      <c r="ABR64" s="811"/>
      <c r="ABS64" s="811"/>
      <c r="ABT64" s="811"/>
      <c r="ABU64" s="811"/>
      <c r="ABV64" s="811"/>
      <c r="ABW64" s="811"/>
      <c r="ABX64" s="811"/>
      <c r="ABY64" s="811"/>
      <c r="ABZ64" s="811"/>
      <c r="ACA64" s="811"/>
      <c r="ACB64" s="811"/>
      <c r="ACC64" s="811"/>
      <c r="ACD64" s="811"/>
      <c r="ACE64" s="811"/>
      <c r="ACF64" s="811"/>
      <c r="ACG64" s="811"/>
      <c r="ACH64" s="811"/>
      <c r="ACI64" s="811"/>
      <c r="ACJ64" s="811"/>
      <c r="ACK64" s="811"/>
      <c r="ACL64" s="811"/>
      <c r="ACM64" s="811"/>
      <c r="ACN64" s="811"/>
      <c r="ACO64" s="811"/>
      <c r="ACP64" s="811"/>
      <c r="ACQ64" s="811"/>
      <c r="ACR64" s="811"/>
      <c r="ACS64" s="811"/>
      <c r="ACT64" s="811"/>
      <c r="ACU64" s="811"/>
      <c r="ACV64" s="811"/>
      <c r="ACW64" s="811"/>
      <c r="ACX64" s="811"/>
      <c r="ACY64" s="811"/>
      <c r="ACZ64" s="811"/>
      <c r="ADA64" s="811"/>
      <c r="ADB64" s="811"/>
      <c r="ADC64" s="811"/>
      <c r="ADD64" s="811"/>
      <c r="ADE64" s="811"/>
      <c r="ADF64" s="811"/>
      <c r="ADG64" s="811"/>
      <c r="ADH64" s="811"/>
      <c r="ADI64" s="811"/>
      <c r="ADJ64" s="811"/>
      <c r="ADK64" s="811"/>
      <c r="ADL64" s="811"/>
      <c r="ADM64" s="811"/>
      <c r="ADN64" s="811"/>
      <c r="ADO64" s="811"/>
      <c r="ADP64" s="811"/>
      <c r="ADQ64" s="811"/>
      <c r="ADR64" s="811"/>
      <c r="ADS64" s="811"/>
      <c r="ADT64" s="811"/>
      <c r="ADU64" s="811"/>
      <c r="ADV64" s="811"/>
      <c r="ADW64" s="811"/>
      <c r="ADX64" s="811"/>
      <c r="ADY64" s="811"/>
      <c r="ADZ64" s="811"/>
      <c r="AEA64" s="811"/>
      <c r="AEB64" s="811"/>
      <c r="AEC64" s="811"/>
      <c r="AED64" s="811"/>
      <c r="AEE64" s="811"/>
      <c r="AEF64" s="811"/>
      <c r="AEG64" s="811"/>
      <c r="AEH64" s="811"/>
      <c r="AEI64" s="811"/>
      <c r="AEJ64" s="811"/>
      <c r="AEK64" s="811"/>
      <c r="AEL64" s="811"/>
      <c r="AEM64" s="811"/>
      <c r="AEN64" s="811"/>
      <c r="AEO64" s="811"/>
      <c r="AEP64" s="811"/>
      <c r="AEQ64" s="811"/>
      <c r="AER64" s="811"/>
      <c r="AES64" s="811"/>
      <c r="AET64" s="811"/>
      <c r="AEU64" s="811"/>
      <c r="AEV64" s="811"/>
      <c r="AEW64" s="811"/>
      <c r="AEX64" s="811"/>
      <c r="AEY64" s="811"/>
      <c r="AEZ64" s="811"/>
      <c r="AFA64" s="811"/>
      <c r="AFB64" s="811"/>
      <c r="AFC64" s="811"/>
      <c r="AFD64" s="811"/>
      <c r="AFE64" s="811"/>
      <c r="AFF64" s="811"/>
      <c r="AFG64" s="811"/>
      <c r="AFH64" s="811"/>
      <c r="AFI64" s="811"/>
      <c r="AFJ64" s="811"/>
      <c r="AFK64" s="811"/>
      <c r="AFL64" s="811"/>
      <c r="AFM64" s="811"/>
      <c r="AFN64" s="811"/>
      <c r="AFO64" s="811"/>
      <c r="AFP64" s="811"/>
      <c r="AFQ64" s="811"/>
      <c r="AFR64" s="811"/>
      <c r="AFS64" s="811"/>
      <c r="AFT64" s="811"/>
      <c r="AFU64" s="811"/>
      <c r="AFV64" s="811"/>
      <c r="AFW64" s="811"/>
      <c r="AFX64" s="811"/>
      <c r="AFY64" s="811"/>
      <c r="AFZ64" s="811"/>
      <c r="AGA64" s="811"/>
      <c r="AGB64" s="811"/>
      <c r="AGC64" s="811"/>
      <c r="AGD64" s="811"/>
      <c r="AGE64" s="811"/>
      <c r="AGF64" s="811"/>
      <c r="AGG64" s="811"/>
      <c r="AGH64" s="811"/>
      <c r="AGI64" s="811"/>
      <c r="AGJ64" s="811"/>
      <c r="AGK64" s="811"/>
      <c r="AGL64" s="811"/>
      <c r="AGM64" s="811"/>
      <c r="AGN64" s="811"/>
      <c r="AGO64" s="811"/>
      <c r="AGP64" s="811"/>
      <c r="AGQ64" s="811"/>
      <c r="AGR64" s="811"/>
      <c r="AGS64" s="811"/>
      <c r="AGT64" s="811"/>
      <c r="AGU64" s="811"/>
      <c r="AGV64" s="811"/>
      <c r="AGW64" s="811"/>
      <c r="AGX64" s="811"/>
      <c r="AGY64" s="811"/>
      <c r="AGZ64" s="811"/>
      <c r="AHA64" s="811"/>
      <c r="AHB64" s="811"/>
      <c r="AHC64" s="811"/>
      <c r="AHD64" s="811"/>
      <c r="AHE64" s="811"/>
      <c r="AHF64" s="811"/>
      <c r="AHG64" s="811"/>
      <c r="AHH64" s="811"/>
      <c r="AHI64" s="811"/>
      <c r="AHJ64" s="811"/>
      <c r="AHK64" s="811"/>
      <c r="AHL64" s="811"/>
      <c r="AHM64" s="811"/>
      <c r="AHN64" s="811"/>
      <c r="AHO64" s="811"/>
      <c r="AHP64" s="811"/>
      <c r="AHQ64" s="811"/>
      <c r="AHR64" s="811"/>
      <c r="AHS64" s="811"/>
      <c r="AHT64" s="811"/>
      <c r="AHU64" s="811"/>
      <c r="AHV64" s="811"/>
      <c r="AHW64" s="811"/>
      <c r="AHX64" s="811"/>
      <c r="AHY64" s="811"/>
      <c r="AHZ64" s="811"/>
      <c r="AIA64" s="811"/>
      <c r="AIB64" s="811"/>
      <c r="AIC64" s="811"/>
      <c r="AID64" s="811"/>
      <c r="AIE64" s="811"/>
      <c r="AIF64" s="811"/>
      <c r="AIG64" s="811"/>
      <c r="AIH64" s="811"/>
      <c r="AII64" s="811"/>
      <c r="AIJ64" s="811"/>
      <c r="AIK64" s="811"/>
      <c r="AIL64" s="811"/>
      <c r="AIM64" s="811"/>
      <c r="AIN64" s="811"/>
      <c r="AIO64" s="811"/>
      <c r="AIP64" s="811"/>
      <c r="AIQ64" s="811"/>
      <c r="AIR64" s="811"/>
      <c r="AIS64" s="811"/>
      <c r="AIT64" s="811"/>
      <c r="AIU64" s="811"/>
      <c r="AIV64" s="811"/>
      <c r="AIW64" s="811"/>
      <c r="AIX64" s="811"/>
      <c r="AIY64" s="811"/>
      <c r="AIZ64" s="811"/>
      <c r="AJA64" s="811"/>
      <c r="AJB64" s="811"/>
      <c r="AJC64" s="811"/>
      <c r="AJD64" s="811"/>
      <c r="AJE64" s="811"/>
      <c r="AJF64" s="811"/>
      <c r="AJG64" s="811"/>
      <c r="AJH64" s="811"/>
      <c r="AJI64" s="811"/>
      <c r="AJJ64" s="811"/>
      <c r="AJK64" s="811"/>
      <c r="AJL64" s="811"/>
      <c r="AJM64" s="811"/>
      <c r="AJN64" s="811"/>
      <c r="AJO64" s="811"/>
      <c r="AJP64" s="811"/>
      <c r="AJQ64" s="811"/>
      <c r="AJR64" s="811"/>
      <c r="AJS64" s="811"/>
      <c r="AJT64" s="811"/>
      <c r="AJU64" s="811"/>
      <c r="AJV64" s="811"/>
      <c r="AJW64" s="811"/>
      <c r="AJX64" s="811"/>
      <c r="AJY64" s="811"/>
      <c r="AJZ64" s="811"/>
      <c r="AKA64" s="811"/>
      <c r="AKB64" s="811"/>
      <c r="AKC64" s="811"/>
      <c r="AKD64" s="811"/>
      <c r="AKE64" s="811"/>
      <c r="AKF64" s="811"/>
      <c r="AKG64" s="811"/>
      <c r="AKH64" s="811"/>
      <c r="AKI64" s="811"/>
      <c r="AKJ64" s="811"/>
      <c r="AKK64" s="811"/>
      <c r="AKL64" s="811"/>
      <c r="AKM64" s="811"/>
      <c r="AKN64" s="811"/>
      <c r="AKO64" s="811"/>
      <c r="AKP64" s="811"/>
      <c r="AKQ64" s="811"/>
      <c r="AKR64" s="811"/>
      <c r="AKS64" s="811"/>
      <c r="AKT64" s="811"/>
      <c r="AKU64" s="811"/>
      <c r="AKV64" s="811"/>
      <c r="AKW64" s="811"/>
      <c r="AKX64" s="811"/>
      <c r="AKY64" s="811"/>
      <c r="AKZ64" s="811"/>
      <c r="ALA64" s="811"/>
      <c r="ALB64" s="811"/>
      <c r="ALC64" s="811"/>
      <c r="ALD64" s="811"/>
      <c r="ALE64" s="811"/>
      <c r="ALF64" s="811"/>
      <c r="ALG64" s="811"/>
      <c r="ALH64" s="811"/>
      <c r="ALI64" s="811"/>
      <c r="ALJ64" s="811"/>
      <c r="ALK64" s="811"/>
      <c r="ALL64" s="811"/>
      <c r="ALM64" s="811"/>
      <c r="ALN64" s="811"/>
      <c r="ALO64" s="811"/>
      <c r="ALP64" s="811"/>
      <c r="ALQ64" s="811"/>
      <c r="ALR64" s="811"/>
      <c r="ALS64" s="811"/>
      <c r="ALT64" s="811"/>
      <c r="ALU64" s="811"/>
      <c r="ALV64" s="811"/>
      <c r="ALW64" s="811"/>
      <c r="ALX64" s="811"/>
      <c r="ALY64" s="811"/>
      <c r="ALZ64" s="811"/>
      <c r="AMA64" s="811"/>
      <c r="AMB64" s="811"/>
      <c r="AMC64" s="811"/>
      <c r="AMD64" s="811"/>
      <c r="AME64" s="811"/>
      <c r="AMF64" s="811"/>
      <c r="AMG64" s="811"/>
      <c r="AMH64" s="811"/>
      <c r="AMI64" s="811"/>
      <c r="AMJ64" s="811"/>
      <c r="AMK64" s="811"/>
      <c r="AML64" s="811"/>
      <c r="AMM64" s="811"/>
      <c r="AMN64" s="811"/>
      <c r="AMO64" s="811"/>
      <c r="AMP64" s="811"/>
      <c r="AMQ64" s="811"/>
      <c r="AMR64" s="811"/>
      <c r="AMS64" s="811"/>
      <c r="AMT64" s="811"/>
      <c r="AMU64" s="811"/>
      <c r="AMV64" s="811"/>
      <c r="AMW64" s="811"/>
      <c r="AMX64" s="811"/>
      <c r="AMY64" s="811"/>
      <c r="AMZ64" s="811"/>
      <c r="ANA64" s="811"/>
      <c r="ANB64" s="811"/>
      <c r="ANC64" s="811"/>
      <c r="AND64" s="811"/>
      <c r="ANE64" s="811"/>
      <c r="ANF64" s="811"/>
      <c r="ANG64" s="811"/>
      <c r="ANH64" s="811"/>
      <c r="ANI64" s="811"/>
      <c r="ANJ64" s="811"/>
      <c r="ANK64" s="811"/>
      <c r="ANL64" s="811"/>
      <c r="ANM64" s="811"/>
      <c r="ANN64" s="811"/>
      <c r="ANO64" s="811"/>
      <c r="ANP64" s="811"/>
      <c r="ANQ64" s="811"/>
      <c r="ANR64" s="811"/>
      <c r="ANS64" s="811"/>
      <c r="ANT64" s="811"/>
      <c r="ANU64" s="811"/>
      <c r="ANV64" s="811"/>
      <c r="ANW64" s="811"/>
      <c r="ANX64" s="811"/>
      <c r="ANY64" s="811"/>
      <c r="ANZ64" s="811"/>
      <c r="AOA64" s="811"/>
      <c r="AOB64" s="811"/>
      <c r="AOC64" s="811"/>
      <c r="AOD64" s="811"/>
      <c r="AOE64" s="811"/>
      <c r="AOF64" s="811"/>
      <c r="AOG64" s="811"/>
      <c r="AOH64" s="811"/>
      <c r="AOI64" s="811"/>
      <c r="AOJ64" s="811"/>
      <c r="AOK64" s="811"/>
      <c r="AOL64" s="811"/>
      <c r="AOM64" s="811"/>
      <c r="AON64" s="811"/>
      <c r="AOO64" s="811"/>
      <c r="AOP64" s="811"/>
      <c r="AOQ64" s="811"/>
      <c r="AOR64" s="811"/>
      <c r="AOS64" s="811"/>
      <c r="AOT64" s="811"/>
      <c r="AOU64" s="811"/>
      <c r="AOV64" s="811"/>
      <c r="AOW64" s="811"/>
      <c r="AOX64" s="811"/>
      <c r="AOY64" s="811"/>
      <c r="AOZ64" s="811"/>
      <c r="APA64" s="811"/>
      <c r="APB64" s="811"/>
      <c r="APC64" s="811"/>
      <c r="APD64" s="811"/>
      <c r="APE64" s="811"/>
      <c r="APF64" s="811"/>
      <c r="APG64" s="811"/>
      <c r="APH64" s="811"/>
      <c r="API64" s="811"/>
      <c r="APJ64" s="811"/>
      <c r="APK64" s="811"/>
      <c r="APL64" s="811"/>
      <c r="APM64" s="811"/>
      <c r="APN64" s="811"/>
      <c r="APO64" s="811"/>
      <c r="APP64" s="811"/>
      <c r="APQ64" s="811"/>
      <c r="APR64" s="811"/>
      <c r="APS64" s="811"/>
      <c r="APT64" s="811"/>
      <c r="APU64" s="811"/>
      <c r="APV64" s="811"/>
      <c r="APW64" s="811"/>
      <c r="APX64" s="811"/>
      <c r="APY64" s="811"/>
      <c r="APZ64" s="811"/>
      <c r="AQA64" s="811"/>
      <c r="AQB64" s="811"/>
      <c r="AQC64" s="811"/>
      <c r="AQD64" s="811"/>
      <c r="AQE64" s="811"/>
      <c r="AQF64" s="811"/>
      <c r="AQG64" s="811"/>
      <c r="AQH64" s="811"/>
      <c r="AQI64" s="811"/>
      <c r="AQJ64" s="811"/>
      <c r="AQK64" s="811"/>
      <c r="AQL64" s="811"/>
      <c r="AQM64" s="811"/>
      <c r="AQN64" s="811"/>
      <c r="AQO64" s="811"/>
      <c r="AQP64" s="811"/>
      <c r="AQQ64" s="811"/>
      <c r="AQR64" s="811"/>
      <c r="AQS64" s="811"/>
      <c r="AQT64" s="811"/>
      <c r="AQU64" s="811"/>
      <c r="AQV64" s="811"/>
      <c r="AQW64" s="811"/>
      <c r="AQX64" s="811"/>
      <c r="AQY64" s="811"/>
      <c r="AQZ64" s="811"/>
      <c r="ARA64" s="811"/>
      <c r="ARB64" s="811"/>
      <c r="ARC64" s="811"/>
      <c r="ARD64" s="811"/>
      <c r="ARE64" s="811"/>
      <c r="ARF64" s="811"/>
      <c r="ARG64" s="811"/>
      <c r="ARH64" s="811"/>
      <c r="ARI64" s="811"/>
      <c r="ARJ64" s="811"/>
      <c r="ARK64" s="811"/>
      <c r="ARL64" s="811"/>
      <c r="ARM64" s="811"/>
      <c r="ARN64" s="811"/>
      <c r="ARO64" s="811"/>
      <c r="ARP64" s="811"/>
      <c r="ARQ64" s="811"/>
      <c r="ARR64" s="811"/>
      <c r="ARS64" s="811"/>
      <c r="ART64" s="811"/>
      <c r="ARU64" s="811"/>
      <c r="ARV64" s="811"/>
      <c r="ARW64" s="811"/>
      <c r="ARX64" s="811"/>
      <c r="ARY64" s="811"/>
      <c r="ARZ64" s="811"/>
      <c r="ASA64" s="811"/>
      <c r="ASB64" s="811"/>
      <c r="ASC64" s="811"/>
      <c r="ASD64" s="811"/>
      <c r="ASE64" s="811"/>
      <c r="ASF64" s="811"/>
      <c r="ASG64" s="811"/>
      <c r="ASH64" s="811"/>
      <c r="ASI64" s="811"/>
      <c r="ASJ64" s="811"/>
      <c r="ASK64" s="811"/>
      <c r="ASL64" s="811"/>
      <c r="ASM64" s="811"/>
      <c r="ASN64" s="811"/>
      <c r="ASO64" s="811"/>
      <c r="ASP64" s="811"/>
      <c r="ASQ64" s="811"/>
      <c r="ASR64" s="811"/>
      <c r="ASS64" s="811"/>
      <c r="AST64" s="811"/>
      <c r="ASU64" s="811"/>
      <c r="ASV64" s="811"/>
      <c r="ASW64" s="811"/>
      <c r="ASX64" s="811"/>
      <c r="ASY64" s="811"/>
      <c r="ASZ64" s="811"/>
      <c r="ATA64" s="811"/>
      <c r="ATB64" s="811"/>
      <c r="ATC64" s="811"/>
      <c r="ATD64" s="811"/>
      <c r="ATE64" s="811"/>
      <c r="ATF64" s="811"/>
      <c r="ATG64" s="811"/>
      <c r="ATH64" s="811"/>
      <c r="ATI64" s="811"/>
      <c r="ATJ64" s="811"/>
      <c r="ATK64" s="811"/>
      <c r="ATL64" s="811"/>
      <c r="ATM64" s="811"/>
      <c r="ATN64" s="811"/>
      <c r="ATO64" s="811"/>
      <c r="ATP64" s="811"/>
      <c r="ATQ64" s="811"/>
      <c r="ATR64" s="811"/>
      <c r="ATS64" s="811"/>
      <c r="ATT64" s="811"/>
      <c r="ATU64" s="811"/>
      <c r="ATV64" s="811"/>
      <c r="ATW64" s="811"/>
      <c r="ATX64" s="811"/>
      <c r="ATY64" s="811"/>
      <c r="ATZ64" s="811"/>
      <c r="AUA64" s="811"/>
      <c r="AUB64" s="811"/>
      <c r="AUC64" s="811"/>
      <c r="AUD64" s="811"/>
      <c r="AUE64" s="811"/>
      <c r="AUF64" s="811"/>
      <c r="AUG64" s="811"/>
      <c r="AUH64" s="811"/>
      <c r="AUI64" s="811"/>
      <c r="AUJ64" s="811"/>
      <c r="AUK64" s="811"/>
      <c r="AUL64" s="811"/>
      <c r="AUM64" s="811"/>
      <c r="AUN64" s="811"/>
      <c r="AUO64" s="811"/>
      <c r="AUP64" s="811"/>
      <c r="AUQ64" s="811"/>
      <c r="AUR64" s="811"/>
      <c r="AUS64" s="811"/>
      <c r="AUT64" s="811"/>
      <c r="AUU64" s="811"/>
      <c r="AUV64" s="811"/>
      <c r="AUW64" s="811"/>
      <c r="AUX64" s="811"/>
      <c r="AUY64" s="811"/>
      <c r="AUZ64" s="811"/>
      <c r="AVA64" s="811"/>
      <c r="AVB64" s="811"/>
      <c r="AVC64" s="811"/>
      <c r="AVD64" s="811"/>
      <c r="AVE64" s="811"/>
      <c r="AVF64" s="811"/>
      <c r="AVG64" s="811"/>
      <c r="AVH64" s="811"/>
      <c r="AVI64" s="811"/>
      <c r="AVJ64" s="811"/>
      <c r="AVK64" s="811"/>
      <c r="AVL64" s="811"/>
      <c r="AVM64" s="811"/>
      <c r="AVN64" s="811"/>
      <c r="AVO64" s="811"/>
      <c r="AVP64" s="811"/>
      <c r="AVQ64" s="811"/>
      <c r="AVR64" s="811"/>
      <c r="AVS64" s="811"/>
      <c r="AVT64" s="811"/>
      <c r="AVU64" s="811"/>
      <c r="AVV64" s="811"/>
      <c r="AVW64" s="811"/>
      <c r="AVX64" s="811"/>
      <c r="AVY64" s="811"/>
      <c r="AVZ64" s="811"/>
      <c r="AWA64" s="811"/>
      <c r="AWB64" s="811"/>
      <c r="AWC64" s="811"/>
      <c r="AWD64" s="811"/>
      <c r="AWE64" s="811"/>
      <c r="AWF64" s="811"/>
      <c r="AWG64" s="811"/>
      <c r="AWH64" s="811"/>
      <c r="AWI64" s="811"/>
      <c r="AWJ64" s="811"/>
      <c r="AWK64" s="811"/>
      <c r="AWL64" s="811"/>
      <c r="AWM64" s="811"/>
      <c r="AWN64" s="811"/>
      <c r="AWO64" s="811"/>
      <c r="AWP64" s="811"/>
      <c r="AWQ64" s="811"/>
      <c r="AWR64" s="811"/>
      <c r="AWS64" s="811"/>
      <c r="AWT64" s="811"/>
      <c r="AWU64" s="811"/>
      <c r="AWV64" s="811"/>
      <c r="AWW64" s="811"/>
      <c r="AWX64" s="811"/>
      <c r="AWY64" s="811"/>
      <c r="AWZ64" s="811"/>
      <c r="AXA64" s="811"/>
      <c r="AXB64" s="811"/>
      <c r="AXC64" s="811"/>
      <c r="AXD64" s="811"/>
      <c r="AXE64" s="811"/>
      <c r="AXF64" s="811"/>
      <c r="AXG64" s="811"/>
      <c r="AXH64" s="811"/>
      <c r="AXI64" s="811"/>
      <c r="AXJ64" s="811"/>
      <c r="AXK64" s="811"/>
      <c r="AXL64" s="811"/>
      <c r="AXM64" s="811"/>
      <c r="AXN64" s="811"/>
      <c r="AXO64" s="811"/>
      <c r="AXP64" s="811"/>
      <c r="AXQ64" s="811"/>
      <c r="AXR64" s="811"/>
      <c r="AXS64" s="811"/>
      <c r="AXT64" s="811"/>
      <c r="AXU64" s="811"/>
      <c r="AXV64" s="811"/>
      <c r="AXW64" s="811"/>
      <c r="AXX64" s="811"/>
      <c r="AXY64" s="811"/>
      <c r="AXZ64" s="811"/>
      <c r="AYA64" s="811"/>
      <c r="AYB64" s="811"/>
      <c r="AYC64" s="811"/>
      <c r="AYD64" s="811"/>
      <c r="AYE64" s="811"/>
      <c r="AYF64" s="811"/>
      <c r="AYG64" s="811"/>
      <c r="AYH64" s="811"/>
      <c r="AYI64" s="811"/>
      <c r="AYJ64" s="811"/>
      <c r="AYK64" s="811"/>
      <c r="AYL64" s="811"/>
      <c r="AYM64" s="811"/>
      <c r="AYN64" s="811"/>
      <c r="AYO64" s="811"/>
      <c r="AYP64" s="811"/>
      <c r="AYQ64" s="811"/>
      <c r="AYR64" s="811"/>
      <c r="AYS64" s="811"/>
      <c r="AYT64" s="811"/>
      <c r="AYU64" s="811"/>
      <c r="AYV64" s="811"/>
      <c r="AYW64" s="811"/>
      <c r="AYX64" s="811"/>
      <c r="AYY64" s="811"/>
      <c r="AYZ64" s="811"/>
      <c r="AZA64" s="811"/>
      <c r="AZB64" s="811"/>
      <c r="AZC64" s="811"/>
      <c r="AZD64" s="811"/>
      <c r="AZE64" s="811"/>
      <c r="AZF64" s="811"/>
      <c r="AZG64" s="811"/>
      <c r="AZH64" s="811"/>
      <c r="AZI64" s="811"/>
      <c r="AZJ64" s="811"/>
      <c r="AZK64" s="811"/>
      <c r="AZL64" s="811"/>
      <c r="AZM64" s="811"/>
      <c r="AZN64" s="811"/>
      <c r="AZO64" s="811"/>
      <c r="AZP64" s="811"/>
      <c r="AZQ64" s="811"/>
      <c r="AZR64" s="811"/>
      <c r="AZS64" s="811"/>
      <c r="AZT64" s="811"/>
      <c r="AZU64" s="811"/>
      <c r="AZV64" s="811"/>
      <c r="AZW64" s="811"/>
      <c r="AZX64" s="811"/>
      <c r="AZY64" s="811"/>
      <c r="AZZ64" s="811"/>
      <c r="BAA64" s="811"/>
      <c r="BAB64" s="811"/>
      <c r="BAC64" s="811"/>
      <c r="BAD64" s="811"/>
      <c r="BAE64" s="811"/>
      <c r="BAF64" s="811"/>
      <c r="BAG64" s="811"/>
      <c r="BAH64" s="811"/>
      <c r="BAI64" s="811"/>
      <c r="BAJ64" s="811"/>
      <c r="BAK64" s="811"/>
      <c r="BAL64" s="811"/>
      <c r="BAM64" s="811"/>
      <c r="BAN64" s="811"/>
      <c r="BAO64" s="811"/>
      <c r="BAP64" s="811"/>
      <c r="BAQ64" s="811"/>
      <c r="BAR64" s="811"/>
      <c r="BAS64" s="811"/>
      <c r="BAT64" s="811"/>
      <c r="BAU64" s="811"/>
      <c r="BAV64" s="811"/>
      <c r="BAW64" s="811"/>
      <c r="BAX64" s="811"/>
      <c r="BAY64" s="811"/>
      <c r="BAZ64" s="811"/>
      <c r="BBA64" s="811"/>
      <c r="BBB64" s="811"/>
      <c r="BBC64" s="811"/>
      <c r="BBD64" s="811"/>
      <c r="BBE64" s="811"/>
      <c r="BBF64" s="811"/>
      <c r="BBG64" s="811"/>
      <c r="BBH64" s="811"/>
      <c r="BBI64" s="811"/>
      <c r="BBJ64" s="811"/>
      <c r="BBK64" s="811"/>
      <c r="BBL64" s="811"/>
      <c r="BBM64" s="811"/>
      <c r="BBN64" s="811"/>
      <c r="BBO64" s="811"/>
      <c r="BBP64" s="811"/>
      <c r="BBQ64" s="811"/>
      <c r="BBR64" s="811"/>
      <c r="BBS64" s="811"/>
      <c r="BBT64" s="811"/>
      <c r="BBU64" s="811"/>
      <c r="BBV64" s="811"/>
      <c r="BBW64" s="811"/>
      <c r="BBX64" s="811"/>
      <c r="BBY64" s="811"/>
      <c r="BBZ64" s="811"/>
      <c r="BCA64" s="811"/>
      <c r="BCB64" s="811"/>
      <c r="BCC64" s="811"/>
      <c r="BCD64" s="811"/>
      <c r="BCE64" s="811"/>
      <c r="BCF64" s="811"/>
      <c r="BCG64" s="811"/>
      <c r="BCH64" s="811"/>
      <c r="BCI64" s="811"/>
      <c r="BCJ64" s="811"/>
      <c r="BCK64" s="811"/>
      <c r="BCL64" s="811"/>
      <c r="BCM64" s="811"/>
      <c r="BCN64" s="811"/>
      <c r="BCO64" s="811"/>
      <c r="BCP64" s="811"/>
      <c r="BCQ64" s="811"/>
      <c r="BCR64" s="811"/>
      <c r="BCS64" s="811"/>
      <c r="BCT64" s="811"/>
      <c r="BCU64" s="811"/>
      <c r="BCV64" s="811"/>
      <c r="BCW64" s="811"/>
      <c r="BCX64" s="811"/>
      <c r="BCY64" s="811"/>
      <c r="BCZ64" s="811"/>
      <c r="BDA64" s="811"/>
      <c r="BDB64" s="811"/>
      <c r="BDC64" s="811"/>
      <c r="BDD64" s="811"/>
      <c r="BDE64" s="811"/>
      <c r="BDF64" s="811"/>
      <c r="BDG64" s="811"/>
      <c r="BDH64" s="811"/>
      <c r="BDI64" s="811"/>
      <c r="BDJ64" s="811"/>
      <c r="BDK64" s="811"/>
      <c r="BDL64" s="811"/>
      <c r="BDM64" s="811"/>
      <c r="BDN64" s="811"/>
      <c r="BDO64" s="811"/>
      <c r="BDP64" s="811"/>
      <c r="BDQ64" s="811"/>
      <c r="BDR64" s="811"/>
      <c r="BDS64" s="811"/>
      <c r="BDT64" s="811"/>
      <c r="BDU64" s="811"/>
      <c r="BDV64" s="811"/>
      <c r="BDW64" s="811"/>
      <c r="BDX64" s="811"/>
      <c r="BDY64" s="811"/>
      <c r="BDZ64" s="811"/>
      <c r="BEA64" s="811"/>
      <c r="BEB64" s="811"/>
      <c r="BEC64" s="811"/>
      <c r="BED64" s="811"/>
      <c r="BEE64" s="811"/>
      <c r="BEF64" s="811"/>
      <c r="BEG64" s="811"/>
      <c r="BEH64" s="811"/>
      <c r="BEI64" s="811"/>
      <c r="BEJ64" s="811"/>
      <c r="BEK64" s="811"/>
      <c r="BEL64" s="811"/>
      <c r="BEM64" s="811"/>
      <c r="BEN64" s="811"/>
      <c r="BEO64" s="811"/>
      <c r="BEP64" s="811"/>
      <c r="BEQ64" s="811"/>
      <c r="BER64" s="811"/>
      <c r="BES64" s="811"/>
      <c r="BET64" s="811"/>
      <c r="BEU64" s="811"/>
      <c r="BEV64" s="811"/>
      <c r="BEW64" s="811"/>
      <c r="BEX64" s="811"/>
      <c r="BEY64" s="811"/>
      <c r="BEZ64" s="811"/>
      <c r="BFA64" s="811"/>
      <c r="BFB64" s="811"/>
      <c r="BFC64" s="811"/>
      <c r="BFD64" s="811"/>
      <c r="BFE64" s="811"/>
      <c r="BFF64" s="811"/>
      <c r="BFG64" s="811"/>
      <c r="BFH64" s="811"/>
      <c r="BFI64" s="811"/>
      <c r="BFJ64" s="811"/>
      <c r="BFK64" s="811"/>
      <c r="BFL64" s="811"/>
      <c r="BFM64" s="811"/>
      <c r="BFN64" s="811"/>
      <c r="BFO64" s="811"/>
      <c r="BFP64" s="811"/>
      <c r="BFQ64" s="811"/>
      <c r="BFR64" s="811"/>
      <c r="BFS64" s="811"/>
      <c r="BFT64" s="811"/>
      <c r="BFU64" s="811"/>
      <c r="BFV64" s="811"/>
      <c r="BFW64" s="811"/>
      <c r="BFX64" s="811"/>
      <c r="BFY64" s="811"/>
      <c r="BFZ64" s="811"/>
      <c r="BGA64" s="811"/>
      <c r="BGB64" s="811"/>
      <c r="BGC64" s="811"/>
      <c r="BGD64" s="811"/>
      <c r="BGE64" s="811"/>
      <c r="BGF64" s="811"/>
      <c r="BGG64" s="811"/>
      <c r="BGH64" s="811"/>
      <c r="BGI64" s="811"/>
      <c r="BGJ64" s="811"/>
      <c r="BGK64" s="811"/>
      <c r="BGL64" s="811"/>
      <c r="BGM64" s="811"/>
      <c r="BGN64" s="811"/>
      <c r="BGO64" s="811"/>
      <c r="BGP64" s="811"/>
      <c r="BGQ64" s="811"/>
      <c r="BGR64" s="811"/>
      <c r="BGS64" s="811"/>
      <c r="BGT64" s="811"/>
      <c r="BGU64" s="811"/>
      <c r="BGV64" s="811"/>
      <c r="BGW64" s="811"/>
      <c r="BGX64" s="811"/>
      <c r="BGY64" s="811"/>
      <c r="BGZ64" s="811"/>
      <c r="BHA64" s="811"/>
      <c r="BHB64" s="811"/>
      <c r="BHC64" s="811"/>
      <c r="BHD64" s="811"/>
      <c r="BHE64" s="811"/>
      <c r="BHF64" s="811"/>
      <c r="BHG64" s="811"/>
      <c r="BHH64" s="811"/>
      <c r="BHI64" s="811"/>
      <c r="BHJ64" s="811"/>
      <c r="BHK64" s="811"/>
      <c r="BHL64" s="811"/>
      <c r="BHM64" s="811"/>
      <c r="BHN64" s="811"/>
      <c r="BHO64" s="811"/>
      <c r="BHP64" s="811"/>
      <c r="BHQ64" s="811"/>
      <c r="BHR64" s="811"/>
      <c r="BHS64" s="811"/>
      <c r="BHT64" s="811"/>
      <c r="BHU64" s="811"/>
      <c r="BHV64" s="811"/>
      <c r="BHW64" s="811"/>
      <c r="BHX64" s="811"/>
      <c r="BHY64" s="811"/>
      <c r="BHZ64" s="811"/>
      <c r="BIA64" s="811"/>
      <c r="BIB64" s="811"/>
      <c r="BIC64" s="811"/>
      <c r="BID64" s="811"/>
      <c r="BIE64" s="811"/>
      <c r="BIF64" s="811"/>
      <c r="BIG64" s="811"/>
      <c r="BIH64" s="811"/>
      <c r="BII64" s="811"/>
      <c r="BIJ64" s="811"/>
      <c r="BIK64" s="811"/>
      <c r="BIL64" s="811"/>
      <c r="BIM64" s="811"/>
      <c r="BIN64" s="811"/>
      <c r="BIO64" s="811"/>
      <c r="BIP64" s="811"/>
      <c r="BIQ64" s="811"/>
      <c r="BIR64" s="811"/>
      <c r="BIS64" s="811"/>
      <c r="BIT64" s="811"/>
      <c r="BIU64" s="811"/>
      <c r="BIV64" s="811"/>
      <c r="BIW64" s="811"/>
      <c r="BIX64" s="811"/>
      <c r="BIY64" s="811"/>
      <c r="BIZ64" s="811"/>
      <c r="BJA64" s="811"/>
      <c r="BJB64" s="811"/>
      <c r="BJC64" s="811"/>
      <c r="BJD64" s="811"/>
      <c r="BJE64" s="811"/>
      <c r="BJF64" s="811"/>
      <c r="BJG64" s="811"/>
      <c r="BJH64" s="811"/>
      <c r="BJI64" s="811"/>
      <c r="BJJ64" s="811"/>
      <c r="BJK64" s="811"/>
      <c r="BJL64" s="811"/>
      <c r="BJM64" s="811"/>
      <c r="BJN64" s="811"/>
      <c r="BJO64" s="811"/>
      <c r="BJP64" s="811"/>
      <c r="BJQ64" s="811"/>
      <c r="BJR64" s="811"/>
      <c r="BJS64" s="811"/>
      <c r="BJT64" s="811"/>
      <c r="BJU64" s="811"/>
      <c r="BJV64" s="811"/>
      <c r="BJW64" s="811"/>
      <c r="BJX64" s="811"/>
      <c r="BJY64" s="811"/>
      <c r="BJZ64" s="811"/>
      <c r="BKA64" s="811"/>
      <c r="BKB64" s="811"/>
      <c r="BKC64" s="811"/>
      <c r="BKD64" s="811"/>
      <c r="BKE64" s="811"/>
      <c r="BKF64" s="811"/>
      <c r="BKG64" s="811"/>
      <c r="BKH64" s="811"/>
      <c r="BKI64" s="811"/>
      <c r="BKJ64" s="811"/>
      <c r="BKK64" s="811"/>
      <c r="BKL64" s="811"/>
      <c r="BKM64" s="811"/>
      <c r="BKN64" s="811"/>
      <c r="BKO64" s="811"/>
      <c r="BKP64" s="811"/>
      <c r="BKQ64" s="811"/>
      <c r="BKR64" s="811"/>
      <c r="BKS64" s="811"/>
      <c r="BKT64" s="811"/>
      <c r="BKU64" s="811"/>
      <c r="BKV64" s="811"/>
      <c r="BKW64" s="811"/>
      <c r="BKX64" s="811"/>
      <c r="BKY64" s="811"/>
      <c r="BKZ64" s="811"/>
      <c r="BLA64" s="811"/>
      <c r="BLB64" s="811"/>
      <c r="BLC64" s="811"/>
      <c r="BLD64" s="811"/>
      <c r="BLE64" s="811"/>
      <c r="BLF64" s="811"/>
      <c r="BLG64" s="811"/>
      <c r="BLH64" s="811"/>
      <c r="BLI64" s="811"/>
      <c r="BLJ64" s="811"/>
      <c r="BLK64" s="811"/>
      <c r="BLL64" s="811"/>
      <c r="BLM64" s="811"/>
      <c r="BLN64" s="811"/>
      <c r="BLO64" s="811"/>
      <c r="BLP64" s="811"/>
      <c r="BLQ64" s="811"/>
      <c r="BLR64" s="811"/>
      <c r="BLS64" s="811"/>
      <c r="BLT64" s="811"/>
      <c r="BLU64" s="811"/>
      <c r="BLV64" s="811"/>
      <c r="BLW64" s="811"/>
      <c r="BLX64" s="811"/>
      <c r="BLY64" s="811"/>
      <c r="BLZ64" s="811"/>
      <c r="BMA64" s="811"/>
      <c r="BMB64" s="811"/>
      <c r="BMC64" s="811"/>
      <c r="BMD64" s="811"/>
      <c r="BME64" s="811"/>
      <c r="BMF64" s="811"/>
      <c r="BMG64" s="811"/>
      <c r="BMH64" s="811"/>
      <c r="BMI64" s="811"/>
      <c r="BMJ64" s="811"/>
      <c r="BMK64" s="811"/>
      <c r="BML64" s="811"/>
      <c r="BMM64" s="811"/>
      <c r="BMN64" s="811"/>
      <c r="BMO64" s="811"/>
      <c r="BMP64" s="811"/>
      <c r="BMQ64" s="811"/>
      <c r="BMR64" s="811"/>
      <c r="BMS64" s="811"/>
      <c r="BMT64" s="811"/>
      <c r="BMU64" s="811"/>
      <c r="BMV64" s="811"/>
      <c r="BMW64" s="811"/>
      <c r="BMX64" s="811"/>
      <c r="BMY64" s="811"/>
      <c r="BMZ64" s="811"/>
      <c r="BNA64" s="811"/>
      <c r="BNB64" s="811"/>
      <c r="BNC64" s="811"/>
      <c r="BND64" s="811"/>
      <c r="BNE64" s="811"/>
      <c r="BNF64" s="811"/>
      <c r="BNG64" s="811"/>
      <c r="BNH64" s="811"/>
      <c r="BNI64" s="811"/>
      <c r="BNJ64" s="811"/>
      <c r="BNK64" s="811"/>
      <c r="BNL64" s="811"/>
      <c r="BNM64" s="811"/>
      <c r="BNN64" s="811"/>
      <c r="BNO64" s="811"/>
      <c r="BNP64" s="811"/>
      <c r="BNQ64" s="811"/>
      <c r="BNR64" s="811"/>
      <c r="BNS64" s="811"/>
      <c r="BNT64" s="811"/>
      <c r="BNU64" s="811"/>
      <c r="BNV64" s="811"/>
      <c r="BNW64" s="811"/>
      <c r="BNX64" s="811"/>
      <c r="BNY64" s="811"/>
      <c r="BNZ64" s="811"/>
      <c r="BOA64" s="811"/>
      <c r="BOB64" s="811"/>
      <c r="BOC64" s="811"/>
      <c r="BOD64" s="811"/>
      <c r="BOE64" s="811"/>
      <c r="BOF64" s="811"/>
      <c r="BOG64" s="811"/>
      <c r="BOH64" s="811"/>
      <c r="BOI64" s="811"/>
      <c r="BOJ64" s="811"/>
      <c r="BOK64" s="811"/>
      <c r="BOL64" s="811"/>
      <c r="BOM64" s="811"/>
      <c r="BON64" s="811"/>
      <c r="BOO64" s="811"/>
      <c r="BOP64" s="811"/>
      <c r="BOQ64" s="811"/>
      <c r="BOR64" s="811"/>
      <c r="BOS64" s="811"/>
      <c r="BOT64" s="811"/>
      <c r="BOU64" s="811"/>
      <c r="BOV64" s="811"/>
      <c r="BOW64" s="811"/>
      <c r="BOX64" s="811"/>
      <c r="BOY64" s="811"/>
      <c r="BOZ64" s="811"/>
      <c r="BPA64" s="811"/>
      <c r="BPB64" s="811"/>
      <c r="BPC64" s="811"/>
      <c r="BPD64" s="811"/>
      <c r="BPE64" s="811"/>
      <c r="BPF64" s="811"/>
      <c r="BPG64" s="811"/>
      <c r="BPH64" s="811"/>
      <c r="BPI64" s="811"/>
      <c r="BPJ64" s="811"/>
      <c r="BPK64" s="811"/>
      <c r="BPL64" s="811"/>
      <c r="BPM64" s="811"/>
      <c r="BPN64" s="811"/>
      <c r="BPO64" s="811"/>
      <c r="BPP64" s="811"/>
      <c r="BPQ64" s="811"/>
      <c r="BPR64" s="811"/>
      <c r="BPS64" s="811"/>
      <c r="BPT64" s="811"/>
      <c r="BPU64" s="811"/>
      <c r="BPV64" s="811"/>
      <c r="BPW64" s="811"/>
      <c r="BPX64" s="811"/>
      <c r="BPY64" s="811"/>
      <c r="BPZ64" s="811"/>
      <c r="BQA64" s="811"/>
      <c r="BQB64" s="811"/>
      <c r="BQC64" s="811"/>
      <c r="BQD64" s="811"/>
      <c r="BQE64" s="811"/>
      <c r="BQF64" s="811"/>
      <c r="BQG64" s="811"/>
      <c r="BQH64" s="811"/>
      <c r="BQI64" s="811"/>
      <c r="BQJ64" s="811"/>
      <c r="BQK64" s="811"/>
      <c r="BQL64" s="811"/>
      <c r="BQM64" s="811"/>
      <c r="BQN64" s="811"/>
      <c r="BQO64" s="811"/>
      <c r="BQP64" s="811"/>
      <c r="BQQ64" s="811"/>
      <c r="BQR64" s="811"/>
      <c r="BQS64" s="811"/>
      <c r="BQT64" s="811"/>
      <c r="BQU64" s="811"/>
      <c r="BQV64" s="811"/>
      <c r="BQW64" s="811"/>
      <c r="BQX64" s="811"/>
      <c r="BQY64" s="811"/>
      <c r="BQZ64" s="811"/>
      <c r="BRA64" s="811"/>
      <c r="BRB64" s="811"/>
      <c r="BRC64" s="811"/>
      <c r="BRD64" s="811"/>
      <c r="BRE64" s="811"/>
      <c r="BRF64" s="811"/>
      <c r="BRG64" s="811"/>
      <c r="BRH64" s="811"/>
      <c r="BRI64" s="811"/>
      <c r="BRJ64" s="811"/>
      <c r="BRK64" s="811"/>
      <c r="BRL64" s="811"/>
      <c r="BRM64" s="811"/>
      <c r="BRN64" s="811"/>
      <c r="BRO64" s="811"/>
      <c r="BRP64" s="811"/>
      <c r="BRQ64" s="811"/>
      <c r="BRR64" s="811"/>
      <c r="BRS64" s="811"/>
      <c r="BRT64" s="811"/>
      <c r="BRU64" s="811"/>
      <c r="BRV64" s="811"/>
      <c r="BRW64" s="811"/>
      <c r="BRX64" s="811"/>
      <c r="BRY64" s="811"/>
      <c r="BRZ64" s="811"/>
      <c r="BSA64" s="811"/>
      <c r="BSB64" s="811"/>
      <c r="BSC64" s="811"/>
      <c r="BSD64" s="811"/>
      <c r="BSE64" s="811"/>
      <c r="BSF64" s="811"/>
      <c r="BSG64" s="811"/>
      <c r="BSH64" s="811"/>
      <c r="BSI64" s="811"/>
      <c r="BSJ64" s="811"/>
      <c r="BSK64" s="811"/>
      <c r="BSL64" s="811"/>
      <c r="BSM64" s="811"/>
      <c r="BSN64" s="811"/>
      <c r="BSO64" s="811"/>
      <c r="BSP64" s="811"/>
      <c r="BSQ64" s="811"/>
      <c r="BSR64" s="811"/>
      <c r="BSS64" s="811"/>
      <c r="BST64" s="811"/>
      <c r="BSU64" s="811"/>
      <c r="BSV64" s="811"/>
      <c r="BSW64" s="811"/>
      <c r="BSX64" s="811"/>
      <c r="BSY64" s="811"/>
      <c r="BSZ64" s="811"/>
      <c r="BTA64" s="811"/>
      <c r="BTB64" s="811"/>
      <c r="BTC64" s="811"/>
      <c r="BTD64" s="811"/>
      <c r="BTE64" s="811"/>
      <c r="BTF64" s="811"/>
      <c r="BTG64" s="811"/>
      <c r="BTH64" s="811"/>
      <c r="BTI64" s="811"/>
      <c r="BTJ64" s="811"/>
      <c r="BTK64" s="811"/>
      <c r="BTL64" s="811"/>
      <c r="BTM64" s="811"/>
      <c r="BTN64" s="811"/>
      <c r="BTO64" s="811"/>
      <c r="BTP64" s="811"/>
      <c r="BTQ64" s="811"/>
      <c r="BTR64" s="811"/>
      <c r="BTS64" s="811"/>
      <c r="BTT64" s="811"/>
      <c r="BTU64" s="811"/>
      <c r="BTV64" s="811"/>
      <c r="BTW64" s="811"/>
      <c r="BTX64" s="811"/>
      <c r="BTY64" s="811"/>
      <c r="BTZ64" s="811"/>
      <c r="BUA64" s="811"/>
      <c r="BUB64" s="811"/>
      <c r="BUC64" s="811"/>
      <c r="BUD64" s="811"/>
      <c r="BUE64" s="811"/>
      <c r="BUF64" s="811"/>
      <c r="BUG64" s="811"/>
      <c r="BUH64" s="811"/>
      <c r="BUI64" s="811"/>
      <c r="BUJ64" s="811"/>
      <c r="BUK64" s="811"/>
      <c r="BUL64" s="811"/>
      <c r="BUM64" s="811"/>
      <c r="BUN64" s="811"/>
      <c r="BUO64" s="811"/>
      <c r="BUP64" s="811"/>
      <c r="BUQ64" s="811"/>
      <c r="BUR64" s="811"/>
      <c r="BUS64" s="811"/>
      <c r="BUT64" s="811"/>
      <c r="BUU64" s="811"/>
      <c r="BUV64" s="811"/>
      <c r="BUW64" s="811"/>
      <c r="BUX64" s="811"/>
      <c r="BUY64" s="811"/>
      <c r="BUZ64" s="811"/>
      <c r="BVA64" s="811"/>
      <c r="BVB64" s="811"/>
      <c r="BVC64" s="811"/>
      <c r="BVD64" s="811"/>
      <c r="BVE64" s="811"/>
      <c r="BVF64" s="811"/>
      <c r="BVG64" s="811"/>
      <c r="BVH64" s="811"/>
      <c r="BVI64" s="811"/>
      <c r="BVJ64" s="811"/>
      <c r="BVK64" s="811"/>
      <c r="BVL64" s="811"/>
      <c r="BVM64" s="811"/>
      <c r="BVN64" s="811"/>
      <c r="BVO64" s="811"/>
      <c r="BVP64" s="811"/>
      <c r="BVQ64" s="811"/>
      <c r="BVR64" s="811"/>
      <c r="BVS64" s="811"/>
      <c r="BVT64" s="811"/>
      <c r="BVU64" s="811"/>
      <c r="BVV64" s="811"/>
      <c r="BVW64" s="811"/>
      <c r="BVX64" s="811"/>
      <c r="BVY64" s="811"/>
      <c r="BVZ64" s="811"/>
      <c r="BWA64" s="811"/>
      <c r="BWB64" s="811"/>
      <c r="BWC64" s="811"/>
      <c r="BWD64" s="811"/>
      <c r="BWE64" s="811"/>
      <c r="BWF64" s="811"/>
      <c r="BWG64" s="811"/>
      <c r="BWH64" s="811"/>
      <c r="BWI64" s="811"/>
      <c r="BWJ64" s="811"/>
      <c r="BWK64" s="811"/>
      <c r="BWL64" s="811"/>
      <c r="BWM64" s="811"/>
      <c r="BWN64" s="811"/>
      <c r="BWO64" s="811"/>
      <c r="BWP64" s="811"/>
      <c r="BWQ64" s="811"/>
      <c r="BWR64" s="811"/>
      <c r="BWS64" s="811"/>
      <c r="BWT64" s="811"/>
      <c r="BWU64" s="811"/>
      <c r="BWV64" s="811"/>
      <c r="BWW64" s="811"/>
      <c r="BWX64" s="811"/>
      <c r="BWY64" s="811"/>
      <c r="BWZ64" s="811"/>
      <c r="BXA64" s="811"/>
      <c r="BXB64" s="811"/>
      <c r="BXC64" s="811"/>
      <c r="BXD64" s="811"/>
      <c r="BXE64" s="811"/>
      <c r="BXF64" s="811"/>
      <c r="BXG64" s="811"/>
      <c r="BXH64" s="811"/>
      <c r="BXI64" s="811"/>
      <c r="BXJ64" s="811"/>
      <c r="BXK64" s="811"/>
      <c r="BXL64" s="811"/>
      <c r="BXM64" s="811"/>
      <c r="BXN64" s="811"/>
      <c r="BXO64" s="811"/>
      <c r="BXP64" s="811"/>
      <c r="BXQ64" s="811"/>
      <c r="BXR64" s="811"/>
      <c r="BXS64" s="811"/>
      <c r="BXT64" s="811"/>
      <c r="BXU64" s="811"/>
      <c r="BXV64" s="811"/>
      <c r="BXW64" s="811"/>
      <c r="BXX64" s="811"/>
      <c r="BXY64" s="811"/>
      <c r="BXZ64" s="811"/>
      <c r="BYA64" s="811"/>
      <c r="BYB64" s="811"/>
      <c r="BYC64" s="811"/>
      <c r="BYD64" s="811"/>
      <c r="BYE64" s="811"/>
      <c r="BYF64" s="811"/>
      <c r="BYG64" s="811"/>
      <c r="BYH64" s="811"/>
      <c r="BYI64" s="811"/>
      <c r="BYJ64" s="811"/>
      <c r="BYK64" s="811"/>
      <c r="BYL64" s="811"/>
      <c r="BYM64" s="811"/>
      <c r="BYN64" s="811"/>
      <c r="BYO64" s="811"/>
      <c r="BYP64" s="811"/>
      <c r="BYQ64" s="811"/>
      <c r="BYR64" s="811"/>
      <c r="BYS64" s="811"/>
      <c r="BYT64" s="811"/>
      <c r="BYU64" s="811"/>
      <c r="BYV64" s="811"/>
      <c r="BYW64" s="811"/>
      <c r="BYX64" s="811"/>
      <c r="BYY64" s="811"/>
      <c r="BYZ64" s="811"/>
      <c r="BZA64" s="811"/>
      <c r="BZB64" s="811"/>
      <c r="BZC64" s="811"/>
      <c r="BZD64" s="811"/>
      <c r="BZE64" s="811"/>
      <c r="BZF64" s="811"/>
      <c r="BZG64" s="811"/>
      <c r="BZH64" s="811"/>
      <c r="BZI64" s="811"/>
      <c r="BZJ64" s="811"/>
      <c r="BZK64" s="811"/>
      <c r="BZL64" s="811"/>
      <c r="BZM64" s="811"/>
      <c r="BZN64" s="811"/>
      <c r="BZO64" s="811"/>
      <c r="BZP64" s="811"/>
      <c r="BZQ64" s="811"/>
      <c r="BZR64" s="811"/>
      <c r="BZS64" s="811"/>
      <c r="BZT64" s="811"/>
      <c r="BZU64" s="811"/>
      <c r="BZV64" s="811"/>
      <c r="BZW64" s="811"/>
      <c r="BZX64" s="811"/>
      <c r="BZY64" s="811"/>
      <c r="BZZ64" s="811"/>
      <c r="CAA64" s="811"/>
      <c r="CAB64" s="811"/>
      <c r="CAC64" s="811"/>
      <c r="CAD64" s="811"/>
      <c r="CAE64" s="811"/>
      <c r="CAF64" s="811"/>
      <c r="CAG64" s="811"/>
      <c r="CAH64" s="811"/>
      <c r="CAI64" s="811"/>
      <c r="CAJ64" s="811"/>
      <c r="CAK64" s="811"/>
      <c r="CAL64" s="811"/>
      <c r="CAM64" s="811"/>
      <c r="CAN64" s="811"/>
      <c r="CAO64" s="811"/>
      <c r="CAP64" s="811"/>
      <c r="CAQ64" s="811"/>
      <c r="CAR64" s="811"/>
      <c r="CAS64" s="811"/>
      <c r="CAT64" s="811"/>
      <c r="CAU64" s="811"/>
      <c r="CAV64" s="811"/>
      <c r="CAW64" s="811"/>
      <c r="CAX64" s="811"/>
      <c r="CAY64" s="811"/>
      <c r="CAZ64" s="811"/>
      <c r="CBA64" s="811"/>
      <c r="CBB64" s="811"/>
      <c r="CBC64" s="811"/>
      <c r="CBD64" s="811"/>
      <c r="CBE64" s="811"/>
      <c r="CBF64" s="811"/>
      <c r="CBG64" s="811"/>
      <c r="CBH64" s="811"/>
      <c r="CBI64" s="811"/>
      <c r="CBJ64" s="811"/>
      <c r="CBK64" s="811"/>
      <c r="CBL64" s="811"/>
      <c r="CBM64" s="811"/>
      <c r="CBN64" s="811"/>
      <c r="CBO64" s="811"/>
      <c r="CBP64" s="811"/>
      <c r="CBQ64" s="811"/>
      <c r="CBR64" s="811"/>
      <c r="CBS64" s="811"/>
      <c r="CBT64" s="811"/>
      <c r="CBU64" s="811"/>
      <c r="CBV64" s="811"/>
      <c r="CBW64" s="811"/>
      <c r="CBX64" s="811"/>
      <c r="CBY64" s="811"/>
      <c r="CBZ64" s="811"/>
      <c r="CCA64" s="811"/>
      <c r="CCB64" s="811"/>
      <c r="CCC64" s="811"/>
      <c r="CCD64" s="811"/>
      <c r="CCE64" s="811"/>
      <c r="CCF64" s="811"/>
      <c r="CCG64" s="811"/>
      <c r="CCH64" s="811"/>
      <c r="CCI64" s="811"/>
      <c r="CCJ64" s="811"/>
      <c r="CCK64" s="811"/>
      <c r="CCL64" s="811"/>
      <c r="CCM64" s="811"/>
      <c r="CCN64" s="811"/>
      <c r="CCO64" s="811"/>
      <c r="CCP64" s="811"/>
      <c r="CCQ64" s="811"/>
      <c r="CCR64" s="811"/>
      <c r="CCS64" s="811"/>
      <c r="CCT64" s="811"/>
      <c r="CCU64" s="811"/>
      <c r="CCV64" s="811"/>
      <c r="CCW64" s="811"/>
      <c r="CCX64" s="811"/>
      <c r="CCY64" s="811"/>
      <c r="CCZ64" s="811"/>
      <c r="CDA64" s="811"/>
      <c r="CDB64" s="811"/>
      <c r="CDC64" s="811"/>
      <c r="CDD64" s="811"/>
      <c r="CDE64" s="811"/>
      <c r="CDF64" s="811"/>
      <c r="CDG64" s="811"/>
      <c r="CDH64" s="811"/>
      <c r="CDI64" s="811"/>
      <c r="CDJ64" s="811"/>
      <c r="CDK64" s="811"/>
      <c r="CDL64" s="811"/>
      <c r="CDM64" s="811"/>
      <c r="CDN64" s="811"/>
      <c r="CDO64" s="811"/>
      <c r="CDP64" s="811"/>
      <c r="CDQ64" s="811"/>
      <c r="CDR64" s="811"/>
      <c r="CDS64" s="811"/>
      <c r="CDT64" s="811"/>
      <c r="CDU64" s="811"/>
      <c r="CDV64" s="811"/>
      <c r="CDW64" s="811"/>
      <c r="CDX64" s="811"/>
      <c r="CDY64" s="811"/>
      <c r="CDZ64" s="811"/>
      <c r="CEA64" s="811"/>
      <c r="CEB64" s="811"/>
      <c r="CEC64" s="811"/>
      <c r="CED64" s="811"/>
      <c r="CEE64" s="811"/>
      <c r="CEF64" s="811"/>
      <c r="CEG64" s="811"/>
      <c r="CEH64" s="811"/>
      <c r="CEI64" s="811"/>
      <c r="CEJ64" s="811"/>
      <c r="CEK64" s="811"/>
      <c r="CEL64" s="811"/>
      <c r="CEM64" s="811"/>
      <c r="CEN64" s="811"/>
      <c r="CEO64" s="811"/>
      <c r="CEP64" s="811"/>
      <c r="CEQ64" s="811"/>
      <c r="CER64" s="811"/>
      <c r="CES64" s="811"/>
      <c r="CET64" s="811"/>
      <c r="CEU64" s="811"/>
      <c r="CEV64" s="811"/>
      <c r="CEW64" s="811"/>
      <c r="CEX64" s="811"/>
      <c r="CEY64" s="811"/>
      <c r="CEZ64" s="811"/>
      <c r="CFA64" s="811"/>
      <c r="CFB64" s="811"/>
      <c r="CFC64" s="811"/>
      <c r="CFD64" s="811"/>
      <c r="CFE64" s="811"/>
      <c r="CFF64" s="811"/>
      <c r="CFG64" s="811"/>
      <c r="CFH64" s="811"/>
      <c r="CFI64" s="811"/>
      <c r="CFJ64" s="811"/>
      <c r="CFK64" s="811"/>
      <c r="CFL64" s="811"/>
      <c r="CFM64" s="811"/>
      <c r="CFN64" s="811"/>
      <c r="CFO64" s="811"/>
      <c r="CFP64" s="811"/>
      <c r="CFQ64" s="811"/>
      <c r="CFR64" s="811"/>
      <c r="CFS64" s="811"/>
      <c r="CFT64" s="811"/>
      <c r="CFU64" s="811"/>
      <c r="CFV64" s="811"/>
      <c r="CFW64" s="811"/>
      <c r="CFX64" s="811"/>
      <c r="CFY64" s="811"/>
      <c r="CFZ64" s="811"/>
      <c r="CGA64" s="811"/>
      <c r="CGB64" s="811"/>
      <c r="CGC64" s="811"/>
      <c r="CGD64" s="811"/>
      <c r="CGE64" s="811"/>
      <c r="CGF64" s="811"/>
      <c r="CGG64" s="811"/>
      <c r="CGH64" s="811"/>
      <c r="CGI64" s="811"/>
      <c r="CGJ64" s="811"/>
      <c r="CGK64" s="811"/>
      <c r="CGL64" s="811"/>
      <c r="CGM64" s="811"/>
      <c r="CGN64" s="811"/>
      <c r="CGO64" s="811"/>
      <c r="CGP64" s="811"/>
      <c r="CGQ64" s="811"/>
      <c r="CGR64" s="811"/>
      <c r="CGS64" s="811"/>
      <c r="CGT64" s="811"/>
      <c r="CGU64" s="811"/>
      <c r="CGV64" s="811"/>
      <c r="CGW64" s="811"/>
      <c r="CGX64" s="811"/>
      <c r="CGY64" s="811"/>
      <c r="CGZ64" s="811"/>
      <c r="CHA64" s="811"/>
      <c r="CHB64" s="811"/>
      <c r="CHC64" s="811"/>
      <c r="CHD64" s="811"/>
      <c r="CHE64" s="811"/>
      <c r="CHF64" s="811"/>
      <c r="CHG64" s="811"/>
      <c r="CHH64" s="811"/>
      <c r="CHI64" s="811"/>
      <c r="CHJ64" s="811"/>
      <c r="CHK64" s="811"/>
      <c r="CHL64" s="811"/>
      <c r="CHM64" s="811"/>
      <c r="CHN64" s="811"/>
      <c r="CHO64" s="811"/>
      <c r="CHP64" s="811"/>
      <c r="CHQ64" s="811"/>
      <c r="CHR64" s="811"/>
      <c r="CHS64" s="811"/>
      <c r="CHT64" s="811"/>
      <c r="CHU64" s="811"/>
      <c r="CHV64" s="811"/>
      <c r="CHW64" s="811"/>
      <c r="CHX64" s="811"/>
      <c r="CHY64" s="811"/>
      <c r="CHZ64" s="811"/>
      <c r="CIA64" s="811"/>
      <c r="CIB64" s="811"/>
      <c r="CIC64" s="811"/>
      <c r="CID64" s="811"/>
      <c r="CIE64" s="811"/>
      <c r="CIF64" s="811"/>
      <c r="CIG64" s="811"/>
      <c r="CIH64" s="811"/>
      <c r="CII64" s="811"/>
      <c r="CIJ64" s="811"/>
      <c r="CIK64" s="811"/>
      <c r="CIL64" s="811"/>
      <c r="CIM64" s="811"/>
      <c r="CIN64" s="811"/>
      <c r="CIO64" s="811"/>
      <c r="CIP64" s="811"/>
      <c r="CIQ64" s="811"/>
      <c r="CIR64" s="811"/>
      <c r="CIS64" s="811"/>
      <c r="CIT64" s="811"/>
      <c r="CIU64" s="811"/>
      <c r="CIV64" s="811"/>
      <c r="CIW64" s="811"/>
      <c r="CIX64" s="811"/>
      <c r="CIY64" s="811"/>
      <c r="CIZ64" s="811"/>
      <c r="CJA64" s="811"/>
      <c r="CJB64" s="811"/>
      <c r="CJC64" s="811"/>
      <c r="CJD64" s="811"/>
      <c r="CJE64" s="811"/>
      <c r="CJF64" s="811"/>
      <c r="CJG64" s="811"/>
      <c r="CJH64" s="811"/>
      <c r="CJI64" s="811"/>
      <c r="CJJ64" s="811"/>
      <c r="CJK64" s="811"/>
      <c r="CJL64" s="811"/>
      <c r="CJM64" s="811"/>
      <c r="CJN64" s="811"/>
      <c r="CJO64" s="811"/>
      <c r="CJP64" s="811"/>
      <c r="CJQ64" s="811"/>
      <c r="CJR64" s="811"/>
      <c r="CJS64" s="811"/>
      <c r="CJT64" s="811"/>
      <c r="CJU64" s="811"/>
      <c r="CJV64" s="811"/>
      <c r="CJW64" s="811"/>
      <c r="CJX64" s="811"/>
      <c r="CJY64" s="811"/>
      <c r="CJZ64" s="811"/>
      <c r="CKA64" s="811"/>
      <c r="CKB64" s="811"/>
      <c r="CKC64" s="811"/>
      <c r="CKD64" s="811"/>
      <c r="CKE64" s="811"/>
      <c r="CKF64" s="811"/>
      <c r="CKG64" s="811"/>
      <c r="CKH64" s="811"/>
      <c r="CKI64" s="811"/>
      <c r="CKJ64" s="811"/>
      <c r="CKK64" s="811"/>
      <c r="CKL64" s="811"/>
      <c r="CKM64" s="811"/>
      <c r="CKN64" s="811"/>
      <c r="CKO64" s="811"/>
      <c r="CKP64" s="811"/>
      <c r="CKQ64" s="811"/>
      <c r="CKR64" s="811"/>
      <c r="CKS64" s="811"/>
      <c r="CKT64" s="811"/>
      <c r="CKU64" s="811"/>
      <c r="CKV64" s="811"/>
      <c r="CKW64" s="811"/>
      <c r="CKX64" s="811"/>
      <c r="CKY64" s="811"/>
      <c r="CKZ64" s="811"/>
      <c r="CLA64" s="811"/>
      <c r="CLB64" s="811"/>
      <c r="CLC64" s="811"/>
      <c r="CLD64" s="811"/>
      <c r="CLE64" s="811"/>
      <c r="CLF64" s="811"/>
      <c r="CLG64" s="811"/>
      <c r="CLH64" s="811"/>
      <c r="CLI64" s="811"/>
      <c r="CLJ64" s="811"/>
      <c r="CLK64" s="811"/>
      <c r="CLL64" s="811"/>
      <c r="CLM64" s="811"/>
      <c r="CLN64" s="811"/>
      <c r="CLO64" s="811"/>
      <c r="CLP64" s="811"/>
      <c r="CLQ64" s="811"/>
      <c r="CLR64" s="811"/>
      <c r="CLS64" s="811"/>
      <c r="CLT64" s="811"/>
      <c r="CLU64" s="811"/>
      <c r="CLV64" s="811"/>
      <c r="CLW64" s="811"/>
      <c r="CLX64" s="811"/>
      <c r="CLY64" s="811"/>
      <c r="CLZ64" s="811"/>
      <c r="CMA64" s="811"/>
      <c r="CMB64" s="811"/>
      <c r="CMC64" s="811"/>
      <c r="CMD64" s="811"/>
      <c r="CME64" s="811"/>
      <c r="CMF64" s="811"/>
      <c r="CMG64" s="811"/>
      <c r="CMH64" s="811"/>
      <c r="CMI64" s="811"/>
      <c r="CMJ64" s="811"/>
      <c r="CMK64" s="811"/>
      <c r="CML64" s="811"/>
      <c r="CMM64" s="811"/>
      <c r="CMN64" s="811"/>
      <c r="CMO64" s="811"/>
      <c r="CMP64" s="811"/>
      <c r="CMQ64" s="811"/>
      <c r="CMR64" s="811"/>
      <c r="CMS64" s="811"/>
      <c r="CMT64" s="811"/>
      <c r="CMU64" s="811"/>
      <c r="CMV64" s="811"/>
      <c r="CMW64" s="811"/>
      <c r="CMX64" s="811"/>
      <c r="CMY64" s="811"/>
      <c r="CMZ64" s="811"/>
      <c r="CNA64" s="811"/>
      <c r="CNB64" s="811"/>
      <c r="CNC64" s="811"/>
      <c r="CND64" s="811"/>
      <c r="CNE64" s="811"/>
      <c r="CNF64" s="811"/>
      <c r="CNG64" s="811"/>
      <c r="CNH64" s="811"/>
      <c r="CNI64" s="811"/>
      <c r="CNJ64" s="811"/>
      <c r="CNK64" s="811"/>
      <c r="CNL64" s="811"/>
      <c r="CNM64" s="811"/>
      <c r="CNN64" s="811"/>
      <c r="CNO64" s="811"/>
      <c r="CNP64" s="811"/>
      <c r="CNQ64" s="811"/>
      <c r="CNR64" s="811"/>
      <c r="CNS64" s="811"/>
      <c r="CNT64" s="811"/>
      <c r="CNU64" s="811"/>
      <c r="CNV64" s="811"/>
      <c r="CNW64" s="811"/>
      <c r="CNX64" s="811"/>
      <c r="CNY64" s="811"/>
      <c r="CNZ64" s="811"/>
      <c r="COA64" s="811"/>
      <c r="COB64" s="811"/>
      <c r="COC64" s="811"/>
      <c r="COD64" s="811"/>
      <c r="COE64" s="811"/>
      <c r="COF64" s="811"/>
      <c r="COG64" s="811"/>
      <c r="COH64" s="811"/>
      <c r="COI64" s="811"/>
      <c r="COJ64" s="811"/>
      <c r="COK64" s="811"/>
      <c r="COL64" s="811"/>
      <c r="COM64" s="811"/>
      <c r="CON64" s="811"/>
      <c r="COO64" s="811"/>
      <c r="COP64" s="811"/>
      <c r="COQ64" s="811"/>
      <c r="COR64" s="811"/>
      <c r="COS64" s="811"/>
      <c r="COT64" s="811"/>
      <c r="COU64" s="811"/>
      <c r="COV64" s="811"/>
      <c r="COW64" s="811"/>
      <c r="COX64" s="811"/>
      <c r="COY64" s="811"/>
      <c r="COZ64" s="811"/>
      <c r="CPA64" s="811"/>
      <c r="CPB64" s="811"/>
      <c r="CPC64" s="811"/>
      <c r="CPD64" s="811"/>
      <c r="CPE64" s="811"/>
      <c r="CPF64" s="811"/>
      <c r="CPG64" s="811"/>
      <c r="CPH64" s="811"/>
      <c r="CPI64" s="811"/>
      <c r="CPJ64" s="811"/>
      <c r="CPK64" s="811"/>
      <c r="CPL64" s="811"/>
      <c r="CPM64" s="811"/>
      <c r="CPN64" s="811"/>
      <c r="CPO64" s="811"/>
      <c r="CPP64" s="811"/>
      <c r="CPQ64" s="811"/>
      <c r="CPR64" s="811"/>
      <c r="CPS64" s="811"/>
      <c r="CPT64" s="811"/>
      <c r="CPU64" s="811"/>
      <c r="CPV64" s="811"/>
      <c r="CPW64" s="811"/>
      <c r="CPX64" s="811"/>
      <c r="CPY64" s="811"/>
      <c r="CPZ64" s="811"/>
      <c r="CQA64" s="811"/>
      <c r="CQB64" s="811"/>
      <c r="CQC64" s="811"/>
      <c r="CQD64" s="811"/>
      <c r="CQE64" s="811"/>
      <c r="CQF64" s="811"/>
      <c r="CQG64" s="811"/>
      <c r="CQH64" s="811"/>
      <c r="CQI64" s="811"/>
      <c r="CQJ64" s="811"/>
      <c r="CQK64" s="811"/>
      <c r="CQL64" s="811"/>
      <c r="CQM64" s="811"/>
      <c r="CQN64" s="811"/>
      <c r="CQO64" s="811"/>
      <c r="CQP64" s="811"/>
      <c r="CQQ64" s="811"/>
      <c r="CQR64" s="811"/>
      <c r="CQS64" s="811"/>
      <c r="CQT64" s="811"/>
      <c r="CQU64" s="811"/>
      <c r="CQV64" s="811"/>
      <c r="CQW64" s="811"/>
      <c r="CQX64" s="811"/>
      <c r="CQY64" s="811"/>
      <c r="CQZ64" s="811"/>
      <c r="CRA64" s="811"/>
      <c r="CRB64" s="811"/>
      <c r="CRC64" s="811"/>
      <c r="CRD64" s="811"/>
      <c r="CRE64" s="811"/>
      <c r="CRF64" s="811"/>
      <c r="CRG64" s="811"/>
      <c r="CRH64" s="811"/>
      <c r="CRI64" s="811"/>
      <c r="CRJ64" s="811"/>
      <c r="CRK64" s="811"/>
      <c r="CRL64" s="811"/>
      <c r="CRM64" s="811"/>
      <c r="CRN64" s="811"/>
      <c r="CRO64" s="811"/>
      <c r="CRP64" s="811"/>
      <c r="CRQ64" s="811"/>
      <c r="CRR64" s="811"/>
      <c r="CRS64" s="811"/>
      <c r="CRT64" s="811"/>
      <c r="CRU64" s="811"/>
      <c r="CRV64" s="811"/>
      <c r="CRW64" s="811"/>
      <c r="CRX64" s="811"/>
      <c r="CRY64" s="811"/>
      <c r="CRZ64" s="811"/>
      <c r="CSA64" s="811"/>
      <c r="CSB64" s="811"/>
      <c r="CSC64" s="811"/>
      <c r="CSD64" s="811"/>
      <c r="CSE64" s="811"/>
      <c r="CSF64" s="811"/>
      <c r="CSG64" s="811"/>
      <c r="CSH64" s="811"/>
      <c r="CSI64" s="811"/>
      <c r="CSJ64" s="811"/>
      <c r="CSK64" s="811"/>
      <c r="CSL64" s="811"/>
      <c r="CSM64" s="811"/>
      <c r="CSN64" s="811"/>
      <c r="CSO64" s="811"/>
      <c r="CSP64" s="811"/>
      <c r="CSQ64" s="811"/>
      <c r="CSR64" s="811"/>
      <c r="CSS64" s="811"/>
      <c r="CST64" s="811"/>
      <c r="CSU64" s="811"/>
      <c r="CSV64" s="811"/>
      <c r="CSW64" s="811"/>
      <c r="CSX64" s="811"/>
      <c r="CSY64" s="811"/>
      <c r="CSZ64" s="811"/>
      <c r="CTA64" s="811"/>
      <c r="CTB64" s="811"/>
      <c r="CTC64" s="811"/>
      <c r="CTD64" s="811"/>
      <c r="CTE64" s="811"/>
      <c r="CTF64" s="811"/>
      <c r="CTG64" s="811"/>
      <c r="CTH64" s="811"/>
      <c r="CTI64" s="811"/>
      <c r="CTJ64" s="811"/>
      <c r="CTK64" s="811"/>
      <c r="CTL64" s="811"/>
      <c r="CTM64" s="811"/>
      <c r="CTN64" s="811"/>
      <c r="CTO64" s="811"/>
      <c r="CTP64" s="811"/>
      <c r="CTQ64" s="811"/>
      <c r="CTR64" s="811"/>
      <c r="CTS64" s="811"/>
      <c r="CTT64" s="811"/>
      <c r="CTU64" s="811"/>
      <c r="CTV64" s="811"/>
      <c r="CTW64" s="811"/>
      <c r="CTX64" s="811"/>
      <c r="CTY64" s="811"/>
      <c r="CTZ64" s="811"/>
      <c r="CUA64" s="811"/>
      <c r="CUB64" s="811"/>
      <c r="CUC64" s="811"/>
      <c r="CUD64" s="811"/>
      <c r="CUE64" s="811"/>
      <c r="CUF64" s="811"/>
      <c r="CUG64" s="811"/>
      <c r="CUH64" s="811"/>
      <c r="CUI64" s="811"/>
      <c r="CUJ64" s="811"/>
      <c r="CUK64" s="811"/>
      <c r="CUL64" s="811"/>
      <c r="CUM64" s="811"/>
      <c r="CUN64" s="811"/>
      <c r="CUO64" s="811"/>
      <c r="CUP64" s="811"/>
      <c r="CUQ64" s="811"/>
      <c r="CUR64" s="811"/>
      <c r="CUS64" s="811"/>
      <c r="CUT64" s="811"/>
      <c r="CUU64" s="811"/>
      <c r="CUV64" s="811"/>
      <c r="CUW64" s="811"/>
      <c r="CUX64" s="811"/>
      <c r="CUY64" s="811"/>
      <c r="CUZ64" s="811"/>
      <c r="CVA64" s="811"/>
      <c r="CVB64" s="811"/>
      <c r="CVC64" s="811"/>
      <c r="CVD64" s="811"/>
      <c r="CVE64" s="811"/>
      <c r="CVF64" s="811"/>
      <c r="CVG64" s="811"/>
      <c r="CVH64" s="811"/>
      <c r="CVI64" s="811"/>
      <c r="CVJ64" s="811"/>
      <c r="CVK64" s="811"/>
      <c r="CVL64" s="811"/>
      <c r="CVM64" s="811"/>
      <c r="CVN64" s="811"/>
      <c r="CVO64" s="811"/>
      <c r="CVP64" s="811"/>
      <c r="CVQ64" s="811"/>
      <c r="CVR64" s="811"/>
      <c r="CVS64" s="811"/>
      <c r="CVT64" s="811"/>
      <c r="CVU64" s="811"/>
      <c r="CVV64" s="811"/>
      <c r="CVW64" s="811"/>
      <c r="CVX64" s="811"/>
      <c r="CVY64" s="811"/>
      <c r="CVZ64" s="811"/>
      <c r="CWA64" s="811"/>
      <c r="CWB64" s="811"/>
      <c r="CWC64" s="811"/>
      <c r="CWD64" s="811"/>
      <c r="CWE64" s="811"/>
      <c r="CWF64" s="811"/>
      <c r="CWG64" s="811"/>
      <c r="CWH64" s="811"/>
      <c r="CWI64" s="811"/>
      <c r="CWJ64" s="811"/>
      <c r="CWK64" s="811"/>
      <c r="CWL64" s="811"/>
      <c r="CWM64" s="811"/>
      <c r="CWN64" s="811"/>
      <c r="CWO64" s="811"/>
      <c r="CWP64" s="811"/>
      <c r="CWQ64" s="811"/>
      <c r="CWR64" s="811"/>
      <c r="CWS64" s="811"/>
      <c r="CWT64" s="811"/>
      <c r="CWU64" s="811"/>
      <c r="CWV64" s="811"/>
      <c r="CWW64" s="811"/>
      <c r="CWX64" s="811"/>
      <c r="CWY64" s="811"/>
      <c r="CWZ64" s="811"/>
      <c r="CXA64" s="811"/>
      <c r="CXB64" s="811"/>
      <c r="CXC64" s="811"/>
      <c r="CXD64" s="811"/>
      <c r="CXE64" s="811"/>
      <c r="CXF64" s="811"/>
      <c r="CXG64" s="811"/>
      <c r="CXH64" s="811"/>
      <c r="CXI64" s="811"/>
      <c r="CXJ64" s="811"/>
      <c r="CXK64" s="811"/>
      <c r="CXL64" s="811"/>
      <c r="CXM64" s="811"/>
      <c r="CXN64" s="811"/>
      <c r="CXO64" s="811"/>
      <c r="CXP64" s="811"/>
      <c r="CXQ64" s="811"/>
      <c r="CXR64" s="811"/>
      <c r="CXS64" s="811"/>
      <c r="CXT64" s="811"/>
      <c r="CXU64" s="811"/>
      <c r="CXV64" s="811"/>
      <c r="CXW64" s="811"/>
      <c r="CXX64" s="811"/>
      <c r="CXY64" s="811"/>
      <c r="CXZ64" s="811"/>
      <c r="CYA64" s="811"/>
      <c r="CYB64" s="811"/>
      <c r="CYC64" s="811"/>
      <c r="CYD64" s="811"/>
      <c r="CYE64" s="811"/>
      <c r="CYF64" s="811"/>
      <c r="CYG64" s="811"/>
      <c r="CYH64" s="811"/>
      <c r="CYI64" s="811"/>
      <c r="CYJ64" s="811"/>
      <c r="CYK64" s="811"/>
      <c r="CYL64" s="811"/>
      <c r="CYM64" s="811"/>
      <c r="CYN64" s="811"/>
      <c r="CYO64" s="811"/>
      <c r="CYP64" s="811"/>
      <c r="CYQ64" s="811"/>
      <c r="CYR64" s="811"/>
      <c r="CYS64" s="811"/>
      <c r="CYT64" s="811"/>
      <c r="CYU64" s="811"/>
      <c r="CYV64" s="811"/>
      <c r="CYW64" s="811"/>
      <c r="CYX64" s="811"/>
      <c r="CYY64" s="811"/>
      <c r="CYZ64" s="811"/>
      <c r="CZA64" s="811"/>
      <c r="CZB64" s="811"/>
      <c r="CZC64" s="811"/>
      <c r="CZD64" s="811"/>
      <c r="CZE64" s="811"/>
      <c r="CZF64" s="811"/>
      <c r="CZG64" s="811"/>
      <c r="CZH64" s="811"/>
      <c r="CZI64" s="811"/>
      <c r="CZJ64" s="811"/>
      <c r="CZK64" s="811"/>
      <c r="CZL64" s="811"/>
      <c r="CZM64" s="811"/>
      <c r="CZN64" s="811"/>
      <c r="CZO64" s="811"/>
      <c r="CZP64" s="811"/>
      <c r="CZQ64" s="811"/>
      <c r="CZR64" s="811"/>
      <c r="CZS64" s="811"/>
      <c r="CZT64" s="811"/>
      <c r="CZU64" s="811"/>
      <c r="CZV64" s="811"/>
      <c r="CZW64" s="811"/>
      <c r="CZX64" s="811"/>
      <c r="CZY64" s="811"/>
      <c r="CZZ64" s="811"/>
      <c r="DAA64" s="811"/>
      <c r="DAB64" s="811"/>
      <c r="DAC64" s="811"/>
      <c r="DAD64" s="811"/>
      <c r="DAE64" s="811"/>
      <c r="DAF64" s="811"/>
      <c r="DAG64" s="811"/>
      <c r="DAH64" s="811"/>
      <c r="DAI64" s="811"/>
      <c r="DAJ64" s="811"/>
      <c r="DAK64" s="811"/>
      <c r="DAL64" s="811"/>
      <c r="DAM64" s="811"/>
      <c r="DAN64" s="811"/>
      <c r="DAO64" s="811"/>
      <c r="DAP64" s="811"/>
      <c r="DAQ64" s="811"/>
      <c r="DAR64" s="811"/>
      <c r="DAS64" s="811"/>
      <c r="DAT64" s="811"/>
      <c r="DAU64" s="811"/>
      <c r="DAV64" s="811"/>
      <c r="DAW64" s="811"/>
      <c r="DAX64" s="811"/>
      <c r="DAY64" s="811"/>
      <c r="DAZ64" s="811"/>
      <c r="DBA64" s="811"/>
      <c r="DBB64" s="811"/>
      <c r="DBC64" s="811"/>
      <c r="DBD64" s="811"/>
      <c r="DBE64" s="811"/>
      <c r="DBF64" s="811"/>
      <c r="DBG64" s="811"/>
      <c r="DBH64" s="811"/>
      <c r="DBI64" s="811"/>
      <c r="DBJ64" s="811"/>
      <c r="DBK64" s="811"/>
      <c r="DBL64" s="811"/>
      <c r="DBM64" s="811"/>
      <c r="DBN64" s="811"/>
      <c r="DBO64" s="811"/>
      <c r="DBP64" s="811"/>
      <c r="DBQ64" s="811"/>
      <c r="DBR64" s="811"/>
      <c r="DBS64" s="811"/>
      <c r="DBT64" s="811"/>
      <c r="DBU64" s="811"/>
      <c r="DBV64" s="811"/>
      <c r="DBW64" s="811"/>
      <c r="DBX64" s="811"/>
      <c r="DBY64" s="811"/>
      <c r="DBZ64" s="811"/>
      <c r="DCA64" s="811"/>
      <c r="DCB64" s="811"/>
      <c r="DCC64" s="811"/>
      <c r="DCD64" s="811"/>
      <c r="DCE64" s="811"/>
      <c r="DCF64" s="811"/>
      <c r="DCG64" s="811"/>
      <c r="DCH64" s="811"/>
      <c r="DCI64" s="811"/>
      <c r="DCJ64" s="811"/>
      <c r="DCK64" s="811"/>
      <c r="DCL64" s="811"/>
      <c r="DCM64" s="811"/>
      <c r="DCN64" s="811"/>
      <c r="DCO64" s="811"/>
      <c r="DCP64" s="811"/>
      <c r="DCQ64" s="811"/>
      <c r="DCR64" s="811"/>
      <c r="DCS64" s="811"/>
      <c r="DCT64" s="811"/>
      <c r="DCU64" s="811"/>
      <c r="DCV64" s="811"/>
      <c r="DCW64" s="811"/>
      <c r="DCX64" s="811"/>
      <c r="DCY64" s="811"/>
      <c r="DCZ64" s="811"/>
      <c r="DDA64" s="811"/>
      <c r="DDB64" s="811"/>
      <c r="DDC64" s="811"/>
      <c r="DDD64" s="811"/>
      <c r="DDE64" s="811"/>
      <c r="DDF64" s="811"/>
      <c r="DDG64" s="811"/>
      <c r="DDH64" s="811"/>
      <c r="DDI64" s="811"/>
      <c r="DDJ64" s="811"/>
      <c r="DDK64" s="811"/>
      <c r="DDL64" s="811"/>
      <c r="DDM64" s="811"/>
      <c r="DDN64" s="811"/>
      <c r="DDO64" s="811"/>
      <c r="DDP64" s="811"/>
      <c r="DDQ64" s="811"/>
      <c r="DDR64" s="811"/>
      <c r="DDS64" s="811"/>
      <c r="DDT64" s="811"/>
      <c r="DDU64" s="811"/>
      <c r="DDV64" s="811"/>
      <c r="DDW64" s="811"/>
      <c r="DDX64" s="811"/>
      <c r="DDY64" s="811"/>
      <c r="DDZ64" s="811"/>
      <c r="DEA64" s="811"/>
      <c r="DEB64" s="811"/>
      <c r="DEC64" s="811"/>
      <c r="DED64" s="811"/>
      <c r="DEE64" s="811"/>
      <c r="DEF64" s="811"/>
      <c r="DEG64" s="811"/>
      <c r="DEH64" s="811"/>
      <c r="DEI64" s="811"/>
      <c r="DEJ64" s="811"/>
      <c r="DEK64" s="811"/>
      <c r="DEL64" s="811"/>
      <c r="DEM64" s="811"/>
      <c r="DEN64" s="811"/>
      <c r="DEO64" s="811"/>
      <c r="DEP64" s="811"/>
      <c r="DEQ64" s="811"/>
      <c r="DER64" s="811"/>
      <c r="DES64" s="811"/>
      <c r="DET64" s="811"/>
      <c r="DEU64" s="811"/>
      <c r="DEV64" s="811"/>
      <c r="DEW64" s="811"/>
      <c r="DEX64" s="811"/>
      <c r="DEY64" s="811"/>
      <c r="DEZ64" s="811"/>
      <c r="DFA64" s="811"/>
      <c r="DFB64" s="811"/>
      <c r="DFC64" s="811"/>
      <c r="DFD64" s="811"/>
      <c r="DFE64" s="811"/>
      <c r="DFF64" s="811"/>
      <c r="DFG64" s="811"/>
      <c r="DFH64" s="811"/>
      <c r="DFI64" s="811"/>
      <c r="DFJ64" s="811"/>
      <c r="DFK64" s="811"/>
      <c r="DFL64" s="811"/>
      <c r="DFM64" s="811"/>
      <c r="DFN64" s="811"/>
      <c r="DFO64" s="811"/>
      <c r="DFP64" s="811"/>
      <c r="DFQ64" s="811"/>
      <c r="DFR64" s="811"/>
      <c r="DFS64" s="811"/>
      <c r="DFT64" s="811"/>
      <c r="DFU64" s="811"/>
      <c r="DFV64" s="811"/>
      <c r="DFW64" s="811"/>
      <c r="DFX64" s="811"/>
      <c r="DFY64" s="811"/>
      <c r="DFZ64" s="811"/>
      <c r="DGA64" s="811"/>
      <c r="DGB64" s="811"/>
      <c r="DGC64" s="811"/>
      <c r="DGD64" s="811"/>
      <c r="DGE64" s="811"/>
      <c r="DGF64" s="811"/>
      <c r="DGG64" s="811"/>
      <c r="DGH64" s="811"/>
      <c r="DGI64" s="811"/>
      <c r="DGJ64" s="811"/>
      <c r="DGK64" s="811"/>
      <c r="DGL64" s="811"/>
      <c r="DGM64" s="811"/>
      <c r="DGN64" s="811"/>
      <c r="DGO64" s="811"/>
      <c r="DGP64" s="811"/>
      <c r="DGQ64" s="811"/>
      <c r="DGR64" s="811"/>
      <c r="DGS64" s="811"/>
      <c r="DGT64" s="811"/>
      <c r="DGU64" s="811"/>
      <c r="DGV64" s="811"/>
      <c r="DGW64" s="811"/>
      <c r="DGX64" s="811"/>
      <c r="DGY64" s="811"/>
      <c r="DGZ64" s="811"/>
      <c r="DHA64" s="811"/>
      <c r="DHB64" s="811"/>
      <c r="DHC64" s="811"/>
      <c r="DHD64" s="811"/>
      <c r="DHE64" s="811"/>
      <c r="DHF64" s="811"/>
      <c r="DHG64" s="811"/>
      <c r="DHH64" s="811"/>
      <c r="DHI64" s="811"/>
      <c r="DHJ64" s="811"/>
      <c r="DHK64" s="811"/>
      <c r="DHL64" s="811"/>
      <c r="DHM64" s="811"/>
      <c r="DHN64" s="811"/>
      <c r="DHO64" s="811"/>
      <c r="DHP64" s="811"/>
      <c r="DHQ64" s="811"/>
      <c r="DHR64" s="811"/>
      <c r="DHS64" s="811"/>
      <c r="DHT64" s="811"/>
      <c r="DHU64" s="811"/>
      <c r="DHV64" s="811"/>
      <c r="DHW64" s="811"/>
      <c r="DHX64" s="811"/>
      <c r="DHY64" s="811"/>
      <c r="DHZ64" s="811"/>
      <c r="DIA64" s="811"/>
      <c r="DIB64" s="811"/>
      <c r="DIC64" s="811"/>
      <c r="DID64" s="811"/>
      <c r="DIE64" s="811"/>
      <c r="DIF64" s="811"/>
      <c r="DIG64" s="811"/>
      <c r="DIH64" s="811"/>
      <c r="DII64" s="811"/>
      <c r="DIJ64" s="811"/>
      <c r="DIK64" s="811"/>
      <c r="DIL64" s="811"/>
      <c r="DIM64" s="811"/>
      <c r="DIN64" s="811"/>
      <c r="DIO64" s="811"/>
      <c r="DIP64" s="811"/>
      <c r="DIQ64" s="811"/>
      <c r="DIR64" s="811"/>
      <c r="DIS64" s="811"/>
      <c r="DIT64" s="811"/>
      <c r="DIU64" s="811"/>
      <c r="DIV64" s="811"/>
      <c r="DIW64" s="811"/>
      <c r="DIX64" s="811"/>
      <c r="DIY64" s="811"/>
      <c r="DIZ64" s="811"/>
      <c r="DJA64" s="811"/>
      <c r="DJB64" s="811"/>
      <c r="DJC64" s="811"/>
      <c r="DJD64" s="811"/>
      <c r="DJE64" s="811"/>
      <c r="DJF64" s="811"/>
      <c r="DJG64" s="811"/>
      <c r="DJH64" s="811"/>
      <c r="DJI64" s="811"/>
      <c r="DJJ64" s="811"/>
      <c r="DJK64" s="811"/>
      <c r="DJL64" s="811"/>
      <c r="DJM64" s="811"/>
      <c r="DJN64" s="811"/>
      <c r="DJO64" s="811"/>
      <c r="DJP64" s="811"/>
      <c r="DJQ64" s="811"/>
      <c r="DJR64" s="811"/>
      <c r="DJS64" s="811"/>
      <c r="DJT64" s="811"/>
      <c r="DJU64" s="811"/>
      <c r="DJV64" s="811"/>
      <c r="DJW64" s="811"/>
      <c r="DJX64" s="811"/>
      <c r="DJY64" s="811"/>
      <c r="DJZ64" s="811"/>
      <c r="DKA64" s="811"/>
      <c r="DKB64" s="811"/>
      <c r="DKC64" s="811"/>
      <c r="DKD64" s="811"/>
      <c r="DKE64" s="811"/>
      <c r="DKF64" s="811"/>
      <c r="DKG64" s="811"/>
      <c r="DKH64" s="811"/>
      <c r="DKI64" s="811"/>
      <c r="DKJ64" s="811"/>
      <c r="DKK64" s="811"/>
      <c r="DKL64" s="811"/>
      <c r="DKM64" s="811"/>
      <c r="DKN64" s="811"/>
      <c r="DKO64" s="811"/>
      <c r="DKP64" s="811"/>
      <c r="DKQ64" s="811"/>
      <c r="DKR64" s="811"/>
      <c r="DKS64" s="811"/>
      <c r="DKT64" s="811"/>
      <c r="DKU64" s="811"/>
      <c r="DKV64" s="811"/>
      <c r="DKW64" s="811"/>
      <c r="DKX64" s="811"/>
      <c r="DKY64" s="811"/>
      <c r="DKZ64" s="811"/>
      <c r="DLA64" s="811"/>
      <c r="DLB64" s="811"/>
      <c r="DLC64" s="811"/>
      <c r="DLD64" s="811"/>
      <c r="DLE64" s="811"/>
      <c r="DLF64" s="811"/>
      <c r="DLG64" s="811"/>
      <c r="DLH64" s="811"/>
      <c r="DLI64" s="811"/>
      <c r="DLJ64" s="811"/>
      <c r="DLK64" s="811"/>
      <c r="DLL64" s="811"/>
      <c r="DLM64" s="811"/>
      <c r="DLN64" s="811"/>
      <c r="DLO64" s="811"/>
      <c r="DLP64" s="811"/>
      <c r="DLQ64" s="811"/>
      <c r="DLR64" s="811"/>
      <c r="DLS64" s="811"/>
      <c r="DLT64" s="811"/>
      <c r="DLU64" s="811"/>
      <c r="DLV64" s="811"/>
      <c r="DLW64" s="811"/>
      <c r="DLX64" s="811"/>
      <c r="DLY64" s="811"/>
      <c r="DLZ64" s="811"/>
      <c r="DMA64" s="811"/>
      <c r="DMB64" s="811"/>
      <c r="DMC64" s="811"/>
      <c r="DMD64" s="811"/>
      <c r="DME64" s="811"/>
      <c r="DMF64" s="811"/>
      <c r="DMG64" s="811"/>
      <c r="DMH64" s="811"/>
      <c r="DMI64" s="811"/>
      <c r="DMJ64" s="811"/>
      <c r="DMK64" s="811"/>
      <c r="DML64" s="811"/>
      <c r="DMM64" s="811"/>
      <c r="DMN64" s="811"/>
      <c r="DMO64" s="811"/>
      <c r="DMP64" s="811"/>
      <c r="DMQ64" s="811"/>
      <c r="DMR64" s="811"/>
      <c r="DMS64" s="811"/>
      <c r="DMT64" s="811"/>
      <c r="DMU64" s="811"/>
      <c r="DMV64" s="811"/>
      <c r="DMW64" s="811"/>
      <c r="DMX64" s="811"/>
      <c r="DMY64" s="811"/>
      <c r="DMZ64" s="811"/>
      <c r="DNA64" s="811"/>
      <c r="DNB64" s="811"/>
      <c r="DNC64" s="811"/>
      <c r="DND64" s="811"/>
      <c r="DNE64" s="811"/>
      <c r="DNF64" s="811"/>
      <c r="DNG64" s="811"/>
      <c r="DNH64" s="811"/>
      <c r="DNI64" s="811"/>
      <c r="DNJ64" s="811"/>
      <c r="DNK64" s="811"/>
      <c r="DNL64" s="811"/>
      <c r="DNM64" s="811"/>
      <c r="DNN64" s="811"/>
      <c r="DNO64" s="811"/>
      <c r="DNP64" s="811"/>
      <c r="DNQ64" s="811"/>
      <c r="DNR64" s="811"/>
      <c r="DNS64" s="811"/>
      <c r="DNT64" s="811"/>
      <c r="DNU64" s="811"/>
      <c r="DNV64" s="811"/>
      <c r="DNW64" s="811"/>
      <c r="DNX64" s="811"/>
      <c r="DNY64" s="811"/>
      <c r="DNZ64" s="811"/>
      <c r="DOA64" s="811"/>
      <c r="DOB64" s="811"/>
      <c r="DOC64" s="811"/>
      <c r="DOD64" s="811"/>
      <c r="DOE64" s="811"/>
      <c r="DOF64" s="811"/>
      <c r="DOG64" s="811"/>
      <c r="DOH64" s="811"/>
      <c r="DOI64" s="811"/>
      <c r="DOJ64" s="811"/>
      <c r="DOK64" s="811"/>
      <c r="DOL64" s="811"/>
      <c r="DOM64" s="811"/>
      <c r="DON64" s="811"/>
      <c r="DOO64" s="811"/>
      <c r="DOP64" s="811"/>
      <c r="DOQ64" s="811"/>
      <c r="DOR64" s="811"/>
      <c r="DOS64" s="811"/>
      <c r="DOT64" s="811"/>
      <c r="DOU64" s="811"/>
      <c r="DOV64" s="811"/>
      <c r="DOW64" s="811"/>
      <c r="DOX64" s="811"/>
      <c r="DOY64" s="811"/>
      <c r="DOZ64" s="811"/>
      <c r="DPA64" s="811"/>
      <c r="DPB64" s="811"/>
      <c r="DPC64" s="811"/>
      <c r="DPD64" s="811"/>
      <c r="DPE64" s="811"/>
      <c r="DPF64" s="811"/>
      <c r="DPG64" s="811"/>
      <c r="DPH64" s="811"/>
      <c r="DPI64" s="811"/>
      <c r="DPJ64" s="811"/>
      <c r="DPK64" s="811"/>
      <c r="DPL64" s="811"/>
      <c r="DPM64" s="811"/>
      <c r="DPN64" s="811"/>
      <c r="DPO64" s="811"/>
      <c r="DPP64" s="811"/>
      <c r="DPQ64" s="811"/>
      <c r="DPR64" s="811"/>
      <c r="DPS64" s="811"/>
      <c r="DPT64" s="811"/>
      <c r="DPU64" s="811"/>
      <c r="DPV64" s="811"/>
      <c r="DPW64" s="811"/>
      <c r="DPX64" s="811"/>
      <c r="DPY64" s="811"/>
      <c r="DPZ64" s="811"/>
      <c r="DQA64" s="811"/>
      <c r="DQB64" s="811"/>
      <c r="DQC64" s="811"/>
      <c r="DQD64" s="811"/>
      <c r="DQE64" s="811"/>
      <c r="DQF64" s="811"/>
      <c r="DQG64" s="811"/>
      <c r="DQH64" s="811"/>
      <c r="DQI64" s="811"/>
      <c r="DQJ64" s="811"/>
      <c r="DQK64" s="811"/>
      <c r="DQL64" s="811"/>
      <c r="DQM64" s="811"/>
      <c r="DQN64" s="811"/>
      <c r="DQO64" s="811"/>
      <c r="DQP64" s="811"/>
      <c r="DQQ64" s="811"/>
      <c r="DQR64" s="811"/>
      <c r="DQS64" s="811"/>
      <c r="DQT64" s="811"/>
      <c r="DQU64" s="811"/>
      <c r="DQV64" s="811"/>
      <c r="DQW64" s="811"/>
      <c r="DQX64" s="811"/>
      <c r="DQY64" s="811"/>
      <c r="DQZ64" s="811"/>
      <c r="DRA64" s="811"/>
      <c r="DRB64" s="811"/>
      <c r="DRC64" s="811"/>
      <c r="DRD64" s="811"/>
      <c r="DRE64" s="811"/>
      <c r="DRF64" s="811"/>
      <c r="DRG64" s="811"/>
      <c r="DRH64" s="811"/>
      <c r="DRI64" s="811"/>
      <c r="DRJ64" s="811"/>
      <c r="DRK64" s="811"/>
      <c r="DRL64" s="811"/>
      <c r="DRM64" s="811"/>
      <c r="DRN64" s="811"/>
      <c r="DRO64" s="811"/>
      <c r="DRP64" s="811"/>
      <c r="DRQ64" s="811"/>
      <c r="DRR64" s="811"/>
      <c r="DRS64" s="811"/>
      <c r="DRT64" s="811"/>
      <c r="DRU64" s="811"/>
      <c r="DRV64" s="811"/>
      <c r="DRW64" s="811"/>
      <c r="DRX64" s="811"/>
      <c r="DRY64" s="811"/>
      <c r="DRZ64" s="811"/>
      <c r="DSA64" s="811"/>
      <c r="DSB64" s="811"/>
      <c r="DSC64" s="811"/>
      <c r="DSD64" s="811"/>
      <c r="DSE64" s="811"/>
      <c r="DSF64" s="811"/>
      <c r="DSG64" s="811"/>
      <c r="DSH64" s="811"/>
      <c r="DSI64" s="811"/>
      <c r="DSJ64" s="811"/>
      <c r="DSK64" s="811"/>
      <c r="DSL64" s="811"/>
      <c r="DSM64" s="811"/>
      <c r="DSN64" s="811"/>
      <c r="DSO64" s="811"/>
      <c r="DSP64" s="811"/>
      <c r="DSQ64" s="811"/>
      <c r="DSR64" s="811"/>
      <c r="DSS64" s="811"/>
      <c r="DST64" s="811"/>
      <c r="DSU64" s="811"/>
      <c r="DSV64" s="811"/>
      <c r="DSW64" s="811"/>
      <c r="DSX64" s="811"/>
      <c r="DSY64" s="811"/>
      <c r="DSZ64" s="811"/>
      <c r="DTA64" s="811"/>
      <c r="DTB64" s="811"/>
      <c r="DTC64" s="811"/>
      <c r="DTD64" s="811"/>
      <c r="DTE64" s="811"/>
      <c r="DTF64" s="811"/>
      <c r="DTG64" s="811"/>
      <c r="DTH64" s="811"/>
      <c r="DTI64" s="811"/>
      <c r="DTJ64" s="811"/>
      <c r="DTK64" s="811"/>
      <c r="DTL64" s="811"/>
      <c r="DTM64" s="811"/>
      <c r="DTN64" s="811"/>
      <c r="DTO64" s="811"/>
      <c r="DTP64" s="811"/>
      <c r="DTQ64" s="811"/>
      <c r="DTR64" s="811"/>
      <c r="DTS64" s="811"/>
      <c r="DTT64" s="811"/>
      <c r="DTU64" s="811"/>
      <c r="DTV64" s="811"/>
      <c r="DTW64" s="811"/>
      <c r="DTX64" s="811"/>
      <c r="DTY64" s="811"/>
      <c r="DTZ64" s="811"/>
      <c r="DUA64" s="811"/>
      <c r="DUB64" s="811"/>
      <c r="DUC64" s="811"/>
      <c r="DUD64" s="811"/>
      <c r="DUE64" s="811"/>
      <c r="DUF64" s="811"/>
      <c r="DUG64" s="811"/>
      <c r="DUH64" s="811"/>
      <c r="DUI64" s="811"/>
      <c r="DUJ64" s="811"/>
      <c r="DUK64" s="811"/>
      <c r="DUL64" s="811"/>
      <c r="DUM64" s="811"/>
      <c r="DUN64" s="811"/>
      <c r="DUO64" s="811"/>
      <c r="DUP64" s="811"/>
      <c r="DUQ64" s="811"/>
      <c r="DUR64" s="811"/>
      <c r="DUS64" s="811"/>
      <c r="DUT64" s="811"/>
      <c r="DUU64" s="811"/>
      <c r="DUV64" s="811"/>
      <c r="DUW64" s="811"/>
      <c r="DUX64" s="811"/>
      <c r="DUY64" s="811"/>
      <c r="DUZ64" s="811"/>
      <c r="DVA64" s="811"/>
      <c r="DVB64" s="811"/>
      <c r="DVC64" s="811"/>
      <c r="DVD64" s="811"/>
      <c r="DVE64" s="811"/>
      <c r="DVF64" s="811"/>
      <c r="DVG64" s="811"/>
      <c r="DVH64" s="811"/>
      <c r="DVI64" s="811"/>
      <c r="DVJ64" s="811"/>
      <c r="DVK64" s="811"/>
      <c r="DVL64" s="811"/>
      <c r="DVM64" s="811"/>
      <c r="DVN64" s="811"/>
      <c r="DVO64" s="811"/>
      <c r="DVP64" s="811"/>
      <c r="DVQ64" s="811"/>
      <c r="DVR64" s="811"/>
      <c r="DVS64" s="811"/>
      <c r="DVT64" s="811"/>
      <c r="DVU64" s="811"/>
      <c r="DVV64" s="811"/>
      <c r="DVW64" s="811"/>
      <c r="DVX64" s="811"/>
      <c r="DVY64" s="811"/>
      <c r="DVZ64" s="811"/>
      <c r="DWA64" s="811"/>
      <c r="DWB64" s="811"/>
      <c r="DWC64" s="811"/>
      <c r="DWD64" s="811"/>
      <c r="DWE64" s="811"/>
      <c r="DWF64" s="811"/>
      <c r="DWG64" s="811"/>
      <c r="DWH64" s="811"/>
      <c r="DWI64" s="811"/>
      <c r="DWJ64" s="811"/>
      <c r="DWK64" s="811"/>
      <c r="DWL64" s="811"/>
      <c r="DWM64" s="811"/>
      <c r="DWN64" s="811"/>
      <c r="DWO64" s="811"/>
      <c r="DWP64" s="811"/>
      <c r="DWQ64" s="811"/>
      <c r="DWR64" s="811"/>
      <c r="DWS64" s="811"/>
      <c r="DWT64" s="811"/>
      <c r="DWU64" s="811"/>
      <c r="DWV64" s="811"/>
      <c r="DWW64" s="811"/>
      <c r="DWX64" s="811"/>
      <c r="DWY64" s="811"/>
      <c r="DWZ64" s="811"/>
      <c r="DXA64" s="811"/>
      <c r="DXB64" s="811"/>
      <c r="DXC64" s="811"/>
      <c r="DXD64" s="811"/>
      <c r="DXE64" s="811"/>
      <c r="DXF64" s="811"/>
      <c r="DXG64" s="811"/>
      <c r="DXH64" s="811"/>
      <c r="DXI64" s="811"/>
      <c r="DXJ64" s="811"/>
      <c r="DXK64" s="811"/>
      <c r="DXL64" s="811"/>
      <c r="DXM64" s="811"/>
      <c r="DXN64" s="811"/>
      <c r="DXO64" s="811"/>
      <c r="DXP64" s="811"/>
      <c r="DXQ64" s="811"/>
      <c r="DXR64" s="811"/>
      <c r="DXS64" s="811"/>
      <c r="DXT64" s="811"/>
      <c r="DXU64" s="811"/>
      <c r="DXV64" s="811"/>
      <c r="DXW64" s="811"/>
      <c r="DXX64" s="811"/>
      <c r="DXY64" s="811"/>
      <c r="DXZ64" s="811"/>
      <c r="DYA64" s="811"/>
      <c r="DYB64" s="811"/>
      <c r="DYC64" s="811"/>
      <c r="DYD64" s="811"/>
      <c r="DYE64" s="811"/>
      <c r="DYF64" s="811"/>
      <c r="DYG64" s="811"/>
      <c r="DYH64" s="811"/>
      <c r="DYI64" s="811"/>
      <c r="DYJ64" s="811"/>
      <c r="DYK64" s="811"/>
      <c r="DYL64" s="811"/>
      <c r="DYM64" s="811"/>
      <c r="DYN64" s="811"/>
      <c r="DYO64" s="811"/>
      <c r="DYP64" s="811"/>
      <c r="DYQ64" s="811"/>
      <c r="DYR64" s="811"/>
      <c r="DYS64" s="811"/>
      <c r="DYT64" s="811"/>
      <c r="DYU64" s="811"/>
      <c r="DYV64" s="811"/>
      <c r="DYW64" s="811"/>
      <c r="DYX64" s="811"/>
      <c r="DYY64" s="811"/>
      <c r="DYZ64" s="811"/>
      <c r="DZA64" s="811"/>
      <c r="DZB64" s="811"/>
      <c r="DZC64" s="811"/>
      <c r="DZD64" s="811"/>
      <c r="DZE64" s="811"/>
      <c r="DZF64" s="811"/>
      <c r="DZG64" s="811"/>
      <c r="DZH64" s="811"/>
      <c r="DZI64" s="811"/>
      <c r="DZJ64" s="811"/>
      <c r="DZK64" s="811"/>
      <c r="DZL64" s="811"/>
      <c r="DZM64" s="811"/>
      <c r="DZN64" s="811"/>
      <c r="DZO64" s="811"/>
      <c r="DZP64" s="811"/>
      <c r="DZQ64" s="811"/>
      <c r="DZR64" s="811"/>
      <c r="DZS64" s="811"/>
      <c r="DZT64" s="811"/>
      <c r="DZU64" s="811"/>
      <c r="DZV64" s="811"/>
      <c r="DZW64" s="811"/>
      <c r="DZX64" s="811"/>
      <c r="DZY64" s="811"/>
      <c r="DZZ64" s="811"/>
      <c r="EAA64" s="811"/>
      <c r="EAB64" s="811"/>
      <c r="EAC64" s="811"/>
      <c r="EAD64" s="811"/>
      <c r="EAE64" s="811"/>
      <c r="EAF64" s="811"/>
      <c r="EAG64" s="811"/>
      <c r="EAH64" s="811"/>
      <c r="EAI64" s="811"/>
      <c r="EAJ64" s="811"/>
      <c r="EAK64" s="811"/>
      <c r="EAL64" s="811"/>
      <c r="EAM64" s="811"/>
      <c r="EAN64" s="811"/>
      <c r="EAO64" s="811"/>
      <c r="EAP64" s="811"/>
      <c r="EAQ64" s="811"/>
      <c r="EAR64" s="811"/>
      <c r="EAS64" s="811"/>
      <c r="EAT64" s="811"/>
      <c r="EAU64" s="811"/>
      <c r="EAV64" s="811"/>
      <c r="EAW64" s="811"/>
      <c r="EAX64" s="811"/>
      <c r="EAY64" s="811"/>
      <c r="EAZ64" s="811"/>
      <c r="EBA64" s="811"/>
      <c r="EBB64" s="811"/>
      <c r="EBC64" s="811"/>
      <c r="EBD64" s="811"/>
      <c r="EBE64" s="811"/>
      <c r="EBF64" s="811"/>
      <c r="EBG64" s="811"/>
      <c r="EBH64" s="811"/>
      <c r="EBI64" s="811"/>
      <c r="EBJ64" s="811"/>
      <c r="EBK64" s="811"/>
      <c r="EBL64" s="811"/>
      <c r="EBM64" s="811"/>
      <c r="EBN64" s="811"/>
      <c r="EBO64" s="811"/>
      <c r="EBP64" s="811"/>
      <c r="EBQ64" s="811"/>
      <c r="EBR64" s="811"/>
      <c r="EBS64" s="811"/>
      <c r="EBT64" s="811"/>
      <c r="EBU64" s="811"/>
      <c r="EBV64" s="811"/>
      <c r="EBW64" s="811"/>
      <c r="EBX64" s="811"/>
      <c r="EBY64" s="811"/>
      <c r="EBZ64" s="811"/>
      <c r="ECA64" s="811"/>
      <c r="ECB64" s="811"/>
      <c r="ECC64" s="811"/>
      <c r="ECD64" s="811"/>
      <c r="ECE64" s="811"/>
      <c r="ECF64" s="811"/>
      <c r="ECG64" s="811"/>
      <c r="ECH64" s="811"/>
      <c r="ECI64" s="811"/>
      <c r="ECJ64" s="811"/>
      <c r="ECK64" s="811"/>
      <c r="ECL64" s="811"/>
      <c r="ECM64" s="811"/>
      <c r="ECN64" s="811"/>
      <c r="ECO64" s="811"/>
      <c r="ECP64" s="811"/>
      <c r="ECQ64" s="811"/>
      <c r="ECR64" s="811"/>
      <c r="ECS64" s="811"/>
      <c r="ECT64" s="811"/>
      <c r="ECU64" s="811"/>
      <c r="ECV64" s="811"/>
      <c r="ECW64" s="811"/>
      <c r="ECX64" s="811"/>
      <c r="ECY64" s="811"/>
      <c r="ECZ64" s="811"/>
      <c r="EDA64" s="811"/>
      <c r="EDB64" s="811"/>
      <c r="EDC64" s="811"/>
      <c r="EDD64" s="811"/>
      <c r="EDE64" s="811"/>
      <c r="EDF64" s="811"/>
      <c r="EDG64" s="811"/>
      <c r="EDH64" s="811"/>
      <c r="EDI64" s="811"/>
      <c r="EDJ64" s="811"/>
      <c r="EDK64" s="811"/>
      <c r="EDL64" s="811"/>
      <c r="EDM64" s="811"/>
      <c r="EDN64" s="811"/>
      <c r="EDO64" s="811"/>
      <c r="EDP64" s="811"/>
      <c r="EDQ64" s="811"/>
      <c r="EDR64" s="811"/>
      <c r="EDS64" s="811"/>
      <c r="EDT64" s="811"/>
      <c r="EDU64" s="811"/>
      <c r="EDV64" s="811"/>
      <c r="EDW64" s="811"/>
      <c r="EDX64" s="811"/>
      <c r="EDY64" s="811"/>
      <c r="EDZ64" s="811"/>
      <c r="EEA64" s="811"/>
      <c r="EEB64" s="811"/>
      <c r="EEC64" s="811"/>
      <c r="EED64" s="811"/>
      <c r="EEE64" s="811"/>
      <c r="EEF64" s="811"/>
      <c r="EEG64" s="811"/>
      <c r="EEH64" s="811"/>
      <c r="EEI64" s="811"/>
      <c r="EEJ64" s="811"/>
      <c r="EEK64" s="811"/>
      <c r="EEL64" s="811"/>
      <c r="EEM64" s="811"/>
      <c r="EEN64" s="811"/>
      <c r="EEO64" s="811"/>
      <c r="EEP64" s="811"/>
      <c r="EEQ64" s="811"/>
      <c r="EER64" s="811"/>
      <c r="EES64" s="811"/>
      <c r="EET64" s="811"/>
      <c r="EEU64" s="811"/>
      <c r="EEV64" s="811"/>
      <c r="EEW64" s="811"/>
      <c r="EEX64" s="811"/>
      <c r="EEY64" s="811"/>
      <c r="EEZ64" s="811"/>
      <c r="EFA64" s="811"/>
      <c r="EFB64" s="811"/>
      <c r="EFC64" s="811"/>
      <c r="EFD64" s="811"/>
      <c r="EFE64" s="811"/>
      <c r="EFF64" s="811"/>
      <c r="EFG64" s="811"/>
      <c r="EFH64" s="811"/>
      <c r="EFI64" s="811"/>
      <c r="EFJ64" s="811"/>
      <c r="EFK64" s="811"/>
      <c r="EFL64" s="811"/>
      <c r="EFM64" s="811"/>
      <c r="EFN64" s="811"/>
      <c r="EFO64" s="811"/>
      <c r="EFP64" s="811"/>
      <c r="EFQ64" s="811"/>
      <c r="EFR64" s="811"/>
      <c r="EFS64" s="811"/>
      <c r="EFT64" s="811"/>
      <c r="EFU64" s="811"/>
      <c r="EFV64" s="811"/>
      <c r="EFW64" s="811"/>
      <c r="EFX64" s="811"/>
      <c r="EFY64" s="811"/>
      <c r="EFZ64" s="811"/>
      <c r="EGA64" s="811"/>
      <c r="EGB64" s="811"/>
      <c r="EGC64" s="811"/>
      <c r="EGD64" s="811"/>
      <c r="EGE64" s="811"/>
      <c r="EGF64" s="811"/>
      <c r="EGG64" s="811"/>
      <c r="EGH64" s="811"/>
      <c r="EGI64" s="811"/>
      <c r="EGJ64" s="811"/>
      <c r="EGK64" s="811"/>
      <c r="EGL64" s="811"/>
      <c r="EGM64" s="811"/>
      <c r="EGN64" s="811"/>
      <c r="EGO64" s="811"/>
      <c r="EGP64" s="811"/>
      <c r="EGQ64" s="811"/>
      <c r="EGR64" s="811"/>
      <c r="EGS64" s="811"/>
      <c r="EGT64" s="811"/>
      <c r="EGU64" s="811"/>
      <c r="EGV64" s="811"/>
      <c r="EGW64" s="811"/>
      <c r="EGX64" s="811"/>
      <c r="EGY64" s="811"/>
      <c r="EGZ64" s="811"/>
      <c r="EHA64" s="811"/>
      <c r="EHB64" s="811"/>
      <c r="EHC64" s="811"/>
      <c r="EHD64" s="811"/>
      <c r="EHE64" s="811"/>
      <c r="EHF64" s="811"/>
      <c r="EHG64" s="811"/>
      <c r="EHH64" s="811"/>
      <c r="EHI64" s="811"/>
      <c r="EHJ64" s="811"/>
      <c r="EHK64" s="811"/>
      <c r="EHL64" s="811"/>
      <c r="EHM64" s="811"/>
      <c r="EHN64" s="811"/>
      <c r="EHO64" s="811"/>
      <c r="EHP64" s="811"/>
      <c r="EHQ64" s="811"/>
      <c r="EHR64" s="811"/>
      <c r="EHS64" s="811"/>
      <c r="EHT64" s="811"/>
      <c r="EHU64" s="811"/>
      <c r="EHV64" s="811"/>
      <c r="EHW64" s="811"/>
      <c r="EHX64" s="811"/>
      <c r="EHY64" s="811"/>
      <c r="EHZ64" s="811"/>
      <c r="EIA64" s="811"/>
      <c r="EIB64" s="811"/>
      <c r="EIC64" s="811"/>
      <c r="EID64" s="811"/>
      <c r="EIE64" s="811"/>
      <c r="EIF64" s="811"/>
      <c r="EIG64" s="811"/>
      <c r="EIH64" s="811"/>
      <c r="EII64" s="811"/>
      <c r="EIJ64" s="811"/>
      <c r="EIK64" s="811"/>
      <c r="EIL64" s="811"/>
      <c r="EIM64" s="811"/>
      <c r="EIN64" s="811"/>
      <c r="EIO64" s="811"/>
      <c r="EIP64" s="811"/>
      <c r="EIQ64" s="811"/>
      <c r="EIR64" s="811"/>
      <c r="EIS64" s="811"/>
      <c r="EIT64" s="811"/>
      <c r="EIU64" s="811"/>
      <c r="EIV64" s="811"/>
      <c r="EIW64" s="811"/>
      <c r="EIX64" s="811"/>
      <c r="EIY64" s="811"/>
      <c r="EIZ64" s="811"/>
      <c r="EJA64" s="811"/>
      <c r="EJB64" s="811"/>
      <c r="EJC64" s="811"/>
      <c r="EJD64" s="811"/>
      <c r="EJE64" s="811"/>
      <c r="EJF64" s="811"/>
      <c r="EJG64" s="811"/>
      <c r="EJH64" s="811"/>
      <c r="EJI64" s="811"/>
      <c r="EJJ64" s="811"/>
      <c r="EJK64" s="811"/>
      <c r="EJL64" s="811"/>
      <c r="EJM64" s="811"/>
      <c r="EJN64" s="811"/>
      <c r="EJO64" s="811"/>
      <c r="EJP64" s="811"/>
      <c r="EJQ64" s="811"/>
      <c r="EJR64" s="811"/>
      <c r="EJS64" s="811"/>
      <c r="EJT64" s="811"/>
      <c r="EJU64" s="811"/>
      <c r="EJV64" s="811"/>
      <c r="EJW64" s="811"/>
      <c r="EJX64" s="811"/>
      <c r="EJY64" s="811"/>
      <c r="EJZ64" s="811"/>
      <c r="EKA64" s="811"/>
      <c r="EKB64" s="811"/>
      <c r="EKC64" s="811"/>
      <c r="EKD64" s="811"/>
      <c r="EKE64" s="811"/>
      <c r="EKF64" s="811"/>
      <c r="EKG64" s="811"/>
      <c r="EKH64" s="811"/>
      <c r="EKI64" s="811"/>
      <c r="EKJ64" s="811"/>
      <c r="EKK64" s="811"/>
      <c r="EKL64" s="811"/>
      <c r="EKM64" s="811"/>
      <c r="EKN64" s="811"/>
      <c r="EKO64" s="811"/>
      <c r="EKP64" s="811"/>
      <c r="EKQ64" s="811"/>
      <c r="EKR64" s="811"/>
      <c r="EKS64" s="811"/>
      <c r="EKT64" s="811"/>
      <c r="EKU64" s="811"/>
      <c r="EKV64" s="811"/>
      <c r="EKW64" s="811"/>
      <c r="EKX64" s="811"/>
      <c r="EKY64" s="811"/>
      <c r="EKZ64" s="811"/>
      <c r="ELA64" s="811"/>
      <c r="ELB64" s="811"/>
      <c r="ELC64" s="811"/>
      <c r="ELD64" s="811"/>
      <c r="ELE64" s="811"/>
      <c r="ELF64" s="811"/>
      <c r="ELG64" s="811"/>
      <c r="ELH64" s="811"/>
      <c r="ELI64" s="811"/>
      <c r="ELJ64" s="811"/>
      <c r="ELK64" s="811"/>
      <c r="ELL64" s="811"/>
      <c r="ELM64" s="811"/>
      <c r="ELN64" s="811"/>
      <c r="ELO64" s="811"/>
      <c r="ELP64" s="811"/>
      <c r="ELQ64" s="811"/>
      <c r="ELR64" s="811"/>
      <c r="ELS64" s="811"/>
      <c r="ELT64" s="811"/>
      <c r="ELU64" s="811"/>
      <c r="ELV64" s="811"/>
      <c r="ELW64" s="811"/>
      <c r="ELX64" s="811"/>
      <c r="ELY64" s="811"/>
      <c r="ELZ64" s="811"/>
      <c r="EMA64" s="811"/>
      <c r="EMB64" s="811"/>
      <c r="EMC64" s="811"/>
      <c r="EMD64" s="811"/>
      <c r="EME64" s="811"/>
      <c r="EMF64" s="811"/>
      <c r="EMG64" s="811"/>
      <c r="EMH64" s="811"/>
      <c r="EMI64" s="811"/>
      <c r="EMJ64" s="811"/>
      <c r="EMK64" s="811"/>
      <c r="EML64" s="811"/>
      <c r="EMM64" s="811"/>
      <c r="EMN64" s="811"/>
      <c r="EMO64" s="811"/>
      <c r="EMP64" s="811"/>
      <c r="EMQ64" s="811"/>
      <c r="EMR64" s="811"/>
      <c r="EMS64" s="811"/>
      <c r="EMT64" s="811"/>
      <c r="EMU64" s="811"/>
      <c r="EMV64" s="811"/>
      <c r="EMW64" s="811"/>
      <c r="EMX64" s="811"/>
      <c r="EMY64" s="811"/>
      <c r="EMZ64" s="811"/>
      <c r="ENA64" s="811"/>
      <c r="ENB64" s="811"/>
      <c r="ENC64" s="811"/>
      <c r="END64" s="811"/>
      <c r="ENE64" s="811"/>
      <c r="ENF64" s="811"/>
      <c r="ENG64" s="811"/>
      <c r="ENH64" s="811"/>
      <c r="ENI64" s="811"/>
      <c r="ENJ64" s="811"/>
      <c r="ENK64" s="811"/>
      <c r="ENL64" s="811"/>
      <c r="ENM64" s="811"/>
      <c r="ENN64" s="811"/>
      <c r="ENO64" s="811"/>
      <c r="ENP64" s="811"/>
      <c r="ENQ64" s="811"/>
      <c r="ENR64" s="811"/>
      <c r="ENS64" s="811"/>
      <c r="ENT64" s="811"/>
      <c r="ENU64" s="811"/>
      <c r="ENV64" s="811"/>
      <c r="ENW64" s="811"/>
      <c r="ENX64" s="811"/>
      <c r="ENY64" s="811"/>
      <c r="ENZ64" s="811"/>
      <c r="EOA64" s="811"/>
      <c r="EOB64" s="811"/>
      <c r="EOC64" s="811"/>
      <c r="EOD64" s="811"/>
      <c r="EOE64" s="811"/>
      <c r="EOF64" s="811"/>
      <c r="EOG64" s="811"/>
      <c r="EOH64" s="811"/>
      <c r="EOI64" s="811"/>
      <c r="EOJ64" s="811"/>
      <c r="EOK64" s="811"/>
      <c r="EOL64" s="811"/>
      <c r="EOM64" s="811"/>
      <c r="EON64" s="811"/>
      <c r="EOO64" s="811"/>
      <c r="EOP64" s="811"/>
      <c r="EOQ64" s="811"/>
      <c r="EOR64" s="811"/>
      <c r="EOS64" s="811"/>
      <c r="EOT64" s="811"/>
      <c r="EOU64" s="811"/>
      <c r="EOV64" s="811"/>
      <c r="EOW64" s="811"/>
      <c r="EOX64" s="811"/>
      <c r="EOY64" s="811"/>
      <c r="EOZ64" s="811"/>
      <c r="EPA64" s="811"/>
      <c r="EPB64" s="811"/>
      <c r="EPC64" s="811"/>
      <c r="EPD64" s="811"/>
      <c r="EPE64" s="811"/>
      <c r="EPF64" s="811"/>
      <c r="EPG64" s="811"/>
      <c r="EPH64" s="811"/>
      <c r="EPI64" s="811"/>
      <c r="EPJ64" s="811"/>
      <c r="EPK64" s="811"/>
      <c r="EPL64" s="811"/>
      <c r="EPM64" s="811"/>
      <c r="EPN64" s="811"/>
      <c r="EPO64" s="811"/>
      <c r="EPP64" s="811"/>
      <c r="EPQ64" s="811"/>
      <c r="EPR64" s="811"/>
      <c r="EPS64" s="811"/>
      <c r="EPT64" s="811"/>
      <c r="EPU64" s="811"/>
      <c r="EPV64" s="811"/>
      <c r="EPW64" s="811"/>
      <c r="EPX64" s="811"/>
      <c r="EPY64" s="811"/>
      <c r="EPZ64" s="811"/>
      <c r="EQA64" s="811"/>
      <c r="EQB64" s="811"/>
      <c r="EQC64" s="811"/>
      <c r="EQD64" s="811"/>
      <c r="EQE64" s="811"/>
      <c r="EQF64" s="811"/>
      <c r="EQG64" s="811"/>
      <c r="EQH64" s="811"/>
      <c r="EQI64" s="811"/>
      <c r="EQJ64" s="811"/>
      <c r="EQK64" s="811"/>
      <c r="EQL64" s="811"/>
      <c r="EQM64" s="811"/>
      <c r="EQN64" s="811"/>
      <c r="EQO64" s="811"/>
      <c r="EQP64" s="811"/>
      <c r="EQQ64" s="811"/>
      <c r="EQR64" s="811"/>
      <c r="EQS64" s="811"/>
      <c r="EQT64" s="811"/>
      <c r="EQU64" s="811"/>
      <c r="EQV64" s="811"/>
      <c r="EQW64" s="811"/>
      <c r="EQX64" s="811"/>
      <c r="EQY64" s="811"/>
      <c r="EQZ64" s="811"/>
      <c r="ERA64" s="811"/>
      <c r="ERB64" s="811"/>
      <c r="ERC64" s="811"/>
      <c r="ERD64" s="811"/>
      <c r="ERE64" s="811"/>
      <c r="ERF64" s="811"/>
      <c r="ERG64" s="811"/>
      <c r="ERH64" s="811"/>
      <c r="ERI64" s="811"/>
      <c r="ERJ64" s="811"/>
      <c r="ERK64" s="811"/>
      <c r="ERL64" s="811"/>
      <c r="ERM64" s="811"/>
      <c r="ERN64" s="811"/>
      <c r="ERO64" s="811"/>
      <c r="ERP64" s="811"/>
      <c r="ERQ64" s="811"/>
      <c r="ERR64" s="811"/>
      <c r="ERS64" s="811"/>
      <c r="ERT64" s="811"/>
      <c r="ERU64" s="811"/>
      <c r="ERV64" s="811"/>
      <c r="ERW64" s="811"/>
      <c r="ERX64" s="811"/>
      <c r="ERY64" s="811"/>
      <c r="ERZ64" s="811"/>
      <c r="ESA64" s="811"/>
      <c r="ESB64" s="811"/>
      <c r="ESC64" s="811"/>
      <c r="ESD64" s="811"/>
      <c r="ESE64" s="811"/>
      <c r="ESF64" s="811"/>
      <c r="ESG64" s="811"/>
      <c r="ESH64" s="811"/>
      <c r="ESI64" s="811"/>
      <c r="ESJ64" s="811"/>
      <c r="ESK64" s="811"/>
      <c r="ESL64" s="811"/>
      <c r="ESM64" s="811"/>
      <c r="ESN64" s="811"/>
      <c r="ESO64" s="811"/>
      <c r="ESP64" s="811"/>
      <c r="ESQ64" s="811"/>
      <c r="ESR64" s="811"/>
      <c r="ESS64" s="811"/>
      <c r="EST64" s="811"/>
      <c r="ESU64" s="811"/>
      <c r="ESV64" s="811"/>
      <c r="ESW64" s="811"/>
      <c r="ESX64" s="811"/>
      <c r="ESY64" s="811"/>
      <c r="ESZ64" s="811"/>
      <c r="ETA64" s="811"/>
      <c r="ETB64" s="811"/>
      <c r="ETC64" s="811"/>
      <c r="ETD64" s="811"/>
      <c r="ETE64" s="811"/>
      <c r="ETF64" s="811"/>
      <c r="ETG64" s="811"/>
      <c r="ETH64" s="811"/>
      <c r="ETI64" s="811"/>
      <c r="ETJ64" s="811"/>
      <c r="ETK64" s="811"/>
      <c r="ETL64" s="811"/>
      <c r="ETM64" s="811"/>
      <c r="ETN64" s="811"/>
      <c r="ETO64" s="811"/>
      <c r="ETP64" s="811"/>
      <c r="ETQ64" s="811"/>
      <c r="ETR64" s="811"/>
      <c r="ETS64" s="811"/>
      <c r="ETT64" s="811"/>
      <c r="ETU64" s="811"/>
      <c r="ETV64" s="811"/>
      <c r="ETW64" s="811"/>
      <c r="ETX64" s="811"/>
      <c r="ETY64" s="811"/>
      <c r="ETZ64" s="811"/>
      <c r="EUA64" s="811"/>
      <c r="EUB64" s="811"/>
      <c r="EUC64" s="811"/>
      <c r="EUD64" s="811"/>
      <c r="EUE64" s="811"/>
      <c r="EUF64" s="811"/>
      <c r="EUG64" s="811"/>
      <c r="EUH64" s="811"/>
      <c r="EUI64" s="811"/>
      <c r="EUJ64" s="811"/>
      <c r="EUK64" s="811"/>
      <c r="EUL64" s="811"/>
      <c r="EUM64" s="811"/>
      <c r="EUN64" s="811"/>
      <c r="EUO64" s="811"/>
      <c r="EUP64" s="811"/>
      <c r="EUQ64" s="811"/>
      <c r="EUR64" s="811"/>
      <c r="EUS64" s="811"/>
      <c r="EUT64" s="811"/>
      <c r="EUU64" s="811"/>
      <c r="EUV64" s="811"/>
      <c r="EUW64" s="811"/>
      <c r="EUX64" s="811"/>
      <c r="EUY64" s="811"/>
      <c r="EUZ64" s="811"/>
      <c r="EVA64" s="811"/>
      <c r="EVB64" s="811"/>
      <c r="EVC64" s="811"/>
      <c r="EVD64" s="811"/>
      <c r="EVE64" s="811"/>
      <c r="EVF64" s="811"/>
      <c r="EVG64" s="811"/>
      <c r="EVH64" s="811"/>
      <c r="EVI64" s="811"/>
      <c r="EVJ64" s="811"/>
      <c r="EVK64" s="811"/>
      <c r="EVL64" s="811"/>
      <c r="EVM64" s="811"/>
      <c r="EVN64" s="811"/>
      <c r="EVO64" s="811"/>
      <c r="EVP64" s="811"/>
      <c r="EVQ64" s="811"/>
      <c r="EVR64" s="811"/>
      <c r="EVS64" s="811"/>
      <c r="EVT64" s="811"/>
      <c r="EVU64" s="811"/>
      <c r="EVV64" s="811"/>
      <c r="EVW64" s="811"/>
      <c r="EVX64" s="811"/>
      <c r="EVY64" s="811"/>
      <c r="EVZ64" s="811"/>
      <c r="EWA64" s="811"/>
      <c r="EWB64" s="811"/>
      <c r="EWC64" s="811"/>
      <c r="EWD64" s="811"/>
      <c r="EWE64" s="811"/>
      <c r="EWF64" s="811"/>
      <c r="EWG64" s="811"/>
      <c r="EWH64" s="811"/>
      <c r="EWI64" s="811"/>
      <c r="EWJ64" s="811"/>
      <c r="EWK64" s="811"/>
      <c r="EWL64" s="811"/>
      <c r="EWM64" s="811"/>
      <c r="EWN64" s="811"/>
      <c r="EWO64" s="811"/>
      <c r="EWP64" s="811"/>
      <c r="EWQ64" s="811"/>
      <c r="EWR64" s="811"/>
      <c r="EWS64" s="811"/>
      <c r="EWT64" s="811"/>
      <c r="EWU64" s="811"/>
      <c r="EWV64" s="811"/>
      <c r="EWW64" s="811"/>
      <c r="EWX64" s="811"/>
      <c r="EWY64" s="811"/>
      <c r="EWZ64" s="811"/>
      <c r="EXA64" s="811"/>
      <c r="EXB64" s="811"/>
      <c r="EXC64" s="811"/>
      <c r="EXD64" s="811"/>
      <c r="EXE64" s="811"/>
      <c r="EXF64" s="811"/>
      <c r="EXG64" s="811"/>
      <c r="EXH64" s="811"/>
      <c r="EXI64" s="811"/>
      <c r="EXJ64" s="811"/>
      <c r="EXK64" s="811"/>
      <c r="EXL64" s="811"/>
      <c r="EXM64" s="811"/>
      <c r="EXN64" s="811"/>
      <c r="EXO64" s="811"/>
      <c r="EXP64" s="811"/>
      <c r="EXQ64" s="811"/>
      <c r="EXR64" s="811"/>
      <c r="EXS64" s="811"/>
      <c r="EXT64" s="811"/>
      <c r="EXU64" s="811"/>
      <c r="EXV64" s="811"/>
      <c r="EXW64" s="811"/>
      <c r="EXX64" s="811"/>
      <c r="EXY64" s="811"/>
      <c r="EXZ64" s="811"/>
      <c r="EYA64" s="811"/>
      <c r="EYB64" s="811"/>
      <c r="EYC64" s="811"/>
      <c r="EYD64" s="811"/>
      <c r="EYE64" s="811"/>
      <c r="EYF64" s="811"/>
      <c r="EYG64" s="811"/>
      <c r="EYH64" s="811"/>
      <c r="EYI64" s="811"/>
      <c r="EYJ64" s="811"/>
      <c r="EYK64" s="811"/>
      <c r="EYL64" s="811"/>
      <c r="EYM64" s="811"/>
      <c r="EYN64" s="811"/>
      <c r="EYO64" s="811"/>
      <c r="EYP64" s="811"/>
      <c r="EYQ64" s="811"/>
      <c r="EYR64" s="811"/>
      <c r="EYS64" s="811"/>
      <c r="EYT64" s="811"/>
      <c r="EYU64" s="811"/>
      <c r="EYV64" s="811"/>
      <c r="EYW64" s="811"/>
      <c r="EYX64" s="811"/>
      <c r="EYY64" s="811"/>
      <c r="EYZ64" s="811"/>
      <c r="EZA64" s="811"/>
      <c r="EZB64" s="811"/>
      <c r="EZC64" s="811"/>
      <c r="EZD64" s="811"/>
      <c r="EZE64" s="811"/>
      <c r="EZF64" s="811"/>
      <c r="EZG64" s="811"/>
      <c r="EZH64" s="811"/>
      <c r="EZI64" s="811"/>
      <c r="EZJ64" s="811"/>
      <c r="EZK64" s="811"/>
      <c r="EZL64" s="811"/>
      <c r="EZM64" s="811"/>
      <c r="EZN64" s="811"/>
      <c r="EZO64" s="811"/>
      <c r="EZP64" s="811"/>
      <c r="EZQ64" s="811"/>
      <c r="EZR64" s="811"/>
      <c r="EZS64" s="811"/>
      <c r="EZT64" s="811"/>
      <c r="EZU64" s="811"/>
      <c r="EZV64" s="811"/>
      <c r="EZW64" s="811"/>
      <c r="EZX64" s="811"/>
      <c r="EZY64" s="811"/>
      <c r="EZZ64" s="811"/>
      <c r="FAA64" s="811"/>
      <c r="FAB64" s="811"/>
      <c r="FAC64" s="811"/>
      <c r="FAD64" s="811"/>
      <c r="FAE64" s="811"/>
      <c r="FAF64" s="811"/>
      <c r="FAG64" s="811"/>
      <c r="FAH64" s="811"/>
      <c r="FAI64" s="811"/>
      <c r="FAJ64" s="811"/>
      <c r="FAK64" s="811"/>
      <c r="FAL64" s="811"/>
      <c r="FAM64" s="811"/>
      <c r="FAN64" s="811"/>
      <c r="FAO64" s="811"/>
      <c r="FAP64" s="811"/>
      <c r="FAQ64" s="811"/>
      <c r="FAR64" s="811"/>
      <c r="FAS64" s="811"/>
      <c r="FAT64" s="811"/>
      <c r="FAU64" s="811"/>
      <c r="FAV64" s="811"/>
      <c r="FAW64" s="811"/>
      <c r="FAX64" s="811"/>
      <c r="FAY64" s="811"/>
      <c r="FAZ64" s="811"/>
      <c r="FBA64" s="811"/>
      <c r="FBB64" s="811"/>
      <c r="FBC64" s="811"/>
      <c r="FBD64" s="811"/>
      <c r="FBE64" s="811"/>
      <c r="FBF64" s="811"/>
      <c r="FBG64" s="811"/>
      <c r="FBH64" s="811"/>
      <c r="FBI64" s="811"/>
      <c r="FBJ64" s="811"/>
      <c r="FBK64" s="811"/>
      <c r="FBL64" s="811"/>
      <c r="FBM64" s="811"/>
      <c r="FBN64" s="811"/>
      <c r="FBO64" s="811"/>
      <c r="FBP64" s="811"/>
      <c r="FBQ64" s="811"/>
      <c r="FBR64" s="811"/>
      <c r="FBS64" s="811"/>
      <c r="FBT64" s="811"/>
      <c r="FBU64" s="811"/>
      <c r="FBV64" s="811"/>
      <c r="FBW64" s="811"/>
      <c r="FBX64" s="811"/>
      <c r="FBY64" s="811"/>
      <c r="FBZ64" s="811"/>
      <c r="FCA64" s="811"/>
      <c r="FCB64" s="811"/>
      <c r="FCC64" s="811"/>
      <c r="FCD64" s="811"/>
      <c r="FCE64" s="811"/>
      <c r="FCF64" s="811"/>
      <c r="FCG64" s="811"/>
      <c r="FCH64" s="811"/>
      <c r="FCI64" s="811"/>
      <c r="FCJ64" s="811"/>
      <c r="FCK64" s="811"/>
      <c r="FCL64" s="811"/>
      <c r="FCM64" s="811"/>
      <c r="FCN64" s="811"/>
      <c r="FCO64" s="811"/>
      <c r="FCP64" s="811"/>
      <c r="FCQ64" s="811"/>
      <c r="FCR64" s="811"/>
      <c r="FCS64" s="811"/>
      <c r="FCT64" s="811"/>
      <c r="FCU64" s="811"/>
      <c r="FCV64" s="811"/>
      <c r="FCW64" s="811"/>
      <c r="FCX64" s="811"/>
      <c r="FCY64" s="811"/>
      <c r="FCZ64" s="811"/>
      <c r="FDA64" s="811"/>
      <c r="FDB64" s="811"/>
      <c r="FDC64" s="811"/>
      <c r="FDD64" s="811"/>
      <c r="FDE64" s="811"/>
      <c r="FDF64" s="811"/>
      <c r="FDG64" s="811"/>
      <c r="FDH64" s="811"/>
      <c r="FDI64" s="811"/>
      <c r="FDJ64" s="811"/>
      <c r="FDK64" s="811"/>
      <c r="FDL64" s="811"/>
      <c r="FDM64" s="811"/>
      <c r="FDN64" s="811"/>
      <c r="FDO64" s="811"/>
      <c r="FDP64" s="811"/>
      <c r="FDQ64" s="811"/>
      <c r="FDR64" s="811"/>
      <c r="FDS64" s="811"/>
      <c r="FDT64" s="811"/>
      <c r="FDU64" s="811"/>
      <c r="FDV64" s="811"/>
      <c r="FDW64" s="811"/>
      <c r="FDX64" s="811"/>
      <c r="FDY64" s="811"/>
      <c r="FDZ64" s="811"/>
      <c r="FEA64" s="811"/>
      <c r="FEB64" s="811"/>
      <c r="FEC64" s="811"/>
      <c r="FED64" s="811"/>
      <c r="FEE64" s="811"/>
      <c r="FEF64" s="811"/>
      <c r="FEG64" s="811"/>
      <c r="FEH64" s="811"/>
      <c r="FEI64" s="811"/>
      <c r="FEJ64" s="811"/>
      <c r="FEK64" s="811"/>
      <c r="FEL64" s="811"/>
      <c r="FEM64" s="811"/>
      <c r="FEN64" s="811"/>
      <c r="FEO64" s="811"/>
      <c r="FEP64" s="811"/>
      <c r="FEQ64" s="811"/>
      <c r="FER64" s="811"/>
      <c r="FES64" s="811"/>
      <c r="FET64" s="811"/>
      <c r="FEU64" s="811"/>
      <c r="FEV64" s="811"/>
      <c r="FEW64" s="811"/>
      <c r="FEX64" s="811"/>
      <c r="FEY64" s="811"/>
      <c r="FEZ64" s="811"/>
      <c r="FFA64" s="811"/>
      <c r="FFB64" s="811"/>
      <c r="FFC64" s="811"/>
      <c r="FFD64" s="811"/>
      <c r="FFE64" s="811"/>
      <c r="FFF64" s="811"/>
      <c r="FFG64" s="811"/>
      <c r="FFH64" s="811"/>
      <c r="FFI64" s="811"/>
      <c r="FFJ64" s="811"/>
      <c r="FFK64" s="811"/>
      <c r="FFL64" s="811"/>
      <c r="FFM64" s="811"/>
      <c r="FFN64" s="811"/>
      <c r="FFO64" s="811"/>
      <c r="FFP64" s="811"/>
      <c r="FFQ64" s="811"/>
      <c r="FFR64" s="811"/>
      <c r="FFS64" s="811"/>
      <c r="FFT64" s="811"/>
      <c r="FFU64" s="811"/>
      <c r="FFV64" s="811"/>
      <c r="FFW64" s="811"/>
      <c r="FFX64" s="811"/>
      <c r="FFY64" s="811"/>
      <c r="FFZ64" s="811"/>
      <c r="FGA64" s="811"/>
      <c r="FGB64" s="811"/>
      <c r="FGC64" s="811"/>
      <c r="FGD64" s="811"/>
      <c r="FGE64" s="811"/>
      <c r="FGF64" s="811"/>
      <c r="FGG64" s="811"/>
      <c r="FGH64" s="811"/>
      <c r="FGI64" s="811"/>
      <c r="FGJ64" s="811"/>
      <c r="FGK64" s="811"/>
      <c r="FGL64" s="811"/>
      <c r="FGM64" s="811"/>
      <c r="FGN64" s="811"/>
      <c r="FGO64" s="811"/>
      <c r="FGP64" s="811"/>
      <c r="FGQ64" s="811"/>
      <c r="FGR64" s="811"/>
      <c r="FGS64" s="811"/>
      <c r="FGT64" s="811"/>
      <c r="FGU64" s="811"/>
      <c r="FGV64" s="811"/>
      <c r="FGW64" s="811"/>
      <c r="FGX64" s="811"/>
      <c r="FGY64" s="811"/>
      <c r="FGZ64" s="811"/>
      <c r="FHA64" s="811"/>
      <c r="FHB64" s="811"/>
      <c r="FHC64" s="811"/>
      <c r="FHD64" s="811"/>
      <c r="FHE64" s="811"/>
      <c r="FHF64" s="811"/>
      <c r="FHG64" s="811"/>
      <c r="FHH64" s="811"/>
      <c r="FHI64" s="811"/>
      <c r="FHJ64" s="811"/>
      <c r="FHK64" s="811"/>
      <c r="FHL64" s="811"/>
      <c r="FHM64" s="811"/>
      <c r="FHN64" s="811"/>
      <c r="FHO64" s="811"/>
      <c r="FHP64" s="811"/>
      <c r="FHQ64" s="811"/>
      <c r="FHR64" s="811"/>
      <c r="FHS64" s="811"/>
      <c r="FHT64" s="811"/>
      <c r="FHU64" s="811"/>
      <c r="FHV64" s="811"/>
      <c r="FHW64" s="811"/>
      <c r="FHX64" s="811"/>
      <c r="FHY64" s="811"/>
      <c r="FHZ64" s="811"/>
      <c r="FIA64" s="811"/>
      <c r="FIB64" s="811"/>
      <c r="FIC64" s="811"/>
      <c r="FID64" s="811"/>
      <c r="FIE64" s="811"/>
      <c r="FIF64" s="811"/>
      <c r="FIG64" s="811"/>
      <c r="FIH64" s="811"/>
      <c r="FII64" s="811"/>
      <c r="FIJ64" s="811"/>
      <c r="FIK64" s="811"/>
      <c r="FIL64" s="811"/>
      <c r="FIM64" s="811"/>
      <c r="FIN64" s="811"/>
      <c r="FIO64" s="811"/>
      <c r="FIP64" s="811"/>
      <c r="FIQ64" s="811"/>
      <c r="FIR64" s="811"/>
      <c r="FIS64" s="811"/>
      <c r="FIT64" s="811"/>
      <c r="FIU64" s="811"/>
      <c r="FIV64" s="811"/>
      <c r="FIW64" s="811"/>
      <c r="FIX64" s="811"/>
      <c r="FIY64" s="811"/>
      <c r="FIZ64" s="811"/>
      <c r="FJA64" s="811"/>
      <c r="FJB64" s="811"/>
      <c r="FJC64" s="811"/>
      <c r="FJD64" s="811"/>
      <c r="FJE64" s="811"/>
      <c r="FJF64" s="811"/>
      <c r="FJG64" s="811"/>
      <c r="FJH64" s="811"/>
      <c r="FJI64" s="811"/>
      <c r="FJJ64" s="811"/>
      <c r="FJK64" s="811"/>
      <c r="FJL64" s="811"/>
      <c r="FJM64" s="811"/>
      <c r="FJN64" s="811"/>
      <c r="FJO64" s="811"/>
      <c r="FJP64" s="811"/>
      <c r="FJQ64" s="811"/>
      <c r="FJR64" s="811"/>
      <c r="FJS64" s="811"/>
      <c r="FJT64" s="811"/>
      <c r="FJU64" s="811"/>
      <c r="FJV64" s="811"/>
      <c r="FJW64" s="811"/>
      <c r="FJX64" s="811"/>
      <c r="FJY64" s="811"/>
      <c r="FJZ64" s="811"/>
      <c r="FKA64" s="811"/>
      <c r="FKB64" s="811"/>
      <c r="FKC64" s="811"/>
      <c r="FKD64" s="811"/>
      <c r="FKE64" s="811"/>
      <c r="FKF64" s="811"/>
      <c r="FKG64" s="811"/>
      <c r="FKH64" s="811"/>
      <c r="FKI64" s="811"/>
      <c r="FKJ64" s="811"/>
      <c r="FKK64" s="811"/>
      <c r="FKL64" s="811"/>
      <c r="FKM64" s="811"/>
      <c r="FKN64" s="811"/>
      <c r="FKO64" s="811"/>
      <c r="FKP64" s="811"/>
      <c r="FKQ64" s="811"/>
      <c r="FKR64" s="811"/>
      <c r="FKS64" s="811"/>
      <c r="FKT64" s="811"/>
      <c r="FKU64" s="811"/>
      <c r="FKV64" s="811"/>
      <c r="FKW64" s="811"/>
      <c r="FKX64" s="811"/>
      <c r="FKY64" s="811"/>
      <c r="FKZ64" s="811"/>
      <c r="FLA64" s="811"/>
      <c r="FLB64" s="811"/>
      <c r="FLC64" s="811"/>
      <c r="FLD64" s="811"/>
      <c r="FLE64" s="811"/>
      <c r="FLF64" s="811"/>
      <c r="FLG64" s="811"/>
      <c r="FLH64" s="811"/>
      <c r="FLI64" s="811"/>
      <c r="FLJ64" s="811"/>
      <c r="FLK64" s="811"/>
      <c r="FLL64" s="811"/>
      <c r="FLM64" s="811"/>
      <c r="FLN64" s="811"/>
      <c r="FLO64" s="811"/>
      <c r="FLP64" s="811"/>
      <c r="FLQ64" s="811"/>
      <c r="FLR64" s="811"/>
      <c r="FLS64" s="811"/>
      <c r="FLT64" s="811"/>
      <c r="FLU64" s="811"/>
      <c r="FLV64" s="811"/>
      <c r="FLW64" s="811"/>
      <c r="FLX64" s="811"/>
      <c r="FLY64" s="811"/>
      <c r="FLZ64" s="811"/>
      <c r="FMA64" s="811"/>
      <c r="FMB64" s="811"/>
      <c r="FMC64" s="811"/>
      <c r="FMD64" s="811"/>
      <c r="FME64" s="811"/>
      <c r="FMF64" s="811"/>
      <c r="FMG64" s="811"/>
      <c r="FMH64" s="811"/>
      <c r="FMI64" s="811"/>
      <c r="FMJ64" s="811"/>
      <c r="FMK64" s="811"/>
      <c r="FML64" s="811"/>
      <c r="FMM64" s="811"/>
      <c r="FMN64" s="811"/>
      <c r="FMO64" s="811"/>
      <c r="FMP64" s="811"/>
      <c r="FMQ64" s="811"/>
      <c r="FMR64" s="811"/>
      <c r="FMS64" s="811"/>
      <c r="FMT64" s="811"/>
      <c r="FMU64" s="811"/>
      <c r="FMV64" s="811"/>
      <c r="FMW64" s="811"/>
      <c r="FMX64" s="811"/>
      <c r="FMY64" s="811"/>
      <c r="FMZ64" s="811"/>
      <c r="FNA64" s="811"/>
      <c r="FNB64" s="811"/>
      <c r="FNC64" s="811"/>
      <c r="FND64" s="811"/>
      <c r="FNE64" s="811"/>
      <c r="FNF64" s="811"/>
      <c r="FNG64" s="811"/>
      <c r="FNH64" s="811"/>
      <c r="FNI64" s="811"/>
      <c r="FNJ64" s="811"/>
      <c r="FNK64" s="811"/>
      <c r="FNL64" s="811"/>
      <c r="FNM64" s="811"/>
      <c r="FNN64" s="811"/>
      <c r="FNO64" s="811"/>
      <c r="FNP64" s="811"/>
      <c r="FNQ64" s="811"/>
      <c r="FNR64" s="811"/>
      <c r="FNS64" s="811"/>
      <c r="FNT64" s="811"/>
      <c r="FNU64" s="811"/>
      <c r="FNV64" s="811"/>
      <c r="FNW64" s="811"/>
      <c r="FNX64" s="811"/>
      <c r="FNY64" s="811"/>
      <c r="FNZ64" s="811"/>
      <c r="FOA64" s="811"/>
      <c r="FOB64" s="811"/>
      <c r="FOC64" s="811"/>
      <c r="FOD64" s="811"/>
      <c r="FOE64" s="811"/>
      <c r="FOF64" s="811"/>
      <c r="FOG64" s="811"/>
      <c r="FOH64" s="811"/>
      <c r="FOI64" s="811"/>
      <c r="FOJ64" s="811"/>
      <c r="FOK64" s="811"/>
      <c r="FOL64" s="811"/>
      <c r="FOM64" s="811"/>
      <c r="FON64" s="811"/>
      <c r="FOO64" s="811"/>
      <c r="FOP64" s="811"/>
      <c r="FOQ64" s="811"/>
      <c r="FOR64" s="811"/>
      <c r="FOS64" s="811"/>
      <c r="FOT64" s="811"/>
      <c r="FOU64" s="811"/>
      <c r="FOV64" s="811"/>
      <c r="FOW64" s="811"/>
      <c r="FOX64" s="811"/>
      <c r="FOY64" s="811"/>
      <c r="FOZ64" s="811"/>
      <c r="FPA64" s="811"/>
      <c r="FPB64" s="811"/>
      <c r="FPC64" s="811"/>
      <c r="FPD64" s="811"/>
      <c r="FPE64" s="811"/>
      <c r="FPF64" s="811"/>
      <c r="FPG64" s="811"/>
      <c r="FPH64" s="811"/>
      <c r="FPI64" s="811"/>
      <c r="FPJ64" s="811"/>
      <c r="FPK64" s="811"/>
      <c r="FPL64" s="811"/>
      <c r="FPM64" s="811"/>
      <c r="FPN64" s="811"/>
      <c r="FPO64" s="811"/>
      <c r="FPP64" s="811"/>
      <c r="FPQ64" s="811"/>
      <c r="FPR64" s="811"/>
      <c r="FPS64" s="811"/>
      <c r="FPT64" s="811"/>
      <c r="FPU64" s="811"/>
      <c r="FPV64" s="811"/>
      <c r="FPW64" s="811"/>
      <c r="FPX64" s="811"/>
      <c r="FPY64" s="811"/>
      <c r="FPZ64" s="811"/>
      <c r="FQA64" s="811"/>
      <c r="FQB64" s="811"/>
      <c r="FQC64" s="811"/>
      <c r="FQD64" s="811"/>
      <c r="FQE64" s="811"/>
      <c r="FQF64" s="811"/>
      <c r="FQG64" s="811"/>
      <c r="FQH64" s="811"/>
      <c r="FQI64" s="811"/>
      <c r="FQJ64" s="811"/>
      <c r="FQK64" s="811"/>
      <c r="FQL64" s="811"/>
      <c r="FQM64" s="811"/>
      <c r="FQN64" s="811"/>
      <c r="FQO64" s="811"/>
      <c r="FQP64" s="811"/>
      <c r="FQQ64" s="811"/>
      <c r="FQR64" s="811"/>
      <c r="FQS64" s="811"/>
      <c r="FQT64" s="811"/>
      <c r="FQU64" s="811"/>
      <c r="FQV64" s="811"/>
      <c r="FQW64" s="811"/>
      <c r="FQX64" s="811"/>
      <c r="FQY64" s="811"/>
      <c r="FQZ64" s="811"/>
      <c r="FRA64" s="811"/>
      <c r="FRB64" s="811"/>
      <c r="FRC64" s="811"/>
      <c r="FRD64" s="811"/>
      <c r="FRE64" s="811"/>
      <c r="FRF64" s="811"/>
      <c r="FRG64" s="811"/>
      <c r="FRH64" s="811"/>
      <c r="FRI64" s="811"/>
      <c r="FRJ64" s="811"/>
      <c r="FRK64" s="811"/>
      <c r="FRL64" s="811"/>
      <c r="FRM64" s="811"/>
      <c r="FRN64" s="811"/>
      <c r="FRO64" s="811"/>
      <c r="FRP64" s="811"/>
      <c r="FRQ64" s="811"/>
      <c r="FRR64" s="811"/>
      <c r="FRS64" s="811"/>
      <c r="FRT64" s="811"/>
      <c r="FRU64" s="811"/>
      <c r="FRV64" s="811"/>
      <c r="FRW64" s="811"/>
      <c r="FRX64" s="811"/>
      <c r="FRY64" s="811"/>
      <c r="FRZ64" s="811"/>
      <c r="FSA64" s="811"/>
      <c r="FSB64" s="811"/>
      <c r="FSC64" s="811"/>
      <c r="FSD64" s="811"/>
      <c r="FSE64" s="811"/>
      <c r="FSF64" s="811"/>
      <c r="FSG64" s="811"/>
      <c r="FSH64" s="811"/>
      <c r="FSI64" s="811"/>
      <c r="FSJ64" s="811"/>
      <c r="FSK64" s="811"/>
      <c r="FSL64" s="811"/>
      <c r="FSM64" s="811"/>
      <c r="FSN64" s="811"/>
      <c r="FSO64" s="811"/>
      <c r="FSP64" s="811"/>
      <c r="FSQ64" s="811"/>
      <c r="FSR64" s="811"/>
      <c r="FSS64" s="811"/>
      <c r="FST64" s="811"/>
      <c r="FSU64" s="811"/>
      <c r="FSV64" s="811"/>
      <c r="FSW64" s="811"/>
      <c r="FSX64" s="811"/>
      <c r="FSY64" s="811"/>
      <c r="FSZ64" s="811"/>
      <c r="FTA64" s="811"/>
      <c r="FTB64" s="811"/>
      <c r="FTC64" s="811"/>
      <c r="FTD64" s="811"/>
      <c r="FTE64" s="811"/>
      <c r="FTF64" s="811"/>
      <c r="FTG64" s="811"/>
      <c r="FTH64" s="811"/>
      <c r="FTI64" s="811"/>
      <c r="FTJ64" s="811"/>
      <c r="FTK64" s="811"/>
      <c r="FTL64" s="811"/>
      <c r="FTM64" s="811"/>
      <c r="FTN64" s="811"/>
      <c r="FTO64" s="811"/>
      <c r="FTP64" s="811"/>
      <c r="FTQ64" s="811"/>
      <c r="FTR64" s="811"/>
      <c r="FTS64" s="811"/>
      <c r="FTT64" s="811"/>
      <c r="FTU64" s="811"/>
      <c r="FTV64" s="811"/>
      <c r="FTW64" s="811"/>
      <c r="FTX64" s="811"/>
      <c r="FTY64" s="811"/>
      <c r="FTZ64" s="811"/>
      <c r="FUA64" s="811"/>
      <c r="FUB64" s="811"/>
      <c r="FUC64" s="811"/>
      <c r="FUD64" s="811"/>
      <c r="FUE64" s="811"/>
      <c r="FUF64" s="811"/>
      <c r="FUG64" s="811"/>
      <c r="FUH64" s="811"/>
      <c r="FUI64" s="811"/>
      <c r="FUJ64" s="811"/>
      <c r="FUK64" s="811"/>
      <c r="FUL64" s="811"/>
      <c r="FUM64" s="811"/>
      <c r="FUN64" s="811"/>
      <c r="FUO64" s="811"/>
      <c r="FUP64" s="811"/>
      <c r="FUQ64" s="811"/>
      <c r="FUR64" s="811"/>
      <c r="FUS64" s="811"/>
      <c r="FUT64" s="811"/>
      <c r="FUU64" s="811"/>
      <c r="FUV64" s="811"/>
      <c r="FUW64" s="811"/>
      <c r="FUX64" s="811"/>
      <c r="FUY64" s="811"/>
      <c r="FUZ64" s="811"/>
      <c r="FVA64" s="811"/>
      <c r="FVB64" s="811"/>
      <c r="FVC64" s="811"/>
      <c r="FVD64" s="811"/>
      <c r="FVE64" s="811"/>
      <c r="FVF64" s="811"/>
      <c r="FVG64" s="811"/>
      <c r="FVH64" s="811"/>
      <c r="FVI64" s="811"/>
      <c r="FVJ64" s="811"/>
      <c r="FVK64" s="811"/>
      <c r="FVL64" s="811"/>
      <c r="FVM64" s="811"/>
      <c r="FVN64" s="811"/>
      <c r="FVO64" s="811"/>
      <c r="FVP64" s="811"/>
      <c r="FVQ64" s="811"/>
      <c r="FVR64" s="811"/>
      <c r="FVS64" s="811"/>
      <c r="FVT64" s="811"/>
      <c r="FVU64" s="811"/>
      <c r="FVV64" s="811"/>
      <c r="FVW64" s="811"/>
      <c r="FVX64" s="811"/>
      <c r="FVY64" s="811"/>
      <c r="FVZ64" s="811"/>
      <c r="FWA64" s="811"/>
      <c r="FWB64" s="811"/>
      <c r="FWC64" s="811"/>
      <c r="FWD64" s="811"/>
      <c r="FWE64" s="811"/>
      <c r="FWF64" s="811"/>
      <c r="FWG64" s="811"/>
      <c r="FWH64" s="811"/>
      <c r="FWI64" s="811"/>
      <c r="FWJ64" s="811"/>
      <c r="FWK64" s="811"/>
      <c r="FWL64" s="811"/>
      <c r="FWM64" s="811"/>
      <c r="FWN64" s="811"/>
      <c r="FWO64" s="811"/>
      <c r="FWP64" s="811"/>
      <c r="FWQ64" s="811"/>
      <c r="FWR64" s="811"/>
      <c r="FWS64" s="811"/>
      <c r="FWT64" s="811"/>
      <c r="FWU64" s="811"/>
      <c r="FWV64" s="811"/>
      <c r="FWW64" s="811"/>
      <c r="FWX64" s="811"/>
      <c r="FWY64" s="811"/>
      <c r="FWZ64" s="811"/>
      <c r="FXA64" s="811"/>
      <c r="FXB64" s="811"/>
      <c r="FXC64" s="811"/>
      <c r="FXD64" s="811"/>
      <c r="FXE64" s="811"/>
      <c r="FXF64" s="811"/>
      <c r="FXG64" s="811"/>
      <c r="FXH64" s="811"/>
      <c r="FXI64" s="811"/>
      <c r="FXJ64" s="811"/>
      <c r="FXK64" s="811"/>
      <c r="FXL64" s="811"/>
      <c r="FXM64" s="811"/>
      <c r="FXN64" s="811"/>
      <c r="FXO64" s="811"/>
      <c r="FXP64" s="811"/>
      <c r="FXQ64" s="811"/>
      <c r="FXR64" s="811"/>
      <c r="FXS64" s="811"/>
      <c r="FXT64" s="811"/>
      <c r="FXU64" s="811"/>
      <c r="FXV64" s="811"/>
      <c r="FXW64" s="811"/>
      <c r="FXX64" s="811"/>
      <c r="FXY64" s="811"/>
      <c r="FXZ64" s="811"/>
      <c r="FYA64" s="811"/>
      <c r="FYB64" s="811"/>
      <c r="FYC64" s="811"/>
      <c r="FYD64" s="811"/>
      <c r="FYE64" s="811"/>
      <c r="FYF64" s="811"/>
      <c r="FYG64" s="811"/>
      <c r="FYH64" s="811"/>
      <c r="FYI64" s="811"/>
      <c r="FYJ64" s="811"/>
      <c r="FYK64" s="811"/>
      <c r="FYL64" s="811"/>
      <c r="FYM64" s="811"/>
      <c r="FYN64" s="811"/>
      <c r="FYO64" s="811"/>
      <c r="FYP64" s="811"/>
      <c r="FYQ64" s="811"/>
      <c r="FYR64" s="811"/>
      <c r="FYS64" s="811"/>
      <c r="FYT64" s="811"/>
      <c r="FYU64" s="811"/>
      <c r="FYV64" s="811"/>
      <c r="FYW64" s="811"/>
      <c r="FYX64" s="811"/>
      <c r="FYY64" s="811"/>
      <c r="FYZ64" s="811"/>
      <c r="FZA64" s="811"/>
      <c r="FZB64" s="811"/>
      <c r="FZC64" s="811"/>
      <c r="FZD64" s="811"/>
      <c r="FZE64" s="811"/>
      <c r="FZF64" s="811"/>
      <c r="FZG64" s="811"/>
      <c r="FZH64" s="811"/>
      <c r="FZI64" s="811"/>
      <c r="FZJ64" s="811"/>
      <c r="FZK64" s="811"/>
      <c r="FZL64" s="811"/>
      <c r="FZM64" s="811"/>
      <c r="FZN64" s="811"/>
      <c r="FZO64" s="811"/>
      <c r="FZP64" s="811"/>
      <c r="FZQ64" s="811"/>
      <c r="FZR64" s="811"/>
      <c r="FZS64" s="811"/>
      <c r="FZT64" s="811"/>
      <c r="FZU64" s="811"/>
      <c r="FZV64" s="811"/>
      <c r="FZW64" s="811"/>
      <c r="FZX64" s="811"/>
      <c r="FZY64" s="811"/>
      <c r="FZZ64" s="811"/>
      <c r="GAA64" s="811"/>
      <c r="GAB64" s="811"/>
      <c r="GAC64" s="811"/>
      <c r="GAD64" s="811"/>
      <c r="GAE64" s="811"/>
      <c r="GAF64" s="811"/>
      <c r="GAG64" s="811"/>
      <c r="GAH64" s="811"/>
      <c r="GAI64" s="811"/>
      <c r="GAJ64" s="811"/>
      <c r="GAK64" s="811"/>
      <c r="GAL64" s="811"/>
      <c r="GAM64" s="811"/>
      <c r="GAN64" s="811"/>
      <c r="GAO64" s="811"/>
      <c r="GAP64" s="811"/>
      <c r="GAQ64" s="811"/>
      <c r="GAR64" s="811"/>
      <c r="GAS64" s="811"/>
      <c r="GAT64" s="811"/>
      <c r="GAU64" s="811"/>
      <c r="GAV64" s="811"/>
      <c r="GAW64" s="811"/>
      <c r="GAX64" s="811"/>
      <c r="GAY64" s="811"/>
      <c r="GAZ64" s="811"/>
      <c r="GBA64" s="811"/>
      <c r="GBB64" s="811"/>
      <c r="GBC64" s="811"/>
      <c r="GBD64" s="811"/>
      <c r="GBE64" s="811"/>
      <c r="GBF64" s="811"/>
      <c r="GBG64" s="811"/>
      <c r="GBH64" s="811"/>
      <c r="GBI64" s="811"/>
      <c r="GBJ64" s="811"/>
      <c r="GBK64" s="811"/>
      <c r="GBL64" s="811"/>
      <c r="GBM64" s="811"/>
      <c r="GBN64" s="811"/>
      <c r="GBO64" s="811"/>
      <c r="GBP64" s="811"/>
      <c r="GBQ64" s="811"/>
      <c r="GBR64" s="811"/>
      <c r="GBS64" s="811"/>
      <c r="GBT64" s="811"/>
      <c r="GBU64" s="811"/>
      <c r="GBV64" s="811"/>
      <c r="GBW64" s="811"/>
      <c r="GBX64" s="811"/>
      <c r="GBY64" s="811"/>
      <c r="GBZ64" s="811"/>
      <c r="GCA64" s="811"/>
      <c r="GCB64" s="811"/>
      <c r="GCC64" s="811"/>
      <c r="GCD64" s="811"/>
      <c r="GCE64" s="811"/>
      <c r="GCF64" s="811"/>
      <c r="GCG64" s="811"/>
      <c r="GCH64" s="811"/>
      <c r="GCI64" s="811"/>
      <c r="GCJ64" s="811"/>
      <c r="GCK64" s="811"/>
      <c r="GCL64" s="811"/>
      <c r="GCM64" s="811"/>
      <c r="GCN64" s="811"/>
      <c r="GCO64" s="811"/>
      <c r="GCP64" s="811"/>
      <c r="GCQ64" s="811"/>
      <c r="GCR64" s="811"/>
      <c r="GCS64" s="811"/>
      <c r="GCT64" s="811"/>
      <c r="GCU64" s="811"/>
      <c r="GCV64" s="811"/>
      <c r="GCW64" s="811"/>
      <c r="GCX64" s="811"/>
      <c r="GCY64" s="811"/>
      <c r="GCZ64" s="811"/>
      <c r="GDA64" s="811"/>
      <c r="GDB64" s="811"/>
      <c r="GDC64" s="811"/>
      <c r="GDD64" s="811"/>
      <c r="GDE64" s="811"/>
      <c r="GDF64" s="811"/>
      <c r="GDG64" s="811"/>
      <c r="GDH64" s="811"/>
      <c r="GDI64" s="811"/>
      <c r="GDJ64" s="811"/>
      <c r="GDK64" s="811"/>
      <c r="GDL64" s="811"/>
      <c r="GDM64" s="811"/>
      <c r="GDN64" s="811"/>
      <c r="GDO64" s="811"/>
      <c r="GDP64" s="811"/>
      <c r="GDQ64" s="811"/>
      <c r="GDR64" s="811"/>
      <c r="GDS64" s="811"/>
      <c r="GDT64" s="811"/>
      <c r="GDU64" s="811"/>
      <c r="GDV64" s="811"/>
      <c r="GDW64" s="811"/>
      <c r="GDX64" s="811"/>
      <c r="GDY64" s="811"/>
      <c r="GDZ64" s="811"/>
      <c r="GEA64" s="811"/>
      <c r="GEB64" s="811"/>
      <c r="GEC64" s="811"/>
      <c r="GED64" s="811"/>
      <c r="GEE64" s="811"/>
      <c r="GEF64" s="811"/>
      <c r="GEG64" s="811"/>
      <c r="GEH64" s="811"/>
      <c r="GEI64" s="811"/>
      <c r="GEJ64" s="811"/>
      <c r="GEK64" s="811"/>
      <c r="GEL64" s="811"/>
      <c r="GEM64" s="811"/>
      <c r="GEN64" s="811"/>
      <c r="GEO64" s="811"/>
      <c r="GEP64" s="811"/>
      <c r="GEQ64" s="811"/>
      <c r="GER64" s="811"/>
      <c r="GES64" s="811"/>
      <c r="GET64" s="811"/>
      <c r="GEU64" s="811"/>
      <c r="GEV64" s="811"/>
      <c r="GEW64" s="811"/>
      <c r="GEX64" s="811"/>
      <c r="GEY64" s="811"/>
      <c r="GEZ64" s="811"/>
      <c r="GFA64" s="811"/>
      <c r="GFB64" s="811"/>
      <c r="GFC64" s="811"/>
      <c r="GFD64" s="811"/>
      <c r="GFE64" s="811"/>
      <c r="GFF64" s="811"/>
      <c r="GFG64" s="811"/>
      <c r="GFH64" s="811"/>
      <c r="GFI64" s="811"/>
      <c r="GFJ64" s="811"/>
      <c r="GFK64" s="811"/>
      <c r="GFL64" s="811"/>
      <c r="GFM64" s="811"/>
      <c r="GFN64" s="811"/>
      <c r="GFO64" s="811"/>
      <c r="GFP64" s="811"/>
      <c r="GFQ64" s="811"/>
      <c r="GFR64" s="811"/>
      <c r="GFS64" s="811"/>
      <c r="GFT64" s="811"/>
      <c r="GFU64" s="811"/>
      <c r="GFV64" s="811"/>
      <c r="GFW64" s="811"/>
      <c r="GFX64" s="811"/>
      <c r="GFY64" s="811"/>
      <c r="GFZ64" s="811"/>
      <c r="GGA64" s="811"/>
      <c r="GGB64" s="811"/>
      <c r="GGC64" s="811"/>
      <c r="GGD64" s="811"/>
      <c r="GGE64" s="811"/>
      <c r="GGF64" s="811"/>
      <c r="GGG64" s="811"/>
      <c r="GGH64" s="811"/>
      <c r="GGI64" s="811"/>
      <c r="GGJ64" s="811"/>
      <c r="GGK64" s="811"/>
      <c r="GGL64" s="811"/>
      <c r="GGM64" s="811"/>
      <c r="GGN64" s="811"/>
      <c r="GGO64" s="811"/>
      <c r="GGP64" s="811"/>
      <c r="GGQ64" s="811"/>
      <c r="GGR64" s="811"/>
      <c r="GGS64" s="811"/>
      <c r="GGT64" s="811"/>
      <c r="GGU64" s="811"/>
      <c r="GGV64" s="811"/>
      <c r="GGW64" s="811"/>
      <c r="GGX64" s="811"/>
      <c r="GGY64" s="811"/>
      <c r="GGZ64" s="811"/>
      <c r="GHA64" s="811"/>
      <c r="GHB64" s="811"/>
      <c r="GHC64" s="811"/>
      <c r="GHD64" s="811"/>
      <c r="GHE64" s="811"/>
      <c r="GHF64" s="811"/>
      <c r="GHG64" s="811"/>
      <c r="GHH64" s="811"/>
      <c r="GHI64" s="811"/>
      <c r="GHJ64" s="811"/>
      <c r="GHK64" s="811"/>
      <c r="GHL64" s="811"/>
      <c r="GHM64" s="811"/>
      <c r="GHN64" s="811"/>
      <c r="GHO64" s="811"/>
      <c r="GHP64" s="811"/>
      <c r="GHQ64" s="811"/>
      <c r="GHR64" s="811"/>
      <c r="GHS64" s="811"/>
      <c r="GHT64" s="811"/>
      <c r="GHU64" s="811"/>
      <c r="GHV64" s="811"/>
      <c r="GHW64" s="811"/>
      <c r="GHX64" s="811"/>
      <c r="GHY64" s="811"/>
      <c r="GHZ64" s="811"/>
      <c r="GIA64" s="811"/>
      <c r="GIB64" s="811"/>
      <c r="GIC64" s="811"/>
      <c r="GID64" s="811"/>
      <c r="GIE64" s="811"/>
      <c r="GIF64" s="811"/>
      <c r="GIG64" s="811"/>
      <c r="GIH64" s="811"/>
      <c r="GII64" s="811"/>
      <c r="GIJ64" s="811"/>
      <c r="GIK64" s="811"/>
      <c r="GIL64" s="811"/>
      <c r="GIM64" s="811"/>
      <c r="GIN64" s="811"/>
      <c r="GIO64" s="811"/>
      <c r="GIP64" s="811"/>
      <c r="GIQ64" s="811"/>
      <c r="GIR64" s="811"/>
      <c r="GIS64" s="811"/>
      <c r="GIT64" s="811"/>
      <c r="GIU64" s="811"/>
      <c r="GIV64" s="811"/>
      <c r="GIW64" s="811"/>
      <c r="GIX64" s="811"/>
      <c r="GIY64" s="811"/>
      <c r="GIZ64" s="811"/>
      <c r="GJA64" s="811"/>
      <c r="GJB64" s="811"/>
      <c r="GJC64" s="811"/>
      <c r="GJD64" s="811"/>
      <c r="GJE64" s="811"/>
      <c r="GJF64" s="811"/>
      <c r="GJG64" s="811"/>
      <c r="GJH64" s="811"/>
      <c r="GJI64" s="811"/>
      <c r="GJJ64" s="811"/>
      <c r="GJK64" s="811"/>
      <c r="GJL64" s="811"/>
      <c r="GJM64" s="811"/>
      <c r="GJN64" s="811"/>
      <c r="GJO64" s="811"/>
      <c r="GJP64" s="811"/>
      <c r="GJQ64" s="811"/>
      <c r="GJR64" s="811"/>
      <c r="GJS64" s="811"/>
      <c r="GJT64" s="811"/>
      <c r="GJU64" s="811"/>
      <c r="GJV64" s="811"/>
      <c r="GJW64" s="811"/>
      <c r="GJX64" s="811"/>
      <c r="GJY64" s="811"/>
      <c r="GJZ64" s="811"/>
      <c r="GKA64" s="811"/>
      <c r="GKB64" s="811"/>
      <c r="GKC64" s="811"/>
      <c r="GKD64" s="811"/>
      <c r="GKE64" s="811"/>
      <c r="GKF64" s="811"/>
      <c r="GKG64" s="811"/>
      <c r="GKH64" s="811"/>
      <c r="GKI64" s="811"/>
      <c r="GKJ64" s="811"/>
      <c r="GKK64" s="811"/>
      <c r="GKL64" s="811"/>
      <c r="GKM64" s="811"/>
      <c r="GKN64" s="811"/>
      <c r="GKO64" s="811"/>
      <c r="GKP64" s="811"/>
      <c r="GKQ64" s="811"/>
      <c r="GKR64" s="811"/>
      <c r="GKS64" s="811"/>
      <c r="GKT64" s="811"/>
      <c r="GKU64" s="811"/>
      <c r="GKV64" s="811"/>
      <c r="GKW64" s="811"/>
      <c r="GKX64" s="811"/>
      <c r="GKY64" s="811"/>
      <c r="GKZ64" s="811"/>
      <c r="GLA64" s="811"/>
      <c r="GLB64" s="811"/>
      <c r="GLC64" s="811"/>
      <c r="GLD64" s="811"/>
      <c r="GLE64" s="811"/>
      <c r="GLF64" s="811"/>
      <c r="GLG64" s="811"/>
      <c r="GLH64" s="811"/>
      <c r="GLI64" s="811"/>
      <c r="GLJ64" s="811"/>
      <c r="GLK64" s="811"/>
      <c r="GLL64" s="811"/>
      <c r="GLM64" s="811"/>
      <c r="GLN64" s="811"/>
      <c r="GLO64" s="811"/>
      <c r="GLP64" s="811"/>
      <c r="GLQ64" s="811"/>
      <c r="GLR64" s="811"/>
      <c r="GLS64" s="811"/>
      <c r="GLT64" s="811"/>
      <c r="GLU64" s="811"/>
      <c r="GLV64" s="811"/>
      <c r="GLW64" s="811"/>
      <c r="GLX64" s="811"/>
      <c r="GLY64" s="811"/>
      <c r="GLZ64" s="811"/>
      <c r="GMA64" s="811"/>
      <c r="GMB64" s="811"/>
      <c r="GMC64" s="811"/>
      <c r="GMD64" s="811"/>
      <c r="GME64" s="811"/>
      <c r="GMF64" s="811"/>
      <c r="GMG64" s="811"/>
      <c r="GMH64" s="811"/>
      <c r="GMI64" s="811"/>
      <c r="GMJ64" s="811"/>
      <c r="GMK64" s="811"/>
      <c r="GML64" s="811"/>
      <c r="GMM64" s="811"/>
      <c r="GMN64" s="811"/>
      <c r="GMO64" s="811"/>
      <c r="GMP64" s="811"/>
      <c r="GMQ64" s="811"/>
      <c r="GMR64" s="811"/>
      <c r="GMS64" s="811"/>
      <c r="GMT64" s="811"/>
      <c r="GMU64" s="811"/>
      <c r="GMV64" s="811"/>
      <c r="GMW64" s="811"/>
      <c r="GMX64" s="811"/>
      <c r="GMY64" s="811"/>
      <c r="GMZ64" s="811"/>
      <c r="GNA64" s="811"/>
      <c r="GNB64" s="811"/>
      <c r="GNC64" s="811"/>
      <c r="GND64" s="811"/>
      <c r="GNE64" s="811"/>
      <c r="GNF64" s="811"/>
      <c r="GNG64" s="811"/>
      <c r="GNH64" s="811"/>
      <c r="GNI64" s="811"/>
      <c r="GNJ64" s="811"/>
      <c r="GNK64" s="811"/>
      <c r="GNL64" s="811"/>
      <c r="GNM64" s="811"/>
      <c r="GNN64" s="811"/>
      <c r="GNO64" s="811"/>
      <c r="GNP64" s="811"/>
      <c r="GNQ64" s="811"/>
      <c r="GNR64" s="811"/>
      <c r="GNS64" s="811"/>
      <c r="GNT64" s="811"/>
      <c r="GNU64" s="811"/>
      <c r="GNV64" s="811"/>
      <c r="GNW64" s="811"/>
      <c r="GNX64" s="811"/>
      <c r="GNY64" s="811"/>
      <c r="GNZ64" s="811"/>
      <c r="GOA64" s="811"/>
      <c r="GOB64" s="811"/>
      <c r="GOC64" s="811"/>
      <c r="GOD64" s="811"/>
      <c r="GOE64" s="811"/>
      <c r="GOF64" s="811"/>
      <c r="GOG64" s="811"/>
      <c r="GOH64" s="811"/>
      <c r="GOI64" s="811"/>
      <c r="GOJ64" s="811"/>
      <c r="GOK64" s="811"/>
      <c r="GOL64" s="811"/>
      <c r="GOM64" s="811"/>
      <c r="GON64" s="811"/>
      <c r="GOO64" s="811"/>
      <c r="GOP64" s="811"/>
      <c r="GOQ64" s="811"/>
      <c r="GOR64" s="811"/>
      <c r="GOS64" s="811"/>
      <c r="GOT64" s="811"/>
      <c r="GOU64" s="811"/>
      <c r="GOV64" s="811"/>
      <c r="GOW64" s="811"/>
      <c r="GOX64" s="811"/>
      <c r="GOY64" s="811"/>
      <c r="GOZ64" s="811"/>
      <c r="GPA64" s="811"/>
      <c r="GPB64" s="811"/>
      <c r="GPC64" s="811"/>
      <c r="GPD64" s="811"/>
      <c r="GPE64" s="811"/>
      <c r="GPF64" s="811"/>
      <c r="GPG64" s="811"/>
      <c r="GPH64" s="811"/>
      <c r="GPI64" s="811"/>
      <c r="GPJ64" s="811"/>
      <c r="GPK64" s="811"/>
      <c r="GPL64" s="811"/>
      <c r="GPM64" s="811"/>
      <c r="GPN64" s="811"/>
      <c r="GPO64" s="811"/>
      <c r="GPP64" s="811"/>
      <c r="GPQ64" s="811"/>
      <c r="GPR64" s="811"/>
      <c r="GPS64" s="811"/>
      <c r="GPT64" s="811"/>
      <c r="GPU64" s="811"/>
      <c r="GPV64" s="811"/>
      <c r="GPW64" s="811"/>
      <c r="GPX64" s="811"/>
      <c r="GPY64" s="811"/>
      <c r="GPZ64" s="811"/>
      <c r="GQA64" s="811"/>
      <c r="GQB64" s="811"/>
      <c r="GQC64" s="811"/>
      <c r="GQD64" s="811"/>
      <c r="GQE64" s="811"/>
      <c r="GQF64" s="811"/>
      <c r="GQG64" s="811"/>
      <c r="GQH64" s="811"/>
      <c r="GQI64" s="811"/>
      <c r="GQJ64" s="811"/>
      <c r="GQK64" s="811"/>
      <c r="GQL64" s="811"/>
      <c r="GQM64" s="811"/>
      <c r="GQN64" s="811"/>
      <c r="GQO64" s="811"/>
      <c r="GQP64" s="811"/>
      <c r="GQQ64" s="811"/>
      <c r="GQR64" s="811"/>
      <c r="GQS64" s="811"/>
      <c r="GQT64" s="811"/>
      <c r="GQU64" s="811"/>
      <c r="GQV64" s="811"/>
      <c r="GQW64" s="811"/>
      <c r="GQX64" s="811"/>
      <c r="GQY64" s="811"/>
      <c r="GQZ64" s="811"/>
      <c r="GRA64" s="811"/>
      <c r="GRB64" s="811"/>
      <c r="GRC64" s="811"/>
      <c r="GRD64" s="811"/>
      <c r="GRE64" s="811"/>
      <c r="GRF64" s="811"/>
      <c r="GRG64" s="811"/>
      <c r="GRH64" s="811"/>
      <c r="GRI64" s="811"/>
      <c r="GRJ64" s="811"/>
      <c r="GRK64" s="811"/>
      <c r="GRL64" s="811"/>
      <c r="GRM64" s="811"/>
      <c r="GRN64" s="811"/>
      <c r="GRO64" s="811"/>
      <c r="GRP64" s="811"/>
      <c r="GRQ64" s="811"/>
      <c r="GRR64" s="811"/>
      <c r="GRS64" s="811"/>
      <c r="GRT64" s="811"/>
      <c r="GRU64" s="811"/>
      <c r="GRV64" s="811"/>
      <c r="GRW64" s="811"/>
      <c r="GRX64" s="811"/>
      <c r="GRY64" s="811"/>
      <c r="GRZ64" s="811"/>
      <c r="GSA64" s="811"/>
      <c r="GSB64" s="811"/>
      <c r="GSC64" s="811"/>
      <c r="GSD64" s="811"/>
      <c r="GSE64" s="811"/>
      <c r="GSF64" s="811"/>
      <c r="GSG64" s="811"/>
      <c r="GSH64" s="811"/>
      <c r="GSI64" s="811"/>
      <c r="GSJ64" s="811"/>
      <c r="GSK64" s="811"/>
      <c r="GSL64" s="811"/>
      <c r="GSM64" s="811"/>
      <c r="GSN64" s="811"/>
      <c r="GSO64" s="811"/>
      <c r="GSP64" s="811"/>
      <c r="GSQ64" s="811"/>
      <c r="GSR64" s="811"/>
      <c r="GSS64" s="811"/>
      <c r="GST64" s="811"/>
      <c r="GSU64" s="811"/>
      <c r="GSV64" s="811"/>
      <c r="GSW64" s="811"/>
      <c r="GSX64" s="811"/>
      <c r="GSY64" s="811"/>
      <c r="GSZ64" s="811"/>
      <c r="GTA64" s="811"/>
      <c r="GTB64" s="811"/>
      <c r="GTC64" s="811"/>
      <c r="GTD64" s="811"/>
      <c r="GTE64" s="811"/>
      <c r="GTF64" s="811"/>
      <c r="GTG64" s="811"/>
      <c r="GTH64" s="811"/>
      <c r="GTI64" s="811"/>
      <c r="GTJ64" s="811"/>
      <c r="GTK64" s="811"/>
      <c r="GTL64" s="811"/>
      <c r="GTM64" s="811"/>
      <c r="GTN64" s="811"/>
      <c r="GTO64" s="811"/>
      <c r="GTP64" s="811"/>
      <c r="GTQ64" s="811"/>
      <c r="GTR64" s="811"/>
      <c r="GTS64" s="811"/>
      <c r="GTT64" s="811"/>
      <c r="GTU64" s="811"/>
      <c r="GTV64" s="811"/>
      <c r="GTW64" s="811"/>
      <c r="GTX64" s="811"/>
      <c r="GTY64" s="811"/>
      <c r="GTZ64" s="811"/>
      <c r="GUA64" s="811"/>
      <c r="GUB64" s="811"/>
      <c r="GUC64" s="811"/>
      <c r="GUD64" s="811"/>
      <c r="GUE64" s="811"/>
      <c r="GUF64" s="811"/>
      <c r="GUG64" s="811"/>
      <c r="GUH64" s="811"/>
      <c r="GUI64" s="811"/>
      <c r="GUJ64" s="811"/>
      <c r="GUK64" s="811"/>
      <c r="GUL64" s="811"/>
      <c r="GUM64" s="811"/>
      <c r="GUN64" s="811"/>
      <c r="GUO64" s="811"/>
      <c r="GUP64" s="811"/>
      <c r="GUQ64" s="811"/>
      <c r="GUR64" s="811"/>
      <c r="GUS64" s="811"/>
      <c r="GUT64" s="811"/>
      <c r="GUU64" s="811"/>
      <c r="GUV64" s="811"/>
      <c r="GUW64" s="811"/>
      <c r="GUX64" s="811"/>
      <c r="GUY64" s="811"/>
      <c r="GUZ64" s="811"/>
      <c r="GVA64" s="811"/>
      <c r="GVB64" s="811"/>
      <c r="GVC64" s="811"/>
      <c r="GVD64" s="811"/>
      <c r="GVE64" s="811"/>
      <c r="GVF64" s="811"/>
      <c r="GVG64" s="811"/>
      <c r="GVH64" s="811"/>
      <c r="GVI64" s="811"/>
      <c r="GVJ64" s="811"/>
      <c r="GVK64" s="811"/>
      <c r="GVL64" s="811"/>
      <c r="GVM64" s="811"/>
      <c r="GVN64" s="811"/>
      <c r="GVO64" s="811"/>
      <c r="GVP64" s="811"/>
      <c r="GVQ64" s="811"/>
      <c r="GVR64" s="811"/>
      <c r="GVS64" s="811"/>
      <c r="GVT64" s="811"/>
      <c r="GVU64" s="811"/>
      <c r="GVV64" s="811"/>
      <c r="GVW64" s="811"/>
      <c r="GVX64" s="811"/>
      <c r="GVY64" s="811"/>
      <c r="GVZ64" s="811"/>
      <c r="GWA64" s="811"/>
      <c r="GWB64" s="811"/>
      <c r="GWC64" s="811"/>
      <c r="GWD64" s="811"/>
      <c r="GWE64" s="811"/>
      <c r="GWF64" s="811"/>
      <c r="GWG64" s="811"/>
      <c r="GWH64" s="811"/>
      <c r="GWI64" s="811"/>
      <c r="GWJ64" s="811"/>
      <c r="GWK64" s="811"/>
      <c r="GWL64" s="811"/>
      <c r="GWM64" s="811"/>
      <c r="GWN64" s="811"/>
      <c r="GWO64" s="811"/>
      <c r="GWP64" s="811"/>
      <c r="GWQ64" s="811"/>
      <c r="GWR64" s="811"/>
      <c r="GWS64" s="811"/>
      <c r="GWT64" s="811"/>
      <c r="GWU64" s="811"/>
      <c r="GWV64" s="811"/>
      <c r="GWW64" s="811"/>
      <c r="GWX64" s="811"/>
      <c r="GWY64" s="811"/>
      <c r="GWZ64" s="811"/>
      <c r="GXA64" s="811"/>
      <c r="GXB64" s="811"/>
      <c r="GXC64" s="811"/>
      <c r="GXD64" s="811"/>
      <c r="GXE64" s="811"/>
      <c r="GXF64" s="811"/>
      <c r="GXG64" s="811"/>
      <c r="GXH64" s="811"/>
      <c r="GXI64" s="811"/>
      <c r="GXJ64" s="811"/>
      <c r="GXK64" s="811"/>
      <c r="GXL64" s="811"/>
      <c r="GXM64" s="811"/>
      <c r="GXN64" s="811"/>
      <c r="GXO64" s="811"/>
      <c r="GXP64" s="811"/>
      <c r="GXQ64" s="811"/>
      <c r="GXR64" s="811"/>
      <c r="GXS64" s="811"/>
      <c r="GXT64" s="811"/>
      <c r="GXU64" s="811"/>
      <c r="GXV64" s="811"/>
      <c r="GXW64" s="811"/>
      <c r="GXX64" s="811"/>
      <c r="GXY64" s="811"/>
      <c r="GXZ64" s="811"/>
      <c r="GYA64" s="811"/>
      <c r="GYB64" s="811"/>
      <c r="GYC64" s="811"/>
      <c r="GYD64" s="811"/>
      <c r="GYE64" s="811"/>
      <c r="GYF64" s="811"/>
      <c r="GYG64" s="811"/>
      <c r="GYH64" s="811"/>
      <c r="GYI64" s="811"/>
      <c r="GYJ64" s="811"/>
      <c r="GYK64" s="811"/>
      <c r="GYL64" s="811"/>
      <c r="GYM64" s="811"/>
      <c r="GYN64" s="811"/>
      <c r="GYO64" s="811"/>
      <c r="GYP64" s="811"/>
      <c r="GYQ64" s="811"/>
      <c r="GYR64" s="811"/>
      <c r="GYS64" s="811"/>
      <c r="GYT64" s="811"/>
      <c r="GYU64" s="811"/>
      <c r="GYV64" s="811"/>
      <c r="GYW64" s="811"/>
      <c r="GYX64" s="811"/>
      <c r="GYY64" s="811"/>
      <c r="GYZ64" s="811"/>
      <c r="GZA64" s="811"/>
      <c r="GZB64" s="811"/>
      <c r="GZC64" s="811"/>
      <c r="GZD64" s="811"/>
      <c r="GZE64" s="811"/>
      <c r="GZF64" s="811"/>
      <c r="GZG64" s="811"/>
      <c r="GZH64" s="811"/>
      <c r="GZI64" s="811"/>
      <c r="GZJ64" s="811"/>
      <c r="GZK64" s="811"/>
      <c r="GZL64" s="811"/>
      <c r="GZM64" s="811"/>
      <c r="GZN64" s="811"/>
      <c r="GZO64" s="811"/>
      <c r="GZP64" s="811"/>
      <c r="GZQ64" s="811"/>
      <c r="GZR64" s="811"/>
      <c r="GZS64" s="811"/>
      <c r="GZT64" s="811"/>
      <c r="GZU64" s="811"/>
      <c r="GZV64" s="811"/>
      <c r="GZW64" s="811"/>
      <c r="GZX64" s="811"/>
      <c r="GZY64" s="811"/>
      <c r="GZZ64" s="811"/>
      <c r="HAA64" s="811"/>
      <c r="HAB64" s="811"/>
      <c r="HAC64" s="811"/>
      <c r="HAD64" s="811"/>
      <c r="HAE64" s="811"/>
      <c r="HAF64" s="811"/>
      <c r="HAG64" s="811"/>
      <c r="HAH64" s="811"/>
      <c r="HAI64" s="811"/>
      <c r="HAJ64" s="811"/>
      <c r="HAK64" s="811"/>
      <c r="HAL64" s="811"/>
      <c r="HAM64" s="811"/>
      <c r="HAN64" s="811"/>
      <c r="HAO64" s="811"/>
      <c r="HAP64" s="811"/>
      <c r="HAQ64" s="811"/>
      <c r="HAR64" s="811"/>
      <c r="HAS64" s="811"/>
      <c r="HAT64" s="811"/>
      <c r="HAU64" s="811"/>
      <c r="HAV64" s="811"/>
      <c r="HAW64" s="811"/>
      <c r="HAX64" s="811"/>
      <c r="HAY64" s="811"/>
      <c r="HAZ64" s="811"/>
      <c r="HBA64" s="811"/>
      <c r="HBB64" s="811"/>
      <c r="HBC64" s="811"/>
      <c r="HBD64" s="811"/>
      <c r="HBE64" s="811"/>
      <c r="HBF64" s="811"/>
      <c r="HBG64" s="811"/>
      <c r="HBH64" s="811"/>
      <c r="HBI64" s="811"/>
      <c r="HBJ64" s="811"/>
      <c r="HBK64" s="811"/>
      <c r="HBL64" s="811"/>
      <c r="HBM64" s="811"/>
      <c r="HBN64" s="811"/>
      <c r="HBO64" s="811"/>
      <c r="HBP64" s="811"/>
      <c r="HBQ64" s="811"/>
      <c r="HBR64" s="811"/>
      <c r="HBS64" s="811"/>
      <c r="HBT64" s="811"/>
      <c r="HBU64" s="811"/>
      <c r="HBV64" s="811"/>
      <c r="HBW64" s="811"/>
      <c r="HBX64" s="811"/>
      <c r="HBY64" s="811"/>
      <c r="HBZ64" s="811"/>
      <c r="HCA64" s="811"/>
      <c r="HCB64" s="811"/>
      <c r="HCC64" s="811"/>
      <c r="HCD64" s="811"/>
      <c r="HCE64" s="811"/>
      <c r="HCF64" s="811"/>
      <c r="HCG64" s="811"/>
      <c r="HCH64" s="811"/>
      <c r="HCI64" s="811"/>
      <c r="HCJ64" s="811"/>
      <c r="HCK64" s="811"/>
      <c r="HCL64" s="811"/>
      <c r="HCM64" s="811"/>
      <c r="HCN64" s="811"/>
      <c r="HCO64" s="811"/>
      <c r="HCP64" s="811"/>
      <c r="HCQ64" s="811"/>
      <c r="HCR64" s="811"/>
      <c r="HCS64" s="811"/>
      <c r="HCT64" s="811"/>
      <c r="HCU64" s="811"/>
      <c r="HCV64" s="811"/>
      <c r="HCW64" s="811"/>
      <c r="HCX64" s="811"/>
      <c r="HCY64" s="811"/>
      <c r="HCZ64" s="811"/>
      <c r="HDA64" s="811"/>
      <c r="HDB64" s="811"/>
      <c r="HDC64" s="811"/>
      <c r="HDD64" s="811"/>
      <c r="HDE64" s="811"/>
      <c r="HDF64" s="811"/>
      <c r="HDG64" s="811"/>
      <c r="HDH64" s="811"/>
      <c r="HDI64" s="811"/>
      <c r="HDJ64" s="811"/>
      <c r="HDK64" s="811"/>
      <c r="HDL64" s="811"/>
      <c r="HDM64" s="811"/>
      <c r="HDN64" s="811"/>
      <c r="HDO64" s="811"/>
      <c r="HDP64" s="811"/>
      <c r="HDQ64" s="811"/>
      <c r="HDR64" s="811"/>
      <c r="HDS64" s="811"/>
      <c r="HDT64" s="811"/>
      <c r="HDU64" s="811"/>
      <c r="HDV64" s="811"/>
      <c r="HDW64" s="811"/>
      <c r="HDX64" s="811"/>
      <c r="HDY64" s="811"/>
      <c r="HDZ64" s="811"/>
      <c r="HEA64" s="811"/>
      <c r="HEB64" s="811"/>
      <c r="HEC64" s="811"/>
      <c r="HED64" s="811"/>
      <c r="HEE64" s="811"/>
      <c r="HEF64" s="811"/>
      <c r="HEG64" s="811"/>
      <c r="HEH64" s="811"/>
      <c r="HEI64" s="811"/>
      <c r="HEJ64" s="811"/>
      <c r="HEK64" s="811"/>
      <c r="HEL64" s="811"/>
      <c r="HEM64" s="811"/>
      <c r="HEN64" s="811"/>
      <c r="HEO64" s="811"/>
      <c r="HEP64" s="811"/>
      <c r="HEQ64" s="811"/>
      <c r="HER64" s="811"/>
      <c r="HES64" s="811"/>
      <c r="HET64" s="811"/>
      <c r="HEU64" s="811"/>
      <c r="HEV64" s="811"/>
      <c r="HEW64" s="811"/>
      <c r="HEX64" s="811"/>
      <c r="HEY64" s="811"/>
      <c r="HEZ64" s="811"/>
      <c r="HFA64" s="811"/>
      <c r="HFB64" s="811"/>
      <c r="HFC64" s="811"/>
      <c r="HFD64" s="811"/>
      <c r="HFE64" s="811"/>
      <c r="HFF64" s="811"/>
      <c r="HFG64" s="811"/>
      <c r="HFH64" s="811"/>
      <c r="HFI64" s="811"/>
      <c r="HFJ64" s="811"/>
      <c r="HFK64" s="811"/>
      <c r="HFL64" s="811"/>
      <c r="HFM64" s="811"/>
      <c r="HFN64" s="811"/>
      <c r="HFO64" s="811"/>
      <c r="HFP64" s="811"/>
      <c r="HFQ64" s="811"/>
      <c r="HFR64" s="811"/>
      <c r="HFS64" s="811"/>
      <c r="HFT64" s="811"/>
      <c r="HFU64" s="811"/>
      <c r="HFV64" s="811"/>
      <c r="HFW64" s="811"/>
      <c r="HFX64" s="811"/>
      <c r="HFY64" s="811"/>
      <c r="HFZ64" s="811"/>
      <c r="HGA64" s="811"/>
      <c r="HGB64" s="811"/>
      <c r="HGC64" s="811"/>
      <c r="HGD64" s="811"/>
      <c r="HGE64" s="811"/>
      <c r="HGF64" s="811"/>
      <c r="HGG64" s="811"/>
      <c r="HGH64" s="811"/>
      <c r="HGI64" s="811"/>
      <c r="HGJ64" s="811"/>
      <c r="HGK64" s="811"/>
      <c r="HGL64" s="811"/>
      <c r="HGM64" s="811"/>
      <c r="HGN64" s="811"/>
      <c r="HGO64" s="811"/>
      <c r="HGP64" s="811"/>
      <c r="HGQ64" s="811"/>
      <c r="HGR64" s="811"/>
      <c r="HGS64" s="811"/>
      <c r="HGT64" s="811"/>
      <c r="HGU64" s="811"/>
      <c r="HGV64" s="811"/>
      <c r="HGW64" s="811"/>
      <c r="HGX64" s="811"/>
      <c r="HGY64" s="811"/>
      <c r="HGZ64" s="811"/>
      <c r="HHA64" s="811"/>
      <c r="HHB64" s="811"/>
      <c r="HHC64" s="811"/>
      <c r="HHD64" s="811"/>
      <c r="HHE64" s="811"/>
      <c r="HHF64" s="811"/>
      <c r="HHG64" s="811"/>
      <c r="HHH64" s="811"/>
      <c r="HHI64" s="811"/>
      <c r="HHJ64" s="811"/>
      <c r="HHK64" s="811"/>
      <c r="HHL64" s="811"/>
      <c r="HHM64" s="811"/>
      <c r="HHN64" s="811"/>
      <c r="HHO64" s="811"/>
      <c r="HHP64" s="811"/>
      <c r="HHQ64" s="811"/>
      <c r="HHR64" s="811"/>
      <c r="HHS64" s="811"/>
      <c r="HHT64" s="811"/>
      <c r="HHU64" s="811"/>
      <c r="HHV64" s="811"/>
      <c r="HHW64" s="811"/>
      <c r="HHX64" s="811"/>
      <c r="HHY64" s="811"/>
      <c r="HHZ64" s="811"/>
      <c r="HIA64" s="811"/>
      <c r="HIB64" s="811"/>
      <c r="HIC64" s="811"/>
      <c r="HID64" s="811"/>
      <c r="HIE64" s="811"/>
      <c r="HIF64" s="811"/>
      <c r="HIG64" s="811"/>
      <c r="HIH64" s="811"/>
      <c r="HII64" s="811"/>
      <c r="HIJ64" s="811"/>
      <c r="HIK64" s="811"/>
      <c r="HIL64" s="811"/>
      <c r="HIM64" s="811"/>
      <c r="HIN64" s="811"/>
      <c r="HIO64" s="811"/>
      <c r="HIP64" s="811"/>
      <c r="HIQ64" s="811"/>
      <c r="HIR64" s="811"/>
      <c r="HIS64" s="811"/>
      <c r="HIT64" s="811"/>
      <c r="HIU64" s="811"/>
      <c r="HIV64" s="811"/>
      <c r="HIW64" s="811"/>
      <c r="HIX64" s="811"/>
      <c r="HIY64" s="811"/>
      <c r="HIZ64" s="811"/>
      <c r="HJA64" s="811"/>
      <c r="HJB64" s="811"/>
      <c r="HJC64" s="811"/>
      <c r="HJD64" s="811"/>
      <c r="HJE64" s="811"/>
      <c r="HJF64" s="811"/>
      <c r="HJG64" s="811"/>
      <c r="HJH64" s="811"/>
      <c r="HJI64" s="811"/>
      <c r="HJJ64" s="811"/>
      <c r="HJK64" s="811"/>
      <c r="HJL64" s="811"/>
      <c r="HJM64" s="811"/>
      <c r="HJN64" s="811"/>
      <c r="HJO64" s="811"/>
      <c r="HJP64" s="811"/>
      <c r="HJQ64" s="811"/>
      <c r="HJR64" s="811"/>
      <c r="HJS64" s="811"/>
      <c r="HJT64" s="811"/>
      <c r="HJU64" s="811"/>
      <c r="HJV64" s="811"/>
      <c r="HJW64" s="811"/>
      <c r="HJX64" s="811"/>
      <c r="HJY64" s="811"/>
      <c r="HJZ64" s="811"/>
      <c r="HKA64" s="811"/>
      <c r="HKB64" s="811"/>
      <c r="HKC64" s="811"/>
      <c r="HKD64" s="811"/>
      <c r="HKE64" s="811"/>
      <c r="HKF64" s="811"/>
      <c r="HKG64" s="811"/>
      <c r="HKH64" s="811"/>
      <c r="HKI64" s="811"/>
      <c r="HKJ64" s="811"/>
      <c r="HKK64" s="811"/>
      <c r="HKL64" s="811"/>
      <c r="HKM64" s="811"/>
      <c r="HKN64" s="811"/>
      <c r="HKO64" s="811"/>
      <c r="HKP64" s="811"/>
      <c r="HKQ64" s="811"/>
      <c r="HKR64" s="811"/>
      <c r="HKS64" s="811"/>
      <c r="HKT64" s="811"/>
      <c r="HKU64" s="811"/>
      <c r="HKV64" s="811"/>
      <c r="HKW64" s="811"/>
      <c r="HKX64" s="811"/>
      <c r="HKY64" s="811"/>
      <c r="HKZ64" s="811"/>
      <c r="HLA64" s="811"/>
      <c r="HLB64" s="811"/>
      <c r="HLC64" s="811"/>
      <c r="HLD64" s="811"/>
      <c r="HLE64" s="811"/>
      <c r="HLF64" s="811"/>
      <c r="HLG64" s="811"/>
      <c r="HLH64" s="811"/>
      <c r="HLI64" s="811"/>
      <c r="HLJ64" s="811"/>
      <c r="HLK64" s="811"/>
      <c r="HLL64" s="811"/>
      <c r="HLM64" s="811"/>
      <c r="HLN64" s="811"/>
      <c r="HLO64" s="811"/>
      <c r="HLP64" s="811"/>
      <c r="HLQ64" s="811"/>
      <c r="HLR64" s="811"/>
      <c r="HLS64" s="811"/>
      <c r="HLT64" s="811"/>
      <c r="HLU64" s="811"/>
      <c r="HLV64" s="811"/>
      <c r="HLW64" s="811"/>
      <c r="HLX64" s="811"/>
      <c r="HLY64" s="811"/>
      <c r="HLZ64" s="811"/>
      <c r="HMA64" s="811"/>
      <c r="HMB64" s="811"/>
      <c r="HMC64" s="811"/>
      <c r="HMD64" s="811"/>
      <c r="HME64" s="811"/>
      <c r="HMF64" s="811"/>
      <c r="HMG64" s="811"/>
      <c r="HMH64" s="811"/>
      <c r="HMI64" s="811"/>
      <c r="HMJ64" s="811"/>
      <c r="HMK64" s="811"/>
      <c r="HML64" s="811"/>
      <c r="HMM64" s="811"/>
      <c r="HMN64" s="811"/>
      <c r="HMO64" s="811"/>
      <c r="HMP64" s="811"/>
      <c r="HMQ64" s="811"/>
      <c r="HMR64" s="811"/>
      <c r="HMS64" s="811"/>
      <c r="HMT64" s="811"/>
      <c r="HMU64" s="811"/>
      <c r="HMV64" s="811"/>
      <c r="HMW64" s="811"/>
      <c r="HMX64" s="811"/>
      <c r="HMY64" s="811"/>
      <c r="HMZ64" s="811"/>
      <c r="HNA64" s="811"/>
      <c r="HNB64" s="811"/>
      <c r="HNC64" s="811"/>
      <c r="HND64" s="811"/>
      <c r="HNE64" s="811"/>
      <c r="HNF64" s="811"/>
      <c r="HNG64" s="811"/>
      <c r="HNH64" s="811"/>
      <c r="HNI64" s="811"/>
      <c r="HNJ64" s="811"/>
      <c r="HNK64" s="811"/>
      <c r="HNL64" s="811"/>
      <c r="HNM64" s="811"/>
      <c r="HNN64" s="811"/>
      <c r="HNO64" s="811"/>
      <c r="HNP64" s="811"/>
      <c r="HNQ64" s="811"/>
      <c r="HNR64" s="811"/>
      <c r="HNS64" s="811"/>
      <c r="HNT64" s="811"/>
      <c r="HNU64" s="811"/>
      <c r="HNV64" s="811"/>
      <c r="HNW64" s="811"/>
      <c r="HNX64" s="811"/>
      <c r="HNY64" s="811"/>
      <c r="HNZ64" s="811"/>
      <c r="HOA64" s="811"/>
      <c r="HOB64" s="811"/>
      <c r="HOC64" s="811"/>
      <c r="HOD64" s="811"/>
      <c r="HOE64" s="811"/>
      <c r="HOF64" s="811"/>
      <c r="HOG64" s="811"/>
      <c r="HOH64" s="811"/>
      <c r="HOI64" s="811"/>
      <c r="HOJ64" s="811"/>
      <c r="HOK64" s="811"/>
      <c r="HOL64" s="811"/>
      <c r="HOM64" s="811"/>
      <c r="HON64" s="811"/>
      <c r="HOO64" s="811"/>
      <c r="HOP64" s="811"/>
      <c r="HOQ64" s="811"/>
      <c r="HOR64" s="811"/>
      <c r="HOS64" s="811"/>
      <c r="HOT64" s="811"/>
      <c r="HOU64" s="811"/>
      <c r="HOV64" s="811"/>
      <c r="HOW64" s="811"/>
      <c r="HOX64" s="811"/>
      <c r="HOY64" s="811"/>
      <c r="HOZ64" s="811"/>
      <c r="HPA64" s="811"/>
      <c r="HPB64" s="811"/>
      <c r="HPC64" s="811"/>
      <c r="HPD64" s="811"/>
      <c r="HPE64" s="811"/>
      <c r="HPF64" s="811"/>
      <c r="HPG64" s="811"/>
      <c r="HPH64" s="811"/>
      <c r="HPI64" s="811"/>
      <c r="HPJ64" s="811"/>
      <c r="HPK64" s="811"/>
      <c r="HPL64" s="811"/>
      <c r="HPM64" s="811"/>
      <c r="HPN64" s="811"/>
      <c r="HPO64" s="811"/>
      <c r="HPP64" s="811"/>
      <c r="HPQ64" s="811"/>
      <c r="HPR64" s="811"/>
      <c r="HPS64" s="811"/>
      <c r="HPT64" s="811"/>
      <c r="HPU64" s="811"/>
      <c r="HPV64" s="811"/>
      <c r="HPW64" s="811"/>
      <c r="HPX64" s="811"/>
      <c r="HPY64" s="811"/>
      <c r="HPZ64" s="811"/>
      <c r="HQA64" s="811"/>
      <c r="HQB64" s="811"/>
      <c r="HQC64" s="811"/>
      <c r="HQD64" s="811"/>
      <c r="HQE64" s="811"/>
      <c r="HQF64" s="811"/>
      <c r="HQG64" s="811"/>
      <c r="HQH64" s="811"/>
      <c r="HQI64" s="811"/>
      <c r="HQJ64" s="811"/>
      <c r="HQK64" s="811"/>
      <c r="HQL64" s="811"/>
      <c r="HQM64" s="811"/>
      <c r="HQN64" s="811"/>
      <c r="HQO64" s="811"/>
      <c r="HQP64" s="811"/>
      <c r="HQQ64" s="811"/>
      <c r="HQR64" s="811"/>
      <c r="HQS64" s="811"/>
      <c r="HQT64" s="811"/>
      <c r="HQU64" s="811"/>
      <c r="HQV64" s="811"/>
      <c r="HQW64" s="811"/>
      <c r="HQX64" s="811"/>
      <c r="HQY64" s="811"/>
      <c r="HQZ64" s="811"/>
      <c r="HRA64" s="811"/>
      <c r="HRB64" s="811"/>
      <c r="HRC64" s="811"/>
      <c r="HRD64" s="811"/>
      <c r="HRE64" s="811"/>
      <c r="HRF64" s="811"/>
      <c r="HRG64" s="811"/>
      <c r="HRH64" s="811"/>
      <c r="HRI64" s="811"/>
      <c r="HRJ64" s="811"/>
      <c r="HRK64" s="811"/>
      <c r="HRL64" s="811"/>
      <c r="HRM64" s="811"/>
      <c r="HRN64" s="811"/>
      <c r="HRO64" s="811"/>
      <c r="HRP64" s="811"/>
      <c r="HRQ64" s="811"/>
      <c r="HRR64" s="811"/>
      <c r="HRS64" s="811"/>
      <c r="HRT64" s="811"/>
      <c r="HRU64" s="811"/>
      <c r="HRV64" s="811"/>
      <c r="HRW64" s="811"/>
      <c r="HRX64" s="811"/>
      <c r="HRY64" s="811"/>
      <c r="HRZ64" s="811"/>
      <c r="HSA64" s="811"/>
      <c r="HSB64" s="811"/>
      <c r="HSC64" s="811"/>
      <c r="HSD64" s="811"/>
      <c r="HSE64" s="811"/>
      <c r="HSF64" s="811"/>
      <c r="HSG64" s="811"/>
      <c r="HSH64" s="811"/>
      <c r="HSI64" s="811"/>
      <c r="HSJ64" s="811"/>
      <c r="HSK64" s="811"/>
      <c r="HSL64" s="811"/>
      <c r="HSM64" s="811"/>
      <c r="HSN64" s="811"/>
      <c r="HSO64" s="811"/>
      <c r="HSP64" s="811"/>
      <c r="HSQ64" s="811"/>
      <c r="HSR64" s="811"/>
      <c r="HSS64" s="811"/>
      <c r="HST64" s="811"/>
      <c r="HSU64" s="811"/>
      <c r="HSV64" s="811"/>
      <c r="HSW64" s="811"/>
      <c r="HSX64" s="811"/>
      <c r="HSY64" s="811"/>
      <c r="HSZ64" s="811"/>
      <c r="HTA64" s="811"/>
      <c r="HTB64" s="811"/>
      <c r="HTC64" s="811"/>
      <c r="HTD64" s="811"/>
      <c r="HTE64" s="811"/>
      <c r="HTF64" s="811"/>
      <c r="HTG64" s="811"/>
      <c r="HTH64" s="811"/>
      <c r="HTI64" s="811"/>
      <c r="HTJ64" s="811"/>
      <c r="HTK64" s="811"/>
      <c r="HTL64" s="811"/>
      <c r="HTM64" s="811"/>
      <c r="HTN64" s="811"/>
      <c r="HTO64" s="811"/>
      <c r="HTP64" s="811"/>
      <c r="HTQ64" s="811"/>
      <c r="HTR64" s="811"/>
      <c r="HTS64" s="811"/>
      <c r="HTT64" s="811"/>
      <c r="HTU64" s="811"/>
      <c r="HTV64" s="811"/>
      <c r="HTW64" s="811"/>
      <c r="HTX64" s="811"/>
      <c r="HTY64" s="811"/>
      <c r="HTZ64" s="811"/>
      <c r="HUA64" s="811"/>
      <c r="HUB64" s="811"/>
      <c r="HUC64" s="811"/>
      <c r="HUD64" s="811"/>
      <c r="HUE64" s="811"/>
      <c r="HUF64" s="811"/>
      <c r="HUG64" s="811"/>
      <c r="HUH64" s="811"/>
      <c r="HUI64" s="811"/>
      <c r="HUJ64" s="811"/>
      <c r="HUK64" s="811"/>
      <c r="HUL64" s="811"/>
      <c r="HUM64" s="811"/>
      <c r="HUN64" s="811"/>
      <c r="HUO64" s="811"/>
      <c r="HUP64" s="811"/>
      <c r="HUQ64" s="811"/>
      <c r="HUR64" s="811"/>
      <c r="HUS64" s="811"/>
      <c r="HUT64" s="811"/>
      <c r="HUU64" s="811"/>
      <c r="HUV64" s="811"/>
      <c r="HUW64" s="811"/>
      <c r="HUX64" s="811"/>
      <c r="HUY64" s="811"/>
      <c r="HUZ64" s="811"/>
      <c r="HVA64" s="811"/>
      <c r="HVB64" s="811"/>
      <c r="HVC64" s="811"/>
      <c r="HVD64" s="811"/>
      <c r="HVE64" s="811"/>
      <c r="HVF64" s="811"/>
      <c r="HVG64" s="811"/>
      <c r="HVH64" s="811"/>
      <c r="HVI64" s="811"/>
      <c r="HVJ64" s="811"/>
      <c r="HVK64" s="811"/>
      <c r="HVL64" s="811"/>
      <c r="HVM64" s="811"/>
      <c r="HVN64" s="811"/>
      <c r="HVO64" s="811"/>
      <c r="HVP64" s="811"/>
      <c r="HVQ64" s="811"/>
      <c r="HVR64" s="811"/>
      <c r="HVS64" s="811"/>
      <c r="HVT64" s="811"/>
      <c r="HVU64" s="811"/>
      <c r="HVV64" s="811"/>
      <c r="HVW64" s="811"/>
      <c r="HVX64" s="811"/>
      <c r="HVY64" s="811"/>
      <c r="HVZ64" s="811"/>
      <c r="HWA64" s="811"/>
      <c r="HWB64" s="811"/>
      <c r="HWC64" s="811"/>
      <c r="HWD64" s="811"/>
      <c r="HWE64" s="811"/>
      <c r="HWF64" s="811"/>
      <c r="HWG64" s="811"/>
      <c r="HWH64" s="811"/>
      <c r="HWI64" s="811"/>
      <c r="HWJ64" s="811"/>
      <c r="HWK64" s="811"/>
      <c r="HWL64" s="811"/>
      <c r="HWM64" s="811"/>
      <c r="HWN64" s="811"/>
      <c r="HWO64" s="811"/>
      <c r="HWP64" s="811"/>
      <c r="HWQ64" s="811"/>
      <c r="HWR64" s="811"/>
      <c r="HWS64" s="811"/>
      <c r="HWT64" s="811"/>
      <c r="HWU64" s="811"/>
      <c r="HWV64" s="811"/>
      <c r="HWW64" s="811"/>
      <c r="HWX64" s="811"/>
      <c r="HWY64" s="811"/>
      <c r="HWZ64" s="811"/>
      <c r="HXA64" s="811"/>
      <c r="HXB64" s="811"/>
      <c r="HXC64" s="811"/>
      <c r="HXD64" s="811"/>
      <c r="HXE64" s="811"/>
      <c r="HXF64" s="811"/>
      <c r="HXG64" s="811"/>
      <c r="HXH64" s="811"/>
      <c r="HXI64" s="811"/>
      <c r="HXJ64" s="811"/>
      <c r="HXK64" s="811"/>
      <c r="HXL64" s="811"/>
      <c r="HXM64" s="811"/>
      <c r="HXN64" s="811"/>
      <c r="HXO64" s="811"/>
      <c r="HXP64" s="811"/>
      <c r="HXQ64" s="811"/>
      <c r="HXR64" s="811"/>
      <c r="HXS64" s="811"/>
      <c r="HXT64" s="811"/>
      <c r="HXU64" s="811"/>
      <c r="HXV64" s="811"/>
      <c r="HXW64" s="811"/>
      <c r="HXX64" s="811"/>
      <c r="HXY64" s="811"/>
      <c r="HXZ64" s="811"/>
      <c r="HYA64" s="811"/>
      <c r="HYB64" s="811"/>
      <c r="HYC64" s="811"/>
      <c r="HYD64" s="811"/>
      <c r="HYE64" s="811"/>
      <c r="HYF64" s="811"/>
      <c r="HYG64" s="811"/>
      <c r="HYH64" s="811"/>
      <c r="HYI64" s="811"/>
      <c r="HYJ64" s="811"/>
      <c r="HYK64" s="811"/>
      <c r="HYL64" s="811"/>
      <c r="HYM64" s="811"/>
      <c r="HYN64" s="811"/>
      <c r="HYO64" s="811"/>
      <c r="HYP64" s="811"/>
      <c r="HYQ64" s="811"/>
      <c r="HYR64" s="811"/>
      <c r="HYS64" s="811"/>
      <c r="HYT64" s="811"/>
      <c r="HYU64" s="811"/>
      <c r="HYV64" s="811"/>
      <c r="HYW64" s="811"/>
      <c r="HYX64" s="811"/>
      <c r="HYY64" s="811"/>
      <c r="HYZ64" s="811"/>
      <c r="HZA64" s="811"/>
      <c r="HZB64" s="811"/>
      <c r="HZC64" s="811"/>
      <c r="HZD64" s="811"/>
      <c r="HZE64" s="811"/>
      <c r="HZF64" s="811"/>
      <c r="HZG64" s="811"/>
      <c r="HZH64" s="811"/>
      <c r="HZI64" s="811"/>
      <c r="HZJ64" s="811"/>
      <c r="HZK64" s="811"/>
      <c r="HZL64" s="811"/>
      <c r="HZM64" s="811"/>
      <c r="HZN64" s="811"/>
      <c r="HZO64" s="811"/>
      <c r="HZP64" s="811"/>
      <c r="HZQ64" s="811"/>
      <c r="HZR64" s="811"/>
      <c r="HZS64" s="811"/>
      <c r="HZT64" s="811"/>
      <c r="HZU64" s="811"/>
      <c r="HZV64" s="811"/>
      <c r="HZW64" s="811"/>
      <c r="HZX64" s="811"/>
      <c r="HZY64" s="811"/>
      <c r="HZZ64" s="811"/>
      <c r="IAA64" s="811"/>
      <c r="IAB64" s="811"/>
      <c r="IAC64" s="811"/>
      <c r="IAD64" s="811"/>
      <c r="IAE64" s="811"/>
      <c r="IAF64" s="811"/>
      <c r="IAG64" s="811"/>
      <c r="IAH64" s="811"/>
      <c r="IAI64" s="811"/>
      <c r="IAJ64" s="811"/>
      <c r="IAK64" s="811"/>
      <c r="IAL64" s="811"/>
      <c r="IAM64" s="811"/>
      <c r="IAN64" s="811"/>
      <c r="IAO64" s="811"/>
      <c r="IAP64" s="811"/>
      <c r="IAQ64" s="811"/>
      <c r="IAR64" s="811"/>
      <c r="IAS64" s="811"/>
      <c r="IAT64" s="811"/>
      <c r="IAU64" s="811"/>
      <c r="IAV64" s="811"/>
      <c r="IAW64" s="811"/>
      <c r="IAX64" s="811"/>
      <c r="IAY64" s="811"/>
      <c r="IAZ64" s="811"/>
      <c r="IBA64" s="811"/>
      <c r="IBB64" s="811"/>
      <c r="IBC64" s="811"/>
      <c r="IBD64" s="811"/>
      <c r="IBE64" s="811"/>
      <c r="IBF64" s="811"/>
      <c r="IBG64" s="811"/>
      <c r="IBH64" s="811"/>
      <c r="IBI64" s="811"/>
      <c r="IBJ64" s="811"/>
      <c r="IBK64" s="811"/>
      <c r="IBL64" s="811"/>
      <c r="IBM64" s="811"/>
      <c r="IBN64" s="811"/>
      <c r="IBO64" s="811"/>
      <c r="IBP64" s="811"/>
      <c r="IBQ64" s="811"/>
      <c r="IBR64" s="811"/>
      <c r="IBS64" s="811"/>
      <c r="IBT64" s="811"/>
      <c r="IBU64" s="811"/>
      <c r="IBV64" s="811"/>
      <c r="IBW64" s="811"/>
      <c r="IBX64" s="811"/>
      <c r="IBY64" s="811"/>
      <c r="IBZ64" s="811"/>
      <c r="ICA64" s="811"/>
      <c r="ICB64" s="811"/>
      <c r="ICC64" s="811"/>
      <c r="ICD64" s="811"/>
      <c r="ICE64" s="811"/>
      <c r="ICF64" s="811"/>
      <c r="ICG64" s="811"/>
      <c r="ICH64" s="811"/>
      <c r="ICI64" s="811"/>
      <c r="ICJ64" s="811"/>
      <c r="ICK64" s="811"/>
      <c r="ICL64" s="811"/>
      <c r="ICM64" s="811"/>
      <c r="ICN64" s="811"/>
      <c r="ICO64" s="811"/>
      <c r="ICP64" s="811"/>
      <c r="ICQ64" s="811"/>
      <c r="ICR64" s="811"/>
      <c r="ICS64" s="811"/>
      <c r="ICT64" s="811"/>
      <c r="ICU64" s="811"/>
      <c r="ICV64" s="811"/>
      <c r="ICW64" s="811"/>
      <c r="ICX64" s="811"/>
      <c r="ICY64" s="811"/>
      <c r="ICZ64" s="811"/>
      <c r="IDA64" s="811"/>
      <c r="IDB64" s="811"/>
      <c r="IDC64" s="811"/>
      <c r="IDD64" s="811"/>
      <c r="IDE64" s="811"/>
      <c r="IDF64" s="811"/>
      <c r="IDG64" s="811"/>
      <c r="IDH64" s="811"/>
      <c r="IDI64" s="811"/>
      <c r="IDJ64" s="811"/>
      <c r="IDK64" s="811"/>
      <c r="IDL64" s="811"/>
      <c r="IDM64" s="811"/>
      <c r="IDN64" s="811"/>
      <c r="IDO64" s="811"/>
      <c r="IDP64" s="811"/>
      <c r="IDQ64" s="811"/>
      <c r="IDR64" s="811"/>
      <c r="IDS64" s="811"/>
      <c r="IDT64" s="811"/>
      <c r="IDU64" s="811"/>
      <c r="IDV64" s="811"/>
      <c r="IDW64" s="811"/>
      <c r="IDX64" s="811"/>
      <c r="IDY64" s="811"/>
      <c r="IDZ64" s="811"/>
      <c r="IEA64" s="811"/>
      <c r="IEB64" s="811"/>
      <c r="IEC64" s="811"/>
      <c r="IED64" s="811"/>
      <c r="IEE64" s="811"/>
      <c r="IEF64" s="811"/>
      <c r="IEG64" s="811"/>
      <c r="IEH64" s="811"/>
      <c r="IEI64" s="811"/>
      <c r="IEJ64" s="811"/>
      <c r="IEK64" s="811"/>
      <c r="IEL64" s="811"/>
      <c r="IEM64" s="811"/>
      <c r="IEN64" s="811"/>
      <c r="IEO64" s="811"/>
      <c r="IEP64" s="811"/>
      <c r="IEQ64" s="811"/>
      <c r="IER64" s="811"/>
      <c r="IES64" s="811"/>
      <c r="IET64" s="811"/>
      <c r="IEU64" s="811"/>
      <c r="IEV64" s="811"/>
      <c r="IEW64" s="811"/>
      <c r="IEX64" s="811"/>
      <c r="IEY64" s="811"/>
      <c r="IEZ64" s="811"/>
      <c r="IFA64" s="811"/>
      <c r="IFB64" s="811"/>
      <c r="IFC64" s="811"/>
      <c r="IFD64" s="811"/>
      <c r="IFE64" s="811"/>
      <c r="IFF64" s="811"/>
      <c r="IFG64" s="811"/>
      <c r="IFH64" s="811"/>
      <c r="IFI64" s="811"/>
      <c r="IFJ64" s="811"/>
      <c r="IFK64" s="811"/>
      <c r="IFL64" s="811"/>
      <c r="IFM64" s="811"/>
      <c r="IFN64" s="811"/>
      <c r="IFO64" s="811"/>
      <c r="IFP64" s="811"/>
      <c r="IFQ64" s="811"/>
      <c r="IFR64" s="811"/>
      <c r="IFS64" s="811"/>
      <c r="IFT64" s="811"/>
      <c r="IFU64" s="811"/>
      <c r="IFV64" s="811"/>
      <c r="IFW64" s="811"/>
      <c r="IFX64" s="811"/>
      <c r="IFY64" s="811"/>
      <c r="IFZ64" s="811"/>
      <c r="IGA64" s="811"/>
      <c r="IGB64" s="811"/>
      <c r="IGC64" s="811"/>
      <c r="IGD64" s="811"/>
      <c r="IGE64" s="811"/>
      <c r="IGF64" s="811"/>
      <c r="IGG64" s="811"/>
      <c r="IGH64" s="811"/>
      <c r="IGI64" s="811"/>
      <c r="IGJ64" s="811"/>
      <c r="IGK64" s="811"/>
      <c r="IGL64" s="811"/>
      <c r="IGM64" s="811"/>
      <c r="IGN64" s="811"/>
      <c r="IGO64" s="811"/>
      <c r="IGP64" s="811"/>
      <c r="IGQ64" s="811"/>
      <c r="IGR64" s="811"/>
      <c r="IGS64" s="811"/>
      <c r="IGT64" s="811"/>
      <c r="IGU64" s="811"/>
      <c r="IGV64" s="811"/>
      <c r="IGW64" s="811"/>
      <c r="IGX64" s="811"/>
      <c r="IGY64" s="811"/>
      <c r="IGZ64" s="811"/>
      <c r="IHA64" s="811"/>
      <c r="IHB64" s="811"/>
      <c r="IHC64" s="811"/>
      <c r="IHD64" s="811"/>
      <c r="IHE64" s="811"/>
      <c r="IHF64" s="811"/>
      <c r="IHG64" s="811"/>
      <c r="IHH64" s="811"/>
      <c r="IHI64" s="811"/>
      <c r="IHJ64" s="811"/>
      <c r="IHK64" s="811"/>
      <c r="IHL64" s="811"/>
      <c r="IHM64" s="811"/>
      <c r="IHN64" s="811"/>
      <c r="IHO64" s="811"/>
      <c r="IHP64" s="811"/>
      <c r="IHQ64" s="811"/>
      <c r="IHR64" s="811"/>
      <c r="IHS64" s="811"/>
      <c r="IHT64" s="811"/>
      <c r="IHU64" s="811"/>
      <c r="IHV64" s="811"/>
      <c r="IHW64" s="811"/>
      <c r="IHX64" s="811"/>
      <c r="IHY64" s="811"/>
      <c r="IHZ64" s="811"/>
      <c r="IIA64" s="811"/>
      <c r="IIB64" s="811"/>
      <c r="IIC64" s="811"/>
      <c r="IID64" s="811"/>
      <c r="IIE64" s="811"/>
      <c r="IIF64" s="811"/>
      <c r="IIG64" s="811"/>
      <c r="IIH64" s="811"/>
      <c r="III64" s="811"/>
      <c r="IIJ64" s="811"/>
      <c r="IIK64" s="811"/>
      <c r="IIL64" s="811"/>
      <c r="IIM64" s="811"/>
      <c r="IIN64" s="811"/>
      <c r="IIO64" s="811"/>
      <c r="IIP64" s="811"/>
      <c r="IIQ64" s="811"/>
      <c r="IIR64" s="811"/>
      <c r="IIS64" s="811"/>
      <c r="IIT64" s="811"/>
      <c r="IIU64" s="811"/>
      <c r="IIV64" s="811"/>
      <c r="IIW64" s="811"/>
      <c r="IIX64" s="811"/>
      <c r="IIY64" s="811"/>
      <c r="IIZ64" s="811"/>
      <c r="IJA64" s="811"/>
      <c r="IJB64" s="811"/>
      <c r="IJC64" s="811"/>
      <c r="IJD64" s="811"/>
      <c r="IJE64" s="811"/>
      <c r="IJF64" s="811"/>
      <c r="IJG64" s="811"/>
      <c r="IJH64" s="811"/>
      <c r="IJI64" s="811"/>
      <c r="IJJ64" s="811"/>
      <c r="IJK64" s="811"/>
      <c r="IJL64" s="811"/>
      <c r="IJM64" s="811"/>
      <c r="IJN64" s="811"/>
      <c r="IJO64" s="811"/>
      <c r="IJP64" s="811"/>
      <c r="IJQ64" s="811"/>
      <c r="IJR64" s="811"/>
      <c r="IJS64" s="811"/>
      <c r="IJT64" s="811"/>
      <c r="IJU64" s="811"/>
      <c r="IJV64" s="811"/>
      <c r="IJW64" s="811"/>
      <c r="IJX64" s="811"/>
      <c r="IJY64" s="811"/>
      <c r="IJZ64" s="811"/>
      <c r="IKA64" s="811"/>
      <c r="IKB64" s="811"/>
      <c r="IKC64" s="811"/>
      <c r="IKD64" s="811"/>
      <c r="IKE64" s="811"/>
      <c r="IKF64" s="811"/>
      <c r="IKG64" s="811"/>
      <c r="IKH64" s="811"/>
      <c r="IKI64" s="811"/>
      <c r="IKJ64" s="811"/>
      <c r="IKK64" s="811"/>
      <c r="IKL64" s="811"/>
      <c r="IKM64" s="811"/>
      <c r="IKN64" s="811"/>
      <c r="IKO64" s="811"/>
      <c r="IKP64" s="811"/>
      <c r="IKQ64" s="811"/>
      <c r="IKR64" s="811"/>
      <c r="IKS64" s="811"/>
      <c r="IKT64" s="811"/>
      <c r="IKU64" s="811"/>
      <c r="IKV64" s="811"/>
      <c r="IKW64" s="811"/>
      <c r="IKX64" s="811"/>
      <c r="IKY64" s="811"/>
      <c r="IKZ64" s="811"/>
      <c r="ILA64" s="811"/>
      <c r="ILB64" s="811"/>
      <c r="ILC64" s="811"/>
      <c r="ILD64" s="811"/>
      <c r="ILE64" s="811"/>
      <c r="ILF64" s="811"/>
      <c r="ILG64" s="811"/>
      <c r="ILH64" s="811"/>
      <c r="ILI64" s="811"/>
      <c r="ILJ64" s="811"/>
      <c r="ILK64" s="811"/>
      <c r="ILL64" s="811"/>
      <c r="ILM64" s="811"/>
      <c r="ILN64" s="811"/>
      <c r="ILO64" s="811"/>
      <c r="ILP64" s="811"/>
      <c r="ILQ64" s="811"/>
      <c r="ILR64" s="811"/>
      <c r="ILS64" s="811"/>
      <c r="ILT64" s="811"/>
      <c r="ILU64" s="811"/>
      <c r="ILV64" s="811"/>
      <c r="ILW64" s="811"/>
      <c r="ILX64" s="811"/>
      <c r="ILY64" s="811"/>
      <c r="ILZ64" s="811"/>
      <c r="IMA64" s="811"/>
      <c r="IMB64" s="811"/>
      <c r="IMC64" s="811"/>
      <c r="IMD64" s="811"/>
      <c r="IME64" s="811"/>
      <c r="IMF64" s="811"/>
      <c r="IMG64" s="811"/>
      <c r="IMH64" s="811"/>
      <c r="IMI64" s="811"/>
      <c r="IMJ64" s="811"/>
      <c r="IMK64" s="811"/>
      <c r="IML64" s="811"/>
      <c r="IMM64" s="811"/>
      <c r="IMN64" s="811"/>
      <c r="IMO64" s="811"/>
      <c r="IMP64" s="811"/>
      <c r="IMQ64" s="811"/>
      <c r="IMR64" s="811"/>
      <c r="IMS64" s="811"/>
      <c r="IMT64" s="811"/>
      <c r="IMU64" s="811"/>
      <c r="IMV64" s="811"/>
      <c r="IMW64" s="811"/>
      <c r="IMX64" s="811"/>
      <c r="IMY64" s="811"/>
      <c r="IMZ64" s="811"/>
      <c r="INA64" s="811"/>
      <c r="INB64" s="811"/>
      <c r="INC64" s="811"/>
      <c r="IND64" s="811"/>
      <c r="INE64" s="811"/>
      <c r="INF64" s="811"/>
      <c r="ING64" s="811"/>
      <c r="INH64" s="811"/>
      <c r="INI64" s="811"/>
      <c r="INJ64" s="811"/>
      <c r="INK64" s="811"/>
      <c r="INL64" s="811"/>
      <c r="INM64" s="811"/>
      <c r="INN64" s="811"/>
      <c r="INO64" s="811"/>
      <c r="INP64" s="811"/>
      <c r="INQ64" s="811"/>
      <c r="INR64" s="811"/>
      <c r="INS64" s="811"/>
      <c r="INT64" s="811"/>
      <c r="INU64" s="811"/>
      <c r="INV64" s="811"/>
      <c r="INW64" s="811"/>
      <c r="INX64" s="811"/>
      <c r="INY64" s="811"/>
      <c r="INZ64" s="811"/>
      <c r="IOA64" s="811"/>
      <c r="IOB64" s="811"/>
      <c r="IOC64" s="811"/>
      <c r="IOD64" s="811"/>
      <c r="IOE64" s="811"/>
      <c r="IOF64" s="811"/>
      <c r="IOG64" s="811"/>
      <c r="IOH64" s="811"/>
      <c r="IOI64" s="811"/>
      <c r="IOJ64" s="811"/>
      <c r="IOK64" s="811"/>
      <c r="IOL64" s="811"/>
      <c r="IOM64" s="811"/>
      <c r="ION64" s="811"/>
      <c r="IOO64" s="811"/>
      <c r="IOP64" s="811"/>
      <c r="IOQ64" s="811"/>
      <c r="IOR64" s="811"/>
      <c r="IOS64" s="811"/>
      <c r="IOT64" s="811"/>
      <c r="IOU64" s="811"/>
      <c r="IOV64" s="811"/>
      <c r="IOW64" s="811"/>
      <c r="IOX64" s="811"/>
      <c r="IOY64" s="811"/>
      <c r="IOZ64" s="811"/>
      <c r="IPA64" s="811"/>
      <c r="IPB64" s="811"/>
      <c r="IPC64" s="811"/>
      <c r="IPD64" s="811"/>
      <c r="IPE64" s="811"/>
      <c r="IPF64" s="811"/>
      <c r="IPG64" s="811"/>
      <c r="IPH64" s="811"/>
      <c r="IPI64" s="811"/>
      <c r="IPJ64" s="811"/>
      <c r="IPK64" s="811"/>
      <c r="IPL64" s="811"/>
      <c r="IPM64" s="811"/>
      <c r="IPN64" s="811"/>
      <c r="IPO64" s="811"/>
      <c r="IPP64" s="811"/>
      <c r="IPQ64" s="811"/>
      <c r="IPR64" s="811"/>
      <c r="IPS64" s="811"/>
      <c r="IPT64" s="811"/>
      <c r="IPU64" s="811"/>
      <c r="IPV64" s="811"/>
      <c r="IPW64" s="811"/>
      <c r="IPX64" s="811"/>
      <c r="IPY64" s="811"/>
      <c r="IPZ64" s="811"/>
      <c r="IQA64" s="811"/>
      <c r="IQB64" s="811"/>
      <c r="IQC64" s="811"/>
      <c r="IQD64" s="811"/>
      <c r="IQE64" s="811"/>
      <c r="IQF64" s="811"/>
      <c r="IQG64" s="811"/>
      <c r="IQH64" s="811"/>
      <c r="IQI64" s="811"/>
      <c r="IQJ64" s="811"/>
      <c r="IQK64" s="811"/>
      <c r="IQL64" s="811"/>
      <c r="IQM64" s="811"/>
      <c r="IQN64" s="811"/>
      <c r="IQO64" s="811"/>
      <c r="IQP64" s="811"/>
      <c r="IQQ64" s="811"/>
      <c r="IQR64" s="811"/>
      <c r="IQS64" s="811"/>
      <c r="IQT64" s="811"/>
      <c r="IQU64" s="811"/>
      <c r="IQV64" s="811"/>
      <c r="IQW64" s="811"/>
      <c r="IQX64" s="811"/>
      <c r="IQY64" s="811"/>
      <c r="IQZ64" s="811"/>
      <c r="IRA64" s="811"/>
      <c r="IRB64" s="811"/>
      <c r="IRC64" s="811"/>
      <c r="IRD64" s="811"/>
      <c r="IRE64" s="811"/>
      <c r="IRF64" s="811"/>
      <c r="IRG64" s="811"/>
      <c r="IRH64" s="811"/>
      <c r="IRI64" s="811"/>
      <c r="IRJ64" s="811"/>
      <c r="IRK64" s="811"/>
      <c r="IRL64" s="811"/>
      <c r="IRM64" s="811"/>
      <c r="IRN64" s="811"/>
      <c r="IRO64" s="811"/>
      <c r="IRP64" s="811"/>
      <c r="IRQ64" s="811"/>
      <c r="IRR64" s="811"/>
      <c r="IRS64" s="811"/>
      <c r="IRT64" s="811"/>
      <c r="IRU64" s="811"/>
      <c r="IRV64" s="811"/>
      <c r="IRW64" s="811"/>
      <c r="IRX64" s="811"/>
      <c r="IRY64" s="811"/>
      <c r="IRZ64" s="811"/>
      <c r="ISA64" s="811"/>
      <c r="ISB64" s="811"/>
      <c r="ISC64" s="811"/>
      <c r="ISD64" s="811"/>
      <c r="ISE64" s="811"/>
      <c r="ISF64" s="811"/>
      <c r="ISG64" s="811"/>
      <c r="ISH64" s="811"/>
      <c r="ISI64" s="811"/>
      <c r="ISJ64" s="811"/>
      <c r="ISK64" s="811"/>
      <c r="ISL64" s="811"/>
      <c r="ISM64" s="811"/>
      <c r="ISN64" s="811"/>
      <c r="ISO64" s="811"/>
      <c r="ISP64" s="811"/>
      <c r="ISQ64" s="811"/>
      <c r="ISR64" s="811"/>
      <c r="ISS64" s="811"/>
      <c r="IST64" s="811"/>
      <c r="ISU64" s="811"/>
      <c r="ISV64" s="811"/>
      <c r="ISW64" s="811"/>
      <c r="ISX64" s="811"/>
      <c r="ISY64" s="811"/>
      <c r="ISZ64" s="811"/>
      <c r="ITA64" s="811"/>
      <c r="ITB64" s="811"/>
      <c r="ITC64" s="811"/>
      <c r="ITD64" s="811"/>
      <c r="ITE64" s="811"/>
      <c r="ITF64" s="811"/>
      <c r="ITG64" s="811"/>
      <c r="ITH64" s="811"/>
      <c r="ITI64" s="811"/>
      <c r="ITJ64" s="811"/>
      <c r="ITK64" s="811"/>
      <c r="ITL64" s="811"/>
      <c r="ITM64" s="811"/>
      <c r="ITN64" s="811"/>
      <c r="ITO64" s="811"/>
      <c r="ITP64" s="811"/>
      <c r="ITQ64" s="811"/>
      <c r="ITR64" s="811"/>
      <c r="ITS64" s="811"/>
      <c r="ITT64" s="811"/>
      <c r="ITU64" s="811"/>
      <c r="ITV64" s="811"/>
      <c r="ITW64" s="811"/>
      <c r="ITX64" s="811"/>
      <c r="ITY64" s="811"/>
      <c r="ITZ64" s="811"/>
      <c r="IUA64" s="811"/>
      <c r="IUB64" s="811"/>
      <c r="IUC64" s="811"/>
      <c r="IUD64" s="811"/>
      <c r="IUE64" s="811"/>
      <c r="IUF64" s="811"/>
      <c r="IUG64" s="811"/>
      <c r="IUH64" s="811"/>
      <c r="IUI64" s="811"/>
      <c r="IUJ64" s="811"/>
      <c r="IUK64" s="811"/>
      <c r="IUL64" s="811"/>
      <c r="IUM64" s="811"/>
      <c r="IUN64" s="811"/>
      <c r="IUO64" s="811"/>
      <c r="IUP64" s="811"/>
      <c r="IUQ64" s="811"/>
      <c r="IUR64" s="811"/>
      <c r="IUS64" s="811"/>
      <c r="IUT64" s="811"/>
      <c r="IUU64" s="811"/>
      <c r="IUV64" s="811"/>
      <c r="IUW64" s="811"/>
      <c r="IUX64" s="811"/>
      <c r="IUY64" s="811"/>
      <c r="IUZ64" s="811"/>
      <c r="IVA64" s="811"/>
      <c r="IVB64" s="811"/>
      <c r="IVC64" s="811"/>
      <c r="IVD64" s="811"/>
      <c r="IVE64" s="811"/>
      <c r="IVF64" s="811"/>
      <c r="IVG64" s="811"/>
      <c r="IVH64" s="811"/>
      <c r="IVI64" s="811"/>
      <c r="IVJ64" s="811"/>
      <c r="IVK64" s="811"/>
      <c r="IVL64" s="811"/>
      <c r="IVM64" s="811"/>
      <c r="IVN64" s="811"/>
      <c r="IVO64" s="811"/>
      <c r="IVP64" s="811"/>
      <c r="IVQ64" s="811"/>
      <c r="IVR64" s="811"/>
      <c r="IVS64" s="811"/>
      <c r="IVT64" s="811"/>
      <c r="IVU64" s="811"/>
      <c r="IVV64" s="811"/>
      <c r="IVW64" s="811"/>
      <c r="IVX64" s="811"/>
      <c r="IVY64" s="811"/>
      <c r="IVZ64" s="811"/>
      <c r="IWA64" s="811"/>
      <c r="IWB64" s="811"/>
      <c r="IWC64" s="811"/>
      <c r="IWD64" s="811"/>
      <c r="IWE64" s="811"/>
      <c r="IWF64" s="811"/>
      <c r="IWG64" s="811"/>
      <c r="IWH64" s="811"/>
      <c r="IWI64" s="811"/>
      <c r="IWJ64" s="811"/>
      <c r="IWK64" s="811"/>
      <c r="IWL64" s="811"/>
      <c r="IWM64" s="811"/>
      <c r="IWN64" s="811"/>
      <c r="IWO64" s="811"/>
      <c r="IWP64" s="811"/>
      <c r="IWQ64" s="811"/>
      <c r="IWR64" s="811"/>
      <c r="IWS64" s="811"/>
      <c r="IWT64" s="811"/>
      <c r="IWU64" s="811"/>
      <c r="IWV64" s="811"/>
      <c r="IWW64" s="811"/>
      <c r="IWX64" s="811"/>
      <c r="IWY64" s="811"/>
      <c r="IWZ64" s="811"/>
      <c r="IXA64" s="811"/>
      <c r="IXB64" s="811"/>
      <c r="IXC64" s="811"/>
      <c r="IXD64" s="811"/>
      <c r="IXE64" s="811"/>
      <c r="IXF64" s="811"/>
      <c r="IXG64" s="811"/>
      <c r="IXH64" s="811"/>
      <c r="IXI64" s="811"/>
      <c r="IXJ64" s="811"/>
      <c r="IXK64" s="811"/>
      <c r="IXL64" s="811"/>
      <c r="IXM64" s="811"/>
      <c r="IXN64" s="811"/>
      <c r="IXO64" s="811"/>
      <c r="IXP64" s="811"/>
      <c r="IXQ64" s="811"/>
      <c r="IXR64" s="811"/>
      <c r="IXS64" s="811"/>
      <c r="IXT64" s="811"/>
      <c r="IXU64" s="811"/>
      <c r="IXV64" s="811"/>
      <c r="IXW64" s="811"/>
      <c r="IXX64" s="811"/>
      <c r="IXY64" s="811"/>
      <c r="IXZ64" s="811"/>
      <c r="IYA64" s="811"/>
      <c r="IYB64" s="811"/>
      <c r="IYC64" s="811"/>
      <c r="IYD64" s="811"/>
      <c r="IYE64" s="811"/>
      <c r="IYF64" s="811"/>
      <c r="IYG64" s="811"/>
      <c r="IYH64" s="811"/>
      <c r="IYI64" s="811"/>
      <c r="IYJ64" s="811"/>
      <c r="IYK64" s="811"/>
      <c r="IYL64" s="811"/>
      <c r="IYM64" s="811"/>
      <c r="IYN64" s="811"/>
      <c r="IYO64" s="811"/>
      <c r="IYP64" s="811"/>
      <c r="IYQ64" s="811"/>
      <c r="IYR64" s="811"/>
      <c r="IYS64" s="811"/>
      <c r="IYT64" s="811"/>
      <c r="IYU64" s="811"/>
      <c r="IYV64" s="811"/>
      <c r="IYW64" s="811"/>
      <c r="IYX64" s="811"/>
      <c r="IYY64" s="811"/>
      <c r="IYZ64" s="811"/>
      <c r="IZA64" s="811"/>
      <c r="IZB64" s="811"/>
      <c r="IZC64" s="811"/>
      <c r="IZD64" s="811"/>
      <c r="IZE64" s="811"/>
      <c r="IZF64" s="811"/>
      <c r="IZG64" s="811"/>
      <c r="IZH64" s="811"/>
      <c r="IZI64" s="811"/>
      <c r="IZJ64" s="811"/>
      <c r="IZK64" s="811"/>
      <c r="IZL64" s="811"/>
      <c r="IZM64" s="811"/>
      <c r="IZN64" s="811"/>
      <c r="IZO64" s="811"/>
      <c r="IZP64" s="811"/>
      <c r="IZQ64" s="811"/>
      <c r="IZR64" s="811"/>
      <c r="IZS64" s="811"/>
      <c r="IZT64" s="811"/>
      <c r="IZU64" s="811"/>
      <c r="IZV64" s="811"/>
      <c r="IZW64" s="811"/>
      <c r="IZX64" s="811"/>
      <c r="IZY64" s="811"/>
      <c r="IZZ64" s="811"/>
      <c r="JAA64" s="811"/>
      <c r="JAB64" s="811"/>
      <c r="JAC64" s="811"/>
      <c r="JAD64" s="811"/>
      <c r="JAE64" s="811"/>
      <c r="JAF64" s="811"/>
      <c r="JAG64" s="811"/>
      <c r="JAH64" s="811"/>
      <c r="JAI64" s="811"/>
      <c r="JAJ64" s="811"/>
      <c r="JAK64" s="811"/>
      <c r="JAL64" s="811"/>
      <c r="JAM64" s="811"/>
      <c r="JAN64" s="811"/>
      <c r="JAO64" s="811"/>
      <c r="JAP64" s="811"/>
      <c r="JAQ64" s="811"/>
      <c r="JAR64" s="811"/>
      <c r="JAS64" s="811"/>
      <c r="JAT64" s="811"/>
      <c r="JAU64" s="811"/>
      <c r="JAV64" s="811"/>
      <c r="JAW64" s="811"/>
      <c r="JAX64" s="811"/>
      <c r="JAY64" s="811"/>
      <c r="JAZ64" s="811"/>
      <c r="JBA64" s="811"/>
      <c r="JBB64" s="811"/>
      <c r="JBC64" s="811"/>
      <c r="JBD64" s="811"/>
      <c r="JBE64" s="811"/>
      <c r="JBF64" s="811"/>
      <c r="JBG64" s="811"/>
      <c r="JBH64" s="811"/>
      <c r="JBI64" s="811"/>
      <c r="JBJ64" s="811"/>
      <c r="JBK64" s="811"/>
      <c r="JBL64" s="811"/>
      <c r="JBM64" s="811"/>
      <c r="JBN64" s="811"/>
      <c r="JBO64" s="811"/>
      <c r="JBP64" s="811"/>
      <c r="JBQ64" s="811"/>
      <c r="JBR64" s="811"/>
      <c r="JBS64" s="811"/>
      <c r="JBT64" s="811"/>
      <c r="JBU64" s="811"/>
      <c r="JBV64" s="811"/>
      <c r="JBW64" s="811"/>
      <c r="JBX64" s="811"/>
      <c r="JBY64" s="811"/>
      <c r="JBZ64" s="811"/>
      <c r="JCA64" s="811"/>
      <c r="JCB64" s="811"/>
      <c r="JCC64" s="811"/>
      <c r="JCD64" s="811"/>
      <c r="JCE64" s="811"/>
      <c r="JCF64" s="811"/>
      <c r="JCG64" s="811"/>
      <c r="JCH64" s="811"/>
      <c r="JCI64" s="811"/>
      <c r="JCJ64" s="811"/>
      <c r="JCK64" s="811"/>
      <c r="JCL64" s="811"/>
      <c r="JCM64" s="811"/>
      <c r="JCN64" s="811"/>
      <c r="JCO64" s="811"/>
      <c r="JCP64" s="811"/>
      <c r="JCQ64" s="811"/>
      <c r="JCR64" s="811"/>
      <c r="JCS64" s="811"/>
      <c r="JCT64" s="811"/>
      <c r="JCU64" s="811"/>
      <c r="JCV64" s="811"/>
      <c r="JCW64" s="811"/>
      <c r="JCX64" s="811"/>
      <c r="JCY64" s="811"/>
      <c r="JCZ64" s="811"/>
      <c r="JDA64" s="811"/>
      <c r="JDB64" s="811"/>
      <c r="JDC64" s="811"/>
      <c r="JDD64" s="811"/>
      <c r="JDE64" s="811"/>
      <c r="JDF64" s="811"/>
      <c r="JDG64" s="811"/>
      <c r="JDH64" s="811"/>
      <c r="JDI64" s="811"/>
      <c r="JDJ64" s="811"/>
      <c r="JDK64" s="811"/>
      <c r="JDL64" s="811"/>
      <c r="JDM64" s="811"/>
      <c r="JDN64" s="811"/>
      <c r="JDO64" s="811"/>
      <c r="JDP64" s="811"/>
      <c r="JDQ64" s="811"/>
      <c r="JDR64" s="811"/>
      <c r="JDS64" s="811"/>
      <c r="JDT64" s="811"/>
      <c r="JDU64" s="811"/>
      <c r="JDV64" s="811"/>
      <c r="JDW64" s="811"/>
      <c r="JDX64" s="811"/>
      <c r="JDY64" s="811"/>
      <c r="JDZ64" s="811"/>
      <c r="JEA64" s="811"/>
      <c r="JEB64" s="811"/>
      <c r="JEC64" s="811"/>
      <c r="JED64" s="811"/>
      <c r="JEE64" s="811"/>
      <c r="JEF64" s="811"/>
      <c r="JEG64" s="811"/>
      <c r="JEH64" s="811"/>
      <c r="JEI64" s="811"/>
      <c r="JEJ64" s="811"/>
      <c r="JEK64" s="811"/>
      <c r="JEL64" s="811"/>
      <c r="JEM64" s="811"/>
      <c r="JEN64" s="811"/>
      <c r="JEO64" s="811"/>
      <c r="JEP64" s="811"/>
      <c r="JEQ64" s="811"/>
      <c r="JER64" s="811"/>
      <c r="JES64" s="811"/>
      <c r="JET64" s="811"/>
      <c r="JEU64" s="811"/>
      <c r="JEV64" s="811"/>
      <c r="JEW64" s="811"/>
      <c r="JEX64" s="811"/>
      <c r="JEY64" s="811"/>
      <c r="JEZ64" s="811"/>
      <c r="JFA64" s="811"/>
      <c r="JFB64" s="811"/>
      <c r="JFC64" s="811"/>
      <c r="JFD64" s="811"/>
      <c r="JFE64" s="811"/>
      <c r="JFF64" s="811"/>
      <c r="JFG64" s="811"/>
      <c r="JFH64" s="811"/>
      <c r="JFI64" s="811"/>
      <c r="JFJ64" s="811"/>
      <c r="JFK64" s="811"/>
      <c r="JFL64" s="811"/>
      <c r="JFM64" s="811"/>
      <c r="JFN64" s="811"/>
      <c r="JFO64" s="811"/>
      <c r="JFP64" s="811"/>
      <c r="JFQ64" s="811"/>
      <c r="JFR64" s="811"/>
      <c r="JFS64" s="811"/>
      <c r="JFT64" s="811"/>
      <c r="JFU64" s="811"/>
      <c r="JFV64" s="811"/>
      <c r="JFW64" s="811"/>
      <c r="JFX64" s="811"/>
      <c r="JFY64" s="811"/>
      <c r="JFZ64" s="811"/>
      <c r="JGA64" s="811"/>
      <c r="JGB64" s="811"/>
      <c r="JGC64" s="811"/>
      <c r="JGD64" s="811"/>
      <c r="JGE64" s="811"/>
      <c r="JGF64" s="811"/>
      <c r="JGG64" s="811"/>
      <c r="JGH64" s="811"/>
      <c r="JGI64" s="811"/>
      <c r="JGJ64" s="811"/>
      <c r="JGK64" s="811"/>
      <c r="JGL64" s="811"/>
      <c r="JGM64" s="811"/>
      <c r="JGN64" s="811"/>
      <c r="JGO64" s="811"/>
      <c r="JGP64" s="811"/>
      <c r="JGQ64" s="811"/>
      <c r="JGR64" s="811"/>
      <c r="JGS64" s="811"/>
      <c r="JGT64" s="811"/>
      <c r="JGU64" s="811"/>
      <c r="JGV64" s="811"/>
      <c r="JGW64" s="811"/>
      <c r="JGX64" s="811"/>
      <c r="JGY64" s="811"/>
      <c r="JGZ64" s="811"/>
      <c r="JHA64" s="811"/>
      <c r="JHB64" s="811"/>
      <c r="JHC64" s="811"/>
      <c r="JHD64" s="811"/>
      <c r="JHE64" s="811"/>
      <c r="JHF64" s="811"/>
      <c r="JHG64" s="811"/>
      <c r="JHH64" s="811"/>
      <c r="JHI64" s="811"/>
      <c r="JHJ64" s="811"/>
      <c r="JHK64" s="811"/>
      <c r="JHL64" s="811"/>
      <c r="JHM64" s="811"/>
      <c r="JHN64" s="811"/>
      <c r="JHO64" s="811"/>
      <c r="JHP64" s="811"/>
      <c r="JHQ64" s="811"/>
      <c r="JHR64" s="811"/>
      <c r="JHS64" s="811"/>
      <c r="JHT64" s="811"/>
      <c r="JHU64" s="811"/>
      <c r="JHV64" s="811"/>
      <c r="JHW64" s="811"/>
      <c r="JHX64" s="811"/>
      <c r="JHY64" s="811"/>
      <c r="JHZ64" s="811"/>
      <c r="JIA64" s="811"/>
      <c r="JIB64" s="811"/>
      <c r="JIC64" s="811"/>
      <c r="JID64" s="811"/>
      <c r="JIE64" s="811"/>
      <c r="JIF64" s="811"/>
      <c r="JIG64" s="811"/>
      <c r="JIH64" s="811"/>
      <c r="JII64" s="811"/>
      <c r="JIJ64" s="811"/>
      <c r="JIK64" s="811"/>
      <c r="JIL64" s="811"/>
      <c r="JIM64" s="811"/>
      <c r="JIN64" s="811"/>
      <c r="JIO64" s="811"/>
      <c r="JIP64" s="811"/>
      <c r="JIQ64" s="811"/>
      <c r="JIR64" s="811"/>
      <c r="JIS64" s="811"/>
      <c r="JIT64" s="811"/>
      <c r="JIU64" s="811"/>
      <c r="JIV64" s="811"/>
      <c r="JIW64" s="811"/>
      <c r="JIX64" s="811"/>
      <c r="JIY64" s="811"/>
      <c r="JIZ64" s="811"/>
      <c r="JJA64" s="811"/>
      <c r="JJB64" s="811"/>
      <c r="JJC64" s="811"/>
      <c r="JJD64" s="811"/>
      <c r="JJE64" s="811"/>
      <c r="JJF64" s="811"/>
      <c r="JJG64" s="811"/>
      <c r="JJH64" s="811"/>
      <c r="JJI64" s="811"/>
      <c r="JJJ64" s="811"/>
      <c r="JJK64" s="811"/>
      <c r="JJL64" s="811"/>
      <c r="JJM64" s="811"/>
      <c r="JJN64" s="811"/>
      <c r="JJO64" s="811"/>
      <c r="JJP64" s="811"/>
      <c r="JJQ64" s="811"/>
      <c r="JJR64" s="811"/>
      <c r="JJS64" s="811"/>
      <c r="JJT64" s="811"/>
      <c r="JJU64" s="811"/>
      <c r="JJV64" s="811"/>
      <c r="JJW64" s="811"/>
      <c r="JJX64" s="811"/>
      <c r="JJY64" s="811"/>
      <c r="JJZ64" s="811"/>
      <c r="JKA64" s="811"/>
      <c r="JKB64" s="811"/>
      <c r="JKC64" s="811"/>
      <c r="JKD64" s="811"/>
      <c r="JKE64" s="811"/>
      <c r="JKF64" s="811"/>
      <c r="JKG64" s="811"/>
      <c r="JKH64" s="811"/>
      <c r="JKI64" s="811"/>
      <c r="JKJ64" s="811"/>
      <c r="JKK64" s="811"/>
      <c r="JKL64" s="811"/>
      <c r="JKM64" s="811"/>
      <c r="JKN64" s="811"/>
      <c r="JKO64" s="811"/>
      <c r="JKP64" s="811"/>
      <c r="JKQ64" s="811"/>
      <c r="JKR64" s="811"/>
      <c r="JKS64" s="811"/>
      <c r="JKT64" s="811"/>
      <c r="JKU64" s="811"/>
      <c r="JKV64" s="811"/>
      <c r="JKW64" s="811"/>
      <c r="JKX64" s="811"/>
      <c r="JKY64" s="811"/>
      <c r="JKZ64" s="811"/>
      <c r="JLA64" s="811"/>
      <c r="JLB64" s="811"/>
      <c r="JLC64" s="811"/>
      <c r="JLD64" s="811"/>
      <c r="JLE64" s="811"/>
      <c r="JLF64" s="811"/>
      <c r="JLG64" s="811"/>
      <c r="JLH64" s="811"/>
      <c r="JLI64" s="811"/>
      <c r="JLJ64" s="811"/>
      <c r="JLK64" s="811"/>
      <c r="JLL64" s="811"/>
      <c r="JLM64" s="811"/>
      <c r="JLN64" s="811"/>
      <c r="JLO64" s="811"/>
      <c r="JLP64" s="811"/>
      <c r="JLQ64" s="811"/>
      <c r="JLR64" s="811"/>
      <c r="JLS64" s="811"/>
      <c r="JLT64" s="811"/>
      <c r="JLU64" s="811"/>
      <c r="JLV64" s="811"/>
      <c r="JLW64" s="811"/>
      <c r="JLX64" s="811"/>
      <c r="JLY64" s="811"/>
      <c r="JLZ64" s="811"/>
      <c r="JMA64" s="811"/>
      <c r="JMB64" s="811"/>
      <c r="JMC64" s="811"/>
      <c r="JMD64" s="811"/>
      <c r="JME64" s="811"/>
      <c r="JMF64" s="811"/>
      <c r="JMG64" s="811"/>
      <c r="JMH64" s="811"/>
      <c r="JMI64" s="811"/>
      <c r="JMJ64" s="811"/>
      <c r="JMK64" s="811"/>
      <c r="JML64" s="811"/>
      <c r="JMM64" s="811"/>
      <c r="JMN64" s="811"/>
      <c r="JMO64" s="811"/>
      <c r="JMP64" s="811"/>
      <c r="JMQ64" s="811"/>
      <c r="JMR64" s="811"/>
      <c r="JMS64" s="811"/>
      <c r="JMT64" s="811"/>
      <c r="JMU64" s="811"/>
      <c r="JMV64" s="811"/>
      <c r="JMW64" s="811"/>
      <c r="JMX64" s="811"/>
      <c r="JMY64" s="811"/>
      <c r="JMZ64" s="811"/>
      <c r="JNA64" s="811"/>
      <c r="JNB64" s="811"/>
      <c r="JNC64" s="811"/>
      <c r="JND64" s="811"/>
      <c r="JNE64" s="811"/>
      <c r="JNF64" s="811"/>
      <c r="JNG64" s="811"/>
      <c r="JNH64" s="811"/>
      <c r="JNI64" s="811"/>
      <c r="JNJ64" s="811"/>
      <c r="JNK64" s="811"/>
      <c r="JNL64" s="811"/>
      <c r="JNM64" s="811"/>
      <c r="JNN64" s="811"/>
      <c r="JNO64" s="811"/>
      <c r="JNP64" s="811"/>
      <c r="JNQ64" s="811"/>
      <c r="JNR64" s="811"/>
      <c r="JNS64" s="811"/>
      <c r="JNT64" s="811"/>
      <c r="JNU64" s="811"/>
      <c r="JNV64" s="811"/>
      <c r="JNW64" s="811"/>
      <c r="JNX64" s="811"/>
      <c r="JNY64" s="811"/>
      <c r="JNZ64" s="811"/>
      <c r="JOA64" s="811"/>
      <c r="JOB64" s="811"/>
      <c r="JOC64" s="811"/>
      <c r="JOD64" s="811"/>
      <c r="JOE64" s="811"/>
      <c r="JOF64" s="811"/>
      <c r="JOG64" s="811"/>
      <c r="JOH64" s="811"/>
      <c r="JOI64" s="811"/>
      <c r="JOJ64" s="811"/>
      <c r="JOK64" s="811"/>
      <c r="JOL64" s="811"/>
      <c r="JOM64" s="811"/>
      <c r="JON64" s="811"/>
      <c r="JOO64" s="811"/>
      <c r="JOP64" s="811"/>
      <c r="JOQ64" s="811"/>
      <c r="JOR64" s="811"/>
      <c r="JOS64" s="811"/>
      <c r="JOT64" s="811"/>
      <c r="JOU64" s="811"/>
      <c r="JOV64" s="811"/>
      <c r="JOW64" s="811"/>
      <c r="JOX64" s="811"/>
      <c r="JOY64" s="811"/>
      <c r="JOZ64" s="811"/>
      <c r="JPA64" s="811"/>
      <c r="JPB64" s="811"/>
      <c r="JPC64" s="811"/>
      <c r="JPD64" s="811"/>
      <c r="JPE64" s="811"/>
      <c r="JPF64" s="811"/>
      <c r="JPG64" s="811"/>
      <c r="JPH64" s="811"/>
      <c r="JPI64" s="811"/>
      <c r="JPJ64" s="811"/>
      <c r="JPK64" s="811"/>
      <c r="JPL64" s="811"/>
      <c r="JPM64" s="811"/>
      <c r="JPN64" s="811"/>
      <c r="JPO64" s="811"/>
      <c r="JPP64" s="811"/>
      <c r="JPQ64" s="811"/>
      <c r="JPR64" s="811"/>
      <c r="JPS64" s="811"/>
      <c r="JPT64" s="811"/>
      <c r="JPU64" s="811"/>
      <c r="JPV64" s="811"/>
      <c r="JPW64" s="811"/>
      <c r="JPX64" s="811"/>
      <c r="JPY64" s="811"/>
      <c r="JPZ64" s="811"/>
      <c r="JQA64" s="811"/>
      <c r="JQB64" s="811"/>
      <c r="JQC64" s="811"/>
      <c r="JQD64" s="811"/>
      <c r="JQE64" s="811"/>
      <c r="JQF64" s="811"/>
      <c r="JQG64" s="811"/>
      <c r="JQH64" s="811"/>
      <c r="JQI64" s="811"/>
      <c r="JQJ64" s="811"/>
      <c r="JQK64" s="811"/>
      <c r="JQL64" s="811"/>
      <c r="JQM64" s="811"/>
      <c r="JQN64" s="811"/>
      <c r="JQO64" s="811"/>
      <c r="JQP64" s="811"/>
      <c r="JQQ64" s="811"/>
      <c r="JQR64" s="811"/>
      <c r="JQS64" s="811"/>
      <c r="JQT64" s="811"/>
      <c r="JQU64" s="811"/>
      <c r="JQV64" s="811"/>
      <c r="JQW64" s="811"/>
      <c r="JQX64" s="811"/>
      <c r="JQY64" s="811"/>
      <c r="JQZ64" s="811"/>
      <c r="JRA64" s="811"/>
      <c r="JRB64" s="811"/>
      <c r="JRC64" s="811"/>
      <c r="JRD64" s="811"/>
      <c r="JRE64" s="811"/>
      <c r="JRF64" s="811"/>
      <c r="JRG64" s="811"/>
      <c r="JRH64" s="811"/>
      <c r="JRI64" s="811"/>
      <c r="JRJ64" s="811"/>
      <c r="JRK64" s="811"/>
      <c r="JRL64" s="811"/>
      <c r="JRM64" s="811"/>
      <c r="JRN64" s="811"/>
      <c r="JRO64" s="811"/>
      <c r="JRP64" s="811"/>
      <c r="JRQ64" s="811"/>
      <c r="JRR64" s="811"/>
      <c r="JRS64" s="811"/>
      <c r="JRT64" s="811"/>
      <c r="JRU64" s="811"/>
      <c r="JRV64" s="811"/>
      <c r="JRW64" s="811"/>
      <c r="JRX64" s="811"/>
      <c r="JRY64" s="811"/>
      <c r="JRZ64" s="811"/>
      <c r="JSA64" s="811"/>
      <c r="JSB64" s="811"/>
      <c r="JSC64" s="811"/>
      <c r="JSD64" s="811"/>
      <c r="JSE64" s="811"/>
      <c r="JSF64" s="811"/>
      <c r="JSG64" s="811"/>
      <c r="JSH64" s="811"/>
      <c r="JSI64" s="811"/>
      <c r="JSJ64" s="811"/>
      <c r="JSK64" s="811"/>
      <c r="JSL64" s="811"/>
      <c r="JSM64" s="811"/>
      <c r="JSN64" s="811"/>
      <c r="JSO64" s="811"/>
      <c r="JSP64" s="811"/>
      <c r="JSQ64" s="811"/>
      <c r="JSR64" s="811"/>
      <c r="JSS64" s="811"/>
      <c r="JST64" s="811"/>
      <c r="JSU64" s="811"/>
      <c r="JSV64" s="811"/>
      <c r="JSW64" s="811"/>
      <c r="JSX64" s="811"/>
      <c r="JSY64" s="811"/>
      <c r="JSZ64" s="811"/>
      <c r="JTA64" s="811"/>
      <c r="JTB64" s="811"/>
      <c r="JTC64" s="811"/>
      <c r="JTD64" s="811"/>
      <c r="JTE64" s="811"/>
      <c r="JTF64" s="811"/>
      <c r="JTG64" s="811"/>
      <c r="JTH64" s="811"/>
      <c r="JTI64" s="811"/>
      <c r="JTJ64" s="811"/>
      <c r="JTK64" s="811"/>
      <c r="JTL64" s="811"/>
      <c r="JTM64" s="811"/>
      <c r="JTN64" s="811"/>
      <c r="JTO64" s="811"/>
      <c r="JTP64" s="811"/>
      <c r="JTQ64" s="811"/>
      <c r="JTR64" s="811"/>
      <c r="JTS64" s="811"/>
      <c r="JTT64" s="811"/>
      <c r="JTU64" s="811"/>
      <c r="JTV64" s="811"/>
      <c r="JTW64" s="811"/>
      <c r="JTX64" s="811"/>
      <c r="JTY64" s="811"/>
      <c r="JTZ64" s="811"/>
      <c r="JUA64" s="811"/>
      <c r="JUB64" s="811"/>
      <c r="JUC64" s="811"/>
      <c r="JUD64" s="811"/>
      <c r="JUE64" s="811"/>
      <c r="JUF64" s="811"/>
      <c r="JUG64" s="811"/>
      <c r="JUH64" s="811"/>
      <c r="JUI64" s="811"/>
      <c r="JUJ64" s="811"/>
      <c r="JUK64" s="811"/>
      <c r="JUL64" s="811"/>
      <c r="JUM64" s="811"/>
      <c r="JUN64" s="811"/>
      <c r="JUO64" s="811"/>
      <c r="JUP64" s="811"/>
      <c r="JUQ64" s="811"/>
      <c r="JUR64" s="811"/>
      <c r="JUS64" s="811"/>
      <c r="JUT64" s="811"/>
      <c r="JUU64" s="811"/>
      <c r="JUV64" s="811"/>
      <c r="JUW64" s="811"/>
      <c r="JUX64" s="811"/>
      <c r="JUY64" s="811"/>
      <c r="JUZ64" s="811"/>
      <c r="JVA64" s="811"/>
      <c r="JVB64" s="811"/>
      <c r="JVC64" s="811"/>
      <c r="JVD64" s="811"/>
      <c r="JVE64" s="811"/>
      <c r="JVF64" s="811"/>
      <c r="JVG64" s="811"/>
      <c r="JVH64" s="811"/>
      <c r="JVI64" s="811"/>
      <c r="JVJ64" s="811"/>
      <c r="JVK64" s="811"/>
      <c r="JVL64" s="811"/>
      <c r="JVM64" s="811"/>
      <c r="JVN64" s="811"/>
      <c r="JVO64" s="811"/>
      <c r="JVP64" s="811"/>
      <c r="JVQ64" s="811"/>
      <c r="JVR64" s="811"/>
      <c r="JVS64" s="811"/>
      <c r="JVT64" s="811"/>
      <c r="JVU64" s="811"/>
      <c r="JVV64" s="811"/>
      <c r="JVW64" s="811"/>
      <c r="JVX64" s="811"/>
      <c r="JVY64" s="811"/>
      <c r="JVZ64" s="811"/>
      <c r="JWA64" s="811"/>
      <c r="JWB64" s="811"/>
      <c r="JWC64" s="811"/>
      <c r="JWD64" s="811"/>
      <c r="JWE64" s="811"/>
      <c r="JWF64" s="811"/>
      <c r="JWG64" s="811"/>
      <c r="JWH64" s="811"/>
      <c r="JWI64" s="811"/>
      <c r="JWJ64" s="811"/>
      <c r="JWK64" s="811"/>
      <c r="JWL64" s="811"/>
      <c r="JWM64" s="811"/>
      <c r="JWN64" s="811"/>
      <c r="JWO64" s="811"/>
      <c r="JWP64" s="811"/>
      <c r="JWQ64" s="811"/>
      <c r="JWR64" s="811"/>
      <c r="JWS64" s="811"/>
      <c r="JWT64" s="811"/>
      <c r="JWU64" s="811"/>
      <c r="JWV64" s="811"/>
      <c r="JWW64" s="811"/>
      <c r="JWX64" s="811"/>
      <c r="JWY64" s="811"/>
      <c r="JWZ64" s="811"/>
      <c r="JXA64" s="811"/>
      <c r="JXB64" s="811"/>
      <c r="JXC64" s="811"/>
      <c r="JXD64" s="811"/>
      <c r="JXE64" s="811"/>
      <c r="JXF64" s="811"/>
      <c r="JXG64" s="811"/>
      <c r="JXH64" s="811"/>
      <c r="JXI64" s="811"/>
      <c r="JXJ64" s="811"/>
      <c r="JXK64" s="811"/>
      <c r="JXL64" s="811"/>
      <c r="JXM64" s="811"/>
      <c r="JXN64" s="811"/>
      <c r="JXO64" s="811"/>
      <c r="JXP64" s="811"/>
      <c r="JXQ64" s="811"/>
      <c r="JXR64" s="811"/>
      <c r="JXS64" s="811"/>
      <c r="JXT64" s="811"/>
      <c r="JXU64" s="811"/>
      <c r="JXV64" s="811"/>
      <c r="JXW64" s="811"/>
      <c r="JXX64" s="811"/>
      <c r="JXY64" s="811"/>
      <c r="JXZ64" s="811"/>
      <c r="JYA64" s="811"/>
      <c r="JYB64" s="811"/>
      <c r="JYC64" s="811"/>
      <c r="JYD64" s="811"/>
      <c r="JYE64" s="811"/>
      <c r="JYF64" s="811"/>
      <c r="JYG64" s="811"/>
      <c r="JYH64" s="811"/>
      <c r="JYI64" s="811"/>
      <c r="JYJ64" s="811"/>
      <c r="JYK64" s="811"/>
      <c r="JYL64" s="811"/>
      <c r="JYM64" s="811"/>
      <c r="JYN64" s="811"/>
      <c r="JYO64" s="811"/>
      <c r="JYP64" s="811"/>
      <c r="JYQ64" s="811"/>
      <c r="JYR64" s="811"/>
      <c r="JYS64" s="811"/>
      <c r="JYT64" s="811"/>
      <c r="JYU64" s="811"/>
      <c r="JYV64" s="811"/>
      <c r="JYW64" s="811"/>
      <c r="JYX64" s="811"/>
      <c r="JYY64" s="811"/>
      <c r="JYZ64" s="811"/>
      <c r="JZA64" s="811"/>
      <c r="JZB64" s="811"/>
      <c r="JZC64" s="811"/>
      <c r="JZD64" s="811"/>
      <c r="JZE64" s="811"/>
      <c r="JZF64" s="811"/>
      <c r="JZG64" s="811"/>
      <c r="JZH64" s="811"/>
      <c r="JZI64" s="811"/>
      <c r="JZJ64" s="811"/>
      <c r="JZK64" s="811"/>
      <c r="JZL64" s="811"/>
      <c r="JZM64" s="811"/>
      <c r="JZN64" s="811"/>
      <c r="JZO64" s="811"/>
      <c r="JZP64" s="811"/>
      <c r="JZQ64" s="811"/>
      <c r="JZR64" s="811"/>
      <c r="JZS64" s="811"/>
      <c r="JZT64" s="811"/>
      <c r="JZU64" s="811"/>
      <c r="JZV64" s="811"/>
      <c r="JZW64" s="811"/>
      <c r="JZX64" s="811"/>
      <c r="JZY64" s="811"/>
      <c r="JZZ64" s="811"/>
      <c r="KAA64" s="811"/>
      <c r="KAB64" s="811"/>
      <c r="KAC64" s="811"/>
      <c r="KAD64" s="811"/>
      <c r="KAE64" s="811"/>
      <c r="KAF64" s="811"/>
      <c r="KAG64" s="811"/>
      <c r="KAH64" s="811"/>
      <c r="KAI64" s="811"/>
      <c r="KAJ64" s="811"/>
      <c r="KAK64" s="811"/>
      <c r="KAL64" s="811"/>
      <c r="KAM64" s="811"/>
      <c r="KAN64" s="811"/>
      <c r="KAO64" s="811"/>
      <c r="KAP64" s="811"/>
      <c r="KAQ64" s="811"/>
      <c r="KAR64" s="811"/>
      <c r="KAS64" s="811"/>
      <c r="KAT64" s="811"/>
      <c r="KAU64" s="811"/>
      <c r="KAV64" s="811"/>
      <c r="KAW64" s="811"/>
      <c r="KAX64" s="811"/>
      <c r="KAY64" s="811"/>
      <c r="KAZ64" s="811"/>
      <c r="KBA64" s="811"/>
      <c r="KBB64" s="811"/>
      <c r="KBC64" s="811"/>
      <c r="KBD64" s="811"/>
      <c r="KBE64" s="811"/>
      <c r="KBF64" s="811"/>
      <c r="KBG64" s="811"/>
      <c r="KBH64" s="811"/>
      <c r="KBI64" s="811"/>
      <c r="KBJ64" s="811"/>
      <c r="KBK64" s="811"/>
      <c r="KBL64" s="811"/>
      <c r="KBM64" s="811"/>
      <c r="KBN64" s="811"/>
      <c r="KBO64" s="811"/>
      <c r="KBP64" s="811"/>
      <c r="KBQ64" s="811"/>
      <c r="KBR64" s="811"/>
      <c r="KBS64" s="811"/>
      <c r="KBT64" s="811"/>
      <c r="KBU64" s="811"/>
      <c r="KBV64" s="811"/>
      <c r="KBW64" s="811"/>
      <c r="KBX64" s="811"/>
      <c r="KBY64" s="811"/>
      <c r="KBZ64" s="811"/>
      <c r="KCA64" s="811"/>
      <c r="KCB64" s="811"/>
      <c r="KCC64" s="811"/>
      <c r="KCD64" s="811"/>
      <c r="KCE64" s="811"/>
      <c r="KCF64" s="811"/>
      <c r="KCG64" s="811"/>
      <c r="KCH64" s="811"/>
      <c r="KCI64" s="811"/>
      <c r="KCJ64" s="811"/>
      <c r="KCK64" s="811"/>
      <c r="KCL64" s="811"/>
      <c r="KCM64" s="811"/>
      <c r="KCN64" s="811"/>
      <c r="KCO64" s="811"/>
      <c r="KCP64" s="811"/>
      <c r="KCQ64" s="811"/>
      <c r="KCR64" s="811"/>
      <c r="KCS64" s="811"/>
      <c r="KCT64" s="811"/>
      <c r="KCU64" s="811"/>
      <c r="KCV64" s="811"/>
      <c r="KCW64" s="811"/>
      <c r="KCX64" s="811"/>
      <c r="KCY64" s="811"/>
      <c r="KCZ64" s="811"/>
      <c r="KDA64" s="811"/>
      <c r="KDB64" s="811"/>
      <c r="KDC64" s="811"/>
      <c r="KDD64" s="811"/>
      <c r="KDE64" s="811"/>
      <c r="KDF64" s="811"/>
      <c r="KDG64" s="811"/>
      <c r="KDH64" s="811"/>
      <c r="KDI64" s="811"/>
      <c r="KDJ64" s="811"/>
      <c r="KDK64" s="811"/>
      <c r="KDL64" s="811"/>
      <c r="KDM64" s="811"/>
      <c r="KDN64" s="811"/>
      <c r="KDO64" s="811"/>
      <c r="KDP64" s="811"/>
      <c r="KDQ64" s="811"/>
      <c r="KDR64" s="811"/>
      <c r="KDS64" s="811"/>
      <c r="KDT64" s="811"/>
      <c r="KDU64" s="811"/>
      <c r="KDV64" s="811"/>
      <c r="KDW64" s="811"/>
      <c r="KDX64" s="811"/>
      <c r="KDY64" s="811"/>
      <c r="KDZ64" s="811"/>
      <c r="KEA64" s="811"/>
      <c r="KEB64" s="811"/>
      <c r="KEC64" s="811"/>
      <c r="KED64" s="811"/>
      <c r="KEE64" s="811"/>
      <c r="KEF64" s="811"/>
      <c r="KEG64" s="811"/>
      <c r="KEH64" s="811"/>
      <c r="KEI64" s="811"/>
      <c r="KEJ64" s="811"/>
      <c r="KEK64" s="811"/>
      <c r="KEL64" s="811"/>
      <c r="KEM64" s="811"/>
      <c r="KEN64" s="811"/>
      <c r="KEO64" s="811"/>
      <c r="KEP64" s="811"/>
      <c r="KEQ64" s="811"/>
      <c r="KER64" s="811"/>
      <c r="KES64" s="811"/>
      <c r="KET64" s="811"/>
      <c r="KEU64" s="811"/>
      <c r="KEV64" s="811"/>
      <c r="KEW64" s="811"/>
      <c r="KEX64" s="811"/>
      <c r="KEY64" s="811"/>
      <c r="KEZ64" s="811"/>
      <c r="KFA64" s="811"/>
      <c r="KFB64" s="811"/>
      <c r="KFC64" s="811"/>
      <c r="KFD64" s="811"/>
      <c r="KFE64" s="811"/>
      <c r="KFF64" s="811"/>
      <c r="KFG64" s="811"/>
      <c r="KFH64" s="811"/>
      <c r="KFI64" s="811"/>
      <c r="KFJ64" s="811"/>
      <c r="KFK64" s="811"/>
      <c r="KFL64" s="811"/>
      <c r="KFM64" s="811"/>
      <c r="KFN64" s="811"/>
      <c r="KFO64" s="811"/>
      <c r="KFP64" s="811"/>
      <c r="KFQ64" s="811"/>
      <c r="KFR64" s="811"/>
      <c r="KFS64" s="811"/>
      <c r="KFT64" s="811"/>
      <c r="KFU64" s="811"/>
      <c r="KFV64" s="811"/>
      <c r="KFW64" s="811"/>
      <c r="KFX64" s="811"/>
      <c r="KFY64" s="811"/>
      <c r="KFZ64" s="811"/>
      <c r="KGA64" s="811"/>
      <c r="KGB64" s="811"/>
      <c r="KGC64" s="811"/>
      <c r="KGD64" s="811"/>
      <c r="KGE64" s="811"/>
      <c r="KGF64" s="811"/>
      <c r="KGG64" s="811"/>
      <c r="KGH64" s="811"/>
      <c r="KGI64" s="811"/>
      <c r="KGJ64" s="811"/>
      <c r="KGK64" s="811"/>
      <c r="KGL64" s="811"/>
      <c r="KGM64" s="811"/>
      <c r="KGN64" s="811"/>
      <c r="KGO64" s="811"/>
      <c r="KGP64" s="811"/>
      <c r="KGQ64" s="811"/>
      <c r="KGR64" s="811"/>
      <c r="KGS64" s="811"/>
      <c r="KGT64" s="811"/>
      <c r="KGU64" s="811"/>
      <c r="KGV64" s="811"/>
      <c r="KGW64" s="811"/>
      <c r="KGX64" s="811"/>
      <c r="KGY64" s="811"/>
      <c r="KGZ64" s="811"/>
      <c r="KHA64" s="811"/>
      <c r="KHB64" s="811"/>
      <c r="KHC64" s="811"/>
      <c r="KHD64" s="811"/>
      <c r="KHE64" s="811"/>
      <c r="KHF64" s="811"/>
      <c r="KHG64" s="811"/>
      <c r="KHH64" s="811"/>
      <c r="KHI64" s="811"/>
      <c r="KHJ64" s="811"/>
      <c r="KHK64" s="811"/>
      <c r="KHL64" s="811"/>
      <c r="KHM64" s="811"/>
      <c r="KHN64" s="811"/>
      <c r="KHO64" s="811"/>
      <c r="KHP64" s="811"/>
      <c r="KHQ64" s="811"/>
      <c r="KHR64" s="811"/>
      <c r="KHS64" s="811"/>
      <c r="KHT64" s="811"/>
      <c r="KHU64" s="811"/>
      <c r="KHV64" s="811"/>
      <c r="KHW64" s="811"/>
      <c r="KHX64" s="811"/>
      <c r="KHY64" s="811"/>
      <c r="KHZ64" s="811"/>
      <c r="KIA64" s="811"/>
      <c r="KIB64" s="811"/>
      <c r="KIC64" s="811"/>
      <c r="KID64" s="811"/>
      <c r="KIE64" s="811"/>
      <c r="KIF64" s="811"/>
      <c r="KIG64" s="811"/>
      <c r="KIH64" s="811"/>
      <c r="KII64" s="811"/>
      <c r="KIJ64" s="811"/>
      <c r="KIK64" s="811"/>
      <c r="KIL64" s="811"/>
      <c r="KIM64" s="811"/>
      <c r="KIN64" s="811"/>
      <c r="KIO64" s="811"/>
      <c r="KIP64" s="811"/>
      <c r="KIQ64" s="811"/>
      <c r="KIR64" s="811"/>
      <c r="KIS64" s="811"/>
      <c r="KIT64" s="811"/>
      <c r="KIU64" s="811"/>
      <c r="KIV64" s="811"/>
      <c r="KIW64" s="811"/>
      <c r="KIX64" s="811"/>
      <c r="KIY64" s="811"/>
      <c r="KIZ64" s="811"/>
      <c r="KJA64" s="811"/>
      <c r="KJB64" s="811"/>
      <c r="KJC64" s="811"/>
      <c r="KJD64" s="811"/>
      <c r="KJE64" s="811"/>
      <c r="KJF64" s="811"/>
      <c r="KJG64" s="811"/>
      <c r="KJH64" s="811"/>
      <c r="KJI64" s="811"/>
      <c r="KJJ64" s="811"/>
      <c r="KJK64" s="811"/>
      <c r="KJL64" s="811"/>
      <c r="KJM64" s="811"/>
      <c r="KJN64" s="811"/>
      <c r="KJO64" s="811"/>
      <c r="KJP64" s="811"/>
      <c r="KJQ64" s="811"/>
      <c r="KJR64" s="811"/>
      <c r="KJS64" s="811"/>
      <c r="KJT64" s="811"/>
      <c r="KJU64" s="811"/>
      <c r="KJV64" s="811"/>
      <c r="KJW64" s="811"/>
      <c r="KJX64" s="811"/>
      <c r="KJY64" s="811"/>
      <c r="KJZ64" s="811"/>
      <c r="KKA64" s="811"/>
      <c r="KKB64" s="811"/>
      <c r="KKC64" s="811"/>
      <c r="KKD64" s="811"/>
      <c r="KKE64" s="811"/>
      <c r="KKF64" s="811"/>
      <c r="KKG64" s="811"/>
      <c r="KKH64" s="811"/>
      <c r="KKI64" s="811"/>
      <c r="KKJ64" s="811"/>
      <c r="KKK64" s="811"/>
      <c r="KKL64" s="811"/>
      <c r="KKM64" s="811"/>
      <c r="KKN64" s="811"/>
      <c r="KKO64" s="811"/>
      <c r="KKP64" s="811"/>
      <c r="KKQ64" s="811"/>
      <c r="KKR64" s="811"/>
      <c r="KKS64" s="811"/>
      <c r="KKT64" s="811"/>
      <c r="KKU64" s="811"/>
      <c r="KKV64" s="811"/>
      <c r="KKW64" s="811"/>
      <c r="KKX64" s="811"/>
      <c r="KKY64" s="811"/>
      <c r="KKZ64" s="811"/>
      <c r="KLA64" s="811"/>
      <c r="KLB64" s="811"/>
      <c r="KLC64" s="811"/>
      <c r="KLD64" s="811"/>
      <c r="KLE64" s="811"/>
      <c r="KLF64" s="811"/>
      <c r="KLG64" s="811"/>
      <c r="KLH64" s="811"/>
      <c r="KLI64" s="811"/>
      <c r="KLJ64" s="811"/>
      <c r="KLK64" s="811"/>
      <c r="KLL64" s="811"/>
      <c r="KLM64" s="811"/>
      <c r="KLN64" s="811"/>
      <c r="KLO64" s="811"/>
      <c r="KLP64" s="811"/>
      <c r="KLQ64" s="811"/>
      <c r="KLR64" s="811"/>
      <c r="KLS64" s="811"/>
      <c r="KLT64" s="811"/>
      <c r="KLU64" s="811"/>
      <c r="KLV64" s="811"/>
      <c r="KLW64" s="811"/>
      <c r="KLX64" s="811"/>
      <c r="KLY64" s="811"/>
      <c r="KLZ64" s="811"/>
      <c r="KMA64" s="811"/>
      <c r="KMB64" s="811"/>
      <c r="KMC64" s="811"/>
      <c r="KMD64" s="811"/>
      <c r="KME64" s="811"/>
      <c r="KMF64" s="811"/>
      <c r="KMG64" s="811"/>
      <c r="KMH64" s="811"/>
      <c r="KMI64" s="811"/>
      <c r="KMJ64" s="811"/>
      <c r="KMK64" s="811"/>
      <c r="KML64" s="811"/>
      <c r="KMM64" s="811"/>
      <c r="KMN64" s="811"/>
      <c r="KMO64" s="811"/>
      <c r="KMP64" s="811"/>
      <c r="KMQ64" s="811"/>
      <c r="KMR64" s="811"/>
      <c r="KMS64" s="811"/>
      <c r="KMT64" s="811"/>
      <c r="KMU64" s="811"/>
      <c r="KMV64" s="811"/>
      <c r="KMW64" s="811"/>
      <c r="KMX64" s="811"/>
      <c r="KMY64" s="811"/>
      <c r="KMZ64" s="811"/>
      <c r="KNA64" s="811"/>
      <c r="KNB64" s="811"/>
      <c r="KNC64" s="811"/>
      <c r="KND64" s="811"/>
      <c r="KNE64" s="811"/>
      <c r="KNF64" s="811"/>
      <c r="KNG64" s="811"/>
      <c r="KNH64" s="811"/>
      <c r="KNI64" s="811"/>
      <c r="KNJ64" s="811"/>
      <c r="KNK64" s="811"/>
      <c r="KNL64" s="811"/>
      <c r="KNM64" s="811"/>
      <c r="KNN64" s="811"/>
      <c r="KNO64" s="811"/>
      <c r="KNP64" s="811"/>
      <c r="KNQ64" s="811"/>
      <c r="KNR64" s="811"/>
      <c r="KNS64" s="811"/>
      <c r="KNT64" s="811"/>
      <c r="KNU64" s="811"/>
      <c r="KNV64" s="811"/>
      <c r="KNW64" s="811"/>
      <c r="KNX64" s="811"/>
      <c r="KNY64" s="811"/>
      <c r="KNZ64" s="811"/>
      <c r="KOA64" s="811"/>
      <c r="KOB64" s="811"/>
      <c r="KOC64" s="811"/>
      <c r="KOD64" s="811"/>
      <c r="KOE64" s="811"/>
      <c r="KOF64" s="811"/>
      <c r="KOG64" s="811"/>
      <c r="KOH64" s="811"/>
      <c r="KOI64" s="811"/>
      <c r="KOJ64" s="811"/>
      <c r="KOK64" s="811"/>
      <c r="KOL64" s="811"/>
      <c r="KOM64" s="811"/>
      <c r="KON64" s="811"/>
      <c r="KOO64" s="811"/>
      <c r="KOP64" s="811"/>
      <c r="KOQ64" s="811"/>
      <c r="KOR64" s="811"/>
      <c r="KOS64" s="811"/>
      <c r="KOT64" s="811"/>
      <c r="KOU64" s="811"/>
      <c r="KOV64" s="811"/>
      <c r="KOW64" s="811"/>
      <c r="KOX64" s="811"/>
      <c r="KOY64" s="811"/>
      <c r="KOZ64" s="811"/>
      <c r="KPA64" s="811"/>
      <c r="KPB64" s="811"/>
      <c r="KPC64" s="811"/>
      <c r="KPD64" s="811"/>
      <c r="KPE64" s="811"/>
      <c r="KPF64" s="811"/>
      <c r="KPG64" s="811"/>
      <c r="KPH64" s="811"/>
      <c r="KPI64" s="811"/>
      <c r="KPJ64" s="811"/>
      <c r="KPK64" s="811"/>
      <c r="KPL64" s="811"/>
      <c r="KPM64" s="811"/>
      <c r="KPN64" s="811"/>
      <c r="KPO64" s="811"/>
      <c r="KPP64" s="811"/>
      <c r="KPQ64" s="811"/>
      <c r="KPR64" s="811"/>
      <c r="KPS64" s="811"/>
      <c r="KPT64" s="811"/>
      <c r="KPU64" s="811"/>
      <c r="KPV64" s="811"/>
      <c r="KPW64" s="811"/>
      <c r="KPX64" s="811"/>
      <c r="KPY64" s="811"/>
      <c r="KPZ64" s="811"/>
      <c r="KQA64" s="811"/>
      <c r="KQB64" s="811"/>
      <c r="KQC64" s="811"/>
      <c r="KQD64" s="811"/>
      <c r="KQE64" s="811"/>
      <c r="KQF64" s="811"/>
      <c r="KQG64" s="811"/>
      <c r="KQH64" s="811"/>
      <c r="KQI64" s="811"/>
      <c r="KQJ64" s="811"/>
      <c r="KQK64" s="811"/>
      <c r="KQL64" s="811"/>
      <c r="KQM64" s="811"/>
      <c r="KQN64" s="811"/>
      <c r="KQO64" s="811"/>
      <c r="KQP64" s="811"/>
      <c r="KQQ64" s="811"/>
      <c r="KQR64" s="811"/>
      <c r="KQS64" s="811"/>
      <c r="KQT64" s="811"/>
      <c r="KQU64" s="811"/>
      <c r="KQV64" s="811"/>
      <c r="KQW64" s="811"/>
      <c r="KQX64" s="811"/>
      <c r="KQY64" s="811"/>
      <c r="KQZ64" s="811"/>
      <c r="KRA64" s="811"/>
      <c r="KRB64" s="811"/>
      <c r="KRC64" s="811"/>
      <c r="KRD64" s="811"/>
      <c r="KRE64" s="811"/>
      <c r="KRF64" s="811"/>
      <c r="KRG64" s="811"/>
      <c r="KRH64" s="811"/>
      <c r="KRI64" s="811"/>
      <c r="KRJ64" s="811"/>
      <c r="KRK64" s="811"/>
      <c r="KRL64" s="811"/>
      <c r="KRM64" s="811"/>
      <c r="KRN64" s="811"/>
      <c r="KRO64" s="811"/>
      <c r="KRP64" s="811"/>
      <c r="KRQ64" s="811"/>
      <c r="KRR64" s="811"/>
      <c r="KRS64" s="811"/>
      <c r="KRT64" s="811"/>
      <c r="KRU64" s="811"/>
      <c r="KRV64" s="811"/>
      <c r="KRW64" s="811"/>
      <c r="KRX64" s="811"/>
      <c r="KRY64" s="811"/>
      <c r="KRZ64" s="811"/>
      <c r="KSA64" s="811"/>
      <c r="KSB64" s="811"/>
      <c r="KSC64" s="811"/>
      <c r="KSD64" s="811"/>
      <c r="KSE64" s="811"/>
      <c r="KSF64" s="811"/>
      <c r="KSG64" s="811"/>
      <c r="KSH64" s="811"/>
      <c r="KSI64" s="811"/>
      <c r="KSJ64" s="811"/>
      <c r="KSK64" s="811"/>
      <c r="KSL64" s="811"/>
      <c r="KSM64" s="811"/>
      <c r="KSN64" s="811"/>
      <c r="KSO64" s="811"/>
      <c r="KSP64" s="811"/>
      <c r="KSQ64" s="811"/>
      <c r="KSR64" s="811"/>
      <c r="KSS64" s="811"/>
      <c r="KST64" s="811"/>
      <c r="KSU64" s="811"/>
      <c r="KSV64" s="811"/>
      <c r="KSW64" s="811"/>
      <c r="KSX64" s="811"/>
      <c r="KSY64" s="811"/>
      <c r="KSZ64" s="811"/>
      <c r="KTA64" s="811"/>
      <c r="KTB64" s="811"/>
      <c r="KTC64" s="811"/>
      <c r="KTD64" s="811"/>
      <c r="KTE64" s="811"/>
      <c r="KTF64" s="811"/>
      <c r="KTG64" s="811"/>
      <c r="KTH64" s="811"/>
      <c r="KTI64" s="811"/>
      <c r="KTJ64" s="811"/>
      <c r="KTK64" s="811"/>
      <c r="KTL64" s="811"/>
      <c r="KTM64" s="811"/>
      <c r="KTN64" s="811"/>
      <c r="KTO64" s="811"/>
      <c r="KTP64" s="811"/>
      <c r="KTQ64" s="811"/>
      <c r="KTR64" s="811"/>
      <c r="KTS64" s="811"/>
      <c r="KTT64" s="811"/>
      <c r="KTU64" s="811"/>
      <c r="KTV64" s="811"/>
      <c r="KTW64" s="811"/>
      <c r="KTX64" s="811"/>
      <c r="KTY64" s="811"/>
      <c r="KTZ64" s="811"/>
      <c r="KUA64" s="811"/>
      <c r="KUB64" s="811"/>
      <c r="KUC64" s="811"/>
      <c r="KUD64" s="811"/>
      <c r="KUE64" s="811"/>
      <c r="KUF64" s="811"/>
      <c r="KUG64" s="811"/>
      <c r="KUH64" s="811"/>
      <c r="KUI64" s="811"/>
      <c r="KUJ64" s="811"/>
      <c r="KUK64" s="811"/>
      <c r="KUL64" s="811"/>
      <c r="KUM64" s="811"/>
      <c r="KUN64" s="811"/>
      <c r="KUO64" s="811"/>
      <c r="KUP64" s="811"/>
      <c r="KUQ64" s="811"/>
      <c r="KUR64" s="811"/>
      <c r="KUS64" s="811"/>
      <c r="KUT64" s="811"/>
      <c r="KUU64" s="811"/>
      <c r="KUV64" s="811"/>
      <c r="KUW64" s="811"/>
      <c r="KUX64" s="811"/>
      <c r="KUY64" s="811"/>
      <c r="KUZ64" s="811"/>
      <c r="KVA64" s="811"/>
      <c r="KVB64" s="811"/>
      <c r="KVC64" s="811"/>
      <c r="KVD64" s="811"/>
      <c r="KVE64" s="811"/>
      <c r="KVF64" s="811"/>
      <c r="KVG64" s="811"/>
      <c r="KVH64" s="811"/>
      <c r="KVI64" s="811"/>
      <c r="KVJ64" s="811"/>
      <c r="KVK64" s="811"/>
      <c r="KVL64" s="811"/>
      <c r="KVM64" s="811"/>
      <c r="KVN64" s="811"/>
      <c r="KVO64" s="811"/>
      <c r="KVP64" s="811"/>
      <c r="KVQ64" s="811"/>
      <c r="KVR64" s="811"/>
      <c r="KVS64" s="811"/>
      <c r="KVT64" s="811"/>
      <c r="KVU64" s="811"/>
      <c r="KVV64" s="811"/>
      <c r="KVW64" s="811"/>
      <c r="KVX64" s="811"/>
      <c r="KVY64" s="811"/>
      <c r="KVZ64" s="811"/>
      <c r="KWA64" s="811"/>
      <c r="KWB64" s="811"/>
      <c r="KWC64" s="811"/>
      <c r="KWD64" s="811"/>
      <c r="KWE64" s="811"/>
      <c r="KWF64" s="811"/>
      <c r="KWG64" s="811"/>
      <c r="KWH64" s="811"/>
      <c r="KWI64" s="811"/>
      <c r="KWJ64" s="811"/>
      <c r="KWK64" s="811"/>
      <c r="KWL64" s="811"/>
      <c r="KWM64" s="811"/>
      <c r="KWN64" s="811"/>
      <c r="KWO64" s="811"/>
      <c r="KWP64" s="811"/>
      <c r="KWQ64" s="811"/>
      <c r="KWR64" s="811"/>
      <c r="KWS64" s="811"/>
      <c r="KWT64" s="811"/>
      <c r="KWU64" s="811"/>
      <c r="KWV64" s="811"/>
      <c r="KWW64" s="811"/>
      <c r="KWX64" s="811"/>
      <c r="KWY64" s="811"/>
      <c r="KWZ64" s="811"/>
      <c r="KXA64" s="811"/>
      <c r="KXB64" s="811"/>
      <c r="KXC64" s="811"/>
      <c r="KXD64" s="811"/>
      <c r="KXE64" s="811"/>
      <c r="KXF64" s="811"/>
      <c r="KXG64" s="811"/>
      <c r="KXH64" s="811"/>
      <c r="KXI64" s="811"/>
      <c r="KXJ64" s="811"/>
      <c r="KXK64" s="811"/>
      <c r="KXL64" s="811"/>
      <c r="KXM64" s="811"/>
      <c r="KXN64" s="811"/>
      <c r="KXO64" s="811"/>
      <c r="KXP64" s="811"/>
      <c r="KXQ64" s="811"/>
      <c r="KXR64" s="811"/>
      <c r="KXS64" s="811"/>
      <c r="KXT64" s="811"/>
      <c r="KXU64" s="811"/>
      <c r="KXV64" s="811"/>
      <c r="KXW64" s="811"/>
      <c r="KXX64" s="811"/>
      <c r="KXY64" s="811"/>
      <c r="KXZ64" s="811"/>
      <c r="KYA64" s="811"/>
      <c r="KYB64" s="811"/>
      <c r="KYC64" s="811"/>
      <c r="KYD64" s="811"/>
      <c r="KYE64" s="811"/>
      <c r="KYF64" s="811"/>
      <c r="KYG64" s="811"/>
      <c r="KYH64" s="811"/>
      <c r="KYI64" s="811"/>
      <c r="KYJ64" s="811"/>
      <c r="KYK64" s="811"/>
      <c r="KYL64" s="811"/>
      <c r="KYM64" s="811"/>
      <c r="KYN64" s="811"/>
      <c r="KYO64" s="811"/>
      <c r="KYP64" s="811"/>
      <c r="KYQ64" s="811"/>
      <c r="KYR64" s="811"/>
      <c r="KYS64" s="811"/>
      <c r="KYT64" s="811"/>
      <c r="KYU64" s="811"/>
      <c r="KYV64" s="811"/>
      <c r="KYW64" s="811"/>
      <c r="KYX64" s="811"/>
      <c r="KYY64" s="811"/>
      <c r="KYZ64" s="811"/>
      <c r="KZA64" s="811"/>
      <c r="KZB64" s="811"/>
      <c r="KZC64" s="811"/>
      <c r="KZD64" s="811"/>
      <c r="KZE64" s="811"/>
      <c r="KZF64" s="811"/>
      <c r="KZG64" s="811"/>
      <c r="KZH64" s="811"/>
      <c r="KZI64" s="811"/>
      <c r="KZJ64" s="811"/>
      <c r="KZK64" s="811"/>
      <c r="KZL64" s="811"/>
      <c r="KZM64" s="811"/>
      <c r="KZN64" s="811"/>
      <c r="KZO64" s="811"/>
      <c r="KZP64" s="811"/>
      <c r="KZQ64" s="811"/>
      <c r="KZR64" s="811"/>
      <c r="KZS64" s="811"/>
      <c r="KZT64" s="811"/>
      <c r="KZU64" s="811"/>
      <c r="KZV64" s="811"/>
      <c r="KZW64" s="811"/>
      <c r="KZX64" s="811"/>
      <c r="KZY64" s="811"/>
      <c r="KZZ64" s="811"/>
      <c r="LAA64" s="811"/>
      <c r="LAB64" s="811"/>
      <c r="LAC64" s="811"/>
      <c r="LAD64" s="811"/>
      <c r="LAE64" s="811"/>
      <c r="LAF64" s="811"/>
      <c r="LAG64" s="811"/>
      <c r="LAH64" s="811"/>
      <c r="LAI64" s="811"/>
      <c r="LAJ64" s="811"/>
      <c r="LAK64" s="811"/>
      <c r="LAL64" s="811"/>
      <c r="LAM64" s="811"/>
      <c r="LAN64" s="811"/>
      <c r="LAO64" s="811"/>
      <c r="LAP64" s="811"/>
      <c r="LAQ64" s="811"/>
      <c r="LAR64" s="811"/>
      <c r="LAS64" s="811"/>
      <c r="LAT64" s="811"/>
      <c r="LAU64" s="811"/>
      <c r="LAV64" s="811"/>
      <c r="LAW64" s="811"/>
      <c r="LAX64" s="811"/>
      <c r="LAY64" s="811"/>
      <c r="LAZ64" s="811"/>
      <c r="LBA64" s="811"/>
      <c r="LBB64" s="811"/>
      <c r="LBC64" s="811"/>
      <c r="LBD64" s="811"/>
      <c r="LBE64" s="811"/>
      <c r="LBF64" s="811"/>
      <c r="LBG64" s="811"/>
      <c r="LBH64" s="811"/>
      <c r="LBI64" s="811"/>
      <c r="LBJ64" s="811"/>
      <c r="LBK64" s="811"/>
      <c r="LBL64" s="811"/>
      <c r="LBM64" s="811"/>
      <c r="LBN64" s="811"/>
      <c r="LBO64" s="811"/>
      <c r="LBP64" s="811"/>
      <c r="LBQ64" s="811"/>
      <c r="LBR64" s="811"/>
      <c r="LBS64" s="811"/>
      <c r="LBT64" s="811"/>
      <c r="LBU64" s="811"/>
      <c r="LBV64" s="811"/>
      <c r="LBW64" s="811"/>
      <c r="LBX64" s="811"/>
      <c r="LBY64" s="811"/>
      <c r="LBZ64" s="811"/>
      <c r="LCA64" s="811"/>
      <c r="LCB64" s="811"/>
      <c r="LCC64" s="811"/>
      <c r="LCD64" s="811"/>
      <c r="LCE64" s="811"/>
      <c r="LCF64" s="811"/>
      <c r="LCG64" s="811"/>
      <c r="LCH64" s="811"/>
      <c r="LCI64" s="811"/>
      <c r="LCJ64" s="811"/>
      <c r="LCK64" s="811"/>
      <c r="LCL64" s="811"/>
      <c r="LCM64" s="811"/>
      <c r="LCN64" s="811"/>
      <c r="LCO64" s="811"/>
      <c r="LCP64" s="811"/>
      <c r="LCQ64" s="811"/>
      <c r="LCR64" s="811"/>
      <c r="LCS64" s="811"/>
      <c r="LCT64" s="811"/>
      <c r="LCU64" s="811"/>
      <c r="LCV64" s="811"/>
      <c r="LCW64" s="811"/>
      <c r="LCX64" s="811"/>
      <c r="LCY64" s="811"/>
      <c r="LCZ64" s="811"/>
      <c r="LDA64" s="811"/>
      <c r="LDB64" s="811"/>
      <c r="LDC64" s="811"/>
      <c r="LDD64" s="811"/>
      <c r="LDE64" s="811"/>
      <c r="LDF64" s="811"/>
      <c r="LDG64" s="811"/>
      <c r="LDH64" s="811"/>
      <c r="LDI64" s="811"/>
      <c r="LDJ64" s="811"/>
      <c r="LDK64" s="811"/>
      <c r="LDL64" s="811"/>
      <c r="LDM64" s="811"/>
      <c r="LDN64" s="811"/>
      <c r="LDO64" s="811"/>
      <c r="LDP64" s="811"/>
      <c r="LDQ64" s="811"/>
      <c r="LDR64" s="811"/>
      <c r="LDS64" s="811"/>
      <c r="LDT64" s="811"/>
      <c r="LDU64" s="811"/>
      <c r="LDV64" s="811"/>
      <c r="LDW64" s="811"/>
      <c r="LDX64" s="811"/>
      <c r="LDY64" s="811"/>
      <c r="LDZ64" s="811"/>
      <c r="LEA64" s="811"/>
      <c r="LEB64" s="811"/>
      <c r="LEC64" s="811"/>
      <c r="LED64" s="811"/>
      <c r="LEE64" s="811"/>
      <c r="LEF64" s="811"/>
      <c r="LEG64" s="811"/>
      <c r="LEH64" s="811"/>
      <c r="LEI64" s="811"/>
      <c r="LEJ64" s="811"/>
      <c r="LEK64" s="811"/>
      <c r="LEL64" s="811"/>
      <c r="LEM64" s="811"/>
      <c r="LEN64" s="811"/>
      <c r="LEO64" s="811"/>
      <c r="LEP64" s="811"/>
      <c r="LEQ64" s="811"/>
      <c r="LER64" s="811"/>
      <c r="LES64" s="811"/>
      <c r="LET64" s="811"/>
      <c r="LEU64" s="811"/>
      <c r="LEV64" s="811"/>
      <c r="LEW64" s="811"/>
      <c r="LEX64" s="811"/>
      <c r="LEY64" s="811"/>
      <c r="LEZ64" s="811"/>
      <c r="LFA64" s="811"/>
      <c r="LFB64" s="811"/>
      <c r="LFC64" s="811"/>
      <c r="LFD64" s="811"/>
      <c r="LFE64" s="811"/>
      <c r="LFF64" s="811"/>
      <c r="LFG64" s="811"/>
      <c r="LFH64" s="811"/>
      <c r="LFI64" s="811"/>
      <c r="LFJ64" s="811"/>
      <c r="LFK64" s="811"/>
      <c r="LFL64" s="811"/>
      <c r="LFM64" s="811"/>
      <c r="LFN64" s="811"/>
      <c r="LFO64" s="811"/>
      <c r="LFP64" s="811"/>
      <c r="LFQ64" s="811"/>
      <c r="LFR64" s="811"/>
      <c r="LFS64" s="811"/>
      <c r="LFT64" s="811"/>
      <c r="LFU64" s="811"/>
      <c r="LFV64" s="811"/>
      <c r="LFW64" s="811"/>
      <c r="LFX64" s="811"/>
      <c r="LFY64" s="811"/>
      <c r="LFZ64" s="811"/>
      <c r="LGA64" s="811"/>
      <c r="LGB64" s="811"/>
      <c r="LGC64" s="811"/>
      <c r="LGD64" s="811"/>
      <c r="LGE64" s="811"/>
      <c r="LGF64" s="811"/>
      <c r="LGG64" s="811"/>
      <c r="LGH64" s="811"/>
      <c r="LGI64" s="811"/>
      <c r="LGJ64" s="811"/>
      <c r="LGK64" s="811"/>
      <c r="LGL64" s="811"/>
      <c r="LGM64" s="811"/>
      <c r="LGN64" s="811"/>
      <c r="LGO64" s="811"/>
      <c r="LGP64" s="811"/>
      <c r="LGQ64" s="811"/>
      <c r="LGR64" s="811"/>
      <c r="LGS64" s="811"/>
      <c r="LGT64" s="811"/>
      <c r="LGU64" s="811"/>
      <c r="LGV64" s="811"/>
      <c r="LGW64" s="811"/>
      <c r="LGX64" s="811"/>
      <c r="LGY64" s="811"/>
      <c r="LGZ64" s="811"/>
      <c r="LHA64" s="811"/>
      <c r="LHB64" s="811"/>
      <c r="LHC64" s="811"/>
      <c r="LHD64" s="811"/>
      <c r="LHE64" s="811"/>
      <c r="LHF64" s="811"/>
      <c r="LHG64" s="811"/>
      <c r="LHH64" s="811"/>
      <c r="LHI64" s="811"/>
      <c r="LHJ64" s="811"/>
      <c r="LHK64" s="811"/>
      <c r="LHL64" s="811"/>
      <c r="LHM64" s="811"/>
      <c r="LHN64" s="811"/>
      <c r="LHO64" s="811"/>
      <c r="LHP64" s="811"/>
      <c r="LHQ64" s="811"/>
      <c r="LHR64" s="811"/>
      <c r="LHS64" s="811"/>
      <c r="LHT64" s="811"/>
      <c r="LHU64" s="811"/>
      <c r="LHV64" s="811"/>
      <c r="LHW64" s="811"/>
      <c r="LHX64" s="811"/>
      <c r="LHY64" s="811"/>
      <c r="LHZ64" s="811"/>
      <c r="LIA64" s="811"/>
      <c r="LIB64" s="811"/>
      <c r="LIC64" s="811"/>
      <c r="LID64" s="811"/>
      <c r="LIE64" s="811"/>
      <c r="LIF64" s="811"/>
      <c r="LIG64" s="811"/>
      <c r="LIH64" s="811"/>
      <c r="LII64" s="811"/>
      <c r="LIJ64" s="811"/>
      <c r="LIK64" s="811"/>
      <c r="LIL64" s="811"/>
      <c r="LIM64" s="811"/>
      <c r="LIN64" s="811"/>
      <c r="LIO64" s="811"/>
      <c r="LIP64" s="811"/>
      <c r="LIQ64" s="811"/>
      <c r="LIR64" s="811"/>
      <c r="LIS64" s="811"/>
      <c r="LIT64" s="811"/>
      <c r="LIU64" s="811"/>
      <c r="LIV64" s="811"/>
      <c r="LIW64" s="811"/>
      <c r="LIX64" s="811"/>
      <c r="LIY64" s="811"/>
      <c r="LIZ64" s="811"/>
      <c r="LJA64" s="811"/>
      <c r="LJB64" s="811"/>
      <c r="LJC64" s="811"/>
      <c r="LJD64" s="811"/>
      <c r="LJE64" s="811"/>
      <c r="LJF64" s="811"/>
      <c r="LJG64" s="811"/>
      <c r="LJH64" s="811"/>
      <c r="LJI64" s="811"/>
      <c r="LJJ64" s="811"/>
      <c r="LJK64" s="811"/>
      <c r="LJL64" s="811"/>
      <c r="LJM64" s="811"/>
      <c r="LJN64" s="811"/>
      <c r="LJO64" s="811"/>
      <c r="LJP64" s="811"/>
      <c r="LJQ64" s="811"/>
      <c r="LJR64" s="811"/>
      <c r="LJS64" s="811"/>
      <c r="LJT64" s="811"/>
      <c r="LJU64" s="811"/>
      <c r="LJV64" s="811"/>
      <c r="LJW64" s="811"/>
      <c r="LJX64" s="811"/>
      <c r="LJY64" s="811"/>
      <c r="LJZ64" s="811"/>
      <c r="LKA64" s="811"/>
      <c r="LKB64" s="811"/>
      <c r="LKC64" s="811"/>
      <c r="LKD64" s="811"/>
      <c r="LKE64" s="811"/>
      <c r="LKF64" s="811"/>
      <c r="LKG64" s="811"/>
      <c r="LKH64" s="811"/>
      <c r="LKI64" s="811"/>
      <c r="LKJ64" s="811"/>
      <c r="LKK64" s="811"/>
      <c r="LKL64" s="811"/>
      <c r="LKM64" s="811"/>
      <c r="LKN64" s="811"/>
      <c r="LKO64" s="811"/>
      <c r="LKP64" s="811"/>
      <c r="LKQ64" s="811"/>
      <c r="LKR64" s="811"/>
      <c r="LKS64" s="811"/>
      <c r="LKT64" s="811"/>
      <c r="LKU64" s="811"/>
      <c r="LKV64" s="811"/>
      <c r="LKW64" s="811"/>
      <c r="LKX64" s="811"/>
      <c r="LKY64" s="811"/>
      <c r="LKZ64" s="811"/>
      <c r="LLA64" s="811"/>
      <c r="LLB64" s="811"/>
      <c r="LLC64" s="811"/>
      <c r="LLD64" s="811"/>
      <c r="LLE64" s="811"/>
      <c r="LLF64" s="811"/>
      <c r="LLG64" s="811"/>
      <c r="LLH64" s="811"/>
      <c r="LLI64" s="811"/>
      <c r="LLJ64" s="811"/>
      <c r="LLK64" s="811"/>
      <c r="LLL64" s="811"/>
      <c r="LLM64" s="811"/>
      <c r="LLN64" s="811"/>
      <c r="LLO64" s="811"/>
      <c r="LLP64" s="811"/>
      <c r="LLQ64" s="811"/>
      <c r="LLR64" s="811"/>
      <c r="LLS64" s="811"/>
      <c r="LLT64" s="811"/>
      <c r="LLU64" s="811"/>
      <c r="LLV64" s="811"/>
      <c r="LLW64" s="811"/>
      <c r="LLX64" s="811"/>
      <c r="LLY64" s="811"/>
      <c r="LLZ64" s="811"/>
      <c r="LMA64" s="811"/>
      <c r="LMB64" s="811"/>
      <c r="LMC64" s="811"/>
      <c r="LMD64" s="811"/>
      <c r="LME64" s="811"/>
      <c r="LMF64" s="811"/>
      <c r="LMG64" s="811"/>
      <c r="LMH64" s="811"/>
      <c r="LMI64" s="811"/>
      <c r="LMJ64" s="811"/>
      <c r="LMK64" s="811"/>
      <c r="LML64" s="811"/>
      <c r="LMM64" s="811"/>
      <c r="LMN64" s="811"/>
      <c r="LMO64" s="811"/>
      <c r="LMP64" s="811"/>
      <c r="LMQ64" s="811"/>
      <c r="LMR64" s="811"/>
      <c r="LMS64" s="811"/>
      <c r="LMT64" s="811"/>
      <c r="LMU64" s="811"/>
      <c r="LMV64" s="811"/>
      <c r="LMW64" s="811"/>
      <c r="LMX64" s="811"/>
      <c r="LMY64" s="811"/>
      <c r="LMZ64" s="811"/>
      <c r="LNA64" s="811"/>
      <c r="LNB64" s="811"/>
      <c r="LNC64" s="811"/>
      <c r="LND64" s="811"/>
      <c r="LNE64" s="811"/>
      <c r="LNF64" s="811"/>
      <c r="LNG64" s="811"/>
      <c r="LNH64" s="811"/>
      <c r="LNI64" s="811"/>
      <c r="LNJ64" s="811"/>
      <c r="LNK64" s="811"/>
      <c r="LNL64" s="811"/>
      <c r="LNM64" s="811"/>
      <c r="LNN64" s="811"/>
      <c r="LNO64" s="811"/>
      <c r="LNP64" s="811"/>
      <c r="LNQ64" s="811"/>
      <c r="LNR64" s="811"/>
      <c r="LNS64" s="811"/>
      <c r="LNT64" s="811"/>
      <c r="LNU64" s="811"/>
      <c r="LNV64" s="811"/>
      <c r="LNW64" s="811"/>
      <c r="LNX64" s="811"/>
      <c r="LNY64" s="811"/>
      <c r="LNZ64" s="811"/>
      <c r="LOA64" s="811"/>
      <c r="LOB64" s="811"/>
      <c r="LOC64" s="811"/>
      <c r="LOD64" s="811"/>
      <c r="LOE64" s="811"/>
      <c r="LOF64" s="811"/>
      <c r="LOG64" s="811"/>
      <c r="LOH64" s="811"/>
      <c r="LOI64" s="811"/>
      <c r="LOJ64" s="811"/>
      <c r="LOK64" s="811"/>
      <c r="LOL64" s="811"/>
      <c r="LOM64" s="811"/>
      <c r="LON64" s="811"/>
      <c r="LOO64" s="811"/>
      <c r="LOP64" s="811"/>
      <c r="LOQ64" s="811"/>
      <c r="LOR64" s="811"/>
      <c r="LOS64" s="811"/>
      <c r="LOT64" s="811"/>
      <c r="LOU64" s="811"/>
      <c r="LOV64" s="811"/>
      <c r="LOW64" s="811"/>
      <c r="LOX64" s="811"/>
      <c r="LOY64" s="811"/>
      <c r="LOZ64" s="811"/>
      <c r="LPA64" s="811"/>
      <c r="LPB64" s="811"/>
      <c r="LPC64" s="811"/>
      <c r="LPD64" s="811"/>
      <c r="LPE64" s="811"/>
      <c r="LPF64" s="811"/>
      <c r="LPG64" s="811"/>
      <c r="LPH64" s="811"/>
      <c r="LPI64" s="811"/>
      <c r="LPJ64" s="811"/>
      <c r="LPK64" s="811"/>
      <c r="LPL64" s="811"/>
      <c r="LPM64" s="811"/>
      <c r="LPN64" s="811"/>
      <c r="LPO64" s="811"/>
      <c r="LPP64" s="811"/>
      <c r="LPQ64" s="811"/>
      <c r="LPR64" s="811"/>
      <c r="LPS64" s="811"/>
      <c r="LPT64" s="811"/>
      <c r="LPU64" s="811"/>
      <c r="LPV64" s="811"/>
      <c r="LPW64" s="811"/>
      <c r="LPX64" s="811"/>
      <c r="LPY64" s="811"/>
      <c r="LPZ64" s="811"/>
      <c r="LQA64" s="811"/>
      <c r="LQB64" s="811"/>
      <c r="LQC64" s="811"/>
      <c r="LQD64" s="811"/>
      <c r="LQE64" s="811"/>
      <c r="LQF64" s="811"/>
      <c r="LQG64" s="811"/>
      <c r="LQH64" s="811"/>
      <c r="LQI64" s="811"/>
      <c r="LQJ64" s="811"/>
      <c r="LQK64" s="811"/>
      <c r="LQL64" s="811"/>
      <c r="LQM64" s="811"/>
      <c r="LQN64" s="811"/>
      <c r="LQO64" s="811"/>
      <c r="LQP64" s="811"/>
      <c r="LQQ64" s="811"/>
      <c r="LQR64" s="811"/>
      <c r="LQS64" s="811"/>
      <c r="LQT64" s="811"/>
      <c r="LQU64" s="811"/>
      <c r="LQV64" s="811"/>
      <c r="LQW64" s="811"/>
      <c r="LQX64" s="811"/>
      <c r="LQY64" s="811"/>
      <c r="LQZ64" s="811"/>
      <c r="LRA64" s="811"/>
      <c r="LRB64" s="811"/>
      <c r="LRC64" s="811"/>
      <c r="LRD64" s="811"/>
      <c r="LRE64" s="811"/>
      <c r="LRF64" s="811"/>
      <c r="LRG64" s="811"/>
      <c r="LRH64" s="811"/>
      <c r="LRI64" s="811"/>
      <c r="LRJ64" s="811"/>
      <c r="LRK64" s="811"/>
      <c r="LRL64" s="811"/>
      <c r="LRM64" s="811"/>
      <c r="LRN64" s="811"/>
      <c r="LRO64" s="811"/>
      <c r="LRP64" s="811"/>
      <c r="LRQ64" s="811"/>
      <c r="LRR64" s="811"/>
      <c r="LRS64" s="811"/>
      <c r="LRT64" s="811"/>
      <c r="LRU64" s="811"/>
      <c r="LRV64" s="811"/>
      <c r="LRW64" s="811"/>
      <c r="LRX64" s="811"/>
      <c r="LRY64" s="811"/>
      <c r="LRZ64" s="811"/>
      <c r="LSA64" s="811"/>
      <c r="LSB64" s="811"/>
      <c r="LSC64" s="811"/>
      <c r="LSD64" s="811"/>
      <c r="LSE64" s="811"/>
      <c r="LSF64" s="811"/>
      <c r="LSG64" s="811"/>
      <c r="LSH64" s="811"/>
      <c r="LSI64" s="811"/>
      <c r="LSJ64" s="811"/>
      <c r="LSK64" s="811"/>
      <c r="LSL64" s="811"/>
      <c r="LSM64" s="811"/>
      <c r="LSN64" s="811"/>
      <c r="LSO64" s="811"/>
      <c r="LSP64" s="811"/>
      <c r="LSQ64" s="811"/>
      <c r="LSR64" s="811"/>
      <c r="LSS64" s="811"/>
      <c r="LST64" s="811"/>
      <c r="LSU64" s="811"/>
      <c r="LSV64" s="811"/>
      <c r="LSW64" s="811"/>
      <c r="LSX64" s="811"/>
      <c r="LSY64" s="811"/>
      <c r="LSZ64" s="811"/>
      <c r="LTA64" s="811"/>
      <c r="LTB64" s="811"/>
      <c r="LTC64" s="811"/>
      <c r="LTD64" s="811"/>
      <c r="LTE64" s="811"/>
      <c r="LTF64" s="811"/>
      <c r="LTG64" s="811"/>
      <c r="LTH64" s="811"/>
      <c r="LTI64" s="811"/>
      <c r="LTJ64" s="811"/>
      <c r="LTK64" s="811"/>
      <c r="LTL64" s="811"/>
      <c r="LTM64" s="811"/>
      <c r="LTN64" s="811"/>
      <c r="LTO64" s="811"/>
      <c r="LTP64" s="811"/>
      <c r="LTQ64" s="811"/>
      <c r="LTR64" s="811"/>
      <c r="LTS64" s="811"/>
      <c r="LTT64" s="811"/>
      <c r="LTU64" s="811"/>
      <c r="LTV64" s="811"/>
      <c r="LTW64" s="811"/>
      <c r="LTX64" s="811"/>
      <c r="LTY64" s="811"/>
      <c r="LTZ64" s="811"/>
      <c r="LUA64" s="811"/>
      <c r="LUB64" s="811"/>
      <c r="LUC64" s="811"/>
      <c r="LUD64" s="811"/>
      <c r="LUE64" s="811"/>
      <c r="LUF64" s="811"/>
      <c r="LUG64" s="811"/>
      <c r="LUH64" s="811"/>
      <c r="LUI64" s="811"/>
      <c r="LUJ64" s="811"/>
      <c r="LUK64" s="811"/>
      <c r="LUL64" s="811"/>
      <c r="LUM64" s="811"/>
      <c r="LUN64" s="811"/>
      <c r="LUO64" s="811"/>
      <c r="LUP64" s="811"/>
      <c r="LUQ64" s="811"/>
      <c r="LUR64" s="811"/>
      <c r="LUS64" s="811"/>
      <c r="LUT64" s="811"/>
      <c r="LUU64" s="811"/>
      <c r="LUV64" s="811"/>
      <c r="LUW64" s="811"/>
      <c r="LUX64" s="811"/>
      <c r="LUY64" s="811"/>
      <c r="LUZ64" s="811"/>
      <c r="LVA64" s="811"/>
      <c r="LVB64" s="811"/>
      <c r="LVC64" s="811"/>
      <c r="LVD64" s="811"/>
      <c r="LVE64" s="811"/>
      <c r="LVF64" s="811"/>
      <c r="LVG64" s="811"/>
      <c r="LVH64" s="811"/>
      <c r="LVI64" s="811"/>
      <c r="LVJ64" s="811"/>
      <c r="LVK64" s="811"/>
      <c r="LVL64" s="811"/>
      <c r="LVM64" s="811"/>
      <c r="LVN64" s="811"/>
      <c r="LVO64" s="811"/>
      <c r="LVP64" s="811"/>
      <c r="LVQ64" s="811"/>
      <c r="LVR64" s="811"/>
      <c r="LVS64" s="811"/>
      <c r="LVT64" s="811"/>
      <c r="LVU64" s="811"/>
      <c r="LVV64" s="811"/>
      <c r="LVW64" s="811"/>
      <c r="LVX64" s="811"/>
      <c r="LVY64" s="811"/>
      <c r="LVZ64" s="811"/>
      <c r="LWA64" s="811"/>
      <c r="LWB64" s="811"/>
      <c r="LWC64" s="811"/>
      <c r="LWD64" s="811"/>
      <c r="LWE64" s="811"/>
      <c r="LWF64" s="811"/>
      <c r="LWG64" s="811"/>
      <c r="LWH64" s="811"/>
      <c r="LWI64" s="811"/>
      <c r="LWJ64" s="811"/>
      <c r="LWK64" s="811"/>
      <c r="LWL64" s="811"/>
      <c r="LWM64" s="811"/>
      <c r="LWN64" s="811"/>
      <c r="LWO64" s="811"/>
      <c r="LWP64" s="811"/>
      <c r="LWQ64" s="811"/>
      <c r="LWR64" s="811"/>
      <c r="LWS64" s="811"/>
      <c r="LWT64" s="811"/>
      <c r="LWU64" s="811"/>
      <c r="LWV64" s="811"/>
      <c r="LWW64" s="811"/>
      <c r="LWX64" s="811"/>
      <c r="LWY64" s="811"/>
      <c r="LWZ64" s="811"/>
      <c r="LXA64" s="811"/>
      <c r="LXB64" s="811"/>
      <c r="LXC64" s="811"/>
      <c r="LXD64" s="811"/>
      <c r="LXE64" s="811"/>
      <c r="LXF64" s="811"/>
      <c r="LXG64" s="811"/>
      <c r="LXH64" s="811"/>
      <c r="LXI64" s="811"/>
      <c r="LXJ64" s="811"/>
      <c r="LXK64" s="811"/>
      <c r="LXL64" s="811"/>
      <c r="LXM64" s="811"/>
      <c r="LXN64" s="811"/>
      <c r="LXO64" s="811"/>
      <c r="LXP64" s="811"/>
      <c r="LXQ64" s="811"/>
      <c r="LXR64" s="811"/>
      <c r="LXS64" s="811"/>
      <c r="LXT64" s="811"/>
      <c r="LXU64" s="811"/>
      <c r="LXV64" s="811"/>
      <c r="LXW64" s="811"/>
      <c r="LXX64" s="811"/>
      <c r="LXY64" s="811"/>
      <c r="LXZ64" s="811"/>
      <c r="LYA64" s="811"/>
      <c r="LYB64" s="811"/>
      <c r="LYC64" s="811"/>
      <c r="LYD64" s="811"/>
      <c r="LYE64" s="811"/>
      <c r="LYF64" s="811"/>
      <c r="LYG64" s="811"/>
      <c r="LYH64" s="811"/>
      <c r="LYI64" s="811"/>
      <c r="LYJ64" s="811"/>
      <c r="LYK64" s="811"/>
      <c r="LYL64" s="811"/>
      <c r="LYM64" s="811"/>
      <c r="LYN64" s="811"/>
      <c r="LYO64" s="811"/>
      <c r="LYP64" s="811"/>
      <c r="LYQ64" s="811"/>
      <c r="LYR64" s="811"/>
      <c r="LYS64" s="811"/>
      <c r="LYT64" s="811"/>
      <c r="LYU64" s="811"/>
      <c r="LYV64" s="811"/>
      <c r="LYW64" s="811"/>
      <c r="LYX64" s="811"/>
      <c r="LYY64" s="811"/>
      <c r="LYZ64" s="811"/>
      <c r="LZA64" s="811"/>
      <c r="LZB64" s="811"/>
      <c r="LZC64" s="811"/>
      <c r="LZD64" s="811"/>
      <c r="LZE64" s="811"/>
      <c r="LZF64" s="811"/>
      <c r="LZG64" s="811"/>
      <c r="LZH64" s="811"/>
      <c r="LZI64" s="811"/>
      <c r="LZJ64" s="811"/>
      <c r="LZK64" s="811"/>
      <c r="LZL64" s="811"/>
      <c r="LZM64" s="811"/>
      <c r="LZN64" s="811"/>
      <c r="LZO64" s="811"/>
      <c r="LZP64" s="811"/>
      <c r="LZQ64" s="811"/>
      <c r="LZR64" s="811"/>
      <c r="LZS64" s="811"/>
      <c r="LZT64" s="811"/>
      <c r="LZU64" s="811"/>
      <c r="LZV64" s="811"/>
      <c r="LZW64" s="811"/>
      <c r="LZX64" s="811"/>
      <c r="LZY64" s="811"/>
      <c r="LZZ64" s="811"/>
      <c r="MAA64" s="811"/>
      <c r="MAB64" s="811"/>
      <c r="MAC64" s="811"/>
      <c r="MAD64" s="811"/>
      <c r="MAE64" s="811"/>
      <c r="MAF64" s="811"/>
      <c r="MAG64" s="811"/>
      <c r="MAH64" s="811"/>
      <c r="MAI64" s="811"/>
      <c r="MAJ64" s="811"/>
      <c r="MAK64" s="811"/>
      <c r="MAL64" s="811"/>
      <c r="MAM64" s="811"/>
      <c r="MAN64" s="811"/>
      <c r="MAO64" s="811"/>
      <c r="MAP64" s="811"/>
      <c r="MAQ64" s="811"/>
      <c r="MAR64" s="811"/>
      <c r="MAS64" s="811"/>
      <c r="MAT64" s="811"/>
      <c r="MAU64" s="811"/>
      <c r="MAV64" s="811"/>
      <c r="MAW64" s="811"/>
      <c r="MAX64" s="811"/>
      <c r="MAY64" s="811"/>
      <c r="MAZ64" s="811"/>
      <c r="MBA64" s="811"/>
      <c r="MBB64" s="811"/>
      <c r="MBC64" s="811"/>
      <c r="MBD64" s="811"/>
      <c r="MBE64" s="811"/>
      <c r="MBF64" s="811"/>
      <c r="MBG64" s="811"/>
      <c r="MBH64" s="811"/>
      <c r="MBI64" s="811"/>
      <c r="MBJ64" s="811"/>
      <c r="MBK64" s="811"/>
      <c r="MBL64" s="811"/>
      <c r="MBM64" s="811"/>
      <c r="MBN64" s="811"/>
      <c r="MBO64" s="811"/>
      <c r="MBP64" s="811"/>
      <c r="MBQ64" s="811"/>
      <c r="MBR64" s="811"/>
      <c r="MBS64" s="811"/>
      <c r="MBT64" s="811"/>
      <c r="MBU64" s="811"/>
      <c r="MBV64" s="811"/>
      <c r="MBW64" s="811"/>
      <c r="MBX64" s="811"/>
      <c r="MBY64" s="811"/>
      <c r="MBZ64" s="811"/>
      <c r="MCA64" s="811"/>
      <c r="MCB64" s="811"/>
      <c r="MCC64" s="811"/>
      <c r="MCD64" s="811"/>
      <c r="MCE64" s="811"/>
      <c r="MCF64" s="811"/>
      <c r="MCG64" s="811"/>
      <c r="MCH64" s="811"/>
      <c r="MCI64" s="811"/>
      <c r="MCJ64" s="811"/>
      <c r="MCK64" s="811"/>
      <c r="MCL64" s="811"/>
      <c r="MCM64" s="811"/>
      <c r="MCN64" s="811"/>
      <c r="MCO64" s="811"/>
      <c r="MCP64" s="811"/>
      <c r="MCQ64" s="811"/>
      <c r="MCR64" s="811"/>
      <c r="MCS64" s="811"/>
      <c r="MCT64" s="811"/>
      <c r="MCU64" s="811"/>
      <c r="MCV64" s="811"/>
      <c r="MCW64" s="811"/>
      <c r="MCX64" s="811"/>
      <c r="MCY64" s="811"/>
      <c r="MCZ64" s="811"/>
      <c r="MDA64" s="811"/>
      <c r="MDB64" s="811"/>
      <c r="MDC64" s="811"/>
      <c r="MDD64" s="811"/>
      <c r="MDE64" s="811"/>
      <c r="MDF64" s="811"/>
      <c r="MDG64" s="811"/>
      <c r="MDH64" s="811"/>
      <c r="MDI64" s="811"/>
      <c r="MDJ64" s="811"/>
      <c r="MDK64" s="811"/>
      <c r="MDL64" s="811"/>
      <c r="MDM64" s="811"/>
      <c r="MDN64" s="811"/>
      <c r="MDO64" s="811"/>
      <c r="MDP64" s="811"/>
      <c r="MDQ64" s="811"/>
      <c r="MDR64" s="811"/>
      <c r="MDS64" s="811"/>
      <c r="MDT64" s="811"/>
      <c r="MDU64" s="811"/>
      <c r="MDV64" s="811"/>
      <c r="MDW64" s="811"/>
      <c r="MDX64" s="811"/>
      <c r="MDY64" s="811"/>
      <c r="MDZ64" s="811"/>
      <c r="MEA64" s="811"/>
      <c r="MEB64" s="811"/>
      <c r="MEC64" s="811"/>
      <c r="MED64" s="811"/>
      <c r="MEE64" s="811"/>
      <c r="MEF64" s="811"/>
      <c r="MEG64" s="811"/>
      <c r="MEH64" s="811"/>
      <c r="MEI64" s="811"/>
      <c r="MEJ64" s="811"/>
      <c r="MEK64" s="811"/>
      <c r="MEL64" s="811"/>
      <c r="MEM64" s="811"/>
      <c r="MEN64" s="811"/>
      <c r="MEO64" s="811"/>
      <c r="MEP64" s="811"/>
      <c r="MEQ64" s="811"/>
      <c r="MER64" s="811"/>
      <c r="MES64" s="811"/>
      <c r="MET64" s="811"/>
      <c r="MEU64" s="811"/>
      <c r="MEV64" s="811"/>
      <c r="MEW64" s="811"/>
      <c r="MEX64" s="811"/>
      <c r="MEY64" s="811"/>
      <c r="MEZ64" s="811"/>
      <c r="MFA64" s="811"/>
      <c r="MFB64" s="811"/>
      <c r="MFC64" s="811"/>
      <c r="MFD64" s="811"/>
      <c r="MFE64" s="811"/>
      <c r="MFF64" s="811"/>
      <c r="MFG64" s="811"/>
      <c r="MFH64" s="811"/>
      <c r="MFI64" s="811"/>
      <c r="MFJ64" s="811"/>
      <c r="MFK64" s="811"/>
      <c r="MFL64" s="811"/>
      <c r="MFM64" s="811"/>
      <c r="MFN64" s="811"/>
      <c r="MFO64" s="811"/>
      <c r="MFP64" s="811"/>
      <c r="MFQ64" s="811"/>
      <c r="MFR64" s="811"/>
      <c r="MFS64" s="811"/>
      <c r="MFT64" s="811"/>
      <c r="MFU64" s="811"/>
      <c r="MFV64" s="811"/>
      <c r="MFW64" s="811"/>
      <c r="MFX64" s="811"/>
      <c r="MFY64" s="811"/>
      <c r="MFZ64" s="811"/>
      <c r="MGA64" s="811"/>
      <c r="MGB64" s="811"/>
      <c r="MGC64" s="811"/>
      <c r="MGD64" s="811"/>
      <c r="MGE64" s="811"/>
      <c r="MGF64" s="811"/>
      <c r="MGG64" s="811"/>
      <c r="MGH64" s="811"/>
      <c r="MGI64" s="811"/>
      <c r="MGJ64" s="811"/>
      <c r="MGK64" s="811"/>
      <c r="MGL64" s="811"/>
      <c r="MGM64" s="811"/>
      <c r="MGN64" s="811"/>
      <c r="MGO64" s="811"/>
      <c r="MGP64" s="811"/>
      <c r="MGQ64" s="811"/>
      <c r="MGR64" s="811"/>
      <c r="MGS64" s="811"/>
      <c r="MGT64" s="811"/>
      <c r="MGU64" s="811"/>
      <c r="MGV64" s="811"/>
      <c r="MGW64" s="811"/>
      <c r="MGX64" s="811"/>
      <c r="MGY64" s="811"/>
      <c r="MGZ64" s="811"/>
      <c r="MHA64" s="811"/>
      <c r="MHB64" s="811"/>
      <c r="MHC64" s="811"/>
      <c r="MHD64" s="811"/>
      <c r="MHE64" s="811"/>
      <c r="MHF64" s="811"/>
      <c r="MHG64" s="811"/>
      <c r="MHH64" s="811"/>
      <c r="MHI64" s="811"/>
      <c r="MHJ64" s="811"/>
      <c r="MHK64" s="811"/>
      <c r="MHL64" s="811"/>
      <c r="MHM64" s="811"/>
      <c r="MHN64" s="811"/>
      <c r="MHO64" s="811"/>
      <c r="MHP64" s="811"/>
      <c r="MHQ64" s="811"/>
      <c r="MHR64" s="811"/>
      <c r="MHS64" s="811"/>
      <c r="MHT64" s="811"/>
      <c r="MHU64" s="811"/>
      <c r="MHV64" s="811"/>
      <c r="MHW64" s="811"/>
      <c r="MHX64" s="811"/>
      <c r="MHY64" s="811"/>
      <c r="MHZ64" s="811"/>
      <c r="MIA64" s="811"/>
      <c r="MIB64" s="811"/>
      <c r="MIC64" s="811"/>
      <c r="MID64" s="811"/>
      <c r="MIE64" s="811"/>
      <c r="MIF64" s="811"/>
      <c r="MIG64" s="811"/>
      <c r="MIH64" s="811"/>
      <c r="MII64" s="811"/>
      <c r="MIJ64" s="811"/>
      <c r="MIK64" s="811"/>
      <c r="MIL64" s="811"/>
      <c r="MIM64" s="811"/>
      <c r="MIN64" s="811"/>
      <c r="MIO64" s="811"/>
      <c r="MIP64" s="811"/>
      <c r="MIQ64" s="811"/>
      <c r="MIR64" s="811"/>
      <c r="MIS64" s="811"/>
      <c r="MIT64" s="811"/>
      <c r="MIU64" s="811"/>
      <c r="MIV64" s="811"/>
      <c r="MIW64" s="811"/>
      <c r="MIX64" s="811"/>
      <c r="MIY64" s="811"/>
      <c r="MIZ64" s="811"/>
      <c r="MJA64" s="811"/>
      <c r="MJB64" s="811"/>
      <c r="MJC64" s="811"/>
      <c r="MJD64" s="811"/>
      <c r="MJE64" s="811"/>
      <c r="MJF64" s="811"/>
      <c r="MJG64" s="811"/>
      <c r="MJH64" s="811"/>
      <c r="MJI64" s="811"/>
      <c r="MJJ64" s="811"/>
      <c r="MJK64" s="811"/>
      <c r="MJL64" s="811"/>
      <c r="MJM64" s="811"/>
      <c r="MJN64" s="811"/>
      <c r="MJO64" s="811"/>
      <c r="MJP64" s="811"/>
      <c r="MJQ64" s="811"/>
      <c r="MJR64" s="811"/>
      <c r="MJS64" s="811"/>
      <c r="MJT64" s="811"/>
      <c r="MJU64" s="811"/>
      <c r="MJV64" s="811"/>
      <c r="MJW64" s="811"/>
      <c r="MJX64" s="811"/>
      <c r="MJY64" s="811"/>
      <c r="MJZ64" s="811"/>
      <c r="MKA64" s="811"/>
      <c r="MKB64" s="811"/>
      <c r="MKC64" s="811"/>
      <c r="MKD64" s="811"/>
      <c r="MKE64" s="811"/>
      <c r="MKF64" s="811"/>
      <c r="MKG64" s="811"/>
      <c r="MKH64" s="811"/>
      <c r="MKI64" s="811"/>
      <c r="MKJ64" s="811"/>
      <c r="MKK64" s="811"/>
      <c r="MKL64" s="811"/>
      <c r="MKM64" s="811"/>
      <c r="MKN64" s="811"/>
      <c r="MKO64" s="811"/>
      <c r="MKP64" s="811"/>
      <c r="MKQ64" s="811"/>
      <c r="MKR64" s="811"/>
      <c r="MKS64" s="811"/>
      <c r="MKT64" s="811"/>
      <c r="MKU64" s="811"/>
      <c r="MKV64" s="811"/>
      <c r="MKW64" s="811"/>
      <c r="MKX64" s="811"/>
      <c r="MKY64" s="811"/>
      <c r="MKZ64" s="811"/>
      <c r="MLA64" s="811"/>
      <c r="MLB64" s="811"/>
      <c r="MLC64" s="811"/>
      <c r="MLD64" s="811"/>
      <c r="MLE64" s="811"/>
      <c r="MLF64" s="811"/>
      <c r="MLG64" s="811"/>
      <c r="MLH64" s="811"/>
      <c r="MLI64" s="811"/>
      <c r="MLJ64" s="811"/>
      <c r="MLK64" s="811"/>
      <c r="MLL64" s="811"/>
      <c r="MLM64" s="811"/>
      <c r="MLN64" s="811"/>
      <c r="MLO64" s="811"/>
      <c r="MLP64" s="811"/>
      <c r="MLQ64" s="811"/>
      <c r="MLR64" s="811"/>
      <c r="MLS64" s="811"/>
      <c r="MLT64" s="811"/>
      <c r="MLU64" s="811"/>
      <c r="MLV64" s="811"/>
      <c r="MLW64" s="811"/>
      <c r="MLX64" s="811"/>
      <c r="MLY64" s="811"/>
      <c r="MLZ64" s="811"/>
      <c r="MMA64" s="811"/>
      <c r="MMB64" s="811"/>
      <c r="MMC64" s="811"/>
      <c r="MMD64" s="811"/>
      <c r="MME64" s="811"/>
      <c r="MMF64" s="811"/>
      <c r="MMG64" s="811"/>
      <c r="MMH64" s="811"/>
      <c r="MMI64" s="811"/>
      <c r="MMJ64" s="811"/>
      <c r="MMK64" s="811"/>
      <c r="MML64" s="811"/>
      <c r="MMM64" s="811"/>
      <c r="MMN64" s="811"/>
      <c r="MMO64" s="811"/>
      <c r="MMP64" s="811"/>
      <c r="MMQ64" s="811"/>
      <c r="MMR64" s="811"/>
      <c r="MMS64" s="811"/>
      <c r="MMT64" s="811"/>
      <c r="MMU64" s="811"/>
      <c r="MMV64" s="811"/>
      <c r="MMW64" s="811"/>
      <c r="MMX64" s="811"/>
      <c r="MMY64" s="811"/>
      <c r="MMZ64" s="811"/>
      <c r="MNA64" s="811"/>
      <c r="MNB64" s="811"/>
      <c r="MNC64" s="811"/>
      <c r="MND64" s="811"/>
      <c r="MNE64" s="811"/>
      <c r="MNF64" s="811"/>
      <c r="MNG64" s="811"/>
      <c r="MNH64" s="811"/>
      <c r="MNI64" s="811"/>
      <c r="MNJ64" s="811"/>
      <c r="MNK64" s="811"/>
      <c r="MNL64" s="811"/>
      <c r="MNM64" s="811"/>
      <c r="MNN64" s="811"/>
      <c r="MNO64" s="811"/>
      <c r="MNP64" s="811"/>
      <c r="MNQ64" s="811"/>
      <c r="MNR64" s="811"/>
      <c r="MNS64" s="811"/>
      <c r="MNT64" s="811"/>
      <c r="MNU64" s="811"/>
      <c r="MNV64" s="811"/>
      <c r="MNW64" s="811"/>
      <c r="MNX64" s="811"/>
      <c r="MNY64" s="811"/>
      <c r="MNZ64" s="811"/>
      <c r="MOA64" s="811"/>
      <c r="MOB64" s="811"/>
      <c r="MOC64" s="811"/>
      <c r="MOD64" s="811"/>
      <c r="MOE64" s="811"/>
      <c r="MOF64" s="811"/>
      <c r="MOG64" s="811"/>
      <c r="MOH64" s="811"/>
      <c r="MOI64" s="811"/>
      <c r="MOJ64" s="811"/>
      <c r="MOK64" s="811"/>
      <c r="MOL64" s="811"/>
      <c r="MOM64" s="811"/>
      <c r="MON64" s="811"/>
      <c r="MOO64" s="811"/>
      <c r="MOP64" s="811"/>
      <c r="MOQ64" s="811"/>
      <c r="MOR64" s="811"/>
      <c r="MOS64" s="811"/>
      <c r="MOT64" s="811"/>
      <c r="MOU64" s="811"/>
      <c r="MOV64" s="811"/>
      <c r="MOW64" s="811"/>
      <c r="MOX64" s="811"/>
      <c r="MOY64" s="811"/>
      <c r="MOZ64" s="811"/>
      <c r="MPA64" s="811"/>
      <c r="MPB64" s="811"/>
      <c r="MPC64" s="811"/>
      <c r="MPD64" s="811"/>
      <c r="MPE64" s="811"/>
      <c r="MPF64" s="811"/>
      <c r="MPG64" s="811"/>
      <c r="MPH64" s="811"/>
      <c r="MPI64" s="811"/>
      <c r="MPJ64" s="811"/>
      <c r="MPK64" s="811"/>
      <c r="MPL64" s="811"/>
      <c r="MPM64" s="811"/>
      <c r="MPN64" s="811"/>
      <c r="MPO64" s="811"/>
      <c r="MPP64" s="811"/>
      <c r="MPQ64" s="811"/>
      <c r="MPR64" s="811"/>
      <c r="MPS64" s="811"/>
      <c r="MPT64" s="811"/>
      <c r="MPU64" s="811"/>
      <c r="MPV64" s="811"/>
      <c r="MPW64" s="811"/>
      <c r="MPX64" s="811"/>
      <c r="MPY64" s="811"/>
      <c r="MPZ64" s="811"/>
      <c r="MQA64" s="811"/>
      <c r="MQB64" s="811"/>
      <c r="MQC64" s="811"/>
      <c r="MQD64" s="811"/>
      <c r="MQE64" s="811"/>
      <c r="MQF64" s="811"/>
      <c r="MQG64" s="811"/>
      <c r="MQH64" s="811"/>
      <c r="MQI64" s="811"/>
      <c r="MQJ64" s="811"/>
      <c r="MQK64" s="811"/>
      <c r="MQL64" s="811"/>
      <c r="MQM64" s="811"/>
      <c r="MQN64" s="811"/>
      <c r="MQO64" s="811"/>
      <c r="MQP64" s="811"/>
      <c r="MQQ64" s="811"/>
      <c r="MQR64" s="811"/>
      <c r="MQS64" s="811"/>
      <c r="MQT64" s="811"/>
      <c r="MQU64" s="811"/>
      <c r="MQV64" s="811"/>
      <c r="MQW64" s="811"/>
      <c r="MQX64" s="811"/>
      <c r="MQY64" s="811"/>
      <c r="MQZ64" s="811"/>
      <c r="MRA64" s="811"/>
      <c r="MRB64" s="811"/>
      <c r="MRC64" s="811"/>
      <c r="MRD64" s="811"/>
      <c r="MRE64" s="811"/>
      <c r="MRF64" s="811"/>
      <c r="MRG64" s="811"/>
      <c r="MRH64" s="811"/>
      <c r="MRI64" s="811"/>
      <c r="MRJ64" s="811"/>
      <c r="MRK64" s="811"/>
      <c r="MRL64" s="811"/>
      <c r="MRM64" s="811"/>
      <c r="MRN64" s="811"/>
      <c r="MRO64" s="811"/>
      <c r="MRP64" s="811"/>
      <c r="MRQ64" s="811"/>
      <c r="MRR64" s="811"/>
      <c r="MRS64" s="811"/>
      <c r="MRT64" s="811"/>
      <c r="MRU64" s="811"/>
      <c r="MRV64" s="811"/>
      <c r="MRW64" s="811"/>
      <c r="MRX64" s="811"/>
      <c r="MRY64" s="811"/>
      <c r="MRZ64" s="811"/>
      <c r="MSA64" s="811"/>
      <c r="MSB64" s="811"/>
      <c r="MSC64" s="811"/>
      <c r="MSD64" s="811"/>
      <c r="MSE64" s="811"/>
      <c r="MSF64" s="811"/>
      <c r="MSG64" s="811"/>
      <c r="MSH64" s="811"/>
      <c r="MSI64" s="811"/>
      <c r="MSJ64" s="811"/>
      <c r="MSK64" s="811"/>
      <c r="MSL64" s="811"/>
      <c r="MSM64" s="811"/>
      <c r="MSN64" s="811"/>
      <c r="MSO64" s="811"/>
      <c r="MSP64" s="811"/>
      <c r="MSQ64" s="811"/>
      <c r="MSR64" s="811"/>
      <c r="MSS64" s="811"/>
      <c r="MST64" s="811"/>
      <c r="MSU64" s="811"/>
      <c r="MSV64" s="811"/>
      <c r="MSW64" s="811"/>
      <c r="MSX64" s="811"/>
      <c r="MSY64" s="811"/>
      <c r="MSZ64" s="811"/>
      <c r="MTA64" s="811"/>
      <c r="MTB64" s="811"/>
      <c r="MTC64" s="811"/>
      <c r="MTD64" s="811"/>
      <c r="MTE64" s="811"/>
      <c r="MTF64" s="811"/>
      <c r="MTG64" s="811"/>
      <c r="MTH64" s="811"/>
      <c r="MTI64" s="811"/>
      <c r="MTJ64" s="811"/>
      <c r="MTK64" s="811"/>
      <c r="MTL64" s="811"/>
      <c r="MTM64" s="811"/>
      <c r="MTN64" s="811"/>
      <c r="MTO64" s="811"/>
      <c r="MTP64" s="811"/>
      <c r="MTQ64" s="811"/>
      <c r="MTR64" s="811"/>
      <c r="MTS64" s="811"/>
      <c r="MTT64" s="811"/>
      <c r="MTU64" s="811"/>
      <c r="MTV64" s="811"/>
      <c r="MTW64" s="811"/>
      <c r="MTX64" s="811"/>
      <c r="MTY64" s="811"/>
      <c r="MTZ64" s="811"/>
      <c r="MUA64" s="811"/>
      <c r="MUB64" s="811"/>
      <c r="MUC64" s="811"/>
      <c r="MUD64" s="811"/>
      <c r="MUE64" s="811"/>
      <c r="MUF64" s="811"/>
      <c r="MUG64" s="811"/>
      <c r="MUH64" s="811"/>
      <c r="MUI64" s="811"/>
      <c r="MUJ64" s="811"/>
      <c r="MUK64" s="811"/>
      <c r="MUL64" s="811"/>
      <c r="MUM64" s="811"/>
      <c r="MUN64" s="811"/>
      <c r="MUO64" s="811"/>
      <c r="MUP64" s="811"/>
      <c r="MUQ64" s="811"/>
      <c r="MUR64" s="811"/>
      <c r="MUS64" s="811"/>
      <c r="MUT64" s="811"/>
      <c r="MUU64" s="811"/>
      <c r="MUV64" s="811"/>
      <c r="MUW64" s="811"/>
      <c r="MUX64" s="811"/>
      <c r="MUY64" s="811"/>
      <c r="MUZ64" s="811"/>
      <c r="MVA64" s="811"/>
      <c r="MVB64" s="811"/>
      <c r="MVC64" s="811"/>
      <c r="MVD64" s="811"/>
      <c r="MVE64" s="811"/>
      <c r="MVF64" s="811"/>
      <c r="MVG64" s="811"/>
      <c r="MVH64" s="811"/>
      <c r="MVI64" s="811"/>
      <c r="MVJ64" s="811"/>
      <c r="MVK64" s="811"/>
      <c r="MVL64" s="811"/>
      <c r="MVM64" s="811"/>
      <c r="MVN64" s="811"/>
      <c r="MVO64" s="811"/>
      <c r="MVP64" s="811"/>
      <c r="MVQ64" s="811"/>
      <c r="MVR64" s="811"/>
      <c r="MVS64" s="811"/>
      <c r="MVT64" s="811"/>
      <c r="MVU64" s="811"/>
      <c r="MVV64" s="811"/>
      <c r="MVW64" s="811"/>
      <c r="MVX64" s="811"/>
      <c r="MVY64" s="811"/>
      <c r="MVZ64" s="811"/>
      <c r="MWA64" s="811"/>
      <c r="MWB64" s="811"/>
      <c r="MWC64" s="811"/>
      <c r="MWD64" s="811"/>
      <c r="MWE64" s="811"/>
      <c r="MWF64" s="811"/>
      <c r="MWG64" s="811"/>
      <c r="MWH64" s="811"/>
      <c r="MWI64" s="811"/>
      <c r="MWJ64" s="811"/>
      <c r="MWK64" s="811"/>
      <c r="MWL64" s="811"/>
      <c r="MWM64" s="811"/>
      <c r="MWN64" s="811"/>
      <c r="MWO64" s="811"/>
      <c r="MWP64" s="811"/>
      <c r="MWQ64" s="811"/>
      <c r="MWR64" s="811"/>
      <c r="MWS64" s="811"/>
      <c r="MWT64" s="811"/>
      <c r="MWU64" s="811"/>
      <c r="MWV64" s="811"/>
      <c r="MWW64" s="811"/>
      <c r="MWX64" s="811"/>
      <c r="MWY64" s="811"/>
      <c r="MWZ64" s="811"/>
      <c r="MXA64" s="811"/>
      <c r="MXB64" s="811"/>
      <c r="MXC64" s="811"/>
      <c r="MXD64" s="811"/>
      <c r="MXE64" s="811"/>
      <c r="MXF64" s="811"/>
      <c r="MXG64" s="811"/>
      <c r="MXH64" s="811"/>
      <c r="MXI64" s="811"/>
      <c r="MXJ64" s="811"/>
      <c r="MXK64" s="811"/>
      <c r="MXL64" s="811"/>
      <c r="MXM64" s="811"/>
      <c r="MXN64" s="811"/>
      <c r="MXO64" s="811"/>
      <c r="MXP64" s="811"/>
      <c r="MXQ64" s="811"/>
      <c r="MXR64" s="811"/>
      <c r="MXS64" s="811"/>
      <c r="MXT64" s="811"/>
      <c r="MXU64" s="811"/>
      <c r="MXV64" s="811"/>
      <c r="MXW64" s="811"/>
      <c r="MXX64" s="811"/>
      <c r="MXY64" s="811"/>
      <c r="MXZ64" s="811"/>
      <c r="MYA64" s="811"/>
      <c r="MYB64" s="811"/>
      <c r="MYC64" s="811"/>
      <c r="MYD64" s="811"/>
      <c r="MYE64" s="811"/>
      <c r="MYF64" s="811"/>
      <c r="MYG64" s="811"/>
      <c r="MYH64" s="811"/>
      <c r="MYI64" s="811"/>
      <c r="MYJ64" s="811"/>
      <c r="MYK64" s="811"/>
      <c r="MYL64" s="811"/>
      <c r="MYM64" s="811"/>
      <c r="MYN64" s="811"/>
      <c r="MYO64" s="811"/>
      <c r="MYP64" s="811"/>
      <c r="MYQ64" s="811"/>
      <c r="MYR64" s="811"/>
      <c r="MYS64" s="811"/>
      <c r="MYT64" s="811"/>
      <c r="MYU64" s="811"/>
      <c r="MYV64" s="811"/>
      <c r="MYW64" s="811"/>
      <c r="MYX64" s="811"/>
      <c r="MYY64" s="811"/>
      <c r="MYZ64" s="811"/>
      <c r="MZA64" s="811"/>
      <c r="MZB64" s="811"/>
      <c r="MZC64" s="811"/>
      <c r="MZD64" s="811"/>
      <c r="MZE64" s="811"/>
      <c r="MZF64" s="811"/>
      <c r="MZG64" s="811"/>
      <c r="MZH64" s="811"/>
      <c r="MZI64" s="811"/>
      <c r="MZJ64" s="811"/>
      <c r="MZK64" s="811"/>
      <c r="MZL64" s="811"/>
      <c r="MZM64" s="811"/>
      <c r="MZN64" s="811"/>
      <c r="MZO64" s="811"/>
      <c r="MZP64" s="811"/>
      <c r="MZQ64" s="811"/>
      <c r="MZR64" s="811"/>
      <c r="MZS64" s="811"/>
      <c r="MZT64" s="811"/>
      <c r="MZU64" s="811"/>
      <c r="MZV64" s="811"/>
      <c r="MZW64" s="811"/>
      <c r="MZX64" s="811"/>
      <c r="MZY64" s="811"/>
      <c r="MZZ64" s="811"/>
      <c r="NAA64" s="811"/>
      <c r="NAB64" s="811"/>
      <c r="NAC64" s="811"/>
      <c r="NAD64" s="811"/>
      <c r="NAE64" s="811"/>
      <c r="NAF64" s="811"/>
      <c r="NAG64" s="811"/>
      <c r="NAH64" s="811"/>
      <c r="NAI64" s="811"/>
      <c r="NAJ64" s="811"/>
      <c r="NAK64" s="811"/>
      <c r="NAL64" s="811"/>
      <c r="NAM64" s="811"/>
      <c r="NAN64" s="811"/>
      <c r="NAO64" s="811"/>
      <c r="NAP64" s="811"/>
      <c r="NAQ64" s="811"/>
      <c r="NAR64" s="811"/>
      <c r="NAS64" s="811"/>
      <c r="NAT64" s="811"/>
      <c r="NAU64" s="811"/>
      <c r="NAV64" s="811"/>
      <c r="NAW64" s="811"/>
      <c r="NAX64" s="811"/>
      <c r="NAY64" s="811"/>
      <c r="NAZ64" s="811"/>
      <c r="NBA64" s="811"/>
      <c r="NBB64" s="811"/>
      <c r="NBC64" s="811"/>
      <c r="NBD64" s="811"/>
      <c r="NBE64" s="811"/>
      <c r="NBF64" s="811"/>
      <c r="NBG64" s="811"/>
      <c r="NBH64" s="811"/>
      <c r="NBI64" s="811"/>
      <c r="NBJ64" s="811"/>
      <c r="NBK64" s="811"/>
      <c r="NBL64" s="811"/>
      <c r="NBM64" s="811"/>
      <c r="NBN64" s="811"/>
      <c r="NBO64" s="811"/>
      <c r="NBP64" s="811"/>
      <c r="NBQ64" s="811"/>
      <c r="NBR64" s="811"/>
      <c r="NBS64" s="811"/>
      <c r="NBT64" s="811"/>
      <c r="NBU64" s="811"/>
      <c r="NBV64" s="811"/>
      <c r="NBW64" s="811"/>
      <c r="NBX64" s="811"/>
      <c r="NBY64" s="811"/>
      <c r="NBZ64" s="811"/>
      <c r="NCA64" s="811"/>
      <c r="NCB64" s="811"/>
      <c r="NCC64" s="811"/>
      <c r="NCD64" s="811"/>
      <c r="NCE64" s="811"/>
      <c r="NCF64" s="811"/>
      <c r="NCG64" s="811"/>
      <c r="NCH64" s="811"/>
      <c r="NCI64" s="811"/>
      <c r="NCJ64" s="811"/>
      <c r="NCK64" s="811"/>
      <c r="NCL64" s="811"/>
      <c r="NCM64" s="811"/>
      <c r="NCN64" s="811"/>
      <c r="NCO64" s="811"/>
      <c r="NCP64" s="811"/>
      <c r="NCQ64" s="811"/>
      <c r="NCR64" s="811"/>
      <c r="NCS64" s="811"/>
      <c r="NCT64" s="811"/>
      <c r="NCU64" s="811"/>
      <c r="NCV64" s="811"/>
      <c r="NCW64" s="811"/>
      <c r="NCX64" s="811"/>
      <c r="NCY64" s="811"/>
      <c r="NCZ64" s="811"/>
      <c r="NDA64" s="811"/>
      <c r="NDB64" s="811"/>
      <c r="NDC64" s="811"/>
      <c r="NDD64" s="811"/>
      <c r="NDE64" s="811"/>
      <c r="NDF64" s="811"/>
      <c r="NDG64" s="811"/>
      <c r="NDH64" s="811"/>
      <c r="NDI64" s="811"/>
      <c r="NDJ64" s="811"/>
      <c r="NDK64" s="811"/>
      <c r="NDL64" s="811"/>
      <c r="NDM64" s="811"/>
      <c r="NDN64" s="811"/>
      <c r="NDO64" s="811"/>
      <c r="NDP64" s="811"/>
      <c r="NDQ64" s="811"/>
      <c r="NDR64" s="811"/>
      <c r="NDS64" s="811"/>
      <c r="NDT64" s="811"/>
      <c r="NDU64" s="811"/>
      <c r="NDV64" s="811"/>
      <c r="NDW64" s="811"/>
      <c r="NDX64" s="811"/>
      <c r="NDY64" s="811"/>
      <c r="NDZ64" s="811"/>
      <c r="NEA64" s="811"/>
      <c r="NEB64" s="811"/>
      <c r="NEC64" s="811"/>
      <c r="NED64" s="811"/>
      <c r="NEE64" s="811"/>
      <c r="NEF64" s="811"/>
      <c r="NEG64" s="811"/>
      <c r="NEH64" s="811"/>
      <c r="NEI64" s="811"/>
      <c r="NEJ64" s="811"/>
      <c r="NEK64" s="811"/>
      <c r="NEL64" s="811"/>
      <c r="NEM64" s="811"/>
      <c r="NEN64" s="811"/>
      <c r="NEO64" s="811"/>
      <c r="NEP64" s="811"/>
      <c r="NEQ64" s="811"/>
      <c r="NER64" s="811"/>
      <c r="NES64" s="811"/>
      <c r="NET64" s="811"/>
      <c r="NEU64" s="811"/>
      <c r="NEV64" s="811"/>
      <c r="NEW64" s="811"/>
      <c r="NEX64" s="811"/>
      <c r="NEY64" s="811"/>
      <c r="NEZ64" s="811"/>
      <c r="NFA64" s="811"/>
      <c r="NFB64" s="811"/>
      <c r="NFC64" s="811"/>
      <c r="NFD64" s="811"/>
      <c r="NFE64" s="811"/>
      <c r="NFF64" s="811"/>
      <c r="NFG64" s="811"/>
      <c r="NFH64" s="811"/>
      <c r="NFI64" s="811"/>
      <c r="NFJ64" s="811"/>
      <c r="NFK64" s="811"/>
      <c r="NFL64" s="811"/>
      <c r="NFM64" s="811"/>
      <c r="NFN64" s="811"/>
      <c r="NFO64" s="811"/>
      <c r="NFP64" s="811"/>
      <c r="NFQ64" s="811"/>
      <c r="NFR64" s="811"/>
      <c r="NFS64" s="811"/>
      <c r="NFT64" s="811"/>
      <c r="NFU64" s="811"/>
      <c r="NFV64" s="811"/>
      <c r="NFW64" s="811"/>
      <c r="NFX64" s="811"/>
      <c r="NFY64" s="811"/>
      <c r="NFZ64" s="811"/>
      <c r="NGA64" s="811"/>
      <c r="NGB64" s="811"/>
      <c r="NGC64" s="811"/>
      <c r="NGD64" s="811"/>
      <c r="NGE64" s="811"/>
      <c r="NGF64" s="811"/>
      <c r="NGG64" s="811"/>
      <c r="NGH64" s="811"/>
      <c r="NGI64" s="811"/>
      <c r="NGJ64" s="811"/>
      <c r="NGK64" s="811"/>
      <c r="NGL64" s="811"/>
      <c r="NGM64" s="811"/>
      <c r="NGN64" s="811"/>
      <c r="NGO64" s="811"/>
      <c r="NGP64" s="811"/>
      <c r="NGQ64" s="811"/>
      <c r="NGR64" s="811"/>
      <c r="NGS64" s="811"/>
      <c r="NGT64" s="811"/>
      <c r="NGU64" s="811"/>
      <c r="NGV64" s="811"/>
      <c r="NGW64" s="811"/>
      <c r="NGX64" s="811"/>
      <c r="NGY64" s="811"/>
      <c r="NGZ64" s="811"/>
      <c r="NHA64" s="811"/>
      <c r="NHB64" s="811"/>
      <c r="NHC64" s="811"/>
      <c r="NHD64" s="811"/>
      <c r="NHE64" s="811"/>
      <c r="NHF64" s="811"/>
      <c r="NHG64" s="811"/>
      <c r="NHH64" s="811"/>
      <c r="NHI64" s="811"/>
      <c r="NHJ64" s="811"/>
      <c r="NHK64" s="811"/>
      <c r="NHL64" s="811"/>
      <c r="NHM64" s="811"/>
      <c r="NHN64" s="811"/>
      <c r="NHO64" s="811"/>
      <c r="NHP64" s="811"/>
      <c r="NHQ64" s="811"/>
      <c r="NHR64" s="811"/>
      <c r="NHS64" s="811"/>
      <c r="NHT64" s="811"/>
      <c r="NHU64" s="811"/>
      <c r="NHV64" s="811"/>
      <c r="NHW64" s="811"/>
      <c r="NHX64" s="811"/>
      <c r="NHY64" s="811"/>
      <c r="NHZ64" s="811"/>
      <c r="NIA64" s="811"/>
      <c r="NIB64" s="811"/>
      <c r="NIC64" s="811"/>
      <c r="NID64" s="811"/>
      <c r="NIE64" s="811"/>
      <c r="NIF64" s="811"/>
      <c r="NIG64" s="811"/>
      <c r="NIH64" s="811"/>
      <c r="NII64" s="811"/>
      <c r="NIJ64" s="811"/>
      <c r="NIK64" s="811"/>
      <c r="NIL64" s="811"/>
      <c r="NIM64" s="811"/>
      <c r="NIN64" s="811"/>
      <c r="NIO64" s="811"/>
      <c r="NIP64" s="811"/>
      <c r="NIQ64" s="811"/>
      <c r="NIR64" s="811"/>
      <c r="NIS64" s="811"/>
      <c r="NIT64" s="811"/>
      <c r="NIU64" s="811"/>
      <c r="NIV64" s="811"/>
      <c r="NIW64" s="811"/>
      <c r="NIX64" s="811"/>
      <c r="NIY64" s="811"/>
      <c r="NIZ64" s="811"/>
      <c r="NJA64" s="811"/>
      <c r="NJB64" s="811"/>
      <c r="NJC64" s="811"/>
      <c r="NJD64" s="811"/>
      <c r="NJE64" s="811"/>
      <c r="NJF64" s="811"/>
      <c r="NJG64" s="811"/>
      <c r="NJH64" s="811"/>
      <c r="NJI64" s="811"/>
      <c r="NJJ64" s="811"/>
      <c r="NJK64" s="811"/>
      <c r="NJL64" s="811"/>
      <c r="NJM64" s="811"/>
      <c r="NJN64" s="811"/>
      <c r="NJO64" s="811"/>
      <c r="NJP64" s="811"/>
      <c r="NJQ64" s="811"/>
      <c r="NJR64" s="811"/>
      <c r="NJS64" s="811"/>
      <c r="NJT64" s="811"/>
      <c r="NJU64" s="811"/>
      <c r="NJV64" s="811"/>
      <c r="NJW64" s="811"/>
      <c r="NJX64" s="811"/>
      <c r="NJY64" s="811"/>
      <c r="NJZ64" s="811"/>
      <c r="NKA64" s="811"/>
      <c r="NKB64" s="811"/>
      <c r="NKC64" s="811"/>
      <c r="NKD64" s="811"/>
      <c r="NKE64" s="811"/>
      <c r="NKF64" s="811"/>
      <c r="NKG64" s="811"/>
      <c r="NKH64" s="811"/>
      <c r="NKI64" s="811"/>
      <c r="NKJ64" s="811"/>
      <c r="NKK64" s="811"/>
      <c r="NKL64" s="811"/>
      <c r="NKM64" s="811"/>
      <c r="NKN64" s="811"/>
      <c r="NKO64" s="811"/>
      <c r="NKP64" s="811"/>
      <c r="NKQ64" s="811"/>
      <c r="NKR64" s="811"/>
      <c r="NKS64" s="811"/>
      <c r="NKT64" s="811"/>
      <c r="NKU64" s="811"/>
      <c r="NKV64" s="811"/>
      <c r="NKW64" s="811"/>
      <c r="NKX64" s="811"/>
      <c r="NKY64" s="811"/>
      <c r="NKZ64" s="811"/>
      <c r="NLA64" s="811"/>
      <c r="NLB64" s="811"/>
      <c r="NLC64" s="811"/>
      <c r="NLD64" s="811"/>
      <c r="NLE64" s="811"/>
      <c r="NLF64" s="811"/>
      <c r="NLG64" s="811"/>
      <c r="NLH64" s="811"/>
      <c r="NLI64" s="811"/>
      <c r="NLJ64" s="811"/>
      <c r="NLK64" s="811"/>
      <c r="NLL64" s="811"/>
      <c r="NLM64" s="811"/>
      <c r="NLN64" s="811"/>
      <c r="NLO64" s="811"/>
      <c r="NLP64" s="811"/>
      <c r="NLQ64" s="811"/>
      <c r="NLR64" s="811"/>
      <c r="NLS64" s="811"/>
      <c r="NLT64" s="811"/>
      <c r="NLU64" s="811"/>
      <c r="NLV64" s="811"/>
      <c r="NLW64" s="811"/>
      <c r="NLX64" s="811"/>
      <c r="NLY64" s="811"/>
      <c r="NLZ64" s="811"/>
      <c r="NMA64" s="811"/>
      <c r="NMB64" s="811"/>
      <c r="NMC64" s="811"/>
      <c r="NMD64" s="811"/>
      <c r="NME64" s="811"/>
      <c r="NMF64" s="811"/>
      <c r="NMG64" s="811"/>
      <c r="NMH64" s="811"/>
      <c r="NMI64" s="811"/>
      <c r="NMJ64" s="811"/>
      <c r="NMK64" s="811"/>
      <c r="NML64" s="811"/>
      <c r="NMM64" s="811"/>
      <c r="NMN64" s="811"/>
      <c r="NMO64" s="811"/>
      <c r="NMP64" s="811"/>
      <c r="NMQ64" s="811"/>
      <c r="NMR64" s="811"/>
      <c r="NMS64" s="811"/>
      <c r="NMT64" s="811"/>
      <c r="NMU64" s="811"/>
      <c r="NMV64" s="811"/>
      <c r="NMW64" s="811"/>
      <c r="NMX64" s="811"/>
      <c r="NMY64" s="811"/>
      <c r="NMZ64" s="811"/>
      <c r="NNA64" s="811"/>
      <c r="NNB64" s="811"/>
      <c r="NNC64" s="811"/>
      <c r="NND64" s="811"/>
      <c r="NNE64" s="811"/>
      <c r="NNF64" s="811"/>
      <c r="NNG64" s="811"/>
      <c r="NNH64" s="811"/>
      <c r="NNI64" s="811"/>
      <c r="NNJ64" s="811"/>
      <c r="NNK64" s="811"/>
      <c r="NNL64" s="811"/>
      <c r="NNM64" s="811"/>
      <c r="NNN64" s="811"/>
      <c r="NNO64" s="811"/>
      <c r="NNP64" s="811"/>
      <c r="NNQ64" s="811"/>
      <c r="NNR64" s="811"/>
      <c r="NNS64" s="811"/>
      <c r="NNT64" s="811"/>
      <c r="NNU64" s="811"/>
      <c r="NNV64" s="811"/>
      <c r="NNW64" s="811"/>
      <c r="NNX64" s="811"/>
      <c r="NNY64" s="811"/>
      <c r="NNZ64" s="811"/>
      <c r="NOA64" s="811"/>
      <c r="NOB64" s="811"/>
      <c r="NOC64" s="811"/>
      <c r="NOD64" s="811"/>
      <c r="NOE64" s="811"/>
      <c r="NOF64" s="811"/>
      <c r="NOG64" s="811"/>
      <c r="NOH64" s="811"/>
      <c r="NOI64" s="811"/>
      <c r="NOJ64" s="811"/>
      <c r="NOK64" s="811"/>
      <c r="NOL64" s="811"/>
      <c r="NOM64" s="811"/>
      <c r="NON64" s="811"/>
      <c r="NOO64" s="811"/>
      <c r="NOP64" s="811"/>
      <c r="NOQ64" s="811"/>
      <c r="NOR64" s="811"/>
      <c r="NOS64" s="811"/>
      <c r="NOT64" s="811"/>
      <c r="NOU64" s="811"/>
      <c r="NOV64" s="811"/>
      <c r="NOW64" s="811"/>
      <c r="NOX64" s="811"/>
      <c r="NOY64" s="811"/>
      <c r="NOZ64" s="811"/>
      <c r="NPA64" s="811"/>
      <c r="NPB64" s="811"/>
      <c r="NPC64" s="811"/>
      <c r="NPD64" s="811"/>
      <c r="NPE64" s="811"/>
      <c r="NPF64" s="811"/>
      <c r="NPG64" s="811"/>
      <c r="NPH64" s="811"/>
      <c r="NPI64" s="811"/>
      <c r="NPJ64" s="811"/>
      <c r="NPK64" s="811"/>
      <c r="NPL64" s="811"/>
      <c r="NPM64" s="811"/>
      <c r="NPN64" s="811"/>
      <c r="NPO64" s="811"/>
      <c r="NPP64" s="811"/>
      <c r="NPQ64" s="811"/>
      <c r="NPR64" s="811"/>
      <c r="NPS64" s="811"/>
      <c r="NPT64" s="811"/>
      <c r="NPU64" s="811"/>
      <c r="NPV64" s="811"/>
      <c r="NPW64" s="811"/>
      <c r="NPX64" s="811"/>
      <c r="NPY64" s="811"/>
      <c r="NPZ64" s="811"/>
      <c r="NQA64" s="811"/>
      <c r="NQB64" s="811"/>
      <c r="NQC64" s="811"/>
      <c r="NQD64" s="811"/>
      <c r="NQE64" s="811"/>
      <c r="NQF64" s="811"/>
      <c r="NQG64" s="811"/>
      <c r="NQH64" s="811"/>
      <c r="NQI64" s="811"/>
      <c r="NQJ64" s="811"/>
      <c r="NQK64" s="811"/>
      <c r="NQL64" s="811"/>
      <c r="NQM64" s="811"/>
      <c r="NQN64" s="811"/>
      <c r="NQO64" s="811"/>
      <c r="NQP64" s="811"/>
      <c r="NQQ64" s="811"/>
      <c r="NQR64" s="811"/>
      <c r="NQS64" s="811"/>
      <c r="NQT64" s="811"/>
      <c r="NQU64" s="811"/>
      <c r="NQV64" s="811"/>
      <c r="NQW64" s="811"/>
      <c r="NQX64" s="811"/>
      <c r="NQY64" s="811"/>
      <c r="NQZ64" s="811"/>
      <c r="NRA64" s="811"/>
      <c r="NRB64" s="811"/>
      <c r="NRC64" s="811"/>
      <c r="NRD64" s="811"/>
      <c r="NRE64" s="811"/>
      <c r="NRF64" s="811"/>
      <c r="NRG64" s="811"/>
      <c r="NRH64" s="811"/>
      <c r="NRI64" s="811"/>
      <c r="NRJ64" s="811"/>
      <c r="NRK64" s="811"/>
      <c r="NRL64" s="811"/>
      <c r="NRM64" s="811"/>
      <c r="NRN64" s="811"/>
      <c r="NRO64" s="811"/>
      <c r="NRP64" s="811"/>
      <c r="NRQ64" s="811"/>
      <c r="NRR64" s="811"/>
      <c r="NRS64" s="811"/>
      <c r="NRT64" s="811"/>
      <c r="NRU64" s="811"/>
      <c r="NRV64" s="811"/>
      <c r="NRW64" s="811"/>
      <c r="NRX64" s="811"/>
      <c r="NRY64" s="811"/>
      <c r="NRZ64" s="811"/>
      <c r="NSA64" s="811"/>
      <c r="NSB64" s="811"/>
      <c r="NSC64" s="811"/>
      <c r="NSD64" s="811"/>
      <c r="NSE64" s="811"/>
      <c r="NSF64" s="811"/>
      <c r="NSG64" s="811"/>
      <c r="NSH64" s="811"/>
      <c r="NSI64" s="811"/>
      <c r="NSJ64" s="811"/>
      <c r="NSK64" s="811"/>
      <c r="NSL64" s="811"/>
      <c r="NSM64" s="811"/>
      <c r="NSN64" s="811"/>
      <c r="NSO64" s="811"/>
      <c r="NSP64" s="811"/>
      <c r="NSQ64" s="811"/>
      <c r="NSR64" s="811"/>
      <c r="NSS64" s="811"/>
      <c r="NST64" s="811"/>
      <c r="NSU64" s="811"/>
      <c r="NSV64" s="811"/>
      <c r="NSW64" s="811"/>
      <c r="NSX64" s="811"/>
      <c r="NSY64" s="811"/>
      <c r="NSZ64" s="811"/>
      <c r="NTA64" s="811"/>
      <c r="NTB64" s="811"/>
      <c r="NTC64" s="811"/>
      <c r="NTD64" s="811"/>
      <c r="NTE64" s="811"/>
      <c r="NTF64" s="811"/>
      <c r="NTG64" s="811"/>
      <c r="NTH64" s="811"/>
      <c r="NTI64" s="811"/>
      <c r="NTJ64" s="811"/>
      <c r="NTK64" s="811"/>
      <c r="NTL64" s="811"/>
      <c r="NTM64" s="811"/>
      <c r="NTN64" s="811"/>
      <c r="NTO64" s="811"/>
      <c r="NTP64" s="811"/>
      <c r="NTQ64" s="811"/>
      <c r="NTR64" s="811"/>
      <c r="NTS64" s="811"/>
      <c r="NTT64" s="811"/>
      <c r="NTU64" s="811"/>
      <c r="NTV64" s="811"/>
      <c r="NTW64" s="811"/>
      <c r="NTX64" s="811"/>
      <c r="NTY64" s="811"/>
      <c r="NTZ64" s="811"/>
      <c r="NUA64" s="811"/>
      <c r="NUB64" s="811"/>
      <c r="NUC64" s="811"/>
      <c r="NUD64" s="811"/>
      <c r="NUE64" s="811"/>
      <c r="NUF64" s="811"/>
      <c r="NUG64" s="811"/>
      <c r="NUH64" s="811"/>
      <c r="NUI64" s="811"/>
      <c r="NUJ64" s="811"/>
      <c r="NUK64" s="811"/>
      <c r="NUL64" s="811"/>
      <c r="NUM64" s="811"/>
      <c r="NUN64" s="811"/>
      <c r="NUO64" s="811"/>
      <c r="NUP64" s="811"/>
      <c r="NUQ64" s="811"/>
      <c r="NUR64" s="811"/>
      <c r="NUS64" s="811"/>
      <c r="NUT64" s="811"/>
      <c r="NUU64" s="811"/>
      <c r="NUV64" s="811"/>
      <c r="NUW64" s="811"/>
      <c r="NUX64" s="811"/>
      <c r="NUY64" s="811"/>
      <c r="NUZ64" s="811"/>
      <c r="NVA64" s="811"/>
      <c r="NVB64" s="811"/>
      <c r="NVC64" s="811"/>
      <c r="NVD64" s="811"/>
      <c r="NVE64" s="811"/>
      <c r="NVF64" s="811"/>
      <c r="NVG64" s="811"/>
      <c r="NVH64" s="811"/>
      <c r="NVI64" s="811"/>
      <c r="NVJ64" s="811"/>
      <c r="NVK64" s="811"/>
      <c r="NVL64" s="811"/>
      <c r="NVM64" s="811"/>
      <c r="NVN64" s="811"/>
      <c r="NVO64" s="811"/>
      <c r="NVP64" s="811"/>
      <c r="NVQ64" s="811"/>
      <c r="NVR64" s="811"/>
      <c r="NVS64" s="811"/>
      <c r="NVT64" s="811"/>
      <c r="NVU64" s="811"/>
      <c r="NVV64" s="811"/>
      <c r="NVW64" s="811"/>
      <c r="NVX64" s="811"/>
      <c r="NVY64" s="811"/>
      <c r="NVZ64" s="811"/>
      <c r="NWA64" s="811"/>
      <c r="NWB64" s="811"/>
      <c r="NWC64" s="811"/>
      <c r="NWD64" s="811"/>
      <c r="NWE64" s="811"/>
      <c r="NWF64" s="811"/>
      <c r="NWG64" s="811"/>
      <c r="NWH64" s="811"/>
      <c r="NWI64" s="811"/>
      <c r="NWJ64" s="811"/>
      <c r="NWK64" s="811"/>
      <c r="NWL64" s="811"/>
      <c r="NWM64" s="811"/>
      <c r="NWN64" s="811"/>
      <c r="NWO64" s="811"/>
      <c r="NWP64" s="811"/>
      <c r="NWQ64" s="811"/>
      <c r="NWR64" s="811"/>
      <c r="NWS64" s="811"/>
      <c r="NWT64" s="811"/>
      <c r="NWU64" s="811"/>
      <c r="NWV64" s="811"/>
      <c r="NWW64" s="811"/>
      <c r="NWX64" s="811"/>
      <c r="NWY64" s="811"/>
      <c r="NWZ64" s="811"/>
      <c r="NXA64" s="811"/>
      <c r="NXB64" s="811"/>
      <c r="NXC64" s="811"/>
      <c r="NXD64" s="811"/>
      <c r="NXE64" s="811"/>
      <c r="NXF64" s="811"/>
      <c r="NXG64" s="811"/>
      <c r="NXH64" s="811"/>
      <c r="NXI64" s="811"/>
      <c r="NXJ64" s="811"/>
      <c r="NXK64" s="811"/>
      <c r="NXL64" s="811"/>
      <c r="NXM64" s="811"/>
      <c r="NXN64" s="811"/>
      <c r="NXO64" s="811"/>
      <c r="NXP64" s="811"/>
      <c r="NXQ64" s="811"/>
      <c r="NXR64" s="811"/>
      <c r="NXS64" s="811"/>
      <c r="NXT64" s="811"/>
      <c r="NXU64" s="811"/>
      <c r="NXV64" s="811"/>
      <c r="NXW64" s="811"/>
      <c r="NXX64" s="811"/>
      <c r="NXY64" s="811"/>
      <c r="NXZ64" s="811"/>
      <c r="NYA64" s="811"/>
      <c r="NYB64" s="811"/>
      <c r="NYC64" s="811"/>
      <c r="NYD64" s="811"/>
      <c r="NYE64" s="811"/>
      <c r="NYF64" s="811"/>
      <c r="NYG64" s="811"/>
      <c r="NYH64" s="811"/>
      <c r="NYI64" s="811"/>
      <c r="NYJ64" s="811"/>
      <c r="NYK64" s="811"/>
      <c r="NYL64" s="811"/>
      <c r="NYM64" s="811"/>
      <c r="NYN64" s="811"/>
      <c r="NYO64" s="811"/>
      <c r="NYP64" s="811"/>
      <c r="NYQ64" s="811"/>
      <c r="NYR64" s="811"/>
      <c r="NYS64" s="811"/>
      <c r="NYT64" s="811"/>
      <c r="NYU64" s="811"/>
      <c r="NYV64" s="811"/>
      <c r="NYW64" s="811"/>
      <c r="NYX64" s="811"/>
      <c r="NYY64" s="811"/>
      <c r="NYZ64" s="811"/>
      <c r="NZA64" s="811"/>
      <c r="NZB64" s="811"/>
      <c r="NZC64" s="811"/>
      <c r="NZD64" s="811"/>
      <c r="NZE64" s="811"/>
      <c r="NZF64" s="811"/>
      <c r="NZG64" s="811"/>
      <c r="NZH64" s="811"/>
      <c r="NZI64" s="811"/>
      <c r="NZJ64" s="811"/>
      <c r="NZK64" s="811"/>
      <c r="NZL64" s="811"/>
      <c r="NZM64" s="811"/>
      <c r="NZN64" s="811"/>
      <c r="NZO64" s="811"/>
      <c r="NZP64" s="811"/>
      <c r="NZQ64" s="811"/>
      <c r="NZR64" s="811"/>
      <c r="NZS64" s="811"/>
      <c r="NZT64" s="811"/>
      <c r="NZU64" s="811"/>
      <c r="NZV64" s="811"/>
      <c r="NZW64" s="811"/>
      <c r="NZX64" s="811"/>
      <c r="NZY64" s="811"/>
      <c r="NZZ64" s="811"/>
      <c r="OAA64" s="811"/>
      <c r="OAB64" s="811"/>
      <c r="OAC64" s="811"/>
      <c r="OAD64" s="811"/>
      <c r="OAE64" s="811"/>
      <c r="OAF64" s="811"/>
      <c r="OAG64" s="811"/>
      <c r="OAH64" s="811"/>
      <c r="OAI64" s="811"/>
      <c r="OAJ64" s="811"/>
      <c r="OAK64" s="811"/>
      <c r="OAL64" s="811"/>
      <c r="OAM64" s="811"/>
      <c r="OAN64" s="811"/>
      <c r="OAO64" s="811"/>
      <c r="OAP64" s="811"/>
      <c r="OAQ64" s="811"/>
      <c r="OAR64" s="811"/>
      <c r="OAS64" s="811"/>
      <c r="OAT64" s="811"/>
      <c r="OAU64" s="811"/>
      <c r="OAV64" s="811"/>
      <c r="OAW64" s="811"/>
      <c r="OAX64" s="811"/>
      <c r="OAY64" s="811"/>
      <c r="OAZ64" s="811"/>
      <c r="OBA64" s="811"/>
      <c r="OBB64" s="811"/>
      <c r="OBC64" s="811"/>
      <c r="OBD64" s="811"/>
      <c r="OBE64" s="811"/>
      <c r="OBF64" s="811"/>
      <c r="OBG64" s="811"/>
      <c r="OBH64" s="811"/>
      <c r="OBI64" s="811"/>
      <c r="OBJ64" s="811"/>
      <c r="OBK64" s="811"/>
      <c r="OBL64" s="811"/>
      <c r="OBM64" s="811"/>
      <c r="OBN64" s="811"/>
      <c r="OBO64" s="811"/>
      <c r="OBP64" s="811"/>
      <c r="OBQ64" s="811"/>
      <c r="OBR64" s="811"/>
      <c r="OBS64" s="811"/>
      <c r="OBT64" s="811"/>
      <c r="OBU64" s="811"/>
      <c r="OBV64" s="811"/>
      <c r="OBW64" s="811"/>
      <c r="OBX64" s="811"/>
      <c r="OBY64" s="811"/>
      <c r="OBZ64" s="811"/>
      <c r="OCA64" s="811"/>
      <c r="OCB64" s="811"/>
      <c r="OCC64" s="811"/>
      <c r="OCD64" s="811"/>
      <c r="OCE64" s="811"/>
      <c r="OCF64" s="811"/>
      <c r="OCG64" s="811"/>
      <c r="OCH64" s="811"/>
      <c r="OCI64" s="811"/>
      <c r="OCJ64" s="811"/>
      <c r="OCK64" s="811"/>
      <c r="OCL64" s="811"/>
      <c r="OCM64" s="811"/>
      <c r="OCN64" s="811"/>
      <c r="OCO64" s="811"/>
      <c r="OCP64" s="811"/>
      <c r="OCQ64" s="811"/>
      <c r="OCR64" s="811"/>
      <c r="OCS64" s="811"/>
      <c r="OCT64" s="811"/>
      <c r="OCU64" s="811"/>
      <c r="OCV64" s="811"/>
      <c r="OCW64" s="811"/>
      <c r="OCX64" s="811"/>
      <c r="OCY64" s="811"/>
      <c r="OCZ64" s="811"/>
      <c r="ODA64" s="811"/>
      <c r="ODB64" s="811"/>
      <c r="ODC64" s="811"/>
      <c r="ODD64" s="811"/>
      <c r="ODE64" s="811"/>
      <c r="ODF64" s="811"/>
      <c r="ODG64" s="811"/>
      <c r="ODH64" s="811"/>
      <c r="ODI64" s="811"/>
      <c r="ODJ64" s="811"/>
      <c r="ODK64" s="811"/>
      <c r="ODL64" s="811"/>
      <c r="ODM64" s="811"/>
      <c r="ODN64" s="811"/>
      <c r="ODO64" s="811"/>
      <c r="ODP64" s="811"/>
      <c r="ODQ64" s="811"/>
      <c r="ODR64" s="811"/>
      <c r="ODS64" s="811"/>
      <c r="ODT64" s="811"/>
      <c r="ODU64" s="811"/>
      <c r="ODV64" s="811"/>
      <c r="ODW64" s="811"/>
      <c r="ODX64" s="811"/>
      <c r="ODY64" s="811"/>
      <c r="ODZ64" s="811"/>
      <c r="OEA64" s="811"/>
      <c r="OEB64" s="811"/>
      <c r="OEC64" s="811"/>
      <c r="OED64" s="811"/>
      <c r="OEE64" s="811"/>
      <c r="OEF64" s="811"/>
      <c r="OEG64" s="811"/>
      <c r="OEH64" s="811"/>
      <c r="OEI64" s="811"/>
      <c r="OEJ64" s="811"/>
      <c r="OEK64" s="811"/>
      <c r="OEL64" s="811"/>
      <c r="OEM64" s="811"/>
      <c r="OEN64" s="811"/>
      <c r="OEO64" s="811"/>
      <c r="OEP64" s="811"/>
      <c r="OEQ64" s="811"/>
      <c r="OER64" s="811"/>
      <c r="OES64" s="811"/>
      <c r="OET64" s="811"/>
      <c r="OEU64" s="811"/>
      <c r="OEV64" s="811"/>
      <c r="OEW64" s="811"/>
      <c r="OEX64" s="811"/>
      <c r="OEY64" s="811"/>
      <c r="OEZ64" s="811"/>
      <c r="OFA64" s="811"/>
      <c r="OFB64" s="811"/>
      <c r="OFC64" s="811"/>
      <c r="OFD64" s="811"/>
      <c r="OFE64" s="811"/>
      <c r="OFF64" s="811"/>
      <c r="OFG64" s="811"/>
      <c r="OFH64" s="811"/>
      <c r="OFI64" s="811"/>
      <c r="OFJ64" s="811"/>
      <c r="OFK64" s="811"/>
      <c r="OFL64" s="811"/>
      <c r="OFM64" s="811"/>
      <c r="OFN64" s="811"/>
      <c r="OFO64" s="811"/>
      <c r="OFP64" s="811"/>
      <c r="OFQ64" s="811"/>
      <c r="OFR64" s="811"/>
      <c r="OFS64" s="811"/>
      <c r="OFT64" s="811"/>
      <c r="OFU64" s="811"/>
      <c r="OFV64" s="811"/>
      <c r="OFW64" s="811"/>
      <c r="OFX64" s="811"/>
      <c r="OFY64" s="811"/>
      <c r="OFZ64" s="811"/>
      <c r="OGA64" s="811"/>
      <c r="OGB64" s="811"/>
      <c r="OGC64" s="811"/>
      <c r="OGD64" s="811"/>
      <c r="OGE64" s="811"/>
      <c r="OGF64" s="811"/>
      <c r="OGG64" s="811"/>
      <c r="OGH64" s="811"/>
      <c r="OGI64" s="811"/>
      <c r="OGJ64" s="811"/>
      <c r="OGK64" s="811"/>
      <c r="OGL64" s="811"/>
      <c r="OGM64" s="811"/>
      <c r="OGN64" s="811"/>
      <c r="OGO64" s="811"/>
      <c r="OGP64" s="811"/>
      <c r="OGQ64" s="811"/>
      <c r="OGR64" s="811"/>
      <c r="OGS64" s="811"/>
      <c r="OGT64" s="811"/>
      <c r="OGU64" s="811"/>
      <c r="OGV64" s="811"/>
      <c r="OGW64" s="811"/>
      <c r="OGX64" s="811"/>
      <c r="OGY64" s="811"/>
      <c r="OGZ64" s="811"/>
      <c r="OHA64" s="811"/>
      <c r="OHB64" s="811"/>
      <c r="OHC64" s="811"/>
      <c r="OHD64" s="811"/>
      <c r="OHE64" s="811"/>
      <c r="OHF64" s="811"/>
      <c r="OHG64" s="811"/>
      <c r="OHH64" s="811"/>
      <c r="OHI64" s="811"/>
      <c r="OHJ64" s="811"/>
      <c r="OHK64" s="811"/>
      <c r="OHL64" s="811"/>
      <c r="OHM64" s="811"/>
      <c r="OHN64" s="811"/>
      <c r="OHO64" s="811"/>
      <c r="OHP64" s="811"/>
      <c r="OHQ64" s="811"/>
      <c r="OHR64" s="811"/>
      <c r="OHS64" s="811"/>
      <c r="OHT64" s="811"/>
      <c r="OHU64" s="811"/>
      <c r="OHV64" s="811"/>
      <c r="OHW64" s="811"/>
      <c r="OHX64" s="811"/>
      <c r="OHY64" s="811"/>
      <c r="OHZ64" s="811"/>
      <c r="OIA64" s="811"/>
      <c r="OIB64" s="811"/>
      <c r="OIC64" s="811"/>
      <c r="OID64" s="811"/>
      <c r="OIE64" s="811"/>
      <c r="OIF64" s="811"/>
      <c r="OIG64" s="811"/>
      <c r="OIH64" s="811"/>
      <c r="OII64" s="811"/>
      <c r="OIJ64" s="811"/>
      <c r="OIK64" s="811"/>
      <c r="OIL64" s="811"/>
      <c r="OIM64" s="811"/>
      <c r="OIN64" s="811"/>
      <c r="OIO64" s="811"/>
      <c r="OIP64" s="811"/>
      <c r="OIQ64" s="811"/>
      <c r="OIR64" s="811"/>
      <c r="OIS64" s="811"/>
      <c r="OIT64" s="811"/>
      <c r="OIU64" s="811"/>
      <c r="OIV64" s="811"/>
      <c r="OIW64" s="811"/>
      <c r="OIX64" s="811"/>
      <c r="OIY64" s="811"/>
      <c r="OIZ64" s="811"/>
      <c r="OJA64" s="811"/>
      <c r="OJB64" s="811"/>
      <c r="OJC64" s="811"/>
      <c r="OJD64" s="811"/>
      <c r="OJE64" s="811"/>
      <c r="OJF64" s="811"/>
      <c r="OJG64" s="811"/>
      <c r="OJH64" s="811"/>
      <c r="OJI64" s="811"/>
      <c r="OJJ64" s="811"/>
      <c r="OJK64" s="811"/>
      <c r="OJL64" s="811"/>
      <c r="OJM64" s="811"/>
      <c r="OJN64" s="811"/>
      <c r="OJO64" s="811"/>
      <c r="OJP64" s="811"/>
      <c r="OJQ64" s="811"/>
      <c r="OJR64" s="811"/>
      <c r="OJS64" s="811"/>
      <c r="OJT64" s="811"/>
      <c r="OJU64" s="811"/>
      <c r="OJV64" s="811"/>
      <c r="OJW64" s="811"/>
      <c r="OJX64" s="811"/>
      <c r="OJY64" s="811"/>
      <c r="OJZ64" s="811"/>
      <c r="OKA64" s="811"/>
      <c r="OKB64" s="811"/>
      <c r="OKC64" s="811"/>
      <c r="OKD64" s="811"/>
      <c r="OKE64" s="811"/>
      <c r="OKF64" s="811"/>
      <c r="OKG64" s="811"/>
      <c r="OKH64" s="811"/>
      <c r="OKI64" s="811"/>
      <c r="OKJ64" s="811"/>
      <c r="OKK64" s="811"/>
      <c r="OKL64" s="811"/>
      <c r="OKM64" s="811"/>
      <c r="OKN64" s="811"/>
      <c r="OKO64" s="811"/>
      <c r="OKP64" s="811"/>
      <c r="OKQ64" s="811"/>
      <c r="OKR64" s="811"/>
      <c r="OKS64" s="811"/>
      <c r="OKT64" s="811"/>
      <c r="OKU64" s="811"/>
      <c r="OKV64" s="811"/>
      <c r="OKW64" s="811"/>
      <c r="OKX64" s="811"/>
      <c r="OKY64" s="811"/>
      <c r="OKZ64" s="811"/>
      <c r="OLA64" s="811"/>
      <c r="OLB64" s="811"/>
      <c r="OLC64" s="811"/>
      <c r="OLD64" s="811"/>
      <c r="OLE64" s="811"/>
      <c r="OLF64" s="811"/>
      <c r="OLG64" s="811"/>
      <c r="OLH64" s="811"/>
      <c r="OLI64" s="811"/>
      <c r="OLJ64" s="811"/>
      <c r="OLK64" s="811"/>
      <c r="OLL64" s="811"/>
      <c r="OLM64" s="811"/>
      <c r="OLN64" s="811"/>
      <c r="OLO64" s="811"/>
      <c r="OLP64" s="811"/>
      <c r="OLQ64" s="811"/>
      <c r="OLR64" s="811"/>
      <c r="OLS64" s="811"/>
      <c r="OLT64" s="811"/>
      <c r="OLU64" s="811"/>
      <c r="OLV64" s="811"/>
      <c r="OLW64" s="811"/>
      <c r="OLX64" s="811"/>
      <c r="OLY64" s="811"/>
      <c r="OLZ64" s="811"/>
      <c r="OMA64" s="811"/>
      <c r="OMB64" s="811"/>
      <c r="OMC64" s="811"/>
      <c r="OMD64" s="811"/>
      <c r="OME64" s="811"/>
      <c r="OMF64" s="811"/>
      <c r="OMG64" s="811"/>
      <c r="OMH64" s="811"/>
      <c r="OMI64" s="811"/>
      <c r="OMJ64" s="811"/>
      <c r="OMK64" s="811"/>
      <c r="OML64" s="811"/>
      <c r="OMM64" s="811"/>
      <c r="OMN64" s="811"/>
      <c r="OMO64" s="811"/>
      <c r="OMP64" s="811"/>
      <c r="OMQ64" s="811"/>
      <c r="OMR64" s="811"/>
      <c r="OMS64" s="811"/>
      <c r="OMT64" s="811"/>
      <c r="OMU64" s="811"/>
      <c r="OMV64" s="811"/>
      <c r="OMW64" s="811"/>
      <c r="OMX64" s="811"/>
      <c r="OMY64" s="811"/>
      <c r="OMZ64" s="811"/>
      <c r="ONA64" s="811"/>
      <c r="ONB64" s="811"/>
      <c r="ONC64" s="811"/>
      <c r="OND64" s="811"/>
      <c r="ONE64" s="811"/>
      <c r="ONF64" s="811"/>
      <c r="ONG64" s="811"/>
      <c r="ONH64" s="811"/>
      <c r="ONI64" s="811"/>
      <c r="ONJ64" s="811"/>
      <c r="ONK64" s="811"/>
      <c r="ONL64" s="811"/>
      <c r="ONM64" s="811"/>
      <c r="ONN64" s="811"/>
      <c r="ONO64" s="811"/>
      <c r="ONP64" s="811"/>
      <c r="ONQ64" s="811"/>
      <c r="ONR64" s="811"/>
      <c r="ONS64" s="811"/>
      <c r="ONT64" s="811"/>
      <c r="ONU64" s="811"/>
      <c r="ONV64" s="811"/>
      <c r="ONW64" s="811"/>
      <c r="ONX64" s="811"/>
      <c r="ONY64" s="811"/>
      <c r="ONZ64" s="811"/>
      <c r="OOA64" s="811"/>
      <c r="OOB64" s="811"/>
      <c r="OOC64" s="811"/>
      <c r="OOD64" s="811"/>
      <c r="OOE64" s="811"/>
      <c r="OOF64" s="811"/>
      <c r="OOG64" s="811"/>
      <c r="OOH64" s="811"/>
      <c r="OOI64" s="811"/>
      <c r="OOJ64" s="811"/>
      <c r="OOK64" s="811"/>
      <c r="OOL64" s="811"/>
      <c r="OOM64" s="811"/>
      <c r="OON64" s="811"/>
      <c r="OOO64" s="811"/>
      <c r="OOP64" s="811"/>
      <c r="OOQ64" s="811"/>
      <c r="OOR64" s="811"/>
      <c r="OOS64" s="811"/>
      <c r="OOT64" s="811"/>
      <c r="OOU64" s="811"/>
      <c r="OOV64" s="811"/>
      <c r="OOW64" s="811"/>
      <c r="OOX64" s="811"/>
      <c r="OOY64" s="811"/>
      <c r="OOZ64" s="811"/>
      <c r="OPA64" s="811"/>
      <c r="OPB64" s="811"/>
      <c r="OPC64" s="811"/>
      <c r="OPD64" s="811"/>
      <c r="OPE64" s="811"/>
      <c r="OPF64" s="811"/>
      <c r="OPG64" s="811"/>
      <c r="OPH64" s="811"/>
      <c r="OPI64" s="811"/>
      <c r="OPJ64" s="811"/>
      <c r="OPK64" s="811"/>
      <c r="OPL64" s="811"/>
      <c r="OPM64" s="811"/>
      <c r="OPN64" s="811"/>
      <c r="OPO64" s="811"/>
      <c r="OPP64" s="811"/>
      <c r="OPQ64" s="811"/>
      <c r="OPR64" s="811"/>
      <c r="OPS64" s="811"/>
      <c r="OPT64" s="811"/>
      <c r="OPU64" s="811"/>
      <c r="OPV64" s="811"/>
      <c r="OPW64" s="811"/>
      <c r="OPX64" s="811"/>
      <c r="OPY64" s="811"/>
      <c r="OPZ64" s="811"/>
      <c r="OQA64" s="811"/>
      <c r="OQB64" s="811"/>
      <c r="OQC64" s="811"/>
      <c r="OQD64" s="811"/>
      <c r="OQE64" s="811"/>
      <c r="OQF64" s="811"/>
      <c r="OQG64" s="811"/>
      <c r="OQH64" s="811"/>
      <c r="OQI64" s="811"/>
      <c r="OQJ64" s="811"/>
      <c r="OQK64" s="811"/>
      <c r="OQL64" s="811"/>
      <c r="OQM64" s="811"/>
      <c r="OQN64" s="811"/>
      <c r="OQO64" s="811"/>
      <c r="OQP64" s="811"/>
      <c r="OQQ64" s="811"/>
      <c r="OQR64" s="811"/>
      <c r="OQS64" s="811"/>
      <c r="OQT64" s="811"/>
      <c r="OQU64" s="811"/>
      <c r="OQV64" s="811"/>
      <c r="OQW64" s="811"/>
      <c r="OQX64" s="811"/>
      <c r="OQY64" s="811"/>
      <c r="OQZ64" s="811"/>
      <c r="ORA64" s="811"/>
      <c r="ORB64" s="811"/>
      <c r="ORC64" s="811"/>
      <c r="ORD64" s="811"/>
      <c r="ORE64" s="811"/>
      <c r="ORF64" s="811"/>
      <c r="ORG64" s="811"/>
      <c r="ORH64" s="811"/>
      <c r="ORI64" s="811"/>
      <c r="ORJ64" s="811"/>
      <c r="ORK64" s="811"/>
      <c r="ORL64" s="811"/>
      <c r="ORM64" s="811"/>
      <c r="ORN64" s="811"/>
      <c r="ORO64" s="811"/>
      <c r="ORP64" s="811"/>
      <c r="ORQ64" s="811"/>
      <c r="ORR64" s="811"/>
      <c r="ORS64" s="811"/>
      <c r="ORT64" s="811"/>
      <c r="ORU64" s="811"/>
      <c r="ORV64" s="811"/>
      <c r="ORW64" s="811"/>
      <c r="ORX64" s="811"/>
      <c r="ORY64" s="811"/>
      <c r="ORZ64" s="811"/>
      <c r="OSA64" s="811"/>
      <c r="OSB64" s="811"/>
      <c r="OSC64" s="811"/>
      <c r="OSD64" s="811"/>
      <c r="OSE64" s="811"/>
      <c r="OSF64" s="811"/>
      <c r="OSG64" s="811"/>
      <c r="OSH64" s="811"/>
      <c r="OSI64" s="811"/>
      <c r="OSJ64" s="811"/>
      <c r="OSK64" s="811"/>
      <c r="OSL64" s="811"/>
      <c r="OSM64" s="811"/>
      <c r="OSN64" s="811"/>
      <c r="OSO64" s="811"/>
      <c r="OSP64" s="811"/>
      <c r="OSQ64" s="811"/>
      <c r="OSR64" s="811"/>
      <c r="OSS64" s="811"/>
      <c r="OST64" s="811"/>
      <c r="OSU64" s="811"/>
      <c r="OSV64" s="811"/>
      <c r="OSW64" s="811"/>
      <c r="OSX64" s="811"/>
      <c r="OSY64" s="811"/>
      <c r="OSZ64" s="811"/>
      <c r="OTA64" s="811"/>
      <c r="OTB64" s="811"/>
      <c r="OTC64" s="811"/>
      <c r="OTD64" s="811"/>
      <c r="OTE64" s="811"/>
      <c r="OTF64" s="811"/>
      <c r="OTG64" s="811"/>
      <c r="OTH64" s="811"/>
      <c r="OTI64" s="811"/>
      <c r="OTJ64" s="811"/>
      <c r="OTK64" s="811"/>
      <c r="OTL64" s="811"/>
      <c r="OTM64" s="811"/>
      <c r="OTN64" s="811"/>
      <c r="OTO64" s="811"/>
      <c r="OTP64" s="811"/>
      <c r="OTQ64" s="811"/>
      <c r="OTR64" s="811"/>
      <c r="OTS64" s="811"/>
      <c r="OTT64" s="811"/>
      <c r="OTU64" s="811"/>
      <c r="OTV64" s="811"/>
      <c r="OTW64" s="811"/>
      <c r="OTX64" s="811"/>
      <c r="OTY64" s="811"/>
      <c r="OTZ64" s="811"/>
      <c r="OUA64" s="811"/>
      <c r="OUB64" s="811"/>
      <c r="OUC64" s="811"/>
      <c r="OUD64" s="811"/>
      <c r="OUE64" s="811"/>
      <c r="OUF64" s="811"/>
      <c r="OUG64" s="811"/>
      <c r="OUH64" s="811"/>
      <c r="OUI64" s="811"/>
      <c r="OUJ64" s="811"/>
      <c r="OUK64" s="811"/>
      <c r="OUL64" s="811"/>
      <c r="OUM64" s="811"/>
      <c r="OUN64" s="811"/>
      <c r="OUO64" s="811"/>
      <c r="OUP64" s="811"/>
      <c r="OUQ64" s="811"/>
      <c r="OUR64" s="811"/>
      <c r="OUS64" s="811"/>
      <c r="OUT64" s="811"/>
      <c r="OUU64" s="811"/>
      <c r="OUV64" s="811"/>
      <c r="OUW64" s="811"/>
      <c r="OUX64" s="811"/>
      <c r="OUY64" s="811"/>
      <c r="OUZ64" s="811"/>
      <c r="OVA64" s="811"/>
      <c r="OVB64" s="811"/>
      <c r="OVC64" s="811"/>
      <c r="OVD64" s="811"/>
      <c r="OVE64" s="811"/>
      <c r="OVF64" s="811"/>
      <c r="OVG64" s="811"/>
      <c r="OVH64" s="811"/>
      <c r="OVI64" s="811"/>
      <c r="OVJ64" s="811"/>
      <c r="OVK64" s="811"/>
      <c r="OVL64" s="811"/>
      <c r="OVM64" s="811"/>
      <c r="OVN64" s="811"/>
      <c r="OVO64" s="811"/>
      <c r="OVP64" s="811"/>
      <c r="OVQ64" s="811"/>
      <c r="OVR64" s="811"/>
      <c r="OVS64" s="811"/>
      <c r="OVT64" s="811"/>
      <c r="OVU64" s="811"/>
      <c r="OVV64" s="811"/>
      <c r="OVW64" s="811"/>
      <c r="OVX64" s="811"/>
      <c r="OVY64" s="811"/>
      <c r="OVZ64" s="811"/>
      <c r="OWA64" s="811"/>
      <c r="OWB64" s="811"/>
      <c r="OWC64" s="811"/>
      <c r="OWD64" s="811"/>
      <c r="OWE64" s="811"/>
      <c r="OWF64" s="811"/>
      <c r="OWG64" s="811"/>
      <c r="OWH64" s="811"/>
      <c r="OWI64" s="811"/>
      <c r="OWJ64" s="811"/>
      <c r="OWK64" s="811"/>
      <c r="OWL64" s="811"/>
      <c r="OWM64" s="811"/>
      <c r="OWN64" s="811"/>
      <c r="OWO64" s="811"/>
      <c r="OWP64" s="811"/>
      <c r="OWQ64" s="811"/>
      <c r="OWR64" s="811"/>
      <c r="OWS64" s="811"/>
      <c r="OWT64" s="811"/>
      <c r="OWU64" s="811"/>
      <c r="OWV64" s="811"/>
      <c r="OWW64" s="811"/>
      <c r="OWX64" s="811"/>
      <c r="OWY64" s="811"/>
      <c r="OWZ64" s="811"/>
      <c r="OXA64" s="811"/>
      <c r="OXB64" s="811"/>
      <c r="OXC64" s="811"/>
      <c r="OXD64" s="811"/>
      <c r="OXE64" s="811"/>
      <c r="OXF64" s="811"/>
      <c r="OXG64" s="811"/>
      <c r="OXH64" s="811"/>
      <c r="OXI64" s="811"/>
      <c r="OXJ64" s="811"/>
      <c r="OXK64" s="811"/>
      <c r="OXL64" s="811"/>
      <c r="OXM64" s="811"/>
      <c r="OXN64" s="811"/>
      <c r="OXO64" s="811"/>
      <c r="OXP64" s="811"/>
      <c r="OXQ64" s="811"/>
      <c r="OXR64" s="811"/>
      <c r="OXS64" s="811"/>
      <c r="OXT64" s="811"/>
      <c r="OXU64" s="811"/>
      <c r="OXV64" s="811"/>
      <c r="OXW64" s="811"/>
      <c r="OXX64" s="811"/>
      <c r="OXY64" s="811"/>
      <c r="OXZ64" s="811"/>
      <c r="OYA64" s="811"/>
      <c r="OYB64" s="811"/>
      <c r="OYC64" s="811"/>
      <c r="OYD64" s="811"/>
      <c r="OYE64" s="811"/>
      <c r="OYF64" s="811"/>
      <c r="OYG64" s="811"/>
      <c r="OYH64" s="811"/>
      <c r="OYI64" s="811"/>
      <c r="OYJ64" s="811"/>
      <c r="OYK64" s="811"/>
      <c r="OYL64" s="811"/>
      <c r="OYM64" s="811"/>
      <c r="OYN64" s="811"/>
      <c r="OYO64" s="811"/>
      <c r="OYP64" s="811"/>
      <c r="OYQ64" s="811"/>
      <c r="OYR64" s="811"/>
      <c r="OYS64" s="811"/>
      <c r="OYT64" s="811"/>
      <c r="OYU64" s="811"/>
      <c r="OYV64" s="811"/>
      <c r="OYW64" s="811"/>
      <c r="OYX64" s="811"/>
      <c r="OYY64" s="811"/>
      <c r="OYZ64" s="811"/>
      <c r="OZA64" s="811"/>
      <c r="OZB64" s="811"/>
      <c r="OZC64" s="811"/>
      <c r="OZD64" s="811"/>
      <c r="OZE64" s="811"/>
      <c r="OZF64" s="811"/>
      <c r="OZG64" s="811"/>
      <c r="OZH64" s="811"/>
      <c r="OZI64" s="811"/>
      <c r="OZJ64" s="811"/>
      <c r="OZK64" s="811"/>
      <c r="OZL64" s="811"/>
      <c r="OZM64" s="811"/>
      <c r="OZN64" s="811"/>
      <c r="OZO64" s="811"/>
      <c r="OZP64" s="811"/>
      <c r="OZQ64" s="811"/>
      <c r="OZR64" s="811"/>
      <c r="OZS64" s="811"/>
      <c r="OZT64" s="811"/>
      <c r="OZU64" s="811"/>
      <c r="OZV64" s="811"/>
      <c r="OZW64" s="811"/>
      <c r="OZX64" s="811"/>
      <c r="OZY64" s="811"/>
      <c r="OZZ64" s="811"/>
      <c r="PAA64" s="811"/>
      <c r="PAB64" s="811"/>
      <c r="PAC64" s="811"/>
      <c r="PAD64" s="811"/>
      <c r="PAE64" s="811"/>
      <c r="PAF64" s="811"/>
      <c r="PAG64" s="811"/>
      <c r="PAH64" s="811"/>
      <c r="PAI64" s="811"/>
      <c r="PAJ64" s="811"/>
      <c r="PAK64" s="811"/>
      <c r="PAL64" s="811"/>
      <c r="PAM64" s="811"/>
      <c r="PAN64" s="811"/>
      <c r="PAO64" s="811"/>
      <c r="PAP64" s="811"/>
      <c r="PAQ64" s="811"/>
      <c r="PAR64" s="811"/>
      <c r="PAS64" s="811"/>
      <c r="PAT64" s="811"/>
      <c r="PAU64" s="811"/>
      <c r="PAV64" s="811"/>
      <c r="PAW64" s="811"/>
      <c r="PAX64" s="811"/>
      <c r="PAY64" s="811"/>
      <c r="PAZ64" s="811"/>
      <c r="PBA64" s="811"/>
      <c r="PBB64" s="811"/>
      <c r="PBC64" s="811"/>
      <c r="PBD64" s="811"/>
      <c r="PBE64" s="811"/>
      <c r="PBF64" s="811"/>
      <c r="PBG64" s="811"/>
      <c r="PBH64" s="811"/>
      <c r="PBI64" s="811"/>
      <c r="PBJ64" s="811"/>
      <c r="PBK64" s="811"/>
      <c r="PBL64" s="811"/>
      <c r="PBM64" s="811"/>
      <c r="PBN64" s="811"/>
      <c r="PBO64" s="811"/>
      <c r="PBP64" s="811"/>
      <c r="PBQ64" s="811"/>
      <c r="PBR64" s="811"/>
      <c r="PBS64" s="811"/>
      <c r="PBT64" s="811"/>
      <c r="PBU64" s="811"/>
      <c r="PBV64" s="811"/>
      <c r="PBW64" s="811"/>
      <c r="PBX64" s="811"/>
      <c r="PBY64" s="811"/>
      <c r="PBZ64" s="811"/>
      <c r="PCA64" s="811"/>
      <c r="PCB64" s="811"/>
      <c r="PCC64" s="811"/>
      <c r="PCD64" s="811"/>
      <c r="PCE64" s="811"/>
      <c r="PCF64" s="811"/>
      <c r="PCG64" s="811"/>
      <c r="PCH64" s="811"/>
      <c r="PCI64" s="811"/>
      <c r="PCJ64" s="811"/>
      <c r="PCK64" s="811"/>
      <c r="PCL64" s="811"/>
      <c r="PCM64" s="811"/>
      <c r="PCN64" s="811"/>
      <c r="PCO64" s="811"/>
      <c r="PCP64" s="811"/>
      <c r="PCQ64" s="811"/>
      <c r="PCR64" s="811"/>
      <c r="PCS64" s="811"/>
      <c r="PCT64" s="811"/>
      <c r="PCU64" s="811"/>
      <c r="PCV64" s="811"/>
      <c r="PCW64" s="811"/>
      <c r="PCX64" s="811"/>
      <c r="PCY64" s="811"/>
      <c r="PCZ64" s="811"/>
      <c r="PDA64" s="811"/>
      <c r="PDB64" s="811"/>
      <c r="PDC64" s="811"/>
      <c r="PDD64" s="811"/>
      <c r="PDE64" s="811"/>
      <c r="PDF64" s="811"/>
      <c r="PDG64" s="811"/>
      <c r="PDH64" s="811"/>
      <c r="PDI64" s="811"/>
      <c r="PDJ64" s="811"/>
      <c r="PDK64" s="811"/>
      <c r="PDL64" s="811"/>
      <c r="PDM64" s="811"/>
      <c r="PDN64" s="811"/>
      <c r="PDO64" s="811"/>
      <c r="PDP64" s="811"/>
      <c r="PDQ64" s="811"/>
      <c r="PDR64" s="811"/>
      <c r="PDS64" s="811"/>
      <c r="PDT64" s="811"/>
      <c r="PDU64" s="811"/>
      <c r="PDV64" s="811"/>
      <c r="PDW64" s="811"/>
      <c r="PDX64" s="811"/>
      <c r="PDY64" s="811"/>
      <c r="PDZ64" s="811"/>
      <c r="PEA64" s="811"/>
      <c r="PEB64" s="811"/>
      <c r="PEC64" s="811"/>
      <c r="PED64" s="811"/>
      <c r="PEE64" s="811"/>
      <c r="PEF64" s="811"/>
      <c r="PEG64" s="811"/>
      <c r="PEH64" s="811"/>
      <c r="PEI64" s="811"/>
      <c r="PEJ64" s="811"/>
      <c r="PEK64" s="811"/>
      <c r="PEL64" s="811"/>
      <c r="PEM64" s="811"/>
      <c r="PEN64" s="811"/>
      <c r="PEO64" s="811"/>
      <c r="PEP64" s="811"/>
      <c r="PEQ64" s="811"/>
      <c r="PER64" s="811"/>
      <c r="PES64" s="811"/>
      <c r="PET64" s="811"/>
      <c r="PEU64" s="811"/>
      <c r="PEV64" s="811"/>
      <c r="PEW64" s="811"/>
      <c r="PEX64" s="811"/>
      <c r="PEY64" s="811"/>
      <c r="PEZ64" s="811"/>
      <c r="PFA64" s="811"/>
      <c r="PFB64" s="811"/>
      <c r="PFC64" s="811"/>
      <c r="PFD64" s="811"/>
      <c r="PFE64" s="811"/>
      <c r="PFF64" s="811"/>
      <c r="PFG64" s="811"/>
      <c r="PFH64" s="811"/>
      <c r="PFI64" s="811"/>
      <c r="PFJ64" s="811"/>
      <c r="PFK64" s="811"/>
      <c r="PFL64" s="811"/>
      <c r="PFM64" s="811"/>
      <c r="PFN64" s="811"/>
      <c r="PFO64" s="811"/>
      <c r="PFP64" s="811"/>
      <c r="PFQ64" s="811"/>
      <c r="PFR64" s="811"/>
      <c r="PFS64" s="811"/>
      <c r="PFT64" s="811"/>
      <c r="PFU64" s="811"/>
      <c r="PFV64" s="811"/>
      <c r="PFW64" s="811"/>
      <c r="PFX64" s="811"/>
      <c r="PFY64" s="811"/>
      <c r="PFZ64" s="811"/>
      <c r="PGA64" s="811"/>
      <c r="PGB64" s="811"/>
      <c r="PGC64" s="811"/>
      <c r="PGD64" s="811"/>
      <c r="PGE64" s="811"/>
      <c r="PGF64" s="811"/>
      <c r="PGG64" s="811"/>
      <c r="PGH64" s="811"/>
      <c r="PGI64" s="811"/>
      <c r="PGJ64" s="811"/>
      <c r="PGK64" s="811"/>
      <c r="PGL64" s="811"/>
      <c r="PGM64" s="811"/>
      <c r="PGN64" s="811"/>
      <c r="PGO64" s="811"/>
      <c r="PGP64" s="811"/>
      <c r="PGQ64" s="811"/>
      <c r="PGR64" s="811"/>
      <c r="PGS64" s="811"/>
      <c r="PGT64" s="811"/>
      <c r="PGU64" s="811"/>
      <c r="PGV64" s="811"/>
      <c r="PGW64" s="811"/>
      <c r="PGX64" s="811"/>
      <c r="PGY64" s="811"/>
      <c r="PGZ64" s="811"/>
      <c r="PHA64" s="811"/>
      <c r="PHB64" s="811"/>
      <c r="PHC64" s="811"/>
      <c r="PHD64" s="811"/>
      <c r="PHE64" s="811"/>
      <c r="PHF64" s="811"/>
      <c r="PHG64" s="811"/>
      <c r="PHH64" s="811"/>
      <c r="PHI64" s="811"/>
      <c r="PHJ64" s="811"/>
      <c r="PHK64" s="811"/>
      <c r="PHL64" s="811"/>
      <c r="PHM64" s="811"/>
      <c r="PHN64" s="811"/>
      <c r="PHO64" s="811"/>
      <c r="PHP64" s="811"/>
      <c r="PHQ64" s="811"/>
      <c r="PHR64" s="811"/>
      <c r="PHS64" s="811"/>
      <c r="PHT64" s="811"/>
      <c r="PHU64" s="811"/>
      <c r="PHV64" s="811"/>
      <c r="PHW64" s="811"/>
      <c r="PHX64" s="811"/>
      <c r="PHY64" s="811"/>
      <c r="PHZ64" s="811"/>
      <c r="PIA64" s="811"/>
      <c r="PIB64" s="811"/>
      <c r="PIC64" s="811"/>
      <c r="PID64" s="811"/>
      <c r="PIE64" s="811"/>
      <c r="PIF64" s="811"/>
      <c r="PIG64" s="811"/>
      <c r="PIH64" s="811"/>
      <c r="PII64" s="811"/>
      <c r="PIJ64" s="811"/>
      <c r="PIK64" s="811"/>
      <c r="PIL64" s="811"/>
      <c r="PIM64" s="811"/>
      <c r="PIN64" s="811"/>
      <c r="PIO64" s="811"/>
      <c r="PIP64" s="811"/>
      <c r="PIQ64" s="811"/>
      <c r="PIR64" s="811"/>
      <c r="PIS64" s="811"/>
      <c r="PIT64" s="811"/>
      <c r="PIU64" s="811"/>
      <c r="PIV64" s="811"/>
      <c r="PIW64" s="811"/>
      <c r="PIX64" s="811"/>
      <c r="PIY64" s="811"/>
      <c r="PIZ64" s="811"/>
      <c r="PJA64" s="811"/>
      <c r="PJB64" s="811"/>
      <c r="PJC64" s="811"/>
      <c r="PJD64" s="811"/>
      <c r="PJE64" s="811"/>
      <c r="PJF64" s="811"/>
      <c r="PJG64" s="811"/>
      <c r="PJH64" s="811"/>
      <c r="PJI64" s="811"/>
      <c r="PJJ64" s="811"/>
      <c r="PJK64" s="811"/>
      <c r="PJL64" s="811"/>
      <c r="PJM64" s="811"/>
      <c r="PJN64" s="811"/>
      <c r="PJO64" s="811"/>
      <c r="PJP64" s="811"/>
      <c r="PJQ64" s="811"/>
      <c r="PJR64" s="811"/>
      <c r="PJS64" s="811"/>
      <c r="PJT64" s="811"/>
      <c r="PJU64" s="811"/>
      <c r="PJV64" s="811"/>
      <c r="PJW64" s="811"/>
      <c r="PJX64" s="811"/>
      <c r="PJY64" s="811"/>
      <c r="PJZ64" s="811"/>
      <c r="PKA64" s="811"/>
      <c r="PKB64" s="811"/>
      <c r="PKC64" s="811"/>
      <c r="PKD64" s="811"/>
      <c r="PKE64" s="811"/>
      <c r="PKF64" s="811"/>
      <c r="PKG64" s="811"/>
      <c r="PKH64" s="811"/>
      <c r="PKI64" s="811"/>
      <c r="PKJ64" s="811"/>
      <c r="PKK64" s="811"/>
      <c r="PKL64" s="811"/>
      <c r="PKM64" s="811"/>
      <c r="PKN64" s="811"/>
      <c r="PKO64" s="811"/>
      <c r="PKP64" s="811"/>
      <c r="PKQ64" s="811"/>
      <c r="PKR64" s="811"/>
      <c r="PKS64" s="811"/>
      <c r="PKT64" s="811"/>
      <c r="PKU64" s="811"/>
      <c r="PKV64" s="811"/>
      <c r="PKW64" s="811"/>
      <c r="PKX64" s="811"/>
      <c r="PKY64" s="811"/>
      <c r="PKZ64" s="811"/>
      <c r="PLA64" s="811"/>
      <c r="PLB64" s="811"/>
      <c r="PLC64" s="811"/>
      <c r="PLD64" s="811"/>
      <c r="PLE64" s="811"/>
      <c r="PLF64" s="811"/>
      <c r="PLG64" s="811"/>
      <c r="PLH64" s="811"/>
      <c r="PLI64" s="811"/>
      <c r="PLJ64" s="811"/>
      <c r="PLK64" s="811"/>
      <c r="PLL64" s="811"/>
      <c r="PLM64" s="811"/>
      <c r="PLN64" s="811"/>
      <c r="PLO64" s="811"/>
      <c r="PLP64" s="811"/>
      <c r="PLQ64" s="811"/>
      <c r="PLR64" s="811"/>
      <c r="PLS64" s="811"/>
      <c r="PLT64" s="811"/>
      <c r="PLU64" s="811"/>
      <c r="PLV64" s="811"/>
      <c r="PLW64" s="811"/>
      <c r="PLX64" s="811"/>
      <c r="PLY64" s="811"/>
      <c r="PLZ64" s="811"/>
      <c r="PMA64" s="811"/>
      <c r="PMB64" s="811"/>
      <c r="PMC64" s="811"/>
      <c r="PMD64" s="811"/>
      <c r="PME64" s="811"/>
      <c r="PMF64" s="811"/>
      <c r="PMG64" s="811"/>
      <c r="PMH64" s="811"/>
      <c r="PMI64" s="811"/>
      <c r="PMJ64" s="811"/>
      <c r="PMK64" s="811"/>
      <c r="PML64" s="811"/>
      <c r="PMM64" s="811"/>
      <c r="PMN64" s="811"/>
      <c r="PMO64" s="811"/>
      <c r="PMP64" s="811"/>
      <c r="PMQ64" s="811"/>
      <c r="PMR64" s="811"/>
      <c r="PMS64" s="811"/>
      <c r="PMT64" s="811"/>
      <c r="PMU64" s="811"/>
      <c r="PMV64" s="811"/>
      <c r="PMW64" s="811"/>
      <c r="PMX64" s="811"/>
      <c r="PMY64" s="811"/>
      <c r="PMZ64" s="811"/>
      <c r="PNA64" s="811"/>
      <c r="PNB64" s="811"/>
      <c r="PNC64" s="811"/>
      <c r="PND64" s="811"/>
      <c r="PNE64" s="811"/>
      <c r="PNF64" s="811"/>
      <c r="PNG64" s="811"/>
      <c r="PNH64" s="811"/>
      <c r="PNI64" s="811"/>
      <c r="PNJ64" s="811"/>
      <c r="PNK64" s="811"/>
      <c r="PNL64" s="811"/>
      <c r="PNM64" s="811"/>
      <c r="PNN64" s="811"/>
      <c r="PNO64" s="811"/>
      <c r="PNP64" s="811"/>
      <c r="PNQ64" s="811"/>
      <c r="PNR64" s="811"/>
      <c r="PNS64" s="811"/>
      <c r="PNT64" s="811"/>
      <c r="PNU64" s="811"/>
      <c r="PNV64" s="811"/>
      <c r="PNW64" s="811"/>
      <c r="PNX64" s="811"/>
      <c r="PNY64" s="811"/>
      <c r="PNZ64" s="811"/>
      <c r="POA64" s="811"/>
      <c r="POB64" s="811"/>
      <c r="POC64" s="811"/>
      <c r="POD64" s="811"/>
      <c r="POE64" s="811"/>
      <c r="POF64" s="811"/>
      <c r="POG64" s="811"/>
      <c r="POH64" s="811"/>
      <c r="POI64" s="811"/>
      <c r="POJ64" s="811"/>
      <c r="POK64" s="811"/>
      <c r="POL64" s="811"/>
      <c r="POM64" s="811"/>
      <c r="PON64" s="811"/>
      <c r="POO64" s="811"/>
      <c r="POP64" s="811"/>
      <c r="POQ64" s="811"/>
      <c r="POR64" s="811"/>
      <c r="POS64" s="811"/>
      <c r="POT64" s="811"/>
      <c r="POU64" s="811"/>
      <c r="POV64" s="811"/>
      <c r="POW64" s="811"/>
      <c r="POX64" s="811"/>
      <c r="POY64" s="811"/>
      <c r="POZ64" s="811"/>
      <c r="PPA64" s="811"/>
      <c r="PPB64" s="811"/>
      <c r="PPC64" s="811"/>
      <c r="PPD64" s="811"/>
      <c r="PPE64" s="811"/>
      <c r="PPF64" s="811"/>
      <c r="PPG64" s="811"/>
      <c r="PPH64" s="811"/>
      <c r="PPI64" s="811"/>
      <c r="PPJ64" s="811"/>
      <c r="PPK64" s="811"/>
      <c r="PPL64" s="811"/>
      <c r="PPM64" s="811"/>
      <c r="PPN64" s="811"/>
      <c r="PPO64" s="811"/>
      <c r="PPP64" s="811"/>
      <c r="PPQ64" s="811"/>
      <c r="PPR64" s="811"/>
      <c r="PPS64" s="811"/>
      <c r="PPT64" s="811"/>
      <c r="PPU64" s="811"/>
      <c r="PPV64" s="811"/>
      <c r="PPW64" s="811"/>
      <c r="PPX64" s="811"/>
      <c r="PPY64" s="811"/>
      <c r="PPZ64" s="811"/>
      <c r="PQA64" s="811"/>
      <c r="PQB64" s="811"/>
      <c r="PQC64" s="811"/>
      <c r="PQD64" s="811"/>
      <c r="PQE64" s="811"/>
      <c r="PQF64" s="811"/>
      <c r="PQG64" s="811"/>
      <c r="PQH64" s="811"/>
      <c r="PQI64" s="811"/>
      <c r="PQJ64" s="811"/>
      <c r="PQK64" s="811"/>
      <c r="PQL64" s="811"/>
      <c r="PQM64" s="811"/>
      <c r="PQN64" s="811"/>
      <c r="PQO64" s="811"/>
      <c r="PQP64" s="811"/>
      <c r="PQQ64" s="811"/>
      <c r="PQR64" s="811"/>
      <c r="PQS64" s="811"/>
      <c r="PQT64" s="811"/>
      <c r="PQU64" s="811"/>
      <c r="PQV64" s="811"/>
      <c r="PQW64" s="811"/>
      <c r="PQX64" s="811"/>
      <c r="PQY64" s="811"/>
      <c r="PQZ64" s="811"/>
      <c r="PRA64" s="811"/>
      <c r="PRB64" s="811"/>
      <c r="PRC64" s="811"/>
      <c r="PRD64" s="811"/>
      <c r="PRE64" s="811"/>
      <c r="PRF64" s="811"/>
      <c r="PRG64" s="811"/>
      <c r="PRH64" s="811"/>
      <c r="PRI64" s="811"/>
      <c r="PRJ64" s="811"/>
      <c r="PRK64" s="811"/>
      <c r="PRL64" s="811"/>
      <c r="PRM64" s="811"/>
      <c r="PRN64" s="811"/>
      <c r="PRO64" s="811"/>
      <c r="PRP64" s="811"/>
      <c r="PRQ64" s="811"/>
      <c r="PRR64" s="811"/>
      <c r="PRS64" s="811"/>
      <c r="PRT64" s="811"/>
      <c r="PRU64" s="811"/>
      <c r="PRV64" s="811"/>
      <c r="PRW64" s="811"/>
      <c r="PRX64" s="811"/>
      <c r="PRY64" s="811"/>
      <c r="PRZ64" s="811"/>
      <c r="PSA64" s="811"/>
      <c r="PSB64" s="811"/>
      <c r="PSC64" s="811"/>
      <c r="PSD64" s="811"/>
      <c r="PSE64" s="811"/>
      <c r="PSF64" s="811"/>
      <c r="PSG64" s="811"/>
      <c r="PSH64" s="811"/>
      <c r="PSI64" s="811"/>
      <c r="PSJ64" s="811"/>
      <c r="PSK64" s="811"/>
      <c r="PSL64" s="811"/>
      <c r="PSM64" s="811"/>
      <c r="PSN64" s="811"/>
      <c r="PSO64" s="811"/>
      <c r="PSP64" s="811"/>
      <c r="PSQ64" s="811"/>
      <c r="PSR64" s="811"/>
      <c r="PSS64" s="811"/>
      <c r="PST64" s="811"/>
      <c r="PSU64" s="811"/>
      <c r="PSV64" s="811"/>
      <c r="PSW64" s="811"/>
      <c r="PSX64" s="811"/>
      <c r="PSY64" s="811"/>
      <c r="PSZ64" s="811"/>
      <c r="PTA64" s="811"/>
      <c r="PTB64" s="811"/>
      <c r="PTC64" s="811"/>
      <c r="PTD64" s="811"/>
      <c r="PTE64" s="811"/>
      <c r="PTF64" s="811"/>
      <c r="PTG64" s="811"/>
      <c r="PTH64" s="811"/>
      <c r="PTI64" s="811"/>
      <c r="PTJ64" s="811"/>
      <c r="PTK64" s="811"/>
      <c r="PTL64" s="811"/>
      <c r="PTM64" s="811"/>
      <c r="PTN64" s="811"/>
      <c r="PTO64" s="811"/>
      <c r="PTP64" s="811"/>
      <c r="PTQ64" s="811"/>
      <c r="PTR64" s="811"/>
      <c r="PTS64" s="811"/>
      <c r="PTT64" s="811"/>
      <c r="PTU64" s="811"/>
      <c r="PTV64" s="811"/>
      <c r="PTW64" s="811"/>
      <c r="PTX64" s="811"/>
      <c r="PTY64" s="811"/>
      <c r="PTZ64" s="811"/>
      <c r="PUA64" s="811"/>
      <c r="PUB64" s="811"/>
      <c r="PUC64" s="811"/>
      <c r="PUD64" s="811"/>
      <c r="PUE64" s="811"/>
      <c r="PUF64" s="811"/>
      <c r="PUG64" s="811"/>
      <c r="PUH64" s="811"/>
      <c r="PUI64" s="811"/>
      <c r="PUJ64" s="811"/>
      <c r="PUK64" s="811"/>
      <c r="PUL64" s="811"/>
      <c r="PUM64" s="811"/>
      <c r="PUN64" s="811"/>
      <c r="PUO64" s="811"/>
      <c r="PUP64" s="811"/>
      <c r="PUQ64" s="811"/>
      <c r="PUR64" s="811"/>
      <c r="PUS64" s="811"/>
      <c r="PUT64" s="811"/>
      <c r="PUU64" s="811"/>
      <c r="PUV64" s="811"/>
      <c r="PUW64" s="811"/>
      <c r="PUX64" s="811"/>
      <c r="PUY64" s="811"/>
      <c r="PUZ64" s="811"/>
      <c r="PVA64" s="811"/>
      <c r="PVB64" s="811"/>
      <c r="PVC64" s="811"/>
      <c r="PVD64" s="811"/>
      <c r="PVE64" s="811"/>
      <c r="PVF64" s="811"/>
      <c r="PVG64" s="811"/>
      <c r="PVH64" s="811"/>
      <c r="PVI64" s="811"/>
      <c r="PVJ64" s="811"/>
      <c r="PVK64" s="811"/>
      <c r="PVL64" s="811"/>
      <c r="PVM64" s="811"/>
      <c r="PVN64" s="811"/>
      <c r="PVO64" s="811"/>
      <c r="PVP64" s="811"/>
      <c r="PVQ64" s="811"/>
      <c r="PVR64" s="811"/>
      <c r="PVS64" s="811"/>
      <c r="PVT64" s="811"/>
      <c r="PVU64" s="811"/>
      <c r="PVV64" s="811"/>
      <c r="PVW64" s="811"/>
      <c r="PVX64" s="811"/>
      <c r="PVY64" s="811"/>
      <c r="PVZ64" s="811"/>
      <c r="PWA64" s="811"/>
      <c r="PWB64" s="811"/>
      <c r="PWC64" s="811"/>
      <c r="PWD64" s="811"/>
      <c r="PWE64" s="811"/>
      <c r="PWF64" s="811"/>
      <c r="PWG64" s="811"/>
      <c r="PWH64" s="811"/>
      <c r="PWI64" s="811"/>
      <c r="PWJ64" s="811"/>
      <c r="PWK64" s="811"/>
      <c r="PWL64" s="811"/>
      <c r="PWM64" s="811"/>
      <c r="PWN64" s="811"/>
      <c r="PWO64" s="811"/>
      <c r="PWP64" s="811"/>
      <c r="PWQ64" s="811"/>
      <c r="PWR64" s="811"/>
      <c r="PWS64" s="811"/>
      <c r="PWT64" s="811"/>
      <c r="PWU64" s="811"/>
      <c r="PWV64" s="811"/>
      <c r="PWW64" s="811"/>
      <c r="PWX64" s="811"/>
      <c r="PWY64" s="811"/>
      <c r="PWZ64" s="811"/>
      <c r="PXA64" s="811"/>
      <c r="PXB64" s="811"/>
      <c r="PXC64" s="811"/>
      <c r="PXD64" s="811"/>
      <c r="PXE64" s="811"/>
      <c r="PXF64" s="811"/>
      <c r="PXG64" s="811"/>
      <c r="PXH64" s="811"/>
      <c r="PXI64" s="811"/>
      <c r="PXJ64" s="811"/>
      <c r="PXK64" s="811"/>
      <c r="PXL64" s="811"/>
      <c r="PXM64" s="811"/>
      <c r="PXN64" s="811"/>
      <c r="PXO64" s="811"/>
      <c r="PXP64" s="811"/>
      <c r="PXQ64" s="811"/>
      <c r="PXR64" s="811"/>
      <c r="PXS64" s="811"/>
      <c r="PXT64" s="811"/>
      <c r="PXU64" s="811"/>
      <c r="PXV64" s="811"/>
      <c r="PXW64" s="811"/>
      <c r="PXX64" s="811"/>
      <c r="PXY64" s="811"/>
      <c r="PXZ64" s="811"/>
      <c r="PYA64" s="811"/>
      <c r="PYB64" s="811"/>
      <c r="PYC64" s="811"/>
      <c r="PYD64" s="811"/>
      <c r="PYE64" s="811"/>
      <c r="PYF64" s="811"/>
      <c r="PYG64" s="811"/>
      <c r="PYH64" s="811"/>
      <c r="PYI64" s="811"/>
      <c r="PYJ64" s="811"/>
      <c r="PYK64" s="811"/>
      <c r="PYL64" s="811"/>
      <c r="PYM64" s="811"/>
      <c r="PYN64" s="811"/>
      <c r="PYO64" s="811"/>
      <c r="PYP64" s="811"/>
      <c r="PYQ64" s="811"/>
      <c r="PYR64" s="811"/>
      <c r="PYS64" s="811"/>
      <c r="PYT64" s="811"/>
      <c r="PYU64" s="811"/>
      <c r="PYV64" s="811"/>
      <c r="PYW64" s="811"/>
      <c r="PYX64" s="811"/>
      <c r="PYY64" s="811"/>
      <c r="PYZ64" s="811"/>
      <c r="PZA64" s="811"/>
      <c r="PZB64" s="811"/>
      <c r="PZC64" s="811"/>
      <c r="PZD64" s="811"/>
      <c r="PZE64" s="811"/>
      <c r="PZF64" s="811"/>
      <c r="PZG64" s="811"/>
      <c r="PZH64" s="811"/>
      <c r="PZI64" s="811"/>
      <c r="PZJ64" s="811"/>
      <c r="PZK64" s="811"/>
      <c r="PZL64" s="811"/>
      <c r="PZM64" s="811"/>
      <c r="PZN64" s="811"/>
      <c r="PZO64" s="811"/>
      <c r="PZP64" s="811"/>
      <c r="PZQ64" s="811"/>
      <c r="PZR64" s="811"/>
      <c r="PZS64" s="811"/>
      <c r="PZT64" s="811"/>
      <c r="PZU64" s="811"/>
      <c r="PZV64" s="811"/>
      <c r="PZW64" s="811"/>
      <c r="PZX64" s="811"/>
      <c r="PZY64" s="811"/>
      <c r="PZZ64" s="811"/>
      <c r="QAA64" s="811"/>
      <c r="QAB64" s="811"/>
      <c r="QAC64" s="811"/>
      <c r="QAD64" s="811"/>
      <c r="QAE64" s="811"/>
      <c r="QAF64" s="811"/>
      <c r="QAG64" s="811"/>
      <c r="QAH64" s="811"/>
      <c r="QAI64" s="811"/>
      <c r="QAJ64" s="811"/>
      <c r="QAK64" s="811"/>
      <c r="QAL64" s="811"/>
      <c r="QAM64" s="811"/>
      <c r="QAN64" s="811"/>
      <c r="QAO64" s="811"/>
      <c r="QAP64" s="811"/>
      <c r="QAQ64" s="811"/>
      <c r="QAR64" s="811"/>
      <c r="QAS64" s="811"/>
      <c r="QAT64" s="811"/>
      <c r="QAU64" s="811"/>
      <c r="QAV64" s="811"/>
      <c r="QAW64" s="811"/>
      <c r="QAX64" s="811"/>
      <c r="QAY64" s="811"/>
      <c r="QAZ64" s="811"/>
      <c r="QBA64" s="811"/>
      <c r="QBB64" s="811"/>
      <c r="QBC64" s="811"/>
      <c r="QBD64" s="811"/>
      <c r="QBE64" s="811"/>
      <c r="QBF64" s="811"/>
      <c r="QBG64" s="811"/>
      <c r="QBH64" s="811"/>
      <c r="QBI64" s="811"/>
      <c r="QBJ64" s="811"/>
      <c r="QBK64" s="811"/>
      <c r="QBL64" s="811"/>
      <c r="QBM64" s="811"/>
      <c r="QBN64" s="811"/>
      <c r="QBO64" s="811"/>
      <c r="QBP64" s="811"/>
      <c r="QBQ64" s="811"/>
      <c r="QBR64" s="811"/>
      <c r="QBS64" s="811"/>
      <c r="QBT64" s="811"/>
      <c r="QBU64" s="811"/>
      <c r="QBV64" s="811"/>
      <c r="QBW64" s="811"/>
      <c r="QBX64" s="811"/>
      <c r="QBY64" s="811"/>
      <c r="QBZ64" s="811"/>
      <c r="QCA64" s="811"/>
      <c r="QCB64" s="811"/>
      <c r="QCC64" s="811"/>
      <c r="QCD64" s="811"/>
      <c r="QCE64" s="811"/>
      <c r="QCF64" s="811"/>
      <c r="QCG64" s="811"/>
      <c r="QCH64" s="811"/>
      <c r="QCI64" s="811"/>
      <c r="QCJ64" s="811"/>
      <c r="QCK64" s="811"/>
      <c r="QCL64" s="811"/>
      <c r="QCM64" s="811"/>
      <c r="QCN64" s="811"/>
      <c r="QCO64" s="811"/>
      <c r="QCP64" s="811"/>
      <c r="QCQ64" s="811"/>
      <c r="QCR64" s="811"/>
      <c r="QCS64" s="811"/>
      <c r="QCT64" s="811"/>
      <c r="QCU64" s="811"/>
      <c r="QCV64" s="811"/>
      <c r="QCW64" s="811"/>
      <c r="QCX64" s="811"/>
      <c r="QCY64" s="811"/>
      <c r="QCZ64" s="811"/>
      <c r="QDA64" s="811"/>
      <c r="QDB64" s="811"/>
      <c r="QDC64" s="811"/>
      <c r="QDD64" s="811"/>
      <c r="QDE64" s="811"/>
      <c r="QDF64" s="811"/>
      <c r="QDG64" s="811"/>
      <c r="QDH64" s="811"/>
      <c r="QDI64" s="811"/>
      <c r="QDJ64" s="811"/>
      <c r="QDK64" s="811"/>
      <c r="QDL64" s="811"/>
      <c r="QDM64" s="811"/>
      <c r="QDN64" s="811"/>
      <c r="QDO64" s="811"/>
      <c r="QDP64" s="811"/>
      <c r="QDQ64" s="811"/>
      <c r="QDR64" s="811"/>
      <c r="QDS64" s="811"/>
      <c r="QDT64" s="811"/>
      <c r="QDU64" s="811"/>
      <c r="QDV64" s="811"/>
      <c r="QDW64" s="811"/>
      <c r="QDX64" s="811"/>
      <c r="QDY64" s="811"/>
      <c r="QDZ64" s="811"/>
      <c r="QEA64" s="811"/>
      <c r="QEB64" s="811"/>
      <c r="QEC64" s="811"/>
      <c r="QED64" s="811"/>
      <c r="QEE64" s="811"/>
      <c r="QEF64" s="811"/>
      <c r="QEG64" s="811"/>
      <c r="QEH64" s="811"/>
      <c r="QEI64" s="811"/>
      <c r="QEJ64" s="811"/>
      <c r="QEK64" s="811"/>
      <c r="QEL64" s="811"/>
      <c r="QEM64" s="811"/>
      <c r="QEN64" s="811"/>
      <c r="QEO64" s="811"/>
      <c r="QEP64" s="811"/>
      <c r="QEQ64" s="811"/>
      <c r="QER64" s="811"/>
      <c r="QES64" s="811"/>
      <c r="QET64" s="811"/>
      <c r="QEU64" s="811"/>
      <c r="QEV64" s="811"/>
      <c r="QEW64" s="811"/>
      <c r="QEX64" s="811"/>
      <c r="QEY64" s="811"/>
      <c r="QEZ64" s="811"/>
      <c r="QFA64" s="811"/>
      <c r="QFB64" s="811"/>
      <c r="QFC64" s="811"/>
      <c r="QFD64" s="811"/>
      <c r="QFE64" s="811"/>
      <c r="QFF64" s="811"/>
      <c r="QFG64" s="811"/>
      <c r="QFH64" s="811"/>
      <c r="QFI64" s="811"/>
      <c r="QFJ64" s="811"/>
      <c r="QFK64" s="811"/>
      <c r="QFL64" s="811"/>
      <c r="QFM64" s="811"/>
      <c r="QFN64" s="811"/>
      <c r="QFO64" s="811"/>
      <c r="QFP64" s="811"/>
      <c r="QFQ64" s="811"/>
      <c r="QFR64" s="811"/>
      <c r="QFS64" s="811"/>
      <c r="QFT64" s="811"/>
      <c r="QFU64" s="811"/>
      <c r="QFV64" s="811"/>
      <c r="QFW64" s="811"/>
      <c r="QFX64" s="811"/>
      <c r="QFY64" s="811"/>
      <c r="QFZ64" s="811"/>
      <c r="QGA64" s="811"/>
      <c r="QGB64" s="811"/>
      <c r="QGC64" s="811"/>
      <c r="QGD64" s="811"/>
      <c r="QGE64" s="811"/>
      <c r="QGF64" s="811"/>
      <c r="QGG64" s="811"/>
      <c r="QGH64" s="811"/>
      <c r="QGI64" s="811"/>
      <c r="QGJ64" s="811"/>
      <c r="QGK64" s="811"/>
      <c r="QGL64" s="811"/>
      <c r="QGM64" s="811"/>
      <c r="QGN64" s="811"/>
      <c r="QGO64" s="811"/>
      <c r="QGP64" s="811"/>
      <c r="QGQ64" s="811"/>
      <c r="QGR64" s="811"/>
      <c r="QGS64" s="811"/>
      <c r="QGT64" s="811"/>
      <c r="QGU64" s="811"/>
      <c r="QGV64" s="811"/>
      <c r="QGW64" s="811"/>
      <c r="QGX64" s="811"/>
      <c r="QGY64" s="811"/>
      <c r="QGZ64" s="811"/>
      <c r="QHA64" s="811"/>
      <c r="QHB64" s="811"/>
      <c r="QHC64" s="811"/>
      <c r="QHD64" s="811"/>
      <c r="QHE64" s="811"/>
      <c r="QHF64" s="811"/>
      <c r="QHG64" s="811"/>
      <c r="QHH64" s="811"/>
      <c r="QHI64" s="811"/>
      <c r="QHJ64" s="811"/>
      <c r="QHK64" s="811"/>
      <c r="QHL64" s="811"/>
      <c r="QHM64" s="811"/>
      <c r="QHN64" s="811"/>
      <c r="QHO64" s="811"/>
      <c r="QHP64" s="811"/>
      <c r="QHQ64" s="811"/>
      <c r="QHR64" s="811"/>
      <c r="QHS64" s="811"/>
      <c r="QHT64" s="811"/>
      <c r="QHU64" s="811"/>
      <c r="QHV64" s="811"/>
      <c r="QHW64" s="811"/>
      <c r="QHX64" s="811"/>
      <c r="QHY64" s="811"/>
      <c r="QHZ64" s="811"/>
      <c r="QIA64" s="811"/>
      <c r="QIB64" s="811"/>
      <c r="QIC64" s="811"/>
      <c r="QID64" s="811"/>
      <c r="QIE64" s="811"/>
      <c r="QIF64" s="811"/>
      <c r="QIG64" s="811"/>
      <c r="QIH64" s="811"/>
      <c r="QII64" s="811"/>
      <c r="QIJ64" s="811"/>
      <c r="QIK64" s="811"/>
      <c r="QIL64" s="811"/>
      <c r="QIM64" s="811"/>
      <c r="QIN64" s="811"/>
      <c r="QIO64" s="811"/>
      <c r="QIP64" s="811"/>
      <c r="QIQ64" s="811"/>
      <c r="QIR64" s="811"/>
      <c r="QIS64" s="811"/>
      <c r="QIT64" s="811"/>
      <c r="QIU64" s="811"/>
      <c r="QIV64" s="811"/>
      <c r="QIW64" s="811"/>
      <c r="QIX64" s="811"/>
      <c r="QIY64" s="811"/>
      <c r="QIZ64" s="811"/>
      <c r="QJA64" s="811"/>
      <c r="QJB64" s="811"/>
      <c r="QJC64" s="811"/>
      <c r="QJD64" s="811"/>
      <c r="QJE64" s="811"/>
      <c r="QJF64" s="811"/>
      <c r="QJG64" s="811"/>
      <c r="QJH64" s="811"/>
      <c r="QJI64" s="811"/>
      <c r="QJJ64" s="811"/>
      <c r="QJK64" s="811"/>
      <c r="QJL64" s="811"/>
      <c r="QJM64" s="811"/>
      <c r="QJN64" s="811"/>
      <c r="QJO64" s="811"/>
      <c r="QJP64" s="811"/>
      <c r="QJQ64" s="811"/>
      <c r="QJR64" s="811"/>
      <c r="QJS64" s="811"/>
      <c r="QJT64" s="811"/>
      <c r="QJU64" s="811"/>
      <c r="QJV64" s="811"/>
      <c r="QJW64" s="811"/>
      <c r="QJX64" s="811"/>
      <c r="QJY64" s="811"/>
      <c r="QJZ64" s="811"/>
      <c r="QKA64" s="811"/>
      <c r="QKB64" s="811"/>
      <c r="QKC64" s="811"/>
      <c r="QKD64" s="811"/>
      <c r="QKE64" s="811"/>
      <c r="QKF64" s="811"/>
      <c r="QKG64" s="811"/>
      <c r="QKH64" s="811"/>
      <c r="QKI64" s="811"/>
      <c r="QKJ64" s="811"/>
      <c r="QKK64" s="811"/>
      <c r="QKL64" s="811"/>
      <c r="QKM64" s="811"/>
      <c r="QKN64" s="811"/>
      <c r="QKO64" s="811"/>
      <c r="QKP64" s="811"/>
      <c r="QKQ64" s="811"/>
      <c r="QKR64" s="811"/>
      <c r="QKS64" s="811"/>
      <c r="QKT64" s="811"/>
      <c r="QKU64" s="811"/>
      <c r="QKV64" s="811"/>
      <c r="QKW64" s="811"/>
      <c r="QKX64" s="811"/>
      <c r="QKY64" s="811"/>
      <c r="QKZ64" s="811"/>
      <c r="QLA64" s="811"/>
      <c r="QLB64" s="811"/>
      <c r="QLC64" s="811"/>
      <c r="QLD64" s="811"/>
      <c r="QLE64" s="811"/>
      <c r="QLF64" s="811"/>
      <c r="QLG64" s="811"/>
      <c r="QLH64" s="811"/>
      <c r="QLI64" s="811"/>
      <c r="QLJ64" s="811"/>
      <c r="QLK64" s="811"/>
      <c r="QLL64" s="811"/>
      <c r="QLM64" s="811"/>
      <c r="QLN64" s="811"/>
      <c r="QLO64" s="811"/>
      <c r="QLP64" s="811"/>
      <c r="QLQ64" s="811"/>
      <c r="QLR64" s="811"/>
      <c r="QLS64" s="811"/>
      <c r="QLT64" s="811"/>
      <c r="QLU64" s="811"/>
      <c r="QLV64" s="811"/>
      <c r="QLW64" s="811"/>
      <c r="QLX64" s="811"/>
      <c r="QLY64" s="811"/>
      <c r="QLZ64" s="811"/>
      <c r="QMA64" s="811"/>
      <c r="QMB64" s="811"/>
      <c r="QMC64" s="811"/>
      <c r="QMD64" s="811"/>
      <c r="QME64" s="811"/>
      <c r="QMF64" s="811"/>
      <c r="QMG64" s="811"/>
      <c r="QMH64" s="811"/>
      <c r="QMI64" s="811"/>
      <c r="QMJ64" s="811"/>
      <c r="QMK64" s="811"/>
      <c r="QML64" s="811"/>
      <c r="QMM64" s="811"/>
      <c r="QMN64" s="811"/>
      <c r="QMO64" s="811"/>
      <c r="QMP64" s="811"/>
      <c r="QMQ64" s="811"/>
      <c r="QMR64" s="811"/>
      <c r="QMS64" s="811"/>
      <c r="QMT64" s="811"/>
      <c r="QMU64" s="811"/>
      <c r="QMV64" s="811"/>
      <c r="QMW64" s="811"/>
      <c r="QMX64" s="811"/>
      <c r="QMY64" s="811"/>
      <c r="QMZ64" s="811"/>
      <c r="QNA64" s="811"/>
      <c r="QNB64" s="811"/>
      <c r="QNC64" s="811"/>
      <c r="QND64" s="811"/>
      <c r="QNE64" s="811"/>
      <c r="QNF64" s="811"/>
      <c r="QNG64" s="811"/>
      <c r="QNH64" s="811"/>
      <c r="QNI64" s="811"/>
      <c r="QNJ64" s="811"/>
      <c r="QNK64" s="811"/>
      <c r="QNL64" s="811"/>
      <c r="QNM64" s="811"/>
      <c r="QNN64" s="811"/>
      <c r="QNO64" s="811"/>
      <c r="QNP64" s="811"/>
      <c r="QNQ64" s="811"/>
      <c r="QNR64" s="811"/>
      <c r="QNS64" s="811"/>
      <c r="QNT64" s="811"/>
      <c r="QNU64" s="811"/>
      <c r="QNV64" s="811"/>
      <c r="QNW64" s="811"/>
      <c r="QNX64" s="811"/>
      <c r="QNY64" s="811"/>
      <c r="QNZ64" s="811"/>
      <c r="QOA64" s="811"/>
      <c r="QOB64" s="811"/>
      <c r="QOC64" s="811"/>
      <c r="QOD64" s="811"/>
      <c r="QOE64" s="811"/>
      <c r="QOF64" s="811"/>
      <c r="QOG64" s="811"/>
      <c r="QOH64" s="811"/>
      <c r="QOI64" s="811"/>
      <c r="QOJ64" s="811"/>
      <c r="QOK64" s="811"/>
      <c r="QOL64" s="811"/>
      <c r="QOM64" s="811"/>
      <c r="QON64" s="811"/>
      <c r="QOO64" s="811"/>
      <c r="QOP64" s="811"/>
      <c r="QOQ64" s="811"/>
      <c r="QOR64" s="811"/>
      <c r="QOS64" s="811"/>
      <c r="QOT64" s="811"/>
      <c r="QOU64" s="811"/>
      <c r="QOV64" s="811"/>
      <c r="QOW64" s="811"/>
      <c r="QOX64" s="811"/>
      <c r="QOY64" s="811"/>
      <c r="QOZ64" s="811"/>
      <c r="QPA64" s="811"/>
      <c r="QPB64" s="811"/>
      <c r="QPC64" s="811"/>
      <c r="QPD64" s="811"/>
      <c r="QPE64" s="811"/>
      <c r="QPF64" s="811"/>
      <c r="QPG64" s="811"/>
      <c r="QPH64" s="811"/>
      <c r="QPI64" s="811"/>
      <c r="QPJ64" s="811"/>
      <c r="QPK64" s="811"/>
      <c r="QPL64" s="811"/>
      <c r="QPM64" s="811"/>
      <c r="QPN64" s="811"/>
      <c r="QPO64" s="811"/>
      <c r="QPP64" s="811"/>
      <c r="QPQ64" s="811"/>
      <c r="QPR64" s="811"/>
      <c r="QPS64" s="811"/>
      <c r="QPT64" s="811"/>
      <c r="QPU64" s="811"/>
      <c r="QPV64" s="811"/>
      <c r="QPW64" s="811"/>
      <c r="QPX64" s="811"/>
      <c r="QPY64" s="811"/>
      <c r="QPZ64" s="811"/>
      <c r="QQA64" s="811"/>
      <c r="QQB64" s="811"/>
      <c r="QQC64" s="811"/>
      <c r="QQD64" s="811"/>
      <c r="QQE64" s="811"/>
      <c r="QQF64" s="811"/>
      <c r="QQG64" s="811"/>
      <c r="QQH64" s="811"/>
      <c r="QQI64" s="811"/>
      <c r="QQJ64" s="811"/>
      <c r="QQK64" s="811"/>
      <c r="QQL64" s="811"/>
      <c r="QQM64" s="811"/>
      <c r="QQN64" s="811"/>
      <c r="QQO64" s="811"/>
      <c r="QQP64" s="811"/>
      <c r="QQQ64" s="811"/>
      <c r="QQR64" s="811"/>
      <c r="QQS64" s="811"/>
      <c r="QQT64" s="811"/>
      <c r="QQU64" s="811"/>
      <c r="QQV64" s="811"/>
      <c r="QQW64" s="811"/>
      <c r="QQX64" s="811"/>
      <c r="QQY64" s="811"/>
      <c r="QQZ64" s="811"/>
      <c r="QRA64" s="811"/>
      <c r="QRB64" s="811"/>
      <c r="QRC64" s="811"/>
      <c r="QRD64" s="811"/>
      <c r="QRE64" s="811"/>
      <c r="QRF64" s="811"/>
      <c r="QRG64" s="811"/>
      <c r="QRH64" s="811"/>
      <c r="QRI64" s="811"/>
      <c r="QRJ64" s="811"/>
      <c r="QRK64" s="811"/>
      <c r="QRL64" s="811"/>
      <c r="QRM64" s="811"/>
      <c r="QRN64" s="811"/>
      <c r="QRO64" s="811"/>
      <c r="QRP64" s="811"/>
      <c r="QRQ64" s="811"/>
      <c r="QRR64" s="811"/>
      <c r="QRS64" s="811"/>
      <c r="QRT64" s="811"/>
      <c r="QRU64" s="811"/>
      <c r="QRV64" s="811"/>
      <c r="QRW64" s="811"/>
      <c r="QRX64" s="811"/>
      <c r="QRY64" s="811"/>
      <c r="QRZ64" s="811"/>
      <c r="QSA64" s="811"/>
      <c r="QSB64" s="811"/>
      <c r="QSC64" s="811"/>
      <c r="QSD64" s="811"/>
      <c r="QSE64" s="811"/>
      <c r="QSF64" s="811"/>
      <c r="QSG64" s="811"/>
      <c r="QSH64" s="811"/>
      <c r="QSI64" s="811"/>
      <c r="QSJ64" s="811"/>
      <c r="QSK64" s="811"/>
      <c r="QSL64" s="811"/>
      <c r="QSM64" s="811"/>
      <c r="QSN64" s="811"/>
      <c r="QSO64" s="811"/>
      <c r="QSP64" s="811"/>
      <c r="QSQ64" s="811"/>
      <c r="QSR64" s="811"/>
      <c r="QSS64" s="811"/>
      <c r="QST64" s="811"/>
      <c r="QSU64" s="811"/>
      <c r="QSV64" s="811"/>
      <c r="QSW64" s="811"/>
      <c r="QSX64" s="811"/>
      <c r="QSY64" s="811"/>
      <c r="QSZ64" s="811"/>
      <c r="QTA64" s="811"/>
      <c r="QTB64" s="811"/>
      <c r="QTC64" s="811"/>
      <c r="QTD64" s="811"/>
      <c r="QTE64" s="811"/>
      <c r="QTF64" s="811"/>
      <c r="QTG64" s="811"/>
      <c r="QTH64" s="811"/>
      <c r="QTI64" s="811"/>
      <c r="QTJ64" s="811"/>
      <c r="QTK64" s="811"/>
      <c r="QTL64" s="811"/>
      <c r="QTM64" s="811"/>
      <c r="QTN64" s="811"/>
      <c r="QTO64" s="811"/>
      <c r="QTP64" s="811"/>
      <c r="QTQ64" s="811"/>
      <c r="QTR64" s="811"/>
      <c r="QTS64" s="811"/>
      <c r="QTT64" s="811"/>
      <c r="QTU64" s="811"/>
      <c r="QTV64" s="811"/>
      <c r="QTW64" s="811"/>
      <c r="QTX64" s="811"/>
      <c r="QTY64" s="811"/>
      <c r="QTZ64" s="811"/>
      <c r="QUA64" s="811"/>
      <c r="QUB64" s="811"/>
      <c r="QUC64" s="811"/>
      <c r="QUD64" s="811"/>
      <c r="QUE64" s="811"/>
      <c r="QUF64" s="811"/>
      <c r="QUG64" s="811"/>
      <c r="QUH64" s="811"/>
      <c r="QUI64" s="811"/>
      <c r="QUJ64" s="811"/>
      <c r="QUK64" s="811"/>
      <c r="QUL64" s="811"/>
      <c r="QUM64" s="811"/>
      <c r="QUN64" s="811"/>
      <c r="QUO64" s="811"/>
      <c r="QUP64" s="811"/>
      <c r="QUQ64" s="811"/>
      <c r="QUR64" s="811"/>
      <c r="QUS64" s="811"/>
      <c r="QUT64" s="811"/>
      <c r="QUU64" s="811"/>
      <c r="QUV64" s="811"/>
      <c r="QUW64" s="811"/>
      <c r="QUX64" s="811"/>
      <c r="QUY64" s="811"/>
      <c r="QUZ64" s="811"/>
      <c r="QVA64" s="811"/>
      <c r="QVB64" s="811"/>
      <c r="QVC64" s="811"/>
      <c r="QVD64" s="811"/>
      <c r="QVE64" s="811"/>
      <c r="QVF64" s="811"/>
      <c r="QVG64" s="811"/>
      <c r="QVH64" s="811"/>
      <c r="QVI64" s="811"/>
      <c r="QVJ64" s="811"/>
      <c r="QVK64" s="811"/>
      <c r="QVL64" s="811"/>
      <c r="QVM64" s="811"/>
      <c r="QVN64" s="811"/>
      <c r="QVO64" s="811"/>
      <c r="QVP64" s="811"/>
      <c r="QVQ64" s="811"/>
      <c r="QVR64" s="811"/>
      <c r="QVS64" s="811"/>
      <c r="QVT64" s="811"/>
      <c r="QVU64" s="811"/>
      <c r="QVV64" s="811"/>
      <c r="QVW64" s="811"/>
      <c r="QVX64" s="811"/>
      <c r="QVY64" s="811"/>
      <c r="QVZ64" s="811"/>
      <c r="QWA64" s="811"/>
      <c r="QWB64" s="811"/>
      <c r="QWC64" s="811"/>
      <c r="QWD64" s="811"/>
      <c r="QWE64" s="811"/>
      <c r="QWF64" s="811"/>
      <c r="QWG64" s="811"/>
      <c r="QWH64" s="811"/>
      <c r="QWI64" s="811"/>
      <c r="QWJ64" s="811"/>
      <c r="QWK64" s="811"/>
      <c r="QWL64" s="811"/>
      <c r="QWM64" s="811"/>
      <c r="QWN64" s="811"/>
      <c r="QWO64" s="811"/>
      <c r="QWP64" s="811"/>
      <c r="QWQ64" s="811"/>
      <c r="QWR64" s="811"/>
      <c r="QWS64" s="811"/>
      <c r="QWT64" s="811"/>
      <c r="QWU64" s="811"/>
      <c r="QWV64" s="811"/>
      <c r="QWW64" s="811"/>
      <c r="QWX64" s="811"/>
      <c r="QWY64" s="811"/>
      <c r="QWZ64" s="811"/>
      <c r="QXA64" s="811"/>
      <c r="QXB64" s="811"/>
      <c r="QXC64" s="811"/>
      <c r="QXD64" s="811"/>
      <c r="QXE64" s="811"/>
      <c r="QXF64" s="811"/>
      <c r="QXG64" s="811"/>
      <c r="QXH64" s="811"/>
      <c r="QXI64" s="811"/>
      <c r="QXJ64" s="811"/>
      <c r="QXK64" s="811"/>
      <c r="QXL64" s="811"/>
      <c r="QXM64" s="811"/>
      <c r="QXN64" s="811"/>
      <c r="QXO64" s="811"/>
      <c r="QXP64" s="811"/>
      <c r="QXQ64" s="811"/>
      <c r="QXR64" s="811"/>
      <c r="QXS64" s="811"/>
      <c r="QXT64" s="811"/>
      <c r="QXU64" s="811"/>
      <c r="QXV64" s="811"/>
      <c r="QXW64" s="811"/>
      <c r="QXX64" s="811"/>
      <c r="QXY64" s="811"/>
      <c r="QXZ64" s="811"/>
      <c r="QYA64" s="811"/>
      <c r="QYB64" s="811"/>
      <c r="QYC64" s="811"/>
      <c r="QYD64" s="811"/>
      <c r="QYE64" s="811"/>
      <c r="QYF64" s="811"/>
      <c r="QYG64" s="811"/>
      <c r="QYH64" s="811"/>
      <c r="QYI64" s="811"/>
      <c r="QYJ64" s="811"/>
      <c r="QYK64" s="811"/>
      <c r="QYL64" s="811"/>
      <c r="QYM64" s="811"/>
      <c r="QYN64" s="811"/>
      <c r="QYO64" s="811"/>
      <c r="QYP64" s="811"/>
      <c r="QYQ64" s="811"/>
      <c r="QYR64" s="811"/>
      <c r="QYS64" s="811"/>
      <c r="QYT64" s="811"/>
      <c r="QYU64" s="811"/>
      <c r="QYV64" s="811"/>
      <c r="QYW64" s="811"/>
      <c r="QYX64" s="811"/>
      <c r="QYY64" s="811"/>
      <c r="QYZ64" s="811"/>
      <c r="QZA64" s="811"/>
      <c r="QZB64" s="811"/>
      <c r="QZC64" s="811"/>
      <c r="QZD64" s="811"/>
      <c r="QZE64" s="811"/>
      <c r="QZF64" s="811"/>
      <c r="QZG64" s="811"/>
      <c r="QZH64" s="811"/>
      <c r="QZI64" s="811"/>
      <c r="QZJ64" s="811"/>
      <c r="QZK64" s="811"/>
      <c r="QZL64" s="811"/>
      <c r="QZM64" s="811"/>
      <c r="QZN64" s="811"/>
      <c r="QZO64" s="811"/>
      <c r="QZP64" s="811"/>
      <c r="QZQ64" s="811"/>
      <c r="QZR64" s="811"/>
      <c r="QZS64" s="811"/>
      <c r="QZT64" s="811"/>
      <c r="QZU64" s="811"/>
      <c r="QZV64" s="811"/>
      <c r="QZW64" s="811"/>
      <c r="QZX64" s="811"/>
      <c r="QZY64" s="811"/>
      <c r="QZZ64" s="811"/>
      <c r="RAA64" s="811"/>
      <c r="RAB64" s="811"/>
      <c r="RAC64" s="811"/>
      <c r="RAD64" s="811"/>
      <c r="RAE64" s="811"/>
      <c r="RAF64" s="811"/>
      <c r="RAG64" s="811"/>
      <c r="RAH64" s="811"/>
      <c r="RAI64" s="811"/>
      <c r="RAJ64" s="811"/>
      <c r="RAK64" s="811"/>
      <c r="RAL64" s="811"/>
      <c r="RAM64" s="811"/>
      <c r="RAN64" s="811"/>
      <c r="RAO64" s="811"/>
      <c r="RAP64" s="811"/>
      <c r="RAQ64" s="811"/>
      <c r="RAR64" s="811"/>
      <c r="RAS64" s="811"/>
      <c r="RAT64" s="811"/>
      <c r="RAU64" s="811"/>
      <c r="RAV64" s="811"/>
      <c r="RAW64" s="811"/>
      <c r="RAX64" s="811"/>
      <c r="RAY64" s="811"/>
      <c r="RAZ64" s="811"/>
      <c r="RBA64" s="811"/>
      <c r="RBB64" s="811"/>
      <c r="RBC64" s="811"/>
      <c r="RBD64" s="811"/>
      <c r="RBE64" s="811"/>
      <c r="RBF64" s="811"/>
      <c r="RBG64" s="811"/>
      <c r="RBH64" s="811"/>
      <c r="RBI64" s="811"/>
      <c r="RBJ64" s="811"/>
      <c r="RBK64" s="811"/>
      <c r="RBL64" s="811"/>
      <c r="RBM64" s="811"/>
      <c r="RBN64" s="811"/>
      <c r="RBO64" s="811"/>
      <c r="RBP64" s="811"/>
      <c r="RBQ64" s="811"/>
      <c r="RBR64" s="811"/>
      <c r="RBS64" s="811"/>
      <c r="RBT64" s="811"/>
      <c r="RBU64" s="811"/>
      <c r="RBV64" s="811"/>
      <c r="RBW64" s="811"/>
      <c r="RBX64" s="811"/>
      <c r="RBY64" s="811"/>
      <c r="RBZ64" s="811"/>
      <c r="RCA64" s="811"/>
      <c r="RCB64" s="811"/>
      <c r="RCC64" s="811"/>
      <c r="RCD64" s="811"/>
      <c r="RCE64" s="811"/>
      <c r="RCF64" s="811"/>
      <c r="RCG64" s="811"/>
      <c r="RCH64" s="811"/>
      <c r="RCI64" s="811"/>
      <c r="RCJ64" s="811"/>
      <c r="RCK64" s="811"/>
      <c r="RCL64" s="811"/>
      <c r="RCM64" s="811"/>
      <c r="RCN64" s="811"/>
      <c r="RCO64" s="811"/>
      <c r="RCP64" s="811"/>
      <c r="RCQ64" s="811"/>
      <c r="RCR64" s="811"/>
      <c r="RCS64" s="811"/>
      <c r="RCT64" s="811"/>
      <c r="RCU64" s="811"/>
      <c r="RCV64" s="811"/>
      <c r="RCW64" s="811"/>
      <c r="RCX64" s="811"/>
      <c r="RCY64" s="811"/>
      <c r="RCZ64" s="811"/>
      <c r="RDA64" s="811"/>
      <c r="RDB64" s="811"/>
      <c r="RDC64" s="811"/>
      <c r="RDD64" s="811"/>
      <c r="RDE64" s="811"/>
      <c r="RDF64" s="811"/>
      <c r="RDG64" s="811"/>
      <c r="RDH64" s="811"/>
      <c r="RDI64" s="811"/>
      <c r="RDJ64" s="811"/>
      <c r="RDK64" s="811"/>
      <c r="RDL64" s="811"/>
      <c r="RDM64" s="811"/>
      <c r="RDN64" s="811"/>
      <c r="RDO64" s="811"/>
      <c r="RDP64" s="811"/>
      <c r="RDQ64" s="811"/>
      <c r="RDR64" s="811"/>
      <c r="RDS64" s="811"/>
      <c r="RDT64" s="811"/>
      <c r="RDU64" s="811"/>
      <c r="RDV64" s="811"/>
      <c r="RDW64" s="811"/>
      <c r="RDX64" s="811"/>
      <c r="RDY64" s="811"/>
      <c r="RDZ64" s="811"/>
      <c r="REA64" s="811"/>
      <c r="REB64" s="811"/>
      <c r="REC64" s="811"/>
      <c r="RED64" s="811"/>
      <c r="REE64" s="811"/>
      <c r="REF64" s="811"/>
      <c r="REG64" s="811"/>
      <c r="REH64" s="811"/>
      <c r="REI64" s="811"/>
      <c r="REJ64" s="811"/>
      <c r="REK64" s="811"/>
      <c r="REL64" s="811"/>
      <c r="REM64" s="811"/>
      <c r="REN64" s="811"/>
      <c r="REO64" s="811"/>
      <c r="REP64" s="811"/>
      <c r="REQ64" s="811"/>
      <c r="RER64" s="811"/>
      <c r="RES64" s="811"/>
      <c r="RET64" s="811"/>
      <c r="REU64" s="811"/>
      <c r="REV64" s="811"/>
      <c r="REW64" s="811"/>
      <c r="REX64" s="811"/>
      <c r="REY64" s="811"/>
      <c r="REZ64" s="811"/>
      <c r="RFA64" s="811"/>
      <c r="RFB64" s="811"/>
      <c r="RFC64" s="811"/>
      <c r="RFD64" s="811"/>
      <c r="RFE64" s="811"/>
      <c r="RFF64" s="811"/>
      <c r="RFG64" s="811"/>
      <c r="RFH64" s="811"/>
      <c r="RFI64" s="811"/>
      <c r="RFJ64" s="811"/>
      <c r="RFK64" s="811"/>
      <c r="RFL64" s="811"/>
      <c r="RFM64" s="811"/>
      <c r="RFN64" s="811"/>
      <c r="RFO64" s="811"/>
      <c r="RFP64" s="811"/>
      <c r="RFQ64" s="811"/>
      <c r="RFR64" s="811"/>
      <c r="RFS64" s="811"/>
      <c r="RFT64" s="811"/>
      <c r="RFU64" s="811"/>
      <c r="RFV64" s="811"/>
      <c r="RFW64" s="811"/>
      <c r="RFX64" s="811"/>
      <c r="RFY64" s="811"/>
      <c r="RFZ64" s="811"/>
      <c r="RGA64" s="811"/>
      <c r="RGB64" s="811"/>
      <c r="RGC64" s="811"/>
      <c r="RGD64" s="811"/>
      <c r="RGE64" s="811"/>
      <c r="RGF64" s="811"/>
      <c r="RGG64" s="811"/>
      <c r="RGH64" s="811"/>
      <c r="RGI64" s="811"/>
      <c r="RGJ64" s="811"/>
      <c r="RGK64" s="811"/>
      <c r="RGL64" s="811"/>
      <c r="RGM64" s="811"/>
      <c r="RGN64" s="811"/>
      <c r="RGO64" s="811"/>
      <c r="RGP64" s="811"/>
      <c r="RGQ64" s="811"/>
      <c r="RGR64" s="811"/>
      <c r="RGS64" s="811"/>
      <c r="RGT64" s="811"/>
      <c r="RGU64" s="811"/>
      <c r="RGV64" s="811"/>
      <c r="RGW64" s="811"/>
      <c r="RGX64" s="811"/>
      <c r="RGY64" s="811"/>
      <c r="RGZ64" s="811"/>
      <c r="RHA64" s="811"/>
      <c r="RHB64" s="811"/>
      <c r="RHC64" s="811"/>
      <c r="RHD64" s="811"/>
      <c r="RHE64" s="811"/>
      <c r="RHF64" s="811"/>
      <c r="RHG64" s="811"/>
      <c r="RHH64" s="811"/>
      <c r="RHI64" s="811"/>
      <c r="RHJ64" s="811"/>
      <c r="RHK64" s="811"/>
      <c r="RHL64" s="811"/>
      <c r="RHM64" s="811"/>
      <c r="RHN64" s="811"/>
      <c r="RHO64" s="811"/>
      <c r="RHP64" s="811"/>
      <c r="RHQ64" s="811"/>
      <c r="RHR64" s="811"/>
      <c r="RHS64" s="811"/>
      <c r="RHT64" s="811"/>
      <c r="RHU64" s="811"/>
      <c r="RHV64" s="811"/>
      <c r="RHW64" s="811"/>
      <c r="RHX64" s="811"/>
      <c r="RHY64" s="811"/>
      <c r="RHZ64" s="811"/>
      <c r="RIA64" s="811"/>
      <c r="RIB64" s="811"/>
      <c r="RIC64" s="811"/>
      <c r="RID64" s="811"/>
      <c r="RIE64" s="811"/>
      <c r="RIF64" s="811"/>
      <c r="RIG64" s="811"/>
      <c r="RIH64" s="811"/>
      <c r="RII64" s="811"/>
      <c r="RIJ64" s="811"/>
      <c r="RIK64" s="811"/>
      <c r="RIL64" s="811"/>
      <c r="RIM64" s="811"/>
      <c r="RIN64" s="811"/>
      <c r="RIO64" s="811"/>
      <c r="RIP64" s="811"/>
      <c r="RIQ64" s="811"/>
      <c r="RIR64" s="811"/>
      <c r="RIS64" s="811"/>
      <c r="RIT64" s="811"/>
      <c r="RIU64" s="811"/>
      <c r="RIV64" s="811"/>
      <c r="RIW64" s="811"/>
      <c r="RIX64" s="811"/>
      <c r="RIY64" s="811"/>
      <c r="RIZ64" s="811"/>
      <c r="RJA64" s="811"/>
      <c r="RJB64" s="811"/>
      <c r="RJC64" s="811"/>
      <c r="RJD64" s="811"/>
      <c r="RJE64" s="811"/>
      <c r="RJF64" s="811"/>
      <c r="RJG64" s="811"/>
      <c r="RJH64" s="811"/>
      <c r="RJI64" s="811"/>
      <c r="RJJ64" s="811"/>
      <c r="RJK64" s="811"/>
      <c r="RJL64" s="811"/>
      <c r="RJM64" s="811"/>
      <c r="RJN64" s="811"/>
      <c r="RJO64" s="811"/>
      <c r="RJP64" s="811"/>
      <c r="RJQ64" s="811"/>
      <c r="RJR64" s="811"/>
      <c r="RJS64" s="811"/>
      <c r="RJT64" s="811"/>
      <c r="RJU64" s="811"/>
      <c r="RJV64" s="811"/>
      <c r="RJW64" s="811"/>
      <c r="RJX64" s="811"/>
      <c r="RJY64" s="811"/>
      <c r="RJZ64" s="811"/>
      <c r="RKA64" s="811"/>
      <c r="RKB64" s="811"/>
      <c r="RKC64" s="811"/>
      <c r="RKD64" s="811"/>
      <c r="RKE64" s="811"/>
      <c r="RKF64" s="811"/>
      <c r="RKG64" s="811"/>
      <c r="RKH64" s="811"/>
      <c r="RKI64" s="811"/>
      <c r="RKJ64" s="811"/>
      <c r="RKK64" s="811"/>
      <c r="RKL64" s="811"/>
      <c r="RKM64" s="811"/>
      <c r="RKN64" s="811"/>
      <c r="RKO64" s="811"/>
      <c r="RKP64" s="811"/>
      <c r="RKQ64" s="811"/>
      <c r="RKR64" s="811"/>
      <c r="RKS64" s="811"/>
      <c r="RKT64" s="811"/>
      <c r="RKU64" s="811"/>
      <c r="RKV64" s="811"/>
      <c r="RKW64" s="811"/>
      <c r="RKX64" s="811"/>
      <c r="RKY64" s="811"/>
      <c r="RKZ64" s="811"/>
      <c r="RLA64" s="811"/>
      <c r="RLB64" s="811"/>
      <c r="RLC64" s="811"/>
      <c r="RLD64" s="811"/>
      <c r="RLE64" s="811"/>
      <c r="RLF64" s="811"/>
      <c r="RLG64" s="811"/>
      <c r="RLH64" s="811"/>
      <c r="RLI64" s="811"/>
      <c r="RLJ64" s="811"/>
      <c r="RLK64" s="811"/>
      <c r="RLL64" s="811"/>
      <c r="RLM64" s="811"/>
      <c r="RLN64" s="811"/>
      <c r="RLO64" s="811"/>
      <c r="RLP64" s="811"/>
      <c r="RLQ64" s="811"/>
      <c r="RLR64" s="811"/>
      <c r="RLS64" s="811"/>
      <c r="RLT64" s="811"/>
      <c r="RLU64" s="811"/>
      <c r="RLV64" s="811"/>
      <c r="RLW64" s="811"/>
      <c r="RLX64" s="811"/>
      <c r="RLY64" s="811"/>
      <c r="RLZ64" s="811"/>
      <c r="RMA64" s="811"/>
      <c r="RMB64" s="811"/>
      <c r="RMC64" s="811"/>
      <c r="RMD64" s="811"/>
      <c r="RME64" s="811"/>
      <c r="RMF64" s="811"/>
      <c r="RMG64" s="811"/>
      <c r="RMH64" s="811"/>
      <c r="RMI64" s="811"/>
      <c r="RMJ64" s="811"/>
      <c r="RMK64" s="811"/>
      <c r="RML64" s="811"/>
      <c r="RMM64" s="811"/>
      <c r="RMN64" s="811"/>
      <c r="RMO64" s="811"/>
      <c r="RMP64" s="811"/>
      <c r="RMQ64" s="811"/>
      <c r="RMR64" s="811"/>
      <c r="RMS64" s="811"/>
      <c r="RMT64" s="811"/>
      <c r="RMU64" s="811"/>
      <c r="RMV64" s="811"/>
      <c r="RMW64" s="811"/>
      <c r="RMX64" s="811"/>
      <c r="RMY64" s="811"/>
      <c r="RMZ64" s="811"/>
      <c r="RNA64" s="811"/>
      <c r="RNB64" s="811"/>
      <c r="RNC64" s="811"/>
      <c r="RND64" s="811"/>
      <c r="RNE64" s="811"/>
      <c r="RNF64" s="811"/>
      <c r="RNG64" s="811"/>
      <c r="RNH64" s="811"/>
      <c r="RNI64" s="811"/>
      <c r="RNJ64" s="811"/>
      <c r="RNK64" s="811"/>
      <c r="RNL64" s="811"/>
      <c r="RNM64" s="811"/>
      <c r="RNN64" s="811"/>
      <c r="RNO64" s="811"/>
      <c r="RNP64" s="811"/>
      <c r="RNQ64" s="811"/>
      <c r="RNR64" s="811"/>
      <c r="RNS64" s="811"/>
      <c r="RNT64" s="811"/>
      <c r="RNU64" s="811"/>
      <c r="RNV64" s="811"/>
      <c r="RNW64" s="811"/>
      <c r="RNX64" s="811"/>
      <c r="RNY64" s="811"/>
      <c r="RNZ64" s="811"/>
      <c r="ROA64" s="811"/>
      <c r="ROB64" s="811"/>
      <c r="ROC64" s="811"/>
      <c r="ROD64" s="811"/>
      <c r="ROE64" s="811"/>
      <c r="ROF64" s="811"/>
      <c r="ROG64" s="811"/>
      <c r="ROH64" s="811"/>
      <c r="ROI64" s="811"/>
      <c r="ROJ64" s="811"/>
      <c r="ROK64" s="811"/>
      <c r="ROL64" s="811"/>
      <c r="ROM64" s="811"/>
      <c r="RON64" s="811"/>
      <c r="ROO64" s="811"/>
      <c r="ROP64" s="811"/>
      <c r="ROQ64" s="811"/>
      <c r="ROR64" s="811"/>
      <c r="ROS64" s="811"/>
      <c r="ROT64" s="811"/>
      <c r="ROU64" s="811"/>
      <c r="ROV64" s="811"/>
      <c r="ROW64" s="811"/>
      <c r="ROX64" s="811"/>
      <c r="ROY64" s="811"/>
      <c r="ROZ64" s="811"/>
      <c r="RPA64" s="811"/>
      <c r="RPB64" s="811"/>
      <c r="RPC64" s="811"/>
      <c r="RPD64" s="811"/>
      <c r="RPE64" s="811"/>
      <c r="RPF64" s="811"/>
      <c r="RPG64" s="811"/>
      <c r="RPH64" s="811"/>
      <c r="RPI64" s="811"/>
      <c r="RPJ64" s="811"/>
      <c r="RPK64" s="811"/>
      <c r="RPL64" s="811"/>
      <c r="RPM64" s="811"/>
      <c r="RPN64" s="811"/>
      <c r="RPO64" s="811"/>
      <c r="RPP64" s="811"/>
      <c r="RPQ64" s="811"/>
      <c r="RPR64" s="811"/>
      <c r="RPS64" s="811"/>
      <c r="RPT64" s="811"/>
      <c r="RPU64" s="811"/>
      <c r="RPV64" s="811"/>
      <c r="RPW64" s="811"/>
      <c r="RPX64" s="811"/>
      <c r="RPY64" s="811"/>
      <c r="RPZ64" s="811"/>
      <c r="RQA64" s="811"/>
      <c r="RQB64" s="811"/>
      <c r="RQC64" s="811"/>
      <c r="RQD64" s="811"/>
      <c r="RQE64" s="811"/>
      <c r="RQF64" s="811"/>
      <c r="RQG64" s="811"/>
      <c r="RQH64" s="811"/>
      <c r="RQI64" s="811"/>
      <c r="RQJ64" s="811"/>
      <c r="RQK64" s="811"/>
      <c r="RQL64" s="811"/>
      <c r="RQM64" s="811"/>
      <c r="RQN64" s="811"/>
      <c r="RQO64" s="811"/>
      <c r="RQP64" s="811"/>
      <c r="RQQ64" s="811"/>
      <c r="RQR64" s="811"/>
      <c r="RQS64" s="811"/>
      <c r="RQT64" s="811"/>
      <c r="RQU64" s="811"/>
      <c r="RQV64" s="811"/>
      <c r="RQW64" s="811"/>
      <c r="RQX64" s="811"/>
      <c r="RQY64" s="811"/>
      <c r="RQZ64" s="811"/>
      <c r="RRA64" s="811"/>
      <c r="RRB64" s="811"/>
      <c r="RRC64" s="811"/>
      <c r="RRD64" s="811"/>
      <c r="RRE64" s="811"/>
      <c r="RRF64" s="811"/>
      <c r="RRG64" s="811"/>
      <c r="RRH64" s="811"/>
      <c r="RRI64" s="811"/>
      <c r="RRJ64" s="811"/>
      <c r="RRK64" s="811"/>
      <c r="RRL64" s="811"/>
      <c r="RRM64" s="811"/>
      <c r="RRN64" s="811"/>
      <c r="RRO64" s="811"/>
      <c r="RRP64" s="811"/>
      <c r="RRQ64" s="811"/>
      <c r="RRR64" s="811"/>
      <c r="RRS64" s="811"/>
      <c r="RRT64" s="811"/>
      <c r="RRU64" s="811"/>
      <c r="RRV64" s="811"/>
      <c r="RRW64" s="811"/>
      <c r="RRX64" s="811"/>
      <c r="RRY64" s="811"/>
      <c r="RRZ64" s="811"/>
      <c r="RSA64" s="811"/>
      <c r="RSB64" s="811"/>
      <c r="RSC64" s="811"/>
      <c r="RSD64" s="811"/>
      <c r="RSE64" s="811"/>
      <c r="RSF64" s="811"/>
      <c r="RSG64" s="811"/>
      <c r="RSH64" s="811"/>
      <c r="RSI64" s="811"/>
      <c r="RSJ64" s="811"/>
      <c r="RSK64" s="811"/>
      <c r="RSL64" s="811"/>
      <c r="RSM64" s="811"/>
      <c r="RSN64" s="811"/>
      <c r="RSO64" s="811"/>
      <c r="RSP64" s="811"/>
      <c r="RSQ64" s="811"/>
      <c r="RSR64" s="811"/>
      <c r="RSS64" s="811"/>
      <c r="RST64" s="811"/>
      <c r="RSU64" s="811"/>
      <c r="RSV64" s="811"/>
      <c r="RSW64" s="811"/>
      <c r="RSX64" s="811"/>
      <c r="RSY64" s="811"/>
      <c r="RSZ64" s="811"/>
      <c r="RTA64" s="811"/>
      <c r="RTB64" s="811"/>
      <c r="RTC64" s="811"/>
      <c r="RTD64" s="811"/>
      <c r="RTE64" s="811"/>
      <c r="RTF64" s="811"/>
      <c r="RTG64" s="811"/>
      <c r="RTH64" s="811"/>
      <c r="RTI64" s="811"/>
      <c r="RTJ64" s="811"/>
      <c r="RTK64" s="811"/>
      <c r="RTL64" s="811"/>
      <c r="RTM64" s="811"/>
      <c r="RTN64" s="811"/>
      <c r="RTO64" s="811"/>
      <c r="RTP64" s="811"/>
      <c r="RTQ64" s="811"/>
      <c r="RTR64" s="811"/>
      <c r="RTS64" s="811"/>
      <c r="RTT64" s="811"/>
      <c r="RTU64" s="811"/>
      <c r="RTV64" s="811"/>
      <c r="RTW64" s="811"/>
      <c r="RTX64" s="811"/>
      <c r="RTY64" s="811"/>
      <c r="RTZ64" s="811"/>
      <c r="RUA64" s="811"/>
      <c r="RUB64" s="811"/>
      <c r="RUC64" s="811"/>
      <c r="RUD64" s="811"/>
      <c r="RUE64" s="811"/>
      <c r="RUF64" s="811"/>
      <c r="RUG64" s="811"/>
      <c r="RUH64" s="811"/>
      <c r="RUI64" s="811"/>
      <c r="RUJ64" s="811"/>
      <c r="RUK64" s="811"/>
      <c r="RUL64" s="811"/>
      <c r="RUM64" s="811"/>
      <c r="RUN64" s="811"/>
      <c r="RUO64" s="811"/>
      <c r="RUP64" s="811"/>
      <c r="RUQ64" s="811"/>
      <c r="RUR64" s="811"/>
      <c r="RUS64" s="811"/>
      <c r="RUT64" s="811"/>
      <c r="RUU64" s="811"/>
      <c r="RUV64" s="811"/>
      <c r="RUW64" s="811"/>
      <c r="RUX64" s="811"/>
      <c r="RUY64" s="811"/>
      <c r="RUZ64" s="811"/>
      <c r="RVA64" s="811"/>
      <c r="RVB64" s="811"/>
      <c r="RVC64" s="811"/>
      <c r="RVD64" s="811"/>
      <c r="RVE64" s="811"/>
      <c r="RVF64" s="811"/>
      <c r="RVG64" s="811"/>
      <c r="RVH64" s="811"/>
      <c r="RVI64" s="811"/>
      <c r="RVJ64" s="811"/>
      <c r="RVK64" s="811"/>
      <c r="RVL64" s="811"/>
      <c r="RVM64" s="811"/>
      <c r="RVN64" s="811"/>
      <c r="RVO64" s="811"/>
      <c r="RVP64" s="811"/>
      <c r="RVQ64" s="811"/>
      <c r="RVR64" s="811"/>
      <c r="RVS64" s="811"/>
      <c r="RVT64" s="811"/>
      <c r="RVU64" s="811"/>
      <c r="RVV64" s="811"/>
      <c r="RVW64" s="811"/>
      <c r="RVX64" s="811"/>
      <c r="RVY64" s="811"/>
      <c r="RVZ64" s="811"/>
      <c r="RWA64" s="811"/>
      <c r="RWB64" s="811"/>
      <c r="RWC64" s="811"/>
      <c r="RWD64" s="811"/>
      <c r="RWE64" s="811"/>
      <c r="RWF64" s="811"/>
      <c r="RWG64" s="811"/>
      <c r="RWH64" s="811"/>
      <c r="RWI64" s="811"/>
      <c r="RWJ64" s="811"/>
      <c r="RWK64" s="811"/>
      <c r="RWL64" s="811"/>
      <c r="RWM64" s="811"/>
      <c r="RWN64" s="811"/>
      <c r="RWO64" s="811"/>
      <c r="RWP64" s="811"/>
      <c r="RWQ64" s="811"/>
      <c r="RWR64" s="811"/>
      <c r="RWS64" s="811"/>
      <c r="RWT64" s="811"/>
      <c r="RWU64" s="811"/>
      <c r="RWV64" s="811"/>
      <c r="RWW64" s="811"/>
      <c r="RWX64" s="811"/>
      <c r="RWY64" s="811"/>
      <c r="RWZ64" s="811"/>
      <c r="RXA64" s="811"/>
      <c r="RXB64" s="811"/>
      <c r="RXC64" s="811"/>
      <c r="RXD64" s="811"/>
      <c r="RXE64" s="811"/>
      <c r="RXF64" s="811"/>
      <c r="RXG64" s="811"/>
      <c r="RXH64" s="811"/>
      <c r="RXI64" s="811"/>
      <c r="RXJ64" s="811"/>
      <c r="RXK64" s="811"/>
      <c r="RXL64" s="811"/>
      <c r="RXM64" s="811"/>
      <c r="RXN64" s="811"/>
      <c r="RXO64" s="811"/>
      <c r="RXP64" s="811"/>
      <c r="RXQ64" s="811"/>
      <c r="RXR64" s="811"/>
      <c r="RXS64" s="811"/>
      <c r="RXT64" s="811"/>
      <c r="RXU64" s="811"/>
      <c r="RXV64" s="811"/>
      <c r="RXW64" s="811"/>
      <c r="RXX64" s="811"/>
      <c r="RXY64" s="811"/>
      <c r="RXZ64" s="811"/>
      <c r="RYA64" s="811"/>
      <c r="RYB64" s="811"/>
      <c r="RYC64" s="811"/>
      <c r="RYD64" s="811"/>
      <c r="RYE64" s="811"/>
      <c r="RYF64" s="811"/>
      <c r="RYG64" s="811"/>
      <c r="RYH64" s="811"/>
      <c r="RYI64" s="811"/>
      <c r="RYJ64" s="811"/>
      <c r="RYK64" s="811"/>
      <c r="RYL64" s="811"/>
      <c r="RYM64" s="811"/>
      <c r="RYN64" s="811"/>
      <c r="RYO64" s="811"/>
      <c r="RYP64" s="811"/>
      <c r="RYQ64" s="811"/>
      <c r="RYR64" s="811"/>
      <c r="RYS64" s="811"/>
      <c r="RYT64" s="811"/>
      <c r="RYU64" s="811"/>
      <c r="RYV64" s="811"/>
      <c r="RYW64" s="811"/>
      <c r="RYX64" s="811"/>
      <c r="RYY64" s="811"/>
      <c r="RYZ64" s="811"/>
      <c r="RZA64" s="811"/>
      <c r="RZB64" s="811"/>
      <c r="RZC64" s="811"/>
      <c r="RZD64" s="811"/>
      <c r="RZE64" s="811"/>
      <c r="RZF64" s="811"/>
      <c r="RZG64" s="811"/>
      <c r="RZH64" s="811"/>
      <c r="RZI64" s="811"/>
      <c r="RZJ64" s="811"/>
      <c r="RZK64" s="811"/>
      <c r="RZL64" s="811"/>
      <c r="RZM64" s="811"/>
      <c r="RZN64" s="811"/>
      <c r="RZO64" s="811"/>
      <c r="RZP64" s="811"/>
      <c r="RZQ64" s="811"/>
      <c r="RZR64" s="811"/>
      <c r="RZS64" s="811"/>
      <c r="RZT64" s="811"/>
      <c r="RZU64" s="811"/>
      <c r="RZV64" s="811"/>
      <c r="RZW64" s="811"/>
      <c r="RZX64" s="811"/>
      <c r="RZY64" s="811"/>
      <c r="RZZ64" s="811"/>
      <c r="SAA64" s="811"/>
      <c r="SAB64" s="811"/>
      <c r="SAC64" s="811"/>
      <c r="SAD64" s="811"/>
      <c r="SAE64" s="811"/>
      <c r="SAF64" s="811"/>
      <c r="SAG64" s="811"/>
      <c r="SAH64" s="811"/>
      <c r="SAI64" s="811"/>
      <c r="SAJ64" s="811"/>
      <c r="SAK64" s="811"/>
      <c r="SAL64" s="811"/>
      <c r="SAM64" s="811"/>
      <c r="SAN64" s="811"/>
      <c r="SAO64" s="811"/>
      <c r="SAP64" s="811"/>
      <c r="SAQ64" s="811"/>
      <c r="SAR64" s="811"/>
      <c r="SAS64" s="811"/>
      <c r="SAT64" s="811"/>
      <c r="SAU64" s="811"/>
      <c r="SAV64" s="811"/>
      <c r="SAW64" s="811"/>
      <c r="SAX64" s="811"/>
      <c r="SAY64" s="811"/>
      <c r="SAZ64" s="811"/>
      <c r="SBA64" s="811"/>
      <c r="SBB64" s="811"/>
      <c r="SBC64" s="811"/>
      <c r="SBD64" s="811"/>
      <c r="SBE64" s="811"/>
      <c r="SBF64" s="811"/>
      <c r="SBG64" s="811"/>
      <c r="SBH64" s="811"/>
      <c r="SBI64" s="811"/>
      <c r="SBJ64" s="811"/>
      <c r="SBK64" s="811"/>
      <c r="SBL64" s="811"/>
      <c r="SBM64" s="811"/>
      <c r="SBN64" s="811"/>
      <c r="SBO64" s="811"/>
      <c r="SBP64" s="811"/>
      <c r="SBQ64" s="811"/>
      <c r="SBR64" s="811"/>
      <c r="SBS64" s="811"/>
      <c r="SBT64" s="811"/>
      <c r="SBU64" s="811"/>
      <c r="SBV64" s="811"/>
      <c r="SBW64" s="811"/>
      <c r="SBX64" s="811"/>
      <c r="SBY64" s="811"/>
      <c r="SBZ64" s="811"/>
      <c r="SCA64" s="811"/>
      <c r="SCB64" s="811"/>
      <c r="SCC64" s="811"/>
      <c r="SCD64" s="811"/>
      <c r="SCE64" s="811"/>
      <c r="SCF64" s="811"/>
      <c r="SCG64" s="811"/>
      <c r="SCH64" s="811"/>
      <c r="SCI64" s="811"/>
      <c r="SCJ64" s="811"/>
      <c r="SCK64" s="811"/>
      <c r="SCL64" s="811"/>
      <c r="SCM64" s="811"/>
      <c r="SCN64" s="811"/>
      <c r="SCO64" s="811"/>
      <c r="SCP64" s="811"/>
      <c r="SCQ64" s="811"/>
      <c r="SCR64" s="811"/>
      <c r="SCS64" s="811"/>
      <c r="SCT64" s="811"/>
      <c r="SCU64" s="811"/>
      <c r="SCV64" s="811"/>
      <c r="SCW64" s="811"/>
      <c r="SCX64" s="811"/>
      <c r="SCY64" s="811"/>
      <c r="SCZ64" s="811"/>
      <c r="SDA64" s="811"/>
      <c r="SDB64" s="811"/>
      <c r="SDC64" s="811"/>
      <c r="SDD64" s="811"/>
      <c r="SDE64" s="811"/>
      <c r="SDF64" s="811"/>
      <c r="SDG64" s="811"/>
      <c r="SDH64" s="811"/>
      <c r="SDI64" s="811"/>
      <c r="SDJ64" s="811"/>
      <c r="SDK64" s="811"/>
      <c r="SDL64" s="811"/>
      <c r="SDM64" s="811"/>
      <c r="SDN64" s="811"/>
      <c r="SDO64" s="811"/>
      <c r="SDP64" s="811"/>
      <c r="SDQ64" s="811"/>
      <c r="SDR64" s="811"/>
      <c r="SDS64" s="811"/>
      <c r="SDT64" s="811"/>
      <c r="SDU64" s="811"/>
      <c r="SDV64" s="811"/>
      <c r="SDW64" s="811"/>
      <c r="SDX64" s="811"/>
      <c r="SDY64" s="811"/>
      <c r="SDZ64" s="811"/>
      <c r="SEA64" s="811"/>
      <c r="SEB64" s="811"/>
      <c r="SEC64" s="811"/>
      <c r="SED64" s="811"/>
      <c r="SEE64" s="811"/>
      <c r="SEF64" s="811"/>
      <c r="SEG64" s="811"/>
      <c r="SEH64" s="811"/>
      <c r="SEI64" s="811"/>
      <c r="SEJ64" s="811"/>
      <c r="SEK64" s="811"/>
      <c r="SEL64" s="811"/>
      <c r="SEM64" s="811"/>
      <c r="SEN64" s="811"/>
      <c r="SEO64" s="811"/>
      <c r="SEP64" s="811"/>
      <c r="SEQ64" s="811"/>
      <c r="SER64" s="811"/>
      <c r="SES64" s="811"/>
      <c r="SET64" s="811"/>
      <c r="SEU64" s="811"/>
      <c r="SEV64" s="811"/>
      <c r="SEW64" s="811"/>
      <c r="SEX64" s="811"/>
      <c r="SEY64" s="811"/>
      <c r="SEZ64" s="811"/>
      <c r="SFA64" s="811"/>
      <c r="SFB64" s="811"/>
      <c r="SFC64" s="811"/>
      <c r="SFD64" s="811"/>
      <c r="SFE64" s="811"/>
      <c r="SFF64" s="811"/>
      <c r="SFG64" s="811"/>
      <c r="SFH64" s="811"/>
      <c r="SFI64" s="811"/>
      <c r="SFJ64" s="811"/>
      <c r="SFK64" s="811"/>
      <c r="SFL64" s="811"/>
      <c r="SFM64" s="811"/>
      <c r="SFN64" s="811"/>
      <c r="SFO64" s="811"/>
      <c r="SFP64" s="811"/>
      <c r="SFQ64" s="811"/>
      <c r="SFR64" s="811"/>
      <c r="SFS64" s="811"/>
      <c r="SFT64" s="811"/>
      <c r="SFU64" s="811"/>
      <c r="SFV64" s="811"/>
      <c r="SFW64" s="811"/>
      <c r="SFX64" s="811"/>
      <c r="SFY64" s="811"/>
      <c r="SFZ64" s="811"/>
      <c r="SGA64" s="811"/>
      <c r="SGB64" s="811"/>
      <c r="SGC64" s="811"/>
      <c r="SGD64" s="811"/>
      <c r="SGE64" s="811"/>
      <c r="SGF64" s="811"/>
      <c r="SGG64" s="811"/>
      <c r="SGH64" s="811"/>
      <c r="SGI64" s="811"/>
      <c r="SGJ64" s="811"/>
      <c r="SGK64" s="811"/>
      <c r="SGL64" s="811"/>
      <c r="SGM64" s="811"/>
      <c r="SGN64" s="811"/>
      <c r="SGO64" s="811"/>
      <c r="SGP64" s="811"/>
      <c r="SGQ64" s="811"/>
      <c r="SGR64" s="811"/>
      <c r="SGS64" s="811"/>
      <c r="SGT64" s="811"/>
      <c r="SGU64" s="811"/>
      <c r="SGV64" s="811"/>
      <c r="SGW64" s="811"/>
      <c r="SGX64" s="811"/>
      <c r="SGY64" s="811"/>
      <c r="SGZ64" s="811"/>
      <c r="SHA64" s="811"/>
      <c r="SHB64" s="811"/>
      <c r="SHC64" s="811"/>
      <c r="SHD64" s="811"/>
      <c r="SHE64" s="811"/>
      <c r="SHF64" s="811"/>
      <c r="SHG64" s="811"/>
      <c r="SHH64" s="811"/>
      <c r="SHI64" s="811"/>
      <c r="SHJ64" s="811"/>
      <c r="SHK64" s="811"/>
      <c r="SHL64" s="811"/>
      <c r="SHM64" s="811"/>
      <c r="SHN64" s="811"/>
      <c r="SHO64" s="811"/>
      <c r="SHP64" s="811"/>
      <c r="SHQ64" s="811"/>
      <c r="SHR64" s="811"/>
      <c r="SHS64" s="811"/>
      <c r="SHT64" s="811"/>
      <c r="SHU64" s="811"/>
      <c r="SHV64" s="811"/>
      <c r="SHW64" s="811"/>
      <c r="SHX64" s="811"/>
      <c r="SHY64" s="811"/>
      <c r="SHZ64" s="811"/>
      <c r="SIA64" s="811"/>
      <c r="SIB64" s="811"/>
      <c r="SIC64" s="811"/>
      <c r="SID64" s="811"/>
      <c r="SIE64" s="811"/>
      <c r="SIF64" s="811"/>
      <c r="SIG64" s="811"/>
      <c r="SIH64" s="811"/>
      <c r="SII64" s="811"/>
      <c r="SIJ64" s="811"/>
      <c r="SIK64" s="811"/>
      <c r="SIL64" s="811"/>
      <c r="SIM64" s="811"/>
      <c r="SIN64" s="811"/>
      <c r="SIO64" s="811"/>
      <c r="SIP64" s="811"/>
      <c r="SIQ64" s="811"/>
      <c r="SIR64" s="811"/>
      <c r="SIS64" s="811"/>
      <c r="SIT64" s="811"/>
      <c r="SIU64" s="811"/>
      <c r="SIV64" s="811"/>
      <c r="SIW64" s="811"/>
      <c r="SIX64" s="811"/>
      <c r="SIY64" s="811"/>
      <c r="SIZ64" s="811"/>
      <c r="SJA64" s="811"/>
      <c r="SJB64" s="811"/>
      <c r="SJC64" s="811"/>
      <c r="SJD64" s="811"/>
      <c r="SJE64" s="811"/>
      <c r="SJF64" s="811"/>
      <c r="SJG64" s="811"/>
      <c r="SJH64" s="811"/>
      <c r="SJI64" s="811"/>
      <c r="SJJ64" s="811"/>
      <c r="SJK64" s="811"/>
      <c r="SJL64" s="811"/>
      <c r="SJM64" s="811"/>
      <c r="SJN64" s="811"/>
      <c r="SJO64" s="811"/>
      <c r="SJP64" s="811"/>
      <c r="SJQ64" s="811"/>
      <c r="SJR64" s="811"/>
      <c r="SJS64" s="811"/>
      <c r="SJT64" s="811"/>
      <c r="SJU64" s="811"/>
      <c r="SJV64" s="811"/>
      <c r="SJW64" s="811"/>
      <c r="SJX64" s="811"/>
      <c r="SJY64" s="811"/>
      <c r="SJZ64" s="811"/>
      <c r="SKA64" s="811"/>
      <c r="SKB64" s="811"/>
      <c r="SKC64" s="811"/>
      <c r="SKD64" s="811"/>
      <c r="SKE64" s="811"/>
      <c r="SKF64" s="811"/>
      <c r="SKG64" s="811"/>
      <c r="SKH64" s="811"/>
      <c r="SKI64" s="811"/>
      <c r="SKJ64" s="811"/>
      <c r="SKK64" s="811"/>
      <c r="SKL64" s="811"/>
      <c r="SKM64" s="811"/>
      <c r="SKN64" s="811"/>
      <c r="SKO64" s="811"/>
      <c r="SKP64" s="811"/>
      <c r="SKQ64" s="811"/>
      <c r="SKR64" s="811"/>
      <c r="SKS64" s="811"/>
      <c r="SKT64" s="811"/>
      <c r="SKU64" s="811"/>
      <c r="SKV64" s="811"/>
      <c r="SKW64" s="811"/>
      <c r="SKX64" s="811"/>
      <c r="SKY64" s="811"/>
      <c r="SKZ64" s="811"/>
      <c r="SLA64" s="811"/>
      <c r="SLB64" s="811"/>
      <c r="SLC64" s="811"/>
      <c r="SLD64" s="811"/>
      <c r="SLE64" s="811"/>
      <c r="SLF64" s="811"/>
      <c r="SLG64" s="811"/>
      <c r="SLH64" s="811"/>
      <c r="SLI64" s="811"/>
      <c r="SLJ64" s="811"/>
      <c r="SLK64" s="811"/>
      <c r="SLL64" s="811"/>
      <c r="SLM64" s="811"/>
      <c r="SLN64" s="811"/>
      <c r="SLO64" s="811"/>
      <c r="SLP64" s="811"/>
      <c r="SLQ64" s="811"/>
      <c r="SLR64" s="811"/>
      <c r="SLS64" s="811"/>
      <c r="SLT64" s="811"/>
      <c r="SLU64" s="811"/>
      <c r="SLV64" s="811"/>
      <c r="SLW64" s="811"/>
      <c r="SLX64" s="811"/>
      <c r="SLY64" s="811"/>
      <c r="SLZ64" s="811"/>
      <c r="SMA64" s="811"/>
      <c r="SMB64" s="811"/>
      <c r="SMC64" s="811"/>
      <c r="SMD64" s="811"/>
      <c r="SME64" s="811"/>
      <c r="SMF64" s="811"/>
      <c r="SMG64" s="811"/>
      <c r="SMH64" s="811"/>
      <c r="SMI64" s="811"/>
      <c r="SMJ64" s="811"/>
      <c r="SMK64" s="811"/>
      <c r="SML64" s="811"/>
      <c r="SMM64" s="811"/>
      <c r="SMN64" s="811"/>
      <c r="SMO64" s="811"/>
      <c r="SMP64" s="811"/>
      <c r="SMQ64" s="811"/>
      <c r="SMR64" s="811"/>
      <c r="SMS64" s="811"/>
      <c r="SMT64" s="811"/>
      <c r="SMU64" s="811"/>
      <c r="SMV64" s="811"/>
      <c r="SMW64" s="811"/>
      <c r="SMX64" s="811"/>
      <c r="SMY64" s="811"/>
      <c r="SMZ64" s="811"/>
      <c r="SNA64" s="811"/>
      <c r="SNB64" s="811"/>
      <c r="SNC64" s="811"/>
      <c r="SND64" s="811"/>
      <c r="SNE64" s="811"/>
      <c r="SNF64" s="811"/>
      <c r="SNG64" s="811"/>
      <c r="SNH64" s="811"/>
      <c r="SNI64" s="811"/>
      <c r="SNJ64" s="811"/>
      <c r="SNK64" s="811"/>
      <c r="SNL64" s="811"/>
      <c r="SNM64" s="811"/>
      <c r="SNN64" s="811"/>
      <c r="SNO64" s="811"/>
      <c r="SNP64" s="811"/>
      <c r="SNQ64" s="811"/>
      <c r="SNR64" s="811"/>
      <c r="SNS64" s="811"/>
      <c r="SNT64" s="811"/>
      <c r="SNU64" s="811"/>
      <c r="SNV64" s="811"/>
      <c r="SNW64" s="811"/>
      <c r="SNX64" s="811"/>
      <c r="SNY64" s="811"/>
      <c r="SNZ64" s="811"/>
      <c r="SOA64" s="811"/>
      <c r="SOB64" s="811"/>
      <c r="SOC64" s="811"/>
      <c r="SOD64" s="811"/>
      <c r="SOE64" s="811"/>
      <c r="SOF64" s="811"/>
      <c r="SOG64" s="811"/>
      <c r="SOH64" s="811"/>
      <c r="SOI64" s="811"/>
      <c r="SOJ64" s="811"/>
      <c r="SOK64" s="811"/>
      <c r="SOL64" s="811"/>
      <c r="SOM64" s="811"/>
      <c r="SON64" s="811"/>
      <c r="SOO64" s="811"/>
      <c r="SOP64" s="811"/>
      <c r="SOQ64" s="811"/>
      <c r="SOR64" s="811"/>
      <c r="SOS64" s="811"/>
      <c r="SOT64" s="811"/>
      <c r="SOU64" s="811"/>
      <c r="SOV64" s="811"/>
      <c r="SOW64" s="811"/>
      <c r="SOX64" s="811"/>
      <c r="SOY64" s="811"/>
      <c r="SOZ64" s="811"/>
      <c r="SPA64" s="811"/>
      <c r="SPB64" s="811"/>
      <c r="SPC64" s="811"/>
      <c r="SPD64" s="811"/>
      <c r="SPE64" s="811"/>
      <c r="SPF64" s="811"/>
      <c r="SPG64" s="811"/>
      <c r="SPH64" s="811"/>
      <c r="SPI64" s="811"/>
      <c r="SPJ64" s="811"/>
      <c r="SPK64" s="811"/>
      <c r="SPL64" s="811"/>
      <c r="SPM64" s="811"/>
      <c r="SPN64" s="811"/>
      <c r="SPO64" s="811"/>
      <c r="SPP64" s="811"/>
      <c r="SPQ64" s="811"/>
      <c r="SPR64" s="811"/>
      <c r="SPS64" s="811"/>
      <c r="SPT64" s="811"/>
      <c r="SPU64" s="811"/>
      <c r="SPV64" s="811"/>
      <c r="SPW64" s="811"/>
      <c r="SPX64" s="811"/>
      <c r="SPY64" s="811"/>
      <c r="SPZ64" s="811"/>
      <c r="SQA64" s="811"/>
      <c r="SQB64" s="811"/>
      <c r="SQC64" s="811"/>
      <c r="SQD64" s="811"/>
      <c r="SQE64" s="811"/>
      <c r="SQF64" s="811"/>
      <c r="SQG64" s="811"/>
      <c r="SQH64" s="811"/>
      <c r="SQI64" s="811"/>
      <c r="SQJ64" s="811"/>
      <c r="SQK64" s="811"/>
      <c r="SQL64" s="811"/>
      <c r="SQM64" s="811"/>
      <c r="SQN64" s="811"/>
      <c r="SQO64" s="811"/>
      <c r="SQP64" s="811"/>
      <c r="SQQ64" s="811"/>
      <c r="SQR64" s="811"/>
      <c r="SQS64" s="811"/>
      <c r="SQT64" s="811"/>
      <c r="SQU64" s="811"/>
      <c r="SQV64" s="811"/>
      <c r="SQW64" s="811"/>
      <c r="SQX64" s="811"/>
      <c r="SQY64" s="811"/>
      <c r="SQZ64" s="811"/>
      <c r="SRA64" s="811"/>
      <c r="SRB64" s="811"/>
      <c r="SRC64" s="811"/>
      <c r="SRD64" s="811"/>
      <c r="SRE64" s="811"/>
      <c r="SRF64" s="811"/>
      <c r="SRG64" s="811"/>
      <c r="SRH64" s="811"/>
      <c r="SRI64" s="811"/>
      <c r="SRJ64" s="811"/>
      <c r="SRK64" s="811"/>
      <c r="SRL64" s="811"/>
      <c r="SRM64" s="811"/>
      <c r="SRN64" s="811"/>
      <c r="SRO64" s="811"/>
      <c r="SRP64" s="811"/>
      <c r="SRQ64" s="811"/>
      <c r="SRR64" s="811"/>
      <c r="SRS64" s="811"/>
      <c r="SRT64" s="811"/>
      <c r="SRU64" s="811"/>
      <c r="SRV64" s="811"/>
      <c r="SRW64" s="811"/>
      <c r="SRX64" s="811"/>
      <c r="SRY64" s="811"/>
      <c r="SRZ64" s="811"/>
      <c r="SSA64" s="811"/>
      <c r="SSB64" s="811"/>
      <c r="SSC64" s="811"/>
      <c r="SSD64" s="811"/>
      <c r="SSE64" s="811"/>
      <c r="SSF64" s="811"/>
      <c r="SSG64" s="811"/>
      <c r="SSH64" s="811"/>
      <c r="SSI64" s="811"/>
      <c r="SSJ64" s="811"/>
      <c r="SSK64" s="811"/>
      <c r="SSL64" s="811"/>
      <c r="SSM64" s="811"/>
      <c r="SSN64" s="811"/>
      <c r="SSO64" s="811"/>
      <c r="SSP64" s="811"/>
      <c r="SSQ64" s="811"/>
      <c r="SSR64" s="811"/>
      <c r="SSS64" s="811"/>
      <c r="SST64" s="811"/>
      <c r="SSU64" s="811"/>
      <c r="SSV64" s="811"/>
      <c r="SSW64" s="811"/>
      <c r="SSX64" s="811"/>
      <c r="SSY64" s="811"/>
      <c r="SSZ64" s="811"/>
      <c r="STA64" s="811"/>
      <c r="STB64" s="811"/>
      <c r="STC64" s="811"/>
      <c r="STD64" s="811"/>
      <c r="STE64" s="811"/>
      <c r="STF64" s="811"/>
      <c r="STG64" s="811"/>
      <c r="STH64" s="811"/>
      <c r="STI64" s="811"/>
      <c r="STJ64" s="811"/>
      <c r="STK64" s="811"/>
      <c r="STL64" s="811"/>
      <c r="STM64" s="811"/>
      <c r="STN64" s="811"/>
      <c r="STO64" s="811"/>
      <c r="STP64" s="811"/>
      <c r="STQ64" s="811"/>
      <c r="STR64" s="811"/>
      <c r="STS64" s="811"/>
      <c r="STT64" s="811"/>
      <c r="STU64" s="811"/>
      <c r="STV64" s="811"/>
      <c r="STW64" s="811"/>
      <c r="STX64" s="811"/>
      <c r="STY64" s="811"/>
      <c r="STZ64" s="811"/>
      <c r="SUA64" s="811"/>
      <c r="SUB64" s="811"/>
      <c r="SUC64" s="811"/>
      <c r="SUD64" s="811"/>
      <c r="SUE64" s="811"/>
      <c r="SUF64" s="811"/>
      <c r="SUG64" s="811"/>
      <c r="SUH64" s="811"/>
      <c r="SUI64" s="811"/>
      <c r="SUJ64" s="811"/>
      <c r="SUK64" s="811"/>
      <c r="SUL64" s="811"/>
      <c r="SUM64" s="811"/>
      <c r="SUN64" s="811"/>
      <c r="SUO64" s="811"/>
      <c r="SUP64" s="811"/>
      <c r="SUQ64" s="811"/>
      <c r="SUR64" s="811"/>
      <c r="SUS64" s="811"/>
      <c r="SUT64" s="811"/>
      <c r="SUU64" s="811"/>
      <c r="SUV64" s="811"/>
      <c r="SUW64" s="811"/>
      <c r="SUX64" s="811"/>
      <c r="SUY64" s="811"/>
      <c r="SUZ64" s="811"/>
      <c r="SVA64" s="811"/>
      <c r="SVB64" s="811"/>
      <c r="SVC64" s="811"/>
      <c r="SVD64" s="811"/>
      <c r="SVE64" s="811"/>
      <c r="SVF64" s="811"/>
      <c r="SVG64" s="811"/>
      <c r="SVH64" s="811"/>
      <c r="SVI64" s="811"/>
      <c r="SVJ64" s="811"/>
      <c r="SVK64" s="811"/>
      <c r="SVL64" s="811"/>
      <c r="SVM64" s="811"/>
      <c r="SVN64" s="811"/>
      <c r="SVO64" s="811"/>
      <c r="SVP64" s="811"/>
      <c r="SVQ64" s="811"/>
      <c r="SVR64" s="811"/>
      <c r="SVS64" s="811"/>
      <c r="SVT64" s="811"/>
      <c r="SVU64" s="811"/>
      <c r="SVV64" s="811"/>
      <c r="SVW64" s="811"/>
      <c r="SVX64" s="811"/>
      <c r="SVY64" s="811"/>
      <c r="SVZ64" s="811"/>
      <c r="SWA64" s="811"/>
      <c r="SWB64" s="811"/>
      <c r="SWC64" s="811"/>
      <c r="SWD64" s="811"/>
      <c r="SWE64" s="811"/>
      <c r="SWF64" s="811"/>
      <c r="SWG64" s="811"/>
      <c r="SWH64" s="811"/>
      <c r="SWI64" s="811"/>
      <c r="SWJ64" s="811"/>
      <c r="SWK64" s="811"/>
      <c r="SWL64" s="811"/>
      <c r="SWM64" s="811"/>
      <c r="SWN64" s="811"/>
      <c r="SWO64" s="811"/>
      <c r="SWP64" s="811"/>
      <c r="SWQ64" s="811"/>
      <c r="SWR64" s="811"/>
      <c r="SWS64" s="811"/>
      <c r="SWT64" s="811"/>
      <c r="SWU64" s="811"/>
      <c r="SWV64" s="811"/>
      <c r="SWW64" s="811"/>
      <c r="SWX64" s="811"/>
      <c r="SWY64" s="811"/>
      <c r="SWZ64" s="811"/>
      <c r="SXA64" s="811"/>
      <c r="SXB64" s="811"/>
      <c r="SXC64" s="811"/>
      <c r="SXD64" s="811"/>
      <c r="SXE64" s="811"/>
      <c r="SXF64" s="811"/>
      <c r="SXG64" s="811"/>
      <c r="SXH64" s="811"/>
      <c r="SXI64" s="811"/>
      <c r="SXJ64" s="811"/>
      <c r="SXK64" s="811"/>
      <c r="SXL64" s="811"/>
      <c r="SXM64" s="811"/>
      <c r="SXN64" s="811"/>
      <c r="SXO64" s="811"/>
      <c r="SXP64" s="811"/>
      <c r="SXQ64" s="811"/>
      <c r="SXR64" s="811"/>
      <c r="SXS64" s="811"/>
      <c r="SXT64" s="811"/>
      <c r="SXU64" s="811"/>
      <c r="SXV64" s="811"/>
      <c r="SXW64" s="811"/>
      <c r="SXX64" s="811"/>
      <c r="SXY64" s="811"/>
      <c r="SXZ64" s="811"/>
      <c r="SYA64" s="811"/>
      <c r="SYB64" s="811"/>
      <c r="SYC64" s="811"/>
      <c r="SYD64" s="811"/>
      <c r="SYE64" s="811"/>
      <c r="SYF64" s="811"/>
      <c r="SYG64" s="811"/>
      <c r="SYH64" s="811"/>
      <c r="SYI64" s="811"/>
      <c r="SYJ64" s="811"/>
      <c r="SYK64" s="811"/>
      <c r="SYL64" s="811"/>
      <c r="SYM64" s="811"/>
      <c r="SYN64" s="811"/>
      <c r="SYO64" s="811"/>
      <c r="SYP64" s="811"/>
      <c r="SYQ64" s="811"/>
      <c r="SYR64" s="811"/>
      <c r="SYS64" s="811"/>
      <c r="SYT64" s="811"/>
      <c r="SYU64" s="811"/>
      <c r="SYV64" s="811"/>
      <c r="SYW64" s="811"/>
      <c r="SYX64" s="811"/>
      <c r="SYY64" s="811"/>
      <c r="SYZ64" s="811"/>
      <c r="SZA64" s="811"/>
      <c r="SZB64" s="811"/>
      <c r="SZC64" s="811"/>
      <c r="SZD64" s="811"/>
      <c r="SZE64" s="811"/>
      <c r="SZF64" s="811"/>
      <c r="SZG64" s="811"/>
      <c r="SZH64" s="811"/>
      <c r="SZI64" s="811"/>
      <c r="SZJ64" s="811"/>
      <c r="SZK64" s="811"/>
      <c r="SZL64" s="811"/>
      <c r="SZM64" s="811"/>
      <c r="SZN64" s="811"/>
      <c r="SZO64" s="811"/>
      <c r="SZP64" s="811"/>
      <c r="SZQ64" s="811"/>
      <c r="SZR64" s="811"/>
      <c r="SZS64" s="811"/>
      <c r="SZT64" s="811"/>
      <c r="SZU64" s="811"/>
      <c r="SZV64" s="811"/>
      <c r="SZW64" s="811"/>
      <c r="SZX64" s="811"/>
      <c r="SZY64" s="811"/>
      <c r="SZZ64" s="811"/>
      <c r="TAA64" s="811"/>
      <c r="TAB64" s="811"/>
      <c r="TAC64" s="811"/>
      <c r="TAD64" s="811"/>
      <c r="TAE64" s="811"/>
      <c r="TAF64" s="811"/>
      <c r="TAG64" s="811"/>
      <c r="TAH64" s="811"/>
      <c r="TAI64" s="811"/>
      <c r="TAJ64" s="811"/>
      <c r="TAK64" s="811"/>
      <c r="TAL64" s="811"/>
      <c r="TAM64" s="811"/>
      <c r="TAN64" s="811"/>
      <c r="TAO64" s="811"/>
      <c r="TAP64" s="811"/>
      <c r="TAQ64" s="811"/>
      <c r="TAR64" s="811"/>
      <c r="TAS64" s="811"/>
      <c r="TAT64" s="811"/>
      <c r="TAU64" s="811"/>
      <c r="TAV64" s="811"/>
      <c r="TAW64" s="811"/>
      <c r="TAX64" s="811"/>
      <c r="TAY64" s="811"/>
      <c r="TAZ64" s="811"/>
      <c r="TBA64" s="811"/>
      <c r="TBB64" s="811"/>
      <c r="TBC64" s="811"/>
      <c r="TBD64" s="811"/>
      <c r="TBE64" s="811"/>
      <c r="TBF64" s="811"/>
      <c r="TBG64" s="811"/>
      <c r="TBH64" s="811"/>
      <c r="TBI64" s="811"/>
      <c r="TBJ64" s="811"/>
      <c r="TBK64" s="811"/>
      <c r="TBL64" s="811"/>
      <c r="TBM64" s="811"/>
      <c r="TBN64" s="811"/>
      <c r="TBO64" s="811"/>
      <c r="TBP64" s="811"/>
      <c r="TBQ64" s="811"/>
      <c r="TBR64" s="811"/>
      <c r="TBS64" s="811"/>
      <c r="TBT64" s="811"/>
      <c r="TBU64" s="811"/>
      <c r="TBV64" s="811"/>
      <c r="TBW64" s="811"/>
      <c r="TBX64" s="811"/>
      <c r="TBY64" s="811"/>
      <c r="TBZ64" s="811"/>
      <c r="TCA64" s="811"/>
      <c r="TCB64" s="811"/>
      <c r="TCC64" s="811"/>
      <c r="TCD64" s="811"/>
      <c r="TCE64" s="811"/>
      <c r="TCF64" s="811"/>
      <c r="TCG64" s="811"/>
      <c r="TCH64" s="811"/>
      <c r="TCI64" s="811"/>
      <c r="TCJ64" s="811"/>
      <c r="TCK64" s="811"/>
      <c r="TCL64" s="811"/>
      <c r="TCM64" s="811"/>
      <c r="TCN64" s="811"/>
      <c r="TCO64" s="811"/>
      <c r="TCP64" s="811"/>
      <c r="TCQ64" s="811"/>
      <c r="TCR64" s="811"/>
      <c r="TCS64" s="811"/>
      <c r="TCT64" s="811"/>
      <c r="TCU64" s="811"/>
      <c r="TCV64" s="811"/>
      <c r="TCW64" s="811"/>
      <c r="TCX64" s="811"/>
      <c r="TCY64" s="811"/>
      <c r="TCZ64" s="811"/>
      <c r="TDA64" s="811"/>
      <c r="TDB64" s="811"/>
      <c r="TDC64" s="811"/>
      <c r="TDD64" s="811"/>
      <c r="TDE64" s="811"/>
      <c r="TDF64" s="811"/>
      <c r="TDG64" s="811"/>
      <c r="TDH64" s="811"/>
      <c r="TDI64" s="811"/>
      <c r="TDJ64" s="811"/>
      <c r="TDK64" s="811"/>
      <c r="TDL64" s="811"/>
      <c r="TDM64" s="811"/>
      <c r="TDN64" s="811"/>
      <c r="TDO64" s="811"/>
      <c r="TDP64" s="811"/>
      <c r="TDQ64" s="811"/>
      <c r="TDR64" s="811"/>
      <c r="TDS64" s="811"/>
      <c r="TDT64" s="811"/>
      <c r="TDU64" s="811"/>
      <c r="TDV64" s="811"/>
      <c r="TDW64" s="811"/>
      <c r="TDX64" s="811"/>
      <c r="TDY64" s="811"/>
      <c r="TDZ64" s="811"/>
      <c r="TEA64" s="811"/>
      <c r="TEB64" s="811"/>
      <c r="TEC64" s="811"/>
      <c r="TED64" s="811"/>
      <c r="TEE64" s="811"/>
      <c r="TEF64" s="811"/>
      <c r="TEG64" s="811"/>
      <c r="TEH64" s="811"/>
      <c r="TEI64" s="811"/>
      <c r="TEJ64" s="811"/>
      <c r="TEK64" s="811"/>
      <c r="TEL64" s="811"/>
      <c r="TEM64" s="811"/>
      <c r="TEN64" s="811"/>
      <c r="TEO64" s="811"/>
      <c r="TEP64" s="811"/>
      <c r="TEQ64" s="811"/>
      <c r="TER64" s="811"/>
      <c r="TES64" s="811"/>
      <c r="TET64" s="811"/>
      <c r="TEU64" s="811"/>
      <c r="TEV64" s="811"/>
      <c r="TEW64" s="811"/>
      <c r="TEX64" s="811"/>
      <c r="TEY64" s="811"/>
      <c r="TEZ64" s="811"/>
      <c r="TFA64" s="811"/>
      <c r="TFB64" s="811"/>
      <c r="TFC64" s="811"/>
      <c r="TFD64" s="811"/>
      <c r="TFE64" s="811"/>
      <c r="TFF64" s="811"/>
      <c r="TFG64" s="811"/>
      <c r="TFH64" s="811"/>
      <c r="TFI64" s="811"/>
      <c r="TFJ64" s="811"/>
      <c r="TFK64" s="811"/>
      <c r="TFL64" s="811"/>
      <c r="TFM64" s="811"/>
      <c r="TFN64" s="811"/>
      <c r="TFO64" s="811"/>
      <c r="TFP64" s="811"/>
      <c r="TFQ64" s="811"/>
      <c r="TFR64" s="811"/>
      <c r="TFS64" s="811"/>
      <c r="TFT64" s="811"/>
      <c r="TFU64" s="811"/>
      <c r="TFV64" s="811"/>
      <c r="TFW64" s="811"/>
      <c r="TFX64" s="811"/>
      <c r="TFY64" s="811"/>
      <c r="TFZ64" s="811"/>
      <c r="TGA64" s="811"/>
      <c r="TGB64" s="811"/>
      <c r="TGC64" s="811"/>
      <c r="TGD64" s="811"/>
      <c r="TGE64" s="811"/>
      <c r="TGF64" s="811"/>
      <c r="TGG64" s="811"/>
      <c r="TGH64" s="811"/>
      <c r="TGI64" s="811"/>
      <c r="TGJ64" s="811"/>
      <c r="TGK64" s="811"/>
      <c r="TGL64" s="811"/>
      <c r="TGM64" s="811"/>
      <c r="TGN64" s="811"/>
      <c r="TGO64" s="811"/>
      <c r="TGP64" s="811"/>
      <c r="TGQ64" s="811"/>
      <c r="TGR64" s="811"/>
      <c r="TGS64" s="811"/>
      <c r="TGT64" s="811"/>
      <c r="TGU64" s="811"/>
      <c r="TGV64" s="811"/>
      <c r="TGW64" s="811"/>
      <c r="TGX64" s="811"/>
      <c r="TGY64" s="811"/>
      <c r="TGZ64" s="811"/>
      <c r="THA64" s="811"/>
      <c r="THB64" s="811"/>
      <c r="THC64" s="811"/>
      <c r="THD64" s="811"/>
      <c r="THE64" s="811"/>
      <c r="THF64" s="811"/>
      <c r="THG64" s="811"/>
      <c r="THH64" s="811"/>
      <c r="THI64" s="811"/>
      <c r="THJ64" s="811"/>
      <c r="THK64" s="811"/>
      <c r="THL64" s="811"/>
      <c r="THM64" s="811"/>
      <c r="THN64" s="811"/>
      <c r="THO64" s="811"/>
      <c r="THP64" s="811"/>
      <c r="THQ64" s="811"/>
      <c r="THR64" s="811"/>
      <c r="THS64" s="811"/>
      <c r="THT64" s="811"/>
      <c r="THU64" s="811"/>
      <c r="THV64" s="811"/>
      <c r="THW64" s="811"/>
      <c r="THX64" s="811"/>
      <c r="THY64" s="811"/>
      <c r="THZ64" s="811"/>
      <c r="TIA64" s="811"/>
      <c r="TIB64" s="811"/>
      <c r="TIC64" s="811"/>
      <c r="TID64" s="811"/>
      <c r="TIE64" s="811"/>
      <c r="TIF64" s="811"/>
      <c r="TIG64" s="811"/>
      <c r="TIH64" s="811"/>
      <c r="TII64" s="811"/>
      <c r="TIJ64" s="811"/>
      <c r="TIK64" s="811"/>
      <c r="TIL64" s="811"/>
      <c r="TIM64" s="811"/>
      <c r="TIN64" s="811"/>
      <c r="TIO64" s="811"/>
      <c r="TIP64" s="811"/>
      <c r="TIQ64" s="811"/>
      <c r="TIR64" s="811"/>
      <c r="TIS64" s="811"/>
      <c r="TIT64" s="811"/>
      <c r="TIU64" s="811"/>
      <c r="TIV64" s="811"/>
      <c r="TIW64" s="811"/>
      <c r="TIX64" s="811"/>
      <c r="TIY64" s="811"/>
      <c r="TIZ64" s="811"/>
      <c r="TJA64" s="811"/>
      <c r="TJB64" s="811"/>
      <c r="TJC64" s="811"/>
      <c r="TJD64" s="811"/>
      <c r="TJE64" s="811"/>
      <c r="TJF64" s="811"/>
      <c r="TJG64" s="811"/>
      <c r="TJH64" s="811"/>
      <c r="TJI64" s="811"/>
      <c r="TJJ64" s="811"/>
      <c r="TJK64" s="811"/>
      <c r="TJL64" s="811"/>
      <c r="TJM64" s="811"/>
      <c r="TJN64" s="811"/>
      <c r="TJO64" s="811"/>
      <c r="TJP64" s="811"/>
      <c r="TJQ64" s="811"/>
      <c r="TJR64" s="811"/>
      <c r="TJS64" s="811"/>
      <c r="TJT64" s="811"/>
      <c r="TJU64" s="811"/>
      <c r="TJV64" s="811"/>
      <c r="TJW64" s="811"/>
      <c r="TJX64" s="811"/>
      <c r="TJY64" s="811"/>
      <c r="TJZ64" s="811"/>
      <c r="TKA64" s="811"/>
      <c r="TKB64" s="811"/>
      <c r="TKC64" s="811"/>
      <c r="TKD64" s="811"/>
      <c r="TKE64" s="811"/>
      <c r="TKF64" s="811"/>
      <c r="TKG64" s="811"/>
      <c r="TKH64" s="811"/>
      <c r="TKI64" s="811"/>
      <c r="TKJ64" s="811"/>
      <c r="TKK64" s="811"/>
      <c r="TKL64" s="811"/>
      <c r="TKM64" s="811"/>
      <c r="TKN64" s="811"/>
      <c r="TKO64" s="811"/>
      <c r="TKP64" s="811"/>
      <c r="TKQ64" s="811"/>
      <c r="TKR64" s="811"/>
      <c r="TKS64" s="811"/>
      <c r="TKT64" s="811"/>
      <c r="TKU64" s="811"/>
      <c r="TKV64" s="811"/>
      <c r="TKW64" s="811"/>
      <c r="TKX64" s="811"/>
      <c r="TKY64" s="811"/>
      <c r="TKZ64" s="811"/>
      <c r="TLA64" s="811"/>
      <c r="TLB64" s="811"/>
      <c r="TLC64" s="811"/>
      <c r="TLD64" s="811"/>
      <c r="TLE64" s="811"/>
      <c r="TLF64" s="811"/>
      <c r="TLG64" s="811"/>
      <c r="TLH64" s="811"/>
      <c r="TLI64" s="811"/>
      <c r="TLJ64" s="811"/>
      <c r="TLK64" s="811"/>
      <c r="TLL64" s="811"/>
      <c r="TLM64" s="811"/>
      <c r="TLN64" s="811"/>
      <c r="TLO64" s="811"/>
      <c r="TLP64" s="811"/>
      <c r="TLQ64" s="811"/>
      <c r="TLR64" s="811"/>
      <c r="TLS64" s="811"/>
      <c r="TLT64" s="811"/>
      <c r="TLU64" s="811"/>
      <c r="TLV64" s="811"/>
      <c r="TLW64" s="811"/>
      <c r="TLX64" s="811"/>
      <c r="TLY64" s="811"/>
      <c r="TLZ64" s="811"/>
      <c r="TMA64" s="811"/>
      <c r="TMB64" s="811"/>
      <c r="TMC64" s="811"/>
      <c r="TMD64" s="811"/>
      <c r="TME64" s="811"/>
      <c r="TMF64" s="811"/>
      <c r="TMG64" s="811"/>
      <c r="TMH64" s="811"/>
      <c r="TMI64" s="811"/>
      <c r="TMJ64" s="811"/>
      <c r="TMK64" s="811"/>
      <c r="TML64" s="811"/>
      <c r="TMM64" s="811"/>
      <c r="TMN64" s="811"/>
      <c r="TMO64" s="811"/>
      <c r="TMP64" s="811"/>
      <c r="TMQ64" s="811"/>
      <c r="TMR64" s="811"/>
      <c r="TMS64" s="811"/>
      <c r="TMT64" s="811"/>
      <c r="TMU64" s="811"/>
      <c r="TMV64" s="811"/>
      <c r="TMW64" s="811"/>
      <c r="TMX64" s="811"/>
      <c r="TMY64" s="811"/>
      <c r="TMZ64" s="811"/>
      <c r="TNA64" s="811"/>
      <c r="TNB64" s="811"/>
      <c r="TNC64" s="811"/>
      <c r="TND64" s="811"/>
      <c r="TNE64" s="811"/>
      <c r="TNF64" s="811"/>
      <c r="TNG64" s="811"/>
      <c r="TNH64" s="811"/>
      <c r="TNI64" s="811"/>
      <c r="TNJ64" s="811"/>
      <c r="TNK64" s="811"/>
      <c r="TNL64" s="811"/>
      <c r="TNM64" s="811"/>
      <c r="TNN64" s="811"/>
      <c r="TNO64" s="811"/>
      <c r="TNP64" s="811"/>
      <c r="TNQ64" s="811"/>
      <c r="TNR64" s="811"/>
      <c r="TNS64" s="811"/>
      <c r="TNT64" s="811"/>
      <c r="TNU64" s="811"/>
      <c r="TNV64" s="811"/>
      <c r="TNW64" s="811"/>
      <c r="TNX64" s="811"/>
      <c r="TNY64" s="811"/>
      <c r="TNZ64" s="811"/>
      <c r="TOA64" s="811"/>
      <c r="TOB64" s="811"/>
      <c r="TOC64" s="811"/>
      <c r="TOD64" s="811"/>
      <c r="TOE64" s="811"/>
      <c r="TOF64" s="811"/>
      <c r="TOG64" s="811"/>
      <c r="TOH64" s="811"/>
      <c r="TOI64" s="811"/>
      <c r="TOJ64" s="811"/>
      <c r="TOK64" s="811"/>
      <c r="TOL64" s="811"/>
      <c r="TOM64" s="811"/>
      <c r="TON64" s="811"/>
      <c r="TOO64" s="811"/>
      <c r="TOP64" s="811"/>
      <c r="TOQ64" s="811"/>
      <c r="TOR64" s="811"/>
      <c r="TOS64" s="811"/>
      <c r="TOT64" s="811"/>
      <c r="TOU64" s="811"/>
      <c r="TOV64" s="811"/>
      <c r="TOW64" s="811"/>
      <c r="TOX64" s="811"/>
      <c r="TOY64" s="811"/>
      <c r="TOZ64" s="811"/>
      <c r="TPA64" s="811"/>
      <c r="TPB64" s="811"/>
      <c r="TPC64" s="811"/>
      <c r="TPD64" s="811"/>
      <c r="TPE64" s="811"/>
      <c r="TPF64" s="811"/>
      <c r="TPG64" s="811"/>
      <c r="TPH64" s="811"/>
      <c r="TPI64" s="811"/>
      <c r="TPJ64" s="811"/>
      <c r="TPK64" s="811"/>
      <c r="TPL64" s="811"/>
      <c r="TPM64" s="811"/>
      <c r="TPN64" s="811"/>
      <c r="TPO64" s="811"/>
      <c r="TPP64" s="811"/>
      <c r="TPQ64" s="811"/>
      <c r="TPR64" s="811"/>
      <c r="TPS64" s="811"/>
      <c r="TPT64" s="811"/>
      <c r="TPU64" s="811"/>
      <c r="TPV64" s="811"/>
      <c r="TPW64" s="811"/>
      <c r="TPX64" s="811"/>
      <c r="TPY64" s="811"/>
      <c r="TPZ64" s="811"/>
      <c r="TQA64" s="811"/>
      <c r="TQB64" s="811"/>
      <c r="TQC64" s="811"/>
      <c r="TQD64" s="811"/>
      <c r="TQE64" s="811"/>
      <c r="TQF64" s="811"/>
      <c r="TQG64" s="811"/>
      <c r="TQH64" s="811"/>
      <c r="TQI64" s="811"/>
      <c r="TQJ64" s="811"/>
      <c r="TQK64" s="811"/>
      <c r="TQL64" s="811"/>
      <c r="TQM64" s="811"/>
      <c r="TQN64" s="811"/>
      <c r="TQO64" s="811"/>
      <c r="TQP64" s="811"/>
      <c r="TQQ64" s="811"/>
      <c r="TQR64" s="811"/>
      <c r="TQS64" s="811"/>
      <c r="TQT64" s="811"/>
      <c r="TQU64" s="811"/>
      <c r="TQV64" s="811"/>
      <c r="TQW64" s="811"/>
      <c r="TQX64" s="811"/>
      <c r="TQY64" s="811"/>
      <c r="TQZ64" s="811"/>
      <c r="TRA64" s="811"/>
      <c r="TRB64" s="811"/>
      <c r="TRC64" s="811"/>
      <c r="TRD64" s="811"/>
      <c r="TRE64" s="811"/>
      <c r="TRF64" s="811"/>
      <c r="TRG64" s="811"/>
      <c r="TRH64" s="811"/>
      <c r="TRI64" s="811"/>
      <c r="TRJ64" s="811"/>
      <c r="TRK64" s="811"/>
      <c r="TRL64" s="811"/>
      <c r="TRM64" s="811"/>
      <c r="TRN64" s="811"/>
      <c r="TRO64" s="811"/>
      <c r="TRP64" s="811"/>
      <c r="TRQ64" s="811"/>
      <c r="TRR64" s="811"/>
      <c r="TRS64" s="811"/>
      <c r="TRT64" s="811"/>
      <c r="TRU64" s="811"/>
      <c r="TRV64" s="811"/>
      <c r="TRW64" s="811"/>
      <c r="TRX64" s="811"/>
      <c r="TRY64" s="811"/>
      <c r="TRZ64" s="811"/>
      <c r="TSA64" s="811"/>
      <c r="TSB64" s="811"/>
      <c r="TSC64" s="811"/>
      <c r="TSD64" s="811"/>
      <c r="TSE64" s="811"/>
      <c r="TSF64" s="811"/>
      <c r="TSG64" s="811"/>
      <c r="TSH64" s="811"/>
      <c r="TSI64" s="811"/>
      <c r="TSJ64" s="811"/>
      <c r="TSK64" s="811"/>
      <c r="TSL64" s="811"/>
      <c r="TSM64" s="811"/>
      <c r="TSN64" s="811"/>
      <c r="TSO64" s="811"/>
      <c r="TSP64" s="811"/>
      <c r="TSQ64" s="811"/>
      <c r="TSR64" s="811"/>
      <c r="TSS64" s="811"/>
      <c r="TST64" s="811"/>
      <c r="TSU64" s="811"/>
      <c r="TSV64" s="811"/>
      <c r="TSW64" s="811"/>
      <c r="TSX64" s="811"/>
      <c r="TSY64" s="811"/>
      <c r="TSZ64" s="811"/>
      <c r="TTA64" s="811"/>
      <c r="TTB64" s="811"/>
      <c r="TTC64" s="811"/>
      <c r="TTD64" s="811"/>
      <c r="TTE64" s="811"/>
      <c r="TTF64" s="811"/>
      <c r="TTG64" s="811"/>
      <c r="TTH64" s="811"/>
      <c r="TTI64" s="811"/>
      <c r="TTJ64" s="811"/>
      <c r="TTK64" s="811"/>
      <c r="TTL64" s="811"/>
      <c r="TTM64" s="811"/>
      <c r="TTN64" s="811"/>
      <c r="TTO64" s="811"/>
      <c r="TTP64" s="811"/>
      <c r="TTQ64" s="811"/>
      <c r="TTR64" s="811"/>
      <c r="TTS64" s="811"/>
      <c r="TTT64" s="811"/>
      <c r="TTU64" s="811"/>
      <c r="TTV64" s="811"/>
      <c r="TTW64" s="811"/>
      <c r="TTX64" s="811"/>
      <c r="TTY64" s="811"/>
      <c r="TTZ64" s="811"/>
      <c r="TUA64" s="811"/>
      <c r="TUB64" s="811"/>
      <c r="TUC64" s="811"/>
      <c r="TUD64" s="811"/>
      <c r="TUE64" s="811"/>
      <c r="TUF64" s="811"/>
      <c r="TUG64" s="811"/>
      <c r="TUH64" s="811"/>
      <c r="TUI64" s="811"/>
      <c r="TUJ64" s="811"/>
      <c r="TUK64" s="811"/>
      <c r="TUL64" s="811"/>
      <c r="TUM64" s="811"/>
      <c r="TUN64" s="811"/>
      <c r="TUO64" s="811"/>
      <c r="TUP64" s="811"/>
      <c r="TUQ64" s="811"/>
      <c r="TUR64" s="811"/>
      <c r="TUS64" s="811"/>
      <c r="TUT64" s="811"/>
      <c r="TUU64" s="811"/>
      <c r="TUV64" s="811"/>
      <c r="TUW64" s="811"/>
      <c r="TUX64" s="811"/>
      <c r="TUY64" s="811"/>
      <c r="TUZ64" s="811"/>
      <c r="TVA64" s="811"/>
      <c r="TVB64" s="811"/>
      <c r="TVC64" s="811"/>
      <c r="TVD64" s="811"/>
      <c r="TVE64" s="811"/>
      <c r="TVF64" s="811"/>
      <c r="TVG64" s="811"/>
      <c r="TVH64" s="811"/>
      <c r="TVI64" s="811"/>
      <c r="TVJ64" s="811"/>
      <c r="TVK64" s="811"/>
      <c r="TVL64" s="811"/>
      <c r="TVM64" s="811"/>
      <c r="TVN64" s="811"/>
      <c r="TVO64" s="811"/>
      <c r="TVP64" s="811"/>
      <c r="TVQ64" s="811"/>
      <c r="TVR64" s="811"/>
      <c r="TVS64" s="811"/>
      <c r="TVT64" s="811"/>
      <c r="TVU64" s="811"/>
      <c r="TVV64" s="811"/>
      <c r="TVW64" s="811"/>
      <c r="TVX64" s="811"/>
      <c r="TVY64" s="811"/>
      <c r="TVZ64" s="811"/>
      <c r="TWA64" s="811"/>
      <c r="TWB64" s="811"/>
      <c r="TWC64" s="811"/>
      <c r="TWD64" s="811"/>
      <c r="TWE64" s="811"/>
      <c r="TWF64" s="811"/>
      <c r="TWG64" s="811"/>
      <c r="TWH64" s="811"/>
      <c r="TWI64" s="811"/>
      <c r="TWJ64" s="811"/>
      <c r="TWK64" s="811"/>
      <c r="TWL64" s="811"/>
      <c r="TWM64" s="811"/>
      <c r="TWN64" s="811"/>
      <c r="TWO64" s="811"/>
      <c r="TWP64" s="811"/>
      <c r="TWQ64" s="811"/>
      <c r="TWR64" s="811"/>
      <c r="TWS64" s="811"/>
      <c r="TWT64" s="811"/>
      <c r="TWU64" s="811"/>
      <c r="TWV64" s="811"/>
      <c r="TWW64" s="811"/>
      <c r="TWX64" s="811"/>
      <c r="TWY64" s="811"/>
      <c r="TWZ64" s="811"/>
      <c r="TXA64" s="811"/>
      <c r="TXB64" s="811"/>
      <c r="TXC64" s="811"/>
      <c r="TXD64" s="811"/>
      <c r="TXE64" s="811"/>
      <c r="TXF64" s="811"/>
      <c r="TXG64" s="811"/>
      <c r="TXH64" s="811"/>
      <c r="TXI64" s="811"/>
      <c r="TXJ64" s="811"/>
      <c r="TXK64" s="811"/>
      <c r="TXL64" s="811"/>
      <c r="TXM64" s="811"/>
      <c r="TXN64" s="811"/>
      <c r="TXO64" s="811"/>
      <c r="TXP64" s="811"/>
      <c r="TXQ64" s="811"/>
      <c r="TXR64" s="811"/>
      <c r="TXS64" s="811"/>
      <c r="TXT64" s="811"/>
      <c r="TXU64" s="811"/>
      <c r="TXV64" s="811"/>
      <c r="TXW64" s="811"/>
      <c r="TXX64" s="811"/>
      <c r="TXY64" s="811"/>
      <c r="TXZ64" s="811"/>
      <c r="TYA64" s="811"/>
      <c r="TYB64" s="811"/>
      <c r="TYC64" s="811"/>
      <c r="TYD64" s="811"/>
      <c r="TYE64" s="811"/>
      <c r="TYF64" s="811"/>
      <c r="TYG64" s="811"/>
      <c r="TYH64" s="811"/>
      <c r="TYI64" s="811"/>
      <c r="TYJ64" s="811"/>
      <c r="TYK64" s="811"/>
      <c r="TYL64" s="811"/>
      <c r="TYM64" s="811"/>
      <c r="TYN64" s="811"/>
      <c r="TYO64" s="811"/>
      <c r="TYP64" s="811"/>
      <c r="TYQ64" s="811"/>
      <c r="TYR64" s="811"/>
      <c r="TYS64" s="811"/>
      <c r="TYT64" s="811"/>
      <c r="TYU64" s="811"/>
      <c r="TYV64" s="811"/>
      <c r="TYW64" s="811"/>
      <c r="TYX64" s="811"/>
      <c r="TYY64" s="811"/>
      <c r="TYZ64" s="811"/>
      <c r="TZA64" s="811"/>
      <c r="TZB64" s="811"/>
      <c r="TZC64" s="811"/>
      <c r="TZD64" s="811"/>
      <c r="TZE64" s="811"/>
      <c r="TZF64" s="811"/>
      <c r="TZG64" s="811"/>
      <c r="TZH64" s="811"/>
      <c r="TZI64" s="811"/>
      <c r="TZJ64" s="811"/>
      <c r="TZK64" s="811"/>
      <c r="TZL64" s="811"/>
      <c r="TZM64" s="811"/>
      <c r="TZN64" s="811"/>
      <c r="TZO64" s="811"/>
      <c r="TZP64" s="811"/>
      <c r="TZQ64" s="811"/>
      <c r="TZR64" s="811"/>
      <c r="TZS64" s="811"/>
      <c r="TZT64" s="811"/>
      <c r="TZU64" s="811"/>
      <c r="TZV64" s="811"/>
      <c r="TZW64" s="811"/>
      <c r="TZX64" s="811"/>
      <c r="TZY64" s="811"/>
      <c r="TZZ64" s="811"/>
      <c r="UAA64" s="811"/>
      <c r="UAB64" s="811"/>
      <c r="UAC64" s="811"/>
      <c r="UAD64" s="811"/>
      <c r="UAE64" s="811"/>
      <c r="UAF64" s="811"/>
      <c r="UAG64" s="811"/>
      <c r="UAH64" s="811"/>
      <c r="UAI64" s="811"/>
      <c r="UAJ64" s="811"/>
      <c r="UAK64" s="811"/>
      <c r="UAL64" s="811"/>
      <c r="UAM64" s="811"/>
      <c r="UAN64" s="811"/>
      <c r="UAO64" s="811"/>
      <c r="UAP64" s="811"/>
      <c r="UAQ64" s="811"/>
      <c r="UAR64" s="811"/>
      <c r="UAS64" s="811"/>
      <c r="UAT64" s="811"/>
      <c r="UAU64" s="811"/>
      <c r="UAV64" s="811"/>
      <c r="UAW64" s="811"/>
      <c r="UAX64" s="811"/>
      <c r="UAY64" s="811"/>
      <c r="UAZ64" s="811"/>
      <c r="UBA64" s="811"/>
      <c r="UBB64" s="811"/>
      <c r="UBC64" s="811"/>
      <c r="UBD64" s="811"/>
      <c r="UBE64" s="811"/>
      <c r="UBF64" s="811"/>
      <c r="UBG64" s="811"/>
      <c r="UBH64" s="811"/>
      <c r="UBI64" s="811"/>
      <c r="UBJ64" s="811"/>
      <c r="UBK64" s="811"/>
      <c r="UBL64" s="811"/>
      <c r="UBM64" s="811"/>
      <c r="UBN64" s="811"/>
      <c r="UBO64" s="811"/>
      <c r="UBP64" s="811"/>
      <c r="UBQ64" s="811"/>
      <c r="UBR64" s="811"/>
      <c r="UBS64" s="811"/>
      <c r="UBT64" s="811"/>
      <c r="UBU64" s="811"/>
      <c r="UBV64" s="811"/>
      <c r="UBW64" s="811"/>
      <c r="UBX64" s="811"/>
      <c r="UBY64" s="811"/>
      <c r="UBZ64" s="811"/>
      <c r="UCA64" s="811"/>
      <c r="UCB64" s="811"/>
      <c r="UCC64" s="811"/>
      <c r="UCD64" s="811"/>
      <c r="UCE64" s="811"/>
      <c r="UCF64" s="811"/>
      <c r="UCG64" s="811"/>
      <c r="UCH64" s="811"/>
      <c r="UCI64" s="811"/>
      <c r="UCJ64" s="811"/>
      <c r="UCK64" s="811"/>
      <c r="UCL64" s="811"/>
      <c r="UCM64" s="811"/>
      <c r="UCN64" s="811"/>
      <c r="UCO64" s="811"/>
      <c r="UCP64" s="811"/>
      <c r="UCQ64" s="811"/>
      <c r="UCR64" s="811"/>
      <c r="UCS64" s="811"/>
      <c r="UCT64" s="811"/>
      <c r="UCU64" s="811"/>
      <c r="UCV64" s="811"/>
      <c r="UCW64" s="811"/>
      <c r="UCX64" s="811"/>
      <c r="UCY64" s="811"/>
      <c r="UCZ64" s="811"/>
      <c r="UDA64" s="811"/>
      <c r="UDB64" s="811"/>
      <c r="UDC64" s="811"/>
      <c r="UDD64" s="811"/>
      <c r="UDE64" s="811"/>
      <c r="UDF64" s="811"/>
      <c r="UDG64" s="811"/>
      <c r="UDH64" s="811"/>
      <c r="UDI64" s="811"/>
      <c r="UDJ64" s="811"/>
      <c r="UDK64" s="811"/>
      <c r="UDL64" s="811"/>
      <c r="UDM64" s="811"/>
      <c r="UDN64" s="811"/>
      <c r="UDO64" s="811"/>
      <c r="UDP64" s="811"/>
      <c r="UDQ64" s="811"/>
      <c r="UDR64" s="811"/>
      <c r="UDS64" s="811"/>
      <c r="UDT64" s="811"/>
      <c r="UDU64" s="811"/>
      <c r="UDV64" s="811"/>
      <c r="UDW64" s="811"/>
      <c r="UDX64" s="811"/>
      <c r="UDY64" s="811"/>
      <c r="UDZ64" s="811"/>
      <c r="UEA64" s="811"/>
      <c r="UEB64" s="811"/>
      <c r="UEC64" s="811"/>
      <c r="UED64" s="811"/>
      <c r="UEE64" s="811"/>
      <c r="UEF64" s="811"/>
      <c r="UEG64" s="811"/>
      <c r="UEH64" s="811"/>
      <c r="UEI64" s="811"/>
      <c r="UEJ64" s="811"/>
      <c r="UEK64" s="811"/>
      <c r="UEL64" s="811"/>
      <c r="UEM64" s="811"/>
      <c r="UEN64" s="811"/>
      <c r="UEO64" s="811"/>
      <c r="UEP64" s="811"/>
      <c r="UEQ64" s="811"/>
      <c r="UER64" s="811"/>
      <c r="UES64" s="811"/>
      <c r="UET64" s="811"/>
      <c r="UEU64" s="811"/>
      <c r="UEV64" s="811"/>
      <c r="UEW64" s="811"/>
      <c r="UEX64" s="811"/>
      <c r="UEY64" s="811"/>
      <c r="UEZ64" s="811"/>
      <c r="UFA64" s="811"/>
      <c r="UFB64" s="811"/>
      <c r="UFC64" s="811"/>
      <c r="UFD64" s="811"/>
      <c r="UFE64" s="811"/>
      <c r="UFF64" s="811"/>
      <c r="UFG64" s="811"/>
      <c r="UFH64" s="811"/>
      <c r="UFI64" s="811"/>
      <c r="UFJ64" s="811"/>
      <c r="UFK64" s="811"/>
      <c r="UFL64" s="811"/>
      <c r="UFM64" s="811"/>
      <c r="UFN64" s="811"/>
      <c r="UFO64" s="811"/>
      <c r="UFP64" s="811"/>
      <c r="UFQ64" s="811"/>
      <c r="UFR64" s="811"/>
      <c r="UFS64" s="811"/>
      <c r="UFT64" s="811"/>
      <c r="UFU64" s="811"/>
      <c r="UFV64" s="811"/>
      <c r="UFW64" s="811"/>
      <c r="UFX64" s="811"/>
      <c r="UFY64" s="811"/>
      <c r="UFZ64" s="811"/>
      <c r="UGA64" s="811"/>
      <c r="UGB64" s="811"/>
      <c r="UGC64" s="811"/>
      <c r="UGD64" s="811"/>
      <c r="UGE64" s="811"/>
      <c r="UGF64" s="811"/>
      <c r="UGG64" s="811"/>
      <c r="UGH64" s="811"/>
      <c r="UGI64" s="811"/>
      <c r="UGJ64" s="811"/>
      <c r="UGK64" s="811"/>
      <c r="UGL64" s="811"/>
      <c r="UGM64" s="811"/>
      <c r="UGN64" s="811"/>
      <c r="UGO64" s="811"/>
      <c r="UGP64" s="811"/>
      <c r="UGQ64" s="811"/>
      <c r="UGR64" s="811"/>
      <c r="UGS64" s="811"/>
      <c r="UGT64" s="811"/>
      <c r="UGU64" s="811"/>
      <c r="UGV64" s="811"/>
      <c r="UGW64" s="811"/>
      <c r="UGX64" s="811"/>
      <c r="UGY64" s="811"/>
      <c r="UGZ64" s="811"/>
      <c r="UHA64" s="811"/>
      <c r="UHB64" s="811"/>
      <c r="UHC64" s="811"/>
      <c r="UHD64" s="811"/>
      <c r="UHE64" s="811"/>
      <c r="UHF64" s="811"/>
      <c r="UHG64" s="811"/>
      <c r="UHH64" s="811"/>
      <c r="UHI64" s="811"/>
      <c r="UHJ64" s="811"/>
      <c r="UHK64" s="811"/>
      <c r="UHL64" s="811"/>
      <c r="UHM64" s="811"/>
      <c r="UHN64" s="811"/>
      <c r="UHO64" s="811"/>
      <c r="UHP64" s="811"/>
      <c r="UHQ64" s="811"/>
      <c r="UHR64" s="811"/>
      <c r="UHS64" s="811"/>
      <c r="UHT64" s="811"/>
      <c r="UHU64" s="811"/>
      <c r="UHV64" s="811"/>
      <c r="UHW64" s="811"/>
      <c r="UHX64" s="811"/>
      <c r="UHY64" s="811"/>
      <c r="UHZ64" s="811"/>
      <c r="UIA64" s="811"/>
      <c r="UIB64" s="811"/>
      <c r="UIC64" s="811"/>
      <c r="UID64" s="811"/>
      <c r="UIE64" s="811"/>
      <c r="UIF64" s="811"/>
      <c r="UIG64" s="811"/>
      <c r="UIH64" s="811"/>
      <c r="UII64" s="811"/>
      <c r="UIJ64" s="811"/>
      <c r="UIK64" s="811"/>
      <c r="UIL64" s="811"/>
      <c r="UIM64" s="811"/>
      <c r="UIN64" s="811"/>
      <c r="UIO64" s="811"/>
      <c r="UIP64" s="811"/>
      <c r="UIQ64" s="811"/>
      <c r="UIR64" s="811"/>
      <c r="UIS64" s="811"/>
      <c r="UIT64" s="811"/>
      <c r="UIU64" s="811"/>
      <c r="UIV64" s="811"/>
      <c r="UIW64" s="811"/>
      <c r="UIX64" s="811"/>
      <c r="UIY64" s="811"/>
      <c r="UIZ64" s="811"/>
      <c r="UJA64" s="811"/>
      <c r="UJB64" s="811"/>
      <c r="UJC64" s="811"/>
      <c r="UJD64" s="811"/>
      <c r="UJE64" s="811"/>
      <c r="UJF64" s="811"/>
      <c r="UJG64" s="811"/>
      <c r="UJH64" s="811"/>
      <c r="UJI64" s="811"/>
      <c r="UJJ64" s="811"/>
      <c r="UJK64" s="811"/>
      <c r="UJL64" s="811"/>
      <c r="UJM64" s="811"/>
      <c r="UJN64" s="811"/>
      <c r="UJO64" s="811"/>
      <c r="UJP64" s="811"/>
      <c r="UJQ64" s="811"/>
      <c r="UJR64" s="811"/>
      <c r="UJS64" s="811"/>
      <c r="UJT64" s="811"/>
      <c r="UJU64" s="811"/>
      <c r="UJV64" s="811"/>
      <c r="UJW64" s="811"/>
      <c r="UJX64" s="811"/>
      <c r="UJY64" s="811"/>
      <c r="UJZ64" s="811"/>
      <c r="UKA64" s="811"/>
      <c r="UKB64" s="811"/>
      <c r="UKC64" s="811"/>
      <c r="UKD64" s="811"/>
      <c r="UKE64" s="811"/>
      <c r="UKF64" s="811"/>
      <c r="UKG64" s="811"/>
      <c r="UKH64" s="811"/>
      <c r="UKI64" s="811"/>
      <c r="UKJ64" s="811"/>
      <c r="UKK64" s="811"/>
      <c r="UKL64" s="811"/>
      <c r="UKM64" s="811"/>
      <c r="UKN64" s="811"/>
      <c r="UKO64" s="811"/>
      <c r="UKP64" s="811"/>
      <c r="UKQ64" s="811"/>
      <c r="UKR64" s="811"/>
      <c r="UKS64" s="811"/>
      <c r="UKT64" s="811"/>
      <c r="UKU64" s="811"/>
      <c r="UKV64" s="811"/>
      <c r="UKW64" s="811"/>
      <c r="UKX64" s="811"/>
      <c r="UKY64" s="811"/>
      <c r="UKZ64" s="811"/>
      <c r="ULA64" s="811"/>
      <c r="ULB64" s="811"/>
      <c r="ULC64" s="811"/>
      <c r="ULD64" s="811"/>
      <c r="ULE64" s="811"/>
      <c r="ULF64" s="811"/>
      <c r="ULG64" s="811"/>
      <c r="ULH64" s="811"/>
      <c r="ULI64" s="811"/>
      <c r="ULJ64" s="811"/>
      <c r="ULK64" s="811"/>
      <c r="ULL64" s="811"/>
      <c r="ULM64" s="811"/>
      <c r="ULN64" s="811"/>
      <c r="ULO64" s="811"/>
      <c r="ULP64" s="811"/>
      <c r="ULQ64" s="811"/>
      <c r="ULR64" s="811"/>
      <c r="ULS64" s="811"/>
      <c r="ULT64" s="811"/>
      <c r="ULU64" s="811"/>
      <c r="ULV64" s="811"/>
      <c r="ULW64" s="811"/>
      <c r="ULX64" s="811"/>
      <c r="ULY64" s="811"/>
      <c r="ULZ64" s="811"/>
      <c r="UMA64" s="811"/>
      <c r="UMB64" s="811"/>
      <c r="UMC64" s="811"/>
      <c r="UMD64" s="811"/>
      <c r="UME64" s="811"/>
      <c r="UMF64" s="811"/>
      <c r="UMG64" s="811"/>
      <c r="UMH64" s="811"/>
      <c r="UMI64" s="811"/>
      <c r="UMJ64" s="811"/>
      <c r="UMK64" s="811"/>
      <c r="UML64" s="811"/>
      <c r="UMM64" s="811"/>
      <c r="UMN64" s="811"/>
      <c r="UMO64" s="811"/>
      <c r="UMP64" s="811"/>
      <c r="UMQ64" s="811"/>
      <c r="UMR64" s="811"/>
      <c r="UMS64" s="811"/>
      <c r="UMT64" s="811"/>
      <c r="UMU64" s="811"/>
      <c r="UMV64" s="811"/>
      <c r="UMW64" s="811"/>
      <c r="UMX64" s="811"/>
      <c r="UMY64" s="811"/>
      <c r="UMZ64" s="811"/>
      <c r="UNA64" s="811"/>
      <c r="UNB64" s="811"/>
      <c r="UNC64" s="811"/>
      <c r="UND64" s="811"/>
      <c r="UNE64" s="811"/>
      <c r="UNF64" s="811"/>
      <c r="UNG64" s="811"/>
      <c r="UNH64" s="811"/>
      <c r="UNI64" s="811"/>
      <c r="UNJ64" s="811"/>
      <c r="UNK64" s="811"/>
      <c r="UNL64" s="811"/>
      <c r="UNM64" s="811"/>
      <c r="UNN64" s="811"/>
      <c r="UNO64" s="811"/>
      <c r="UNP64" s="811"/>
      <c r="UNQ64" s="811"/>
      <c r="UNR64" s="811"/>
      <c r="UNS64" s="811"/>
      <c r="UNT64" s="811"/>
      <c r="UNU64" s="811"/>
      <c r="UNV64" s="811"/>
      <c r="UNW64" s="811"/>
      <c r="UNX64" s="811"/>
      <c r="UNY64" s="811"/>
      <c r="UNZ64" s="811"/>
      <c r="UOA64" s="811"/>
      <c r="UOB64" s="811"/>
      <c r="UOC64" s="811"/>
      <c r="UOD64" s="811"/>
      <c r="UOE64" s="811"/>
      <c r="UOF64" s="811"/>
      <c r="UOG64" s="811"/>
      <c r="UOH64" s="811"/>
      <c r="UOI64" s="811"/>
      <c r="UOJ64" s="811"/>
      <c r="UOK64" s="811"/>
      <c r="UOL64" s="811"/>
      <c r="UOM64" s="811"/>
      <c r="UON64" s="811"/>
      <c r="UOO64" s="811"/>
      <c r="UOP64" s="811"/>
      <c r="UOQ64" s="811"/>
      <c r="UOR64" s="811"/>
      <c r="UOS64" s="811"/>
      <c r="UOT64" s="811"/>
      <c r="UOU64" s="811"/>
      <c r="UOV64" s="811"/>
      <c r="UOW64" s="811"/>
      <c r="UOX64" s="811"/>
      <c r="UOY64" s="811"/>
      <c r="UOZ64" s="811"/>
      <c r="UPA64" s="811"/>
      <c r="UPB64" s="811"/>
      <c r="UPC64" s="811"/>
      <c r="UPD64" s="811"/>
      <c r="UPE64" s="811"/>
      <c r="UPF64" s="811"/>
      <c r="UPG64" s="811"/>
      <c r="UPH64" s="811"/>
      <c r="UPI64" s="811"/>
      <c r="UPJ64" s="811"/>
      <c r="UPK64" s="811"/>
      <c r="UPL64" s="811"/>
      <c r="UPM64" s="811"/>
      <c r="UPN64" s="811"/>
      <c r="UPO64" s="811"/>
      <c r="UPP64" s="811"/>
      <c r="UPQ64" s="811"/>
      <c r="UPR64" s="811"/>
      <c r="UPS64" s="811"/>
      <c r="UPT64" s="811"/>
      <c r="UPU64" s="811"/>
      <c r="UPV64" s="811"/>
      <c r="UPW64" s="811"/>
      <c r="UPX64" s="811"/>
      <c r="UPY64" s="811"/>
      <c r="UPZ64" s="811"/>
      <c r="UQA64" s="811"/>
      <c r="UQB64" s="811"/>
      <c r="UQC64" s="811"/>
      <c r="UQD64" s="811"/>
      <c r="UQE64" s="811"/>
      <c r="UQF64" s="811"/>
      <c r="UQG64" s="811"/>
      <c r="UQH64" s="811"/>
      <c r="UQI64" s="811"/>
      <c r="UQJ64" s="811"/>
      <c r="UQK64" s="811"/>
      <c r="UQL64" s="811"/>
      <c r="UQM64" s="811"/>
      <c r="UQN64" s="811"/>
      <c r="UQO64" s="811"/>
      <c r="UQP64" s="811"/>
      <c r="UQQ64" s="811"/>
      <c r="UQR64" s="811"/>
      <c r="UQS64" s="811"/>
      <c r="UQT64" s="811"/>
      <c r="UQU64" s="811"/>
      <c r="UQV64" s="811"/>
      <c r="UQW64" s="811"/>
      <c r="UQX64" s="811"/>
      <c r="UQY64" s="811"/>
      <c r="UQZ64" s="811"/>
      <c r="URA64" s="811"/>
      <c r="URB64" s="811"/>
      <c r="URC64" s="811"/>
      <c r="URD64" s="811"/>
      <c r="URE64" s="811"/>
      <c r="URF64" s="811"/>
      <c r="URG64" s="811"/>
      <c r="URH64" s="811"/>
      <c r="URI64" s="811"/>
      <c r="URJ64" s="811"/>
      <c r="URK64" s="811"/>
      <c r="URL64" s="811"/>
      <c r="URM64" s="811"/>
      <c r="URN64" s="811"/>
      <c r="URO64" s="811"/>
      <c r="URP64" s="811"/>
      <c r="URQ64" s="811"/>
      <c r="URR64" s="811"/>
      <c r="URS64" s="811"/>
      <c r="URT64" s="811"/>
      <c r="URU64" s="811"/>
      <c r="URV64" s="811"/>
      <c r="URW64" s="811"/>
      <c r="URX64" s="811"/>
      <c r="URY64" s="811"/>
      <c r="URZ64" s="811"/>
      <c r="USA64" s="811"/>
      <c r="USB64" s="811"/>
      <c r="USC64" s="811"/>
      <c r="USD64" s="811"/>
      <c r="USE64" s="811"/>
      <c r="USF64" s="811"/>
      <c r="USG64" s="811"/>
      <c r="USH64" s="811"/>
      <c r="USI64" s="811"/>
      <c r="USJ64" s="811"/>
      <c r="USK64" s="811"/>
      <c r="USL64" s="811"/>
      <c r="USM64" s="811"/>
      <c r="USN64" s="811"/>
      <c r="USO64" s="811"/>
      <c r="USP64" s="811"/>
      <c r="USQ64" s="811"/>
      <c r="USR64" s="811"/>
      <c r="USS64" s="811"/>
      <c r="UST64" s="811"/>
      <c r="USU64" s="811"/>
      <c r="USV64" s="811"/>
      <c r="USW64" s="811"/>
      <c r="USX64" s="811"/>
      <c r="USY64" s="811"/>
      <c r="USZ64" s="811"/>
      <c r="UTA64" s="811"/>
      <c r="UTB64" s="811"/>
      <c r="UTC64" s="811"/>
      <c r="UTD64" s="811"/>
      <c r="UTE64" s="811"/>
      <c r="UTF64" s="811"/>
      <c r="UTG64" s="811"/>
      <c r="UTH64" s="811"/>
      <c r="UTI64" s="811"/>
      <c r="UTJ64" s="811"/>
      <c r="UTK64" s="811"/>
      <c r="UTL64" s="811"/>
      <c r="UTM64" s="811"/>
      <c r="UTN64" s="811"/>
      <c r="UTO64" s="811"/>
      <c r="UTP64" s="811"/>
      <c r="UTQ64" s="811"/>
      <c r="UTR64" s="811"/>
      <c r="UTS64" s="811"/>
      <c r="UTT64" s="811"/>
      <c r="UTU64" s="811"/>
      <c r="UTV64" s="811"/>
      <c r="UTW64" s="811"/>
      <c r="UTX64" s="811"/>
      <c r="UTY64" s="811"/>
      <c r="UTZ64" s="811"/>
      <c r="UUA64" s="811"/>
      <c r="UUB64" s="811"/>
      <c r="UUC64" s="811"/>
      <c r="UUD64" s="811"/>
      <c r="UUE64" s="811"/>
      <c r="UUF64" s="811"/>
      <c r="UUG64" s="811"/>
      <c r="UUH64" s="811"/>
      <c r="UUI64" s="811"/>
      <c r="UUJ64" s="811"/>
      <c r="UUK64" s="811"/>
      <c r="UUL64" s="811"/>
      <c r="UUM64" s="811"/>
      <c r="UUN64" s="811"/>
      <c r="UUO64" s="811"/>
      <c r="UUP64" s="811"/>
      <c r="UUQ64" s="811"/>
      <c r="UUR64" s="811"/>
      <c r="UUS64" s="811"/>
      <c r="UUT64" s="811"/>
      <c r="UUU64" s="811"/>
      <c r="UUV64" s="811"/>
      <c r="UUW64" s="811"/>
      <c r="UUX64" s="811"/>
      <c r="UUY64" s="811"/>
      <c r="UUZ64" s="811"/>
      <c r="UVA64" s="811"/>
      <c r="UVB64" s="811"/>
      <c r="UVC64" s="811"/>
      <c r="UVD64" s="811"/>
      <c r="UVE64" s="811"/>
      <c r="UVF64" s="811"/>
      <c r="UVG64" s="811"/>
      <c r="UVH64" s="811"/>
      <c r="UVI64" s="811"/>
      <c r="UVJ64" s="811"/>
      <c r="UVK64" s="811"/>
      <c r="UVL64" s="811"/>
      <c r="UVM64" s="811"/>
      <c r="UVN64" s="811"/>
      <c r="UVO64" s="811"/>
      <c r="UVP64" s="811"/>
      <c r="UVQ64" s="811"/>
      <c r="UVR64" s="811"/>
      <c r="UVS64" s="811"/>
      <c r="UVT64" s="811"/>
      <c r="UVU64" s="811"/>
      <c r="UVV64" s="811"/>
      <c r="UVW64" s="811"/>
      <c r="UVX64" s="811"/>
      <c r="UVY64" s="811"/>
      <c r="UVZ64" s="811"/>
      <c r="UWA64" s="811"/>
      <c r="UWB64" s="811"/>
      <c r="UWC64" s="811"/>
      <c r="UWD64" s="811"/>
      <c r="UWE64" s="811"/>
      <c r="UWF64" s="811"/>
      <c r="UWG64" s="811"/>
      <c r="UWH64" s="811"/>
      <c r="UWI64" s="811"/>
      <c r="UWJ64" s="811"/>
      <c r="UWK64" s="811"/>
      <c r="UWL64" s="811"/>
      <c r="UWM64" s="811"/>
      <c r="UWN64" s="811"/>
      <c r="UWO64" s="811"/>
      <c r="UWP64" s="811"/>
      <c r="UWQ64" s="811"/>
      <c r="UWR64" s="811"/>
      <c r="UWS64" s="811"/>
      <c r="UWT64" s="811"/>
      <c r="UWU64" s="811"/>
      <c r="UWV64" s="811"/>
      <c r="UWW64" s="811"/>
      <c r="UWX64" s="811"/>
      <c r="UWY64" s="811"/>
      <c r="UWZ64" s="811"/>
      <c r="UXA64" s="811"/>
      <c r="UXB64" s="811"/>
      <c r="UXC64" s="811"/>
      <c r="UXD64" s="811"/>
      <c r="UXE64" s="811"/>
      <c r="UXF64" s="811"/>
      <c r="UXG64" s="811"/>
      <c r="UXH64" s="811"/>
      <c r="UXI64" s="811"/>
      <c r="UXJ64" s="811"/>
      <c r="UXK64" s="811"/>
      <c r="UXL64" s="811"/>
      <c r="UXM64" s="811"/>
      <c r="UXN64" s="811"/>
      <c r="UXO64" s="811"/>
      <c r="UXP64" s="811"/>
      <c r="UXQ64" s="811"/>
      <c r="UXR64" s="811"/>
      <c r="UXS64" s="811"/>
      <c r="UXT64" s="811"/>
      <c r="UXU64" s="811"/>
      <c r="UXV64" s="811"/>
      <c r="UXW64" s="811"/>
      <c r="UXX64" s="811"/>
      <c r="UXY64" s="811"/>
      <c r="UXZ64" s="811"/>
      <c r="UYA64" s="811"/>
      <c r="UYB64" s="811"/>
      <c r="UYC64" s="811"/>
      <c r="UYD64" s="811"/>
      <c r="UYE64" s="811"/>
      <c r="UYF64" s="811"/>
      <c r="UYG64" s="811"/>
      <c r="UYH64" s="811"/>
      <c r="UYI64" s="811"/>
      <c r="UYJ64" s="811"/>
      <c r="UYK64" s="811"/>
      <c r="UYL64" s="811"/>
      <c r="UYM64" s="811"/>
      <c r="UYN64" s="811"/>
      <c r="UYO64" s="811"/>
      <c r="UYP64" s="811"/>
      <c r="UYQ64" s="811"/>
      <c r="UYR64" s="811"/>
      <c r="UYS64" s="811"/>
      <c r="UYT64" s="811"/>
      <c r="UYU64" s="811"/>
      <c r="UYV64" s="811"/>
      <c r="UYW64" s="811"/>
      <c r="UYX64" s="811"/>
      <c r="UYY64" s="811"/>
      <c r="UYZ64" s="811"/>
      <c r="UZA64" s="811"/>
      <c r="UZB64" s="811"/>
      <c r="UZC64" s="811"/>
      <c r="UZD64" s="811"/>
      <c r="UZE64" s="811"/>
      <c r="UZF64" s="811"/>
      <c r="UZG64" s="811"/>
      <c r="UZH64" s="811"/>
      <c r="UZI64" s="811"/>
      <c r="UZJ64" s="811"/>
      <c r="UZK64" s="811"/>
      <c r="UZL64" s="811"/>
      <c r="UZM64" s="811"/>
      <c r="UZN64" s="811"/>
      <c r="UZO64" s="811"/>
      <c r="UZP64" s="811"/>
      <c r="UZQ64" s="811"/>
      <c r="UZR64" s="811"/>
      <c r="UZS64" s="811"/>
      <c r="UZT64" s="811"/>
      <c r="UZU64" s="811"/>
      <c r="UZV64" s="811"/>
      <c r="UZW64" s="811"/>
      <c r="UZX64" s="811"/>
      <c r="UZY64" s="811"/>
      <c r="UZZ64" s="811"/>
      <c r="VAA64" s="811"/>
      <c r="VAB64" s="811"/>
      <c r="VAC64" s="811"/>
      <c r="VAD64" s="811"/>
      <c r="VAE64" s="811"/>
      <c r="VAF64" s="811"/>
      <c r="VAG64" s="811"/>
      <c r="VAH64" s="811"/>
      <c r="VAI64" s="811"/>
      <c r="VAJ64" s="811"/>
      <c r="VAK64" s="811"/>
      <c r="VAL64" s="811"/>
      <c r="VAM64" s="811"/>
      <c r="VAN64" s="811"/>
      <c r="VAO64" s="811"/>
      <c r="VAP64" s="811"/>
      <c r="VAQ64" s="811"/>
      <c r="VAR64" s="811"/>
      <c r="VAS64" s="811"/>
      <c r="VAT64" s="811"/>
      <c r="VAU64" s="811"/>
      <c r="VAV64" s="811"/>
      <c r="VAW64" s="811"/>
      <c r="VAX64" s="811"/>
      <c r="VAY64" s="811"/>
      <c r="VAZ64" s="811"/>
      <c r="VBA64" s="811"/>
      <c r="VBB64" s="811"/>
      <c r="VBC64" s="811"/>
      <c r="VBD64" s="811"/>
      <c r="VBE64" s="811"/>
      <c r="VBF64" s="811"/>
      <c r="VBG64" s="811"/>
      <c r="VBH64" s="811"/>
      <c r="VBI64" s="811"/>
      <c r="VBJ64" s="811"/>
      <c r="VBK64" s="811"/>
      <c r="VBL64" s="811"/>
      <c r="VBM64" s="811"/>
      <c r="VBN64" s="811"/>
      <c r="VBO64" s="811"/>
      <c r="VBP64" s="811"/>
      <c r="VBQ64" s="811"/>
      <c r="VBR64" s="811"/>
      <c r="VBS64" s="811"/>
      <c r="VBT64" s="811"/>
      <c r="VBU64" s="811"/>
      <c r="VBV64" s="811"/>
      <c r="VBW64" s="811"/>
      <c r="VBX64" s="811"/>
      <c r="VBY64" s="811"/>
      <c r="VBZ64" s="811"/>
      <c r="VCA64" s="811"/>
      <c r="VCB64" s="811"/>
      <c r="VCC64" s="811"/>
      <c r="VCD64" s="811"/>
      <c r="VCE64" s="811"/>
      <c r="VCF64" s="811"/>
      <c r="VCG64" s="811"/>
      <c r="VCH64" s="811"/>
      <c r="VCI64" s="811"/>
      <c r="VCJ64" s="811"/>
      <c r="VCK64" s="811"/>
      <c r="VCL64" s="811"/>
      <c r="VCM64" s="811"/>
      <c r="VCN64" s="811"/>
      <c r="VCO64" s="811"/>
      <c r="VCP64" s="811"/>
      <c r="VCQ64" s="811"/>
      <c r="VCR64" s="811"/>
      <c r="VCS64" s="811"/>
      <c r="VCT64" s="811"/>
      <c r="VCU64" s="811"/>
      <c r="VCV64" s="811"/>
      <c r="VCW64" s="811"/>
      <c r="VCX64" s="811"/>
      <c r="VCY64" s="811"/>
      <c r="VCZ64" s="811"/>
      <c r="VDA64" s="811"/>
      <c r="VDB64" s="811"/>
      <c r="VDC64" s="811"/>
      <c r="VDD64" s="811"/>
      <c r="VDE64" s="811"/>
      <c r="VDF64" s="811"/>
      <c r="VDG64" s="811"/>
      <c r="VDH64" s="811"/>
      <c r="VDI64" s="811"/>
      <c r="VDJ64" s="811"/>
      <c r="VDK64" s="811"/>
      <c r="VDL64" s="811"/>
      <c r="VDM64" s="811"/>
      <c r="VDN64" s="811"/>
      <c r="VDO64" s="811"/>
      <c r="VDP64" s="811"/>
      <c r="VDQ64" s="811"/>
      <c r="VDR64" s="811"/>
      <c r="VDS64" s="811"/>
      <c r="VDT64" s="811"/>
      <c r="VDU64" s="811"/>
      <c r="VDV64" s="811"/>
      <c r="VDW64" s="811"/>
      <c r="VDX64" s="811"/>
      <c r="VDY64" s="811"/>
      <c r="VDZ64" s="811"/>
      <c r="VEA64" s="811"/>
      <c r="VEB64" s="811"/>
      <c r="VEC64" s="811"/>
      <c r="VED64" s="811"/>
      <c r="VEE64" s="811"/>
      <c r="VEF64" s="811"/>
      <c r="VEG64" s="811"/>
      <c r="VEH64" s="811"/>
      <c r="VEI64" s="811"/>
      <c r="VEJ64" s="811"/>
      <c r="VEK64" s="811"/>
      <c r="VEL64" s="811"/>
      <c r="VEM64" s="811"/>
      <c r="VEN64" s="811"/>
      <c r="VEO64" s="811"/>
      <c r="VEP64" s="811"/>
      <c r="VEQ64" s="811"/>
      <c r="VER64" s="811"/>
      <c r="VES64" s="811"/>
      <c r="VET64" s="811"/>
      <c r="VEU64" s="811"/>
      <c r="VEV64" s="811"/>
      <c r="VEW64" s="811"/>
      <c r="VEX64" s="811"/>
      <c r="VEY64" s="811"/>
      <c r="VEZ64" s="811"/>
      <c r="VFA64" s="811"/>
      <c r="VFB64" s="811"/>
      <c r="VFC64" s="811"/>
      <c r="VFD64" s="811"/>
      <c r="VFE64" s="811"/>
      <c r="VFF64" s="811"/>
      <c r="VFG64" s="811"/>
      <c r="VFH64" s="811"/>
      <c r="VFI64" s="811"/>
      <c r="VFJ64" s="811"/>
      <c r="VFK64" s="811"/>
      <c r="VFL64" s="811"/>
      <c r="VFM64" s="811"/>
      <c r="VFN64" s="811"/>
      <c r="VFO64" s="811"/>
      <c r="VFP64" s="811"/>
      <c r="VFQ64" s="811"/>
      <c r="VFR64" s="811"/>
      <c r="VFS64" s="811"/>
      <c r="VFT64" s="811"/>
      <c r="VFU64" s="811"/>
      <c r="VFV64" s="811"/>
      <c r="VFW64" s="811"/>
      <c r="VFX64" s="811"/>
      <c r="VFY64" s="811"/>
      <c r="VFZ64" s="811"/>
      <c r="VGA64" s="811"/>
      <c r="VGB64" s="811"/>
      <c r="VGC64" s="811"/>
      <c r="VGD64" s="811"/>
      <c r="VGE64" s="811"/>
      <c r="VGF64" s="811"/>
      <c r="VGG64" s="811"/>
      <c r="VGH64" s="811"/>
      <c r="VGI64" s="811"/>
      <c r="VGJ64" s="811"/>
      <c r="VGK64" s="811"/>
      <c r="VGL64" s="811"/>
      <c r="VGM64" s="811"/>
      <c r="VGN64" s="811"/>
      <c r="VGO64" s="811"/>
      <c r="VGP64" s="811"/>
      <c r="VGQ64" s="811"/>
      <c r="VGR64" s="811"/>
      <c r="VGS64" s="811"/>
      <c r="VGT64" s="811"/>
      <c r="VGU64" s="811"/>
      <c r="VGV64" s="811"/>
      <c r="VGW64" s="811"/>
      <c r="VGX64" s="811"/>
      <c r="VGY64" s="811"/>
      <c r="VGZ64" s="811"/>
      <c r="VHA64" s="811"/>
      <c r="VHB64" s="811"/>
      <c r="VHC64" s="811"/>
      <c r="VHD64" s="811"/>
      <c r="VHE64" s="811"/>
      <c r="VHF64" s="811"/>
      <c r="VHG64" s="811"/>
      <c r="VHH64" s="811"/>
      <c r="VHI64" s="811"/>
      <c r="VHJ64" s="811"/>
      <c r="VHK64" s="811"/>
      <c r="VHL64" s="811"/>
      <c r="VHM64" s="811"/>
      <c r="VHN64" s="811"/>
      <c r="VHO64" s="811"/>
      <c r="VHP64" s="811"/>
      <c r="VHQ64" s="811"/>
      <c r="VHR64" s="811"/>
      <c r="VHS64" s="811"/>
      <c r="VHT64" s="811"/>
      <c r="VHU64" s="811"/>
      <c r="VHV64" s="811"/>
      <c r="VHW64" s="811"/>
      <c r="VHX64" s="811"/>
      <c r="VHY64" s="811"/>
      <c r="VHZ64" s="811"/>
      <c r="VIA64" s="811"/>
      <c r="VIB64" s="811"/>
      <c r="VIC64" s="811"/>
      <c r="VID64" s="811"/>
      <c r="VIE64" s="811"/>
      <c r="VIF64" s="811"/>
      <c r="VIG64" s="811"/>
      <c r="VIH64" s="811"/>
      <c r="VII64" s="811"/>
      <c r="VIJ64" s="811"/>
      <c r="VIK64" s="811"/>
      <c r="VIL64" s="811"/>
      <c r="VIM64" s="811"/>
      <c r="VIN64" s="811"/>
      <c r="VIO64" s="811"/>
      <c r="VIP64" s="811"/>
      <c r="VIQ64" s="811"/>
      <c r="VIR64" s="811"/>
      <c r="VIS64" s="811"/>
      <c r="VIT64" s="811"/>
      <c r="VIU64" s="811"/>
      <c r="VIV64" s="811"/>
      <c r="VIW64" s="811"/>
      <c r="VIX64" s="811"/>
      <c r="VIY64" s="811"/>
      <c r="VIZ64" s="811"/>
      <c r="VJA64" s="811"/>
      <c r="VJB64" s="811"/>
      <c r="VJC64" s="811"/>
      <c r="VJD64" s="811"/>
      <c r="VJE64" s="811"/>
      <c r="VJF64" s="811"/>
      <c r="VJG64" s="811"/>
      <c r="VJH64" s="811"/>
      <c r="VJI64" s="811"/>
      <c r="VJJ64" s="811"/>
      <c r="VJK64" s="811"/>
      <c r="VJL64" s="811"/>
      <c r="VJM64" s="811"/>
      <c r="VJN64" s="811"/>
      <c r="VJO64" s="811"/>
      <c r="VJP64" s="811"/>
      <c r="VJQ64" s="811"/>
      <c r="VJR64" s="811"/>
      <c r="VJS64" s="811"/>
      <c r="VJT64" s="811"/>
      <c r="VJU64" s="811"/>
      <c r="VJV64" s="811"/>
      <c r="VJW64" s="811"/>
      <c r="VJX64" s="811"/>
      <c r="VJY64" s="811"/>
      <c r="VJZ64" s="811"/>
      <c r="VKA64" s="811"/>
      <c r="VKB64" s="811"/>
      <c r="VKC64" s="811"/>
      <c r="VKD64" s="811"/>
      <c r="VKE64" s="811"/>
      <c r="VKF64" s="811"/>
      <c r="VKG64" s="811"/>
      <c r="VKH64" s="811"/>
      <c r="VKI64" s="811"/>
      <c r="VKJ64" s="811"/>
      <c r="VKK64" s="811"/>
      <c r="VKL64" s="811"/>
      <c r="VKM64" s="811"/>
      <c r="VKN64" s="811"/>
      <c r="VKO64" s="811"/>
      <c r="VKP64" s="811"/>
      <c r="VKQ64" s="811"/>
      <c r="VKR64" s="811"/>
      <c r="VKS64" s="811"/>
      <c r="VKT64" s="811"/>
      <c r="VKU64" s="811"/>
      <c r="VKV64" s="811"/>
      <c r="VKW64" s="811"/>
      <c r="VKX64" s="811"/>
      <c r="VKY64" s="811"/>
      <c r="VKZ64" s="811"/>
      <c r="VLA64" s="811"/>
      <c r="VLB64" s="811"/>
      <c r="VLC64" s="811"/>
      <c r="VLD64" s="811"/>
      <c r="VLE64" s="811"/>
      <c r="VLF64" s="811"/>
      <c r="VLG64" s="811"/>
      <c r="VLH64" s="811"/>
      <c r="VLI64" s="811"/>
      <c r="VLJ64" s="811"/>
      <c r="VLK64" s="811"/>
      <c r="VLL64" s="811"/>
      <c r="VLM64" s="811"/>
      <c r="VLN64" s="811"/>
      <c r="VLO64" s="811"/>
      <c r="VLP64" s="811"/>
      <c r="VLQ64" s="811"/>
      <c r="VLR64" s="811"/>
      <c r="VLS64" s="811"/>
      <c r="VLT64" s="811"/>
      <c r="VLU64" s="811"/>
      <c r="VLV64" s="811"/>
      <c r="VLW64" s="811"/>
      <c r="VLX64" s="811"/>
      <c r="VLY64" s="811"/>
      <c r="VLZ64" s="811"/>
      <c r="VMA64" s="811"/>
      <c r="VMB64" s="811"/>
      <c r="VMC64" s="811"/>
      <c r="VMD64" s="811"/>
      <c r="VME64" s="811"/>
      <c r="VMF64" s="811"/>
      <c r="VMG64" s="811"/>
      <c r="VMH64" s="811"/>
      <c r="VMI64" s="811"/>
      <c r="VMJ64" s="811"/>
      <c r="VMK64" s="811"/>
      <c r="VML64" s="811"/>
      <c r="VMM64" s="811"/>
      <c r="VMN64" s="811"/>
      <c r="VMO64" s="811"/>
      <c r="VMP64" s="811"/>
      <c r="VMQ64" s="811"/>
      <c r="VMR64" s="811"/>
      <c r="VMS64" s="811"/>
      <c r="VMT64" s="811"/>
      <c r="VMU64" s="811"/>
      <c r="VMV64" s="811"/>
      <c r="VMW64" s="811"/>
      <c r="VMX64" s="811"/>
      <c r="VMY64" s="811"/>
      <c r="VMZ64" s="811"/>
      <c r="VNA64" s="811"/>
      <c r="VNB64" s="811"/>
      <c r="VNC64" s="811"/>
      <c r="VND64" s="811"/>
      <c r="VNE64" s="811"/>
      <c r="VNF64" s="811"/>
      <c r="VNG64" s="811"/>
      <c r="VNH64" s="811"/>
      <c r="VNI64" s="811"/>
      <c r="VNJ64" s="811"/>
      <c r="VNK64" s="811"/>
      <c r="VNL64" s="811"/>
      <c r="VNM64" s="811"/>
      <c r="VNN64" s="811"/>
      <c r="VNO64" s="811"/>
      <c r="VNP64" s="811"/>
      <c r="VNQ64" s="811"/>
      <c r="VNR64" s="811"/>
      <c r="VNS64" s="811"/>
      <c r="VNT64" s="811"/>
      <c r="VNU64" s="811"/>
      <c r="VNV64" s="811"/>
      <c r="VNW64" s="811"/>
      <c r="VNX64" s="811"/>
      <c r="VNY64" s="811"/>
      <c r="VNZ64" s="811"/>
      <c r="VOA64" s="811"/>
      <c r="VOB64" s="811"/>
      <c r="VOC64" s="811"/>
      <c r="VOD64" s="811"/>
      <c r="VOE64" s="811"/>
      <c r="VOF64" s="811"/>
      <c r="VOG64" s="811"/>
      <c r="VOH64" s="811"/>
      <c r="VOI64" s="811"/>
      <c r="VOJ64" s="811"/>
      <c r="VOK64" s="811"/>
      <c r="VOL64" s="811"/>
      <c r="VOM64" s="811"/>
      <c r="VON64" s="811"/>
      <c r="VOO64" s="811"/>
      <c r="VOP64" s="811"/>
      <c r="VOQ64" s="811"/>
      <c r="VOR64" s="811"/>
      <c r="VOS64" s="811"/>
      <c r="VOT64" s="811"/>
      <c r="VOU64" s="811"/>
      <c r="VOV64" s="811"/>
      <c r="VOW64" s="811"/>
      <c r="VOX64" s="811"/>
      <c r="VOY64" s="811"/>
      <c r="VOZ64" s="811"/>
      <c r="VPA64" s="811"/>
      <c r="VPB64" s="811"/>
      <c r="VPC64" s="811"/>
      <c r="VPD64" s="811"/>
      <c r="VPE64" s="811"/>
      <c r="VPF64" s="811"/>
      <c r="VPG64" s="811"/>
      <c r="VPH64" s="811"/>
      <c r="VPI64" s="811"/>
      <c r="VPJ64" s="811"/>
      <c r="VPK64" s="811"/>
      <c r="VPL64" s="811"/>
      <c r="VPM64" s="811"/>
      <c r="VPN64" s="811"/>
      <c r="VPO64" s="811"/>
      <c r="VPP64" s="811"/>
      <c r="VPQ64" s="811"/>
      <c r="VPR64" s="811"/>
      <c r="VPS64" s="811"/>
      <c r="VPT64" s="811"/>
      <c r="VPU64" s="811"/>
      <c r="VPV64" s="811"/>
      <c r="VPW64" s="811"/>
      <c r="VPX64" s="811"/>
      <c r="VPY64" s="811"/>
      <c r="VPZ64" s="811"/>
      <c r="VQA64" s="811"/>
      <c r="VQB64" s="811"/>
      <c r="VQC64" s="811"/>
      <c r="VQD64" s="811"/>
      <c r="VQE64" s="811"/>
      <c r="VQF64" s="811"/>
      <c r="VQG64" s="811"/>
      <c r="VQH64" s="811"/>
      <c r="VQI64" s="811"/>
      <c r="VQJ64" s="811"/>
      <c r="VQK64" s="811"/>
      <c r="VQL64" s="811"/>
      <c r="VQM64" s="811"/>
      <c r="VQN64" s="811"/>
      <c r="VQO64" s="811"/>
      <c r="VQP64" s="811"/>
      <c r="VQQ64" s="811"/>
      <c r="VQR64" s="811"/>
      <c r="VQS64" s="811"/>
      <c r="VQT64" s="811"/>
      <c r="VQU64" s="811"/>
      <c r="VQV64" s="811"/>
      <c r="VQW64" s="811"/>
      <c r="VQX64" s="811"/>
      <c r="VQY64" s="811"/>
      <c r="VQZ64" s="811"/>
      <c r="VRA64" s="811"/>
      <c r="VRB64" s="811"/>
      <c r="VRC64" s="811"/>
      <c r="VRD64" s="811"/>
      <c r="VRE64" s="811"/>
      <c r="VRF64" s="811"/>
      <c r="VRG64" s="811"/>
      <c r="VRH64" s="811"/>
      <c r="VRI64" s="811"/>
      <c r="VRJ64" s="811"/>
      <c r="VRK64" s="811"/>
      <c r="VRL64" s="811"/>
      <c r="VRM64" s="811"/>
      <c r="VRN64" s="811"/>
      <c r="VRO64" s="811"/>
      <c r="VRP64" s="811"/>
      <c r="VRQ64" s="811"/>
      <c r="VRR64" s="811"/>
      <c r="VRS64" s="811"/>
      <c r="VRT64" s="811"/>
      <c r="VRU64" s="811"/>
      <c r="VRV64" s="811"/>
      <c r="VRW64" s="811"/>
      <c r="VRX64" s="811"/>
      <c r="VRY64" s="811"/>
      <c r="VRZ64" s="811"/>
      <c r="VSA64" s="811"/>
      <c r="VSB64" s="811"/>
      <c r="VSC64" s="811"/>
      <c r="VSD64" s="811"/>
      <c r="VSE64" s="811"/>
      <c r="VSF64" s="811"/>
      <c r="VSG64" s="811"/>
      <c r="VSH64" s="811"/>
      <c r="VSI64" s="811"/>
      <c r="VSJ64" s="811"/>
      <c r="VSK64" s="811"/>
      <c r="VSL64" s="811"/>
      <c r="VSM64" s="811"/>
      <c r="VSN64" s="811"/>
      <c r="VSO64" s="811"/>
      <c r="VSP64" s="811"/>
      <c r="VSQ64" s="811"/>
      <c r="VSR64" s="811"/>
      <c r="VSS64" s="811"/>
      <c r="VST64" s="811"/>
      <c r="VSU64" s="811"/>
      <c r="VSV64" s="811"/>
      <c r="VSW64" s="811"/>
      <c r="VSX64" s="811"/>
      <c r="VSY64" s="811"/>
      <c r="VSZ64" s="811"/>
      <c r="VTA64" s="811"/>
      <c r="VTB64" s="811"/>
      <c r="VTC64" s="811"/>
      <c r="VTD64" s="811"/>
      <c r="VTE64" s="811"/>
      <c r="VTF64" s="811"/>
      <c r="VTG64" s="811"/>
      <c r="VTH64" s="811"/>
      <c r="VTI64" s="811"/>
      <c r="VTJ64" s="811"/>
      <c r="VTK64" s="811"/>
      <c r="VTL64" s="811"/>
      <c r="VTM64" s="811"/>
      <c r="VTN64" s="811"/>
      <c r="VTO64" s="811"/>
      <c r="VTP64" s="811"/>
      <c r="VTQ64" s="811"/>
      <c r="VTR64" s="811"/>
      <c r="VTS64" s="811"/>
      <c r="VTT64" s="811"/>
      <c r="VTU64" s="811"/>
      <c r="VTV64" s="811"/>
      <c r="VTW64" s="811"/>
      <c r="VTX64" s="811"/>
      <c r="VTY64" s="811"/>
      <c r="VTZ64" s="811"/>
      <c r="VUA64" s="811"/>
      <c r="VUB64" s="811"/>
      <c r="VUC64" s="811"/>
      <c r="VUD64" s="811"/>
      <c r="VUE64" s="811"/>
      <c r="VUF64" s="811"/>
      <c r="VUG64" s="811"/>
      <c r="VUH64" s="811"/>
      <c r="VUI64" s="811"/>
      <c r="VUJ64" s="811"/>
      <c r="VUK64" s="811"/>
      <c r="VUL64" s="811"/>
      <c r="VUM64" s="811"/>
      <c r="VUN64" s="811"/>
      <c r="VUO64" s="811"/>
      <c r="VUP64" s="811"/>
      <c r="VUQ64" s="811"/>
      <c r="VUR64" s="811"/>
      <c r="VUS64" s="811"/>
      <c r="VUT64" s="811"/>
      <c r="VUU64" s="811"/>
      <c r="VUV64" s="811"/>
      <c r="VUW64" s="811"/>
      <c r="VUX64" s="811"/>
      <c r="VUY64" s="811"/>
      <c r="VUZ64" s="811"/>
      <c r="VVA64" s="811"/>
      <c r="VVB64" s="811"/>
      <c r="VVC64" s="811"/>
      <c r="VVD64" s="811"/>
      <c r="VVE64" s="811"/>
      <c r="VVF64" s="811"/>
      <c r="VVG64" s="811"/>
      <c r="VVH64" s="811"/>
      <c r="VVI64" s="811"/>
      <c r="VVJ64" s="811"/>
      <c r="VVK64" s="811"/>
      <c r="VVL64" s="811"/>
      <c r="VVM64" s="811"/>
      <c r="VVN64" s="811"/>
      <c r="VVO64" s="811"/>
      <c r="VVP64" s="811"/>
      <c r="VVQ64" s="811"/>
      <c r="VVR64" s="811"/>
      <c r="VVS64" s="811"/>
      <c r="VVT64" s="811"/>
      <c r="VVU64" s="811"/>
      <c r="VVV64" s="811"/>
      <c r="VVW64" s="811"/>
      <c r="VVX64" s="811"/>
      <c r="VVY64" s="811"/>
      <c r="VVZ64" s="811"/>
      <c r="VWA64" s="811"/>
      <c r="VWB64" s="811"/>
      <c r="VWC64" s="811"/>
      <c r="VWD64" s="811"/>
      <c r="VWE64" s="811"/>
      <c r="VWF64" s="811"/>
      <c r="VWG64" s="811"/>
      <c r="VWH64" s="811"/>
      <c r="VWI64" s="811"/>
      <c r="VWJ64" s="811"/>
      <c r="VWK64" s="811"/>
      <c r="VWL64" s="811"/>
      <c r="VWM64" s="811"/>
      <c r="VWN64" s="811"/>
      <c r="VWO64" s="811"/>
      <c r="VWP64" s="811"/>
      <c r="VWQ64" s="811"/>
      <c r="VWR64" s="811"/>
      <c r="VWS64" s="811"/>
      <c r="VWT64" s="811"/>
      <c r="VWU64" s="811"/>
      <c r="VWV64" s="811"/>
      <c r="VWW64" s="811"/>
      <c r="VWX64" s="811"/>
      <c r="VWY64" s="811"/>
      <c r="VWZ64" s="811"/>
      <c r="VXA64" s="811"/>
      <c r="VXB64" s="811"/>
      <c r="VXC64" s="811"/>
      <c r="VXD64" s="811"/>
      <c r="VXE64" s="811"/>
      <c r="VXF64" s="811"/>
      <c r="VXG64" s="811"/>
      <c r="VXH64" s="811"/>
      <c r="VXI64" s="811"/>
      <c r="VXJ64" s="811"/>
      <c r="VXK64" s="811"/>
      <c r="VXL64" s="811"/>
      <c r="VXM64" s="811"/>
      <c r="VXN64" s="811"/>
      <c r="VXO64" s="811"/>
      <c r="VXP64" s="811"/>
      <c r="VXQ64" s="811"/>
      <c r="VXR64" s="811"/>
      <c r="VXS64" s="811"/>
      <c r="VXT64" s="811"/>
      <c r="VXU64" s="811"/>
      <c r="VXV64" s="811"/>
      <c r="VXW64" s="811"/>
      <c r="VXX64" s="811"/>
      <c r="VXY64" s="811"/>
      <c r="VXZ64" s="811"/>
      <c r="VYA64" s="811"/>
      <c r="VYB64" s="811"/>
      <c r="VYC64" s="811"/>
      <c r="VYD64" s="811"/>
      <c r="VYE64" s="811"/>
      <c r="VYF64" s="811"/>
      <c r="VYG64" s="811"/>
      <c r="VYH64" s="811"/>
      <c r="VYI64" s="811"/>
      <c r="VYJ64" s="811"/>
      <c r="VYK64" s="811"/>
      <c r="VYL64" s="811"/>
      <c r="VYM64" s="811"/>
      <c r="VYN64" s="811"/>
      <c r="VYO64" s="811"/>
      <c r="VYP64" s="811"/>
      <c r="VYQ64" s="811"/>
      <c r="VYR64" s="811"/>
      <c r="VYS64" s="811"/>
      <c r="VYT64" s="811"/>
      <c r="VYU64" s="811"/>
      <c r="VYV64" s="811"/>
      <c r="VYW64" s="811"/>
      <c r="VYX64" s="811"/>
      <c r="VYY64" s="811"/>
      <c r="VYZ64" s="811"/>
      <c r="VZA64" s="811"/>
      <c r="VZB64" s="811"/>
      <c r="VZC64" s="811"/>
      <c r="VZD64" s="811"/>
      <c r="VZE64" s="811"/>
      <c r="VZF64" s="811"/>
      <c r="VZG64" s="811"/>
      <c r="VZH64" s="811"/>
      <c r="VZI64" s="811"/>
      <c r="VZJ64" s="811"/>
      <c r="VZK64" s="811"/>
      <c r="VZL64" s="811"/>
      <c r="VZM64" s="811"/>
      <c r="VZN64" s="811"/>
      <c r="VZO64" s="811"/>
      <c r="VZP64" s="811"/>
      <c r="VZQ64" s="811"/>
      <c r="VZR64" s="811"/>
      <c r="VZS64" s="811"/>
      <c r="VZT64" s="811"/>
      <c r="VZU64" s="811"/>
      <c r="VZV64" s="811"/>
      <c r="VZW64" s="811"/>
      <c r="VZX64" s="811"/>
      <c r="VZY64" s="811"/>
      <c r="VZZ64" s="811"/>
      <c r="WAA64" s="811"/>
      <c r="WAB64" s="811"/>
      <c r="WAC64" s="811"/>
      <c r="WAD64" s="811"/>
      <c r="WAE64" s="811"/>
      <c r="WAF64" s="811"/>
      <c r="WAG64" s="811"/>
      <c r="WAH64" s="811"/>
      <c r="WAI64" s="811"/>
      <c r="WAJ64" s="811"/>
      <c r="WAK64" s="811"/>
      <c r="WAL64" s="811"/>
      <c r="WAM64" s="811"/>
      <c r="WAN64" s="811"/>
      <c r="WAO64" s="811"/>
      <c r="WAP64" s="811"/>
      <c r="WAQ64" s="811"/>
      <c r="WAR64" s="811"/>
      <c r="WAS64" s="811"/>
      <c r="WAT64" s="811"/>
      <c r="WAU64" s="811"/>
      <c r="WAV64" s="811"/>
      <c r="WAW64" s="811"/>
      <c r="WAX64" s="811"/>
      <c r="WAY64" s="811"/>
      <c r="WAZ64" s="811"/>
      <c r="WBA64" s="811"/>
      <c r="WBB64" s="811"/>
      <c r="WBC64" s="811"/>
      <c r="WBD64" s="811"/>
      <c r="WBE64" s="811"/>
      <c r="WBF64" s="811"/>
      <c r="WBG64" s="811"/>
      <c r="WBH64" s="811"/>
      <c r="WBI64" s="811"/>
      <c r="WBJ64" s="811"/>
      <c r="WBK64" s="811"/>
      <c r="WBL64" s="811"/>
      <c r="WBM64" s="811"/>
      <c r="WBN64" s="811"/>
      <c r="WBO64" s="811"/>
      <c r="WBP64" s="811"/>
      <c r="WBQ64" s="811"/>
      <c r="WBR64" s="811"/>
      <c r="WBS64" s="811"/>
      <c r="WBT64" s="811"/>
      <c r="WBU64" s="811"/>
      <c r="WBV64" s="811"/>
      <c r="WBW64" s="811"/>
      <c r="WBX64" s="811"/>
      <c r="WBY64" s="811"/>
      <c r="WBZ64" s="811"/>
      <c r="WCA64" s="811"/>
      <c r="WCB64" s="811"/>
      <c r="WCC64" s="811"/>
      <c r="WCD64" s="811"/>
      <c r="WCE64" s="811"/>
      <c r="WCF64" s="811"/>
      <c r="WCG64" s="811"/>
      <c r="WCH64" s="811"/>
      <c r="WCI64" s="811"/>
      <c r="WCJ64" s="811"/>
      <c r="WCK64" s="811"/>
      <c r="WCL64" s="811"/>
      <c r="WCM64" s="811"/>
      <c r="WCN64" s="811"/>
      <c r="WCO64" s="811"/>
      <c r="WCP64" s="811"/>
      <c r="WCQ64" s="811"/>
      <c r="WCR64" s="811"/>
      <c r="WCS64" s="811"/>
      <c r="WCT64" s="811"/>
      <c r="WCU64" s="811"/>
      <c r="WCV64" s="811"/>
      <c r="WCW64" s="811"/>
      <c r="WCX64" s="811"/>
      <c r="WCY64" s="811"/>
      <c r="WCZ64" s="811"/>
      <c r="WDA64" s="811"/>
      <c r="WDB64" s="811"/>
      <c r="WDC64" s="811"/>
      <c r="WDD64" s="811"/>
      <c r="WDE64" s="811"/>
      <c r="WDF64" s="811"/>
      <c r="WDG64" s="811"/>
      <c r="WDH64" s="811"/>
      <c r="WDI64" s="811"/>
      <c r="WDJ64" s="811"/>
      <c r="WDK64" s="811"/>
      <c r="WDL64" s="811"/>
      <c r="WDM64" s="811"/>
      <c r="WDN64" s="811"/>
      <c r="WDO64" s="811"/>
      <c r="WDP64" s="811"/>
      <c r="WDQ64" s="811"/>
      <c r="WDR64" s="811"/>
      <c r="WDS64" s="811"/>
      <c r="WDT64" s="811"/>
      <c r="WDU64" s="811"/>
      <c r="WDV64" s="811"/>
      <c r="WDW64" s="811"/>
      <c r="WDX64" s="811"/>
      <c r="WDY64" s="811"/>
      <c r="WDZ64" s="811"/>
      <c r="WEA64" s="811"/>
      <c r="WEB64" s="811"/>
      <c r="WEC64" s="811"/>
      <c r="WED64" s="811"/>
      <c r="WEE64" s="811"/>
      <c r="WEF64" s="811"/>
      <c r="WEG64" s="811"/>
      <c r="WEH64" s="811"/>
      <c r="WEI64" s="811"/>
      <c r="WEJ64" s="811"/>
      <c r="WEK64" s="811"/>
      <c r="WEL64" s="811"/>
      <c r="WEM64" s="811"/>
      <c r="WEN64" s="811"/>
      <c r="WEO64" s="811"/>
      <c r="WEP64" s="811"/>
      <c r="WEQ64" s="811"/>
      <c r="WER64" s="811"/>
      <c r="WES64" s="811"/>
      <c r="WET64" s="811"/>
      <c r="WEU64" s="811"/>
      <c r="WEV64" s="811"/>
      <c r="WEW64" s="811"/>
      <c r="WEX64" s="811"/>
      <c r="WEY64" s="811"/>
      <c r="WEZ64" s="811"/>
      <c r="WFA64" s="811"/>
      <c r="WFB64" s="811"/>
      <c r="WFC64" s="811"/>
      <c r="WFD64" s="811"/>
      <c r="WFE64" s="811"/>
      <c r="WFF64" s="811"/>
      <c r="WFG64" s="811"/>
      <c r="WFH64" s="811"/>
      <c r="WFI64" s="811"/>
      <c r="WFJ64" s="811"/>
      <c r="WFK64" s="811"/>
      <c r="WFL64" s="811"/>
      <c r="WFM64" s="811"/>
      <c r="WFN64" s="811"/>
      <c r="WFO64" s="811"/>
      <c r="WFP64" s="811"/>
      <c r="WFQ64" s="811"/>
      <c r="WFR64" s="811"/>
      <c r="WFS64" s="811"/>
      <c r="WFT64" s="811"/>
      <c r="WFU64" s="811"/>
      <c r="WFV64" s="811"/>
      <c r="WFW64" s="811"/>
      <c r="WFX64" s="811"/>
      <c r="WFY64" s="811"/>
      <c r="WFZ64" s="811"/>
      <c r="WGA64" s="811"/>
      <c r="WGB64" s="811"/>
      <c r="WGC64" s="811"/>
      <c r="WGD64" s="811"/>
      <c r="WGE64" s="811"/>
      <c r="WGF64" s="811"/>
      <c r="WGG64" s="811"/>
      <c r="WGH64" s="811"/>
      <c r="WGI64" s="811"/>
      <c r="WGJ64" s="811"/>
      <c r="WGK64" s="811"/>
      <c r="WGL64" s="811"/>
      <c r="WGM64" s="811"/>
      <c r="WGN64" s="811"/>
      <c r="WGO64" s="811"/>
      <c r="WGP64" s="811"/>
      <c r="WGQ64" s="811"/>
      <c r="WGR64" s="811"/>
      <c r="WGS64" s="811"/>
      <c r="WGT64" s="811"/>
      <c r="WGU64" s="811"/>
      <c r="WGV64" s="811"/>
      <c r="WGW64" s="811"/>
      <c r="WGX64" s="811"/>
      <c r="WGY64" s="811"/>
      <c r="WGZ64" s="811"/>
      <c r="WHA64" s="811"/>
      <c r="WHB64" s="811"/>
      <c r="WHC64" s="811"/>
      <c r="WHD64" s="811"/>
      <c r="WHE64" s="811"/>
      <c r="WHF64" s="811"/>
      <c r="WHG64" s="811"/>
      <c r="WHH64" s="811"/>
      <c r="WHI64" s="811"/>
      <c r="WHJ64" s="811"/>
      <c r="WHK64" s="811"/>
      <c r="WHL64" s="811"/>
      <c r="WHM64" s="811"/>
      <c r="WHN64" s="811"/>
      <c r="WHO64" s="811"/>
      <c r="WHP64" s="811"/>
      <c r="WHQ64" s="811"/>
      <c r="WHR64" s="811"/>
      <c r="WHS64" s="811"/>
      <c r="WHT64" s="811"/>
      <c r="WHU64" s="811"/>
      <c r="WHV64" s="811"/>
      <c r="WHW64" s="811"/>
      <c r="WHX64" s="811"/>
      <c r="WHY64" s="811"/>
      <c r="WHZ64" s="811"/>
      <c r="WIA64" s="811"/>
      <c r="WIB64" s="811"/>
      <c r="WIC64" s="811"/>
      <c r="WID64" s="811"/>
      <c r="WIE64" s="811"/>
      <c r="WIF64" s="811"/>
      <c r="WIG64" s="811"/>
      <c r="WIH64" s="811"/>
      <c r="WII64" s="811"/>
      <c r="WIJ64" s="811"/>
      <c r="WIK64" s="811"/>
      <c r="WIL64" s="811"/>
      <c r="WIM64" s="811"/>
      <c r="WIN64" s="811"/>
      <c r="WIO64" s="811"/>
      <c r="WIP64" s="811"/>
      <c r="WIQ64" s="811"/>
      <c r="WIR64" s="811"/>
      <c r="WIS64" s="811"/>
      <c r="WIT64" s="811"/>
      <c r="WIU64" s="811"/>
      <c r="WIV64" s="811"/>
      <c r="WIW64" s="811"/>
      <c r="WIX64" s="811"/>
      <c r="WIY64" s="811"/>
      <c r="WIZ64" s="811"/>
      <c r="WJA64" s="811"/>
      <c r="WJB64" s="811"/>
      <c r="WJC64" s="811"/>
      <c r="WJD64" s="811"/>
      <c r="WJE64" s="811"/>
      <c r="WJF64" s="811"/>
      <c r="WJG64" s="811"/>
      <c r="WJH64" s="811"/>
      <c r="WJI64" s="811"/>
      <c r="WJJ64" s="811"/>
      <c r="WJK64" s="811"/>
      <c r="WJL64" s="811"/>
      <c r="WJM64" s="811"/>
      <c r="WJN64" s="811"/>
      <c r="WJO64" s="811"/>
      <c r="WJP64" s="811"/>
      <c r="WJQ64" s="811"/>
      <c r="WJR64" s="811"/>
      <c r="WJS64" s="811"/>
      <c r="WJT64" s="811"/>
      <c r="WJU64" s="811"/>
      <c r="WJV64" s="811"/>
      <c r="WJW64" s="811"/>
      <c r="WJX64" s="811"/>
      <c r="WJY64" s="811"/>
      <c r="WJZ64" s="811"/>
      <c r="WKA64" s="811"/>
      <c r="WKB64" s="811"/>
      <c r="WKC64" s="811"/>
      <c r="WKD64" s="811"/>
      <c r="WKE64" s="811"/>
      <c r="WKF64" s="811"/>
      <c r="WKG64" s="811"/>
      <c r="WKH64" s="811"/>
      <c r="WKI64" s="811"/>
      <c r="WKJ64" s="811"/>
      <c r="WKK64" s="811"/>
      <c r="WKL64" s="811"/>
      <c r="WKM64" s="811"/>
      <c r="WKN64" s="811"/>
      <c r="WKO64" s="811"/>
      <c r="WKP64" s="811"/>
      <c r="WKQ64" s="811"/>
      <c r="WKR64" s="811"/>
      <c r="WKS64" s="811"/>
      <c r="WKT64" s="811"/>
      <c r="WKU64" s="811"/>
      <c r="WKV64" s="811"/>
      <c r="WKW64" s="811"/>
      <c r="WKX64" s="811"/>
      <c r="WKY64" s="811"/>
      <c r="WKZ64" s="811"/>
      <c r="WLA64" s="811"/>
      <c r="WLB64" s="811"/>
      <c r="WLC64" s="811"/>
      <c r="WLD64" s="811"/>
      <c r="WLE64" s="811"/>
      <c r="WLF64" s="811"/>
      <c r="WLG64" s="811"/>
      <c r="WLH64" s="811"/>
      <c r="WLI64" s="811"/>
      <c r="WLJ64" s="811"/>
      <c r="WLK64" s="811"/>
      <c r="WLL64" s="811"/>
      <c r="WLM64" s="811"/>
      <c r="WLN64" s="811"/>
      <c r="WLO64" s="811"/>
      <c r="WLP64" s="811"/>
      <c r="WLQ64" s="811"/>
      <c r="WLR64" s="811"/>
      <c r="WLS64" s="811"/>
      <c r="WLT64" s="811"/>
      <c r="WLU64" s="811"/>
      <c r="WLV64" s="811"/>
      <c r="WLW64" s="811"/>
      <c r="WLX64" s="811"/>
      <c r="WLY64" s="811"/>
      <c r="WLZ64" s="811"/>
      <c r="WMA64" s="811"/>
      <c r="WMB64" s="811"/>
      <c r="WMC64" s="811"/>
      <c r="WMD64" s="811"/>
      <c r="WME64" s="811"/>
      <c r="WMF64" s="811"/>
      <c r="WMG64" s="811"/>
      <c r="WMH64" s="811"/>
      <c r="WMI64" s="811"/>
      <c r="WMJ64" s="811"/>
      <c r="WMK64" s="811"/>
      <c r="WML64" s="811"/>
      <c r="WMM64" s="811"/>
      <c r="WMN64" s="811"/>
      <c r="WMO64" s="811"/>
      <c r="WMP64" s="811"/>
      <c r="WMQ64" s="811"/>
      <c r="WMR64" s="811"/>
      <c r="WMS64" s="811"/>
      <c r="WMT64" s="811"/>
      <c r="WMU64" s="811"/>
      <c r="WMV64" s="811"/>
      <c r="WMW64" s="811"/>
      <c r="WMX64" s="811"/>
      <c r="WMY64" s="811"/>
      <c r="WMZ64" s="811"/>
      <c r="WNA64" s="811"/>
      <c r="WNB64" s="811"/>
      <c r="WNC64" s="811"/>
      <c r="WND64" s="811"/>
      <c r="WNE64" s="811"/>
      <c r="WNF64" s="811"/>
      <c r="WNG64" s="811"/>
      <c r="WNH64" s="811"/>
      <c r="WNI64" s="811"/>
      <c r="WNJ64" s="811"/>
      <c r="WNK64" s="811"/>
      <c r="WNL64" s="811"/>
      <c r="WNM64" s="811"/>
      <c r="WNN64" s="811"/>
      <c r="WNO64" s="811"/>
      <c r="WNP64" s="811"/>
      <c r="WNQ64" s="811"/>
      <c r="WNR64" s="811"/>
      <c r="WNS64" s="811"/>
      <c r="WNT64" s="811"/>
      <c r="WNU64" s="811"/>
      <c r="WNV64" s="811"/>
      <c r="WNW64" s="811"/>
      <c r="WNX64" s="811"/>
      <c r="WNY64" s="811"/>
      <c r="WNZ64" s="811"/>
      <c r="WOA64" s="811"/>
      <c r="WOB64" s="811"/>
      <c r="WOC64" s="811"/>
      <c r="WOD64" s="811"/>
      <c r="WOE64" s="811"/>
      <c r="WOF64" s="811"/>
      <c r="WOG64" s="811"/>
      <c r="WOH64" s="811"/>
      <c r="WOI64" s="811"/>
      <c r="WOJ64" s="811"/>
      <c r="WOK64" s="811"/>
      <c r="WOL64" s="811"/>
      <c r="WOM64" s="811"/>
      <c r="WON64" s="811"/>
      <c r="WOO64" s="811"/>
      <c r="WOP64" s="811"/>
      <c r="WOQ64" s="811"/>
      <c r="WOR64" s="811"/>
      <c r="WOS64" s="811"/>
      <c r="WOT64" s="811"/>
      <c r="WOU64" s="811"/>
      <c r="WOV64" s="811"/>
      <c r="WOW64" s="811"/>
      <c r="WOX64" s="811"/>
      <c r="WOY64" s="811"/>
      <c r="WOZ64" s="811"/>
      <c r="WPA64" s="811"/>
      <c r="WPB64" s="811"/>
      <c r="WPC64" s="811"/>
      <c r="WPD64" s="811"/>
      <c r="WPE64" s="811"/>
      <c r="WPF64" s="811"/>
      <c r="WPG64" s="811"/>
      <c r="WPH64" s="811"/>
      <c r="WPI64" s="811"/>
      <c r="WPJ64" s="811"/>
      <c r="WPK64" s="811"/>
      <c r="WPL64" s="811"/>
      <c r="WPM64" s="811"/>
      <c r="WPN64" s="811"/>
      <c r="WPO64" s="811"/>
      <c r="WPP64" s="811"/>
      <c r="WPQ64" s="811"/>
      <c r="WPR64" s="811"/>
      <c r="WPS64" s="811"/>
      <c r="WPT64" s="811"/>
      <c r="WPU64" s="811"/>
      <c r="WPV64" s="811"/>
      <c r="WPW64" s="811"/>
      <c r="WPX64" s="811"/>
      <c r="WPY64" s="811"/>
      <c r="WPZ64" s="811"/>
      <c r="WQA64" s="811"/>
      <c r="WQB64" s="811"/>
      <c r="WQC64" s="811"/>
      <c r="WQD64" s="811"/>
      <c r="WQE64" s="811"/>
      <c r="WQF64" s="811"/>
      <c r="WQG64" s="811"/>
      <c r="WQH64" s="811"/>
      <c r="WQI64" s="811"/>
      <c r="WQJ64" s="811"/>
      <c r="WQK64" s="811"/>
      <c r="WQL64" s="811"/>
      <c r="WQM64" s="811"/>
      <c r="WQN64" s="811"/>
      <c r="WQO64" s="811"/>
      <c r="WQP64" s="811"/>
      <c r="WQQ64" s="811"/>
      <c r="WQR64" s="811"/>
      <c r="WQS64" s="811"/>
      <c r="WQT64" s="811"/>
      <c r="WQU64" s="811"/>
      <c r="WQV64" s="811"/>
      <c r="WQW64" s="811"/>
      <c r="WQX64" s="811"/>
      <c r="WQY64" s="811"/>
      <c r="WQZ64" s="811"/>
      <c r="WRA64" s="811"/>
      <c r="WRB64" s="811"/>
      <c r="WRC64" s="811"/>
      <c r="WRD64" s="811"/>
      <c r="WRE64" s="811"/>
      <c r="WRF64" s="811"/>
      <c r="WRG64" s="811"/>
      <c r="WRH64" s="811"/>
      <c r="WRI64" s="811"/>
      <c r="WRJ64" s="811"/>
      <c r="WRK64" s="811"/>
      <c r="WRL64" s="811"/>
      <c r="WRM64" s="811"/>
      <c r="WRN64" s="811"/>
      <c r="WRO64" s="811"/>
      <c r="WRP64" s="811"/>
      <c r="WRQ64" s="811"/>
      <c r="WRR64" s="811"/>
      <c r="WRS64" s="811"/>
      <c r="WRT64" s="811"/>
      <c r="WRU64" s="811"/>
      <c r="WRV64" s="811"/>
      <c r="WRW64" s="811"/>
      <c r="WRX64" s="811"/>
      <c r="WRY64" s="811"/>
      <c r="WRZ64" s="811"/>
      <c r="WSA64" s="811"/>
      <c r="WSB64" s="811"/>
      <c r="WSC64" s="811"/>
      <c r="WSD64" s="811"/>
      <c r="WSE64" s="811"/>
      <c r="WSF64" s="811"/>
      <c r="WSG64" s="811"/>
      <c r="WSH64" s="811"/>
      <c r="WSI64" s="811"/>
      <c r="WSJ64" s="811"/>
      <c r="WSK64" s="811"/>
      <c r="WSL64" s="811"/>
      <c r="WSM64" s="811"/>
      <c r="WSN64" s="811"/>
      <c r="WSO64" s="811"/>
      <c r="WSP64" s="811"/>
      <c r="WSQ64" s="811"/>
      <c r="WSR64" s="811"/>
      <c r="WSS64" s="811"/>
      <c r="WST64" s="811"/>
      <c r="WSU64" s="811"/>
      <c r="WSV64" s="811"/>
      <c r="WSW64" s="811"/>
      <c r="WSX64" s="811"/>
      <c r="WSY64" s="811"/>
      <c r="WSZ64" s="811"/>
      <c r="WTA64" s="811"/>
      <c r="WTB64" s="811"/>
      <c r="WTC64" s="811"/>
      <c r="WTD64" s="811"/>
      <c r="WTE64" s="811"/>
      <c r="WTF64" s="811"/>
      <c r="WTG64" s="811"/>
      <c r="WTH64" s="811"/>
      <c r="WTI64" s="811"/>
      <c r="WTJ64" s="811"/>
      <c r="WTK64" s="811"/>
      <c r="WTL64" s="811"/>
      <c r="WTM64" s="811"/>
      <c r="WTN64" s="811"/>
      <c r="WTO64" s="811"/>
      <c r="WTP64" s="811"/>
      <c r="WTQ64" s="811"/>
      <c r="WTR64" s="811"/>
      <c r="WTS64" s="811"/>
      <c r="WTT64" s="811"/>
      <c r="WTU64" s="811"/>
      <c r="WTV64" s="811"/>
      <c r="WTW64" s="811"/>
      <c r="WTX64" s="811"/>
      <c r="WTY64" s="811"/>
      <c r="WTZ64" s="811"/>
      <c r="WUA64" s="811"/>
      <c r="WUB64" s="811"/>
      <c r="WUC64" s="811"/>
      <c r="WUD64" s="811"/>
      <c r="WUE64" s="811"/>
      <c r="WUF64" s="811"/>
      <c r="WUG64" s="811"/>
      <c r="WUH64" s="811"/>
      <c r="WUI64" s="811"/>
      <c r="WUJ64" s="811"/>
      <c r="WUK64" s="811"/>
      <c r="WUL64" s="811"/>
      <c r="WUM64" s="811"/>
      <c r="WUN64" s="811"/>
      <c r="WUO64" s="811"/>
      <c r="WUP64" s="811"/>
      <c r="WUQ64" s="811"/>
      <c r="WUR64" s="811"/>
      <c r="WUS64" s="811"/>
      <c r="WUT64" s="811"/>
      <c r="WUU64" s="811"/>
      <c r="WUV64" s="811"/>
      <c r="WUW64" s="811"/>
      <c r="WUX64" s="811"/>
      <c r="WUY64" s="811"/>
      <c r="WUZ64" s="811"/>
      <c r="WVA64" s="811"/>
      <c r="WVB64" s="811"/>
      <c r="WVC64" s="811"/>
      <c r="WVD64" s="811"/>
      <c r="WVE64" s="811"/>
      <c r="WVF64" s="811"/>
      <c r="WVG64" s="811"/>
      <c r="WVH64" s="811"/>
      <c r="WVI64" s="811"/>
      <c r="WVJ64" s="811"/>
      <c r="WVK64" s="811"/>
      <c r="WVL64" s="811"/>
      <c r="WVM64" s="811"/>
      <c r="WVN64" s="811"/>
      <c r="WVO64" s="811"/>
      <c r="WVP64" s="811"/>
      <c r="WVQ64" s="811"/>
      <c r="WVR64" s="811"/>
      <c r="WVS64" s="811"/>
      <c r="WVT64" s="811"/>
      <c r="WVU64" s="811"/>
      <c r="WVV64" s="811"/>
      <c r="WVW64" s="811"/>
      <c r="WVX64" s="811"/>
      <c r="WVY64" s="811"/>
      <c r="WVZ64" s="811"/>
      <c r="WWA64" s="811"/>
      <c r="WWB64" s="811"/>
      <c r="WWC64" s="811"/>
      <c r="WWD64" s="811"/>
      <c r="WWE64" s="811"/>
      <c r="WWF64" s="811"/>
      <c r="WWG64" s="811"/>
      <c r="WWH64" s="811"/>
      <c r="WWI64" s="811"/>
    </row>
    <row r="65" spans="2:10">
      <c r="B65" s="246" t="s">
        <v>358</v>
      </c>
      <c r="C65" s="250"/>
      <c r="D65" s="248" t="s">
        <v>1390</v>
      </c>
      <c r="F65" s="255">
        <v>200</v>
      </c>
      <c r="G65" s="228"/>
      <c r="H65" s="253" t="s">
        <v>1323</v>
      </c>
      <c r="I65" s="181"/>
      <c r="J65" s="229"/>
    </row>
    <row r="66" spans="2:10">
      <c r="B66" s="246" t="s">
        <v>359</v>
      </c>
      <c r="C66" s="250"/>
      <c r="D66" s="248" t="s">
        <v>1391</v>
      </c>
      <c r="F66" s="255">
        <v>201</v>
      </c>
      <c r="G66" s="228"/>
      <c r="H66" s="253" t="s">
        <v>1323</v>
      </c>
      <c r="I66" s="181"/>
      <c r="J66" s="229"/>
    </row>
    <row r="67" spans="2:10">
      <c r="B67" s="246" t="s">
        <v>360</v>
      </c>
      <c r="C67" s="250"/>
      <c r="D67" s="248" t="s">
        <v>1392</v>
      </c>
      <c r="F67" s="255">
        <v>202</v>
      </c>
      <c r="G67" s="228"/>
      <c r="H67" s="253" t="s">
        <v>1323</v>
      </c>
      <c r="I67" s="181"/>
      <c r="J67" s="229"/>
    </row>
    <row r="68" spans="2:10">
      <c r="B68" s="246" t="s">
        <v>361</v>
      </c>
      <c r="C68" s="250"/>
      <c r="D68" s="248" t="s">
        <v>1393</v>
      </c>
      <c r="F68" s="255">
        <v>203</v>
      </c>
      <c r="G68" s="228"/>
      <c r="H68" s="253" t="s">
        <v>1323</v>
      </c>
      <c r="I68" s="181"/>
      <c r="J68" s="229"/>
    </row>
    <row r="69" spans="2:10" ht="15" thickBot="1">
      <c r="B69" s="246" t="s">
        <v>362</v>
      </c>
      <c r="C69" s="61"/>
      <c r="D69" s="248" t="s">
        <v>1394</v>
      </c>
      <c r="F69" s="258">
        <v>204</v>
      </c>
      <c r="G69" s="259"/>
      <c r="H69" s="259" t="s">
        <v>1323</v>
      </c>
      <c r="I69" s="260"/>
      <c r="J69" s="261"/>
    </row>
    <row r="70" spans="2:10">
      <c r="B70" s="246" t="s">
        <v>363</v>
      </c>
      <c r="C70" s="61"/>
      <c r="D70" s="248" t="s">
        <v>1395</v>
      </c>
    </row>
    <row r="71" spans="2:10">
      <c r="B71" s="246" t="s">
        <v>364</v>
      </c>
      <c r="C71" s="61"/>
      <c r="D71" s="248" t="s">
        <v>1396</v>
      </c>
    </row>
    <row r="72" spans="2:10" ht="15" thickBot="1">
      <c r="B72" s="262" t="s">
        <v>365</v>
      </c>
      <c r="C72" s="263"/>
      <c r="D72" s="264" t="s">
        <v>1397</v>
      </c>
    </row>
    <row r="75" spans="2:10" ht="16" thickBot="1">
      <c r="B75" s="810" t="s">
        <v>1398</v>
      </c>
      <c r="C75" s="810"/>
      <c r="D75" s="810"/>
    </row>
    <row r="76" spans="2:10">
      <c r="B76" s="265" t="s">
        <v>509</v>
      </c>
      <c r="C76" s="815" t="s">
        <v>1399</v>
      </c>
      <c r="D76" s="816"/>
    </row>
    <row r="77" spans="2:10">
      <c r="B77" s="266" t="s">
        <v>850</v>
      </c>
      <c r="C77" s="817" t="s">
        <v>1400</v>
      </c>
      <c r="D77" s="818"/>
    </row>
    <row r="78" spans="2:10">
      <c r="B78" s="266" t="s">
        <v>1247</v>
      </c>
      <c r="C78" s="817" t="s">
        <v>1401</v>
      </c>
      <c r="D78" s="818"/>
    </row>
    <row r="79" spans="2:10">
      <c r="B79" s="266" t="s">
        <v>372</v>
      </c>
      <c r="C79" s="817" t="s">
        <v>1402</v>
      </c>
      <c r="D79" s="818"/>
    </row>
    <row r="80" spans="2:10">
      <c r="B80" s="266" t="s">
        <v>840</v>
      </c>
      <c r="C80" s="817" t="s">
        <v>1403</v>
      </c>
      <c r="D80" s="818"/>
    </row>
    <row r="81" spans="2:10" ht="15" thickBot="1">
      <c r="B81" s="267" t="s">
        <v>854</v>
      </c>
      <c r="C81" s="819" t="s">
        <v>1404</v>
      </c>
      <c r="D81" s="820"/>
    </row>
    <row r="82" spans="2:10">
      <c r="B82" s="268"/>
      <c r="C82" s="812"/>
      <c r="D82" s="812"/>
    </row>
    <row r="83" spans="2:10" ht="15" thickBot="1">
      <c r="B83" s="269"/>
      <c r="C83" s="269"/>
      <c r="D83" s="270"/>
      <c r="E83" s="269"/>
      <c r="F83" s="270"/>
      <c r="G83" s="270"/>
      <c r="H83" s="271"/>
      <c r="I83" s="269"/>
      <c r="J83" s="269"/>
    </row>
    <row r="85" spans="2:10" ht="15.75" customHeight="1">
      <c r="B85" s="810" t="s">
        <v>1405</v>
      </c>
      <c r="C85" s="810"/>
      <c r="D85" s="810"/>
      <c r="E85" s="810"/>
      <c r="F85" s="810"/>
      <c r="G85" s="810"/>
      <c r="H85" s="810"/>
      <c r="I85" s="810"/>
      <c r="J85" s="810"/>
    </row>
    <row r="87" spans="2:10">
      <c r="B87" t="s">
        <v>1406</v>
      </c>
      <c r="D87" s="812" t="s">
        <v>1407</v>
      </c>
      <c r="E87" s="812"/>
      <c r="F87" s="812"/>
      <c r="G87" s="812"/>
      <c r="H87" s="812"/>
      <c r="I87" s="812"/>
      <c r="J87" s="812"/>
    </row>
    <row r="88" spans="2:10" ht="15.5">
      <c r="B88" t="s">
        <v>1408</v>
      </c>
      <c r="D88" s="812" t="s">
        <v>1409</v>
      </c>
      <c r="E88" s="812"/>
      <c r="F88" s="812"/>
      <c r="G88" s="812"/>
      <c r="H88" s="812"/>
      <c r="I88" s="812"/>
      <c r="J88" s="812"/>
    </row>
    <row r="89" spans="2:10" s="272" customFormat="1" ht="25.5" customHeight="1">
      <c r="B89" s="272" t="s">
        <v>1410</v>
      </c>
      <c r="D89" s="813" t="s">
        <v>1411</v>
      </c>
      <c r="E89" s="814"/>
      <c r="F89" s="814"/>
      <c r="G89" s="814"/>
      <c r="H89" s="814"/>
      <c r="I89" s="814"/>
      <c r="J89" s="814"/>
    </row>
    <row r="107" spans="2:6" ht="12.75" customHeight="1"/>
    <row r="108" spans="2:6">
      <c r="F108" s="273"/>
    </row>
    <row r="111" spans="2:6">
      <c r="B111" s="252"/>
      <c r="C111" s="252"/>
      <c r="D111" s="274"/>
    </row>
  </sheetData>
  <mergeCells count="4053">
    <mergeCell ref="C82:D82"/>
    <mergeCell ref="B85:J85"/>
    <mergeCell ref="D87:J87"/>
    <mergeCell ref="D88:J88"/>
    <mergeCell ref="D89:J89"/>
    <mergeCell ref="C76:D76"/>
    <mergeCell ref="C77:D77"/>
    <mergeCell ref="C78:D78"/>
    <mergeCell ref="C79:D79"/>
    <mergeCell ref="C80:D80"/>
    <mergeCell ref="C81:D81"/>
    <mergeCell ref="WUV64:WVC64"/>
    <mergeCell ref="WVD64:WVK64"/>
    <mergeCell ref="WVL64:WVS64"/>
    <mergeCell ref="WVT64:WWA64"/>
    <mergeCell ref="WWB64:WWI64"/>
    <mergeCell ref="B75:D75"/>
    <mergeCell ref="WSZ64:WTG64"/>
    <mergeCell ref="WTH64:WTO64"/>
    <mergeCell ref="WTP64:WTW64"/>
    <mergeCell ref="WTX64:WUE64"/>
    <mergeCell ref="WUF64:WUM64"/>
    <mergeCell ref="WUN64:WUU64"/>
    <mergeCell ref="WRD64:WRK64"/>
    <mergeCell ref="WRL64:WRS64"/>
    <mergeCell ref="WRT64:WSA64"/>
    <mergeCell ref="WSB64:WSI64"/>
    <mergeCell ref="WSJ64:WSQ64"/>
    <mergeCell ref="WSR64:WSY64"/>
    <mergeCell ref="WPH64:WPO64"/>
    <mergeCell ref="WPP64:WPW64"/>
    <mergeCell ref="WPX64:WQE64"/>
    <mergeCell ref="WQF64:WQM64"/>
    <mergeCell ref="WQN64:WQU64"/>
    <mergeCell ref="WQV64:WRC64"/>
    <mergeCell ref="WNL64:WNS64"/>
    <mergeCell ref="WNT64:WOA64"/>
    <mergeCell ref="WOB64:WOI64"/>
    <mergeCell ref="WOJ64:WOQ64"/>
    <mergeCell ref="WOR64:WOY64"/>
    <mergeCell ref="WOZ64:WPG64"/>
    <mergeCell ref="WLP64:WLW64"/>
    <mergeCell ref="WLX64:WME64"/>
    <mergeCell ref="WMF64:WMM64"/>
    <mergeCell ref="WMN64:WMU64"/>
    <mergeCell ref="WMV64:WNC64"/>
    <mergeCell ref="WND64:WNK64"/>
    <mergeCell ref="WJT64:WKA64"/>
    <mergeCell ref="WKB64:WKI64"/>
    <mergeCell ref="WKJ64:WKQ64"/>
    <mergeCell ref="WKR64:WKY64"/>
    <mergeCell ref="WKZ64:WLG64"/>
    <mergeCell ref="WLH64:WLO64"/>
    <mergeCell ref="WHX64:WIE64"/>
    <mergeCell ref="WIF64:WIM64"/>
    <mergeCell ref="WIN64:WIU64"/>
    <mergeCell ref="WIV64:WJC64"/>
    <mergeCell ref="WJD64:WJK64"/>
    <mergeCell ref="WJL64:WJS64"/>
    <mergeCell ref="WGB64:WGI64"/>
    <mergeCell ref="WGJ64:WGQ64"/>
    <mergeCell ref="WGR64:WGY64"/>
    <mergeCell ref="WGZ64:WHG64"/>
    <mergeCell ref="WHH64:WHO64"/>
    <mergeCell ref="WHP64:WHW64"/>
    <mergeCell ref="WEF64:WEM64"/>
    <mergeCell ref="WEN64:WEU64"/>
    <mergeCell ref="WEV64:WFC64"/>
    <mergeCell ref="WFD64:WFK64"/>
    <mergeCell ref="WFL64:WFS64"/>
    <mergeCell ref="WFT64:WGA64"/>
    <mergeCell ref="WCJ64:WCQ64"/>
    <mergeCell ref="WCR64:WCY64"/>
    <mergeCell ref="WCZ64:WDG64"/>
    <mergeCell ref="WDH64:WDO64"/>
    <mergeCell ref="WDP64:WDW64"/>
    <mergeCell ref="WDX64:WEE64"/>
    <mergeCell ref="WAN64:WAU64"/>
    <mergeCell ref="WAV64:WBC64"/>
    <mergeCell ref="WBD64:WBK64"/>
    <mergeCell ref="WBL64:WBS64"/>
    <mergeCell ref="WBT64:WCA64"/>
    <mergeCell ref="WCB64:WCI64"/>
    <mergeCell ref="VYR64:VYY64"/>
    <mergeCell ref="VYZ64:VZG64"/>
    <mergeCell ref="VZH64:VZO64"/>
    <mergeCell ref="VZP64:VZW64"/>
    <mergeCell ref="VZX64:WAE64"/>
    <mergeCell ref="WAF64:WAM64"/>
    <mergeCell ref="VWV64:VXC64"/>
    <mergeCell ref="VXD64:VXK64"/>
    <mergeCell ref="VXL64:VXS64"/>
    <mergeCell ref="VXT64:VYA64"/>
    <mergeCell ref="VYB64:VYI64"/>
    <mergeCell ref="VYJ64:VYQ64"/>
    <mergeCell ref="VUZ64:VVG64"/>
    <mergeCell ref="VVH64:VVO64"/>
    <mergeCell ref="VVP64:VVW64"/>
    <mergeCell ref="VVX64:VWE64"/>
    <mergeCell ref="VWF64:VWM64"/>
    <mergeCell ref="VWN64:VWU64"/>
    <mergeCell ref="VTD64:VTK64"/>
    <mergeCell ref="VTL64:VTS64"/>
    <mergeCell ref="VTT64:VUA64"/>
    <mergeCell ref="VUB64:VUI64"/>
    <mergeCell ref="VUJ64:VUQ64"/>
    <mergeCell ref="VUR64:VUY64"/>
    <mergeCell ref="VRH64:VRO64"/>
    <mergeCell ref="VRP64:VRW64"/>
    <mergeCell ref="VRX64:VSE64"/>
    <mergeCell ref="VSF64:VSM64"/>
    <mergeCell ref="VSN64:VSU64"/>
    <mergeCell ref="VSV64:VTC64"/>
    <mergeCell ref="VPL64:VPS64"/>
    <mergeCell ref="VPT64:VQA64"/>
    <mergeCell ref="VQB64:VQI64"/>
    <mergeCell ref="VQJ64:VQQ64"/>
    <mergeCell ref="VQR64:VQY64"/>
    <mergeCell ref="VQZ64:VRG64"/>
    <mergeCell ref="VNP64:VNW64"/>
    <mergeCell ref="VNX64:VOE64"/>
    <mergeCell ref="VOF64:VOM64"/>
    <mergeCell ref="VON64:VOU64"/>
    <mergeCell ref="VOV64:VPC64"/>
    <mergeCell ref="VPD64:VPK64"/>
    <mergeCell ref="VLT64:VMA64"/>
    <mergeCell ref="VMB64:VMI64"/>
    <mergeCell ref="VMJ64:VMQ64"/>
    <mergeCell ref="VMR64:VMY64"/>
    <mergeCell ref="VMZ64:VNG64"/>
    <mergeCell ref="VNH64:VNO64"/>
    <mergeCell ref="VJX64:VKE64"/>
    <mergeCell ref="VKF64:VKM64"/>
    <mergeCell ref="VKN64:VKU64"/>
    <mergeCell ref="VKV64:VLC64"/>
    <mergeCell ref="VLD64:VLK64"/>
    <mergeCell ref="VLL64:VLS64"/>
    <mergeCell ref="VIB64:VII64"/>
    <mergeCell ref="VIJ64:VIQ64"/>
    <mergeCell ref="VIR64:VIY64"/>
    <mergeCell ref="VIZ64:VJG64"/>
    <mergeCell ref="VJH64:VJO64"/>
    <mergeCell ref="VJP64:VJW64"/>
    <mergeCell ref="VGF64:VGM64"/>
    <mergeCell ref="VGN64:VGU64"/>
    <mergeCell ref="VGV64:VHC64"/>
    <mergeCell ref="VHD64:VHK64"/>
    <mergeCell ref="VHL64:VHS64"/>
    <mergeCell ref="VHT64:VIA64"/>
    <mergeCell ref="VEJ64:VEQ64"/>
    <mergeCell ref="VER64:VEY64"/>
    <mergeCell ref="VEZ64:VFG64"/>
    <mergeCell ref="VFH64:VFO64"/>
    <mergeCell ref="VFP64:VFW64"/>
    <mergeCell ref="VFX64:VGE64"/>
    <mergeCell ref="VCN64:VCU64"/>
    <mergeCell ref="VCV64:VDC64"/>
    <mergeCell ref="VDD64:VDK64"/>
    <mergeCell ref="VDL64:VDS64"/>
    <mergeCell ref="VDT64:VEA64"/>
    <mergeCell ref="VEB64:VEI64"/>
    <mergeCell ref="VAR64:VAY64"/>
    <mergeCell ref="VAZ64:VBG64"/>
    <mergeCell ref="VBH64:VBO64"/>
    <mergeCell ref="VBP64:VBW64"/>
    <mergeCell ref="VBX64:VCE64"/>
    <mergeCell ref="VCF64:VCM64"/>
    <mergeCell ref="UYV64:UZC64"/>
    <mergeCell ref="UZD64:UZK64"/>
    <mergeCell ref="UZL64:UZS64"/>
    <mergeCell ref="UZT64:VAA64"/>
    <mergeCell ref="VAB64:VAI64"/>
    <mergeCell ref="VAJ64:VAQ64"/>
    <mergeCell ref="UWZ64:UXG64"/>
    <mergeCell ref="UXH64:UXO64"/>
    <mergeCell ref="UXP64:UXW64"/>
    <mergeCell ref="UXX64:UYE64"/>
    <mergeCell ref="UYF64:UYM64"/>
    <mergeCell ref="UYN64:UYU64"/>
    <mergeCell ref="UVD64:UVK64"/>
    <mergeCell ref="UVL64:UVS64"/>
    <mergeCell ref="UVT64:UWA64"/>
    <mergeCell ref="UWB64:UWI64"/>
    <mergeCell ref="UWJ64:UWQ64"/>
    <mergeCell ref="UWR64:UWY64"/>
    <mergeCell ref="UTH64:UTO64"/>
    <mergeCell ref="UTP64:UTW64"/>
    <mergeCell ref="UTX64:UUE64"/>
    <mergeCell ref="UUF64:UUM64"/>
    <mergeCell ref="UUN64:UUU64"/>
    <mergeCell ref="UUV64:UVC64"/>
    <mergeCell ref="URL64:URS64"/>
    <mergeCell ref="URT64:USA64"/>
    <mergeCell ref="USB64:USI64"/>
    <mergeCell ref="USJ64:USQ64"/>
    <mergeCell ref="USR64:USY64"/>
    <mergeCell ref="USZ64:UTG64"/>
    <mergeCell ref="UPP64:UPW64"/>
    <mergeCell ref="UPX64:UQE64"/>
    <mergeCell ref="UQF64:UQM64"/>
    <mergeCell ref="UQN64:UQU64"/>
    <mergeCell ref="UQV64:URC64"/>
    <mergeCell ref="URD64:URK64"/>
    <mergeCell ref="UNT64:UOA64"/>
    <mergeCell ref="UOB64:UOI64"/>
    <mergeCell ref="UOJ64:UOQ64"/>
    <mergeCell ref="UOR64:UOY64"/>
    <mergeCell ref="UOZ64:UPG64"/>
    <mergeCell ref="UPH64:UPO64"/>
    <mergeCell ref="ULX64:UME64"/>
    <mergeCell ref="UMF64:UMM64"/>
    <mergeCell ref="UMN64:UMU64"/>
    <mergeCell ref="UMV64:UNC64"/>
    <mergeCell ref="UND64:UNK64"/>
    <mergeCell ref="UNL64:UNS64"/>
    <mergeCell ref="UKB64:UKI64"/>
    <mergeCell ref="UKJ64:UKQ64"/>
    <mergeCell ref="UKR64:UKY64"/>
    <mergeCell ref="UKZ64:ULG64"/>
    <mergeCell ref="ULH64:ULO64"/>
    <mergeCell ref="ULP64:ULW64"/>
    <mergeCell ref="UIF64:UIM64"/>
    <mergeCell ref="UIN64:UIU64"/>
    <mergeCell ref="UIV64:UJC64"/>
    <mergeCell ref="UJD64:UJK64"/>
    <mergeCell ref="UJL64:UJS64"/>
    <mergeCell ref="UJT64:UKA64"/>
    <mergeCell ref="UGJ64:UGQ64"/>
    <mergeCell ref="UGR64:UGY64"/>
    <mergeCell ref="UGZ64:UHG64"/>
    <mergeCell ref="UHH64:UHO64"/>
    <mergeCell ref="UHP64:UHW64"/>
    <mergeCell ref="UHX64:UIE64"/>
    <mergeCell ref="UEN64:UEU64"/>
    <mergeCell ref="UEV64:UFC64"/>
    <mergeCell ref="UFD64:UFK64"/>
    <mergeCell ref="UFL64:UFS64"/>
    <mergeCell ref="UFT64:UGA64"/>
    <mergeCell ref="UGB64:UGI64"/>
    <mergeCell ref="UCR64:UCY64"/>
    <mergeCell ref="UCZ64:UDG64"/>
    <mergeCell ref="UDH64:UDO64"/>
    <mergeCell ref="UDP64:UDW64"/>
    <mergeCell ref="UDX64:UEE64"/>
    <mergeCell ref="UEF64:UEM64"/>
    <mergeCell ref="UAV64:UBC64"/>
    <mergeCell ref="UBD64:UBK64"/>
    <mergeCell ref="UBL64:UBS64"/>
    <mergeCell ref="UBT64:UCA64"/>
    <mergeCell ref="UCB64:UCI64"/>
    <mergeCell ref="UCJ64:UCQ64"/>
    <mergeCell ref="TYZ64:TZG64"/>
    <mergeCell ref="TZH64:TZO64"/>
    <mergeCell ref="TZP64:TZW64"/>
    <mergeCell ref="TZX64:UAE64"/>
    <mergeCell ref="UAF64:UAM64"/>
    <mergeCell ref="UAN64:UAU64"/>
    <mergeCell ref="TXD64:TXK64"/>
    <mergeCell ref="TXL64:TXS64"/>
    <mergeCell ref="TXT64:TYA64"/>
    <mergeCell ref="TYB64:TYI64"/>
    <mergeCell ref="TYJ64:TYQ64"/>
    <mergeCell ref="TYR64:TYY64"/>
    <mergeCell ref="TVH64:TVO64"/>
    <mergeCell ref="TVP64:TVW64"/>
    <mergeCell ref="TVX64:TWE64"/>
    <mergeCell ref="TWF64:TWM64"/>
    <mergeCell ref="TWN64:TWU64"/>
    <mergeCell ref="TWV64:TXC64"/>
    <mergeCell ref="TTL64:TTS64"/>
    <mergeCell ref="TTT64:TUA64"/>
    <mergeCell ref="TUB64:TUI64"/>
    <mergeCell ref="TUJ64:TUQ64"/>
    <mergeCell ref="TUR64:TUY64"/>
    <mergeCell ref="TUZ64:TVG64"/>
    <mergeCell ref="TRP64:TRW64"/>
    <mergeCell ref="TRX64:TSE64"/>
    <mergeCell ref="TSF64:TSM64"/>
    <mergeCell ref="TSN64:TSU64"/>
    <mergeCell ref="TSV64:TTC64"/>
    <mergeCell ref="TTD64:TTK64"/>
    <mergeCell ref="TPT64:TQA64"/>
    <mergeCell ref="TQB64:TQI64"/>
    <mergeCell ref="TQJ64:TQQ64"/>
    <mergeCell ref="TQR64:TQY64"/>
    <mergeCell ref="TQZ64:TRG64"/>
    <mergeCell ref="TRH64:TRO64"/>
    <mergeCell ref="TNX64:TOE64"/>
    <mergeCell ref="TOF64:TOM64"/>
    <mergeCell ref="TON64:TOU64"/>
    <mergeCell ref="TOV64:TPC64"/>
    <mergeCell ref="TPD64:TPK64"/>
    <mergeCell ref="TPL64:TPS64"/>
    <mergeCell ref="TMB64:TMI64"/>
    <mergeCell ref="TMJ64:TMQ64"/>
    <mergeCell ref="TMR64:TMY64"/>
    <mergeCell ref="TMZ64:TNG64"/>
    <mergeCell ref="TNH64:TNO64"/>
    <mergeCell ref="TNP64:TNW64"/>
    <mergeCell ref="TKF64:TKM64"/>
    <mergeCell ref="TKN64:TKU64"/>
    <mergeCell ref="TKV64:TLC64"/>
    <mergeCell ref="TLD64:TLK64"/>
    <mergeCell ref="TLL64:TLS64"/>
    <mergeCell ref="TLT64:TMA64"/>
    <mergeCell ref="TIJ64:TIQ64"/>
    <mergeCell ref="TIR64:TIY64"/>
    <mergeCell ref="TIZ64:TJG64"/>
    <mergeCell ref="TJH64:TJO64"/>
    <mergeCell ref="TJP64:TJW64"/>
    <mergeCell ref="TJX64:TKE64"/>
    <mergeCell ref="TGN64:TGU64"/>
    <mergeCell ref="TGV64:THC64"/>
    <mergeCell ref="THD64:THK64"/>
    <mergeCell ref="THL64:THS64"/>
    <mergeCell ref="THT64:TIA64"/>
    <mergeCell ref="TIB64:TII64"/>
    <mergeCell ref="TER64:TEY64"/>
    <mergeCell ref="TEZ64:TFG64"/>
    <mergeCell ref="TFH64:TFO64"/>
    <mergeCell ref="TFP64:TFW64"/>
    <mergeCell ref="TFX64:TGE64"/>
    <mergeCell ref="TGF64:TGM64"/>
    <mergeCell ref="TCV64:TDC64"/>
    <mergeCell ref="TDD64:TDK64"/>
    <mergeCell ref="TDL64:TDS64"/>
    <mergeCell ref="TDT64:TEA64"/>
    <mergeCell ref="TEB64:TEI64"/>
    <mergeCell ref="TEJ64:TEQ64"/>
    <mergeCell ref="TAZ64:TBG64"/>
    <mergeCell ref="TBH64:TBO64"/>
    <mergeCell ref="TBP64:TBW64"/>
    <mergeCell ref="TBX64:TCE64"/>
    <mergeCell ref="TCF64:TCM64"/>
    <mergeCell ref="TCN64:TCU64"/>
    <mergeCell ref="SZD64:SZK64"/>
    <mergeCell ref="SZL64:SZS64"/>
    <mergeCell ref="SZT64:TAA64"/>
    <mergeCell ref="TAB64:TAI64"/>
    <mergeCell ref="TAJ64:TAQ64"/>
    <mergeCell ref="TAR64:TAY64"/>
    <mergeCell ref="SXH64:SXO64"/>
    <mergeCell ref="SXP64:SXW64"/>
    <mergeCell ref="SXX64:SYE64"/>
    <mergeCell ref="SYF64:SYM64"/>
    <mergeCell ref="SYN64:SYU64"/>
    <mergeCell ref="SYV64:SZC64"/>
    <mergeCell ref="SVL64:SVS64"/>
    <mergeCell ref="SVT64:SWA64"/>
    <mergeCell ref="SWB64:SWI64"/>
    <mergeCell ref="SWJ64:SWQ64"/>
    <mergeCell ref="SWR64:SWY64"/>
    <mergeCell ref="SWZ64:SXG64"/>
    <mergeCell ref="STP64:STW64"/>
    <mergeCell ref="STX64:SUE64"/>
    <mergeCell ref="SUF64:SUM64"/>
    <mergeCell ref="SUN64:SUU64"/>
    <mergeCell ref="SUV64:SVC64"/>
    <mergeCell ref="SVD64:SVK64"/>
    <mergeCell ref="SRT64:SSA64"/>
    <mergeCell ref="SSB64:SSI64"/>
    <mergeCell ref="SSJ64:SSQ64"/>
    <mergeCell ref="SSR64:SSY64"/>
    <mergeCell ref="SSZ64:STG64"/>
    <mergeCell ref="STH64:STO64"/>
    <mergeCell ref="SPX64:SQE64"/>
    <mergeCell ref="SQF64:SQM64"/>
    <mergeCell ref="SQN64:SQU64"/>
    <mergeCell ref="SQV64:SRC64"/>
    <mergeCell ref="SRD64:SRK64"/>
    <mergeCell ref="SRL64:SRS64"/>
    <mergeCell ref="SOB64:SOI64"/>
    <mergeCell ref="SOJ64:SOQ64"/>
    <mergeCell ref="SOR64:SOY64"/>
    <mergeCell ref="SOZ64:SPG64"/>
    <mergeCell ref="SPH64:SPO64"/>
    <mergeCell ref="SPP64:SPW64"/>
    <mergeCell ref="SMF64:SMM64"/>
    <mergeCell ref="SMN64:SMU64"/>
    <mergeCell ref="SMV64:SNC64"/>
    <mergeCell ref="SND64:SNK64"/>
    <mergeCell ref="SNL64:SNS64"/>
    <mergeCell ref="SNT64:SOA64"/>
    <mergeCell ref="SKJ64:SKQ64"/>
    <mergeCell ref="SKR64:SKY64"/>
    <mergeCell ref="SKZ64:SLG64"/>
    <mergeCell ref="SLH64:SLO64"/>
    <mergeCell ref="SLP64:SLW64"/>
    <mergeCell ref="SLX64:SME64"/>
    <mergeCell ref="SIN64:SIU64"/>
    <mergeCell ref="SIV64:SJC64"/>
    <mergeCell ref="SJD64:SJK64"/>
    <mergeCell ref="SJL64:SJS64"/>
    <mergeCell ref="SJT64:SKA64"/>
    <mergeCell ref="SKB64:SKI64"/>
    <mergeCell ref="SGR64:SGY64"/>
    <mergeCell ref="SGZ64:SHG64"/>
    <mergeCell ref="SHH64:SHO64"/>
    <mergeCell ref="SHP64:SHW64"/>
    <mergeCell ref="SHX64:SIE64"/>
    <mergeCell ref="SIF64:SIM64"/>
    <mergeCell ref="SEV64:SFC64"/>
    <mergeCell ref="SFD64:SFK64"/>
    <mergeCell ref="SFL64:SFS64"/>
    <mergeCell ref="SFT64:SGA64"/>
    <mergeCell ref="SGB64:SGI64"/>
    <mergeCell ref="SGJ64:SGQ64"/>
    <mergeCell ref="SCZ64:SDG64"/>
    <mergeCell ref="SDH64:SDO64"/>
    <mergeCell ref="SDP64:SDW64"/>
    <mergeCell ref="SDX64:SEE64"/>
    <mergeCell ref="SEF64:SEM64"/>
    <mergeCell ref="SEN64:SEU64"/>
    <mergeCell ref="SBD64:SBK64"/>
    <mergeCell ref="SBL64:SBS64"/>
    <mergeCell ref="SBT64:SCA64"/>
    <mergeCell ref="SCB64:SCI64"/>
    <mergeCell ref="SCJ64:SCQ64"/>
    <mergeCell ref="SCR64:SCY64"/>
    <mergeCell ref="RZH64:RZO64"/>
    <mergeCell ref="RZP64:RZW64"/>
    <mergeCell ref="RZX64:SAE64"/>
    <mergeCell ref="SAF64:SAM64"/>
    <mergeCell ref="SAN64:SAU64"/>
    <mergeCell ref="SAV64:SBC64"/>
    <mergeCell ref="RXL64:RXS64"/>
    <mergeCell ref="RXT64:RYA64"/>
    <mergeCell ref="RYB64:RYI64"/>
    <mergeCell ref="RYJ64:RYQ64"/>
    <mergeCell ref="RYR64:RYY64"/>
    <mergeCell ref="RYZ64:RZG64"/>
    <mergeCell ref="RVP64:RVW64"/>
    <mergeCell ref="RVX64:RWE64"/>
    <mergeCell ref="RWF64:RWM64"/>
    <mergeCell ref="RWN64:RWU64"/>
    <mergeCell ref="RWV64:RXC64"/>
    <mergeCell ref="RXD64:RXK64"/>
    <mergeCell ref="RTT64:RUA64"/>
    <mergeCell ref="RUB64:RUI64"/>
    <mergeCell ref="RUJ64:RUQ64"/>
    <mergeCell ref="RUR64:RUY64"/>
    <mergeCell ref="RUZ64:RVG64"/>
    <mergeCell ref="RVH64:RVO64"/>
    <mergeCell ref="RRX64:RSE64"/>
    <mergeCell ref="RSF64:RSM64"/>
    <mergeCell ref="RSN64:RSU64"/>
    <mergeCell ref="RSV64:RTC64"/>
    <mergeCell ref="RTD64:RTK64"/>
    <mergeCell ref="RTL64:RTS64"/>
    <mergeCell ref="RQB64:RQI64"/>
    <mergeCell ref="RQJ64:RQQ64"/>
    <mergeCell ref="RQR64:RQY64"/>
    <mergeCell ref="RQZ64:RRG64"/>
    <mergeCell ref="RRH64:RRO64"/>
    <mergeCell ref="RRP64:RRW64"/>
    <mergeCell ref="ROF64:ROM64"/>
    <mergeCell ref="RON64:ROU64"/>
    <mergeCell ref="ROV64:RPC64"/>
    <mergeCell ref="RPD64:RPK64"/>
    <mergeCell ref="RPL64:RPS64"/>
    <mergeCell ref="RPT64:RQA64"/>
    <mergeCell ref="RMJ64:RMQ64"/>
    <mergeCell ref="RMR64:RMY64"/>
    <mergeCell ref="RMZ64:RNG64"/>
    <mergeCell ref="RNH64:RNO64"/>
    <mergeCell ref="RNP64:RNW64"/>
    <mergeCell ref="RNX64:ROE64"/>
    <mergeCell ref="RKN64:RKU64"/>
    <mergeCell ref="RKV64:RLC64"/>
    <mergeCell ref="RLD64:RLK64"/>
    <mergeCell ref="RLL64:RLS64"/>
    <mergeCell ref="RLT64:RMA64"/>
    <mergeCell ref="RMB64:RMI64"/>
    <mergeCell ref="RIR64:RIY64"/>
    <mergeCell ref="RIZ64:RJG64"/>
    <mergeCell ref="RJH64:RJO64"/>
    <mergeCell ref="RJP64:RJW64"/>
    <mergeCell ref="RJX64:RKE64"/>
    <mergeCell ref="RKF64:RKM64"/>
    <mergeCell ref="RGV64:RHC64"/>
    <mergeCell ref="RHD64:RHK64"/>
    <mergeCell ref="RHL64:RHS64"/>
    <mergeCell ref="RHT64:RIA64"/>
    <mergeCell ref="RIB64:RII64"/>
    <mergeCell ref="RIJ64:RIQ64"/>
    <mergeCell ref="REZ64:RFG64"/>
    <mergeCell ref="RFH64:RFO64"/>
    <mergeCell ref="RFP64:RFW64"/>
    <mergeCell ref="RFX64:RGE64"/>
    <mergeCell ref="RGF64:RGM64"/>
    <mergeCell ref="RGN64:RGU64"/>
    <mergeCell ref="RDD64:RDK64"/>
    <mergeCell ref="RDL64:RDS64"/>
    <mergeCell ref="RDT64:REA64"/>
    <mergeCell ref="REB64:REI64"/>
    <mergeCell ref="REJ64:REQ64"/>
    <mergeCell ref="RER64:REY64"/>
    <mergeCell ref="RBH64:RBO64"/>
    <mergeCell ref="RBP64:RBW64"/>
    <mergeCell ref="RBX64:RCE64"/>
    <mergeCell ref="RCF64:RCM64"/>
    <mergeCell ref="RCN64:RCU64"/>
    <mergeCell ref="RCV64:RDC64"/>
    <mergeCell ref="QZL64:QZS64"/>
    <mergeCell ref="QZT64:RAA64"/>
    <mergeCell ref="RAB64:RAI64"/>
    <mergeCell ref="RAJ64:RAQ64"/>
    <mergeCell ref="RAR64:RAY64"/>
    <mergeCell ref="RAZ64:RBG64"/>
    <mergeCell ref="QXP64:QXW64"/>
    <mergeCell ref="QXX64:QYE64"/>
    <mergeCell ref="QYF64:QYM64"/>
    <mergeCell ref="QYN64:QYU64"/>
    <mergeCell ref="QYV64:QZC64"/>
    <mergeCell ref="QZD64:QZK64"/>
    <mergeCell ref="QVT64:QWA64"/>
    <mergeCell ref="QWB64:QWI64"/>
    <mergeCell ref="QWJ64:QWQ64"/>
    <mergeCell ref="QWR64:QWY64"/>
    <mergeCell ref="QWZ64:QXG64"/>
    <mergeCell ref="QXH64:QXO64"/>
    <mergeCell ref="QTX64:QUE64"/>
    <mergeCell ref="QUF64:QUM64"/>
    <mergeCell ref="QUN64:QUU64"/>
    <mergeCell ref="QUV64:QVC64"/>
    <mergeCell ref="QVD64:QVK64"/>
    <mergeCell ref="QVL64:QVS64"/>
    <mergeCell ref="QSB64:QSI64"/>
    <mergeCell ref="QSJ64:QSQ64"/>
    <mergeCell ref="QSR64:QSY64"/>
    <mergeCell ref="QSZ64:QTG64"/>
    <mergeCell ref="QTH64:QTO64"/>
    <mergeCell ref="QTP64:QTW64"/>
    <mergeCell ref="QQF64:QQM64"/>
    <mergeCell ref="QQN64:QQU64"/>
    <mergeCell ref="QQV64:QRC64"/>
    <mergeCell ref="QRD64:QRK64"/>
    <mergeCell ref="QRL64:QRS64"/>
    <mergeCell ref="QRT64:QSA64"/>
    <mergeCell ref="QOJ64:QOQ64"/>
    <mergeCell ref="QOR64:QOY64"/>
    <mergeCell ref="QOZ64:QPG64"/>
    <mergeCell ref="QPH64:QPO64"/>
    <mergeCell ref="QPP64:QPW64"/>
    <mergeCell ref="QPX64:QQE64"/>
    <mergeCell ref="QMN64:QMU64"/>
    <mergeCell ref="QMV64:QNC64"/>
    <mergeCell ref="QND64:QNK64"/>
    <mergeCell ref="QNL64:QNS64"/>
    <mergeCell ref="QNT64:QOA64"/>
    <mergeCell ref="QOB64:QOI64"/>
    <mergeCell ref="QKR64:QKY64"/>
    <mergeCell ref="QKZ64:QLG64"/>
    <mergeCell ref="QLH64:QLO64"/>
    <mergeCell ref="QLP64:QLW64"/>
    <mergeCell ref="QLX64:QME64"/>
    <mergeCell ref="QMF64:QMM64"/>
    <mergeCell ref="QIV64:QJC64"/>
    <mergeCell ref="QJD64:QJK64"/>
    <mergeCell ref="QJL64:QJS64"/>
    <mergeCell ref="QJT64:QKA64"/>
    <mergeCell ref="QKB64:QKI64"/>
    <mergeCell ref="QKJ64:QKQ64"/>
    <mergeCell ref="QGZ64:QHG64"/>
    <mergeCell ref="QHH64:QHO64"/>
    <mergeCell ref="QHP64:QHW64"/>
    <mergeCell ref="QHX64:QIE64"/>
    <mergeCell ref="QIF64:QIM64"/>
    <mergeCell ref="QIN64:QIU64"/>
    <mergeCell ref="QFD64:QFK64"/>
    <mergeCell ref="QFL64:QFS64"/>
    <mergeCell ref="QFT64:QGA64"/>
    <mergeCell ref="QGB64:QGI64"/>
    <mergeCell ref="QGJ64:QGQ64"/>
    <mergeCell ref="QGR64:QGY64"/>
    <mergeCell ref="QDH64:QDO64"/>
    <mergeCell ref="QDP64:QDW64"/>
    <mergeCell ref="QDX64:QEE64"/>
    <mergeCell ref="QEF64:QEM64"/>
    <mergeCell ref="QEN64:QEU64"/>
    <mergeCell ref="QEV64:QFC64"/>
    <mergeCell ref="QBL64:QBS64"/>
    <mergeCell ref="QBT64:QCA64"/>
    <mergeCell ref="QCB64:QCI64"/>
    <mergeCell ref="QCJ64:QCQ64"/>
    <mergeCell ref="QCR64:QCY64"/>
    <mergeCell ref="QCZ64:QDG64"/>
    <mergeCell ref="PZP64:PZW64"/>
    <mergeCell ref="PZX64:QAE64"/>
    <mergeCell ref="QAF64:QAM64"/>
    <mergeCell ref="QAN64:QAU64"/>
    <mergeCell ref="QAV64:QBC64"/>
    <mergeCell ref="QBD64:QBK64"/>
    <mergeCell ref="PXT64:PYA64"/>
    <mergeCell ref="PYB64:PYI64"/>
    <mergeCell ref="PYJ64:PYQ64"/>
    <mergeCell ref="PYR64:PYY64"/>
    <mergeCell ref="PYZ64:PZG64"/>
    <mergeCell ref="PZH64:PZO64"/>
    <mergeCell ref="PVX64:PWE64"/>
    <mergeCell ref="PWF64:PWM64"/>
    <mergeCell ref="PWN64:PWU64"/>
    <mergeCell ref="PWV64:PXC64"/>
    <mergeCell ref="PXD64:PXK64"/>
    <mergeCell ref="PXL64:PXS64"/>
    <mergeCell ref="PUB64:PUI64"/>
    <mergeCell ref="PUJ64:PUQ64"/>
    <mergeCell ref="PUR64:PUY64"/>
    <mergeCell ref="PUZ64:PVG64"/>
    <mergeCell ref="PVH64:PVO64"/>
    <mergeCell ref="PVP64:PVW64"/>
    <mergeCell ref="PSF64:PSM64"/>
    <mergeCell ref="PSN64:PSU64"/>
    <mergeCell ref="PSV64:PTC64"/>
    <mergeCell ref="PTD64:PTK64"/>
    <mergeCell ref="PTL64:PTS64"/>
    <mergeCell ref="PTT64:PUA64"/>
    <mergeCell ref="PQJ64:PQQ64"/>
    <mergeCell ref="PQR64:PQY64"/>
    <mergeCell ref="PQZ64:PRG64"/>
    <mergeCell ref="PRH64:PRO64"/>
    <mergeCell ref="PRP64:PRW64"/>
    <mergeCell ref="PRX64:PSE64"/>
    <mergeCell ref="PON64:POU64"/>
    <mergeCell ref="POV64:PPC64"/>
    <mergeCell ref="PPD64:PPK64"/>
    <mergeCell ref="PPL64:PPS64"/>
    <mergeCell ref="PPT64:PQA64"/>
    <mergeCell ref="PQB64:PQI64"/>
    <mergeCell ref="PMR64:PMY64"/>
    <mergeCell ref="PMZ64:PNG64"/>
    <mergeCell ref="PNH64:PNO64"/>
    <mergeCell ref="PNP64:PNW64"/>
    <mergeCell ref="PNX64:POE64"/>
    <mergeCell ref="POF64:POM64"/>
    <mergeCell ref="PKV64:PLC64"/>
    <mergeCell ref="PLD64:PLK64"/>
    <mergeCell ref="PLL64:PLS64"/>
    <mergeCell ref="PLT64:PMA64"/>
    <mergeCell ref="PMB64:PMI64"/>
    <mergeCell ref="PMJ64:PMQ64"/>
    <mergeCell ref="PIZ64:PJG64"/>
    <mergeCell ref="PJH64:PJO64"/>
    <mergeCell ref="PJP64:PJW64"/>
    <mergeCell ref="PJX64:PKE64"/>
    <mergeCell ref="PKF64:PKM64"/>
    <mergeCell ref="PKN64:PKU64"/>
    <mergeCell ref="PHD64:PHK64"/>
    <mergeCell ref="PHL64:PHS64"/>
    <mergeCell ref="PHT64:PIA64"/>
    <mergeCell ref="PIB64:PII64"/>
    <mergeCell ref="PIJ64:PIQ64"/>
    <mergeCell ref="PIR64:PIY64"/>
    <mergeCell ref="PFH64:PFO64"/>
    <mergeCell ref="PFP64:PFW64"/>
    <mergeCell ref="PFX64:PGE64"/>
    <mergeCell ref="PGF64:PGM64"/>
    <mergeCell ref="PGN64:PGU64"/>
    <mergeCell ref="PGV64:PHC64"/>
    <mergeCell ref="PDL64:PDS64"/>
    <mergeCell ref="PDT64:PEA64"/>
    <mergeCell ref="PEB64:PEI64"/>
    <mergeCell ref="PEJ64:PEQ64"/>
    <mergeCell ref="PER64:PEY64"/>
    <mergeCell ref="PEZ64:PFG64"/>
    <mergeCell ref="PBP64:PBW64"/>
    <mergeCell ref="PBX64:PCE64"/>
    <mergeCell ref="PCF64:PCM64"/>
    <mergeCell ref="PCN64:PCU64"/>
    <mergeCell ref="PCV64:PDC64"/>
    <mergeCell ref="PDD64:PDK64"/>
    <mergeCell ref="OZT64:PAA64"/>
    <mergeCell ref="PAB64:PAI64"/>
    <mergeCell ref="PAJ64:PAQ64"/>
    <mergeCell ref="PAR64:PAY64"/>
    <mergeCell ref="PAZ64:PBG64"/>
    <mergeCell ref="PBH64:PBO64"/>
    <mergeCell ref="OXX64:OYE64"/>
    <mergeCell ref="OYF64:OYM64"/>
    <mergeCell ref="OYN64:OYU64"/>
    <mergeCell ref="OYV64:OZC64"/>
    <mergeCell ref="OZD64:OZK64"/>
    <mergeCell ref="OZL64:OZS64"/>
    <mergeCell ref="OWB64:OWI64"/>
    <mergeCell ref="OWJ64:OWQ64"/>
    <mergeCell ref="OWR64:OWY64"/>
    <mergeCell ref="OWZ64:OXG64"/>
    <mergeCell ref="OXH64:OXO64"/>
    <mergeCell ref="OXP64:OXW64"/>
    <mergeCell ref="OUF64:OUM64"/>
    <mergeCell ref="OUN64:OUU64"/>
    <mergeCell ref="OUV64:OVC64"/>
    <mergeCell ref="OVD64:OVK64"/>
    <mergeCell ref="OVL64:OVS64"/>
    <mergeCell ref="OVT64:OWA64"/>
    <mergeCell ref="OSJ64:OSQ64"/>
    <mergeCell ref="OSR64:OSY64"/>
    <mergeCell ref="OSZ64:OTG64"/>
    <mergeCell ref="OTH64:OTO64"/>
    <mergeCell ref="OTP64:OTW64"/>
    <mergeCell ref="OTX64:OUE64"/>
    <mergeCell ref="OQN64:OQU64"/>
    <mergeCell ref="OQV64:ORC64"/>
    <mergeCell ref="ORD64:ORK64"/>
    <mergeCell ref="ORL64:ORS64"/>
    <mergeCell ref="ORT64:OSA64"/>
    <mergeCell ref="OSB64:OSI64"/>
    <mergeCell ref="OOR64:OOY64"/>
    <mergeCell ref="OOZ64:OPG64"/>
    <mergeCell ref="OPH64:OPO64"/>
    <mergeCell ref="OPP64:OPW64"/>
    <mergeCell ref="OPX64:OQE64"/>
    <mergeCell ref="OQF64:OQM64"/>
    <mergeCell ref="OMV64:ONC64"/>
    <mergeCell ref="OND64:ONK64"/>
    <mergeCell ref="ONL64:ONS64"/>
    <mergeCell ref="ONT64:OOA64"/>
    <mergeCell ref="OOB64:OOI64"/>
    <mergeCell ref="OOJ64:OOQ64"/>
    <mergeCell ref="OKZ64:OLG64"/>
    <mergeCell ref="OLH64:OLO64"/>
    <mergeCell ref="OLP64:OLW64"/>
    <mergeCell ref="OLX64:OME64"/>
    <mergeCell ref="OMF64:OMM64"/>
    <mergeCell ref="OMN64:OMU64"/>
    <mergeCell ref="OJD64:OJK64"/>
    <mergeCell ref="OJL64:OJS64"/>
    <mergeCell ref="OJT64:OKA64"/>
    <mergeCell ref="OKB64:OKI64"/>
    <mergeCell ref="OKJ64:OKQ64"/>
    <mergeCell ref="OKR64:OKY64"/>
    <mergeCell ref="OHH64:OHO64"/>
    <mergeCell ref="OHP64:OHW64"/>
    <mergeCell ref="OHX64:OIE64"/>
    <mergeCell ref="OIF64:OIM64"/>
    <mergeCell ref="OIN64:OIU64"/>
    <mergeCell ref="OIV64:OJC64"/>
    <mergeCell ref="OFL64:OFS64"/>
    <mergeCell ref="OFT64:OGA64"/>
    <mergeCell ref="OGB64:OGI64"/>
    <mergeCell ref="OGJ64:OGQ64"/>
    <mergeCell ref="OGR64:OGY64"/>
    <mergeCell ref="OGZ64:OHG64"/>
    <mergeCell ref="ODP64:ODW64"/>
    <mergeCell ref="ODX64:OEE64"/>
    <mergeCell ref="OEF64:OEM64"/>
    <mergeCell ref="OEN64:OEU64"/>
    <mergeCell ref="OEV64:OFC64"/>
    <mergeCell ref="OFD64:OFK64"/>
    <mergeCell ref="OBT64:OCA64"/>
    <mergeCell ref="OCB64:OCI64"/>
    <mergeCell ref="OCJ64:OCQ64"/>
    <mergeCell ref="OCR64:OCY64"/>
    <mergeCell ref="OCZ64:ODG64"/>
    <mergeCell ref="ODH64:ODO64"/>
    <mergeCell ref="NZX64:OAE64"/>
    <mergeCell ref="OAF64:OAM64"/>
    <mergeCell ref="OAN64:OAU64"/>
    <mergeCell ref="OAV64:OBC64"/>
    <mergeCell ref="OBD64:OBK64"/>
    <mergeCell ref="OBL64:OBS64"/>
    <mergeCell ref="NYB64:NYI64"/>
    <mergeCell ref="NYJ64:NYQ64"/>
    <mergeCell ref="NYR64:NYY64"/>
    <mergeCell ref="NYZ64:NZG64"/>
    <mergeCell ref="NZH64:NZO64"/>
    <mergeCell ref="NZP64:NZW64"/>
    <mergeCell ref="NWF64:NWM64"/>
    <mergeCell ref="NWN64:NWU64"/>
    <mergeCell ref="NWV64:NXC64"/>
    <mergeCell ref="NXD64:NXK64"/>
    <mergeCell ref="NXL64:NXS64"/>
    <mergeCell ref="NXT64:NYA64"/>
    <mergeCell ref="NUJ64:NUQ64"/>
    <mergeCell ref="NUR64:NUY64"/>
    <mergeCell ref="NUZ64:NVG64"/>
    <mergeCell ref="NVH64:NVO64"/>
    <mergeCell ref="NVP64:NVW64"/>
    <mergeCell ref="NVX64:NWE64"/>
    <mergeCell ref="NSN64:NSU64"/>
    <mergeCell ref="NSV64:NTC64"/>
    <mergeCell ref="NTD64:NTK64"/>
    <mergeCell ref="NTL64:NTS64"/>
    <mergeCell ref="NTT64:NUA64"/>
    <mergeCell ref="NUB64:NUI64"/>
    <mergeCell ref="NQR64:NQY64"/>
    <mergeCell ref="NQZ64:NRG64"/>
    <mergeCell ref="NRH64:NRO64"/>
    <mergeCell ref="NRP64:NRW64"/>
    <mergeCell ref="NRX64:NSE64"/>
    <mergeCell ref="NSF64:NSM64"/>
    <mergeCell ref="NOV64:NPC64"/>
    <mergeCell ref="NPD64:NPK64"/>
    <mergeCell ref="NPL64:NPS64"/>
    <mergeCell ref="NPT64:NQA64"/>
    <mergeCell ref="NQB64:NQI64"/>
    <mergeCell ref="NQJ64:NQQ64"/>
    <mergeCell ref="NMZ64:NNG64"/>
    <mergeCell ref="NNH64:NNO64"/>
    <mergeCell ref="NNP64:NNW64"/>
    <mergeCell ref="NNX64:NOE64"/>
    <mergeCell ref="NOF64:NOM64"/>
    <mergeCell ref="NON64:NOU64"/>
    <mergeCell ref="NLD64:NLK64"/>
    <mergeCell ref="NLL64:NLS64"/>
    <mergeCell ref="NLT64:NMA64"/>
    <mergeCell ref="NMB64:NMI64"/>
    <mergeCell ref="NMJ64:NMQ64"/>
    <mergeCell ref="NMR64:NMY64"/>
    <mergeCell ref="NJH64:NJO64"/>
    <mergeCell ref="NJP64:NJW64"/>
    <mergeCell ref="NJX64:NKE64"/>
    <mergeCell ref="NKF64:NKM64"/>
    <mergeCell ref="NKN64:NKU64"/>
    <mergeCell ref="NKV64:NLC64"/>
    <mergeCell ref="NHL64:NHS64"/>
    <mergeCell ref="NHT64:NIA64"/>
    <mergeCell ref="NIB64:NII64"/>
    <mergeCell ref="NIJ64:NIQ64"/>
    <mergeCell ref="NIR64:NIY64"/>
    <mergeCell ref="NIZ64:NJG64"/>
    <mergeCell ref="NFP64:NFW64"/>
    <mergeCell ref="NFX64:NGE64"/>
    <mergeCell ref="NGF64:NGM64"/>
    <mergeCell ref="NGN64:NGU64"/>
    <mergeCell ref="NGV64:NHC64"/>
    <mergeCell ref="NHD64:NHK64"/>
    <mergeCell ref="NDT64:NEA64"/>
    <mergeCell ref="NEB64:NEI64"/>
    <mergeCell ref="NEJ64:NEQ64"/>
    <mergeCell ref="NER64:NEY64"/>
    <mergeCell ref="NEZ64:NFG64"/>
    <mergeCell ref="NFH64:NFO64"/>
    <mergeCell ref="NBX64:NCE64"/>
    <mergeCell ref="NCF64:NCM64"/>
    <mergeCell ref="NCN64:NCU64"/>
    <mergeCell ref="NCV64:NDC64"/>
    <mergeCell ref="NDD64:NDK64"/>
    <mergeCell ref="NDL64:NDS64"/>
    <mergeCell ref="NAB64:NAI64"/>
    <mergeCell ref="NAJ64:NAQ64"/>
    <mergeCell ref="NAR64:NAY64"/>
    <mergeCell ref="NAZ64:NBG64"/>
    <mergeCell ref="NBH64:NBO64"/>
    <mergeCell ref="NBP64:NBW64"/>
    <mergeCell ref="MYF64:MYM64"/>
    <mergeCell ref="MYN64:MYU64"/>
    <mergeCell ref="MYV64:MZC64"/>
    <mergeCell ref="MZD64:MZK64"/>
    <mergeCell ref="MZL64:MZS64"/>
    <mergeCell ref="MZT64:NAA64"/>
    <mergeCell ref="MWJ64:MWQ64"/>
    <mergeCell ref="MWR64:MWY64"/>
    <mergeCell ref="MWZ64:MXG64"/>
    <mergeCell ref="MXH64:MXO64"/>
    <mergeCell ref="MXP64:MXW64"/>
    <mergeCell ref="MXX64:MYE64"/>
    <mergeCell ref="MUN64:MUU64"/>
    <mergeCell ref="MUV64:MVC64"/>
    <mergeCell ref="MVD64:MVK64"/>
    <mergeCell ref="MVL64:MVS64"/>
    <mergeCell ref="MVT64:MWA64"/>
    <mergeCell ref="MWB64:MWI64"/>
    <mergeCell ref="MSR64:MSY64"/>
    <mergeCell ref="MSZ64:MTG64"/>
    <mergeCell ref="MTH64:MTO64"/>
    <mergeCell ref="MTP64:MTW64"/>
    <mergeCell ref="MTX64:MUE64"/>
    <mergeCell ref="MUF64:MUM64"/>
    <mergeCell ref="MQV64:MRC64"/>
    <mergeCell ref="MRD64:MRK64"/>
    <mergeCell ref="MRL64:MRS64"/>
    <mergeCell ref="MRT64:MSA64"/>
    <mergeCell ref="MSB64:MSI64"/>
    <mergeCell ref="MSJ64:MSQ64"/>
    <mergeCell ref="MOZ64:MPG64"/>
    <mergeCell ref="MPH64:MPO64"/>
    <mergeCell ref="MPP64:MPW64"/>
    <mergeCell ref="MPX64:MQE64"/>
    <mergeCell ref="MQF64:MQM64"/>
    <mergeCell ref="MQN64:MQU64"/>
    <mergeCell ref="MND64:MNK64"/>
    <mergeCell ref="MNL64:MNS64"/>
    <mergeCell ref="MNT64:MOA64"/>
    <mergeCell ref="MOB64:MOI64"/>
    <mergeCell ref="MOJ64:MOQ64"/>
    <mergeCell ref="MOR64:MOY64"/>
    <mergeCell ref="MLH64:MLO64"/>
    <mergeCell ref="MLP64:MLW64"/>
    <mergeCell ref="MLX64:MME64"/>
    <mergeCell ref="MMF64:MMM64"/>
    <mergeCell ref="MMN64:MMU64"/>
    <mergeCell ref="MMV64:MNC64"/>
    <mergeCell ref="MJL64:MJS64"/>
    <mergeCell ref="MJT64:MKA64"/>
    <mergeCell ref="MKB64:MKI64"/>
    <mergeCell ref="MKJ64:MKQ64"/>
    <mergeCell ref="MKR64:MKY64"/>
    <mergeCell ref="MKZ64:MLG64"/>
    <mergeCell ref="MHP64:MHW64"/>
    <mergeCell ref="MHX64:MIE64"/>
    <mergeCell ref="MIF64:MIM64"/>
    <mergeCell ref="MIN64:MIU64"/>
    <mergeCell ref="MIV64:MJC64"/>
    <mergeCell ref="MJD64:MJK64"/>
    <mergeCell ref="MFT64:MGA64"/>
    <mergeCell ref="MGB64:MGI64"/>
    <mergeCell ref="MGJ64:MGQ64"/>
    <mergeCell ref="MGR64:MGY64"/>
    <mergeCell ref="MGZ64:MHG64"/>
    <mergeCell ref="MHH64:MHO64"/>
    <mergeCell ref="MDX64:MEE64"/>
    <mergeCell ref="MEF64:MEM64"/>
    <mergeCell ref="MEN64:MEU64"/>
    <mergeCell ref="MEV64:MFC64"/>
    <mergeCell ref="MFD64:MFK64"/>
    <mergeCell ref="MFL64:MFS64"/>
    <mergeCell ref="MCB64:MCI64"/>
    <mergeCell ref="MCJ64:MCQ64"/>
    <mergeCell ref="MCR64:MCY64"/>
    <mergeCell ref="MCZ64:MDG64"/>
    <mergeCell ref="MDH64:MDO64"/>
    <mergeCell ref="MDP64:MDW64"/>
    <mergeCell ref="MAF64:MAM64"/>
    <mergeCell ref="MAN64:MAU64"/>
    <mergeCell ref="MAV64:MBC64"/>
    <mergeCell ref="MBD64:MBK64"/>
    <mergeCell ref="MBL64:MBS64"/>
    <mergeCell ref="MBT64:MCA64"/>
    <mergeCell ref="LYJ64:LYQ64"/>
    <mergeCell ref="LYR64:LYY64"/>
    <mergeCell ref="LYZ64:LZG64"/>
    <mergeCell ref="LZH64:LZO64"/>
    <mergeCell ref="LZP64:LZW64"/>
    <mergeCell ref="LZX64:MAE64"/>
    <mergeCell ref="LWN64:LWU64"/>
    <mergeCell ref="LWV64:LXC64"/>
    <mergeCell ref="LXD64:LXK64"/>
    <mergeCell ref="LXL64:LXS64"/>
    <mergeCell ref="LXT64:LYA64"/>
    <mergeCell ref="LYB64:LYI64"/>
    <mergeCell ref="LUR64:LUY64"/>
    <mergeCell ref="LUZ64:LVG64"/>
    <mergeCell ref="LVH64:LVO64"/>
    <mergeCell ref="LVP64:LVW64"/>
    <mergeCell ref="LVX64:LWE64"/>
    <mergeCell ref="LWF64:LWM64"/>
    <mergeCell ref="LSV64:LTC64"/>
    <mergeCell ref="LTD64:LTK64"/>
    <mergeCell ref="LTL64:LTS64"/>
    <mergeCell ref="LTT64:LUA64"/>
    <mergeCell ref="LUB64:LUI64"/>
    <mergeCell ref="LUJ64:LUQ64"/>
    <mergeCell ref="LQZ64:LRG64"/>
    <mergeCell ref="LRH64:LRO64"/>
    <mergeCell ref="LRP64:LRW64"/>
    <mergeCell ref="LRX64:LSE64"/>
    <mergeCell ref="LSF64:LSM64"/>
    <mergeCell ref="LSN64:LSU64"/>
    <mergeCell ref="LPD64:LPK64"/>
    <mergeCell ref="LPL64:LPS64"/>
    <mergeCell ref="LPT64:LQA64"/>
    <mergeCell ref="LQB64:LQI64"/>
    <mergeCell ref="LQJ64:LQQ64"/>
    <mergeCell ref="LQR64:LQY64"/>
    <mergeCell ref="LNH64:LNO64"/>
    <mergeCell ref="LNP64:LNW64"/>
    <mergeCell ref="LNX64:LOE64"/>
    <mergeCell ref="LOF64:LOM64"/>
    <mergeCell ref="LON64:LOU64"/>
    <mergeCell ref="LOV64:LPC64"/>
    <mergeCell ref="LLL64:LLS64"/>
    <mergeCell ref="LLT64:LMA64"/>
    <mergeCell ref="LMB64:LMI64"/>
    <mergeCell ref="LMJ64:LMQ64"/>
    <mergeCell ref="LMR64:LMY64"/>
    <mergeCell ref="LMZ64:LNG64"/>
    <mergeCell ref="LJP64:LJW64"/>
    <mergeCell ref="LJX64:LKE64"/>
    <mergeCell ref="LKF64:LKM64"/>
    <mergeCell ref="LKN64:LKU64"/>
    <mergeCell ref="LKV64:LLC64"/>
    <mergeCell ref="LLD64:LLK64"/>
    <mergeCell ref="LHT64:LIA64"/>
    <mergeCell ref="LIB64:LII64"/>
    <mergeCell ref="LIJ64:LIQ64"/>
    <mergeCell ref="LIR64:LIY64"/>
    <mergeCell ref="LIZ64:LJG64"/>
    <mergeCell ref="LJH64:LJO64"/>
    <mergeCell ref="LFX64:LGE64"/>
    <mergeCell ref="LGF64:LGM64"/>
    <mergeCell ref="LGN64:LGU64"/>
    <mergeCell ref="LGV64:LHC64"/>
    <mergeCell ref="LHD64:LHK64"/>
    <mergeCell ref="LHL64:LHS64"/>
    <mergeCell ref="LEB64:LEI64"/>
    <mergeCell ref="LEJ64:LEQ64"/>
    <mergeCell ref="LER64:LEY64"/>
    <mergeCell ref="LEZ64:LFG64"/>
    <mergeCell ref="LFH64:LFO64"/>
    <mergeCell ref="LFP64:LFW64"/>
    <mergeCell ref="LCF64:LCM64"/>
    <mergeCell ref="LCN64:LCU64"/>
    <mergeCell ref="LCV64:LDC64"/>
    <mergeCell ref="LDD64:LDK64"/>
    <mergeCell ref="LDL64:LDS64"/>
    <mergeCell ref="LDT64:LEA64"/>
    <mergeCell ref="LAJ64:LAQ64"/>
    <mergeCell ref="LAR64:LAY64"/>
    <mergeCell ref="LAZ64:LBG64"/>
    <mergeCell ref="LBH64:LBO64"/>
    <mergeCell ref="LBP64:LBW64"/>
    <mergeCell ref="LBX64:LCE64"/>
    <mergeCell ref="KYN64:KYU64"/>
    <mergeCell ref="KYV64:KZC64"/>
    <mergeCell ref="KZD64:KZK64"/>
    <mergeCell ref="KZL64:KZS64"/>
    <mergeCell ref="KZT64:LAA64"/>
    <mergeCell ref="LAB64:LAI64"/>
    <mergeCell ref="KWR64:KWY64"/>
    <mergeCell ref="KWZ64:KXG64"/>
    <mergeCell ref="KXH64:KXO64"/>
    <mergeCell ref="KXP64:KXW64"/>
    <mergeCell ref="KXX64:KYE64"/>
    <mergeCell ref="KYF64:KYM64"/>
    <mergeCell ref="KUV64:KVC64"/>
    <mergeCell ref="KVD64:KVK64"/>
    <mergeCell ref="KVL64:KVS64"/>
    <mergeCell ref="KVT64:KWA64"/>
    <mergeCell ref="KWB64:KWI64"/>
    <mergeCell ref="KWJ64:KWQ64"/>
    <mergeCell ref="KSZ64:KTG64"/>
    <mergeCell ref="KTH64:KTO64"/>
    <mergeCell ref="KTP64:KTW64"/>
    <mergeCell ref="KTX64:KUE64"/>
    <mergeCell ref="KUF64:KUM64"/>
    <mergeCell ref="KUN64:KUU64"/>
    <mergeCell ref="KRD64:KRK64"/>
    <mergeCell ref="KRL64:KRS64"/>
    <mergeCell ref="KRT64:KSA64"/>
    <mergeCell ref="KSB64:KSI64"/>
    <mergeCell ref="KSJ64:KSQ64"/>
    <mergeCell ref="KSR64:KSY64"/>
    <mergeCell ref="KPH64:KPO64"/>
    <mergeCell ref="KPP64:KPW64"/>
    <mergeCell ref="KPX64:KQE64"/>
    <mergeCell ref="KQF64:KQM64"/>
    <mergeCell ref="KQN64:KQU64"/>
    <mergeCell ref="KQV64:KRC64"/>
    <mergeCell ref="KNL64:KNS64"/>
    <mergeCell ref="KNT64:KOA64"/>
    <mergeCell ref="KOB64:KOI64"/>
    <mergeCell ref="KOJ64:KOQ64"/>
    <mergeCell ref="KOR64:KOY64"/>
    <mergeCell ref="KOZ64:KPG64"/>
    <mergeCell ref="KLP64:KLW64"/>
    <mergeCell ref="KLX64:KME64"/>
    <mergeCell ref="KMF64:KMM64"/>
    <mergeCell ref="KMN64:KMU64"/>
    <mergeCell ref="KMV64:KNC64"/>
    <mergeCell ref="KND64:KNK64"/>
    <mergeCell ref="KJT64:KKA64"/>
    <mergeCell ref="KKB64:KKI64"/>
    <mergeCell ref="KKJ64:KKQ64"/>
    <mergeCell ref="KKR64:KKY64"/>
    <mergeCell ref="KKZ64:KLG64"/>
    <mergeCell ref="KLH64:KLO64"/>
    <mergeCell ref="KHX64:KIE64"/>
    <mergeCell ref="KIF64:KIM64"/>
    <mergeCell ref="KIN64:KIU64"/>
    <mergeCell ref="KIV64:KJC64"/>
    <mergeCell ref="KJD64:KJK64"/>
    <mergeCell ref="KJL64:KJS64"/>
    <mergeCell ref="KGB64:KGI64"/>
    <mergeCell ref="KGJ64:KGQ64"/>
    <mergeCell ref="KGR64:KGY64"/>
    <mergeCell ref="KGZ64:KHG64"/>
    <mergeCell ref="KHH64:KHO64"/>
    <mergeCell ref="KHP64:KHW64"/>
    <mergeCell ref="KEF64:KEM64"/>
    <mergeCell ref="KEN64:KEU64"/>
    <mergeCell ref="KEV64:KFC64"/>
    <mergeCell ref="KFD64:KFK64"/>
    <mergeCell ref="KFL64:KFS64"/>
    <mergeCell ref="KFT64:KGA64"/>
    <mergeCell ref="KCJ64:KCQ64"/>
    <mergeCell ref="KCR64:KCY64"/>
    <mergeCell ref="KCZ64:KDG64"/>
    <mergeCell ref="KDH64:KDO64"/>
    <mergeCell ref="KDP64:KDW64"/>
    <mergeCell ref="KDX64:KEE64"/>
    <mergeCell ref="KAN64:KAU64"/>
    <mergeCell ref="KAV64:KBC64"/>
    <mergeCell ref="KBD64:KBK64"/>
    <mergeCell ref="KBL64:KBS64"/>
    <mergeCell ref="KBT64:KCA64"/>
    <mergeCell ref="KCB64:KCI64"/>
    <mergeCell ref="JYR64:JYY64"/>
    <mergeCell ref="JYZ64:JZG64"/>
    <mergeCell ref="JZH64:JZO64"/>
    <mergeCell ref="JZP64:JZW64"/>
    <mergeCell ref="JZX64:KAE64"/>
    <mergeCell ref="KAF64:KAM64"/>
    <mergeCell ref="JWV64:JXC64"/>
    <mergeCell ref="JXD64:JXK64"/>
    <mergeCell ref="JXL64:JXS64"/>
    <mergeCell ref="JXT64:JYA64"/>
    <mergeCell ref="JYB64:JYI64"/>
    <mergeCell ref="JYJ64:JYQ64"/>
    <mergeCell ref="JUZ64:JVG64"/>
    <mergeCell ref="JVH64:JVO64"/>
    <mergeCell ref="JVP64:JVW64"/>
    <mergeCell ref="JVX64:JWE64"/>
    <mergeCell ref="JWF64:JWM64"/>
    <mergeCell ref="JWN64:JWU64"/>
    <mergeCell ref="JTD64:JTK64"/>
    <mergeCell ref="JTL64:JTS64"/>
    <mergeCell ref="JTT64:JUA64"/>
    <mergeCell ref="JUB64:JUI64"/>
    <mergeCell ref="JUJ64:JUQ64"/>
    <mergeCell ref="JUR64:JUY64"/>
    <mergeCell ref="JRH64:JRO64"/>
    <mergeCell ref="JRP64:JRW64"/>
    <mergeCell ref="JRX64:JSE64"/>
    <mergeCell ref="JSF64:JSM64"/>
    <mergeCell ref="JSN64:JSU64"/>
    <mergeCell ref="JSV64:JTC64"/>
    <mergeCell ref="JPL64:JPS64"/>
    <mergeCell ref="JPT64:JQA64"/>
    <mergeCell ref="JQB64:JQI64"/>
    <mergeCell ref="JQJ64:JQQ64"/>
    <mergeCell ref="JQR64:JQY64"/>
    <mergeCell ref="JQZ64:JRG64"/>
    <mergeCell ref="JNP64:JNW64"/>
    <mergeCell ref="JNX64:JOE64"/>
    <mergeCell ref="JOF64:JOM64"/>
    <mergeCell ref="JON64:JOU64"/>
    <mergeCell ref="JOV64:JPC64"/>
    <mergeCell ref="JPD64:JPK64"/>
    <mergeCell ref="JLT64:JMA64"/>
    <mergeCell ref="JMB64:JMI64"/>
    <mergeCell ref="JMJ64:JMQ64"/>
    <mergeCell ref="JMR64:JMY64"/>
    <mergeCell ref="JMZ64:JNG64"/>
    <mergeCell ref="JNH64:JNO64"/>
    <mergeCell ref="JJX64:JKE64"/>
    <mergeCell ref="JKF64:JKM64"/>
    <mergeCell ref="JKN64:JKU64"/>
    <mergeCell ref="JKV64:JLC64"/>
    <mergeCell ref="JLD64:JLK64"/>
    <mergeCell ref="JLL64:JLS64"/>
    <mergeCell ref="JIB64:JII64"/>
    <mergeCell ref="JIJ64:JIQ64"/>
    <mergeCell ref="JIR64:JIY64"/>
    <mergeCell ref="JIZ64:JJG64"/>
    <mergeCell ref="JJH64:JJO64"/>
    <mergeCell ref="JJP64:JJW64"/>
    <mergeCell ref="JGF64:JGM64"/>
    <mergeCell ref="JGN64:JGU64"/>
    <mergeCell ref="JGV64:JHC64"/>
    <mergeCell ref="JHD64:JHK64"/>
    <mergeCell ref="JHL64:JHS64"/>
    <mergeCell ref="JHT64:JIA64"/>
    <mergeCell ref="JEJ64:JEQ64"/>
    <mergeCell ref="JER64:JEY64"/>
    <mergeCell ref="JEZ64:JFG64"/>
    <mergeCell ref="JFH64:JFO64"/>
    <mergeCell ref="JFP64:JFW64"/>
    <mergeCell ref="JFX64:JGE64"/>
    <mergeCell ref="JCN64:JCU64"/>
    <mergeCell ref="JCV64:JDC64"/>
    <mergeCell ref="JDD64:JDK64"/>
    <mergeCell ref="JDL64:JDS64"/>
    <mergeCell ref="JDT64:JEA64"/>
    <mergeCell ref="JEB64:JEI64"/>
    <mergeCell ref="JAR64:JAY64"/>
    <mergeCell ref="JAZ64:JBG64"/>
    <mergeCell ref="JBH64:JBO64"/>
    <mergeCell ref="JBP64:JBW64"/>
    <mergeCell ref="JBX64:JCE64"/>
    <mergeCell ref="JCF64:JCM64"/>
    <mergeCell ref="IYV64:IZC64"/>
    <mergeCell ref="IZD64:IZK64"/>
    <mergeCell ref="IZL64:IZS64"/>
    <mergeCell ref="IZT64:JAA64"/>
    <mergeCell ref="JAB64:JAI64"/>
    <mergeCell ref="JAJ64:JAQ64"/>
    <mergeCell ref="IWZ64:IXG64"/>
    <mergeCell ref="IXH64:IXO64"/>
    <mergeCell ref="IXP64:IXW64"/>
    <mergeCell ref="IXX64:IYE64"/>
    <mergeCell ref="IYF64:IYM64"/>
    <mergeCell ref="IYN64:IYU64"/>
    <mergeCell ref="IVD64:IVK64"/>
    <mergeCell ref="IVL64:IVS64"/>
    <mergeCell ref="IVT64:IWA64"/>
    <mergeCell ref="IWB64:IWI64"/>
    <mergeCell ref="IWJ64:IWQ64"/>
    <mergeCell ref="IWR64:IWY64"/>
    <mergeCell ref="ITH64:ITO64"/>
    <mergeCell ref="ITP64:ITW64"/>
    <mergeCell ref="ITX64:IUE64"/>
    <mergeCell ref="IUF64:IUM64"/>
    <mergeCell ref="IUN64:IUU64"/>
    <mergeCell ref="IUV64:IVC64"/>
    <mergeCell ref="IRL64:IRS64"/>
    <mergeCell ref="IRT64:ISA64"/>
    <mergeCell ref="ISB64:ISI64"/>
    <mergeCell ref="ISJ64:ISQ64"/>
    <mergeCell ref="ISR64:ISY64"/>
    <mergeCell ref="ISZ64:ITG64"/>
    <mergeCell ref="IPP64:IPW64"/>
    <mergeCell ref="IPX64:IQE64"/>
    <mergeCell ref="IQF64:IQM64"/>
    <mergeCell ref="IQN64:IQU64"/>
    <mergeCell ref="IQV64:IRC64"/>
    <mergeCell ref="IRD64:IRK64"/>
    <mergeCell ref="INT64:IOA64"/>
    <mergeCell ref="IOB64:IOI64"/>
    <mergeCell ref="IOJ64:IOQ64"/>
    <mergeCell ref="IOR64:IOY64"/>
    <mergeCell ref="IOZ64:IPG64"/>
    <mergeCell ref="IPH64:IPO64"/>
    <mergeCell ref="ILX64:IME64"/>
    <mergeCell ref="IMF64:IMM64"/>
    <mergeCell ref="IMN64:IMU64"/>
    <mergeCell ref="IMV64:INC64"/>
    <mergeCell ref="IND64:INK64"/>
    <mergeCell ref="INL64:INS64"/>
    <mergeCell ref="IKB64:IKI64"/>
    <mergeCell ref="IKJ64:IKQ64"/>
    <mergeCell ref="IKR64:IKY64"/>
    <mergeCell ref="IKZ64:ILG64"/>
    <mergeCell ref="ILH64:ILO64"/>
    <mergeCell ref="ILP64:ILW64"/>
    <mergeCell ref="IIF64:IIM64"/>
    <mergeCell ref="IIN64:IIU64"/>
    <mergeCell ref="IIV64:IJC64"/>
    <mergeCell ref="IJD64:IJK64"/>
    <mergeCell ref="IJL64:IJS64"/>
    <mergeCell ref="IJT64:IKA64"/>
    <mergeCell ref="IGJ64:IGQ64"/>
    <mergeCell ref="IGR64:IGY64"/>
    <mergeCell ref="IGZ64:IHG64"/>
    <mergeCell ref="IHH64:IHO64"/>
    <mergeCell ref="IHP64:IHW64"/>
    <mergeCell ref="IHX64:IIE64"/>
    <mergeCell ref="IEN64:IEU64"/>
    <mergeCell ref="IEV64:IFC64"/>
    <mergeCell ref="IFD64:IFK64"/>
    <mergeCell ref="IFL64:IFS64"/>
    <mergeCell ref="IFT64:IGA64"/>
    <mergeCell ref="IGB64:IGI64"/>
    <mergeCell ref="ICR64:ICY64"/>
    <mergeCell ref="ICZ64:IDG64"/>
    <mergeCell ref="IDH64:IDO64"/>
    <mergeCell ref="IDP64:IDW64"/>
    <mergeCell ref="IDX64:IEE64"/>
    <mergeCell ref="IEF64:IEM64"/>
    <mergeCell ref="IAV64:IBC64"/>
    <mergeCell ref="IBD64:IBK64"/>
    <mergeCell ref="IBL64:IBS64"/>
    <mergeCell ref="IBT64:ICA64"/>
    <mergeCell ref="ICB64:ICI64"/>
    <mergeCell ref="ICJ64:ICQ64"/>
    <mergeCell ref="HYZ64:HZG64"/>
    <mergeCell ref="HZH64:HZO64"/>
    <mergeCell ref="HZP64:HZW64"/>
    <mergeCell ref="HZX64:IAE64"/>
    <mergeCell ref="IAF64:IAM64"/>
    <mergeCell ref="IAN64:IAU64"/>
    <mergeCell ref="HXD64:HXK64"/>
    <mergeCell ref="HXL64:HXS64"/>
    <mergeCell ref="HXT64:HYA64"/>
    <mergeCell ref="HYB64:HYI64"/>
    <mergeCell ref="HYJ64:HYQ64"/>
    <mergeCell ref="HYR64:HYY64"/>
    <mergeCell ref="HVH64:HVO64"/>
    <mergeCell ref="HVP64:HVW64"/>
    <mergeCell ref="HVX64:HWE64"/>
    <mergeCell ref="HWF64:HWM64"/>
    <mergeCell ref="HWN64:HWU64"/>
    <mergeCell ref="HWV64:HXC64"/>
    <mergeCell ref="HTL64:HTS64"/>
    <mergeCell ref="HTT64:HUA64"/>
    <mergeCell ref="HUB64:HUI64"/>
    <mergeCell ref="HUJ64:HUQ64"/>
    <mergeCell ref="HUR64:HUY64"/>
    <mergeCell ref="HUZ64:HVG64"/>
    <mergeCell ref="HRP64:HRW64"/>
    <mergeCell ref="HRX64:HSE64"/>
    <mergeCell ref="HSF64:HSM64"/>
    <mergeCell ref="HSN64:HSU64"/>
    <mergeCell ref="HSV64:HTC64"/>
    <mergeCell ref="HTD64:HTK64"/>
    <mergeCell ref="HPT64:HQA64"/>
    <mergeCell ref="HQB64:HQI64"/>
    <mergeCell ref="HQJ64:HQQ64"/>
    <mergeCell ref="HQR64:HQY64"/>
    <mergeCell ref="HQZ64:HRG64"/>
    <mergeCell ref="HRH64:HRO64"/>
    <mergeCell ref="HNX64:HOE64"/>
    <mergeCell ref="HOF64:HOM64"/>
    <mergeCell ref="HON64:HOU64"/>
    <mergeCell ref="HOV64:HPC64"/>
    <mergeCell ref="HPD64:HPK64"/>
    <mergeCell ref="HPL64:HPS64"/>
    <mergeCell ref="HMB64:HMI64"/>
    <mergeCell ref="HMJ64:HMQ64"/>
    <mergeCell ref="HMR64:HMY64"/>
    <mergeCell ref="HMZ64:HNG64"/>
    <mergeCell ref="HNH64:HNO64"/>
    <mergeCell ref="HNP64:HNW64"/>
    <mergeCell ref="HKF64:HKM64"/>
    <mergeCell ref="HKN64:HKU64"/>
    <mergeCell ref="HKV64:HLC64"/>
    <mergeCell ref="HLD64:HLK64"/>
    <mergeCell ref="HLL64:HLS64"/>
    <mergeCell ref="HLT64:HMA64"/>
    <mergeCell ref="HIJ64:HIQ64"/>
    <mergeCell ref="HIR64:HIY64"/>
    <mergeCell ref="HIZ64:HJG64"/>
    <mergeCell ref="HJH64:HJO64"/>
    <mergeCell ref="HJP64:HJW64"/>
    <mergeCell ref="HJX64:HKE64"/>
    <mergeCell ref="HGN64:HGU64"/>
    <mergeCell ref="HGV64:HHC64"/>
    <mergeCell ref="HHD64:HHK64"/>
    <mergeCell ref="HHL64:HHS64"/>
    <mergeCell ref="HHT64:HIA64"/>
    <mergeCell ref="HIB64:HII64"/>
    <mergeCell ref="HER64:HEY64"/>
    <mergeCell ref="HEZ64:HFG64"/>
    <mergeCell ref="HFH64:HFO64"/>
    <mergeCell ref="HFP64:HFW64"/>
    <mergeCell ref="HFX64:HGE64"/>
    <mergeCell ref="HGF64:HGM64"/>
    <mergeCell ref="HCV64:HDC64"/>
    <mergeCell ref="HDD64:HDK64"/>
    <mergeCell ref="HDL64:HDS64"/>
    <mergeCell ref="HDT64:HEA64"/>
    <mergeCell ref="HEB64:HEI64"/>
    <mergeCell ref="HEJ64:HEQ64"/>
    <mergeCell ref="HAZ64:HBG64"/>
    <mergeCell ref="HBH64:HBO64"/>
    <mergeCell ref="HBP64:HBW64"/>
    <mergeCell ref="HBX64:HCE64"/>
    <mergeCell ref="HCF64:HCM64"/>
    <mergeCell ref="HCN64:HCU64"/>
    <mergeCell ref="GZD64:GZK64"/>
    <mergeCell ref="GZL64:GZS64"/>
    <mergeCell ref="GZT64:HAA64"/>
    <mergeCell ref="HAB64:HAI64"/>
    <mergeCell ref="HAJ64:HAQ64"/>
    <mergeCell ref="HAR64:HAY64"/>
    <mergeCell ref="GXH64:GXO64"/>
    <mergeCell ref="GXP64:GXW64"/>
    <mergeCell ref="GXX64:GYE64"/>
    <mergeCell ref="GYF64:GYM64"/>
    <mergeCell ref="GYN64:GYU64"/>
    <mergeCell ref="GYV64:GZC64"/>
    <mergeCell ref="GVL64:GVS64"/>
    <mergeCell ref="GVT64:GWA64"/>
    <mergeCell ref="GWB64:GWI64"/>
    <mergeCell ref="GWJ64:GWQ64"/>
    <mergeCell ref="GWR64:GWY64"/>
    <mergeCell ref="GWZ64:GXG64"/>
    <mergeCell ref="GTP64:GTW64"/>
    <mergeCell ref="GTX64:GUE64"/>
    <mergeCell ref="GUF64:GUM64"/>
    <mergeCell ref="GUN64:GUU64"/>
    <mergeCell ref="GUV64:GVC64"/>
    <mergeCell ref="GVD64:GVK64"/>
    <mergeCell ref="GRT64:GSA64"/>
    <mergeCell ref="GSB64:GSI64"/>
    <mergeCell ref="GSJ64:GSQ64"/>
    <mergeCell ref="GSR64:GSY64"/>
    <mergeCell ref="GSZ64:GTG64"/>
    <mergeCell ref="GTH64:GTO64"/>
    <mergeCell ref="GPX64:GQE64"/>
    <mergeCell ref="GQF64:GQM64"/>
    <mergeCell ref="GQN64:GQU64"/>
    <mergeCell ref="GQV64:GRC64"/>
    <mergeCell ref="GRD64:GRK64"/>
    <mergeCell ref="GRL64:GRS64"/>
    <mergeCell ref="GOB64:GOI64"/>
    <mergeCell ref="GOJ64:GOQ64"/>
    <mergeCell ref="GOR64:GOY64"/>
    <mergeCell ref="GOZ64:GPG64"/>
    <mergeCell ref="GPH64:GPO64"/>
    <mergeCell ref="GPP64:GPW64"/>
    <mergeCell ref="GMF64:GMM64"/>
    <mergeCell ref="GMN64:GMU64"/>
    <mergeCell ref="GMV64:GNC64"/>
    <mergeCell ref="GND64:GNK64"/>
    <mergeCell ref="GNL64:GNS64"/>
    <mergeCell ref="GNT64:GOA64"/>
    <mergeCell ref="GKJ64:GKQ64"/>
    <mergeCell ref="GKR64:GKY64"/>
    <mergeCell ref="GKZ64:GLG64"/>
    <mergeCell ref="GLH64:GLO64"/>
    <mergeCell ref="GLP64:GLW64"/>
    <mergeCell ref="GLX64:GME64"/>
    <mergeCell ref="GIN64:GIU64"/>
    <mergeCell ref="GIV64:GJC64"/>
    <mergeCell ref="GJD64:GJK64"/>
    <mergeCell ref="GJL64:GJS64"/>
    <mergeCell ref="GJT64:GKA64"/>
    <mergeCell ref="GKB64:GKI64"/>
    <mergeCell ref="GGR64:GGY64"/>
    <mergeCell ref="GGZ64:GHG64"/>
    <mergeCell ref="GHH64:GHO64"/>
    <mergeCell ref="GHP64:GHW64"/>
    <mergeCell ref="GHX64:GIE64"/>
    <mergeCell ref="GIF64:GIM64"/>
    <mergeCell ref="GEV64:GFC64"/>
    <mergeCell ref="GFD64:GFK64"/>
    <mergeCell ref="GFL64:GFS64"/>
    <mergeCell ref="GFT64:GGA64"/>
    <mergeCell ref="GGB64:GGI64"/>
    <mergeCell ref="GGJ64:GGQ64"/>
    <mergeCell ref="GCZ64:GDG64"/>
    <mergeCell ref="GDH64:GDO64"/>
    <mergeCell ref="GDP64:GDW64"/>
    <mergeCell ref="GDX64:GEE64"/>
    <mergeCell ref="GEF64:GEM64"/>
    <mergeCell ref="GEN64:GEU64"/>
    <mergeCell ref="GBD64:GBK64"/>
    <mergeCell ref="GBL64:GBS64"/>
    <mergeCell ref="GBT64:GCA64"/>
    <mergeCell ref="GCB64:GCI64"/>
    <mergeCell ref="GCJ64:GCQ64"/>
    <mergeCell ref="GCR64:GCY64"/>
    <mergeCell ref="FZH64:FZO64"/>
    <mergeCell ref="FZP64:FZW64"/>
    <mergeCell ref="FZX64:GAE64"/>
    <mergeCell ref="GAF64:GAM64"/>
    <mergeCell ref="GAN64:GAU64"/>
    <mergeCell ref="GAV64:GBC64"/>
    <mergeCell ref="FXL64:FXS64"/>
    <mergeCell ref="FXT64:FYA64"/>
    <mergeCell ref="FYB64:FYI64"/>
    <mergeCell ref="FYJ64:FYQ64"/>
    <mergeCell ref="FYR64:FYY64"/>
    <mergeCell ref="FYZ64:FZG64"/>
    <mergeCell ref="FVP64:FVW64"/>
    <mergeCell ref="FVX64:FWE64"/>
    <mergeCell ref="FWF64:FWM64"/>
    <mergeCell ref="FWN64:FWU64"/>
    <mergeCell ref="FWV64:FXC64"/>
    <mergeCell ref="FXD64:FXK64"/>
    <mergeCell ref="FTT64:FUA64"/>
    <mergeCell ref="FUB64:FUI64"/>
    <mergeCell ref="FUJ64:FUQ64"/>
    <mergeCell ref="FUR64:FUY64"/>
    <mergeCell ref="FUZ64:FVG64"/>
    <mergeCell ref="FVH64:FVO64"/>
    <mergeCell ref="FRX64:FSE64"/>
    <mergeCell ref="FSF64:FSM64"/>
    <mergeCell ref="FSN64:FSU64"/>
    <mergeCell ref="FSV64:FTC64"/>
    <mergeCell ref="FTD64:FTK64"/>
    <mergeCell ref="FTL64:FTS64"/>
    <mergeCell ref="FQB64:FQI64"/>
    <mergeCell ref="FQJ64:FQQ64"/>
    <mergeCell ref="FQR64:FQY64"/>
    <mergeCell ref="FQZ64:FRG64"/>
    <mergeCell ref="FRH64:FRO64"/>
    <mergeCell ref="FRP64:FRW64"/>
    <mergeCell ref="FOF64:FOM64"/>
    <mergeCell ref="FON64:FOU64"/>
    <mergeCell ref="FOV64:FPC64"/>
    <mergeCell ref="FPD64:FPK64"/>
    <mergeCell ref="FPL64:FPS64"/>
    <mergeCell ref="FPT64:FQA64"/>
    <mergeCell ref="FMJ64:FMQ64"/>
    <mergeCell ref="FMR64:FMY64"/>
    <mergeCell ref="FMZ64:FNG64"/>
    <mergeCell ref="FNH64:FNO64"/>
    <mergeCell ref="FNP64:FNW64"/>
    <mergeCell ref="FNX64:FOE64"/>
    <mergeCell ref="FKN64:FKU64"/>
    <mergeCell ref="FKV64:FLC64"/>
    <mergeCell ref="FLD64:FLK64"/>
    <mergeCell ref="FLL64:FLS64"/>
    <mergeCell ref="FLT64:FMA64"/>
    <mergeCell ref="FMB64:FMI64"/>
    <mergeCell ref="FIR64:FIY64"/>
    <mergeCell ref="FIZ64:FJG64"/>
    <mergeCell ref="FJH64:FJO64"/>
    <mergeCell ref="FJP64:FJW64"/>
    <mergeCell ref="FJX64:FKE64"/>
    <mergeCell ref="FKF64:FKM64"/>
    <mergeCell ref="FGV64:FHC64"/>
    <mergeCell ref="FHD64:FHK64"/>
    <mergeCell ref="FHL64:FHS64"/>
    <mergeCell ref="FHT64:FIA64"/>
    <mergeCell ref="FIB64:FII64"/>
    <mergeCell ref="FIJ64:FIQ64"/>
    <mergeCell ref="FEZ64:FFG64"/>
    <mergeCell ref="FFH64:FFO64"/>
    <mergeCell ref="FFP64:FFW64"/>
    <mergeCell ref="FFX64:FGE64"/>
    <mergeCell ref="FGF64:FGM64"/>
    <mergeCell ref="FGN64:FGU64"/>
    <mergeCell ref="FDD64:FDK64"/>
    <mergeCell ref="FDL64:FDS64"/>
    <mergeCell ref="FDT64:FEA64"/>
    <mergeCell ref="FEB64:FEI64"/>
    <mergeCell ref="FEJ64:FEQ64"/>
    <mergeCell ref="FER64:FEY64"/>
    <mergeCell ref="FBH64:FBO64"/>
    <mergeCell ref="FBP64:FBW64"/>
    <mergeCell ref="FBX64:FCE64"/>
    <mergeCell ref="FCF64:FCM64"/>
    <mergeCell ref="FCN64:FCU64"/>
    <mergeCell ref="FCV64:FDC64"/>
    <mergeCell ref="EZL64:EZS64"/>
    <mergeCell ref="EZT64:FAA64"/>
    <mergeCell ref="FAB64:FAI64"/>
    <mergeCell ref="FAJ64:FAQ64"/>
    <mergeCell ref="FAR64:FAY64"/>
    <mergeCell ref="FAZ64:FBG64"/>
    <mergeCell ref="EXP64:EXW64"/>
    <mergeCell ref="EXX64:EYE64"/>
    <mergeCell ref="EYF64:EYM64"/>
    <mergeCell ref="EYN64:EYU64"/>
    <mergeCell ref="EYV64:EZC64"/>
    <mergeCell ref="EZD64:EZK64"/>
    <mergeCell ref="EVT64:EWA64"/>
    <mergeCell ref="EWB64:EWI64"/>
    <mergeCell ref="EWJ64:EWQ64"/>
    <mergeCell ref="EWR64:EWY64"/>
    <mergeCell ref="EWZ64:EXG64"/>
    <mergeCell ref="EXH64:EXO64"/>
    <mergeCell ref="ETX64:EUE64"/>
    <mergeCell ref="EUF64:EUM64"/>
    <mergeCell ref="EUN64:EUU64"/>
    <mergeCell ref="EUV64:EVC64"/>
    <mergeCell ref="EVD64:EVK64"/>
    <mergeCell ref="EVL64:EVS64"/>
    <mergeCell ref="ESB64:ESI64"/>
    <mergeCell ref="ESJ64:ESQ64"/>
    <mergeCell ref="ESR64:ESY64"/>
    <mergeCell ref="ESZ64:ETG64"/>
    <mergeCell ref="ETH64:ETO64"/>
    <mergeCell ref="ETP64:ETW64"/>
    <mergeCell ref="EQF64:EQM64"/>
    <mergeCell ref="EQN64:EQU64"/>
    <mergeCell ref="EQV64:ERC64"/>
    <mergeCell ref="ERD64:ERK64"/>
    <mergeCell ref="ERL64:ERS64"/>
    <mergeCell ref="ERT64:ESA64"/>
    <mergeCell ref="EOJ64:EOQ64"/>
    <mergeCell ref="EOR64:EOY64"/>
    <mergeCell ref="EOZ64:EPG64"/>
    <mergeCell ref="EPH64:EPO64"/>
    <mergeCell ref="EPP64:EPW64"/>
    <mergeCell ref="EPX64:EQE64"/>
    <mergeCell ref="EMN64:EMU64"/>
    <mergeCell ref="EMV64:ENC64"/>
    <mergeCell ref="END64:ENK64"/>
    <mergeCell ref="ENL64:ENS64"/>
    <mergeCell ref="ENT64:EOA64"/>
    <mergeCell ref="EOB64:EOI64"/>
    <mergeCell ref="EKR64:EKY64"/>
    <mergeCell ref="EKZ64:ELG64"/>
    <mergeCell ref="ELH64:ELO64"/>
    <mergeCell ref="ELP64:ELW64"/>
    <mergeCell ref="ELX64:EME64"/>
    <mergeCell ref="EMF64:EMM64"/>
    <mergeCell ref="EIV64:EJC64"/>
    <mergeCell ref="EJD64:EJK64"/>
    <mergeCell ref="EJL64:EJS64"/>
    <mergeCell ref="EJT64:EKA64"/>
    <mergeCell ref="EKB64:EKI64"/>
    <mergeCell ref="EKJ64:EKQ64"/>
    <mergeCell ref="EGZ64:EHG64"/>
    <mergeCell ref="EHH64:EHO64"/>
    <mergeCell ref="EHP64:EHW64"/>
    <mergeCell ref="EHX64:EIE64"/>
    <mergeCell ref="EIF64:EIM64"/>
    <mergeCell ref="EIN64:EIU64"/>
    <mergeCell ref="EFD64:EFK64"/>
    <mergeCell ref="EFL64:EFS64"/>
    <mergeCell ref="EFT64:EGA64"/>
    <mergeCell ref="EGB64:EGI64"/>
    <mergeCell ref="EGJ64:EGQ64"/>
    <mergeCell ref="EGR64:EGY64"/>
    <mergeCell ref="EDH64:EDO64"/>
    <mergeCell ref="EDP64:EDW64"/>
    <mergeCell ref="EDX64:EEE64"/>
    <mergeCell ref="EEF64:EEM64"/>
    <mergeCell ref="EEN64:EEU64"/>
    <mergeCell ref="EEV64:EFC64"/>
    <mergeCell ref="EBL64:EBS64"/>
    <mergeCell ref="EBT64:ECA64"/>
    <mergeCell ref="ECB64:ECI64"/>
    <mergeCell ref="ECJ64:ECQ64"/>
    <mergeCell ref="ECR64:ECY64"/>
    <mergeCell ref="ECZ64:EDG64"/>
    <mergeCell ref="DZP64:DZW64"/>
    <mergeCell ref="DZX64:EAE64"/>
    <mergeCell ref="EAF64:EAM64"/>
    <mergeCell ref="EAN64:EAU64"/>
    <mergeCell ref="EAV64:EBC64"/>
    <mergeCell ref="EBD64:EBK64"/>
    <mergeCell ref="DXT64:DYA64"/>
    <mergeCell ref="DYB64:DYI64"/>
    <mergeCell ref="DYJ64:DYQ64"/>
    <mergeCell ref="DYR64:DYY64"/>
    <mergeCell ref="DYZ64:DZG64"/>
    <mergeCell ref="DZH64:DZO64"/>
    <mergeCell ref="DVX64:DWE64"/>
    <mergeCell ref="DWF64:DWM64"/>
    <mergeCell ref="DWN64:DWU64"/>
    <mergeCell ref="DWV64:DXC64"/>
    <mergeCell ref="DXD64:DXK64"/>
    <mergeCell ref="DXL64:DXS64"/>
    <mergeCell ref="DUB64:DUI64"/>
    <mergeCell ref="DUJ64:DUQ64"/>
    <mergeCell ref="DUR64:DUY64"/>
    <mergeCell ref="DUZ64:DVG64"/>
    <mergeCell ref="DVH64:DVO64"/>
    <mergeCell ref="DVP64:DVW64"/>
    <mergeCell ref="DSF64:DSM64"/>
    <mergeCell ref="DSN64:DSU64"/>
    <mergeCell ref="DSV64:DTC64"/>
    <mergeCell ref="DTD64:DTK64"/>
    <mergeCell ref="DTL64:DTS64"/>
    <mergeCell ref="DTT64:DUA64"/>
    <mergeCell ref="DQJ64:DQQ64"/>
    <mergeCell ref="DQR64:DQY64"/>
    <mergeCell ref="DQZ64:DRG64"/>
    <mergeCell ref="DRH64:DRO64"/>
    <mergeCell ref="DRP64:DRW64"/>
    <mergeCell ref="DRX64:DSE64"/>
    <mergeCell ref="DON64:DOU64"/>
    <mergeCell ref="DOV64:DPC64"/>
    <mergeCell ref="DPD64:DPK64"/>
    <mergeCell ref="DPL64:DPS64"/>
    <mergeCell ref="DPT64:DQA64"/>
    <mergeCell ref="DQB64:DQI64"/>
    <mergeCell ref="DMR64:DMY64"/>
    <mergeCell ref="DMZ64:DNG64"/>
    <mergeCell ref="DNH64:DNO64"/>
    <mergeCell ref="DNP64:DNW64"/>
    <mergeCell ref="DNX64:DOE64"/>
    <mergeCell ref="DOF64:DOM64"/>
    <mergeCell ref="DKV64:DLC64"/>
    <mergeCell ref="DLD64:DLK64"/>
    <mergeCell ref="DLL64:DLS64"/>
    <mergeCell ref="DLT64:DMA64"/>
    <mergeCell ref="DMB64:DMI64"/>
    <mergeCell ref="DMJ64:DMQ64"/>
    <mergeCell ref="DIZ64:DJG64"/>
    <mergeCell ref="DJH64:DJO64"/>
    <mergeCell ref="DJP64:DJW64"/>
    <mergeCell ref="DJX64:DKE64"/>
    <mergeCell ref="DKF64:DKM64"/>
    <mergeCell ref="DKN64:DKU64"/>
    <mergeCell ref="DHD64:DHK64"/>
    <mergeCell ref="DHL64:DHS64"/>
    <mergeCell ref="DHT64:DIA64"/>
    <mergeCell ref="DIB64:DII64"/>
    <mergeCell ref="DIJ64:DIQ64"/>
    <mergeCell ref="DIR64:DIY64"/>
    <mergeCell ref="DFH64:DFO64"/>
    <mergeCell ref="DFP64:DFW64"/>
    <mergeCell ref="DFX64:DGE64"/>
    <mergeCell ref="DGF64:DGM64"/>
    <mergeCell ref="DGN64:DGU64"/>
    <mergeCell ref="DGV64:DHC64"/>
    <mergeCell ref="DDL64:DDS64"/>
    <mergeCell ref="DDT64:DEA64"/>
    <mergeCell ref="DEB64:DEI64"/>
    <mergeCell ref="DEJ64:DEQ64"/>
    <mergeCell ref="DER64:DEY64"/>
    <mergeCell ref="DEZ64:DFG64"/>
    <mergeCell ref="DBP64:DBW64"/>
    <mergeCell ref="DBX64:DCE64"/>
    <mergeCell ref="DCF64:DCM64"/>
    <mergeCell ref="DCN64:DCU64"/>
    <mergeCell ref="DCV64:DDC64"/>
    <mergeCell ref="DDD64:DDK64"/>
    <mergeCell ref="CZT64:DAA64"/>
    <mergeCell ref="DAB64:DAI64"/>
    <mergeCell ref="DAJ64:DAQ64"/>
    <mergeCell ref="DAR64:DAY64"/>
    <mergeCell ref="DAZ64:DBG64"/>
    <mergeCell ref="DBH64:DBO64"/>
    <mergeCell ref="CXX64:CYE64"/>
    <mergeCell ref="CYF64:CYM64"/>
    <mergeCell ref="CYN64:CYU64"/>
    <mergeCell ref="CYV64:CZC64"/>
    <mergeCell ref="CZD64:CZK64"/>
    <mergeCell ref="CZL64:CZS64"/>
    <mergeCell ref="CWB64:CWI64"/>
    <mergeCell ref="CWJ64:CWQ64"/>
    <mergeCell ref="CWR64:CWY64"/>
    <mergeCell ref="CWZ64:CXG64"/>
    <mergeCell ref="CXH64:CXO64"/>
    <mergeCell ref="CXP64:CXW64"/>
    <mergeCell ref="CUF64:CUM64"/>
    <mergeCell ref="CUN64:CUU64"/>
    <mergeCell ref="CUV64:CVC64"/>
    <mergeCell ref="CVD64:CVK64"/>
    <mergeCell ref="CVL64:CVS64"/>
    <mergeCell ref="CVT64:CWA64"/>
    <mergeCell ref="CSJ64:CSQ64"/>
    <mergeCell ref="CSR64:CSY64"/>
    <mergeCell ref="CSZ64:CTG64"/>
    <mergeCell ref="CTH64:CTO64"/>
    <mergeCell ref="CTP64:CTW64"/>
    <mergeCell ref="CTX64:CUE64"/>
    <mergeCell ref="CQN64:CQU64"/>
    <mergeCell ref="CQV64:CRC64"/>
    <mergeCell ref="CRD64:CRK64"/>
    <mergeCell ref="CRL64:CRS64"/>
    <mergeCell ref="CRT64:CSA64"/>
    <mergeCell ref="CSB64:CSI64"/>
    <mergeCell ref="COR64:COY64"/>
    <mergeCell ref="COZ64:CPG64"/>
    <mergeCell ref="CPH64:CPO64"/>
    <mergeCell ref="CPP64:CPW64"/>
    <mergeCell ref="CPX64:CQE64"/>
    <mergeCell ref="CQF64:CQM64"/>
    <mergeCell ref="CMV64:CNC64"/>
    <mergeCell ref="CND64:CNK64"/>
    <mergeCell ref="CNL64:CNS64"/>
    <mergeCell ref="CNT64:COA64"/>
    <mergeCell ref="COB64:COI64"/>
    <mergeCell ref="COJ64:COQ64"/>
    <mergeCell ref="CKZ64:CLG64"/>
    <mergeCell ref="CLH64:CLO64"/>
    <mergeCell ref="CLP64:CLW64"/>
    <mergeCell ref="CLX64:CME64"/>
    <mergeCell ref="CMF64:CMM64"/>
    <mergeCell ref="CMN64:CMU64"/>
    <mergeCell ref="CJD64:CJK64"/>
    <mergeCell ref="CJL64:CJS64"/>
    <mergeCell ref="CJT64:CKA64"/>
    <mergeCell ref="CKB64:CKI64"/>
    <mergeCell ref="CKJ64:CKQ64"/>
    <mergeCell ref="CKR64:CKY64"/>
    <mergeCell ref="CHH64:CHO64"/>
    <mergeCell ref="CHP64:CHW64"/>
    <mergeCell ref="CHX64:CIE64"/>
    <mergeCell ref="CIF64:CIM64"/>
    <mergeCell ref="CIN64:CIU64"/>
    <mergeCell ref="CIV64:CJC64"/>
    <mergeCell ref="CFL64:CFS64"/>
    <mergeCell ref="CFT64:CGA64"/>
    <mergeCell ref="CGB64:CGI64"/>
    <mergeCell ref="CGJ64:CGQ64"/>
    <mergeCell ref="CGR64:CGY64"/>
    <mergeCell ref="CGZ64:CHG64"/>
    <mergeCell ref="CDP64:CDW64"/>
    <mergeCell ref="CDX64:CEE64"/>
    <mergeCell ref="CEF64:CEM64"/>
    <mergeCell ref="CEN64:CEU64"/>
    <mergeCell ref="CEV64:CFC64"/>
    <mergeCell ref="CFD64:CFK64"/>
    <mergeCell ref="CBT64:CCA64"/>
    <mergeCell ref="CCB64:CCI64"/>
    <mergeCell ref="CCJ64:CCQ64"/>
    <mergeCell ref="CCR64:CCY64"/>
    <mergeCell ref="CCZ64:CDG64"/>
    <mergeCell ref="CDH64:CDO64"/>
    <mergeCell ref="BZX64:CAE64"/>
    <mergeCell ref="CAF64:CAM64"/>
    <mergeCell ref="CAN64:CAU64"/>
    <mergeCell ref="CAV64:CBC64"/>
    <mergeCell ref="CBD64:CBK64"/>
    <mergeCell ref="CBL64:CBS64"/>
    <mergeCell ref="BYB64:BYI64"/>
    <mergeCell ref="BYJ64:BYQ64"/>
    <mergeCell ref="BYR64:BYY64"/>
    <mergeCell ref="BYZ64:BZG64"/>
    <mergeCell ref="BZH64:BZO64"/>
    <mergeCell ref="BZP64:BZW64"/>
    <mergeCell ref="BWF64:BWM64"/>
    <mergeCell ref="BWN64:BWU64"/>
    <mergeCell ref="BWV64:BXC64"/>
    <mergeCell ref="BXD64:BXK64"/>
    <mergeCell ref="BXL64:BXS64"/>
    <mergeCell ref="BXT64:BYA64"/>
    <mergeCell ref="BUJ64:BUQ64"/>
    <mergeCell ref="BUR64:BUY64"/>
    <mergeCell ref="BUZ64:BVG64"/>
    <mergeCell ref="BVH64:BVO64"/>
    <mergeCell ref="BVP64:BVW64"/>
    <mergeCell ref="BVX64:BWE64"/>
    <mergeCell ref="BSN64:BSU64"/>
    <mergeCell ref="BSV64:BTC64"/>
    <mergeCell ref="BTD64:BTK64"/>
    <mergeCell ref="BTL64:BTS64"/>
    <mergeCell ref="BTT64:BUA64"/>
    <mergeCell ref="BUB64:BUI64"/>
    <mergeCell ref="BQR64:BQY64"/>
    <mergeCell ref="BQZ64:BRG64"/>
    <mergeCell ref="BRH64:BRO64"/>
    <mergeCell ref="BRP64:BRW64"/>
    <mergeCell ref="BRX64:BSE64"/>
    <mergeCell ref="BSF64:BSM64"/>
    <mergeCell ref="BOV64:BPC64"/>
    <mergeCell ref="BPD64:BPK64"/>
    <mergeCell ref="BPL64:BPS64"/>
    <mergeCell ref="BPT64:BQA64"/>
    <mergeCell ref="BQB64:BQI64"/>
    <mergeCell ref="BQJ64:BQQ64"/>
    <mergeCell ref="BMZ64:BNG64"/>
    <mergeCell ref="BNH64:BNO64"/>
    <mergeCell ref="BNP64:BNW64"/>
    <mergeCell ref="BNX64:BOE64"/>
    <mergeCell ref="BOF64:BOM64"/>
    <mergeCell ref="BON64:BOU64"/>
    <mergeCell ref="BLD64:BLK64"/>
    <mergeCell ref="BLL64:BLS64"/>
    <mergeCell ref="BLT64:BMA64"/>
    <mergeCell ref="BMB64:BMI64"/>
    <mergeCell ref="BMJ64:BMQ64"/>
    <mergeCell ref="BMR64:BMY64"/>
    <mergeCell ref="BJH64:BJO64"/>
    <mergeCell ref="BJP64:BJW64"/>
    <mergeCell ref="BJX64:BKE64"/>
    <mergeCell ref="BKF64:BKM64"/>
    <mergeCell ref="BKN64:BKU64"/>
    <mergeCell ref="BKV64:BLC64"/>
    <mergeCell ref="BHL64:BHS64"/>
    <mergeCell ref="BHT64:BIA64"/>
    <mergeCell ref="BIB64:BII64"/>
    <mergeCell ref="BIJ64:BIQ64"/>
    <mergeCell ref="BIR64:BIY64"/>
    <mergeCell ref="BIZ64:BJG64"/>
    <mergeCell ref="BFP64:BFW64"/>
    <mergeCell ref="BFX64:BGE64"/>
    <mergeCell ref="BGF64:BGM64"/>
    <mergeCell ref="BGN64:BGU64"/>
    <mergeCell ref="BGV64:BHC64"/>
    <mergeCell ref="BHD64:BHK64"/>
    <mergeCell ref="BDT64:BEA64"/>
    <mergeCell ref="BEB64:BEI64"/>
    <mergeCell ref="BEJ64:BEQ64"/>
    <mergeCell ref="BER64:BEY64"/>
    <mergeCell ref="BEZ64:BFG64"/>
    <mergeCell ref="BFH64:BFO64"/>
    <mergeCell ref="BBX64:BCE64"/>
    <mergeCell ref="BCF64:BCM64"/>
    <mergeCell ref="BCN64:BCU64"/>
    <mergeCell ref="BCV64:BDC64"/>
    <mergeCell ref="BDD64:BDK64"/>
    <mergeCell ref="BDL64:BDS64"/>
    <mergeCell ref="BAB64:BAI64"/>
    <mergeCell ref="BAJ64:BAQ64"/>
    <mergeCell ref="BAR64:BAY64"/>
    <mergeCell ref="BAZ64:BBG64"/>
    <mergeCell ref="BBH64:BBO64"/>
    <mergeCell ref="BBP64:BBW64"/>
    <mergeCell ref="AYF64:AYM64"/>
    <mergeCell ref="AYN64:AYU64"/>
    <mergeCell ref="AYV64:AZC64"/>
    <mergeCell ref="AZD64:AZK64"/>
    <mergeCell ref="AZL64:AZS64"/>
    <mergeCell ref="AZT64:BAA64"/>
    <mergeCell ref="AWJ64:AWQ64"/>
    <mergeCell ref="AWR64:AWY64"/>
    <mergeCell ref="AWZ64:AXG64"/>
    <mergeCell ref="AXH64:AXO64"/>
    <mergeCell ref="AXP64:AXW64"/>
    <mergeCell ref="AXX64:AYE64"/>
    <mergeCell ref="AUN64:AUU64"/>
    <mergeCell ref="AUV64:AVC64"/>
    <mergeCell ref="AVD64:AVK64"/>
    <mergeCell ref="AVL64:AVS64"/>
    <mergeCell ref="AVT64:AWA64"/>
    <mergeCell ref="AWB64:AWI64"/>
    <mergeCell ref="ASR64:ASY64"/>
    <mergeCell ref="ASZ64:ATG64"/>
    <mergeCell ref="ATH64:ATO64"/>
    <mergeCell ref="ATP64:ATW64"/>
    <mergeCell ref="ATX64:AUE64"/>
    <mergeCell ref="AUF64:AUM64"/>
    <mergeCell ref="AQV64:ARC64"/>
    <mergeCell ref="ARD64:ARK64"/>
    <mergeCell ref="ARL64:ARS64"/>
    <mergeCell ref="ART64:ASA64"/>
    <mergeCell ref="ASB64:ASI64"/>
    <mergeCell ref="ASJ64:ASQ64"/>
    <mergeCell ref="AOZ64:APG64"/>
    <mergeCell ref="APH64:APO64"/>
    <mergeCell ref="APP64:APW64"/>
    <mergeCell ref="APX64:AQE64"/>
    <mergeCell ref="AQF64:AQM64"/>
    <mergeCell ref="AQN64:AQU64"/>
    <mergeCell ref="AND64:ANK64"/>
    <mergeCell ref="ANL64:ANS64"/>
    <mergeCell ref="ANT64:AOA64"/>
    <mergeCell ref="AOB64:AOI64"/>
    <mergeCell ref="AOJ64:AOQ64"/>
    <mergeCell ref="AOR64:AOY64"/>
    <mergeCell ref="ALH64:ALO64"/>
    <mergeCell ref="ALP64:ALW64"/>
    <mergeCell ref="ALX64:AME64"/>
    <mergeCell ref="AMF64:AMM64"/>
    <mergeCell ref="AMN64:AMU64"/>
    <mergeCell ref="AMV64:ANC64"/>
    <mergeCell ref="AJL64:AJS64"/>
    <mergeCell ref="AJT64:AKA64"/>
    <mergeCell ref="AKB64:AKI64"/>
    <mergeCell ref="AKJ64:AKQ64"/>
    <mergeCell ref="AKR64:AKY64"/>
    <mergeCell ref="AKZ64:ALG64"/>
    <mergeCell ref="AHP64:AHW64"/>
    <mergeCell ref="AHX64:AIE64"/>
    <mergeCell ref="AIF64:AIM64"/>
    <mergeCell ref="AIN64:AIU64"/>
    <mergeCell ref="AIV64:AJC64"/>
    <mergeCell ref="AJD64:AJK64"/>
    <mergeCell ref="AFT64:AGA64"/>
    <mergeCell ref="AGB64:AGI64"/>
    <mergeCell ref="AGJ64:AGQ64"/>
    <mergeCell ref="AGR64:AGY64"/>
    <mergeCell ref="AGZ64:AHG64"/>
    <mergeCell ref="AHH64:AHO64"/>
    <mergeCell ref="ADX64:AEE64"/>
    <mergeCell ref="AEF64:AEM64"/>
    <mergeCell ref="AEN64:AEU64"/>
    <mergeCell ref="AEV64:AFC64"/>
    <mergeCell ref="AFD64:AFK64"/>
    <mergeCell ref="AFL64:AFS64"/>
    <mergeCell ref="ACB64:ACI64"/>
    <mergeCell ref="ACJ64:ACQ64"/>
    <mergeCell ref="ACR64:ACY64"/>
    <mergeCell ref="ACZ64:ADG64"/>
    <mergeCell ref="ADH64:ADO64"/>
    <mergeCell ref="ADP64:ADW64"/>
    <mergeCell ref="AAF64:AAM64"/>
    <mergeCell ref="AAN64:AAU64"/>
    <mergeCell ref="AAV64:ABC64"/>
    <mergeCell ref="ABD64:ABK64"/>
    <mergeCell ref="ABL64:ABS64"/>
    <mergeCell ref="ABT64:ACA64"/>
    <mergeCell ref="YJ64:YQ64"/>
    <mergeCell ref="YR64:YY64"/>
    <mergeCell ref="YZ64:ZG64"/>
    <mergeCell ref="ZH64:ZO64"/>
    <mergeCell ref="ZP64:ZW64"/>
    <mergeCell ref="ZX64:AAE64"/>
    <mergeCell ref="WN64:WU64"/>
    <mergeCell ref="WV64:XC64"/>
    <mergeCell ref="XD64:XK64"/>
    <mergeCell ref="XL64:XS64"/>
    <mergeCell ref="XT64:YA64"/>
    <mergeCell ref="YB64:YI64"/>
    <mergeCell ref="UR64:UY64"/>
    <mergeCell ref="UZ64:VG64"/>
    <mergeCell ref="VH64:VO64"/>
    <mergeCell ref="VP64:VW64"/>
    <mergeCell ref="VX64:WE64"/>
    <mergeCell ref="WF64:WM64"/>
    <mergeCell ref="SV64:TC64"/>
    <mergeCell ref="TD64:TK64"/>
    <mergeCell ref="TL64:TS64"/>
    <mergeCell ref="TT64:UA64"/>
    <mergeCell ref="UB64:UI64"/>
    <mergeCell ref="UJ64:UQ64"/>
    <mergeCell ref="QZ64:RG64"/>
    <mergeCell ref="RH64:RO64"/>
    <mergeCell ref="RP64:RW64"/>
    <mergeCell ref="RX64:SE64"/>
    <mergeCell ref="SF64:SM64"/>
    <mergeCell ref="SN64:SU64"/>
    <mergeCell ref="PD64:PK64"/>
    <mergeCell ref="PL64:PS64"/>
    <mergeCell ref="PT64:QA64"/>
    <mergeCell ref="QB64:QI64"/>
    <mergeCell ref="QJ64:QQ64"/>
    <mergeCell ref="QR64:QY64"/>
    <mergeCell ref="NH64:NO64"/>
    <mergeCell ref="NP64:NW64"/>
    <mergeCell ref="NX64:OE64"/>
    <mergeCell ref="OF64:OM64"/>
    <mergeCell ref="ON64:OU64"/>
    <mergeCell ref="OV64:PC64"/>
    <mergeCell ref="LL64:LS64"/>
    <mergeCell ref="LT64:MA64"/>
    <mergeCell ref="MB64:MI64"/>
    <mergeCell ref="MJ64:MQ64"/>
    <mergeCell ref="MR64:MY64"/>
    <mergeCell ref="MZ64:NG64"/>
    <mergeCell ref="JP64:JW64"/>
    <mergeCell ref="JX64:KE64"/>
    <mergeCell ref="KF64:KM64"/>
    <mergeCell ref="KN64:KU64"/>
    <mergeCell ref="KV64:LC64"/>
    <mergeCell ref="LD64:LK64"/>
    <mergeCell ref="HT64:IA64"/>
    <mergeCell ref="IB64:II64"/>
    <mergeCell ref="IJ64:IQ64"/>
    <mergeCell ref="IR64:IY64"/>
    <mergeCell ref="IZ64:JG64"/>
    <mergeCell ref="JH64:JO64"/>
    <mergeCell ref="FX64:GE64"/>
    <mergeCell ref="GF64:GM64"/>
    <mergeCell ref="GN64:GU64"/>
    <mergeCell ref="GV64:HC64"/>
    <mergeCell ref="HD64:HK64"/>
    <mergeCell ref="HL64:HS64"/>
    <mergeCell ref="EB64:EI64"/>
    <mergeCell ref="EJ64:EQ64"/>
    <mergeCell ref="ER64:EY64"/>
    <mergeCell ref="EZ64:FG64"/>
    <mergeCell ref="FH64:FO64"/>
    <mergeCell ref="FP64:FW64"/>
    <mergeCell ref="CF64:CM64"/>
    <mergeCell ref="CN64:CU64"/>
    <mergeCell ref="CV64:DC64"/>
    <mergeCell ref="DD64:DK64"/>
    <mergeCell ref="DL64:DS64"/>
    <mergeCell ref="DT64:EA64"/>
    <mergeCell ref="WWB63:WWI63"/>
    <mergeCell ref="L64:S64"/>
    <mergeCell ref="T64:AA64"/>
    <mergeCell ref="AB64:AI64"/>
    <mergeCell ref="AJ64:AQ64"/>
    <mergeCell ref="AR64:AY64"/>
    <mergeCell ref="AZ64:BG64"/>
    <mergeCell ref="BH64:BO64"/>
    <mergeCell ref="BP64:BW64"/>
    <mergeCell ref="BX64:CE64"/>
    <mergeCell ref="WUF63:WUM63"/>
    <mergeCell ref="WUN63:WUU63"/>
    <mergeCell ref="WUV63:WVC63"/>
    <mergeCell ref="WVD63:WVK63"/>
    <mergeCell ref="WVL63:WVS63"/>
    <mergeCell ref="WVT63:WWA63"/>
    <mergeCell ref="WSJ63:WSQ63"/>
    <mergeCell ref="WSR63:WSY63"/>
    <mergeCell ref="WSZ63:WTG63"/>
    <mergeCell ref="WTH63:WTO63"/>
    <mergeCell ref="WTP63:WTW63"/>
    <mergeCell ref="WTX63:WUE63"/>
    <mergeCell ref="WQN63:WQU63"/>
    <mergeCell ref="WQV63:WRC63"/>
    <mergeCell ref="WRD63:WRK63"/>
    <mergeCell ref="WRL63:WRS63"/>
    <mergeCell ref="WRT63:WSA63"/>
    <mergeCell ref="WSB63:WSI63"/>
    <mergeCell ref="WOR63:WOY63"/>
    <mergeCell ref="WOZ63:WPG63"/>
    <mergeCell ref="WPH63:WPO63"/>
    <mergeCell ref="WPP63:WPW63"/>
    <mergeCell ref="WPX63:WQE63"/>
    <mergeCell ref="WQF63:WQM63"/>
    <mergeCell ref="WMV63:WNC63"/>
    <mergeCell ref="WND63:WNK63"/>
    <mergeCell ref="WNL63:WNS63"/>
    <mergeCell ref="WNT63:WOA63"/>
    <mergeCell ref="WOB63:WOI63"/>
    <mergeCell ref="WOJ63:WOQ63"/>
    <mergeCell ref="WKZ63:WLG63"/>
    <mergeCell ref="WLH63:WLO63"/>
    <mergeCell ref="WLP63:WLW63"/>
    <mergeCell ref="WLX63:WME63"/>
    <mergeCell ref="WMF63:WMM63"/>
    <mergeCell ref="WMN63:WMU63"/>
    <mergeCell ref="WJD63:WJK63"/>
    <mergeCell ref="WJL63:WJS63"/>
    <mergeCell ref="WJT63:WKA63"/>
    <mergeCell ref="WKB63:WKI63"/>
    <mergeCell ref="WKJ63:WKQ63"/>
    <mergeCell ref="WKR63:WKY63"/>
    <mergeCell ref="WHH63:WHO63"/>
    <mergeCell ref="WHP63:WHW63"/>
    <mergeCell ref="WHX63:WIE63"/>
    <mergeCell ref="WIF63:WIM63"/>
    <mergeCell ref="WIN63:WIU63"/>
    <mergeCell ref="WIV63:WJC63"/>
    <mergeCell ref="WFL63:WFS63"/>
    <mergeCell ref="WFT63:WGA63"/>
    <mergeCell ref="WGB63:WGI63"/>
    <mergeCell ref="WGJ63:WGQ63"/>
    <mergeCell ref="WGR63:WGY63"/>
    <mergeCell ref="WGZ63:WHG63"/>
    <mergeCell ref="WDP63:WDW63"/>
    <mergeCell ref="WDX63:WEE63"/>
    <mergeCell ref="WEF63:WEM63"/>
    <mergeCell ref="WEN63:WEU63"/>
    <mergeCell ref="WEV63:WFC63"/>
    <mergeCell ref="WFD63:WFK63"/>
    <mergeCell ref="WBT63:WCA63"/>
    <mergeCell ref="WCB63:WCI63"/>
    <mergeCell ref="WCJ63:WCQ63"/>
    <mergeCell ref="WCR63:WCY63"/>
    <mergeCell ref="WCZ63:WDG63"/>
    <mergeCell ref="WDH63:WDO63"/>
    <mergeCell ref="VZX63:WAE63"/>
    <mergeCell ref="WAF63:WAM63"/>
    <mergeCell ref="WAN63:WAU63"/>
    <mergeCell ref="WAV63:WBC63"/>
    <mergeCell ref="WBD63:WBK63"/>
    <mergeCell ref="WBL63:WBS63"/>
    <mergeCell ref="VYB63:VYI63"/>
    <mergeCell ref="VYJ63:VYQ63"/>
    <mergeCell ref="VYR63:VYY63"/>
    <mergeCell ref="VYZ63:VZG63"/>
    <mergeCell ref="VZH63:VZO63"/>
    <mergeCell ref="VZP63:VZW63"/>
    <mergeCell ref="VWF63:VWM63"/>
    <mergeCell ref="VWN63:VWU63"/>
    <mergeCell ref="VWV63:VXC63"/>
    <mergeCell ref="VXD63:VXK63"/>
    <mergeCell ref="VXL63:VXS63"/>
    <mergeCell ref="VXT63:VYA63"/>
    <mergeCell ref="VUJ63:VUQ63"/>
    <mergeCell ref="VUR63:VUY63"/>
    <mergeCell ref="VUZ63:VVG63"/>
    <mergeCell ref="VVH63:VVO63"/>
    <mergeCell ref="VVP63:VVW63"/>
    <mergeCell ref="VVX63:VWE63"/>
    <mergeCell ref="VSN63:VSU63"/>
    <mergeCell ref="VSV63:VTC63"/>
    <mergeCell ref="VTD63:VTK63"/>
    <mergeCell ref="VTL63:VTS63"/>
    <mergeCell ref="VTT63:VUA63"/>
    <mergeCell ref="VUB63:VUI63"/>
    <mergeCell ref="VQR63:VQY63"/>
    <mergeCell ref="VQZ63:VRG63"/>
    <mergeCell ref="VRH63:VRO63"/>
    <mergeCell ref="VRP63:VRW63"/>
    <mergeCell ref="VRX63:VSE63"/>
    <mergeCell ref="VSF63:VSM63"/>
    <mergeCell ref="VOV63:VPC63"/>
    <mergeCell ref="VPD63:VPK63"/>
    <mergeCell ref="VPL63:VPS63"/>
    <mergeCell ref="VPT63:VQA63"/>
    <mergeCell ref="VQB63:VQI63"/>
    <mergeCell ref="VQJ63:VQQ63"/>
    <mergeCell ref="VMZ63:VNG63"/>
    <mergeCell ref="VNH63:VNO63"/>
    <mergeCell ref="VNP63:VNW63"/>
    <mergeCell ref="VNX63:VOE63"/>
    <mergeCell ref="VOF63:VOM63"/>
    <mergeCell ref="VON63:VOU63"/>
    <mergeCell ref="VLD63:VLK63"/>
    <mergeCell ref="VLL63:VLS63"/>
    <mergeCell ref="VLT63:VMA63"/>
    <mergeCell ref="VMB63:VMI63"/>
    <mergeCell ref="VMJ63:VMQ63"/>
    <mergeCell ref="VMR63:VMY63"/>
    <mergeCell ref="VJH63:VJO63"/>
    <mergeCell ref="VJP63:VJW63"/>
    <mergeCell ref="VJX63:VKE63"/>
    <mergeCell ref="VKF63:VKM63"/>
    <mergeCell ref="VKN63:VKU63"/>
    <mergeCell ref="VKV63:VLC63"/>
    <mergeCell ref="VHL63:VHS63"/>
    <mergeCell ref="VHT63:VIA63"/>
    <mergeCell ref="VIB63:VII63"/>
    <mergeCell ref="VIJ63:VIQ63"/>
    <mergeCell ref="VIR63:VIY63"/>
    <mergeCell ref="VIZ63:VJG63"/>
    <mergeCell ref="VFP63:VFW63"/>
    <mergeCell ref="VFX63:VGE63"/>
    <mergeCell ref="VGF63:VGM63"/>
    <mergeCell ref="VGN63:VGU63"/>
    <mergeCell ref="VGV63:VHC63"/>
    <mergeCell ref="VHD63:VHK63"/>
    <mergeCell ref="VDT63:VEA63"/>
    <mergeCell ref="VEB63:VEI63"/>
    <mergeCell ref="VEJ63:VEQ63"/>
    <mergeCell ref="VER63:VEY63"/>
    <mergeCell ref="VEZ63:VFG63"/>
    <mergeCell ref="VFH63:VFO63"/>
    <mergeCell ref="VBX63:VCE63"/>
    <mergeCell ref="VCF63:VCM63"/>
    <mergeCell ref="VCN63:VCU63"/>
    <mergeCell ref="VCV63:VDC63"/>
    <mergeCell ref="VDD63:VDK63"/>
    <mergeCell ref="VDL63:VDS63"/>
    <mergeCell ref="VAB63:VAI63"/>
    <mergeCell ref="VAJ63:VAQ63"/>
    <mergeCell ref="VAR63:VAY63"/>
    <mergeCell ref="VAZ63:VBG63"/>
    <mergeCell ref="VBH63:VBO63"/>
    <mergeCell ref="VBP63:VBW63"/>
    <mergeCell ref="UYF63:UYM63"/>
    <mergeCell ref="UYN63:UYU63"/>
    <mergeCell ref="UYV63:UZC63"/>
    <mergeCell ref="UZD63:UZK63"/>
    <mergeCell ref="UZL63:UZS63"/>
    <mergeCell ref="UZT63:VAA63"/>
    <mergeCell ref="UWJ63:UWQ63"/>
    <mergeCell ref="UWR63:UWY63"/>
    <mergeCell ref="UWZ63:UXG63"/>
    <mergeCell ref="UXH63:UXO63"/>
    <mergeCell ref="UXP63:UXW63"/>
    <mergeCell ref="UXX63:UYE63"/>
    <mergeCell ref="UUN63:UUU63"/>
    <mergeCell ref="UUV63:UVC63"/>
    <mergeCell ref="UVD63:UVK63"/>
    <mergeCell ref="UVL63:UVS63"/>
    <mergeCell ref="UVT63:UWA63"/>
    <mergeCell ref="UWB63:UWI63"/>
    <mergeCell ref="USR63:USY63"/>
    <mergeCell ref="USZ63:UTG63"/>
    <mergeCell ref="UTH63:UTO63"/>
    <mergeCell ref="UTP63:UTW63"/>
    <mergeCell ref="UTX63:UUE63"/>
    <mergeCell ref="UUF63:UUM63"/>
    <mergeCell ref="UQV63:URC63"/>
    <mergeCell ref="URD63:URK63"/>
    <mergeCell ref="URL63:URS63"/>
    <mergeCell ref="URT63:USA63"/>
    <mergeCell ref="USB63:USI63"/>
    <mergeCell ref="USJ63:USQ63"/>
    <mergeCell ref="UOZ63:UPG63"/>
    <mergeCell ref="UPH63:UPO63"/>
    <mergeCell ref="UPP63:UPW63"/>
    <mergeCell ref="UPX63:UQE63"/>
    <mergeCell ref="UQF63:UQM63"/>
    <mergeCell ref="UQN63:UQU63"/>
    <mergeCell ref="UND63:UNK63"/>
    <mergeCell ref="UNL63:UNS63"/>
    <mergeCell ref="UNT63:UOA63"/>
    <mergeCell ref="UOB63:UOI63"/>
    <mergeCell ref="UOJ63:UOQ63"/>
    <mergeCell ref="UOR63:UOY63"/>
    <mergeCell ref="ULH63:ULO63"/>
    <mergeCell ref="ULP63:ULW63"/>
    <mergeCell ref="ULX63:UME63"/>
    <mergeCell ref="UMF63:UMM63"/>
    <mergeCell ref="UMN63:UMU63"/>
    <mergeCell ref="UMV63:UNC63"/>
    <mergeCell ref="UJL63:UJS63"/>
    <mergeCell ref="UJT63:UKA63"/>
    <mergeCell ref="UKB63:UKI63"/>
    <mergeCell ref="UKJ63:UKQ63"/>
    <mergeCell ref="UKR63:UKY63"/>
    <mergeCell ref="UKZ63:ULG63"/>
    <mergeCell ref="UHP63:UHW63"/>
    <mergeCell ref="UHX63:UIE63"/>
    <mergeCell ref="UIF63:UIM63"/>
    <mergeCell ref="UIN63:UIU63"/>
    <mergeCell ref="UIV63:UJC63"/>
    <mergeCell ref="UJD63:UJK63"/>
    <mergeCell ref="UFT63:UGA63"/>
    <mergeCell ref="UGB63:UGI63"/>
    <mergeCell ref="UGJ63:UGQ63"/>
    <mergeCell ref="UGR63:UGY63"/>
    <mergeCell ref="UGZ63:UHG63"/>
    <mergeCell ref="UHH63:UHO63"/>
    <mergeCell ref="UDX63:UEE63"/>
    <mergeCell ref="UEF63:UEM63"/>
    <mergeCell ref="UEN63:UEU63"/>
    <mergeCell ref="UEV63:UFC63"/>
    <mergeCell ref="UFD63:UFK63"/>
    <mergeCell ref="UFL63:UFS63"/>
    <mergeCell ref="UCB63:UCI63"/>
    <mergeCell ref="UCJ63:UCQ63"/>
    <mergeCell ref="UCR63:UCY63"/>
    <mergeCell ref="UCZ63:UDG63"/>
    <mergeCell ref="UDH63:UDO63"/>
    <mergeCell ref="UDP63:UDW63"/>
    <mergeCell ref="UAF63:UAM63"/>
    <mergeCell ref="UAN63:UAU63"/>
    <mergeCell ref="UAV63:UBC63"/>
    <mergeCell ref="UBD63:UBK63"/>
    <mergeCell ref="UBL63:UBS63"/>
    <mergeCell ref="UBT63:UCA63"/>
    <mergeCell ref="TYJ63:TYQ63"/>
    <mergeCell ref="TYR63:TYY63"/>
    <mergeCell ref="TYZ63:TZG63"/>
    <mergeCell ref="TZH63:TZO63"/>
    <mergeCell ref="TZP63:TZW63"/>
    <mergeCell ref="TZX63:UAE63"/>
    <mergeCell ref="TWN63:TWU63"/>
    <mergeCell ref="TWV63:TXC63"/>
    <mergeCell ref="TXD63:TXK63"/>
    <mergeCell ref="TXL63:TXS63"/>
    <mergeCell ref="TXT63:TYA63"/>
    <mergeCell ref="TYB63:TYI63"/>
    <mergeCell ref="TUR63:TUY63"/>
    <mergeCell ref="TUZ63:TVG63"/>
    <mergeCell ref="TVH63:TVO63"/>
    <mergeCell ref="TVP63:TVW63"/>
    <mergeCell ref="TVX63:TWE63"/>
    <mergeCell ref="TWF63:TWM63"/>
    <mergeCell ref="TSV63:TTC63"/>
    <mergeCell ref="TTD63:TTK63"/>
    <mergeCell ref="TTL63:TTS63"/>
    <mergeCell ref="TTT63:TUA63"/>
    <mergeCell ref="TUB63:TUI63"/>
    <mergeCell ref="TUJ63:TUQ63"/>
    <mergeCell ref="TQZ63:TRG63"/>
    <mergeCell ref="TRH63:TRO63"/>
    <mergeCell ref="TRP63:TRW63"/>
    <mergeCell ref="TRX63:TSE63"/>
    <mergeCell ref="TSF63:TSM63"/>
    <mergeCell ref="TSN63:TSU63"/>
    <mergeCell ref="TPD63:TPK63"/>
    <mergeCell ref="TPL63:TPS63"/>
    <mergeCell ref="TPT63:TQA63"/>
    <mergeCell ref="TQB63:TQI63"/>
    <mergeCell ref="TQJ63:TQQ63"/>
    <mergeCell ref="TQR63:TQY63"/>
    <mergeCell ref="TNH63:TNO63"/>
    <mergeCell ref="TNP63:TNW63"/>
    <mergeCell ref="TNX63:TOE63"/>
    <mergeCell ref="TOF63:TOM63"/>
    <mergeCell ref="TON63:TOU63"/>
    <mergeCell ref="TOV63:TPC63"/>
    <mergeCell ref="TLL63:TLS63"/>
    <mergeCell ref="TLT63:TMA63"/>
    <mergeCell ref="TMB63:TMI63"/>
    <mergeCell ref="TMJ63:TMQ63"/>
    <mergeCell ref="TMR63:TMY63"/>
    <mergeCell ref="TMZ63:TNG63"/>
    <mergeCell ref="TJP63:TJW63"/>
    <mergeCell ref="TJX63:TKE63"/>
    <mergeCell ref="TKF63:TKM63"/>
    <mergeCell ref="TKN63:TKU63"/>
    <mergeCell ref="TKV63:TLC63"/>
    <mergeCell ref="TLD63:TLK63"/>
    <mergeCell ref="THT63:TIA63"/>
    <mergeCell ref="TIB63:TII63"/>
    <mergeCell ref="TIJ63:TIQ63"/>
    <mergeCell ref="TIR63:TIY63"/>
    <mergeCell ref="TIZ63:TJG63"/>
    <mergeCell ref="TJH63:TJO63"/>
    <mergeCell ref="TFX63:TGE63"/>
    <mergeCell ref="TGF63:TGM63"/>
    <mergeCell ref="TGN63:TGU63"/>
    <mergeCell ref="TGV63:THC63"/>
    <mergeCell ref="THD63:THK63"/>
    <mergeCell ref="THL63:THS63"/>
    <mergeCell ref="TEB63:TEI63"/>
    <mergeCell ref="TEJ63:TEQ63"/>
    <mergeCell ref="TER63:TEY63"/>
    <mergeCell ref="TEZ63:TFG63"/>
    <mergeCell ref="TFH63:TFO63"/>
    <mergeCell ref="TFP63:TFW63"/>
    <mergeCell ref="TCF63:TCM63"/>
    <mergeCell ref="TCN63:TCU63"/>
    <mergeCell ref="TCV63:TDC63"/>
    <mergeCell ref="TDD63:TDK63"/>
    <mergeCell ref="TDL63:TDS63"/>
    <mergeCell ref="TDT63:TEA63"/>
    <mergeCell ref="TAJ63:TAQ63"/>
    <mergeCell ref="TAR63:TAY63"/>
    <mergeCell ref="TAZ63:TBG63"/>
    <mergeCell ref="TBH63:TBO63"/>
    <mergeCell ref="TBP63:TBW63"/>
    <mergeCell ref="TBX63:TCE63"/>
    <mergeCell ref="SYN63:SYU63"/>
    <mergeCell ref="SYV63:SZC63"/>
    <mergeCell ref="SZD63:SZK63"/>
    <mergeCell ref="SZL63:SZS63"/>
    <mergeCell ref="SZT63:TAA63"/>
    <mergeCell ref="TAB63:TAI63"/>
    <mergeCell ref="SWR63:SWY63"/>
    <mergeCell ref="SWZ63:SXG63"/>
    <mergeCell ref="SXH63:SXO63"/>
    <mergeCell ref="SXP63:SXW63"/>
    <mergeCell ref="SXX63:SYE63"/>
    <mergeCell ref="SYF63:SYM63"/>
    <mergeCell ref="SUV63:SVC63"/>
    <mergeCell ref="SVD63:SVK63"/>
    <mergeCell ref="SVL63:SVS63"/>
    <mergeCell ref="SVT63:SWA63"/>
    <mergeCell ref="SWB63:SWI63"/>
    <mergeCell ref="SWJ63:SWQ63"/>
    <mergeCell ref="SSZ63:STG63"/>
    <mergeCell ref="STH63:STO63"/>
    <mergeCell ref="STP63:STW63"/>
    <mergeCell ref="STX63:SUE63"/>
    <mergeCell ref="SUF63:SUM63"/>
    <mergeCell ref="SUN63:SUU63"/>
    <mergeCell ref="SRD63:SRK63"/>
    <mergeCell ref="SRL63:SRS63"/>
    <mergeCell ref="SRT63:SSA63"/>
    <mergeCell ref="SSB63:SSI63"/>
    <mergeCell ref="SSJ63:SSQ63"/>
    <mergeCell ref="SSR63:SSY63"/>
    <mergeCell ref="SPH63:SPO63"/>
    <mergeCell ref="SPP63:SPW63"/>
    <mergeCell ref="SPX63:SQE63"/>
    <mergeCell ref="SQF63:SQM63"/>
    <mergeCell ref="SQN63:SQU63"/>
    <mergeCell ref="SQV63:SRC63"/>
    <mergeCell ref="SNL63:SNS63"/>
    <mergeCell ref="SNT63:SOA63"/>
    <mergeCell ref="SOB63:SOI63"/>
    <mergeCell ref="SOJ63:SOQ63"/>
    <mergeCell ref="SOR63:SOY63"/>
    <mergeCell ref="SOZ63:SPG63"/>
    <mergeCell ref="SLP63:SLW63"/>
    <mergeCell ref="SLX63:SME63"/>
    <mergeCell ref="SMF63:SMM63"/>
    <mergeCell ref="SMN63:SMU63"/>
    <mergeCell ref="SMV63:SNC63"/>
    <mergeCell ref="SND63:SNK63"/>
    <mergeCell ref="SJT63:SKA63"/>
    <mergeCell ref="SKB63:SKI63"/>
    <mergeCell ref="SKJ63:SKQ63"/>
    <mergeCell ref="SKR63:SKY63"/>
    <mergeCell ref="SKZ63:SLG63"/>
    <mergeCell ref="SLH63:SLO63"/>
    <mergeCell ref="SHX63:SIE63"/>
    <mergeCell ref="SIF63:SIM63"/>
    <mergeCell ref="SIN63:SIU63"/>
    <mergeCell ref="SIV63:SJC63"/>
    <mergeCell ref="SJD63:SJK63"/>
    <mergeCell ref="SJL63:SJS63"/>
    <mergeCell ref="SGB63:SGI63"/>
    <mergeCell ref="SGJ63:SGQ63"/>
    <mergeCell ref="SGR63:SGY63"/>
    <mergeCell ref="SGZ63:SHG63"/>
    <mergeCell ref="SHH63:SHO63"/>
    <mergeCell ref="SHP63:SHW63"/>
    <mergeCell ref="SEF63:SEM63"/>
    <mergeCell ref="SEN63:SEU63"/>
    <mergeCell ref="SEV63:SFC63"/>
    <mergeCell ref="SFD63:SFK63"/>
    <mergeCell ref="SFL63:SFS63"/>
    <mergeCell ref="SFT63:SGA63"/>
    <mergeCell ref="SCJ63:SCQ63"/>
    <mergeCell ref="SCR63:SCY63"/>
    <mergeCell ref="SCZ63:SDG63"/>
    <mergeCell ref="SDH63:SDO63"/>
    <mergeCell ref="SDP63:SDW63"/>
    <mergeCell ref="SDX63:SEE63"/>
    <mergeCell ref="SAN63:SAU63"/>
    <mergeCell ref="SAV63:SBC63"/>
    <mergeCell ref="SBD63:SBK63"/>
    <mergeCell ref="SBL63:SBS63"/>
    <mergeCell ref="SBT63:SCA63"/>
    <mergeCell ref="SCB63:SCI63"/>
    <mergeCell ref="RYR63:RYY63"/>
    <mergeCell ref="RYZ63:RZG63"/>
    <mergeCell ref="RZH63:RZO63"/>
    <mergeCell ref="RZP63:RZW63"/>
    <mergeCell ref="RZX63:SAE63"/>
    <mergeCell ref="SAF63:SAM63"/>
    <mergeCell ref="RWV63:RXC63"/>
    <mergeCell ref="RXD63:RXK63"/>
    <mergeCell ref="RXL63:RXS63"/>
    <mergeCell ref="RXT63:RYA63"/>
    <mergeCell ref="RYB63:RYI63"/>
    <mergeCell ref="RYJ63:RYQ63"/>
    <mergeCell ref="RUZ63:RVG63"/>
    <mergeCell ref="RVH63:RVO63"/>
    <mergeCell ref="RVP63:RVW63"/>
    <mergeCell ref="RVX63:RWE63"/>
    <mergeCell ref="RWF63:RWM63"/>
    <mergeCell ref="RWN63:RWU63"/>
    <mergeCell ref="RTD63:RTK63"/>
    <mergeCell ref="RTL63:RTS63"/>
    <mergeCell ref="RTT63:RUA63"/>
    <mergeCell ref="RUB63:RUI63"/>
    <mergeCell ref="RUJ63:RUQ63"/>
    <mergeCell ref="RUR63:RUY63"/>
    <mergeCell ref="RRH63:RRO63"/>
    <mergeCell ref="RRP63:RRW63"/>
    <mergeCell ref="RRX63:RSE63"/>
    <mergeCell ref="RSF63:RSM63"/>
    <mergeCell ref="RSN63:RSU63"/>
    <mergeCell ref="RSV63:RTC63"/>
    <mergeCell ref="RPL63:RPS63"/>
    <mergeCell ref="RPT63:RQA63"/>
    <mergeCell ref="RQB63:RQI63"/>
    <mergeCell ref="RQJ63:RQQ63"/>
    <mergeCell ref="RQR63:RQY63"/>
    <mergeCell ref="RQZ63:RRG63"/>
    <mergeCell ref="RNP63:RNW63"/>
    <mergeCell ref="RNX63:ROE63"/>
    <mergeCell ref="ROF63:ROM63"/>
    <mergeCell ref="RON63:ROU63"/>
    <mergeCell ref="ROV63:RPC63"/>
    <mergeCell ref="RPD63:RPK63"/>
    <mergeCell ref="RLT63:RMA63"/>
    <mergeCell ref="RMB63:RMI63"/>
    <mergeCell ref="RMJ63:RMQ63"/>
    <mergeCell ref="RMR63:RMY63"/>
    <mergeCell ref="RMZ63:RNG63"/>
    <mergeCell ref="RNH63:RNO63"/>
    <mergeCell ref="RJX63:RKE63"/>
    <mergeCell ref="RKF63:RKM63"/>
    <mergeCell ref="RKN63:RKU63"/>
    <mergeCell ref="RKV63:RLC63"/>
    <mergeCell ref="RLD63:RLK63"/>
    <mergeCell ref="RLL63:RLS63"/>
    <mergeCell ref="RIB63:RII63"/>
    <mergeCell ref="RIJ63:RIQ63"/>
    <mergeCell ref="RIR63:RIY63"/>
    <mergeCell ref="RIZ63:RJG63"/>
    <mergeCell ref="RJH63:RJO63"/>
    <mergeCell ref="RJP63:RJW63"/>
    <mergeCell ref="RGF63:RGM63"/>
    <mergeCell ref="RGN63:RGU63"/>
    <mergeCell ref="RGV63:RHC63"/>
    <mergeCell ref="RHD63:RHK63"/>
    <mergeCell ref="RHL63:RHS63"/>
    <mergeCell ref="RHT63:RIA63"/>
    <mergeCell ref="REJ63:REQ63"/>
    <mergeCell ref="RER63:REY63"/>
    <mergeCell ref="REZ63:RFG63"/>
    <mergeCell ref="RFH63:RFO63"/>
    <mergeCell ref="RFP63:RFW63"/>
    <mergeCell ref="RFX63:RGE63"/>
    <mergeCell ref="RCN63:RCU63"/>
    <mergeCell ref="RCV63:RDC63"/>
    <mergeCell ref="RDD63:RDK63"/>
    <mergeCell ref="RDL63:RDS63"/>
    <mergeCell ref="RDT63:REA63"/>
    <mergeCell ref="REB63:REI63"/>
    <mergeCell ref="RAR63:RAY63"/>
    <mergeCell ref="RAZ63:RBG63"/>
    <mergeCell ref="RBH63:RBO63"/>
    <mergeCell ref="RBP63:RBW63"/>
    <mergeCell ref="RBX63:RCE63"/>
    <mergeCell ref="RCF63:RCM63"/>
    <mergeCell ref="QYV63:QZC63"/>
    <mergeCell ref="QZD63:QZK63"/>
    <mergeCell ref="QZL63:QZS63"/>
    <mergeCell ref="QZT63:RAA63"/>
    <mergeCell ref="RAB63:RAI63"/>
    <mergeCell ref="RAJ63:RAQ63"/>
    <mergeCell ref="QWZ63:QXG63"/>
    <mergeCell ref="QXH63:QXO63"/>
    <mergeCell ref="QXP63:QXW63"/>
    <mergeCell ref="QXX63:QYE63"/>
    <mergeCell ref="QYF63:QYM63"/>
    <mergeCell ref="QYN63:QYU63"/>
    <mergeCell ref="QVD63:QVK63"/>
    <mergeCell ref="QVL63:QVS63"/>
    <mergeCell ref="QVT63:QWA63"/>
    <mergeCell ref="QWB63:QWI63"/>
    <mergeCell ref="QWJ63:QWQ63"/>
    <mergeCell ref="QWR63:QWY63"/>
    <mergeCell ref="QTH63:QTO63"/>
    <mergeCell ref="QTP63:QTW63"/>
    <mergeCell ref="QTX63:QUE63"/>
    <mergeCell ref="QUF63:QUM63"/>
    <mergeCell ref="QUN63:QUU63"/>
    <mergeCell ref="QUV63:QVC63"/>
    <mergeCell ref="QRL63:QRS63"/>
    <mergeCell ref="QRT63:QSA63"/>
    <mergeCell ref="QSB63:QSI63"/>
    <mergeCell ref="QSJ63:QSQ63"/>
    <mergeCell ref="QSR63:QSY63"/>
    <mergeCell ref="QSZ63:QTG63"/>
    <mergeCell ref="QPP63:QPW63"/>
    <mergeCell ref="QPX63:QQE63"/>
    <mergeCell ref="QQF63:QQM63"/>
    <mergeCell ref="QQN63:QQU63"/>
    <mergeCell ref="QQV63:QRC63"/>
    <mergeCell ref="QRD63:QRK63"/>
    <mergeCell ref="QNT63:QOA63"/>
    <mergeCell ref="QOB63:QOI63"/>
    <mergeCell ref="QOJ63:QOQ63"/>
    <mergeCell ref="QOR63:QOY63"/>
    <mergeCell ref="QOZ63:QPG63"/>
    <mergeCell ref="QPH63:QPO63"/>
    <mergeCell ref="QLX63:QME63"/>
    <mergeCell ref="QMF63:QMM63"/>
    <mergeCell ref="QMN63:QMU63"/>
    <mergeCell ref="QMV63:QNC63"/>
    <mergeCell ref="QND63:QNK63"/>
    <mergeCell ref="QNL63:QNS63"/>
    <mergeCell ref="QKB63:QKI63"/>
    <mergeCell ref="QKJ63:QKQ63"/>
    <mergeCell ref="QKR63:QKY63"/>
    <mergeCell ref="QKZ63:QLG63"/>
    <mergeCell ref="QLH63:QLO63"/>
    <mergeCell ref="QLP63:QLW63"/>
    <mergeCell ref="QIF63:QIM63"/>
    <mergeCell ref="QIN63:QIU63"/>
    <mergeCell ref="QIV63:QJC63"/>
    <mergeCell ref="QJD63:QJK63"/>
    <mergeCell ref="QJL63:QJS63"/>
    <mergeCell ref="QJT63:QKA63"/>
    <mergeCell ref="QGJ63:QGQ63"/>
    <mergeCell ref="QGR63:QGY63"/>
    <mergeCell ref="QGZ63:QHG63"/>
    <mergeCell ref="QHH63:QHO63"/>
    <mergeCell ref="QHP63:QHW63"/>
    <mergeCell ref="QHX63:QIE63"/>
    <mergeCell ref="QEN63:QEU63"/>
    <mergeCell ref="QEV63:QFC63"/>
    <mergeCell ref="QFD63:QFK63"/>
    <mergeCell ref="QFL63:QFS63"/>
    <mergeCell ref="QFT63:QGA63"/>
    <mergeCell ref="QGB63:QGI63"/>
    <mergeCell ref="QCR63:QCY63"/>
    <mergeCell ref="QCZ63:QDG63"/>
    <mergeCell ref="QDH63:QDO63"/>
    <mergeCell ref="QDP63:QDW63"/>
    <mergeCell ref="QDX63:QEE63"/>
    <mergeCell ref="QEF63:QEM63"/>
    <mergeCell ref="QAV63:QBC63"/>
    <mergeCell ref="QBD63:QBK63"/>
    <mergeCell ref="QBL63:QBS63"/>
    <mergeCell ref="QBT63:QCA63"/>
    <mergeCell ref="QCB63:QCI63"/>
    <mergeCell ref="QCJ63:QCQ63"/>
    <mergeCell ref="PYZ63:PZG63"/>
    <mergeCell ref="PZH63:PZO63"/>
    <mergeCell ref="PZP63:PZW63"/>
    <mergeCell ref="PZX63:QAE63"/>
    <mergeCell ref="QAF63:QAM63"/>
    <mergeCell ref="QAN63:QAU63"/>
    <mergeCell ref="PXD63:PXK63"/>
    <mergeCell ref="PXL63:PXS63"/>
    <mergeCell ref="PXT63:PYA63"/>
    <mergeCell ref="PYB63:PYI63"/>
    <mergeCell ref="PYJ63:PYQ63"/>
    <mergeCell ref="PYR63:PYY63"/>
    <mergeCell ref="PVH63:PVO63"/>
    <mergeCell ref="PVP63:PVW63"/>
    <mergeCell ref="PVX63:PWE63"/>
    <mergeCell ref="PWF63:PWM63"/>
    <mergeCell ref="PWN63:PWU63"/>
    <mergeCell ref="PWV63:PXC63"/>
    <mergeCell ref="PTL63:PTS63"/>
    <mergeCell ref="PTT63:PUA63"/>
    <mergeCell ref="PUB63:PUI63"/>
    <mergeCell ref="PUJ63:PUQ63"/>
    <mergeCell ref="PUR63:PUY63"/>
    <mergeCell ref="PUZ63:PVG63"/>
    <mergeCell ref="PRP63:PRW63"/>
    <mergeCell ref="PRX63:PSE63"/>
    <mergeCell ref="PSF63:PSM63"/>
    <mergeCell ref="PSN63:PSU63"/>
    <mergeCell ref="PSV63:PTC63"/>
    <mergeCell ref="PTD63:PTK63"/>
    <mergeCell ref="PPT63:PQA63"/>
    <mergeCell ref="PQB63:PQI63"/>
    <mergeCell ref="PQJ63:PQQ63"/>
    <mergeCell ref="PQR63:PQY63"/>
    <mergeCell ref="PQZ63:PRG63"/>
    <mergeCell ref="PRH63:PRO63"/>
    <mergeCell ref="PNX63:POE63"/>
    <mergeCell ref="POF63:POM63"/>
    <mergeCell ref="PON63:POU63"/>
    <mergeCell ref="POV63:PPC63"/>
    <mergeCell ref="PPD63:PPK63"/>
    <mergeCell ref="PPL63:PPS63"/>
    <mergeCell ref="PMB63:PMI63"/>
    <mergeCell ref="PMJ63:PMQ63"/>
    <mergeCell ref="PMR63:PMY63"/>
    <mergeCell ref="PMZ63:PNG63"/>
    <mergeCell ref="PNH63:PNO63"/>
    <mergeCell ref="PNP63:PNW63"/>
    <mergeCell ref="PKF63:PKM63"/>
    <mergeCell ref="PKN63:PKU63"/>
    <mergeCell ref="PKV63:PLC63"/>
    <mergeCell ref="PLD63:PLK63"/>
    <mergeCell ref="PLL63:PLS63"/>
    <mergeCell ref="PLT63:PMA63"/>
    <mergeCell ref="PIJ63:PIQ63"/>
    <mergeCell ref="PIR63:PIY63"/>
    <mergeCell ref="PIZ63:PJG63"/>
    <mergeCell ref="PJH63:PJO63"/>
    <mergeCell ref="PJP63:PJW63"/>
    <mergeCell ref="PJX63:PKE63"/>
    <mergeCell ref="PGN63:PGU63"/>
    <mergeCell ref="PGV63:PHC63"/>
    <mergeCell ref="PHD63:PHK63"/>
    <mergeCell ref="PHL63:PHS63"/>
    <mergeCell ref="PHT63:PIA63"/>
    <mergeCell ref="PIB63:PII63"/>
    <mergeCell ref="PER63:PEY63"/>
    <mergeCell ref="PEZ63:PFG63"/>
    <mergeCell ref="PFH63:PFO63"/>
    <mergeCell ref="PFP63:PFW63"/>
    <mergeCell ref="PFX63:PGE63"/>
    <mergeCell ref="PGF63:PGM63"/>
    <mergeCell ref="PCV63:PDC63"/>
    <mergeCell ref="PDD63:PDK63"/>
    <mergeCell ref="PDL63:PDS63"/>
    <mergeCell ref="PDT63:PEA63"/>
    <mergeCell ref="PEB63:PEI63"/>
    <mergeCell ref="PEJ63:PEQ63"/>
    <mergeCell ref="PAZ63:PBG63"/>
    <mergeCell ref="PBH63:PBO63"/>
    <mergeCell ref="PBP63:PBW63"/>
    <mergeCell ref="PBX63:PCE63"/>
    <mergeCell ref="PCF63:PCM63"/>
    <mergeCell ref="PCN63:PCU63"/>
    <mergeCell ref="OZD63:OZK63"/>
    <mergeCell ref="OZL63:OZS63"/>
    <mergeCell ref="OZT63:PAA63"/>
    <mergeCell ref="PAB63:PAI63"/>
    <mergeCell ref="PAJ63:PAQ63"/>
    <mergeCell ref="PAR63:PAY63"/>
    <mergeCell ref="OXH63:OXO63"/>
    <mergeCell ref="OXP63:OXW63"/>
    <mergeCell ref="OXX63:OYE63"/>
    <mergeCell ref="OYF63:OYM63"/>
    <mergeCell ref="OYN63:OYU63"/>
    <mergeCell ref="OYV63:OZC63"/>
    <mergeCell ref="OVL63:OVS63"/>
    <mergeCell ref="OVT63:OWA63"/>
    <mergeCell ref="OWB63:OWI63"/>
    <mergeCell ref="OWJ63:OWQ63"/>
    <mergeCell ref="OWR63:OWY63"/>
    <mergeCell ref="OWZ63:OXG63"/>
    <mergeCell ref="OTP63:OTW63"/>
    <mergeCell ref="OTX63:OUE63"/>
    <mergeCell ref="OUF63:OUM63"/>
    <mergeCell ref="OUN63:OUU63"/>
    <mergeCell ref="OUV63:OVC63"/>
    <mergeCell ref="OVD63:OVK63"/>
    <mergeCell ref="ORT63:OSA63"/>
    <mergeCell ref="OSB63:OSI63"/>
    <mergeCell ref="OSJ63:OSQ63"/>
    <mergeCell ref="OSR63:OSY63"/>
    <mergeCell ref="OSZ63:OTG63"/>
    <mergeCell ref="OTH63:OTO63"/>
    <mergeCell ref="OPX63:OQE63"/>
    <mergeCell ref="OQF63:OQM63"/>
    <mergeCell ref="OQN63:OQU63"/>
    <mergeCell ref="OQV63:ORC63"/>
    <mergeCell ref="ORD63:ORK63"/>
    <mergeCell ref="ORL63:ORS63"/>
    <mergeCell ref="OOB63:OOI63"/>
    <mergeCell ref="OOJ63:OOQ63"/>
    <mergeCell ref="OOR63:OOY63"/>
    <mergeCell ref="OOZ63:OPG63"/>
    <mergeCell ref="OPH63:OPO63"/>
    <mergeCell ref="OPP63:OPW63"/>
    <mergeCell ref="OMF63:OMM63"/>
    <mergeCell ref="OMN63:OMU63"/>
    <mergeCell ref="OMV63:ONC63"/>
    <mergeCell ref="OND63:ONK63"/>
    <mergeCell ref="ONL63:ONS63"/>
    <mergeCell ref="ONT63:OOA63"/>
    <mergeCell ref="OKJ63:OKQ63"/>
    <mergeCell ref="OKR63:OKY63"/>
    <mergeCell ref="OKZ63:OLG63"/>
    <mergeCell ref="OLH63:OLO63"/>
    <mergeCell ref="OLP63:OLW63"/>
    <mergeCell ref="OLX63:OME63"/>
    <mergeCell ref="OIN63:OIU63"/>
    <mergeCell ref="OIV63:OJC63"/>
    <mergeCell ref="OJD63:OJK63"/>
    <mergeCell ref="OJL63:OJS63"/>
    <mergeCell ref="OJT63:OKA63"/>
    <mergeCell ref="OKB63:OKI63"/>
    <mergeCell ref="OGR63:OGY63"/>
    <mergeCell ref="OGZ63:OHG63"/>
    <mergeCell ref="OHH63:OHO63"/>
    <mergeCell ref="OHP63:OHW63"/>
    <mergeCell ref="OHX63:OIE63"/>
    <mergeCell ref="OIF63:OIM63"/>
    <mergeCell ref="OEV63:OFC63"/>
    <mergeCell ref="OFD63:OFK63"/>
    <mergeCell ref="OFL63:OFS63"/>
    <mergeCell ref="OFT63:OGA63"/>
    <mergeCell ref="OGB63:OGI63"/>
    <mergeCell ref="OGJ63:OGQ63"/>
    <mergeCell ref="OCZ63:ODG63"/>
    <mergeCell ref="ODH63:ODO63"/>
    <mergeCell ref="ODP63:ODW63"/>
    <mergeCell ref="ODX63:OEE63"/>
    <mergeCell ref="OEF63:OEM63"/>
    <mergeCell ref="OEN63:OEU63"/>
    <mergeCell ref="OBD63:OBK63"/>
    <mergeCell ref="OBL63:OBS63"/>
    <mergeCell ref="OBT63:OCA63"/>
    <mergeCell ref="OCB63:OCI63"/>
    <mergeCell ref="OCJ63:OCQ63"/>
    <mergeCell ref="OCR63:OCY63"/>
    <mergeCell ref="NZH63:NZO63"/>
    <mergeCell ref="NZP63:NZW63"/>
    <mergeCell ref="NZX63:OAE63"/>
    <mergeCell ref="OAF63:OAM63"/>
    <mergeCell ref="OAN63:OAU63"/>
    <mergeCell ref="OAV63:OBC63"/>
    <mergeCell ref="NXL63:NXS63"/>
    <mergeCell ref="NXT63:NYA63"/>
    <mergeCell ref="NYB63:NYI63"/>
    <mergeCell ref="NYJ63:NYQ63"/>
    <mergeCell ref="NYR63:NYY63"/>
    <mergeCell ref="NYZ63:NZG63"/>
    <mergeCell ref="NVP63:NVW63"/>
    <mergeCell ref="NVX63:NWE63"/>
    <mergeCell ref="NWF63:NWM63"/>
    <mergeCell ref="NWN63:NWU63"/>
    <mergeCell ref="NWV63:NXC63"/>
    <mergeCell ref="NXD63:NXK63"/>
    <mergeCell ref="NTT63:NUA63"/>
    <mergeCell ref="NUB63:NUI63"/>
    <mergeCell ref="NUJ63:NUQ63"/>
    <mergeCell ref="NUR63:NUY63"/>
    <mergeCell ref="NUZ63:NVG63"/>
    <mergeCell ref="NVH63:NVO63"/>
    <mergeCell ref="NRX63:NSE63"/>
    <mergeCell ref="NSF63:NSM63"/>
    <mergeCell ref="NSN63:NSU63"/>
    <mergeCell ref="NSV63:NTC63"/>
    <mergeCell ref="NTD63:NTK63"/>
    <mergeCell ref="NTL63:NTS63"/>
    <mergeCell ref="NQB63:NQI63"/>
    <mergeCell ref="NQJ63:NQQ63"/>
    <mergeCell ref="NQR63:NQY63"/>
    <mergeCell ref="NQZ63:NRG63"/>
    <mergeCell ref="NRH63:NRO63"/>
    <mergeCell ref="NRP63:NRW63"/>
    <mergeCell ref="NOF63:NOM63"/>
    <mergeCell ref="NON63:NOU63"/>
    <mergeCell ref="NOV63:NPC63"/>
    <mergeCell ref="NPD63:NPK63"/>
    <mergeCell ref="NPL63:NPS63"/>
    <mergeCell ref="NPT63:NQA63"/>
    <mergeCell ref="NMJ63:NMQ63"/>
    <mergeCell ref="NMR63:NMY63"/>
    <mergeCell ref="NMZ63:NNG63"/>
    <mergeCell ref="NNH63:NNO63"/>
    <mergeCell ref="NNP63:NNW63"/>
    <mergeCell ref="NNX63:NOE63"/>
    <mergeCell ref="NKN63:NKU63"/>
    <mergeCell ref="NKV63:NLC63"/>
    <mergeCell ref="NLD63:NLK63"/>
    <mergeCell ref="NLL63:NLS63"/>
    <mergeCell ref="NLT63:NMA63"/>
    <mergeCell ref="NMB63:NMI63"/>
    <mergeCell ref="NIR63:NIY63"/>
    <mergeCell ref="NIZ63:NJG63"/>
    <mergeCell ref="NJH63:NJO63"/>
    <mergeCell ref="NJP63:NJW63"/>
    <mergeCell ref="NJX63:NKE63"/>
    <mergeCell ref="NKF63:NKM63"/>
    <mergeCell ref="NGV63:NHC63"/>
    <mergeCell ref="NHD63:NHK63"/>
    <mergeCell ref="NHL63:NHS63"/>
    <mergeCell ref="NHT63:NIA63"/>
    <mergeCell ref="NIB63:NII63"/>
    <mergeCell ref="NIJ63:NIQ63"/>
    <mergeCell ref="NEZ63:NFG63"/>
    <mergeCell ref="NFH63:NFO63"/>
    <mergeCell ref="NFP63:NFW63"/>
    <mergeCell ref="NFX63:NGE63"/>
    <mergeCell ref="NGF63:NGM63"/>
    <mergeCell ref="NGN63:NGU63"/>
    <mergeCell ref="NDD63:NDK63"/>
    <mergeCell ref="NDL63:NDS63"/>
    <mergeCell ref="NDT63:NEA63"/>
    <mergeCell ref="NEB63:NEI63"/>
    <mergeCell ref="NEJ63:NEQ63"/>
    <mergeCell ref="NER63:NEY63"/>
    <mergeCell ref="NBH63:NBO63"/>
    <mergeCell ref="NBP63:NBW63"/>
    <mergeCell ref="NBX63:NCE63"/>
    <mergeCell ref="NCF63:NCM63"/>
    <mergeCell ref="NCN63:NCU63"/>
    <mergeCell ref="NCV63:NDC63"/>
    <mergeCell ref="MZL63:MZS63"/>
    <mergeCell ref="MZT63:NAA63"/>
    <mergeCell ref="NAB63:NAI63"/>
    <mergeCell ref="NAJ63:NAQ63"/>
    <mergeCell ref="NAR63:NAY63"/>
    <mergeCell ref="NAZ63:NBG63"/>
    <mergeCell ref="MXP63:MXW63"/>
    <mergeCell ref="MXX63:MYE63"/>
    <mergeCell ref="MYF63:MYM63"/>
    <mergeCell ref="MYN63:MYU63"/>
    <mergeCell ref="MYV63:MZC63"/>
    <mergeCell ref="MZD63:MZK63"/>
    <mergeCell ref="MVT63:MWA63"/>
    <mergeCell ref="MWB63:MWI63"/>
    <mergeCell ref="MWJ63:MWQ63"/>
    <mergeCell ref="MWR63:MWY63"/>
    <mergeCell ref="MWZ63:MXG63"/>
    <mergeCell ref="MXH63:MXO63"/>
    <mergeCell ref="MTX63:MUE63"/>
    <mergeCell ref="MUF63:MUM63"/>
    <mergeCell ref="MUN63:MUU63"/>
    <mergeCell ref="MUV63:MVC63"/>
    <mergeCell ref="MVD63:MVK63"/>
    <mergeCell ref="MVL63:MVS63"/>
    <mergeCell ref="MSB63:MSI63"/>
    <mergeCell ref="MSJ63:MSQ63"/>
    <mergeCell ref="MSR63:MSY63"/>
    <mergeCell ref="MSZ63:MTG63"/>
    <mergeCell ref="MTH63:MTO63"/>
    <mergeCell ref="MTP63:MTW63"/>
    <mergeCell ref="MQF63:MQM63"/>
    <mergeCell ref="MQN63:MQU63"/>
    <mergeCell ref="MQV63:MRC63"/>
    <mergeCell ref="MRD63:MRK63"/>
    <mergeCell ref="MRL63:MRS63"/>
    <mergeCell ref="MRT63:MSA63"/>
    <mergeCell ref="MOJ63:MOQ63"/>
    <mergeCell ref="MOR63:MOY63"/>
    <mergeCell ref="MOZ63:MPG63"/>
    <mergeCell ref="MPH63:MPO63"/>
    <mergeCell ref="MPP63:MPW63"/>
    <mergeCell ref="MPX63:MQE63"/>
    <mergeCell ref="MMN63:MMU63"/>
    <mergeCell ref="MMV63:MNC63"/>
    <mergeCell ref="MND63:MNK63"/>
    <mergeCell ref="MNL63:MNS63"/>
    <mergeCell ref="MNT63:MOA63"/>
    <mergeCell ref="MOB63:MOI63"/>
    <mergeCell ref="MKR63:MKY63"/>
    <mergeCell ref="MKZ63:MLG63"/>
    <mergeCell ref="MLH63:MLO63"/>
    <mergeCell ref="MLP63:MLW63"/>
    <mergeCell ref="MLX63:MME63"/>
    <mergeCell ref="MMF63:MMM63"/>
    <mergeCell ref="MIV63:MJC63"/>
    <mergeCell ref="MJD63:MJK63"/>
    <mergeCell ref="MJL63:MJS63"/>
    <mergeCell ref="MJT63:MKA63"/>
    <mergeCell ref="MKB63:MKI63"/>
    <mergeCell ref="MKJ63:MKQ63"/>
    <mergeCell ref="MGZ63:MHG63"/>
    <mergeCell ref="MHH63:MHO63"/>
    <mergeCell ref="MHP63:MHW63"/>
    <mergeCell ref="MHX63:MIE63"/>
    <mergeCell ref="MIF63:MIM63"/>
    <mergeCell ref="MIN63:MIU63"/>
    <mergeCell ref="MFD63:MFK63"/>
    <mergeCell ref="MFL63:MFS63"/>
    <mergeCell ref="MFT63:MGA63"/>
    <mergeCell ref="MGB63:MGI63"/>
    <mergeCell ref="MGJ63:MGQ63"/>
    <mergeCell ref="MGR63:MGY63"/>
    <mergeCell ref="MDH63:MDO63"/>
    <mergeCell ref="MDP63:MDW63"/>
    <mergeCell ref="MDX63:MEE63"/>
    <mergeCell ref="MEF63:MEM63"/>
    <mergeCell ref="MEN63:MEU63"/>
    <mergeCell ref="MEV63:MFC63"/>
    <mergeCell ref="MBL63:MBS63"/>
    <mergeCell ref="MBT63:MCA63"/>
    <mergeCell ref="MCB63:MCI63"/>
    <mergeCell ref="MCJ63:MCQ63"/>
    <mergeCell ref="MCR63:MCY63"/>
    <mergeCell ref="MCZ63:MDG63"/>
    <mergeCell ref="LZP63:LZW63"/>
    <mergeCell ref="LZX63:MAE63"/>
    <mergeCell ref="MAF63:MAM63"/>
    <mergeCell ref="MAN63:MAU63"/>
    <mergeCell ref="MAV63:MBC63"/>
    <mergeCell ref="MBD63:MBK63"/>
    <mergeCell ref="LXT63:LYA63"/>
    <mergeCell ref="LYB63:LYI63"/>
    <mergeCell ref="LYJ63:LYQ63"/>
    <mergeCell ref="LYR63:LYY63"/>
    <mergeCell ref="LYZ63:LZG63"/>
    <mergeCell ref="LZH63:LZO63"/>
    <mergeCell ref="LVX63:LWE63"/>
    <mergeCell ref="LWF63:LWM63"/>
    <mergeCell ref="LWN63:LWU63"/>
    <mergeCell ref="LWV63:LXC63"/>
    <mergeCell ref="LXD63:LXK63"/>
    <mergeCell ref="LXL63:LXS63"/>
    <mergeCell ref="LUB63:LUI63"/>
    <mergeCell ref="LUJ63:LUQ63"/>
    <mergeCell ref="LUR63:LUY63"/>
    <mergeCell ref="LUZ63:LVG63"/>
    <mergeCell ref="LVH63:LVO63"/>
    <mergeCell ref="LVP63:LVW63"/>
    <mergeCell ref="LSF63:LSM63"/>
    <mergeCell ref="LSN63:LSU63"/>
    <mergeCell ref="LSV63:LTC63"/>
    <mergeCell ref="LTD63:LTK63"/>
    <mergeCell ref="LTL63:LTS63"/>
    <mergeCell ref="LTT63:LUA63"/>
    <mergeCell ref="LQJ63:LQQ63"/>
    <mergeCell ref="LQR63:LQY63"/>
    <mergeCell ref="LQZ63:LRG63"/>
    <mergeCell ref="LRH63:LRO63"/>
    <mergeCell ref="LRP63:LRW63"/>
    <mergeCell ref="LRX63:LSE63"/>
    <mergeCell ref="LON63:LOU63"/>
    <mergeCell ref="LOV63:LPC63"/>
    <mergeCell ref="LPD63:LPK63"/>
    <mergeCell ref="LPL63:LPS63"/>
    <mergeCell ref="LPT63:LQA63"/>
    <mergeCell ref="LQB63:LQI63"/>
    <mergeCell ref="LMR63:LMY63"/>
    <mergeCell ref="LMZ63:LNG63"/>
    <mergeCell ref="LNH63:LNO63"/>
    <mergeCell ref="LNP63:LNW63"/>
    <mergeCell ref="LNX63:LOE63"/>
    <mergeCell ref="LOF63:LOM63"/>
    <mergeCell ref="LKV63:LLC63"/>
    <mergeCell ref="LLD63:LLK63"/>
    <mergeCell ref="LLL63:LLS63"/>
    <mergeCell ref="LLT63:LMA63"/>
    <mergeCell ref="LMB63:LMI63"/>
    <mergeCell ref="LMJ63:LMQ63"/>
    <mergeCell ref="LIZ63:LJG63"/>
    <mergeCell ref="LJH63:LJO63"/>
    <mergeCell ref="LJP63:LJW63"/>
    <mergeCell ref="LJX63:LKE63"/>
    <mergeCell ref="LKF63:LKM63"/>
    <mergeCell ref="LKN63:LKU63"/>
    <mergeCell ref="LHD63:LHK63"/>
    <mergeCell ref="LHL63:LHS63"/>
    <mergeCell ref="LHT63:LIA63"/>
    <mergeCell ref="LIB63:LII63"/>
    <mergeCell ref="LIJ63:LIQ63"/>
    <mergeCell ref="LIR63:LIY63"/>
    <mergeCell ref="LFH63:LFO63"/>
    <mergeCell ref="LFP63:LFW63"/>
    <mergeCell ref="LFX63:LGE63"/>
    <mergeCell ref="LGF63:LGM63"/>
    <mergeCell ref="LGN63:LGU63"/>
    <mergeCell ref="LGV63:LHC63"/>
    <mergeCell ref="LDL63:LDS63"/>
    <mergeCell ref="LDT63:LEA63"/>
    <mergeCell ref="LEB63:LEI63"/>
    <mergeCell ref="LEJ63:LEQ63"/>
    <mergeCell ref="LER63:LEY63"/>
    <mergeCell ref="LEZ63:LFG63"/>
    <mergeCell ref="LBP63:LBW63"/>
    <mergeCell ref="LBX63:LCE63"/>
    <mergeCell ref="LCF63:LCM63"/>
    <mergeCell ref="LCN63:LCU63"/>
    <mergeCell ref="LCV63:LDC63"/>
    <mergeCell ref="LDD63:LDK63"/>
    <mergeCell ref="KZT63:LAA63"/>
    <mergeCell ref="LAB63:LAI63"/>
    <mergeCell ref="LAJ63:LAQ63"/>
    <mergeCell ref="LAR63:LAY63"/>
    <mergeCell ref="LAZ63:LBG63"/>
    <mergeCell ref="LBH63:LBO63"/>
    <mergeCell ref="KXX63:KYE63"/>
    <mergeCell ref="KYF63:KYM63"/>
    <mergeCell ref="KYN63:KYU63"/>
    <mergeCell ref="KYV63:KZC63"/>
    <mergeCell ref="KZD63:KZK63"/>
    <mergeCell ref="KZL63:KZS63"/>
    <mergeCell ref="KWB63:KWI63"/>
    <mergeCell ref="KWJ63:KWQ63"/>
    <mergeCell ref="KWR63:KWY63"/>
    <mergeCell ref="KWZ63:KXG63"/>
    <mergeCell ref="KXH63:KXO63"/>
    <mergeCell ref="KXP63:KXW63"/>
    <mergeCell ref="KUF63:KUM63"/>
    <mergeCell ref="KUN63:KUU63"/>
    <mergeCell ref="KUV63:KVC63"/>
    <mergeCell ref="KVD63:KVK63"/>
    <mergeCell ref="KVL63:KVS63"/>
    <mergeCell ref="KVT63:KWA63"/>
    <mergeCell ref="KSJ63:KSQ63"/>
    <mergeCell ref="KSR63:KSY63"/>
    <mergeCell ref="KSZ63:KTG63"/>
    <mergeCell ref="KTH63:KTO63"/>
    <mergeCell ref="KTP63:KTW63"/>
    <mergeCell ref="KTX63:KUE63"/>
    <mergeCell ref="KQN63:KQU63"/>
    <mergeCell ref="KQV63:KRC63"/>
    <mergeCell ref="KRD63:KRK63"/>
    <mergeCell ref="KRL63:KRS63"/>
    <mergeCell ref="KRT63:KSA63"/>
    <mergeCell ref="KSB63:KSI63"/>
    <mergeCell ref="KOR63:KOY63"/>
    <mergeCell ref="KOZ63:KPG63"/>
    <mergeCell ref="KPH63:KPO63"/>
    <mergeCell ref="KPP63:KPW63"/>
    <mergeCell ref="KPX63:KQE63"/>
    <mergeCell ref="KQF63:KQM63"/>
    <mergeCell ref="KMV63:KNC63"/>
    <mergeCell ref="KND63:KNK63"/>
    <mergeCell ref="KNL63:KNS63"/>
    <mergeCell ref="KNT63:KOA63"/>
    <mergeCell ref="KOB63:KOI63"/>
    <mergeCell ref="KOJ63:KOQ63"/>
    <mergeCell ref="KKZ63:KLG63"/>
    <mergeCell ref="KLH63:KLO63"/>
    <mergeCell ref="KLP63:KLW63"/>
    <mergeCell ref="KLX63:KME63"/>
    <mergeCell ref="KMF63:KMM63"/>
    <mergeCell ref="KMN63:KMU63"/>
    <mergeCell ref="KJD63:KJK63"/>
    <mergeCell ref="KJL63:KJS63"/>
    <mergeCell ref="KJT63:KKA63"/>
    <mergeCell ref="KKB63:KKI63"/>
    <mergeCell ref="KKJ63:KKQ63"/>
    <mergeCell ref="KKR63:KKY63"/>
    <mergeCell ref="KHH63:KHO63"/>
    <mergeCell ref="KHP63:KHW63"/>
    <mergeCell ref="KHX63:KIE63"/>
    <mergeCell ref="KIF63:KIM63"/>
    <mergeCell ref="KIN63:KIU63"/>
    <mergeCell ref="KIV63:KJC63"/>
    <mergeCell ref="KFL63:KFS63"/>
    <mergeCell ref="KFT63:KGA63"/>
    <mergeCell ref="KGB63:KGI63"/>
    <mergeCell ref="KGJ63:KGQ63"/>
    <mergeCell ref="KGR63:KGY63"/>
    <mergeCell ref="KGZ63:KHG63"/>
    <mergeCell ref="KDP63:KDW63"/>
    <mergeCell ref="KDX63:KEE63"/>
    <mergeCell ref="KEF63:KEM63"/>
    <mergeCell ref="KEN63:KEU63"/>
    <mergeCell ref="KEV63:KFC63"/>
    <mergeCell ref="KFD63:KFK63"/>
    <mergeCell ref="KBT63:KCA63"/>
    <mergeCell ref="KCB63:KCI63"/>
    <mergeCell ref="KCJ63:KCQ63"/>
    <mergeCell ref="KCR63:KCY63"/>
    <mergeCell ref="KCZ63:KDG63"/>
    <mergeCell ref="KDH63:KDO63"/>
    <mergeCell ref="JZX63:KAE63"/>
    <mergeCell ref="KAF63:KAM63"/>
    <mergeCell ref="KAN63:KAU63"/>
    <mergeCell ref="KAV63:KBC63"/>
    <mergeCell ref="KBD63:KBK63"/>
    <mergeCell ref="KBL63:KBS63"/>
    <mergeCell ref="JYB63:JYI63"/>
    <mergeCell ref="JYJ63:JYQ63"/>
    <mergeCell ref="JYR63:JYY63"/>
    <mergeCell ref="JYZ63:JZG63"/>
    <mergeCell ref="JZH63:JZO63"/>
    <mergeCell ref="JZP63:JZW63"/>
    <mergeCell ref="JWF63:JWM63"/>
    <mergeCell ref="JWN63:JWU63"/>
    <mergeCell ref="JWV63:JXC63"/>
    <mergeCell ref="JXD63:JXK63"/>
    <mergeCell ref="JXL63:JXS63"/>
    <mergeCell ref="JXT63:JYA63"/>
    <mergeCell ref="JUJ63:JUQ63"/>
    <mergeCell ref="JUR63:JUY63"/>
    <mergeCell ref="JUZ63:JVG63"/>
    <mergeCell ref="JVH63:JVO63"/>
    <mergeCell ref="JVP63:JVW63"/>
    <mergeCell ref="JVX63:JWE63"/>
    <mergeCell ref="JSN63:JSU63"/>
    <mergeCell ref="JSV63:JTC63"/>
    <mergeCell ref="JTD63:JTK63"/>
    <mergeCell ref="JTL63:JTS63"/>
    <mergeCell ref="JTT63:JUA63"/>
    <mergeCell ref="JUB63:JUI63"/>
    <mergeCell ref="JQR63:JQY63"/>
    <mergeCell ref="JQZ63:JRG63"/>
    <mergeCell ref="JRH63:JRO63"/>
    <mergeCell ref="JRP63:JRW63"/>
    <mergeCell ref="JRX63:JSE63"/>
    <mergeCell ref="JSF63:JSM63"/>
    <mergeCell ref="JOV63:JPC63"/>
    <mergeCell ref="JPD63:JPK63"/>
    <mergeCell ref="JPL63:JPS63"/>
    <mergeCell ref="JPT63:JQA63"/>
    <mergeCell ref="JQB63:JQI63"/>
    <mergeCell ref="JQJ63:JQQ63"/>
    <mergeCell ref="JMZ63:JNG63"/>
    <mergeCell ref="JNH63:JNO63"/>
    <mergeCell ref="JNP63:JNW63"/>
    <mergeCell ref="JNX63:JOE63"/>
    <mergeCell ref="JOF63:JOM63"/>
    <mergeCell ref="JON63:JOU63"/>
    <mergeCell ref="JLD63:JLK63"/>
    <mergeCell ref="JLL63:JLS63"/>
    <mergeCell ref="JLT63:JMA63"/>
    <mergeCell ref="JMB63:JMI63"/>
    <mergeCell ref="JMJ63:JMQ63"/>
    <mergeCell ref="JMR63:JMY63"/>
    <mergeCell ref="JJH63:JJO63"/>
    <mergeCell ref="JJP63:JJW63"/>
    <mergeCell ref="JJX63:JKE63"/>
    <mergeCell ref="JKF63:JKM63"/>
    <mergeCell ref="JKN63:JKU63"/>
    <mergeCell ref="JKV63:JLC63"/>
    <mergeCell ref="JHL63:JHS63"/>
    <mergeCell ref="JHT63:JIA63"/>
    <mergeCell ref="JIB63:JII63"/>
    <mergeCell ref="JIJ63:JIQ63"/>
    <mergeCell ref="JIR63:JIY63"/>
    <mergeCell ref="JIZ63:JJG63"/>
    <mergeCell ref="JFP63:JFW63"/>
    <mergeCell ref="JFX63:JGE63"/>
    <mergeCell ref="JGF63:JGM63"/>
    <mergeCell ref="JGN63:JGU63"/>
    <mergeCell ref="JGV63:JHC63"/>
    <mergeCell ref="JHD63:JHK63"/>
    <mergeCell ref="JDT63:JEA63"/>
    <mergeCell ref="JEB63:JEI63"/>
    <mergeCell ref="JEJ63:JEQ63"/>
    <mergeCell ref="JER63:JEY63"/>
    <mergeCell ref="JEZ63:JFG63"/>
    <mergeCell ref="JFH63:JFO63"/>
    <mergeCell ref="JBX63:JCE63"/>
    <mergeCell ref="JCF63:JCM63"/>
    <mergeCell ref="JCN63:JCU63"/>
    <mergeCell ref="JCV63:JDC63"/>
    <mergeCell ref="JDD63:JDK63"/>
    <mergeCell ref="JDL63:JDS63"/>
    <mergeCell ref="JAB63:JAI63"/>
    <mergeCell ref="JAJ63:JAQ63"/>
    <mergeCell ref="JAR63:JAY63"/>
    <mergeCell ref="JAZ63:JBG63"/>
    <mergeCell ref="JBH63:JBO63"/>
    <mergeCell ref="JBP63:JBW63"/>
    <mergeCell ref="IYF63:IYM63"/>
    <mergeCell ref="IYN63:IYU63"/>
    <mergeCell ref="IYV63:IZC63"/>
    <mergeCell ref="IZD63:IZK63"/>
    <mergeCell ref="IZL63:IZS63"/>
    <mergeCell ref="IZT63:JAA63"/>
    <mergeCell ref="IWJ63:IWQ63"/>
    <mergeCell ref="IWR63:IWY63"/>
    <mergeCell ref="IWZ63:IXG63"/>
    <mergeCell ref="IXH63:IXO63"/>
    <mergeCell ref="IXP63:IXW63"/>
    <mergeCell ref="IXX63:IYE63"/>
    <mergeCell ref="IUN63:IUU63"/>
    <mergeCell ref="IUV63:IVC63"/>
    <mergeCell ref="IVD63:IVK63"/>
    <mergeCell ref="IVL63:IVS63"/>
    <mergeCell ref="IVT63:IWA63"/>
    <mergeCell ref="IWB63:IWI63"/>
    <mergeCell ref="ISR63:ISY63"/>
    <mergeCell ref="ISZ63:ITG63"/>
    <mergeCell ref="ITH63:ITO63"/>
    <mergeCell ref="ITP63:ITW63"/>
    <mergeCell ref="ITX63:IUE63"/>
    <mergeCell ref="IUF63:IUM63"/>
    <mergeCell ref="IQV63:IRC63"/>
    <mergeCell ref="IRD63:IRK63"/>
    <mergeCell ref="IRL63:IRS63"/>
    <mergeCell ref="IRT63:ISA63"/>
    <mergeCell ref="ISB63:ISI63"/>
    <mergeCell ref="ISJ63:ISQ63"/>
    <mergeCell ref="IOZ63:IPG63"/>
    <mergeCell ref="IPH63:IPO63"/>
    <mergeCell ref="IPP63:IPW63"/>
    <mergeCell ref="IPX63:IQE63"/>
    <mergeCell ref="IQF63:IQM63"/>
    <mergeCell ref="IQN63:IQU63"/>
    <mergeCell ref="IND63:INK63"/>
    <mergeCell ref="INL63:INS63"/>
    <mergeCell ref="INT63:IOA63"/>
    <mergeCell ref="IOB63:IOI63"/>
    <mergeCell ref="IOJ63:IOQ63"/>
    <mergeCell ref="IOR63:IOY63"/>
    <mergeCell ref="ILH63:ILO63"/>
    <mergeCell ref="ILP63:ILW63"/>
    <mergeCell ref="ILX63:IME63"/>
    <mergeCell ref="IMF63:IMM63"/>
    <mergeCell ref="IMN63:IMU63"/>
    <mergeCell ref="IMV63:INC63"/>
    <mergeCell ref="IJL63:IJS63"/>
    <mergeCell ref="IJT63:IKA63"/>
    <mergeCell ref="IKB63:IKI63"/>
    <mergeCell ref="IKJ63:IKQ63"/>
    <mergeCell ref="IKR63:IKY63"/>
    <mergeCell ref="IKZ63:ILG63"/>
    <mergeCell ref="IHP63:IHW63"/>
    <mergeCell ref="IHX63:IIE63"/>
    <mergeCell ref="IIF63:IIM63"/>
    <mergeCell ref="IIN63:IIU63"/>
    <mergeCell ref="IIV63:IJC63"/>
    <mergeCell ref="IJD63:IJK63"/>
    <mergeCell ref="IFT63:IGA63"/>
    <mergeCell ref="IGB63:IGI63"/>
    <mergeCell ref="IGJ63:IGQ63"/>
    <mergeCell ref="IGR63:IGY63"/>
    <mergeCell ref="IGZ63:IHG63"/>
    <mergeCell ref="IHH63:IHO63"/>
    <mergeCell ref="IDX63:IEE63"/>
    <mergeCell ref="IEF63:IEM63"/>
    <mergeCell ref="IEN63:IEU63"/>
    <mergeCell ref="IEV63:IFC63"/>
    <mergeCell ref="IFD63:IFK63"/>
    <mergeCell ref="IFL63:IFS63"/>
    <mergeCell ref="ICB63:ICI63"/>
    <mergeCell ref="ICJ63:ICQ63"/>
    <mergeCell ref="ICR63:ICY63"/>
    <mergeCell ref="ICZ63:IDG63"/>
    <mergeCell ref="IDH63:IDO63"/>
    <mergeCell ref="IDP63:IDW63"/>
    <mergeCell ref="IAF63:IAM63"/>
    <mergeCell ref="IAN63:IAU63"/>
    <mergeCell ref="IAV63:IBC63"/>
    <mergeCell ref="IBD63:IBK63"/>
    <mergeCell ref="IBL63:IBS63"/>
    <mergeCell ref="IBT63:ICA63"/>
    <mergeCell ref="HYJ63:HYQ63"/>
    <mergeCell ref="HYR63:HYY63"/>
    <mergeCell ref="HYZ63:HZG63"/>
    <mergeCell ref="HZH63:HZO63"/>
    <mergeCell ref="HZP63:HZW63"/>
    <mergeCell ref="HZX63:IAE63"/>
    <mergeCell ref="HWN63:HWU63"/>
    <mergeCell ref="HWV63:HXC63"/>
    <mergeCell ref="HXD63:HXK63"/>
    <mergeCell ref="HXL63:HXS63"/>
    <mergeCell ref="HXT63:HYA63"/>
    <mergeCell ref="HYB63:HYI63"/>
    <mergeCell ref="HUR63:HUY63"/>
    <mergeCell ref="HUZ63:HVG63"/>
    <mergeCell ref="HVH63:HVO63"/>
    <mergeCell ref="HVP63:HVW63"/>
    <mergeCell ref="HVX63:HWE63"/>
    <mergeCell ref="HWF63:HWM63"/>
    <mergeCell ref="HSV63:HTC63"/>
    <mergeCell ref="HTD63:HTK63"/>
    <mergeCell ref="HTL63:HTS63"/>
    <mergeCell ref="HTT63:HUA63"/>
    <mergeCell ref="HUB63:HUI63"/>
    <mergeCell ref="HUJ63:HUQ63"/>
    <mergeCell ref="HQZ63:HRG63"/>
    <mergeCell ref="HRH63:HRO63"/>
    <mergeCell ref="HRP63:HRW63"/>
    <mergeCell ref="HRX63:HSE63"/>
    <mergeCell ref="HSF63:HSM63"/>
    <mergeCell ref="HSN63:HSU63"/>
    <mergeCell ref="HPD63:HPK63"/>
    <mergeCell ref="HPL63:HPS63"/>
    <mergeCell ref="HPT63:HQA63"/>
    <mergeCell ref="HQB63:HQI63"/>
    <mergeCell ref="HQJ63:HQQ63"/>
    <mergeCell ref="HQR63:HQY63"/>
    <mergeCell ref="HNH63:HNO63"/>
    <mergeCell ref="HNP63:HNW63"/>
    <mergeCell ref="HNX63:HOE63"/>
    <mergeCell ref="HOF63:HOM63"/>
    <mergeCell ref="HON63:HOU63"/>
    <mergeCell ref="HOV63:HPC63"/>
    <mergeCell ref="HLL63:HLS63"/>
    <mergeCell ref="HLT63:HMA63"/>
    <mergeCell ref="HMB63:HMI63"/>
    <mergeCell ref="HMJ63:HMQ63"/>
    <mergeCell ref="HMR63:HMY63"/>
    <mergeCell ref="HMZ63:HNG63"/>
    <mergeCell ref="HJP63:HJW63"/>
    <mergeCell ref="HJX63:HKE63"/>
    <mergeCell ref="HKF63:HKM63"/>
    <mergeCell ref="HKN63:HKU63"/>
    <mergeCell ref="HKV63:HLC63"/>
    <mergeCell ref="HLD63:HLK63"/>
    <mergeCell ref="HHT63:HIA63"/>
    <mergeCell ref="HIB63:HII63"/>
    <mergeCell ref="HIJ63:HIQ63"/>
    <mergeCell ref="HIR63:HIY63"/>
    <mergeCell ref="HIZ63:HJG63"/>
    <mergeCell ref="HJH63:HJO63"/>
    <mergeCell ref="HFX63:HGE63"/>
    <mergeCell ref="HGF63:HGM63"/>
    <mergeCell ref="HGN63:HGU63"/>
    <mergeCell ref="HGV63:HHC63"/>
    <mergeCell ref="HHD63:HHK63"/>
    <mergeCell ref="HHL63:HHS63"/>
    <mergeCell ref="HEB63:HEI63"/>
    <mergeCell ref="HEJ63:HEQ63"/>
    <mergeCell ref="HER63:HEY63"/>
    <mergeCell ref="HEZ63:HFG63"/>
    <mergeCell ref="HFH63:HFO63"/>
    <mergeCell ref="HFP63:HFW63"/>
    <mergeCell ref="HCF63:HCM63"/>
    <mergeCell ref="HCN63:HCU63"/>
    <mergeCell ref="HCV63:HDC63"/>
    <mergeCell ref="HDD63:HDK63"/>
    <mergeCell ref="HDL63:HDS63"/>
    <mergeCell ref="HDT63:HEA63"/>
    <mergeCell ref="HAJ63:HAQ63"/>
    <mergeCell ref="HAR63:HAY63"/>
    <mergeCell ref="HAZ63:HBG63"/>
    <mergeCell ref="HBH63:HBO63"/>
    <mergeCell ref="HBP63:HBW63"/>
    <mergeCell ref="HBX63:HCE63"/>
    <mergeCell ref="GYN63:GYU63"/>
    <mergeCell ref="GYV63:GZC63"/>
    <mergeCell ref="GZD63:GZK63"/>
    <mergeCell ref="GZL63:GZS63"/>
    <mergeCell ref="GZT63:HAA63"/>
    <mergeCell ref="HAB63:HAI63"/>
    <mergeCell ref="GWR63:GWY63"/>
    <mergeCell ref="GWZ63:GXG63"/>
    <mergeCell ref="GXH63:GXO63"/>
    <mergeCell ref="GXP63:GXW63"/>
    <mergeCell ref="GXX63:GYE63"/>
    <mergeCell ref="GYF63:GYM63"/>
    <mergeCell ref="GUV63:GVC63"/>
    <mergeCell ref="GVD63:GVK63"/>
    <mergeCell ref="GVL63:GVS63"/>
    <mergeCell ref="GVT63:GWA63"/>
    <mergeCell ref="GWB63:GWI63"/>
    <mergeCell ref="GWJ63:GWQ63"/>
    <mergeCell ref="GSZ63:GTG63"/>
    <mergeCell ref="GTH63:GTO63"/>
    <mergeCell ref="GTP63:GTW63"/>
    <mergeCell ref="GTX63:GUE63"/>
    <mergeCell ref="GUF63:GUM63"/>
    <mergeCell ref="GUN63:GUU63"/>
    <mergeCell ref="GRD63:GRK63"/>
    <mergeCell ref="GRL63:GRS63"/>
    <mergeCell ref="GRT63:GSA63"/>
    <mergeCell ref="GSB63:GSI63"/>
    <mergeCell ref="GSJ63:GSQ63"/>
    <mergeCell ref="GSR63:GSY63"/>
    <mergeCell ref="GPH63:GPO63"/>
    <mergeCell ref="GPP63:GPW63"/>
    <mergeCell ref="GPX63:GQE63"/>
    <mergeCell ref="GQF63:GQM63"/>
    <mergeCell ref="GQN63:GQU63"/>
    <mergeCell ref="GQV63:GRC63"/>
    <mergeCell ref="GNL63:GNS63"/>
    <mergeCell ref="GNT63:GOA63"/>
    <mergeCell ref="GOB63:GOI63"/>
    <mergeCell ref="GOJ63:GOQ63"/>
    <mergeCell ref="GOR63:GOY63"/>
    <mergeCell ref="GOZ63:GPG63"/>
    <mergeCell ref="GLP63:GLW63"/>
    <mergeCell ref="GLX63:GME63"/>
    <mergeCell ref="GMF63:GMM63"/>
    <mergeCell ref="GMN63:GMU63"/>
    <mergeCell ref="GMV63:GNC63"/>
    <mergeCell ref="GND63:GNK63"/>
    <mergeCell ref="GJT63:GKA63"/>
    <mergeCell ref="GKB63:GKI63"/>
    <mergeCell ref="GKJ63:GKQ63"/>
    <mergeCell ref="GKR63:GKY63"/>
    <mergeCell ref="GKZ63:GLG63"/>
    <mergeCell ref="GLH63:GLO63"/>
    <mergeCell ref="GHX63:GIE63"/>
    <mergeCell ref="GIF63:GIM63"/>
    <mergeCell ref="GIN63:GIU63"/>
    <mergeCell ref="GIV63:GJC63"/>
    <mergeCell ref="GJD63:GJK63"/>
    <mergeCell ref="GJL63:GJS63"/>
    <mergeCell ref="GGB63:GGI63"/>
    <mergeCell ref="GGJ63:GGQ63"/>
    <mergeCell ref="GGR63:GGY63"/>
    <mergeCell ref="GGZ63:GHG63"/>
    <mergeCell ref="GHH63:GHO63"/>
    <mergeCell ref="GHP63:GHW63"/>
    <mergeCell ref="GEF63:GEM63"/>
    <mergeCell ref="GEN63:GEU63"/>
    <mergeCell ref="GEV63:GFC63"/>
    <mergeCell ref="GFD63:GFK63"/>
    <mergeCell ref="GFL63:GFS63"/>
    <mergeCell ref="GFT63:GGA63"/>
    <mergeCell ref="GCJ63:GCQ63"/>
    <mergeCell ref="GCR63:GCY63"/>
    <mergeCell ref="GCZ63:GDG63"/>
    <mergeCell ref="GDH63:GDO63"/>
    <mergeCell ref="GDP63:GDW63"/>
    <mergeCell ref="GDX63:GEE63"/>
    <mergeCell ref="GAN63:GAU63"/>
    <mergeCell ref="GAV63:GBC63"/>
    <mergeCell ref="GBD63:GBK63"/>
    <mergeCell ref="GBL63:GBS63"/>
    <mergeCell ref="GBT63:GCA63"/>
    <mergeCell ref="GCB63:GCI63"/>
    <mergeCell ref="FYR63:FYY63"/>
    <mergeCell ref="FYZ63:FZG63"/>
    <mergeCell ref="FZH63:FZO63"/>
    <mergeCell ref="FZP63:FZW63"/>
    <mergeCell ref="FZX63:GAE63"/>
    <mergeCell ref="GAF63:GAM63"/>
    <mergeCell ref="FWV63:FXC63"/>
    <mergeCell ref="FXD63:FXK63"/>
    <mergeCell ref="FXL63:FXS63"/>
    <mergeCell ref="FXT63:FYA63"/>
    <mergeCell ref="FYB63:FYI63"/>
    <mergeCell ref="FYJ63:FYQ63"/>
    <mergeCell ref="FUZ63:FVG63"/>
    <mergeCell ref="FVH63:FVO63"/>
    <mergeCell ref="FVP63:FVW63"/>
    <mergeCell ref="FVX63:FWE63"/>
    <mergeCell ref="FWF63:FWM63"/>
    <mergeCell ref="FWN63:FWU63"/>
    <mergeCell ref="FTD63:FTK63"/>
    <mergeCell ref="FTL63:FTS63"/>
    <mergeCell ref="FTT63:FUA63"/>
    <mergeCell ref="FUB63:FUI63"/>
    <mergeCell ref="FUJ63:FUQ63"/>
    <mergeCell ref="FUR63:FUY63"/>
    <mergeCell ref="FRH63:FRO63"/>
    <mergeCell ref="FRP63:FRW63"/>
    <mergeCell ref="FRX63:FSE63"/>
    <mergeCell ref="FSF63:FSM63"/>
    <mergeCell ref="FSN63:FSU63"/>
    <mergeCell ref="FSV63:FTC63"/>
    <mergeCell ref="FPL63:FPS63"/>
    <mergeCell ref="FPT63:FQA63"/>
    <mergeCell ref="FQB63:FQI63"/>
    <mergeCell ref="FQJ63:FQQ63"/>
    <mergeCell ref="FQR63:FQY63"/>
    <mergeCell ref="FQZ63:FRG63"/>
    <mergeCell ref="FNP63:FNW63"/>
    <mergeCell ref="FNX63:FOE63"/>
    <mergeCell ref="FOF63:FOM63"/>
    <mergeCell ref="FON63:FOU63"/>
    <mergeCell ref="FOV63:FPC63"/>
    <mergeCell ref="FPD63:FPK63"/>
    <mergeCell ref="FLT63:FMA63"/>
    <mergeCell ref="FMB63:FMI63"/>
    <mergeCell ref="FMJ63:FMQ63"/>
    <mergeCell ref="FMR63:FMY63"/>
    <mergeCell ref="FMZ63:FNG63"/>
    <mergeCell ref="FNH63:FNO63"/>
    <mergeCell ref="FJX63:FKE63"/>
    <mergeCell ref="FKF63:FKM63"/>
    <mergeCell ref="FKN63:FKU63"/>
    <mergeCell ref="FKV63:FLC63"/>
    <mergeCell ref="FLD63:FLK63"/>
    <mergeCell ref="FLL63:FLS63"/>
    <mergeCell ref="FIB63:FII63"/>
    <mergeCell ref="FIJ63:FIQ63"/>
    <mergeCell ref="FIR63:FIY63"/>
    <mergeCell ref="FIZ63:FJG63"/>
    <mergeCell ref="FJH63:FJO63"/>
    <mergeCell ref="FJP63:FJW63"/>
    <mergeCell ref="FGF63:FGM63"/>
    <mergeCell ref="FGN63:FGU63"/>
    <mergeCell ref="FGV63:FHC63"/>
    <mergeCell ref="FHD63:FHK63"/>
    <mergeCell ref="FHL63:FHS63"/>
    <mergeCell ref="FHT63:FIA63"/>
    <mergeCell ref="FEJ63:FEQ63"/>
    <mergeCell ref="FER63:FEY63"/>
    <mergeCell ref="FEZ63:FFG63"/>
    <mergeCell ref="FFH63:FFO63"/>
    <mergeCell ref="FFP63:FFW63"/>
    <mergeCell ref="FFX63:FGE63"/>
    <mergeCell ref="FCN63:FCU63"/>
    <mergeCell ref="FCV63:FDC63"/>
    <mergeCell ref="FDD63:FDK63"/>
    <mergeCell ref="FDL63:FDS63"/>
    <mergeCell ref="FDT63:FEA63"/>
    <mergeCell ref="FEB63:FEI63"/>
    <mergeCell ref="FAR63:FAY63"/>
    <mergeCell ref="FAZ63:FBG63"/>
    <mergeCell ref="FBH63:FBO63"/>
    <mergeCell ref="FBP63:FBW63"/>
    <mergeCell ref="FBX63:FCE63"/>
    <mergeCell ref="FCF63:FCM63"/>
    <mergeCell ref="EYV63:EZC63"/>
    <mergeCell ref="EZD63:EZK63"/>
    <mergeCell ref="EZL63:EZS63"/>
    <mergeCell ref="EZT63:FAA63"/>
    <mergeCell ref="FAB63:FAI63"/>
    <mergeCell ref="FAJ63:FAQ63"/>
    <mergeCell ref="EWZ63:EXG63"/>
    <mergeCell ref="EXH63:EXO63"/>
    <mergeCell ref="EXP63:EXW63"/>
    <mergeCell ref="EXX63:EYE63"/>
    <mergeCell ref="EYF63:EYM63"/>
    <mergeCell ref="EYN63:EYU63"/>
    <mergeCell ref="EVD63:EVK63"/>
    <mergeCell ref="EVL63:EVS63"/>
    <mergeCell ref="EVT63:EWA63"/>
    <mergeCell ref="EWB63:EWI63"/>
    <mergeCell ref="EWJ63:EWQ63"/>
    <mergeCell ref="EWR63:EWY63"/>
    <mergeCell ref="ETH63:ETO63"/>
    <mergeCell ref="ETP63:ETW63"/>
    <mergeCell ref="ETX63:EUE63"/>
    <mergeCell ref="EUF63:EUM63"/>
    <mergeCell ref="EUN63:EUU63"/>
    <mergeCell ref="EUV63:EVC63"/>
    <mergeCell ref="ERL63:ERS63"/>
    <mergeCell ref="ERT63:ESA63"/>
    <mergeCell ref="ESB63:ESI63"/>
    <mergeCell ref="ESJ63:ESQ63"/>
    <mergeCell ref="ESR63:ESY63"/>
    <mergeCell ref="ESZ63:ETG63"/>
    <mergeCell ref="EPP63:EPW63"/>
    <mergeCell ref="EPX63:EQE63"/>
    <mergeCell ref="EQF63:EQM63"/>
    <mergeCell ref="EQN63:EQU63"/>
    <mergeCell ref="EQV63:ERC63"/>
    <mergeCell ref="ERD63:ERK63"/>
    <mergeCell ref="ENT63:EOA63"/>
    <mergeCell ref="EOB63:EOI63"/>
    <mergeCell ref="EOJ63:EOQ63"/>
    <mergeCell ref="EOR63:EOY63"/>
    <mergeCell ref="EOZ63:EPG63"/>
    <mergeCell ref="EPH63:EPO63"/>
    <mergeCell ref="ELX63:EME63"/>
    <mergeCell ref="EMF63:EMM63"/>
    <mergeCell ref="EMN63:EMU63"/>
    <mergeCell ref="EMV63:ENC63"/>
    <mergeCell ref="END63:ENK63"/>
    <mergeCell ref="ENL63:ENS63"/>
    <mergeCell ref="EKB63:EKI63"/>
    <mergeCell ref="EKJ63:EKQ63"/>
    <mergeCell ref="EKR63:EKY63"/>
    <mergeCell ref="EKZ63:ELG63"/>
    <mergeCell ref="ELH63:ELO63"/>
    <mergeCell ref="ELP63:ELW63"/>
    <mergeCell ref="EIF63:EIM63"/>
    <mergeCell ref="EIN63:EIU63"/>
    <mergeCell ref="EIV63:EJC63"/>
    <mergeCell ref="EJD63:EJK63"/>
    <mergeCell ref="EJL63:EJS63"/>
    <mergeCell ref="EJT63:EKA63"/>
    <mergeCell ref="EGJ63:EGQ63"/>
    <mergeCell ref="EGR63:EGY63"/>
    <mergeCell ref="EGZ63:EHG63"/>
    <mergeCell ref="EHH63:EHO63"/>
    <mergeCell ref="EHP63:EHW63"/>
    <mergeCell ref="EHX63:EIE63"/>
    <mergeCell ref="EEN63:EEU63"/>
    <mergeCell ref="EEV63:EFC63"/>
    <mergeCell ref="EFD63:EFK63"/>
    <mergeCell ref="EFL63:EFS63"/>
    <mergeCell ref="EFT63:EGA63"/>
    <mergeCell ref="EGB63:EGI63"/>
    <mergeCell ref="ECR63:ECY63"/>
    <mergeCell ref="ECZ63:EDG63"/>
    <mergeCell ref="EDH63:EDO63"/>
    <mergeCell ref="EDP63:EDW63"/>
    <mergeCell ref="EDX63:EEE63"/>
    <mergeCell ref="EEF63:EEM63"/>
    <mergeCell ref="EAV63:EBC63"/>
    <mergeCell ref="EBD63:EBK63"/>
    <mergeCell ref="EBL63:EBS63"/>
    <mergeCell ref="EBT63:ECA63"/>
    <mergeCell ref="ECB63:ECI63"/>
    <mergeCell ref="ECJ63:ECQ63"/>
    <mergeCell ref="DYZ63:DZG63"/>
    <mergeCell ref="DZH63:DZO63"/>
    <mergeCell ref="DZP63:DZW63"/>
    <mergeCell ref="DZX63:EAE63"/>
    <mergeCell ref="EAF63:EAM63"/>
    <mergeCell ref="EAN63:EAU63"/>
    <mergeCell ref="DXD63:DXK63"/>
    <mergeCell ref="DXL63:DXS63"/>
    <mergeCell ref="DXT63:DYA63"/>
    <mergeCell ref="DYB63:DYI63"/>
    <mergeCell ref="DYJ63:DYQ63"/>
    <mergeCell ref="DYR63:DYY63"/>
    <mergeCell ref="DVH63:DVO63"/>
    <mergeCell ref="DVP63:DVW63"/>
    <mergeCell ref="DVX63:DWE63"/>
    <mergeCell ref="DWF63:DWM63"/>
    <mergeCell ref="DWN63:DWU63"/>
    <mergeCell ref="DWV63:DXC63"/>
    <mergeCell ref="DTL63:DTS63"/>
    <mergeCell ref="DTT63:DUA63"/>
    <mergeCell ref="DUB63:DUI63"/>
    <mergeCell ref="DUJ63:DUQ63"/>
    <mergeCell ref="DUR63:DUY63"/>
    <mergeCell ref="DUZ63:DVG63"/>
    <mergeCell ref="DRP63:DRW63"/>
    <mergeCell ref="DRX63:DSE63"/>
    <mergeCell ref="DSF63:DSM63"/>
    <mergeCell ref="DSN63:DSU63"/>
    <mergeCell ref="DSV63:DTC63"/>
    <mergeCell ref="DTD63:DTK63"/>
    <mergeCell ref="DPT63:DQA63"/>
    <mergeCell ref="DQB63:DQI63"/>
    <mergeCell ref="DQJ63:DQQ63"/>
    <mergeCell ref="DQR63:DQY63"/>
    <mergeCell ref="DQZ63:DRG63"/>
    <mergeCell ref="DRH63:DRO63"/>
    <mergeCell ref="DNX63:DOE63"/>
    <mergeCell ref="DOF63:DOM63"/>
    <mergeCell ref="DON63:DOU63"/>
    <mergeCell ref="DOV63:DPC63"/>
    <mergeCell ref="DPD63:DPK63"/>
    <mergeCell ref="DPL63:DPS63"/>
    <mergeCell ref="DMB63:DMI63"/>
    <mergeCell ref="DMJ63:DMQ63"/>
    <mergeCell ref="DMR63:DMY63"/>
    <mergeCell ref="DMZ63:DNG63"/>
    <mergeCell ref="DNH63:DNO63"/>
    <mergeCell ref="DNP63:DNW63"/>
    <mergeCell ref="DKF63:DKM63"/>
    <mergeCell ref="DKN63:DKU63"/>
    <mergeCell ref="DKV63:DLC63"/>
    <mergeCell ref="DLD63:DLK63"/>
    <mergeCell ref="DLL63:DLS63"/>
    <mergeCell ref="DLT63:DMA63"/>
    <mergeCell ref="DIJ63:DIQ63"/>
    <mergeCell ref="DIR63:DIY63"/>
    <mergeCell ref="DIZ63:DJG63"/>
    <mergeCell ref="DJH63:DJO63"/>
    <mergeCell ref="DJP63:DJW63"/>
    <mergeCell ref="DJX63:DKE63"/>
    <mergeCell ref="DGN63:DGU63"/>
    <mergeCell ref="DGV63:DHC63"/>
    <mergeCell ref="DHD63:DHK63"/>
    <mergeCell ref="DHL63:DHS63"/>
    <mergeCell ref="DHT63:DIA63"/>
    <mergeCell ref="DIB63:DII63"/>
    <mergeCell ref="DER63:DEY63"/>
    <mergeCell ref="DEZ63:DFG63"/>
    <mergeCell ref="DFH63:DFO63"/>
    <mergeCell ref="DFP63:DFW63"/>
    <mergeCell ref="DFX63:DGE63"/>
    <mergeCell ref="DGF63:DGM63"/>
    <mergeCell ref="DCV63:DDC63"/>
    <mergeCell ref="DDD63:DDK63"/>
    <mergeCell ref="DDL63:DDS63"/>
    <mergeCell ref="DDT63:DEA63"/>
    <mergeCell ref="DEB63:DEI63"/>
    <mergeCell ref="DEJ63:DEQ63"/>
    <mergeCell ref="DAZ63:DBG63"/>
    <mergeCell ref="DBH63:DBO63"/>
    <mergeCell ref="DBP63:DBW63"/>
    <mergeCell ref="DBX63:DCE63"/>
    <mergeCell ref="DCF63:DCM63"/>
    <mergeCell ref="DCN63:DCU63"/>
    <mergeCell ref="CZD63:CZK63"/>
    <mergeCell ref="CZL63:CZS63"/>
    <mergeCell ref="CZT63:DAA63"/>
    <mergeCell ref="DAB63:DAI63"/>
    <mergeCell ref="DAJ63:DAQ63"/>
    <mergeCell ref="DAR63:DAY63"/>
    <mergeCell ref="CXH63:CXO63"/>
    <mergeCell ref="CXP63:CXW63"/>
    <mergeCell ref="CXX63:CYE63"/>
    <mergeCell ref="CYF63:CYM63"/>
    <mergeCell ref="CYN63:CYU63"/>
    <mergeCell ref="CYV63:CZC63"/>
    <mergeCell ref="CVL63:CVS63"/>
    <mergeCell ref="CVT63:CWA63"/>
    <mergeCell ref="CWB63:CWI63"/>
    <mergeCell ref="CWJ63:CWQ63"/>
    <mergeCell ref="CWR63:CWY63"/>
    <mergeCell ref="CWZ63:CXG63"/>
    <mergeCell ref="CTP63:CTW63"/>
    <mergeCell ref="CTX63:CUE63"/>
    <mergeCell ref="CUF63:CUM63"/>
    <mergeCell ref="CUN63:CUU63"/>
    <mergeCell ref="CUV63:CVC63"/>
    <mergeCell ref="CVD63:CVK63"/>
    <mergeCell ref="CRT63:CSA63"/>
    <mergeCell ref="CSB63:CSI63"/>
    <mergeCell ref="CSJ63:CSQ63"/>
    <mergeCell ref="CSR63:CSY63"/>
    <mergeCell ref="CSZ63:CTG63"/>
    <mergeCell ref="CTH63:CTO63"/>
    <mergeCell ref="CPX63:CQE63"/>
    <mergeCell ref="CQF63:CQM63"/>
    <mergeCell ref="CQN63:CQU63"/>
    <mergeCell ref="CQV63:CRC63"/>
    <mergeCell ref="CRD63:CRK63"/>
    <mergeCell ref="CRL63:CRS63"/>
    <mergeCell ref="COB63:COI63"/>
    <mergeCell ref="COJ63:COQ63"/>
    <mergeCell ref="COR63:COY63"/>
    <mergeCell ref="COZ63:CPG63"/>
    <mergeCell ref="CPH63:CPO63"/>
    <mergeCell ref="CPP63:CPW63"/>
    <mergeCell ref="CMF63:CMM63"/>
    <mergeCell ref="CMN63:CMU63"/>
    <mergeCell ref="CMV63:CNC63"/>
    <mergeCell ref="CND63:CNK63"/>
    <mergeCell ref="CNL63:CNS63"/>
    <mergeCell ref="CNT63:COA63"/>
    <mergeCell ref="CKJ63:CKQ63"/>
    <mergeCell ref="CKR63:CKY63"/>
    <mergeCell ref="CKZ63:CLG63"/>
    <mergeCell ref="CLH63:CLO63"/>
    <mergeCell ref="CLP63:CLW63"/>
    <mergeCell ref="CLX63:CME63"/>
    <mergeCell ref="CIN63:CIU63"/>
    <mergeCell ref="CIV63:CJC63"/>
    <mergeCell ref="CJD63:CJK63"/>
    <mergeCell ref="CJL63:CJS63"/>
    <mergeCell ref="CJT63:CKA63"/>
    <mergeCell ref="CKB63:CKI63"/>
    <mergeCell ref="CGR63:CGY63"/>
    <mergeCell ref="CGZ63:CHG63"/>
    <mergeCell ref="CHH63:CHO63"/>
    <mergeCell ref="CHP63:CHW63"/>
    <mergeCell ref="CHX63:CIE63"/>
    <mergeCell ref="CIF63:CIM63"/>
    <mergeCell ref="CEV63:CFC63"/>
    <mergeCell ref="CFD63:CFK63"/>
    <mergeCell ref="CFL63:CFS63"/>
    <mergeCell ref="CFT63:CGA63"/>
    <mergeCell ref="CGB63:CGI63"/>
    <mergeCell ref="CGJ63:CGQ63"/>
    <mergeCell ref="CCZ63:CDG63"/>
    <mergeCell ref="CDH63:CDO63"/>
    <mergeCell ref="CDP63:CDW63"/>
    <mergeCell ref="CDX63:CEE63"/>
    <mergeCell ref="CEF63:CEM63"/>
    <mergeCell ref="CEN63:CEU63"/>
    <mergeCell ref="CBD63:CBK63"/>
    <mergeCell ref="CBL63:CBS63"/>
    <mergeCell ref="CBT63:CCA63"/>
    <mergeCell ref="CCB63:CCI63"/>
    <mergeCell ref="CCJ63:CCQ63"/>
    <mergeCell ref="CCR63:CCY63"/>
    <mergeCell ref="BZH63:BZO63"/>
    <mergeCell ref="BZP63:BZW63"/>
    <mergeCell ref="BZX63:CAE63"/>
    <mergeCell ref="CAF63:CAM63"/>
    <mergeCell ref="CAN63:CAU63"/>
    <mergeCell ref="CAV63:CBC63"/>
    <mergeCell ref="BXL63:BXS63"/>
    <mergeCell ref="BXT63:BYA63"/>
    <mergeCell ref="BYB63:BYI63"/>
    <mergeCell ref="BYJ63:BYQ63"/>
    <mergeCell ref="BYR63:BYY63"/>
    <mergeCell ref="BYZ63:BZG63"/>
    <mergeCell ref="BVP63:BVW63"/>
    <mergeCell ref="BVX63:BWE63"/>
    <mergeCell ref="BWF63:BWM63"/>
    <mergeCell ref="BWN63:BWU63"/>
    <mergeCell ref="BWV63:BXC63"/>
    <mergeCell ref="BXD63:BXK63"/>
    <mergeCell ref="BTT63:BUA63"/>
    <mergeCell ref="BUB63:BUI63"/>
    <mergeCell ref="BUJ63:BUQ63"/>
    <mergeCell ref="BUR63:BUY63"/>
    <mergeCell ref="BUZ63:BVG63"/>
    <mergeCell ref="BVH63:BVO63"/>
    <mergeCell ref="BRX63:BSE63"/>
    <mergeCell ref="BSF63:BSM63"/>
    <mergeCell ref="BSN63:BSU63"/>
    <mergeCell ref="BSV63:BTC63"/>
    <mergeCell ref="BTD63:BTK63"/>
    <mergeCell ref="BTL63:BTS63"/>
    <mergeCell ref="BQB63:BQI63"/>
    <mergeCell ref="BQJ63:BQQ63"/>
    <mergeCell ref="BQR63:BQY63"/>
    <mergeCell ref="BQZ63:BRG63"/>
    <mergeCell ref="BRH63:BRO63"/>
    <mergeCell ref="BRP63:BRW63"/>
    <mergeCell ref="BOF63:BOM63"/>
    <mergeCell ref="BON63:BOU63"/>
    <mergeCell ref="BOV63:BPC63"/>
    <mergeCell ref="BPD63:BPK63"/>
    <mergeCell ref="BPL63:BPS63"/>
    <mergeCell ref="BPT63:BQA63"/>
    <mergeCell ref="BMJ63:BMQ63"/>
    <mergeCell ref="BMR63:BMY63"/>
    <mergeCell ref="BMZ63:BNG63"/>
    <mergeCell ref="BNH63:BNO63"/>
    <mergeCell ref="BNP63:BNW63"/>
    <mergeCell ref="BNX63:BOE63"/>
    <mergeCell ref="BKN63:BKU63"/>
    <mergeCell ref="BKV63:BLC63"/>
    <mergeCell ref="BLD63:BLK63"/>
    <mergeCell ref="BLL63:BLS63"/>
    <mergeCell ref="BLT63:BMA63"/>
    <mergeCell ref="BMB63:BMI63"/>
    <mergeCell ref="BIR63:BIY63"/>
    <mergeCell ref="BIZ63:BJG63"/>
    <mergeCell ref="BJH63:BJO63"/>
    <mergeCell ref="BJP63:BJW63"/>
    <mergeCell ref="BJX63:BKE63"/>
    <mergeCell ref="BKF63:BKM63"/>
    <mergeCell ref="BGV63:BHC63"/>
    <mergeCell ref="BHD63:BHK63"/>
    <mergeCell ref="BHL63:BHS63"/>
    <mergeCell ref="BHT63:BIA63"/>
    <mergeCell ref="BIB63:BII63"/>
    <mergeCell ref="BIJ63:BIQ63"/>
    <mergeCell ref="BEZ63:BFG63"/>
    <mergeCell ref="BFH63:BFO63"/>
    <mergeCell ref="BFP63:BFW63"/>
    <mergeCell ref="BFX63:BGE63"/>
    <mergeCell ref="BGF63:BGM63"/>
    <mergeCell ref="BGN63:BGU63"/>
    <mergeCell ref="BDD63:BDK63"/>
    <mergeCell ref="BDL63:BDS63"/>
    <mergeCell ref="BDT63:BEA63"/>
    <mergeCell ref="BEB63:BEI63"/>
    <mergeCell ref="BEJ63:BEQ63"/>
    <mergeCell ref="BER63:BEY63"/>
    <mergeCell ref="BBH63:BBO63"/>
    <mergeCell ref="BBP63:BBW63"/>
    <mergeCell ref="BBX63:BCE63"/>
    <mergeCell ref="BCF63:BCM63"/>
    <mergeCell ref="BCN63:BCU63"/>
    <mergeCell ref="BCV63:BDC63"/>
    <mergeCell ref="AZL63:AZS63"/>
    <mergeCell ref="AZT63:BAA63"/>
    <mergeCell ref="BAB63:BAI63"/>
    <mergeCell ref="BAJ63:BAQ63"/>
    <mergeCell ref="BAR63:BAY63"/>
    <mergeCell ref="BAZ63:BBG63"/>
    <mergeCell ref="AXP63:AXW63"/>
    <mergeCell ref="AXX63:AYE63"/>
    <mergeCell ref="AYF63:AYM63"/>
    <mergeCell ref="AYN63:AYU63"/>
    <mergeCell ref="AYV63:AZC63"/>
    <mergeCell ref="AZD63:AZK63"/>
    <mergeCell ref="AVT63:AWA63"/>
    <mergeCell ref="AWB63:AWI63"/>
    <mergeCell ref="AWJ63:AWQ63"/>
    <mergeCell ref="AWR63:AWY63"/>
    <mergeCell ref="AWZ63:AXG63"/>
    <mergeCell ref="AXH63:AXO63"/>
    <mergeCell ref="ATX63:AUE63"/>
    <mergeCell ref="AUF63:AUM63"/>
    <mergeCell ref="AUN63:AUU63"/>
    <mergeCell ref="AUV63:AVC63"/>
    <mergeCell ref="AVD63:AVK63"/>
    <mergeCell ref="AVL63:AVS63"/>
    <mergeCell ref="ASB63:ASI63"/>
    <mergeCell ref="ASJ63:ASQ63"/>
    <mergeCell ref="ASR63:ASY63"/>
    <mergeCell ref="ASZ63:ATG63"/>
    <mergeCell ref="ATH63:ATO63"/>
    <mergeCell ref="ATP63:ATW63"/>
    <mergeCell ref="AQF63:AQM63"/>
    <mergeCell ref="AQN63:AQU63"/>
    <mergeCell ref="AQV63:ARC63"/>
    <mergeCell ref="ARD63:ARK63"/>
    <mergeCell ref="ARL63:ARS63"/>
    <mergeCell ref="ART63:ASA63"/>
    <mergeCell ref="AOJ63:AOQ63"/>
    <mergeCell ref="AOR63:AOY63"/>
    <mergeCell ref="AOZ63:APG63"/>
    <mergeCell ref="APH63:APO63"/>
    <mergeCell ref="APP63:APW63"/>
    <mergeCell ref="APX63:AQE63"/>
    <mergeCell ref="AMN63:AMU63"/>
    <mergeCell ref="AMV63:ANC63"/>
    <mergeCell ref="AND63:ANK63"/>
    <mergeCell ref="ANL63:ANS63"/>
    <mergeCell ref="ANT63:AOA63"/>
    <mergeCell ref="AOB63:AOI63"/>
    <mergeCell ref="AKR63:AKY63"/>
    <mergeCell ref="AKZ63:ALG63"/>
    <mergeCell ref="ALH63:ALO63"/>
    <mergeCell ref="ALP63:ALW63"/>
    <mergeCell ref="ALX63:AME63"/>
    <mergeCell ref="AMF63:AMM63"/>
    <mergeCell ref="AIV63:AJC63"/>
    <mergeCell ref="AJD63:AJK63"/>
    <mergeCell ref="AJL63:AJS63"/>
    <mergeCell ref="AJT63:AKA63"/>
    <mergeCell ref="AKB63:AKI63"/>
    <mergeCell ref="AKJ63:AKQ63"/>
    <mergeCell ref="AGZ63:AHG63"/>
    <mergeCell ref="AHH63:AHO63"/>
    <mergeCell ref="AHP63:AHW63"/>
    <mergeCell ref="AHX63:AIE63"/>
    <mergeCell ref="AIF63:AIM63"/>
    <mergeCell ref="AIN63:AIU63"/>
    <mergeCell ref="AFD63:AFK63"/>
    <mergeCell ref="AFL63:AFS63"/>
    <mergeCell ref="AFT63:AGA63"/>
    <mergeCell ref="AGB63:AGI63"/>
    <mergeCell ref="AGJ63:AGQ63"/>
    <mergeCell ref="AGR63:AGY63"/>
    <mergeCell ref="ADH63:ADO63"/>
    <mergeCell ref="ADP63:ADW63"/>
    <mergeCell ref="ADX63:AEE63"/>
    <mergeCell ref="AEF63:AEM63"/>
    <mergeCell ref="AEN63:AEU63"/>
    <mergeCell ref="AEV63:AFC63"/>
    <mergeCell ref="ABL63:ABS63"/>
    <mergeCell ref="ABT63:ACA63"/>
    <mergeCell ref="ACB63:ACI63"/>
    <mergeCell ref="ACJ63:ACQ63"/>
    <mergeCell ref="ACR63:ACY63"/>
    <mergeCell ref="ACZ63:ADG63"/>
    <mergeCell ref="ZP63:ZW63"/>
    <mergeCell ref="ZX63:AAE63"/>
    <mergeCell ref="AAF63:AAM63"/>
    <mergeCell ref="AAN63:AAU63"/>
    <mergeCell ref="AAV63:ABC63"/>
    <mergeCell ref="ABD63:ABK63"/>
    <mergeCell ref="XT63:YA63"/>
    <mergeCell ref="YB63:YI63"/>
    <mergeCell ref="YJ63:YQ63"/>
    <mergeCell ref="YR63:YY63"/>
    <mergeCell ref="YZ63:ZG63"/>
    <mergeCell ref="ZH63:ZO63"/>
    <mergeCell ref="VX63:WE63"/>
    <mergeCell ref="WF63:WM63"/>
    <mergeCell ref="WN63:WU63"/>
    <mergeCell ref="WV63:XC63"/>
    <mergeCell ref="XD63:XK63"/>
    <mergeCell ref="XL63:XS63"/>
    <mergeCell ref="UB63:UI63"/>
    <mergeCell ref="UJ63:UQ63"/>
    <mergeCell ref="UR63:UY63"/>
    <mergeCell ref="UZ63:VG63"/>
    <mergeCell ref="VH63:VO63"/>
    <mergeCell ref="VP63:VW63"/>
    <mergeCell ref="SF63:SM63"/>
    <mergeCell ref="SN63:SU63"/>
    <mergeCell ref="SV63:TC63"/>
    <mergeCell ref="TD63:TK63"/>
    <mergeCell ref="TL63:TS63"/>
    <mergeCell ref="TT63:UA63"/>
    <mergeCell ref="QJ63:QQ63"/>
    <mergeCell ref="QR63:QY63"/>
    <mergeCell ref="QZ63:RG63"/>
    <mergeCell ref="RH63:RO63"/>
    <mergeCell ref="RP63:RW63"/>
    <mergeCell ref="RX63:SE63"/>
    <mergeCell ref="ON63:OU63"/>
    <mergeCell ref="OV63:PC63"/>
    <mergeCell ref="PD63:PK63"/>
    <mergeCell ref="PL63:PS63"/>
    <mergeCell ref="PT63:QA63"/>
    <mergeCell ref="QB63:QI63"/>
    <mergeCell ref="MR63:MY63"/>
    <mergeCell ref="MZ63:NG63"/>
    <mergeCell ref="NH63:NO63"/>
    <mergeCell ref="NP63:NW63"/>
    <mergeCell ref="NX63:OE63"/>
    <mergeCell ref="OF63:OM63"/>
    <mergeCell ref="KV63:LC63"/>
    <mergeCell ref="LD63:LK63"/>
    <mergeCell ref="LL63:LS63"/>
    <mergeCell ref="LT63:MA63"/>
    <mergeCell ref="MB63:MI63"/>
    <mergeCell ref="MJ63:MQ63"/>
    <mergeCell ref="IZ63:JG63"/>
    <mergeCell ref="JH63:JO63"/>
    <mergeCell ref="JP63:JW63"/>
    <mergeCell ref="JX63:KE63"/>
    <mergeCell ref="KF63:KM63"/>
    <mergeCell ref="KN63:KU63"/>
    <mergeCell ref="HD63:HK63"/>
    <mergeCell ref="HL63:HS63"/>
    <mergeCell ref="HT63:IA63"/>
    <mergeCell ref="IB63:II63"/>
    <mergeCell ref="IJ63:IQ63"/>
    <mergeCell ref="IR63:IY63"/>
    <mergeCell ref="FH63:FO63"/>
    <mergeCell ref="FP63:FW63"/>
    <mergeCell ref="FX63:GE63"/>
    <mergeCell ref="GF63:GM63"/>
    <mergeCell ref="GN63:GU63"/>
    <mergeCell ref="GV63:HC63"/>
    <mergeCell ref="F6:H6"/>
    <mergeCell ref="B7:D7"/>
    <mergeCell ref="B32:D32"/>
    <mergeCell ref="B40:C40"/>
    <mergeCell ref="B41:D41"/>
    <mergeCell ref="L63:S63"/>
    <mergeCell ref="DL63:DS63"/>
    <mergeCell ref="DT63:EA63"/>
    <mergeCell ref="EB63:EI63"/>
    <mergeCell ref="EJ63:EQ63"/>
    <mergeCell ref="ER63:EY63"/>
    <mergeCell ref="EZ63:FG63"/>
    <mergeCell ref="BP63:BW63"/>
    <mergeCell ref="BX63:CE63"/>
    <mergeCell ref="CF63:CM63"/>
    <mergeCell ref="CN63:CU63"/>
    <mergeCell ref="CV63:DC63"/>
    <mergeCell ref="DD63:DK63"/>
    <mergeCell ref="T63:AA63"/>
    <mergeCell ref="AB63:AI63"/>
    <mergeCell ref="AJ63:AQ63"/>
    <mergeCell ref="AR63:AY63"/>
    <mergeCell ref="AZ63:BG63"/>
    <mergeCell ref="BH63:BO63"/>
  </mergeCells>
  <pageMargins left="0.7" right="0.7" top="0.78740157499999996" bottom="0.78740157499999996" header="0.3" footer="0.3"/>
  <pageSetup paperSize="9" scale="46" orientation="portrait" r:id="rId1"/>
  <colBreaks count="1" manualBreakCount="1">
    <brk id="1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CAFD0-783C-4994-9DA6-C56715BFA345}">
  <sheetPr codeName="Tabelle43">
    <tabColor rgb="FF00B050"/>
  </sheetPr>
  <dimension ref="B1:AD50"/>
  <sheetViews>
    <sheetView workbookViewId="0"/>
  </sheetViews>
  <sheetFormatPr defaultColWidth="11.54296875" defaultRowHeight="14.5"/>
  <cols>
    <col min="1" max="1" width="2.36328125" style="430" customWidth="1"/>
    <col min="2" max="2" width="35.6328125" style="430" bestFit="1" customWidth="1"/>
    <col min="3" max="3" width="11.54296875" style="430" bestFit="1" customWidth="1"/>
    <col min="4" max="4" width="6" style="430" customWidth="1"/>
    <col min="5" max="5" width="35.6328125" style="430" bestFit="1" customWidth="1"/>
    <col min="6" max="6" width="11.54296875" style="430" bestFit="1" customWidth="1"/>
    <col min="7" max="7" width="6" style="430" customWidth="1"/>
    <col min="8" max="8" width="35.6328125" style="430" bestFit="1" customWidth="1"/>
    <col min="9" max="9" width="11.54296875" style="430" bestFit="1" customWidth="1"/>
    <col min="10" max="10" width="6" style="430" customWidth="1"/>
    <col min="11" max="11" width="35.6328125" style="430" bestFit="1" customWidth="1"/>
    <col min="12" max="12" width="11.54296875" style="430" bestFit="1" customWidth="1"/>
    <col min="13" max="13" width="6" style="430" customWidth="1"/>
    <col min="14" max="14" width="35.6328125" style="430" bestFit="1" customWidth="1"/>
    <col min="15" max="15" width="11.54296875" style="430" customWidth="1"/>
    <col min="16" max="16" width="6" style="430" customWidth="1"/>
    <col min="17" max="17" width="11.54296875" style="430"/>
    <col min="18" max="18" width="35.6328125" style="430" bestFit="1" customWidth="1"/>
    <col min="19" max="20" width="11.54296875" style="430"/>
    <col min="21" max="21" width="35.6328125" style="430" bestFit="1" customWidth="1"/>
    <col min="22" max="23" width="11.54296875" style="430"/>
    <col min="24" max="24" width="40.6328125" style="496" customWidth="1"/>
    <col min="25" max="25" width="4.54296875" style="496" bestFit="1" customWidth="1"/>
    <col min="26" max="26" width="12.90625" style="496" bestFit="1" customWidth="1"/>
    <col min="27" max="27" width="3.36328125" style="496" customWidth="1"/>
    <col min="28" max="28" width="25" style="496" customWidth="1"/>
    <col min="29" max="29" width="4.90625" style="430" bestFit="1" customWidth="1"/>
    <col min="30" max="30" width="14.08984375" style="430" bestFit="1" customWidth="1"/>
    <col min="31" max="16384" width="11.54296875" style="430"/>
  </cols>
  <sheetData>
    <row r="1" spans="2:30" ht="15" thickBot="1">
      <c r="B1" s="429" t="s">
        <v>1412</v>
      </c>
      <c r="E1" s="429" t="s">
        <v>1413</v>
      </c>
      <c r="H1" s="429" t="s">
        <v>1414</v>
      </c>
      <c r="K1" s="429" t="s">
        <v>1415</v>
      </c>
      <c r="N1" s="429" t="s">
        <v>1416</v>
      </c>
      <c r="R1" s="489" t="s">
        <v>1417</v>
      </c>
      <c r="U1" s="490" t="s">
        <v>1418</v>
      </c>
      <c r="X1" s="495" t="s">
        <v>1417</v>
      </c>
      <c r="AB1" s="497" t="s">
        <v>1418</v>
      </c>
    </row>
    <row r="2" spans="2:30">
      <c r="B2" s="431" t="s">
        <v>1419</v>
      </c>
      <c r="C2" s="432">
        <v>365</v>
      </c>
      <c r="E2" s="431" t="s">
        <v>1419</v>
      </c>
      <c r="F2" s="432">
        <v>365</v>
      </c>
      <c r="H2" s="431" t="s">
        <v>1419</v>
      </c>
      <c r="I2" s="432">
        <v>365</v>
      </c>
      <c r="K2" s="431" t="s">
        <v>1419</v>
      </c>
      <c r="L2" s="432">
        <v>365</v>
      </c>
      <c r="N2" s="431" t="s">
        <v>1419</v>
      </c>
      <c r="O2" s="432">
        <v>365</v>
      </c>
      <c r="R2" s="431" t="s">
        <v>1419</v>
      </c>
      <c r="S2" s="432">
        <v>365</v>
      </c>
      <c r="U2" s="431" t="s">
        <v>1419</v>
      </c>
      <c r="V2" s="432">
        <v>365</v>
      </c>
      <c r="X2" s="498" t="s">
        <v>1420</v>
      </c>
      <c r="Y2" s="499" t="s">
        <v>1421</v>
      </c>
      <c r="Z2" s="500" t="s">
        <v>1422</v>
      </c>
      <c r="AA2" s="501"/>
      <c r="AB2" s="498" t="s">
        <v>1420</v>
      </c>
      <c r="AC2" s="506" t="s">
        <v>1421</v>
      </c>
      <c r="AD2" s="494" t="s">
        <v>1422</v>
      </c>
    </row>
    <row r="3" spans="2:30">
      <c r="B3" s="433" t="s">
        <v>1423</v>
      </c>
      <c r="C3" s="434">
        <v>40</v>
      </c>
      <c r="E3" s="433" t="s">
        <v>1423</v>
      </c>
      <c r="F3" s="434">
        <v>40</v>
      </c>
      <c r="H3" s="433" t="s">
        <v>1423</v>
      </c>
      <c r="I3" s="434">
        <v>40</v>
      </c>
      <c r="K3" s="433" t="s">
        <v>1423</v>
      </c>
      <c r="L3" s="434">
        <v>40</v>
      </c>
      <c r="N3" s="433" t="s">
        <v>1423</v>
      </c>
      <c r="O3" s="434">
        <v>40</v>
      </c>
      <c r="R3" s="433" t="s">
        <v>1423</v>
      </c>
      <c r="S3" s="434">
        <v>40</v>
      </c>
      <c r="T3" s="507">
        <f>S3*T18</f>
        <v>30.645753424657535</v>
      </c>
      <c r="U3" s="433" t="s">
        <v>1423</v>
      </c>
      <c r="V3" s="434">
        <v>40</v>
      </c>
      <c r="X3" s="100" t="s">
        <v>1424</v>
      </c>
      <c r="Y3" s="95">
        <v>1</v>
      </c>
      <c r="Z3" s="492">
        <v>120000</v>
      </c>
      <c r="AB3" s="100" t="s">
        <v>1424</v>
      </c>
      <c r="AC3" s="95">
        <v>0.65</v>
      </c>
      <c r="AD3" s="493">
        <v>108000</v>
      </c>
    </row>
    <row r="4" spans="2:30">
      <c r="B4" s="435" t="s">
        <v>1425</v>
      </c>
      <c r="C4" s="436">
        <f>C3/7*365</f>
        <v>2085.7142857142858</v>
      </c>
      <c r="E4" s="435" t="s">
        <v>1425</v>
      </c>
      <c r="F4" s="436">
        <f>F3/7*365</f>
        <v>2085.7142857142858</v>
      </c>
      <c r="H4" s="435" t="s">
        <v>1425</v>
      </c>
      <c r="I4" s="436">
        <f>I3/7*365</f>
        <v>2085.7142857142858</v>
      </c>
      <c r="K4" s="435" t="s">
        <v>1425</v>
      </c>
      <c r="L4" s="436">
        <f>L3/7*365</f>
        <v>2085.7142857142858</v>
      </c>
      <c r="N4" s="435" t="s">
        <v>1425</v>
      </c>
      <c r="O4" s="436">
        <f>O3/7*365</f>
        <v>2085.7142857142858</v>
      </c>
      <c r="R4" s="435" t="s">
        <v>1425</v>
      </c>
      <c r="S4" s="436">
        <f>S3/7*365</f>
        <v>2085.7142857142858</v>
      </c>
      <c r="T4" s="508">
        <f>S5-T5</f>
        <v>1.1692808219178081</v>
      </c>
      <c r="U4" s="435" t="s">
        <v>1425</v>
      </c>
      <c r="V4" s="436">
        <f>V3/7*365</f>
        <v>2085.7142857142858</v>
      </c>
      <c r="X4" s="100" t="s">
        <v>1426</v>
      </c>
      <c r="Y4" s="95">
        <v>12</v>
      </c>
      <c r="Z4" s="492">
        <v>46356.475399999996</v>
      </c>
      <c r="AB4" s="100" t="s">
        <v>1426</v>
      </c>
      <c r="AC4" s="95">
        <v>15.9</v>
      </c>
      <c r="AD4" s="493">
        <v>48471.698113207545</v>
      </c>
    </row>
    <row r="5" spans="2:30">
      <c r="B5" s="433" t="s">
        <v>1427</v>
      </c>
      <c r="C5" s="437">
        <v>5</v>
      </c>
      <c r="E5" s="433" t="s">
        <v>1427</v>
      </c>
      <c r="F5" s="437">
        <v>5</v>
      </c>
      <c r="H5" s="433" t="s">
        <v>1427</v>
      </c>
      <c r="I5" s="437">
        <v>5</v>
      </c>
      <c r="K5" s="433" t="s">
        <v>1427</v>
      </c>
      <c r="L5" s="437">
        <v>5</v>
      </c>
      <c r="N5" s="433" t="s">
        <v>1427</v>
      </c>
      <c r="O5" s="437">
        <v>5</v>
      </c>
      <c r="R5" s="433" t="s">
        <v>1427</v>
      </c>
      <c r="S5" s="437">
        <v>5</v>
      </c>
      <c r="T5" s="508">
        <f>S5*T18</f>
        <v>3.8307191780821919</v>
      </c>
      <c r="U5" s="433" t="s">
        <v>1427</v>
      </c>
      <c r="V5" s="437">
        <v>5</v>
      </c>
      <c r="X5" s="100" t="s">
        <v>1428</v>
      </c>
      <c r="Y5" s="95">
        <v>4</v>
      </c>
      <c r="Z5" s="492">
        <v>50196.790800000002</v>
      </c>
      <c r="AB5" s="100" t="s">
        <v>1428</v>
      </c>
      <c r="AC5" s="95">
        <v>4.95</v>
      </c>
      <c r="AD5" s="493">
        <v>39941.708799999993</v>
      </c>
    </row>
    <row r="6" spans="2:30">
      <c r="B6" s="433" t="s">
        <v>1429</v>
      </c>
      <c r="C6" s="437">
        <f>C4/(C2/7*C5)</f>
        <v>8</v>
      </c>
      <c r="E6" s="433" t="s">
        <v>1429</v>
      </c>
      <c r="F6" s="437">
        <f>F4/(F2/7*F5)</f>
        <v>8</v>
      </c>
      <c r="H6" s="433" t="s">
        <v>1429</v>
      </c>
      <c r="I6" s="437">
        <f>I4/(I2/7*I5)</f>
        <v>8</v>
      </c>
      <c r="K6" s="433" t="s">
        <v>1429</v>
      </c>
      <c r="L6" s="437">
        <f>L4/(L2/7*L5)</f>
        <v>8</v>
      </c>
      <c r="N6" s="433" t="s">
        <v>1429</v>
      </c>
      <c r="O6" s="437">
        <f>O4/(O2/7*O5)</f>
        <v>8</v>
      </c>
      <c r="R6" s="433" t="s">
        <v>1429</v>
      </c>
      <c r="S6" s="437">
        <f>S4/(S2/7*S5)</f>
        <v>8</v>
      </c>
      <c r="T6" s="507">
        <f>S6*T18</f>
        <v>6.1291506849315072</v>
      </c>
      <c r="U6" s="433" t="s">
        <v>1429</v>
      </c>
      <c r="V6" s="437">
        <f>V4/(V2/7*V5)</f>
        <v>8</v>
      </c>
      <c r="X6" s="100" t="s">
        <v>1430</v>
      </c>
      <c r="Y6" s="95">
        <v>3</v>
      </c>
      <c r="Z6" s="492">
        <v>50196.790800000002</v>
      </c>
      <c r="AB6" s="100" t="s">
        <v>1430</v>
      </c>
      <c r="AC6" s="95">
        <v>9</v>
      </c>
      <c r="AD6" s="493">
        <v>43661.201759999996</v>
      </c>
    </row>
    <row r="7" spans="2:30">
      <c r="B7" s="433" t="s">
        <v>1431</v>
      </c>
      <c r="C7" s="658">
        <v>25</v>
      </c>
      <c r="E7" s="433" t="s">
        <v>1431</v>
      </c>
      <c r="F7" s="472">
        <v>26</v>
      </c>
      <c r="H7" s="433" t="s">
        <v>1431</v>
      </c>
      <c r="I7" s="472">
        <f>26+1</f>
        <v>27</v>
      </c>
      <c r="K7" s="433" t="s">
        <v>1431</v>
      </c>
      <c r="L7" s="437" t="e">
        <f>#REF!</f>
        <v>#REF!</v>
      </c>
      <c r="N7" s="433" t="s">
        <v>1431</v>
      </c>
      <c r="O7" s="437">
        <v>28</v>
      </c>
      <c r="R7" s="433" t="s">
        <v>1431</v>
      </c>
      <c r="S7" s="483">
        <v>26.5</v>
      </c>
      <c r="U7" s="433" t="s">
        <v>1431</v>
      </c>
      <c r="V7" s="486">
        <v>26</v>
      </c>
      <c r="X7" s="502" t="s">
        <v>1432</v>
      </c>
      <c r="Y7" s="95">
        <v>1</v>
      </c>
      <c r="Z7" s="492">
        <v>78000</v>
      </c>
      <c r="AB7" s="502"/>
      <c r="AC7" s="95"/>
      <c r="AD7" s="493"/>
    </row>
    <row r="8" spans="2:30">
      <c r="B8" s="438" t="s">
        <v>1433</v>
      </c>
      <c r="C8" s="437">
        <f>C7*C6</f>
        <v>200</v>
      </c>
      <c r="E8" s="438" t="s">
        <v>1433</v>
      </c>
      <c r="F8" s="437">
        <f>F7*F6</f>
        <v>208</v>
      </c>
      <c r="H8" s="438" t="s">
        <v>1433</v>
      </c>
      <c r="I8" s="437">
        <f>I7*I6</f>
        <v>216</v>
      </c>
      <c r="K8" s="438" t="s">
        <v>1433</v>
      </c>
      <c r="L8" s="437" t="e">
        <f>L7*L6</f>
        <v>#REF!</v>
      </c>
      <c r="N8" s="438" t="s">
        <v>1433</v>
      </c>
      <c r="O8" s="437">
        <f>O7*O6</f>
        <v>224</v>
      </c>
      <c r="R8" s="438" t="s">
        <v>1433</v>
      </c>
      <c r="S8" s="437">
        <f>S7*S6</f>
        <v>212</v>
      </c>
      <c r="U8" s="438" t="s">
        <v>1433</v>
      </c>
      <c r="V8" s="437">
        <f>V7*V6</f>
        <v>208</v>
      </c>
      <c r="X8" s="502" t="s">
        <v>1434</v>
      </c>
      <c r="Y8" s="95">
        <v>4</v>
      </c>
      <c r="Z8" s="492">
        <v>52278.57</v>
      </c>
      <c r="AB8" s="502"/>
      <c r="AC8" s="95"/>
      <c r="AD8" s="493"/>
    </row>
    <row r="9" spans="2:30">
      <c r="B9" s="433" t="s">
        <v>1435</v>
      </c>
      <c r="C9" s="655">
        <v>10</v>
      </c>
      <c r="E9" s="433" t="s">
        <v>1435</v>
      </c>
      <c r="F9" s="472">
        <v>10</v>
      </c>
      <c r="H9" s="433" t="s">
        <v>1435</v>
      </c>
      <c r="I9" s="472" t="e">
        <f>#REF!</f>
        <v>#REF!</v>
      </c>
      <c r="K9" s="433" t="s">
        <v>1435</v>
      </c>
      <c r="L9" s="437" t="e">
        <f>#REF!</f>
        <v>#REF!</v>
      </c>
      <c r="N9" s="433" t="s">
        <v>1435</v>
      </c>
      <c r="O9" s="437" t="e">
        <f>#REF!</f>
        <v>#REF!</v>
      </c>
      <c r="R9" s="433" t="s">
        <v>1435</v>
      </c>
      <c r="S9" s="482">
        <v>12</v>
      </c>
      <c r="U9" s="433" t="s">
        <v>1435</v>
      </c>
      <c r="V9" s="486">
        <v>10</v>
      </c>
      <c r="W9" s="430" t="s">
        <v>1436</v>
      </c>
      <c r="X9" s="100" t="s">
        <v>1437</v>
      </c>
      <c r="Y9" s="95">
        <v>5</v>
      </c>
      <c r="Z9" s="492">
        <v>45426.96</v>
      </c>
      <c r="AB9" s="100"/>
      <c r="AC9" s="95"/>
      <c r="AD9" s="493"/>
    </row>
    <row r="10" spans="2:30">
      <c r="B10" s="438" t="s">
        <v>1438</v>
      </c>
      <c r="C10" s="437">
        <f>C9*C6</f>
        <v>80</v>
      </c>
      <c r="E10" s="438" t="s">
        <v>1438</v>
      </c>
      <c r="F10" s="437">
        <f>F9*F6</f>
        <v>80</v>
      </c>
      <c r="H10" s="438" t="s">
        <v>1438</v>
      </c>
      <c r="I10" s="437" t="e">
        <f>I9*I6</f>
        <v>#REF!</v>
      </c>
      <c r="K10" s="438" t="s">
        <v>1438</v>
      </c>
      <c r="L10" s="437" t="e">
        <f>L9*L6</f>
        <v>#REF!</v>
      </c>
      <c r="N10" s="438" t="s">
        <v>1438</v>
      </c>
      <c r="O10" s="437" t="e">
        <f>O9*O6</f>
        <v>#REF!</v>
      </c>
      <c r="R10" s="438" t="s">
        <v>1438</v>
      </c>
      <c r="S10" s="437">
        <f>S9*S6</f>
        <v>96</v>
      </c>
      <c r="U10" s="438" t="s">
        <v>1438</v>
      </c>
      <c r="V10" s="437">
        <f>V9*V6</f>
        <v>80</v>
      </c>
      <c r="X10" s="503" t="s">
        <v>1439</v>
      </c>
      <c r="Y10" s="491">
        <f>SUM(Y3:Y9)</f>
        <v>30</v>
      </c>
      <c r="Z10" s="504"/>
      <c r="AB10" s="505"/>
      <c r="AC10" s="491">
        <f>SUM(AC3:AC9)</f>
        <v>30.5</v>
      </c>
    </row>
    <row r="11" spans="2:30">
      <c r="B11" s="433" t="s">
        <v>1440</v>
      </c>
      <c r="C11" s="473">
        <f>C12/(C4/8)</f>
        <v>5.7534246575342465E-2</v>
      </c>
      <c r="E11" s="433" t="s">
        <v>1440</v>
      </c>
      <c r="F11" s="473">
        <v>0.08</v>
      </c>
      <c r="H11" s="433" t="s">
        <v>1440</v>
      </c>
      <c r="I11" s="473">
        <v>0.08</v>
      </c>
      <c r="K11" s="433" t="s">
        <v>1440</v>
      </c>
      <c r="L11" s="439" t="e">
        <f>#REF!</f>
        <v>#REF!</v>
      </c>
      <c r="N11" s="433" t="s">
        <v>1440</v>
      </c>
      <c r="O11" s="439">
        <v>0.08</v>
      </c>
      <c r="R11" s="433" t="s">
        <v>1440</v>
      </c>
      <c r="S11" s="484">
        <v>5.5500000000000001E-2</v>
      </c>
      <c r="U11" s="433" t="s">
        <v>1440</v>
      </c>
      <c r="V11" s="487">
        <v>0.06</v>
      </c>
    </row>
    <row r="12" spans="2:30">
      <c r="B12" s="433" t="s">
        <v>1441</v>
      </c>
      <c r="C12" s="656">
        <v>15</v>
      </c>
      <c r="E12" s="433" t="s">
        <v>1441</v>
      </c>
      <c r="F12" s="440">
        <f>F4*F11/F6</f>
        <v>20.857142857142858</v>
      </c>
      <c r="H12" s="433" t="s">
        <v>1441</v>
      </c>
      <c r="I12" s="440">
        <f>I4*I11/I6</f>
        <v>20.857142857142858</v>
      </c>
      <c r="K12" s="433" t="s">
        <v>1441</v>
      </c>
      <c r="L12" s="440" t="e">
        <f>L4*L11/L6</f>
        <v>#REF!</v>
      </c>
      <c r="N12" s="433" t="s">
        <v>1441</v>
      </c>
      <c r="O12" s="440">
        <f>O4*O11/O6</f>
        <v>20.857142857142858</v>
      </c>
      <c r="R12" s="433" t="s">
        <v>1441</v>
      </c>
      <c r="S12" s="483">
        <f>S4*S11/S6</f>
        <v>14.469642857142858</v>
      </c>
      <c r="U12" s="433" t="s">
        <v>1441</v>
      </c>
      <c r="V12" s="486">
        <f>V4*V11/V6</f>
        <v>15.642857142857142</v>
      </c>
    </row>
    <row r="13" spans="2:30">
      <c r="B13" s="438" t="s">
        <v>1442</v>
      </c>
      <c r="C13" s="440">
        <f>C12*C6</f>
        <v>120</v>
      </c>
      <c r="E13" s="438" t="s">
        <v>1442</v>
      </c>
      <c r="F13" s="440">
        <f>F12*F6</f>
        <v>166.85714285714286</v>
      </c>
      <c r="H13" s="438" t="s">
        <v>1442</v>
      </c>
      <c r="I13" s="440">
        <f>I12*I6</f>
        <v>166.85714285714286</v>
      </c>
      <c r="K13" s="438" t="s">
        <v>1442</v>
      </c>
      <c r="L13" s="440" t="e">
        <f>L12*L6</f>
        <v>#REF!</v>
      </c>
      <c r="N13" s="438" t="s">
        <v>1442</v>
      </c>
      <c r="O13" s="440">
        <f>O12*O6</f>
        <v>166.85714285714286</v>
      </c>
      <c r="R13" s="438" t="s">
        <v>1442</v>
      </c>
      <c r="S13" s="440">
        <f>S12*S6</f>
        <v>115.75714285714287</v>
      </c>
      <c r="U13" s="438" t="s">
        <v>1442</v>
      </c>
      <c r="V13" s="440">
        <f>V12*V6</f>
        <v>125.14285714285714</v>
      </c>
    </row>
    <row r="14" spans="2:30">
      <c r="B14" s="433" t="s">
        <v>1443</v>
      </c>
      <c r="C14" s="657">
        <v>6</v>
      </c>
      <c r="E14" s="433" t="s">
        <v>1443</v>
      </c>
      <c r="F14" s="474">
        <v>4</v>
      </c>
      <c r="H14" s="433" t="s">
        <v>1443</v>
      </c>
      <c r="I14" s="474">
        <v>4</v>
      </c>
      <c r="K14" s="433" t="s">
        <v>1443</v>
      </c>
      <c r="L14" s="434">
        <v>5</v>
      </c>
      <c r="N14" s="433" t="s">
        <v>1443</v>
      </c>
      <c r="O14" s="434">
        <v>8</v>
      </c>
      <c r="R14" s="433" t="s">
        <v>1443</v>
      </c>
      <c r="S14" s="483">
        <v>8</v>
      </c>
      <c r="U14" s="433" t="s">
        <v>1443</v>
      </c>
      <c r="V14" s="488">
        <v>5</v>
      </c>
    </row>
    <row r="15" spans="2:30">
      <c r="B15" s="438" t="s">
        <v>1444</v>
      </c>
      <c r="C15" s="440">
        <f>C14*C6</f>
        <v>48</v>
      </c>
      <c r="E15" s="438" t="s">
        <v>1444</v>
      </c>
      <c r="F15" s="440">
        <f>F14*F6</f>
        <v>32</v>
      </c>
      <c r="H15" s="438" t="s">
        <v>1444</v>
      </c>
      <c r="I15" s="440">
        <f>I14*I6</f>
        <v>32</v>
      </c>
      <c r="K15" s="438" t="s">
        <v>1444</v>
      </c>
      <c r="L15" s="440">
        <f>L14*L6</f>
        <v>40</v>
      </c>
      <c r="N15" s="438" t="s">
        <v>1444</v>
      </c>
      <c r="O15" s="440">
        <f>O14*O6</f>
        <v>64</v>
      </c>
      <c r="R15" s="438" t="s">
        <v>1444</v>
      </c>
      <c r="S15" s="440">
        <f>S14*S6</f>
        <v>64</v>
      </c>
      <c r="U15" s="438" t="s">
        <v>1444</v>
      </c>
      <c r="V15" s="440">
        <f>V14*V6</f>
        <v>40</v>
      </c>
    </row>
    <row r="16" spans="2:30">
      <c r="B16" s="441" t="s">
        <v>1445</v>
      </c>
      <c r="C16" s="659">
        <v>0.5</v>
      </c>
      <c r="E16" s="438"/>
      <c r="F16" s="440"/>
      <c r="H16" s="438"/>
      <c r="I16" s="440"/>
      <c r="K16" s="438"/>
      <c r="L16" s="440"/>
      <c r="N16" s="438"/>
      <c r="O16" s="440"/>
      <c r="R16" s="438"/>
      <c r="S16" s="440"/>
      <c r="U16" s="438"/>
      <c r="V16" s="440"/>
    </row>
    <row r="17" spans="2:22" ht="15" thickBot="1">
      <c r="B17" s="441" t="s">
        <v>1446</v>
      </c>
      <c r="C17" s="659">
        <v>4</v>
      </c>
      <c r="E17" s="441"/>
      <c r="F17" s="442"/>
      <c r="H17" s="441"/>
      <c r="I17" s="442"/>
      <c r="K17" s="441"/>
      <c r="L17" s="442"/>
      <c r="N17" s="441"/>
      <c r="O17" s="442"/>
      <c r="R17" s="441"/>
      <c r="S17" s="442"/>
      <c r="U17" s="441"/>
      <c r="V17" s="442"/>
    </row>
    <row r="18" spans="2:22" ht="16" thickBot="1">
      <c r="B18" s="435" t="s">
        <v>1447</v>
      </c>
      <c r="C18" s="443">
        <f>C4-C8-C10-C13-C15-C17</f>
        <v>1633.7142857142858</v>
      </c>
      <c r="E18" s="435" t="s">
        <v>1447</v>
      </c>
      <c r="F18" s="443">
        <f>F4-F8-F10-F13-F15</f>
        <v>1598.8571428571429</v>
      </c>
      <c r="H18" s="435" t="s">
        <v>1447</v>
      </c>
      <c r="I18" s="443" t="e">
        <f>I4-I8-I10-I13-I15</f>
        <v>#REF!</v>
      </c>
      <c r="K18" s="435" t="s">
        <v>1447</v>
      </c>
      <c r="L18" s="443" t="e">
        <f>L4-L8-L10-L13-L15</f>
        <v>#REF!</v>
      </c>
      <c r="N18" s="435" t="s">
        <v>1447</v>
      </c>
      <c r="O18" s="443" t="e">
        <f>O4-O8-O10-O13-O15</f>
        <v>#REF!</v>
      </c>
      <c r="R18" s="435" t="s">
        <v>1447</v>
      </c>
      <c r="S18" s="443">
        <f>S4-S8-S10-S13-S15</f>
        <v>1597.957142857143</v>
      </c>
      <c r="T18" s="430">
        <f>S18/S4</f>
        <v>0.7661438356164384</v>
      </c>
      <c r="U18" s="435" t="s">
        <v>1447</v>
      </c>
      <c r="V18" s="443">
        <f>V4-V8-V10-V13-V15</f>
        <v>1632.5714285714287</v>
      </c>
    </row>
    <row r="19" spans="2:22" ht="15" thickBot="1">
      <c r="B19" s="444" t="s">
        <v>1448</v>
      </c>
      <c r="C19" s="445">
        <f>(C18)/C6</f>
        <v>204.21428571428572</v>
      </c>
      <c r="E19" s="444" t="s">
        <v>1448</v>
      </c>
      <c r="F19" s="445">
        <f>(F18)/F6</f>
        <v>199.85714285714286</v>
      </c>
      <c r="H19" s="444" t="s">
        <v>1448</v>
      </c>
      <c r="I19" s="445" t="e">
        <f>(I18)/I6</f>
        <v>#REF!</v>
      </c>
      <c r="K19" s="444" t="s">
        <v>1448</v>
      </c>
      <c r="L19" s="445" t="e">
        <f>(L18)/L6</f>
        <v>#REF!</v>
      </c>
      <c r="N19" s="444" t="s">
        <v>1448</v>
      </c>
      <c r="O19" s="445" t="e">
        <f>(O18)/O6</f>
        <v>#REF!</v>
      </c>
      <c r="R19" s="444" t="s">
        <v>1448</v>
      </c>
      <c r="S19" s="445">
        <f>(S18)/S6</f>
        <v>199.74464285714288</v>
      </c>
      <c r="U19" s="444" t="s">
        <v>1448</v>
      </c>
      <c r="V19" s="445">
        <f>(V18)/V6</f>
        <v>204.07142857142858</v>
      </c>
    </row>
    <row r="20" spans="2:22" ht="7.25" customHeight="1" thickBot="1"/>
    <row r="21" spans="2:22" ht="15" thickBot="1">
      <c r="B21" s="446" t="s">
        <v>1449</v>
      </c>
      <c r="C21" s="447">
        <v>35600</v>
      </c>
      <c r="E21" s="446" t="s">
        <v>1449</v>
      </c>
      <c r="F21" s="447">
        <v>35600</v>
      </c>
      <c r="H21" s="446" t="s">
        <v>1449</v>
      </c>
      <c r="I21" s="447">
        <v>35600</v>
      </c>
      <c r="K21" s="446" t="s">
        <v>1449</v>
      </c>
      <c r="L21" s="447">
        <v>35600</v>
      </c>
      <c r="N21" s="446" t="s">
        <v>1449</v>
      </c>
      <c r="O21" s="447">
        <v>35600</v>
      </c>
    </row>
    <row r="24" spans="2:22">
      <c r="R24" s="485"/>
    </row>
    <row r="36" spans="20:20">
      <c r="T36" s="430">
        <f>0.5*52</f>
        <v>26</v>
      </c>
    </row>
    <row r="50" spans="20:20">
      <c r="T50" s="430">
        <f>2086*0.812</f>
        <v>1693.8320000000001</v>
      </c>
    </row>
  </sheetData>
  <pageMargins left="0.7" right="0.7" top="0.78740157499999996" bottom="0.78740157499999996" header="0.3" footer="0.3"/>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D4116-EDE6-462F-B01E-1756DFD71EAC}">
  <sheetPr codeName="Tabelle15">
    <tabColor theme="8"/>
  </sheetPr>
  <dimension ref="B1:R86"/>
  <sheetViews>
    <sheetView workbookViewId="0"/>
  </sheetViews>
  <sheetFormatPr defaultColWidth="11.36328125" defaultRowHeight="14.5"/>
  <cols>
    <col min="1" max="1" width="2.36328125" style="6" customWidth="1"/>
    <col min="2" max="3" width="10.6328125" style="5" customWidth="1"/>
    <col min="4" max="4" width="35.6328125" style="6" customWidth="1"/>
    <col min="5" max="6" width="15.6328125" style="5" customWidth="1"/>
    <col min="7" max="10" width="18.36328125" style="6" customWidth="1"/>
    <col min="11" max="11" width="23.36328125" style="6" customWidth="1"/>
    <col min="12" max="15" width="18.36328125" style="6" customWidth="1"/>
    <col min="16" max="16" width="23.36328125" style="6" customWidth="1"/>
    <col min="17" max="17" width="8.6328125" customWidth="1"/>
    <col min="18" max="18" width="30.6328125" style="6" customWidth="1"/>
    <col min="19" max="16384" width="11.36328125" style="6"/>
  </cols>
  <sheetData>
    <row r="1" spans="2:18" s="2" customFormat="1">
      <c r="B1" s="1"/>
    </row>
    <row r="2" spans="2:18" s="2" customFormat="1" ht="25.5" customHeight="1">
      <c r="B2" s="821" t="s">
        <v>1450</v>
      </c>
      <c r="C2" s="822"/>
      <c r="D2" s="823"/>
      <c r="E2" s="824"/>
      <c r="F2" s="824"/>
      <c r="G2" s="824"/>
      <c r="H2" s="824"/>
    </row>
    <row r="3" spans="2:18" s="2" customFormat="1">
      <c r="B3" s="1"/>
    </row>
    <row r="4" spans="2:18" ht="20">
      <c r="B4" s="4" t="s">
        <v>1451</v>
      </c>
      <c r="P4" s="7"/>
      <c r="Q4" s="825"/>
      <c r="R4" s="825"/>
    </row>
    <row r="5" spans="2:18" ht="7.5" customHeight="1">
      <c r="B5" s="6"/>
    </row>
    <row r="6" spans="2:18" ht="4.5" customHeight="1">
      <c r="B6" s="9"/>
      <c r="C6" s="9"/>
      <c r="D6" s="9"/>
      <c r="E6" s="9"/>
      <c r="F6" s="9"/>
      <c r="G6" s="9"/>
      <c r="H6" s="9"/>
      <c r="I6" s="9"/>
      <c r="J6" s="9"/>
      <c r="K6" s="9"/>
      <c r="L6" s="9"/>
      <c r="M6" s="9"/>
      <c r="N6" s="9"/>
      <c r="O6" s="9"/>
      <c r="P6" s="9"/>
      <c r="Q6" s="9"/>
      <c r="R6" s="9"/>
    </row>
    <row r="7" spans="2:18" ht="7.5" customHeight="1">
      <c r="Q7" s="6"/>
    </row>
    <row r="8" spans="2:18" ht="25.5" customHeight="1">
      <c r="B8" s="826" t="s">
        <v>1452</v>
      </c>
      <c r="C8" s="826"/>
      <c r="D8" s="826"/>
      <c r="E8" s="826"/>
      <c r="F8" s="826"/>
      <c r="G8" s="826"/>
      <c r="H8" s="826"/>
      <c r="I8" s="826"/>
      <c r="J8" s="826"/>
      <c r="K8" s="826"/>
      <c r="L8" s="826"/>
      <c r="M8" s="826"/>
      <c r="N8" s="826"/>
      <c r="O8" s="826"/>
      <c r="P8" s="826"/>
      <c r="Q8" s="826"/>
      <c r="R8" s="826"/>
    </row>
    <row r="9" spans="2:18">
      <c r="Q9" s="6"/>
    </row>
    <row r="10" spans="2:18" s="12" customFormat="1" ht="20.149999999999999" customHeight="1">
      <c r="B10" s="827" t="s">
        <v>1289</v>
      </c>
      <c r="C10" s="827" t="s">
        <v>1290</v>
      </c>
      <c r="D10" s="828" t="s">
        <v>1291</v>
      </c>
      <c r="E10" s="827" t="s">
        <v>1453</v>
      </c>
      <c r="F10" s="827"/>
      <c r="G10" s="829" t="s">
        <v>1454</v>
      </c>
      <c r="H10" s="830"/>
      <c r="I10" s="830"/>
      <c r="J10" s="830"/>
      <c r="K10" s="830"/>
      <c r="L10" s="831"/>
      <c r="M10" s="831"/>
      <c r="N10" s="831"/>
      <c r="O10" s="831"/>
      <c r="P10" s="832"/>
      <c r="Q10" s="11"/>
      <c r="R10" s="833" t="s">
        <v>1455</v>
      </c>
    </row>
    <row r="11" spans="2:18" s="12" customFormat="1" ht="20.149999999999999" customHeight="1">
      <c r="B11" s="827"/>
      <c r="C11" s="827"/>
      <c r="D11" s="828"/>
      <c r="E11" s="836" t="s">
        <v>39</v>
      </c>
      <c r="F11" s="833" t="s">
        <v>1456</v>
      </c>
      <c r="G11" s="829" t="s">
        <v>39</v>
      </c>
      <c r="H11" s="830"/>
      <c r="I11" s="830"/>
      <c r="J11" s="830"/>
      <c r="K11" s="13"/>
      <c r="L11" s="830" t="s">
        <v>1286</v>
      </c>
      <c r="M11" s="830"/>
      <c r="N11" s="830"/>
      <c r="O11" s="830"/>
      <c r="P11" s="14"/>
      <c r="Q11" s="11"/>
      <c r="R11" s="834"/>
    </row>
    <row r="12" spans="2:18" s="12" customFormat="1" ht="20.149999999999999" customHeight="1">
      <c r="B12" s="827"/>
      <c r="C12" s="827"/>
      <c r="D12" s="828"/>
      <c r="E12" s="837"/>
      <c r="F12" s="834"/>
      <c r="G12" s="839" t="s">
        <v>1457</v>
      </c>
      <c r="H12" s="831"/>
      <c r="I12" s="831"/>
      <c r="J12" s="831"/>
      <c r="K12" s="15"/>
      <c r="L12" s="839" t="s">
        <v>1457</v>
      </c>
      <c r="M12" s="831"/>
      <c r="N12" s="831"/>
      <c r="O12" s="831"/>
      <c r="P12" s="16"/>
      <c r="Q12" s="11"/>
      <c r="R12" s="834"/>
    </row>
    <row r="13" spans="2:18" s="19" customFormat="1" ht="20.149999999999999" customHeight="1">
      <c r="B13" s="827"/>
      <c r="C13" s="827"/>
      <c r="D13" s="828"/>
      <c r="E13" s="838"/>
      <c r="F13" s="835"/>
      <c r="G13" s="17" t="s">
        <v>1280</v>
      </c>
      <c r="H13" s="17" t="s">
        <v>1458</v>
      </c>
      <c r="I13" s="17" t="s">
        <v>1459</v>
      </c>
      <c r="J13" s="17" t="s">
        <v>123</v>
      </c>
      <c r="K13" s="10" t="s">
        <v>1460</v>
      </c>
      <c r="L13" s="17" t="s">
        <v>1280</v>
      </c>
      <c r="M13" s="17" t="s">
        <v>1458</v>
      </c>
      <c r="N13" s="17" t="s">
        <v>1459</v>
      </c>
      <c r="O13" s="17" t="s">
        <v>123</v>
      </c>
      <c r="P13" s="10" t="s">
        <v>1461</v>
      </c>
      <c r="Q13" s="18"/>
      <c r="R13" s="835"/>
    </row>
    <row r="14" spans="2:18" ht="15" customHeight="1">
      <c r="B14" s="20" t="s">
        <v>1295</v>
      </c>
      <c r="C14" s="20">
        <v>223</v>
      </c>
      <c r="D14" s="21" t="s">
        <v>1296</v>
      </c>
      <c r="E14" s="20">
        <v>2</v>
      </c>
      <c r="F14" s="20">
        <v>7</v>
      </c>
      <c r="G14" s="22" t="e">
        <f>#REF!/52*($E14/$E$71)</f>
        <v>#REF!</v>
      </c>
      <c r="H14" s="22"/>
      <c r="I14" s="22"/>
      <c r="J14" s="22"/>
      <c r="K14" s="23" t="e">
        <f>SUM(G14:J14)</f>
        <v>#REF!</v>
      </c>
      <c r="L14" s="22"/>
      <c r="M14" s="22"/>
      <c r="N14" s="22"/>
      <c r="O14" s="22"/>
      <c r="P14" s="23">
        <f>SUM(L14:O14)</f>
        <v>0</v>
      </c>
      <c r="Q14" s="24"/>
      <c r="R14" s="25" t="e">
        <f>((E14*K14)+(F14*P14))*52</f>
        <v>#REF!</v>
      </c>
    </row>
    <row r="15" spans="2:18" ht="15" customHeight="1">
      <c r="B15" s="20" t="s">
        <v>1298</v>
      </c>
      <c r="C15" s="20">
        <v>319</v>
      </c>
      <c r="D15" s="21" t="s">
        <v>1299</v>
      </c>
      <c r="E15" s="20">
        <v>114</v>
      </c>
      <c r="F15" s="20">
        <v>95</v>
      </c>
      <c r="G15" s="22"/>
      <c r="H15" s="22"/>
      <c r="I15" s="22"/>
      <c r="J15" s="22"/>
      <c r="K15" s="23">
        <f t="shared" ref="K15:K33" si="0">SUM(G15:J15)</f>
        <v>0</v>
      </c>
      <c r="L15" s="22"/>
      <c r="M15" s="22"/>
      <c r="N15" s="22"/>
      <c r="O15" s="22"/>
      <c r="P15" s="23">
        <f t="shared" ref="P15:P33" si="1">SUM(L15:O15)</f>
        <v>0</v>
      </c>
      <c r="Q15" s="26"/>
      <c r="R15" s="25">
        <f t="shared" ref="R15:R33" si="2">((E15*K15)+(F15*P15))*52</f>
        <v>0</v>
      </c>
    </row>
    <row r="16" spans="2:18" ht="15" customHeight="1">
      <c r="B16" s="20" t="s">
        <v>2</v>
      </c>
      <c r="C16" s="20">
        <v>320</v>
      </c>
      <c r="D16" s="21" t="s">
        <v>1300</v>
      </c>
      <c r="E16" s="20">
        <v>97</v>
      </c>
      <c r="F16" s="20">
        <v>95</v>
      </c>
      <c r="G16" s="22"/>
      <c r="H16" s="22"/>
      <c r="I16" s="22"/>
      <c r="J16" s="22"/>
      <c r="K16" s="23">
        <f t="shared" si="0"/>
        <v>0</v>
      </c>
      <c r="L16" s="22"/>
      <c r="M16" s="22"/>
      <c r="N16" s="22"/>
      <c r="O16" s="22"/>
      <c r="P16" s="23">
        <f t="shared" si="1"/>
        <v>0</v>
      </c>
      <c r="Q16" s="26"/>
      <c r="R16" s="25">
        <f t="shared" si="2"/>
        <v>0</v>
      </c>
    </row>
    <row r="17" spans="2:18" ht="15" customHeight="1">
      <c r="B17" s="20" t="s">
        <v>8</v>
      </c>
      <c r="C17" s="20">
        <v>321</v>
      </c>
      <c r="D17" s="21" t="s">
        <v>1304</v>
      </c>
      <c r="E17" s="20"/>
      <c r="F17" s="20">
        <v>3</v>
      </c>
      <c r="G17" s="22"/>
      <c r="H17" s="22"/>
      <c r="I17" s="22"/>
      <c r="J17" s="22"/>
      <c r="K17" s="23">
        <f t="shared" si="0"/>
        <v>0</v>
      </c>
      <c r="L17" s="22"/>
      <c r="M17" s="22"/>
      <c r="N17" s="22"/>
      <c r="O17" s="22"/>
      <c r="P17" s="23">
        <f t="shared" si="1"/>
        <v>0</v>
      </c>
      <c r="Q17" s="26"/>
      <c r="R17" s="25">
        <f t="shared" si="2"/>
        <v>0</v>
      </c>
    </row>
    <row r="18" spans="2:18" ht="15" customHeight="1">
      <c r="B18" s="20" t="s">
        <v>2</v>
      </c>
      <c r="C18" s="20" t="s">
        <v>290</v>
      </c>
      <c r="D18" s="21" t="s">
        <v>1301</v>
      </c>
      <c r="E18" s="20">
        <v>36</v>
      </c>
      <c r="F18" s="20">
        <v>40</v>
      </c>
      <c r="G18" s="22"/>
      <c r="H18" s="22"/>
      <c r="I18" s="22"/>
      <c r="J18" s="22"/>
      <c r="K18" s="23">
        <f t="shared" si="0"/>
        <v>0</v>
      </c>
      <c r="L18" s="22"/>
      <c r="M18" s="22"/>
      <c r="N18" s="22"/>
      <c r="O18" s="22"/>
      <c r="P18" s="23">
        <f t="shared" si="1"/>
        <v>0</v>
      </c>
      <c r="Q18" s="26"/>
      <c r="R18" s="25">
        <f t="shared" si="2"/>
        <v>0</v>
      </c>
    </row>
    <row r="19" spans="2:18" ht="15" customHeight="1">
      <c r="B19" s="20" t="s">
        <v>8</v>
      </c>
      <c r="C19" s="20" t="s">
        <v>295</v>
      </c>
      <c r="D19" s="21" t="s">
        <v>1305</v>
      </c>
      <c r="E19" s="20"/>
      <c r="F19" s="20">
        <v>17</v>
      </c>
      <c r="G19" s="22"/>
      <c r="H19" s="22"/>
      <c r="I19" s="22"/>
      <c r="J19" s="22"/>
      <c r="K19" s="23">
        <f t="shared" si="0"/>
        <v>0</v>
      </c>
      <c r="L19" s="22"/>
      <c r="M19" s="22"/>
      <c r="N19" s="22"/>
      <c r="O19" s="22"/>
      <c r="P19" s="23">
        <f t="shared" si="1"/>
        <v>0</v>
      </c>
      <c r="Q19" s="26"/>
      <c r="R19" s="25">
        <f t="shared" si="2"/>
        <v>0</v>
      </c>
    </row>
    <row r="20" spans="2:18" ht="15" customHeight="1">
      <c r="B20" s="20" t="s">
        <v>1302</v>
      </c>
      <c r="C20" s="20" t="s">
        <v>292</v>
      </c>
      <c r="D20" s="21" t="s">
        <v>1303</v>
      </c>
      <c r="E20" s="20">
        <v>10</v>
      </c>
      <c r="F20" s="20">
        <v>22</v>
      </c>
      <c r="G20" s="22"/>
      <c r="H20" s="22"/>
      <c r="I20" s="22"/>
      <c r="J20" s="22"/>
      <c r="K20" s="23">
        <f t="shared" si="0"/>
        <v>0</v>
      </c>
      <c r="L20" s="22"/>
      <c r="M20" s="22"/>
      <c r="N20" s="22"/>
      <c r="O20" s="22"/>
      <c r="P20" s="23">
        <f t="shared" si="1"/>
        <v>0</v>
      </c>
      <c r="Q20" s="26"/>
      <c r="R20" s="25">
        <f t="shared" si="2"/>
        <v>0</v>
      </c>
    </row>
    <row r="21" spans="2:18" ht="15" customHeight="1">
      <c r="B21" s="20" t="s">
        <v>1306</v>
      </c>
      <c r="C21" s="20" t="s">
        <v>294</v>
      </c>
      <c r="D21" s="21" t="s">
        <v>1307</v>
      </c>
      <c r="E21" s="20"/>
      <c r="F21" s="20">
        <v>21</v>
      </c>
      <c r="G21" s="22"/>
      <c r="H21" s="22"/>
      <c r="I21" s="22"/>
      <c r="J21" s="22"/>
      <c r="K21" s="23">
        <f t="shared" si="0"/>
        <v>0</v>
      </c>
      <c r="L21" s="22"/>
      <c r="M21" s="22"/>
      <c r="N21" s="22"/>
      <c r="O21" s="22"/>
      <c r="P21" s="23">
        <f t="shared" si="1"/>
        <v>0</v>
      </c>
      <c r="Q21" s="26"/>
      <c r="R21" s="25">
        <f t="shared" si="2"/>
        <v>0</v>
      </c>
    </row>
    <row r="22" spans="2:18" ht="15" customHeight="1">
      <c r="B22" s="20" t="s">
        <v>1308</v>
      </c>
      <c r="C22" s="20">
        <v>332</v>
      </c>
      <c r="D22" s="21" t="s">
        <v>1309</v>
      </c>
      <c r="E22" s="20">
        <v>3</v>
      </c>
      <c r="F22" s="20"/>
      <c r="G22" s="22"/>
      <c r="H22" s="22"/>
      <c r="I22" s="22"/>
      <c r="J22" s="22"/>
      <c r="K22" s="23">
        <f t="shared" si="0"/>
        <v>0</v>
      </c>
      <c r="L22" s="22"/>
      <c r="M22" s="22"/>
      <c r="N22" s="22"/>
      <c r="O22" s="22"/>
      <c r="P22" s="23">
        <f t="shared" si="1"/>
        <v>0</v>
      </c>
      <c r="Q22" s="26"/>
      <c r="R22" s="25">
        <f t="shared" si="2"/>
        <v>0</v>
      </c>
    </row>
    <row r="23" spans="2:18" ht="15" customHeight="1">
      <c r="B23" s="20" t="s">
        <v>1312</v>
      </c>
      <c r="C23" s="20">
        <v>734</v>
      </c>
      <c r="D23" s="21" t="s">
        <v>1313</v>
      </c>
      <c r="E23" s="20">
        <v>4</v>
      </c>
      <c r="F23" s="20">
        <v>3</v>
      </c>
      <c r="G23" s="22"/>
      <c r="H23" s="22"/>
      <c r="I23" s="22"/>
      <c r="J23" s="22"/>
      <c r="K23" s="23">
        <f t="shared" si="0"/>
        <v>0</v>
      </c>
      <c r="L23" s="22"/>
      <c r="M23" s="22"/>
      <c r="N23" s="22"/>
      <c r="O23" s="22"/>
      <c r="P23" s="23">
        <f t="shared" si="1"/>
        <v>0</v>
      </c>
      <c r="Q23" s="26"/>
      <c r="R23" s="25">
        <f t="shared" si="2"/>
        <v>0</v>
      </c>
    </row>
    <row r="24" spans="2:18" ht="15" customHeight="1">
      <c r="B24" s="20" t="s">
        <v>1315</v>
      </c>
      <c r="C24" s="20" t="s">
        <v>289</v>
      </c>
      <c r="D24" s="21" t="s">
        <v>1316</v>
      </c>
      <c r="E24" s="20">
        <v>47</v>
      </c>
      <c r="F24" s="20">
        <v>58</v>
      </c>
      <c r="G24" s="22"/>
      <c r="H24" s="22"/>
      <c r="I24" s="22"/>
      <c r="J24" s="22"/>
      <c r="K24" s="23">
        <f t="shared" si="0"/>
        <v>0</v>
      </c>
      <c r="L24" s="22"/>
      <c r="M24" s="22"/>
      <c r="N24" s="22"/>
      <c r="O24" s="22"/>
      <c r="P24" s="23">
        <f t="shared" si="1"/>
        <v>0</v>
      </c>
      <c r="Q24" s="26"/>
      <c r="R24" s="25">
        <f t="shared" si="2"/>
        <v>0</v>
      </c>
    </row>
    <row r="25" spans="2:18" ht="15" customHeight="1">
      <c r="B25" s="20" t="s">
        <v>1317</v>
      </c>
      <c r="C25" s="20" t="s">
        <v>299</v>
      </c>
      <c r="D25" s="21" t="s">
        <v>1318</v>
      </c>
      <c r="E25" s="20"/>
      <c r="F25" s="20">
        <v>4</v>
      </c>
      <c r="G25" s="22"/>
      <c r="H25" s="22"/>
      <c r="I25" s="22"/>
      <c r="J25" s="22"/>
      <c r="K25" s="23">
        <f t="shared" si="0"/>
        <v>0</v>
      </c>
      <c r="L25" s="22"/>
      <c r="M25" s="22"/>
      <c r="N25" s="22"/>
      <c r="O25" s="22"/>
      <c r="P25" s="23">
        <f t="shared" si="1"/>
        <v>0</v>
      </c>
      <c r="Q25" s="26"/>
      <c r="R25" s="25">
        <f t="shared" si="2"/>
        <v>0</v>
      </c>
    </row>
    <row r="26" spans="2:18" ht="15" customHeight="1">
      <c r="B26" s="20" t="s">
        <v>1310</v>
      </c>
      <c r="C26" s="20" t="s">
        <v>296</v>
      </c>
      <c r="D26" s="21" t="s">
        <v>1311</v>
      </c>
      <c r="E26" s="20">
        <v>11</v>
      </c>
      <c r="F26" s="20">
        <v>6</v>
      </c>
      <c r="G26" s="22"/>
      <c r="H26" s="22"/>
      <c r="I26" s="22"/>
      <c r="J26" s="22"/>
      <c r="K26" s="23">
        <f t="shared" si="0"/>
        <v>0</v>
      </c>
      <c r="L26" s="22"/>
      <c r="M26" s="22"/>
      <c r="N26" s="22"/>
      <c r="O26" s="22"/>
      <c r="P26" s="23">
        <f t="shared" si="1"/>
        <v>0</v>
      </c>
      <c r="Q26" s="26"/>
      <c r="R26" s="25">
        <f t="shared" si="2"/>
        <v>0</v>
      </c>
    </row>
    <row r="27" spans="2:18" ht="15" customHeight="1">
      <c r="B27" s="20" t="s">
        <v>1324</v>
      </c>
      <c r="C27" s="20" t="s">
        <v>293</v>
      </c>
      <c r="D27" s="21" t="s">
        <v>1325</v>
      </c>
      <c r="E27" s="20">
        <v>27</v>
      </c>
      <c r="F27" s="20"/>
      <c r="G27" s="22"/>
      <c r="H27" s="22"/>
      <c r="I27" s="22"/>
      <c r="J27" s="22"/>
      <c r="K27" s="23">
        <f t="shared" si="0"/>
        <v>0</v>
      </c>
      <c r="L27" s="22"/>
      <c r="M27" s="22"/>
      <c r="N27" s="22"/>
      <c r="O27" s="22"/>
      <c r="P27" s="23">
        <f t="shared" si="1"/>
        <v>0</v>
      </c>
      <c r="Q27" s="26"/>
      <c r="R27" s="25">
        <f t="shared" si="2"/>
        <v>0</v>
      </c>
    </row>
    <row r="28" spans="2:18" ht="15" customHeight="1">
      <c r="B28" s="20" t="s">
        <v>1320</v>
      </c>
      <c r="C28" s="20" t="s">
        <v>305</v>
      </c>
      <c r="D28" s="21" t="s">
        <v>1321</v>
      </c>
      <c r="E28" s="20">
        <v>4</v>
      </c>
      <c r="F28" s="20"/>
      <c r="G28" s="22"/>
      <c r="H28" s="22"/>
      <c r="I28" s="22"/>
      <c r="J28" s="22"/>
      <c r="K28" s="23">
        <f t="shared" si="0"/>
        <v>0</v>
      </c>
      <c r="L28" s="22"/>
      <c r="M28" s="22"/>
      <c r="N28" s="22"/>
      <c r="O28" s="22"/>
      <c r="P28" s="23">
        <f t="shared" si="1"/>
        <v>0</v>
      </c>
      <c r="Q28" s="26"/>
      <c r="R28" s="25">
        <f t="shared" si="2"/>
        <v>0</v>
      </c>
    </row>
    <row r="29" spans="2:18" ht="15" customHeight="1">
      <c r="B29" s="20" t="s">
        <v>1327</v>
      </c>
      <c r="C29" s="20" t="s">
        <v>308</v>
      </c>
      <c r="D29" s="21" t="s">
        <v>1328</v>
      </c>
      <c r="E29" s="20"/>
      <c r="F29" s="20">
        <v>3</v>
      </c>
      <c r="G29" s="22"/>
      <c r="H29" s="22"/>
      <c r="I29" s="22"/>
      <c r="J29" s="22"/>
      <c r="K29" s="23">
        <f t="shared" si="0"/>
        <v>0</v>
      </c>
      <c r="L29" s="22"/>
      <c r="M29" s="22"/>
      <c r="N29" s="22"/>
      <c r="O29" s="22"/>
      <c r="P29" s="23">
        <f t="shared" si="1"/>
        <v>0</v>
      </c>
      <c r="Q29" s="26"/>
      <c r="R29" s="25">
        <f t="shared" si="2"/>
        <v>0</v>
      </c>
    </row>
    <row r="30" spans="2:18" ht="15" customHeight="1">
      <c r="B30" s="20" t="s">
        <v>1333</v>
      </c>
      <c r="C30" s="20" t="s">
        <v>303</v>
      </c>
      <c r="D30" s="21" t="s">
        <v>1334</v>
      </c>
      <c r="E30" s="20">
        <v>1</v>
      </c>
      <c r="F30" s="20">
        <v>5</v>
      </c>
      <c r="G30" s="22"/>
      <c r="H30" s="22"/>
      <c r="I30" s="22"/>
      <c r="J30" s="22"/>
      <c r="K30" s="23">
        <f t="shared" si="0"/>
        <v>0</v>
      </c>
      <c r="L30" s="22"/>
      <c r="M30" s="22"/>
      <c r="N30" s="22"/>
      <c r="O30" s="22"/>
      <c r="P30" s="23">
        <f t="shared" si="1"/>
        <v>0</v>
      </c>
      <c r="Q30" s="26"/>
      <c r="R30" s="25">
        <f t="shared" si="2"/>
        <v>0</v>
      </c>
    </row>
    <row r="31" spans="2:18" ht="15" customHeight="1">
      <c r="B31" s="20" t="s">
        <v>1330</v>
      </c>
      <c r="C31" s="20" t="s">
        <v>311</v>
      </c>
      <c r="D31" s="21" t="s">
        <v>1331</v>
      </c>
      <c r="E31" s="20"/>
      <c r="F31" s="20">
        <v>1</v>
      </c>
      <c r="G31" s="22"/>
      <c r="H31" s="22"/>
      <c r="I31" s="22"/>
      <c r="J31" s="22"/>
      <c r="K31" s="23">
        <f t="shared" si="0"/>
        <v>0</v>
      </c>
      <c r="L31" s="22"/>
      <c r="M31" s="22"/>
      <c r="N31" s="22"/>
      <c r="O31" s="22"/>
      <c r="P31" s="23">
        <f t="shared" si="1"/>
        <v>0</v>
      </c>
      <c r="Q31" s="26"/>
      <c r="R31" s="25">
        <f t="shared" si="2"/>
        <v>0</v>
      </c>
    </row>
    <row r="32" spans="2:18" ht="15" customHeight="1">
      <c r="B32" s="20" t="s">
        <v>1336</v>
      </c>
      <c r="C32" s="20" t="s">
        <v>291</v>
      </c>
      <c r="D32" s="21" t="s">
        <v>1337</v>
      </c>
      <c r="E32" s="20"/>
      <c r="F32" s="20">
        <v>42</v>
      </c>
      <c r="G32" s="22"/>
      <c r="H32" s="22"/>
      <c r="I32" s="22"/>
      <c r="J32" s="22"/>
      <c r="K32" s="23">
        <f t="shared" si="0"/>
        <v>0</v>
      </c>
      <c r="L32" s="22"/>
      <c r="M32" s="22"/>
      <c r="N32" s="22"/>
      <c r="O32" s="22"/>
      <c r="P32" s="23">
        <f t="shared" si="1"/>
        <v>0</v>
      </c>
      <c r="Q32" s="26"/>
      <c r="R32" s="25">
        <f t="shared" si="2"/>
        <v>0</v>
      </c>
    </row>
    <row r="33" spans="2:18" ht="15" customHeight="1">
      <c r="B33" s="20" t="s">
        <v>1339</v>
      </c>
      <c r="C33" s="20" t="s">
        <v>297</v>
      </c>
      <c r="D33" s="21" t="s">
        <v>1340</v>
      </c>
      <c r="E33" s="20">
        <v>1</v>
      </c>
      <c r="F33" s="20">
        <v>14</v>
      </c>
      <c r="G33" s="22"/>
      <c r="H33" s="22"/>
      <c r="I33" s="22"/>
      <c r="J33" s="22"/>
      <c r="K33" s="23">
        <f t="shared" si="0"/>
        <v>0</v>
      </c>
      <c r="L33" s="22"/>
      <c r="M33" s="22"/>
      <c r="N33" s="22"/>
      <c r="O33" s="22"/>
      <c r="P33" s="23">
        <f t="shared" si="1"/>
        <v>0</v>
      </c>
      <c r="Q33" s="26"/>
      <c r="R33" s="25">
        <f t="shared" si="2"/>
        <v>0</v>
      </c>
    </row>
    <row r="34" spans="2:18" ht="7.5" customHeight="1">
      <c r="B34" s="27"/>
      <c r="C34" s="27"/>
      <c r="D34" s="28"/>
      <c r="E34" s="27"/>
      <c r="F34" s="27"/>
      <c r="G34" s="28"/>
      <c r="H34" s="28"/>
      <c r="I34" s="28"/>
      <c r="J34" s="28"/>
      <c r="K34" s="28"/>
      <c r="L34" s="28"/>
      <c r="M34" s="28"/>
      <c r="N34" s="28"/>
      <c r="O34" s="28"/>
      <c r="P34" s="28"/>
      <c r="Q34" s="29"/>
      <c r="R34" s="30"/>
    </row>
    <row r="35" spans="2:18">
      <c r="B35" s="27"/>
      <c r="C35" s="27"/>
      <c r="D35" s="31" t="s">
        <v>1462</v>
      </c>
      <c r="E35" s="32">
        <f>SUM(E14:E33)</f>
        <v>357</v>
      </c>
      <c r="F35" s="32">
        <f>SUM(F14:F33)</f>
        <v>436</v>
      </c>
      <c r="G35" s="27"/>
      <c r="H35" s="27"/>
      <c r="I35" s="27"/>
      <c r="J35" s="27"/>
      <c r="K35" s="27"/>
      <c r="L35" s="27"/>
      <c r="M35" s="27"/>
      <c r="N35" s="27"/>
      <c r="O35" s="28"/>
      <c r="P35" s="28"/>
      <c r="Q35" s="31" t="s">
        <v>1462</v>
      </c>
      <c r="R35" s="25" t="e">
        <f>SUM(R14:R33)</f>
        <v>#REF!</v>
      </c>
    </row>
    <row r="36" spans="2:18" ht="7.5" customHeight="1" thickBot="1">
      <c r="B36" s="27"/>
      <c r="C36" s="27"/>
      <c r="D36" s="28"/>
      <c r="E36" s="33"/>
      <c r="F36" s="33"/>
      <c r="G36" s="27"/>
      <c r="H36" s="27"/>
      <c r="I36" s="27"/>
      <c r="J36" s="27"/>
      <c r="K36" s="27"/>
      <c r="L36" s="27"/>
      <c r="M36" s="27"/>
      <c r="N36" s="27"/>
      <c r="O36" s="27"/>
      <c r="P36" s="27"/>
      <c r="Q36" s="34"/>
      <c r="R36" s="35"/>
    </row>
    <row r="37" spans="2:18" ht="5.15" customHeight="1" thickTop="1">
      <c r="B37" s="27"/>
      <c r="C37" s="27"/>
      <c r="D37" s="28"/>
      <c r="E37" s="34"/>
      <c r="F37" s="34"/>
      <c r="G37" s="28"/>
      <c r="H37" s="28"/>
      <c r="I37" s="28"/>
      <c r="J37" s="28"/>
      <c r="K37" s="28"/>
      <c r="L37" s="28"/>
      <c r="M37" s="28"/>
      <c r="N37" s="28"/>
      <c r="O37" s="28"/>
      <c r="P37" s="28"/>
      <c r="Q37" s="29"/>
      <c r="R37" s="35"/>
    </row>
    <row r="38" spans="2:18">
      <c r="B38" s="27"/>
      <c r="C38" s="27"/>
      <c r="D38" s="31" t="s">
        <v>1462</v>
      </c>
      <c r="E38" s="840">
        <f>E35+F35</f>
        <v>793</v>
      </c>
      <c r="F38" s="841"/>
      <c r="G38" s="28"/>
      <c r="H38" s="28"/>
      <c r="I38" s="28"/>
      <c r="J38" s="28"/>
      <c r="K38" s="28"/>
      <c r="L38" s="28"/>
      <c r="M38" s="28"/>
      <c r="N38" s="28"/>
      <c r="O38" s="28"/>
      <c r="P38" s="28"/>
      <c r="Q38" s="29"/>
      <c r="R38" s="28"/>
    </row>
    <row r="40" spans="2:18" ht="25.5" customHeight="1">
      <c r="B40" s="826" t="s">
        <v>1463</v>
      </c>
      <c r="C40" s="826"/>
      <c r="D40" s="826"/>
      <c r="E40" s="826"/>
      <c r="F40" s="826"/>
      <c r="G40" s="826"/>
      <c r="H40" s="826"/>
      <c r="I40" s="826"/>
      <c r="J40" s="826"/>
      <c r="K40" s="826"/>
      <c r="L40" s="826"/>
      <c r="M40" s="826"/>
      <c r="N40" s="826"/>
      <c r="O40" s="826"/>
      <c r="P40" s="826"/>
      <c r="Q40" s="826"/>
      <c r="R40" s="826"/>
    </row>
    <row r="41" spans="2:18">
      <c r="Q41" s="6"/>
    </row>
    <row r="42" spans="2:18" ht="20.149999999999999" customHeight="1">
      <c r="B42" s="827" t="s">
        <v>1289</v>
      </c>
      <c r="C42" s="827" t="s">
        <v>1290</v>
      </c>
      <c r="D42" s="828" t="s">
        <v>1291</v>
      </c>
      <c r="E42" s="827" t="s">
        <v>1453</v>
      </c>
      <c r="F42" s="827"/>
      <c r="G42" s="829" t="s">
        <v>1454</v>
      </c>
      <c r="H42" s="830"/>
      <c r="I42" s="830"/>
      <c r="J42" s="831"/>
      <c r="K42" s="832"/>
      <c r="L42" s="11"/>
      <c r="M42" s="11"/>
      <c r="N42" s="11"/>
      <c r="O42" s="11"/>
      <c r="P42" s="11"/>
      <c r="Q42" s="36"/>
      <c r="R42" s="833" t="s">
        <v>1455</v>
      </c>
    </row>
    <row r="43" spans="2:18" ht="20.149999999999999" customHeight="1">
      <c r="B43" s="827"/>
      <c r="C43" s="827"/>
      <c r="D43" s="828"/>
      <c r="E43" s="842" t="s">
        <v>39</v>
      </c>
      <c r="F43" s="843"/>
      <c r="G43" s="829" t="s">
        <v>39</v>
      </c>
      <c r="H43" s="830"/>
      <c r="I43" s="830"/>
      <c r="J43" s="830"/>
      <c r="K43" s="14"/>
      <c r="L43" s="11"/>
      <c r="M43" s="11"/>
      <c r="N43" s="11"/>
      <c r="O43" s="11"/>
      <c r="P43" s="11"/>
      <c r="Q43" s="36"/>
      <c r="R43" s="834"/>
    </row>
    <row r="44" spans="2:18" ht="20.149999999999999" customHeight="1">
      <c r="B44" s="827"/>
      <c r="C44" s="827"/>
      <c r="D44" s="828"/>
      <c r="E44" s="844"/>
      <c r="F44" s="845"/>
      <c r="G44" s="839" t="s">
        <v>1457</v>
      </c>
      <c r="H44" s="831"/>
      <c r="I44" s="831"/>
      <c r="J44" s="831"/>
      <c r="K44" s="16"/>
      <c r="L44" s="11"/>
      <c r="M44" s="11"/>
      <c r="N44" s="11"/>
      <c r="O44" s="11"/>
      <c r="P44" s="11"/>
      <c r="Q44" s="36"/>
      <c r="R44" s="834"/>
    </row>
    <row r="45" spans="2:18" ht="20.149999999999999" customHeight="1">
      <c r="B45" s="827"/>
      <c r="C45" s="827"/>
      <c r="D45" s="828"/>
      <c r="E45" s="846"/>
      <c r="F45" s="847"/>
      <c r="G45" s="17" t="s">
        <v>1280</v>
      </c>
      <c r="H45" s="17" t="s">
        <v>1458</v>
      </c>
      <c r="I45" s="17" t="s">
        <v>1459</v>
      </c>
      <c r="J45" s="17" t="s">
        <v>123</v>
      </c>
      <c r="K45" s="10" t="s">
        <v>1460</v>
      </c>
      <c r="L45" s="848"/>
      <c r="M45" s="848"/>
      <c r="N45" s="848"/>
      <c r="O45" s="848"/>
      <c r="P45" s="37"/>
      <c r="Q45" s="37"/>
      <c r="R45" s="835"/>
    </row>
    <row r="46" spans="2:18" ht="15" customHeight="1">
      <c r="B46" s="20" t="s">
        <v>1315</v>
      </c>
      <c r="C46" s="20" t="s">
        <v>309</v>
      </c>
      <c r="D46" s="21" t="s">
        <v>1347</v>
      </c>
      <c r="E46" s="849">
        <v>1</v>
      </c>
      <c r="F46" s="850"/>
      <c r="G46" s="38"/>
      <c r="H46" s="38"/>
      <c r="I46" s="38"/>
      <c r="J46" s="38"/>
      <c r="K46" s="23">
        <f>SUM(G46:J46)</f>
        <v>0</v>
      </c>
      <c r="L46" s="851"/>
      <c r="M46" s="851"/>
      <c r="N46" s="851"/>
      <c r="O46" s="851"/>
      <c r="P46" s="39"/>
      <c r="Q46" s="39"/>
      <c r="R46" s="25">
        <f>(E46*K46)*52</f>
        <v>0</v>
      </c>
    </row>
    <row r="47" spans="2:18" ht="15" customHeight="1">
      <c r="B47" s="20" t="s">
        <v>1312</v>
      </c>
      <c r="C47" s="20" t="s">
        <v>301</v>
      </c>
      <c r="D47" s="21" t="s">
        <v>1346</v>
      </c>
      <c r="E47" s="849">
        <v>9</v>
      </c>
      <c r="F47" s="850"/>
      <c r="G47" s="38"/>
      <c r="H47" s="38"/>
      <c r="I47" s="38"/>
      <c r="J47" s="38"/>
      <c r="K47" s="23">
        <f>SUM(G47:J47)</f>
        <v>0</v>
      </c>
      <c r="L47" s="851"/>
      <c r="M47" s="851"/>
      <c r="N47" s="851"/>
      <c r="O47" s="851"/>
      <c r="P47" s="39"/>
      <c r="Q47" s="39"/>
      <c r="R47" s="25">
        <f>(E47*K47)*52</f>
        <v>0</v>
      </c>
    </row>
    <row r="48" spans="2:18" ht="15" customHeight="1">
      <c r="B48" s="20" t="s">
        <v>1348</v>
      </c>
      <c r="C48" s="20" t="s">
        <v>310</v>
      </c>
      <c r="D48" s="21" t="s">
        <v>1349</v>
      </c>
      <c r="E48" s="849">
        <v>1</v>
      </c>
      <c r="F48" s="850"/>
      <c r="G48" s="38"/>
      <c r="H48" s="38"/>
      <c r="I48" s="38"/>
      <c r="J48" s="38"/>
      <c r="K48" s="23">
        <f>SUM(G48:J48)</f>
        <v>0</v>
      </c>
      <c r="L48" s="851"/>
      <c r="M48" s="851"/>
      <c r="N48" s="851"/>
      <c r="O48" s="851"/>
      <c r="P48" s="39"/>
      <c r="Q48" s="39"/>
      <c r="R48" s="25">
        <f>(E48*K48)*52</f>
        <v>0</v>
      </c>
    </row>
    <row r="49" spans="2:18" ht="15" customHeight="1">
      <c r="B49" s="20" t="s">
        <v>1351</v>
      </c>
      <c r="C49" s="20" t="s">
        <v>298</v>
      </c>
      <c r="D49" s="21" t="s">
        <v>1352</v>
      </c>
      <c r="E49" s="849">
        <v>10</v>
      </c>
      <c r="F49" s="850"/>
      <c r="G49" s="38"/>
      <c r="H49" s="38"/>
      <c r="I49" s="38"/>
      <c r="J49" s="38"/>
      <c r="K49" s="23">
        <f>SUM(G49:J49)</f>
        <v>0</v>
      </c>
      <c r="L49" s="851"/>
      <c r="M49" s="851"/>
      <c r="N49" s="851"/>
      <c r="O49" s="851"/>
      <c r="P49" s="39"/>
      <c r="Q49" s="39"/>
      <c r="R49" s="25">
        <f>(E49*K49)*52</f>
        <v>0</v>
      </c>
    </row>
    <row r="50" spans="2:18" ht="15" customHeight="1">
      <c r="B50" s="20" t="s">
        <v>1353</v>
      </c>
      <c r="C50" s="20" t="s">
        <v>304</v>
      </c>
      <c r="D50" s="21" t="s">
        <v>1354</v>
      </c>
      <c r="E50" s="849">
        <v>4</v>
      </c>
      <c r="F50" s="850"/>
      <c r="G50" s="38"/>
      <c r="H50" s="38"/>
      <c r="I50" s="38"/>
      <c r="J50" s="38"/>
      <c r="K50" s="23">
        <f>SUM(G50:J50)</f>
        <v>0</v>
      </c>
      <c r="L50" s="851"/>
      <c r="M50" s="851"/>
      <c r="N50" s="851"/>
      <c r="O50" s="851"/>
      <c r="P50" s="39"/>
      <c r="Q50" s="39"/>
      <c r="R50" s="25">
        <f>(E50*K50)*52</f>
        <v>0</v>
      </c>
    </row>
    <row r="51" spans="2:18" ht="15" thickBot="1">
      <c r="B51" s="27"/>
      <c r="C51" s="27"/>
      <c r="D51" s="28"/>
      <c r="E51" s="27"/>
      <c r="F51" s="27"/>
      <c r="G51" s="27"/>
      <c r="H51" s="27"/>
      <c r="I51" s="27"/>
      <c r="J51" s="27"/>
      <c r="K51" s="27"/>
      <c r="L51" s="27"/>
      <c r="M51" s="27"/>
      <c r="N51" s="27"/>
      <c r="O51" s="27"/>
      <c r="P51" s="27"/>
      <c r="Q51" s="34"/>
      <c r="R51" s="27"/>
    </row>
    <row r="52" spans="2:18" ht="5.15" customHeight="1" thickTop="1">
      <c r="B52" s="27"/>
      <c r="C52" s="27"/>
      <c r="D52" s="28"/>
      <c r="E52" s="40"/>
      <c r="F52" s="40"/>
      <c r="G52" s="27"/>
      <c r="H52" s="27"/>
      <c r="I52" s="27"/>
      <c r="J52" s="27"/>
      <c r="K52" s="27"/>
      <c r="L52" s="27"/>
      <c r="M52" s="27"/>
      <c r="N52" s="27"/>
      <c r="O52" s="27"/>
      <c r="P52" s="27"/>
      <c r="Q52" s="34"/>
      <c r="R52" s="40"/>
    </row>
    <row r="53" spans="2:18">
      <c r="B53" s="27"/>
      <c r="C53" s="27"/>
      <c r="D53" s="31" t="s">
        <v>1462</v>
      </c>
      <c r="E53" s="840">
        <f>SUM(E46:F50)</f>
        <v>25</v>
      </c>
      <c r="F53" s="841"/>
      <c r="G53" s="852"/>
      <c r="H53" s="852"/>
      <c r="I53" s="852"/>
      <c r="J53" s="852"/>
      <c r="K53" s="41"/>
      <c r="L53" s="28"/>
      <c r="M53" s="28"/>
      <c r="N53" s="28"/>
      <c r="O53" s="28"/>
      <c r="P53" s="853" t="s">
        <v>1462</v>
      </c>
      <c r="Q53" s="854"/>
      <c r="R53" s="25">
        <f>SUM(R46:R50)</f>
        <v>0</v>
      </c>
    </row>
    <row r="55" spans="2:18" ht="25.5" customHeight="1">
      <c r="B55" s="826" t="s">
        <v>1464</v>
      </c>
      <c r="C55" s="826"/>
      <c r="D55" s="826"/>
      <c r="E55" s="826"/>
      <c r="F55" s="826"/>
      <c r="G55" s="826"/>
      <c r="H55" s="826"/>
      <c r="I55" s="826"/>
      <c r="J55" s="826"/>
      <c r="K55" s="826"/>
      <c r="L55" s="826"/>
      <c r="M55" s="826"/>
      <c r="N55" s="826"/>
      <c r="O55" s="826"/>
      <c r="P55" s="826"/>
      <c r="Q55" s="826"/>
      <c r="R55" s="826"/>
    </row>
    <row r="56" spans="2:18">
      <c r="Q56" s="6"/>
    </row>
    <row r="57" spans="2:18" ht="30" customHeight="1">
      <c r="B57" s="827" t="s">
        <v>1289</v>
      </c>
      <c r="C57" s="827" t="s">
        <v>1290</v>
      </c>
      <c r="D57" s="828" t="s">
        <v>1291</v>
      </c>
      <c r="E57" s="827" t="s">
        <v>1453</v>
      </c>
      <c r="F57" s="827"/>
      <c r="G57" s="829" t="s">
        <v>1454</v>
      </c>
      <c r="H57" s="830"/>
      <c r="I57" s="830"/>
      <c r="J57" s="831"/>
      <c r="K57" s="832"/>
      <c r="L57" s="11"/>
      <c r="M57" s="11"/>
      <c r="N57" s="11"/>
      <c r="O57" s="11"/>
      <c r="P57" s="11"/>
      <c r="Q57" s="36"/>
      <c r="R57" s="833" t="s">
        <v>1455</v>
      </c>
    </row>
    <row r="58" spans="2:18" ht="20.149999999999999" customHeight="1">
      <c r="B58" s="827"/>
      <c r="C58" s="827"/>
      <c r="D58" s="828"/>
      <c r="E58" s="842" t="s">
        <v>39</v>
      </c>
      <c r="F58" s="843"/>
      <c r="G58" s="829" t="s">
        <v>39</v>
      </c>
      <c r="H58" s="830"/>
      <c r="I58" s="830"/>
      <c r="J58" s="830"/>
      <c r="K58" s="14"/>
      <c r="L58" s="11"/>
      <c r="M58" s="11"/>
      <c r="N58" s="11"/>
      <c r="O58" s="11"/>
      <c r="P58" s="11"/>
      <c r="Q58" s="36"/>
      <c r="R58" s="834"/>
    </row>
    <row r="59" spans="2:18" ht="20.149999999999999" customHeight="1">
      <c r="B59" s="827"/>
      <c r="C59" s="827"/>
      <c r="D59" s="828"/>
      <c r="E59" s="844"/>
      <c r="F59" s="845"/>
      <c r="G59" s="839" t="s">
        <v>1457</v>
      </c>
      <c r="H59" s="831"/>
      <c r="I59" s="831"/>
      <c r="J59" s="831"/>
      <c r="K59" s="16"/>
      <c r="L59" s="11"/>
      <c r="M59" s="11"/>
      <c r="N59" s="11"/>
      <c r="O59" s="11"/>
      <c r="P59" s="11"/>
      <c r="Q59" s="36"/>
      <c r="R59" s="834"/>
    </row>
    <row r="60" spans="2:18" ht="20.149999999999999" customHeight="1">
      <c r="B60" s="827"/>
      <c r="C60" s="827"/>
      <c r="D60" s="828"/>
      <c r="E60" s="846"/>
      <c r="F60" s="847"/>
      <c r="G60" s="17" t="s">
        <v>1280</v>
      </c>
      <c r="H60" s="17" t="s">
        <v>1458</v>
      </c>
      <c r="I60" s="17" t="s">
        <v>1459</v>
      </c>
      <c r="J60" s="17" t="s">
        <v>123</v>
      </c>
      <c r="K60" s="10" t="s">
        <v>1460</v>
      </c>
      <c r="L60" s="848"/>
      <c r="M60" s="848"/>
      <c r="N60" s="848"/>
      <c r="O60" s="848"/>
      <c r="P60" s="37"/>
      <c r="Q60" s="37"/>
      <c r="R60" s="835"/>
    </row>
    <row r="61" spans="2:18" ht="15" customHeight="1">
      <c r="B61" s="20" t="s">
        <v>2</v>
      </c>
      <c r="C61" s="20">
        <v>320</v>
      </c>
      <c r="D61" s="21" t="s">
        <v>1300</v>
      </c>
      <c r="E61" s="849">
        <v>5</v>
      </c>
      <c r="F61" s="850"/>
      <c r="G61" s="38"/>
      <c r="H61" s="38"/>
      <c r="I61" s="38"/>
      <c r="J61" s="38"/>
      <c r="K61" s="23">
        <f>SUM(G61:J61)</f>
        <v>0</v>
      </c>
      <c r="L61" s="851"/>
      <c r="M61" s="851"/>
      <c r="N61" s="851"/>
      <c r="O61" s="851"/>
      <c r="P61" s="39"/>
      <c r="Q61" s="39"/>
      <c r="R61" s="25">
        <f>(E61*K61)*52</f>
        <v>0</v>
      </c>
    </row>
    <row r="62" spans="2:18" ht="15" customHeight="1">
      <c r="B62" s="20" t="s">
        <v>1315</v>
      </c>
      <c r="C62" s="20" t="s">
        <v>289</v>
      </c>
      <c r="D62" s="21" t="s">
        <v>1316</v>
      </c>
      <c r="E62" s="849">
        <v>5</v>
      </c>
      <c r="F62" s="850"/>
      <c r="G62" s="38"/>
      <c r="H62" s="38"/>
      <c r="I62" s="38"/>
      <c r="J62" s="38"/>
      <c r="K62" s="23">
        <f>SUM(G62:J62)</f>
        <v>0</v>
      </c>
      <c r="L62" s="851"/>
      <c r="M62" s="851"/>
      <c r="N62" s="851"/>
      <c r="O62" s="851"/>
      <c r="P62" s="39"/>
      <c r="Q62" s="39"/>
      <c r="R62" s="25">
        <f>(E62*K62)*52</f>
        <v>0</v>
      </c>
    </row>
    <row r="63" spans="2:18" ht="15" thickBot="1">
      <c r="B63" s="27"/>
      <c r="C63" s="27"/>
      <c r="D63" s="28"/>
      <c r="E63" s="27"/>
      <c r="F63" s="27"/>
      <c r="G63" s="27"/>
      <c r="H63" s="27"/>
      <c r="I63" s="27"/>
      <c r="J63" s="27"/>
      <c r="K63" s="27"/>
      <c r="L63" s="27"/>
      <c r="M63" s="27"/>
      <c r="N63" s="27"/>
      <c r="O63" s="27"/>
      <c r="P63" s="27"/>
      <c r="Q63" s="34"/>
      <c r="R63" s="27"/>
    </row>
    <row r="64" spans="2:18" ht="5.15" customHeight="1" thickTop="1">
      <c r="B64" s="27"/>
      <c r="C64" s="27"/>
      <c r="D64" s="28"/>
      <c r="E64" s="40"/>
      <c r="F64" s="40"/>
      <c r="G64" s="27"/>
      <c r="H64" s="27"/>
      <c r="I64" s="27"/>
      <c r="J64" s="27"/>
      <c r="K64" s="27"/>
      <c r="L64" s="27"/>
      <c r="M64" s="27"/>
      <c r="N64" s="27"/>
      <c r="O64" s="27"/>
      <c r="P64" s="27"/>
      <c r="Q64" s="34"/>
      <c r="R64" s="40"/>
    </row>
    <row r="65" spans="2:18">
      <c r="B65" s="27"/>
      <c r="C65" s="27"/>
      <c r="D65" s="31" t="s">
        <v>1462</v>
      </c>
      <c r="E65" s="840">
        <f>SUM(E61:F62)</f>
        <v>10</v>
      </c>
      <c r="F65" s="841"/>
      <c r="G65" s="852"/>
      <c r="H65" s="852"/>
      <c r="I65" s="852"/>
      <c r="J65" s="852"/>
      <c r="K65" s="41"/>
      <c r="L65" s="28"/>
      <c r="M65" s="28"/>
      <c r="N65" s="28"/>
      <c r="O65" s="28"/>
      <c r="P65" s="853" t="s">
        <v>1462</v>
      </c>
      <c r="Q65" s="854"/>
      <c r="R65" s="25">
        <f>SUM(R61:R62)</f>
        <v>0</v>
      </c>
    </row>
    <row r="66" spans="2:18">
      <c r="B66" s="27"/>
      <c r="C66" s="27"/>
      <c r="D66" s="28"/>
      <c r="E66" s="27"/>
      <c r="F66" s="27"/>
      <c r="G66" s="28"/>
      <c r="H66" s="28"/>
      <c r="I66" s="28"/>
      <c r="J66" s="28"/>
      <c r="K66" s="28"/>
      <c r="L66" s="28"/>
      <c r="M66" s="28"/>
      <c r="N66" s="28"/>
      <c r="O66" s="28"/>
      <c r="P66" s="28"/>
      <c r="Q66" s="29"/>
      <c r="R66" s="28"/>
    </row>
    <row r="67" spans="2:18" ht="12.75" customHeight="1">
      <c r="B67" s="826" t="s">
        <v>1465</v>
      </c>
      <c r="C67" s="826"/>
      <c r="D67" s="826"/>
      <c r="E67" s="826"/>
      <c r="F67" s="826"/>
      <c r="G67" s="826"/>
      <c r="H67" s="826"/>
      <c r="I67" s="826"/>
      <c r="J67" s="826"/>
      <c r="K67" s="826"/>
      <c r="L67" s="826"/>
      <c r="M67" s="826"/>
      <c r="N67" s="826"/>
      <c r="O67" s="826"/>
      <c r="P67" s="826"/>
      <c r="Q67" s="826"/>
      <c r="R67" s="826"/>
    </row>
    <row r="68" spans="2:18" ht="12.75" customHeight="1">
      <c r="B68" s="826"/>
      <c r="C68" s="826"/>
      <c r="D68" s="826"/>
      <c r="E68" s="826"/>
      <c r="F68" s="826"/>
      <c r="G68" s="826"/>
      <c r="H68" s="826"/>
      <c r="I68" s="826"/>
      <c r="J68" s="826"/>
      <c r="K68" s="826"/>
      <c r="L68" s="826"/>
      <c r="M68" s="826"/>
      <c r="N68" s="826"/>
      <c r="O68" s="826"/>
      <c r="P68" s="826"/>
      <c r="Q68" s="826"/>
      <c r="R68" s="826"/>
    </row>
    <row r="69" spans="2:18" ht="15" thickBot="1">
      <c r="B69" s="27"/>
      <c r="C69" s="27"/>
      <c r="D69" s="28"/>
      <c r="E69" s="27"/>
      <c r="F69" s="27"/>
      <c r="G69" s="28"/>
      <c r="H69" s="28"/>
      <c r="I69" s="28"/>
      <c r="J69" s="28"/>
      <c r="K69" s="28"/>
      <c r="L69" s="28"/>
      <c r="M69" s="28"/>
      <c r="N69" s="28"/>
      <c r="O69" s="28"/>
      <c r="P69" s="28"/>
      <c r="Q69" s="28"/>
      <c r="R69" s="28"/>
    </row>
    <row r="70" spans="2:18" ht="5.15" customHeight="1" thickTop="1">
      <c r="B70" s="27"/>
      <c r="C70" s="27"/>
      <c r="D70" s="28"/>
      <c r="E70" s="40"/>
      <c r="F70" s="40"/>
      <c r="G70" s="27"/>
      <c r="H70" s="27"/>
      <c r="I70" s="27"/>
      <c r="J70" s="27"/>
      <c r="K70" s="27"/>
      <c r="L70" s="27"/>
      <c r="M70" s="27"/>
      <c r="N70" s="27"/>
      <c r="O70" s="27"/>
      <c r="P70" s="27"/>
      <c r="Q70" s="34"/>
      <c r="R70" s="40"/>
    </row>
    <row r="71" spans="2:18">
      <c r="B71" s="27"/>
      <c r="C71" s="27"/>
      <c r="D71" s="31" t="s">
        <v>1462</v>
      </c>
      <c r="E71" s="840">
        <f>E38+E53+E65</f>
        <v>828</v>
      </c>
      <c r="F71" s="841"/>
      <c r="G71" s="855"/>
      <c r="H71" s="852"/>
      <c r="I71" s="852"/>
      <c r="J71" s="852"/>
      <c r="K71" s="41"/>
      <c r="L71" s="28"/>
      <c r="M71" s="28"/>
      <c r="N71" s="28"/>
      <c r="O71" s="28"/>
      <c r="P71" s="853" t="s">
        <v>1462</v>
      </c>
      <c r="Q71" s="854"/>
      <c r="R71" s="25" t="e">
        <f>R35+R53+R65</f>
        <v>#REF!</v>
      </c>
    </row>
    <row r="72" spans="2:18">
      <c r="B72" s="27"/>
      <c r="C72" s="27"/>
      <c r="D72" s="29"/>
      <c r="E72" s="42"/>
      <c r="F72" s="42"/>
      <c r="G72" s="42"/>
      <c r="H72" s="42"/>
      <c r="I72" s="42"/>
      <c r="J72" s="42"/>
      <c r="K72" s="42"/>
      <c r="L72" s="29"/>
      <c r="M72" s="29"/>
      <c r="N72" s="29"/>
      <c r="O72" s="29"/>
      <c r="P72" s="43"/>
      <c r="Q72" s="43"/>
      <c r="R72" s="26"/>
    </row>
    <row r="73" spans="2:18">
      <c r="B73" s="27"/>
      <c r="C73" s="27"/>
      <c r="D73" s="29"/>
      <c r="E73" s="42"/>
      <c r="F73" s="42"/>
      <c r="G73" s="42"/>
      <c r="H73" s="42"/>
      <c r="I73" s="42"/>
      <c r="J73" s="42"/>
      <c r="K73" s="42"/>
      <c r="L73" s="29"/>
      <c r="M73" s="29"/>
      <c r="N73" s="29"/>
      <c r="O73" s="29"/>
      <c r="P73" s="43"/>
      <c r="Q73" s="43"/>
      <c r="R73" s="26"/>
    </row>
    <row r="74" spans="2:18">
      <c r="B74" s="44" t="s">
        <v>1466</v>
      </c>
    </row>
    <row r="75" spans="2:18">
      <c r="B75" s="45" t="s">
        <v>1467</v>
      </c>
    </row>
    <row r="76" spans="2:18">
      <c r="B76" s="45" t="s">
        <v>1468</v>
      </c>
    </row>
    <row r="77" spans="2:18">
      <c r="B77" s="45" t="s">
        <v>1469</v>
      </c>
    </row>
    <row r="78" spans="2:18">
      <c r="B78" s="45" t="s">
        <v>1470</v>
      </c>
    </row>
    <row r="79" spans="2:18">
      <c r="B79" s="46"/>
    </row>
    <row r="80" spans="2:18">
      <c r="B80" s="46"/>
    </row>
    <row r="81" spans="2:12">
      <c r="B81" s="47"/>
      <c r="C81" s="47"/>
      <c r="D81" s="48"/>
      <c r="E81" s="47"/>
      <c r="F81" s="47"/>
      <c r="G81" s="48"/>
      <c r="H81" s="48"/>
      <c r="I81" s="48"/>
      <c r="J81" s="48"/>
      <c r="K81" s="48"/>
      <c r="L81" s="48"/>
    </row>
    <row r="82" spans="2:12">
      <c r="B82" s="49"/>
      <c r="C82" s="47"/>
      <c r="D82" s="48"/>
      <c r="E82" s="48"/>
      <c r="F82" s="47"/>
      <c r="G82" s="48"/>
      <c r="H82" s="48"/>
      <c r="I82" s="48"/>
      <c r="J82" s="48"/>
      <c r="K82" s="48"/>
      <c r="L82" s="48"/>
    </row>
    <row r="83" spans="2:12">
      <c r="B83" s="50"/>
      <c r="C83" s="47"/>
      <c r="D83" s="48"/>
      <c r="E83" s="47"/>
      <c r="F83" s="47"/>
      <c r="G83" s="48"/>
      <c r="H83" s="48"/>
      <c r="I83" s="48"/>
      <c r="J83" s="48"/>
      <c r="K83" s="48"/>
      <c r="L83" s="48"/>
    </row>
    <row r="84" spans="2:12">
      <c r="B84" s="50"/>
      <c r="C84" s="47"/>
      <c r="D84" s="48"/>
      <c r="E84" s="47"/>
      <c r="F84" s="47"/>
      <c r="G84" s="48"/>
      <c r="H84" s="48"/>
      <c r="I84" s="48"/>
      <c r="J84" s="48"/>
      <c r="K84" s="48"/>
      <c r="L84" s="48"/>
    </row>
    <row r="85" spans="2:12">
      <c r="B85" s="51"/>
      <c r="C85" s="47"/>
      <c r="D85" s="48"/>
      <c r="E85" s="47"/>
      <c r="F85" s="47"/>
      <c r="G85" s="48"/>
      <c r="H85" s="48"/>
      <c r="I85" s="48"/>
      <c r="J85" s="48"/>
      <c r="K85" s="48"/>
      <c r="L85" s="48"/>
    </row>
    <row r="86" spans="2:12">
      <c r="B86" s="47"/>
      <c r="C86" s="47"/>
      <c r="D86" s="48"/>
      <c r="E86" s="47"/>
      <c r="F86" s="47"/>
      <c r="G86" s="48"/>
      <c r="H86" s="48"/>
      <c r="I86" s="48"/>
      <c r="J86" s="48"/>
      <c r="K86" s="48"/>
      <c r="L86" s="48"/>
    </row>
  </sheetData>
  <protectedRanges>
    <protectedRange sqref="E2 G14:J33 L14:O33 G46:J50 G61:J62" name="Bereich1"/>
  </protectedRanges>
  <mergeCells count="63">
    <mergeCell ref="E61:F61"/>
    <mergeCell ref="L61:O61"/>
    <mergeCell ref="E71:F71"/>
    <mergeCell ref="G71:J71"/>
    <mergeCell ref="P71:Q71"/>
    <mergeCell ref="E62:F62"/>
    <mergeCell ref="L62:O62"/>
    <mergeCell ref="E65:F65"/>
    <mergeCell ref="G65:J65"/>
    <mergeCell ref="P65:Q65"/>
    <mergeCell ref="B67:R68"/>
    <mergeCell ref="P53:Q53"/>
    <mergeCell ref="B55:R55"/>
    <mergeCell ref="B57:B60"/>
    <mergeCell ref="C57:C60"/>
    <mergeCell ref="D57:D60"/>
    <mergeCell ref="E57:F57"/>
    <mergeCell ref="G57:K57"/>
    <mergeCell ref="R57:R60"/>
    <mergeCell ref="E58:F60"/>
    <mergeCell ref="G58:J58"/>
    <mergeCell ref="G59:J59"/>
    <mergeCell ref="L60:O60"/>
    <mergeCell ref="E49:F49"/>
    <mergeCell ref="L49:O49"/>
    <mergeCell ref="E50:F50"/>
    <mergeCell ref="L50:O50"/>
    <mergeCell ref="E53:F53"/>
    <mergeCell ref="G53:J53"/>
    <mergeCell ref="E46:F46"/>
    <mergeCell ref="L46:O46"/>
    <mergeCell ref="E47:F47"/>
    <mergeCell ref="L47:O47"/>
    <mergeCell ref="E48:F48"/>
    <mergeCell ref="L48:O48"/>
    <mergeCell ref="E38:F38"/>
    <mergeCell ref="B40:R40"/>
    <mergeCell ref="B42:B45"/>
    <mergeCell ref="C42:C45"/>
    <mergeCell ref="D42:D45"/>
    <mergeCell ref="E42:F42"/>
    <mergeCell ref="G42:K42"/>
    <mergeCell ref="R42:R45"/>
    <mergeCell ref="E43:F45"/>
    <mergeCell ref="G43:J43"/>
    <mergeCell ref="G44:J44"/>
    <mergeCell ref="L45:O45"/>
    <mergeCell ref="B2:D2"/>
    <mergeCell ref="E2:H2"/>
    <mergeCell ref="Q4:R4"/>
    <mergeCell ref="B8:R8"/>
    <mergeCell ref="B10:B13"/>
    <mergeCell ref="C10:C13"/>
    <mergeCell ref="D10:D13"/>
    <mergeCell ref="E10:F10"/>
    <mergeCell ref="G10:P10"/>
    <mergeCell ref="R10:R13"/>
    <mergeCell ref="E11:E13"/>
    <mergeCell ref="F11:F13"/>
    <mergeCell ref="G11:J11"/>
    <mergeCell ref="L11:O11"/>
    <mergeCell ref="G12:J12"/>
    <mergeCell ref="L12:O12"/>
  </mergeCells>
  <pageMargins left="0.7" right="0.7" top="0.78740157499999996" bottom="0.78740157499999996"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E2B65-6F48-476D-A176-54CB2EAA8ADA}">
  <sheetPr codeName="Tabelle16">
    <tabColor theme="8"/>
  </sheetPr>
  <dimension ref="A2:O72"/>
  <sheetViews>
    <sheetView workbookViewId="0"/>
  </sheetViews>
  <sheetFormatPr defaultColWidth="11.36328125" defaultRowHeight="14.5"/>
  <cols>
    <col min="1" max="1" width="1.36328125" style="1" customWidth="1"/>
    <col min="2" max="2" width="1.36328125" style="2" customWidth="1"/>
    <col min="3" max="3" width="40.6328125" style="2" customWidth="1"/>
    <col min="4" max="14" width="15.6328125" style="2" customWidth="1"/>
    <col min="15" max="16384" width="11.36328125" style="2"/>
  </cols>
  <sheetData>
    <row r="2" spans="1:14" ht="25.5" customHeight="1">
      <c r="C2" s="52" t="s">
        <v>1450</v>
      </c>
      <c r="D2" s="856"/>
      <c r="E2" s="856"/>
      <c r="F2" s="856"/>
      <c r="G2" s="856"/>
    </row>
    <row r="4" spans="1:14" ht="20">
      <c r="C4" s="54" t="s">
        <v>1471</v>
      </c>
    </row>
    <row r="5" spans="1:14" ht="11.25" customHeight="1">
      <c r="C5" s="55"/>
    </row>
    <row r="6" spans="1:14" ht="4.5" customHeight="1">
      <c r="A6" s="56"/>
      <c r="C6" s="57"/>
      <c r="D6" s="57"/>
      <c r="E6" s="57"/>
      <c r="F6" s="57"/>
      <c r="G6" s="57"/>
      <c r="H6" s="57"/>
      <c r="I6" s="57"/>
      <c r="J6" s="57"/>
      <c r="K6" s="57"/>
      <c r="L6" s="57"/>
      <c r="M6" s="57"/>
      <c r="N6" s="57"/>
    </row>
    <row r="8" spans="1:14" ht="15.5">
      <c r="C8" s="58"/>
    </row>
    <row r="9" spans="1:14" ht="16.5" customHeight="1">
      <c r="C9" s="59" t="s">
        <v>1472</v>
      </c>
      <c r="D9" s="60"/>
      <c r="E9" s="60"/>
      <c r="F9" s="60"/>
      <c r="G9" s="60"/>
      <c r="H9" s="60"/>
      <c r="I9" s="60"/>
      <c r="J9" s="60"/>
      <c r="K9" s="60"/>
      <c r="L9" s="60"/>
      <c r="M9" s="60"/>
      <c r="N9" s="61"/>
    </row>
    <row r="10" spans="1:14" ht="4.5" customHeight="1">
      <c r="C10" s="62"/>
      <c r="D10" s="63"/>
      <c r="E10" s="63"/>
      <c r="F10" s="63"/>
      <c r="G10" s="63"/>
      <c r="H10" s="63"/>
      <c r="I10" s="63"/>
      <c r="J10" s="63"/>
      <c r="K10" s="63"/>
      <c r="L10" s="63"/>
      <c r="M10" s="63"/>
      <c r="N10" s="63"/>
    </row>
    <row r="11" spans="1:14" ht="16.5" customHeight="1">
      <c r="C11" s="64" t="s">
        <v>1379</v>
      </c>
      <c r="D11" s="65" t="s">
        <v>293</v>
      </c>
      <c r="E11" s="414" t="s">
        <v>291</v>
      </c>
      <c r="F11" s="414">
        <v>319</v>
      </c>
      <c r="G11" s="65">
        <v>320</v>
      </c>
      <c r="H11" s="414">
        <v>321</v>
      </c>
      <c r="I11" s="65">
        <v>332</v>
      </c>
      <c r="J11" s="65" t="s">
        <v>289</v>
      </c>
      <c r="K11" s="414" t="s">
        <v>299</v>
      </c>
      <c r="L11" s="423" t="s">
        <v>841</v>
      </c>
      <c r="M11" s="414" t="s">
        <v>301</v>
      </c>
      <c r="N11" s="414" t="s">
        <v>310</v>
      </c>
    </row>
    <row r="12" spans="1:14" ht="16.5" customHeight="1">
      <c r="C12" s="66" t="s">
        <v>1473</v>
      </c>
      <c r="D12" s="67" t="s">
        <v>372</v>
      </c>
      <c r="E12" s="67" t="s">
        <v>372</v>
      </c>
      <c r="F12" s="67" t="s">
        <v>372</v>
      </c>
      <c r="G12" s="67" t="s">
        <v>372</v>
      </c>
      <c r="H12" s="67" t="s">
        <v>372</v>
      </c>
      <c r="I12" s="67" t="s">
        <v>372</v>
      </c>
      <c r="J12" s="67" t="s">
        <v>509</v>
      </c>
      <c r="K12" s="68" t="s">
        <v>372</v>
      </c>
      <c r="L12" s="68" t="s">
        <v>840</v>
      </c>
      <c r="M12" s="68" t="s">
        <v>850</v>
      </c>
      <c r="N12" s="68" t="s">
        <v>1247</v>
      </c>
    </row>
    <row r="13" spans="1:14" ht="16.5" customHeight="1">
      <c r="C13" s="66" t="s">
        <v>1474</v>
      </c>
      <c r="D13" s="67" t="s">
        <v>394</v>
      </c>
      <c r="E13" s="67" t="s">
        <v>389</v>
      </c>
      <c r="F13" s="67" t="s">
        <v>627</v>
      </c>
      <c r="G13" s="67" t="s">
        <v>408</v>
      </c>
      <c r="H13" s="67" t="s">
        <v>483</v>
      </c>
      <c r="I13" s="67" t="s">
        <v>474</v>
      </c>
      <c r="J13" s="67" t="s">
        <v>732</v>
      </c>
      <c r="K13" s="68" t="s">
        <v>533</v>
      </c>
      <c r="L13" s="68" t="s">
        <v>444</v>
      </c>
      <c r="M13" s="68" t="s">
        <v>722</v>
      </c>
      <c r="N13" s="68" t="s">
        <v>1246</v>
      </c>
    </row>
    <row r="14" spans="1:14" ht="16.5" customHeight="1">
      <c r="C14" s="66" t="s">
        <v>1475</v>
      </c>
      <c r="D14" s="67">
        <v>43</v>
      </c>
      <c r="E14" s="67">
        <v>14</v>
      </c>
      <c r="F14" s="67">
        <v>45</v>
      </c>
      <c r="G14" s="67">
        <v>11</v>
      </c>
      <c r="H14" s="67" t="s">
        <v>379</v>
      </c>
      <c r="I14" s="67" t="s">
        <v>953</v>
      </c>
      <c r="J14" s="67">
        <v>51</v>
      </c>
      <c r="K14" s="68" t="s">
        <v>485</v>
      </c>
      <c r="L14" s="68" t="s">
        <v>410</v>
      </c>
      <c r="M14" s="68" t="s">
        <v>883</v>
      </c>
      <c r="N14" s="68">
        <v>105</v>
      </c>
    </row>
    <row r="15" spans="1:14" ht="16.5" customHeight="1">
      <c r="C15" s="66" t="s">
        <v>1476</v>
      </c>
      <c r="D15" s="67" t="s">
        <v>48</v>
      </c>
      <c r="E15" s="67" t="s">
        <v>48</v>
      </c>
      <c r="F15" s="67" t="s">
        <v>48</v>
      </c>
      <c r="G15" s="67" t="s">
        <v>48</v>
      </c>
      <c r="H15" s="67" t="s">
        <v>1477</v>
      </c>
      <c r="I15" s="67" t="s">
        <v>1477</v>
      </c>
      <c r="J15" s="67" t="s">
        <v>48</v>
      </c>
      <c r="K15" s="68" t="s">
        <v>1477</v>
      </c>
      <c r="L15" s="68" t="s">
        <v>48</v>
      </c>
      <c r="M15" s="68" t="s">
        <v>1477</v>
      </c>
      <c r="N15" s="68" t="s">
        <v>1477</v>
      </c>
    </row>
    <row r="16" spans="1:14" ht="16.5" customHeight="1">
      <c r="C16" s="66" t="s">
        <v>1478</v>
      </c>
      <c r="D16" s="67">
        <v>35</v>
      </c>
      <c r="E16" s="67">
        <v>30</v>
      </c>
      <c r="F16" s="67">
        <v>40</v>
      </c>
      <c r="G16" s="67">
        <v>45</v>
      </c>
      <c r="H16" s="67">
        <v>50</v>
      </c>
      <c r="I16" s="67">
        <v>90</v>
      </c>
      <c r="J16" s="67">
        <v>110</v>
      </c>
      <c r="K16" s="67">
        <v>120</v>
      </c>
      <c r="L16" s="67">
        <v>210</v>
      </c>
      <c r="M16" s="67">
        <v>970</v>
      </c>
      <c r="N16" s="67">
        <v>180</v>
      </c>
    </row>
    <row r="17" spans="2:15" ht="16.5" customHeight="1">
      <c r="C17" s="66" t="s">
        <v>1479</v>
      </c>
      <c r="D17" s="67">
        <v>54</v>
      </c>
      <c r="E17" s="67">
        <v>70</v>
      </c>
      <c r="F17" s="67">
        <v>135</v>
      </c>
      <c r="G17" s="67">
        <v>162</v>
      </c>
      <c r="H17" s="67">
        <v>162</v>
      </c>
      <c r="I17" s="67">
        <v>281</v>
      </c>
      <c r="J17" s="67">
        <v>170</v>
      </c>
      <c r="K17" s="67">
        <v>194</v>
      </c>
      <c r="L17" s="67" t="s">
        <v>1480</v>
      </c>
      <c r="M17" s="67" t="s">
        <v>1480</v>
      </c>
      <c r="N17" s="67" t="s">
        <v>1480</v>
      </c>
    </row>
    <row r="18" spans="2:15" ht="16.5" customHeight="1">
      <c r="C18" s="66" t="s">
        <v>1481</v>
      </c>
      <c r="D18" s="67">
        <v>43</v>
      </c>
      <c r="E18" s="67">
        <v>35</v>
      </c>
      <c r="F18" s="67">
        <v>68</v>
      </c>
      <c r="G18" s="67">
        <v>146</v>
      </c>
      <c r="H18" s="67">
        <v>211</v>
      </c>
      <c r="I18" s="67">
        <v>365</v>
      </c>
      <c r="J18" s="67">
        <v>170</v>
      </c>
      <c r="K18" s="67">
        <v>213</v>
      </c>
      <c r="L18" s="67" t="s">
        <v>1480</v>
      </c>
      <c r="M18" s="67" t="s">
        <v>1480</v>
      </c>
      <c r="N18" s="67" t="s">
        <v>1480</v>
      </c>
    </row>
    <row r="19" spans="2:15" ht="16.5" customHeight="1">
      <c r="C19" s="66" t="s">
        <v>1482</v>
      </c>
      <c r="D19" s="67" t="s">
        <v>1480</v>
      </c>
      <c r="E19" s="67" t="s">
        <v>1480</v>
      </c>
      <c r="F19" s="67" t="s">
        <v>1480</v>
      </c>
      <c r="G19" s="67" t="s">
        <v>1480</v>
      </c>
      <c r="H19" s="67">
        <v>1400</v>
      </c>
      <c r="I19" s="67">
        <v>2800</v>
      </c>
      <c r="J19" s="67" t="s">
        <v>1480</v>
      </c>
      <c r="K19" s="67">
        <v>4500</v>
      </c>
      <c r="L19" s="67" t="s">
        <v>1480</v>
      </c>
      <c r="M19" s="67">
        <v>12000</v>
      </c>
      <c r="N19" s="67">
        <v>84000</v>
      </c>
    </row>
    <row r="20" spans="2:15" ht="16.5" customHeight="1">
      <c r="C20" s="66" t="s">
        <v>1483</v>
      </c>
      <c r="D20" s="67" t="s">
        <v>1480</v>
      </c>
      <c r="E20" s="67" t="s">
        <v>1480</v>
      </c>
      <c r="F20" s="67" t="s">
        <v>1480</v>
      </c>
      <c r="G20" s="67" t="s">
        <v>1480</v>
      </c>
      <c r="H20" s="67" t="s">
        <v>1480</v>
      </c>
      <c r="I20" s="67" t="s">
        <v>1480</v>
      </c>
      <c r="J20" s="67" t="s">
        <v>1480</v>
      </c>
      <c r="K20" s="67" t="s">
        <v>1480</v>
      </c>
      <c r="L20" s="67">
        <v>14000</v>
      </c>
      <c r="M20" s="67" t="s">
        <v>1480</v>
      </c>
      <c r="N20" s="67" t="s">
        <v>1480</v>
      </c>
    </row>
    <row r="21" spans="2:15" ht="16.5" customHeight="1">
      <c r="C21" s="66" t="s">
        <v>1484</v>
      </c>
      <c r="D21" s="67" t="s">
        <v>498</v>
      </c>
      <c r="E21" s="67" t="s">
        <v>471</v>
      </c>
      <c r="F21" s="67" t="s">
        <v>508</v>
      </c>
      <c r="G21" s="67" t="s">
        <v>502</v>
      </c>
      <c r="H21" s="67" t="s">
        <v>471</v>
      </c>
      <c r="I21" s="67" t="s">
        <v>471</v>
      </c>
      <c r="J21" s="67" t="s">
        <v>508</v>
      </c>
      <c r="K21" s="67" t="s">
        <v>498</v>
      </c>
      <c r="L21" s="67" t="s">
        <v>1480</v>
      </c>
      <c r="M21" s="67" t="s">
        <v>1480</v>
      </c>
      <c r="N21" s="67" t="s">
        <v>1480</v>
      </c>
    </row>
    <row r="22" spans="2:15" ht="16.5" customHeight="1">
      <c r="C22" s="66" t="s">
        <v>1485</v>
      </c>
      <c r="D22" s="67" t="s">
        <v>395</v>
      </c>
      <c r="E22" s="67" t="s">
        <v>432</v>
      </c>
      <c r="F22" s="67" t="s">
        <v>424</v>
      </c>
      <c r="G22" s="67" t="s">
        <v>413</v>
      </c>
      <c r="H22" s="67" t="s">
        <v>378</v>
      </c>
      <c r="I22" s="67" t="s">
        <v>1486</v>
      </c>
      <c r="J22" s="67" t="s">
        <v>399</v>
      </c>
      <c r="K22" s="67" t="s">
        <v>671</v>
      </c>
      <c r="L22" s="67" t="s">
        <v>1480</v>
      </c>
      <c r="M22" s="67" t="s">
        <v>1480</v>
      </c>
      <c r="N22" s="67" t="s">
        <v>1480</v>
      </c>
    </row>
    <row r="23" spans="2:15" ht="16.5" customHeight="1">
      <c r="C23" s="66" t="s">
        <v>1487</v>
      </c>
      <c r="D23" s="67" t="s">
        <v>1488</v>
      </c>
      <c r="E23" s="67" t="s">
        <v>1480</v>
      </c>
      <c r="F23" s="67" t="s">
        <v>1488</v>
      </c>
      <c r="G23" s="67" t="s">
        <v>1480</v>
      </c>
      <c r="H23" s="67" t="s">
        <v>1480</v>
      </c>
      <c r="I23" s="67" t="s">
        <v>1488</v>
      </c>
      <c r="J23" s="67" t="s">
        <v>1488</v>
      </c>
      <c r="K23" s="67" t="s">
        <v>1480</v>
      </c>
      <c r="L23" s="67" t="s">
        <v>1480</v>
      </c>
      <c r="M23" s="67" t="s">
        <v>1480</v>
      </c>
      <c r="N23" s="67" t="s">
        <v>1480</v>
      </c>
      <c r="O23" s="69"/>
    </row>
    <row r="24" spans="2:15" ht="16.5" customHeight="1">
      <c r="C24" s="66" t="s">
        <v>1489</v>
      </c>
      <c r="D24" s="67" t="s">
        <v>1490</v>
      </c>
      <c r="E24" s="67" t="s">
        <v>1490</v>
      </c>
      <c r="F24" s="67" t="s">
        <v>1490</v>
      </c>
      <c r="G24" s="67" t="s">
        <v>1490</v>
      </c>
      <c r="H24" s="67" t="s">
        <v>1490</v>
      </c>
      <c r="I24" s="67" t="s">
        <v>1490</v>
      </c>
      <c r="J24" s="67" t="s">
        <v>1490</v>
      </c>
      <c r="K24" s="67" t="s">
        <v>1490</v>
      </c>
      <c r="L24" s="67" t="s">
        <v>1490</v>
      </c>
      <c r="M24" s="67" t="s">
        <v>1491</v>
      </c>
      <c r="N24" s="67" t="s">
        <v>1491</v>
      </c>
      <c r="O24" s="69"/>
    </row>
    <row r="25" spans="2:15" ht="16.5" customHeight="1"/>
    <row r="26" spans="2:15" ht="16.5" customHeight="1">
      <c r="C26" s="59" t="s">
        <v>1492</v>
      </c>
      <c r="D26" s="70"/>
      <c r="E26" s="70"/>
      <c r="F26" s="70"/>
      <c r="G26" s="70"/>
      <c r="H26" s="70"/>
      <c r="I26" s="70"/>
      <c r="J26" s="70"/>
      <c r="K26" s="70"/>
      <c r="L26" s="70"/>
      <c r="M26" s="70"/>
      <c r="N26" s="71"/>
    </row>
    <row r="27" spans="2:15" ht="5.15" customHeight="1">
      <c r="C27" s="72"/>
      <c r="D27" s="73"/>
      <c r="E27" s="73"/>
      <c r="F27" s="73"/>
      <c r="G27" s="73"/>
      <c r="H27" s="73"/>
      <c r="I27" s="73"/>
      <c r="J27" s="73"/>
      <c r="K27" s="73"/>
      <c r="L27" s="73"/>
      <c r="M27" s="73"/>
      <c r="N27" s="73"/>
    </row>
    <row r="28" spans="2:15" s="1" customFormat="1" ht="16.5" customHeight="1">
      <c r="B28" s="2"/>
      <c r="C28" s="66" t="s">
        <v>284</v>
      </c>
      <c r="D28" s="419">
        <v>1</v>
      </c>
      <c r="E28" s="419">
        <v>1</v>
      </c>
      <c r="F28" s="419">
        <v>1</v>
      </c>
      <c r="G28" s="419">
        <v>1</v>
      </c>
      <c r="H28" s="419">
        <v>1</v>
      </c>
      <c r="I28" s="419">
        <v>1</v>
      </c>
      <c r="J28" s="419">
        <v>1</v>
      </c>
      <c r="K28" s="419">
        <v>1</v>
      </c>
      <c r="L28" s="419">
        <v>1</v>
      </c>
      <c r="M28" s="419">
        <v>1</v>
      </c>
      <c r="N28" s="419">
        <v>1</v>
      </c>
    </row>
    <row r="29" spans="2:15" s="1" customFormat="1" ht="16.5" customHeight="1">
      <c r="B29" s="2"/>
      <c r="C29" s="66" t="s">
        <v>71</v>
      </c>
      <c r="D29" s="74">
        <f>COUNTIFS('RM CR9'!$C$26:$G$51,C29)</f>
        <v>1</v>
      </c>
      <c r="E29" s="419">
        <f>D29</f>
        <v>1</v>
      </c>
      <c r="F29" s="419" t="e">
        <f>G29</f>
        <v>#REF!</v>
      </c>
      <c r="G29" s="74" t="e">
        <f>COUNTIFS(#REF!,C29)</f>
        <v>#REF!</v>
      </c>
      <c r="H29" s="419" t="e">
        <f t="shared" ref="H29:H35" si="0">G29</f>
        <v>#REF!</v>
      </c>
      <c r="I29" s="74" t="e">
        <f>MAX(COUNTIFS(#REF!,$C29),COUNTIFS(#REF!,$C29))</f>
        <v>#REF!</v>
      </c>
      <c r="J29" s="74">
        <f>MAX(COUNTIFS('RM 73H'!$C$63:$G$88,$C29),COUNTIFS('RM 73H'!$C$97:$G$122,$C29))</f>
        <v>1</v>
      </c>
      <c r="K29" s="419" t="e">
        <f t="shared" ref="K29:K35" si="1">I29</f>
        <v>#REF!</v>
      </c>
      <c r="L29" s="419">
        <f>J29</f>
        <v>1</v>
      </c>
      <c r="M29" s="419">
        <f>L29</f>
        <v>1</v>
      </c>
      <c r="N29" s="419" t="e">
        <f t="shared" ref="N29:N35" si="2">I29</f>
        <v>#REF!</v>
      </c>
    </row>
    <row r="30" spans="2:15" s="1" customFormat="1" ht="29">
      <c r="B30" s="2"/>
      <c r="C30" s="75" t="s">
        <v>285</v>
      </c>
      <c r="D30" s="74">
        <f>COUNTIFS('RM CR9'!$C$26:$G$51,C30)</f>
        <v>0</v>
      </c>
      <c r="E30" s="419">
        <v>1</v>
      </c>
      <c r="F30" s="419" t="e">
        <f>G30</f>
        <v>#REF!</v>
      </c>
      <c r="G30" s="74" t="e">
        <f>COUNTIFS(#REF!,C30)</f>
        <v>#REF!</v>
      </c>
      <c r="H30" s="419" t="e">
        <f t="shared" si="0"/>
        <v>#REF!</v>
      </c>
      <c r="I30" s="74" t="e">
        <f>MAX(COUNTIFS(#REF!,$C30),COUNTIFS(#REF!,$C30))</f>
        <v>#REF!</v>
      </c>
      <c r="J30" s="74">
        <f>MAX(COUNTIFS('RM 73H'!$C$63:$G$88,$C30),COUNTIFS('RM 73H'!$C$97:$G$122,$C30))</f>
        <v>1</v>
      </c>
      <c r="K30" s="419" t="e">
        <f t="shared" si="1"/>
        <v>#REF!</v>
      </c>
      <c r="L30" s="419">
        <f>J30+2</f>
        <v>3</v>
      </c>
      <c r="M30" s="419">
        <f>J30</f>
        <v>1</v>
      </c>
      <c r="N30" s="419" t="e">
        <f t="shared" si="2"/>
        <v>#REF!</v>
      </c>
    </row>
    <row r="31" spans="2:15" s="1" customFormat="1" ht="29">
      <c r="B31" s="2"/>
      <c r="C31" s="75" t="s">
        <v>73</v>
      </c>
      <c r="D31" s="74">
        <f>COUNTIFS('RM CR9'!$C$26:$G$51,C31)</f>
        <v>1</v>
      </c>
      <c r="E31" s="419">
        <v>2</v>
      </c>
      <c r="F31" s="419" t="e">
        <f>G31</f>
        <v>#REF!</v>
      </c>
      <c r="G31" s="74" t="e">
        <f>COUNTIFS(#REF!,C31)</f>
        <v>#REF!</v>
      </c>
      <c r="H31" s="419" t="e">
        <f t="shared" si="0"/>
        <v>#REF!</v>
      </c>
      <c r="I31" s="74" t="e">
        <f>MAX(COUNTIFS(#REF!,$C31),COUNTIFS(#REF!,$C31))</f>
        <v>#REF!</v>
      </c>
      <c r="J31" s="74">
        <f>MAX(COUNTIFS('RM 73H'!$C$63:$G$88,$C31),COUNTIFS('RM 73H'!$C$97:$G$122,$C31))</f>
        <v>2</v>
      </c>
      <c r="K31" s="419" t="e">
        <f t="shared" si="1"/>
        <v>#REF!</v>
      </c>
      <c r="L31" s="419">
        <f>J31+3</f>
        <v>5</v>
      </c>
      <c r="M31" s="419">
        <f>J31</f>
        <v>2</v>
      </c>
      <c r="N31" s="419" t="e">
        <f t="shared" si="2"/>
        <v>#REF!</v>
      </c>
    </row>
    <row r="32" spans="2:15" s="1" customFormat="1" ht="16.5" customHeight="1">
      <c r="B32" s="2"/>
      <c r="C32" s="66" t="s">
        <v>286</v>
      </c>
      <c r="D32" s="74">
        <f>COUNTIFS('RM CR9'!$C$26:$G$51,C32)</f>
        <v>0</v>
      </c>
      <c r="E32" s="419">
        <f>D32</f>
        <v>0</v>
      </c>
      <c r="F32" s="419" t="e">
        <f>G32</f>
        <v>#REF!</v>
      </c>
      <c r="G32" s="74" t="e">
        <f>COUNTIFS(#REF!,C32)</f>
        <v>#REF!</v>
      </c>
      <c r="H32" s="419">
        <v>1</v>
      </c>
      <c r="I32" s="74">
        <v>1</v>
      </c>
      <c r="J32" s="74">
        <f>MAX(COUNTIFS('RM 73H'!$C$63:$G$88,$C32),COUNTIFS('RM 73H'!$C$97:$G$122,$C32))</f>
        <v>0</v>
      </c>
      <c r="K32" s="419">
        <f t="shared" si="1"/>
        <v>1</v>
      </c>
      <c r="L32" s="419">
        <v>3</v>
      </c>
      <c r="M32" s="419">
        <v>2</v>
      </c>
      <c r="N32" s="419">
        <v>3</v>
      </c>
    </row>
    <row r="33" spans="2:14" s="1" customFormat="1" ht="16.5" customHeight="1">
      <c r="B33" s="2"/>
      <c r="C33" s="66" t="s">
        <v>76</v>
      </c>
      <c r="D33" s="74">
        <f>COUNTIFS('RM CR9'!$C$26:$G$51,C33)</f>
        <v>1</v>
      </c>
      <c r="E33" s="419">
        <v>1</v>
      </c>
      <c r="F33" s="419" t="e">
        <f>G33</f>
        <v>#REF!</v>
      </c>
      <c r="G33" s="74" t="e">
        <f>COUNTIFS(#REF!,C33)</f>
        <v>#REF!</v>
      </c>
      <c r="H33" s="419" t="e">
        <f t="shared" si="0"/>
        <v>#REF!</v>
      </c>
      <c r="I33" s="74" t="e">
        <f>MAX(COUNTIFS(#REF!,$C33),COUNTIFS(#REF!,$C33))</f>
        <v>#REF!</v>
      </c>
      <c r="J33" s="74">
        <f>MAX(COUNTIFS('RM 73H'!$C$63:$G$88,$C33),COUNTIFS('RM 73H'!$C$97:$G$122,$C33))</f>
        <v>1</v>
      </c>
      <c r="K33" s="419" t="e">
        <f t="shared" si="1"/>
        <v>#REF!</v>
      </c>
      <c r="L33" s="419">
        <v>0</v>
      </c>
      <c r="M33" s="419">
        <v>0</v>
      </c>
      <c r="N33" s="419">
        <v>0</v>
      </c>
    </row>
    <row r="34" spans="2:14" s="1" customFormat="1" ht="16.5" customHeight="1">
      <c r="B34" s="2"/>
      <c r="C34" s="66" t="s">
        <v>16</v>
      </c>
      <c r="D34" s="74">
        <f>COUNTIFS('RM CR9'!$C$26:$G$51,C34)</f>
        <v>1</v>
      </c>
      <c r="E34" s="419">
        <v>0</v>
      </c>
      <c r="F34" s="419">
        <v>2</v>
      </c>
      <c r="G34" s="74" t="e">
        <f>COUNTIFS(#REF!,C34)</f>
        <v>#REF!</v>
      </c>
      <c r="H34" s="419" t="e">
        <f t="shared" si="0"/>
        <v>#REF!</v>
      </c>
      <c r="I34" s="74" t="e">
        <f>MAX(COUNTIFS(#REF!,$C34),COUNTIFS(#REF!,$C34))</f>
        <v>#REF!</v>
      </c>
      <c r="J34" s="74">
        <f>MAX(COUNTIFS('RM 73H'!$C$63:$G$88,$C34),COUNTIFS('RM 73H'!$C$97:$G$122,$C34))</f>
        <v>2</v>
      </c>
      <c r="K34" s="419">
        <v>0</v>
      </c>
      <c r="L34" s="419">
        <v>0</v>
      </c>
      <c r="M34" s="419">
        <v>0</v>
      </c>
      <c r="N34" s="419">
        <v>0</v>
      </c>
    </row>
    <row r="35" spans="2:14" s="1" customFormat="1" ht="16.5" customHeight="1">
      <c r="B35" s="2"/>
      <c r="C35" s="66" t="s">
        <v>78</v>
      </c>
      <c r="D35" s="476">
        <v>0</v>
      </c>
      <c r="E35" s="419">
        <v>1</v>
      </c>
      <c r="F35" s="478">
        <v>0</v>
      </c>
      <c r="G35" s="74" t="e">
        <f>COUNTIFS(#REF!,C35)</f>
        <v>#REF!</v>
      </c>
      <c r="H35" s="419" t="e">
        <f t="shared" si="0"/>
        <v>#REF!</v>
      </c>
      <c r="I35" s="74" t="e">
        <f>MAX(COUNTIFS(#REF!,$C35),COUNTIFS(#REF!,$C35))</f>
        <v>#REF!</v>
      </c>
      <c r="J35" s="476">
        <v>0</v>
      </c>
      <c r="K35" s="419" t="e">
        <f t="shared" si="1"/>
        <v>#REF!</v>
      </c>
      <c r="L35" s="419">
        <v>1</v>
      </c>
      <c r="M35" s="419">
        <v>1</v>
      </c>
      <c r="N35" s="419" t="e">
        <f t="shared" si="2"/>
        <v>#REF!</v>
      </c>
    </row>
    <row r="36" spans="2:14" s="1" customFormat="1" ht="16.5" customHeight="1">
      <c r="B36" s="2"/>
      <c r="C36" s="76" t="s">
        <v>1493</v>
      </c>
      <c r="D36" s="74"/>
      <c r="E36" s="74"/>
      <c r="F36" s="74"/>
      <c r="G36" s="74" t="e">
        <f>COUNTIFS(#REF!,C36)</f>
        <v>#REF!</v>
      </c>
      <c r="H36" s="74"/>
      <c r="I36" s="74" t="e">
        <f>MAX(COUNTIFS(#REF!,$C36),COUNTIFS(#REF!,$C36))</f>
        <v>#REF!</v>
      </c>
      <c r="J36" s="74">
        <f>MAX(COUNTIFS('RM 73H'!$C$63:$G$88,$C36),COUNTIFS('RM 73H'!$C$97:$G$122,$C36))</f>
        <v>0</v>
      </c>
      <c r="K36" s="74"/>
      <c r="L36" s="74"/>
      <c r="M36" s="74"/>
      <c r="N36" s="74"/>
    </row>
    <row r="37" spans="2:14" s="1" customFormat="1" ht="16.5" customHeight="1">
      <c r="B37" s="2"/>
      <c r="C37" s="76"/>
      <c r="D37" s="74"/>
      <c r="E37" s="74"/>
      <c r="F37" s="74"/>
      <c r="G37" s="74" t="e">
        <f>COUNTIFS(#REF!,C37)</f>
        <v>#REF!</v>
      </c>
      <c r="H37" s="74"/>
      <c r="I37" s="74" t="e">
        <f>MAX(COUNTIFS(#REF!,$C37),COUNTIFS(#REF!,$C37))</f>
        <v>#REF!</v>
      </c>
      <c r="J37" s="74">
        <f>MAX(COUNTIFS('RM 73H'!$C$63:$G$88,$C37),COUNTIFS('RM 73H'!$C$97:$G$122,$C37))</f>
        <v>0</v>
      </c>
      <c r="K37" s="74"/>
      <c r="L37" s="74"/>
      <c r="M37" s="74"/>
      <c r="N37" s="74"/>
    </row>
    <row r="38" spans="2:14" s="1" customFormat="1" ht="16.5" customHeight="1">
      <c r="B38" s="2"/>
      <c r="C38" s="76"/>
      <c r="D38" s="74"/>
      <c r="E38" s="74"/>
      <c r="F38" s="74"/>
      <c r="G38" s="74" t="e">
        <f>COUNTIFS(#REF!,C38)</f>
        <v>#REF!</v>
      </c>
      <c r="H38" s="74"/>
      <c r="I38" s="74" t="e">
        <f>MAX(COUNTIFS(#REF!,$C38),COUNTIFS(#REF!,$C38))</f>
        <v>#REF!</v>
      </c>
      <c r="J38" s="74">
        <f>MAX(COUNTIFS('RM 73H'!$C$63:$G$88,$C38),COUNTIFS('RM 73H'!$C$97:$G$122,$C38))</f>
        <v>0</v>
      </c>
      <c r="K38" s="74"/>
      <c r="L38" s="74"/>
      <c r="M38" s="74"/>
      <c r="N38" s="74"/>
    </row>
    <row r="39" spans="2:14" s="1" customFormat="1" ht="5.15" customHeight="1">
      <c r="B39" s="2"/>
      <c r="C39" s="72"/>
      <c r="D39" s="73"/>
      <c r="E39" s="73"/>
      <c r="F39" s="73"/>
      <c r="G39" s="73"/>
      <c r="H39" s="73"/>
      <c r="I39" s="73"/>
      <c r="J39" s="73"/>
      <c r="K39" s="73"/>
      <c r="L39" s="73"/>
      <c r="M39" s="73"/>
      <c r="N39" s="73"/>
    </row>
    <row r="40" spans="2:14" s="1" customFormat="1" ht="16.5" customHeight="1">
      <c r="B40" s="2"/>
      <c r="C40" s="52" t="s">
        <v>1494</v>
      </c>
      <c r="D40" s="77">
        <f>SUM(D28:D38)</f>
        <v>5</v>
      </c>
      <c r="E40" s="418">
        <f>SUM(E28:E38)</f>
        <v>7</v>
      </c>
      <c r="F40" s="418" t="e">
        <f t="shared" ref="F40:N40" si="3">SUM(F28:F38)</f>
        <v>#REF!</v>
      </c>
      <c r="G40" s="77" t="e">
        <f t="shared" si="3"/>
        <v>#REF!</v>
      </c>
      <c r="H40" s="418" t="e">
        <f t="shared" si="3"/>
        <v>#REF!</v>
      </c>
      <c r="I40" s="77" t="e">
        <f t="shared" si="3"/>
        <v>#REF!</v>
      </c>
      <c r="J40" s="77">
        <f t="shared" si="3"/>
        <v>8</v>
      </c>
      <c r="K40" s="418" t="e">
        <f t="shared" si="3"/>
        <v>#REF!</v>
      </c>
      <c r="L40" s="418">
        <f t="shared" si="3"/>
        <v>14</v>
      </c>
      <c r="M40" s="418">
        <f t="shared" si="3"/>
        <v>8</v>
      </c>
      <c r="N40" s="418" t="e">
        <f t="shared" si="3"/>
        <v>#REF!</v>
      </c>
    </row>
    <row r="41" spans="2:14" s="1" customFormat="1" ht="16.5" customHeight="1">
      <c r="B41" s="2"/>
      <c r="C41" s="2"/>
      <c r="D41" s="73"/>
      <c r="E41" s="73"/>
      <c r="F41" s="73"/>
      <c r="G41" s="73"/>
      <c r="H41" s="73"/>
      <c r="I41" s="73"/>
      <c r="J41" s="73"/>
      <c r="K41" s="73"/>
      <c r="L41" s="73"/>
      <c r="M41" s="73"/>
      <c r="N41" s="73"/>
    </row>
    <row r="42" spans="2:14" s="1" customFormat="1" ht="16.5" customHeight="1">
      <c r="B42" s="2"/>
      <c r="C42" s="59" t="s">
        <v>1495</v>
      </c>
      <c r="D42" s="70"/>
      <c r="E42" s="70"/>
      <c r="F42" s="70"/>
      <c r="G42" s="70"/>
      <c r="H42" s="70"/>
      <c r="I42" s="70"/>
      <c r="J42" s="70"/>
      <c r="K42" s="70"/>
      <c r="L42" s="70"/>
      <c r="M42" s="70"/>
      <c r="N42" s="71"/>
    </row>
    <row r="43" spans="2:14" s="1" customFormat="1" ht="5.15" customHeight="1">
      <c r="B43" s="2"/>
      <c r="C43" s="72"/>
      <c r="D43" s="73"/>
      <c r="E43" s="73"/>
      <c r="F43" s="73"/>
      <c r="G43" s="73"/>
      <c r="H43" s="73"/>
      <c r="I43" s="73"/>
      <c r="J43" s="73"/>
      <c r="K43" s="73"/>
      <c r="L43" s="73"/>
      <c r="M43" s="73"/>
      <c r="N43" s="73"/>
    </row>
    <row r="44" spans="2:14" s="1" customFormat="1" ht="16.5" customHeight="1">
      <c r="B44" s="2"/>
      <c r="C44" s="66" t="s">
        <v>284</v>
      </c>
      <c r="D44" s="448">
        <v>5</v>
      </c>
      <c r="E44" s="448">
        <v>5</v>
      </c>
      <c r="F44" s="448">
        <v>5</v>
      </c>
      <c r="G44" s="448">
        <v>5</v>
      </c>
      <c r="H44" s="448">
        <v>5</v>
      </c>
      <c r="I44" s="448">
        <v>5</v>
      </c>
      <c r="J44" s="448">
        <v>5</v>
      </c>
      <c r="K44" s="448">
        <v>5</v>
      </c>
      <c r="L44" s="448">
        <v>5</v>
      </c>
      <c r="M44" s="448">
        <v>5</v>
      </c>
      <c r="N44" s="448">
        <v>5</v>
      </c>
    </row>
    <row r="45" spans="2:14" s="1" customFormat="1" ht="16.5" customHeight="1">
      <c r="B45" s="2"/>
      <c r="C45" s="66" t="s">
        <v>71</v>
      </c>
      <c r="D45" s="53">
        <f>IFERROR(SUMIFS('RM CR9'!$R$26:$R$51,'RM CR9'!$C$26:$C$51,C45)/D29,0)</f>
        <v>48</v>
      </c>
      <c r="E45" s="419">
        <f>D45-5</f>
        <v>43</v>
      </c>
      <c r="F45" s="419">
        <f>G45-5</f>
        <v>-5</v>
      </c>
      <c r="G45" s="74">
        <f>IFERROR(SUMIFS(#REF!,#REF!,C45)/G29,0)</f>
        <v>0</v>
      </c>
      <c r="H45" s="419">
        <f>G45+5</f>
        <v>5</v>
      </c>
      <c r="I45" s="74">
        <f>IFERROR(SUMIFS(#REF!,#REF!,$C45)/I29,0)</f>
        <v>0</v>
      </c>
      <c r="J45" s="74">
        <f>IFERROR(SUMIFS('RM 73H'!$R$63:$R$122,'RM 73H'!$C$63:$C$122,$C45)/J29,0)</f>
        <v>74</v>
      </c>
      <c r="K45" s="419">
        <f t="shared" ref="K45:K51" si="4">I45</f>
        <v>0</v>
      </c>
      <c r="L45" s="419">
        <v>90</v>
      </c>
      <c r="M45" s="419">
        <f>J45</f>
        <v>74</v>
      </c>
      <c r="N45" s="419">
        <f t="shared" ref="N45:N51" si="5">I45</f>
        <v>0</v>
      </c>
    </row>
    <row r="46" spans="2:14" s="1" customFormat="1" ht="29">
      <c r="B46" s="2"/>
      <c r="C46" s="75" t="s">
        <v>285</v>
      </c>
      <c r="D46" s="53">
        <f>IFERROR(SUMIFS('RM CR9'!$R$26:$R$51,'RM CR9'!$C$26:$C$51,C46)/D30,0)</f>
        <v>0</v>
      </c>
      <c r="E46" s="419">
        <f>E47</f>
        <v>40</v>
      </c>
      <c r="F46" s="419">
        <f>G46-5</f>
        <v>-5</v>
      </c>
      <c r="G46" s="74">
        <f>IFERROR(SUMIFS(#REF!,#REF!,C46)/G30,0)</f>
        <v>0</v>
      </c>
      <c r="H46" s="419">
        <f>G46+5</f>
        <v>5</v>
      </c>
      <c r="I46" s="74">
        <f>IFERROR(SUMIFS(#REF!,#REF!,$C46)/I30,0)</f>
        <v>0</v>
      </c>
      <c r="J46" s="74">
        <f>IFERROR(SUMIFS('RM 73H'!$R$63:$R$122,'RM 73H'!$C$63:$C$122,$C46)/J30,0)</f>
        <v>71</v>
      </c>
      <c r="K46" s="419">
        <f t="shared" si="4"/>
        <v>0</v>
      </c>
      <c r="L46" s="419">
        <v>90</v>
      </c>
      <c r="M46" s="419">
        <f>J46</f>
        <v>71</v>
      </c>
      <c r="N46" s="419">
        <f t="shared" si="5"/>
        <v>0</v>
      </c>
    </row>
    <row r="47" spans="2:14" s="1" customFormat="1" ht="29">
      <c r="B47" s="2"/>
      <c r="C47" s="75" t="s">
        <v>73</v>
      </c>
      <c r="D47" s="53">
        <f>IFERROR(SUMIFS('RM CR9'!$R$26:$R$51,'RM CR9'!$C$26:$C$51,C47)/D31,0)</f>
        <v>45</v>
      </c>
      <c r="E47" s="419">
        <f>D47-5</f>
        <v>40</v>
      </c>
      <c r="F47" s="419">
        <f>G47-5</f>
        <v>-5</v>
      </c>
      <c r="G47" s="74">
        <f>IFERROR(SUMIFS(#REF!,#REF!,C47)/G31,0)</f>
        <v>0</v>
      </c>
      <c r="H47" s="419">
        <f>G47+5</f>
        <v>5</v>
      </c>
      <c r="I47" s="74">
        <f>IFERROR(SUMIFS(#REF!,#REF!,$C47)/I31,0)</f>
        <v>0</v>
      </c>
      <c r="J47" s="74">
        <f>IFERROR(SUMIFS('RM 73H'!$R$63:$R$122,'RM 73H'!$C$63:$C$122,$C47)/J31,0)</f>
        <v>72.5</v>
      </c>
      <c r="K47" s="419">
        <f t="shared" si="4"/>
        <v>0</v>
      </c>
      <c r="L47" s="419">
        <v>90</v>
      </c>
      <c r="M47" s="419">
        <f>J47</f>
        <v>72.5</v>
      </c>
      <c r="N47" s="419">
        <f t="shared" si="5"/>
        <v>0</v>
      </c>
    </row>
    <row r="48" spans="2:14" s="1" customFormat="1" ht="16.5" customHeight="1">
      <c r="B48" s="2"/>
      <c r="C48" s="66" t="s">
        <v>286</v>
      </c>
      <c r="D48" s="53">
        <f>IFERROR(SUMIFS('RM CR9'!$R$26:$R$51,'RM CR9'!$C$26:$C$51,C48)/D32,0)</f>
        <v>0</v>
      </c>
      <c r="E48" s="419">
        <v>0</v>
      </c>
      <c r="F48" s="419">
        <f>G48</f>
        <v>0</v>
      </c>
      <c r="G48" s="74">
        <f>IFERROR(SUMIFS(#REF!,#REF!,C48)/G32,0)</f>
        <v>0</v>
      </c>
      <c r="H48" s="419">
        <v>20</v>
      </c>
      <c r="I48" s="74">
        <v>20</v>
      </c>
      <c r="J48" s="74">
        <f>IFERROR(SUMIFS('RM 73H'!$R$63:$R$122,'RM 73H'!$C$63:$C$122,$C48)/J32,0)</f>
        <v>0</v>
      </c>
      <c r="K48" s="419">
        <f t="shared" si="4"/>
        <v>20</v>
      </c>
      <c r="L48" s="419">
        <v>90</v>
      </c>
      <c r="M48" s="419">
        <f>J49</f>
        <v>38</v>
      </c>
      <c r="N48" s="419">
        <f>K49</f>
        <v>0</v>
      </c>
    </row>
    <row r="49" spans="2:14" s="1" customFormat="1" ht="16.5" customHeight="1">
      <c r="B49" s="2"/>
      <c r="C49" s="66" t="s">
        <v>76</v>
      </c>
      <c r="D49" s="53">
        <f>IFERROR(SUMIFS('RM CR9'!$R$26:$R$51,'RM CR9'!$C$26:$C$51,C49)/D33,0)</f>
        <v>45</v>
      </c>
      <c r="E49" s="419">
        <f>D49-5</f>
        <v>40</v>
      </c>
      <c r="F49" s="419">
        <f>G49</f>
        <v>0</v>
      </c>
      <c r="G49" s="74">
        <f>IFERROR(SUMIFS(#REF!,#REF!,C49)/G33,0)</f>
        <v>0</v>
      </c>
      <c r="H49" s="419">
        <f>G49+5</f>
        <v>5</v>
      </c>
      <c r="I49" s="74">
        <f>IFERROR(SUMIFS(#REF!,#REF!,$C49)/I33,0)</f>
        <v>0</v>
      </c>
      <c r="J49" s="74">
        <f>IFERROR(SUMIFS('RM 73H'!$R$63:$R$122,'RM 73H'!$C$63:$C$122,$C49)/J33,0)</f>
        <v>38</v>
      </c>
      <c r="K49" s="419">
        <f t="shared" si="4"/>
        <v>0</v>
      </c>
      <c r="L49" s="419">
        <v>0</v>
      </c>
      <c r="M49" s="419">
        <v>0</v>
      </c>
      <c r="N49" s="419">
        <v>0</v>
      </c>
    </row>
    <row r="50" spans="2:14" s="1" customFormat="1" ht="16.5" customHeight="1">
      <c r="B50" s="2"/>
      <c r="C50" s="66" t="s">
        <v>16</v>
      </c>
      <c r="D50" s="53">
        <f>IFERROR(SUMIFS('RM CR9'!$R$26:$R$51,'RM CR9'!$C$26:$C$51,C50)/D34,0)</f>
        <v>44</v>
      </c>
      <c r="E50" s="419">
        <v>0</v>
      </c>
      <c r="F50" s="419">
        <f>J50</f>
        <v>49</v>
      </c>
      <c r="G50" s="74">
        <f>IFERROR(SUMIFS(#REF!,#REF!,C50)/G34,0)</f>
        <v>0</v>
      </c>
      <c r="H50" s="419">
        <f>G50</f>
        <v>0</v>
      </c>
      <c r="I50" s="74">
        <f>IFERROR(SUMIFS(#REF!,#REF!,$C50)/I34,0)</f>
        <v>0</v>
      </c>
      <c r="J50" s="74">
        <f>IFERROR(SUMIFS('RM 73H'!$R$63:$R$122,'RM 73H'!$C$63:$C$122,$C50)/J34,0)</f>
        <v>49</v>
      </c>
      <c r="K50" s="419">
        <v>0</v>
      </c>
      <c r="L50" s="419">
        <v>0</v>
      </c>
      <c r="M50" s="419">
        <v>0</v>
      </c>
      <c r="N50" s="419">
        <v>0</v>
      </c>
    </row>
    <row r="51" spans="2:14" s="1" customFormat="1" ht="16.5" customHeight="1">
      <c r="B51" s="2"/>
      <c r="C51" s="66" t="s">
        <v>78</v>
      </c>
      <c r="D51" s="53">
        <f>IFERROR(SUMIFS('RM CR9'!$R$26:$R$51,'RM CR9'!$C$26:$C$51,C51)/D35,0)</f>
        <v>0</v>
      </c>
      <c r="E51" s="419">
        <f>F51</f>
        <v>0</v>
      </c>
      <c r="F51" s="419">
        <f>J51</f>
        <v>0</v>
      </c>
      <c r="G51" s="74">
        <f>IFERROR(SUMIFS(#REF!,#REF!,C51)/G35,0)</f>
        <v>0</v>
      </c>
      <c r="H51" s="419">
        <f>G51</f>
        <v>0</v>
      </c>
      <c r="I51" s="74">
        <f>IFERROR(SUMIFS(#REF!,#REF!,$C51)/I35,0)</f>
        <v>0</v>
      </c>
      <c r="J51" s="74">
        <f>IFERROR(SUMIFS('RM 73H'!$R$63:$R$122,'RM 73H'!$C$63:$C$122,$C51)/J35,0)</f>
        <v>0</v>
      </c>
      <c r="K51" s="419">
        <f t="shared" si="4"/>
        <v>0</v>
      </c>
      <c r="L51" s="419">
        <f>M51</f>
        <v>0</v>
      </c>
      <c r="M51" s="419">
        <f>N51</f>
        <v>0</v>
      </c>
      <c r="N51" s="419">
        <f t="shared" si="5"/>
        <v>0</v>
      </c>
    </row>
    <row r="52" spans="2:14" s="1" customFormat="1" ht="16.5" customHeight="1">
      <c r="B52" s="2"/>
      <c r="C52" s="76" t="s">
        <v>1493</v>
      </c>
      <c r="D52" s="74"/>
      <c r="E52" s="74"/>
      <c r="F52" s="74"/>
      <c r="G52" s="74"/>
      <c r="H52" s="74"/>
      <c r="I52" s="74">
        <f>IFERROR(SUMIFS(#REF!,#REF!,$C52)/I36,0)</f>
        <v>0</v>
      </c>
      <c r="J52" s="74">
        <f>IFERROR(SUMIFS('RM 73H'!$R$63:$R$122,'RM 73H'!$C$63:$C$122,$C52)/J36,0)</f>
        <v>0</v>
      </c>
      <c r="K52" s="74"/>
      <c r="L52" s="74"/>
      <c r="M52" s="74"/>
      <c r="N52" s="74"/>
    </row>
    <row r="53" spans="2:14" s="1" customFormat="1" ht="16.5" customHeight="1">
      <c r="B53" s="2"/>
      <c r="C53" s="76"/>
      <c r="D53" s="74"/>
      <c r="E53" s="74"/>
      <c r="F53" s="74"/>
      <c r="G53" s="74"/>
      <c r="H53" s="74"/>
      <c r="I53" s="74">
        <f>IFERROR(SUMIFS(#REF!,#REF!,$C53)/I37,0)</f>
        <v>0</v>
      </c>
      <c r="J53" s="74">
        <f>IFERROR(SUMIFS('RM 73H'!$R$63:$R$122,'RM 73H'!$C$63:$C$122,$C53)/J37,0)</f>
        <v>0</v>
      </c>
      <c r="K53" s="74"/>
      <c r="L53" s="74"/>
      <c r="M53" s="74"/>
      <c r="N53" s="74"/>
    </row>
    <row r="54" spans="2:14" s="1" customFormat="1" ht="16.5" customHeight="1">
      <c r="B54" s="2"/>
      <c r="C54" s="76"/>
      <c r="D54" s="74"/>
      <c r="E54" s="74"/>
      <c r="F54" s="74"/>
      <c r="G54" s="74"/>
      <c r="H54" s="74"/>
      <c r="I54" s="74">
        <f>IFERROR(SUMIFS(#REF!,#REF!,$C54)/I38,0)</f>
        <v>0</v>
      </c>
      <c r="J54" s="74">
        <f>IFERROR(SUMIFS('RM 73H'!$R$63:$R$122,'RM 73H'!$C$63:$C$122,$C54)/J38,0)</f>
        <v>0</v>
      </c>
      <c r="K54" s="74"/>
      <c r="L54" s="74"/>
      <c r="M54" s="74"/>
      <c r="N54" s="74"/>
    </row>
    <row r="55" spans="2:14" s="1" customFormat="1" ht="5.15" customHeight="1">
      <c r="B55" s="2"/>
      <c r="C55" s="72"/>
      <c r="D55" s="73"/>
      <c r="E55" s="73"/>
      <c r="F55" s="73"/>
      <c r="G55" s="73"/>
      <c r="H55" s="73"/>
      <c r="I55" s="73"/>
      <c r="J55" s="73"/>
      <c r="K55" s="73"/>
      <c r="L55" s="73"/>
      <c r="M55" s="73"/>
      <c r="N55" s="73"/>
    </row>
    <row r="56" spans="2:14" s="1" customFormat="1" ht="16.5" customHeight="1">
      <c r="B56" s="2"/>
      <c r="C56" s="52" t="s">
        <v>1496</v>
      </c>
      <c r="D56" s="77">
        <f>SUMPRODUCT(D28:D38,D44:D54)</f>
        <v>187</v>
      </c>
      <c r="E56" s="418">
        <f t="shared" ref="E56:N56" si="6">SUMPRODUCT(E28:E38,E44:E54)</f>
        <v>208</v>
      </c>
      <c r="F56" s="418" t="e">
        <f>SUMPRODUCT(F28:F38,F44:F54)</f>
        <v>#REF!</v>
      </c>
      <c r="G56" s="77" t="e">
        <f t="shared" si="6"/>
        <v>#REF!</v>
      </c>
      <c r="H56" s="418" t="e">
        <f>SUMPRODUCT(H28:H38,H44:H54)</f>
        <v>#REF!</v>
      </c>
      <c r="I56" s="77" t="e">
        <f t="shared" si="6"/>
        <v>#REF!</v>
      </c>
      <c r="J56" s="77">
        <f t="shared" si="6"/>
        <v>431</v>
      </c>
      <c r="K56" s="418" t="e">
        <f t="shared" si="6"/>
        <v>#REF!</v>
      </c>
      <c r="L56" s="418">
        <f t="shared" si="6"/>
        <v>1085</v>
      </c>
      <c r="M56" s="418">
        <f t="shared" si="6"/>
        <v>371</v>
      </c>
      <c r="N56" s="418" t="e">
        <f t="shared" si="6"/>
        <v>#REF!</v>
      </c>
    </row>
    <row r="57" spans="2:14" s="1" customFormat="1" ht="16.5" customHeight="1">
      <c r="B57" s="2"/>
      <c r="C57" s="2"/>
      <c r="F57" s="2"/>
      <c r="G57" s="2"/>
      <c r="H57" s="2"/>
      <c r="I57" s="2"/>
      <c r="J57" s="2"/>
      <c r="K57" s="2"/>
      <c r="L57" s="2"/>
      <c r="M57" s="2"/>
      <c r="N57" s="2"/>
    </row>
    <row r="58" spans="2:14" s="1" customFormat="1" ht="16.5" customHeight="1">
      <c r="B58" s="2"/>
      <c r="F58" s="2"/>
      <c r="G58" s="2"/>
      <c r="H58" s="2"/>
      <c r="I58" s="2"/>
      <c r="J58" s="2"/>
      <c r="K58" s="2"/>
      <c r="L58" s="2"/>
      <c r="M58" s="2"/>
      <c r="N58" s="2"/>
    </row>
    <row r="59" spans="2:14" s="1" customFormat="1">
      <c r="B59" s="2"/>
      <c r="C59" s="78" t="s">
        <v>1466</v>
      </c>
      <c r="F59" s="2"/>
      <c r="G59" s="2"/>
      <c r="H59" s="2"/>
      <c r="I59" s="2"/>
      <c r="J59" s="2"/>
      <c r="K59" s="2"/>
      <c r="L59" s="2"/>
      <c r="M59" s="2"/>
      <c r="N59" s="2"/>
    </row>
    <row r="60" spans="2:14" s="1" customFormat="1">
      <c r="B60" s="2"/>
      <c r="C60" s="79" t="s">
        <v>1497</v>
      </c>
      <c r="D60" s="2"/>
      <c r="E60" s="2"/>
      <c r="F60" s="2"/>
      <c r="G60" s="2"/>
      <c r="H60" s="2"/>
      <c r="I60" s="2"/>
      <c r="J60" s="2"/>
      <c r="K60" s="2"/>
      <c r="L60" s="2"/>
      <c r="M60" s="2"/>
      <c r="N60" s="2"/>
    </row>
    <row r="61" spans="2:14" s="1" customFormat="1">
      <c r="B61" s="2"/>
      <c r="C61" s="80" t="s">
        <v>1498</v>
      </c>
      <c r="F61" s="2"/>
      <c r="G61" s="2"/>
      <c r="H61" s="2"/>
      <c r="I61" s="2"/>
      <c r="J61" s="2"/>
      <c r="K61" s="2"/>
      <c r="L61" s="2"/>
      <c r="M61" s="2"/>
      <c r="N61" s="2"/>
    </row>
    <row r="62" spans="2:14" s="1" customFormat="1">
      <c r="B62" s="2"/>
      <c r="C62" s="80" t="s">
        <v>1499</v>
      </c>
      <c r="F62" s="2"/>
      <c r="G62" s="2"/>
      <c r="H62" s="2"/>
      <c r="I62" s="2"/>
      <c r="J62" s="2"/>
      <c r="K62" s="2"/>
      <c r="L62" s="2"/>
      <c r="M62" s="2"/>
      <c r="N62" s="2"/>
    </row>
    <row r="63" spans="2:14" s="1" customFormat="1">
      <c r="B63" s="2"/>
      <c r="C63" s="80" t="s">
        <v>1500</v>
      </c>
      <c r="F63" s="2"/>
      <c r="G63" s="2"/>
      <c r="H63" s="2"/>
      <c r="I63" s="2"/>
      <c r="J63" s="2"/>
      <c r="K63" s="2"/>
      <c r="L63" s="2"/>
      <c r="M63" s="2"/>
      <c r="N63" s="2"/>
    </row>
    <row r="64" spans="2:14" s="1" customFormat="1">
      <c r="B64" s="2"/>
      <c r="C64" s="80" t="s">
        <v>1501</v>
      </c>
      <c r="F64" s="2"/>
      <c r="G64" s="2"/>
      <c r="H64" s="2"/>
      <c r="I64" s="2"/>
      <c r="J64" s="2"/>
      <c r="K64" s="2"/>
      <c r="L64" s="2"/>
      <c r="M64" s="2"/>
      <c r="N64" s="2"/>
    </row>
    <row r="65" spans="2:14" s="1" customFormat="1">
      <c r="B65" s="2"/>
      <c r="C65" s="80" t="s">
        <v>1502</v>
      </c>
      <c r="F65" s="2"/>
      <c r="G65" s="2"/>
      <c r="H65" s="2"/>
      <c r="I65" s="2"/>
      <c r="J65" s="2"/>
      <c r="K65" s="2"/>
      <c r="L65" s="2"/>
      <c r="M65" s="2"/>
      <c r="N65" s="2"/>
    </row>
    <row r="66" spans="2:14" s="1" customFormat="1">
      <c r="B66" s="2"/>
      <c r="C66" s="80" t="s">
        <v>1503</v>
      </c>
      <c r="F66" s="2"/>
      <c r="G66" s="2"/>
      <c r="H66" s="2"/>
      <c r="I66" s="2"/>
      <c r="J66" s="2"/>
      <c r="K66" s="2"/>
      <c r="L66" s="2"/>
      <c r="M66" s="2"/>
      <c r="N66" s="2"/>
    </row>
    <row r="67" spans="2:14" s="1" customFormat="1">
      <c r="B67" s="2"/>
      <c r="C67" s="80" t="s">
        <v>1504</v>
      </c>
      <c r="F67" s="2"/>
      <c r="G67" s="2"/>
      <c r="H67" s="2"/>
      <c r="I67" s="2"/>
      <c r="J67" s="2"/>
      <c r="K67" s="2"/>
      <c r="L67" s="2"/>
      <c r="M67" s="2"/>
      <c r="N67" s="2"/>
    </row>
    <row r="68" spans="2:14" s="1" customFormat="1">
      <c r="B68" s="2"/>
      <c r="C68" s="80" t="s">
        <v>1470</v>
      </c>
      <c r="F68" s="2"/>
      <c r="G68" s="2"/>
      <c r="H68" s="2"/>
      <c r="I68" s="2"/>
      <c r="J68" s="2"/>
      <c r="K68" s="2"/>
      <c r="L68" s="2"/>
      <c r="M68" s="2"/>
      <c r="N68" s="2"/>
    </row>
    <row r="69" spans="2:14" s="1" customFormat="1" ht="16.5" customHeight="1">
      <c r="B69" s="2"/>
      <c r="F69" s="2"/>
      <c r="G69" s="2"/>
      <c r="H69" s="2"/>
      <c r="I69" s="2"/>
      <c r="J69" s="2"/>
      <c r="K69" s="2"/>
      <c r="L69" s="2"/>
      <c r="M69" s="2"/>
      <c r="N69" s="2"/>
    </row>
    <row r="70" spans="2:14" s="1" customFormat="1" ht="16.5" customHeight="1">
      <c r="B70" s="2"/>
      <c r="C70" s="81"/>
      <c r="F70" s="2"/>
      <c r="G70" s="2"/>
      <c r="H70" s="2"/>
      <c r="I70" s="2"/>
      <c r="J70" s="2"/>
      <c r="K70" s="2"/>
      <c r="L70" s="2"/>
      <c r="M70" s="2"/>
      <c r="N70" s="2"/>
    </row>
    <row r="71" spans="2:14" ht="16.5" customHeight="1">
      <c r="C71" s="1"/>
    </row>
    <row r="72" spans="2:14" ht="16.5" customHeight="1"/>
  </sheetData>
  <protectedRanges>
    <protectedRange sqref="D2:G2 C36:C38 C52:C54 D28:N38 D44:N54" name="Bereich1"/>
  </protectedRanges>
  <mergeCells count="1">
    <mergeCell ref="D2:G2"/>
  </mergeCells>
  <pageMargins left="0.7" right="0.7" top="0.78740157499999996" bottom="0.78740157499999996" header="0.3" footer="0.3"/>
  <pageSetup paperSize="9" scale="61"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FD818-C2F4-4A1A-A8F5-D79B8AF2DF33}">
  <sheetPr codeName="Tabelle18">
    <tabColor theme="8"/>
  </sheetPr>
  <dimension ref="A2:P104"/>
  <sheetViews>
    <sheetView workbookViewId="0"/>
  </sheetViews>
  <sheetFormatPr defaultColWidth="11.36328125" defaultRowHeight="14.5"/>
  <cols>
    <col min="1" max="1" width="1.36328125" style="1" customWidth="1"/>
    <col min="2" max="2" width="1.36328125" style="2" customWidth="1"/>
    <col min="3" max="3" width="44.54296875" style="2" customWidth="1"/>
    <col min="4" max="14" width="15.6328125" style="2" customWidth="1"/>
    <col min="15" max="16384" width="11.36328125" style="2"/>
  </cols>
  <sheetData>
    <row r="2" spans="1:16" ht="25.5" customHeight="1">
      <c r="C2" s="52" t="s">
        <v>1450</v>
      </c>
      <c r="D2" s="856"/>
      <c r="E2" s="856"/>
      <c r="F2" s="856"/>
      <c r="G2" s="856"/>
    </row>
    <row r="4" spans="1:16" ht="20">
      <c r="C4" s="54" t="s">
        <v>1505</v>
      </c>
    </row>
    <row r="5" spans="1:16" ht="20">
      <c r="C5" s="54" t="s">
        <v>1506</v>
      </c>
    </row>
    <row r="6" spans="1:16" ht="11.25" customHeight="1">
      <c r="C6" s="55"/>
    </row>
    <row r="7" spans="1:16" ht="4.5" customHeight="1">
      <c r="A7" s="56"/>
      <c r="C7" s="57"/>
      <c r="D7" s="57"/>
      <c r="E7" s="57"/>
      <c r="F7" s="57"/>
      <c r="G7" s="57"/>
      <c r="H7" s="57"/>
      <c r="I7" s="57"/>
      <c r="J7" s="57"/>
      <c r="K7" s="57"/>
      <c r="L7" s="57"/>
      <c r="M7" s="57"/>
      <c r="N7" s="57"/>
    </row>
    <row r="9" spans="1:16" ht="15.5">
      <c r="C9" s="58"/>
      <c r="M9" s="186"/>
      <c r="N9" s="187"/>
    </row>
    <row r="10" spans="1:16" ht="16.5" customHeight="1">
      <c r="C10" s="59" t="s">
        <v>1472</v>
      </c>
      <c r="D10" s="60"/>
      <c r="E10" s="60"/>
      <c r="F10" s="60"/>
      <c r="G10" s="60"/>
      <c r="H10" s="60"/>
      <c r="I10" s="60"/>
      <c r="J10" s="60"/>
      <c r="K10" s="60"/>
      <c r="L10" s="60"/>
      <c r="M10" s="60"/>
      <c r="N10" s="61"/>
    </row>
    <row r="11" spans="1:16" ht="4.5" customHeight="1">
      <c r="C11" s="62"/>
      <c r="D11" s="63"/>
      <c r="E11" s="63"/>
      <c r="F11" s="63"/>
      <c r="G11" s="63"/>
      <c r="H11" s="63"/>
      <c r="I11" s="63"/>
      <c r="J11" s="63"/>
      <c r="K11" s="63"/>
      <c r="L11" s="63"/>
      <c r="M11" s="63"/>
      <c r="N11" s="63"/>
    </row>
    <row r="12" spans="1:16" ht="16.5" customHeight="1">
      <c r="C12" s="64" t="s">
        <v>1379</v>
      </c>
      <c r="D12" s="65" t="s">
        <v>293</v>
      </c>
      <c r="E12" s="65" t="s">
        <v>291</v>
      </c>
      <c r="F12" s="65">
        <v>319</v>
      </c>
      <c r="G12" s="65">
        <v>320</v>
      </c>
      <c r="H12" s="65">
        <v>321</v>
      </c>
      <c r="I12" s="65">
        <v>332</v>
      </c>
      <c r="J12" s="65" t="s">
        <v>289</v>
      </c>
      <c r="K12" s="65" t="s">
        <v>299</v>
      </c>
      <c r="L12" s="414" t="s">
        <v>841</v>
      </c>
      <c r="M12" s="65" t="s">
        <v>301</v>
      </c>
      <c r="N12" s="65" t="s">
        <v>310</v>
      </c>
      <c r="O12" s="2" t="s">
        <v>29</v>
      </c>
      <c r="P12" s="2">
        <v>1</v>
      </c>
    </row>
    <row r="13" spans="1:16"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c r="P13" s="2">
        <v>1</v>
      </c>
    </row>
    <row r="14" spans="1:16"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c r="P14" s="2">
        <v>1</v>
      </c>
    </row>
    <row r="15" spans="1:16" ht="16.5" customHeight="1">
      <c r="C15" s="66" t="s">
        <v>1475</v>
      </c>
      <c r="D15" s="67">
        <v>43</v>
      </c>
      <c r="E15" s="67">
        <v>14</v>
      </c>
      <c r="F15" s="67">
        <v>45</v>
      </c>
      <c r="G15" s="67">
        <v>11</v>
      </c>
      <c r="H15" s="68" t="s">
        <v>379</v>
      </c>
      <c r="I15" s="67" t="s">
        <v>953</v>
      </c>
      <c r="J15" s="67">
        <v>51</v>
      </c>
      <c r="K15" s="68" t="s">
        <v>485</v>
      </c>
      <c r="L15" s="68" t="s">
        <v>410</v>
      </c>
      <c r="M15" s="68" t="s">
        <v>883</v>
      </c>
      <c r="N15" s="67">
        <v>105</v>
      </c>
      <c r="P15" s="2">
        <v>1</v>
      </c>
    </row>
    <row r="16" spans="1:16"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c r="P16" s="2">
        <v>1</v>
      </c>
    </row>
    <row r="17" spans="2:16" ht="16.5" customHeight="1">
      <c r="C17" s="66" t="s">
        <v>1478</v>
      </c>
      <c r="D17" s="67">
        <v>35</v>
      </c>
      <c r="E17" s="67">
        <v>30</v>
      </c>
      <c r="F17" s="67">
        <v>40</v>
      </c>
      <c r="G17" s="67">
        <v>45</v>
      </c>
      <c r="H17" s="67">
        <v>50</v>
      </c>
      <c r="I17" s="67">
        <v>90</v>
      </c>
      <c r="J17" s="67">
        <v>110</v>
      </c>
      <c r="K17" s="67">
        <v>120</v>
      </c>
      <c r="L17" s="67">
        <v>210</v>
      </c>
      <c r="M17" s="67">
        <v>970</v>
      </c>
      <c r="N17" s="67">
        <v>180</v>
      </c>
      <c r="P17" s="2">
        <v>1</v>
      </c>
    </row>
    <row r="18" spans="2:16" ht="16.5" customHeight="1">
      <c r="C18" s="66" t="s">
        <v>1479</v>
      </c>
      <c r="D18" s="67">
        <v>54</v>
      </c>
      <c r="E18" s="67">
        <v>70</v>
      </c>
      <c r="F18" s="67">
        <v>135</v>
      </c>
      <c r="G18" s="67">
        <v>162</v>
      </c>
      <c r="H18" s="67">
        <v>162</v>
      </c>
      <c r="I18" s="67">
        <v>281</v>
      </c>
      <c r="J18" s="67">
        <v>170</v>
      </c>
      <c r="K18" s="67">
        <v>194</v>
      </c>
      <c r="L18" s="67" t="s">
        <v>1480</v>
      </c>
      <c r="M18" s="67" t="s">
        <v>1480</v>
      </c>
      <c r="N18" s="67" t="s">
        <v>1480</v>
      </c>
      <c r="P18" s="2">
        <v>1</v>
      </c>
    </row>
    <row r="19" spans="2:16" ht="16.5" customHeight="1">
      <c r="C19" s="66" t="s">
        <v>1481</v>
      </c>
      <c r="D19" s="67">
        <v>43</v>
      </c>
      <c r="E19" s="67">
        <v>35</v>
      </c>
      <c r="F19" s="67">
        <v>68</v>
      </c>
      <c r="G19" s="67">
        <v>146</v>
      </c>
      <c r="H19" s="67">
        <v>211</v>
      </c>
      <c r="I19" s="67">
        <v>365</v>
      </c>
      <c r="J19" s="67">
        <v>170</v>
      </c>
      <c r="K19" s="67">
        <v>213</v>
      </c>
      <c r="L19" s="67" t="s">
        <v>1480</v>
      </c>
      <c r="M19" s="67" t="s">
        <v>1480</v>
      </c>
      <c r="N19" s="67" t="s">
        <v>1480</v>
      </c>
      <c r="P19" s="2">
        <v>1</v>
      </c>
    </row>
    <row r="20" spans="2:16"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c r="P20" s="2">
        <v>1</v>
      </c>
    </row>
    <row r="21" spans="2:16"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c r="P21" s="2">
        <v>1</v>
      </c>
    </row>
    <row r="22" spans="2:16"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c r="P22" s="2">
        <v>1</v>
      </c>
    </row>
    <row r="23" spans="2:16"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c r="P23" s="2">
        <v>1</v>
      </c>
    </row>
    <row r="24" spans="2:16"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69"/>
      <c r="P24" s="2">
        <v>1</v>
      </c>
    </row>
    <row r="25" spans="2:16"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69"/>
      <c r="P25" s="2">
        <v>1</v>
      </c>
    </row>
    <row r="26" spans="2:16" ht="16.5" customHeight="1">
      <c r="B26" s="2">
        <v>1</v>
      </c>
      <c r="P26" s="2">
        <v>1</v>
      </c>
    </row>
    <row r="27" spans="2:16" ht="16.5" customHeight="1">
      <c r="C27" s="59" t="s">
        <v>1507</v>
      </c>
      <c r="D27" s="70"/>
      <c r="E27" s="70"/>
      <c r="F27" s="70"/>
      <c r="G27" s="70"/>
      <c r="H27" s="70"/>
      <c r="I27" s="70"/>
      <c r="J27" s="70"/>
      <c r="K27" s="70"/>
      <c r="L27" s="70"/>
      <c r="M27" s="70"/>
      <c r="N27" s="71"/>
      <c r="P27" s="2">
        <v>1</v>
      </c>
    </row>
    <row r="28" spans="2:16" ht="5.15" customHeight="1">
      <c r="B28" s="2">
        <v>1</v>
      </c>
      <c r="C28" s="72"/>
      <c r="D28" s="73"/>
      <c r="E28" s="73"/>
      <c r="F28" s="73"/>
      <c r="G28" s="73"/>
      <c r="H28" s="73"/>
      <c r="I28" s="73"/>
      <c r="J28" s="73"/>
      <c r="K28" s="73"/>
      <c r="L28" s="73"/>
      <c r="M28" s="73"/>
      <c r="N28" s="73"/>
      <c r="P28" s="2">
        <v>1</v>
      </c>
    </row>
    <row r="29" spans="2:16" s="1" customFormat="1" ht="16.5" customHeight="1">
      <c r="B29" s="2"/>
      <c r="C29" s="99" t="s">
        <v>1508</v>
      </c>
      <c r="D29" s="74"/>
      <c r="E29" s="74"/>
      <c r="F29" s="74"/>
      <c r="G29" s="74"/>
      <c r="H29" s="74"/>
      <c r="I29" s="74"/>
      <c r="J29" s="74"/>
      <c r="K29" s="74"/>
      <c r="L29" s="74"/>
      <c r="M29" s="74"/>
      <c r="N29" s="74"/>
      <c r="O29" s="1" t="str">
        <f>IF(SUM(D29:N29)&gt;0,"x","")</f>
        <v/>
      </c>
      <c r="P29" s="2">
        <v>1</v>
      </c>
    </row>
    <row r="30" spans="2:16" s="1" customFormat="1" ht="16.5" customHeight="1">
      <c r="B30" s="2"/>
      <c r="C30" s="99" t="s">
        <v>1509</v>
      </c>
      <c r="D30" s="74"/>
      <c r="E30" s="74"/>
      <c r="F30" s="74"/>
      <c r="G30" s="74"/>
      <c r="H30" s="74"/>
      <c r="I30" s="74"/>
      <c r="J30" s="74"/>
      <c r="K30" s="74"/>
      <c r="L30" s="74"/>
      <c r="M30" s="74"/>
      <c r="N30" s="74"/>
      <c r="O30" s="1" t="str">
        <f t="shared" ref="O30:O93" si="0">IF(SUM(D30:N30)&gt;0,"x","")</f>
        <v/>
      </c>
      <c r="P30" s="2">
        <v>1</v>
      </c>
    </row>
    <row r="31" spans="2:16" s="1" customFormat="1" ht="16.5" customHeight="1">
      <c r="B31" s="2"/>
      <c r="C31" s="546" t="s">
        <v>317</v>
      </c>
      <c r="D31" s="74"/>
      <c r="E31" s="74"/>
      <c r="F31" s="74"/>
      <c r="G31" s="74"/>
      <c r="H31" s="74"/>
      <c r="I31" s="74">
        <v>1</v>
      </c>
      <c r="J31" s="74"/>
      <c r="K31" s="74">
        <v>2</v>
      </c>
      <c r="L31" s="74"/>
      <c r="M31" s="74"/>
      <c r="N31" s="74">
        <v>3</v>
      </c>
      <c r="O31" s="1" t="str">
        <f t="shared" si="0"/>
        <v>x</v>
      </c>
      <c r="P31" s="2">
        <v>1</v>
      </c>
    </row>
    <row r="32" spans="2:16" s="1" customFormat="1" ht="16.5" customHeight="1">
      <c r="B32" s="2"/>
      <c r="C32" s="99" t="s">
        <v>1510</v>
      </c>
      <c r="D32" s="74"/>
      <c r="E32" s="74"/>
      <c r="F32" s="74"/>
      <c r="G32" s="74"/>
      <c r="H32" s="74"/>
      <c r="I32" s="74"/>
      <c r="J32" s="74"/>
      <c r="K32" s="74"/>
      <c r="L32" s="74"/>
      <c r="M32" s="74"/>
      <c r="N32" s="74"/>
      <c r="O32" s="1" t="str">
        <f t="shared" si="0"/>
        <v/>
      </c>
      <c r="P32" s="2">
        <v>1</v>
      </c>
    </row>
    <row r="33" spans="2:16" s="1" customFormat="1" ht="16.5" customHeight="1">
      <c r="B33" s="2"/>
      <c r="C33" s="99" t="s">
        <v>1511</v>
      </c>
      <c r="D33" s="74"/>
      <c r="E33" s="74"/>
      <c r="F33" s="74"/>
      <c r="G33" s="74"/>
      <c r="H33" s="74"/>
      <c r="I33" s="74"/>
      <c r="J33" s="74"/>
      <c r="K33" s="74"/>
      <c r="L33" s="74"/>
      <c r="M33" s="74"/>
      <c r="N33" s="74"/>
      <c r="O33" s="1" t="str">
        <f t="shared" si="0"/>
        <v/>
      </c>
      <c r="P33" s="2">
        <v>1</v>
      </c>
    </row>
    <row r="34" spans="2:16" s="1" customFormat="1" ht="16.5" customHeight="1">
      <c r="B34" s="2"/>
      <c r="C34" s="546" t="s">
        <v>318</v>
      </c>
      <c r="D34" s="74">
        <v>2</v>
      </c>
      <c r="E34" s="74">
        <v>3</v>
      </c>
      <c r="F34" s="74">
        <v>3</v>
      </c>
      <c r="G34" s="74">
        <v>3</v>
      </c>
      <c r="H34" s="74">
        <v>3</v>
      </c>
      <c r="I34" s="74">
        <v>6</v>
      </c>
      <c r="J34" s="74">
        <v>3</v>
      </c>
      <c r="K34" s="74">
        <v>4</v>
      </c>
      <c r="L34" s="74">
        <v>5</v>
      </c>
      <c r="M34" s="74">
        <v>3</v>
      </c>
      <c r="N34" s="74">
        <v>3</v>
      </c>
      <c r="O34" s="1" t="str">
        <f t="shared" si="0"/>
        <v>x</v>
      </c>
      <c r="P34" s="2">
        <v>1</v>
      </c>
    </row>
    <row r="35" spans="2:16" s="1" customFormat="1" ht="16.5" customHeight="1">
      <c r="B35" s="2"/>
      <c r="C35" s="99" t="s">
        <v>1512</v>
      </c>
      <c r="D35" s="74"/>
      <c r="E35" s="74"/>
      <c r="F35" s="74"/>
      <c r="G35" s="74"/>
      <c r="H35" s="74"/>
      <c r="I35" s="74"/>
      <c r="J35" s="74"/>
      <c r="K35" s="74"/>
      <c r="L35" s="74"/>
      <c r="M35" s="74"/>
      <c r="N35" s="74"/>
      <c r="O35" s="1" t="str">
        <f t="shared" si="0"/>
        <v/>
      </c>
      <c r="P35" s="2">
        <v>1</v>
      </c>
    </row>
    <row r="36" spans="2:16" s="1" customFormat="1" ht="16.5" customHeight="1">
      <c r="B36" s="2"/>
      <c r="C36" s="546" t="s">
        <v>319</v>
      </c>
      <c r="D36" s="74">
        <v>1</v>
      </c>
      <c r="E36" s="74">
        <v>1</v>
      </c>
      <c r="F36" s="74">
        <v>1</v>
      </c>
      <c r="G36" s="74">
        <v>1</v>
      </c>
      <c r="H36" s="74">
        <v>1</v>
      </c>
      <c r="I36" s="74">
        <v>1</v>
      </c>
      <c r="J36" s="74">
        <v>1</v>
      </c>
      <c r="K36" s="74">
        <v>1</v>
      </c>
      <c r="L36" s="74">
        <v>2</v>
      </c>
      <c r="M36" s="74">
        <v>1</v>
      </c>
      <c r="N36" s="74">
        <v>1</v>
      </c>
      <c r="O36" s="1" t="str">
        <f t="shared" si="0"/>
        <v>x</v>
      </c>
      <c r="P36" s="2">
        <v>1</v>
      </c>
    </row>
    <row r="37" spans="2:16" s="1" customFormat="1" ht="16.5" customHeight="1">
      <c r="B37" s="2"/>
      <c r="C37" s="99" t="s">
        <v>1513</v>
      </c>
      <c r="D37" s="74"/>
      <c r="E37" s="74"/>
      <c r="F37" s="74"/>
      <c r="G37" s="74"/>
      <c r="H37" s="74"/>
      <c r="I37" s="74"/>
      <c r="J37" s="74"/>
      <c r="K37" s="74"/>
      <c r="L37" s="74"/>
      <c r="M37" s="74"/>
      <c r="N37" s="74"/>
      <c r="O37" s="1" t="str">
        <f t="shared" si="0"/>
        <v/>
      </c>
      <c r="P37" s="2">
        <v>1</v>
      </c>
    </row>
    <row r="38" spans="2:16" s="1" customFormat="1" ht="16.5" customHeight="1">
      <c r="B38" s="2"/>
      <c r="C38" s="99" t="s">
        <v>1514</v>
      </c>
      <c r="D38" s="74"/>
      <c r="E38" s="74"/>
      <c r="F38" s="74"/>
      <c r="G38" s="74"/>
      <c r="H38" s="74"/>
      <c r="I38" s="74"/>
      <c r="J38" s="74"/>
      <c r="K38" s="74"/>
      <c r="L38" s="74"/>
      <c r="M38" s="74"/>
      <c r="N38" s="74"/>
      <c r="O38" s="1" t="str">
        <f t="shared" si="0"/>
        <v/>
      </c>
      <c r="P38" s="2">
        <v>1</v>
      </c>
    </row>
    <row r="39" spans="2:16" s="1" customFormat="1" ht="16.5" customHeight="1">
      <c r="B39" s="2"/>
      <c r="C39" s="99" t="s">
        <v>1515</v>
      </c>
      <c r="D39" s="74"/>
      <c r="E39" s="74"/>
      <c r="F39" s="74"/>
      <c r="G39" s="74"/>
      <c r="H39" s="74"/>
      <c r="I39" s="74"/>
      <c r="J39" s="74"/>
      <c r="K39" s="74"/>
      <c r="L39" s="74"/>
      <c r="M39" s="74"/>
      <c r="N39" s="74"/>
      <c r="O39" s="1" t="str">
        <f t="shared" si="0"/>
        <v/>
      </c>
      <c r="P39" s="2">
        <v>1</v>
      </c>
    </row>
    <row r="40" spans="2:16" s="1" customFormat="1" ht="16.5" customHeight="1">
      <c r="B40" s="2"/>
      <c r="C40" s="100" t="s">
        <v>1516</v>
      </c>
      <c r="D40" s="74"/>
      <c r="E40" s="74"/>
      <c r="F40" s="74"/>
      <c r="G40" s="74"/>
      <c r="H40" s="74"/>
      <c r="I40" s="74"/>
      <c r="J40" s="74"/>
      <c r="K40" s="74"/>
      <c r="L40" s="74"/>
      <c r="M40" s="74"/>
      <c r="N40" s="74"/>
      <c r="O40" s="1" t="str">
        <f t="shared" si="0"/>
        <v/>
      </c>
      <c r="P40" s="2">
        <v>1</v>
      </c>
    </row>
    <row r="41" spans="2:16" s="1" customFormat="1" ht="16.5" customHeight="1">
      <c r="B41" s="2"/>
      <c r="C41" s="547" t="s">
        <v>320</v>
      </c>
      <c r="D41" s="74"/>
      <c r="E41" s="74"/>
      <c r="F41" s="74"/>
      <c r="G41" s="74"/>
      <c r="H41" s="74">
        <v>1</v>
      </c>
      <c r="I41" s="74">
        <v>1</v>
      </c>
      <c r="J41" s="74"/>
      <c r="K41" s="74"/>
      <c r="L41" s="74"/>
      <c r="M41" s="74">
        <v>1</v>
      </c>
      <c r="N41" s="74"/>
      <c r="O41" s="1" t="str">
        <f t="shared" si="0"/>
        <v>x</v>
      </c>
      <c r="P41" s="2">
        <v>1</v>
      </c>
    </row>
    <row r="42" spans="2:16" s="1" customFormat="1" ht="16.5" customHeight="1">
      <c r="B42" s="2"/>
      <c r="C42" s="66" t="s">
        <v>1517</v>
      </c>
      <c r="D42" s="74"/>
      <c r="E42" s="74"/>
      <c r="F42" s="74"/>
      <c r="G42" s="74"/>
      <c r="H42" s="74"/>
      <c r="I42" s="74"/>
      <c r="J42" s="74"/>
      <c r="K42" s="74"/>
      <c r="L42" s="74"/>
      <c r="M42" s="74"/>
      <c r="N42" s="74"/>
      <c r="O42" s="1" t="str">
        <f t="shared" si="0"/>
        <v/>
      </c>
      <c r="P42" s="2">
        <v>1</v>
      </c>
    </row>
    <row r="43" spans="2:16" s="1" customFormat="1" ht="16.5" customHeight="1">
      <c r="B43" s="2"/>
      <c r="C43" s="548" t="s">
        <v>321</v>
      </c>
      <c r="D43" s="74"/>
      <c r="E43" s="74"/>
      <c r="F43" s="74"/>
      <c r="G43" s="74"/>
      <c r="H43" s="74"/>
      <c r="I43" s="74"/>
      <c r="J43" s="74"/>
      <c r="K43" s="74">
        <v>1</v>
      </c>
      <c r="L43" s="74"/>
      <c r="M43" s="74"/>
      <c r="N43" s="74">
        <v>1</v>
      </c>
      <c r="O43" s="1" t="str">
        <f t="shared" si="0"/>
        <v>x</v>
      </c>
      <c r="P43" s="2">
        <v>1</v>
      </c>
    </row>
    <row r="44" spans="2:16" s="1" customFormat="1" ht="16.5" customHeight="1">
      <c r="B44" s="2"/>
      <c r="C44" s="100" t="s">
        <v>1518</v>
      </c>
      <c r="D44" s="74"/>
      <c r="E44" s="74"/>
      <c r="F44" s="74"/>
      <c r="G44" s="74"/>
      <c r="H44" s="74"/>
      <c r="I44" s="74"/>
      <c r="J44" s="74"/>
      <c r="K44" s="74"/>
      <c r="L44" s="74"/>
      <c r="M44" s="74"/>
      <c r="N44" s="74"/>
      <c r="O44" s="1" t="str">
        <f t="shared" si="0"/>
        <v/>
      </c>
      <c r="P44" s="2">
        <v>1</v>
      </c>
    </row>
    <row r="45" spans="2:16" s="1" customFormat="1" ht="16.5" customHeight="1">
      <c r="B45" s="2"/>
      <c r="C45" s="547" t="s">
        <v>322</v>
      </c>
      <c r="D45" s="74"/>
      <c r="E45" s="74"/>
      <c r="F45" s="74"/>
      <c r="G45" s="74"/>
      <c r="H45" s="74"/>
      <c r="I45" s="74"/>
      <c r="J45" s="74"/>
      <c r="K45" s="74"/>
      <c r="L45" s="74"/>
      <c r="M45" s="74"/>
      <c r="N45" s="74">
        <v>1</v>
      </c>
      <c r="O45" s="1" t="str">
        <f t="shared" si="0"/>
        <v>x</v>
      </c>
      <c r="P45" s="477">
        <v>1</v>
      </c>
    </row>
    <row r="46" spans="2:16" s="1" customFormat="1" ht="16.5" customHeight="1">
      <c r="B46" s="2"/>
      <c r="C46" s="99" t="s">
        <v>1519</v>
      </c>
      <c r="D46" s="74"/>
      <c r="E46" s="74"/>
      <c r="F46" s="74"/>
      <c r="G46" s="74"/>
      <c r="H46" s="74"/>
      <c r="I46" s="74"/>
      <c r="J46" s="74"/>
      <c r="K46" s="74"/>
      <c r="L46" s="74"/>
      <c r="M46" s="74"/>
      <c r="N46" s="74"/>
      <c r="O46" s="1" t="str">
        <f t="shared" si="0"/>
        <v/>
      </c>
      <c r="P46" s="2">
        <v>1</v>
      </c>
    </row>
    <row r="47" spans="2:16" s="1" customFormat="1" ht="16.5" customHeight="1">
      <c r="B47" s="2"/>
      <c r="C47" s="99" t="s">
        <v>323</v>
      </c>
      <c r="D47" s="74"/>
      <c r="E47" s="74"/>
      <c r="F47" s="74"/>
      <c r="G47" s="74"/>
      <c r="H47" s="74"/>
      <c r="I47" s="74"/>
      <c r="J47" s="74"/>
      <c r="K47" s="74">
        <v>1</v>
      </c>
      <c r="L47" s="74"/>
      <c r="M47" s="74"/>
      <c r="N47" s="74">
        <v>1</v>
      </c>
      <c r="O47" s="1" t="str">
        <f t="shared" si="0"/>
        <v>x</v>
      </c>
      <c r="P47" s="2">
        <v>1</v>
      </c>
    </row>
    <row r="48" spans="2:16" s="1" customFormat="1" ht="16.5" customHeight="1">
      <c r="B48" s="2"/>
      <c r="C48" s="66" t="s">
        <v>1520</v>
      </c>
      <c r="D48" s="74"/>
      <c r="E48" s="74"/>
      <c r="F48" s="74"/>
      <c r="G48" s="74"/>
      <c r="H48" s="74"/>
      <c r="I48" s="74"/>
      <c r="J48" s="74"/>
      <c r="K48" s="74"/>
      <c r="L48" s="74"/>
      <c r="M48" s="74"/>
      <c r="N48" s="74"/>
      <c r="O48" s="1" t="str">
        <f t="shared" si="0"/>
        <v/>
      </c>
      <c r="P48" s="2">
        <v>1</v>
      </c>
    </row>
    <row r="49" spans="2:16" s="1" customFormat="1" ht="16.5" customHeight="1">
      <c r="B49" s="2"/>
      <c r="C49" s="66" t="s">
        <v>1521</v>
      </c>
      <c r="D49" s="74"/>
      <c r="E49" s="74"/>
      <c r="F49" s="74"/>
      <c r="G49" s="74"/>
      <c r="H49" s="74"/>
      <c r="I49" s="74"/>
      <c r="J49" s="74"/>
      <c r="K49" s="74"/>
      <c r="L49" s="74"/>
      <c r="M49" s="74"/>
      <c r="N49" s="74"/>
      <c r="O49" s="1" t="str">
        <f t="shared" si="0"/>
        <v/>
      </c>
      <c r="P49" s="2">
        <v>1</v>
      </c>
    </row>
    <row r="50" spans="2:16" s="1" customFormat="1" ht="16.5" customHeight="1">
      <c r="B50" s="2"/>
      <c r="C50" s="66" t="s">
        <v>1522</v>
      </c>
      <c r="D50" s="74"/>
      <c r="E50" s="74"/>
      <c r="F50" s="74"/>
      <c r="G50" s="74"/>
      <c r="H50" s="74"/>
      <c r="I50" s="74"/>
      <c r="J50" s="74"/>
      <c r="K50" s="74"/>
      <c r="L50" s="74"/>
      <c r="M50" s="74"/>
      <c r="N50" s="74"/>
      <c r="O50" s="1" t="str">
        <f t="shared" si="0"/>
        <v/>
      </c>
      <c r="P50" s="2">
        <v>1</v>
      </c>
    </row>
    <row r="51" spans="2:16" s="1" customFormat="1" ht="16.5" customHeight="1">
      <c r="B51" s="2"/>
      <c r="C51" s="66" t="s">
        <v>324</v>
      </c>
      <c r="D51" s="74">
        <v>8</v>
      </c>
      <c r="E51" s="74">
        <v>8</v>
      </c>
      <c r="F51" s="74">
        <v>12</v>
      </c>
      <c r="G51" s="74">
        <v>20</v>
      </c>
      <c r="H51" s="74">
        <f>ROUNDUP((H19/30),0)*2</f>
        <v>16</v>
      </c>
      <c r="I51" s="74">
        <f>ROUNDUP((I19/30),0)*2</f>
        <v>26</v>
      </c>
      <c r="J51" s="74">
        <v>24</v>
      </c>
      <c r="K51" s="74">
        <f>ROUNDUP((K19/30),0)*2</f>
        <v>16</v>
      </c>
      <c r="L51" s="74">
        <v>24</v>
      </c>
      <c r="M51" s="74">
        <v>8</v>
      </c>
      <c r="N51" s="74">
        <v>12</v>
      </c>
      <c r="O51" s="1" t="str">
        <f t="shared" si="0"/>
        <v>x</v>
      </c>
      <c r="P51" s="2">
        <v>1</v>
      </c>
    </row>
    <row r="52" spans="2:16" s="1" customFormat="1" ht="16.5" customHeight="1">
      <c r="B52" s="2"/>
      <c r="C52" s="66" t="s">
        <v>325</v>
      </c>
      <c r="D52" s="74"/>
      <c r="E52" s="74"/>
      <c r="F52" s="74"/>
      <c r="G52" s="74"/>
      <c r="H52" s="74">
        <v>6</v>
      </c>
      <c r="I52" s="74">
        <v>10</v>
      </c>
      <c r="J52" s="74"/>
      <c r="K52" s="74">
        <v>16</v>
      </c>
      <c r="L52" s="74"/>
      <c r="M52" s="74">
        <v>22</v>
      </c>
      <c r="N52" s="74">
        <v>50</v>
      </c>
      <c r="O52" s="1" t="str">
        <f t="shared" si="0"/>
        <v>x</v>
      </c>
      <c r="P52" s="2">
        <v>1</v>
      </c>
    </row>
    <row r="53" spans="2:16" s="1" customFormat="1" ht="16.5" customHeight="1">
      <c r="B53" s="2"/>
      <c r="C53" s="66" t="s">
        <v>326</v>
      </c>
      <c r="D53" s="74"/>
      <c r="E53" s="74"/>
      <c r="F53" s="74"/>
      <c r="G53" s="74"/>
      <c r="H53" s="74"/>
      <c r="I53" s="74"/>
      <c r="J53" s="74"/>
      <c r="K53" s="74"/>
      <c r="L53" s="74"/>
      <c r="M53" s="74"/>
      <c r="N53" s="74">
        <v>55</v>
      </c>
      <c r="O53" s="1" t="str">
        <f t="shared" si="0"/>
        <v>x</v>
      </c>
      <c r="P53" s="2">
        <v>1</v>
      </c>
    </row>
    <row r="54" spans="2:16" s="1" customFormat="1" ht="16.5" customHeight="1">
      <c r="B54" s="2"/>
      <c r="C54" s="66" t="s">
        <v>1523</v>
      </c>
      <c r="D54" s="74"/>
      <c r="E54" s="74"/>
      <c r="F54" s="74"/>
      <c r="G54" s="74"/>
      <c r="H54" s="74"/>
      <c r="I54" s="74"/>
      <c r="J54" s="74"/>
      <c r="K54" s="74"/>
      <c r="L54" s="74"/>
      <c r="M54" s="74"/>
      <c r="N54" s="74"/>
      <c r="O54" s="1" t="str">
        <f t="shared" si="0"/>
        <v/>
      </c>
      <c r="P54" s="2">
        <v>1</v>
      </c>
    </row>
    <row r="55" spans="2:16" s="1" customFormat="1" ht="16.5" customHeight="1">
      <c r="B55" s="2"/>
      <c r="C55" s="66" t="s">
        <v>1524</v>
      </c>
      <c r="D55" s="74"/>
      <c r="E55" s="74"/>
      <c r="F55" s="74"/>
      <c r="G55" s="74"/>
      <c r="H55" s="74"/>
      <c r="I55" s="74"/>
      <c r="J55" s="74"/>
      <c r="K55" s="74"/>
      <c r="L55" s="74"/>
      <c r="M55" s="74"/>
      <c r="N55" s="74"/>
      <c r="O55" s="1" t="str">
        <f t="shared" si="0"/>
        <v/>
      </c>
      <c r="P55" s="2">
        <v>1</v>
      </c>
    </row>
    <row r="56" spans="2:16" s="1" customFormat="1" ht="16.5" customHeight="1">
      <c r="B56" s="2"/>
      <c r="C56" s="548" t="s">
        <v>327</v>
      </c>
      <c r="D56" s="74"/>
      <c r="E56" s="74"/>
      <c r="F56" s="74">
        <v>1</v>
      </c>
      <c r="G56" s="74"/>
      <c r="H56" s="74"/>
      <c r="I56" s="74">
        <v>2</v>
      </c>
      <c r="J56" s="74">
        <v>1</v>
      </c>
      <c r="K56" s="74"/>
      <c r="L56" s="74">
        <v>1</v>
      </c>
      <c r="M56" s="74">
        <v>1</v>
      </c>
      <c r="N56" s="74">
        <v>1</v>
      </c>
      <c r="O56" s="1" t="str">
        <f t="shared" si="0"/>
        <v>x</v>
      </c>
      <c r="P56" s="477">
        <v>1</v>
      </c>
    </row>
    <row r="57" spans="2:16" s="1" customFormat="1" ht="16.5" customHeight="1">
      <c r="B57" s="2"/>
      <c r="C57" s="66" t="s">
        <v>1525</v>
      </c>
      <c r="D57" s="74"/>
      <c r="E57" s="74"/>
      <c r="F57" s="74"/>
      <c r="G57" s="74"/>
      <c r="H57" s="74"/>
      <c r="I57" s="74"/>
      <c r="J57" s="74"/>
      <c r="K57" s="74"/>
      <c r="L57" s="74"/>
      <c r="M57" s="74"/>
      <c r="N57" s="74"/>
      <c r="O57" s="1" t="str">
        <f t="shared" si="0"/>
        <v/>
      </c>
      <c r="P57" s="2">
        <v>1</v>
      </c>
    </row>
    <row r="58" spans="2:16" s="1" customFormat="1" ht="16.5" customHeight="1">
      <c r="B58" s="2"/>
      <c r="C58" s="66" t="s">
        <v>1526</v>
      </c>
      <c r="D58" s="74"/>
      <c r="E58" s="74"/>
      <c r="F58" s="74"/>
      <c r="G58" s="74"/>
      <c r="H58" s="74"/>
      <c r="I58" s="74"/>
      <c r="J58" s="74"/>
      <c r="K58" s="74"/>
      <c r="L58" s="74"/>
      <c r="M58" s="74"/>
      <c r="N58" s="74"/>
      <c r="O58" s="1" t="str">
        <f t="shared" si="0"/>
        <v/>
      </c>
      <c r="P58" s="2">
        <v>1</v>
      </c>
    </row>
    <row r="59" spans="2:16" s="1" customFormat="1" ht="16.5" customHeight="1">
      <c r="B59" s="2"/>
      <c r="C59" s="548" t="s">
        <v>328</v>
      </c>
      <c r="D59" s="74">
        <v>2</v>
      </c>
      <c r="E59" s="74"/>
      <c r="F59" s="74">
        <v>2</v>
      </c>
      <c r="G59" s="74"/>
      <c r="H59" s="74"/>
      <c r="I59" s="74"/>
      <c r="J59" s="74"/>
      <c r="K59" s="74"/>
      <c r="L59" s="74"/>
      <c r="M59" s="74"/>
      <c r="N59" s="74"/>
      <c r="O59" s="1" t="str">
        <f t="shared" si="0"/>
        <v>x</v>
      </c>
      <c r="P59" s="2">
        <v>1</v>
      </c>
    </row>
    <row r="60" spans="2:16" s="1" customFormat="1" ht="16.5" customHeight="1">
      <c r="B60" s="2"/>
      <c r="C60" s="66" t="s">
        <v>1527</v>
      </c>
      <c r="D60" s="74"/>
      <c r="E60" s="74"/>
      <c r="F60" s="74"/>
      <c r="G60" s="74"/>
      <c r="H60" s="74"/>
      <c r="I60" s="74"/>
      <c r="J60" s="74"/>
      <c r="K60" s="74"/>
      <c r="L60" s="74"/>
      <c r="M60" s="74"/>
      <c r="N60" s="74"/>
      <c r="O60" s="1" t="str">
        <f t="shared" si="0"/>
        <v/>
      </c>
      <c r="P60" s="2">
        <v>1</v>
      </c>
    </row>
    <row r="61" spans="2:16" s="1" customFormat="1" ht="16.5" customHeight="1">
      <c r="B61" s="2"/>
      <c r="C61" s="548" t="s">
        <v>329</v>
      </c>
      <c r="D61" s="74"/>
      <c r="E61" s="74"/>
      <c r="F61" s="74"/>
      <c r="G61" s="74"/>
      <c r="H61" s="74"/>
      <c r="I61" s="74">
        <v>3</v>
      </c>
      <c r="J61" s="74">
        <v>2</v>
      </c>
      <c r="K61" s="74"/>
      <c r="L61" s="74"/>
      <c r="M61" s="74"/>
      <c r="N61" s="74"/>
      <c r="O61" s="1" t="str">
        <f t="shared" si="0"/>
        <v>x</v>
      </c>
      <c r="P61" s="2">
        <v>1</v>
      </c>
    </row>
    <row r="62" spans="2:16" s="1" customFormat="1" ht="16.5" customHeight="1">
      <c r="B62" s="2"/>
      <c r="C62" s="66" t="s">
        <v>1528</v>
      </c>
      <c r="D62" s="74"/>
      <c r="E62" s="74"/>
      <c r="F62" s="74"/>
      <c r="G62" s="74"/>
      <c r="H62" s="74"/>
      <c r="I62" s="74"/>
      <c r="J62" s="74"/>
      <c r="K62" s="74"/>
      <c r="L62" s="74"/>
      <c r="M62" s="74"/>
      <c r="N62" s="74"/>
      <c r="O62" s="1" t="str">
        <f t="shared" si="0"/>
        <v/>
      </c>
      <c r="P62" s="2">
        <v>1</v>
      </c>
    </row>
    <row r="63" spans="2:16" s="1" customFormat="1" ht="16.5" customHeight="1">
      <c r="B63" s="2"/>
      <c r="C63" s="66" t="s">
        <v>333</v>
      </c>
      <c r="D63" s="74"/>
      <c r="E63" s="74"/>
      <c r="F63" s="74"/>
      <c r="G63" s="74"/>
      <c r="H63" s="74"/>
      <c r="I63" s="74"/>
      <c r="J63" s="74"/>
      <c r="K63" s="74"/>
      <c r="L63" s="74"/>
      <c r="M63" s="74"/>
      <c r="N63" s="74"/>
      <c r="O63" s="1" t="str">
        <f t="shared" si="0"/>
        <v/>
      </c>
      <c r="P63" s="2">
        <v>1</v>
      </c>
    </row>
    <row r="64" spans="2:16" s="1" customFormat="1" ht="16.5" customHeight="1">
      <c r="B64" s="2"/>
      <c r="C64" s="66" t="s">
        <v>1529</v>
      </c>
      <c r="D64" s="74"/>
      <c r="E64" s="74"/>
      <c r="F64" s="74"/>
      <c r="G64" s="74"/>
      <c r="H64" s="74"/>
      <c r="I64" s="74"/>
      <c r="J64" s="74"/>
      <c r="K64" s="74"/>
      <c r="L64" s="74"/>
      <c r="M64" s="74"/>
      <c r="N64" s="74"/>
      <c r="O64" s="1" t="str">
        <f t="shared" si="0"/>
        <v/>
      </c>
      <c r="P64" s="2">
        <v>1</v>
      </c>
    </row>
    <row r="65" spans="2:16" s="1" customFormat="1" ht="16.5" customHeight="1">
      <c r="B65" s="2"/>
      <c r="C65" s="66" t="s">
        <v>333</v>
      </c>
      <c r="D65" s="74"/>
      <c r="E65" s="74"/>
      <c r="F65" s="74"/>
      <c r="G65" s="74"/>
      <c r="H65" s="74"/>
      <c r="I65" s="74"/>
      <c r="J65" s="74"/>
      <c r="K65" s="74"/>
      <c r="L65" s="74"/>
      <c r="M65" s="74"/>
      <c r="N65" s="74"/>
      <c r="O65" s="1" t="str">
        <f t="shared" si="0"/>
        <v/>
      </c>
      <c r="P65" s="2">
        <v>1</v>
      </c>
    </row>
    <row r="66" spans="2:16" s="1" customFormat="1" ht="16.5" customHeight="1">
      <c r="B66" s="2"/>
      <c r="C66" s="66" t="s">
        <v>1530</v>
      </c>
      <c r="D66" s="74"/>
      <c r="E66" s="74"/>
      <c r="F66" s="74"/>
      <c r="G66" s="74"/>
      <c r="H66" s="74"/>
      <c r="I66" s="74"/>
      <c r="J66" s="74"/>
      <c r="K66" s="74"/>
      <c r="L66" s="74"/>
      <c r="M66" s="74"/>
      <c r="N66" s="74"/>
      <c r="O66" s="1" t="str">
        <f t="shared" si="0"/>
        <v/>
      </c>
      <c r="P66" s="2">
        <v>1</v>
      </c>
    </row>
    <row r="67" spans="2:16" s="1" customFormat="1" ht="16.5" customHeight="1">
      <c r="B67" s="2"/>
      <c r="C67" s="66" t="s">
        <v>333</v>
      </c>
      <c r="D67" s="74"/>
      <c r="E67" s="74"/>
      <c r="F67" s="74"/>
      <c r="G67" s="74"/>
      <c r="H67" s="74"/>
      <c r="I67" s="74"/>
      <c r="J67" s="74"/>
      <c r="K67" s="74"/>
      <c r="L67" s="74"/>
      <c r="M67" s="74"/>
      <c r="N67" s="74"/>
      <c r="O67" s="1" t="str">
        <f t="shared" si="0"/>
        <v/>
      </c>
      <c r="P67" s="2">
        <v>1</v>
      </c>
    </row>
    <row r="68" spans="2:16" s="1" customFormat="1" ht="16.5" customHeight="1">
      <c r="B68" s="2"/>
      <c r="C68" s="66" t="s">
        <v>330</v>
      </c>
      <c r="D68" s="476">
        <v>1</v>
      </c>
      <c r="E68" s="74">
        <v>1</v>
      </c>
      <c r="F68" s="476">
        <v>1</v>
      </c>
      <c r="G68" s="74">
        <v>1</v>
      </c>
      <c r="H68" s="74">
        <v>1</v>
      </c>
      <c r="I68" s="74">
        <v>1</v>
      </c>
      <c r="J68" s="476">
        <v>1</v>
      </c>
      <c r="K68" s="74"/>
      <c r="L68" s="74">
        <v>1</v>
      </c>
      <c r="M68" s="74">
        <v>1</v>
      </c>
      <c r="N68" s="74"/>
      <c r="O68" s="1" t="str">
        <f t="shared" si="0"/>
        <v>x</v>
      </c>
      <c r="P68" s="2">
        <v>1</v>
      </c>
    </row>
    <row r="69" spans="2:16" s="1" customFormat="1" ht="16.5" customHeight="1">
      <c r="B69" s="2"/>
      <c r="C69" s="66" t="s">
        <v>333</v>
      </c>
      <c r="D69" s="74"/>
      <c r="E69" s="74"/>
      <c r="F69" s="74"/>
      <c r="G69" s="74"/>
      <c r="H69" s="74"/>
      <c r="I69" s="74"/>
      <c r="J69" s="74"/>
      <c r="K69" s="74"/>
      <c r="L69" s="74"/>
      <c r="M69" s="74"/>
      <c r="N69" s="74"/>
      <c r="O69" s="1" t="str">
        <f t="shared" si="0"/>
        <v/>
      </c>
      <c r="P69" s="2">
        <v>1</v>
      </c>
    </row>
    <row r="70" spans="2:16" s="1" customFormat="1" ht="16.5" customHeight="1">
      <c r="B70" s="2"/>
      <c r="C70" s="66" t="s">
        <v>331</v>
      </c>
      <c r="D70" s="74"/>
      <c r="E70" s="74"/>
      <c r="F70" s="74"/>
      <c r="G70" s="74"/>
      <c r="H70" s="74"/>
      <c r="I70" s="74"/>
      <c r="J70" s="74"/>
      <c r="K70" s="74">
        <v>1</v>
      </c>
      <c r="L70" s="74"/>
      <c r="M70" s="74"/>
      <c r="N70" s="74"/>
      <c r="O70" s="1" t="str">
        <f t="shared" si="0"/>
        <v>x</v>
      </c>
      <c r="P70" s="477">
        <v>1</v>
      </c>
    </row>
    <row r="71" spans="2:16" s="1" customFormat="1" ht="16.5" customHeight="1">
      <c r="B71" s="2"/>
      <c r="C71" s="66" t="s">
        <v>333</v>
      </c>
      <c r="D71" s="74"/>
      <c r="E71" s="74"/>
      <c r="F71" s="74"/>
      <c r="G71" s="74"/>
      <c r="H71" s="74"/>
      <c r="I71" s="74"/>
      <c r="J71" s="74"/>
      <c r="K71" s="74"/>
      <c r="L71" s="74"/>
      <c r="M71" s="74"/>
      <c r="N71" s="74"/>
      <c r="O71" s="1" t="str">
        <f t="shared" si="0"/>
        <v/>
      </c>
      <c r="P71" s="477">
        <v>1</v>
      </c>
    </row>
    <row r="72" spans="2:16" s="1" customFormat="1" ht="16.5" customHeight="1">
      <c r="B72" s="2"/>
      <c r="C72" s="66" t="s">
        <v>1531</v>
      </c>
      <c r="D72" s="74"/>
      <c r="E72" s="74"/>
      <c r="F72" s="74"/>
      <c r="G72" s="74"/>
      <c r="H72" s="74"/>
      <c r="I72" s="74"/>
      <c r="J72" s="74"/>
      <c r="K72" s="74"/>
      <c r="L72" s="74"/>
      <c r="M72" s="74"/>
      <c r="N72" s="74"/>
      <c r="O72" s="1" t="str">
        <f t="shared" si="0"/>
        <v/>
      </c>
      <c r="P72" s="2">
        <v>1</v>
      </c>
    </row>
    <row r="73" spans="2:16" s="1" customFormat="1" ht="16.5" customHeight="1">
      <c r="B73" s="2"/>
      <c r="C73" s="66" t="s">
        <v>333</v>
      </c>
      <c r="D73" s="74"/>
      <c r="E73" s="74"/>
      <c r="F73" s="74"/>
      <c r="G73" s="74"/>
      <c r="H73" s="74"/>
      <c r="I73" s="74"/>
      <c r="J73" s="74"/>
      <c r="K73" s="74"/>
      <c r="L73" s="74"/>
      <c r="M73" s="74"/>
      <c r="N73" s="74"/>
      <c r="O73" s="1" t="str">
        <f t="shared" si="0"/>
        <v/>
      </c>
      <c r="P73" s="2">
        <v>1</v>
      </c>
    </row>
    <row r="74" spans="2:16" s="1" customFormat="1" ht="16.5" customHeight="1">
      <c r="B74" s="2"/>
      <c r="C74" s="66" t="s">
        <v>1532</v>
      </c>
      <c r="D74" s="74"/>
      <c r="E74" s="74"/>
      <c r="F74" s="74"/>
      <c r="G74" s="74"/>
      <c r="H74" s="74"/>
      <c r="I74" s="74"/>
      <c r="J74" s="74"/>
      <c r="K74" s="74"/>
      <c r="L74" s="74"/>
      <c r="M74" s="74"/>
      <c r="N74" s="74"/>
      <c r="O74" s="1" t="str">
        <f t="shared" si="0"/>
        <v/>
      </c>
      <c r="P74" s="2">
        <v>1</v>
      </c>
    </row>
    <row r="75" spans="2:16" s="1" customFormat="1" ht="16.5" customHeight="1">
      <c r="B75" s="2"/>
      <c r="C75" s="66" t="s">
        <v>333</v>
      </c>
      <c r="D75" s="74"/>
      <c r="E75" s="74"/>
      <c r="F75" s="74"/>
      <c r="G75" s="74"/>
      <c r="H75" s="74"/>
      <c r="I75" s="74"/>
      <c r="J75" s="74"/>
      <c r="K75" s="74"/>
      <c r="L75" s="74"/>
      <c r="M75" s="74"/>
      <c r="N75" s="74"/>
      <c r="O75" s="1" t="str">
        <f t="shared" si="0"/>
        <v/>
      </c>
      <c r="P75" s="2">
        <v>1</v>
      </c>
    </row>
    <row r="76" spans="2:16" s="1" customFormat="1" ht="16.5" customHeight="1">
      <c r="B76" s="2"/>
      <c r="C76" s="66" t="s">
        <v>332</v>
      </c>
      <c r="D76" s="74"/>
      <c r="E76" s="74"/>
      <c r="F76" s="74"/>
      <c r="G76" s="74"/>
      <c r="H76" s="74"/>
      <c r="I76" s="74"/>
      <c r="J76" s="74"/>
      <c r="K76" s="74"/>
      <c r="L76" s="74"/>
      <c r="M76" s="74"/>
      <c r="N76" s="74">
        <v>1</v>
      </c>
      <c r="O76" s="1" t="str">
        <f t="shared" si="0"/>
        <v>x</v>
      </c>
      <c r="P76" s="2">
        <v>1</v>
      </c>
    </row>
    <row r="77" spans="2:16" s="1" customFormat="1" ht="16.5" customHeight="1">
      <c r="B77" s="2"/>
      <c r="C77" s="66" t="s">
        <v>333</v>
      </c>
      <c r="D77" s="74"/>
      <c r="E77" s="74"/>
      <c r="F77" s="74"/>
      <c r="G77" s="74"/>
      <c r="H77" s="74"/>
      <c r="I77" s="74"/>
      <c r="J77" s="74"/>
      <c r="K77" s="74"/>
      <c r="L77" s="74"/>
      <c r="M77" s="74"/>
      <c r="N77" s="74">
        <v>1</v>
      </c>
      <c r="O77" s="1" t="str">
        <f t="shared" si="0"/>
        <v>x</v>
      </c>
      <c r="P77" s="2">
        <v>1</v>
      </c>
    </row>
    <row r="78" spans="2:16" s="1" customFormat="1" ht="16.5" customHeight="1">
      <c r="B78" s="2"/>
      <c r="C78" s="66" t="s">
        <v>334</v>
      </c>
      <c r="D78" s="476">
        <v>1</v>
      </c>
      <c r="E78" s="74">
        <v>1</v>
      </c>
      <c r="F78" s="476">
        <v>1</v>
      </c>
      <c r="G78" s="74">
        <v>1</v>
      </c>
      <c r="H78" s="74">
        <v>1</v>
      </c>
      <c r="I78" s="74">
        <v>1</v>
      </c>
      <c r="J78" s="476">
        <v>1</v>
      </c>
      <c r="K78" s="74">
        <v>1</v>
      </c>
      <c r="L78" s="74">
        <v>1</v>
      </c>
      <c r="M78" s="74">
        <v>1</v>
      </c>
      <c r="N78" s="74"/>
      <c r="O78" s="1" t="str">
        <f t="shared" si="0"/>
        <v>x</v>
      </c>
      <c r="P78" s="477">
        <v>1</v>
      </c>
    </row>
    <row r="79" spans="2:16" s="1" customFormat="1" ht="16.5" customHeight="1">
      <c r="B79" s="2"/>
      <c r="C79" s="66" t="s">
        <v>1533</v>
      </c>
      <c r="D79" s="74"/>
      <c r="E79" s="74"/>
      <c r="F79" s="74"/>
      <c r="G79" s="74"/>
      <c r="H79" s="74"/>
      <c r="I79" s="74"/>
      <c r="J79" s="74"/>
      <c r="K79" s="74"/>
      <c r="L79" s="74"/>
      <c r="M79" s="74"/>
      <c r="N79" s="74"/>
      <c r="O79" s="1" t="str">
        <f t="shared" si="0"/>
        <v/>
      </c>
      <c r="P79" s="2">
        <v>1</v>
      </c>
    </row>
    <row r="80" spans="2:16" s="1" customFormat="1" ht="16.5" customHeight="1">
      <c r="B80" s="2"/>
      <c r="C80" s="548" t="s">
        <v>335</v>
      </c>
      <c r="D80" s="74"/>
      <c r="E80" s="74"/>
      <c r="F80" s="74"/>
      <c r="G80" s="74"/>
      <c r="H80" s="74"/>
      <c r="I80" s="74"/>
      <c r="J80" s="74"/>
      <c r="K80" s="74"/>
      <c r="L80" s="74"/>
      <c r="M80" s="74">
        <v>1</v>
      </c>
      <c r="N80" s="74">
        <v>1</v>
      </c>
      <c r="O80" s="1" t="str">
        <f t="shared" si="0"/>
        <v>x</v>
      </c>
      <c r="P80" s="2">
        <v>1</v>
      </c>
    </row>
    <row r="81" spans="2:16" s="1" customFormat="1" ht="16.5" customHeight="1">
      <c r="B81" s="2"/>
      <c r="C81" s="66" t="s">
        <v>1534</v>
      </c>
      <c r="D81" s="74"/>
      <c r="E81" s="74"/>
      <c r="F81" s="74"/>
      <c r="G81" s="74"/>
      <c r="H81" s="74"/>
      <c r="I81" s="74"/>
      <c r="J81" s="74"/>
      <c r="K81" s="74"/>
      <c r="L81" s="74"/>
      <c r="M81" s="74"/>
      <c r="N81" s="74"/>
      <c r="O81" s="1" t="str">
        <f t="shared" si="0"/>
        <v/>
      </c>
      <c r="P81" s="2">
        <v>1</v>
      </c>
    </row>
    <row r="82" spans="2:16" s="1" customFormat="1" ht="16.5" customHeight="1">
      <c r="B82" s="2"/>
      <c r="C82" s="66" t="s">
        <v>1535</v>
      </c>
      <c r="D82" s="74"/>
      <c r="E82" s="74"/>
      <c r="F82" s="74"/>
      <c r="G82" s="74"/>
      <c r="H82" s="74"/>
      <c r="I82" s="74"/>
      <c r="J82" s="74"/>
      <c r="K82" s="74"/>
      <c r="L82" s="74"/>
      <c r="M82" s="74"/>
      <c r="N82" s="74"/>
      <c r="O82" s="1" t="str">
        <f t="shared" si="0"/>
        <v/>
      </c>
      <c r="P82" s="2">
        <v>1</v>
      </c>
    </row>
    <row r="83" spans="2:16" s="1" customFormat="1" ht="16.5" customHeight="1">
      <c r="B83" s="2"/>
      <c r="C83" s="66" t="s">
        <v>1536</v>
      </c>
      <c r="D83" s="74"/>
      <c r="E83" s="74"/>
      <c r="F83" s="74"/>
      <c r="G83" s="74"/>
      <c r="H83" s="74"/>
      <c r="I83" s="74"/>
      <c r="J83" s="74"/>
      <c r="K83" s="74"/>
      <c r="L83" s="74"/>
      <c r="M83" s="74"/>
      <c r="N83" s="74"/>
      <c r="O83" s="1" t="str">
        <f t="shared" si="0"/>
        <v/>
      </c>
      <c r="P83" s="2">
        <v>1</v>
      </c>
    </row>
    <row r="84" spans="2:16" s="1" customFormat="1" ht="16.5" customHeight="1">
      <c r="B84" s="2"/>
      <c r="C84" s="66" t="s">
        <v>1537</v>
      </c>
      <c r="D84" s="74"/>
      <c r="E84" s="74"/>
      <c r="F84" s="74"/>
      <c r="G84" s="74"/>
      <c r="H84" s="74"/>
      <c r="I84" s="74"/>
      <c r="J84" s="74"/>
      <c r="K84" s="74"/>
      <c r="L84" s="74"/>
      <c r="M84" s="74"/>
      <c r="N84" s="74"/>
      <c r="O84" s="1" t="str">
        <f t="shared" si="0"/>
        <v/>
      </c>
      <c r="P84" s="2">
        <v>1</v>
      </c>
    </row>
    <row r="85" spans="2:16" s="1" customFormat="1" ht="16.5" customHeight="1">
      <c r="B85" s="2"/>
      <c r="C85" s="66" t="s">
        <v>1538</v>
      </c>
      <c r="D85" s="74"/>
      <c r="E85" s="74"/>
      <c r="F85" s="74"/>
      <c r="G85" s="74"/>
      <c r="H85" s="74"/>
      <c r="I85" s="74"/>
      <c r="J85" s="74"/>
      <c r="K85" s="74"/>
      <c r="L85" s="74"/>
      <c r="M85" s="74"/>
      <c r="N85" s="74"/>
      <c r="O85" s="1" t="str">
        <f t="shared" si="0"/>
        <v/>
      </c>
      <c r="P85" s="2">
        <v>1</v>
      </c>
    </row>
    <row r="86" spans="2:16" s="1" customFormat="1" ht="16.5" customHeight="1">
      <c r="B86" s="2"/>
      <c r="C86" s="66" t="s">
        <v>1539</v>
      </c>
      <c r="D86" s="74"/>
      <c r="E86" s="74"/>
      <c r="F86" s="74"/>
      <c r="G86" s="74"/>
      <c r="H86" s="74"/>
      <c r="I86" s="74"/>
      <c r="J86" s="74"/>
      <c r="K86" s="74"/>
      <c r="L86" s="74"/>
      <c r="M86" s="74"/>
      <c r="N86" s="74"/>
      <c r="O86" s="1" t="str">
        <f t="shared" si="0"/>
        <v/>
      </c>
      <c r="P86" s="2">
        <v>1</v>
      </c>
    </row>
    <row r="87" spans="2:16" s="1" customFormat="1" ht="16.5" customHeight="1">
      <c r="B87" s="2"/>
      <c r="C87" s="66" t="s">
        <v>1540</v>
      </c>
      <c r="D87" s="74"/>
      <c r="E87" s="74"/>
      <c r="F87" s="74"/>
      <c r="G87" s="74"/>
      <c r="H87" s="74"/>
      <c r="I87" s="74"/>
      <c r="J87" s="74"/>
      <c r="K87" s="74"/>
      <c r="L87" s="74"/>
      <c r="M87" s="74"/>
      <c r="N87" s="74"/>
      <c r="O87" s="1" t="str">
        <f t="shared" si="0"/>
        <v/>
      </c>
      <c r="P87" s="2">
        <v>1</v>
      </c>
    </row>
    <row r="88" spans="2:16" s="1" customFormat="1" ht="16.5" customHeight="1">
      <c r="B88" s="2"/>
      <c r="C88" s="66" t="s">
        <v>1541</v>
      </c>
      <c r="D88" s="74"/>
      <c r="E88" s="74"/>
      <c r="F88" s="74"/>
      <c r="G88" s="74"/>
      <c r="H88" s="74"/>
      <c r="I88" s="74"/>
      <c r="J88" s="74"/>
      <c r="K88" s="74"/>
      <c r="L88" s="74"/>
      <c r="M88" s="74"/>
      <c r="N88" s="74"/>
      <c r="O88" s="1" t="str">
        <f t="shared" si="0"/>
        <v/>
      </c>
      <c r="P88" s="2">
        <v>1</v>
      </c>
    </row>
    <row r="89" spans="2:16" s="1" customFormat="1" ht="16.5" customHeight="1">
      <c r="B89" s="2"/>
      <c r="C89" s="66" t="s">
        <v>1542</v>
      </c>
      <c r="D89" s="74"/>
      <c r="E89" s="74"/>
      <c r="F89" s="74"/>
      <c r="G89" s="74"/>
      <c r="H89" s="74"/>
      <c r="I89" s="74"/>
      <c r="J89" s="74"/>
      <c r="K89" s="74"/>
      <c r="L89" s="74"/>
      <c r="M89" s="74"/>
      <c r="N89" s="74"/>
      <c r="O89" s="1" t="str">
        <f t="shared" si="0"/>
        <v/>
      </c>
      <c r="P89" s="2">
        <v>1</v>
      </c>
    </row>
    <row r="90" spans="2:16" s="1" customFormat="1" ht="16.5" customHeight="1">
      <c r="B90" s="2"/>
      <c r="C90" s="66" t="s">
        <v>336</v>
      </c>
      <c r="D90" s="74">
        <v>1</v>
      </c>
      <c r="E90" s="74">
        <v>1</v>
      </c>
      <c r="F90" s="74">
        <v>1</v>
      </c>
      <c r="G90" s="74">
        <v>1</v>
      </c>
      <c r="H90" s="74">
        <v>1</v>
      </c>
      <c r="I90" s="74">
        <v>1</v>
      </c>
      <c r="J90" s="74">
        <v>1</v>
      </c>
      <c r="K90" s="74">
        <v>1</v>
      </c>
      <c r="L90" s="74">
        <v>1</v>
      </c>
      <c r="M90" s="74">
        <v>1</v>
      </c>
      <c r="N90" s="74">
        <v>1</v>
      </c>
      <c r="O90" s="1" t="str">
        <f t="shared" si="0"/>
        <v>x</v>
      </c>
      <c r="P90" s="2">
        <v>1</v>
      </c>
    </row>
    <row r="91" spans="2:16" s="1" customFormat="1" ht="16.5" customHeight="1">
      <c r="B91" s="2"/>
      <c r="C91" s="101" t="s">
        <v>1543</v>
      </c>
      <c r="D91" s="74"/>
      <c r="E91" s="74"/>
      <c r="F91" s="74"/>
      <c r="G91" s="74"/>
      <c r="H91" s="74"/>
      <c r="I91" s="74"/>
      <c r="J91" s="74"/>
      <c r="K91" s="74"/>
      <c r="L91" s="74"/>
      <c r="M91" s="74"/>
      <c r="N91" s="74"/>
      <c r="O91" s="1" t="str">
        <f t="shared" si="0"/>
        <v/>
      </c>
      <c r="P91" s="2">
        <v>1</v>
      </c>
    </row>
    <row r="92" spans="2:16" s="1" customFormat="1" ht="16.5" customHeight="1">
      <c r="B92" s="2"/>
      <c r="C92" s="101"/>
      <c r="D92" s="74"/>
      <c r="E92" s="74"/>
      <c r="F92" s="74"/>
      <c r="G92" s="74"/>
      <c r="H92" s="74"/>
      <c r="I92" s="74"/>
      <c r="J92" s="74"/>
      <c r="K92" s="74"/>
      <c r="L92" s="74"/>
      <c r="M92" s="74"/>
      <c r="N92" s="74"/>
      <c r="O92" s="1" t="str">
        <f t="shared" si="0"/>
        <v/>
      </c>
      <c r="P92" s="2">
        <v>1</v>
      </c>
    </row>
    <row r="93" spans="2:16" s="1" customFormat="1" ht="16.5" customHeight="1">
      <c r="B93" s="2"/>
      <c r="C93" s="101"/>
      <c r="D93" s="74"/>
      <c r="E93" s="74"/>
      <c r="F93" s="74"/>
      <c r="G93" s="74"/>
      <c r="H93" s="74"/>
      <c r="I93" s="74"/>
      <c r="J93" s="74"/>
      <c r="K93" s="74"/>
      <c r="L93" s="74"/>
      <c r="M93" s="74"/>
      <c r="N93" s="74"/>
      <c r="O93" s="1" t="str">
        <f t="shared" si="0"/>
        <v/>
      </c>
      <c r="P93" s="2">
        <v>1</v>
      </c>
    </row>
    <row r="94" spans="2:16" s="1" customFormat="1" ht="16.5" customHeight="1">
      <c r="B94" s="2"/>
      <c r="C94" s="101"/>
      <c r="D94" s="74"/>
      <c r="E94" s="74"/>
      <c r="F94" s="74"/>
      <c r="G94" s="74"/>
      <c r="H94" s="74"/>
      <c r="I94" s="74"/>
      <c r="J94" s="74"/>
      <c r="K94" s="74"/>
      <c r="L94" s="74"/>
      <c r="M94" s="74"/>
      <c r="N94" s="74"/>
      <c r="O94" s="1" t="str">
        <f>IF(SUM(D94:N94)&gt;0,"x","")</f>
        <v/>
      </c>
      <c r="P94" s="2">
        <v>1</v>
      </c>
    </row>
    <row r="95" spans="2:16" s="1" customFormat="1" ht="16.5" customHeight="1">
      <c r="B95" s="2"/>
      <c r="C95" s="2"/>
      <c r="D95" s="2"/>
      <c r="E95" s="2"/>
      <c r="F95" s="2"/>
      <c r="G95" s="2"/>
      <c r="H95" s="2"/>
      <c r="I95" s="2"/>
      <c r="J95" s="2"/>
    </row>
    <row r="96" spans="2:16" s="1" customFormat="1" ht="16.5" customHeight="1">
      <c r="B96" s="2"/>
      <c r="D96" s="102"/>
      <c r="E96" s="102"/>
      <c r="F96" s="102"/>
      <c r="G96" s="102"/>
      <c r="H96" s="102"/>
      <c r="I96" s="102"/>
      <c r="J96" s="102"/>
      <c r="K96" s="102"/>
      <c r="L96" s="102"/>
      <c r="M96" s="102"/>
      <c r="N96" s="102"/>
    </row>
    <row r="97" spans="2:10" s="1" customFormat="1">
      <c r="B97" s="2"/>
      <c r="C97" s="103" t="s">
        <v>1466</v>
      </c>
      <c r="D97" s="2"/>
      <c r="E97" s="2"/>
      <c r="F97" s="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1545</v>
      </c>
      <c r="D101" s="2"/>
      <c r="E101" s="2"/>
      <c r="F101" s="2"/>
      <c r="G101" s="2"/>
      <c r="H101" s="2"/>
      <c r="I101" s="2"/>
      <c r="J101" s="2"/>
    </row>
    <row r="102" spans="2:10" s="1" customFormat="1">
      <c r="B102" s="2"/>
      <c r="C102" s="105" t="s">
        <v>1546</v>
      </c>
      <c r="D102" s="2"/>
      <c r="E102" s="2"/>
      <c r="F102" s="2"/>
      <c r="G102" s="2"/>
      <c r="H102" s="2"/>
      <c r="I102" s="2"/>
      <c r="J102" s="2"/>
    </row>
    <row r="103" spans="2:10" s="1" customFormat="1">
      <c r="B103" s="2"/>
      <c r="C103" s="80" t="s">
        <v>1547</v>
      </c>
      <c r="D103" s="2"/>
      <c r="E103" s="2"/>
      <c r="F103" s="2"/>
      <c r="G103" s="2"/>
      <c r="H103" s="2"/>
      <c r="I103" s="2"/>
      <c r="J103" s="2"/>
    </row>
    <row r="104" spans="2:10" s="1" customFormat="1">
      <c r="B104" s="2"/>
      <c r="C104" s="80" t="s">
        <v>1470</v>
      </c>
      <c r="D104" s="2"/>
      <c r="E104" s="2"/>
      <c r="F104" s="2"/>
      <c r="G104" s="2"/>
      <c r="H104" s="2"/>
      <c r="I104" s="2"/>
      <c r="J104" s="2"/>
    </row>
  </sheetData>
  <protectedRanges>
    <protectedRange sqref="D2:G2 C91:C94" name="Bereich1"/>
    <protectedRange sqref="D29:N94" name="Bereich1_1"/>
  </protectedRanges>
  <autoFilter ref="B12:P94" xr:uid="{FB6FD818-C2F4-4A1A-A8F5-D79B8AF2DF33}"/>
  <mergeCells count="1">
    <mergeCell ref="D2:G2"/>
  </mergeCells>
  <pageMargins left="0.7" right="0.7" top="0.78740157499999996" bottom="0.78740157499999996"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F5C9F-0680-4239-9D3F-E9E7830499F7}">
  <sheetPr codeName="Tabelle19">
    <tabColor theme="8"/>
  </sheetPr>
  <dimension ref="A2:O106"/>
  <sheetViews>
    <sheetView workbookViewId="0"/>
  </sheetViews>
  <sheetFormatPr defaultColWidth="11.36328125" defaultRowHeight="14.5"/>
  <cols>
    <col min="1" max="1" width="1.36328125" style="1" customWidth="1"/>
    <col min="2" max="2" width="1.36328125" style="2" customWidth="1"/>
    <col min="3" max="3" width="44.36328125" style="2" customWidth="1"/>
    <col min="4" max="14" width="15.6328125" style="2" customWidth="1"/>
    <col min="15" max="16384" width="11.36328125" style="2"/>
  </cols>
  <sheetData>
    <row r="2" spans="1:14" ht="25.5" customHeight="1">
      <c r="C2" s="52" t="s">
        <v>1450</v>
      </c>
      <c r="D2" s="856"/>
      <c r="E2" s="856"/>
      <c r="F2" s="856"/>
      <c r="G2" s="856"/>
    </row>
    <row r="4" spans="1:14" ht="20">
      <c r="C4" s="54" t="s">
        <v>1505</v>
      </c>
    </row>
    <row r="5" spans="1:14" ht="20">
      <c r="C5" s="54" t="s">
        <v>1548</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188"/>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188"/>
    </row>
    <row r="26" spans="2:15" ht="16.5" customHeight="1">
      <c r="C26" s="106"/>
      <c r="D26" s="8"/>
      <c r="E26" s="8"/>
      <c r="F26" s="8"/>
      <c r="G26" s="8"/>
      <c r="H26" s="8"/>
      <c r="I26" s="8"/>
      <c r="J26" s="8"/>
      <c r="K26" s="8"/>
      <c r="L26" s="8"/>
      <c r="M26" s="8"/>
      <c r="N26" s="8"/>
    </row>
    <row r="27" spans="2:15" ht="16.5" customHeight="1">
      <c r="C27" s="59" t="s">
        <v>1549</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60"/>
      <c r="N28" s="60"/>
    </row>
    <row r="29" spans="2:15" s="1" customFormat="1" ht="16.5" customHeight="1">
      <c r="B29" s="2"/>
      <c r="C29" s="99" t="s">
        <v>1508</v>
      </c>
      <c r="D29" s="74"/>
      <c r="E29" s="74"/>
      <c r="F29" s="74"/>
      <c r="G29" s="74"/>
      <c r="H29" s="74"/>
      <c r="I29" s="74"/>
      <c r="J29" s="74"/>
      <c r="K29" s="74"/>
      <c r="L29" s="74"/>
      <c r="M29" s="74"/>
      <c r="N29" s="74"/>
    </row>
    <row r="30" spans="2:15" s="1" customFormat="1" ht="16.5" customHeight="1">
      <c r="B30" s="2"/>
      <c r="C30" s="99" t="s">
        <v>1509</v>
      </c>
      <c r="D30" s="74"/>
      <c r="E30" s="74"/>
      <c r="F30" s="74"/>
      <c r="G30" s="74"/>
      <c r="H30" s="74"/>
      <c r="I30" s="74"/>
      <c r="J30" s="74"/>
      <c r="K30" s="74"/>
      <c r="L30" s="74"/>
      <c r="M30" s="74"/>
      <c r="N30" s="74"/>
    </row>
    <row r="31" spans="2:15" s="1" customFormat="1" ht="16.5" customHeight="1">
      <c r="B31" s="2"/>
      <c r="C31" s="99" t="s">
        <v>317</v>
      </c>
      <c r="D31" s="74"/>
      <c r="E31" s="74"/>
      <c r="F31" s="74"/>
      <c r="G31" s="74"/>
      <c r="H31" s="74"/>
      <c r="I31" s="74"/>
      <c r="J31" s="74"/>
      <c r="K31" s="74"/>
      <c r="L31" s="74"/>
      <c r="M31" s="74"/>
      <c r="N31" s="74"/>
    </row>
    <row r="32" spans="2:15" s="1" customFormat="1" ht="16.5" customHeight="1">
      <c r="B32" s="2"/>
      <c r="C32" s="99" t="s">
        <v>1510</v>
      </c>
      <c r="D32" s="74"/>
      <c r="E32" s="74"/>
      <c r="F32" s="74"/>
      <c r="G32" s="74"/>
      <c r="H32" s="74"/>
      <c r="I32" s="74"/>
      <c r="J32" s="74"/>
      <c r="K32" s="74"/>
      <c r="L32" s="74"/>
      <c r="M32" s="74"/>
      <c r="N32" s="74"/>
    </row>
    <row r="33" spans="2:14" s="1" customFormat="1" ht="16.5" customHeight="1">
      <c r="B33" s="2"/>
      <c r="C33" s="99" t="s">
        <v>1511</v>
      </c>
      <c r="D33" s="74"/>
      <c r="E33" s="74"/>
      <c r="F33" s="74"/>
      <c r="G33" s="74"/>
      <c r="H33" s="74"/>
      <c r="I33" s="74"/>
      <c r="J33" s="74"/>
      <c r="K33" s="74"/>
      <c r="L33" s="74"/>
      <c r="M33" s="74"/>
      <c r="N33" s="74"/>
    </row>
    <row r="34" spans="2:14" s="1" customFormat="1" ht="16.5" customHeight="1">
      <c r="B34" s="2"/>
      <c r="C34" s="99" t="s">
        <v>318</v>
      </c>
      <c r="D34" s="74"/>
      <c r="E34" s="74"/>
      <c r="F34" s="74"/>
      <c r="G34" s="74"/>
      <c r="H34" s="74"/>
      <c r="I34" s="74"/>
      <c r="J34" s="74"/>
      <c r="K34" s="74"/>
      <c r="L34" s="74"/>
      <c r="M34" s="74"/>
      <c r="N34" s="74"/>
    </row>
    <row r="35" spans="2:14" s="1" customFormat="1" ht="16.5" customHeight="1">
      <c r="B35" s="2"/>
      <c r="C35" s="99" t="s">
        <v>1512</v>
      </c>
      <c r="D35" s="74"/>
      <c r="E35" s="74"/>
      <c r="F35" s="74"/>
      <c r="G35" s="74"/>
      <c r="H35" s="74"/>
      <c r="I35" s="74"/>
      <c r="J35" s="74"/>
      <c r="K35" s="74"/>
      <c r="L35" s="74"/>
      <c r="M35" s="74"/>
      <c r="N35" s="74"/>
    </row>
    <row r="36" spans="2:14" s="1" customFormat="1" ht="16.5" customHeight="1">
      <c r="B36" s="2"/>
      <c r="C36" s="99" t="s">
        <v>319</v>
      </c>
      <c r="D36" s="74"/>
      <c r="E36" s="74"/>
      <c r="F36" s="74"/>
      <c r="G36" s="74"/>
      <c r="H36" s="74"/>
      <c r="I36" s="74"/>
      <c r="J36" s="74"/>
      <c r="K36" s="74"/>
      <c r="L36" s="74"/>
      <c r="M36" s="74"/>
      <c r="N36" s="74"/>
    </row>
    <row r="37" spans="2:14" s="1" customFormat="1" ht="16.5" customHeight="1">
      <c r="B37" s="2"/>
      <c r="C37" s="99" t="s">
        <v>1513</v>
      </c>
      <c r="D37" s="74"/>
      <c r="E37" s="74"/>
      <c r="F37" s="74"/>
      <c r="G37" s="74"/>
      <c r="H37" s="74"/>
      <c r="I37" s="74"/>
      <c r="J37" s="74"/>
      <c r="K37" s="74"/>
      <c r="L37" s="74"/>
      <c r="M37" s="74"/>
      <c r="N37" s="74"/>
    </row>
    <row r="38" spans="2:14" s="1" customFormat="1" ht="16.5" customHeight="1">
      <c r="B38" s="2"/>
      <c r="C38" s="99" t="s">
        <v>1514</v>
      </c>
      <c r="D38" s="74"/>
      <c r="E38" s="74"/>
      <c r="F38" s="74"/>
      <c r="G38" s="74"/>
      <c r="H38" s="74"/>
      <c r="I38" s="74"/>
      <c r="J38" s="74"/>
      <c r="K38" s="74"/>
      <c r="L38" s="74"/>
      <c r="M38" s="74"/>
      <c r="N38" s="74"/>
    </row>
    <row r="39" spans="2:14" s="1" customFormat="1" ht="16.5" customHeight="1">
      <c r="B39" s="2"/>
      <c r="C39" s="99" t="s">
        <v>1515</v>
      </c>
      <c r="D39" s="74"/>
      <c r="E39" s="74"/>
      <c r="F39" s="74"/>
      <c r="G39" s="74"/>
      <c r="H39" s="74"/>
      <c r="I39" s="74"/>
      <c r="J39" s="74"/>
      <c r="K39" s="74"/>
      <c r="L39" s="74"/>
      <c r="M39" s="74"/>
      <c r="N39" s="74"/>
    </row>
    <row r="40" spans="2:14" s="1" customFormat="1" ht="16.5" customHeight="1">
      <c r="B40" s="2"/>
      <c r="C40" s="100" t="s">
        <v>1516</v>
      </c>
      <c r="D40" s="74"/>
      <c r="E40" s="74"/>
      <c r="F40" s="74"/>
      <c r="G40" s="74"/>
      <c r="H40" s="74"/>
      <c r="I40" s="74"/>
      <c r="J40" s="74"/>
      <c r="K40" s="74"/>
      <c r="L40" s="74"/>
      <c r="M40" s="74"/>
      <c r="N40" s="74"/>
    </row>
    <row r="41" spans="2:14" s="1" customFormat="1" ht="16.5" customHeight="1">
      <c r="B41" s="2"/>
      <c r="C41" s="100" t="s">
        <v>320</v>
      </c>
      <c r="D41" s="74"/>
      <c r="E41" s="74"/>
      <c r="F41" s="74"/>
      <c r="G41" s="74"/>
      <c r="H41" s="74"/>
      <c r="I41" s="74"/>
      <c r="J41" s="74"/>
      <c r="K41" s="74"/>
      <c r="L41" s="74"/>
      <c r="M41" s="74"/>
      <c r="N41" s="74"/>
    </row>
    <row r="42" spans="2:14" s="1" customFormat="1" ht="16.5" customHeight="1">
      <c r="B42" s="2"/>
      <c r="C42" s="66" t="s">
        <v>1517</v>
      </c>
      <c r="D42" s="74"/>
      <c r="E42" s="74"/>
      <c r="F42" s="74"/>
      <c r="G42" s="74"/>
      <c r="H42" s="74"/>
      <c r="I42" s="74"/>
      <c r="J42" s="74"/>
      <c r="K42" s="74"/>
      <c r="L42" s="74"/>
      <c r="M42" s="74"/>
      <c r="N42" s="74"/>
    </row>
    <row r="43" spans="2:14" s="1" customFormat="1" ht="16.5" customHeight="1">
      <c r="B43" s="2"/>
      <c r="C43" s="66" t="s">
        <v>321</v>
      </c>
      <c r="D43" s="74"/>
      <c r="E43" s="74"/>
      <c r="F43" s="74"/>
      <c r="G43" s="74"/>
      <c r="H43" s="74"/>
      <c r="I43" s="74"/>
      <c r="J43" s="74"/>
      <c r="K43" s="74"/>
      <c r="L43" s="74"/>
      <c r="M43" s="74"/>
      <c r="N43" s="74"/>
    </row>
    <row r="44" spans="2:14" s="1" customFormat="1" ht="16.5" customHeight="1">
      <c r="B44" s="2"/>
      <c r="C44" s="100" t="s">
        <v>1518</v>
      </c>
      <c r="D44" s="74"/>
      <c r="E44" s="74"/>
      <c r="F44" s="74"/>
      <c r="G44" s="74"/>
      <c r="H44" s="74"/>
      <c r="I44" s="74"/>
      <c r="J44" s="74"/>
      <c r="K44" s="74"/>
      <c r="L44" s="74"/>
      <c r="M44" s="74"/>
      <c r="N44" s="74"/>
    </row>
    <row r="45" spans="2:14" s="1" customFormat="1" ht="16.5" customHeight="1">
      <c r="B45" s="2"/>
      <c r="C45" s="100" t="s">
        <v>322</v>
      </c>
      <c r="D45" s="74"/>
      <c r="E45" s="74"/>
      <c r="F45" s="74"/>
      <c r="G45" s="74"/>
      <c r="H45" s="74"/>
      <c r="I45" s="74"/>
      <c r="J45" s="74"/>
      <c r="K45" s="74"/>
      <c r="L45" s="74"/>
      <c r="M45" s="74"/>
      <c r="N45" s="74"/>
    </row>
    <row r="46" spans="2:14" s="1" customFormat="1" ht="16.5" customHeight="1">
      <c r="B46" s="2"/>
      <c r="C46" s="99" t="s">
        <v>1519</v>
      </c>
      <c r="D46" s="74"/>
      <c r="E46" s="74"/>
      <c r="F46" s="74"/>
      <c r="G46" s="74"/>
      <c r="H46" s="74"/>
      <c r="I46" s="74"/>
      <c r="J46" s="74"/>
      <c r="K46" s="74"/>
      <c r="L46" s="74"/>
      <c r="M46" s="74"/>
      <c r="N46" s="74"/>
    </row>
    <row r="47" spans="2:14" s="1" customFormat="1" ht="16.5" customHeight="1">
      <c r="B47" s="2"/>
      <c r="C47" s="99" t="s">
        <v>323</v>
      </c>
      <c r="D47" s="74"/>
      <c r="E47" s="74"/>
      <c r="F47" s="74"/>
      <c r="G47" s="74"/>
      <c r="H47" s="74"/>
      <c r="I47" s="74"/>
      <c r="J47" s="74"/>
      <c r="K47" s="74"/>
      <c r="L47" s="74"/>
      <c r="M47" s="74"/>
      <c r="N47" s="74"/>
    </row>
    <row r="48" spans="2:14" s="1" customFormat="1" ht="16.5" customHeight="1">
      <c r="B48" s="2"/>
      <c r="C48" s="66" t="s">
        <v>1520</v>
      </c>
      <c r="D48" s="74"/>
      <c r="E48" s="74"/>
      <c r="F48" s="74"/>
      <c r="G48" s="74"/>
      <c r="H48" s="74"/>
      <c r="I48" s="74"/>
      <c r="J48" s="74"/>
      <c r="K48" s="74"/>
      <c r="L48" s="74"/>
      <c r="M48" s="74"/>
      <c r="N48" s="74"/>
    </row>
    <row r="49" spans="2:14" s="1" customFormat="1" ht="16.5" customHeight="1">
      <c r="B49" s="2"/>
      <c r="C49" s="66" t="s">
        <v>1521</v>
      </c>
      <c r="D49" s="74"/>
      <c r="E49" s="74"/>
      <c r="F49" s="74"/>
      <c r="G49" s="74"/>
      <c r="H49" s="74"/>
      <c r="I49" s="74"/>
      <c r="J49" s="74"/>
      <c r="K49" s="74"/>
      <c r="L49" s="74"/>
      <c r="M49" s="74"/>
      <c r="N49" s="74"/>
    </row>
    <row r="50" spans="2:14" s="1" customFormat="1" ht="16.5" customHeight="1">
      <c r="B50" s="2"/>
      <c r="C50" s="66" t="s">
        <v>1522</v>
      </c>
      <c r="D50" s="74"/>
      <c r="E50" s="74"/>
      <c r="F50" s="74"/>
      <c r="G50" s="74"/>
      <c r="H50" s="74"/>
      <c r="I50" s="74"/>
      <c r="J50" s="74"/>
      <c r="K50" s="74"/>
      <c r="L50" s="74"/>
      <c r="M50" s="74"/>
      <c r="N50" s="74"/>
    </row>
    <row r="51" spans="2:14" s="1" customFormat="1" ht="16.5" customHeight="1">
      <c r="B51" s="2"/>
      <c r="C51" s="66" t="s">
        <v>324</v>
      </c>
      <c r="D51" s="74"/>
      <c r="E51" s="74"/>
      <c r="F51" s="74"/>
      <c r="G51" s="74"/>
      <c r="H51" s="74"/>
      <c r="I51" s="74"/>
      <c r="J51" s="74"/>
      <c r="K51" s="74"/>
      <c r="L51" s="74"/>
      <c r="M51" s="74"/>
      <c r="N51" s="74"/>
    </row>
    <row r="52" spans="2:14" s="1" customFormat="1" ht="16.5" customHeight="1">
      <c r="B52" s="2"/>
      <c r="C52" s="66" t="s">
        <v>325</v>
      </c>
      <c r="D52" s="74"/>
      <c r="E52" s="74"/>
      <c r="F52" s="74"/>
      <c r="G52" s="74"/>
      <c r="H52" s="74"/>
      <c r="I52" s="74"/>
      <c r="J52" s="74"/>
      <c r="K52" s="74"/>
      <c r="L52" s="74"/>
      <c r="M52" s="74"/>
      <c r="N52" s="74"/>
    </row>
    <row r="53" spans="2:14" s="1" customFormat="1" ht="16.5" customHeight="1">
      <c r="B53" s="2"/>
      <c r="C53" s="66" t="s">
        <v>326</v>
      </c>
      <c r="D53" s="74"/>
      <c r="E53" s="74"/>
      <c r="F53" s="74"/>
      <c r="G53" s="74"/>
      <c r="H53" s="74"/>
      <c r="I53" s="74"/>
      <c r="J53" s="74"/>
      <c r="K53" s="74"/>
      <c r="L53" s="74"/>
      <c r="M53" s="74"/>
      <c r="N53" s="74"/>
    </row>
    <row r="54" spans="2:14" s="1" customFormat="1" ht="16.5" customHeight="1">
      <c r="B54" s="2"/>
      <c r="C54" s="66" t="s">
        <v>1523</v>
      </c>
      <c r="D54" s="74"/>
      <c r="E54" s="74"/>
      <c r="F54" s="74"/>
      <c r="G54" s="74"/>
      <c r="H54" s="74"/>
      <c r="I54" s="74"/>
      <c r="J54" s="74"/>
      <c r="K54" s="74"/>
      <c r="L54" s="74"/>
      <c r="M54" s="74"/>
      <c r="N54" s="74"/>
    </row>
    <row r="55" spans="2:14" s="1" customFormat="1" ht="16.5" customHeight="1">
      <c r="B55" s="2"/>
      <c r="C55" s="66" t="s">
        <v>1524</v>
      </c>
      <c r="D55" s="74"/>
      <c r="E55" s="74"/>
      <c r="F55" s="74"/>
      <c r="G55" s="74"/>
      <c r="H55" s="74"/>
      <c r="I55" s="74"/>
      <c r="J55" s="74"/>
      <c r="K55" s="74"/>
      <c r="L55" s="74"/>
      <c r="M55" s="74"/>
      <c r="N55" s="74"/>
    </row>
    <row r="56" spans="2:14" s="1" customFormat="1" ht="16.5" customHeight="1">
      <c r="B56" s="2"/>
      <c r="C56" s="66" t="s">
        <v>327</v>
      </c>
      <c r="D56" s="74"/>
      <c r="E56" s="74"/>
      <c r="F56" s="74"/>
      <c r="G56" s="74"/>
      <c r="H56" s="74"/>
      <c r="I56" s="74"/>
      <c r="J56" s="74"/>
      <c r="K56" s="74"/>
      <c r="L56" s="74"/>
      <c r="M56" s="74"/>
      <c r="N56" s="74"/>
    </row>
    <row r="57" spans="2:14" s="1" customFormat="1" ht="16.5" customHeight="1">
      <c r="B57" s="2"/>
      <c r="C57" s="66" t="s">
        <v>1525</v>
      </c>
      <c r="D57" s="74"/>
      <c r="E57" s="74"/>
      <c r="F57" s="74"/>
      <c r="G57" s="74"/>
      <c r="H57" s="74"/>
      <c r="I57" s="74"/>
      <c r="J57" s="74"/>
      <c r="K57" s="74"/>
      <c r="L57" s="74"/>
      <c r="M57" s="74"/>
      <c r="N57" s="74"/>
    </row>
    <row r="58" spans="2:14" s="1" customFormat="1" ht="16.5" customHeight="1">
      <c r="B58" s="2"/>
      <c r="C58" s="66" t="s">
        <v>1526</v>
      </c>
      <c r="D58" s="74"/>
      <c r="E58" s="74"/>
      <c r="F58" s="74"/>
      <c r="G58" s="74"/>
      <c r="H58" s="74"/>
      <c r="I58" s="74"/>
      <c r="J58" s="74"/>
      <c r="K58" s="74"/>
      <c r="L58" s="74"/>
      <c r="M58" s="74"/>
      <c r="N58" s="74"/>
    </row>
    <row r="59" spans="2:14" s="1" customFormat="1" ht="16.5" customHeight="1">
      <c r="B59" s="2"/>
      <c r="C59" s="66" t="s">
        <v>328</v>
      </c>
      <c r="D59" s="74"/>
      <c r="E59" s="74"/>
      <c r="F59" s="74"/>
      <c r="G59" s="74"/>
      <c r="H59" s="74"/>
      <c r="I59" s="74"/>
      <c r="J59" s="74"/>
      <c r="K59" s="74"/>
      <c r="L59" s="74"/>
      <c r="M59" s="74"/>
      <c r="N59" s="74"/>
    </row>
    <row r="60" spans="2:14" s="1" customFormat="1" ht="16.5" customHeight="1">
      <c r="B60" s="2"/>
      <c r="C60" s="66" t="s">
        <v>1527</v>
      </c>
      <c r="D60" s="74"/>
      <c r="E60" s="74"/>
      <c r="F60" s="74"/>
      <c r="G60" s="74"/>
      <c r="H60" s="74"/>
      <c r="I60" s="74"/>
      <c r="J60" s="74"/>
      <c r="K60" s="74"/>
      <c r="L60" s="74"/>
      <c r="M60" s="74"/>
      <c r="N60" s="74"/>
    </row>
    <row r="61" spans="2:14" s="1" customFormat="1" ht="16.5" customHeight="1">
      <c r="B61" s="2"/>
      <c r="C61" s="66" t="s">
        <v>329</v>
      </c>
      <c r="D61" s="74"/>
      <c r="E61" s="74"/>
      <c r="F61" s="74"/>
      <c r="G61" s="74"/>
      <c r="H61" s="74"/>
      <c r="I61" s="74"/>
      <c r="J61" s="74"/>
      <c r="K61" s="74"/>
      <c r="L61" s="74"/>
      <c r="M61" s="74"/>
      <c r="N61" s="74"/>
    </row>
    <row r="62" spans="2:14" s="1" customFormat="1" ht="16.5" customHeight="1">
      <c r="B62" s="2"/>
      <c r="C62" s="66" t="s">
        <v>1528</v>
      </c>
      <c r="D62" s="74"/>
      <c r="E62" s="74"/>
      <c r="F62" s="74"/>
      <c r="G62" s="74"/>
      <c r="H62" s="74"/>
      <c r="I62" s="74"/>
      <c r="J62" s="74"/>
      <c r="K62" s="74"/>
      <c r="L62" s="74"/>
      <c r="M62" s="74"/>
      <c r="N62" s="74"/>
    </row>
    <row r="63" spans="2:14" s="1" customFormat="1" ht="16.5" customHeight="1">
      <c r="B63" s="2"/>
      <c r="C63" s="66" t="s">
        <v>333</v>
      </c>
      <c r="D63" s="74"/>
      <c r="E63" s="74"/>
      <c r="F63" s="74"/>
      <c r="G63" s="74"/>
      <c r="H63" s="74"/>
      <c r="I63" s="74"/>
      <c r="J63" s="74"/>
      <c r="K63" s="74"/>
      <c r="L63" s="74"/>
      <c r="M63" s="74"/>
      <c r="N63" s="74"/>
    </row>
    <row r="64" spans="2:14" s="1" customFormat="1" ht="16.5" customHeight="1">
      <c r="B64" s="2"/>
      <c r="C64" s="66" t="s">
        <v>1529</v>
      </c>
      <c r="D64" s="74"/>
      <c r="E64" s="74"/>
      <c r="F64" s="74"/>
      <c r="G64" s="74"/>
      <c r="H64" s="74"/>
      <c r="I64" s="74"/>
      <c r="J64" s="74"/>
      <c r="K64" s="74"/>
      <c r="L64" s="74"/>
      <c r="M64" s="74"/>
      <c r="N64" s="74"/>
    </row>
    <row r="65" spans="2:14" s="1" customFormat="1" ht="16.5" customHeight="1">
      <c r="B65" s="2"/>
      <c r="C65" s="66" t="s">
        <v>333</v>
      </c>
      <c r="D65" s="74"/>
      <c r="E65" s="74"/>
      <c r="F65" s="74"/>
      <c r="G65" s="74"/>
      <c r="H65" s="74"/>
      <c r="I65" s="74"/>
      <c r="J65" s="74"/>
      <c r="K65" s="74"/>
      <c r="L65" s="74"/>
      <c r="M65" s="74"/>
      <c r="N65" s="74"/>
    </row>
    <row r="66" spans="2:14" s="1" customFormat="1" ht="16.5" customHeight="1">
      <c r="B66" s="2"/>
      <c r="C66" s="66" t="s">
        <v>1530</v>
      </c>
      <c r="D66" s="74"/>
      <c r="E66" s="74"/>
      <c r="F66" s="74"/>
      <c r="G66" s="74"/>
      <c r="H66" s="74"/>
      <c r="I66" s="74"/>
      <c r="J66" s="74"/>
      <c r="K66" s="74"/>
      <c r="L66" s="74"/>
      <c r="M66" s="74"/>
      <c r="N66" s="74"/>
    </row>
    <row r="67" spans="2:14" s="1" customFormat="1" ht="16.5" customHeight="1">
      <c r="B67" s="2"/>
      <c r="C67" s="66" t="s">
        <v>333</v>
      </c>
      <c r="D67" s="74"/>
      <c r="E67" s="74"/>
      <c r="F67" s="74"/>
      <c r="G67" s="74"/>
      <c r="H67" s="74"/>
      <c r="I67" s="74"/>
      <c r="J67" s="74"/>
      <c r="K67" s="74"/>
      <c r="L67" s="74"/>
      <c r="M67" s="74"/>
      <c r="N67" s="74"/>
    </row>
    <row r="68" spans="2:14" s="1" customFormat="1" ht="16.5" customHeight="1">
      <c r="B68" s="2"/>
      <c r="C68" s="66" t="s">
        <v>330</v>
      </c>
      <c r="D68" s="74"/>
      <c r="E68" s="74"/>
      <c r="F68" s="74"/>
      <c r="G68" s="74"/>
      <c r="H68" s="74"/>
      <c r="I68" s="74"/>
      <c r="J68" s="74"/>
      <c r="K68" s="74"/>
      <c r="L68" s="74"/>
      <c r="M68" s="74"/>
      <c r="N68" s="74"/>
    </row>
    <row r="69" spans="2:14" s="1" customFormat="1" ht="16.5" customHeight="1">
      <c r="B69" s="2"/>
      <c r="C69" s="66" t="s">
        <v>333</v>
      </c>
      <c r="D69" s="74"/>
      <c r="E69" s="74"/>
      <c r="F69" s="74"/>
      <c r="G69" s="74"/>
      <c r="H69" s="74"/>
      <c r="I69" s="74"/>
      <c r="J69" s="74"/>
      <c r="K69" s="74"/>
      <c r="L69" s="74"/>
      <c r="M69" s="74"/>
      <c r="N69" s="74"/>
    </row>
    <row r="70" spans="2:14" s="1" customFormat="1" ht="16.5" customHeight="1">
      <c r="B70" s="2"/>
      <c r="C70" s="66" t="s">
        <v>331</v>
      </c>
      <c r="D70" s="74"/>
      <c r="E70" s="74"/>
      <c r="F70" s="74"/>
      <c r="G70" s="74"/>
      <c r="H70" s="74"/>
      <c r="I70" s="74"/>
      <c r="J70" s="74"/>
      <c r="K70" s="74"/>
      <c r="L70" s="74"/>
      <c r="M70" s="74"/>
      <c r="N70" s="74"/>
    </row>
    <row r="71" spans="2:14" s="1" customFormat="1" ht="16.5" customHeight="1">
      <c r="B71" s="2"/>
      <c r="C71" s="66" t="s">
        <v>333</v>
      </c>
      <c r="D71" s="74"/>
      <c r="E71" s="74"/>
      <c r="F71" s="74"/>
      <c r="G71" s="74"/>
      <c r="H71" s="74"/>
      <c r="I71" s="74"/>
      <c r="J71" s="74"/>
      <c r="K71" s="74"/>
      <c r="L71" s="74"/>
      <c r="M71" s="74"/>
      <c r="N71" s="74"/>
    </row>
    <row r="72" spans="2:14" s="1" customFormat="1" ht="16.5" customHeight="1">
      <c r="B72" s="2"/>
      <c r="C72" s="66" t="s">
        <v>1531</v>
      </c>
      <c r="D72" s="74"/>
      <c r="E72" s="74"/>
      <c r="F72" s="74"/>
      <c r="G72" s="74"/>
      <c r="H72" s="74"/>
      <c r="I72" s="74"/>
      <c r="J72" s="74"/>
      <c r="K72" s="74"/>
      <c r="L72" s="74"/>
      <c r="M72" s="74"/>
      <c r="N72" s="74"/>
    </row>
    <row r="73" spans="2:14" s="1" customFormat="1" ht="16.5" customHeight="1">
      <c r="B73" s="2"/>
      <c r="C73" s="66" t="s">
        <v>333</v>
      </c>
      <c r="D73" s="74"/>
      <c r="E73" s="74"/>
      <c r="F73" s="74"/>
      <c r="G73" s="74"/>
      <c r="H73" s="74"/>
      <c r="I73" s="74"/>
      <c r="J73" s="74"/>
      <c r="K73" s="74"/>
      <c r="L73" s="74"/>
      <c r="M73" s="74"/>
      <c r="N73" s="74"/>
    </row>
    <row r="74" spans="2:14" s="1" customFormat="1" ht="16.5" customHeight="1">
      <c r="B74" s="2"/>
      <c r="C74" s="66" t="s">
        <v>1532</v>
      </c>
      <c r="D74" s="74"/>
      <c r="E74" s="74"/>
      <c r="F74" s="74"/>
      <c r="G74" s="74"/>
      <c r="H74" s="74"/>
      <c r="I74" s="74"/>
      <c r="J74" s="74"/>
      <c r="K74" s="74"/>
      <c r="L74" s="74"/>
      <c r="M74" s="74"/>
      <c r="N74" s="74"/>
    </row>
    <row r="75" spans="2:14" s="1" customFormat="1" ht="16.5" customHeight="1">
      <c r="B75" s="2"/>
      <c r="C75" s="66" t="s">
        <v>333</v>
      </c>
      <c r="D75" s="74"/>
      <c r="E75" s="74"/>
      <c r="F75" s="74"/>
      <c r="G75" s="74"/>
      <c r="H75" s="74"/>
      <c r="I75" s="74"/>
      <c r="J75" s="74"/>
      <c r="K75" s="74"/>
      <c r="L75" s="74"/>
      <c r="M75" s="74"/>
      <c r="N75" s="74"/>
    </row>
    <row r="76" spans="2:14" s="1" customFormat="1" ht="16.5" customHeight="1">
      <c r="B76" s="2"/>
      <c r="C76" s="66" t="s">
        <v>332</v>
      </c>
      <c r="D76" s="74"/>
      <c r="E76" s="74"/>
      <c r="F76" s="74"/>
      <c r="G76" s="74"/>
      <c r="H76" s="74"/>
      <c r="I76" s="74"/>
      <c r="J76" s="74"/>
      <c r="K76" s="74"/>
      <c r="L76" s="74"/>
      <c r="M76" s="74"/>
      <c r="N76" s="74"/>
    </row>
    <row r="77" spans="2:14" s="1" customFormat="1" ht="16.5" customHeight="1">
      <c r="B77" s="2"/>
      <c r="C77" s="66" t="s">
        <v>333</v>
      </c>
      <c r="D77" s="74"/>
      <c r="E77" s="74"/>
      <c r="F77" s="74"/>
      <c r="G77" s="74"/>
      <c r="H77" s="74"/>
      <c r="I77" s="74"/>
      <c r="J77" s="74"/>
      <c r="K77" s="74"/>
      <c r="L77" s="74"/>
      <c r="M77" s="74"/>
      <c r="N77" s="74"/>
    </row>
    <row r="78" spans="2:14" s="1" customFormat="1" ht="16.5" customHeight="1">
      <c r="B78" s="2"/>
      <c r="C78" s="66" t="s">
        <v>334</v>
      </c>
      <c r="D78" s="74"/>
      <c r="E78" s="74"/>
      <c r="F78" s="74"/>
      <c r="G78" s="74"/>
      <c r="H78" s="74"/>
      <c r="I78" s="74"/>
      <c r="J78" s="74"/>
      <c r="K78" s="74"/>
      <c r="L78" s="74"/>
      <c r="M78" s="74"/>
      <c r="N78" s="74"/>
    </row>
    <row r="79" spans="2:14" s="1" customFormat="1" ht="16.5" customHeight="1">
      <c r="B79" s="2"/>
      <c r="C79" s="66" t="s">
        <v>1533</v>
      </c>
      <c r="D79" s="74"/>
      <c r="E79" s="74"/>
      <c r="F79" s="74"/>
      <c r="G79" s="74"/>
      <c r="H79" s="74"/>
      <c r="I79" s="74"/>
      <c r="J79" s="74"/>
      <c r="K79" s="74"/>
      <c r="L79" s="74"/>
      <c r="M79" s="74"/>
      <c r="N79" s="74"/>
    </row>
    <row r="80" spans="2:14" s="1" customFormat="1" ht="16.5" customHeight="1">
      <c r="B80" s="2"/>
      <c r="C80" s="66" t="s">
        <v>335</v>
      </c>
      <c r="D80" s="74"/>
      <c r="E80" s="74"/>
      <c r="F80" s="74"/>
      <c r="G80" s="74"/>
      <c r="H80" s="74"/>
      <c r="I80" s="74"/>
      <c r="J80" s="74"/>
      <c r="K80" s="74"/>
      <c r="L80" s="74"/>
      <c r="M80" s="74"/>
      <c r="N80" s="74"/>
    </row>
    <row r="81" spans="2:14" s="1" customFormat="1" ht="16.5" customHeight="1">
      <c r="B81" s="2"/>
      <c r="C81" s="66" t="s">
        <v>1534</v>
      </c>
      <c r="D81" s="74"/>
      <c r="E81" s="74"/>
      <c r="F81" s="74"/>
      <c r="G81" s="74"/>
      <c r="H81" s="74"/>
      <c r="I81" s="74"/>
      <c r="J81" s="74"/>
      <c r="K81" s="74"/>
      <c r="L81" s="74"/>
      <c r="M81" s="74"/>
      <c r="N81" s="74"/>
    </row>
    <row r="82" spans="2:14" s="1" customFormat="1" ht="16.5" customHeight="1">
      <c r="B82" s="2"/>
      <c r="C82" s="66" t="s">
        <v>1535</v>
      </c>
      <c r="D82" s="74"/>
      <c r="E82" s="74"/>
      <c r="F82" s="74"/>
      <c r="G82" s="74"/>
      <c r="H82" s="74"/>
      <c r="I82" s="74"/>
      <c r="J82" s="74"/>
      <c r="K82" s="74"/>
      <c r="L82" s="74"/>
      <c r="M82" s="74"/>
      <c r="N82" s="74"/>
    </row>
    <row r="83" spans="2:14" s="1" customFormat="1" ht="16.5" customHeight="1">
      <c r="B83" s="2"/>
      <c r="C83" s="66" t="s">
        <v>1536</v>
      </c>
      <c r="D83" s="74"/>
      <c r="E83" s="74"/>
      <c r="F83" s="74"/>
      <c r="G83" s="74"/>
      <c r="H83" s="74"/>
      <c r="I83" s="74"/>
      <c r="J83" s="74"/>
      <c r="K83" s="74"/>
      <c r="L83" s="74"/>
      <c r="M83" s="74"/>
      <c r="N83" s="74"/>
    </row>
    <row r="84" spans="2:14" s="1" customFormat="1" ht="16.5" customHeight="1">
      <c r="B84" s="2"/>
      <c r="C84" s="66" t="s">
        <v>1537</v>
      </c>
      <c r="D84" s="74"/>
      <c r="E84" s="74"/>
      <c r="F84" s="74"/>
      <c r="G84" s="74"/>
      <c r="H84" s="74"/>
      <c r="I84" s="74"/>
      <c r="J84" s="74"/>
      <c r="K84" s="74"/>
      <c r="L84" s="74"/>
      <c r="M84" s="74"/>
      <c r="N84" s="74"/>
    </row>
    <row r="85" spans="2:14" s="1" customFormat="1" ht="16.5" customHeight="1">
      <c r="B85" s="2"/>
      <c r="C85" s="66" t="s">
        <v>1538</v>
      </c>
      <c r="D85" s="74"/>
      <c r="E85" s="74"/>
      <c r="F85" s="74"/>
      <c r="G85" s="74"/>
      <c r="H85" s="74"/>
      <c r="I85" s="74"/>
      <c r="J85" s="74"/>
      <c r="K85" s="74"/>
      <c r="L85" s="74"/>
      <c r="M85" s="74"/>
      <c r="N85" s="74"/>
    </row>
    <row r="86" spans="2:14" s="1" customFormat="1" ht="16.5" customHeight="1">
      <c r="B86" s="2"/>
      <c r="C86" s="66" t="s">
        <v>1539</v>
      </c>
      <c r="D86" s="74"/>
      <c r="E86" s="74"/>
      <c r="F86" s="74"/>
      <c r="G86" s="74"/>
      <c r="H86" s="74"/>
      <c r="I86" s="74"/>
      <c r="J86" s="74"/>
      <c r="K86" s="74"/>
      <c r="L86" s="74"/>
      <c r="M86" s="74"/>
      <c r="N86" s="74"/>
    </row>
    <row r="87" spans="2:14" s="1" customFormat="1" ht="16.5" customHeight="1">
      <c r="B87" s="2"/>
      <c r="C87" s="66" t="s">
        <v>1540</v>
      </c>
      <c r="D87" s="74"/>
      <c r="E87" s="74"/>
      <c r="F87" s="74"/>
      <c r="G87" s="74"/>
      <c r="H87" s="74"/>
      <c r="I87" s="74"/>
      <c r="J87" s="74"/>
      <c r="K87" s="74"/>
      <c r="L87" s="74"/>
      <c r="M87" s="74"/>
      <c r="N87" s="74"/>
    </row>
    <row r="88" spans="2:14" s="1" customFormat="1" ht="16.5" customHeight="1">
      <c r="B88" s="2"/>
      <c r="C88" s="66" t="s">
        <v>1541</v>
      </c>
      <c r="D88" s="74"/>
      <c r="E88" s="74"/>
      <c r="F88" s="74"/>
      <c r="G88" s="74"/>
      <c r="H88" s="74"/>
      <c r="I88" s="74"/>
      <c r="J88" s="74"/>
      <c r="K88" s="74"/>
      <c r="L88" s="74"/>
      <c r="M88" s="74"/>
      <c r="N88" s="74"/>
    </row>
    <row r="89" spans="2:14" s="1" customFormat="1" ht="16.5" customHeight="1">
      <c r="B89" s="2"/>
      <c r="C89" s="66" t="s">
        <v>1542</v>
      </c>
      <c r="D89" s="74"/>
      <c r="E89" s="74"/>
      <c r="F89" s="74"/>
      <c r="G89" s="74"/>
      <c r="H89" s="74"/>
      <c r="I89" s="74"/>
      <c r="J89" s="74"/>
      <c r="K89" s="74"/>
      <c r="L89" s="74"/>
      <c r="M89" s="74"/>
      <c r="N89" s="74"/>
    </row>
    <row r="90" spans="2:14" s="1" customFormat="1" ht="16.5" customHeight="1">
      <c r="B90" s="2"/>
      <c r="C90" s="66" t="s">
        <v>336</v>
      </c>
      <c r="D90" s="74"/>
      <c r="E90" s="74"/>
      <c r="F90" s="74"/>
      <c r="G90" s="74"/>
      <c r="H90" s="74"/>
      <c r="I90" s="74"/>
      <c r="J90" s="74"/>
      <c r="K90" s="74"/>
      <c r="L90" s="74"/>
      <c r="M90" s="74"/>
      <c r="N90" s="74"/>
    </row>
    <row r="91" spans="2:14" s="1" customFormat="1" ht="16.5" customHeight="1">
      <c r="B91" s="2"/>
      <c r="C91" s="101" t="s">
        <v>1543</v>
      </c>
      <c r="D91" s="74"/>
      <c r="E91" s="74"/>
      <c r="F91" s="74"/>
      <c r="G91" s="74"/>
      <c r="H91" s="74"/>
      <c r="I91" s="74"/>
      <c r="J91" s="74"/>
      <c r="K91" s="74"/>
      <c r="L91" s="74"/>
      <c r="M91" s="74"/>
      <c r="N91" s="74"/>
    </row>
    <row r="92" spans="2:14" s="1" customFormat="1" ht="16.5" customHeight="1">
      <c r="B92" s="2"/>
      <c r="C92" s="101"/>
      <c r="D92" s="74"/>
      <c r="E92" s="74"/>
      <c r="F92" s="74"/>
      <c r="G92" s="74"/>
      <c r="H92" s="74"/>
      <c r="I92" s="74"/>
      <c r="J92" s="74"/>
      <c r="K92" s="74"/>
      <c r="L92" s="74"/>
      <c r="M92" s="74"/>
      <c r="N92" s="74"/>
    </row>
    <row r="93" spans="2:14" s="1" customFormat="1" ht="16.5" customHeight="1">
      <c r="B93" s="2"/>
      <c r="C93" s="101"/>
      <c r="D93" s="74"/>
      <c r="E93" s="74"/>
      <c r="F93" s="74"/>
      <c r="G93" s="74"/>
      <c r="H93" s="74"/>
      <c r="I93" s="74"/>
      <c r="J93" s="74"/>
      <c r="K93" s="74"/>
      <c r="L93" s="74"/>
      <c r="M93" s="74"/>
      <c r="N93" s="74"/>
    </row>
    <row r="94" spans="2:14" s="1" customFormat="1" ht="16.5" customHeight="1">
      <c r="B94" s="2"/>
      <c r="C94" s="101"/>
      <c r="D94" s="74"/>
      <c r="E94" s="74"/>
      <c r="F94" s="74"/>
      <c r="G94" s="74"/>
      <c r="H94" s="74"/>
      <c r="I94" s="74"/>
      <c r="J94" s="74"/>
      <c r="K94" s="74"/>
      <c r="L94" s="74"/>
      <c r="M94" s="74"/>
      <c r="N94" s="74"/>
    </row>
    <row r="95" spans="2:14" s="1" customFormat="1" ht="16.5" customHeight="1">
      <c r="B95" s="2"/>
      <c r="C95" s="2"/>
      <c r="D95" s="2"/>
      <c r="E95" s="2"/>
      <c r="F95" s="2"/>
      <c r="G95" s="2"/>
      <c r="H95" s="2"/>
      <c r="I95" s="2"/>
      <c r="J95" s="2"/>
    </row>
    <row r="96" spans="2:14" s="1" customFormat="1" ht="16.5" customHeight="1">
      <c r="B96" s="2"/>
      <c r="C96" s="2"/>
      <c r="D96" s="2"/>
      <c r="E96" s="2"/>
      <c r="F96" s="2"/>
      <c r="G96" s="2"/>
      <c r="H96" s="2"/>
      <c r="I96" s="2"/>
      <c r="J96" s="2"/>
    </row>
    <row r="97" spans="2:10" s="1" customFormat="1">
      <c r="B97" s="2"/>
      <c r="C97" s="103" t="s">
        <v>1466</v>
      </c>
      <c r="D97" s="102"/>
      <c r="E97" s="102"/>
      <c r="F97" s="10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1550</v>
      </c>
      <c r="D101" s="2"/>
      <c r="E101" s="2"/>
      <c r="F101" s="2"/>
      <c r="G101" s="2"/>
      <c r="H101" s="2"/>
      <c r="I101" s="2"/>
      <c r="J101" s="2"/>
    </row>
    <row r="102" spans="2:10" s="1" customFormat="1">
      <c r="B102" s="2"/>
      <c r="C102" s="80" t="s">
        <v>1503</v>
      </c>
      <c r="D102" s="2"/>
      <c r="E102" s="2"/>
      <c r="F102" s="2"/>
      <c r="G102" s="2"/>
      <c r="H102" s="2"/>
      <c r="I102" s="2"/>
      <c r="J102" s="2"/>
    </row>
    <row r="103" spans="2:10" s="1" customFormat="1">
      <c r="B103" s="2"/>
      <c r="C103" s="105" t="s">
        <v>1546</v>
      </c>
      <c r="D103" s="2"/>
      <c r="E103" s="2"/>
      <c r="F103" s="2"/>
      <c r="G103" s="2"/>
      <c r="H103" s="2"/>
      <c r="I103" s="2"/>
      <c r="J103" s="2"/>
    </row>
    <row r="104" spans="2:10" s="1" customFormat="1">
      <c r="B104" s="2"/>
      <c r="C104" s="80" t="s">
        <v>1547</v>
      </c>
      <c r="D104" s="2"/>
      <c r="E104" s="2"/>
      <c r="F104" s="2"/>
      <c r="G104" s="2"/>
      <c r="H104" s="2"/>
      <c r="I104" s="2"/>
      <c r="J104" s="2"/>
    </row>
    <row r="105" spans="2:10" s="1" customFormat="1">
      <c r="B105" s="2"/>
      <c r="C105" s="80" t="s">
        <v>1470</v>
      </c>
      <c r="D105" s="2"/>
      <c r="E105" s="2"/>
      <c r="F105" s="2"/>
      <c r="G105" s="2"/>
      <c r="H105" s="2"/>
      <c r="I105" s="2"/>
      <c r="J105" s="2"/>
    </row>
    <row r="106" spans="2:10" ht="16.5" customHeight="1"/>
  </sheetData>
  <protectedRanges>
    <protectedRange sqref="D2:G2 D29:N94 C91:C94" name="Bereich1"/>
  </protectedRanges>
  <mergeCells count="1">
    <mergeCell ref="D2:G2"/>
  </mergeCells>
  <pageMargins left="0.7" right="0.7" top="0.78740157499999996" bottom="0.78740157499999996"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402A0-EB5E-4CF4-9571-C8F5A84A3CFB}">
  <sheetPr codeName="Tabelle20">
    <tabColor theme="8"/>
  </sheetPr>
  <dimension ref="A2:T86"/>
  <sheetViews>
    <sheetView workbookViewId="0"/>
  </sheetViews>
  <sheetFormatPr defaultColWidth="11.36328125" defaultRowHeight="14.5" outlineLevelCol="1"/>
  <cols>
    <col min="1" max="1" width="1.36328125" style="1" customWidth="1"/>
    <col min="2" max="2" width="1.36328125" style="2" customWidth="1"/>
    <col min="3" max="3" width="44.36328125" style="2" customWidth="1"/>
    <col min="4" max="4" width="44.36328125" style="514" hidden="1" customWidth="1" outlineLevel="1"/>
    <col min="5" max="6" width="23.90625" style="2" hidden="1" customWidth="1" outlineLevel="1"/>
    <col min="7" max="7" width="23.90625" style="2" customWidth="1" collapsed="1"/>
    <col min="8" max="18" width="23.90625" style="2" customWidth="1"/>
    <col min="19" max="16384" width="11.36328125" style="2"/>
  </cols>
  <sheetData>
    <row r="2" spans="1:20" ht="25.5" customHeight="1">
      <c r="C2" s="52" t="s">
        <v>1450</v>
      </c>
      <c r="D2" s="856"/>
      <c r="E2" s="856"/>
    </row>
    <row r="4" spans="1:20" ht="20">
      <c r="C4" s="54" t="s">
        <v>1551</v>
      </c>
      <c r="D4" s="515"/>
    </row>
    <row r="5" spans="1:20" ht="11.25" customHeight="1">
      <c r="C5" s="55"/>
      <c r="D5" s="516"/>
    </row>
    <row r="6" spans="1:20" ht="4.5" customHeight="1">
      <c r="A6" s="56"/>
      <c r="C6" s="57"/>
      <c r="D6" s="517"/>
      <c r="E6" s="57"/>
      <c r="F6" s="57"/>
      <c r="G6" s="57"/>
      <c r="H6" s="57"/>
      <c r="I6" s="57"/>
      <c r="J6" s="57"/>
      <c r="K6" s="57"/>
      <c r="L6" s="57"/>
      <c r="M6" s="57"/>
      <c r="N6" s="57"/>
      <c r="O6" s="57"/>
      <c r="P6" s="57"/>
      <c r="Q6" s="57"/>
      <c r="R6" s="57"/>
    </row>
    <row r="8" spans="1:20" ht="16.5" customHeight="1">
      <c r="G8" s="512">
        <f>SUM(G11:G76)</f>
        <v>488</v>
      </c>
      <c r="N8" s="459">
        <v>0.15</v>
      </c>
      <c r="O8" s="459">
        <v>0.25</v>
      </c>
      <c r="P8" s="459">
        <v>0.02</v>
      </c>
    </row>
    <row r="9" spans="1:20" ht="52">
      <c r="A9" s="1">
        <v>1</v>
      </c>
      <c r="B9" s="2">
        <v>1</v>
      </c>
      <c r="C9" s="84" t="s">
        <v>1552</v>
      </c>
      <c r="D9" s="518" t="s">
        <v>1553</v>
      </c>
      <c r="E9" s="183" t="s">
        <v>1554</v>
      </c>
      <c r="F9" s="183" t="s">
        <v>1555</v>
      </c>
      <c r="G9" s="182" t="s">
        <v>1556</v>
      </c>
      <c r="H9" s="184" t="s">
        <v>1557</v>
      </c>
      <c r="I9" s="189" t="s">
        <v>1558</v>
      </c>
      <c r="J9" s="458" t="s">
        <v>1559</v>
      </c>
      <c r="K9" s="183" t="s">
        <v>1560</v>
      </c>
      <c r="L9" s="190" t="s">
        <v>1561</v>
      </c>
      <c r="M9" s="108" t="s">
        <v>1562</v>
      </c>
      <c r="N9" s="108" t="s">
        <v>1563</v>
      </c>
      <c r="O9" s="108" t="s">
        <v>1564</v>
      </c>
      <c r="P9" s="191" t="s">
        <v>1565</v>
      </c>
      <c r="Q9" s="192" t="s">
        <v>1566</v>
      </c>
      <c r="R9" s="183" t="s">
        <v>1567</v>
      </c>
      <c r="T9" s="458" t="s">
        <v>1568</v>
      </c>
    </row>
    <row r="10" spans="1:20" ht="5.15" customHeight="1">
      <c r="B10" s="2">
        <v>1</v>
      </c>
      <c r="C10" s="72"/>
      <c r="D10" s="519"/>
      <c r="E10" s="73"/>
      <c r="F10" s="73"/>
      <c r="G10" s="111"/>
      <c r="H10" s="73"/>
      <c r="I10" s="111"/>
      <c r="J10" s="73"/>
      <c r="K10" s="73"/>
      <c r="L10" s="73"/>
      <c r="M10" s="73"/>
      <c r="N10" s="73"/>
      <c r="O10" s="73"/>
      <c r="P10" s="111"/>
      <c r="Q10" s="112"/>
      <c r="R10" s="73"/>
      <c r="T10" s="73"/>
    </row>
    <row r="11" spans="1:20" s="1" customFormat="1" ht="16.5" customHeight="1">
      <c r="B11" s="2">
        <v>1</v>
      </c>
      <c r="C11" s="99" t="s">
        <v>1508</v>
      </c>
      <c r="D11" s="513"/>
      <c r="E11" s="193">
        <f>IFERROR(HLOOKUP(C11,Flugplankurve!$1:$2,2,0),0)</f>
        <v>0</v>
      </c>
      <c r="F11" s="74">
        <f>ROUNDUP(E11*0.1,0)</f>
        <v>0</v>
      </c>
      <c r="G11" s="114">
        <f>E11+F11</f>
        <v>0</v>
      </c>
      <c r="H11" s="193"/>
      <c r="I11" s="194"/>
      <c r="J11" s="193"/>
      <c r="K11" s="195"/>
      <c r="L11" s="196"/>
      <c r="M11" s="197"/>
      <c r="N11" s="197">
        <f t="shared" ref="N11:P26" si="0">$K11*N$8</f>
        <v>0</v>
      </c>
      <c r="O11" s="197">
        <f t="shared" si="0"/>
        <v>0</v>
      </c>
      <c r="P11" s="197">
        <f t="shared" si="0"/>
        <v>0</v>
      </c>
      <c r="Q11" s="199">
        <f>K11+N11+O11+P11</f>
        <v>0</v>
      </c>
      <c r="R11" s="115"/>
      <c r="T11" s="193"/>
    </row>
    <row r="12" spans="1:20" s="1" customFormat="1" ht="16.5" customHeight="1">
      <c r="B12" s="2">
        <v>1</v>
      </c>
      <c r="C12" s="99" t="s">
        <v>1509</v>
      </c>
      <c r="D12" s="513"/>
      <c r="E12" s="193">
        <f>IFERROR(HLOOKUP(C12,Flugplankurve!$1:$2,2,0),0)</f>
        <v>0</v>
      </c>
      <c r="F12" s="74">
        <f t="shared" ref="F12:F75" si="1">ROUNDUP(E12*0.1,0)</f>
        <v>0</v>
      </c>
      <c r="G12" s="114">
        <f t="shared" ref="G12:G75" si="2">E12+F12</f>
        <v>0</v>
      </c>
      <c r="H12" s="193"/>
      <c r="I12" s="194"/>
      <c r="J12" s="193"/>
      <c r="K12" s="195"/>
      <c r="L12" s="196"/>
      <c r="M12" s="197"/>
      <c r="N12" s="197">
        <f t="shared" si="0"/>
        <v>0</v>
      </c>
      <c r="O12" s="197">
        <f t="shared" si="0"/>
        <v>0</v>
      </c>
      <c r="P12" s="197">
        <f t="shared" si="0"/>
        <v>0</v>
      </c>
      <c r="Q12" s="199">
        <f t="shared" ref="Q12:Q75" si="3">K12+N12+O12+P12</f>
        <v>0</v>
      </c>
      <c r="R12" s="115"/>
      <c r="T12" s="193"/>
    </row>
    <row r="13" spans="1:20" s="1" customFormat="1" ht="16.5" customHeight="1">
      <c r="B13" s="2">
        <v>1</v>
      </c>
      <c r="C13" s="99" t="s">
        <v>317</v>
      </c>
      <c r="D13" s="513" t="s">
        <v>1569</v>
      </c>
      <c r="E13" s="193">
        <f>IFERROR(HLOOKUP(C13,Flugplankurve!$1:$2,2,0),0)</f>
        <v>4</v>
      </c>
      <c r="F13" s="74">
        <v>1</v>
      </c>
      <c r="G13" s="114">
        <f t="shared" si="2"/>
        <v>5</v>
      </c>
      <c r="H13" s="193"/>
      <c r="I13" s="194"/>
      <c r="J13" s="660">
        <f>3700*3</f>
        <v>11100</v>
      </c>
      <c r="K13" s="195">
        <f>J13*G13</f>
        <v>55500</v>
      </c>
      <c r="L13" s="196"/>
      <c r="M13" s="197"/>
      <c r="N13" s="197">
        <f t="shared" si="0"/>
        <v>8325</v>
      </c>
      <c r="O13" s="197">
        <f t="shared" si="0"/>
        <v>13875</v>
      </c>
      <c r="P13" s="197">
        <f t="shared" si="0"/>
        <v>1110</v>
      </c>
      <c r="Q13" s="199">
        <f t="shared" si="3"/>
        <v>78810</v>
      </c>
      <c r="R13" s="115"/>
      <c r="T13" s="193">
        <f>3700*3</f>
        <v>11100</v>
      </c>
    </row>
    <row r="14" spans="1:20" s="1" customFormat="1" ht="16.5" customHeight="1">
      <c r="B14" s="2">
        <v>1</v>
      </c>
      <c r="C14" s="99" t="s">
        <v>1510</v>
      </c>
      <c r="D14" s="513"/>
      <c r="E14" s="193">
        <f>IFERROR(HLOOKUP(C14,Flugplankurve!$1:$2,2,0),0)</f>
        <v>0</v>
      </c>
      <c r="F14" s="74">
        <f t="shared" si="1"/>
        <v>0</v>
      </c>
      <c r="G14" s="114">
        <f t="shared" si="2"/>
        <v>0</v>
      </c>
      <c r="H14" s="193"/>
      <c r="I14" s="194"/>
      <c r="J14" s="660"/>
      <c r="K14" s="195"/>
      <c r="L14" s="196"/>
      <c r="M14" s="197"/>
      <c r="N14" s="197">
        <f t="shared" si="0"/>
        <v>0</v>
      </c>
      <c r="O14" s="197">
        <f t="shared" si="0"/>
        <v>0</v>
      </c>
      <c r="P14" s="197">
        <f t="shared" si="0"/>
        <v>0</v>
      </c>
      <c r="Q14" s="199">
        <f t="shared" si="3"/>
        <v>0</v>
      </c>
      <c r="R14" s="115"/>
      <c r="T14" s="193"/>
    </row>
    <row r="15" spans="1:20" s="1" customFormat="1" ht="16.5" customHeight="1">
      <c r="B15" s="2">
        <v>1</v>
      </c>
      <c r="C15" s="99" t="s">
        <v>1511</v>
      </c>
      <c r="D15" s="513"/>
      <c r="E15" s="193">
        <f>IFERROR(HLOOKUP(C15,Flugplankurve!$1:$2,2,0),0)</f>
        <v>0</v>
      </c>
      <c r="F15" s="74">
        <f t="shared" si="1"/>
        <v>0</v>
      </c>
      <c r="G15" s="114">
        <f t="shared" si="2"/>
        <v>0</v>
      </c>
      <c r="H15" s="193"/>
      <c r="I15" s="194"/>
      <c r="J15" s="660"/>
      <c r="K15" s="195"/>
      <c r="L15" s="196"/>
      <c r="M15" s="197"/>
      <c r="N15" s="197">
        <f t="shared" si="0"/>
        <v>0</v>
      </c>
      <c r="O15" s="197">
        <f t="shared" si="0"/>
        <v>0</v>
      </c>
      <c r="P15" s="197">
        <f t="shared" si="0"/>
        <v>0</v>
      </c>
      <c r="Q15" s="199">
        <f t="shared" si="3"/>
        <v>0</v>
      </c>
      <c r="R15" s="115"/>
      <c r="T15" s="193"/>
    </row>
    <row r="16" spans="1:20" s="1" customFormat="1" ht="30.65" customHeight="1">
      <c r="B16" s="2">
        <v>1</v>
      </c>
      <c r="C16" s="99" t="s">
        <v>318</v>
      </c>
      <c r="D16" s="513" t="s">
        <v>1570</v>
      </c>
      <c r="E16" s="193">
        <v>20</v>
      </c>
      <c r="F16" s="74">
        <v>6</v>
      </c>
      <c r="G16" s="114">
        <f t="shared" si="2"/>
        <v>26</v>
      </c>
      <c r="H16" s="193"/>
      <c r="I16" s="194"/>
      <c r="J16" s="660">
        <f>3200*1.5</f>
        <v>4800</v>
      </c>
      <c r="K16" s="195">
        <f>J16*G16</f>
        <v>124800</v>
      </c>
      <c r="L16" s="196"/>
      <c r="M16" s="197"/>
      <c r="N16" s="197">
        <f t="shared" si="0"/>
        <v>18720</v>
      </c>
      <c r="O16" s="197">
        <f t="shared" si="0"/>
        <v>31200</v>
      </c>
      <c r="P16" s="197">
        <f t="shared" si="0"/>
        <v>2496</v>
      </c>
      <c r="Q16" s="199">
        <f t="shared" si="3"/>
        <v>177216</v>
      </c>
      <c r="R16" s="115"/>
      <c r="T16" s="193">
        <f>3200*3</f>
        <v>9600</v>
      </c>
    </row>
    <row r="17" spans="2:20" s="1" customFormat="1" ht="16.5" customHeight="1">
      <c r="B17" s="2">
        <v>1</v>
      </c>
      <c r="C17" s="99" t="s">
        <v>1512</v>
      </c>
      <c r="D17" s="513"/>
      <c r="E17" s="193">
        <f>IFERROR(HLOOKUP(C17,Flugplankurve!$1:$2,2,0),0)</f>
        <v>0</v>
      </c>
      <c r="F17" s="74">
        <f t="shared" si="1"/>
        <v>0</v>
      </c>
      <c r="G17" s="114">
        <f t="shared" si="2"/>
        <v>0</v>
      </c>
      <c r="H17" s="193"/>
      <c r="I17" s="194"/>
      <c r="J17" s="660"/>
      <c r="K17" s="195"/>
      <c r="L17" s="196"/>
      <c r="M17" s="197"/>
      <c r="N17" s="197">
        <f t="shared" si="0"/>
        <v>0</v>
      </c>
      <c r="O17" s="197">
        <f t="shared" si="0"/>
        <v>0</v>
      </c>
      <c r="P17" s="197">
        <f t="shared" si="0"/>
        <v>0</v>
      </c>
      <c r="Q17" s="199">
        <f t="shared" si="3"/>
        <v>0</v>
      </c>
      <c r="R17" s="115"/>
      <c r="T17" s="193"/>
    </row>
    <row r="18" spans="2:20" s="1" customFormat="1" ht="16.5" customHeight="1">
      <c r="B18" s="2">
        <v>1</v>
      </c>
      <c r="C18" s="99" t="s">
        <v>319</v>
      </c>
      <c r="D18" s="513" t="s">
        <v>1571</v>
      </c>
      <c r="E18" s="193">
        <v>25</v>
      </c>
      <c r="F18" s="74">
        <v>3</v>
      </c>
      <c r="G18" s="114">
        <f t="shared" si="2"/>
        <v>28</v>
      </c>
      <c r="H18" s="193"/>
      <c r="I18" s="194"/>
      <c r="J18" s="660">
        <f>3800*1.5</f>
        <v>5700</v>
      </c>
      <c r="K18" s="195">
        <f>J18*G18</f>
        <v>159600</v>
      </c>
      <c r="L18" s="196"/>
      <c r="M18" s="197"/>
      <c r="N18" s="197">
        <f t="shared" si="0"/>
        <v>23940</v>
      </c>
      <c r="O18" s="197">
        <f t="shared" si="0"/>
        <v>39900</v>
      </c>
      <c r="P18" s="197">
        <f t="shared" si="0"/>
        <v>3192</v>
      </c>
      <c r="Q18" s="199">
        <f t="shared" si="3"/>
        <v>226632</v>
      </c>
      <c r="R18" s="115"/>
      <c r="T18" s="193">
        <f>3800*2</f>
        <v>7600</v>
      </c>
    </row>
    <row r="19" spans="2:20" s="1" customFormat="1" ht="16.5" customHeight="1">
      <c r="B19" s="2">
        <v>1</v>
      </c>
      <c r="C19" s="99" t="s">
        <v>1513</v>
      </c>
      <c r="D19" s="513"/>
      <c r="E19" s="193">
        <f>IFERROR(HLOOKUP(C19,Flugplankurve!$1:$2,2,0),0)</f>
        <v>0</v>
      </c>
      <c r="F19" s="74">
        <f t="shared" si="1"/>
        <v>0</v>
      </c>
      <c r="G19" s="114">
        <f t="shared" si="2"/>
        <v>0</v>
      </c>
      <c r="H19" s="193"/>
      <c r="I19" s="194"/>
      <c r="J19" s="193"/>
      <c r="K19" s="195"/>
      <c r="L19" s="196"/>
      <c r="M19" s="197"/>
      <c r="N19" s="197">
        <f t="shared" si="0"/>
        <v>0</v>
      </c>
      <c r="O19" s="197">
        <f t="shared" si="0"/>
        <v>0</v>
      </c>
      <c r="P19" s="197">
        <f t="shared" si="0"/>
        <v>0</v>
      </c>
      <c r="Q19" s="199">
        <f t="shared" si="3"/>
        <v>0</v>
      </c>
      <c r="R19" s="115"/>
      <c r="T19" s="193"/>
    </row>
    <row r="20" spans="2:20" s="1" customFormat="1" ht="16.5" customHeight="1">
      <c r="B20" s="2">
        <v>1</v>
      </c>
      <c r="C20" s="99" t="s">
        <v>1514</v>
      </c>
      <c r="D20" s="513"/>
      <c r="E20" s="193">
        <f>IFERROR(HLOOKUP(C20,Flugplankurve!$1:$2,2,0),0)</f>
        <v>0</v>
      </c>
      <c r="F20" s="74">
        <f t="shared" si="1"/>
        <v>0</v>
      </c>
      <c r="G20" s="114">
        <f t="shared" si="2"/>
        <v>0</v>
      </c>
      <c r="H20" s="193"/>
      <c r="I20" s="194"/>
      <c r="J20" s="193"/>
      <c r="K20" s="195"/>
      <c r="L20" s="196"/>
      <c r="M20" s="197"/>
      <c r="N20" s="197">
        <f t="shared" si="0"/>
        <v>0</v>
      </c>
      <c r="O20" s="197">
        <f t="shared" si="0"/>
        <v>0</v>
      </c>
      <c r="P20" s="197">
        <f t="shared" si="0"/>
        <v>0</v>
      </c>
      <c r="Q20" s="199">
        <f t="shared" si="3"/>
        <v>0</v>
      </c>
      <c r="R20" s="115"/>
      <c r="T20" s="193"/>
    </row>
    <row r="21" spans="2:20" s="1" customFormat="1" ht="16.5" customHeight="1">
      <c r="B21" s="2">
        <v>1</v>
      </c>
      <c r="C21" s="99" t="s">
        <v>1515</v>
      </c>
      <c r="D21" s="513"/>
      <c r="E21" s="193">
        <f>IFERROR(HLOOKUP(C21,Flugplankurve!$1:$2,2,0),0)</f>
        <v>0</v>
      </c>
      <c r="F21" s="74">
        <f>ROUNDUP(E21*0.25,0)</f>
        <v>0</v>
      </c>
      <c r="G21" s="114">
        <f t="shared" si="2"/>
        <v>0</v>
      </c>
      <c r="H21" s="193"/>
      <c r="I21" s="194"/>
      <c r="J21" s="193"/>
      <c r="K21" s="195"/>
      <c r="L21" s="196"/>
      <c r="M21" s="197"/>
      <c r="N21" s="197">
        <f t="shared" si="0"/>
        <v>0</v>
      </c>
      <c r="O21" s="197">
        <f t="shared" si="0"/>
        <v>0</v>
      </c>
      <c r="P21" s="197">
        <f t="shared" si="0"/>
        <v>0</v>
      </c>
      <c r="Q21" s="199">
        <f t="shared" si="3"/>
        <v>0</v>
      </c>
      <c r="R21" s="115"/>
      <c r="T21" s="193"/>
    </row>
    <row r="22" spans="2:20" s="1" customFormat="1" ht="16.5" customHeight="1">
      <c r="B22" s="2">
        <v>1</v>
      </c>
      <c r="C22" s="100" t="s">
        <v>1516</v>
      </c>
      <c r="D22" s="513"/>
      <c r="E22" s="193">
        <f>IFERROR(HLOOKUP(C22,Flugplankurve!$1:$2,2,0),0)</f>
        <v>0</v>
      </c>
      <c r="F22" s="74">
        <f t="shared" si="1"/>
        <v>0</v>
      </c>
      <c r="G22" s="114">
        <f t="shared" si="2"/>
        <v>0</v>
      </c>
      <c r="H22" s="193"/>
      <c r="I22" s="194"/>
      <c r="J22" s="193"/>
      <c r="K22" s="195"/>
      <c r="L22" s="196"/>
      <c r="M22" s="197"/>
      <c r="N22" s="197">
        <f t="shared" si="0"/>
        <v>0</v>
      </c>
      <c r="O22" s="197">
        <f t="shared" si="0"/>
        <v>0</v>
      </c>
      <c r="P22" s="197">
        <f t="shared" si="0"/>
        <v>0</v>
      </c>
      <c r="Q22" s="199">
        <f t="shared" si="3"/>
        <v>0</v>
      </c>
      <c r="R22" s="115"/>
      <c r="T22" s="193"/>
    </row>
    <row r="23" spans="2:20" s="1" customFormat="1" ht="16.5" customHeight="1">
      <c r="B23" s="2">
        <v>1</v>
      </c>
      <c r="C23" s="100" t="s">
        <v>320</v>
      </c>
      <c r="D23" s="513" t="s">
        <v>1572</v>
      </c>
      <c r="E23" s="193">
        <v>3</v>
      </c>
      <c r="F23" s="74">
        <v>1</v>
      </c>
      <c r="G23" s="114">
        <f t="shared" si="2"/>
        <v>4</v>
      </c>
      <c r="H23" s="193"/>
      <c r="I23" s="194"/>
      <c r="J23" s="660">
        <f>12000*1.5</f>
        <v>18000</v>
      </c>
      <c r="K23" s="195">
        <f>J23*G23</f>
        <v>72000</v>
      </c>
      <c r="L23" s="196"/>
      <c r="M23" s="197"/>
      <c r="N23" s="197">
        <f t="shared" si="0"/>
        <v>10800</v>
      </c>
      <c r="O23" s="197">
        <f t="shared" si="0"/>
        <v>18000</v>
      </c>
      <c r="P23" s="197">
        <f t="shared" si="0"/>
        <v>1440</v>
      </c>
      <c r="Q23" s="199">
        <f t="shared" si="3"/>
        <v>102240</v>
      </c>
      <c r="R23" s="115"/>
      <c r="T23" s="193">
        <f>12000*2</f>
        <v>24000</v>
      </c>
    </row>
    <row r="24" spans="2:20" s="1" customFormat="1" ht="16.5" customHeight="1">
      <c r="B24" s="2">
        <v>1</v>
      </c>
      <c r="C24" s="66" t="s">
        <v>1517</v>
      </c>
      <c r="D24" s="513"/>
      <c r="E24" s="193">
        <f>IFERROR(HLOOKUP(C24,Flugplankurve!$1:$2,2,0),0)</f>
        <v>0</v>
      </c>
      <c r="F24" s="74">
        <f t="shared" si="1"/>
        <v>0</v>
      </c>
      <c r="G24" s="114">
        <f t="shared" si="2"/>
        <v>0</v>
      </c>
      <c r="H24" s="193"/>
      <c r="I24" s="194"/>
      <c r="J24" s="193"/>
      <c r="K24" s="195"/>
      <c r="L24" s="196"/>
      <c r="M24" s="197"/>
      <c r="N24" s="197">
        <f t="shared" si="0"/>
        <v>0</v>
      </c>
      <c r="O24" s="197">
        <f t="shared" si="0"/>
        <v>0</v>
      </c>
      <c r="P24" s="197">
        <f t="shared" si="0"/>
        <v>0</v>
      </c>
      <c r="Q24" s="199">
        <f t="shared" si="3"/>
        <v>0</v>
      </c>
      <c r="R24" s="115"/>
      <c r="T24" s="193"/>
    </row>
    <row r="25" spans="2:20" s="117" customFormat="1" ht="16.5" customHeight="1">
      <c r="B25" s="2">
        <v>1</v>
      </c>
      <c r="C25" s="66" t="s">
        <v>321</v>
      </c>
      <c r="D25" s="513" t="s">
        <v>1573</v>
      </c>
      <c r="E25" s="193">
        <v>1</v>
      </c>
      <c r="F25" s="74">
        <v>0</v>
      </c>
      <c r="G25" s="114">
        <f t="shared" si="2"/>
        <v>1</v>
      </c>
      <c r="H25" s="193"/>
      <c r="I25" s="194"/>
      <c r="J25" s="660">
        <f>20000*1.5</f>
        <v>30000</v>
      </c>
      <c r="K25" s="195">
        <f>J25*G25</f>
        <v>30000</v>
      </c>
      <c r="L25" s="196"/>
      <c r="M25" s="197"/>
      <c r="N25" s="197">
        <f t="shared" si="0"/>
        <v>4500</v>
      </c>
      <c r="O25" s="197">
        <f t="shared" si="0"/>
        <v>7500</v>
      </c>
      <c r="P25" s="197">
        <f t="shared" si="0"/>
        <v>600</v>
      </c>
      <c r="Q25" s="199">
        <f t="shared" si="3"/>
        <v>42600</v>
      </c>
      <c r="R25" s="115"/>
      <c r="T25" s="193">
        <f>20000*2</f>
        <v>40000</v>
      </c>
    </row>
    <row r="26" spans="2:20" s="1" customFormat="1" ht="16.5" customHeight="1">
      <c r="B26" s="2">
        <v>1</v>
      </c>
      <c r="C26" s="100" t="s">
        <v>1518</v>
      </c>
      <c r="D26" s="513"/>
      <c r="E26" s="193">
        <f>IFERROR(HLOOKUP(C26,Flugplankurve!$1:$2,2,0),0)</f>
        <v>0</v>
      </c>
      <c r="F26" s="74">
        <f t="shared" si="1"/>
        <v>0</v>
      </c>
      <c r="G26" s="114">
        <f t="shared" si="2"/>
        <v>0</v>
      </c>
      <c r="H26" s="193"/>
      <c r="I26" s="194"/>
      <c r="J26" s="193"/>
      <c r="K26" s="195"/>
      <c r="L26" s="196"/>
      <c r="M26" s="197"/>
      <c r="N26" s="197">
        <f t="shared" si="0"/>
        <v>0</v>
      </c>
      <c r="O26" s="197">
        <f t="shared" si="0"/>
        <v>0</v>
      </c>
      <c r="P26" s="197">
        <f t="shared" si="0"/>
        <v>0</v>
      </c>
      <c r="Q26" s="199">
        <f t="shared" si="3"/>
        <v>0</v>
      </c>
      <c r="R26" s="115"/>
      <c r="T26" s="193"/>
    </row>
    <row r="27" spans="2:20" s="1" customFormat="1" ht="16.5" customHeight="1">
      <c r="B27" s="2">
        <v>1</v>
      </c>
      <c r="C27" s="100" t="s">
        <v>322</v>
      </c>
      <c r="D27" s="513">
        <v>5</v>
      </c>
      <c r="E27" s="193">
        <v>4</v>
      </c>
      <c r="F27" s="74">
        <f t="shared" si="1"/>
        <v>1</v>
      </c>
      <c r="G27" s="114">
        <f t="shared" si="2"/>
        <v>5</v>
      </c>
      <c r="H27" s="193"/>
      <c r="I27" s="194"/>
      <c r="J27" s="660">
        <f>30000*1.5</f>
        <v>45000</v>
      </c>
      <c r="K27" s="195">
        <f>J27*G27</f>
        <v>225000</v>
      </c>
      <c r="L27" s="196"/>
      <c r="M27" s="197"/>
      <c r="N27" s="197">
        <f t="shared" ref="N27:P76" si="4">$K27*N$8</f>
        <v>33750</v>
      </c>
      <c r="O27" s="197">
        <f t="shared" si="4"/>
        <v>56250</v>
      </c>
      <c r="P27" s="197">
        <f t="shared" si="4"/>
        <v>4500</v>
      </c>
      <c r="Q27" s="199">
        <f t="shared" si="3"/>
        <v>319500</v>
      </c>
      <c r="R27" s="115"/>
      <c r="T27" s="193">
        <f>30000*2</f>
        <v>60000</v>
      </c>
    </row>
    <row r="28" spans="2:20" s="1" customFormat="1" ht="16.5" customHeight="1">
      <c r="B28" s="2">
        <v>1</v>
      </c>
      <c r="C28" s="99" t="s">
        <v>1519</v>
      </c>
      <c r="D28" s="513"/>
      <c r="E28" s="193">
        <f>IFERROR(HLOOKUP(C28,Flugplankurve!$1:$2,2,0),0)</f>
        <v>0</v>
      </c>
      <c r="F28" s="74">
        <f t="shared" si="1"/>
        <v>0</v>
      </c>
      <c r="G28" s="114">
        <f t="shared" si="2"/>
        <v>0</v>
      </c>
      <c r="H28" s="193"/>
      <c r="I28" s="194"/>
      <c r="J28" s="193"/>
      <c r="K28" s="195"/>
      <c r="L28" s="196"/>
      <c r="M28" s="197"/>
      <c r="N28" s="197">
        <f t="shared" si="4"/>
        <v>0</v>
      </c>
      <c r="O28" s="197">
        <f t="shared" si="4"/>
        <v>0</v>
      </c>
      <c r="P28" s="197">
        <f t="shared" si="4"/>
        <v>0</v>
      </c>
      <c r="Q28" s="199">
        <f t="shared" si="3"/>
        <v>0</v>
      </c>
      <c r="R28" s="115"/>
      <c r="T28" s="193"/>
    </row>
    <row r="29" spans="2:20" s="1" customFormat="1" ht="16.5" customHeight="1">
      <c r="B29" s="2">
        <v>1</v>
      </c>
      <c r="C29" s="99" t="s">
        <v>323</v>
      </c>
      <c r="D29" s="513">
        <v>5</v>
      </c>
      <c r="E29" s="193">
        <v>4</v>
      </c>
      <c r="F29" s="74">
        <v>1</v>
      </c>
      <c r="G29" s="114">
        <f t="shared" si="2"/>
        <v>5</v>
      </c>
      <c r="H29" s="193"/>
      <c r="I29" s="194"/>
      <c r="J29" s="660">
        <f>11000*1.5</f>
        <v>16500</v>
      </c>
      <c r="K29" s="195">
        <f>J29*G29</f>
        <v>82500</v>
      </c>
      <c r="L29" s="196"/>
      <c r="M29" s="197"/>
      <c r="N29" s="197">
        <f t="shared" si="4"/>
        <v>12375</v>
      </c>
      <c r="O29" s="197">
        <f t="shared" si="4"/>
        <v>20625</v>
      </c>
      <c r="P29" s="197">
        <f t="shared" si="4"/>
        <v>1650</v>
      </c>
      <c r="Q29" s="199">
        <f t="shared" si="3"/>
        <v>117150</v>
      </c>
      <c r="R29" s="115"/>
      <c r="T29" s="193">
        <f>11000*2</f>
        <v>22000</v>
      </c>
    </row>
    <row r="30" spans="2:20" s="1" customFormat="1" ht="16.5" customHeight="1">
      <c r="B30" s="2">
        <v>1</v>
      </c>
      <c r="C30" s="66" t="s">
        <v>1520</v>
      </c>
      <c r="D30" s="513"/>
      <c r="E30" s="193">
        <f>IFERROR(HLOOKUP(C30,Flugplankurve!$1:$2,2,0),0)</f>
        <v>0</v>
      </c>
      <c r="F30" s="74">
        <f t="shared" si="1"/>
        <v>0</v>
      </c>
      <c r="G30" s="114">
        <f t="shared" si="2"/>
        <v>0</v>
      </c>
      <c r="H30" s="193"/>
      <c r="I30" s="194"/>
      <c r="J30" s="193"/>
      <c r="K30" s="195"/>
      <c r="L30" s="196"/>
      <c r="M30" s="197"/>
      <c r="N30" s="197">
        <f t="shared" si="4"/>
        <v>0</v>
      </c>
      <c r="O30" s="197">
        <f t="shared" si="4"/>
        <v>0</v>
      </c>
      <c r="P30" s="197">
        <f t="shared" si="4"/>
        <v>0</v>
      </c>
      <c r="Q30" s="199">
        <f t="shared" si="3"/>
        <v>0</v>
      </c>
      <c r="R30" s="115"/>
      <c r="T30" s="193"/>
    </row>
    <row r="31" spans="2:20" s="1" customFormat="1" ht="16.5" customHeight="1">
      <c r="B31" s="2">
        <v>1</v>
      </c>
      <c r="C31" s="66" t="s">
        <v>1521</v>
      </c>
      <c r="D31" s="513"/>
      <c r="E31" s="193">
        <f>IFERROR(HLOOKUP(C31,Flugplankurve!$1:$2,2,0),0)</f>
        <v>0</v>
      </c>
      <c r="F31" s="74">
        <f t="shared" si="1"/>
        <v>0</v>
      </c>
      <c r="G31" s="114">
        <f t="shared" si="2"/>
        <v>0</v>
      </c>
      <c r="H31" s="193"/>
      <c r="I31" s="194"/>
      <c r="J31" s="193"/>
      <c r="K31" s="195"/>
      <c r="L31" s="196"/>
      <c r="M31" s="197"/>
      <c r="N31" s="197">
        <f t="shared" si="4"/>
        <v>0</v>
      </c>
      <c r="O31" s="197">
        <f t="shared" si="4"/>
        <v>0</v>
      </c>
      <c r="P31" s="197">
        <f t="shared" si="4"/>
        <v>0</v>
      </c>
      <c r="Q31" s="199">
        <f t="shared" si="3"/>
        <v>0</v>
      </c>
      <c r="R31" s="115"/>
      <c r="T31" s="193"/>
    </row>
    <row r="32" spans="2:20" s="1" customFormat="1" ht="16.5" customHeight="1">
      <c r="B32" s="2">
        <v>1</v>
      </c>
      <c r="C32" s="66" t="s">
        <v>1522</v>
      </c>
      <c r="D32" s="513"/>
      <c r="E32" s="193">
        <f>IFERROR(HLOOKUP(C32,Flugplankurve!$1:$2,2,0),0)</f>
        <v>0</v>
      </c>
      <c r="F32" s="74">
        <f>ROUNDUP(E32*0.25,0)</f>
        <v>0</v>
      </c>
      <c r="G32" s="114">
        <f t="shared" si="2"/>
        <v>0</v>
      </c>
      <c r="H32" s="193"/>
      <c r="I32" s="194"/>
      <c r="J32" s="193"/>
      <c r="K32" s="195">
        <f>J32*G32</f>
        <v>0</v>
      </c>
      <c r="L32" s="196"/>
      <c r="M32" s="197"/>
      <c r="N32" s="197">
        <f t="shared" si="4"/>
        <v>0</v>
      </c>
      <c r="O32" s="197">
        <f t="shared" si="4"/>
        <v>0</v>
      </c>
      <c r="P32" s="197">
        <f t="shared" si="4"/>
        <v>0</v>
      </c>
      <c r="Q32" s="199">
        <f t="shared" si="3"/>
        <v>0</v>
      </c>
      <c r="R32" s="115"/>
      <c r="T32" s="193">
        <v>350</v>
      </c>
    </row>
    <row r="33" spans="2:20" s="1" customFormat="1" ht="16.5" customHeight="1">
      <c r="B33" s="2">
        <v>1</v>
      </c>
      <c r="C33" s="66" t="s">
        <v>324</v>
      </c>
      <c r="D33" s="513" t="s">
        <v>1574</v>
      </c>
      <c r="E33" s="193">
        <v>200</v>
      </c>
      <c r="F33" s="74">
        <f>ROUNDUP(E33*0.25,0)</f>
        <v>50</v>
      </c>
      <c r="G33" s="114">
        <f t="shared" si="2"/>
        <v>250</v>
      </c>
      <c r="H33" s="193"/>
      <c r="I33" s="194"/>
      <c r="J33" s="660">
        <v>250</v>
      </c>
      <c r="K33" s="195">
        <f>J33*G33</f>
        <v>62500</v>
      </c>
      <c r="L33" s="196"/>
      <c r="M33" s="197"/>
      <c r="N33" s="197">
        <f t="shared" si="4"/>
        <v>9375</v>
      </c>
      <c r="O33" s="197">
        <f t="shared" si="4"/>
        <v>15625</v>
      </c>
      <c r="P33" s="197">
        <f t="shared" si="4"/>
        <v>1250</v>
      </c>
      <c r="Q33" s="199">
        <f t="shared" si="3"/>
        <v>88750</v>
      </c>
      <c r="R33" s="115"/>
      <c r="T33" s="193">
        <v>250</v>
      </c>
    </row>
    <row r="34" spans="2:20" s="1" customFormat="1" ht="16.5" customHeight="1">
      <c r="B34" s="2">
        <v>1</v>
      </c>
      <c r="C34" s="66" t="s">
        <v>325</v>
      </c>
      <c r="D34" s="513">
        <v>50</v>
      </c>
      <c r="E34" s="193">
        <v>40</v>
      </c>
      <c r="F34" s="74">
        <v>10</v>
      </c>
      <c r="G34" s="114">
        <f t="shared" si="2"/>
        <v>50</v>
      </c>
      <c r="H34" s="193"/>
      <c r="I34" s="194"/>
      <c r="J34" s="660">
        <v>250</v>
      </c>
      <c r="K34" s="195">
        <f>J34*G34</f>
        <v>12500</v>
      </c>
      <c r="L34" s="196"/>
      <c r="M34" s="197"/>
      <c r="N34" s="197">
        <f t="shared" si="4"/>
        <v>1875</v>
      </c>
      <c r="O34" s="197">
        <f t="shared" si="4"/>
        <v>3125</v>
      </c>
      <c r="P34" s="197">
        <f t="shared" si="4"/>
        <v>250</v>
      </c>
      <c r="Q34" s="199">
        <f t="shared" si="3"/>
        <v>17750</v>
      </c>
      <c r="R34" s="115"/>
      <c r="T34" s="193">
        <v>250</v>
      </c>
    </row>
    <row r="35" spans="2:20" s="1" customFormat="1" ht="16.5" customHeight="1">
      <c r="B35" s="2">
        <v>1</v>
      </c>
      <c r="C35" s="66" t="s">
        <v>326</v>
      </c>
      <c r="D35" s="513">
        <v>50</v>
      </c>
      <c r="E35" s="193">
        <v>40</v>
      </c>
      <c r="F35" s="74">
        <v>10</v>
      </c>
      <c r="G35" s="114">
        <f t="shared" si="2"/>
        <v>50</v>
      </c>
      <c r="H35" s="193"/>
      <c r="I35" s="194"/>
      <c r="J35" s="660">
        <v>400</v>
      </c>
      <c r="K35" s="195">
        <f>J35*G35</f>
        <v>20000</v>
      </c>
      <c r="L35" s="196"/>
      <c r="M35" s="197"/>
      <c r="N35" s="197">
        <f t="shared" si="4"/>
        <v>3000</v>
      </c>
      <c r="O35" s="197">
        <f t="shared" si="4"/>
        <v>5000</v>
      </c>
      <c r="P35" s="197">
        <f t="shared" si="4"/>
        <v>400</v>
      </c>
      <c r="Q35" s="199">
        <f t="shared" si="3"/>
        <v>28400</v>
      </c>
      <c r="R35" s="115"/>
      <c r="T35" s="193">
        <v>400</v>
      </c>
    </row>
    <row r="36" spans="2:20" s="1" customFormat="1" ht="16.5" customHeight="1">
      <c r="B36" s="2">
        <v>1</v>
      </c>
      <c r="C36" s="66" t="s">
        <v>1523</v>
      </c>
      <c r="D36" s="513" t="s">
        <v>1575</v>
      </c>
      <c r="E36" s="193">
        <v>1</v>
      </c>
      <c r="F36" s="74">
        <f t="shared" si="1"/>
        <v>1</v>
      </c>
      <c r="G36" s="114">
        <f t="shared" si="2"/>
        <v>2</v>
      </c>
      <c r="H36" s="193"/>
      <c r="I36" s="194"/>
      <c r="J36" s="193"/>
      <c r="K36" s="195"/>
      <c r="L36" s="196"/>
      <c r="M36" s="197"/>
      <c r="N36" s="197">
        <f t="shared" si="4"/>
        <v>0</v>
      </c>
      <c r="O36" s="197">
        <f t="shared" si="4"/>
        <v>0</v>
      </c>
      <c r="P36" s="197">
        <f t="shared" si="4"/>
        <v>0</v>
      </c>
      <c r="Q36" s="199">
        <f t="shared" si="3"/>
        <v>0</v>
      </c>
      <c r="R36" s="115"/>
      <c r="T36" s="193"/>
    </row>
    <row r="37" spans="2:20" s="1" customFormat="1" ht="16.5" customHeight="1">
      <c r="B37" s="2">
        <v>1</v>
      </c>
      <c r="C37" s="66" t="s">
        <v>1524</v>
      </c>
      <c r="D37" s="513"/>
      <c r="E37" s="193">
        <f>IFERROR(HLOOKUP(C37,Flugplankurve!$1:$2,2,0),0)</f>
        <v>0</v>
      </c>
      <c r="F37" s="74">
        <f t="shared" si="1"/>
        <v>0</v>
      </c>
      <c r="G37" s="114">
        <f t="shared" si="2"/>
        <v>0</v>
      </c>
      <c r="H37" s="193"/>
      <c r="I37" s="194"/>
      <c r="J37" s="193"/>
      <c r="K37" s="195"/>
      <c r="L37" s="196"/>
      <c r="M37" s="197"/>
      <c r="N37" s="197">
        <f t="shared" si="4"/>
        <v>0</v>
      </c>
      <c r="O37" s="197">
        <f t="shared" si="4"/>
        <v>0</v>
      </c>
      <c r="P37" s="197">
        <f t="shared" si="4"/>
        <v>0</v>
      </c>
      <c r="Q37" s="199">
        <f t="shared" si="3"/>
        <v>0</v>
      </c>
      <c r="R37" s="115"/>
      <c r="T37" s="193"/>
    </row>
    <row r="38" spans="2:20" s="1" customFormat="1" ht="16.5" customHeight="1">
      <c r="B38" s="2">
        <v>1</v>
      </c>
      <c r="C38" s="66" t="s">
        <v>327</v>
      </c>
      <c r="D38" s="513" t="s">
        <v>1576</v>
      </c>
      <c r="E38" s="193">
        <v>15</v>
      </c>
      <c r="F38" s="74">
        <v>3</v>
      </c>
      <c r="G38" s="114">
        <f t="shared" si="2"/>
        <v>18</v>
      </c>
      <c r="H38" s="193"/>
      <c r="I38" s="194"/>
      <c r="J38" s="193">
        <f>4000*2</f>
        <v>8000</v>
      </c>
      <c r="K38" s="195">
        <f>J38*G38</f>
        <v>144000</v>
      </c>
      <c r="L38" s="196"/>
      <c r="M38" s="197"/>
      <c r="N38" s="197">
        <f t="shared" si="4"/>
        <v>21600</v>
      </c>
      <c r="O38" s="197">
        <f t="shared" si="4"/>
        <v>36000</v>
      </c>
      <c r="P38" s="197">
        <f t="shared" si="4"/>
        <v>2880</v>
      </c>
      <c r="Q38" s="199">
        <f t="shared" si="3"/>
        <v>204480</v>
      </c>
      <c r="R38" s="115"/>
      <c r="T38" s="193">
        <f>4000*2</f>
        <v>8000</v>
      </c>
    </row>
    <row r="39" spans="2:20" s="1" customFormat="1" ht="16.5" customHeight="1">
      <c r="B39" s="2">
        <v>1</v>
      </c>
      <c r="C39" s="66" t="s">
        <v>1525</v>
      </c>
      <c r="D39" s="513" t="s">
        <v>1577</v>
      </c>
      <c r="E39" s="193">
        <v>8</v>
      </c>
      <c r="F39" s="74">
        <v>2</v>
      </c>
      <c r="G39" s="114">
        <f t="shared" si="2"/>
        <v>10</v>
      </c>
      <c r="H39" s="193"/>
      <c r="I39" s="194"/>
      <c r="J39" s="193">
        <v>2800</v>
      </c>
      <c r="K39" s="195">
        <f>J39*G39</f>
        <v>28000</v>
      </c>
      <c r="L39" s="196"/>
      <c r="M39" s="197"/>
      <c r="N39" s="197">
        <f t="shared" si="4"/>
        <v>4200</v>
      </c>
      <c r="O39" s="197">
        <f t="shared" si="4"/>
        <v>7000</v>
      </c>
      <c r="P39" s="197">
        <f t="shared" si="4"/>
        <v>560</v>
      </c>
      <c r="Q39" s="199">
        <f t="shared" si="3"/>
        <v>39760</v>
      </c>
      <c r="R39" s="115"/>
      <c r="T39" s="193">
        <v>2800</v>
      </c>
    </row>
    <row r="40" spans="2:20" s="1" customFormat="1" ht="16.5" customHeight="1">
      <c r="B40" s="2">
        <v>1</v>
      </c>
      <c r="C40" s="66" t="s">
        <v>1526</v>
      </c>
      <c r="D40" s="513"/>
      <c r="E40" s="193">
        <f>IFERROR(HLOOKUP(C40,Flugplankurve!$1:$2,2,0),0)</f>
        <v>0</v>
      </c>
      <c r="F40" s="74">
        <f t="shared" si="1"/>
        <v>0</v>
      </c>
      <c r="G40" s="114">
        <f t="shared" si="2"/>
        <v>0</v>
      </c>
      <c r="H40" s="193"/>
      <c r="I40" s="194"/>
      <c r="J40" s="193"/>
      <c r="K40" s="195"/>
      <c r="L40" s="196"/>
      <c r="M40" s="197"/>
      <c r="N40" s="197">
        <f t="shared" si="4"/>
        <v>0</v>
      </c>
      <c r="O40" s="197">
        <f t="shared" si="4"/>
        <v>0</v>
      </c>
      <c r="P40" s="197">
        <f t="shared" si="4"/>
        <v>0</v>
      </c>
      <c r="Q40" s="199">
        <f t="shared" si="3"/>
        <v>0</v>
      </c>
      <c r="R40" s="115"/>
      <c r="T40" s="193"/>
    </row>
    <row r="41" spans="2:20" s="1" customFormat="1" ht="16.5" customHeight="1">
      <c r="B41" s="2">
        <v>1</v>
      </c>
      <c r="C41" s="66" t="s">
        <v>328</v>
      </c>
      <c r="D41" s="513"/>
      <c r="E41" s="193">
        <v>0</v>
      </c>
      <c r="F41" s="74">
        <f t="shared" si="1"/>
        <v>0</v>
      </c>
      <c r="G41" s="114">
        <f t="shared" si="2"/>
        <v>0</v>
      </c>
      <c r="H41" s="193"/>
      <c r="I41" s="194"/>
      <c r="J41" s="193"/>
      <c r="K41" s="195">
        <f>J41*G41</f>
        <v>0</v>
      </c>
      <c r="L41" s="196"/>
      <c r="M41" s="197"/>
      <c r="N41" s="197">
        <f t="shared" si="4"/>
        <v>0</v>
      </c>
      <c r="O41" s="197">
        <f t="shared" si="4"/>
        <v>0</v>
      </c>
      <c r="P41" s="197">
        <f t="shared" si="4"/>
        <v>0</v>
      </c>
      <c r="Q41" s="199">
        <f t="shared" si="3"/>
        <v>0</v>
      </c>
      <c r="R41" s="115"/>
      <c r="T41" s="193">
        <f>25000*3</f>
        <v>75000</v>
      </c>
    </row>
    <row r="42" spans="2:20" s="1" customFormat="1" ht="16.5" customHeight="1">
      <c r="B42" s="2">
        <v>1</v>
      </c>
      <c r="C42" s="66" t="s">
        <v>1527</v>
      </c>
      <c r="D42" s="513"/>
      <c r="E42" s="193">
        <f>IFERROR(HLOOKUP(C42,Flugplankurve!$1:$2,2,0),0)</f>
        <v>0</v>
      </c>
      <c r="F42" s="74">
        <f t="shared" si="1"/>
        <v>0</v>
      </c>
      <c r="G42" s="114">
        <f t="shared" si="2"/>
        <v>0</v>
      </c>
      <c r="H42" s="193"/>
      <c r="I42" s="194"/>
      <c r="J42" s="193"/>
      <c r="K42" s="195"/>
      <c r="L42" s="196"/>
      <c r="M42" s="197"/>
      <c r="N42" s="197">
        <f t="shared" si="4"/>
        <v>0</v>
      </c>
      <c r="O42" s="197">
        <f t="shared" si="4"/>
        <v>0</v>
      </c>
      <c r="P42" s="197">
        <f t="shared" si="4"/>
        <v>0</v>
      </c>
      <c r="Q42" s="199">
        <f t="shared" si="3"/>
        <v>0</v>
      </c>
      <c r="R42" s="115"/>
      <c r="T42" s="193"/>
    </row>
    <row r="43" spans="2:20" s="1" customFormat="1" ht="16.5" customHeight="1">
      <c r="B43" s="2">
        <v>1</v>
      </c>
      <c r="C43" s="66" t="s">
        <v>329</v>
      </c>
      <c r="D43" s="513" t="s">
        <v>1578</v>
      </c>
      <c r="E43" s="193">
        <v>15</v>
      </c>
      <c r="F43" s="74">
        <v>3</v>
      </c>
      <c r="G43" s="114">
        <f t="shared" si="2"/>
        <v>18</v>
      </c>
      <c r="H43" s="193"/>
      <c r="I43" s="194"/>
      <c r="J43" s="193">
        <f>48000</f>
        <v>48000</v>
      </c>
      <c r="K43" s="195">
        <f>J43*G43</f>
        <v>864000</v>
      </c>
      <c r="L43" s="196"/>
      <c r="M43" s="197"/>
      <c r="N43" s="197">
        <f t="shared" si="4"/>
        <v>129600</v>
      </c>
      <c r="O43" s="197">
        <f t="shared" si="4"/>
        <v>216000</v>
      </c>
      <c r="P43" s="197">
        <f t="shared" si="4"/>
        <v>17280</v>
      </c>
      <c r="Q43" s="199">
        <f t="shared" si="3"/>
        <v>1226880</v>
      </c>
      <c r="R43" s="115"/>
      <c r="T43" s="193">
        <f>48000*3</f>
        <v>144000</v>
      </c>
    </row>
    <row r="44" spans="2:20" s="1" customFormat="1" ht="16.5" customHeight="1">
      <c r="B44" s="2">
        <v>1</v>
      </c>
      <c r="C44" s="66" t="s">
        <v>1528</v>
      </c>
      <c r="D44" s="513"/>
      <c r="E44" s="193">
        <f>IFERROR(HLOOKUP(C44,Flugplankurve!$1:$2,2,0),0)</f>
        <v>0</v>
      </c>
      <c r="F44" s="74">
        <f t="shared" si="1"/>
        <v>0</v>
      </c>
      <c r="G44" s="114">
        <f t="shared" si="2"/>
        <v>0</v>
      </c>
      <c r="H44" s="193"/>
      <c r="I44" s="194"/>
      <c r="J44" s="193"/>
      <c r="K44" s="195"/>
      <c r="L44" s="196"/>
      <c r="M44" s="197"/>
      <c r="N44" s="197">
        <f t="shared" si="4"/>
        <v>0</v>
      </c>
      <c r="O44" s="197">
        <f t="shared" si="4"/>
        <v>0</v>
      </c>
      <c r="P44" s="197">
        <f t="shared" si="4"/>
        <v>0</v>
      </c>
      <c r="Q44" s="199">
        <f t="shared" si="3"/>
        <v>0</v>
      </c>
      <c r="R44" s="115"/>
      <c r="T44" s="193"/>
    </row>
    <row r="45" spans="2:20" s="1" customFormat="1" ht="16.5" customHeight="1">
      <c r="B45" s="2">
        <v>1</v>
      </c>
      <c r="C45" s="66" t="s">
        <v>333</v>
      </c>
      <c r="D45" s="513"/>
      <c r="E45" s="193">
        <f>IFERROR(HLOOKUP(C45,Flugplankurve!$1:$2,2,0),0)</f>
        <v>0</v>
      </c>
      <c r="F45" s="74">
        <f t="shared" si="1"/>
        <v>0</v>
      </c>
      <c r="G45" s="114">
        <f t="shared" si="2"/>
        <v>0</v>
      </c>
      <c r="H45" s="193"/>
      <c r="I45" s="194"/>
      <c r="J45" s="193"/>
      <c r="K45" s="195"/>
      <c r="L45" s="196"/>
      <c r="M45" s="197"/>
      <c r="N45" s="197">
        <f t="shared" si="4"/>
        <v>0</v>
      </c>
      <c r="O45" s="197">
        <f t="shared" si="4"/>
        <v>0</v>
      </c>
      <c r="P45" s="197">
        <f t="shared" si="4"/>
        <v>0</v>
      </c>
      <c r="Q45" s="199">
        <f t="shared" si="3"/>
        <v>0</v>
      </c>
      <c r="R45" s="115"/>
      <c r="T45" s="193"/>
    </row>
    <row r="46" spans="2:20" s="1" customFormat="1" ht="16.5" customHeight="1">
      <c r="B46" s="2">
        <v>1</v>
      </c>
      <c r="C46" s="66" t="s">
        <v>1529</v>
      </c>
      <c r="D46" s="513">
        <v>4</v>
      </c>
      <c r="E46" s="193">
        <v>4</v>
      </c>
      <c r="F46" s="74">
        <v>0</v>
      </c>
      <c r="G46" s="114">
        <f t="shared" si="2"/>
        <v>4</v>
      </c>
      <c r="H46" s="193"/>
      <c r="I46" s="194"/>
      <c r="J46" s="193"/>
      <c r="K46" s="195"/>
      <c r="L46" s="196"/>
      <c r="M46" s="197"/>
      <c r="N46" s="197">
        <f t="shared" si="4"/>
        <v>0</v>
      </c>
      <c r="O46" s="197">
        <f t="shared" si="4"/>
        <v>0</v>
      </c>
      <c r="P46" s="197">
        <f t="shared" si="4"/>
        <v>0</v>
      </c>
      <c r="Q46" s="199">
        <f t="shared" si="3"/>
        <v>0</v>
      </c>
      <c r="R46" s="115"/>
      <c r="T46" s="193"/>
    </row>
    <row r="47" spans="2:20" s="1" customFormat="1" ht="16.5" customHeight="1">
      <c r="B47" s="2">
        <v>1</v>
      </c>
      <c r="C47" s="66" t="s">
        <v>333</v>
      </c>
      <c r="D47" s="513"/>
      <c r="E47" s="193">
        <f>IFERROR(HLOOKUP(C47,Flugplankurve!$1:$2,2,0),0)</f>
        <v>0</v>
      </c>
      <c r="F47" s="74">
        <f t="shared" si="1"/>
        <v>0</v>
      </c>
      <c r="G47" s="114">
        <f t="shared" si="2"/>
        <v>0</v>
      </c>
      <c r="H47" s="193"/>
      <c r="I47" s="194"/>
      <c r="J47" s="193"/>
      <c r="K47" s="195"/>
      <c r="L47" s="196"/>
      <c r="M47" s="197"/>
      <c r="N47" s="197">
        <f t="shared" si="4"/>
        <v>0</v>
      </c>
      <c r="O47" s="197">
        <f t="shared" si="4"/>
        <v>0</v>
      </c>
      <c r="P47" s="197">
        <f t="shared" si="4"/>
        <v>0</v>
      </c>
      <c r="Q47" s="199">
        <f t="shared" si="3"/>
        <v>0</v>
      </c>
      <c r="R47" s="115"/>
      <c r="T47" s="193"/>
    </row>
    <row r="48" spans="2:20" s="1" customFormat="1" ht="16.5" customHeight="1">
      <c r="B48" s="2">
        <v>1</v>
      </c>
      <c r="C48" s="66" t="s">
        <v>1530</v>
      </c>
      <c r="D48" s="513"/>
      <c r="E48" s="193">
        <f>IFERROR(HLOOKUP(C48,Flugplankurve!$1:$2,2,0),0)</f>
        <v>0</v>
      </c>
      <c r="F48" s="74">
        <f t="shared" si="1"/>
        <v>0</v>
      </c>
      <c r="G48" s="114">
        <f t="shared" si="2"/>
        <v>0</v>
      </c>
      <c r="H48" s="193"/>
      <c r="I48" s="194"/>
      <c r="J48" s="193"/>
      <c r="K48" s="195"/>
      <c r="L48" s="196"/>
      <c r="M48" s="197"/>
      <c r="N48" s="197">
        <f t="shared" si="4"/>
        <v>0</v>
      </c>
      <c r="O48" s="197">
        <f t="shared" si="4"/>
        <v>0</v>
      </c>
      <c r="P48" s="197">
        <f t="shared" si="4"/>
        <v>0</v>
      </c>
      <c r="Q48" s="199">
        <f t="shared" si="3"/>
        <v>0</v>
      </c>
      <c r="R48" s="115"/>
      <c r="T48" s="193"/>
    </row>
    <row r="49" spans="2:20" s="1" customFormat="1" ht="16.5" customHeight="1">
      <c r="B49" s="2">
        <v>1</v>
      </c>
      <c r="C49" s="66" t="s">
        <v>333</v>
      </c>
      <c r="D49" s="513"/>
      <c r="E49" s="193">
        <f>IFERROR(HLOOKUP(C49,Flugplankurve!$1:$2,2,0),0)</f>
        <v>0</v>
      </c>
      <c r="F49" s="74">
        <f t="shared" si="1"/>
        <v>0</v>
      </c>
      <c r="G49" s="114">
        <f t="shared" si="2"/>
        <v>0</v>
      </c>
      <c r="H49" s="193"/>
      <c r="I49" s="194"/>
      <c r="J49" s="193"/>
      <c r="K49" s="195"/>
      <c r="L49" s="196"/>
      <c r="M49" s="197"/>
      <c r="N49" s="197">
        <f t="shared" si="4"/>
        <v>0</v>
      </c>
      <c r="O49" s="197">
        <f t="shared" si="4"/>
        <v>0</v>
      </c>
      <c r="P49" s="197">
        <f t="shared" si="4"/>
        <v>0</v>
      </c>
      <c r="Q49" s="199">
        <f t="shared" si="3"/>
        <v>0</v>
      </c>
      <c r="R49" s="115"/>
      <c r="T49" s="193"/>
    </row>
    <row r="50" spans="2:20" s="1" customFormat="1" ht="16.5" customHeight="1">
      <c r="B50" s="2">
        <v>1</v>
      </c>
      <c r="C50" s="66" t="s">
        <v>330</v>
      </c>
      <c r="D50" s="513">
        <v>1</v>
      </c>
      <c r="E50" s="193">
        <v>1</v>
      </c>
      <c r="F50" s="74">
        <v>0</v>
      </c>
      <c r="G50" s="114">
        <f t="shared" si="2"/>
        <v>1</v>
      </c>
      <c r="H50" s="193"/>
      <c r="I50" s="194"/>
      <c r="J50" s="193">
        <f>16000</f>
        <v>16000</v>
      </c>
      <c r="K50" s="195">
        <f>J50*G50</f>
        <v>16000</v>
      </c>
      <c r="L50" s="196"/>
      <c r="M50" s="197"/>
      <c r="N50" s="197">
        <f t="shared" si="4"/>
        <v>2400</v>
      </c>
      <c r="O50" s="197">
        <f t="shared" si="4"/>
        <v>4000</v>
      </c>
      <c r="P50" s="197">
        <f t="shared" si="4"/>
        <v>320</v>
      </c>
      <c r="Q50" s="199">
        <f t="shared" si="3"/>
        <v>22720</v>
      </c>
      <c r="R50" s="115"/>
      <c r="T50" s="193">
        <f>16000*2</f>
        <v>32000</v>
      </c>
    </row>
    <row r="51" spans="2:20" s="1" customFormat="1" ht="16.5" customHeight="1">
      <c r="B51" s="2">
        <v>1</v>
      </c>
      <c r="C51" s="66" t="s">
        <v>333</v>
      </c>
      <c r="D51" s="513"/>
      <c r="E51" s="193">
        <f>IFERROR(HLOOKUP(C51,Flugplankurve!$1:$2,2,0),0)</f>
        <v>0</v>
      </c>
      <c r="F51" s="74">
        <f t="shared" si="1"/>
        <v>0</v>
      </c>
      <c r="G51" s="114">
        <f t="shared" si="2"/>
        <v>0</v>
      </c>
      <c r="H51" s="193"/>
      <c r="I51" s="194"/>
      <c r="J51" s="193"/>
      <c r="K51" s="195"/>
      <c r="L51" s="196"/>
      <c r="M51" s="197"/>
      <c r="N51" s="197">
        <f t="shared" si="4"/>
        <v>0</v>
      </c>
      <c r="O51" s="197">
        <f t="shared" si="4"/>
        <v>0</v>
      </c>
      <c r="P51" s="197">
        <f t="shared" si="4"/>
        <v>0</v>
      </c>
      <c r="Q51" s="199">
        <f t="shared" si="3"/>
        <v>0</v>
      </c>
      <c r="R51" s="115"/>
      <c r="T51" s="193"/>
    </row>
    <row r="52" spans="2:20" s="1" customFormat="1" ht="16.5" customHeight="1">
      <c r="B52" s="2">
        <v>1</v>
      </c>
      <c r="C52" s="66" t="s">
        <v>331</v>
      </c>
      <c r="D52" s="513"/>
      <c r="E52" s="193">
        <v>0</v>
      </c>
      <c r="F52" s="74">
        <f t="shared" si="1"/>
        <v>0</v>
      </c>
      <c r="G52" s="114">
        <f t="shared" si="2"/>
        <v>0</v>
      </c>
      <c r="H52" s="193"/>
      <c r="I52" s="194"/>
      <c r="J52" s="193">
        <f>30000</f>
        <v>30000</v>
      </c>
      <c r="K52" s="195">
        <f>J52*G52</f>
        <v>0</v>
      </c>
      <c r="L52" s="196"/>
      <c r="M52" s="197"/>
      <c r="N52" s="197">
        <f t="shared" si="4"/>
        <v>0</v>
      </c>
      <c r="O52" s="197">
        <f t="shared" si="4"/>
        <v>0</v>
      </c>
      <c r="P52" s="197">
        <f t="shared" si="4"/>
        <v>0</v>
      </c>
      <c r="Q52" s="199">
        <f t="shared" si="3"/>
        <v>0</v>
      </c>
      <c r="R52" s="115"/>
      <c r="T52" s="193">
        <f>30000*2</f>
        <v>60000</v>
      </c>
    </row>
    <row r="53" spans="2:20" s="1" customFormat="1" ht="16.5" customHeight="1">
      <c r="B53" s="2">
        <v>1</v>
      </c>
      <c r="C53" s="66" t="s">
        <v>333</v>
      </c>
      <c r="D53" s="513"/>
      <c r="E53" s="193">
        <f>IFERROR(HLOOKUP(C53,Flugplankurve!$1:$2,2,0),0)</f>
        <v>0</v>
      </c>
      <c r="F53" s="74">
        <f t="shared" si="1"/>
        <v>0</v>
      </c>
      <c r="G53" s="114">
        <f t="shared" si="2"/>
        <v>0</v>
      </c>
      <c r="H53" s="193"/>
      <c r="I53" s="194"/>
      <c r="J53" s="193"/>
      <c r="K53" s="195"/>
      <c r="L53" s="196"/>
      <c r="M53" s="197"/>
      <c r="N53" s="197">
        <f t="shared" si="4"/>
        <v>0</v>
      </c>
      <c r="O53" s="197">
        <f t="shared" si="4"/>
        <v>0</v>
      </c>
      <c r="P53" s="197">
        <f t="shared" si="4"/>
        <v>0</v>
      </c>
      <c r="Q53" s="199">
        <f t="shared" si="3"/>
        <v>0</v>
      </c>
      <c r="R53" s="115"/>
      <c r="T53" s="193"/>
    </row>
    <row r="54" spans="2:20" s="1" customFormat="1" ht="16.5" customHeight="1">
      <c r="B54" s="2">
        <v>1</v>
      </c>
      <c r="C54" s="66" t="s">
        <v>1531</v>
      </c>
      <c r="D54" s="513"/>
      <c r="E54" s="193">
        <f>IFERROR(HLOOKUP(C54,Flugplankurve!$1:$2,2,0),0)</f>
        <v>0</v>
      </c>
      <c r="F54" s="74">
        <f t="shared" si="1"/>
        <v>0</v>
      </c>
      <c r="G54" s="114">
        <f t="shared" si="2"/>
        <v>0</v>
      </c>
      <c r="H54" s="193"/>
      <c r="I54" s="194"/>
      <c r="J54" s="193"/>
      <c r="K54" s="195"/>
      <c r="L54" s="196"/>
      <c r="M54" s="197"/>
      <c r="N54" s="197">
        <f t="shared" si="4"/>
        <v>0</v>
      </c>
      <c r="O54" s="197">
        <f t="shared" si="4"/>
        <v>0</v>
      </c>
      <c r="P54" s="197">
        <f t="shared" si="4"/>
        <v>0</v>
      </c>
      <c r="Q54" s="199">
        <f t="shared" si="3"/>
        <v>0</v>
      </c>
      <c r="R54" s="115"/>
      <c r="T54" s="193"/>
    </row>
    <row r="55" spans="2:20" s="1" customFormat="1" ht="16.5" customHeight="1">
      <c r="B55" s="2">
        <v>1</v>
      </c>
      <c r="C55" s="66" t="s">
        <v>333</v>
      </c>
      <c r="D55" s="513"/>
      <c r="E55" s="193">
        <f>IFERROR(HLOOKUP(C55,Flugplankurve!$1:$2,2,0),0)</f>
        <v>0</v>
      </c>
      <c r="F55" s="74">
        <f t="shared" si="1"/>
        <v>0</v>
      </c>
      <c r="G55" s="114">
        <f t="shared" si="2"/>
        <v>0</v>
      </c>
      <c r="H55" s="193"/>
      <c r="I55" s="194"/>
      <c r="J55" s="193"/>
      <c r="K55" s="195"/>
      <c r="L55" s="196"/>
      <c r="M55" s="197"/>
      <c r="N55" s="197">
        <f t="shared" si="4"/>
        <v>0</v>
      </c>
      <c r="O55" s="197">
        <f t="shared" si="4"/>
        <v>0</v>
      </c>
      <c r="P55" s="197">
        <f t="shared" si="4"/>
        <v>0</v>
      </c>
      <c r="Q55" s="199">
        <f t="shared" si="3"/>
        <v>0</v>
      </c>
      <c r="R55" s="115"/>
      <c r="T55" s="193"/>
    </row>
    <row r="56" spans="2:20" s="1" customFormat="1" ht="16.5" customHeight="1">
      <c r="B56" s="2">
        <v>1</v>
      </c>
      <c r="C56" s="66" t="s">
        <v>1532</v>
      </c>
      <c r="D56" s="513"/>
      <c r="E56" s="193">
        <f>IFERROR(HLOOKUP(C56,Flugplankurve!$1:$2,2,0),0)</f>
        <v>0</v>
      </c>
      <c r="F56" s="74">
        <f t="shared" si="1"/>
        <v>0</v>
      </c>
      <c r="G56" s="114">
        <f t="shared" si="2"/>
        <v>0</v>
      </c>
      <c r="H56" s="193"/>
      <c r="I56" s="194"/>
      <c r="J56" s="193"/>
      <c r="K56" s="195"/>
      <c r="L56" s="196"/>
      <c r="M56" s="197"/>
      <c r="N56" s="197">
        <f t="shared" si="4"/>
        <v>0</v>
      </c>
      <c r="O56" s="197">
        <f t="shared" si="4"/>
        <v>0</v>
      </c>
      <c r="P56" s="197">
        <f t="shared" si="4"/>
        <v>0</v>
      </c>
      <c r="Q56" s="199">
        <f t="shared" si="3"/>
        <v>0</v>
      </c>
      <c r="R56" s="115"/>
      <c r="T56" s="193"/>
    </row>
    <row r="57" spans="2:20" s="1" customFormat="1" ht="16.5" customHeight="1">
      <c r="B57" s="2">
        <v>1</v>
      </c>
      <c r="C57" s="66" t="s">
        <v>333</v>
      </c>
      <c r="D57" s="513"/>
      <c r="E57" s="193">
        <f>IFERROR(HLOOKUP(C57,Flugplankurve!$1:$2,2,0),0)</f>
        <v>0</v>
      </c>
      <c r="F57" s="74">
        <f t="shared" si="1"/>
        <v>0</v>
      </c>
      <c r="G57" s="114">
        <f t="shared" si="2"/>
        <v>0</v>
      </c>
      <c r="H57" s="193"/>
      <c r="I57" s="194"/>
      <c r="J57" s="193"/>
      <c r="K57" s="195"/>
      <c r="L57" s="196"/>
      <c r="M57" s="197"/>
      <c r="N57" s="197">
        <f t="shared" si="4"/>
        <v>0</v>
      </c>
      <c r="O57" s="197">
        <f t="shared" si="4"/>
        <v>0</v>
      </c>
      <c r="P57" s="197">
        <f t="shared" si="4"/>
        <v>0</v>
      </c>
      <c r="Q57" s="199">
        <f t="shared" si="3"/>
        <v>0</v>
      </c>
      <c r="R57" s="115"/>
      <c r="T57" s="193"/>
    </row>
    <row r="58" spans="2:20" s="1" customFormat="1" ht="16.5" customHeight="1">
      <c r="B58" s="2">
        <v>1</v>
      </c>
      <c r="C58" s="66" t="s">
        <v>332</v>
      </c>
      <c r="D58" s="513">
        <v>1</v>
      </c>
      <c r="E58" s="193">
        <f>IFERROR(HLOOKUP(C58,Flugplankurve!$1:$2,2,0),0)</f>
        <v>1</v>
      </c>
      <c r="F58" s="74">
        <v>0</v>
      </c>
      <c r="G58" s="114">
        <f t="shared" si="2"/>
        <v>1</v>
      </c>
      <c r="H58" s="193"/>
      <c r="I58" s="194"/>
      <c r="J58" s="193">
        <f>50000</f>
        <v>50000</v>
      </c>
      <c r="K58" s="195">
        <f>J58*G58</f>
        <v>50000</v>
      </c>
      <c r="L58" s="196"/>
      <c r="M58" s="197"/>
      <c r="N58" s="197">
        <f t="shared" si="4"/>
        <v>7500</v>
      </c>
      <c r="O58" s="197">
        <f t="shared" si="4"/>
        <v>12500</v>
      </c>
      <c r="P58" s="197">
        <f t="shared" si="4"/>
        <v>1000</v>
      </c>
      <c r="Q58" s="199">
        <f t="shared" si="3"/>
        <v>71000</v>
      </c>
      <c r="R58" s="115"/>
      <c r="T58" s="193">
        <f>50000*2</f>
        <v>100000</v>
      </c>
    </row>
    <row r="59" spans="2:20" s="1" customFormat="1" ht="16.5" customHeight="1">
      <c r="B59" s="2">
        <v>1</v>
      </c>
      <c r="C59" s="66" t="s">
        <v>333</v>
      </c>
      <c r="D59" s="513"/>
      <c r="E59" s="193">
        <f>IFERROR(HLOOKUP(C59,Flugplankurve!$1:$2,2,0),0)</f>
        <v>0</v>
      </c>
      <c r="F59" s="74">
        <f t="shared" si="1"/>
        <v>0</v>
      </c>
      <c r="G59" s="114">
        <f t="shared" si="2"/>
        <v>0</v>
      </c>
      <c r="H59" s="193"/>
      <c r="I59" s="194"/>
      <c r="J59" s="193"/>
      <c r="K59" s="195"/>
      <c r="L59" s="196"/>
      <c r="M59" s="197"/>
      <c r="N59" s="197">
        <f t="shared" si="4"/>
        <v>0</v>
      </c>
      <c r="O59" s="197">
        <f t="shared" si="4"/>
        <v>0</v>
      </c>
      <c r="P59" s="197">
        <f t="shared" si="4"/>
        <v>0</v>
      </c>
      <c r="Q59" s="199">
        <f t="shared" si="3"/>
        <v>0</v>
      </c>
      <c r="R59" s="115"/>
      <c r="T59" s="193"/>
    </row>
    <row r="60" spans="2:20" s="1" customFormat="1" ht="16.5" customHeight="1">
      <c r="B60" s="2">
        <v>1</v>
      </c>
      <c r="C60" s="66" t="s">
        <v>334</v>
      </c>
      <c r="D60" s="513"/>
      <c r="E60" s="193">
        <v>0</v>
      </c>
      <c r="F60" s="74">
        <f t="shared" si="1"/>
        <v>0</v>
      </c>
      <c r="G60" s="114">
        <f t="shared" si="2"/>
        <v>0</v>
      </c>
      <c r="H60" s="193"/>
      <c r="I60" s="194"/>
      <c r="J60" s="193">
        <v>1500</v>
      </c>
      <c r="K60" s="195">
        <f>J60*G60</f>
        <v>0</v>
      </c>
      <c r="L60" s="196"/>
      <c r="M60" s="197"/>
      <c r="N60" s="197">
        <f t="shared" si="4"/>
        <v>0</v>
      </c>
      <c r="O60" s="197">
        <f t="shared" si="4"/>
        <v>0</v>
      </c>
      <c r="P60" s="197">
        <f t="shared" si="4"/>
        <v>0</v>
      </c>
      <c r="Q60" s="199">
        <f t="shared" si="3"/>
        <v>0</v>
      </c>
      <c r="R60" s="115"/>
      <c r="T60" s="193">
        <v>1500</v>
      </c>
    </row>
    <row r="61" spans="2:20" s="1" customFormat="1" ht="16.5" customHeight="1">
      <c r="B61" s="2">
        <v>1</v>
      </c>
      <c r="C61" s="66" t="s">
        <v>1533</v>
      </c>
      <c r="D61" s="513"/>
      <c r="E61" s="193">
        <f>IFERROR(HLOOKUP(C61,Flugplankurve!$1:$2,2,0),0)</f>
        <v>0</v>
      </c>
      <c r="F61" s="74">
        <f t="shared" si="1"/>
        <v>0</v>
      </c>
      <c r="G61" s="114">
        <f t="shared" si="2"/>
        <v>0</v>
      </c>
      <c r="H61" s="193"/>
      <c r="I61" s="194"/>
      <c r="J61" s="193"/>
      <c r="K61" s="195"/>
      <c r="L61" s="196"/>
      <c r="M61" s="197"/>
      <c r="N61" s="197">
        <f t="shared" si="4"/>
        <v>0</v>
      </c>
      <c r="O61" s="197">
        <f t="shared" si="4"/>
        <v>0</v>
      </c>
      <c r="P61" s="197">
        <f t="shared" si="4"/>
        <v>0</v>
      </c>
      <c r="Q61" s="199">
        <f t="shared" si="3"/>
        <v>0</v>
      </c>
      <c r="R61" s="115"/>
      <c r="T61" s="193"/>
    </row>
    <row r="62" spans="2:20" s="1" customFormat="1" ht="16.5" customHeight="1">
      <c r="B62" s="2">
        <v>1</v>
      </c>
      <c r="C62" s="66" t="s">
        <v>335</v>
      </c>
      <c r="D62" s="513" t="s">
        <v>1579</v>
      </c>
      <c r="E62" s="193">
        <v>4</v>
      </c>
      <c r="F62" s="74">
        <v>1</v>
      </c>
      <c r="G62" s="114">
        <f t="shared" si="2"/>
        <v>5</v>
      </c>
      <c r="H62" s="193"/>
      <c r="I62" s="194"/>
      <c r="J62" s="193">
        <f>4500*2</f>
        <v>9000</v>
      </c>
      <c r="K62" s="195">
        <f>J62*G62</f>
        <v>45000</v>
      </c>
      <c r="L62" s="196"/>
      <c r="M62" s="197"/>
      <c r="N62" s="197">
        <f t="shared" si="4"/>
        <v>6750</v>
      </c>
      <c r="O62" s="197">
        <f t="shared" si="4"/>
        <v>11250</v>
      </c>
      <c r="P62" s="197">
        <f t="shared" si="4"/>
        <v>900</v>
      </c>
      <c r="Q62" s="199">
        <f t="shared" si="3"/>
        <v>63900</v>
      </c>
      <c r="R62" s="115"/>
      <c r="T62" s="193">
        <f>4500*2</f>
        <v>9000</v>
      </c>
    </row>
    <row r="63" spans="2:20" s="1" customFormat="1" ht="16.5" customHeight="1">
      <c r="B63" s="2">
        <v>1</v>
      </c>
      <c r="C63" s="66" t="s">
        <v>1534</v>
      </c>
      <c r="D63" s="513"/>
      <c r="E63" s="193">
        <f>IFERROR(HLOOKUP(C63,Flugplankurve!$1:$2,2,0),0)</f>
        <v>0</v>
      </c>
      <c r="F63" s="74">
        <f t="shared" si="1"/>
        <v>0</v>
      </c>
      <c r="G63" s="114">
        <f t="shared" si="2"/>
        <v>0</v>
      </c>
      <c r="H63" s="193"/>
      <c r="I63" s="194"/>
      <c r="J63" s="193"/>
      <c r="K63" s="195"/>
      <c r="L63" s="196"/>
      <c r="M63" s="197"/>
      <c r="N63" s="197">
        <f t="shared" si="4"/>
        <v>0</v>
      </c>
      <c r="O63" s="197">
        <f t="shared" si="4"/>
        <v>0</v>
      </c>
      <c r="P63" s="197">
        <f t="shared" si="4"/>
        <v>0</v>
      </c>
      <c r="Q63" s="199">
        <f t="shared" si="3"/>
        <v>0</v>
      </c>
      <c r="R63" s="115"/>
      <c r="T63" s="193"/>
    </row>
    <row r="64" spans="2:20" s="1" customFormat="1" ht="16.5" customHeight="1">
      <c r="B64" s="2">
        <v>1</v>
      </c>
      <c r="C64" s="66" t="s">
        <v>1535</v>
      </c>
      <c r="D64" s="513"/>
      <c r="E64" s="193">
        <f>IFERROR(HLOOKUP(C64,Flugplankurve!$1:$2,2,0),0)</f>
        <v>0</v>
      </c>
      <c r="F64" s="74">
        <f t="shared" si="1"/>
        <v>0</v>
      </c>
      <c r="G64" s="114">
        <f t="shared" si="2"/>
        <v>0</v>
      </c>
      <c r="H64" s="193"/>
      <c r="I64" s="194"/>
      <c r="J64" s="193"/>
      <c r="K64" s="195"/>
      <c r="L64" s="196"/>
      <c r="M64" s="197"/>
      <c r="N64" s="197">
        <f t="shared" si="4"/>
        <v>0</v>
      </c>
      <c r="O64" s="197">
        <f t="shared" si="4"/>
        <v>0</v>
      </c>
      <c r="P64" s="197">
        <f t="shared" si="4"/>
        <v>0</v>
      </c>
      <c r="Q64" s="199">
        <f t="shared" si="3"/>
        <v>0</v>
      </c>
      <c r="R64" s="115"/>
      <c r="T64" s="193"/>
    </row>
    <row r="65" spans="2:20" s="1" customFormat="1" ht="16.5" customHeight="1">
      <c r="B65" s="2">
        <v>1</v>
      </c>
      <c r="C65" s="66" t="s">
        <v>1536</v>
      </c>
      <c r="D65" s="513"/>
      <c r="E65" s="193">
        <f>IFERROR(HLOOKUP(C65,Flugplankurve!$1:$2,2,0),0)</f>
        <v>0</v>
      </c>
      <c r="F65" s="74">
        <f t="shared" si="1"/>
        <v>0</v>
      </c>
      <c r="G65" s="114">
        <f t="shared" si="2"/>
        <v>0</v>
      </c>
      <c r="H65" s="193"/>
      <c r="I65" s="194"/>
      <c r="J65" s="193"/>
      <c r="K65" s="195"/>
      <c r="L65" s="196"/>
      <c r="M65" s="197"/>
      <c r="N65" s="197">
        <f t="shared" si="4"/>
        <v>0</v>
      </c>
      <c r="O65" s="197">
        <f t="shared" si="4"/>
        <v>0</v>
      </c>
      <c r="P65" s="197">
        <f t="shared" si="4"/>
        <v>0</v>
      </c>
      <c r="Q65" s="199">
        <f t="shared" si="3"/>
        <v>0</v>
      </c>
      <c r="R65" s="115"/>
      <c r="T65" s="193"/>
    </row>
    <row r="66" spans="2:20" s="1" customFormat="1" ht="16.5" customHeight="1">
      <c r="B66" s="2">
        <v>1</v>
      </c>
      <c r="C66" s="66" t="s">
        <v>1537</v>
      </c>
      <c r="D66" s="513"/>
      <c r="E66" s="193">
        <f>IFERROR(HLOOKUP(C66,Flugplankurve!$1:$2,2,0),0)</f>
        <v>0</v>
      </c>
      <c r="F66" s="74">
        <f t="shared" si="1"/>
        <v>0</v>
      </c>
      <c r="G66" s="114">
        <f t="shared" si="2"/>
        <v>0</v>
      </c>
      <c r="H66" s="193"/>
      <c r="I66" s="194"/>
      <c r="J66" s="193"/>
      <c r="K66" s="195"/>
      <c r="L66" s="196"/>
      <c r="M66" s="197"/>
      <c r="N66" s="197">
        <f t="shared" si="4"/>
        <v>0</v>
      </c>
      <c r="O66" s="197">
        <f t="shared" si="4"/>
        <v>0</v>
      </c>
      <c r="P66" s="197">
        <f t="shared" si="4"/>
        <v>0</v>
      </c>
      <c r="Q66" s="199">
        <f t="shared" si="3"/>
        <v>0</v>
      </c>
      <c r="R66" s="115"/>
      <c r="T66" s="193"/>
    </row>
    <row r="67" spans="2:20" s="1" customFormat="1" ht="16.5" customHeight="1">
      <c r="B67" s="2">
        <v>1</v>
      </c>
      <c r="C67" s="66" t="s">
        <v>1538</v>
      </c>
      <c r="D67" s="513"/>
      <c r="E67" s="193">
        <f>IFERROR(HLOOKUP(C67,Flugplankurve!$1:$2,2,0),0)</f>
        <v>0</v>
      </c>
      <c r="F67" s="74">
        <f t="shared" si="1"/>
        <v>0</v>
      </c>
      <c r="G67" s="114">
        <f t="shared" si="2"/>
        <v>0</v>
      </c>
      <c r="H67" s="193"/>
      <c r="I67" s="194"/>
      <c r="J67" s="193"/>
      <c r="K67" s="195"/>
      <c r="L67" s="196"/>
      <c r="M67" s="197"/>
      <c r="N67" s="197">
        <f t="shared" si="4"/>
        <v>0</v>
      </c>
      <c r="O67" s="197">
        <f t="shared" si="4"/>
        <v>0</v>
      </c>
      <c r="P67" s="197">
        <f t="shared" si="4"/>
        <v>0</v>
      </c>
      <c r="Q67" s="199">
        <f t="shared" si="3"/>
        <v>0</v>
      </c>
      <c r="R67" s="115"/>
      <c r="T67" s="193"/>
    </row>
    <row r="68" spans="2:20" s="1" customFormat="1" ht="16.5" customHeight="1">
      <c r="B68" s="2">
        <v>1</v>
      </c>
      <c r="C68" s="66" t="s">
        <v>1539</v>
      </c>
      <c r="D68" s="513"/>
      <c r="E68" s="193">
        <f>IFERROR(HLOOKUP(C68,Flugplankurve!$1:$2,2,0),0)</f>
        <v>0</v>
      </c>
      <c r="F68" s="74">
        <f t="shared" si="1"/>
        <v>0</v>
      </c>
      <c r="G68" s="114">
        <f t="shared" si="2"/>
        <v>0</v>
      </c>
      <c r="H68" s="193"/>
      <c r="I68" s="194"/>
      <c r="J68" s="193"/>
      <c r="K68" s="195"/>
      <c r="L68" s="196"/>
      <c r="M68" s="197"/>
      <c r="N68" s="197">
        <f t="shared" si="4"/>
        <v>0</v>
      </c>
      <c r="O68" s="197">
        <f t="shared" si="4"/>
        <v>0</v>
      </c>
      <c r="P68" s="197">
        <f t="shared" si="4"/>
        <v>0</v>
      </c>
      <c r="Q68" s="199">
        <f t="shared" si="3"/>
        <v>0</v>
      </c>
      <c r="R68" s="115"/>
      <c r="T68" s="193"/>
    </row>
    <row r="69" spans="2:20" s="1" customFormat="1" ht="16.5" customHeight="1">
      <c r="B69" s="2">
        <v>1</v>
      </c>
      <c r="C69" s="66" t="s">
        <v>1540</v>
      </c>
      <c r="D69" s="513"/>
      <c r="E69" s="193">
        <f>IFERROR(HLOOKUP(C69,Flugplankurve!$1:$2,2,0),0)</f>
        <v>0</v>
      </c>
      <c r="F69" s="74">
        <f t="shared" si="1"/>
        <v>0</v>
      </c>
      <c r="G69" s="114">
        <f t="shared" si="2"/>
        <v>0</v>
      </c>
      <c r="H69" s="193"/>
      <c r="I69" s="194"/>
      <c r="J69" s="193"/>
      <c r="K69" s="195"/>
      <c r="L69" s="196"/>
      <c r="M69" s="197"/>
      <c r="N69" s="197">
        <f t="shared" si="4"/>
        <v>0</v>
      </c>
      <c r="O69" s="197">
        <f t="shared" si="4"/>
        <v>0</v>
      </c>
      <c r="P69" s="197">
        <f t="shared" si="4"/>
        <v>0</v>
      </c>
      <c r="Q69" s="199">
        <f t="shared" si="3"/>
        <v>0</v>
      </c>
      <c r="R69" s="115"/>
      <c r="T69" s="193"/>
    </row>
    <row r="70" spans="2:20" s="1" customFormat="1" ht="16.5" customHeight="1">
      <c r="B70" s="2">
        <v>1</v>
      </c>
      <c r="C70" s="66" t="s">
        <v>1541</v>
      </c>
      <c r="D70" s="513"/>
      <c r="E70" s="193">
        <f>IFERROR(HLOOKUP(C70,Flugplankurve!$1:$2,2,0),0)</f>
        <v>0</v>
      </c>
      <c r="F70" s="74">
        <f t="shared" si="1"/>
        <v>0</v>
      </c>
      <c r="G70" s="114">
        <f t="shared" si="2"/>
        <v>0</v>
      </c>
      <c r="H70" s="193"/>
      <c r="I70" s="194"/>
      <c r="J70" s="193"/>
      <c r="K70" s="195"/>
      <c r="L70" s="196"/>
      <c r="M70" s="197"/>
      <c r="N70" s="197">
        <f t="shared" si="4"/>
        <v>0</v>
      </c>
      <c r="O70" s="197">
        <f t="shared" si="4"/>
        <v>0</v>
      </c>
      <c r="P70" s="197">
        <f t="shared" si="4"/>
        <v>0</v>
      </c>
      <c r="Q70" s="199">
        <f t="shared" si="3"/>
        <v>0</v>
      </c>
      <c r="R70" s="115"/>
      <c r="T70" s="193"/>
    </row>
    <row r="71" spans="2:20" s="1" customFormat="1" ht="16.5" customHeight="1">
      <c r="B71" s="2">
        <v>1</v>
      </c>
      <c r="C71" s="66" t="s">
        <v>1542</v>
      </c>
      <c r="D71" s="513"/>
      <c r="E71" s="193">
        <f>IFERROR(HLOOKUP(C71,Flugplankurve!$1:$2,2,0),0)</f>
        <v>0</v>
      </c>
      <c r="F71" s="74">
        <f t="shared" si="1"/>
        <v>0</v>
      </c>
      <c r="G71" s="114">
        <f t="shared" si="2"/>
        <v>0</v>
      </c>
      <c r="H71" s="193"/>
      <c r="I71" s="194"/>
      <c r="J71" s="193"/>
      <c r="K71" s="195"/>
      <c r="L71" s="196"/>
      <c r="M71" s="197"/>
      <c r="N71" s="197">
        <f t="shared" si="4"/>
        <v>0</v>
      </c>
      <c r="O71" s="197">
        <f t="shared" si="4"/>
        <v>0</v>
      </c>
      <c r="P71" s="197">
        <f t="shared" si="4"/>
        <v>0</v>
      </c>
      <c r="Q71" s="199">
        <f t="shared" si="3"/>
        <v>0</v>
      </c>
      <c r="R71" s="115"/>
      <c r="T71" s="193"/>
    </row>
    <row r="72" spans="2:20" s="1" customFormat="1" ht="16.5" customHeight="1">
      <c r="B72" s="2">
        <v>1</v>
      </c>
      <c r="C72" s="66" t="s">
        <v>336</v>
      </c>
      <c r="D72" s="513"/>
      <c r="E72" s="193">
        <v>4</v>
      </c>
      <c r="F72" s="74">
        <f t="shared" si="1"/>
        <v>1</v>
      </c>
      <c r="G72" s="114">
        <f t="shared" si="2"/>
        <v>5</v>
      </c>
      <c r="H72" s="193"/>
      <c r="I72" s="194"/>
      <c r="J72" s="193">
        <v>3000</v>
      </c>
      <c r="K72" s="195">
        <f>J72*G72</f>
        <v>15000</v>
      </c>
      <c r="L72" s="196"/>
      <c r="M72" s="197"/>
      <c r="N72" s="197">
        <f t="shared" si="4"/>
        <v>2250</v>
      </c>
      <c r="O72" s="197">
        <f t="shared" si="4"/>
        <v>3750</v>
      </c>
      <c r="P72" s="197">
        <f t="shared" si="4"/>
        <v>300</v>
      </c>
      <c r="Q72" s="199">
        <f t="shared" si="3"/>
        <v>21300</v>
      </c>
      <c r="R72" s="115"/>
      <c r="T72" s="193">
        <f>20000*2</f>
        <v>40000</v>
      </c>
    </row>
    <row r="73" spans="2:20" s="1" customFormat="1" ht="16.5" customHeight="1">
      <c r="B73" s="2">
        <v>1</v>
      </c>
      <c r="C73" s="101" t="s">
        <v>1543</v>
      </c>
      <c r="D73" s="513"/>
      <c r="E73" s="193">
        <f>IFERROR(HLOOKUP(C73,Flugplankurve!$1:$2,2,0),0)</f>
        <v>0</v>
      </c>
      <c r="F73" s="74">
        <f t="shared" si="1"/>
        <v>0</v>
      </c>
      <c r="G73" s="114">
        <f t="shared" si="2"/>
        <v>0</v>
      </c>
      <c r="H73" s="193"/>
      <c r="I73" s="194"/>
      <c r="J73" s="193"/>
      <c r="K73" s="195"/>
      <c r="L73" s="196"/>
      <c r="M73" s="197"/>
      <c r="N73" s="197">
        <f t="shared" si="4"/>
        <v>0</v>
      </c>
      <c r="O73" s="197">
        <f t="shared" si="4"/>
        <v>0</v>
      </c>
      <c r="P73" s="197">
        <f t="shared" si="4"/>
        <v>0</v>
      </c>
      <c r="Q73" s="199">
        <f t="shared" si="3"/>
        <v>0</v>
      </c>
      <c r="R73" s="115"/>
      <c r="T73" s="193"/>
    </row>
    <row r="74" spans="2:20" s="1" customFormat="1" ht="16.5" customHeight="1">
      <c r="B74" s="2">
        <v>1</v>
      </c>
      <c r="C74" s="101"/>
      <c r="D74" s="513"/>
      <c r="E74" s="193">
        <f>IFERROR(HLOOKUP(C74,Flugplankurve!$1:$2,2,0),0)</f>
        <v>0</v>
      </c>
      <c r="F74" s="74">
        <f t="shared" si="1"/>
        <v>0</v>
      </c>
      <c r="G74" s="114">
        <f t="shared" si="2"/>
        <v>0</v>
      </c>
      <c r="H74" s="193"/>
      <c r="I74" s="194"/>
      <c r="J74" s="193"/>
      <c r="K74" s="195"/>
      <c r="L74" s="196"/>
      <c r="M74" s="197"/>
      <c r="N74" s="197">
        <f t="shared" si="4"/>
        <v>0</v>
      </c>
      <c r="O74" s="197">
        <f t="shared" si="4"/>
        <v>0</v>
      </c>
      <c r="P74" s="197">
        <f t="shared" si="4"/>
        <v>0</v>
      </c>
      <c r="Q74" s="199">
        <f t="shared" si="3"/>
        <v>0</v>
      </c>
      <c r="R74" s="115"/>
      <c r="T74" s="193"/>
    </row>
    <row r="75" spans="2:20" s="1" customFormat="1" ht="16.5" customHeight="1">
      <c r="B75" s="2">
        <v>1</v>
      </c>
      <c r="C75" s="101"/>
      <c r="D75" s="513"/>
      <c r="E75" s="193">
        <f>IFERROR(HLOOKUP(C75,Flugplankurve!$1:$2,2,0),0)</f>
        <v>0</v>
      </c>
      <c r="F75" s="74">
        <f t="shared" si="1"/>
        <v>0</v>
      </c>
      <c r="G75" s="114">
        <f t="shared" si="2"/>
        <v>0</v>
      </c>
      <c r="H75" s="193"/>
      <c r="I75" s="194"/>
      <c r="J75" s="193"/>
      <c r="K75" s="195"/>
      <c r="L75" s="196"/>
      <c r="M75" s="197"/>
      <c r="N75" s="197">
        <f t="shared" si="4"/>
        <v>0</v>
      </c>
      <c r="O75" s="197">
        <f t="shared" si="4"/>
        <v>0</v>
      </c>
      <c r="P75" s="197">
        <f t="shared" si="4"/>
        <v>0</v>
      </c>
      <c r="Q75" s="199">
        <f t="shared" si="3"/>
        <v>0</v>
      </c>
      <c r="R75" s="115"/>
      <c r="T75" s="193"/>
    </row>
    <row r="76" spans="2:20" s="1" customFormat="1" ht="16.5" customHeight="1">
      <c r="B76" s="2">
        <v>1</v>
      </c>
      <c r="C76" s="101"/>
      <c r="D76" s="513"/>
      <c r="E76" s="193">
        <f>IFERROR(HLOOKUP(C76,Flugplankurve!$1:$2,2,0),0)</f>
        <v>0</v>
      </c>
      <c r="F76" s="74">
        <f>ROUNDUP(E76*0.1,0)</f>
        <v>0</v>
      </c>
      <c r="G76" s="114">
        <f>E76+F76</f>
        <v>0</v>
      </c>
      <c r="H76" s="193"/>
      <c r="I76" s="194"/>
      <c r="J76" s="193"/>
      <c r="K76" s="195"/>
      <c r="L76" s="196"/>
      <c r="M76" s="197"/>
      <c r="N76" s="197">
        <f t="shared" si="4"/>
        <v>0</v>
      </c>
      <c r="O76" s="197">
        <f t="shared" si="4"/>
        <v>0</v>
      </c>
      <c r="P76" s="197">
        <f t="shared" si="4"/>
        <v>0</v>
      </c>
      <c r="Q76" s="199">
        <f>K76+N76+O76+P76</f>
        <v>0</v>
      </c>
      <c r="R76" s="115"/>
      <c r="T76" s="193"/>
    </row>
    <row r="77" spans="2:20" s="1" customFormat="1" ht="16.5" customHeight="1">
      <c r="B77" s="2"/>
      <c r="C77" s="2"/>
      <c r="D77" s="514"/>
      <c r="E77" s="8"/>
      <c r="F77" s="8"/>
      <c r="G77" s="8"/>
      <c r="H77" s="8"/>
      <c r="I77" s="8"/>
      <c r="J77" s="8"/>
      <c r="K77" s="8"/>
      <c r="L77" s="88"/>
      <c r="M77" s="8"/>
      <c r="N77" s="8"/>
      <c r="O77" s="8"/>
      <c r="P77" s="8"/>
      <c r="Q77" s="8"/>
      <c r="R77" s="8"/>
    </row>
    <row r="78" spans="2:20" s="1" customFormat="1" ht="16.5" customHeight="1">
      <c r="B78" s="2"/>
      <c r="C78" s="52" t="s">
        <v>1580</v>
      </c>
      <c r="D78" s="520"/>
      <c r="E78" s="8"/>
      <c r="F78" s="8"/>
      <c r="G78" s="8"/>
      <c r="H78" s="8"/>
      <c r="I78" s="8"/>
      <c r="J78" s="8"/>
      <c r="K78" s="93">
        <f>SUM(K11:K76)</f>
        <v>2006400</v>
      </c>
      <c r="L78" s="118"/>
      <c r="M78" s="93">
        <f>SUM(M11:M76)</f>
        <v>0</v>
      </c>
      <c r="N78" s="93">
        <f>SUM(N11:N76)</f>
        <v>300960</v>
      </c>
      <c r="O78" s="93">
        <f>SUM(O11:O76)</f>
        <v>501600</v>
      </c>
      <c r="P78" s="119">
        <f>SUM(P11:P76)</f>
        <v>40128</v>
      </c>
      <c r="Q78" s="120">
        <f>SUM(Q11:Q76)</f>
        <v>2849088</v>
      </c>
      <c r="R78" s="121"/>
    </row>
    <row r="79" spans="2:20" s="1" customFormat="1" ht="16.5" customHeight="1">
      <c r="B79" s="2"/>
      <c r="C79" s="2"/>
      <c r="D79" s="514"/>
      <c r="E79" s="2"/>
      <c r="F79" s="2"/>
      <c r="G79" s="2"/>
      <c r="H79" s="2"/>
      <c r="I79" s="2"/>
      <c r="J79" s="2"/>
      <c r="K79" s="2"/>
      <c r="L79" s="2"/>
      <c r="M79" s="2"/>
      <c r="N79" s="2"/>
      <c r="O79" s="2"/>
      <c r="P79" s="2"/>
      <c r="Q79" s="2"/>
      <c r="R79" s="2"/>
    </row>
    <row r="80" spans="2:20" s="1" customFormat="1" ht="16.5" customHeight="1">
      <c r="B80" s="2"/>
      <c r="C80" s="2"/>
      <c r="D80" s="514"/>
      <c r="E80" s="2"/>
      <c r="F80" s="2"/>
      <c r="G80" s="2"/>
      <c r="H80" s="2"/>
      <c r="I80" s="2"/>
      <c r="J80" s="2"/>
      <c r="K80" s="2"/>
      <c r="L80" s="2"/>
      <c r="M80" s="2"/>
      <c r="N80" s="2"/>
      <c r="O80" s="2"/>
      <c r="P80" s="2"/>
      <c r="Q80" s="2"/>
      <c r="R80" s="2"/>
    </row>
    <row r="81" spans="2:18" s="1" customFormat="1">
      <c r="B81" s="2"/>
      <c r="C81" s="103" t="s">
        <v>1466</v>
      </c>
      <c r="D81" s="521"/>
      <c r="E81" s="2"/>
      <c r="F81" s="2"/>
      <c r="G81" s="2"/>
      <c r="H81" s="2"/>
      <c r="I81" s="2"/>
      <c r="J81" s="2"/>
      <c r="K81" s="2"/>
      <c r="L81" s="2"/>
      <c r="M81" s="2"/>
      <c r="N81" s="2"/>
      <c r="O81" s="2"/>
      <c r="P81" s="2"/>
      <c r="Q81" s="2"/>
      <c r="R81" s="2"/>
    </row>
    <row r="82" spans="2:18" s="1" customFormat="1">
      <c r="B82" s="2"/>
      <c r="C82" s="104" t="s">
        <v>1581</v>
      </c>
      <c r="D82" s="522"/>
      <c r="E82" s="2"/>
      <c r="F82" s="2"/>
      <c r="G82" s="2"/>
      <c r="H82" s="2"/>
      <c r="I82" s="2"/>
      <c r="J82" s="2"/>
      <c r="K82" s="2"/>
      <c r="L82" s="2"/>
      <c r="M82" s="2"/>
      <c r="N82" s="2"/>
      <c r="O82" s="2"/>
      <c r="P82" s="2"/>
      <c r="Q82" s="2"/>
      <c r="R82" s="2"/>
    </row>
    <row r="83" spans="2:18" s="1" customFormat="1">
      <c r="B83" s="2"/>
      <c r="C83" s="79" t="s">
        <v>1582</v>
      </c>
      <c r="D83" s="522"/>
      <c r="E83" s="2"/>
      <c r="F83" s="2"/>
      <c r="G83" s="2"/>
      <c r="H83" s="2"/>
      <c r="I83" s="2"/>
      <c r="J83" s="2"/>
      <c r="K83" s="2"/>
      <c r="L83" s="2"/>
      <c r="M83" s="2"/>
      <c r="N83" s="2"/>
      <c r="O83" s="2"/>
      <c r="P83" s="2"/>
      <c r="Q83" s="2"/>
      <c r="R83" s="2"/>
    </row>
    <row r="84" spans="2:18" s="1" customFormat="1">
      <c r="B84" s="2"/>
      <c r="C84" s="80" t="s">
        <v>1547</v>
      </c>
      <c r="D84" s="523"/>
      <c r="E84" s="2"/>
      <c r="F84" s="2"/>
      <c r="G84" s="2"/>
      <c r="H84" s="2"/>
      <c r="I84" s="2"/>
      <c r="J84" s="2"/>
      <c r="K84" s="2"/>
      <c r="L84" s="2"/>
      <c r="M84" s="2"/>
      <c r="N84" s="2"/>
      <c r="O84" s="2"/>
      <c r="P84" s="2"/>
      <c r="Q84" s="2"/>
      <c r="R84" s="2"/>
    </row>
    <row r="85" spans="2:18">
      <c r="C85" s="80" t="s">
        <v>1470</v>
      </c>
    </row>
    <row r="86" spans="2:18" ht="16.5" customHeight="1">
      <c r="C86" s="122"/>
      <c r="D86" s="524"/>
    </row>
  </sheetData>
  <protectedRanges>
    <protectedRange sqref="D2 C73:C76 H11:R76 D11:F76 T11:T76" name="Bereich1"/>
  </protectedRanges>
  <autoFilter ref="A9:T76" xr:uid="{A1F402A0-EB5E-4CF4-9571-C8F5A84A3CFB}"/>
  <mergeCells count="1">
    <mergeCell ref="D2:E2"/>
  </mergeCells>
  <pageMargins left="0.7" right="0.7" top="0.78740157499999996" bottom="0.78740157499999996"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6D445-3D55-4387-8F2D-E6C20CE42A7B}">
  <sheetPr codeName="Tabelle21">
    <tabColor theme="8"/>
  </sheetPr>
  <dimension ref="A2:I41"/>
  <sheetViews>
    <sheetView workbookViewId="0"/>
  </sheetViews>
  <sheetFormatPr defaultColWidth="11.36328125" defaultRowHeight="14.5"/>
  <cols>
    <col min="1" max="1" width="1.36328125" style="1" customWidth="1"/>
    <col min="2" max="2" width="1.36328125" style="2" customWidth="1"/>
    <col min="3" max="3" width="57.36328125" style="2" customWidth="1"/>
    <col min="4" max="4" width="22.90625" style="2" customWidth="1"/>
    <col min="5" max="6" width="26.36328125" style="2" customWidth="1"/>
    <col min="7" max="7" width="32.54296875" style="2" customWidth="1"/>
    <col min="8" max="8" width="33.6328125" style="106" customWidth="1"/>
    <col min="9" max="16384" width="11.36328125" style="2"/>
  </cols>
  <sheetData>
    <row r="2" spans="1:9">
      <c r="C2" s="52" t="s">
        <v>1450</v>
      </c>
      <c r="D2" s="824"/>
      <c r="E2" s="824"/>
      <c r="F2" s="824"/>
    </row>
    <row r="4" spans="1:9" ht="20">
      <c r="C4" s="54" t="s">
        <v>1583</v>
      </c>
      <c r="H4" s="106" t="s">
        <v>1584</v>
      </c>
    </row>
    <row r="5" spans="1:9" ht="20">
      <c r="C5" s="55"/>
    </row>
    <row r="6" spans="1:9" ht="18">
      <c r="A6" s="56"/>
      <c r="C6" s="57"/>
      <c r="D6" s="57"/>
      <c r="E6" s="57"/>
      <c r="F6" s="57"/>
      <c r="G6" s="57"/>
    </row>
    <row r="8" spans="1:9">
      <c r="F8" s="124"/>
      <c r="G8" s="63"/>
    </row>
    <row r="9" spans="1:9" ht="26">
      <c r="C9" s="125" t="s">
        <v>1585</v>
      </c>
      <c r="D9" s="108" t="s">
        <v>1586</v>
      </c>
      <c r="E9" s="108" t="s">
        <v>1587</v>
      </c>
      <c r="F9" s="108" t="s">
        <v>1588</v>
      </c>
      <c r="G9" s="126" t="s">
        <v>1589</v>
      </c>
    </row>
    <row r="10" spans="1:9">
      <c r="C10" s="72"/>
      <c r="D10" s="73"/>
      <c r="E10" s="73"/>
      <c r="F10" s="73"/>
      <c r="G10" s="73"/>
    </row>
    <row r="11" spans="1:9" s="1" customFormat="1">
      <c r="B11" s="2"/>
      <c r="C11" s="66" t="s">
        <v>1590</v>
      </c>
      <c r="D11" s="511">
        <f>D12+D13</f>
        <v>2596.1600000000003</v>
      </c>
      <c r="E11" s="128" t="s">
        <v>1480</v>
      </c>
      <c r="F11" s="128" t="s">
        <v>1480</v>
      </c>
      <c r="G11" s="129" t="s">
        <v>1480</v>
      </c>
      <c r="H11" s="106"/>
    </row>
    <row r="12" spans="1:9" s="1" customFormat="1">
      <c r="B12" s="2"/>
      <c r="C12" s="130" t="s">
        <v>1591</v>
      </c>
      <c r="D12" s="509">
        <f>(2*2*1.33)*SUM(INP_VIS_09_Gerätekosten!G11:G76)-D13</f>
        <v>2396.1600000000003</v>
      </c>
      <c r="E12" s="128" t="s">
        <v>1480</v>
      </c>
      <c r="F12" s="128" t="s">
        <v>1480</v>
      </c>
      <c r="G12" s="129" t="s">
        <v>1480</v>
      </c>
      <c r="H12" s="106" t="s">
        <v>1592</v>
      </c>
      <c r="I12" s="471" t="s">
        <v>1593</v>
      </c>
    </row>
    <row r="13" spans="1:9" s="1" customFormat="1">
      <c r="B13" s="2"/>
      <c r="C13" s="130" t="s">
        <v>1594</v>
      </c>
      <c r="D13" s="131">
        <v>200</v>
      </c>
      <c r="E13" s="128">
        <v>14</v>
      </c>
      <c r="F13" s="128">
        <f t="shared" ref="F13:F23" si="0">E13*0.3</f>
        <v>4.2</v>
      </c>
      <c r="G13" s="93">
        <f>(D13*(E13+F13))*12</f>
        <v>43680</v>
      </c>
      <c r="H13" s="106" t="s">
        <v>1595</v>
      </c>
      <c r="I13" s="471" t="s">
        <v>1593</v>
      </c>
    </row>
    <row r="14" spans="1:9" s="1" customFormat="1">
      <c r="B14" s="2"/>
      <c r="C14" s="66" t="s">
        <v>1596</v>
      </c>
      <c r="D14" s="131" t="e">
        <f>6*(#REF!-#REF!)</f>
        <v>#REF!</v>
      </c>
      <c r="E14" s="128">
        <v>20</v>
      </c>
      <c r="F14" s="128">
        <f t="shared" si="0"/>
        <v>6</v>
      </c>
      <c r="G14" s="93" t="e">
        <f t="shared" ref="G14:G24" si="1">(D14*(E14+F14))*12</f>
        <v>#REF!</v>
      </c>
      <c r="H14" s="106"/>
      <c r="I14" s="471" t="s">
        <v>1593</v>
      </c>
    </row>
    <row r="15" spans="1:9" s="1" customFormat="1">
      <c r="B15" s="2"/>
      <c r="C15" s="66" t="s">
        <v>1597</v>
      </c>
      <c r="D15" s="131" t="e">
        <f>6*(#REF!+#REF!+#REF!)</f>
        <v>#REF!</v>
      </c>
      <c r="E15" s="128">
        <v>20</v>
      </c>
      <c r="F15" s="128">
        <f t="shared" si="0"/>
        <v>6</v>
      </c>
      <c r="G15" s="93" t="e">
        <f t="shared" si="1"/>
        <v>#REF!</v>
      </c>
      <c r="H15" s="106"/>
      <c r="I15" s="471" t="s">
        <v>1593</v>
      </c>
    </row>
    <row r="16" spans="1:9" s="1" customFormat="1">
      <c r="B16" s="2"/>
      <c r="C16" s="66" t="s">
        <v>1437</v>
      </c>
      <c r="D16" s="131" t="e">
        <f>6*#REF!</f>
        <v>#REF!</v>
      </c>
      <c r="E16" s="128">
        <v>20</v>
      </c>
      <c r="F16" s="128">
        <f t="shared" si="0"/>
        <v>6</v>
      </c>
      <c r="G16" s="93" t="e">
        <f t="shared" si="1"/>
        <v>#REF!</v>
      </c>
      <c r="H16" s="106"/>
      <c r="I16" s="471" t="s">
        <v>1593</v>
      </c>
    </row>
    <row r="17" spans="2:9" s="1" customFormat="1">
      <c r="B17" s="2"/>
      <c r="C17" s="66" t="s">
        <v>1598</v>
      </c>
      <c r="D17" s="509" t="e">
        <f>D18*0.33</f>
        <v>#REF!</v>
      </c>
      <c r="E17" s="128">
        <v>20</v>
      </c>
      <c r="F17" s="128">
        <f t="shared" si="0"/>
        <v>6</v>
      </c>
      <c r="G17" s="93" t="e">
        <f t="shared" si="1"/>
        <v>#REF!</v>
      </c>
      <c r="H17" s="106"/>
      <c r="I17" s="471" t="s">
        <v>1593</v>
      </c>
    </row>
    <row r="18" spans="2:9" s="1" customFormat="1">
      <c r="B18" s="2"/>
      <c r="C18" s="66" t="s">
        <v>1599</v>
      </c>
      <c r="D18" s="509" t="e">
        <f>2*0.33*(SUM(#REF!))</f>
        <v>#REF!</v>
      </c>
      <c r="E18" s="128">
        <v>20</v>
      </c>
      <c r="F18" s="128">
        <f t="shared" si="0"/>
        <v>6</v>
      </c>
      <c r="G18" s="93" t="e">
        <f t="shared" si="1"/>
        <v>#REF!</v>
      </c>
      <c r="H18" s="106"/>
      <c r="I18" s="471" t="s">
        <v>1593</v>
      </c>
    </row>
    <row r="19" spans="2:9" s="1" customFormat="1">
      <c r="B19" s="2"/>
      <c r="C19" s="99" t="s">
        <v>1600</v>
      </c>
      <c r="D19" s="131">
        <v>20</v>
      </c>
      <c r="E19" s="128">
        <v>20</v>
      </c>
      <c r="F19" s="128">
        <f t="shared" si="0"/>
        <v>6</v>
      </c>
      <c r="G19" s="93">
        <f t="shared" si="1"/>
        <v>6240</v>
      </c>
      <c r="H19" s="106"/>
      <c r="I19" s="471" t="s">
        <v>1593</v>
      </c>
    </row>
    <row r="20" spans="2:9" s="1" customFormat="1">
      <c r="B20" s="2"/>
      <c r="C20" s="99" t="s">
        <v>1601</v>
      </c>
      <c r="D20" s="509" t="e">
        <f>1*SUM(#REF!)</f>
        <v>#REF!</v>
      </c>
      <c r="E20" s="128">
        <v>20</v>
      </c>
      <c r="F20" s="128">
        <f t="shared" si="0"/>
        <v>6</v>
      </c>
      <c r="G20" s="93" t="e">
        <f t="shared" si="1"/>
        <v>#REF!</v>
      </c>
      <c r="H20" s="106"/>
      <c r="I20" s="471" t="s">
        <v>1593</v>
      </c>
    </row>
    <row r="21" spans="2:9" s="1" customFormat="1">
      <c r="B21" s="2"/>
      <c r="C21" s="99" t="s">
        <v>1602</v>
      </c>
      <c r="D21" s="131">
        <v>150</v>
      </c>
      <c r="E21" s="128">
        <v>20</v>
      </c>
      <c r="F21" s="128">
        <f t="shared" si="0"/>
        <v>6</v>
      </c>
      <c r="G21" s="93">
        <f t="shared" si="1"/>
        <v>46800</v>
      </c>
      <c r="H21" s="106"/>
      <c r="I21" s="471" t="s">
        <v>1593</v>
      </c>
    </row>
    <row r="22" spans="2:9" s="1" customFormat="1">
      <c r="B22" s="2"/>
      <c r="C22" s="99" t="s">
        <v>1603</v>
      </c>
      <c r="D22" s="131">
        <v>300</v>
      </c>
      <c r="E22" s="128">
        <v>20</v>
      </c>
      <c r="F22" s="128">
        <f t="shared" si="0"/>
        <v>6</v>
      </c>
      <c r="G22" s="93">
        <f t="shared" si="1"/>
        <v>93600</v>
      </c>
      <c r="H22" s="106"/>
      <c r="I22" s="471" t="s">
        <v>1593</v>
      </c>
    </row>
    <row r="23" spans="2:9" s="1" customFormat="1">
      <c r="B23" s="2"/>
      <c r="C23" s="99" t="s">
        <v>1604</v>
      </c>
      <c r="D23" s="131">
        <v>400</v>
      </c>
      <c r="E23" s="128">
        <v>14</v>
      </c>
      <c r="F23" s="128">
        <f t="shared" si="0"/>
        <v>4.2</v>
      </c>
      <c r="G23" s="93">
        <f t="shared" si="1"/>
        <v>87360</v>
      </c>
      <c r="H23" s="106"/>
      <c r="I23" s="471" t="s">
        <v>1593</v>
      </c>
    </row>
    <row r="24" spans="2:9" s="1" customFormat="1">
      <c r="B24" s="2"/>
      <c r="C24" s="99" t="s">
        <v>1605</v>
      </c>
      <c r="D24" s="131">
        <v>200</v>
      </c>
      <c r="E24" s="128">
        <v>40</v>
      </c>
      <c r="F24" s="128">
        <f>E24*0.3</f>
        <v>12</v>
      </c>
      <c r="G24" s="93">
        <f t="shared" si="1"/>
        <v>124800</v>
      </c>
      <c r="H24" s="106"/>
      <c r="I24" s="471" t="s">
        <v>1593</v>
      </c>
    </row>
    <row r="25" spans="2:9" s="1" customFormat="1">
      <c r="B25" s="2"/>
      <c r="C25" s="2"/>
      <c r="D25" s="2"/>
      <c r="E25" s="2"/>
      <c r="F25" s="2"/>
      <c r="G25" s="2"/>
      <c r="H25" s="106"/>
    </row>
    <row r="26" spans="2:9" s="1" customFormat="1">
      <c r="B26" s="2"/>
      <c r="C26" s="59" t="s">
        <v>1606</v>
      </c>
      <c r="D26" s="510" t="e">
        <f>SUM(D13:D24)</f>
        <v>#REF!</v>
      </c>
      <c r="F26" s="133" t="s">
        <v>122</v>
      </c>
      <c r="G26" s="129" t="e">
        <f>SUM(G13:G24)</f>
        <v>#REF!</v>
      </c>
      <c r="H26" s="106"/>
    </row>
    <row r="27" spans="2:9" s="1" customFormat="1">
      <c r="B27" s="2"/>
      <c r="C27" s="2"/>
      <c r="D27" s="2"/>
      <c r="E27" s="2"/>
      <c r="F27" s="130" t="s">
        <v>1607</v>
      </c>
      <c r="G27" s="134" t="e">
        <f>SUMPRODUCT(D13:D24,E13:E24)*12</f>
        <v>#REF!</v>
      </c>
      <c r="H27" s="106"/>
    </row>
    <row r="28" spans="2:9" s="1" customFormat="1">
      <c r="B28" s="2"/>
      <c r="C28" s="2"/>
      <c r="D28" s="2"/>
      <c r="E28" s="2"/>
      <c r="F28" s="130" t="s">
        <v>1608</v>
      </c>
      <c r="G28" s="134" t="e">
        <f>SUMPRODUCT(D13:D24,F13:F24)*12</f>
        <v>#REF!</v>
      </c>
      <c r="H28" s="106"/>
    </row>
    <row r="29" spans="2:9" s="1" customFormat="1">
      <c r="B29" s="2"/>
      <c r="C29" s="2"/>
      <c r="D29" s="2"/>
      <c r="E29" s="2"/>
      <c r="F29" s="2"/>
      <c r="G29" s="2"/>
      <c r="H29" s="106"/>
    </row>
    <row r="30" spans="2:9" s="135" customFormat="1" ht="10">
      <c r="B30" s="79"/>
      <c r="C30" s="78" t="s">
        <v>1466</v>
      </c>
      <c r="E30" s="136"/>
      <c r="F30" s="136"/>
      <c r="G30" s="79"/>
      <c r="H30" s="80"/>
    </row>
    <row r="31" spans="2:9" s="135" customFormat="1" ht="10">
      <c r="B31" s="79"/>
      <c r="C31" s="79" t="s">
        <v>1609</v>
      </c>
      <c r="E31" s="136"/>
      <c r="F31" s="136"/>
      <c r="G31" s="79"/>
      <c r="H31" s="80"/>
    </row>
    <row r="32" spans="2:9" s="135" customFormat="1" ht="10">
      <c r="B32" s="79"/>
      <c r="C32" s="79" t="s">
        <v>1610</v>
      </c>
      <c r="E32" s="136"/>
      <c r="F32" s="136"/>
      <c r="G32" s="79"/>
      <c r="H32" s="80"/>
    </row>
    <row r="33" spans="2:8" s="135" customFormat="1" ht="10">
      <c r="B33" s="79"/>
      <c r="C33" s="79" t="s">
        <v>1611</v>
      </c>
      <c r="E33" s="136"/>
      <c r="F33" s="136"/>
      <c r="G33" s="79"/>
      <c r="H33" s="80"/>
    </row>
    <row r="34" spans="2:8" s="1" customFormat="1">
      <c r="B34" s="2"/>
      <c r="C34" s="79" t="s">
        <v>1612</v>
      </c>
      <c r="E34" s="102"/>
      <c r="F34" s="102"/>
      <c r="G34" s="102"/>
      <c r="H34" s="106"/>
    </row>
    <row r="35" spans="2:8" s="1" customFormat="1">
      <c r="B35" s="2"/>
      <c r="C35" s="79" t="s">
        <v>1470</v>
      </c>
      <c r="E35" s="102"/>
      <c r="F35" s="102"/>
      <c r="G35" s="102"/>
      <c r="H35" s="106"/>
    </row>
    <row r="36" spans="2:8" s="1" customFormat="1">
      <c r="B36" s="2"/>
      <c r="C36" s="137"/>
      <c r="E36" s="102"/>
      <c r="F36" s="102"/>
      <c r="G36" s="102"/>
      <c r="H36" s="106"/>
    </row>
    <row r="37" spans="2:8" s="1" customFormat="1">
      <c r="B37" s="2"/>
      <c r="C37" s="137"/>
      <c r="E37" s="102"/>
      <c r="F37" s="102"/>
      <c r="G37" s="102"/>
      <c r="H37" s="106"/>
    </row>
    <row r="38" spans="2:8" s="1" customFormat="1">
      <c r="B38" s="2"/>
      <c r="C38" s="138"/>
      <c r="E38" s="102"/>
      <c r="F38" s="102"/>
      <c r="G38" s="102"/>
      <c r="H38" s="106"/>
    </row>
    <row r="39" spans="2:8" s="1" customFormat="1">
      <c r="B39" s="2"/>
      <c r="C39" s="138"/>
      <c r="E39" s="2"/>
      <c r="F39" s="2"/>
      <c r="G39" s="2"/>
      <c r="H39" s="106"/>
    </row>
    <row r="40" spans="2:8">
      <c r="C40" s="138"/>
    </row>
    <row r="41" spans="2:8">
      <c r="C41" s="138"/>
    </row>
  </sheetData>
  <protectedRanges>
    <protectedRange sqref="D12:D24 D2:F2" name="Bereich1"/>
  </protectedRanges>
  <mergeCells count="1">
    <mergeCell ref="D2:F2"/>
  </mergeCells>
  <pageMargins left="0.7" right="0.7" top="0.78740157499999996" bottom="0.78740157499999996"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20BA3-B4CC-4B0C-8626-5D95CF0731E9}">
  <sheetPr codeName="Tabelle22">
    <tabColor theme="8"/>
  </sheetPr>
  <dimension ref="A2:I115"/>
  <sheetViews>
    <sheetView workbookViewId="0"/>
  </sheetViews>
  <sheetFormatPr defaultColWidth="11.36328125" defaultRowHeight="14.5"/>
  <cols>
    <col min="1" max="1" width="1.36328125" style="139" customWidth="1"/>
    <col min="2" max="2" width="1.36328125" customWidth="1"/>
    <col min="4" max="4" width="9.08984375" bestFit="1" customWidth="1"/>
    <col min="5" max="5" width="26.90625" customWidth="1"/>
    <col min="6" max="6" width="70.90625" customWidth="1"/>
    <col min="7" max="7" width="25.6328125" customWidth="1"/>
    <col min="8" max="8" width="12.90625" customWidth="1"/>
  </cols>
  <sheetData>
    <row r="2" spans="1:9" ht="25.5" customHeight="1">
      <c r="C2" s="857" t="s">
        <v>1450</v>
      </c>
      <c r="D2" s="857"/>
      <c r="E2" s="857"/>
      <c r="F2" s="53"/>
      <c r="G2" s="526" t="s">
        <v>1414</v>
      </c>
    </row>
    <row r="4" spans="1:9" ht="20.25" customHeight="1">
      <c r="C4" s="54" t="s">
        <v>1613</v>
      </c>
      <c r="D4" s="140"/>
      <c r="E4" s="140"/>
      <c r="F4" s="140"/>
      <c r="G4" s="140"/>
    </row>
    <row r="5" spans="1:9" ht="11.25" customHeight="1">
      <c r="C5" s="55"/>
      <c r="D5" s="55"/>
    </row>
    <row r="6" spans="1:9" ht="4.5" customHeight="1">
      <c r="A6" s="141"/>
      <c r="C6" s="9"/>
      <c r="D6" s="9"/>
      <c r="E6" s="9"/>
      <c r="F6" s="9"/>
      <c r="G6" s="9"/>
    </row>
    <row r="8" spans="1:9" ht="34.5" customHeight="1">
      <c r="C8" s="858" t="s">
        <v>1614</v>
      </c>
      <c r="D8" s="859"/>
      <c r="E8" s="859"/>
      <c r="F8" s="860"/>
      <c r="G8" s="142" t="s">
        <v>1615</v>
      </c>
    </row>
    <row r="9" spans="1:9" ht="4.5" customHeight="1">
      <c r="C9" s="143"/>
      <c r="D9" s="144"/>
      <c r="E9" s="144"/>
      <c r="F9" s="144"/>
      <c r="G9" s="145"/>
    </row>
    <row r="10" spans="1:9" s="1" customFormat="1" ht="16.5" customHeight="1">
      <c r="B10" s="2"/>
      <c r="C10" s="146" t="s">
        <v>1616</v>
      </c>
      <c r="D10" s="147"/>
      <c r="E10" s="147"/>
      <c r="F10" s="147"/>
      <c r="G10" s="460"/>
    </row>
    <row r="11" spans="1:9" s="139" customFormat="1" ht="16.5" customHeight="1">
      <c r="B11"/>
      <c r="C11" s="149"/>
      <c r="D11" s="138" t="s">
        <v>1617</v>
      </c>
      <c r="E11" s="138"/>
      <c r="F11" s="138"/>
      <c r="G11" s="461" t="e">
        <f ca="1">SUMPRODUCT(INDIRECT("INP_"&amp;G2&amp;"_07_Personalkosten!G14:G26"),INDIRECT("INP_"&amp;G2&amp;"_07_Personalkosten!I14:I26"))
+SUMPRODUCT(INDIRECT("INP_"&amp;G2&amp;"_07_Personalkosten!G32:G55"),INDIRECT("INP_"&amp;G2&amp;"_07_Personalkosten!I32:I55"))</f>
        <v>#REF!</v>
      </c>
    </row>
    <row r="12" spans="1:9" s="139" customFormat="1" ht="16.5" customHeight="1">
      <c r="B12"/>
      <c r="C12" s="149"/>
      <c r="D12" s="138" t="s">
        <v>1618</v>
      </c>
      <c r="E12" s="138"/>
      <c r="F12" s="138"/>
      <c r="G12" s="461" t="e">
        <f ca="1">SUMPRODUCT(INDIRECT("INP_"&amp;G2&amp;"_07_Personalkosten!G14:G26"),INDIRECT("INP_"&amp;G2&amp;"_07_Personalkosten!J14:J26"))
+SUMPRODUCT(INDIRECT("INP_"&amp;G2&amp;"_07_Personalkosten!G32:G55"),INDIRECT("INP_"&amp;G2&amp;"_07_Personalkosten!J32:J55"))</f>
        <v>#REF!</v>
      </c>
      <c r="H12" s="468" t="e">
        <f>#REF!</f>
        <v>#REF!</v>
      </c>
      <c r="I12" s="268" t="s">
        <v>1619</v>
      </c>
    </row>
    <row r="13" spans="1:9" s="139" customFormat="1" ht="16.5" customHeight="1">
      <c r="B13"/>
      <c r="C13" s="151"/>
      <c r="D13" s="138" t="s">
        <v>1620</v>
      </c>
      <c r="E13" s="152"/>
      <c r="F13" s="152"/>
      <c r="G13" s="461" t="e">
        <f ca="1">SUMPRODUCT(INDIRECT("INP_"&amp;G2&amp;"_07_Personalkosten!G14:G26"),INDIRECT("INP_"&amp;G2&amp;"_07_Personalkosten!K14:K26"))
+SUMPRODUCT(INDIRECT("INP_"&amp;G2&amp;"_07_Personalkosten!G32:G55"),INDIRECT("INP_"&amp;G2&amp;"_07_Personalkosten!K32:K55"))</f>
        <v>#REF!</v>
      </c>
      <c r="H13" s="469" t="e">
        <f>#REF!</f>
        <v>#REF!</v>
      </c>
      <c r="I13" s="268" t="s">
        <v>1619</v>
      </c>
    </row>
    <row r="14" spans="1:9" s="139" customFormat="1" ht="16.5" customHeight="1">
      <c r="B14"/>
      <c r="C14" s="151"/>
      <c r="D14" s="138" t="s">
        <v>1621</v>
      </c>
      <c r="E14"/>
      <c r="F14"/>
      <c r="G14" s="461" t="e">
        <f ca="1">SUMPRODUCT(INDIRECT("INP_"&amp;G2&amp;"_07_Personalkosten!G14:G26"),INDIRECT("INP_"&amp;G2&amp;"_07_Personalkosten!L14:L26"))
+SUMPRODUCT(INDIRECT("INP_"&amp;G2&amp;"_07_Personalkosten!G32:G55"),INDIRECT("INP_"&amp;G2&amp;"_07_Personalkosten!L32:L55"))</f>
        <v>#REF!</v>
      </c>
      <c r="H14" s="468" t="e">
        <f>#REF!</f>
        <v>#REF!</v>
      </c>
      <c r="I14" s="268" t="s">
        <v>1619</v>
      </c>
    </row>
    <row r="15" spans="1:9" s="139" customFormat="1" ht="16.5" customHeight="1">
      <c r="B15"/>
      <c r="C15" s="151"/>
      <c r="D15" s="2" t="s">
        <v>1622</v>
      </c>
      <c r="E15"/>
      <c r="F15"/>
      <c r="G15" s="462" t="e">
        <f ca="1">SUMPRODUCT(INDIRECT("INP_"&amp;G2&amp;"_07_Personalkosten!G14:G26"),INDIRECT("INP_"&amp;G2&amp;"_07_Personalkosten!M14:M26"))
+SUMPRODUCT(INDIRECT("INP_"&amp;G2&amp;"_07_Personalkosten!G32:G55"),INDIRECT("INP_"&amp;G2&amp;"_07_Personalkosten!M32:M55"))</f>
        <v>#REF!</v>
      </c>
      <c r="H15" s="468" t="e">
        <f>#REF!</f>
        <v>#REF!</v>
      </c>
      <c r="I15" s="268" t="s">
        <v>1619</v>
      </c>
    </row>
    <row r="16" spans="1:9" s="139" customFormat="1" ht="16.5" customHeight="1">
      <c r="B16"/>
      <c r="C16" s="151"/>
      <c r="D16" s="2"/>
      <c r="E16" s="154" t="s">
        <v>1623</v>
      </c>
      <c r="F16" s="154"/>
      <c r="G16" s="461"/>
    </row>
    <row r="17" spans="1:7" s="139" customFormat="1" ht="16.5" customHeight="1">
      <c r="B17"/>
      <c r="C17" s="151"/>
      <c r="D17" s="2"/>
      <c r="E17" s="154" t="s">
        <v>1624</v>
      </c>
      <c r="F17" s="154"/>
      <c r="G17" s="461"/>
    </row>
    <row r="18" spans="1:7" s="139" customFormat="1" ht="16.5" customHeight="1">
      <c r="B18"/>
      <c r="C18" s="151"/>
      <c r="D18" s="2"/>
      <c r="E18" s="154" t="s">
        <v>1625</v>
      </c>
      <c r="F18" s="154"/>
      <c r="G18" s="461"/>
    </row>
    <row r="19" spans="1:7" s="139" customFormat="1" ht="16.5" customHeight="1">
      <c r="B19"/>
      <c r="C19" s="151"/>
      <c r="D19" s="2"/>
      <c r="E19" s="2" t="s">
        <v>1626</v>
      </c>
      <c r="F19" s="2"/>
      <c r="G19" s="461"/>
    </row>
    <row r="20" spans="1:7" s="139" customFormat="1" ht="16.5" customHeight="1">
      <c r="B20"/>
      <c r="C20" s="151"/>
      <c r="D20" s="2"/>
      <c r="E20" s="2" t="s">
        <v>1627</v>
      </c>
      <c r="F20" s="2"/>
      <c r="G20" s="461"/>
    </row>
    <row r="21" spans="1:7" s="139" customFormat="1" ht="16.5" customHeight="1">
      <c r="B21"/>
      <c r="C21" s="151"/>
      <c r="D21" s="2"/>
      <c r="E21" s="2" t="s">
        <v>1628</v>
      </c>
      <c r="F21" s="2"/>
      <c r="G21" s="461"/>
    </row>
    <row r="22" spans="1:7" s="139" customFormat="1" ht="16.5" customHeight="1">
      <c r="B22"/>
      <c r="C22" s="151"/>
      <c r="D22" s="2"/>
      <c r="E22" s="470" t="s">
        <v>1629</v>
      </c>
      <c r="F22" s="470"/>
      <c r="G22" s="461"/>
    </row>
    <row r="23" spans="1:7" s="139" customFormat="1" ht="16.5" customHeight="1">
      <c r="B23"/>
      <c r="C23" s="151"/>
      <c r="D23" s="2"/>
      <c r="E23" s="155" t="s">
        <v>1630</v>
      </c>
      <c r="F23" s="155"/>
      <c r="G23" s="461"/>
    </row>
    <row r="24" spans="1:7" s="139" customFormat="1" ht="16.5" customHeight="1">
      <c r="B24"/>
      <c r="C24" s="151"/>
      <c r="D24" s="2"/>
      <c r="E24" s="155" t="s">
        <v>1630</v>
      </c>
      <c r="F24" s="155"/>
      <c r="G24" s="461"/>
    </row>
    <row r="25" spans="1:7" s="139" customFormat="1" ht="16.5" customHeight="1">
      <c r="B25"/>
      <c r="C25" s="151"/>
      <c r="D25" s="2"/>
      <c r="E25" s="155" t="s">
        <v>1630</v>
      </c>
      <c r="F25" s="155"/>
      <c r="G25" s="461"/>
    </row>
    <row r="26" spans="1:7" s="139" customFormat="1" ht="16.5" customHeight="1">
      <c r="B26"/>
      <c r="C26" s="151"/>
      <c r="D26" s="2"/>
      <c r="E26" s="155" t="s">
        <v>1630</v>
      </c>
      <c r="F26" s="155"/>
      <c r="G26" s="461"/>
    </row>
    <row r="27" spans="1:7" ht="16.5" customHeight="1">
      <c r="C27" s="151"/>
      <c r="D27" s="2" t="s">
        <v>1631</v>
      </c>
      <c r="G27" s="461"/>
    </row>
    <row r="28" spans="1:7" ht="5.15" customHeight="1" thickBot="1">
      <c r="C28" s="156"/>
      <c r="G28" s="463"/>
    </row>
    <row r="29" spans="1:7" s="2" customFormat="1" ht="16.5" customHeight="1" thickTop="1">
      <c r="A29" s="1"/>
      <c r="C29" s="158" t="s">
        <v>1632</v>
      </c>
      <c r="D29" s="159"/>
      <c r="E29" s="159"/>
      <c r="F29" s="159"/>
      <c r="G29" s="464" t="e">
        <f ca="1">SUM(G11:G27)</f>
        <v>#REF!</v>
      </c>
    </row>
    <row r="30" spans="1:7" ht="16.5" customHeight="1">
      <c r="G30" s="465"/>
    </row>
    <row r="31" spans="1:7" ht="16.5" customHeight="1">
      <c r="C31" s="146" t="s">
        <v>1633</v>
      </c>
      <c r="D31" s="147"/>
      <c r="E31" s="147"/>
      <c r="F31" s="147"/>
      <c r="G31" s="460"/>
    </row>
    <row r="32" spans="1:7" ht="16.5" customHeight="1">
      <c r="C32" s="149"/>
      <c r="D32" s="138" t="s">
        <v>1634</v>
      </c>
      <c r="E32" s="138"/>
      <c r="F32" s="138"/>
      <c r="G32" s="461" t="e">
        <f ca="1">INDIRECT("INP_"&amp;$G$2&amp;"_10_Flächenbedarf!G27")</f>
        <v>#REF!</v>
      </c>
    </row>
    <row r="33" spans="3:9" ht="16.5" customHeight="1">
      <c r="C33" s="151"/>
      <c r="D33" s="138" t="s">
        <v>1635</v>
      </c>
      <c r="E33" s="152"/>
      <c r="F33" s="152"/>
      <c r="G33" s="461" t="e">
        <f ca="1">INDIRECT("INP_"&amp;$G$2&amp;"_10_Flächenbedarf!G28")</f>
        <v>#REF!</v>
      </c>
    </row>
    <row r="34" spans="3:9" ht="16.5" customHeight="1">
      <c r="C34" s="151"/>
      <c r="D34" s="138" t="s">
        <v>1636</v>
      </c>
      <c r="E34" s="152"/>
      <c r="F34" s="152"/>
      <c r="G34" s="461">
        <f ca="1">SUM(INDIRECT("INP_"&amp;$G$2&amp;"_09_Gerätekosten!G13")*INDIRECT("INP_"&amp;$G$2&amp;"_09_Gerätekosten!G16"),INDIRECT("INP_"&amp;$G$2&amp;"_09_Gerätekosten!G18"),INDIRECT("INP_"&amp;$G$2&amp;"_09_Gerätekosten!G23"),INDIRECT("INP_"&amp;$G$2&amp;"_09_Gerätekosten!G25"),INDIRECT("INP_"&amp;$G$2&amp;"_09_Gerätekosten!G27"),INDIRECT("INP_"&amp;$G$2&amp;"_09_Gerätekosten!G29"),INDIRECT("INP_"&amp;$G$2&amp;"_09_Gerätekosten!G38"),INDIRECT("INP_"&amp;$G$2&amp;"_09_Gerätekosten!G41"),INDIRECT("INP_"&amp;$G$2&amp;"_09_Gerätekosten!G43"),INDIRECT("INP_"&amp;$G$2&amp;"_09_Gerätekosten!G50"),INDIRECT("INP_"&amp;$G$2&amp;"_09_Gerätekosten!G58"),INDIRECT("INP_"&amp;$G$2&amp;"_09_Gerätekosten!G62"),INDIRECT("INP_"&amp;$G$2&amp;"_09_Gerätekosten!G72"))*0.5*(3*4)*40</f>
        <v>53040</v>
      </c>
      <c r="H34" s="471"/>
    </row>
    <row r="35" spans="3:9" ht="16.5" customHeight="1">
      <c r="C35" s="151"/>
      <c r="D35" s="155" t="s">
        <v>1630</v>
      </c>
      <c r="E35" s="163"/>
      <c r="F35" s="163"/>
      <c r="G35" s="461"/>
    </row>
    <row r="36" spans="3:9" ht="16.5" customHeight="1">
      <c r="C36" s="151"/>
      <c r="D36" s="164" t="s">
        <v>1630</v>
      </c>
      <c r="E36" s="163"/>
      <c r="F36" s="163"/>
      <c r="G36" s="461"/>
    </row>
    <row r="37" spans="3:9" ht="16.5" customHeight="1">
      <c r="C37" s="151"/>
      <c r="D37" s="164" t="s">
        <v>1630</v>
      </c>
      <c r="E37" s="163"/>
      <c r="F37" s="163"/>
      <c r="G37" s="461"/>
    </row>
    <row r="38" spans="3:9" ht="5.15" customHeight="1" thickBot="1">
      <c r="C38" s="165"/>
      <c r="G38" s="463"/>
    </row>
    <row r="39" spans="3:9" ht="16.5" customHeight="1" thickTop="1">
      <c r="C39" s="158" t="s">
        <v>1637</v>
      </c>
      <c r="D39" s="166"/>
      <c r="E39" s="159"/>
      <c r="F39" s="159"/>
      <c r="G39" s="464" t="e">
        <f ca="1">SUM(G32:G37)</f>
        <v>#REF!</v>
      </c>
    </row>
    <row r="40" spans="3:9" ht="16.5" customHeight="1">
      <c r="G40" s="465"/>
    </row>
    <row r="41" spans="3:9" ht="16.5" customHeight="1">
      <c r="C41" s="146" t="s">
        <v>1638</v>
      </c>
      <c r="D41" s="147"/>
      <c r="E41" s="147"/>
      <c r="F41" s="147"/>
      <c r="G41" s="460"/>
    </row>
    <row r="42" spans="3:9" ht="16.5" customHeight="1">
      <c r="C42" s="149"/>
      <c r="D42" s="138" t="s">
        <v>1639</v>
      </c>
      <c r="E42" s="138"/>
      <c r="F42" s="138"/>
      <c r="G42" s="461">
        <f ca="1">INDIRECT("INP_"&amp;$G$2&amp;"_09_Gerätekosten!K78")</f>
        <v>2006400</v>
      </c>
    </row>
    <row r="43" spans="3:9" ht="16.5" customHeight="1">
      <c r="C43" s="151"/>
      <c r="D43" s="138" t="s">
        <v>1640</v>
      </c>
      <c r="E43" s="152"/>
      <c r="F43" s="152"/>
      <c r="G43" s="461"/>
    </row>
    <row r="44" spans="3:9" ht="16.5" customHeight="1">
      <c r="C44" s="151"/>
      <c r="D44" s="138" t="s">
        <v>1641</v>
      </c>
      <c r="E44" s="152"/>
      <c r="F44" s="152"/>
      <c r="G44" s="461">
        <f ca="1">INDIRECT("INP_"&amp;$G$2&amp;"_09_Gerätekosten!N78")</f>
        <v>300960</v>
      </c>
      <c r="H44" s="428">
        <f>INP_VIS_09_Gerätekosten!N8</f>
        <v>0.15</v>
      </c>
      <c r="I44" t="s">
        <v>1642</v>
      </c>
    </row>
    <row r="45" spans="3:9" ht="16.5" customHeight="1">
      <c r="C45" s="151"/>
      <c r="D45" s="138" t="s">
        <v>1643</v>
      </c>
      <c r="E45" s="152"/>
      <c r="F45" s="152"/>
      <c r="G45" s="461">
        <f ca="1">INDIRECT("INP_"&amp;$G$2&amp;"_09_Gerätekosten!O78")</f>
        <v>501600</v>
      </c>
      <c r="H45" s="428">
        <f>INP_VIS_09_Gerätekosten!O8</f>
        <v>0.25</v>
      </c>
      <c r="I45" t="s">
        <v>1642</v>
      </c>
    </row>
    <row r="46" spans="3:9" ht="16.5" customHeight="1">
      <c r="C46" s="151"/>
      <c r="D46" s="138" t="s">
        <v>1644</v>
      </c>
      <c r="E46" s="152"/>
      <c r="F46" s="152"/>
      <c r="G46" s="461">
        <f ca="1">INDIRECT("INP_"&amp;$G$2&amp;"_09_Gerätekosten!P78")</f>
        <v>40128</v>
      </c>
      <c r="H46" s="428">
        <f>INP_VIS_09_Gerätekosten!P8</f>
        <v>0.02</v>
      </c>
      <c r="I46" t="s">
        <v>1642</v>
      </c>
    </row>
    <row r="47" spans="3:9" ht="16.5" customHeight="1">
      <c r="C47" s="151"/>
      <c r="D47" s="155" t="s">
        <v>1630</v>
      </c>
      <c r="E47" s="163"/>
      <c r="F47" s="163"/>
      <c r="G47" s="461"/>
    </row>
    <row r="48" spans="3:9" ht="16.5" customHeight="1">
      <c r="C48" s="151"/>
      <c r="D48" s="164" t="s">
        <v>1630</v>
      </c>
      <c r="E48" s="163"/>
      <c r="F48" s="163"/>
      <c r="G48" s="461"/>
    </row>
    <row r="49" spans="3:8" ht="16.5" customHeight="1">
      <c r="C49" s="151"/>
      <c r="D49" s="164" t="s">
        <v>1630</v>
      </c>
      <c r="E49" s="163"/>
      <c r="F49" s="163"/>
      <c r="G49" s="461"/>
    </row>
    <row r="50" spans="3:8" ht="5.15" customHeight="1" thickBot="1">
      <c r="C50" s="165"/>
      <c r="G50" s="463"/>
    </row>
    <row r="51" spans="3:8" ht="16.5" customHeight="1" thickTop="1">
      <c r="C51" s="158" t="s">
        <v>1645</v>
      </c>
      <c r="D51" s="166"/>
      <c r="E51" s="159"/>
      <c r="F51" s="159"/>
      <c r="G51" s="464">
        <f ca="1">SUM(G42:G49)</f>
        <v>2849088</v>
      </c>
    </row>
    <row r="52" spans="3:8" ht="16.5" customHeight="1">
      <c r="G52" s="465"/>
    </row>
    <row r="53" spans="3:8" ht="16.5" customHeight="1">
      <c r="C53" s="146" t="s">
        <v>1646</v>
      </c>
      <c r="D53" s="147"/>
      <c r="E53" s="147"/>
      <c r="F53" s="147"/>
      <c r="G53" s="466"/>
    </row>
    <row r="54" spans="3:8" ht="16.5" customHeight="1">
      <c r="C54" s="149"/>
      <c r="D54" s="138" t="s">
        <v>1647</v>
      </c>
      <c r="E54" s="138"/>
      <c r="F54" s="138"/>
      <c r="G54" s="461"/>
      <c r="H54" s="471"/>
    </row>
    <row r="55" spans="3:8" ht="16.5" customHeight="1">
      <c r="C55" s="151"/>
      <c r="D55" s="138" t="s">
        <v>1648</v>
      </c>
      <c r="E55" s="152"/>
      <c r="F55" s="152"/>
      <c r="G55" s="461"/>
      <c r="H55" s="471"/>
    </row>
    <row r="56" spans="3:8" ht="16.5" customHeight="1">
      <c r="C56" s="151"/>
      <c r="D56" s="138" t="s">
        <v>1649</v>
      </c>
      <c r="E56" s="152"/>
      <c r="F56" s="152"/>
      <c r="G56" s="461"/>
      <c r="H56" s="471"/>
    </row>
    <row r="57" spans="3:8" ht="16.5" customHeight="1">
      <c r="C57" s="151"/>
      <c r="D57" s="138" t="s">
        <v>1650</v>
      </c>
      <c r="E57" s="152"/>
      <c r="F57" s="152"/>
      <c r="G57" s="461"/>
      <c r="H57" s="471"/>
    </row>
    <row r="58" spans="3:8" ht="16.5" customHeight="1">
      <c r="C58" s="151"/>
      <c r="D58" s="155" t="s">
        <v>1630</v>
      </c>
      <c r="E58" s="163"/>
      <c r="F58" s="163"/>
      <c r="G58" s="461"/>
    </row>
    <row r="59" spans="3:8" ht="16.5" customHeight="1">
      <c r="C59" s="151"/>
      <c r="D59" s="164" t="s">
        <v>1630</v>
      </c>
      <c r="E59" s="163"/>
      <c r="F59" s="163"/>
      <c r="G59" s="461"/>
    </row>
    <row r="60" spans="3:8" ht="16.5" customHeight="1">
      <c r="C60" s="151"/>
      <c r="D60" s="164" t="s">
        <v>1630</v>
      </c>
      <c r="E60" s="163"/>
      <c r="F60" s="163"/>
      <c r="G60" s="461"/>
    </row>
    <row r="61" spans="3:8" ht="5.15" customHeight="1" thickBot="1">
      <c r="C61" s="165"/>
      <c r="G61" s="463"/>
    </row>
    <row r="62" spans="3:8" ht="16.5" customHeight="1" thickTop="1">
      <c r="C62" s="158" t="s">
        <v>1651</v>
      </c>
      <c r="D62" s="166"/>
      <c r="E62" s="159"/>
      <c r="F62" s="159"/>
      <c r="G62" s="464">
        <f>SUM(G54:G60)</f>
        <v>0</v>
      </c>
    </row>
    <row r="63" spans="3:8" ht="16.5" customHeight="1">
      <c r="G63" s="465"/>
    </row>
    <row r="64" spans="3:8" ht="16.5" customHeight="1">
      <c r="C64" s="146" t="s">
        <v>1652</v>
      </c>
      <c r="D64" s="147"/>
      <c r="E64" s="147"/>
      <c r="F64" s="147"/>
      <c r="G64" s="466"/>
    </row>
    <row r="65" spans="3:8" ht="16.5" customHeight="1">
      <c r="C65" s="149"/>
      <c r="D65" s="138" t="s">
        <v>1653</v>
      </c>
      <c r="E65" s="138"/>
      <c r="F65" s="138"/>
      <c r="G65" s="461">
        <v>10000</v>
      </c>
      <c r="H65" s="471"/>
    </row>
    <row r="66" spans="3:8" ht="16.5" customHeight="1">
      <c r="C66" s="149"/>
      <c r="D66" s="138" t="s">
        <v>1654</v>
      </c>
      <c r="E66" s="138"/>
      <c r="F66" s="138"/>
      <c r="G66" s="461">
        <v>20000</v>
      </c>
      <c r="H66" s="471"/>
    </row>
    <row r="67" spans="3:8" ht="16.5" customHeight="1">
      <c r="C67" s="149"/>
      <c r="D67" s="138" t="s">
        <v>1655</v>
      </c>
      <c r="E67" s="138"/>
      <c r="F67" s="138"/>
      <c r="G67" s="461">
        <v>20000</v>
      </c>
      <c r="H67" s="471"/>
    </row>
    <row r="68" spans="3:8" ht="16.5" customHeight="1">
      <c r="C68" s="149"/>
      <c r="D68" s="138" t="s">
        <v>1656</v>
      </c>
      <c r="E68" s="138"/>
      <c r="F68" s="138"/>
      <c r="G68" s="461">
        <v>10000</v>
      </c>
      <c r="H68" s="471"/>
    </row>
    <row r="69" spans="3:8" ht="16.5" customHeight="1">
      <c r="C69" s="149"/>
      <c r="D69" s="138" t="s">
        <v>1657</v>
      </c>
      <c r="E69" s="138"/>
      <c r="F69" s="138"/>
      <c r="G69" s="461">
        <v>10000</v>
      </c>
      <c r="H69" s="471"/>
    </row>
    <row r="70" spans="3:8" ht="16.5" customHeight="1">
      <c r="C70" s="149"/>
      <c r="D70" s="138" t="s">
        <v>1658</v>
      </c>
      <c r="E70" s="138"/>
      <c r="F70" s="138"/>
      <c r="G70" s="461">
        <v>100000</v>
      </c>
      <c r="H70" s="471"/>
    </row>
    <row r="71" spans="3:8" ht="16.5" customHeight="1">
      <c r="C71" s="149"/>
      <c r="D71" s="138" t="s">
        <v>1659</v>
      </c>
      <c r="E71" s="138"/>
      <c r="F71" s="138"/>
      <c r="G71" s="461">
        <v>120000</v>
      </c>
      <c r="H71" s="471"/>
    </row>
    <row r="72" spans="3:8" ht="16.5" customHeight="1">
      <c r="C72" s="151"/>
      <c r="D72" s="138" t="s">
        <v>1660</v>
      </c>
      <c r="E72" s="152"/>
      <c r="F72" s="152"/>
      <c r="G72" s="461">
        <v>50000</v>
      </c>
      <c r="H72" s="471"/>
    </row>
    <row r="73" spans="3:8" ht="16.5" customHeight="1">
      <c r="C73" s="151"/>
      <c r="D73" s="138" t="s">
        <v>1661</v>
      </c>
      <c r="E73" s="152"/>
      <c r="F73" s="152"/>
      <c r="G73" s="461">
        <v>30000</v>
      </c>
      <c r="H73" s="471"/>
    </row>
    <row r="74" spans="3:8" ht="16.5" customHeight="1">
      <c r="C74" s="151"/>
      <c r="D74" s="138" t="s">
        <v>1662</v>
      </c>
      <c r="E74" s="152"/>
      <c r="F74" s="152"/>
      <c r="G74" s="461">
        <v>90000</v>
      </c>
      <c r="H74" s="471"/>
    </row>
    <row r="75" spans="3:8" ht="16.5" customHeight="1">
      <c r="C75" s="151"/>
      <c r="D75" s="138" t="s">
        <v>1663</v>
      </c>
      <c r="E75" s="152"/>
      <c r="F75" s="152"/>
      <c r="G75" s="461">
        <v>20000</v>
      </c>
      <c r="H75" s="471"/>
    </row>
    <row r="76" spans="3:8" ht="16.5" customHeight="1">
      <c r="C76" s="151"/>
      <c r="D76" s="2" t="s">
        <v>1664</v>
      </c>
      <c r="E76" s="152"/>
      <c r="F76" s="152"/>
      <c r="G76" s="461"/>
      <c r="H76" s="471"/>
    </row>
    <row r="77" spans="3:8" ht="16.5" customHeight="1">
      <c r="C77" s="151"/>
      <c r="D77" s="155" t="s">
        <v>1630</v>
      </c>
      <c r="E77" s="163"/>
      <c r="F77" s="163"/>
      <c r="G77" s="461"/>
    </row>
    <row r="78" spans="3:8" ht="16.5" customHeight="1">
      <c r="C78" s="151"/>
      <c r="D78" s="155" t="s">
        <v>1630</v>
      </c>
      <c r="E78" s="163"/>
      <c r="F78" s="163"/>
      <c r="G78" s="461"/>
    </row>
    <row r="79" spans="3:8" ht="16.5" customHeight="1">
      <c r="C79" s="151"/>
      <c r="D79" s="155" t="s">
        <v>1630</v>
      </c>
      <c r="E79" s="163"/>
      <c r="F79" s="163"/>
      <c r="G79" s="461"/>
    </row>
    <row r="80" spans="3:8" ht="16.5" customHeight="1">
      <c r="C80" s="151"/>
      <c r="D80" s="155" t="s">
        <v>1630</v>
      </c>
      <c r="E80" s="163"/>
      <c r="F80" s="163"/>
      <c r="G80" s="461"/>
    </row>
    <row r="81" spans="3:8" ht="16.5" customHeight="1">
      <c r="C81" s="151"/>
      <c r="D81" s="164" t="s">
        <v>1630</v>
      </c>
      <c r="E81" s="163"/>
      <c r="F81" s="163"/>
      <c r="G81" s="461"/>
    </row>
    <row r="82" spans="3:8" ht="16.5" customHeight="1">
      <c r="C82" s="151"/>
      <c r="D82" s="164" t="s">
        <v>1630</v>
      </c>
      <c r="E82" s="163"/>
      <c r="F82" s="163"/>
      <c r="G82" s="461"/>
    </row>
    <row r="83" spans="3:8" ht="5.15" customHeight="1" thickBot="1">
      <c r="C83" s="165"/>
      <c r="G83" s="463"/>
    </row>
    <row r="84" spans="3:8" ht="16.5" customHeight="1" thickTop="1">
      <c r="C84" s="158" t="s">
        <v>1665</v>
      </c>
      <c r="D84" s="166"/>
      <c r="E84" s="159"/>
      <c r="F84" s="159"/>
      <c r="G84" s="464">
        <f>SUM(G65:G82)</f>
        <v>480000</v>
      </c>
    </row>
    <row r="85" spans="3:8" ht="16.5" customHeight="1">
      <c r="G85" s="465"/>
    </row>
    <row r="86" spans="3:8" ht="16.5" customHeight="1">
      <c r="C86" s="146" t="s">
        <v>1666</v>
      </c>
      <c r="D86" s="147"/>
      <c r="E86" s="147"/>
      <c r="F86" s="147"/>
      <c r="G86" s="466"/>
    </row>
    <row r="87" spans="3:8" ht="16.5" customHeight="1">
      <c r="C87" s="149"/>
      <c r="E87" s="138"/>
      <c r="F87" s="138"/>
      <c r="G87" s="461">
        <v>200000</v>
      </c>
      <c r="H87" s="471"/>
    </row>
    <row r="88" spans="3:8" ht="16.5" customHeight="1">
      <c r="C88" s="151"/>
      <c r="E88" s="152"/>
      <c r="F88" s="152"/>
      <c r="G88" s="461">
        <v>50000</v>
      </c>
      <c r="H88" s="471"/>
    </row>
    <row r="89" spans="3:8" ht="16.5" customHeight="1">
      <c r="C89" s="151"/>
      <c r="D89" s="155" t="s">
        <v>1630</v>
      </c>
      <c r="E89" s="163"/>
      <c r="F89" s="163"/>
      <c r="G89" s="461"/>
    </row>
    <row r="90" spans="3:8" ht="16.5" customHeight="1">
      <c r="C90" s="151"/>
      <c r="D90" s="164" t="s">
        <v>1630</v>
      </c>
      <c r="E90" s="163"/>
      <c r="F90" s="163"/>
      <c r="G90" s="461"/>
    </row>
    <row r="91" spans="3:8" ht="5.15" customHeight="1" thickBot="1">
      <c r="C91" s="165"/>
      <c r="G91" s="463"/>
    </row>
    <row r="92" spans="3:8" ht="16.5" customHeight="1" thickTop="1">
      <c r="C92" s="158" t="s">
        <v>1667</v>
      </c>
      <c r="D92" s="166"/>
      <c r="E92" s="159"/>
      <c r="F92" s="159"/>
      <c r="G92" s="464">
        <f>SUM(G87:G90)</f>
        <v>250000</v>
      </c>
    </row>
    <row r="93" spans="3:8" ht="16.5" customHeight="1">
      <c r="G93" s="465"/>
    </row>
    <row r="94" spans="3:8" ht="16.5" customHeight="1">
      <c r="C94" s="146" t="s">
        <v>1668</v>
      </c>
      <c r="D94" s="147"/>
      <c r="E94" s="147"/>
      <c r="F94" s="147"/>
      <c r="G94" s="466"/>
    </row>
    <row r="95" spans="3:8" ht="16.5" customHeight="1">
      <c r="C95" s="149"/>
      <c r="D95" s="138" t="s">
        <v>121</v>
      </c>
      <c r="E95" s="138"/>
      <c r="F95" s="138"/>
      <c r="G95" s="461">
        <v>200000</v>
      </c>
      <c r="H95" s="471"/>
    </row>
    <row r="96" spans="3:8" ht="5.15" customHeight="1" thickBot="1">
      <c r="C96" s="165"/>
      <c r="G96" s="463"/>
    </row>
    <row r="97" spans="3:8" ht="16.5" customHeight="1" thickTop="1">
      <c r="C97" s="158" t="s">
        <v>1669</v>
      </c>
      <c r="D97" s="166"/>
      <c r="E97" s="159"/>
      <c r="F97" s="159"/>
      <c r="G97" s="464">
        <f>G95</f>
        <v>200000</v>
      </c>
    </row>
    <row r="98" spans="3:8" ht="16.5" customHeight="1" thickBot="1">
      <c r="G98" s="465"/>
    </row>
    <row r="99" spans="3:8" ht="16.5" customHeight="1" thickTop="1" thickBot="1">
      <c r="C99" s="169" t="s">
        <v>1670</v>
      </c>
      <c r="D99" s="170"/>
      <c r="E99" s="170"/>
      <c r="F99" s="170"/>
      <c r="G99" s="467" t="e">
        <f ca="1">G29+G39+G51+G62+G84+G92+G97</f>
        <v>#REF!</v>
      </c>
    </row>
    <row r="100" spans="3:8" ht="16.5" customHeight="1" thickTop="1"/>
    <row r="101" spans="3:8" ht="16.5" customHeight="1"/>
    <row r="102" spans="3:8" ht="27" customHeight="1" thickBot="1">
      <c r="C102" s="152"/>
      <c r="D102" s="152"/>
      <c r="E102" s="152"/>
      <c r="F102" s="152"/>
      <c r="G102" s="172" t="s">
        <v>1671</v>
      </c>
    </row>
    <row r="103" spans="3:8" ht="16.5" customHeight="1" thickTop="1" thickBot="1">
      <c r="C103" s="173" t="s">
        <v>1672</v>
      </c>
      <c r="D103" s="174"/>
      <c r="E103" s="174"/>
      <c r="F103" s="174"/>
      <c r="G103" s="175"/>
    </row>
    <row r="104" spans="3:8" ht="16.5" customHeight="1" thickTop="1"/>
    <row r="105" spans="3:8" ht="16.5" customHeight="1"/>
    <row r="106" spans="3:8">
      <c r="C106" s="176" t="s">
        <v>1673</v>
      </c>
    </row>
    <row r="107" spans="3:8">
      <c r="C107" s="177" t="s">
        <v>1674</v>
      </c>
      <c r="G107" s="178"/>
      <c r="H107" s="178"/>
    </row>
    <row r="108" spans="3:8">
      <c r="C108" s="177" t="s">
        <v>1675</v>
      </c>
      <c r="G108" s="178"/>
      <c r="H108" s="178"/>
    </row>
    <row r="110" spans="3:8">
      <c r="C110" s="179"/>
    </row>
    <row r="111" spans="3:8">
      <c r="C111" s="179"/>
    </row>
    <row r="112" spans="3:8">
      <c r="C112" s="179"/>
    </row>
    <row r="113" spans="3:3" ht="16.5" customHeight="1"/>
    <row r="114" spans="3:3" ht="16.5" customHeight="1">
      <c r="C114" s="180"/>
    </row>
    <row r="115" spans="3:3" ht="16.5" customHeight="1"/>
  </sheetData>
  <protectedRanges>
    <protectedRange sqref="F2 G11:G14 E22:E26 G16:G27 G32:G37 D35:D37 D47:D49 G42:G49 G54:G60 D58:D60 G65:G82 D77:D82 D89:D90 G87:G90 G95 G103" name="Bereich1"/>
  </protectedRanges>
  <mergeCells count="2">
    <mergeCell ref="C2:E2"/>
    <mergeCell ref="C8:F8"/>
  </mergeCells>
  <pageMargins left="0.7" right="0.7" top="0.78740157499999996" bottom="0.78740157499999996"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F1E1-A4C3-440B-A302-D7C391CC6DAC}">
  <sheetPr codeName="Tabelle44">
    <tabColor rgb="FFFF7C80"/>
  </sheetPr>
  <dimension ref="B1:R86"/>
  <sheetViews>
    <sheetView workbookViewId="0"/>
  </sheetViews>
  <sheetFormatPr defaultColWidth="11.36328125" defaultRowHeight="14.5"/>
  <cols>
    <col min="1" max="1" width="2.36328125" style="6" customWidth="1"/>
    <col min="2" max="3" width="10.6328125" style="5" customWidth="1"/>
    <col min="4" max="4" width="35.6328125" style="6" customWidth="1"/>
    <col min="5" max="6" width="15.6328125" style="5" customWidth="1"/>
    <col min="7" max="10" width="18.36328125" style="6" customWidth="1"/>
    <col min="11" max="11" width="23.36328125" style="6" customWidth="1"/>
    <col min="12" max="15" width="18.36328125" style="6" customWidth="1"/>
    <col min="16" max="16" width="23.36328125" style="6" customWidth="1"/>
    <col min="17" max="17" width="8.6328125" customWidth="1"/>
    <col min="18" max="18" width="30.6328125" style="6" customWidth="1"/>
    <col min="19" max="16384" width="11.36328125" style="6"/>
  </cols>
  <sheetData>
    <row r="1" spans="2:18" s="2" customFormat="1">
      <c r="B1" s="1"/>
    </row>
    <row r="2" spans="2:18" s="2" customFormat="1" ht="25.5" customHeight="1">
      <c r="B2" s="821" t="s">
        <v>1450</v>
      </c>
      <c r="C2" s="822"/>
      <c r="D2" s="823"/>
      <c r="E2" s="824" t="s">
        <v>1676</v>
      </c>
      <c r="F2" s="824"/>
      <c r="G2" s="824"/>
      <c r="H2" s="824"/>
    </row>
    <row r="3" spans="2:18" s="2" customFormat="1">
      <c r="B3" s="1"/>
    </row>
    <row r="4" spans="2:18" ht="20">
      <c r="B4" s="4" t="s">
        <v>1451</v>
      </c>
      <c r="P4" s="7"/>
      <c r="Q4" s="825"/>
      <c r="R4" s="825"/>
    </row>
    <row r="5" spans="2:18" ht="7.5" customHeight="1">
      <c r="B5" s="6"/>
    </row>
    <row r="6" spans="2:18" ht="4.5" customHeight="1">
      <c r="B6" s="9"/>
      <c r="C6" s="9"/>
      <c r="D6" s="9"/>
      <c r="E6" s="9"/>
      <c r="F6" s="9"/>
      <c r="G6" s="9"/>
      <c r="H6" s="9"/>
      <c r="I6" s="9"/>
      <c r="J6" s="9"/>
      <c r="K6" s="9"/>
      <c r="L6" s="9"/>
      <c r="M6" s="9"/>
      <c r="N6" s="9"/>
      <c r="O6" s="9"/>
      <c r="P6" s="9"/>
      <c r="Q6" s="9"/>
      <c r="R6" s="9"/>
    </row>
    <row r="7" spans="2:18" ht="7.5" customHeight="1">
      <c r="Q7" s="6"/>
    </row>
    <row r="8" spans="2:18" ht="25.5" customHeight="1">
      <c r="B8" s="826" t="s">
        <v>1452</v>
      </c>
      <c r="C8" s="826"/>
      <c r="D8" s="826"/>
      <c r="E8" s="826"/>
      <c r="F8" s="826"/>
      <c r="G8" s="826"/>
      <c r="H8" s="826"/>
      <c r="I8" s="826"/>
      <c r="J8" s="826"/>
      <c r="K8" s="826"/>
      <c r="L8" s="826"/>
      <c r="M8" s="826"/>
      <c r="N8" s="826"/>
      <c r="O8" s="826"/>
      <c r="P8" s="826"/>
      <c r="Q8" s="826"/>
      <c r="R8" s="826"/>
    </row>
    <row r="9" spans="2:18">
      <c r="Q9" s="6"/>
    </row>
    <row r="10" spans="2:18" s="12" customFormat="1" ht="20.149999999999999" customHeight="1">
      <c r="B10" s="827" t="s">
        <v>1289</v>
      </c>
      <c r="C10" s="827" t="s">
        <v>1290</v>
      </c>
      <c r="D10" s="828" t="s">
        <v>1291</v>
      </c>
      <c r="E10" s="827" t="s">
        <v>1453</v>
      </c>
      <c r="F10" s="827"/>
      <c r="G10" s="829" t="s">
        <v>1454</v>
      </c>
      <c r="H10" s="830"/>
      <c r="I10" s="830"/>
      <c r="J10" s="830"/>
      <c r="K10" s="830"/>
      <c r="L10" s="831"/>
      <c r="M10" s="831"/>
      <c r="N10" s="831"/>
      <c r="O10" s="831"/>
      <c r="P10" s="832"/>
      <c r="Q10" s="11"/>
      <c r="R10" s="833" t="s">
        <v>1455</v>
      </c>
    </row>
    <row r="11" spans="2:18" s="12" customFormat="1" ht="20.149999999999999" customHeight="1">
      <c r="B11" s="827"/>
      <c r="C11" s="827"/>
      <c r="D11" s="828"/>
      <c r="E11" s="836" t="s">
        <v>39</v>
      </c>
      <c r="F11" s="833" t="s">
        <v>1456</v>
      </c>
      <c r="G11" s="829" t="s">
        <v>39</v>
      </c>
      <c r="H11" s="830"/>
      <c r="I11" s="830"/>
      <c r="J11" s="830"/>
      <c r="K11" s="13"/>
      <c r="L11" s="830" t="s">
        <v>1286</v>
      </c>
      <c r="M11" s="830"/>
      <c r="N11" s="830"/>
      <c r="O11" s="830"/>
      <c r="P11" s="14"/>
      <c r="Q11" s="11"/>
      <c r="R11" s="834"/>
    </row>
    <row r="12" spans="2:18" s="12" customFormat="1" ht="20.149999999999999" customHeight="1">
      <c r="B12" s="827"/>
      <c r="C12" s="827"/>
      <c r="D12" s="828"/>
      <c r="E12" s="837"/>
      <c r="F12" s="834"/>
      <c r="G12" s="839" t="s">
        <v>1457</v>
      </c>
      <c r="H12" s="831"/>
      <c r="I12" s="831"/>
      <c r="J12" s="831"/>
      <c r="K12" s="15"/>
      <c r="L12" s="839" t="s">
        <v>1457</v>
      </c>
      <c r="M12" s="831"/>
      <c r="N12" s="831"/>
      <c r="O12" s="831"/>
      <c r="P12" s="16"/>
      <c r="Q12" s="11"/>
      <c r="R12" s="834"/>
    </row>
    <row r="13" spans="2:18" s="19" customFormat="1" ht="20.149999999999999" customHeight="1">
      <c r="B13" s="827"/>
      <c r="C13" s="827"/>
      <c r="D13" s="828"/>
      <c r="E13" s="838"/>
      <c r="F13" s="835"/>
      <c r="G13" s="17" t="s">
        <v>1280</v>
      </c>
      <c r="H13" s="17" t="s">
        <v>1458</v>
      </c>
      <c r="I13" s="17" t="s">
        <v>1459</v>
      </c>
      <c r="J13" s="17" t="s">
        <v>123</v>
      </c>
      <c r="K13" s="10" t="s">
        <v>1460</v>
      </c>
      <c r="L13" s="17" t="s">
        <v>1280</v>
      </c>
      <c r="M13" s="17" t="s">
        <v>1458</v>
      </c>
      <c r="N13" s="17" t="s">
        <v>1459</v>
      </c>
      <c r="O13" s="17" t="s">
        <v>123</v>
      </c>
      <c r="P13" s="10" t="s">
        <v>1461</v>
      </c>
      <c r="Q13" s="18"/>
      <c r="R13" s="835"/>
    </row>
    <row r="14" spans="2:18" ht="15" customHeight="1">
      <c r="B14" s="20" t="s">
        <v>1295</v>
      </c>
      <c r="C14" s="20">
        <v>223</v>
      </c>
      <c r="D14" s="21" t="s">
        <v>1296</v>
      </c>
      <c r="E14" s="20">
        <v>2</v>
      </c>
      <c r="F14" s="20">
        <v>7</v>
      </c>
      <c r="G14" s="22">
        <v>396.91657606832445</v>
      </c>
      <c r="H14" s="22">
        <v>82.460865146983224</v>
      </c>
      <c r="I14" s="22">
        <v>63.266707988336712</v>
      </c>
      <c r="J14" s="22">
        <v>27.132207460182219</v>
      </c>
      <c r="K14" s="23">
        <f>SUM(G14:J14)</f>
        <v>569.77635666382662</v>
      </c>
      <c r="L14" s="22">
        <v>286.15135796131329</v>
      </c>
      <c r="M14" s="22">
        <v>36.884728294388687</v>
      </c>
      <c r="N14" s="22">
        <v>63.266707988336698</v>
      </c>
      <c r="O14" s="22">
        <v>19.315139712201937</v>
      </c>
      <c r="P14" s="23">
        <f>SUM(L14:O14)</f>
        <v>405.61793395624062</v>
      </c>
      <c r="Q14" s="24"/>
      <c r="R14" s="25">
        <f>((E14*K14)+(F14*P14))*52</f>
        <v>206901.66905310957</v>
      </c>
    </row>
    <row r="15" spans="2:18" ht="15" customHeight="1">
      <c r="B15" s="20" t="s">
        <v>1298</v>
      </c>
      <c r="C15" s="20">
        <v>319</v>
      </c>
      <c r="D15" s="21" t="s">
        <v>1299</v>
      </c>
      <c r="E15" s="20">
        <v>114</v>
      </c>
      <c r="F15" s="20">
        <v>95</v>
      </c>
      <c r="G15" s="22">
        <v>451.58746857346216</v>
      </c>
      <c r="H15" s="22">
        <v>90.675167694948371</v>
      </c>
      <c r="I15" s="22">
        <v>63.266707988335824</v>
      </c>
      <c r="J15" s="22">
        <v>30.276467212837321</v>
      </c>
      <c r="K15" s="23">
        <f t="shared" ref="K15:K33" si="0">SUM(G15:J15)</f>
        <v>635.80581146958377</v>
      </c>
      <c r="L15" s="22">
        <v>371.99404967885778</v>
      </c>
      <c r="M15" s="22">
        <v>48.000741249729053</v>
      </c>
      <c r="N15" s="22">
        <v>63.266707988335817</v>
      </c>
      <c r="O15" s="22">
        <v>24.163074945846134</v>
      </c>
      <c r="P15" s="23">
        <f t="shared" ref="P15:P33" si="1">SUM(L15:O15)</f>
        <v>507.4245738627688</v>
      </c>
      <c r="Q15" s="26"/>
      <c r="R15" s="25">
        <f t="shared" ref="R15:R33" si="2">((E15*K15)+(F15*P15))*52</f>
        <v>6275734.2452737708</v>
      </c>
    </row>
    <row r="16" spans="2:18" ht="15" customHeight="1">
      <c r="B16" s="20" t="s">
        <v>2</v>
      </c>
      <c r="C16" s="20">
        <v>320</v>
      </c>
      <c r="D16" s="21" t="s">
        <v>1300</v>
      </c>
      <c r="E16" s="20">
        <v>97</v>
      </c>
      <c r="F16" s="20">
        <v>95</v>
      </c>
      <c r="G16" s="22">
        <v>511.27832897815563</v>
      </c>
      <c r="H16" s="22">
        <v>95.999392189551443</v>
      </c>
      <c r="I16" s="22">
        <v>70.968742004306591</v>
      </c>
      <c r="J16" s="22">
        <v>33.912323158600685</v>
      </c>
      <c r="K16" s="23">
        <f t="shared" si="0"/>
        <v>712.15878633061436</v>
      </c>
      <c r="L16" s="22">
        <v>389.87216937360108</v>
      </c>
      <c r="M16" s="22">
        <v>48.968636194605352</v>
      </c>
      <c r="N16" s="22">
        <v>70.968742004306577</v>
      </c>
      <c r="O16" s="22">
        <v>25.490477378625652</v>
      </c>
      <c r="P16" s="23">
        <f t="shared" si="1"/>
        <v>535.30002495113865</v>
      </c>
      <c r="Q16" s="26"/>
      <c r="R16" s="25">
        <f t="shared" si="2"/>
        <v>6236511.0415102439</v>
      </c>
    </row>
    <row r="17" spans="2:18" ht="15" customHeight="1">
      <c r="B17" s="20" t="s">
        <v>8</v>
      </c>
      <c r="C17" s="20">
        <v>321</v>
      </c>
      <c r="D17" s="21" t="s">
        <v>1304</v>
      </c>
      <c r="E17" s="20"/>
      <c r="F17" s="20">
        <v>3</v>
      </c>
      <c r="G17" s="22">
        <v>0</v>
      </c>
      <c r="H17" s="22">
        <v>0</v>
      </c>
      <c r="I17" s="22">
        <v>0</v>
      </c>
      <c r="J17" s="22">
        <v>0</v>
      </c>
      <c r="K17" s="23">
        <f t="shared" si="0"/>
        <v>0</v>
      </c>
      <c r="L17" s="22">
        <v>727.87293923625646</v>
      </c>
      <c r="M17" s="22">
        <v>100.49386006687159</v>
      </c>
      <c r="N17" s="22">
        <v>82.521793028265137</v>
      </c>
      <c r="O17" s="22">
        <v>45.544429616569658</v>
      </c>
      <c r="P17" s="23">
        <f t="shared" si="1"/>
        <v>956.43302194796286</v>
      </c>
      <c r="Q17" s="26"/>
      <c r="R17" s="25">
        <f t="shared" si="2"/>
        <v>149203.55142388219</v>
      </c>
    </row>
    <row r="18" spans="2:18" ht="15" customHeight="1">
      <c r="B18" s="20" t="s">
        <v>2</v>
      </c>
      <c r="C18" s="20" t="s">
        <v>290</v>
      </c>
      <c r="D18" s="21" t="s">
        <v>1301</v>
      </c>
      <c r="E18" s="20">
        <v>36</v>
      </c>
      <c r="F18" s="20">
        <v>40</v>
      </c>
      <c r="G18" s="22">
        <v>535.80969598874231</v>
      </c>
      <c r="H18" s="22">
        <v>104.47602787738447</v>
      </c>
      <c r="I18" s="22">
        <v>70.968742004306591</v>
      </c>
      <c r="J18" s="22">
        <v>35.562723293521671</v>
      </c>
      <c r="K18" s="23">
        <f t="shared" si="0"/>
        <v>746.81718916395505</v>
      </c>
      <c r="L18" s="22">
        <v>406.14552562798247</v>
      </c>
      <c r="M18" s="22">
        <v>49.577641904878234</v>
      </c>
      <c r="N18" s="22">
        <v>70.968742004306591</v>
      </c>
      <c r="O18" s="22">
        <v>26.334595476858365</v>
      </c>
      <c r="P18" s="23">
        <f t="shared" si="1"/>
        <v>553.02650501402559</v>
      </c>
      <c r="Q18" s="26"/>
      <c r="R18" s="25">
        <f t="shared" si="2"/>
        <v>2548336.9085440971</v>
      </c>
    </row>
    <row r="19" spans="2:18" ht="15" customHeight="1">
      <c r="B19" s="20" t="s">
        <v>8</v>
      </c>
      <c r="C19" s="20" t="s">
        <v>295</v>
      </c>
      <c r="D19" s="21" t="s">
        <v>1305</v>
      </c>
      <c r="E19" s="20"/>
      <c r="F19" s="20">
        <v>17</v>
      </c>
      <c r="G19" s="22">
        <v>0</v>
      </c>
      <c r="H19" s="22">
        <v>0</v>
      </c>
      <c r="I19" s="22">
        <v>0</v>
      </c>
      <c r="J19" s="22">
        <v>0</v>
      </c>
      <c r="K19" s="23">
        <f t="shared" si="0"/>
        <v>0</v>
      </c>
      <c r="L19" s="22">
        <v>800.84014801780563</v>
      </c>
      <c r="M19" s="22">
        <v>133.66276569849751</v>
      </c>
      <c r="N19" s="22">
        <v>82.521793028265151</v>
      </c>
      <c r="O19" s="22">
        <v>50.851235337228417</v>
      </c>
      <c r="P19" s="23">
        <f t="shared" si="1"/>
        <v>1067.8759420817967</v>
      </c>
      <c r="Q19" s="26"/>
      <c r="R19" s="25">
        <f t="shared" si="2"/>
        <v>944002.33280030813</v>
      </c>
    </row>
    <row r="20" spans="2:18" ht="15" customHeight="1">
      <c r="B20" s="20" t="s">
        <v>1302</v>
      </c>
      <c r="C20" s="20" t="s">
        <v>292</v>
      </c>
      <c r="D20" s="21" t="s">
        <v>1303</v>
      </c>
      <c r="E20" s="20">
        <v>10</v>
      </c>
      <c r="F20" s="20">
        <v>22</v>
      </c>
      <c r="G20" s="22">
        <v>663.53323914059638</v>
      </c>
      <c r="H20" s="22">
        <v>144.0381128655421</v>
      </c>
      <c r="I20" s="22">
        <v>70.968742004308027</v>
      </c>
      <c r="J20" s="22">
        <v>43.927004700522332</v>
      </c>
      <c r="K20" s="23">
        <f t="shared" si="0"/>
        <v>922.46709871096891</v>
      </c>
      <c r="L20" s="22">
        <v>430.78436006056285</v>
      </c>
      <c r="M20" s="22">
        <v>68.117285246360225</v>
      </c>
      <c r="N20" s="22">
        <v>70.968742004308041</v>
      </c>
      <c r="O20" s="22">
        <v>28.493519365561554</v>
      </c>
      <c r="P20" s="23">
        <f t="shared" si="1"/>
        <v>598.36390667679257</v>
      </c>
      <c r="Q20" s="26"/>
      <c r="R20" s="25">
        <f t="shared" si="2"/>
        <v>1164211.2005679545</v>
      </c>
    </row>
    <row r="21" spans="2:18" ht="15" customHeight="1">
      <c r="B21" s="20" t="s">
        <v>1306</v>
      </c>
      <c r="C21" s="20" t="s">
        <v>294</v>
      </c>
      <c r="D21" s="21" t="s">
        <v>1307</v>
      </c>
      <c r="E21" s="20"/>
      <c r="F21" s="20">
        <v>21</v>
      </c>
      <c r="G21" s="22">
        <v>0</v>
      </c>
      <c r="H21" s="22">
        <v>0</v>
      </c>
      <c r="I21" s="22">
        <v>0</v>
      </c>
      <c r="J21" s="22">
        <v>0</v>
      </c>
      <c r="K21" s="23">
        <f t="shared" si="0"/>
        <v>0</v>
      </c>
      <c r="L21" s="22">
        <v>708.96224287276732</v>
      </c>
      <c r="M21" s="22">
        <v>124.72023614815923</v>
      </c>
      <c r="N21" s="22">
        <v>82.521793028265137</v>
      </c>
      <c r="O21" s="22">
        <v>45.810213602459584</v>
      </c>
      <c r="P21" s="23">
        <f t="shared" si="1"/>
        <v>962.01448565165128</v>
      </c>
      <c r="Q21" s="26"/>
      <c r="R21" s="25">
        <f t="shared" si="2"/>
        <v>1050519.8183316032</v>
      </c>
    </row>
    <row r="22" spans="2:18" ht="15" customHeight="1">
      <c r="B22" s="20" t="s">
        <v>1308</v>
      </c>
      <c r="C22" s="20">
        <v>332</v>
      </c>
      <c r="D22" s="21" t="s">
        <v>1309</v>
      </c>
      <c r="E22" s="20">
        <v>3</v>
      </c>
      <c r="F22" s="20"/>
      <c r="G22" s="22">
        <v>1388.1291064811692</v>
      </c>
      <c r="H22" s="22">
        <v>961.10874617618504</v>
      </c>
      <c r="I22" s="22">
        <v>148.53922745087723</v>
      </c>
      <c r="J22" s="22">
        <v>124.88885400541159</v>
      </c>
      <c r="K22" s="23">
        <f t="shared" si="0"/>
        <v>2622.6659341136433</v>
      </c>
      <c r="L22" s="22">
        <v>0</v>
      </c>
      <c r="M22" s="22">
        <v>0</v>
      </c>
      <c r="N22" s="22">
        <v>0</v>
      </c>
      <c r="O22" s="22">
        <v>0</v>
      </c>
      <c r="P22" s="23">
        <f t="shared" si="1"/>
        <v>0</v>
      </c>
      <c r="Q22" s="26"/>
      <c r="R22" s="25">
        <f t="shared" si="2"/>
        <v>409135.88572172832</v>
      </c>
    </row>
    <row r="23" spans="2:18" ht="15" customHeight="1">
      <c r="B23" s="20" t="s">
        <v>1312</v>
      </c>
      <c r="C23" s="20">
        <v>734</v>
      </c>
      <c r="D23" s="21" t="s">
        <v>1313</v>
      </c>
      <c r="E23" s="20">
        <v>4</v>
      </c>
      <c r="F23" s="20">
        <v>3</v>
      </c>
      <c r="G23" s="22">
        <v>582.841060124666</v>
      </c>
      <c r="H23" s="22">
        <v>104.83456373026839</v>
      </c>
      <c r="I23" s="22">
        <v>63.266707988336613</v>
      </c>
      <c r="J23" s="22">
        <v>37.547116592163555</v>
      </c>
      <c r="K23" s="23">
        <f t="shared" si="0"/>
        <v>788.48944843543461</v>
      </c>
      <c r="L23" s="22">
        <v>488.83107077872518</v>
      </c>
      <c r="M23" s="22">
        <v>59.490583941283255</v>
      </c>
      <c r="N23" s="22">
        <v>63.266707988336613</v>
      </c>
      <c r="O23" s="22">
        <v>30.579418135417253</v>
      </c>
      <c r="P23" s="23">
        <f t="shared" si="1"/>
        <v>642.16778084376222</v>
      </c>
      <c r="Q23" s="26"/>
      <c r="R23" s="25">
        <f t="shared" si="2"/>
        <v>264183.97908619727</v>
      </c>
    </row>
    <row r="24" spans="2:18" ht="15" customHeight="1">
      <c r="B24" s="20" t="s">
        <v>1315</v>
      </c>
      <c r="C24" s="20" t="s">
        <v>289</v>
      </c>
      <c r="D24" s="21" t="s">
        <v>1316</v>
      </c>
      <c r="E24" s="20">
        <v>47</v>
      </c>
      <c r="F24" s="20">
        <v>58</v>
      </c>
      <c r="G24" s="22">
        <v>604.55740266670193</v>
      </c>
      <c r="H24" s="22">
        <v>112.2578437051026</v>
      </c>
      <c r="I24" s="22">
        <v>66.567579709467239</v>
      </c>
      <c r="J24" s="22">
        <v>39.169141304063594</v>
      </c>
      <c r="K24" s="23">
        <f t="shared" si="0"/>
        <v>822.55196738533539</v>
      </c>
      <c r="L24" s="22">
        <v>512.5198292916931</v>
      </c>
      <c r="M24" s="22">
        <v>62.822066416709298</v>
      </c>
      <c r="N24" s="22">
        <v>66.567579709467239</v>
      </c>
      <c r="O24" s="22">
        <v>32.095473770893484</v>
      </c>
      <c r="P24" s="23">
        <f t="shared" si="1"/>
        <v>674.00494918876313</v>
      </c>
      <c r="Q24" s="26"/>
      <c r="R24" s="25">
        <f t="shared" si="2"/>
        <v>4043115.9350430686</v>
      </c>
    </row>
    <row r="25" spans="2:18" ht="15" customHeight="1">
      <c r="B25" s="20" t="s">
        <v>1317</v>
      </c>
      <c r="C25" s="20" t="s">
        <v>299</v>
      </c>
      <c r="D25" s="21" t="s">
        <v>1318</v>
      </c>
      <c r="E25" s="20"/>
      <c r="F25" s="20">
        <v>4</v>
      </c>
      <c r="G25" s="22">
        <v>0</v>
      </c>
      <c r="H25" s="22">
        <v>0</v>
      </c>
      <c r="I25" s="22">
        <v>0</v>
      </c>
      <c r="J25" s="22">
        <v>0</v>
      </c>
      <c r="K25" s="23">
        <f t="shared" si="0"/>
        <v>0</v>
      </c>
      <c r="L25" s="22">
        <v>1190.2443957088676</v>
      </c>
      <c r="M25" s="22">
        <v>792.4939002889422</v>
      </c>
      <c r="N25" s="22">
        <v>148.53922745087726</v>
      </c>
      <c r="O25" s="22">
        <v>106.56387617243436</v>
      </c>
      <c r="P25" s="23">
        <f t="shared" si="1"/>
        <v>2237.8413996211216</v>
      </c>
      <c r="Q25" s="26"/>
      <c r="R25" s="25">
        <f t="shared" si="2"/>
        <v>465471.0111211933</v>
      </c>
    </row>
    <row r="26" spans="2:18" ht="15" customHeight="1">
      <c r="B26" s="20" t="s">
        <v>1310</v>
      </c>
      <c r="C26" s="20" t="s">
        <v>296</v>
      </c>
      <c r="D26" s="21" t="s">
        <v>1311</v>
      </c>
      <c r="E26" s="20">
        <v>11</v>
      </c>
      <c r="F26" s="20">
        <v>6</v>
      </c>
      <c r="G26" s="22">
        <v>581.82595238229294</v>
      </c>
      <c r="H26" s="22">
        <v>110.56634823767818</v>
      </c>
      <c r="I26" s="22">
        <v>66.567579709467211</v>
      </c>
      <c r="J26" s="22">
        <v>37.947994016471917</v>
      </c>
      <c r="K26" s="23">
        <f t="shared" si="0"/>
        <v>796.90787434591027</v>
      </c>
      <c r="L26" s="22">
        <v>451.25344301999485</v>
      </c>
      <c r="M26" s="22">
        <v>58.635206392060248</v>
      </c>
      <c r="N26" s="22">
        <v>66.567579709467211</v>
      </c>
      <c r="O26" s="22">
        <v>28.822811456076114</v>
      </c>
      <c r="P26" s="23">
        <f t="shared" si="1"/>
        <v>605.27904057759838</v>
      </c>
      <c r="Q26" s="26"/>
      <c r="R26" s="25">
        <f t="shared" si="2"/>
        <v>644678.36478607135</v>
      </c>
    </row>
    <row r="27" spans="2:18" ht="15" customHeight="1">
      <c r="B27" s="20" t="s">
        <v>1324</v>
      </c>
      <c r="C27" s="20" t="s">
        <v>293</v>
      </c>
      <c r="D27" s="21" t="s">
        <v>1325</v>
      </c>
      <c r="E27" s="20">
        <v>27</v>
      </c>
      <c r="F27" s="20"/>
      <c r="G27" s="22">
        <v>293.18901921436014</v>
      </c>
      <c r="H27" s="22">
        <v>47.047677912514956</v>
      </c>
      <c r="I27" s="22">
        <v>41.260896514132575</v>
      </c>
      <c r="J27" s="22">
        <v>19.074879682050387</v>
      </c>
      <c r="K27" s="23">
        <f t="shared" si="0"/>
        <v>400.57247332305809</v>
      </c>
      <c r="L27" s="22">
        <v>0</v>
      </c>
      <c r="M27" s="22">
        <v>0</v>
      </c>
      <c r="N27" s="22">
        <v>0</v>
      </c>
      <c r="O27" s="22">
        <v>0</v>
      </c>
      <c r="P27" s="23">
        <f t="shared" si="1"/>
        <v>0</v>
      </c>
      <c r="Q27" s="26"/>
      <c r="R27" s="25">
        <f t="shared" si="2"/>
        <v>562403.75254557352</v>
      </c>
    </row>
    <row r="28" spans="2:18" ht="15" customHeight="1">
      <c r="B28" s="20" t="s">
        <v>1320</v>
      </c>
      <c r="C28" s="20" t="s">
        <v>305</v>
      </c>
      <c r="D28" s="21" t="s">
        <v>1321</v>
      </c>
      <c r="E28" s="20">
        <v>4</v>
      </c>
      <c r="F28" s="20"/>
      <c r="G28" s="22">
        <v>401.36479696437391</v>
      </c>
      <c r="H28" s="22">
        <v>56.417332759650655</v>
      </c>
      <c r="I28" s="22">
        <v>48.412785243248891</v>
      </c>
      <c r="J28" s="22">
        <v>25.309745748363675</v>
      </c>
      <c r="K28" s="23">
        <f t="shared" si="0"/>
        <v>531.5046607156371</v>
      </c>
      <c r="L28" s="22">
        <v>0</v>
      </c>
      <c r="M28" s="22">
        <v>0</v>
      </c>
      <c r="N28" s="22">
        <v>0</v>
      </c>
      <c r="O28" s="22">
        <v>0</v>
      </c>
      <c r="P28" s="23">
        <f t="shared" si="1"/>
        <v>0</v>
      </c>
      <c r="Q28" s="26"/>
      <c r="R28" s="25">
        <f t="shared" si="2"/>
        <v>110552.96942885252</v>
      </c>
    </row>
    <row r="29" spans="2:18" ht="15" customHeight="1">
      <c r="B29" s="20" t="s">
        <v>1327</v>
      </c>
      <c r="C29" s="20" t="s">
        <v>308</v>
      </c>
      <c r="D29" s="21" t="s">
        <v>1328</v>
      </c>
      <c r="E29" s="20"/>
      <c r="F29" s="20">
        <v>3</v>
      </c>
      <c r="G29" s="22">
        <v>0</v>
      </c>
      <c r="H29" s="22">
        <v>0</v>
      </c>
      <c r="I29" s="22">
        <v>0</v>
      </c>
      <c r="J29" s="22">
        <v>0</v>
      </c>
      <c r="K29" s="23">
        <f t="shared" si="0"/>
        <v>0</v>
      </c>
      <c r="L29" s="22">
        <v>228.0669667265347</v>
      </c>
      <c r="M29" s="22">
        <v>30.05509807769219</v>
      </c>
      <c r="N29" s="22">
        <v>38.510170079857069</v>
      </c>
      <c r="O29" s="22">
        <v>14.831611744204199</v>
      </c>
      <c r="P29" s="23">
        <f t="shared" si="1"/>
        <v>311.4638466282882</v>
      </c>
      <c r="Q29" s="26"/>
      <c r="R29" s="25">
        <f t="shared" si="2"/>
        <v>48588.360074012962</v>
      </c>
    </row>
    <row r="30" spans="2:18" ht="15" customHeight="1">
      <c r="B30" s="20" t="s">
        <v>1333</v>
      </c>
      <c r="C30" s="20" t="s">
        <v>303</v>
      </c>
      <c r="D30" s="21" t="s">
        <v>1334</v>
      </c>
      <c r="E30" s="20">
        <v>1</v>
      </c>
      <c r="F30" s="20">
        <v>5</v>
      </c>
      <c r="G30" s="22">
        <v>284.49388550963698</v>
      </c>
      <c r="H30" s="22">
        <v>51.067218386710003</v>
      </c>
      <c r="I30" s="22">
        <v>38.510170079857069</v>
      </c>
      <c r="J30" s="22">
        <v>18.703563698810203</v>
      </c>
      <c r="K30" s="23">
        <f t="shared" si="0"/>
        <v>392.77483767501428</v>
      </c>
      <c r="L30" s="22">
        <v>231.7707056742488</v>
      </c>
      <c r="M30" s="22">
        <v>28.777568243727369</v>
      </c>
      <c r="N30" s="22">
        <v>38.510170079857076</v>
      </c>
      <c r="O30" s="22">
        <v>14.952922199891663</v>
      </c>
      <c r="P30" s="23">
        <f t="shared" si="1"/>
        <v>314.0113661977249</v>
      </c>
      <c r="Q30" s="26"/>
      <c r="R30" s="25">
        <f t="shared" si="2"/>
        <v>102067.2467705092</v>
      </c>
    </row>
    <row r="31" spans="2:18" ht="15" customHeight="1">
      <c r="B31" s="20" t="s">
        <v>1330</v>
      </c>
      <c r="C31" s="20" t="s">
        <v>311</v>
      </c>
      <c r="D31" s="21" t="s">
        <v>1331</v>
      </c>
      <c r="E31" s="20"/>
      <c r="F31" s="20">
        <v>1</v>
      </c>
      <c r="G31" s="22">
        <v>0</v>
      </c>
      <c r="H31" s="22">
        <v>0</v>
      </c>
      <c r="I31" s="22">
        <v>0</v>
      </c>
      <c r="J31" s="22">
        <v>0</v>
      </c>
      <c r="K31" s="23">
        <f t="shared" si="0"/>
        <v>0</v>
      </c>
      <c r="L31" s="22">
        <v>228.46069054393493</v>
      </c>
      <c r="M31" s="22">
        <v>31.665336879307791</v>
      </c>
      <c r="N31" s="22">
        <v>38.510170079857069</v>
      </c>
      <c r="O31" s="22">
        <v>14.93180987515499</v>
      </c>
      <c r="P31" s="23">
        <f t="shared" si="1"/>
        <v>313.56800737825478</v>
      </c>
      <c r="Q31" s="26"/>
      <c r="R31" s="25">
        <f t="shared" si="2"/>
        <v>16305.536383669249</v>
      </c>
    </row>
    <row r="32" spans="2:18" ht="15" customHeight="1">
      <c r="B32" s="20" t="s">
        <v>1336</v>
      </c>
      <c r="C32" s="20" t="s">
        <v>291</v>
      </c>
      <c r="D32" s="21" t="s">
        <v>1337</v>
      </c>
      <c r="E32" s="20"/>
      <c r="F32" s="20">
        <v>42</v>
      </c>
      <c r="G32" s="22">
        <v>0</v>
      </c>
      <c r="H32" s="22">
        <v>0</v>
      </c>
      <c r="I32" s="22">
        <v>0</v>
      </c>
      <c r="J32" s="22">
        <v>0</v>
      </c>
      <c r="K32" s="23">
        <f t="shared" si="0"/>
        <v>0</v>
      </c>
      <c r="L32" s="22">
        <v>242.56893967530024</v>
      </c>
      <c r="M32" s="22">
        <v>33.115534946664496</v>
      </c>
      <c r="N32" s="22">
        <v>44.011622948408075</v>
      </c>
      <c r="O32" s="22">
        <v>15.98480487851864</v>
      </c>
      <c r="P32" s="23">
        <f t="shared" si="1"/>
        <v>335.6809024488914</v>
      </c>
      <c r="Q32" s="26"/>
      <c r="R32" s="25">
        <f t="shared" si="2"/>
        <v>733127.09094837878</v>
      </c>
    </row>
    <row r="33" spans="2:18" ht="15" customHeight="1">
      <c r="B33" s="20" t="s">
        <v>1339</v>
      </c>
      <c r="C33" s="20" t="s">
        <v>297</v>
      </c>
      <c r="D33" s="21" t="s">
        <v>1340</v>
      </c>
      <c r="E33" s="20">
        <v>1</v>
      </c>
      <c r="F33" s="20">
        <v>14</v>
      </c>
      <c r="G33" s="22">
        <v>294.9779022247655</v>
      </c>
      <c r="H33" s="22">
        <v>53.516670197234596</v>
      </c>
      <c r="I33" s="22">
        <v>46.762349382683425</v>
      </c>
      <c r="J33" s="22">
        <v>19.762846090234177</v>
      </c>
      <c r="K33" s="23">
        <f t="shared" si="0"/>
        <v>415.01976789491772</v>
      </c>
      <c r="L33" s="22">
        <v>259.6227963017663</v>
      </c>
      <c r="M33" s="22">
        <v>33.538363052119337</v>
      </c>
      <c r="N33" s="22">
        <v>46.762349382683418</v>
      </c>
      <c r="O33" s="22">
        <v>16.996175436828452</v>
      </c>
      <c r="P33" s="23">
        <f t="shared" si="1"/>
        <v>356.91968417339751</v>
      </c>
      <c r="Q33" s="26"/>
      <c r="R33" s="25">
        <f t="shared" si="2"/>
        <v>281418.55800876912</v>
      </c>
    </row>
    <row r="34" spans="2:18" ht="7.5" customHeight="1">
      <c r="B34" s="27"/>
      <c r="C34" s="27"/>
      <c r="D34" s="28"/>
      <c r="E34" s="27"/>
      <c r="F34" s="27"/>
      <c r="G34" s="28"/>
      <c r="H34" s="28"/>
      <c r="I34" s="28"/>
      <c r="J34" s="28"/>
      <c r="K34" s="28"/>
      <c r="L34" s="28"/>
      <c r="M34" s="28"/>
      <c r="N34" s="28"/>
      <c r="O34" s="28"/>
      <c r="P34" s="28"/>
      <c r="Q34" s="29"/>
      <c r="R34" s="30"/>
    </row>
    <row r="35" spans="2:18">
      <c r="B35" s="27"/>
      <c r="C35" s="27"/>
      <c r="D35" s="31" t="s">
        <v>1462</v>
      </c>
      <c r="E35" s="32">
        <f>SUM(E14:E33)</f>
        <v>357</v>
      </c>
      <c r="F35" s="32">
        <f>SUM(F14:F33)</f>
        <v>436</v>
      </c>
      <c r="G35" s="27"/>
      <c r="H35" s="27"/>
      <c r="I35" s="27"/>
      <c r="J35" s="27"/>
      <c r="K35" s="27"/>
      <c r="L35" s="27"/>
      <c r="M35" s="27"/>
      <c r="N35" s="27"/>
      <c r="O35" s="28"/>
      <c r="P35" s="28"/>
      <c r="Q35" s="31" t="s">
        <v>1462</v>
      </c>
      <c r="R35" s="25">
        <f>SUM(R14:R33)</f>
        <v>26256469.45742299</v>
      </c>
    </row>
    <row r="36" spans="2:18" ht="7.5" customHeight="1" thickBot="1">
      <c r="B36" s="27"/>
      <c r="C36" s="27"/>
      <c r="D36" s="28"/>
      <c r="E36" s="33"/>
      <c r="F36" s="33"/>
      <c r="G36" s="27"/>
      <c r="H36" s="27"/>
      <c r="I36" s="27"/>
      <c r="J36" s="27"/>
      <c r="K36" s="27"/>
      <c r="L36" s="27"/>
      <c r="M36" s="27"/>
      <c r="N36" s="27"/>
      <c r="O36" s="27"/>
      <c r="P36" s="27"/>
      <c r="Q36" s="34"/>
      <c r="R36" s="35"/>
    </row>
    <row r="37" spans="2:18" ht="5.15" customHeight="1" thickTop="1">
      <c r="B37" s="27"/>
      <c r="C37" s="27"/>
      <c r="D37" s="28"/>
      <c r="E37" s="34"/>
      <c r="F37" s="34"/>
      <c r="G37" s="28"/>
      <c r="H37" s="28"/>
      <c r="I37" s="28"/>
      <c r="J37" s="28"/>
      <c r="K37" s="28"/>
      <c r="L37" s="28"/>
      <c r="M37" s="28"/>
      <c r="N37" s="28"/>
      <c r="O37" s="28"/>
      <c r="P37" s="28"/>
      <c r="Q37" s="29"/>
      <c r="R37" s="35"/>
    </row>
    <row r="38" spans="2:18">
      <c r="B38" s="27"/>
      <c r="C38" s="27"/>
      <c r="D38" s="31" t="s">
        <v>1462</v>
      </c>
      <c r="E38" s="840">
        <f>E35+F35</f>
        <v>793</v>
      </c>
      <c r="F38" s="841"/>
      <c r="G38" s="28"/>
      <c r="H38" s="28"/>
      <c r="I38" s="28"/>
      <c r="J38" s="28"/>
      <c r="K38" s="28"/>
      <c r="L38" s="28"/>
      <c r="M38" s="28"/>
      <c r="N38" s="28"/>
      <c r="O38" s="28"/>
      <c r="P38" s="28"/>
      <c r="Q38" s="29"/>
      <c r="R38" s="28"/>
    </row>
    <row r="40" spans="2:18" ht="25.5" customHeight="1">
      <c r="B40" s="826" t="s">
        <v>1463</v>
      </c>
      <c r="C40" s="826"/>
      <c r="D40" s="826"/>
      <c r="E40" s="826"/>
      <c r="F40" s="826"/>
      <c r="G40" s="826"/>
      <c r="H40" s="826"/>
      <c r="I40" s="826"/>
      <c r="J40" s="826"/>
      <c r="K40" s="826"/>
      <c r="L40" s="826"/>
      <c r="M40" s="826"/>
      <c r="N40" s="826"/>
      <c r="O40" s="826"/>
      <c r="P40" s="826"/>
      <c r="Q40" s="826"/>
      <c r="R40" s="826"/>
    </row>
    <row r="41" spans="2:18">
      <c r="Q41" s="6"/>
    </row>
    <row r="42" spans="2:18" ht="20.149999999999999" customHeight="1">
      <c r="B42" s="827" t="s">
        <v>1289</v>
      </c>
      <c r="C42" s="827" t="s">
        <v>1290</v>
      </c>
      <c r="D42" s="828" t="s">
        <v>1291</v>
      </c>
      <c r="E42" s="827" t="s">
        <v>1453</v>
      </c>
      <c r="F42" s="827"/>
      <c r="G42" s="829" t="s">
        <v>1454</v>
      </c>
      <c r="H42" s="830"/>
      <c r="I42" s="830"/>
      <c r="J42" s="831"/>
      <c r="K42" s="832"/>
      <c r="L42" s="11"/>
      <c r="M42" s="11"/>
      <c r="N42" s="11"/>
      <c r="O42" s="11"/>
      <c r="P42" s="11"/>
      <c r="Q42" s="36"/>
      <c r="R42" s="833" t="s">
        <v>1455</v>
      </c>
    </row>
    <row r="43" spans="2:18" ht="20.149999999999999" customHeight="1">
      <c r="B43" s="827"/>
      <c r="C43" s="827"/>
      <c r="D43" s="828"/>
      <c r="E43" s="842" t="s">
        <v>39</v>
      </c>
      <c r="F43" s="843"/>
      <c r="G43" s="829" t="s">
        <v>39</v>
      </c>
      <c r="H43" s="830"/>
      <c r="I43" s="830"/>
      <c r="J43" s="830"/>
      <c r="K43" s="14"/>
      <c r="L43" s="11"/>
      <c r="M43" s="11"/>
      <c r="N43" s="11"/>
      <c r="O43" s="11"/>
      <c r="P43" s="11"/>
      <c r="Q43" s="36"/>
      <c r="R43" s="834"/>
    </row>
    <row r="44" spans="2:18" ht="20.149999999999999" customHeight="1">
      <c r="B44" s="827"/>
      <c r="C44" s="827"/>
      <c r="D44" s="828"/>
      <c r="E44" s="844"/>
      <c r="F44" s="845"/>
      <c r="G44" s="839" t="s">
        <v>1457</v>
      </c>
      <c r="H44" s="831"/>
      <c r="I44" s="831"/>
      <c r="J44" s="831"/>
      <c r="K44" s="16"/>
      <c r="L44" s="11"/>
      <c r="M44" s="11"/>
      <c r="N44" s="11"/>
      <c r="O44" s="11"/>
      <c r="P44" s="11"/>
      <c r="Q44" s="36"/>
      <c r="R44" s="834"/>
    </row>
    <row r="45" spans="2:18" ht="20.149999999999999" customHeight="1">
      <c r="B45" s="827"/>
      <c r="C45" s="827"/>
      <c r="D45" s="828"/>
      <c r="E45" s="846"/>
      <c r="F45" s="847"/>
      <c r="G45" s="17" t="s">
        <v>1280</v>
      </c>
      <c r="H45" s="17" t="s">
        <v>1458</v>
      </c>
      <c r="I45" s="17" t="s">
        <v>1459</v>
      </c>
      <c r="J45" s="17" t="s">
        <v>123</v>
      </c>
      <c r="K45" s="10" t="s">
        <v>1460</v>
      </c>
      <c r="L45" s="848"/>
      <c r="M45" s="848"/>
      <c r="N45" s="848"/>
      <c r="O45" s="848"/>
      <c r="P45" s="37"/>
      <c r="Q45" s="37"/>
      <c r="R45" s="835"/>
    </row>
    <row r="46" spans="2:18" ht="15" customHeight="1">
      <c r="B46" s="20" t="s">
        <v>1315</v>
      </c>
      <c r="C46" s="20" t="s">
        <v>309</v>
      </c>
      <c r="D46" s="21" t="s">
        <v>1347</v>
      </c>
      <c r="E46" s="849">
        <v>1</v>
      </c>
      <c r="F46" s="850"/>
      <c r="G46" s="38">
        <v>662.46902685910618</v>
      </c>
      <c r="H46" s="38">
        <v>301.99062718865332</v>
      </c>
      <c r="I46" s="38">
        <v>82.521793028265151</v>
      </c>
      <c r="J46" s="38">
        <v>52.349072353801233</v>
      </c>
      <c r="K46" s="23">
        <f>SUM(G46:J46)</f>
        <v>1099.3305194298257</v>
      </c>
      <c r="L46" s="851"/>
      <c r="M46" s="851"/>
      <c r="N46" s="851"/>
      <c r="O46" s="851"/>
      <c r="P46" s="39"/>
      <c r="Q46" s="39"/>
      <c r="R46" s="25">
        <f>(E46*K46)*52</f>
        <v>57165.187010350935</v>
      </c>
    </row>
    <row r="47" spans="2:18" ht="15" customHeight="1">
      <c r="B47" s="20" t="s">
        <v>1312</v>
      </c>
      <c r="C47" s="20" t="s">
        <v>301</v>
      </c>
      <c r="D47" s="21" t="s">
        <v>1346</v>
      </c>
      <c r="E47" s="849">
        <v>9</v>
      </c>
      <c r="F47" s="850"/>
      <c r="G47" s="38">
        <v>972.8068450655478</v>
      </c>
      <c r="H47" s="38">
        <v>489.63263054074599</v>
      </c>
      <c r="I47" s="38">
        <v>82.521793028265137</v>
      </c>
      <c r="J47" s="38">
        <v>77.248063431727957</v>
      </c>
      <c r="K47" s="23">
        <f>SUM(G47:J47)</f>
        <v>1622.2093320662871</v>
      </c>
      <c r="L47" s="851"/>
      <c r="M47" s="851"/>
      <c r="N47" s="851"/>
      <c r="O47" s="851"/>
      <c r="P47" s="39"/>
      <c r="Q47" s="39"/>
      <c r="R47" s="25">
        <f>(E47*K47)*52</f>
        <v>759193.96740702225</v>
      </c>
    </row>
    <row r="48" spans="2:18" ht="15" customHeight="1">
      <c r="B48" s="20" t="s">
        <v>1348</v>
      </c>
      <c r="C48" s="20" t="s">
        <v>310</v>
      </c>
      <c r="D48" s="21" t="s">
        <v>1349</v>
      </c>
      <c r="E48" s="849">
        <v>1</v>
      </c>
      <c r="F48" s="850"/>
      <c r="G48" s="38">
        <v>3623.8954212638041</v>
      </c>
      <c r="H48" s="38">
        <v>2675.8283320093892</v>
      </c>
      <c r="I48" s="38">
        <v>333.93818912104632</v>
      </c>
      <c r="J48" s="38">
        <v>331.68309711971199</v>
      </c>
      <c r="K48" s="23">
        <f>SUM(G48:J48)</f>
        <v>6965.3450395139516</v>
      </c>
      <c r="L48" s="851"/>
      <c r="M48" s="851"/>
      <c r="N48" s="851"/>
      <c r="O48" s="851"/>
      <c r="P48" s="39"/>
      <c r="Q48" s="39"/>
      <c r="R48" s="25">
        <f>(E48*K48)*52</f>
        <v>362197.94205472548</v>
      </c>
    </row>
    <row r="49" spans="2:18" ht="15" customHeight="1">
      <c r="B49" s="20" t="s">
        <v>1351</v>
      </c>
      <c r="C49" s="20" t="s">
        <v>298</v>
      </c>
      <c r="D49" s="21" t="s">
        <v>1352</v>
      </c>
      <c r="E49" s="849">
        <v>10</v>
      </c>
      <c r="F49" s="850"/>
      <c r="G49" s="38">
        <v>1658.9815290034276</v>
      </c>
      <c r="H49" s="38">
        <v>729.03060758243964</v>
      </c>
      <c r="I49" s="38">
        <v>123.78268954239772</v>
      </c>
      <c r="J49" s="38">
        <v>125.58974130641326</v>
      </c>
      <c r="K49" s="23">
        <f>SUM(G49:J49)</f>
        <v>2637.384567434678</v>
      </c>
      <c r="L49" s="851"/>
      <c r="M49" s="851"/>
      <c r="N49" s="851"/>
      <c r="O49" s="851"/>
      <c r="P49" s="39"/>
      <c r="Q49" s="39"/>
      <c r="R49" s="25">
        <f>(E49*K49)*52</f>
        <v>1371439.9750660325</v>
      </c>
    </row>
    <row r="50" spans="2:18" ht="15" customHeight="1">
      <c r="B50" s="20" t="s">
        <v>1353</v>
      </c>
      <c r="C50" s="20" t="s">
        <v>304</v>
      </c>
      <c r="D50" s="21" t="s">
        <v>1354</v>
      </c>
      <c r="E50" s="849">
        <v>4</v>
      </c>
      <c r="F50" s="850"/>
      <c r="G50" s="38">
        <v>329.60030585575555</v>
      </c>
      <c r="H50" s="38">
        <v>78.848667880534535</v>
      </c>
      <c r="I50" s="38">
        <v>41.260896514132575</v>
      </c>
      <c r="J50" s="38">
        <v>22.485493512521135</v>
      </c>
      <c r="K50" s="23">
        <f>SUM(G50:J50)</f>
        <v>472.19536376294383</v>
      </c>
      <c r="L50" s="851"/>
      <c r="M50" s="851"/>
      <c r="N50" s="851"/>
      <c r="O50" s="851"/>
      <c r="P50" s="39"/>
      <c r="Q50" s="39"/>
      <c r="R50" s="25">
        <f>(E50*K50)*52</f>
        <v>98216.635662692323</v>
      </c>
    </row>
    <row r="51" spans="2:18" ht="15" thickBot="1">
      <c r="B51" s="27"/>
      <c r="C51" s="27"/>
      <c r="D51" s="28"/>
      <c r="E51" s="27"/>
      <c r="F51" s="27"/>
      <c r="G51" s="27"/>
      <c r="H51" s="27"/>
      <c r="I51" s="27"/>
      <c r="J51" s="27"/>
      <c r="K51" s="27"/>
      <c r="L51" s="27"/>
      <c r="M51" s="27"/>
      <c r="N51" s="27"/>
      <c r="O51" s="27"/>
      <c r="P51" s="27"/>
      <c r="Q51" s="34"/>
      <c r="R51" s="27"/>
    </row>
    <row r="52" spans="2:18" ht="5.15" customHeight="1" thickTop="1">
      <c r="B52" s="27"/>
      <c r="C52" s="27"/>
      <c r="D52" s="28"/>
      <c r="E52" s="40"/>
      <c r="F52" s="40"/>
      <c r="G52" s="27"/>
      <c r="H52" s="27"/>
      <c r="I52" s="27"/>
      <c r="J52" s="27"/>
      <c r="K52" s="27"/>
      <c r="L52" s="27"/>
      <c r="M52" s="27"/>
      <c r="N52" s="27"/>
      <c r="O52" s="27"/>
      <c r="P52" s="27"/>
      <c r="Q52" s="34"/>
      <c r="R52" s="40"/>
    </row>
    <row r="53" spans="2:18">
      <c r="B53" s="27"/>
      <c r="C53" s="27"/>
      <c r="D53" s="31" t="s">
        <v>1462</v>
      </c>
      <c r="E53" s="840">
        <f>SUM(E46:F50)</f>
        <v>25</v>
      </c>
      <c r="F53" s="841"/>
      <c r="G53" s="852"/>
      <c r="H53" s="852"/>
      <c r="I53" s="852"/>
      <c r="J53" s="852"/>
      <c r="K53" s="41"/>
      <c r="L53" s="28"/>
      <c r="M53" s="28"/>
      <c r="N53" s="28"/>
      <c r="O53" s="28"/>
      <c r="P53" s="853" t="s">
        <v>1462</v>
      </c>
      <c r="Q53" s="854"/>
      <c r="R53" s="25">
        <f>SUM(R46:R50)</f>
        <v>2648213.7072008234</v>
      </c>
    </row>
    <row r="55" spans="2:18" ht="25.5" customHeight="1">
      <c r="B55" s="826" t="s">
        <v>1464</v>
      </c>
      <c r="C55" s="826"/>
      <c r="D55" s="826"/>
      <c r="E55" s="826"/>
      <c r="F55" s="826"/>
      <c r="G55" s="826"/>
      <c r="H55" s="826"/>
      <c r="I55" s="826"/>
      <c r="J55" s="826"/>
      <c r="K55" s="826"/>
      <c r="L55" s="826"/>
      <c r="M55" s="826"/>
      <c r="N55" s="826"/>
      <c r="O55" s="826"/>
      <c r="P55" s="826"/>
      <c r="Q55" s="826"/>
      <c r="R55" s="826"/>
    </row>
    <row r="56" spans="2:18">
      <c r="Q56" s="6"/>
    </row>
    <row r="57" spans="2:18" ht="30" customHeight="1">
      <c r="B57" s="827" t="s">
        <v>1289</v>
      </c>
      <c r="C57" s="827" t="s">
        <v>1290</v>
      </c>
      <c r="D57" s="828" t="s">
        <v>1291</v>
      </c>
      <c r="E57" s="827" t="s">
        <v>1453</v>
      </c>
      <c r="F57" s="827"/>
      <c r="G57" s="829" t="s">
        <v>1454</v>
      </c>
      <c r="H57" s="830"/>
      <c r="I57" s="830"/>
      <c r="J57" s="831"/>
      <c r="K57" s="832"/>
      <c r="L57" s="11"/>
      <c r="M57" s="11"/>
      <c r="N57" s="11"/>
      <c r="O57" s="11"/>
      <c r="P57" s="11"/>
      <c r="Q57" s="36"/>
      <c r="R57" s="833" t="s">
        <v>1455</v>
      </c>
    </row>
    <row r="58" spans="2:18" ht="20.149999999999999" customHeight="1">
      <c r="B58" s="827"/>
      <c r="C58" s="827"/>
      <c r="D58" s="828"/>
      <c r="E58" s="842" t="s">
        <v>39</v>
      </c>
      <c r="F58" s="843"/>
      <c r="G58" s="829" t="s">
        <v>39</v>
      </c>
      <c r="H58" s="830"/>
      <c r="I58" s="830"/>
      <c r="J58" s="830"/>
      <c r="K58" s="14"/>
      <c r="L58" s="11"/>
      <c r="M58" s="11"/>
      <c r="N58" s="11"/>
      <c r="O58" s="11"/>
      <c r="P58" s="11"/>
      <c r="Q58" s="36"/>
      <c r="R58" s="834"/>
    </row>
    <row r="59" spans="2:18" ht="20.149999999999999" customHeight="1">
      <c r="B59" s="827"/>
      <c r="C59" s="827"/>
      <c r="D59" s="828"/>
      <c r="E59" s="844"/>
      <c r="F59" s="845"/>
      <c r="G59" s="839" t="s">
        <v>1457</v>
      </c>
      <c r="H59" s="831"/>
      <c r="I59" s="831"/>
      <c r="J59" s="831"/>
      <c r="K59" s="16"/>
      <c r="L59" s="11"/>
      <c r="M59" s="11"/>
      <c r="N59" s="11"/>
      <c r="O59" s="11"/>
      <c r="P59" s="11"/>
      <c r="Q59" s="36"/>
      <c r="R59" s="834"/>
    </row>
    <row r="60" spans="2:18" ht="20.149999999999999" customHeight="1">
      <c r="B60" s="827"/>
      <c r="C60" s="827"/>
      <c r="D60" s="828"/>
      <c r="E60" s="846"/>
      <c r="F60" s="847"/>
      <c r="G60" s="17" t="s">
        <v>1280</v>
      </c>
      <c r="H60" s="17" t="s">
        <v>1458</v>
      </c>
      <c r="I60" s="17" t="s">
        <v>1459</v>
      </c>
      <c r="J60" s="17" t="s">
        <v>123</v>
      </c>
      <c r="K60" s="10" t="s">
        <v>1460</v>
      </c>
      <c r="L60" s="848"/>
      <c r="M60" s="848"/>
      <c r="N60" s="848"/>
      <c r="O60" s="848"/>
      <c r="P60" s="37"/>
      <c r="Q60" s="37"/>
      <c r="R60" s="835"/>
    </row>
    <row r="61" spans="2:18" ht="15" customHeight="1">
      <c r="B61" s="20" t="s">
        <v>2</v>
      </c>
      <c r="C61" s="20">
        <v>320</v>
      </c>
      <c r="D61" s="21" t="s">
        <v>1300</v>
      </c>
      <c r="E61" s="849">
        <v>5</v>
      </c>
      <c r="F61" s="850"/>
      <c r="G61" s="38">
        <v>1834.3026105223573</v>
      </c>
      <c r="H61" s="38">
        <v>489.83112162358719</v>
      </c>
      <c r="I61" s="38">
        <v>70.968742004306591</v>
      </c>
      <c r="J61" s="38">
        <v>119.75512370751255</v>
      </c>
      <c r="K61" s="23">
        <f>SUM(G61:J61)</f>
        <v>2514.8575978577637</v>
      </c>
      <c r="L61" s="851"/>
      <c r="M61" s="851"/>
      <c r="N61" s="851"/>
      <c r="O61" s="851"/>
      <c r="P61" s="39"/>
      <c r="Q61" s="39"/>
      <c r="R61" s="25">
        <f>(E61*K61)*52</f>
        <v>653862.9754430186</v>
      </c>
    </row>
    <row r="62" spans="2:18" ht="15" customHeight="1">
      <c r="B62" s="20" t="s">
        <v>1315</v>
      </c>
      <c r="C62" s="20" t="s">
        <v>289</v>
      </c>
      <c r="D62" s="21" t="s">
        <v>1316</v>
      </c>
      <c r="E62" s="849">
        <v>5</v>
      </c>
      <c r="F62" s="850"/>
      <c r="G62" s="38">
        <v>1971.865389202565</v>
      </c>
      <c r="H62" s="38">
        <v>520.74927347087828</v>
      </c>
      <c r="I62" s="38">
        <v>66.567579709467253</v>
      </c>
      <c r="J62" s="38">
        <v>127.95911211914554</v>
      </c>
      <c r="K62" s="23">
        <f>SUM(G62:J62)</f>
        <v>2687.1413545020564</v>
      </c>
      <c r="L62" s="851"/>
      <c r="M62" s="851"/>
      <c r="N62" s="851"/>
      <c r="O62" s="851"/>
      <c r="P62" s="39"/>
      <c r="Q62" s="39"/>
      <c r="R62" s="25">
        <f>(E62*K62)*52</f>
        <v>698656.75217053469</v>
      </c>
    </row>
    <row r="63" spans="2:18" ht="15" thickBot="1">
      <c r="B63" s="27"/>
      <c r="C63" s="27"/>
      <c r="D63" s="28"/>
      <c r="E63" s="27"/>
      <c r="F63" s="27"/>
      <c r="G63" s="27"/>
      <c r="H63" s="27"/>
      <c r="I63" s="27"/>
      <c r="J63" s="27"/>
      <c r="K63" s="27"/>
      <c r="L63" s="27"/>
      <c r="M63" s="27"/>
      <c r="N63" s="27"/>
      <c r="O63" s="27"/>
      <c r="P63" s="27"/>
      <c r="Q63" s="34"/>
      <c r="R63" s="27"/>
    </row>
    <row r="64" spans="2:18" ht="5.15" customHeight="1" thickTop="1">
      <c r="B64" s="27"/>
      <c r="C64" s="27"/>
      <c r="D64" s="28"/>
      <c r="E64" s="40"/>
      <c r="F64" s="40"/>
      <c r="G64" s="27"/>
      <c r="H64" s="27"/>
      <c r="I64" s="27"/>
      <c r="J64" s="27"/>
      <c r="K64" s="27"/>
      <c r="L64" s="27"/>
      <c r="M64" s="27"/>
      <c r="N64" s="27"/>
      <c r="O64" s="27"/>
      <c r="P64" s="27"/>
      <c r="Q64" s="34"/>
      <c r="R64" s="40"/>
    </row>
    <row r="65" spans="2:18">
      <c r="B65" s="27"/>
      <c r="C65" s="27"/>
      <c r="D65" s="31" t="s">
        <v>1462</v>
      </c>
      <c r="E65" s="840">
        <f>SUM(E61:F62)</f>
        <v>10</v>
      </c>
      <c r="F65" s="841"/>
      <c r="G65" s="852"/>
      <c r="H65" s="852"/>
      <c r="I65" s="852"/>
      <c r="J65" s="852"/>
      <c r="K65" s="41"/>
      <c r="L65" s="28"/>
      <c r="M65" s="28"/>
      <c r="N65" s="28"/>
      <c r="O65" s="28"/>
      <c r="P65" s="853" t="s">
        <v>1462</v>
      </c>
      <c r="Q65" s="854"/>
      <c r="R65" s="25">
        <f>SUM(R61:R62)</f>
        <v>1352519.7276135534</v>
      </c>
    </row>
    <row r="66" spans="2:18">
      <c r="B66" s="27"/>
      <c r="C66" s="27"/>
      <c r="D66" s="28"/>
      <c r="E66" s="27"/>
      <c r="F66" s="27"/>
      <c r="G66" s="28"/>
      <c r="H66" s="28"/>
      <c r="I66" s="28"/>
      <c r="J66" s="28"/>
      <c r="K66" s="28"/>
      <c r="L66" s="28"/>
      <c r="M66" s="28"/>
      <c r="N66" s="28"/>
      <c r="O66" s="28"/>
      <c r="P66" s="28"/>
      <c r="Q66" s="29"/>
      <c r="R66" s="28"/>
    </row>
    <row r="67" spans="2:18" ht="12.75" customHeight="1">
      <c r="B67" s="826" t="s">
        <v>1465</v>
      </c>
      <c r="C67" s="826"/>
      <c r="D67" s="826"/>
      <c r="E67" s="826"/>
      <c r="F67" s="826"/>
      <c r="G67" s="826"/>
      <c r="H67" s="826"/>
      <c r="I67" s="826"/>
      <c r="J67" s="826"/>
      <c r="K67" s="826"/>
      <c r="L67" s="826"/>
      <c r="M67" s="826"/>
      <c r="N67" s="826"/>
      <c r="O67" s="826"/>
      <c r="P67" s="826"/>
      <c r="Q67" s="826"/>
      <c r="R67" s="826"/>
    </row>
    <row r="68" spans="2:18" ht="12.75" customHeight="1">
      <c r="B68" s="826"/>
      <c r="C68" s="826"/>
      <c r="D68" s="826"/>
      <c r="E68" s="826"/>
      <c r="F68" s="826"/>
      <c r="G68" s="826"/>
      <c r="H68" s="826"/>
      <c r="I68" s="826"/>
      <c r="J68" s="826"/>
      <c r="K68" s="826"/>
      <c r="L68" s="826"/>
      <c r="M68" s="826"/>
      <c r="N68" s="826"/>
      <c r="O68" s="826"/>
      <c r="P68" s="826"/>
      <c r="Q68" s="826"/>
      <c r="R68" s="826"/>
    </row>
    <row r="69" spans="2:18" ht="15" thickBot="1">
      <c r="B69" s="27"/>
      <c r="C69" s="27"/>
      <c r="D69" s="28"/>
      <c r="E69" s="27"/>
      <c r="F69" s="27"/>
      <c r="G69" s="28"/>
      <c r="H69" s="28"/>
      <c r="I69" s="28"/>
      <c r="J69" s="28"/>
      <c r="K69" s="28"/>
      <c r="L69" s="28"/>
      <c r="M69" s="28"/>
      <c r="N69" s="28"/>
      <c r="O69" s="28"/>
      <c r="P69" s="28"/>
      <c r="Q69" s="28"/>
      <c r="R69" s="28"/>
    </row>
    <row r="70" spans="2:18" ht="5.15" customHeight="1" thickTop="1">
      <c r="B70" s="27"/>
      <c r="C70" s="27"/>
      <c r="D70" s="28"/>
      <c r="E70" s="40"/>
      <c r="F70" s="40"/>
      <c r="G70" s="27"/>
      <c r="H70" s="27"/>
      <c r="I70" s="27"/>
      <c r="J70" s="27"/>
      <c r="K70" s="27"/>
      <c r="L70" s="27"/>
      <c r="M70" s="27"/>
      <c r="N70" s="27"/>
      <c r="O70" s="27"/>
      <c r="P70" s="27"/>
      <c r="Q70" s="34"/>
      <c r="R70" s="40"/>
    </row>
    <row r="71" spans="2:18">
      <c r="B71" s="27"/>
      <c r="C71" s="27"/>
      <c r="D71" s="31" t="s">
        <v>1462</v>
      </c>
      <c r="E71" s="840">
        <f>E38+E53+E65</f>
        <v>828</v>
      </c>
      <c r="F71" s="841"/>
      <c r="G71" s="855"/>
      <c r="H71" s="852"/>
      <c r="I71" s="852"/>
      <c r="J71" s="852"/>
      <c r="K71" s="41"/>
      <c r="L71" s="28"/>
      <c r="M71" s="28"/>
      <c r="N71" s="28"/>
      <c r="O71" s="28"/>
      <c r="P71" s="853" t="s">
        <v>1462</v>
      </c>
      <c r="Q71" s="854"/>
      <c r="R71" s="25">
        <f>R35+R53+R65</f>
        <v>30257202.892237365</v>
      </c>
    </row>
    <row r="72" spans="2:18">
      <c r="B72" s="27"/>
      <c r="C72" s="27"/>
      <c r="D72" s="29"/>
      <c r="E72" s="42"/>
      <c r="F72" s="42"/>
      <c r="G72" s="42"/>
      <c r="H72" s="42"/>
      <c r="I72" s="42"/>
      <c r="J72" s="42"/>
      <c r="K72" s="42"/>
      <c r="L72" s="29"/>
      <c r="M72" s="29"/>
      <c r="N72" s="29"/>
      <c r="O72" s="29"/>
      <c r="P72" s="43"/>
      <c r="Q72" s="43"/>
      <c r="R72" s="26"/>
    </row>
    <row r="73" spans="2:18">
      <c r="B73" s="27"/>
      <c r="C73" s="27"/>
      <c r="D73" s="29"/>
      <c r="E73" s="42"/>
      <c r="F73" s="42"/>
      <c r="G73" s="42"/>
      <c r="H73" s="42"/>
      <c r="I73" s="42"/>
      <c r="J73" s="42"/>
      <c r="K73" s="42"/>
      <c r="L73" s="29"/>
      <c r="M73" s="29"/>
      <c r="N73" s="29"/>
      <c r="O73" s="29"/>
      <c r="P73" s="43"/>
      <c r="Q73" s="43"/>
      <c r="R73" s="26"/>
    </row>
    <row r="74" spans="2:18">
      <c r="B74" s="44" t="s">
        <v>1466</v>
      </c>
    </row>
    <row r="75" spans="2:18">
      <c r="B75" s="45" t="s">
        <v>1467</v>
      </c>
    </row>
    <row r="76" spans="2:18">
      <c r="B76" s="45" t="s">
        <v>1468</v>
      </c>
    </row>
    <row r="77" spans="2:18">
      <c r="B77" s="45" t="s">
        <v>1469</v>
      </c>
    </row>
    <row r="78" spans="2:18">
      <c r="B78" s="45" t="s">
        <v>1470</v>
      </c>
    </row>
    <row r="79" spans="2:18">
      <c r="B79" s="46"/>
    </row>
    <row r="80" spans="2:18">
      <c r="B80" s="46"/>
    </row>
    <row r="81" spans="2:12">
      <c r="B81" s="47"/>
      <c r="C81" s="47"/>
      <c r="D81" s="48"/>
      <c r="E81" s="47"/>
      <c r="F81" s="47"/>
      <c r="G81" s="48"/>
      <c r="H81" s="48"/>
      <c r="I81" s="48"/>
      <c r="J81" s="48"/>
      <c r="K81" s="48"/>
      <c r="L81" s="48"/>
    </row>
    <row r="82" spans="2:12">
      <c r="B82" s="49"/>
      <c r="C82" s="47"/>
      <c r="D82" s="48"/>
      <c r="E82" s="48"/>
      <c r="F82" s="47"/>
      <c r="G82" s="48"/>
      <c r="H82" s="48"/>
      <c r="I82" s="48"/>
      <c r="J82" s="48"/>
      <c r="K82" s="48"/>
      <c r="L82" s="48"/>
    </row>
    <row r="83" spans="2:12">
      <c r="B83" s="50"/>
      <c r="C83" s="47"/>
      <c r="D83" s="48"/>
      <c r="E83" s="47"/>
      <c r="F83" s="47"/>
      <c r="G83" s="48"/>
      <c r="H83" s="48"/>
      <c r="I83" s="48"/>
      <c r="J83" s="48"/>
      <c r="K83" s="48"/>
      <c r="L83" s="48"/>
    </row>
    <row r="84" spans="2:12">
      <c r="B84" s="50"/>
      <c r="C84" s="47"/>
      <c r="D84" s="48"/>
      <c r="E84" s="47"/>
      <c r="F84" s="47"/>
      <c r="G84" s="48"/>
      <c r="H84" s="48"/>
      <c r="I84" s="48"/>
      <c r="J84" s="48"/>
      <c r="K84" s="48"/>
      <c r="L84" s="48"/>
    </row>
    <row r="85" spans="2:12">
      <c r="B85" s="51"/>
      <c r="C85" s="47"/>
      <c r="D85" s="48"/>
      <c r="E85" s="47"/>
      <c r="F85" s="47"/>
      <c r="G85" s="48"/>
      <c r="H85" s="48"/>
      <c r="I85" s="48"/>
      <c r="J85" s="48"/>
      <c r="K85" s="48"/>
      <c r="L85" s="48"/>
    </row>
    <row r="86" spans="2:12">
      <c r="B86" s="47"/>
      <c r="C86" s="47"/>
      <c r="D86" s="48"/>
      <c r="E86" s="47"/>
      <c r="F86" s="47"/>
      <c r="G86" s="48"/>
      <c r="H86" s="48"/>
      <c r="I86" s="48"/>
      <c r="J86" s="48"/>
      <c r="K86" s="48"/>
      <c r="L86" s="48"/>
    </row>
  </sheetData>
  <protectedRanges>
    <protectedRange sqref="E2 G14:J33 L14:O33 G46:J50 G61:J62" name="Bereich1_2"/>
  </protectedRanges>
  <mergeCells count="63">
    <mergeCell ref="E61:F61"/>
    <mergeCell ref="L61:O61"/>
    <mergeCell ref="E71:F71"/>
    <mergeCell ref="G71:J71"/>
    <mergeCell ref="P71:Q71"/>
    <mergeCell ref="E62:F62"/>
    <mergeCell ref="L62:O62"/>
    <mergeCell ref="E65:F65"/>
    <mergeCell ref="G65:J65"/>
    <mergeCell ref="P65:Q65"/>
    <mergeCell ref="B67:R68"/>
    <mergeCell ref="P53:Q53"/>
    <mergeCell ref="B55:R55"/>
    <mergeCell ref="B57:B60"/>
    <mergeCell ref="C57:C60"/>
    <mergeCell ref="D57:D60"/>
    <mergeCell ref="E57:F57"/>
    <mergeCell ref="G57:K57"/>
    <mergeCell ref="R57:R60"/>
    <mergeCell ref="E58:F60"/>
    <mergeCell ref="G58:J58"/>
    <mergeCell ref="G59:J59"/>
    <mergeCell ref="L60:O60"/>
    <mergeCell ref="E49:F49"/>
    <mergeCell ref="L49:O49"/>
    <mergeCell ref="E50:F50"/>
    <mergeCell ref="L50:O50"/>
    <mergeCell ref="E53:F53"/>
    <mergeCell ref="G53:J53"/>
    <mergeCell ref="E46:F46"/>
    <mergeCell ref="L46:O46"/>
    <mergeCell ref="E47:F47"/>
    <mergeCell ref="L47:O47"/>
    <mergeCell ref="E48:F48"/>
    <mergeCell ref="L48:O48"/>
    <mergeCell ref="E38:F38"/>
    <mergeCell ref="B40:R40"/>
    <mergeCell ref="B42:B45"/>
    <mergeCell ref="C42:C45"/>
    <mergeCell ref="D42:D45"/>
    <mergeCell ref="E42:F42"/>
    <mergeCell ref="G42:K42"/>
    <mergeCell ref="R42:R45"/>
    <mergeCell ref="E43:F45"/>
    <mergeCell ref="G43:J43"/>
    <mergeCell ref="G44:J44"/>
    <mergeCell ref="L45:O45"/>
    <mergeCell ref="B2:D2"/>
    <mergeCell ref="E2:H2"/>
    <mergeCell ref="Q4:R4"/>
    <mergeCell ref="B8:R8"/>
    <mergeCell ref="B10:B13"/>
    <mergeCell ref="C10:C13"/>
    <mergeCell ref="D10:D13"/>
    <mergeCell ref="E10:F10"/>
    <mergeCell ref="G10:P10"/>
    <mergeCell ref="R10:R13"/>
    <mergeCell ref="E11:E13"/>
    <mergeCell ref="F11:F13"/>
    <mergeCell ref="G11:J11"/>
    <mergeCell ref="L11:O11"/>
    <mergeCell ref="G12:J12"/>
    <mergeCell ref="L12:O12"/>
  </mergeCells>
  <pageMargins left="0.7" right="0.7" top="0.78740157499999996" bottom="0.78740157499999996" header="0.3" footer="0.3"/>
  <pageSetup paperSize="9" orientation="portrait" verticalDpi="0" r:id="rId1"/>
  <ignoredErrors>
    <ignoredError sqref="K14:K33"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3AA7A-F7D9-4189-82FD-0E73CEDB8CC7}">
  <sheetPr codeName="Tabelle45">
    <tabColor rgb="FFFF7C80"/>
  </sheetPr>
  <dimension ref="A2:O72"/>
  <sheetViews>
    <sheetView workbookViewId="0"/>
  </sheetViews>
  <sheetFormatPr defaultColWidth="11.36328125" defaultRowHeight="14.5"/>
  <cols>
    <col min="1" max="1" width="1.36328125" style="1" customWidth="1"/>
    <col min="2" max="2" width="1.36328125" style="2" customWidth="1"/>
    <col min="3" max="3" width="40.6328125" style="2" customWidth="1"/>
    <col min="4" max="14" width="15.6328125" style="2" customWidth="1"/>
    <col min="15" max="16384" width="11.36328125" style="2"/>
  </cols>
  <sheetData>
    <row r="2" spans="1:14" ht="25.5" customHeight="1">
      <c r="C2" s="52" t="s">
        <v>1450</v>
      </c>
      <c r="D2" s="856" t="s">
        <v>1676</v>
      </c>
      <c r="E2" s="856"/>
      <c r="F2" s="856"/>
      <c r="G2" s="856"/>
    </row>
    <row r="4" spans="1:14" ht="20">
      <c r="C4" s="54" t="s">
        <v>1471</v>
      </c>
    </row>
    <row r="5" spans="1:14" ht="11.25" customHeight="1">
      <c r="C5" s="55"/>
    </row>
    <row r="6" spans="1:14" ht="4.5" customHeight="1">
      <c r="A6" s="56"/>
      <c r="C6" s="57"/>
      <c r="D6" s="57"/>
      <c r="E6" s="57"/>
      <c r="F6" s="57"/>
      <c r="G6" s="57"/>
      <c r="H6" s="57"/>
      <c r="I6" s="57"/>
      <c r="J6" s="57"/>
      <c r="K6" s="57"/>
      <c r="L6" s="57"/>
      <c r="M6" s="57"/>
      <c r="N6" s="57"/>
    </row>
    <row r="8" spans="1:14" ht="15.5">
      <c r="C8" s="58"/>
    </row>
    <row r="9" spans="1:14" ht="16.5" customHeight="1">
      <c r="C9" s="59" t="s">
        <v>1472</v>
      </c>
      <c r="D9" s="60"/>
      <c r="E9" s="60"/>
      <c r="F9" s="60"/>
      <c r="G9" s="60"/>
      <c r="H9" s="60"/>
      <c r="I9" s="60"/>
      <c r="J9" s="60"/>
      <c r="K9" s="60"/>
      <c r="L9" s="60"/>
      <c r="M9" s="60"/>
      <c r="N9" s="61"/>
    </row>
    <row r="10" spans="1:14" ht="4.5" customHeight="1">
      <c r="C10" s="62"/>
      <c r="D10" s="63"/>
      <c r="E10" s="63"/>
      <c r="F10" s="63"/>
      <c r="G10" s="63"/>
      <c r="H10" s="63"/>
      <c r="I10" s="63"/>
      <c r="J10" s="63"/>
      <c r="K10" s="63"/>
      <c r="L10" s="63"/>
      <c r="M10" s="63"/>
      <c r="N10" s="63"/>
    </row>
    <row r="11" spans="1:14" ht="16.5" customHeight="1">
      <c r="C11" s="64" t="s">
        <v>1379</v>
      </c>
      <c r="D11" s="65" t="s">
        <v>293</v>
      </c>
      <c r="E11" s="65" t="s">
        <v>291</v>
      </c>
      <c r="F11" s="65">
        <v>319</v>
      </c>
      <c r="G11" s="65">
        <v>320</v>
      </c>
      <c r="H11" s="65">
        <v>321</v>
      </c>
      <c r="I11" s="65">
        <v>332</v>
      </c>
      <c r="J11" s="65" t="s">
        <v>289</v>
      </c>
      <c r="K11" s="65" t="s">
        <v>299</v>
      </c>
      <c r="L11" s="65">
        <v>320</v>
      </c>
      <c r="M11" s="65" t="s">
        <v>301</v>
      </c>
      <c r="N11" s="65" t="s">
        <v>310</v>
      </c>
    </row>
    <row r="12" spans="1:14" ht="16.5" customHeight="1">
      <c r="C12" s="66" t="s">
        <v>1473</v>
      </c>
      <c r="D12" s="67" t="s">
        <v>372</v>
      </c>
      <c r="E12" s="67" t="s">
        <v>372</v>
      </c>
      <c r="F12" s="67" t="s">
        <v>372</v>
      </c>
      <c r="G12" s="67" t="s">
        <v>372</v>
      </c>
      <c r="H12" s="68" t="s">
        <v>372</v>
      </c>
      <c r="I12" s="67" t="s">
        <v>372</v>
      </c>
      <c r="J12" s="67" t="s">
        <v>509</v>
      </c>
      <c r="K12" s="68" t="s">
        <v>372</v>
      </c>
      <c r="L12" s="68" t="s">
        <v>840</v>
      </c>
      <c r="M12" s="68" t="s">
        <v>850</v>
      </c>
      <c r="N12" s="67" t="s">
        <v>1247</v>
      </c>
    </row>
    <row r="13" spans="1:14" ht="16.5" customHeight="1">
      <c r="C13" s="66" t="s">
        <v>1474</v>
      </c>
      <c r="D13" s="67" t="s">
        <v>394</v>
      </c>
      <c r="E13" s="67" t="s">
        <v>389</v>
      </c>
      <c r="F13" s="67" t="s">
        <v>627</v>
      </c>
      <c r="G13" s="67" t="s">
        <v>408</v>
      </c>
      <c r="H13" s="68" t="s">
        <v>483</v>
      </c>
      <c r="I13" s="67" t="s">
        <v>474</v>
      </c>
      <c r="J13" s="67" t="s">
        <v>732</v>
      </c>
      <c r="K13" s="68" t="s">
        <v>533</v>
      </c>
      <c r="L13" s="68" t="s">
        <v>444</v>
      </c>
      <c r="M13" s="68" t="s">
        <v>722</v>
      </c>
      <c r="N13" s="67" t="s">
        <v>1246</v>
      </c>
    </row>
    <row r="14" spans="1:14" ht="16.5" customHeight="1">
      <c r="C14" s="66" t="s">
        <v>1475</v>
      </c>
      <c r="D14" s="67">
        <v>43</v>
      </c>
      <c r="E14" s="67">
        <v>14</v>
      </c>
      <c r="F14" s="67">
        <v>45</v>
      </c>
      <c r="G14" s="67">
        <v>11</v>
      </c>
      <c r="H14" s="68" t="s">
        <v>379</v>
      </c>
      <c r="I14" s="67" t="s">
        <v>953</v>
      </c>
      <c r="J14" s="67">
        <v>51</v>
      </c>
      <c r="K14" s="68" t="s">
        <v>485</v>
      </c>
      <c r="L14" s="68" t="s">
        <v>410</v>
      </c>
      <c r="M14" s="68" t="s">
        <v>883</v>
      </c>
      <c r="N14" s="67">
        <v>105</v>
      </c>
    </row>
    <row r="15" spans="1:14" ht="16.5" customHeight="1">
      <c r="C15" s="66" t="s">
        <v>1476</v>
      </c>
      <c r="D15" s="67" t="s">
        <v>48</v>
      </c>
      <c r="E15" s="67" t="s">
        <v>48</v>
      </c>
      <c r="F15" s="67" t="s">
        <v>48</v>
      </c>
      <c r="G15" s="67" t="s">
        <v>48</v>
      </c>
      <c r="H15" s="68" t="s">
        <v>1477</v>
      </c>
      <c r="I15" s="67" t="s">
        <v>1477</v>
      </c>
      <c r="J15" s="67" t="s">
        <v>48</v>
      </c>
      <c r="K15" s="68" t="s">
        <v>1477</v>
      </c>
      <c r="L15" s="68" t="s">
        <v>48</v>
      </c>
      <c r="M15" s="67" t="s">
        <v>1477</v>
      </c>
      <c r="N15" s="67" t="s">
        <v>1477</v>
      </c>
    </row>
    <row r="16" spans="1:14" ht="16.5" customHeight="1">
      <c r="C16" s="66" t="s">
        <v>1478</v>
      </c>
      <c r="D16" s="67">
        <v>35</v>
      </c>
      <c r="E16" s="67">
        <v>30</v>
      </c>
      <c r="F16" s="67">
        <v>40</v>
      </c>
      <c r="G16" s="67">
        <v>45</v>
      </c>
      <c r="H16" s="67">
        <v>50</v>
      </c>
      <c r="I16" s="67">
        <v>90</v>
      </c>
      <c r="J16" s="67">
        <v>110</v>
      </c>
      <c r="K16" s="67">
        <v>120</v>
      </c>
      <c r="L16" s="67">
        <v>210</v>
      </c>
      <c r="M16" s="67">
        <v>970</v>
      </c>
      <c r="N16" s="67">
        <v>180</v>
      </c>
    </row>
    <row r="17" spans="2:15" ht="16.5" customHeight="1">
      <c r="C17" s="66" t="s">
        <v>1479</v>
      </c>
      <c r="D17" s="67">
        <v>54</v>
      </c>
      <c r="E17" s="67">
        <v>70</v>
      </c>
      <c r="F17" s="67">
        <v>135</v>
      </c>
      <c r="G17" s="67">
        <v>162</v>
      </c>
      <c r="H17" s="67">
        <v>162</v>
      </c>
      <c r="I17" s="67">
        <v>281</v>
      </c>
      <c r="J17" s="67">
        <v>170</v>
      </c>
      <c r="K17" s="67">
        <v>194</v>
      </c>
      <c r="L17" s="67" t="s">
        <v>1480</v>
      </c>
      <c r="M17" s="67" t="s">
        <v>1480</v>
      </c>
      <c r="N17" s="67" t="s">
        <v>1480</v>
      </c>
    </row>
    <row r="18" spans="2:15" ht="16.5" customHeight="1">
      <c r="C18" s="66" t="s">
        <v>1481</v>
      </c>
      <c r="D18" s="67">
        <v>43</v>
      </c>
      <c r="E18" s="67">
        <v>35</v>
      </c>
      <c r="F18" s="67">
        <v>68</v>
      </c>
      <c r="G18" s="67">
        <v>146</v>
      </c>
      <c r="H18" s="67">
        <v>211</v>
      </c>
      <c r="I18" s="67">
        <v>365</v>
      </c>
      <c r="J18" s="67">
        <v>170</v>
      </c>
      <c r="K18" s="67">
        <v>213</v>
      </c>
      <c r="L18" s="67" t="s">
        <v>1480</v>
      </c>
      <c r="M18" s="67" t="s">
        <v>1480</v>
      </c>
      <c r="N18" s="67" t="s">
        <v>1480</v>
      </c>
    </row>
    <row r="19" spans="2:15" ht="16.5" customHeight="1">
      <c r="C19" s="66" t="s">
        <v>1482</v>
      </c>
      <c r="D19" s="67" t="s">
        <v>1480</v>
      </c>
      <c r="E19" s="67" t="s">
        <v>1480</v>
      </c>
      <c r="F19" s="67" t="s">
        <v>1480</v>
      </c>
      <c r="G19" s="67" t="s">
        <v>1480</v>
      </c>
      <c r="H19" s="67">
        <v>1400</v>
      </c>
      <c r="I19" s="67">
        <v>2800</v>
      </c>
      <c r="J19" s="67" t="s">
        <v>1480</v>
      </c>
      <c r="K19" s="67">
        <v>4500</v>
      </c>
      <c r="L19" s="67" t="s">
        <v>1480</v>
      </c>
      <c r="M19" s="67">
        <v>12000</v>
      </c>
      <c r="N19" s="67">
        <v>84000</v>
      </c>
    </row>
    <row r="20" spans="2:15" ht="16.5" customHeight="1">
      <c r="C20" s="66" t="s">
        <v>1483</v>
      </c>
      <c r="D20" s="67" t="s">
        <v>1480</v>
      </c>
      <c r="E20" s="67" t="s">
        <v>1480</v>
      </c>
      <c r="F20" s="67" t="s">
        <v>1480</v>
      </c>
      <c r="G20" s="67" t="s">
        <v>1480</v>
      </c>
      <c r="H20" s="67" t="s">
        <v>1480</v>
      </c>
      <c r="I20" s="67" t="s">
        <v>1480</v>
      </c>
      <c r="J20" s="67" t="s">
        <v>1480</v>
      </c>
      <c r="K20" s="67" t="s">
        <v>1480</v>
      </c>
      <c r="L20" s="67">
        <v>14000</v>
      </c>
      <c r="M20" s="67" t="s">
        <v>1480</v>
      </c>
      <c r="N20" s="67" t="s">
        <v>1480</v>
      </c>
    </row>
    <row r="21" spans="2:15" ht="16.5" customHeight="1">
      <c r="C21" s="66" t="s">
        <v>1484</v>
      </c>
      <c r="D21" s="67" t="s">
        <v>498</v>
      </c>
      <c r="E21" s="67" t="s">
        <v>471</v>
      </c>
      <c r="F21" s="67" t="s">
        <v>508</v>
      </c>
      <c r="G21" s="67" t="s">
        <v>502</v>
      </c>
      <c r="H21" s="67" t="s">
        <v>471</v>
      </c>
      <c r="I21" s="67" t="s">
        <v>471</v>
      </c>
      <c r="J21" s="67" t="s">
        <v>508</v>
      </c>
      <c r="K21" s="67" t="s">
        <v>498</v>
      </c>
      <c r="L21" s="67" t="s">
        <v>1480</v>
      </c>
      <c r="M21" s="67" t="s">
        <v>1480</v>
      </c>
      <c r="N21" s="67" t="s">
        <v>1480</v>
      </c>
    </row>
    <row r="22" spans="2:15" ht="16.5" customHeight="1">
      <c r="C22" s="66" t="s">
        <v>1485</v>
      </c>
      <c r="D22" s="67" t="s">
        <v>395</v>
      </c>
      <c r="E22" s="67" t="s">
        <v>432</v>
      </c>
      <c r="F22" s="67" t="s">
        <v>424</v>
      </c>
      <c r="G22" s="67" t="s">
        <v>413</v>
      </c>
      <c r="H22" s="67" t="s">
        <v>378</v>
      </c>
      <c r="I22" s="67" t="s">
        <v>1486</v>
      </c>
      <c r="J22" s="67" t="s">
        <v>399</v>
      </c>
      <c r="K22" s="67" t="s">
        <v>671</v>
      </c>
      <c r="L22" s="67" t="s">
        <v>1480</v>
      </c>
      <c r="M22" s="67" t="s">
        <v>1480</v>
      </c>
      <c r="N22" s="67" t="s">
        <v>1480</v>
      </c>
    </row>
    <row r="23" spans="2:15" ht="16.5" customHeight="1">
      <c r="C23" s="66" t="s">
        <v>1487</v>
      </c>
      <c r="D23" s="67" t="s">
        <v>1488</v>
      </c>
      <c r="E23" s="67" t="s">
        <v>1480</v>
      </c>
      <c r="F23" s="67" t="s">
        <v>1488</v>
      </c>
      <c r="G23" s="67" t="s">
        <v>1480</v>
      </c>
      <c r="H23" s="67" t="s">
        <v>1480</v>
      </c>
      <c r="I23" s="67" t="s">
        <v>1488</v>
      </c>
      <c r="J23" s="67" t="s">
        <v>1488</v>
      </c>
      <c r="K23" s="67" t="s">
        <v>1480</v>
      </c>
      <c r="L23" s="67" t="s">
        <v>1480</v>
      </c>
      <c r="M23" s="67" t="s">
        <v>1480</v>
      </c>
      <c r="N23" s="67" t="s">
        <v>1480</v>
      </c>
      <c r="O23" s="69"/>
    </row>
    <row r="24" spans="2:15" ht="16.5" customHeight="1">
      <c r="C24" s="66" t="s">
        <v>1489</v>
      </c>
      <c r="D24" s="67" t="s">
        <v>1490</v>
      </c>
      <c r="E24" s="67" t="s">
        <v>1490</v>
      </c>
      <c r="F24" s="67" t="s">
        <v>1490</v>
      </c>
      <c r="G24" s="67" t="s">
        <v>1490</v>
      </c>
      <c r="H24" s="67" t="s">
        <v>1490</v>
      </c>
      <c r="I24" s="67" t="s">
        <v>1490</v>
      </c>
      <c r="J24" s="67" t="s">
        <v>1490</v>
      </c>
      <c r="K24" s="67" t="s">
        <v>1490</v>
      </c>
      <c r="L24" s="67" t="s">
        <v>1490</v>
      </c>
      <c r="M24" s="67" t="s">
        <v>1491</v>
      </c>
      <c r="N24" s="67" t="s">
        <v>1491</v>
      </c>
      <c r="O24" s="69"/>
    </row>
    <row r="25" spans="2:15" ht="16.5" customHeight="1"/>
    <row r="26" spans="2:15" ht="16.5" customHeight="1">
      <c r="C26" s="59" t="s">
        <v>1492</v>
      </c>
      <c r="D26" s="70"/>
      <c r="E26" s="70"/>
      <c r="F26" s="70"/>
      <c r="G26" s="70"/>
      <c r="H26" s="70"/>
      <c r="I26" s="70"/>
      <c r="J26" s="70"/>
      <c r="K26" s="70"/>
      <c r="L26" s="70"/>
      <c r="M26" s="70"/>
      <c r="N26" s="71"/>
    </row>
    <row r="27" spans="2:15" ht="5.15" customHeight="1">
      <c r="C27" s="72"/>
      <c r="D27" s="73"/>
      <c r="E27" s="73"/>
      <c r="F27" s="73"/>
      <c r="G27" s="73"/>
      <c r="H27" s="73"/>
      <c r="I27" s="73"/>
      <c r="J27" s="73"/>
      <c r="K27" s="73"/>
      <c r="L27" s="73"/>
      <c r="M27" s="73"/>
      <c r="N27" s="73"/>
    </row>
    <row r="28" spans="2:15" s="1" customFormat="1" ht="16.5" customHeight="1">
      <c r="B28" s="2"/>
      <c r="C28" s="66" t="s">
        <v>284</v>
      </c>
      <c r="D28" s="74">
        <v>1</v>
      </c>
      <c r="E28" s="74">
        <v>1</v>
      </c>
      <c r="F28" s="74">
        <v>1</v>
      </c>
      <c r="G28" s="74">
        <v>1</v>
      </c>
      <c r="H28" s="74">
        <v>1</v>
      </c>
      <c r="I28" s="74">
        <v>1</v>
      </c>
      <c r="J28" s="74">
        <v>1</v>
      </c>
      <c r="K28" s="74">
        <v>1</v>
      </c>
      <c r="L28" s="74">
        <v>1</v>
      </c>
      <c r="M28" s="74">
        <v>1</v>
      </c>
      <c r="N28" s="74">
        <v>1</v>
      </c>
    </row>
    <row r="29" spans="2:15" s="1" customFormat="1" ht="16.5" customHeight="1">
      <c r="B29" s="2"/>
      <c r="C29" s="66" t="s">
        <v>71</v>
      </c>
      <c r="D29" s="74">
        <v>1</v>
      </c>
      <c r="E29" s="74">
        <v>1</v>
      </c>
      <c r="F29" s="74">
        <v>1</v>
      </c>
      <c r="G29" s="74">
        <v>1</v>
      </c>
      <c r="H29" s="74">
        <v>1</v>
      </c>
      <c r="I29" s="74">
        <v>1</v>
      </c>
      <c r="J29" s="74">
        <v>1</v>
      </c>
      <c r="K29" s="74">
        <v>1</v>
      </c>
      <c r="L29" s="74">
        <v>1</v>
      </c>
      <c r="M29" s="74">
        <v>1</v>
      </c>
      <c r="N29" s="74">
        <v>1</v>
      </c>
    </row>
    <row r="30" spans="2:15" s="1" customFormat="1" ht="29">
      <c r="B30" s="2"/>
      <c r="C30" s="75" t="s">
        <v>285</v>
      </c>
      <c r="D30" s="74">
        <v>1</v>
      </c>
      <c r="E30" s="74">
        <v>1</v>
      </c>
      <c r="F30" s="74">
        <v>2</v>
      </c>
      <c r="G30" s="74">
        <v>3</v>
      </c>
      <c r="H30" s="74">
        <v>1</v>
      </c>
      <c r="I30" s="74">
        <v>1</v>
      </c>
      <c r="J30" s="74">
        <v>3</v>
      </c>
      <c r="K30" s="74">
        <v>1</v>
      </c>
      <c r="L30" s="74">
        <v>4</v>
      </c>
      <c r="M30" s="74">
        <v>1</v>
      </c>
      <c r="N30" s="74">
        <v>1</v>
      </c>
    </row>
    <row r="31" spans="2:15" s="1" customFormat="1" ht="29">
      <c r="B31" s="2"/>
      <c r="C31" s="75" t="s">
        <v>73</v>
      </c>
      <c r="D31" s="74">
        <v>0</v>
      </c>
      <c r="E31" s="74">
        <v>0</v>
      </c>
      <c r="F31" s="74">
        <v>0</v>
      </c>
      <c r="G31" s="74">
        <v>0</v>
      </c>
      <c r="H31" s="74">
        <v>3</v>
      </c>
      <c r="I31" s="74">
        <v>3</v>
      </c>
      <c r="J31" s="74">
        <v>0</v>
      </c>
      <c r="K31" s="74">
        <v>2</v>
      </c>
      <c r="L31" s="74">
        <v>0</v>
      </c>
      <c r="M31" s="74">
        <v>1</v>
      </c>
      <c r="N31" s="74">
        <v>6</v>
      </c>
    </row>
    <row r="32" spans="2:15" s="1" customFormat="1" ht="16.5" customHeight="1">
      <c r="B32" s="2"/>
      <c r="C32" s="66" t="s">
        <v>286</v>
      </c>
      <c r="D32" s="74">
        <v>0</v>
      </c>
      <c r="E32" s="74">
        <v>0</v>
      </c>
      <c r="F32" s="74">
        <v>0</v>
      </c>
      <c r="G32" s="74">
        <v>0</v>
      </c>
      <c r="H32" s="74">
        <v>2</v>
      </c>
      <c r="I32" s="74">
        <v>2</v>
      </c>
      <c r="J32" s="74">
        <v>0</v>
      </c>
      <c r="K32" s="74">
        <v>2</v>
      </c>
      <c r="L32" s="74">
        <v>7</v>
      </c>
      <c r="M32" s="74">
        <v>3</v>
      </c>
      <c r="N32" s="74">
        <v>8</v>
      </c>
    </row>
    <row r="33" spans="2:14" s="1" customFormat="1" ht="16.5" customHeight="1">
      <c r="B33" s="2"/>
      <c r="C33" s="66" t="s">
        <v>76</v>
      </c>
      <c r="D33" s="74">
        <v>2</v>
      </c>
      <c r="E33" s="74">
        <v>2</v>
      </c>
      <c r="F33" s="74">
        <v>2</v>
      </c>
      <c r="G33" s="74">
        <v>2</v>
      </c>
      <c r="H33" s="74">
        <v>3</v>
      </c>
      <c r="I33" s="74">
        <v>4</v>
      </c>
      <c r="J33" s="74">
        <v>2</v>
      </c>
      <c r="K33" s="74">
        <v>3</v>
      </c>
      <c r="L33" s="74">
        <v>0</v>
      </c>
      <c r="M33" s="74">
        <v>0</v>
      </c>
      <c r="N33" s="74">
        <v>0</v>
      </c>
    </row>
    <row r="34" spans="2:14" s="1" customFormat="1" ht="16.5" customHeight="1">
      <c r="B34" s="2"/>
      <c r="C34" s="66" t="s">
        <v>16</v>
      </c>
      <c r="D34" s="74">
        <v>1</v>
      </c>
      <c r="E34" s="74">
        <v>0</v>
      </c>
      <c r="F34" s="74">
        <v>2</v>
      </c>
      <c r="G34" s="74">
        <v>0</v>
      </c>
      <c r="H34" s="74">
        <v>0</v>
      </c>
      <c r="I34" s="74">
        <v>4</v>
      </c>
      <c r="J34" s="74">
        <v>2</v>
      </c>
      <c r="K34" s="74">
        <v>0</v>
      </c>
      <c r="L34" s="74">
        <v>0</v>
      </c>
      <c r="M34" s="74">
        <v>0</v>
      </c>
      <c r="N34" s="74">
        <v>0</v>
      </c>
    </row>
    <row r="35" spans="2:14" s="1" customFormat="1" ht="16.5" customHeight="1">
      <c r="B35" s="2"/>
      <c r="C35" s="66" t="s">
        <v>78</v>
      </c>
      <c r="D35" s="74">
        <v>0</v>
      </c>
      <c r="E35" s="74">
        <v>1</v>
      </c>
      <c r="F35" s="74">
        <v>0</v>
      </c>
      <c r="G35" s="74">
        <v>1</v>
      </c>
      <c r="H35" s="74">
        <v>1</v>
      </c>
      <c r="I35" s="74">
        <v>1</v>
      </c>
      <c r="J35" s="74">
        <v>0</v>
      </c>
      <c r="K35" s="74">
        <v>1</v>
      </c>
      <c r="L35" s="74">
        <v>1</v>
      </c>
      <c r="M35" s="74">
        <v>1</v>
      </c>
      <c r="N35" s="74">
        <v>1</v>
      </c>
    </row>
    <row r="36" spans="2:14" s="1" customFormat="1" ht="16.5" customHeight="1">
      <c r="B36" s="2"/>
      <c r="C36" s="76" t="s">
        <v>1493</v>
      </c>
      <c r="D36" s="74"/>
      <c r="E36" s="74"/>
      <c r="F36" s="74"/>
      <c r="G36" s="74"/>
      <c r="H36" s="74"/>
      <c r="I36" s="74"/>
      <c r="J36" s="74"/>
      <c r="K36" s="74"/>
      <c r="L36" s="74"/>
      <c r="M36" s="74"/>
      <c r="N36" s="74"/>
    </row>
    <row r="37" spans="2:14" s="1" customFormat="1" ht="16.5" customHeight="1">
      <c r="B37" s="2"/>
      <c r="C37" s="76" t="s">
        <v>1677</v>
      </c>
      <c r="D37" s="74">
        <v>1</v>
      </c>
      <c r="E37" s="74">
        <v>1</v>
      </c>
      <c r="F37" s="74">
        <v>1</v>
      </c>
      <c r="G37" s="74">
        <v>1</v>
      </c>
      <c r="H37" s="74">
        <v>1</v>
      </c>
      <c r="I37" s="74">
        <v>1</v>
      </c>
      <c r="J37" s="74">
        <v>1</v>
      </c>
      <c r="K37" s="74">
        <v>1</v>
      </c>
      <c r="L37" s="74">
        <v>1</v>
      </c>
      <c r="M37" s="74">
        <v>1</v>
      </c>
      <c r="N37" s="74">
        <v>1</v>
      </c>
    </row>
    <row r="38" spans="2:14" s="1" customFormat="1" ht="16.5" customHeight="1">
      <c r="B38" s="2"/>
      <c r="C38" s="76"/>
      <c r="D38" s="74"/>
      <c r="E38" s="74"/>
      <c r="F38" s="74"/>
      <c r="G38" s="74"/>
      <c r="H38" s="74"/>
      <c r="I38" s="74"/>
      <c r="J38" s="74"/>
      <c r="K38" s="74"/>
      <c r="L38" s="74"/>
      <c r="M38" s="74"/>
      <c r="N38" s="74"/>
    </row>
    <row r="39" spans="2:14" s="1" customFormat="1" ht="5.15" customHeight="1">
      <c r="B39" s="2"/>
      <c r="C39" s="72"/>
      <c r="D39" s="73"/>
      <c r="E39" s="73"/>
      <c r="F39" s="73"/>
      <c r="G39" s="73"/>
      <c r="H39" s="73"/>
      <c r="I39" s="73"/>
      <c r="J39" s="73"/>
      <c r="K39" s="73"/>
      <c r="L39" s="73"/>
      <c r="M39" s="73"/>
      <c r="N39" s="73"/>
    </row>
    <row r="40" spans="2:14" s="1" customFormat="1" ht="16.5" customHeight="1">
      <c r="B40" s="2"/>
      <c r="C40" s="52" t="s">
        <v>1494</v>
      </c>
      <c r="D40" s="77">
        <f>SUM(D28:D38)</f>
        <v>7</v>
      </c>
      <c r="E40" s="77">
        <f t="shared" ref="E40:N40" si="0">SUM(E28:E38)</f>
        <v>7</v>
      </c>
      <c r="F40" s="77">
        <f t="shared" si="0"/>
        <v>9</v>
      </c>
      <c r="G40" s="77">
        <f t="shared" si="0"/>
        <v>9</v>
      </c>
      <c r="H40" s="77">
        <f t="shared" si="0"/>
        <v>13</v>
      </c>
      <c r="I40" s="77">
        <f t="shared" si="0"/>
        <v>18</v>
      </c>
      <c r="J40" s="77">
        <f t="shared" si="0"/>
        <v>10</v>
      </c>
      <c r="K40" s="77">
        <f t="shared" si="0"/>
        <v>12</v>
      </c>
      <c r="L40" s="77">
        <f t="shared" si="0"/>
        <v>15</v>
      </c>
      <c r="M40" s="77">
        <f t="shared" si="0"/>
        <v>9</v>
      </c>
      <c r="N40" s="77">
        <f t="shared" si="0"/>
        <v>19</v>
      </c>
    </row>
    <row r="41" spans="2:14" s="1" customFormat="1" ht="16.5" customHeight="1">
      <c r="B41" s="2"/>
      <c r="C41" s="2"/>
      <c r="D41" s="73"/>
      <c r="E41" s="73"/>
      <c r="F41" s="73"/>
      <c r="G41" s="73"/>
      <c r="H41" s="73"/>
      <c r="I41" s="73"/>
      <c r="J41" s="73"/>
      <c r="K41" s="73"/>
      <c r="L41" s="73"/>
      <c r="M41" s="73"/>
      <c r="N41" s="73"/>
    </row>
    <row r="42" spans="2:14" s="1" customFormat="1" ht="16.5" customHeight="1">
      <c r="B42" s="2"/>
      <c r="C42" s="59" t="s">
        <v>1495</v>
      </c>
      <c r="D42" s="70"/>
      <c r="E42" s="70"/>
      <c r="F42" s="70"/>
      <c r="G42" s="70"/>
      <c r="H42" s="70"/>
      <c r="I42" s="70"/>
      <c r="J42" s="70"/>
      <c r="K42" s="70"/>
      <c r="L42" s="70"/>
      <c r="M42" s="70"/>
      <c r="N42" s="71"/>
    </row>
    <row r="43" spans="2:14" s="1" customFormat="1" ht="5.15" customHeight="1">
      <c r="B43" s="2"/>
      <c r="C43" s="72"/>
      <c r="D43" s="73"/>
      <c r="E43" s="73"/>
      <c r="F43" s="73"/>
      <c r="G43" s="73"/>
      <c r="H43" s="73"/>
      <c r="I43" s="73"/>
      <c r="J43" s="73"/>
      <c r="K43" s="73"/>
      <c r="L43" s="73"/>
      <c r="M43" s="73"/>
      <c r="N43" s="73"/>
    </row>
    <row r="44" spans="2:14" s="1" customFormat="1" ht="16.5" customHeight="1">
      <c r="B44" s="2"/>
      <c r="C44" s="66" t="s">
        <v>284</v>
      </c>
      <c r="D44" s="74">
        <v>4</v>
      </c>
      <c r="E44" s="74">
        <v>4</v>
      </c>
      <c r="F44" s="74">
        <v>6</v>
      </c>
      <c r="G44" s="74">
        <v>6</v>
      </c>
      <c r="H44" s="74">
        <v>6</v>
      </c>
      <c r="I44" s="74">
        <v>8</v>
      </c>
      <c r="J44" s="74">
        <v>6</v>
      </c>
      <c r="K44" s="74">
        <v>8</v>
      </c>
      <c r="L44" s="74">
        <v>6</v>
      </c>
      <c r="M44" s="74">
        <v>6</v>
      </c>
      <c r="N44" s="74">
        <v>8</v>
      </c>
    </row>
    <row r="45" spans="2:14" s="1" customFormat="1" ht="16.5" customHeight="1">
      <c r="B45" s="2"/>
      <c r="C45" s="66" t="s">
        <v>71</v>
      </c>
      <c r="D45" s="74">
        <v>48</v>
      </c>
      <c r="E45" s="74">
        <v>43</v>
      </c>
      <c r="F45" s="74">
        <v>53</v>
      </c>
      <c r="G45" s="74">
        <v>58</v>
      </c>
      <c r="H45" s="74">
        <v>63</v>
      </c>
      <c r="I45" s="74">
        <v>103</v>
      </c>
      <c r="J45" s="74">
        <v>75</v>
      </c>
      <c r="K45" s="74">
        <v>105</v>
      </c>
      <c r="L45" s="74">
        <v>75</v>
      </c>
      <c r="M45" s="74">
        <v>75</v>
      </c>
      <c r="N45" s="74">
        <v>105</v>
      </c>
    </row>
    <row r="46" spans="2:14" s="1" customFormat="1" ht="29">
      <c r="B46" s="2"/>
      <c r="C46" s="75" t="s">
        <v>285</v>
      </c>
      <c r="D46" s="74">
        <v>38</v>
      </c>
      <c r="E46" s="74">
        <v>33</v>
      </c>
      <c r="F46" s="74">
        <v>36</v>
      </c>
      <c r="G46" s="74">
        <v>42</v>
      </c>
      <c r="H46" s="74">
        <v>34</v>
      </c>
      <c r="I46" s="74">
        <v>40</v>
      </c>
      <c r="J46" s="74">
        <v>45</v>
      </c>
      <c r="K46" s="74">
        <v>34</v>
      </c>
      <c r="L46" s="74">
        <v>37</v>
      </c>
      <c r="M46" s="74">
        <v>27</v>
      </c>
      <c r="N46" s="74">
        <v>42</v>
      </c>
    </row>
    <row r="47" spans="2:14" s="1" customFormat="1" ht="29">
      <c r="B47" s="2"/>
      <c r="C47" s="75" t="s">
        <v>73</v>
      </c>
      <c r="D47" s="74">
        <v>0</v>
      </c>
      <c r="E47" s="74">
        <v>0</v>
      </c>
      <c r="F47" s="74">
        <v>0</v>
      </c>
      <c r="G47" s="74">
        <v>0</v>
      </c>
      <c r="H47" s="74">
        <v>37</v>
      </c>
      <c r="I47" s="74">
        <v>44</v>
      </c>
      <c r="J47" s="74">
        <v>0</v>
      </c>
      <c r="K47" s="74">
        <v>46</v>
      </c>
      <c r="L47" s="74">
        <v>0</v>
      </c>
      <c r="M47" s="74">
        <v>64</v>
      </c>
      <c r="N47" s="74">
        <v>76</v>
      </c>
    </row>
    <row r="48" spans="2:14" s="1" customFormat="1" ht="16.5" customHeight="1">
      <c r="B48" s="2"/>
      <c r="C48" s="66" t="s">
        <v>286</v>
      </c>
      <c r="D48" s="74">
        <v>0</v>
      </c>
      <c r="E48" s="74">
        <v>0</v>
      </c>
      <c r="F48" s="74">
        <v>0</v>
      </c>
      <c r="G48" s="74">
        <v>0</v>
      </c>
      <c r="H48" s="74">
        <v>51</v>
      </c>
      <c r="I48" s="74">
        <v>54</v>
      </c>
      <c r="J48" s="74">
        <v>0</v>
      </c>
      <c r="K48" s="74">
        <v>98</v>
      </c>
      <c r="L48" s="74">
        <v>102</v>
      </c>
      <c r="M48" s="74">
        <v>50</v>
      </c>
      <c r="N48" s="74">
        <v>75</v>
      </c>
    </row>
    <row r="49" spans="2:14" s="1" customFormat="1" ht="16.5" customHeight="1">
      <c r="B49" s="2"/>
      <c r="C49" s="66" t="s">
        <v>76</v>
      </c>
      <c r="D49" s="74">
        <v>16</v>
      </c>
      <c r="E49" s="74">
        <v>12</v>
      </c>
      <c r="F49" s="74">
        <v>16</v>
      </c>
      <c r="G49" s="74">
        <v>21</v>
      </c>
      <c r="H49" s="74">
        <v>15</v>
      </c>
      <c r="I49" s="74">
        <v>21.5</v>
      </c>
      <c r="J49" s="74">
        <v>29</v>
      </c>
      <c r="K49" s="74">
        <v>16.666666666666668</v>
      </c>
      <c r="L49" s="74">
        <v>0</v>
      </c>
      <c r="M49" s="74">
        <v>0</v>
      </c>
      <c r="N49" s="74">
        <v>0</v>
      </c>
    </row>
    <row r="50" spans="2:14" s="1" customFormat="1" ht="16.5" customHeight="1">
      <c r="B50" s="2"/>
      <c r="C50" s="66" t="s">
        <v>16</v>
      </c>
      <c r="D50" s="74">
        <v>25</v>
      </c>
      <c r="E50" s="74">
        <v>0</v>
      </c>
      <c r="F50" s="74">
        <v>25</v>
      </c>
      <c r="G50" s="74">
        <v>0</v>
      </c>
      <c r="H50" s="74">
        <v>0</v>
      </c>
      <c r="I50" s="74">
        <v>27</v>
      </c>
      <c r="J50" s="74">
        <v>27</v>
      </c>
      <c r="K50" s="74">
        <v>0</v>
      </c>
      <c r="L50" s="74">
        <v>0</v>
      </c>
      <c r="M50" s="74">
        <v>0</v>
      </c>
      <c r="N50" s="74">
        <v>0</v>
      </c>
    </row>
    <row r="51" spans="2:14" s="1" customFormat="1" ht="16.5" customHeight="1">
      <c r="B51" s="2"/>
      <c r="C51" s="66" t="s">
        <v>78</v>
      </c>
      <c r="D51" s="74">
        <v>0</v>
      </c>
      <c r="E51" s="74">
        <v>15</v>
      </c>
      <c r="F51" s="74">
        <v>0</v>
      </c>
      <c r="G51" s="74">
        <v>15</v>
      </c>
      <c r="H51" s="74">
        <v>15</v>
      </c>
      <c r="I51" s="74">
        <v>15</v>
      </c>
      <c r="J51" s="74">
        <v>0</v>
      </c>
      <c r="K51" s="74">
        <v>15</v>
      </c>
      <c r="L51" s="74">
        <v>15</v>
      </c>
      <c r="M51" s="74">
        <v>15</v>
      </c>
      <c r="N51" s="74">
        <v>15</v>
      </c>
    </row>
    <row r="52" spans="2:14" s="1" customFormat="1" ht="16.5" customHeight="1">
      <c r="B52" s="2"/>
      <c r="C52" s="76" t="s">
        <v>1493</v>
      </c>
      <c r="D52" s="74"/>
      <c r="E52" s="74"/>
      <c r="F52" s="74"/>
      <c r="G52" s="74"/>
      <c r="H52" s="74"/>
      <c r="I52" s="74"/>
      <c r="J52" s="74"/>
      <c r="K52" s="74"/>
      <c r="L52" s="74"/>
      <c r="M52" s="74"/>
      <c r="N52" s="74"/>
    </row>
    <row r="53" spans="2:14" s="1" customFormat="1" ht="16.5" customHeight="1">
      <c r="B53" s="2"/>
      <c r="C53" s="76" t="s">
        <v>1677</v>
      </c>
      <c r="D53" s="74">
        <v>12</v>
      </c>
      <c r="E53" s="74">
        <v>12</v>
      </c>
      <c r="F53" s="74">
        <v>12</v>
      </c>
      <c r="G53" s="74">
        <v>12</v>
      </c>
      <c r="H53" s="74">
        <v>12</v>
      </c>
      <c r="I53" s="74">
        <v>24</v>
      </c>
      <c r="J53" s="74">
        <v>24</v>
      </c>
      <c r="K53" s="74">
        <v>24</v>
      </c>
      <c r="L53" s="74">
        <v>24</v>
      </c>
      <c r="M53" s="74">
        <v>24</v>
      </c>
      <c r="N53" s="74">
        <v>24</v>
      </c>
    </row>
    <row r="54" spans="2:14" s="1" customFormat="1" ht="16.5" customHeight="1">
      <c r="B54" s="2"/>
      <c r="C54" s="76"/>
      <c r="D54" s="74"/>
      <c r="E54" s="74"/>
      <c r="F54" s="74"/>
      <c r="G54" s="74"/>
      <c r="H54" s="74"/>
      <c r="I54" s="74"/>
      <c r="J54" s="74"/>
      <c r="K54" s="74"/>
      <c r="L54" s="74"/>
      <c r="M54" s="74"/>
      <c r="N54" s="74"/>
    </row>
    <row r="55" spans="2:14" s="1" customFormat="1" ht="5.15" customHeight="1">
      <c r="B55" s="2"/>
      <c r="C55" s="72"/>
      <c r="D55" s="73"/>
      <c r="E55" s="73"/>
      <c r="F55" s="73"/>
      <c r="G55" s="73"/>
      <c r="H55" s="73"/>
      <c r="I55" s="73"/>
      <c r="J55" s="73"/>
      <c r="K55" s="73"/>
      <c r="L55" s="73"/>
      <c r="M55" s="73"/>
      <c r="N55" s="73"/>
    </row>
    <row r="56" spans="2:14" s="1" customFormat="1" ht="16.5" customHeight="1">
      <c r="B56" s="2"/>
      <c r="C56" s="52" t="s">
        <v>1496</v>
      </c>
      <c r="D56" s="77">
        <f>SUMPRODUCT(D28:D38,D44:D54)</f>
        <v>159</v>
      </c>
      <c r="E56" s="77">
        <f t="shared" ref="E56:N56" si="1">SUMPRODUCT(E28:E38,E44:E54)</f>
        <v>131</v>
      </c>
      <c r="F56" s="77">
        <f t="shared" si="1"/>
        <v>225</v>
      </c>
      <c r="G56" s="77">
        <f t="shared" si="1"/>
        <v>259</v>
      </c>
      <c r="H56" s="77">
        <f t="shared" si="1"/>
        <v>388</v>
      </c>
      <c r="I56" s="77">
        <f t="shared" si="1"/>
        <v>624</v>
      </c>
      <c r="J56" s="77">
        <f t="shared" si="1"/>
        <v>352</v>
      </c>
      <c r="K56" s="77">
        <f t="shared" si="1"/>
        <v>524</v>
      </c>
      <c r="L56" s="77">
        <f t="shared" si="1"/>
        <v>982</v>
      </c>
      <c r="M56" s="77">
        <f t="shared" si="1"/>
        <v>361</v>
      </c>
      <c r="N56" s="77">
        <f t="shared" si="1"/>
        <v>1250</v>
      </c>
    </row>
    <row r="57" spans="2:14" s="1" customFormat="1" ht="16.5" customHeight="1">
      <c r="B57" s="2"/>
      <c r="C57" s="2"/>
      <c r="F57" s="2"/>
      <c r="G57" s="2"/>
      <c r="H57" s="2"/>
      <c r="I57" s="2"/>
      <c r="J57" s="2"/>
      <c r="K57" s="2"/>
      <c r="L57" s="2"/>
      <c r="M57" s="2"/>
      <c r="N57" s="2"/>
    </row>
    <row r="58" spans="2:14" s="1" customFormat="1" ht="16.5" customHeight="1">
      <c r="B58" s="2"/>
      <c r="F58" s="2"/>
      <c r="G58" s="2"/>
      <c r="H58" s="2"/>
      <c r="I58" s="2"/>
      <c r="J58" s="2"/>
      <c r="K58" s="2"/>
      <c r="L58" s="2"/>
      <c r="M58" s="2"/>
      <c r="N58" s="2"/>
    </row>
    <row r="59" spans="2:14" s="1" customFormat="1">
      <c r="B59" s="2"/>
      <c r="C59" s="78" t="s">
        <v>1466</v>
      </c>
      <c r="F59" s="2"/>
      <c r="G59" s="2"/>
      <c r="H59" s="2"/>
      <c r="I59" s="2"/>
      <c r="J59" s="2"/>
      <c r="K59" s="2"/>
      <c r="L59" s="2"/>
      <c r="M59" s="2"/>
      <c r="N59" s="2"/>
    </row>
    <row r="60" spans="2:14" s="1" customFormat="1">
      <c r="B60" s="2"/>
      <c r="C60" s="79" t="s">
        <v>1497</v>
      </c>
      <c r="D60" s="2"/>
      <c r="E60" s="2"/>
      <c r="F60" s="2"/>
      <c r="G60" s="2"/>
      <c r="H60" s="2"/>
      <c r="I60" s="2"/>
      <c r="J60" s="2"/>
      <c r="K60" s="2"/>
      <c r="L60" s="2"/>
      <c r="M60" s="2"/>
      <c r="N60" s="2"/>
    </row>
    <row r="61" spans="2:14" s="1" customFormat="1">
      <c r="B61" s="2"/>
      <c r="C61" s="80" t="s">
        <v>1498</v>
      </c>
      <c r="F61" s="2"/>
      <c r="G61" s="2"/>
      <c r="H61" s="2"/>
      <c r="I61" s="2"/>
      <c r="J61" s="2"/>
      <c r="K61" s="2"/>
      <c r="L61" s="2"/>
      <c r="M61" s="2"/>
      <c r="N61" s="2"/>
    </row>
    <row r="62" spans="2:14" s="1" customFormat="1">
      <c r="B62" s="2"/>
      <c r="C62" s="80" t="s">
        <v>1499</v>
      </c>
      <c r="F62" s="2"/>
      <c r="G62" s="2"/>
      <c r="H62" s="2"/>
      <c r="I62" s="2"/>
      <c r="J62" s="2"/>
      <c r="K62" s="2"/>
      <c r="L62" s="2"/>
      <c r="M62" s="2"/>
      <c r="N62" s="2"/>
    </row>
    <row r="63" spans="2:14" s="1" customFormat="1">
      <c r="B63" s="2"/>
      <c r="C63" s="80" t="s">
        <v>1500</v>
      </c>
      <c r="F63" s="2"/>
      <c r="G63" s="2"/>
      <c r="H63" s="2"/>
      <c r="I63" s="2"/>
      <c r="J63" s="2"/>
      <c r="K63" s="2"/>
      <c r="L63" s="2"/>
      <c r="M63" s="2"/>
      <c r="N63" s="2"/>
    </row>
    <row r="64" spans="2:14" s="1" customFormat="1">
      <c r="B64" s="2"/>
      <c r="C64" s="80" t="s">
        <v>1501</v>
      </c>
      <c r="F64" s="2"/>
      <c r="G64" s="2"/>
      <c r="H64" s="2"/>
      <c r="I64" s="2"/>
      <c r="J64" s="2"/>
      <c r="K64" s="2"/>
      <c r="L64" s="2"/>
      <c r="M64" s="2"/>
      <c r="N64" s="2"/>
    </row>
    <row r="65" spans="2:14" s="1" customFormat="1">
      <c r="B65" s="2"/>
      <c r="C65" s="80" t="s">
        <v>1502</v>
      </c>
      <c r="F65" s="2"/>
      <c r="G65" s="2"/>
      <c r="H65" s="2"/>
      <c r="I65" s="2"/>
      <c r="J65" s="2"/>
      <c r="K65" s="2"/>
      <c r="L65" s="2"/>
      <c r="M65" s="2"/>
      <c r="N65" s="2"/>
    </row>
    <row r="66" spans="2:14" s="1" customFormat="1">
      <c r="B66" s="2"/>
      <c r="C66" s="80" t="s">
        <v>1503</v>
      </c>
      <c r="F66" s="2"/>
      <c r="G66" s="2"/>
      <c r="H66" s="2"/>
      <c r="I66" s="2"/>
      <c r="J66" s="2"/>
      <c r="K66" s="2"/>
      <c r="L66" s="2"/>
      <c r="M66" s="2"/>
      <c r="N66" s="2"/>
    </row>
    <row r="67" spans="2:14" s="1" customFormat="1">
      <c r="B67" s="2"/>
      <c r="C67" s="80" t="s">
        <v>1504</v>
      </c>
      <c r="F67" s="2"/>
      <c r="G67" s="2"/>
      <c r="H67" s="2"/>
      <c r="I67" s="2"/>
      <c r="J67" s="2"/>
      <c r="K67" s="2"/>
      <c r="L67" s="2"/>
      <c r="M67" s="2"/>
      <c r="N67" s="2"/>
    </row>
    <row r="68" spans="2:14" s="1" customFormat="1">
      <c r="B68" s="2"/>
      <c r="C68" s="80" t="s">
        <v>1470</v>
      </c>
      <c r="F68" s="2"/>
      <c r="G68" s="2"/>
      <c r="H68" s="2"/>
      <c r="I68" s="2"/>
      <c r="J68" s="2"/>
      <c r="K68" s="2"/>
      <c r="L68" s="2"/>
      <c r="M68" s="2"/>
      <c r="N68" s="2"/>
    </row>
    <row r="69" spans="2:14" s="1" customFormat="1" ht="16.5" customHeight="1">
      <c r="B69" s="2"/>
      <c r="F69" s="2"/>
      <c r="G69" s="2"/>
      <c r="H69" s="2"/>
      <c r="I69" s="2"/>
      <c r="J69" s="2"/>
      <c r="K69" s="2"/>
      <c r="L69" s="2"/>
      <c r="M69" s="2"/>
      <c r="N69" s="2"/>
    </row>
    <row r="70" spans="2:14" s="1" customFormat="1" ht="16.5" customHeight="1">
      <c r="B70" s="2"/>
      <c r="C70" s="81"/>
      <c r="F70" s="2"/>
      <c r="G70" s="2"/>
      <c r="H70" s="2"/>
      <c r="I70" s="2"/>
      <c r="J70" s="2"/>
      <c r="K70" s="2"/>
      <c r="L70" s="2"/>
      <c r="M70" s="2"/>
      <c r="N70" s="2"/>
    </row>
    <row r="71" spans="2:14" ht="16.5" customHeight="1">
      <c r="C71" s="1"/>
    </row>
    <row r="72" spans="2:14" ht="16.5" customHeight="1"/>
  </sheetData>
  <protectedRanges>
    <protectedRange sqref="D2:G2 C36:C38 D44:N54 C52:C54 D28:N38" name="Bereich1_2"/>
  </protectedRanges>
  <mergeCells count="1">
    <mergeCell ref="D2:G2"/>
  </mergeCells>
  <pageMargins left="0.7" right="0.7" top="0.78740157499999996" bottom="0.78740157499999996"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B473D-094D-4A70-A91E-3D43F0D6712E}">
  <sheetPr codeName="Tabelle47">
    <tabColor rgb="FFFF7C80"/>
  </sheetPr>
  <dimension ref="A2:O104"/>
  <sheetViews>
    <sheetView workbookViewId="0"/>
  </sheetViews>
  <sheetFormatPr defaultColWidth="11.36328125" defaultRowHeight="14.5"/>
  <cols>
    <col min="1" max="1" width="1.36328125" style="1" customWidth="1"/>
    <col min="2" max="2" width="1.36328125" style="2" customWidth="1"/>
    <col min="3" max="3" width="44.54296875" style="2" customWidth="1"/>
    <col min="4" max="14" width="15.6328125" style="2" customWidth="1"/>
    <col min="15" max="16384" width="11.36328125" style="2"/>
  </cols>
  <sheetData>
    <row r="2" spans="1:14" ht="25.5" customHeight="1">
      <c r="C2" s="52" t="s">
        <v>1450</v>
      </c>
      <c r="D2" s="856" t="s">
        <v>1676</v>
      </c>
      <c r="E2" s="856"/>
      <c r="F2" s="856"/>
      <c r="G2" s="856"/>
    </row>
    <row r="4" spans="1:14" ht="20">
      <c r="C4" s="54" t="s">
        <v>1505</v>
      </c>
    </row>
    <row r="5" spans="1:14" ht="20">
      <c r="C5" s="54" t="s">
        <v>1506</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69"/>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69"/>
    </row>
    <row r="26" spans="2:15" ht="16.5" customHeight="1"/>
    <row r="27" spans="2:15" ht="16.5" customHeight="1">
      <c r="C27" s="59" t="s">
        <v>1507</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73"/>
      <c r="N28" s="73"/>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2</v>
      </c>
      <c r="I31" s="74">
        <v>2</v>
      </c>
      <c r="J31" s="74">
        <v>0</v>
      </c>
      <c r="K31" s="74">
        <v>2</v>
      </c>
      <c r="L31" s="74">
        <v>7</v>
      </c>
      <c r="M31" s="74">
        <v>3</v>
      </c>
      <c r="N31" s="74">
        <v>8</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2</v>
      </c>
      <c r="E34" s="74">
        <v>2</v>
      </c>
      <c r="F34" s="74">
        <v>2</v>
      </c>
      <c r="G34" s="74">
        <v>2</v>
      </c>
      <c r="H34" s="74">
        <v>3</v>
      </c>
      <c r="I34" s="74">
        <v>4</v>
      </c>
      <c r="J34" s="74">
        <v>2</v>
      </c>
      <c r="K34" s="74">
        <v>3</v>
      </c>
      <c r="L34" s="74">
        <v>0</v>
      </c>
      <c r="M34" s="74">
        <v>0</v>
      </c>
      <c r="N34" s="74">
        <v>0</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1</v>
      </c>
      <c r="E36" s="74">
        <v>1</v>
      </c>
      <c r="F36" s="74">
        <v>1</v>
      </c>
      <c r="G36" s="74">
        <v>1</v>
      </c>
      <c r="H36" s="74">
        <v>1</v>
      </c>
      <c r="I36" s="74">
        <v>1</v>
      </c>
      <c r="J36" s="74">
        <v>1</v>
      </c>
      <c r="K36" s="74">
        <v>1</v>
      </c>
      <c r="L36" s="74">
        <v>1</v>
      </c>
      <c r="M36" s="74">
        <v>1</v>
      </c>
      <c r="N36" s="74">
        <v>1</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1</v>
      </c>
      <c r="H38" s="74">
        <v>0</v>
      </c>
      <c r="I38" s="74">
        <v>0</v>
      </c>
      <c r="J38" s="74">
        <v>1</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1</v>
      </c>
      <c r="I41" s="74">
        <v>0</v>
      </c>
      <c r="J41" s="74">
        <v>0</v>
      </c>
      <c r="K41" s="74">
        <v>0</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2</v>
      </c>
      <c r="J43" s="74">
        <v>0</v>
      </c>
      <c r="K43" s="74">
        <v>2</v>
      </c>
      <c r="L43" s="74">
        <v>0</v>
      </c>
      <c r="M43" s="74">
        <v>1</v>
      </c>
      <c r="N43" s="74">
        <v>2</v>
      </c>
    </row>
    <row r="44" spans="2:14" s="1" customFormat="1" ht="16.5" customHeight="1">
      <c r="B44" s="2"/>
      <c r="C44" s="100" t="s">
        <v>1518</v>
      </c>
      <c r="D44" s="74">
        <v>0</v>
      </c>
      <c r="E44" s="74">
        <v>0</v>
      </c>
      <c r="F44" s="74">
        <v>0</v>
      </c>
      <c r="G44" s="74">
        <v>0</v>
      </c>
      <c r="H44" s="74">
        <v>0</v>
      </c>
      <c r="I44" s="74">
        <v>0</v>
      </c>
      <c r="J44" s="74">
        <v>0</v>
      </c>
      <c r="K44" s="74">
        <v>0</v>
      </c>
      <c r="L44" s="74">
        <v>0</v>
      </c>
      <c r="M44" s="74">
        <v>0</v>
      </c>
      <c r="N44" s="74">
        <v>0</v>
      </c>
    </row>
    <row r="45" spans="2:14" s="1" customFormat="1" ht="16.5" customHeight="1">
      <c r="B45" s="2"/>
      <c r="C45" s="100" t="s">
        <v>322</v>
      </c>
      <c r="D45" s="74">
        <v>0</v>
      </c>
      <c r="E45" s="74">
        <v>0</v>
      </c>
      <c r="F45" s="74">
        <v>0</v>
      </c>
      <c r="G45" s="74">
        <v>0</v>
      </c>
      <c r="H45" s="74">
        <v>0</v>
      </c>
      <c r="I45" s="74">
        <v>0</v>
      </c>
      <c r="J45" s="74">
        <v>0</v>
      </c>
      <c r="K45" s="74">
        <v>0</v>
      </c>
      <c r="L45" s="74">
        <v>0</v>
      </c>
      <c r="M45" s="74">
        <v>0</v>
      </c>
      <c r="N45" s="74">
        <v>1</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2</v>
      </c>
      <c r="J47" s="74">
        <v>0</v>
      </c>
      <c r="K47" s="74">
        <v>2</v>
      </c>
      <c r="L47" s="74">
        <v>0</v>
      </c>
      <c r="M47" s="74">
        <v>1</v>
      </c>
      <c r="N47" s="74">
        <v>2</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1</v>
      </c>
    </row>
    <row r="50" spans="2:14" s="1" customFormat="1" ht="16.5" customHeight="1">
      <c r="B50" s="2"/>
      <c r="C50" s="66" t="s">
        <v>1522</v>
      </c>
      <c r="D50" s="74">
        <v>0</v>
      </c>
      <c r="E50" s="74">
        <v>0</v>
      </c>
      <c r="F50" s="74">
        <v>0</v>
      </c>
      <c r="G50" s="74">
        <v>0</v>
      </c>
      <c r="H50" s="74">
        <v>0</v>
      </c>
      <c r="I50" s="74">
        <v>0</v>
      </c>
      <c r="J50" s="74">
        <v>0</v>
      </c>
      <c r="K50" s="74">
        <v>0</v>
      </c>
      <c r="L50" s="74">
        <v>56</v>
      </c>
      <c r="M50" s="74">
        <v>0</v>
      </c>
      <c r="N50" s="74">
        <v>0</v>
      </c>
    </row>
    <row r="51" spans="2:14" s="1" customFormat="1" ht="16.5" customHeight="1">
      <c r="B51" s="2"/>
      <c r="C51" s="66" t="s">
        <v>324</v>
      </c>
      <c r="D51" s="74">
        <v>6</v>
      </c>
      <c r="E51" s="74">
        <v>6</v>
      </c>
      <c r="F51" s="74">
        <v>6</v>
      </c>
      <c r="G51" s="74">
        <v>10</v>
      </c>
      <c r="H51" s="74">
        <v>2</v>
      </c>
      <c r="I51" s="74">
        <v>4</v>
      </c>
      <c r="J51" s="74">
        <v>9</v>
      </c>
      <c r="K51" s="74">
        <v>4</v>
      </c>
      <c r="L51" s="74">
        <v>0</v>
      </c>
      <c r="M51" s="74">
        <v>0</v>
      </c>
      <c r="N51" s="74">
        <v>0</v>
      </c>
    </row>
    <row r="52" spans="2:14" s="1" customFormat="1" ht="16.5" customHeight="1">
      <c r="B52" s="2"/>
      <c r="C52" s="66" t="s">
        <v>325</v>
      </c>
      <c r="D52" s="74">
        <v>0</v>
      </c>
      <c r="E52" s="74">
        <v>0</v>
      </c>
      <c r="F52" s="74">
        <v>0</v>
      </c>
      <c r="G52" s="74">
        <v>0</v>
      </c>
      <c r="H52" s="74">
        <v>14</v>
      </c>
      <c r="I52" s="74">
        <v>26</v>
      </c>
      <c r="J52" s="74">
        <v>0</v>
      </c>
      <c r="K52" s="74">
        <v>21</v>
      </c>
      <c r="L52" s="74">
        <v>0</v>
      </c>
      <c r="M52" s="74">
        <v>0</v>
      </c>
      <c r="N52" s="74">
        <v>0</v>
      </c>
    </row>
    <row r="53" spans="2:14" s="1" customFormat="1" ht="16.5" customHeight="1">
      <c r="B53" s="2"/>
      <c r="C53" s="66" t="s">
        <v>326</v>
      </c>
      <c r="D53" s="74">
        <v>0</v>
      </c>
      <c r="E53" s="74">
        <v>0</v>
      </c>
      <c r="F53" s="74">
        <v>0</v>
      </c>
      <c r="G53" s="74">
        <v>0</v>
      </c>
      <c r="H53" s="74">
        <v>0</v>
      </c>
      <c r="I53" s="74">
        <v>0</v>
      </c>
      <c r="J53" s="74">
        <v>0</v>
      </c>
      <c r="K53" s="74">
        <v>0</v>
      </c>
      <c r="L53" s="74">
        <v>0</v>
      </c>
      <c r="M53" s="74">
        <v>11</v>
      </c>
      <c r="N53" s="74">
        <v>90</v>
      </c>
    </row>
    <row r="54" spans="2:14" s="1" customFormat="1" ht="16.5" customHeight="1">
      <c r="B54" s="2"/>
      <c r="C54" s="66" t="s">
        <v>1523</v>
      </c>
      <c r="D54" s="74">
        <v>0</v>
      </c>
      <c r="E54" s="74">
        <v>0</v>
      </c>
      <c r="F54" s="74">
        <v>0</v>
      </c>
      <c r="G54" s="74">
        <v>0</v>
      </c>
      <c r="H54" s="74">
        <v>0</v>
      </c>
      <c r="I54" s="74">
        <v>0</v>
      </c>
      <c r="J54" s="74">
        <v>0</v>
      </c>
      <c r="K54" s="74">
        <v>0</v>
      </c>
      <c r="L54" s="74">
        <v>0</v>
      </c>
      <c r="M54" s="74">
        <v>0</v>
      </c>
      <c r="N54" s="74">
        <v>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0</v>
      </c>
      <c r="G56" s="74">
        <v>0</v>
      </c>
      <c r="H56" s="74">
        <v>0</v>
      </c>
      <c r="I56" s="74">
        <v>2</v>
      </c>
      <c r="J56" s="74">
        <v>0</v>
      </c>
      <c r="K56" s="74">
        <v>1</v>
      </c>
      <c r="L56" s="74">
        <v>0</v>
      </c>
      <c r="M56" s="74">
        <v>0</v>
      </c>
      <c r="N56" s="74">
        <v>1</v>
      </c>
    </row>
    <row r="57" spans="2:14" s="1" customFormat="1" ht="16.5" customHeight="1">
      <c r="B57" s="2"/>
      <c r="C57" s="66" t="s">
        <v>1525</v>
      </c>
      <c r="D57" s="74">
        <v>0</v>
      </c>
      <c r="E57" s="74">
        <v>1</v>
      </c>
      <c r="F57" s="74">
        <v>2</v>
      </c>
      <c r="G57" s="74">
        <v>1</v>
      </c>
      <c r="H57" s="74">
        <v>1</v>
      </c>
      <c r="I57" s="74">
        <v>0</v>
      </c>
      <c r="J57" s="74">
        <v>2</v>
      </c>
      <c r="K57" s="74">
        <v>0</v>
      </c>
      <c r="L57" s="74">
        <v>1</v>
      </c>
      <c r="M57" s="74">
        <v>1</v>
      </c>
      <c r="N57" s="74">
        <v>0</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1</v>
      </c>
      <c r="E61" s="74">
        <v>0</v>
      </c>
      <c r="F61" s="74">
        <v>2</v>
      </c>
      <c r="G61" s="74">
        <v>0</v>
      </c>
      <c r="H61" s="74">
        <v>0</v>
      </c>
      <c r="I61" s="74">
        <v>4</v>
      </c>
      <c r="J61" s="74">
        <v>2</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1</v>
      </c>
      <c r="F64" s="74">
        <v>0</v>
      </c>
      <c r="G64" s="74">
        <v>1</v>
      </c>
      <c r="H64" s="74">
        <v>1</v>
      </c>
      <c r="I64" s="74">
        <v>0</v>
      </c>
      <c r="J64" s="74">
        <v>0</v>
      </c>
      <c r="K64" s="74">
        <v>0</v>
      </c>
      <c r="L64" s="74">
        <v>1</v>
      </c>
      <c r="M64" s="74">
        <v>1</v>
      </c>
      <c r="N64" s="74">
        <v>0</v>
      </c>
    </row>
    <row r="65" spans="2:14" s="1" customFormat="1" ht="16.5" customHeight="1">
      <c r="B65" s="2"/>
      <c r="C65" s="66" t="s">
        <v>333</v>
      </c>
      <c r="D65" s="74">
        <v>0</v>
      </c>
      <c r="E65" s="74">
        <v>0</v>
      </c>
      <c r="F65" s="74">
        <v>0</v>
      </c>
      <c r="G65" s="74">
        <v>0</v>
      </c>
      <c r="H65" s="74">
        <v>0</v>
      </c>
      <c r="I65" s="74">
        <v>0</v>
      </c>
      <c r="J65" s="74">
        <v>0</v>
      </c>
      <c r="K65" s="74">
        <v>0</v>
      </c>
      <c r="L65" s="74">
        <v>0</v>
      </c>
      <c r="M65" s="74">
        <v>0</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0</v>
      </c>
      <c r="E68" s="74">
        <v>0</v>
      </c>
      <c r="F68" s="74">
        <v>0</v>
      </c>
      <c r="G68" s="74">
        <v>0</v>
      </c>
      <c r="H68" s="74">
        <v>0</v>
      </c>
      <c r="I68" s="74">
        <v>0</v>
      </c>
      <c r="J68" s="74">
        <v>0</v>
      </c>
      <c r="K68" s="74">
        <v>0</v>
      </c>
      <c r="L68" s="74">
        <v>0</v>
      </c>
      <c r="M68" s="74">
        <v>0</v>
      </c>
      <c r="N68" s="74">
        <v>0</v>
      </c>
    </row>
    <row r="69" spans="2:14" s="1" customFormat="1" ht="16.5" customHeight="1">
      <c r="B69" s="2"/>
      <c r="C69" s="66" t="s">
        <v>333</v>
      </c>
      <c r="D69" s="74">
        <v>0</v>
      </c>
      <c r="E69" s="74">
        <v>0</v>
      </c>
      <c r="F69" s="74">
        <v>0</v>
      </c>
      <c r="G69" s="74">
        <v>0</v>
      </c>
      <c r="H69" s="74">
        <v>0</v>
      </c>
      <c r="I69" s="74">
        <v>0</v>
      </c>
      <c r="J69" s="74">
        <v>0</v>
      </c>
      <c r="K69" s="74">
        <v>0</v>
      </c>
      <c r="L69" s="74">
        <v>0</v>
      </c>
      <c r="M69" s="74">
        <v>0</v>
      </c>
      <c r="N69" s="74">
        <v>0</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1</v>
      </c>
      <c r="J72" s="74">
        <v>0</v>
      </c>
      <c r="K72" s="74">
        <v>1</v>
      </c>
      <c r="L72" s="74">
        <v>0</v>
      </c>
      <c r="M72" s="74">
        <v>0</v>
      </c>
      <c r="N72" s="74">
        <v>0</v>
      </c>
    </row>
    <row r="73" spans="2:14" s="1" customFormat="1" ht="16.5" customHeight="1">
      <c r="B73" s="2"/>
      <c r="C73" s="66" t="s">
        <v>333</v>
      </c>
      <c r="D73" s="74">
        <v>0</v>
      </c>
      <c r="E73" s="74">
        <v>0</v>
      </c>
      <c r="F73" s="74">
        <v>0</v>
      </c>
      <c r="G73" s="74">
        <v>0</v>
      </c>
      <c r="H73" s="74">
        <v>0</v>
      </c>
      <c r="I73" s="74">
        <v>0</v>
      </c>
      <c r="J73" s="74">
        <v>0</v>
      </c>
      <c r="K73" s="74">
        <v>0</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0</v>
      </c>
    </row>
    <row r="75" spans="2:14" s="1" customFormat="1" ht="16.5" customHeight="1">
      <c r="B75" s="2"/>
      <c r="C75" s="66" t="s">
        <v>333</v>
      </c>
      <c r="D75" s="74">
        <v>0</v>
      </c>
      <c r="E75" s="74">
        <v>0</v>
      </c>
      <c r="F75" s="74">
        <v>0</v>
      </c>
      <c r="G75" s="74">
        <v>0</v>
      </c>
      <c r="H75" s="74">
        <v>0</v>
      </c>
      <c r="I75" s="74">
        <v>0</v>
      </c>
      <c r="J75" s="74">
        <v>0</v>
      </c>
      <c r="K75" s="74">
        <v>0</v>
      </c>
      <c r="L75" s="74">
        <v>0</v>
      </c>
      <c r="M75" s="74">
        <v>0</v>
      </c>
      <c r="N75" s="74">
        <v>0</v>
      </c>
    </row>
    <row r="76" spans="2:14" s="1" customFormat="1" ht="16.5" customHeight="1">
      <c r="B76" s="2"/>
      <c r="C76" s="66" t="s">
        <v>332</v>
      </c>
      <c r="D76" s="74">
        <v>0</v>
      </c>
      <c r="E76" s="74">
        <v>0</v>
      </c>
      <c r="F76" s="74">
        <v>0</v>
      </c>
      <c r="G76" s="74">
        <v>0</v>
      </c>
      <c r="H76" s="74">
        <v>0</v>
      </c>
      <c r="I76" s="74">
        <v>0</v>
      </c>
      <c r="J76" s="74">
        <v>0</v>
      </c>
      <c r="K76" s="74">
        <v>0</v>
      </c>
      <c r="L76" s="74">
        <v>0</v>
      </c>
      <c r="M76" s="74">
        <v>0</v>
      </c>
      <c r="N76" s="74">
        <v>1</v>
      </c>
    </row>
    <row r="77" spans="2:14" s="1" customFormat="1" ht="16.5" customHeight="1">
      <c r="B77" s="2"/>
      <c r="C77" s="66" t="s">
        <v>333</v>
      </c>
      <c r="D77" s="74">
        <v>0</v>
      </c>
      <c r="E77" s="74">
        <v>0</v>
      </c>
      <c r="F77" s="74">
        <v>0</v>
      </c>
      <c r="G77" s="74">
        <v>0</v>
      </c>
      <c r="H77" s="74">
        <v>0</v>
      </c>
      <c r="I77" s="74">
        <v>0</v>
      </c>
      <c r="J77" s="74">
        <v>0</v>
      </c>
      <c r="K77" s="74">
        <v>0</v>
      </c>
      <c r="L77" s="74">
        <v>0</v>
      </c>
      <c r="M77" s="74">
        <v>0</v>
      </c>
      <c r="N77" s="74">
        <v>0</v>
      </c>
    </row>
    <row r="78" spans="2:14" s="1" customFormat="1" ht="16.5" customHeight="1">
      <c r="B78" s="2"/>
      <c r="C78" s="66" t="s">
        <v>334</v>
      </c>
      <c r="D78" s="74">
        <v>0</v>
      </c>
      <c r="E78" s="74">
        <v>1</v>
      </c>
      <c r="F78" s="74">
        <v>0</v>
      </c>
      <c r="G78" s="74">
        <v>1</v>
      </c>
      <c r="H78" s="74">
        <v>1</v>
      </c>
      <c r="I78" s="74">
        <v>1</v>
      </c>
      <c r="J78" s="74">
        <v>0</v>
      </c>
      <c r="K78" s="74">
        <v>1</v>
      </c>
      <c r="L78" s="74">
        <v>1</v>
      </c>
      <c r="M78" s="74">
        <v>1</v>
      </c>
      <c r="N78" s="74">
        <v>1</v>
      </c>
    </row>
    <row r="79" spans="2:14" s="1" customFormat="1" ht="16.5" customHeight="1">
      <c r="B79" s="2"/>
      <c r="C79" s="66" t="s">
        <v>1533</v>
      </c>
      <c r="D79" s="74">
        <v>0</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1</v>
      </c>
      <c r="N80" s="74">
        <v>2</v>
      </c>
    </row>
    <row r="81" spans="2:14" s="1" customFormat="1" ht="16.5" customHeight="1">
      <c r="B81" s="2"/>
      <c r="C81" s="66" t="s">
        <v>1534</v>
      </c>
      <c r="D81" s="74">
        <v>0</v>
      </c>
      <c r="E81" s="74">
        <v>0</v>
      </c>
      <c r="F81" s="74">
        <v>0</v>
      </c>
      <c r="G81" s="74">
        <v>0</v>
      </c>
      <c r="H81" s="74">
        <v>0</v>
      </c>
      <c r="I81" s="74">
        <v>0</v>
      </c>
      <c r="J81" s="74">
        <v>0</v>
      </c>
      <c r="K81" s="74">
        <v>0</v>
      </c>
      <c r="L81" s="74">
        <v>0</v>
      </c>
      <c r="M81" s="74">
        <v>0</v>
      </c>
      <c r="N81" s="74">
        <v>0</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6</v>
      </c>
      <c r="E85" s="74">
        <v>6</v>
      </c>
      <c r="F85" s="74">
        <v>6</v>
      </c>
      <c r="G85" s="74">
        <v>6</v>
      </c>
      <c r="H85" s="74">
        <v>6</v>
      </c>
      <c r="I85" s="74">
        <v>6</v>
      </c>
      <c r="J85" s="74">
        <v>6</v>
      </c>
      <c r="K85" s="74">
        <v>6</v>
      </c>
      <c r="L85" s="74">
        <v>6</v>
      </c>
      <c r="M85" s="74">
        <v>6</v>
      </c>
      <c r="N85" s="74">
        <v>6</v>
      </c>
    </row>
    <row r="86" spans="2:14" s="1" customFormat="1" ht="16.5" customHeight="1">
      <c r="B86" s="2"/>
      <c r="C86" s="66" t="s">
        <v>1539</v>
      </c>
      <c r="D86" s="74">
        <v>6</v>
      </c>
      <c r="E86" s="74">
        <v>6</v>
      </c>
      <c r="F86" s="74">
        <v>6</v>
      </c>
      <c r="G86" s="74">
        <v>6</v>
      </c>
      <c r="H86" s="74">
        <v>6</v>
      </c>
      <c r="I86" s="74">
        <v>6</v>
      </c>
      <c r="J86" s="74">
        <v>6</v>
      </c>
      <c r="K86" s="74">
        <v>6</v>
      </c>
      <c r="L86" s="74">
        <v>6</v>
      </c>
      <c r="M86" s="74">
        <v>6</v>
      </c>
      <c r="N86" s="74">
        <v>8</v>
      </c>
    </row>
    <row r="87" spans="2:14" s="1" customFormat="1" ht="16.5" customHeight="1">
      <c r="B87" s="2"/>
      <c r="C87" s="66" t="s">
        <v>1540</v>
      </c>
      <c r="D87" s="74">
        <v>0</v>
      </c>
      <c r="E87" s="74">
        <v>0</v>
      </c>
      <c r="F87" s="74">
        <v>0</v>
      </c>
      <c r="G87" s="74">
        <v>0</v>
      </c>
      <c r="H87" s="74">
        <v>0</v>
      </c>
      <c r="I87" s="74">
        <v>0</v>
      </c>
      <c r="J87" s="74">
        <v>0</v>
      </c>
      <c r="K87" s="74">
        <v>0</v>
      </c>
      <c r="L87" s="74">
        <v>0</v>
      </c>
      <c r="M87" s="74">
        <v>0</v>
      </c>
      <c r="N87" s="74">
        <v>0</v>
      </c>
    </row>
    <row r="88" spans="2:14" s="1" customFormat="1" ht="16.5" customHeight="1">
      <c r="B88" s="2"/>
      <c r="C88" s="66" t="s">
        <v>1541</v>
      </c>
      <c r="D88" s="74">
        <v>1</v>
      </c>
      <c r="E88" s="74">
        <v>1</v>
      </c>
      <c r="F88" s="74">
        <v>1</v>
      </c>
      <c r="G88" s="74">
        <v>1</v>
      </c>
      <c r="H88" s="74">
        <v>1</v>
      </c>
      <c r="I88" s="74">
        <v>1</v>
      </c>
      <c r="J88" s="74">
        <v>1</v>
      </c>
      <c r="K88" s="74">
        <v>1</v>
      </c>
      <c r="L88" s="74">
        <v>1</v>
      </c>
      <c r="M88" s="74">
        <v>1</v>
      </c>
      <c r="N88" s="74">
        <v>1</v>
      </c>
    </row>
    <row r="89" spans="2:14" s="1" customFormat="1" ht="16.5" customHeight="1">
      <c r="B89" s="2"/>
      <c r="C89" s="66" t="s">
        <v>1542</v>
      </c>
      <c r="D89" s="74">
        <v>0</v>
      </c>
      <c r="E89" s="74">
        <v>0</v>
      </c>
      <c r="F89" s="74">
        <v>0</v>
      </c>
      <c r="G89" s="74">
        <v>0</v>
      </c>
      <c r="H89" s="74">
        <v>0</v>
      </c>
      <c r="I89" s="74">
        <v>0</v>
      </c>
      <c r="J89" s="74">
        <v>0</v>
      </c>
      <c r="K89" s="74">
        <v>0</v>
      </c>
      <c r="L89" s="74">
        <v>0</v>
      </c>
      <c r="M89" s="74">
        <v>0</v>
      </c>
      <c r="N89" s="74">
        <v>0</v>
      </c>
    </row>
    <row r="90" spans="2:14" s="1" customFormat="1" ht="16.5" customHeight="1">
      <c r="B90" s="2"/>
      <c r="C90" s="66" t="s">
        <v>336</v>
      </c>
      <c r="D90" s="74">
        <v>1</v>
      </c>
      <c r="E90" s="74">
        <v>1</v>
      </c>
      <c r="F90" s="74">
        <v>1</v>
      </c>
      <c r="G90" s="74">
        <v>1</v>
      </c>
      <c r="H90" s="74">
        <v>1</v>
      </c>
      <c r="I90" s="74">
        <v>1</v>
      </c>
      <c r="J90" s="74">
        <v>1</v>
      </c>
      <c r="K90" s="74">
        <v>1</v>
      </c>
      <c r="L90" s="74">
        <v>1</v>
      </c>
      <c r="M90" s="74">
        <v>1</v>
      </c>
      <c r="N90" s="74">
        <v>1</v>
      </c>
    </row>
    <row r="91" spans="2:14" s="1" customFormat="1" ht="16.5" customHeight="1">
      <c r="B91" s="2"/>
      <c r="C91" s="101" t="s">
        <v>1543</v>
      </c>
      <c r="D91" s="74"/>
      <c r="E91" s="74"/>
      <c r="F91" s="74"/>
      <c r="G91" s="74"/>
      <c r="H91" s="74"/>
      <c r="I91" s="74"/>
      <c r="J91" s="74"/>
      <c r="K91" s="74"/>
      <c r="L91" s="74"/>
      <c r="M91" s="74"/>
      <c r="N91" s="74"/>
    </row>
    <row r="92" spans="2:14" s="1" customFormat="1" ht="16.5" customHeight="1">
      <c r="B92" s="2"/>
      <c r="C92" s="101" t="s">
        <v>1678</v>
      </c>
      <c r="D92" s="74">
        <v>0</v>
      </c>
      <c r="E92" s="74">
        <v>0</v>
      </c>
      <c r="F92" s="74">
        <v>0</v>
      </c>
      <c r="G92" s="74">
        <v>0</v>
      </c>
      <c r="H92" s="74">
        <v>0</v>
      </c>
      <c r="I92" s="74">
        <v>0</v>
      </c>
      <c r="J92" s="74">
        <v>0</v>
      </c>
      <c r="K92" s="74">
        <v>0</v>
      </c>
      <c r="L92" s="74">
        <v>0</v>
      </c>
      <c r="M92" s="74">
        <v>0</v>
      </c>
      <c r="N92" s="74">
        <v>1</v>
      </c>
    </row>
    <row r="93" spans="2:14" s="1" customFormat="1" ht="16.5" customHeight="1">
      <c r="B93" s="2"/>
      <c r="C93" s="101"/>
      <c r="D93" s="74"/>
      <c r="E93" s="74"/>
      <c r="F93" s="74"/>
      <c r="G93" s="74"/>
      <c r="H93" s="74"/>
      <c r="I93" s="74"/>
      <c r="J93" s="74"/>
      <c r="K93" s="74"/>
      <c r="L93" s="74"/>
      <c r="M93" s="74"/>
      <c r="N93" s="74"/>
    </row>
    <row r="94" spans="2:14" s="1" customFormat="1" ht="16.5" customHeight="1">
      <c r="B94" s="2"/>
      <c r="C94" s="101"/>
      <c r="D94" s="74"/>
      <c r="E94" s="74"/>
      <c r="F94" s="74"/>
      <c r="G94" s="74"/>
      <c r="H94" s="74"/>
      <c r="I94" s="74"/>
      <c r="J94" s="74"/>
      <c r="K94" s="74"/>
      <c r="L94" s="74"/>
      <c r="M94" s="74"/>
      <c r="N94" s="74"/>
    </row>
    <row r="95" spans="2:14" s="1" customFormat="1" ht="16.5" customHeight="1">
      <c r="B95" s="2"/>
      <c r="C95" s="2"/>
      <c r="D95" s="2"/>
      <c r="E95" s="2"/>
      <c r="F95" s="2"/>
      <c r="G95" s="2"/>
      <c r="H95" s="2"/>
      <c r="I95" s="2"/>
      <c r="J95" s="2"/>
    </row>
    <row r="96" spans="2:14" s="1" customFormat="1" ht="16.5" customHeight="1">
      <c r="B96" s="2"/>
      <c r="D96" s="102"/>
      <c r="E96" s="102"/>
      <c r="F96" s="102"/>
      <c r="G96" s="102"/>
      <c r="H96" s="102"/>
      <c r="I96" s="102"/>
      <c r="J96" s="102"/>
      <c r="K96" s="102"/>
      <c r="L96" s="102"/>
      <c r="M96" s="102"/>
      <c r="N96" s="102"/>
    </row>
    <row r="97" spans="2:10" s="1" customFormat="1">
      <c r="B97" s="2"/>
      <c r="C97" s="103" t="s">
        <v>1466</v>
      </c>
      <c r="D97" s="2"/>
      <c r="E97" s="2"/>
      <c r="F97" s="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1545</v>
      </c>
      <c r="D101" s="2"/>
      <c r="E101" s="2"/>
      <c r="F101" s="2"/>
      <c r="G101" s="2"/>
      <c r="H101" s="2"/>
      <c r="I101" s="2"/>
      <c r="J101" s="2"/>
    </row>
    <row r="102" spans="2:10" s="1" customFormat="1">
      <c r="B102" s="2"/>
      <c r="C102" s="105" t="s">
        <v>1546</v>
      </c>
      <c r="D102" s="2"/>
      <c r="E102" s="2"/>
      <c r="F102" s="2"/>
      <c r="G102" s="2"/>
      <c r="H102" s="2"/>
      <c r="I102" s="2"/>
      <c r="J102" s="2"/>
    </row>
    <row r="103" spans="2:10" s="1" customFormat="1">
      <c r="B103" s="2"/>
      <c r="C103" s="80" t="s">
        <v>1547</v>
      </c>
      <c r="D103" s="2"/>
      <c r="E103" s="2"/>
      <c r="F103" s="2"/>
      <c r="G103" s="2"/>
      <c r="H103" s="2"/>
      <c r="I103" s="2"/>
      <c r="J103" s="2"/>
    </row>
    <row r="104" spans="2:10" s="1" customFormat="1">
      <c r="B104" s="2"/>
      <c r="C104" s="80" t="s">
        <v>1470</v>
      </c>
      <c r="D104" s="2"/>
      <c r="E104" s="2"/>
      <c r="F104" s="2"/>
      <c r="G104" s="2"/>
      <c r="H104" s="2"/>
      <c r="I104" s="2"/>
      <c r="J104" s="2"/>
    </row>
  </sheetData>
  <protectedRanges>
    <protectedRange sqref="D2:G2 D29:N94 C91:C94" name="Bereich1_1"/>
  </protectedRanges>
  <mergeCells count="1">
    <mergeCell ref="D2:G2"/>
  </mergeCells>
  <pageMargins left="0.7" right="0.7" top="0.78740157499999996" bottom="0.78740157499999996"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90091-A999-4730-9C70-D1510DDFAF3E}">
  <sheetPr codeName="Tabelle48">
    <tabColor rgb="FFFF7C80"/>
  </sheetPr>
  <dimension ref="A2:O106"/>
  <sheetViews>
    <sheetView workbookViewId="0"/>
  </sheetViews>
  <sheetFormatPr defaultColWidth="11.36328125" defaultRowHeight="14.5"/>
  <cols>
    <col min="1" max="1" width="1.36328125" style="1" customWidth="1"/>
    <col min="2" max="2" width="1.36328125" style="2" customWidth="1"/>
    <col min="3" max="3" width="44.36328125" style="2" customWidth="1"/>
    <col min="4" max="14" width="15.6328125" style="2" customWidth="1"/>
    <col min="15" max="16384" width="11.36328125" style="2"/>
  </cols>
  <sheetData>
    <row r="2" spans="1:14" ht="25.5" customHeight="1">
      <c r="C2" s="52" t="s">
        <v>1450</v>
      </c>
      <c r="D2" s="856" t="s">
        <v>1676</v>
      </c>
      <c r="E2" s="856"/>
      <c r="F2" s="856"/>
      <c r="G2" s="856"/>
    </row>
    <row r="4" spans="1:14" ht="20">
      <c r="C4" s="54" t="s">
        <v>1505</v>
      </c>
    </row>
    <row r="5" spans="1:14" ht="20">
      <c r="C5" s="54" t="s">
        <v>1548</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188"/>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188"/>
    </row>
    <row r="26" spans="2:15" ht="16.5" customHeight="1">
      <c r="C26" s="106"/>
      <c r="D26" s="8"/>
      <c r="E26" s="8"/>
      <c r="F26" s="8"/>
      <c r="G26" s="8"/>
      <c r="H26" s="8"/>
      <c r="I26" s="8"/>
      <c r="J26" s="8"/>
      <c r="K26" s="8"/>
      <c r="L26" s="8"/>
      <c r="M26" s="8"/>
      <c r="N26" s="8"/>
    </row>
    <row r="27" spans="2:15" ht="16.5" customHeight="1">
      <c r="C27" s="59" t="s">
        <v>1549</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60"/>
      <c r="N28" s="60"/>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51</v>
      </c>
      <c r="I31" s="74">
        <v>54</v>
      </c>
      <c r="J31" s="74">
        <v>0</v>
      </c>
      <c r="K31" s="74">
        <v>98</v>
      </c>
      <c r="L31" s="74">
        <v>102</v>
      </c>
      <c r="M31" s="74">
        <v>50</v>
      </c>
      <c r="N31" s="74">
        <v>75</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16</v>
      </c>
      <c r="E34" s="74">
        <v>12</v>
      </c>
      <c r="F34" s="74">
        <v>16</v>
      </c>
      <c r="G34" s="74">
        <v>21</v>
      </c>
      <c r="H34" s="74">
        <v>15</v>
      </c>
      <c r="I34" s="74">
        <v>21.5</v>
      </c>
      <c r="J34" s="74">
        <v>29</v>
      </c>
      <c r="K34" s="74">
        <v>16.666666666666668</v>
      </c>
      <c r="L34" s="74">
        <v>0</v>
      </c>
      <c r="M34" s="74">
        <v>0</v>
      </c>
      <c r="N34" s="74">
        <v>0</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38</v>
      </c>
      <c r="E36" s="74">
        <v>33</v>
      </c>
      <c r="F36" s="74">
        <v>36</v>
      </c>
      <c r="G36" s="74">
        <v>42</v>
      </c>
      <c r="H36" s="74">
        <v>37</v>
      </c>
      <c r="I36" s="74">
        <v>44</v>
      </c>
      <c r="J36" s="74">
        <v>45</v>
      </c>
      <c r="K36" s="74">
        <v>46</v>
      </c>
      <c r="L36" s="74">
        <v>37</v>
      </c>
      <c r="M36" s="74">
        <v>64</v>
      </c>
      <c r="N36" s="74">
        <v>76</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42</v>
      </c>
      <c r="H38" s="74">
        <v>0</v>
      </c>
      <c r="I38" s="74">
        <v>0</v>
      </c>
      <c r="J38" s="74">
        <v>45</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37</v>
      </c>
      <c r="I41" s="74">
        <v>0</v>
      </c>
      <c r="J41" s="74">
        <v>0</v>
      </c>
      <c r="K41" s="74">
        <v>0</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44</v>
      </c>
      <c r="J43" s="74">
        <v>0</v>
      </c>
      <c r="K43" s="74">
        <v>46</v>
      </c>
      <c r="L43" s="74">
        <v>0</v>
      </c>
      <c r="M43" s="74">
        <v>64</v>
      </c>
      <c r="N43" s="74">
        <v>76</v>
      </c>
    </row>
    <row r="44" spans="2:14" s="1" customFormat="1" ht="16.5" customHeight="1">
      <c r="B44" s="2"/>
      <c r="C44" s="100" t="s">
        <v>1518</v>
      </c>
      <c r="D44" s="74">
        <v>0</v>
      </c>
      <c r="E44" s="74">
        <v>0</v>
      </c>
      <c r="F44" s="74">
        <v>0</v>
      </c>
      <c r="G44" s="74">
        <v>0</v>
      </c>
      <c r="H44" s="74">
        <v>0</v>
      </c>
      <c r="I44" s="74">
        <v>0</v>
      </c>
      <c r="J44" s="74">
        <v>0</v>
      </c>
      <c r="K44" s="74">
        <v>0</v>
      </c>
      <c r="L44" s="74">
        <v>0</v>
      </c>
      <c r="M44" s="74">
        <v>0</v>
      </c>
      <c r="N44" s="74">
        <v>0</v>
      </c>
    </row>
    <row r="45" spans="2:14" s="1" customFormat="1" ht="16.5" customHeight="1">
      <c r="B45" s="2"/>
      <c r="C45" s="100" t="s">
        <v>322</v>
      </c>
      <c r="D45" s="74">
        <v>0</v>
      </c>
      <c r="E45" s="74">
        <v>0</v>
      </c>
      <c r="F45" s="74">
        <v>0</v>
      </c>
      <c r="G45" s="74">
        <v>0</v>
      </c>
      <c r="H45" s="74">
        <v>0</v>
      </c>
      <c r="I45" s="74">
        <v>0</v>
      </c>
      <c r="J45" s="74">
        <v>0</v>
      </c>
      <c r="K45" s="74">
        <v>0</v>
      </c>
      <c r="L45" s="74">
        <v>0</v>
      </c>
      <c r="M45" s="74">
        <v>0</v>
      </c>
      <c r="N45" s="74">
        <v>76</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44</v>
      </c>
      <c r="J47" s="74">
        <v>0</v>
      </c>
      <c r="K47" s="74">
        <v>46</v>
      </c>
      <c r="L47" s="74">
        <v>0</v>
      </c>
      <c r="M47" s="74">
        <v>64</v>
      </c>
      <c r="N47" s="74">
        <v>76</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76</v>
      </c>
    </row>
    <row r="50" spans="2:14" s="1" customFormat="1" ht="16.5" customHeight="1">
      <c r="B50" s="2"/>
      <c r="C50" s="66" t="s">
        <v>1522</v>
      </c>
      <c r="D50" s="74">
        <v>0</v>
      </c>
      <c r="E50" s="74">
        <v>0</v>
      </c>
      <c r="F50" s="74">
        <v>0</v>
      </c>
      <c r="G50" s="74">
        <v>0</v>
      </c>
      <c r="H50" s="74">
        <v>0</v>
      </c>
      <c r="I50" s="74">
        <v>0</v>
      </c>
      <c r="J50" s="74">
        <v>0</v>
      </c>
      <c r="K50" s="74">
        <v>0</v>
      </c>
      <c r="L50" s="74">
        <v>341</v>
      </c>
      <c r="M50" s="74">
        <v>0</v>
      </c>
      <c r="N50" s="74">
        <v>0</v>
      </c>
    </row>
    <row r="51" spans="2:14" s="1" customFormat="1" ht="16.5" customHeight="1">
      <c r="B51" s="2"/>
      <c r="C51" s="66" t="s">
        <v>324</v>
      </c>
      <c r="D51" s="74">
        <v>58</v>
      </c>
      <c r="E51" s="74">
        <v>57</v>
      </c>
      <c r="F51" s="74">
        <v>63</v>
      </c>
      <c r="G51" s="74">
        <v>60.5</v>
      </c>
      <c r="H51" s="74">
        <v>87</v>
      </c>
      <c r="I51" s="74">
        <v>108.5</v>
      </c>
      <c r="J51" s="74">
        <v>63.333333333333336</v>
      </c>
      <c r="K51" s="74">
        <v>107.5</v>
      </c>
      <c r="L51" s="74">
        <v>0</v>
      </c>
      <c r="M51" s="74">
        <v>0</v>
      </c>
      <c r="N51" s="74">
        <v>0</v>
      </c>
    </row>
    <row r="52" spans="2:14" s="1" customFormat="1" ht="16.5" customHeight="1">
      <c r="B52" s="2"/>
      <c r="C52" s="66" t="s">
        <v>325</v>
      </c>
      <c r="D52" s="74">
        <v>0</v>
      </c>
      <c r="E52" s="74">
        <v>0</v>
      </c>
      <c r="F52" s="74">
        <v>0</v>
      </c>
      <c r="G52" s="74">
        <v>0</v>
      </c>
      <c r="H52" s="74">
        <v>134.85714285714286</v>
      </c>
      <c r="I52" s="74">
        <v>144.46153846153845</v>
      </c>
      <c r="J52" s="74">
        <v>0</v>
      </c>
      <c r="K52" s="74">
        <v>216.1904761904762</v>
      </c>
      <c r="L52" s="74">
        <v>0</v>
      </c>
      <c r="M52" s="74">
        <v>0</v>
      </c>
      <c r="N52" s="74">
        <v>0</v>
      </c>
    </row>
    <row r="53" spans="2:14" s="1" customFormat="1" ht="16.5" customHeight="1">
      <c r="B53" s="2"/>
      <c r="C53" s="66" t="s">
        <v>326</v>
      </c>
      <c r="D53" s="74">
        <v>0</v>
      </c>
      <c r="E53" s="74">
        <v>0</v>
      </c>
      <c r="F53" s="74">
        <v>0</v>
      </c>
      <c r="G53" s="74">
        <v>0</v>
      </c>
      <c r="H53" s="74">
        <v>0</v>
      </c>
      <c r="I53" s="74">
        <v>0</v>
      </c>
      <c r="J53" s="74">
        <v>0</v>
      </c>
      <c r="K53" s="74">
        <v>0</v>
      </c>
      <c r="L53" s="74">
        <v>0</v>
      </c>
      <c r="M53" s="74">
        <v>682</v>
      </c>
      <c r="N53" s="74">
        <v>341</v>
      </c>
    </row>
    <row r="54" spans="2:14" s="1" customFormat="1" ht="16.5" customHeight="1">
      <c r="B54" s="2"/>
      <c r="C54" s="66" t="s">
        <v>1523</v>
      </c>
      <c r="D54" s="74">
        <v>0</v>
      </c>
      <c r="E54" s="74">
        <v>0</v>
      </c>
      <c r="F54" s="74">
        <v>0</v>
      </c>
      <c r="G54" s="74">
        <v>0</v>
      </c>
      <c r="H54" s="74">
        <v>0</v>
      </c>
      <c r="I54" s="74">
        <v>0</v>
      </c>
      <c r="J54" s="74">
        <v>0</v>
      </c>
      <c r="K54" s="74">
        <v>0</v>
      </c>
      <c r="L54" s="74">
        <v>0</v>
      </c>
      <c r="M54" s="74">
        <v>0</v>
      </c>
      <c r="N54" s="74">
        <v>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0</v>
      </c>
      <c r="G56" s="74">
        <v>0</v>
      </c>
      <c r="H56" s="74">
        <v>0</v>
      </c>
      <c r="I56" s="74">
        <v>92</v>
      </c>
      <c r="J56" s="74">
        <v>0</v>
      </c>
      <c r="K56" s="74">
        <v>122</v>
      </c>
      <c r="L56" s="74">
        <v>0</v>
      </c>
      <c r="M56" s="74">
        <v>0</v>
      </c>
      <c r="N56" s="74">
        <v>124</v>
      </c>
    </row>
    <row r="57" spans="2:14" s="1" customFormat="1" ht="16.5" customHeight="1">
      <c r="B57" s="2"/>
      <c r="C57" s="66" t="s">
        <v>1525</v>
      </c>
      <c r="D57" s="74">
        <v>0</v>
      </c>
      <c r="E57" s="74">
        <v>32</v>
      </c>
      <c r="F57" s="74">
        <v>42</v>
      </c>
      <c r="G57" s="74">
        <v>47</v>
      </c>
      <c r="H57" s="74">
        <v>52</v>
      </c>
      <c r="I57" s="74">
        <v>0</v>
      </c>
      <c r="J57" s="74">
        <v>94</v>
      </c>
      <c r="K57" s="74">
        <v>0</v>
      </c>
      <c r="L57" s="74">
        <v>94</v>
      </c>
      <c r="M57" s="74">
        <v>94</v>
      </c>
      <c r="N57" s="74">
        <v>0</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25</v>
      </c>
      <c r="E61" s="74">
        <v>0</v>
      </c>
      <c r="F61" s="74">
        <v>25</v>
      </c>
      <c r="G61" s="74">
        <v>0</v>
      </c>
      <c r="H61" s="74">
        <v>0</v>
      </c>
      <c r="I61" s="74">
        <v>27</v>
      </c>
      <c r="J61" s="74">
        <v>27</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15</v>
      </c>
      <c r="F64" s="74">
        <v>0</v>
      </c>
      <c r="G64" s="74">
        <v>15</v>
      </c>
      <c r="H64" s="74">
        <v>15</v>
      </c>
      <c r="I64" s="74">
        <v>0</v>
      </c>
      <c r="J64" s="74">
        <v>0</v>
      </c>
      <c r="K64" s="74">
        <v>0</v>
      </c>
      <c r="L64" s="74">
        <v>15</v>
      </c>
      <c r="M64" s="74">
        <v>15</v>
      </c>
      <c r="N64" s="74">
        <v>0</v>
      </c>
    </row>
    <row r="65" spans="2:14" s="1" customFormat="1" ht="16.5" customHeight="1">
      <c r="B65" s="2"/>
      <c r="C65" s="66" t="s">
        <v>333</v>
      </c>
      <c r="D65" s="74">
        <v>0</v>
      </c>
      <c r="E65" s="74">
        <v>0</v>
      </c>
      <c r="F65" s="74">
        <v>0</v>
      </c>
      <c r="G65" s="74">
        <v>0</v>
      </c>
      <c r="H65" s="74">
        <v>0</v>
      </c>
      <c r="I65" s="74">
        <v>0</v>
      </c>
      <c r="J65" s="74">
        <v>0</v>
      </c>
      <c r="K65" s="74">
        <v>0</v>
      </c>
      <c r="L65" s="74">
        <v>0</v>
      </c>
      <c r="M65" s="74">
        <v>0</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0</v>
      </c>
      <c r="E68" s="74">
        <v>0</v>
      </c>
      <c r="F68" s="74">
        <v>0</v>
      </c>
      <c r="G68" s="74">
        <v>0</v>
      </c>
      <c r="H68" s="74">
        <v>0</v>
      </c>
      <c r="I68" s="74">
        <v>0</v>
      </c>
      <c r="J68" s="74">
        <v>0</v>
      </c>
      <c r="K68" s="74">
        <v>0</v>
      </c>
      <c r="L68" s="74">
        <v>0</v>
      </c>
      <c r="M68" s="74">
        <v>0</v>
      </c>
      <c r="N68" s="74">
        <v>0</v>
      </c>
    </row>
    <row r="69" spans="2:14" s="1" customFormat="1" ht="16.5" customHeight="1">
      <c r="B69" s="2"/>
      <c r="C69" s="66" t="s">
        <v>333</v>
      </c>
      <c r="D69" s="74">
        <v>0</v>
      </c>
      <c r="E69" s="74">
        <v>0</v>
      </c>
      <c r="F69" s="74">
        <v>0</v>
      </c>
      <c r="G69" s="74">
        <v>0</v>
      </c>
      <c r="H69" s="74">
        <v>0</v>
      </c>
      <c r="I69" s="74">
        <v>0</v>
      </c>
      <c r="J69" s="74">
        <v>0</v>
      </c>
      <c r="K69" s="74">
        <v>0</v>
      </c>
      <c r="L69" s="74">
        <v>0</v>
      </c>
      <c r="M69" s="74">
        <v>0</v>
      </c>
      <c r="N69" s="74">
        <v>0</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15</v>
      </c>
      <c r="J72" s="74">
        <v>0</v>
      </c>
      <c r="K72" s="74">
        <v>15</v>
      </c>
      <c r="L72" s="74">
        <v>0</v>
      </c>
      <c r="M72" s="74">
        <v>0</v>
      </c>
      <c r="N72" s="74">
        <v>0</v>
      </c>
    </row>
    <row r="73" spans="2:14" s="1" customFormat="1" ht="16.5" customHeight="1">
      <c r="B73" s="2"/>
      <c r="C73" s="66" t="s">
        <v>333</v>
      </c>
      <c r="D73" s="74">
        <v>0</v>
      </c>
      <c r="E73" s="74">
        <v>0</v>
      </c>
      <c r="F73" s="74">
        <v>0</v>
      </c>
      <c r="G73" s="74">
        <v>0</v>
      </c>
      <c r="H73" s="74">
        <v>0</v>
      </c>
      <c r="I73" s="74">
        <v>0</v>
      </c>
      <c r="J73" s="74">
        <v>0</v>
      </c>
      <c r="K73" s="74">
        <v>0</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0</v>
      </c>
    </row>
    <row r="75" spans="2:14" s="1" customFormat="1" ht="16.5" customHeight="1">
      <c r="B75" s="2"/>
      <c r="C75" s="66" t="s">
        <v>333</v>
      </c>
      <c r="D75" s="74">
        <v>0</v>
      </c>
      <c r="E75" s="74">
        <v>0</v>
      </c>
      <c r="F75" s="74">
        <v>0</v>
      </c>
      <c r="G75" s="74">
        <v>0</v>
      </c>
      <c r="H75" s="74">
        <v>0</v>
      </c>
      <c r="I75" s="74">
        <v>0</v>
      </c>
      <c r="J75" s="74">
        <v>0</v>
      </c>
      <c r="K75" s="74">
        <v>0</v>
      </c>
      <c r="L75" s="74">
        <v>0</v>
      </c>
      <c r="M75" s="74">
        <v>0</v>
      </c>
      <c r="N75" s="74">
        <v>0</v>
      </c>
    </row>
    <row r="76" spans="2:14" s="1" customFormat="1" ht="16.5" customHeight="1">
      <c r="B76" s="2"/>
      <c r="C76" s="66" t="s">
        <v>332</v>
      </c>
      <c r="D76" s="74">
        <v>0</v>
      </c>
      <c r="E76" s="74">
        <v>0</v>
      </c>
      <c r="F76" s="74">
        <v>0</v>
      </c>
      <c r="G76" s="74">
        <v>0</v>
      </c>
      <c r="H76" s="74">
        <v>0</v>
      </c>
      <c r="I76" s="74">
        <v>0</v>
      </c>
      <c r="J76" s="74">
        <v>0</v>
      </c>
      <c r="K76" s="74">
        <v>0</v>
      </c>
      <c r="L76" s="74">
        <v>0</v>
      </c>
      <c r="M76" s="74">
        <v>0</v>
      </c>
      <c r="N76" s="74">
        <v>15</v>
      </c>
    </row>
    <row r="77" spans="2:14" s="1" customFormat="1" ht="16.5" customHeight="1">
      <c r="B77" s="2"/>
      <c r="C77" s="66" t="s">
        <v>333</v>
      </c>
      <c r="D77" s="74">
        <v>0</v>
      </c>
      <c r="E77" s="74">
        <v>0</v>
      </c>
      <c r="F77" s="74">
        <v>0</v>
      </c>
      <c r="G77" s="74">
        <v>0</v>
      </c>
      <c r="H77" s="74">
        <v>0</v>
      </c>
      <c r="I77" s="74">
        <v>0</v>
      </c>
      <c r="J77" s="74">
        <v>0</v>
      </c>
      <c r="K77" s="74">
        <v>0</v>
      </c>
      <c r="L77" s="74">
        <v>0</v>
      </c>
      <c r="M77" s="74">
        <v>0</v>
      </c>
      <c r="N77" s="74">
        <v>0</v>
      </c>
    </row>
    <row r="78" spans="2:14" s="1" customFormat="1" ht="16.5" customHeight="1">
      <c r="B78" s="2"/>
      <c r="C78" s="66" t="s">
        <v>334</v>
      </c>
      <c r="D78" s="74">
        <v>0</v>
      </c>
      <c r="E78" s="74">
        <v>15</v>
      </c>
      <c r="F78" s="74">
        <v>0</v>
      </c>
      <c r="G78" s="74">
        <v>15</v>
      </c>
      <c r="H78" s="74">
        <v>15</v>
      </c>
      <c r="I78" s="74">
        <v>15</v>
      </c>
      <c r="J78" s="74">
        <v>0</v>
      </c>
      <c r="K78" s="74">
        <v>15</v>
      </c>
      <c r="L78" s="74">
        <v>15</v>
      </c>
      <c r="M78" s="74">
        <v>15</v>
      </c>
      <c r="N78" s="74">
        <v>15</v>
      </c>
    </row>
    <row r="79" spans="2:14" s="1" customFormat="1" ht="16.5" customHeight="1">
      <c r="B79" s="2"/>
      <c r="C79" s="66" t="s">
        <v>1533</v>
      </c>
      <c r="D79" s="74">
        <v>0</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64</v>
      </c>
      <c r="N80" s="74">
        <v>85</v>
      </c>
    </row>
    <row r="81" spans="2:14" s="1" customFormat="1" ht="16.5" customHeight="1">
      <c r="B81" s="2"/>
      <c r="C81" s="66" t="s">
        <v>1534</v>
      </c>
      <c r="D81" s="74">
        <v>0</v>
      </c>
      <c r="E81" s="74">
        <v>0</v>
      </c>
      <c r="F81" s="74">
        <v>0</v>
      </c>
      <c r="G81" s="74">
        <v>0</v>
      </c>
      <c r="H81" s="74">
        <v>0</v>
      </c>
      <c r="I81" s="74">
        <v>0</v>
      </c>
      <c r="J81" s="74">
        <v>0</v>
      </c>
      <c r="K81" s="74">
        <v>0</v>
      </c>
      <c r="L81" s="74">
        <v>0</v>
      </c>
      <c r="M81" s="74">
        <v>0</v>
      </c>
      <c r="N81" s="74">
        <v>0</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38</v>
      </c>
      <c r="E85" s="74">
        <v>33</v>
      </c>
      <c r="F85" s="74">
        <v>43</v>
      </c>
      <c r="G85" s="74">
        <v>48</v>
      </c>
      <c r="H85" s="74">
        <v>53</v>
      </c>
      <c r="I85" s="74">
        <v>93</v>
      </c>
      <c r="J85" s="74">
        <v>113</v>
      </c>
      <c r="K85" s="74">
        <v>123</v>
      </c>
      <c r="L85" s="74">
        <v>215</v>
      </c>
      <c r="M85" s="74">
        <v>975</v>
      </c>
      <c r="N85" s="74">
        <v>185</v>
      </c>
    </row>
    <row r="86" spans="2:14" s="1" customFormat="1" ht="16.5" customHeight="1">
      <c r="B86" s="2"/>
      <c r="C86" s="66" t="s">
        <v>1539</v>
      </c>
      <c r="D86" s="74">
        <v>38</v>
      </c>
      <c r="E86" s="74">
        <v>33</v>
      </c>
      <c r="F86" s="74">
        <v>43</v>
      </c>
      <c r="G86" s="74">
        <v>48</v>
      </c>
      <c r="H86" s="74">
        <v>53</v>
      </c>
      <c r="I86" s="74">
        <v>93</v>
      </c>
      <c r="J86" s="74">
        <v>113</v>
      </c>
      <c r="K86" s="74">
        <v>123</v>
      </c>
      <c r="L86" s="74">
        <v>215</v>
      </c>
      <c r="M86" s="74">
        <v>975</v>
      </c>
      <c r="N86" s="74">
        <v>185</v>
      </c>
    </row>
    <row r="87" spans="2:14" s="1" customFormat="1" ht="16.5" customHeight="1">
      <c r="B87" s="2"/>
      <c r="C87" s="66" t="s">
        <v>1540</v>
      </c>
      <c r="D87" s="74">
        <v>0</v>
      </c>
      <c r="E87" s="74">
        <v>0</v>
      </c>
      <c r="F87" s="74">
        <v>0</v>
      </c>
      <c r="G87" s="74">
        <v>0</v>
      </c>
      <c r="H87" s="74">
        <v>0</v>
      </c>
      <c r="I87" s="74">
        <v>0</v>
      </c>
      <c r="J87" s="74">
        <v>0</v>
      </c>
      <c r="K87" s="74">
        <v>0</v>
      </c>
      <c r="L87" s="74">
        <v>0</v>
      </c>
      <c r="M87" s="74">
        <v>0</v>
      </c>
      <c r="N87" s="74">
        <v>0</v>
      </c>
    </row>
    <row r="88" spans="2:14" s="1" customFormat="1" ht="16.5" customHeight="1">
      <c r="B88" s="2"/>
      <c r="C88" s="66" t="s">
        <v>1541</v>
      </c>
      <c r="D88" s="74">
        <v>12</v>
      </c>
      <c r="E88" s="74">
        <v>12</v>
      </c>
      <c r="F88" s="74">
        <v>12</v>
      </c>
      <c r="G88" s="74">
        <v>12</v>
      </c>
      <c r="H88" s="74">
        <v>12</v>
      </c>
      <c r="I88" s="74">
        <v>24</v>
      </c>
      <c r="J88" s="74">
        <v>24</v>
      </c>
      <c r="K88" s="74">
        <v>24</v>
      </c>
      <c r="L88" s="74">
        <v>24</v>
      </c>
      <c r="M88" s="74">
        <v>24</v>
      </c>
      <c r="N88" s="74">
        <v>24</v>
      </c>
    </row>
    <row r="89" spans="2:14" s="1" customFormat="1" ht="16.5" customHeight="1">
      <c r="B89" s="2"/>
      <c r="C89" s="66" t="s">
        <v>1542</v>
      </c>
      <c r="D89" s="74">
        <v>0</v>
      </c>
      <c r="E89" s="74">
        <v>0</v>
      </c>
      <c r="F89" s="74">
        <v>0</v>
      </c>
      <c r="G89" s="74">
        <v>0</v>
      </c>
      <c r="H89" s="74">
        <v>0</v>
      </c>
      <c r="I89" s="74">
        <v>0</v>
      </c>
      <c r="J89" s="74">
        <v>0</v>
      </c>
      <c r="K89" s="74">
        <v>0</v>
      </c>
      <c r="L89" s="74">
        <v>0</v>
      </c>
      <c r="M89" s="74">
        <v>0</v>
      </c>
      <c r="N89" s="74">
        <v>0</v>
      </c>
    </row>
    <row r="90" spans="2:14" s="1" customFormat="1" ht="16.5" customHeight="1">
      <c r="B90" s="2"/>
      <c r="C90" s="66" t="s">
        <v>336</v>
      </c>
      <c r="D90" s="74">
        <v>4</v>
      </c>
      <c r="E90" s="74">
        <v>4</v>
      </c>
      <c r="F90" s="74">
        <v>6</v>
      </c>
      <c r="G90" s="74">
        <v>6</v>
      </c>
      <c r="H90" s="74">
        <v>6</v>
      </c>
      <c r="I90" s="74">
        <v>8</v>
      </c>
      <c r="J90" s="74">
        <v>6</v>
      </c>
      <c r="K90" s="74">
        <v>8</v>
      </c>
      <c r="L90" s="74">
        <v>6</v>
      </c>
      <c r="M90" s="74">
        <v>6</v>
      </c>
      <c r="N90" s="74">
        <v>8</v>
      </c>
    </row>
    <row r="91" spans="2:14" s="1" customFormat="1" ht="16.5" customHeight="1">
      <c r="B91" s="2"/>
      <c r="C91" s="101" t="s">
        <v>1543</v>
      </c>
      <c r="D91" s="74"/>
      <c r="E91" s="74"/>
      <c r="F91" s="74"/>
      <c r="G91" s="74"/>
      <c r="H91" s="74"/>
      <c r="I91" s="74"/>
      <c r="J91" s="74"/>
      <c r="K91" s="74"/>
      <c r="L91" s="74"/>
      <c r="M91" s="74"/>
      <c r="N91" s="74"/>
    </row>
    <row r="92" spans="2:14" s="1" customFormat="1" ht="16.5" customHeight="1">
      <c r="B92" s="2"/>
      <c r="C92" s="101" t="s">
        <v>1678</v>
      </c>
      <c r="D92" s="74">
        <v>0</v>
      </c>
      <c r="E92" s="74">
        <v>0</v>
      </c>
      <c r="F92" s="74">
        <v>0</v>
      </c>
      <c r="G92" s="74">
        <v>0</v>
      </c>
      <c r="H92" s="74">
        <v>0</v>
      </c>
      <c r="I92" s="74">
        <v>0</v>
      </c>
      <c r="J92" s="74">
        <v>0</v>
      </c>
      <c r="K92" s="74">
        <v>0</v>
      </c>
      <c r="L92" s="74">
        <v>0</v>
      </c>
      <c r="M92" s="74">
        <v>0</v>
      </c>
      <c r="N92" s="74">
        <v>185</v>
      </c>
    </row>
    <row r="93" spans="2:14" s="1" customFormat="1" ht="16.5" customHeight="1">
      <c r="B93" s="2"/>
      <c r="C93" s="101"/>
      <c r="D93" s="74"/>
      <c r="E93" s="74"/>
      <c r="F93" s="74"/>
      <c r="G93" s="74"/>
      <c r="H93" s="74"/>
      <c r="I93" s="74"/>
      <c r="J93" s="74"/>
      <c r="K93" s="74"/>
      <c r="L93" s="74"/>
      <c r="M93" s="74"/>
      <c r="N93" s="74"/>
    </row>
    <row r="94" spans="2:14" s="1" customFormat="1" ht="16.5" customHeight="1">
      <c r="B94" s="2"/>
      <c r="C94" s="101"/>
      <c r="D94" s="74"/>
      <c r="E94" s="74"/>
      <c r="F94" s="74"/>
      <c r="G94" s="74"/>
      <c r="H94" s="74"/>
      <c r="I94" s="74"/>
      <c r="J94" s="74"/>
      <c r="K94" s="74"/>
      <c r="L94" s="74"/>
      <c r="M94" s="74"/>
      <c r="N94" s="74"/>
    </row>
    <row r="95" spans="2:14" s="1" customFormat="1" ht="16.5" customHeight="1">
      <c r="B95" s="2"/>
      <c r="C95" s="2"/>
      <c r="D95" s="2"/>
      <c r="E95" s="2"/>
      <c r="F95" s="2"/>
      <c r="G95" s="2"/>
      <c r="H95" s="2"/>
      <c r="I95" s="2"/>
      <c r="J95" s="2"/>
    </row>
    <row r="96" spans="2:14" s="1" customFormat="1" ht="16.5" customHeight="1">
      <c r="B96" s="2"/>
      <c r="C96" s="2"/>
      <c r="D96" s="2"/>
      <c r="E96" s="2"/>
      <c r="F96" s="2"/>
      <c r="G96" s="2"/>
      <c r="H96" s="2"/>
      <c r="I96" s="2"/>
      <c r="J96" s="2"/>
    </row>
    <row r="97" spans="2:10" s="1" customFormat="1">
      <c r="B97" s="2"/>
      <c r="C97" s="103" t="s">
        <v>1466</v>
      </c>
      <c r="D97" s="102"/>
      <c r="E97" s="102"/>
      <c r="F97" s="10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1550</v>
      </c>
      <c r="D101" s="2"/>
      <c r="E101" s="2"/>
      <c r="F101" s="2"/>
      <c r="G101" s="2"/>
      <c r="H101" s="2"/>
      <c r="I101" s="2"/>
      <c r="J101" s="2"/>
    </row>
    <row r="102" spans="2:10" s="1" customFormat="1">
      <c r="B102" s="2"/>
      <c r="C102" s="80" t="s">
        <v>1503</v>
      </c>
      <c r="D102" s="2"/>
      <c r="E102" s="2"/>
      <c r="F102" s="2"/>
      <c r="G102" s="2"/>
      <c r="H102" s="2"/>
      <c r="I102" s="2"/>
      <c r="J102" s="2"/>
    </row>
    <row r="103" spans="2:10" s="1" customFormat="1">
      <c r="B103" s="2"/>
      <c r="C103" s="105" t="s">
        <v>1546</v>
      </c>
      <c r="D103" s="2"/>
      <c r="E103" s="2"/>
      <c r="F103" s="2"/>
      <c r="G103" s="2"/>
      <c r="H103" s="2"/>
      <c r="I103" s="2"/>
      <c r="J103" s="2"/>
    </row>
    <row r="104" spans="2:10" s="1" customFormat="1">
      <c r="B104" s="2"/>
      <c r="C104" s="80" t="s">
        <v>1547</v>
      </c>
      <c r="D104" s="2"/>
      <c r="E104" s="2"/>
      <c r="F104" s="2"/>
      <c r="G104" s="2"/>
      <c r="H104" s="2"/>
      <c r="I104" s="2"/>
      <c r="J104" s="2"/>
    </row>
    <row r="105" spans="2:10" s="1" customFormat="1">
      <c r="B105" s="2"/>
      <c r="C105" s="80" t="s">
        <v>1470</v>
      </c>
      <c r="D105" s="2"/>
      <c r="E105" s="2"/>
      <c r="F105" s="2"/>
      <c r="G105" s="2"/>
      <c r="H105" s="2"/>
      <c r="I105" s="2"/>
      <c r="J105" s="2"/>
    </row>
    <row r="106" spans="2:10" ht="16.5" customHeight="1"/>
  </sheetData>
  <protectedRanges>
    <protectedRange sqref="D2:G2 D29:N94 C91:C94" name="Bereich1_1"/>
  </protectedRanges>
  <mergeCells count="1">
    <mergeCell ref="D2:G2"/>
  </mergeCells>
  <pageMargins left="0.7" right="0.7" top="0.78740157499999996" bottom="0.78740157499999996"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D6180-B513-4123-81F9-4C0CF0C6D9DD}">
  <sheetPr codeName="Tabelle49">
    <tabColor rgb="FFFF7C80"/>
  </sheetPr>
  <dimension ref="A2:S86"/>
  <sheetViews>
    <sheetView workbookViewId="0"/>
  </sheetViews>
  <sheetFormatPr defaultColWidth="11.36328125" defaultRowHeight="14.5"/>
  <cols>
    <col min="1" max="1" width="1.36328125" style="1" customWidth="1"/>
    <col min="2" max="2" width="1.36328125" style="2" customWidth="1"/>
    <col min="3" max="4" width="44.36328125" style="2" customWidth="1"/>
    <col min="5" max="17" width="23.90625" style="2" customWidth="1"/>
    <col min="18" max="16384" width="11.36328125" style="2"/>
  </cols>
  <sheetData>
    <row r="2" spans="1:19" ht="25.5" customHeight="1">
      <c r="C2" s="52" t="s">
        <v>1450</v>
      </c>
      <c r="D2" s="856" t="s">
        <v>1676</v>
      </c>
      <c r="E2" s="856"/>
    </row>
    <row r="4" spans="1:19" ht="20">
      <c r="C4" s="54" t="s">
        <v>1551</v>
      </c>
      <c r="D4" s="54"/>
    </row>
    <row r="5" spans="1:19" ht="11.25" customHeight="1">
      <c r="C5" s="55"/>
      <c r="D5" s="55"/>
    </row>
    <row r="6" spans="1:19" ht="4.5" customHeight="1">
      <c r="A6" s="56"/>
      <c r="C6" s="57"/>
      <c r="D6" s="57"/>
      <c r="E6" s="57"/>
      <c r="F6" s="57"/>
      <c r="G6" s="57"/>
      <c r="H6" s="57"/>
      <c r="I6" s="57"/>
      <c r="J6" s="57"/>
      <c r="K6" s="57"/>
      <c r="L6" s="57"/>
      <c r="M6" s="57"/>
      <c r="N6" s="57"/>
      <c r="O6" s="57"/>
      <c r="P6" s="57"/>
      <c r="Q6" s="57"/>
    </row>
    <row r="8" spans="1:19" ht="16.5" customHeight="1"/>
    <row r="9" spans="1:19" ht="52">
      <c r="C9" s="84" t="s">
        <v>1552</v>
      </c>
      <c r="D9" s="107" t="s">
        <v>1553</v>
      </c>
      <c r="E9" s="183" t="s">
        <v>1554</v>
      </c>
      <c r="F9" s="183" t="s">
        <v>1555</v>
      </c>
      <c r="G9" s="182" t="s">
        <v>1556</v>
      </c>
      <c r="H9" s="184" t="s">
        <v>1557</v>
      </c>
      <c r="I9" s="189" t="s">
        <v>1558</v>
      </c>
      <c r="J9" s="183" t="s">
        <v>1560</v>
      </c>
      <c r="K9" s="190" t="s">
        <v>1561</v>
      </c>
      <c r="L9" s="108" t="s">
        <v>1562</v>
      </c>
      <c r="M9" s="108" t="s">
        <v>1563</v>
      </c>
      <c r="N9" s="108" t="s">
        <v>1564</v>
      </c>
      <c r="O9" s="191" t="s">
        <v>1565</v>
      </c>
      <c r="P9" s="192" t="s">
        <v>1566</v>
      </c>
      <c r="Q9" s="183" t="s">
        <v>1567</v>
      </c>
      <c r="S9" s="109"/>
    </row>
    <row r="10" spans="1:19" ht="5.15" customHeight="1">
      <c r="C10" s="72"/>
      <c r="D10" s="110"/>
      <c r="E10" s="73"/>
      <c r="F10" s="73"/>
      <c r="G10" s="111"/>
      <c r="H10" s="73"/>
      <c r="I10" s="111"/>
      <c r="J10" s="73"/>
      <c r="K10" s="73"/>
      <c r="L10" s="73"/>
      <c r="M10" s="73"/>
      <c r="N10" s="73"/>
      <c r="O10" s="111"/>
      <c r="P10" s="112"/>
      <c r="Q10" s="73"/>
    </row>
    <row r="11" spans="1:19" s="1" customFormat="1" ht="16.5" customHeight="1">
      <c r="B11" s="2"/>
      <c r="C11" s="99" t="s">
        <v>1508</v>
      </c>
      <c r="D11" s="113" t="s">
        <v>1679</v>
      </c>
      <c r="E11" s="193">
        <v>0</v>
      </c>
      <c r="F11" s="74">
        <v>0</v>
      </c>
      <c r="G11" s="114">
        <f>E11+F11</f>
        <v>0</v>
      </c>
      <c r="H11" s="193">
        <v>0</v>
      </c>
      <c r="I11" s="194">
        <v>0</v>
      </c>
      <c r="J11" s="195">
        <v>0</v>
      </c>
      <c r="K11" s="196">
        <v>0</v>
      </c>
      <c r="L11" s="197">
        <v>0</v>
      </c>
      <c r="M11" s="197">
        <v>0</v>
      </c>
      <c r="N11" s="197">
        <v>0</v>
      </c>
      <c r="O11" s="198">
        <v>0</v>
      </c>
      <c r="P11" s="199">
        <v>0</v>
      </c>
      <c r="Q11" s="115">
        <v>0</v>
      </c>
    </row>
    <row r="12" spans="1:19" s="1" customFormat="1" ht="16.5" customHeight="1">
      <c r="B12" s="2"/>
      <c r="C12" s="99" t="s">
        <v>1509</v>
      </c>
      <c r="D12" s="113" t="s">
        <v>1679</v>
      </c>
      <c r="E12" s="193">
        <v>0</v>
      </c>
      <c r="F12" s="74">
        <v>0</v>
      </c>
      <c r="G12" s="114">
        <f t="shared" ref="G12:G75" si="0">E12+F12</f>
        <v>0</v>
      </c>
      <c r="H12" s="193">
        <v>0</v>
      </c>
      <c r="I12" s="194">
        <v>0</v>
      </c>
      <c r="J12" s="195">
        <v>0</v>
      </c>
      <c r="K12" s="196">
        <v>0</v>
      </c>
      <c r="L12" s="197">
        <v>0</v>
      </c>
      <c r="M12" s="197">
        <v>0</v>
      </c>
      <c r="N12" s="197">
        <v>0</v>
      </c>
      <c r="O12" s="198">
        <v>0</v>
      </c>
      <c r="P12" s="199">
        <v>0</v>
      </c>
      <c r="Q12" s="115">
        <v>0</v>
      </c>
    </row>
    <row r="13" spans="1:19" s="1" customFormat="1" ht="16.5" customHeight="1">
      <c r="B13" s="2"/>
      <c r="C13" s="99" t="s">
        <v>317</v>
      </c>
      <c r="D13" s="113" t="s">
        <v>1680</v>
      </c>
      <c r="E13" s="193">
        <v>15</v>
      </c>
      <c r="F13" s="74">
        <v>3</v>
      </c>
      <c r="G13" s="114">
        <f t="shared" si="0"/>
        <v>18</v>
      </c>
      <c r="H13" s="193">
        <v>18</v>
      </c>
      <c r="I13" s="194">
        <v>0</v>
      </c>
      <c r="J13" s="195">
        <v>225000</v>
      </c>
      <c r="K13" s="196">
        <v>12</v>
      </c>
      <c r="L13" s="197">
        <v>0</v>
      </c>
      <c r="M13" s="197">
        <v>31868.503793626714</v>
      </c>
      <c r="N13" s="197">
        <v>313504.54915690445</v>
      </c>
      <c r="O13" s="198">
        <v>5760</v>
      </c>
      <c r="P13" s="199">
        <v>576133.05295053113</v>
      </c>
      <c r="Q13" s="115">
        <v>0</v>
      </c>
    </row>
    <row r="14" spans="1:19" s="1" customFormat="1" ht="16.5" customHeight="1">
      <c r="B14" s="2"/>
      <c r="C14" s="99" t="s">
        <v>1510</v>
      </c>
      <c r="D14" s="113" t="s">
        <v>1679</v>
      </c>
      <c r="E14" s="193">
        <v>0</v>
      </c>
      <c r="F14" s="74">
        <v>0</v>
      </c>
      <c r="G14" s="114">
        <f t="shared" si="0"/>
        <v>0</v>
      </c>
      <c r="H14" s="193">
        <v>0</v>
      </c>
      <c r="I14" s="194">
        <v>0</v>
      </c>
      <c r="J14" s="195">
        <v>0</v>
      </c>
      <c r="K14" s="196">
        <v>0</v>
      </c>
      <c r="L14" s="197">
        <v>0</v>
      </c>
      <c r="M14" s="197">
        <v>0</v>
      </c>
      <c r="N14" s="197">
        <v>0</v>
      </c>
      <c r="O14" s="198">
        <v>0</v>
      </c>
      <c r="P14" s="199">
        <v>0</v>
      </c>
      <c r="Q14" s="115">
        <v>0</v>
      </c>
    </row>
    <row r="15" spans="1:19" s="1" customFormat="1" ht="16.5" customHeight="1">
      <c r="B15" s="2"/>
      <c r="C15" s="99" t="s">
        <v>1511</v>
      </c>
      <c r="D15" s="113" t="s">
        <v>1679</v>
      </c>
      <c r="E15" s="193">
        <v>0</v>
      </c>
      <c r="F15" s="74">
        <v>0</v>
      </c>
      <c r="G15" s="114">
        <f t="shared" si="0"/>
        <v>0</v>
      </c>
      <c r="H15" s="193">
        <v>0</v>
      </c>
      <c r="I15" s="194">
        <v>0</v>
      </c>
      <c r="J15" s="195">
        <v>0</v>
      </c>
      <c r="K15" s="196">
        <v>0</v>
      </c>
      <c r="L15" s="197">
        <v>0</v>
      </c>
      <c r="M15" s="197">
        <v>0</v>
      </c>
      <c r="N15" s="197">
        <v>0</v>
      </c>
      <c r="O15" s="198">
        <v>0</v>
      </c>
      <c r="P15" s="199">
        <v>0</v>
      </c>
      <c r="Q15" s="115">
        <v>0</v>
      </c>
    </row>
    <row r="16" spans="1:19" s="1" customFormat="1" ht="16.5" customHeight="1">
      <c r="B16" s="2"/>
      <c r="C16" s="99" t="s">
        <v>318</v>
      </c>
      <c r="D16" s="113" t="s">
        <v>1681</v>
      </c>
      <c r="E16" s="193">
        <v>22</v>
      </c>
      <c r="F16" s="74">
        <v>4</v>
      </c>
      <c r="G16" s="114">
        <f t="shared" si="0"/>
        <v>26</v>
      </c>
      <c r="H16" s="193">
        <v>26</v>
      </c>
      <c r="I16" s="194">
        <v>0</v>
      </c>
      <c r="J16" s="195">
        <v>93305.333333333328</v>
      </c>
      <c r="K16" s="196">
        <v>12</v>
      </c>
      <c r="L16" s="197">
        <v>0</v>
      </c>
      <c r="M16" s="197">
        <v>46032.283257460804</v>
      </c>
      <c r="N16" s="197">
        <v>347209.63731552853</v>
      </c>
      <c r="O16" s="198">
        <v>8320</v>
      </c>
      <c r="P16" s="199">
        <v>494867.25390632264</v>
      </c>
      <c r="Q16" s="115">
        <v>0</v>
      </c>
    </row>
    <row r="17" spans="2:17" s="1" customFormat="1" ht="16.5" customHeight="1">
      <c r="B17" s="2"/>
      <c r="C17" s="99" t="s">
        <v>1512</v>
      </c>
      <c r="D17" s="113" t="s">
        <v>1679</v>
      </c>
      <c r="E17" s="193">
        <v>0</v>
      </c>
      <c r="F17" s="74">
        <v>0</v>
      </c>
      <c r="G17" s="114">
        <f t="shared" si="0"/>
        <v>0</v>
      </c>
      <c r="H17" s="193">
        <v>0</v>
      </c>
      <c r="I17" s="194">
        <v>0</v>
      </c>
      <c r="J17" s="195">
        <v>0</v>
      </c>
      <c r="K17" s="196">
        <v>0</v>
      </c>
      <c r="L17" s="197">
        <v>0</v>
      </c>
      <c r="M17" s="197">
        <v>0</v>
      </c>
      <c r="N17" s="197">
        <v>0</v>
      </c>
      <c r="O17" s="198">
        <v>0</v>
      </c>
      <c r="P17" s="199">
        <v>0</v>
      </c>
      <c r="Q17" s="115">
        <v>0</v>
      </c>
    </row>
    <row r="18" spans="2:17" s="1" customFormat="1" ht="16.5" customHeight="1">
      <c r="B18" s="2"/>
      <c r="C18" s="99" t="s">
        <v>319</v>
      </c>
      <c r="D18" s="113" t="s">
        <v>1682</v>
      </c>
      <c r="E18" s="193">
        <v>12</v>
      </c>
      <c r="F18" s="74">
        <v>5</v>
      </c>
      <c r="G18" s="114">
        <f t="shared" si="0"/>
        <v>17</v>
      </c>
      <c r="H18" s="193">
        <v>17</v>
      </c>
      <c r="I18" s="194">
        <v>0</v>
      </c>
      <c r="J18" s="195">
        <v>99025</v>
      </c>
      <c r="K18" s="196">
        <v>12</v>
      </c>
      <c r="L18" s="197">
        <v>0</v>
      </c>
      <c r="M18" s="197">
        <v>37622.539200809311</v>
      </c>
      <c r="N18" s="197">
        <v>219990.06199517261</v>
      </c>
      <c r="O18" s="198">
        <v>5440</v>
      </c>
      <c r="P18" s="199">
        <v>362077.60119598196</v>
      </c>
      <c r="Q18" s="115">
        <v>0</v>
      </c>
    </row>
    <row r="19" spans="2:17" s="1" customFormat="1" ht="16.5" customHeight="1">
      <c r="B19" s="2"/>
      <c r="C19" s="99" t="s">
        <v>1513</v>
      </c>
      <c r="D19" s="113" t="s">
        <v>1679</v>
      </c>
      <c r="E19" s="193">
        <v>0</v>
      </c>
      <c r="F19" s="74">
        <v>0</v>
      </c>
      <c r="G19" s="114">
        <f t="shared" si="0"/>
        <v>0</v>
      </c>
      <c r="H19" s="193">
        <v>0</v>
      </c>
      <c r="I19" s="194">
        <v>0</v>
      </c>
      <c r="J19" s="195">
        <v>0</v>
      </c>
      <c r="K19" s="196">
        <v>0</v>
      </c>
      <c r="L19" s="197">
        <v>0</v>
      </c>
      <c r="M19" s="197">
        <v>0</v>
      </c>
      <c r="N19" s="197">
        <v>0</v>
      </c>
      <c r="O19" s="198">
        <v>0</v>
      </c>
      <c r="P19" s="199">
        <v>0</v>
      </c>
      <c r="Q19" s="115">
        <v>0</v>
      </c>
    </row>
    <row r="20" spans="2:17" s="1" customFormat="1" ht="16.5" customHeight="1">
      <c r="B20" s="2"/>
      <c r="C20" s="99" t="s">
        <v>1514</v>
      </c>
      <c r="D20" s="113" t="s">
        <v>1683</v>
      </c>
      <c r="E20" s="193">
        <v>10</v>
      </c>
      <c r="F20" s="74">
        <v>0</v>
      </c>
      <c r="G20" s="114">
        <f t="shared" si="0"/>
        <v>10</v>
      </c>
      <c r="H20" s="193">
        <v>10</v>
      </c>
      <c r="I20" s="194">
        <v>0</v>
      </c>
      <c r="J20" s="195">
        <v>229583.33333333334</v>
      </c>
      <c r="K20" s="196">
        <v>12</v>
      </c>
      <c r="L20" s="197">
        <v>0</v>
      </c>
      <c r="M20" s="197">
        <v>28770.177035913002</v>
      </c>
      <c r="N20" s="197">
        <v>147106.50179134111</v>
      </c>
      <c r="O20" s="198">
        <v>3200</v>
      </c>
      <c r="P20" s="199">
        <v>408660.01216058747</v>
      </c>
      <c r="Q20" s="115">
        <v>0</v>
      </c>
    </row>
    <row r="21" spans="2:17" s="1" customFormat="1" ht="16.5" customHeight="1">
      <c r="B21" s="2"/>
      <c r="C21" s="99" t="s">
        <v>1515</v>
      </c>
      <c r="D21" s="113" t="s">
        <v>1679</v>
      </c>
      <c r="E21" s="193">
        <v>0</v>
      </c>
      <c r="F21" s="74">
        <v>0</v>
      </c>
      <c r="G21" s="114">
        <f t="shared" si="0"/>
        <v>0</v>
      </c>
      <c r="H21" s="193">
        <v>0</v>
      </c>
      <c r="I21" s="194">
        <v>0</v>
      </c>
      <c r="J21" s="195">
        <v>0</v>
      </c>
      <c r="K21" s="196">
        <v>0</v>
      </c>
      <c r="L21" s="197">
        <v>0</v>
      </c>
      <c r="M21" s="197">
        <v>0</v>
      </c>
      <c r="N21" s="197">
        <v>0</v>
      </c>
      <c r="O21" s="198">
        <v>0</v>
      </c>
      <c r="P21" s="199">
        <v>0</v>
      </c>
      <c r="Q21" s="115">
        <v>0</v>
      </c>
    </row>
    <row r="22" spans="2:17" s="1" customFormat="1" ht="16.5" customHeight="1">
      <c r="B22" s="2"/>
      <c r="C22" s="100" t="s">
        <v>1516</v>
      </c>
      <c r="D22" s="113" t="s">
        <v>1684</v>
      </c>
      <c r="E22" s="193">
        <v>2</v>
      </c>
      <c r="F22" s="74">
        <v>1</v>
      </c>
      <c r="G22" s="114">
        <f t="shared" si="0"/>
        <v>3</v>
      </c>
      <c r="H22" s="193">
        <v>3</v>
      </c>
      <c r="I22" s="194">
        <v>0</v>
      </c>
      <c r="J22" s="195">
        <v>47700</v>
      </c>
      <c r="K22" s="196">
        <v>10</v>
      </c>
      <c r="L22" s="197">
        <v>0</v>
      </c>
      <c r="M22" s="197">
        <v>7967.1259484066786</v>
      </c>
      <c r="N22" s="197">
        <v>9225.6677775886583</v>
      </c>
      <c r="O22" s="198">
        <v>960</v>
      </c>
      <c r="P22" s="199">
        <v>65852.793725995332</v>
      </c>
      <c r="Q22" s="115">
        <v>0</v>
      </c>
    </row>
    <row r="23" spans="2:17" s="1" customFormat="1" ht="16.5" customHeight="1">
      <c r="B23" s="2"/>
      <c r="C23" s="100" t="s">
        <v>320</v>
      </c>
      <c r="D23" s="113" t="s">
        <v>1685</v>
      </c>
      <c r="E23" s="193">
        <v>2</v>
      </c>
      <c r="F23" s="74">
        <v>0</v>
      </c>
      <c r="G23" s="114">
        <f t="shared" si="0"/>
        <v>2</v>
      </c>
      <c r="H23" s="193">
        <v>2</v>
      </c>
      <c r="I23" s="194">
        <v>0</v>
      </c>
      <c r="J23" s="195">
        <v>27750</v>
      </c>
      <c r="K23" s="196">
        <v>12</v>
      </c>
      <c r="L23" s="197">
        <v>0</v>
      </c>
      <c r="M23" s="197">
        <v>3983.5629742033393</v>
      </c>
      <c r="N23" s="197">
        <v>24430.564324613046</v>
      </c>
      <c r="O23" s="198">
        <v>640</v>
      </c>
      <c r="P23" s="199">
        <v>56804.127298816384</v>
      </c>
      <c r="Q23" s="115">
        <v>0</v>
      </c>
    </row>
    <row r="24" spans="2:17" s="1" customFormat="1" ht="16.5" customHeight="1">
      <c r="B24" s="2"/>
      <c r="C24" s="66" t="s">
        <v>1517</v>
      </c>
      <c r="D24" s="113" t="s">
        <v>1686</v>
      </c>
      <c r="E24" s="193">
        <v>2</v>
      </c>
      <c r="F24" s="74">
        <v>1</v>
      </c>
      <c r="G24" s="114">
        <f t="shared" si="0"/>
        <v>3</v>
      </c>
      <c r="H24" s="193">
        <v>3</v>
      </c>
      <c r="I24" s="194">
        <v>0</v>
      </c>
      <c r="J24" s="195">
        <v>71700</v>
      </c>
      <c r="K24" s="196">
        <v>10</v>
      </c>
      <c r="L24" s="197">
        <v>0</v>
      </c>
      <c r="M24" s="197">
        <v>11950.688922610017</v>
      </c>
      <c r="N24" s="197">
        <v>6148.5905175769021</v>
      </c>
      <c r="O24" s="198">
        <v>960</v>
      </c>
      <c r="P24" s="199">
        <v>90759.279440186918</v>
      </c>
      <c r="Q24" s="115">
        <v>0</v>
      </c>
    </row>
    <row r="25" spans="2:17" s="117" customFormat="1" ht="16.5" customHeight="1">
      <c r="B25" s="116"/>
      <c r="C25" s="66" t="s">
        <v>321</v>
      </c>
      <c r="D25" s="113" t="s">
        <v>1687</v>
      </c>
      <c r="E25" s="193">
        <v>2</v>
      </c>
      <c r="F25" s="74">
        <v>0</v>
      </c>
      <c r="G25" s="114">
        <f t="shared" si="0"/>
        <v>2</v>
      </c>
      <c r="H25" s="193">
        <v>2</v>
      </c>
      <c r="I25" s="194">
        <v>0</v>
      </c>
      <c r="J25" s="195">
        <v>43166.666666666664</v>
      </c>
      <c r="K25" s="196">
        <v>12</v>
      </c>
      <c r="L25" s="197">
        <v>0</v>
      </c>
      <c r="M25" s="197">
        <v>6196.6535154274161</v>
      </c>
      <c r="N25" s="197">
        <v>14570.940117398079</v>
      </c>
      <c r="O25" s="198">
        <v>640</v>
      </c>
      <c r="P25" s="199">
        <v>64574.260299492162</v>
      </c>
      <c r="Q25" s="115">
        <v>0</v>
      </c>
    </row>
    <row r="26" spans="2:17" s="1" customFormat="1" ht="16.5" customHeight="1">
      <c r="B26" s="2"/>
      <c r="C26" s="100" t="s">
        <v>1518</v>
      </c>
      <c r="D26" s="113" t="s">
        <v>1688</v>
      </c>
      <c r="E26" s="193">
        <v>0</v>
      </c>
      <c r="F26" s="74">
        <v>1</v>
      </c>
      <c r="G26" s="114">
        <f t="shared" si="0"/>
        <v>1</v>
      </c>
      <c r="H26" s="193">
        <v>1</v>
      </c>
      <c r="I26" s="194">
        <v>0</v>
      </c>
      <c r="J26" s="195">
        <v>50500</v>
      </c>
      <c r="K26" s="196">
        <v>10</v>
      </c>
      <c r="L26" s="197">
        <v>0</v>
      </c>
      <c r="M26" s="197">
        <v>5311.4172989377857</v>
      </c>
      <c r="N26" s="197">
        <v>973.46811681778638</v>
      </c>
      <c r="O26" s="198">
        <v>320</v>
      </c>
      <c r="P26" s="199">
        <v>57104.885415755569</v>
      </c>
      <c r="Q26" s="115">
        <v>0</v>
      </c>
    </row>
    <row r="27" spans="2:17" s="1" customFormat="1" ht="16.5" customHeight="1">
      <c r="B27" s="2"/>
      <c r="C27" s="100" t="s">
        <v>322</v>
      </c>
      <c r="D27" s="113" t="s">
        <v>1689</v>
      </c>
      <c r="E27" s="193">
        <v>1</v>
      </c>
      <c r="F27" s="74">
        <v>0</v>
      </c>
      <c r="G27" s="114">
        <f t="shared" si="0"/>
        <v>1</v>
      </c>
      <c r="H27" s="193">
        <v>1</v>
      </c>
      <c r="I27" s="194">
        <v>0</v>
      </c>
      <c r="J27" s="195">
        <v>51250</v>
      </c>
      <c r="K27" s="196">
        <v>12</v>
      </c>
      <c r="L27" s="197">
        <v>0</v>
      </c>
      <c r="M27" s="197">
        <v>3983.5629742033393</v>
      </c>
      <c r="N27" s="197">
        <v>3776.0016223908274</v>
      </c>
      <c r="O27" s="198">
        <v>320</v>
      </c>
      <c r="P27" s="199">
        <v>59329.564596594166</v>
      </c>
      <c r="Q27" s="115">
        <v>0</v>
      </c>
    </row>
    <row r="28" spans="2:17" s="1" customFormat="1" ht="16.5" customHeight="1">
      <c r="B28" s="2"/>
      <c r="C28" s="99" t="s">
        <v>1519</v>
      </c>
      <c r="D28" s="113" t="s">
        <v>1690</v>
      </c>
      <c r="E28" s="193">
        <v>2</v>
      </c>
      <c r="F28" s="74">
        <v>0</v>
      </c>
      <c r="G28" s="114">
        <f t="shared" si="0"/>
        <v>2</v>
      </c>
      <c r="H28" s="193">
        <v>2</v>
      </c>
      <c r="I28" s="194">
        <v>0</v>
      </c>
      <c r="J28" s="195">
        <v>20400</v>
      </c>
      <c r="K28" s="196">
        <v>10</v>
      </c>
      <c r="L28" s="197">
        <v>0</v>
      </c>
      <c r="M28" s="197">
        <v>4426.1810824481554</v>
      </c>
      <c r="N28" s="197">
        <v>3548.5019900837451</v>
      </c>
      <c r="O28" s="198">
        <v>640</v>
      </c>
      <c r="P28" s="199">
        <v>29014.683072531901</v>
      </c>
      <c r="Q28" s="115">
        <v>0</v>
      </c>
    </row>
    <row r="29" spans="2:17" s="1" customFormat="1" ht="16.5" customHeight="1">
      <c r="B29" s="2"/>
      <c r="C29" s="99" t="s">
        <v>323</v>
      </c>
      <c r="D29" s="113" t="s">
        <v>1691</v>
      </c>
      <c r="E29" s="193">
        <v>2</v>
      </c>
      <c r="F29" s="74">
        <v>1</v>
      </c>
      <c r="G29" s="114">
        <f t="shared" si="0"/>
        <v>3</v>
      </c>
      <c r="H29" s="193">
        <v>3</v>
      </c>
      <c r="I29" s="194">
        <v>0</v>
      </c>
      <c r="J29" s="195">
        <v>27787.5</v>
      </c>
      <c r="K29" s="196">
        <v>12</v>
      </c>
      <c r="L29" s="197">
        <v>0</v>
      </c>
      <c r="M29" s="197">
        <v>7967.1259484066786</v>
      </c>
      <c r="N29" s="197">
        <v>18092.184521226096</v>
      </c>
      <c r="O29" s="198">
        <v>960</v>
      </c>
      <c r="P29" s="199">
        <v>54806.810469632772</v>
      </c>
      <c r="Q29" s="115">
        <v>0</v>
      </c>
    </row>
    <row r="30" spans="2:17" s="1" customFormat="1" ht="16.5" customHeight="1">
      <c r="B30" s="2"/>
      <c r="C30" s="66" t="s">
        <v>1520</v>
      </c>
      <c r="D30" s="113" t="s">
        <v>1679</v>
      </c>
      <c r="E30" s="193">
        <v>0</v>
      </c>
      <c r="F30" s="74">
        <v>0</v>
      </c>
      <c r="G30" s="114">
        <f t="shared" si="0"/>
        <v>0</v>
      </c>
      <c r="H30" s="193">
        <v>0</v>
      </c>
      <c r="I30" s="194">
        <v>0</v>
      </c>
      <c r="J30" s="195">
        <v>0</v>
      </c>
      <c r="K30" s="196">
        <v>0</v>
      </c>
      <c r="L30" s="197">
        <v>0</v>
      </c>
      <c r="M30" s="197">
        <v>0</v>
      </c>
      <c r="N30" s="197">
        <v>0</v>
      </c>
      <c r="O30" s="198">
        <v>0</v>
      </c>
      <c r="P30" s="199">
        <v>0</v>
      </c>
      <c r="Q30" s="115">
        <v>0</v>
      </c>
    </row>
    <row r="31" spans="2:17" s="1" customFormat="1" ht="16.5" customHeight="1">
      <c r="B31" s="2"/>
      <c r="C31" s="66" t="s">
        <v>1521</v>
      </c>
      <c r="D31" s="113" t="s">
        <v>1692</v>
      </c>
      <c r="E31" s="193">
        <v>1</v>
      </c>
      <c r="F31" s="74">
        <v>1</v>
      </c>
      <c r="G31" s="114">
        <f t="shared" si="0"/>
        <v>2</v>
      </c>
      <c r="H31" s="193">
        <v>2</v>
      </c>
      <c r="I31" s="194">
        <v>0</v>
      </c>
      <c r="J31" s="195">
        <v>17757</v>
      </c>
      <c r="K31" s="196">
        <v>12</v>
      </c>
      <c r="L31" s="197">
        <v>0</v>
      </c>
      <c r="M31" s="197">
        <v>1770.4724329792618</v>
      </c>
      <c r="N31" s="197">
        <v>1390.6543664946889</v>
      </c>
      <c r="O31" s="198">
        <v>640</v>
      </c>
      <c r="P31" s="199">
        <v>21558.12679947395</v>
      </c>
      <c r="Q31" s="115">
        <v>0</v>
      </c>
    </row>
    <row r="32" spans="2:17" s="1" customFormat="1" ht="16.5" customHeight="1">
      <c r="B32" s="2"/>
      <c r="C32" s="66" t="s">
        <v>1522</v>
      </c>
      <c r="D32" s="113" t="s">
        <v>1679</v>
      </c>
      <c r="E32" s="193">
        <v>0</v>
      </c>
      <c r="F32" s="74">
        <v>0</v>
      </c>
      <c r="G32" s="114">
        <f t="shared" si="0"/>
        <v>0</v>
      </c>
      <c r="H32" s="193">
        <v>0</v>
      </c>
      <c r="I32" s="194">
        <v>0</v>
      </c>
      <c r="J32" s="195">
        <v>0</v>
      </c>
      <c r="K32" s="196">
        <v>0</v>
      </c>
      <c r="L32" s="197">
        <v>0</v>
      </c>
      <c r="M32" s="197">
        <v>0</v>
      </c>
      <c r="N32" s="197">
        <v>0</v>
      </c>
      <c r="O32" s="198">
        <v>0</v>
      </c>
      <c r="P32" s="199">
        <v>0</v>
      </c>
      <c r="Q32" s="115">
        <v>0</v>
      </c>
    </row>
    <row r="33" spans="2:17" s="1" customFormat="1" ht="16.5" customHeight="1">
      <c r="B33" s="2"/>
      <c r="C33" s="66" t="s">
        <v>324</v>
      </c>
      <c r="D33" s="113" t="s">
        <v>1693</v>
      </c>
      <c r="E33" s="193">
        <v>173</v>
      </c>
      <c r="F33" s="74">
        <v>26</v>
      </c>
      <c r="G33" s="114">
        <f t="shared" si="0"/>
        <v>199</v>
      </c>
      <c r="H33" s="193">
        <v>199</v>
      </c>
      <c r="I33" s="194">
        <v>0</v>
      </c>
      <c r="J33" s="195">
        <v>86233.333333333328</v>
      </c>
      <c r="K33" s="196">
        <v>12</v>
      </c>
      <c r="L33" s="197">
        <v>0</v>
      </c>
      <c r="M33" s="197">
        <v>26424.30106221548</v>
      </c>
      <c r="N33" s="197">
        <v>396.36451593323216</v>
      </c>
      <c r="O33" s="198">
        <v>3980</v>
      </c>
      <c r="P33" s="199">
        <v>117033.99891148205</v>
      </c>
      <c r="Q33" s="115">
        <v>0</v>
      </c>
    </row>
    <row r="34" spans="2:17" s="1" customFormat="1" ht="16.5" customHeight="1">
      <c r="B34" s="2"/>
      <c r="C34" s="66" t="s">
        <v>325</v>
      </c>
      <c r="D34" s="113" t="s">
        <v>1694</v>
      </c>
      <c r="E34" s="193">
        <v>47</v>
      </c>
      <c r="F34" s="74">
        <v>8</v>
      </c>
      <c r="G34" s="114">
        <f t="shared" si="0"/>
        <v>55</v>
      </c>
      <c r="H34" s="193">
        <v>55</v>
      </c>
      <c r="I34" s="194">
        <v>0</v>
      </c>
      <c r="J34" s="195">
        <v>21770.833333333332</v>
      </c>
      <c r="K34" s="196">
        <v>12</v>
      </c>
      <c r="L34" s="197">
        <v>0</v>
      </c>
      <c r="M34" s="197">
        <v>7303.1987860394547</v>
      </c>
      <c r="N34" s="197">
        <v>109.54798179059182</v>
      </c>
      <c r="O34" s="198">
        <v>1100</v>
      </c>
      <c r="P34" s="199">
        <v>30283.580101163378</v>
      </c>
      <c r="Q34" s="115">
        <v>0</v>
      </c>
    </row>
    <row r="35" spans="2:17" s="1" customFormat="1" ht="16.5" customHeight="1">
      <c r="B35" s="2"/>
      <c r="C35" s="66" t="s">
        <v>326</v>
      </c>
      <c r="D35" s="113" t="s">
        <v>1695</v>
      </c>
      <c r="E35" s="193">
        <v>77</v>
      </c>
      <c r="F35" s="74">
        <v>12</v>
      </c>
      <c r="G35" s="114">
        <f t="shared" si="0"/>
        <v>89</v>
      </c>
      <c r="H35" s="193">
        <v>89</v>
      </c>
      <c r="I35" s="194">
        <v>0</v>
      </c>
      <c r="J35" s="195">
        <v>58962.5</v>
      </c>
      <c r="K35" s="196">
        <v>12</v>
      </c>
      <c r="L35" s="197">
        <v>0</v>
      </c>
      <c r="M35" s="197">
        <v>19696.505816894289</v>
      </c>
      <c r="N35" s="197">
        <v>295.44758725341433</v>
      </c>
      <c r="O35" s="198">
        <v>1780</v>
      </c>
      <c r="P35" s="199">
        <v>80734.453404147702</v>
      </c>
      <c r="Q35" s="115">
        <v>0</v>
      </c>
    </row>
    <row r="36" spans="2:17" s="1" customFormat="1" ht="16.5" customHeight="1">
      <c r="B36" s="2"/>
      <c r="C36" s="66" t="s">
        <v>1523</v>
      </c>
      <c r="D36" s="113" t="s">
        <v>1679</v>
      </c>
      <c r="E36" s="193">
        <v>0</v>
      </c>
      <c r="F36" s="74">
        <v>0</v>
      </c>
      <c r="G36" s="114">
        <f t="shared" si="0"/>
        <v>0</v>
      </c>
      <c r="H36" s="193">
        <v>0</v>
      </c>
      <c r="I36" s="194">
        <v>0</v>
      </c>
      <c r="J36" s="195">
        <v>0</v>
      </c>
      <c r="K36" s="196">
        <v>0</v>
      </c>
      <c r="L36" s="197">
        <v>0</v>
      </c>
      <c r="M36" s="197">
        <v>0</v>
      </c>
      <c r="N36" s="197">
        <v>0</v>
      </c>
      <c r="O36" s="198">
        <v>0</v>
      </c>
      <c r="P36" s="199">
        <v>0</v>
      </c>
      <c r="Q36" s="115">
        <v>0</v>
      </c>
    </row>
    <row r="37" spans="2:17" s="1" customFormat="1" ht="16.5" customHeight="1">
      <c r="B37" s="2"/>
      <c r="C37" s="66" t="s">
        <v>1524</v>
      </c>
      <c r="D37" s="113" t="s">
        <v>1679</v>
      </c>
      <c r="E37" s="193">
        <v>0</v>
      </c>
      <c r="F37" s="74">
        <v>0</v>
      </c>
      <c r="G37" s="114">
        <f t="shared" si="0"/>
        <v>0</v>
      </c>
      <c r="H37" s="193">
        <v>0</v>
      </c>
      <c r="I37" s="194">
        <v>0</v>
      </c>
      <c r="J37" s="195">
        <v>0</v>
      </c>
      <c r="K37" s="196">
        <v>0</v>
      </c>
      <c r="L37" s="197">
        <v>0</v>
      </c>
      <c r="M37" s="197">
        <v>0</v>
      </c>
      <c r="N37" s="197">
        <v>0</v>
      </c>
      <c r="O37" s="198">
        <v>0</v>
      </c>
      <c r="P37" s="199">
        <v>0</v>
      </c>
      <c r="Q37" s="115">
        <v>0</v>
      </c>
    </row>
    <row r="38" spans="2:17" s="1" customFormat="1" ht="16.5" customHeight="1">
      <c r="B38" s="2"/>
      <c r="C38" s="66" t="s">
        <v>327</v>
      </c>
      <c r="D38" s="113" t="s">
        <v>1696</v>
      </c>
      <c r="E38" s="193">
        <v>3</v>
      </c>
      <c r="F38" s="74">
        <v>1</v>
      </c>
      <c r="G38" s="114">
        <f t="shared" si="0"/>
        <v>4</v>
      </c>
      <c r="H38" s="193">
        <v>4</v>
      </c>
      <c r="I38" s="194">
        <v>0</v>
      </c>
      <c r="J38" s="195">
        <v>40766.666666666664</v>
      </c>
      <c r="K38" s="196">
        <v>12</v>
      </c>
      <c r="L38" s="197">
        <v>0</v>
      </c>
      <c r="M38" s="197">
        <v>11065.452706120386</v>
      </c>
      <c r="N38" s="197">
        <v>770.97683059180576</v>
      </c>
      <c r="O38" s="198">
        <v>1280</v>
      </c>
      <c r="P38" s="199">
        <v>53883.09620337886</v>
      </c>
      <c r="Q38" s="115">
        <v>0</v>
      </c>
    </row>
    <row r="39" spans="2:17" s="1" customFormat="1" ht="16.5" customHeight="1">
      <c r="B39" s="2"/>
      <c r="C39" s="66" t="s">
        <v>1525</v>
      </c>
      <c r="D39" s="113" t="s">
        <v>1697</v>
      </c>
      <c r="E39" s="193">
        <v>34</v>
      </c>
      <c r="F39" s="74">
        <v>6</v>
      </c>
      <c r="G39" s="114">
        <f t="shared" si="0"/>
        <v>40</v>
      </c>
      <c r="H39" s="193">
        <v>40</v>
      </c>
      <c r="I39" s="194">
        <v>0</v>
      </c>
      <c r="J39" s="195">
        <v>181559.66666666669</v>
      </c>
      <c r="K39" s="196">
        <v>12</v>
      </c>
      <c r="L39" s="197">
        <v>0</v>
      </c>
      <c r="M39" s="197">
        <v>61966.535154274163</v>
      </c>
      <c r="N39" s="197">
        <v>929.49802731411239</v>
      </c>
      <c r="O39" s="198">
        <v>12800</v>
      </c>
      <c r="P39" s="199">
        <v>257255.69984825497</v>
      </c>
      <c r="Q39" s="115">
        <v>0</v>
      </c>
    </row>
    <row r="40" spans="2:17" s="1" customFormat="1" ht="16.5" customHeight="1">
      <c r="B40" s="2"/>
      <c r="C40" s="66" t="s">
        <v>1526</v>
      </c>
      <c r="D40" s="113" t="s">
        <v>1679</v>
      </c>
      <c r="E40" s="193">
        <v>0</v>
      </c>
      <c r="F40" s="74">
        <v>0</v>
      </c>
      <c r="G40" s="114">
        <f t="shared" si="0"/>
        <v>0</v>
      </c>
      <c r="H40" s="193">
        <v>0</v>
      </c>
      <c r="I40" s="194">
        <v>0</v>
      </c>
      <c r="J40" s="195">
        <v>0</v>
      </c>
      <c r="K40" s="196">
        <v>0</v>
      </c>
      <c r="L40" s="197">
        <v>0</v>
      </c>
      <c r="M40" s="197">
        <v>0</v>
      </c>
      <c r="N40" s="197">
        <v>0</v>
      </c>
      <c r="O40" s="198">
        <v>0</v>
      </c>
      <c r="P40" s="199">
        <v>0</v>
      </c>
      <c r="Q40" s="115">
        <v>0</v>
      </c>
    </row>
    <row r="41" spans="2:17" s="1" customFormat="1" ht="16.5" customHeight="1">
      <c r="B41" s="2"/>
      <c r="C41" s="66" t="s">
        <v>328</v>
      </c>
      <c r="D41" s="113" t="s">
        <v>1679</v>
      </c>
      <c r="E41" s="193">
        <v>0</v>
      </c>
      <c r="F41" s="74">
        <v>0</v>
      </c>
      <c r="G41" s="114">
        <f t="shared" si="0"/>
        <v>0</v>
      </c>
      <c r="H41" s="193">
        <v>0</v>
      </c>
      <c r="I41" s="194">
        <v>0</v>
      </c>
      <c r="J41" s="195">
        <v>0</v>
      </c>
      <c r="K41" s="196">
        <v>0</v>
      </c>
      <c r="L41" s="197">
        <v>0</v>
      </c>
      <c r="M41" s="197">
        <v>0</v>
      </c>
      <c r="N41" s="197">
        <v>0</v>
      </c>
      <c r="O41" s="198">
        <v>0</v>
      </c>
      <c r="P41" s="199">
        <v>0</v>
      </c>
      <c r="Q41" s="115">
        <v>0</v>
      </c>
    </row>
    <row r="42" spans="2:17" s="1" customFormat="1" ht="16.5" customHeight="1">
      <c r="B42" s="2"/>
      <c r="C42" s="66" t="s">
        <v>1527</v>
      </c>
      <c r="D42" s="113" t="s">
        <v>1698</v>
      </c>
      <c r="E42" s="193">
        <v>10</v>
      </c>
      <c r="F42" s="74">
        <v>3</v>
      </c>
      <c r="G42" s="114">
        <f t="shared" si="0"/>
        <v>13</v>
      </c>
      <c r="H42" s="193">
        <v>13</v>
      </c>
      <c r="I42" s="194">
        <v>0</v>
      </c>
      <c r="J42" s="195">
        <v>386750</v>
      </c>
      <c r="K42" s="196">
        <v>10</v>
      </c>
      <c r="L42" s="197">
        <v>0</v>
      </c>
      <c r="M42" s="197">
        <v>103572.63732928682</v>
      </c>
      <c r="N42" s="197">
        <v>88774.539620788346</v>
      </c>
      <c r="O42" s="198">
        <v>4160</v>
      </c>
      <c r="P42" s="199">
        <v>583257.1769500752</v>
      </c>
      <c r="Q42" s="115">
        <v>0</v>
      </c>
    </row>
    <row r="43" spans="2:17" s="1" customFormat="1" ht="16.5" customHeight="1">
      <c r="B43" s="2"/>
      <c r="C43" s="66" t="s">
        <v>329</v>
      </c>
      <c r="D43" s="113" t="s">
        <v>1699</v>
      </c>
      <c r="E43" s="193">
        <v>4</v>
      </c>
      <c r="F43" s="74">
        <v>0</v>
      </c>
      <c r="G43" s="114">
        <f t="shared" si="0"/>
        <v>4</v>
      </c>
      <c r="H43" s="193">
        <v>4</v>
      </c>
      <c r="I43" s="194">
        <v>0</v>
      </c>
      <c r="J43" s="195">
        <v>180833.33333333334</v>
      </c>
      <c r="K43" s="196">
        <v>12</v>
      </c>
      <c r="L43" s="197">
        <v>0</v>
      </c>
      <c r="M43" s="197">
        <v>21245.669195751143</v>
      </c>
      <c r="N43" s="197">
        <v>21866.010277151949</v>
      </c>
      <c r="O43" s="198">
        <v>1280</v>
      </c>
      <c r="P43" s="199">
        <v>225225.01280623642</v>
      </c>
      <c r="Q43" s="115">
        <v>0</v>
      </c>
    </row>
    <row r="44" spans="2:17" s="1" customFormat="1" ht="16.5" customHeight="1">
      <c r="B44" s="2"/>
      <c r="C44" s="66" t="s">
        <v>1528</v>
      </c>
      <c r="D44" s="113" t="s">
        <v>1700</v>
      </c>
      <c r="E44" s="193">
        <v>2</v>
      </c>
      <c r="F44" s="74">
        <v>2</v>
      </c>
      <c r="G44" s="114">
        <f t="shared" si="0"/>
        <v>4</v>
      </c>
      <c r="H44" s="193">
        <v>4</v>
      </c>
      <c r="I44" s="194">
        <v>0</v>
      </c>
      <c r="J44" s="195">
        <v>56854.583999999995</v>
      </c>
      <c r="K44" s="196">
        <v>10</v>
      </c>
      <c r="L44" s="197">
        <v>0</v>
      </c>
      <c r="M44" s="197">
        <v>14163.779463834095</v>
      </c>
      <c r="N44" s="197">
        <v>26292.539047984108</v>
      </c>
      <c r="O44" s="198">
        <v>1280</v>
      </c>
      <c r="P44" s="199">
        <v>98590.902511818189</v>
      </c>
      <c r="Q44" s="115">
        <v>0</v>
      </c>
    </row>
    <row r="45" spans="2:17" s="1" customFormat="1" ht="16.5" customHeight="1">
      <c r="B45" s="2"/>
      <c r="C45" s="66" t="s">
        <v>333</v>
      </c>
      <c r="D45" s="113" t="s">
        <v>1679</v>
      </c>
      <c r="E45" s="193">
        <v>0</v>
      </c>
      <c r="F45" s="74">
        <v>0</v>
      </c>
      <c r="G45" s="114">
        <f t="shared" si="0"/>
        <v>0</v>
      </c>
      <c r="H45" s="193">
        <v>0</v>
      </c>
      <c r="I45" s="194">
        <v>0</v>
      </c>
      <c r="J45" s="195">
        <v>0</v>
      </c>
      <c r="K45" s="196">
        <v>0</v>
      </c>
      <c r="L45" s="197">
        <v>0</v>
      </c>
      <c r="M45" s="197">
        <v>0</v>
      </c>
      <c r="N45" s="197">
        <v>0</v>
      </c>
      <c r="O45" s="198">
        <v>0</v>
      </c>
      <c r="P45" s="199">
        <v>0</v>
      </c>
      <c r="Q45" s="115">
        <v>0</v>
      </c>
    </row>
    <row r="46" spans="2:17" s="1" customFormat="1" ht="16.5" customHeight="1">
      <c r="B46" s="2"/>
      <c r="C46" s="66" t="s">
        <v>1529</v>
      </c>
      <c r="D46" s="113" t="s">
        <v>1701</v>
      </c>
      <c r="E46" s="193">
        <v>5</v>
      </c>
      <c r="F46" s="74">
        <v>0</v>
      </c>
      <c r="G46" s="114">
        <f t="shared" si="0"/>
        <v>5</v>
      </c>
      <c r="H46" s="193">
        <v>5</v>
      </c>
      <c r="I46" s="194">
        <v>0</v>
      </c>
      <c r="J46" s="195">
        <v>71723.524999999994</v>
      </c>
      <c r="K46" s="196">
        <v>12</v>
      </c>
      <c r="L46" s="197">
        <v>0</v>
      </c>
      <c r="M46" s="197">
        <v>11065.452706120386</v>
      </c>
      <c r="N46" s="197">
        <v>57422.238086888086</v>
      </c>
      <c r="O46" s="198">
        <v>1600</v>
      </c>
      <c r="P46" s="199">
        <v>141811.21579300845</v>
      </c>
      <c r="Q46" s="115">
        <v>0</v>
      </c>
    </row>
    <row r="47" spans="2:17" s="1" customFormat="1" ht="16.5" customHeight="1">
      <c r="B47" s="2"/>
      <c r="C47" s="66" t="s">
        <v>333</v>
      </c>
      <c r="D47" s="113" t="s">
        <v>1679</v>
      </c>
      <c r="E47" s="193">
        <v>0</v>
      </c>
      <c r="F47" s="74">
        <v>0</v>
      </c>
      <c r="G47" s="114">
        <f t="shared" si="0"/>
        <v>0</v>
      </c>
      <c r="H47" s="193">
        <v>0</v>
      </c>
      <c r="I47" s="194">
        <v>0</v>
      </c>
      <c r="J47" s="195">
        <v>0</v>
      </c>
      <c r="K47" s="196">
        <v>0</v>
      </c>
      <c r="L47" s="197">
        <v>0</v>
      </c>
      <c r="M47" s="197">
        <v>0</v>
      </c>
      <c r="N47" s="197">
        <v>0</v>
      </c>
      <c r="O47" s="198">
        <v>0</v>
      </c>
      <c r="P47" s="199">
        <v>0</v>
      </c>
      <c r="Q47" s="115">
        <v>0</v>
      </c>
    </row>
    <row r="48" spans="2:17" s="1" customFormat="1" ht="16.5" customHeight="1">
      <c r="B48" s="2"/>
      <c r="C48" s="66" t="s">
        <v>1530</v>
      </c>
      <c r="D48" s="113" t="s">
        <v>1679</v>
      </c>
      <c r="E48" s="193">
        <v>0</v>
      </c>
      <c r="F48" s="74">
        <v>0</v>
      </c>
      <c r="G48" s="114">
        <f t="shared" si="0"/>
        <v>0</v>
      </c>
      <c r="H48" s="193">
        <v>0</v>
      </c>
      <c r="I48" s="194">
        <v>0</v>
      </c>
      <c r="J48" s="195">
        <v>0</v>
      </c>
      <c r="K48" s="196">
        <v>0</v>
      </c>
      <c r="L48" s="197">
        <v>0</v>
      </c>
      <c r="M48" s="197">
        <v>0</v>
      </c>
      <c r="N48" s="197">
        <v>0</v>
      </c>
      <c r="O48" s="198">
        <v>0</v>
      </c>
      <c r="P48" s="199">
        <v>0</v>
      </c>
      <c r="Q48" s="115">
        <v>0</v>
      </c>
    </row>
    <row r="49" spans="2:17" s="1" customFormat="1" ht="16.5" customHeight="1">
      <c r="B49" s="2"/>
      <c r="C49" s="66" t="s">
        <v>333</v>
      </c>
      <c r="D49" s="113" t="s">
        <v>1679</v>
      </c>
      <c r="E49" s="193">
        <v>0</v>
      </c>
      <c r="F49" s="74">
        <v>0</v>
      </c>
      <c r="G49" s="114">
        <f t="shared" si="0"/>
        <v>0</v>
      </c>
      <c r="H49" s="193">
        <v>0</v>
      </c>
      <c r="I49" s="194">
        <v>0</v>
      </c>
      <c r="J49" s="195">
        <v>0</v>
      </c>
      <c r="K49" s="196">
        <v>0</v>
      </c>
      <c r="L49" s="197">
        <v>0</v>
      </c>
      <c r="M49" s="197">
        <v>0</v>
      </c>
      <c r="N49" s="197">
        <v>0</v>
      </c>
      <c r="O49" s="198">
        <v>0</v>
      </c>
      <c r="P49" s="199">
        <v>0</v>
      </c>
      <c r="Q49" s="115">
        <v>0</v>
      </c>
    </row>
    <row r="50" spans="2:17" s="1" customFormat="1" ht="16.5" customHeight="1">
      <c r="B50" s="2"/>
      <c r="C50" s="66" t="s">
        <v>330</v>
      </c>
      <c r="D50" s="113" t="s">
        <v>1679</v>
      </c>
      <c r="E50" s="193">
        <v>0</v>
      </c>
      <c r="F50" s="74">
        <v>0</v>
      </c>
      <c r="G50" s="114">
        <f t="shared" si="0"/>
        <v>0</v>
      </c>
      <c r="H50" s="193">
        <v>0</v>
      </c>
      <c r="I50" s="194">
        <v>0</v>
      </c>
      <c r="J50" s="195">
        <v>0</v>
      </c>
      <c r="K50" s="196">
        <v>0</v>
      </c>
      <c r="L50" s="197">
        <v>0</v>
      </c>
      <c r="M50" s="197">
        <v>0</v>
      </c>
      <c r="N50" s="197">
        <v>0</v>
      </c>
      <c r="O50" s="198">
        <v>0</v>
      </c>
      <c r="P50" s="199">
        <v>0</v>
      </c>
      <c r="Q50" s="115">
        <v>0</v>
      </c>
    </row>
    <row r="51" spans="2:17" s="1" customFormat="1" ht="16.5" customHeight="1">
      <c r="B51" s="2"/>
      <c r="C51" s="66" t="s">
        <v>333</v>
      </c>
      <c r="D51" s="113" t="s">
        <v>1679</v>
      </c>
      <c r="E51" s="193">
        <v>0</v>
      </c>
      <c r="F51" s="74">
        <v>0</v>
      </c>
      <c r="G51" s="114">
        <f t="shared" si="0"/>
        <v>0</v>
      </c>
      <c r="H51" s="193">
        <v>0</v>
      </c>
      <c r="I51" s="194">
        <v>0</v>
      </c>
      <c r="J51" s="195">
        <v>0</v>
      </c>
      <c r="K51" s="196">
        <v>0</v>
      </c>
      <c r="L51" s="197">
        <v>0</v>
      </c>
      <c r="M51" s="197">
        <v>0</v>
      </c>
      <c r="N51" s="197">
        <v>0</v>
      </c>
      <c r="O51" s="198">
        <v>0</v>
      </c>
      <c r="P51" s="199">
        <v>0</v>
      </c>
      <c r="Q51" s="115">
        <v>0</v>
      </c>
    </row>
    <row r="52" spans="2:17" s="1" customFormat="1" ht="16.5" customHeight="1">
      <c r="B52" s="2"/>
      <c r="C52" s="66" t="s">
        <v>331</v>
      </c>
      <c r="D52" s="113" t="s">
        <v>1679</v>
      </c>
      <c r="E52" s="193">
        <v>0</v>
      </c>
      <c r="F52" s="74">
        <v>0</v>
      </c>
      <c r="G52" s="114">
        <f t="shared" si="0"/>
        <v>0</v>
      </c>
      <c r="H52" s="193">
        <v>0</v>
      </c>
      <c r="I52" s="194">
        <v>0</v>
      </c>
      <c r="J52" s="195">
        <v>0</v>
      </c>
      <c r="K52" s="196">
        <v>0</v>
      </c>
      <c r="L52" s="197">
        <v>0</v>
      </c>
      <c r="M52" s="197">
        <v>0</v>
      </c>
      <c r="N52" s="197">
        <v>0</v>
      </c>
      <c r="O52" s="198">
        <v>0</v>
      </c>
      <c r="P52" s="199">
        <v>0</v>
      </c>
      <c r="Q52" s="115">
        <v>0</v>
      </c>
    </row>
    <row r="53" spans="2:17" s="1" customFormat="1" ht="16.5" customHeight="1">
      <c r="B53" s="2"/>
      <c r="C53" s="66" t="s">
        <v>333</v>
      </c>
      <c r="D53" s="113" t="s">
        <v>1679</v>
      </c>
      <c r="E53" s="193">
        <v>0</v>
      </c>
      <c r="F53" s="74">
        <v>0</v>
      </c>
      <c r="G53" s="114">
        <f t="shared" si="0"/>
        <v>0</v>
      </c>
      <c r="H53" s="193">
        <v>0</v>
      </c>
      <c r="I53" s="194">
        <v>0</v>
      </c>
      <c r="J53" s="195">
        <v>0</v>
      </c>
      <c r="K53" s="196">
        <v>0</v>
      </c>
      <c r="L53" s="197">
        <v>0</v>
      </c>
      <c r="M53" s="197">
        <v>0</v>
      </c>
      <c r="N53" s="197">
        <v>0</v>
      </c>
      <c r="O53" s="198">
        <v>0</v>
      </c>
      <c r="P53" s="199">
        <v>0</v>
      </c>
      <c r="Q53" s="115">
        <v>0</v>
      </c>
    </row>
    <row r="54" spans="2:17" s="1" customFormat="1" ht="16.5" customHeight="1">
      <c r="B54" s="2"/>
      <c r="C54" s="66" t="s">
        <v>1531</v>
      </c>
      <c r="D54" s="113" t="s">
        <v>1679</v>
      </c>
      <c r="E54" s="193">
        <v>0</v>
      </c>
      <c r="F54" s="74">
        <v>0</v>
      </c>
      <c r="G54" s="114">
        <f t="shared" si="0"/>
        <v>0</v>
      </c>
      <c r="H54" s="193">
        <v>0</v>
      </c>
      <c r="I54" s="194">
        <v>0</v>
      </c>
      <c r="J54" s="195">
        <v>0</v>
      </c>
      <c r="K54" s="196">
        <v>0</v>
      </c>
      <c r="L54" s="197">
        <v>0</v>
      </c>
      <c r="M54" s="197">
        <v>0</v>
      </c>
      <c r="N54" s="197">
        <v>0</v>
      </c>
      <c r="O54" s="198">
        <v>0</v>
      </c>
      <c r="P54" s="199">
        <v>0</v>
      </c>
      <c r="Q54" s="115">
        <v>0</v>
      </c>
    </row>
    <row r="55" spans="2:17" s="1" customFormat="1" ht="16.5" customHeight="1">
      <c r="B55" s="2"/>
      <c r="C55" s="66" t="s">
        <v>333</v>
      </c>
      <c r="D55" s="113" t="s">
        <v>1679</v>
      </c>
      <c r="E55" s="193">
        <v>0</v>
      </c>
      <c r="F55" s="74">
        <v>0</v>
      </c>
      <c r="G55" s="114">
        <f t="shared" si="0"/>
        <v>0</v>
      </c>
      <c r="H55" s="193">
        <v>0</v>
      </c>
      <c r="I55" s="194">
        <v>0</v>
      </c>
      <c r="J55" s="195">
        <v>0</v>
      </c>
      <c r="K55" s="196">
        <v>0</v>
      </c>
      <c r="L55" s="197">
        <v>0</v>
      </c>
      <c r="M55" s="197">
        <v>0</v>
      </c>
      <c r="N55" s="197">
        <v>0</v>
      </c>
      <c r="O55" s="198">
        <v>0</v>
      </c>
      <c r="P55" s="199">
        <v>0</v>
      </c>
      <c r="Q55" s="115">
        <v>0</v>
      </c>
    </row>
    <row r="56" spans="2:17" s="1" customFormat="1" ht="16.5" customHeight="1">
      <c r="B56" s="2"/>
      <c r="C56" s="66" t="s">
        <v>1532</v>
      </c>
      <c r="D56" s="113" t="s">
        <v>1702</v>
      </c>
      <c r="E56" s="193">
        <v>1</v>
      </c>
      <c r="F56" s="74">
        <v>0</v>
      </c>
      <c r="G56" s="114">
        <f t="shared" si="0"/>
        <v>1</v>
      </c>
      <c r="H56" s="193">
        <v>1</v>
      </c>
      <c r="I56" s="194">
        <v>0</v>
      </c>
      <c r="J56" s="195">
        <v>43213.646000000001</v>
      </c>
      <c r="K56" s="196">
        <v>10</v>
      </c>
      <c r="L56" s="197">
        <v>0</v>
      </c>
      <c r="M56" s="197">
        <v>7081.8897319170474</v>
      </c>
      <c r="N56" s="197">
        <v>1744.1220943932569</v>
      </c>
      <c r="O56" s="198">
        <v>320</v>
      </c>
      <c r="P56" s="199">
        <v>52359.657826310307</v>
      </c>
      <c r="Q56" s="115">
        <v>0</v>
      </c>
    </row>
    <row r="57" spans="2:17" s="1" customFormat="1" ht="16.5" customHeight="1">
      <c r="B57" s="2"/>
      <c r="C57" s="66" t="s">
        <v>333</v>
      </c>
      <c r="D57" s="113" t="s">
        <v>1679</v>
      </c>
      <c r="E57" s="193">
        <v>0</v>
      </c>
      <c r="F57" s="74">
        <v>0</v>
      </c>
      <c r="G57" s="114">
        <f t="shared" si="0"/>
        <v>0</v>
      </c>
      <c r="H57" s="193">
        <v>0</v>
      </c>
      <c r="I57" s="194">
        <v>0</v>
      </c>
      <c r="J57" s="195">
        <v>0</v>
      </c>
      <c r="K57" s="196">
        <v>0</v>
      </c>
      <c r="L57" s="197">
        <v>0</v>
      </c>
      <c r="M57" s="197">
        <v>0</v>
      </c>
      <c r="N57" s="197">
        <v>0</v>
      </c>
      <c r="O57" s="198">
        <v>0</v>
      </c>
      <c r="P57" s="199">
        <v>0</v>
      </c>
      <c r="Q57" s="115">
        <v>0</v>
      </c>
    </row>
    <row r="58" spans="2:17" s="1" customFormat="1" ht="16.5" customHeight="1">
      <c r="B58" s="2"/>
      <c r="C58" s="66" t="s">
        <v>332</v>
      </c>
      <c r="D58" s="113" t="s">
        <v>1703</v>
      </c>
      <c r="E58" s="193">
        <v>1</v>
      </c>
      <c r="F58" s="74">
        <v>0</v>
      </c>
      <c r="G58" s="114">
        <f t="shared" si="0"/>
        <v>1</v>
      </c>
      <c r="H58" s="193">
        <v>1</v>
      </c>
      <c r="I58" s="194">
        <v>0</v>
      </c>
      <c r="J58" s="195">
        <v>54469.704999999994</v>
      </c>
      <c r="K58" s="196">
        <v>12</v>
      </c>
      <c r="L58" s="197">
        <v>0</v>
      </c>
      <c r="M58" s="197">
        <v>4868.7991906929701</v>
      </c>
      <c r="N58" s="197">
        <v>3412.021321193728</v>
      </c>
      <c r="O58" s="198">
        <v>320</v>
      </c>
      <c r="P58" s="199">
        <v>63070.525511886692</v>
      </c>
      <c r="Q58" s="115">
        <v>0</v>
      </c>
    </row>
    <row r="59" spans="2:17" s="1" customFormat="1" ht="16.5" customHeight="1">
      <c r="B59" s="2"/>
      <c r="C59" s="66" t="s">
        <v>333</v>
      </c>
      <c r="D59" s="113" t="s">
        <v>1679</v>
      </c>
      <c r="E59" s="193">
        <v>0</v>
      </c>
      <c r="F59" s="74">
        <v>0</v>
      </c>
      <c r="G59" s="114">
        <f t="shared" si="0"/>
        <v>0</v>
      </c>
      <c r="H59" s="193">
        <v>0</v>
      </c>
      <c r="I59" s="194">
        <v>0</v>
      </c>
      <c r="J59" s="195">
        <v>0</v>
      </c>
      <c r="K59" s="196">
        <v>0</v>
      </c>
      <c r="L59" s="197">
        <v>0</v>
      </c>
      <c r="M59" s="197">
        <v>0</v>
      </c>
      <c r="N59" s="197">
        <v>0</v>
      </c>
      <c r="O59" s="198">
        <v>0</v>
      </c>
      <c r="P59" s="199">
        <v>0</v>
      </c>
      <c r="Q59" s="115">
        <v>0</v>
      </c>
    </row>
    <row r="60" spans="2:17" s="1" customFormat="1" ht="16.5" customHeight="1">
      <c r="B60" s="2"/>
      <c r="C60" s="66" t="s">
        <v>334</v>
      </c>
      <c r="D60" s="113" t="s">
        <v>1704</v>
      </c>
      <c r="E60" s="193">
        <v>13</v>
      </c>
      <c r="F60" s="74">
        <v>6</v>
      </c>
      <c r="G60" s="114">
        <f t="shared" si="0"/>
        <v>19</v>
      </c>
      <c r="H60" s="193">
        <v>19</v>
      </c>
      <c r="I60" s="194">
        <v>0</v>
      </c>
      <c r="J60" s="195">
        <v>8175.8333333333339</v>
      </c>
      <c r="K60" s="196">
        <v>12</v>
      </c>
      <c r="L60" s="197">
        <v>0</v>
      </c>
      <c r="M60" s="197">
        <v>4204.8720283257471</v>
      </c>
      <c r="N60" s="197">
        <v>63.073080424886193</v>
      </c>
      <c r="O60" s="198">
        <v>380</v>
      </c>
      <c r="P60" s="199">
        <v>12823.778442083967</v>
      </c>
      <c r="Q60" s="115">
        <v>0</v>
      </c>
    </row>
    <row r="61" spans="2:17" s="1" customFormat="1" ht="16.5" customHeight="1">
      <c r="B61" s="2"/>
      <c r="C61" s="66" t="s">
        <v>1533</v>
      </c>
      <c r="D61" s="113" t="s">
        <v>1679</v>
      </c>
      <c r="E61" s="193">
        <v>0</v>
      </c>
      <c r="F61" s="74">
        <v>0</v>
      </c>
      <c r="G61" s="114">
        <f t="shared" si="0"/>
        <v>0</v>
      </c>
      <c r="H61" s="193">
        <v>0</v>
      </c>
      <c r="I61" s="194">
        <v>0</v>
      </c>
      <c r="J61" s="195">
        <v>0</v>
      </c>
      <c r="K61" s="196">
        <v>0</v>
      </c>
      <c r="L61" s="197">
        <v>0</v>
      </c>
      <c r="M61" s="197">
        <v>0</v>
      </c>
      <c r="N61" s="197">
        <v>0</v>
      </c>
      <c r="O61" s="198">
        <v>0</v>
      </c>
      <c r="P61" s="199">
        <v>0</v>
      </c>
      <c r="Q61" s="115">
        <v>0</v>
      </c>
    </row>
    <row r="62" spans="2:17" s="1" customFormat="1" ht="16.5" customHeight="1">
      <c r="B62" s="2"/>
      <c r="C62" s="66" t="s">
        <v>335</v>
      </c>
      <c r="D62" s="113" t="s">
        <v>1705</v>
      </c>
      <c r="E62" s="193">
        <v>4</v>
      </c>
      <c r="F62" s="74">
        <v>1</v>
      </c>
      <c r="G62" s="114">
        <f t="shared" si="0"/>
        <v>5</v>
      </c>
      <c r="H62" s="193">
        <v>5</v>
      </c>
      <c r="I62" s="194">
        <v>0</v>
      </c>
      <c r="J62" s="195">
        <v>42296.25</v>
      </c>
      <c r="K62" s="196">
        <v>12</v>
      </c>
      <c r="L62" s="197">
        <v>0</v>
      </c>
      <c r="M62" s="197">
        <v>13278.543247344463</v>
      </c>
      <c r="N62" s="197">
        <v>43756.832548710161</v>
      </c>
      <c r="O62" s="198">
        <v>1600</v>
      </c>
      <c r="P62" s="199">
        <v>100931.62579605464</v>
      </c>
      <c r="Q62" s="115">
        <v>0</v>
      </c>
    </row>
    <row r="63" spans="2:17" s="1" customFormat="1" ht="16.5" customHeight="1">
      <c r="B63" s="2"/>
      <c r="C63" s="66" t="s">
        <v>1534</v>
      </c>
      <c r="D63" s="113" t="s">
        <v>1706</v>
      </c>
      <c r="E63" s="193">
        <v>1</v>
      </c>
      <c r="F63" s="74">
        <v>1</v>
      </c>
      <c r="G63" s="114">
        <f t="shared" si="0"/>
        <v>2</v>
      </c>
      <c r="H63" s="193">
        <v>2</v>
      </c>
      <c r="I63" s="194">
        <v>0</v>
      </c>
      <c r="J63" s="195">
        <v>39057.199999999997</v>
      </c>
      <c r="K63" s="196">
        <v>10</v>
      </c>
      <c r="L63" s="197">
        <v>0</v>
      </c>
      <c r="M63" s="197">
        <v>7081.8897319170474</v>
      </c>
      <c r="N63" s="197">
        <v>6996.4774985831136</v>
      </c>
      <c r="O63" s="198">
        <v>640</v>
      </c>
      <c r="P63" s="199">
        <v>53775.567230500164</v>
      </c>
      <c r="Q63" s="115">
        <v>0</v>
      </c>
    </row>
    <row r="64" spans="2:17" s="1" customFormat="1" ht="16.5" customHeight="1">
      <c r="B64" s="2"/>
      <c r="C64" s="66" t="s">
        <v>1535</v>
      </c>
      <c r="D64" s="113" t="s">
        <v>1679</v>
      </c>
      <c r="E64" s="193">
        <v>0</v>
      </c>
      <c r="F64" s="74">
        <v>0</v>
      </c>
      <c r="G64" s="114">
        <f t="shared" si="0"/>
        <v>0</v>
      </c>
      <c r="H64" s="193">
        <v>0</v>
      </c>
      <c r="I64" s="194">
        <v>0</v>
      </c>
      <c r="J64" s="195">
        <v>0</v>
      </c>
      <c r="K64" s="196">
        <v>0</v>
      </c>
      <c r="L64" s="197">
        <v>0</v>
      </c>
      <c r="M64" s="197">
        <v>0</v>
      </c>
      <c r="N64" s="197">
        <v>0</v>
      </c>
      <c r="O64" s="198">
        <v>0</v>
      </c>
      <c r="P64" s="199">
        <v>0</v>
      </c>
      <c r="Q64" s="115">
        <v>0</v>
      </c>
    </row>
    <row r="65" spans="2:17" s="1" customFormat="1" ht="16.5" customHeight="1">
      <c r="B65" s="2"/>
      <c r="C65" s="66" t="s">
        <v>1536</v>
      </c>
      <c r="D65" s="113" t="s">
        <v>1679</v>
      </c>
      <c r="E65" s="193">
        <v>0</v>
      </c>
      <c r="F65" s="74">
        <v>0</v>
      </c>
      <c r="G65" s="114">
        <f t="shared" si="0"/>
        <v>0</v>
      </c>
      <c r="H65" s="193">
        <v>0</v>
      </c>
      <c r="I65" s="194">
        <v>0</v>
      </c>
      <c r="J65" s="195">
        <v>0</v>
      </c>
      <c r="K65" s="196">
        <v>0</v>
      </c>
      <c r="L65" s="197">
        <v>0</v>
      </c>
      <c r="M65" s="197">
        <v>0</v>
      </c>
      <c r="N65" s="197">
        <v>0</v>
      </c>
      <c r="O65" s="198">
        <v>0</v>
      </c>
      <c r="P65" s="199">
        <v>0</v>
      </c>
      <c r="Q65" s="115">
        <v>0</v>
      </c>
    </row>
    <row r="66" spans="2:17" s="1" customFormat="1" ht="16.5" customHeight="1">
      <c r="B66" s="2"/>
      <c r="C66" s="66" t="s">
        <v>1537</v>
      </c>
      <c r="D66" s="113" t="s">
        <v>1679</v>
      </c>
      <c r="E66" s="193">
        <v>0</v>
      </c>
      <c r="F66" s="74">
        <v>0</v>
      </c>
      <c r="G66" s="114">
        <f t="shared" si="0"/>
        <v>0</v>
      </c>
      <c r="H66" s="193">
        <v>0</v>
      </c>
      <c r="I66" s="194">
        <v>0</v>
      </c>
      <c r="J66" s="195">
        <v>0</v>
      </c>
      <c r="K66" s="196">
        <v>0</v>
      </c>
      <c r="L66" s="197">
        <v>0</v>
      </c>
      <c r="M66" s="197">
        <v>0</v>
      </c>
      <c r="N66" s="197">
        <v>0</v>
      </c>
      <c r="O66" s="198">
        <v>0</v>
      </c>
      <c r="P66" s="199">
        <v>0</v>
      </c>
      <c r="Q66" s="115">
        <v>0</v>
      </c>
    </row>
    <row r="67" spans="2:17" s="1" customFormat="1" ht="16.5" customHeight="1">
      <c r="B67" s="2"/>
      <c r="C67" s="66" t="s">
        <v>1538</v>
      </c>
      <c r="D67" s="113" t="s">
        <v>1707</v>
      </c>
      <c r="E67" s="193">
        <v>126</v>
      </c>
      <c r="F67" s="74">
        <v>19</v>
      </c>
      <c r="G67" s="114">
        <f t="shared" si="0"/>
        <v>145</v>
      </c>
      <c r="H67" s="193">
        <v>145</v>
      </c>
      <c r="I67" s="194">
        <v>0</v>
      </c>
      <c r="J67" s="195">
        <v>379.69285714285712</v>
      </c>
      <c r="K67" s="196">
        <v>7</v>
      </c>
      <c r="L67" s="197">
        <v>0</v>
      </c>
      <c r="M67" s="197">
        <v>0</v>
      </c>
      <c r="N67" s="197">
        <v>0</v>
      </c>
      <c r="O67" s="198">
        <v>0</v>
      </c>
      <c r="P67" s="199">
        <v>379.69285714285712</v>
      </c>
      <c r="Q67" s="115">
        <v>0</v>
      </c>
    </row>
    <row r="68" spans="2:17" s="1" customFormat="1" ht="16.5" customHeight="1">
      <c r="B68" s="2"/>
      <c r="C68" s="66" t="s">
        <v>1539</v>
      </c>
      <c r="D68" s="113" t="s">
        <v>1708</v>
      </c>
      <c r="E68" s="193">
        <v>126</v>
      </c>
      <c r="F68" s="74">
        <v>19</v>
      </c>
      <c r="G68" s="114">
        <f t="shared" si="0"/>
        <v>145</v>
      </c>
      <c r="H68" s="193">
        <v>145</v>
      </c>
      <c r="I68" s="194">
        <v>0</v>
      </c>
      <c r="J68" s="195">
        <v>1035.7142857142858</v>
      </c>
      <c r="K68" s="196">
        <v>7</v>
      </c>
      <c r="L68" s="197">
        <v>0</v>
      </c>
      <c r="M68" s="197">
        <v>0</v>
      </c>
      <c r="N68" s="197">
        <v>0</v>
      </c>
      <c r="O68" s="198">
        <v>0</v>
      </c>
      <c r="P68" s="199">
        <v>1035.7142857142858</v>
      </c>
      <c r="Q68" s="115">
        <v>0</v>
      </c>
    </row>
    <row r="69" spans="2:17" s="1" customFormat="1" ht="16.5" customHeight="1">
      <c r="B69" s="2"/>
      <c r="C69" s="66" t="s">
        <v>1540</v>
      </c>
      <c r="D69" s="113" t="s">
        <v>1679</v>
      </c>
      <c r="E69" s="193">
        <v>0</v>
      </c>
      <c r="F69" s="74">
        <v>0</v>
      </c>
      <c r="G69" s="114">
        <f t="shared" si="0"/>
        <v>0</v>
      </c>
      <c r="H69" s="193">
        <v>0</v>
      </c>
      <c r="I69" s="194">
        <v>0</v>
      </c>
      <c r="J69" s="195">
        <v>0</v>
      </c>
      <c r="K69" s="196">
        <v>0</v>
      </c>
      <c r="L69" s="197">
        <v>0</v>
      </c>
      <c r="M69" s="197">
        <v>0</v>
      </c>
      <c r="N69" s="197">
        <v>0</v>
      </c>
      <c r="O69" s="198">
        <v>0</v>
      </c>
      <c r="P69" s="199">
        <v>0</v>
      </c>
      <c r="Q69" s="115">
        <v>0</v>
      </c>
    </row>
    <row r="70" spans="2:17" s="1" customFormat="1" ht="16.5" customHeight="1">
      <c r="B70" s="2"/>
      <c r="C70" s="66" t="s">
        <v>1541</v>
      </c>
      <c r="D70" s="113" t="s">
        <v>1709</v>
      </c>
      <c r="E70" s="193">
        <v>4</v>
      </c>
      <c r="F70" s="74">
        <v>1</v>
      </c>
      <c r="G70" s="114">
        <f t="shared" si="0"/>
        <v>5</v>
      </c>
      <c r="H70" s="193">
        <v>5</v>
      </c>
      <c r="I70" s="194">
        <v>0</v>
      </c>
      <c r="J70" s="195">
        <v>42422.857142857145</v>
      </c>
      <c r="K70" s="196">
        <v>7</v>
      </c>
      <c r="L70" s="197">
        <v>0</v>
      </c>
      <c r="M70" s="197">
        <v>6639.2716236722317</v>
      </c>
      <c r="N70" s="197">
        <v>28624.997501021749</v>
      </c>
      <c r="O70" s="198">
        <v>1600</v>
      </c>
      <c r="P70" s="199">
        <v>79287.126267551124</v>
      </c>
      <c r="Q70" s="115">
        <v>0</v>
      </c>
    </row>
    <row r="71" spans="2:17" s="1" customFormat="1" ht="16.5" customHeight="1">
      <c r="B71" s="2"/>
      <c r="C71" s="66" t="s">
        <v>1542</v>
      </c>
      <c r="D71" s="113" t="s">
        <v>1679</v>
      </c>
      <c r="E71" s="193">
        <v>0</v>
      </c>
      <c r="F71" s="74">
        <v>0</v>
      </c>
      <c r="G71" s="114">
        <f t="shared" si="0"/>
        <v>0</v>
      </c>
      <c r="H71" s="193">
        <v>0</v>
      </c>
      <c r="I71" s="194">
        <v>0</v>
      </c>
      <c r="J71" s="195">
        <v>0</v>
      </c>
      <c r="K71" s="196">
        <v>0</v>
      </c>
      <c r="L71" s="197">
        <v>0</v>
      </c>
      <c r="M71" s="197">
        <v>0</v>
      </c>
      <c r="N71" s="197">
        <v>0</v>
      </c>
      <c r="O71" s="198">
        <v>0</v>
      </c>
      <c r="P71" s="199">
        <v>0</v>
      </c>
      <c r="Q71" s="115">
        <v>0</v>
      </c>
    </row>
    <row r="72" spans="2:17" s="1" customFormat="1" ht="16.5" customHeight="1">
      <c r="B72" s="2"/>
      <c r="C72" s="66" t="s">
        <v>336</v>
      </c>
      <c r="D72" s="113" t="s">
        <v>1710</v>
      </c>
      <c r="E72" s="193">
        <v>3</v>
      </c>
      <c r="F72" s="74">
        <v>1</v>
      </c>
      <c r="G72" s="114">
        <f t="shared" si="0"/>
        <v>4</v>
      </c>
      <c r="H72" s="193">
        <v>4</v>
      </c>
      <c r="I72" s="194">
        <v>0</v>
      </c>
      <c r="J72" s="195">
        <v>7233.1428571428569</v>
      </c>
      <c r="K72" s="196">
        <v>7</v>
      </c>
      <c r="L72" s="197">
        <v>0</v>
      </c>
      <c r="M72" s="197">
        <v>885.23621648963092</v>
      </c>
      <c r="N72" s="197">
        <v>6694.571343247344</v>
      </c>
      <c r="O72" s="198">
        <v>1280</v>
      </c>
      <c r="P72" s="199">
        <v>16092.950416879832</v>
      </c>
      <c r="Q72" s="115">
        <v>0</v>
      </c>
    </row>
    <row r="73" spans="2:17" s="1" customFormat="1" ht="16.5" customHeight="1">
      <c r="B73" s="2"/>
      <c r="C73" s="101" t="s">
        <v>1543</v>
      </c>
      <c r="D73" s="113" t="s">
        <v>1711</v>
      </c>
      <c r="E73" s="193">
        <v>1</v>
      </c>
      <c r="F73" s="74">
        <v>0</v>
      </c>
      <c r="G73" s="114">
        <f t="shared" si="0"/>
        <v>1</v>
      </c>
      <c r="H73" s="193">
        <v>1</v>
      </c>
      <c r="I73" s="194">
        <v>0</v>
      </c>
      <c r="J73" s="195">
        <v>5170.8571428571431</v>
      </c>
      <c r="K73" s="196">
        <v>7</v>
      </c>
      <c r="L73" s="197">
        <v>0</v>
      </c>
      <c r="M73" s="197">
        <v>1327.8543247344464</v>
      </c>
      <c r="N73" s="197">
        <v>2942.9834148710165</v>
      </c>
      <c r="O73" s="198">
        <v>320</v>
      </c>
      <c r="P73" s="199">
        <v>9761.6948824626052</v>
      </c>
      <c r="Q73" s="115">
        <v>0</v>
      </c>
    </row>
    <row r="74" spans="2:17" s="1" customFormat="1" ht="16.5" customHeight="1">
      <c r="B74" s="2"/>
      <c r="C74" s="101" t="s">
        <v>1712</v>
      </c>
      <c r="D74" s="113" t="s">
        <v>1713</v>
      </c>
      <c r="E74" s="193">
        <v>1</v>
      </c>
      <c r="F74" s="74">
        <v>1</v>
      </c>
      <c r="G74" s="114">
        <f t="shared" si="0"/>
        <v>2</v>
      </c>
      <c r="H74" s="193">
        <v>2</v>
      </c>
      <c r="I74" s="194">
        <v>0</v>
      </c>
      <c r="J74" s="195">
        <v>7230</v>
      </c>
      <c r="K74" s="196">
        <v>12</v>
      </c>
      <c r="L74" s="197">
        <v>0</v>
      </c>
      <c r="M74" s="197">
        <v>885.23621648963092</v>
      </c>
      <c r="N74" s="197">
        <v>13.278543247344464</v>
      </c>
      <c r="O74" s="198">
        <v>40</v>
      </c>
      <c r="P74" s="199">
        <v>8168.514759736976</v>
      </c>
      <c r="Q74" s="115">
        <v>0</v>
      </c>
    </row>
    <row r="75" spans="2:17" s="1" customFormat="1" ht="16.5" customHeight="1">
      <c r="B75" s="2"/>
      <c r="C75" s="101" t="s">
        <v>322</v>
      </c>
      <c r="D75" s="113" t="s">
        <v>1714</v>
      </c>
      <c r="E75" s="193">
        <v>1</v>
      </c>
      <c r="F75" s="74">
        <v>0</v>
      </c>
      <c r="G75" s="114">
        <f t="shared" si="0"/>
        <v>1</v>
      </c>
      <c r="H75" s="193">
        <v>1</v>
      </c>
      <c r="I75" s="194">
        <v>0</v>
      </c>
      <c r="J75" s="195">
        <v>35750</v>
      </c>
      <c r="K75" s="196">
        <v>12</v>
      </c>
      <c r="L75" s="197">
        <v>0</v>
      </c>
      <c r="M75" s="197">
        <v>4426.1810824481554</v>
      </c>
      <c r="N75" s="197">
        <v>3782.6408940144993</v>
      </c>
      <c r="O75" s="198">
        <v>320</v>
      </c>
      <c r="P75" s="199">
        <v>44278.821976462656</v>
      </c>
      <c r="Q75" s="115">
        <v>0</v>
      </c>
    </row>
    <row r="76" spans="2:17" s="1" customFormat="1" ht="16.5" customHeight="1">
      <c r="B76" s="2"/>
      <c r="C76" s="101" t="s">
        <v>1679</v>
      </c>
      <c r="D76" s="113" t="s">
        <v>1679</v>
      </c>
      <c r="E76" s="193">
        <v>0</v>
      </c>
      <c r="F76" s="74">
        <v>0</v>
      </c>
      <c r="G76" s="114">
        <f>E76+F76</f>
        <v>0</v>
      </c>
      <c r="H76" s="193">
        <v>0</v>
      </c>
      <c r="I76" s="194">
        <v>0</v>
      </c>
      <c r="J76" s="195">
        <v>0</v>
      </c>
      <c r="K76" s="196">
        <v>0</v>
      </c>
      <c r="L76" s="197">
        <v>0</v>
      </c>
      <c r="M76" s="197">
        <v>0</v>
      </c>
      <c r="N76" s="197">
        <v>0</v>
      </c>
      <c r="O76" s="198">
        <v>0</v>
      </c>
      <c r="P76" s="199">
        <v>0</v>
      </c>
      <c r="Q76" s="115">
        <v>0</v>
      </c>
    </row>
    <row r="77" spans="2:17" s="1" customFormat="1" ht="16.5" customHeight="1">
      <c r="B77" s="2"/>
      <c r="C77" s="2"/>
      <c r="D77" s="2"/>
      <c r="E77" s="8"/>
      <c r="F77" s="8"/>
      <c r="G77" s="8"/>
      <c r="H77" s="8"/>
      <c r="I77" s="8"/>
      <c r="J77" s="8"/>
      <c r="K77" s="88"/>
      <c r="L77" s="8"/>
      <c r="M77" s="8"/>
      <c r="N77" s="8"/>
      <c r="O77" s="8"/>
      <c r="P77" s="8"/>
      <c r="Q77" s="8"/>
    </row>
    <row r="78" spans="2:17" s="1" customFormat="1" ht="16.5" customHeight="1">
      <c r="B78" s="2"/>
      <c r="C78" s="52" t="s">
        <v>1580</v>
      </c>
      <c r="D78" s="7"/>
      <c r="E78" s="8"/>
      <c r="F78" s="8"/>
      <c r="G78" s="8"/>
      <c r="H78" s="8"/>
      <c r="I78" s="8"/>
      <c r="J78" s="93">
        <f>SUM(J11:J76)</f>
        <v>2376814.1742857145</v>
      </c>
      <c r="K78" s="580">
        <f>SUMPRODUCT(K11:K66,G11:G66)/SUMIFS(G11:G66,J11:J66,"&gt;"&amp;0)</f>
        <v>11.890772128060263</v>
      </c>
      <c r="L78" s="93">
        <f>SUM(L11:L76)</f>
        <v>0</v>
      </c>
      <c r="M78" s="93">
        <f>SUM(M11:M76)</f>
        <v>525033.6</v>
      </c>
      <c r="N78" s="93">
        <f>SUM(N11:N76)</f>
        <v>1404855.4838285393</v>
      </c>
      <c r="O78" s="119">
        <f>SUM(O11:O76)</f>
        <v>64880</v>
      </c>
      <c r="P78" s="120">
        <f>SUM(P11:P76)</f>
        <v>4371583.2581142541</v>
      </c>
      <c r="Q78" s="121"/>
    </row>
    <row r="79" spans="2:17" s="1" customFormat="1" ht="16.5" customHeight="1">
      <c r="B79" s="2"/>
      <c r="C79" s="2"/>
      <c r="D79" s="2"/>
      <c r="E79" s="2"/>
      <c r="F79" s="2"/>
      <c r="G79" s="2"/>
      <c r="H79" s="2"/>
      <c r="I79" s="2"/>
      <c r="J79" s="2"/>
      <c r="K79" s="2"/>
      <c r="L79" s="2"/>
      <c r="M79" s="2"/>
      <c r="N79" s="2"/>
      <c r="O79" s="2"/>
      <c r="P79" s="2"/>
      <c r="Q79" s="2"/>
    </row>
    <row r="80" spans="2:17" s="1" customFormat="1" ht="16.5" customHeight="1">
      <c r="B80" s="2"/>
      <c r="C80" s="2"/>
      <c r="D80" s="2"/>
      <c r="E80" s="2"/>
      <c r="F80" s="2"/>
      <c r="G80" s="2"/>
      <c r="H80" s="2"/>
      <c r="I80" s="2"/>
      <c r="J80" s="2"/>
      <c r="K80" s="2"/>
      <c r="L80" s="2"/>
      <c r="M80" s="2"/>
      <c r="N80" s="2"/>
      <c r="O80" s="2"/>
      <c r="P80" s="2"/>
      <c r="Q80" s="2"/>
    </row>
    <row r="81" spans="2:17" s="1" customFormat="1">
      <c r="B81" s="2"/>
      <c r="C81" s="103" t="s">
        <v>1466</v>
      </c>
      <c r="D81" s="103"/>
      <c r="E81" s="2"/>
      <c r="F81" s="2"/>
      <c r="G81" s="2"/>
      <c r="H81" s="2"/>
      <c r="I81" s="2"/>
      <c r="J81" s="2"/>
      <c r="K81" s="2"/>
      <c r="L81" s="2"/>
      <c r="M81" s="2"/>
      <c r="N81" s="2"/>
      <c r="O81" s="2"/>
      <c r="P81" s="2"/>
      <c r="Q81" s="2"/>
    </row>
    <row r="82" spans="2:17" s="1" customFormat="1">
      <c r="B82" s="2"/>
      <c r="C82" s="104" t="s">
        <v>1581</v>
      </c>
      <c r="D82" s="104"/>
      <c r="E82" s="2"/>
      <c r="F82" s="2"/>
      <c r="G82" s="2"/>
      <c r="H82" s="2"/>
      <c r="I82" s="2"/>
      <c r="J82" s="2"/>
      <c r="K82" s="2"/>
      <c r="L82" s="2"/>
      <c r="M82" s="2"/>
      <c r="N82" s="2"/>
      <c r="O82" s="2"/>
      <c r="P82" s="2"/>
      <c r="Q82" s="2"/>
    </row>
    <row r="83" spans="2:17" s="1" customFormat="1">
      <c r="B83" s="2"/>
      <c r="C83" s="79" t="s">
        <v>1582</v>
      </c>
      <c r="D83" s="104"/>
      <c r="E83" s="2"/>
      <c r="F83" s="2"/>
      <c r="G83" s="2"/>
      <c r="H83" s="2"/>
      <c r="I83" s="2"/>
      <c r="J83" s="2"/>
      <c r="K83" s="2"/>
      <c r="L83" s="2"/>
      <c r="M83" s="2"/>
      <c r="N83" s="2"/>
      <c r="O83" s="2"/>
      <c r="P83" s="2"/>
      <c r="Q83" s="2"/>
    </row>
    <row r="84" spans="2:17" s="1" customFormat="1">
      <c r="B84" s="2"/>
      <c r="C84" s="80" t="s">
        <v>1547</v>
      </c>
      <c r="D84" s="80"/>
      <c r="E84" s="2"/>
      <c r="F84" s="2"/>
      <c r="G84" s="2"/>
      <c r="H84" s="2"/>
      <c r="I84" s="2"/>
      <c r="J84" s="2"/>
      <c r="K84" s="2"/>
      <c r="L84" s="2"/>
      <c r="M84" s="2"/>
      <c r="N84" s="2"/>
      <c r="O84" s="2"/>
      <c r="P84" s="2"/>
      <c r="Q84" s="2"/>
    </row>
    <row r="85" spans="2:17">
      <c r="C85" s="80" t="s">
        <v>1470</v>
      </c>
      <c r="D85" s="1"/>
    </row>
    <row r="86" spans="2:17" ht="16.5" customHeight="1">
      <c r="C86" s="122"/>
      <c r="D86" s="123"/>
    </row>
  </sheetData>
  <protectedRanges>
    <protectedRange sqref="D2 D11:F76 C73:C76 H11:Q76" name="Bereich1_1"/>
  </protectedRanges>
  <mergeCells count="1">
    <mergeCell ref="D2:E2"/>
  </mergeCells>
  <pageMargins left="0.7" right="0.7" top="0.78740157499999996" bottom="0.78740157499999996"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4B576-B73F-4410-9713-E42A994188A4}">
  <sheetPr codeName="Tabelle50">
    <tabColor rgb="FFFF7C80"/>
  </sheetPr>
  <dimension ref="A2:G41"/>
  <sheetViews>
    <sheetView workbookViewId="0"/>
  </sheetViews>
  <sheetFormatPr defaultColWidth="11.36328125" defaultRowHeight="14.5"/>
  <cols>
    <col min="1" max="1" width="1.36328125" style="1" customWidth="1"/>
    <col min="2" max="2" width="1.36328125" style="2" customWidth="1"/>
    <col min="3" max="3" width="57.36328125" style="2" customWidth="1"/>
    <col min="4" max="4" width="22.90625" style="2" customWidth="1"/>
    <col min="5" max="6" width="26.36328125" style="2" customWidth="1"/>
    <col min="7" max="7" width="32.54296875" style="2" customWidth="1"/>
    <col min="8" max="16384" width="11.36328125" style="2"/>
  </cols>
  <sheetData>
    <row r="2" spans="1:7">
      <c r="C2" s="52" t="s">
        <v>1450</v>
      </c>
      <c r="D2" s="824" t="s">
        <v>1676</v>
      </c>
      <c r="E2" s="824"/>
      <c r="F2" s="824"/>
    </row>
    <row r="4" spans="1:7" ht="20">
      <c r="C4" s="54" t="s">
        <v>1583</v>
      </c>
    </row>
    <row r="5" spans="1:7" ht="20">
      <c r="C5" s="55"/>
    </row>
    <row r="6" spans="1:7" ht="18">
      <c r="A6" s="56"/>
      <c r="C6" s="57"/>
      <c r="D6" s="57"/>
      <c r="E6" s="57"/>
      <c r="F6" s="57"/>
      <c r="G6" s="57"/>
    </row>
    <row r="8" spans="1:7">
      <c r="F8" s="124"/>
      <c r="G8" s="63"/>
    </row>
    <row r="9" spans="1:7" ht="26">
      <c r="C9" s="125" t="s">
        <v>1585</v>
      </c>
      <c r="D9" s="108" t="s">
        <v>1586</v>
      </c>
      <c r="E9" s="108" t="s">
        <v>1587</v>
      </c>
      <c r="F9" s="108" t="s">
        <v>1588</v>
      </c>
      <c r="G9" s="126" t="s">
        <v>1589</v>
      </c>
    </row>
    <row r="10" spans="1:7">
      <c r="C10" s="72"/>
      <c r="D10" s="73"/>
      <c r="E10" s="73"/>
      <c r="F10" s="73"/>
      <c r="G10" s="73"/>
    </row>
    <row r="11" spans="1:7" s="1" customFormat="1">
      <c r="B11" s="2"/>
      <c r="C11" s="66" t="s">
        <v>1590</v>
      </c>
      <c r="D11" s="127">
        <f>D12+D13</f>
        <v>5617.02</v>
      </c>
      <c r="E11" s="128" t="s">
        <v>1480</v>
      </c>
      <c r="F11" s="128" t="s">
        <v>1480</v>
      </c>
      <c r="G11" s="129" t="s">
        <v>1480</v>
      </c>
    </row>
    <row r="12" spans="1:7" s="1" customFormat="1">
      <c r="B12" s="2"/>
      <c r="C12" s="130" t="s">
        <v>1591</v>
      </c>
      <c r="D12" s="131">
        <v>5103.4000000000005</v>
      </c>
      <c r="E12" s="128" t="s">
        <v>1480</v>
      </c>
      <c r="F12" s="128" t="s">
        <v>1480</v>
      </c>
      <c r="G12" s="129" t="s">
        <v>1480</v>
      </c>
    </row>
    <row r="13" spans="1:7" s="1" customFormat="1">
      <c r="B13" s="2"/>
      <c r="C13" s="130" t="s">
        <v>1594</v>
      </c>
      <c r="D13" s="131">
        <v>513.62</v>
      </c>
      <c r="E13" s="128">
        <v>14</v>
      </c>
      <c r="F13" s="128">
        <f t="shared" ref="F13:F23" si="0">E13*0.3</f>
        <v>4.2</v>
      </c>
      <c r="G13" s="93">
        <f>(D13*(E13+F13))*12</f>
        <v>112174.60800000001</v>
      </c>
    </row>
    <row r="14" spans="1:7" s="1" customFormat="1">
      <c r="B14" s="2"/>
      <c r="C14" s="66" t="s">
        <v>1596</v>
      </c>
      <c r="D14" s="131">
        <v>368</v>
      </c>
      <c r="E14" s="128">
        <v>20</v>
      </c>
      <c r="F14" s="128">
        <f t="shared" si="0"/>
        <v>6</v>
      </c>
      <c r="G14" s="93">
        <f t="shared" ref="G14:G24" si="1">(D14*(E14+F14))*12</f>
        <v>114816</v>
      </c>
    </row>
    <row r="15" spans="1:7" s="1" customFormat="1">
      <c r="B15" s="2"/>
      <c r="C15" s="66" t="s">
        <v>1597</v>
      </c>
      <c r="D15" s="131">
        <v>120</v>
      </c>
      <c r="E15" s="128">
        <v>20</v>
      </c>
      <c r="F15" s="128">
        <f t="shared" si="0"/>
        <v>6</v>
      </c>
      <c r="G15" s="93">
        <f t="shared" si="1"/>
        <v>37440</v>
      </c>
    </row>
    <row r="16" spans="1:7" s="1" customFormat="1">
      <c r="B16" s="2"/>
      <c r="C16" s="66" t="s">
        <v>1437</v>
      </c>
      <c r="D16" s="131">
        <v>24</v>
      </c>
      <c r="E16" s="128">
        <v>20</v>
      </c>
      <c r="F16" s="128">
        <f t="shared" si="0"/>
        <v>6</v>
      </c>
      <c r="G16" s="93">
        <f t="shared" si="1"/>
        <v>7488</v>
      </c>
    </row>
    <row r="17" spans="2:7" s="1" customFormat="1">
      <c r="B17" s="2"/>
      <c r="C17" s="66" t="s">
        <v>1598</v>
      </c>
      <c r="D17" s="131">
        <v>61</v>
      </c>
      <c r="E17" s="128">
        <v>20</v>
      </c>
      <c r="F17" s="128">
        <f t="shared" si="0"/>
        <v>6</v>
      </c>
      <c r="G17" s="93">
        <f t="shared" si="1"/>
        <v>19032</v>
      </c>
    </row>
    <row r="18" spans="2:7" s="1" customFormat="1">
      <c r="B18" s="2"/>
      <c r="C18" s="66" t="s">
        <v>1599</v>
      </c>
      <c r="D18" s="131">
        <v>143</v>
      </c>
      <c r="E18" s="128">
        <v>20</v>
      </c>
      <c r="F18" s="128">
        <f t="shared" si="0"/>
        <v>6</v>
      </c>
      <c r="G18" s="93">
        <f t="shared" si="1"/>
        <v>44616</v>
      </c>
    </row>
    <row r="19" spans="2:7" s="1" customFormat="1">
      <c r="B19" s="2"/>
      <c r="C19" s="99" t="s">
        <v>1600</v>
      </c>
      <c r="D19" s="131">
        <v>23</v>
      </c>
      <c r="E19" s="128">
        <v>20</v>
      </c>
      <c r="F19" s="128">
        <f t="shared" si="0"/>
        <v>6</v>
      </c>
      <c r="G19" s="93">
        <f t="shared" si="1"/>
        <v>7176</v>
      </c>
    </row>
    <row r="20" spans="2:7" s="1" customFormat="1">
      <c r="B20" s="2"/>
      <c r="C20" s="99" t="s">
        <v>1601</v>
      </c>
      <c r="D20" s="131">
        <v>245</v>
      </c>
      <c r="E20" s="128">
        <v>20</v>
      </c>
      <c r="F20" s="128">
        <f t="shared" si="0"/>
        <v>6</v>
      </c>
      <c r="G20" s="93">
        <f t="shared" si="1"/>
        <v>76440</v>
      </c>
    </row>
    <row r="21" spans="2:7" s="1" customFormat="1">
      <c r="B21" s="2"/>
      <c r="C21" s="99" t="s">
        <v>1602</v>
      </c>
      <c r="D21" s="131">
        <v>100</v>
      </c>
      <c r="E21" s="128">
        <v>20</v>
      </c>
      <c r="F21" s="128">
        <f t="shared" si="0"/>
        <v>6</v>
      </c>
      <c r="G21" s="93">
        <f t="shared" si="1"/>
        <v>31200</v>
      </c>
    </row>
    <row r="22" spans="2:7" s="1" customFormat="1">
      <c r="B22" s="2"/>
      <c r="C22" s="99" t="s">
        <v>1603</v>
      </c>
      <c r="D22" s="131">
        <v>160</v>
      </c>
      <c r="E22" s="128">
        <v>20</v>
      </c>
      <c r="F22" s="128">
        <f t="shared" si="0"/>
        <v>6</v>
      </c>
      <c r="G22" s="93">
        <f t="shared" si="1"/>
        <v>49920</v>
      </c>
    </row>
    <row r="23" spans="2:7" s="1" customFormat="1">
      <c r="B23" s="2"/>
      <c r="C23" s="99" t="s">
        <v>1604</v>
      </c>
      <c r="D23" s="131">
        <v>30</v>
      </c>
      <c r="E23" s="128">
        <v>14</v>
      </c>
      <c r="F23" s="128">
        <f t="shared" si="0"/>
        <v>4.2</v>
      </c>
      <c r="G23" s="93">
        <f t="shared" si="1"/>
        <v>6552</v>
      </c>
    </row>
    <row r="24" spans="2:7" s="1" customFormat="1">
      <c r="B24" s="2"/>
      <c r="C24" s="99" t="s">
        <v>1605</v>
      </c>
      <c r="D24" s="131">
        <v>0</v>
      </c>
      <c r="E24" s="128">
        <v>40</v>
      </c>
      <c r="F24" s="128">
        <f>E24*0.3</f>
        <v>12</v>
      </c>
      <c r="G24" s="93">
        <f t="shared" si="1"/>
        <v>0</v>
      </c>
    </row>
    <row r="25" spans="2:7" s="1" customFormat="1">
      <c r="B25" s="2"/>
      <c r="C25" s="2"/>
      <c r="D25" s="2"/>
      <c r="E25" s="2"/>
      <c r="F25" s="2"/>
      <c r="G25" s="2"/>
    </row>
    <row r="26" spans="2:7" s="1" customFormat="1">
      <c r="B26" s="2"/>
      <c r="C26" s="59" t="s">
        <v>1606</v>
      </c>
      <c r="D26" s="132">
        <f>SUM(D13:D24)</f>
        <v>1787.62</v>
      </c>
      <c r="F26" s="133" t="s">
        <v>122</v>
      </c>
      <c r="G26" s="129">
        <f>SUM(G13:G24)</f>
        <v>506854.60800000001</v>
      </c>
    </row>
    <row r="27" spans="2:7" s="1" customFormat="1">
      <c r="B27" s="2"/>
      <c r="C27" s="2"/>
      <c r="D27" s="2"/>
      <c r="E27" s="2"/>
      <c r="F27" s="130" t="s">
        <v>1607</v>
      </c>
      <c r="G27" s="134">
        <f>SUMPRODUCT(D13:D24,E13:E24)*12</f>
        <v>389888.16000000003</v>
      </c>
    </row>
    <row r="28" spans="2:7" s="1" customFormat="1">
      <c r="B28" s="2"/>
      <c r="C28" s="2"/>
      <c r="D28" s="2"/>
      <c r="E28" s="2"/>
      <c r="F28" s="130" t="s">
        <v>1608</v>
      </c>
      <c r="G28" s="134">
        <f>SUMPRODUCT(D13:D24,F13:F24)*12</f>
        <v>116966.448</v>
      </c>
    </row>
    <row r="29" spans="2:7" s="1" customFormat="1">
      <c r="B29" s="2"/>
      <c r="C29" s="2"/>
      <c r="D29" s="2"/>
      <c r="E29" s="2"/>
      <c r="F29" s="2"/>
      <c r="G29" s="2"/>
    </row>
    <row r="30" spans="2:7" s="135" customFormat="1" ht="10">
      <c r="B30" s="79"/>
      <c r="C30" s="78" t="s">
        <v>1466</v>
      </c>
      <c r="E30" s="136"/>
      <c r="F30" s="136"/>
      <c r="G30" s="79"/>
    </row>
    <row r="31" spans="2:7" s="135" customFormat="1" ht="10">
      <c r="B31" s="79"/>
      <c r="C31" s="79" t="s">
        <v>1609</v>
      </c>
      <c r="E31" s="136"/>
      <c r="F31" s="136"/>
      <c r="G31" s="79"/>
    </row>
    <row r="32" spans="2:7" s="135" customFormat="1" ht="10">
      <c r="B32" s="79"/>
      <c r="C32" s="79" t="s">
        <v>1610</v>
      </c>
      <c r="E32" s="136"/>
      <c r="F32" s="136"/>
      <c r="G32" s="79"/>
    </row>
    <row r="33" spans="2:7" s="135" customFormat="1" ht="10">
      <c r="B33" s="79"/>
      <c r="C33" s="79" t="s">
        <v>1611</v>
      </c>
      <c r="E33" s="136"/>
      <c r="F33" s="136"/>
      <c r="G33" s="79"/>
    </row>
    <row r="34" spans="2:7" s="1" customFormat="1">
      <c r="B34" s="2"/>
      <c r="C34" s="79" t="s">
        <v>1612</v>
      </c>
      <c r="E34" s="102"/>
      <c r="F34" s="102"/>
      <c r="G34" s="102"/>
    </row>
    <row r="35" spans="2:7" s="1" customFormat="1">
      <c r="B35" s="2"/>
      <c r="C35" s="79" t="s">
        <v>1470</v>
      </c>
      <c r="E35" s="102"/>
      <c r="F35" s="102"/>
      <c r="G35" s="102"/>
    </row>
    <row r="36" spans="2:7" s="1" customFormat="1">
      <c r="B36" s="2"/>
      <c r="C36" s="137"/>
      <c r="E36" s="102"/>
      <c r="F36" s="102"/>
      <c r="G36" s="102"/>
    </row>
    <row r="37" spans="2:7" s="1" customFormat="1">
      <c r="B37" s="2"/>
      <c r="C37" s="137"/>
      <c r="E37" s="102"/>
      <c r="F37" s="102"/>
      <c r="G37" s="102"/>
    </row>
    <row r="38" spans="2:7" s="1" customFormat="1">
      <c r="B38" s="2"/>
      <c r="C38" s="138"/>
      <c r="E38" s="102"/>
      <c r="F38" s="102"/>
      <c r="G38" s="102"/>
    </row>
    <row r="39" spans="2:7" s="1" customFormat="1">
      <c r="B39" s="2"/>
      <c r="C39" s="138"/>
      <c r="E39" s="2"/>
      <c r="F39" s="2"/>
      <c r="G39" s="2"/>
    </row>
    <row r="40" spans="2:7">
      <c r="C40" s="138"/>
    </row>
    <row r="41" spans="2:7">
      <c r="C41" s="138"/>
    </row>
  </sheetData>
  <protectedRanges>
    <protectedRange sqref="D12:D24 D2:F2" name="Bereich1_1"/>
  </protectedRanges>
  <mergeCells count="1">
    <mergeCell ref="D2:F2"/>
  </mergeCells>
  <pageMargins left="0.7" right="0.7" top="0.78740157499999996" bottom="0.78740157499999996" header="0.3" footer="0.3"/>
  <pageSetup paperSize="9" orientation="portrait" verticalDpi="0" r:id="rId1"/>
  <ignoredErrors>
    <ignoredError sqref="G27:G28 D26"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BC422-AC9C-4CBD-B1CB-9BDBDD4282AD}">
  <sheetPr codeName="Tabelle51">
    <tabColor rgb="FFFF7C80"/>
  </sheetPr>
  <dimension ref="A2:H115"/>
  <sheetViews>
    <sheetView workbookViewId="0"/>
  </sheetViews>
  <sheetFormatPr defaultColWidth="11.36328125" defaultRowHeight="14.5"/>
  <cols>
    <col min="1" max="1" width="1.36328125" style="139" customWidth="1"/>
    <col min="2" max="2" width="1.36328125" customWidth="1"/>
    <col min="4" max="4" width="9.08984375" bestFit="1" customWidth="1"/>
    <col min="5" max="5" width="26.90625" customWidth="1"/>
    <col min="6" max="6" width="70.90625" customWidth="1"/>
    <col min="7" max="7" width="25.6328125" customWidth="1"/>
    <col min="8" max="8" width="20.36328125" customWidth="1"/>
  </cols>
  <sheetData>
    <row r="2" spans="1:8" ht="25.5" customHeight="1">
      <c r="C2" s="857" t="s">
        <v>1450</v>
      </c>
      <c r="D2" s="857"/>
      <c r="E2" s="857"/>
      <c r="F2" s="53" t="s">
        <v>1676</v>
      </c>
      <c r="G2" s="526" t="s">
        <v>89</v>
      </c>
      <c r="H2" t="s">
        <v>1715</v>
      </c>
    </row>
    <row r="4" spans="1:8" ht="20.25" customHeight="1">
      <c r="C4" s="54" t="s">
        <v>1613</v>
      </c>
      <c r="D4" s="140"/>
      <c r="E4" s="140"/>
      <c r="F4" s="140"/>
      <c r="G4" s="140"/>
    </row>
    <row r="5" spans="1:8" ht="11.25" customHeight="1">
      <c r="C5" s="55"/>
      <c r="D5" s="55"/>
    </row>
    <row r="6" spans="1:8" ht="4.5" customHeight="1">
      <c r="A6" s="141"/>
      <c r="C6" s="9"/>
      <c r="D6" s="9"/>
      <c r="E6" s="9"/>
      <c r="F6" s="9"/>
      <c r="G6" s="9"/>
    </row>
    <row r="8" spans="1:8" ht="34.5" customHeight="1">
      <c r="C8" s="858" t="s">
        <v>1614</v>
      </c>
      <c r="D8" s="859"/>
      <c r="E8" s="859"/>
      <c r="F8" s="860"/>
      <c r="G8" s="142" t="s">
        <v>1615</v>
      </c>
    </row>
    <row r="9" spans="1:8" ht="4.5" customHeight="1">
      <c r="C9" s="143"/>
      <c r="D9" s="144"/>
      <c r="E9" s="144"/>
      <c r="F9" s="144"/>
      <c r="G9" s="145"/>
    </row>
    <row r="10" spans="1:8" s="1" customFormat="1" ht="16.5" customHeight="1">
      <c r="B10" s="2"/>
      <c r="C10" s="146" t="s">
        <v>1616</v>
      </c>
      <c r="D10" s="147"/>
      <c r="E10" s="147"/>
      <c r="F10" s="147"/>
      <c r="G10" s="148"/>
    </row>
    <row r="11" spans="1:8" s="139" customFormat="1" ht="16.5" customHeight="1">
      <c r="B11"/>
      <c r="C11" s="149"/>
      <c r="D11" s="138" t="s">
        <v>1617</v>
      </c>
      <c r="E11" s="138"/>
      <c r="F11" s="138"/>
      <c r="G11" s="150">
        <v>15607461.333046738</v>
      </c>
      <c r="H11" s="461" t="e">
        <f ca="1">SUMPRODUCT(INDIRECT("INP_"&amp;G2&amp;"_07_Personalkosten!G14:G26"),INDIRECT("INP_"&amp;G2&amp;"_07_Personalkosten!I14:I26"))
+SUMPRODUCT(INDIRECT("INP_"&amp;G2&amp;"_07_Personalkosten!G32:G55"),INDIRECT("INP_"&amp;G2&amp;"_07_Personalkosten!I32:I55"))</f>
        <v>#REF!</v>
      </c>
    </row>
    <row r="12" spans="1:8" s="139" customFormat="1" ht="16.5" customHeight="1">
      <c r="B12"/>
      <c r="C12" s="149"/>
      <c r="D12" s="138" t="s">
        <v>1618</v>
      </c>
      <c r="E12" s="138"/>
      <c r="F12" s="138"/>
      <c r="G12" s="150">
        <v>1883329.0982741197</v>
      </c>
      <c r="H12" s="461" t="e">
        <f ca="1">SUMPRODUCT(INDIRECT("INP_"&amp;G2&amp;"_07_Personalkosten!G14:G26"),INDIRECT("INP_"&amp;G2&amp;"_07_Personalkosten!J14:J26"))
+SUMPRODUCT(INDIRECT("INP_"&amp;G2&amp;"_07_Personalkosten!G32:G55"),INDIRECT("INP_"&amp;G2&amp;"_07_Personalkosten!J32:J55"))</f>
        <v>#REF!</v>
      </c>
    </row>
    <row r="13" spans="1:8" s="139" customFormat="1" ht="16.5" customHeight="1">
      <c r="B13"/>
      <c r="C13" s="151"/>
      <c r="D13" s="138" t="s">
        <v>1620</v>
      </c>
      <c r="E13" s="152"/>
      <c r="F13" s="152"/>
      <c r="G13" s="150">
        <v>3478439.5985450055</v>
      </c>
      <c r="H13" s="461" t="e">
        <f ca="1">SUMPRODUCT(INDIRECT("INP_"&amp;G2&amp;"_07_Personalkosten!G14:G26"),INDIRECT("INP_"&amp;G2&amp;"_07_Personalkosten!K14:K26"))
+SUMPRODUCT(INDIRECT("INP_"&amp;G2&amp;"_07_Personalkosten!G32:G55"),INDIRECT("INP_"&amp;G2&amp;"_07_Personalkosten!K32:K55"))</f>
        <v>#REF!</v>
      </c>
    </row>
    <row r="14" spans="1:8" s="139" customFormat="1" ht="16.5" customHeight="1">
      <c r="B14"/>
      <c r="C14" s="151"/>
      <c r="D14" s="138" t="s">
        <v>1621</v>
      </c>
      <c r="E14"/>
      <c r="F14"/>
      <c r="G14" s="150">
        <v>21000</v>
      </c>
      <c r="H14" s="461" t="e">
        <f ca="1">SUMPRODUCT(INDIRECT("INP_"&amp;G2&amp;"_07_Personalkosten!G14:G26"),INDIRECT("INP_"&amp;G2&amp;"_07_Personalkosten!L14:L26"))
+SUMPRODUCT(INDIRECT("INP_"&amp;G2&amp;"_07_Personalkosten!G32:G55"),INDIRECT("INP_"&amp;G2&amp;"_07_Personalkosten!L32:L55"))</f>
        <v>#REF!</v>
      </c>
    </row>
    <row r="15" spans="1:8" s="139" customFormat="1" ht="16.5" customHeight="1">
      <c r="B15"/>
      <c r="C15" s="151"/>
      <c r="D15" s="2" t="s">
        <v>1622</v>
      </c>
      <c r="E15"/>
      <c r="F15"/>
      <c r="G15" s="153"/>
      <c r="H15" s="462" t="e">
        <f ca="1">SUMPRODUCT(INDIRECT("INP_"&amp;G2&amp;"_07_Personalkosten!G14:G26"),INDIRECT("INP_"&amp;G2&amp;"_07_Personalkosten!M14:M26"))
+SUMPRODUCT(INDIRECT("INP_"&amp;G2&amp;"_07_Personalkosten!G32:G55"),INDIRECT("INP_"&amp;G2&amp;"_07_Personalkosten!M32:M55"))</f>
        <v>#REF!</v>
      </c>
    </row>
    <row r="16" spans="1:8" s="139" customFormat="1" ht="16.5" customHeight="1">
      <c r="B16"/>
      <c r="C16" s="151"/>
      <c r="D16" s="2"/>
      <c r="E16" s="154" t="s">
        <v>1623</v>
      </c>
      <c r="F16" s="154"/>
      <c r="G16" s="652">
        <v>9325.7142857142881</v>
      </c>
    </row>
    <row r="17" spans="1:8" s="139" customFormat="1" ht="16.5" customHeight="1">
      <c r="B17"/>
      <c r="C17" s="151"/>
      <c r="D17" s="2"/>
      <c r="E17" s="154" t="s">
        <v>1624</v>
      </c>
      <c r="F17" s="154"/>
      <c r="G17" s="652">
        <v>11657.142857142857</v>
      </c>
    </row>
    <row r="18" spans="1:8" s="139" customFormat="1" ht="16.5" customHeight="1">
      <c r="B18"/>
      <c r="C18" s="151"/>
      <c r="D18" s="2"/>
      <c r="E18" s="154" t="s">
        <v>1625</v>
      </c>
      <c r="F18" s="154"/>
      <c r="G18" s="652">
        <v>43714.285714285717</v>
      </c>
    </row>
    <row r="19" spans="1:8" s="139" customFormat="1" ht="16.5" customHeight="1">
      <c r="B19"/>
      <c r="C19" s="151"/>
      <c r="D19" s="2"/>
      <c r="E19" s="2" t="s">
        <v>1626</v>
      </c>
      <c r="F19" s="2"/>
      <c r="G19" s="652">
        <v>232169.14285714287</v>
      </c>
    </row>
    <row r="20" spans="1:8" s="139" customFormat="1" ht="16.5" customHeight="1">
      <c r="B20"/>
      <c r="C20" s="151"/>
      <c r="D20" s="2"/>
      <c r="E20" s="2" t="s">
        <v>1627</v>
      </c>
      <c r="F20" s="2"/>
      <c r="G20" s="652">
        <v>114600</v>
      </c>
    </row>
    <row r="21" spans="1:8" s="139" customFormat="1" ht="16.5" customHeight="1">
      <c r="B21"/>
      <c r="C21" s="151"/>
      <c r="D21" s="2"/>
      <c r="E21" s="2" t="s">
        <v>1628</v>
      </c>
      <c r="F21" s="2"/>
      <c r="G21" s="652">
        <v>39615.516855036847</v>
      </c>
    </row>
    <row r="22" spans="1:8" s="139" customFormat="1" ht="16.5" customHeight="1">
      <c r="B22"/>
      <c r="C22" s="151"/>
      <c r="D22" s="2"/>
      <c r="E22" s="155" t="s">
        <v>1716</v>
      </c>
      <c r="F22" s="155"/>
      <c r="G22" s="652">
        <v>114240</v>
      </c>
    </row>
    <row r="23" spans="1:8" s="139" customFormat="1" ht="16.5" customHeight="1">
      <c r="B23"/>
      <c r="C23" s="151"/>
      <c r="D23" s="2"/>
      <c r="E23" s="155" t="s">
        <v>1630</v>
      </c>
      <c r="F23" s="155"/>
      <c r="G23" s="150">
        <v>0</v>
      </c>
    </row>
    <row r="24" spans="1:8" s="139" customFormat="1" ht="16.5" customHeight="1">
      <c r="B24"/>
      <c r="C24" s="151"/>
      <c r="D24" s="2"/>
      <c r="E24" s="155" t="s">
        <v>1630</v>
      </c>
      <c r="F24" s="155"/>
      <c r="G24" s="150">
        <v>0</v>
      </c>
    </row>
    <row r="25" spans="1:8" s="139" customFormat="1" ht="16.5" customHeight="1">
      <c r="B25"/>
      <c r="C25" s="151"/>
      <c r="D25" s="2"/>
      <c r="E25" s="155" t="s">
        <v>1630</v>
      </c>
      <c r="F25" s="155"/>
      <c r="G25" s="150">
        <v>0</v>
      </c>
    </row>
    <row r="26" spans="1:8" s="139" customFormat="1" ht="16.5" customHeight="1">
      <c r="B26"/>
      <c r="C26" s="151"/>
      <c r="D26" s="2"/>
      <c r="E26" s="155" t="s">
        <v>1630</v>
      </c>
      <c r="F26" s="155"/>
      <c r="G26" s="150">
        <v>0</v>
      </c>
    </row>
    <row r="27" spans="1:8" ht="16.5" customHeight="1">
      <c r="C27" s="151"/>
      <c r="D27" s="2" t="s">
        <v>1631</v>
      </c>
      <c r="G27" s="150">
        <v>0</v>
      </c>
    </row>
    <row r="28" spans="1:8" ht="5.15" customHeight="1" thickBot="1">
      <c r="C28" s="156"/>
      <c r="G28" s="157"/>
    </row>
    <row r="29" spans="1:8" s="2" customFormat="1" ht="16.5" customHeight="1" thickTop="1">
      <c r="A29" s="1"/>
      <c r="C29" s="158" t="s">
        <v>1632</v>
      </c>
      <c r="D29" s="159"/>
      <c r="E29" s="159"/>
      <c r="F29" s="159"/>
      <c r="G29" s="160">
        <f>SUM(G11:G27)</f>
        <v>21555551.832435183</v>
      </c>
      <c r="H29" s="538" t="e">
        <f ca="1">SUM(H11:H15)</f>
        <v>#REF!</v>
      </c>
    </row>
    <row r="30" spans="1:8" ht="16.5" customHeight="1">
      <c r="G30" s="161"/>
    </row>
    <row r="31" spans="1:8" ht="16.5" customHeight="1">
      <c r="C31" s="146" t="s">
        <v>1633</v>
      </c>
      <c r="D31" s="147"/>
      <c r="E31" s="147"/>
      <c r="F31" s="147"/>
      <c r="G31" s="162"/>
    </row>
    <row r="32" spans="1:8" ht="16.5" customHeight="1">
      <c r="C32" s="149"/>
      <c r="D32" s="138" t="s">
        <v>1634</v>
      </c>
      <c r="E32" s="138"/>
      <c r="F32" s="138"/>
      <c r="G32" s="150">
        <v>389888.16000000003</v>
      </c>
      <c r="H32" s="150">
        <f ca="1">INDIRECT("INP_"&amp;$G$2&amp;"_10_Flächenbedarf!G27")</f>
        <v>389888.16000000003</v>
      </c>
    </row>
    <row r="33" spans="3:8" ht="16.5" customHeight="1">
      <c r="C33" s="151"/>
      <c r="D33" s="138" t="s">
        <v>1635</v>
      </c>
      <c r="E33" s="152"/>
      <c r="F33" s="152"/>
      <c r="G33" s="150">
        <v>116966.448</v>
      </c>
      <c r="H33" s="150">
        <f ca="1">INDIRECT("INP_"&amp;$G$2&amp;"_10_Flächenbedarf!G28")</f>
        <v>116966.448</v>
      </c>
    </row>
    <row r="34" spans="3:8" ht="16.5" customHeight="1">
      <c r="C34" s="151"/>
      <c r="D34" s="138" t="s">
        <v>1636</v>
      </c>
      <c r="E34" s="152"/>
      <c r="F34" s="152"/>
      <c r="G34" s="150">
        <v>70200</v>
      </c>
      <c r="H34" s="153"/>
    </row>
    <row r="35" spans="3:8" ht="16.5" customHeight="1">
      <c r="C35" s="151"/>
      <c r="D35" s="155" t="s">
        <v>1630</v>
      </c>
      <c r="E35" s="163"/>
      <c r="F35" s="163"/>
      <c r="G35" s="150">
        <v>0</v>
      </c>
    </row>
    <row r="36" spans="3:8" ht="16.5" customHeight="1">
      <c r="C36" s="151"/>
      <c r="D36" s="164" t="s">
        <v>1630</v>
      </c>
      <c r="E36" s="163"/>
      <c r="F36" s="163"/>
      <c r="G36" s="150">
        <v>0</v>
      </c>
    </row>
    <row r="37" spans="3:8" ht="16.5" customHeight="1">
      <c r="C37" s="151"/>
      <c r="D37" s="164" t="s">
        <v>1630</v>
      </c>
      <c r="E37" s="163"/>
      <c r="F37" s="163"/>
      <c r="G37" s="150">
        <v>0</v>
      </c>
    </row>
    <row r="38" spans="3:8" ht="5.15" customHeight="1" thickBot="1">
      <c r="C38" s="165"/>
      <c r="G38" s="157"/>
    </row>
    <row r="39" spans="3:8" ht="16.5" customHeight="1" thickTop="1">
      <c r="C39" s="158" t="s">
        <v>1637</v>
      </c>
      <c r="D39" s="166"/>
      <c r="E39" s="159"/>
      <c r="F39" s="159"/>
      <c r="G39" s="160">
        <f>SUM(G32:G37)</f>
        <v>577054.60800000001</v>
      </c>
      <c r="H39" s="161">
        <f ca="1">SUM(H32:H34)</f>
        <v>506854.60800000001</v>
      </c>
    </row>
    <row r="40" spans="3:8" ht="16.5" customHeight="1">
      <c r="G40" s="161"/>
    </row>
    <row r="41" spans="3:8" ht="16.5" customHeight="1">
      <c r="C41" s="146" t="s">
        <v>1638</v>
      </c>
      <c r="D41" s="147"/>
      <c r="E41" s="147"/>
      <c r="F41" s="147"/>
      <c r="G41" s="162"/>
    </row>
    <row r="42" spans="3:8" ht="16.5" customHeight="1">
      <c r="C42" s="149"/>
      <c r="D42" s="138" t="s">
        <v>1639</v>
      </c>
      <c r="E42" s="138"/>
      <c r="F42" s="138"/>
      <c r="G42" s="150">
        <v>2376814.1742857145</v>
      </c>
      <c r="H42" s="150">
        <f ca="1">INDIRECT("INP_"&amp;$G$2&amp;"_09_Gerätekosten!J78")</f>
        <v>2376814.1742857145</v>
      </c>
    </row>
    <row r="43" spans="3:8" ht="16.5" customHeight="1">
      <c r="C43" s="151"/>
      <c r="D43" s="138" t="s">
        <v>1640</v>
      </c>
      <c r="E43" s="152"/>
      <c r="F43" s="152"/>
      <c r="G43" s="150">
        <v>0</v>
      </c>
      <c r="H43" s="150"/>
    </row>
    <row r="44" spans="3:8" ht="16.5" customHeight="1">
      <c r="C44" s="151"/>
      <c r="D44" s="138" t="s">
        <v>1641</v>
      </c>
      <c r="E44" s="152"/>
      <c r="F44" s="152"/>
      <c r="G44" s="150">
        <v>525033.6</v>
      </c>
      <c r="H44" s="150">
        <f ca="1">INDIRECT("INP_"&amp;$G$2&amp;"_09_Gerätekosten!M78")</f>
        <v>525033.6</v>
      </c>
    </row>
    <row r="45" spans="3:8" ht="16.5" customHeight="1">
      <c r="C45" s="151"/>
      <c r="D45" s="138" t="s">
        <v>1643</v>
      </c>
      <c r="E45" s="152"/>
      <c r="F45" s="152"/>
      <c r="G45" s="150">
        <v>1404855.4838285393</v>
      </c>
      <c r="H45" s="150">
        <f ca="1">INDIRECT("INP_"&amp;$G$2&amp;"_09_Gerätekosten!N78")</f>
        <v>1404855.4838285393</v>
      </c>
    </row>
    <row r="46" spans="3:8" ht="16.5" customHeight="1">
      <c r="C46" s="151"/>
      <c r="D46" s="138" t="s">
        <v>1644</v>
      </c>
      <c r="E46" s="152"/>
      <c r="F46" s="152"/>
      <c r="G46" s="150">
        <v>64880</v>
      </c>
      <c r="H46" s="150">
        <f ca="1">INDIRECT("INP_"&amp;$G$2&amp;"_09_Gerätekosten!O78")</f>
        <v>64880</v>
      </c>
    </row>
    <row r="47" spans="3:8" ht="16.5" customHeight="1">
      <c r="C47" s="151"/>
      <c r="D47" s="155" t="s">
        <v>1630</v>
      </c>
      <c r="E47" s="163"/>
      <c r="F47" s="163"/>
      <c r="G47" s="150">
        <v>0</v>
      </c>
    </row>
    <row r="48" spans="3:8" ht="16.5" customHeight="1">
      <c r="C48" s="151"/>
      <c r="D48" s="164" t="s">
        <v>1630</v>
      </c>
      <c r="E48" s="163"/>
      <c r="F48" s="163"/>
      <c r="G48" s="150">
        <v>0</v>
      </c>
    </row>
    <row r="49" spans="3:8" ht="16.5" customHeight="1">
      <c r="C49" s="151"/>
      <c r="D49" s="164" t="s">
        <v>1630</v>
      </c>
      <c r="E49" s="163"/>
      <c r="F49" s="163"/>
      <c r="G49" s="150">
        <v>0</v>
      </c>
    </row>
    <row r="50" spans="3:8" ht="5.15" customHeight="1" thickBot="1">
      <c r="C50" s="165"/>
      <c r="G50" s="157"/>
    </row>
    <row r="51" spans="3:8" ht="16.5" customHeight="1" thickTop="1">
      <c r="C51" s="158" t="s">
        <v>1645</v>
      </c>
      <c r="D51" s="166"/>
      <c r="E51" s="159"/>
      <c r="F51" s="159"/>
      <c r="G51" s="160">
        <f>SUM(G42:G49)</f>
        <v>4371583.2581142541</v>
      </c>
      <c r="H51" s="465">
        <f ca="1">SUM(H42:H49)</f>
        <v>4371583.2581142541</v>
      </c>
    </row>
    <row r="52" spans="3:8" ht="16.5" customHeight="1">
      <c r="G52" s="161"/>
    </row>
    <row r="53" spans="3:8" ht="16.5" customHeight="1">
      <c r="C53" s="146" t="s">
        <v>1646</v>
      </c>
      <c r="D53" s="147"/>
      <c r="E53" s="147"/>
      <c r="F53" s="147"/>
      <c r="G53" s="167"/>
    </row>
    <row r="54" spans="3:8" ht="16.5" customHeight="1">
      <c r="C54" s="149"/>
      <c r="D54" s="138" t="s">
        <v>1647</v>
      </c>
      <c r="E54" s="138"/>
      <c r="F54" s="138"/>
      <c r="G54" s="150">
        <v>143200</v>
      </c>
    </row>
    <row r="55" spans="3:8" ht="16.5" customHeight="1">
      <c r="C55" s="151"/>
      <c r="D55" s="138" t="s">
        <v>1648</v>
      </c>
      <c r="E55" s="152"/>
      <c r="F55" s="152"/>
      <c r="G55" s="150">
        <v>8200</v>
      </c>
    </row>
    <row r="56" spans="3:8" ht="16.5" customHeight="1">
      <c r="C56" s="151"/>
      <c r="D56" s="138" t="s">
        <v>1649</v>
      </c>
      <c r="E56" s="152"/>
      <c r="F56" s="152"/>
      <c r="G56" s="150">
        <v>102000</v>
      </c>
    </row>
    <row r="57" spans="3:8" ht="16.5" customHeight="1">
      <c r="C57" s="151"/>
      <c r="D57" s="138" t="s">
        <v>1650</v>
      </c>
      <c r="E57" s="152"/>
      <c r="F57" s="152"/>
      <c r="G57" s="150">
        <v>1799.9999999999968</v>
      </c>
    </row>
    <row r="58" spans="3:8" ht="16.5" customHeight="1">
      <c r="C58" s="151"/>
      <c r="D58" s="155" t="s">
        <v>1630</v>
      </c>
      <c r="E58" s="163"/>
      <c r="F58" s="163"/>
      <c r="G58" s="150">
        <v>0</v>
      </c>
    </row>
    <row r="59" spans="3:8" ht="16.5" customHeight="1">
      <c r="C59" s="151"/>
      <c r="D59" s="164" t="s">
        <v>1630</v>
      </c>
      <c r="E59" s="163"/>
      <c r="F59" s="163"/>
      <c r="G59" s="150">
        <v>0</v>
      </c>
    </row>
    <row r="60" spans="3:8" ht="16.5" customHeight="1">
      <c r="C60" s="151"/>
      <c r="D60" s="164" t="s">
        <v>1630</v>
      </c>
      <c r="E60" s="163"/>
      <c r="F60" s="163"/>
      <c r="G60" s="150">
        <v>0</v>
      </c>
    </row>
    <row r="61" spans="3:8" ht="5.15" customHeight="1" thickBot="1">
      <c r="C61" s="165"/>
      <c r="G61" s="157"/>
    </row>
    <row r="62" spans="3:8" ht="16.5" customHeight="1" thickTop="1">
      <c r="C62" s="158" t="s">
        <v>1651</v>
      </c>
      <c r="D62" s="166"/>
      <c r="E62" s="159"/>
      <c r="F62" s="159"/>
      <c r="G62" s="160">
        <f>SUM(G54:G60)</f>
        <v>255200</v>
      </c>
    </row>
    <row r="63" spans="3:8" ht="16.5" customHeight="1">
      <c r="G63" s="161"/>
    </row>
    <row r="64" spans="3:8" ht="16.5" customHeight="1">
      <c r="C64" s="146" t="s">
        <v>1652</v>
      </c>
      <c r="D64" s="147"/>
      <c r="E64" s="147"/>
      <c r="F64" s="147"/>
      <c r="G64" s="167"/>
    </row>
    <row r="65" spans="3:7" ht="16.5" customHeight="1">
      <c r="C65" s="149"/>
      <c r="D65" s="138" t="s">
        <v>1653</v>
      </c>
      <c r="E65" s="138"/>
      <c r="F65" s="138"/>
      <c r="G65" s="150">
        <v>10000</v>
      </c>
    </row>
    <row r="66" spans="3:7" ht="16.5" customHeight="1">
      <c r="C66" s="149"/>
      <c r="D66" s="138" t="s">
        <v>1654</v>
      </c>
      <c r="E66" s="138"/>
      <c r="F66" s="138"/>
      <c r="G66" s="150">
        <v>93721.62</v>
      </c>
    </row>
    <row r="67" spans="3:7" ht="16.5" customHeight="1">
      <c r="C67" s="149"/>
      <c r="D67" s="138" t="s">
        <v>1655</v>
      </c>
      <c r="E67" s="138"/>
      <c r="F67" s="138"/>
      <c r="G67" s="150">
        <v>1200</v>
      </c>
    </row>
    <row r="68" spans="3:7" ht="16.5" customHeight="1">
      <c r="C68" s="149"/>
      <c r="D68" s="138" t="s">
        <v>1656</v>
      </c>
      <c r="E68" s="138"/>
      <c r="F68" s="138"/>
      <c r="G68" s="150">
        <v>24793.600000000002</v>
      </c>
    </row>
    <row r="69" spans="3:7" ht="16.5" customHeight="1">
      <c r="C69" s="149"/>
      <c r="D69" s="138" t="s">
        <v>1657</v>
      </c>
      <c r="E69" s="138"/>
      <c r="F69" s="138"/>
      <c r="G69" s="150">
        <v>12000</v>
      </c>
    </row>
    <row r="70" spans="3:7" ht="16.5" customHeight="1">
      <c r="C70" s="149"/>
      <c r="D70" s="138" t="s">
        <v>1658</v>
      </c>
      <c r="E70" s="138"/>
      <c r="F70" s="138"/>
      <c r="G70" s="150">
        <v>30000</v>
      </c>
    </row>
    <row r="71" spans="3:7" ht="16.5" customHeight="1">
      <c r="C71" s="149"/>
      <c r="D71" s="138" t="s">
        <v>1659</v>
      </c>
      <c r="E71" s="138"/>
      <c r="F71" s="138"/>
      <c r="G71" s="150">
        <v>69144.736082157673</v>
      </c>
    </row>
    <row r="72" spans="3:7" ht="16.5" customHeight="1">
      <c r="C72" s="151"/>
      <c r="D72" s="138" t="s">
        <v>1660</v>
      </c>
      <c r="E72" s="152"/>
      <c r="F72" s="152"/>
      <c r="G72" s="150">
        <v>62898.666666666672</v>
      </c>
    </row>
    <row r="73" spans="3:7" ht="16.5" customHeight="1">
      <c r="C73" s="151"/>
      <c r="D73" s="138" t="s">
        <v>1661</v>
      </c>
      <c r="E73" s="152"/>
      <c r="F73" s="152"/>
      <c r="G73" s="150">
        <v>147290.57142857142</v>
      </c>
    </row>
    <row r="74" spans="3:7" ht="16.5" customHeight="1">
      <c r="C74" s="151"/>
      <c r="D74" s="138" t="s">
        <v>1662</v>
      </c>
      <c r="E74" s="152"/>
      <c r="F74" s="152"/>
      <c r="G74" s="150">
        <v>33011.160000000003</v>
      </c>
    </row>
    <row r="75" spans="3:7" ht="16.5" customHeight="1">
      <c r="C75" s="151"/>
      <c r="D75" s="138" t="s">
        <v>1663</v>
      </c>
      <c r="E75" s="152"/>
      <c r="F75" s="152"/>
      <c r="G75" s="150">
        <v>9639.25</v>
      </c>
    </row>
    <row r="76" spans="3:7" ht="16.5" customHeight="1">
      <c r="C76" s="151"/>
      <c r="D76" s="2" t="s">
        <v>1664</v>
      </c>
      <c r="E76" s="152"/>
      <c r="F76" s="152"/>
      <c r="G76" s="150">
        <v>0</v>
      </c>
    </row>
    <row r="77" spans="3:7" ht="16.5" customHeight="1">
      <c r="C77" s="151"/>
      <c r="D77" s="155" t="s">
        <v>1717</v>
      </c>
      <c r="E77" s="163"/>
      <c r="F77" s="163"/>
      <c r="G77" s="150">
        <v>60000</v>
      </c>
    </row>
    <row r="78" spans="3:7" ht="16.5" customHeight="1">
      <c r="C78" s="151"/>
      <c r="D78" s="155" t="s">
        <v>1718</v>
      </c>
      <c r="E78" s="163"/>
      <c r="F78" s="163"/>
      <c r="G78" s="150">
        <v>8000</v>
      </c>
    </row>
    <row r="79" spans="3:7" ht="16.5" customHeight="1">
      <c r="C79" s="151"/>
      <c r="D79" s="155" t="s">
        <v>1630</v>
      </c>
      <c r="E79" s="163"/>
      <c r="F79" s="163"/>
      <c r="G79" s="150">
        <v>0</v>
      </c>
    </row>
    <row r="80" spans="3:7" ht="16.5" customHeight="1">
      <c r="C80" s="151"/>
      <c r="D80" s="155" t="s">
        <v>1630</v>
      </c>
      <c r="E80" s="163"/>
      <c r="F80" s="163"/>
      <c r="G80" s="150">
        <v>0</v>
      </c>
    </row>
    <row r="81" spans="3:7" ht="16.5" customHeight="1">
      <c r="C81" s="151"/>
      <c r="D81" s="164" t="s">
        <v>1630</v>
      </c>
      <c r="E81" s="163"/>
      <c r="F81" s="163"/>
      <c r="G81" s="150">
        <v>0</v>
      </c>
    </row>
    <row r="82" spans="3:7" ht="16.5" customHeight="1">
      <c r="C82" s="151"/>
      <c r="D82" s="164" t="s">
        <v>1630</v>
      </c>
      <c r="E82" s="163"/>
      <c r="F82" s="163"/>
      <c r="G82" s="150">
        <v>0</v>
      </c>
    </row>
    <row r="83" spans="3:7" ht="5.15" customHeight="1" thickBot="1">
      <c r="C83" s="165"/>
      <c r="G83" s="157"/>
    </row>
    <row r="84" spans="3:7" ht="16.5" customHeight="1" thickTop="1">
      <c r="C84" s="158" t="s">
        <v>1665</v>
      </c>
      <c r="D84" s="166"/>
      <c r="E84" s="159"/>
      <c r="F84" s="159"/>
      <c r="G84" s="160">
        <f>SUM(G65:G82)</f>
        <v>561699.60417739581</v>
      </c>
    </row>
    <row r="85" spans="3:7" ht="16.5" customHeight="1">
      <c r="G85" s="161"/>
    </row>
    <row r="86" spans="3:7" ht="16.5" customHeight="1">
      <c r="C86" s="146" t="s">
        <v>1666</v>
      </c>
      <c r="D86" s="147"/>
      <c r="E86" s="147"/>
      <c r="F86" s="147"/>
      <c r="G86" s="167"/>
    </row>
    <row r="87" spans="3:7" ht="16.5" customHeight="1">
      <c r="C87" s="149"/>
      <c r="D87" s="138" t="s">
        <v>1719</v>
      </c>
      <c r="E87" s="138"/>
      <c r="F87" s="138"/>
      <c r="G87" s="150">
        <v>0</v>
      </c>
    </row>
    <row r="88" spans="3:7" ht="16.5" customHeight="1">
      <c r="C88" s="151"/>
      <c r="D88" s="138" t="s">
        <v>1720</v>
      </c>
      <c r="E88" s="152"/>
      <c r="F88" s="152"/>
      <c r="G88" s="150">
        <v>102473.28</v>
      </c>
    </row>
    <row r="89" spans="3:7" ht="16.5" customHeight="1">
      <c r="C89" s="151"/>
      <c r="D89" s="155" t="s">
        <v>1630</v>
      </c>
      <c r="E89" s="163"/>
      <c r="F89" s="163"/>
      <c r="G89" s="150">
        <v>0</v>
      </c>
    </row>
    <row r="90" spans="3:7" ht="16.5" customHeight="1">
      <c r="C90" s="151"/>
      <c r="D90" s="164" t="s">
        <v>1630</v>
      </c>
      <c r="E90" s="163"/>
      <c r="F90" s="163"/>
      <c r="G90" s="150">
        <v>0</v>
      </c>
    </row>
    <row r="91" spans="3:7" ht="5.15" customHeight="1" thickBot="1">
      <c r="C91" s="165"/>
      <c r="G91" s="157"/>
    </row>
    <row r="92" spans="3:7" ht="16.5" customHeight="1" thickTop="1">
      <c r="C92" s="158" t="s">
        <v>1667</v>
      </c>
      <c r="D92" s="166"/>
      <c r="E92" s="159"/>
      <c r="F92" s="159"/>
      <c r="G92" s="160">
        <f>SUM(G87:G90)</f>
        <v>102473.28</v>
      </c>
    </row>
    <row r="93" spans="3:7" ht="16.5" customHeight="1">
      <c r="G93" s="161"/>
    </row>
    <row r="94" spans="3:7" ht="16.5" customHeight="1">
      <c r="C94" s="146" t="s">
        <v>1668</v>
      </c>
      <c r="D94" s="147"/>
      <c r="E94" s="147"/>
      <c r="F94" s="147"/>
      <c r="G94" s="167"/>
    </row>
    <row r="95" spans="3:7" ht="16.5" customHeight="1">
      <c r="C95" s="149"/>
      <c r="D95" s="138" t="s">
        <v>121</v>
      </c>
      <c r="E95" s="138"/>
      <c r="F95" s="138"/>
      <c r="G95" s="150">
        <v>1392821.1241659003</v>
      </c>
    </row>
    <row r="96" spans="3:7" ht="5.15" customHeight="1" thickBot="1">
      <c r="C96" s="165"/>
      <c r="G96" s="157"/>
    </row>
    <row r="97" spans="3:8" ht="16.5" customHeight="1" thickTop="1">
      <c r="C97" s="158" t="s">
        <v>1669</v>
      </c>
      <c r="D97" s="166"/>
      <c r="E97" s="159"/>
      <c r="F97" s="159"/>
      <c r="G97" s="160">
        <f>G95</f>
        <v>1392821.1241659003</v>
      </c>
    </row>
    <row r="98" spans="3:8" ht="16.5" customHeight="1" thickBot="1">
      <c r="G98" s="168"/>
    </row>
    <row r="99" spans="3:8" ht="16.5" customHeight="1" thickTop="1" thickBot="1">
      <c r="C99" s="169" t="s">
        <v>1670</v>
      </c>
      <c r="D99" s="170"/>
      <c r="E99" s="170"/>
      <c r="F99" s="170"/>
      <c r="G99" s="171">
        <f>G29+G39+G51+G62+G84+G92+G97</f>
        <v>28816383.706892733</v>
      </c>
    </row>
    <row r="100" spans="3:8" ht="16.5" customHeight="1" thickTop="1"/>
    <row r="101" spans="3:8" ht="16.5" customHeight="1"/>
    <row r="102" spans="3:8" ht="27" customHeight="1" thickBot="1">
      <c r="C102" s="152"/>
      <c r="D102" s="152"/>
      <c r="E102" s="152"/>
      <c r="F102" s="152"/>
      <c r="G102" s="172" t="s">
        <v>1671</v>
      </c>
    </row>
    <row r="103" spans="3:8" ht="16.5" customHeight="1" thickTop="1" thickBot="1">
      <c r="C103" s="173" t="s">
        <v>1672</v>
      </c>
      <c r="D103" s="174"/>
      <c r="E103" s="174"/>
      <c r="F103" s="174"/>
      <c r="G103" s="175">
        <v>0.05</v>
      </c>
    </row>
    <row r="104" spans="3:8" ht="16.5" customHeight="1" thickTop="1"/>
    <row r="105" spans="3:8" ht="16.5" customHeight="1"/>
    <row r="106" spans="3:8">
      <c r="C106" s="176" t="s">
        <v>1673</v>
      </c>
    </row>
    <row r="107" spans="3:8">
      <c r="C107" s="177" t="s">
        <v>1674</v>
      </c>
      <c r="G107" s="178"/>
      <c r="H107" s="178"/>
    </row>
    <row r="108" spans="3:8">
      <c r="C108" s="177" t="s">
        <v>1675</v>
      </c>
      <c r="G108" s="178"/>
      <c r="H108" s="178"/>
    </row>
    <row r="110" spans="3:8">
      <c r="C110" s="179"/>
    </row>
    <row r="111" spans="3:8">
      <c r="C111" s="179"/>
    </row>
    <row r="112" spans="3:8">
      <c r="C112" s="179"/>
    </row>
    <row r="113" spans="3:3" ht="16.5" customHeight="1"/>
    <row r="114" spans="3:3" ht="16.5" customHeight="1">
      <c r="C114" s="180"/>
    </row>
    <row r="115" spans="3:3" ht="16.5" customHeight="1"/>
  </sheetData>
  <protectedRanges>
    <protectedRange sqref="H11:H13" name="Bereich1"/>
    <protectedRange sqref="H14" name="Bereich1_2"/>
    <protectedRange sqref="H32:H34" name="Bereich1_4"/>
    <protectedRange sqref="H42:H46" name="Bereich1_6"/>
  </protectedRanges>
  <mergeCells count="2">
    <mergeCell ref="C2:E2"/>
    <mergeCell ref="C8:F8"/>
  </mergeCells>
  <pageMargins left="0.7" right="0.7" top="0.78740157499999996" bottom="0.78740157499999996"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0F73D-F487-495D-B470-7DFC9C9171EB}">
  <sheetPr codeName="Tabelle52">
    <tabColor theme="7" tint="0.39997558519241921"/>
  </sheetPr>
  <dimension ref="B1:R86"/>
  <sheetViews>
    <sheetView workbookViewId="0"/>
  </sheetViews>
  <sheetFormatPr defaultColWidth="11.36328125" defaultRowHeight="14.5"/>
  <cols>
    <col min="1" max="1" width="2.36328125" style="6" customWidth="1"/>
    <col min="2" max="3" width="10.6328125" style="5" customWidth="1"/>
    <col min="4" max="4" width="35.6328125" style="6" customWidth="1"/>
    <col min="5" max="6" width="15.6328125" style="5" customWidth="1"/>
    <col min="7" max="10" width="18.36328125" style="6" customWidth="1"/>
    <col min="11" max="11" width="23.36328125" style="6" customWidth="1"/>
    <col min="12" max="15" width="18.36328125" style="6" customWidth="1"/>
    <col min="16" max="16" width="23.36328125" style="6" customWidth="1"/>
    <col min="17" max="17" width="8.6328125" customWidth="1"/>
    <col min="18" max="18" width="30.6328125" style="6" customWidth="1"/>
    <col min="19" max="16384" width="11.36328125" style="6"/>
  </cols>
  <sheetData>
    <row r="1" spans="2:18" s="2" customFormat="1">
      <c r="B1" s="1"/>
    </row>
    <row r="2" spans="2:18" s="2" customFormat="1" ht="25.5" customHeight="1">
      <c r="B2" s="821" t="s">
        <v>1450</v>
      </c>
      <c r="C2" s="822"/>
      <c r="D2" s="823"/>
      <c r="E2" s="824" t="s">
        <v>1721</v>
      </c>
      <c r="F2" s="824"/>
      <c r="G2" s="824"/>
      <c r="H2" s="824"/>
    </row>
    <row r="3" spans="2:18" s="2" customFormat="1">
      <c r="B3" s="1"/>
    </row>
    <row r="4" spans="2:18" ht="20">
      <c r="B4" s="4" t="s">
        <v>1451</v>
      </c>
      <c r="P4" s="7"/>
      <c r="Q4" s="825"/>
      <c r="R4" s="825"/>
    </row>
    <row r="5" spans="2:18" ht="7.5" customHeight="1">
      <c r="B5" s="6"/>
    </row>
    <row r="6" spans="2:18" ht="4.5" customHeight="1">
      <c r="B6" s="9"/>
      <c r="C6" s="9"/>
      <c r="D6" s="9"/>
      <c r="E6" s="9"/>
      <c r="F6" s="9"/>
      <c r="G6" s="9"/>
      <c r="H6" s="9"/>
      <c r="I6" s="9"/>
      <c r="J6" s="9"/>
      <c r="K6" s="9"/>
      <c r="L6" s="9"/>
      <c r="M6" s="9"/>
      <c r="N6" s="9"/>
      <c r="O6" s="9"/>
      <c r="P6" s="9"/>
      <c r="Q6" s="9"/>
      <c r="R6" s="9"/>
    </row>
    <row r="7" spans="2:18" ht="7.5" customHeight="1">
      <c r="Q7" s="6"/>
    </row>
    <row r="8" spans="2:18" ht="25.5" customHeight="1">
      <c r="B8" s="826" t="s">
        <v>1452</v>
      </c>
      <c r="C8" s="826"/>
      <c r="D8" s="826"/>
      <c r="E8" s="826"/>
      <c r="F8" s="826"/>
      <c r="G8" s="826"/>
      <c r="H8" s="826"/>
      <c r="I8" s="826"/>
      <c r="J8" s="826"/>
      <c r="K8" s="826"/>
      <c r="L8" s="826"/>
      <c r="M8" s="826"/>
      <c r="N8" s="826"/>
      <c r="O8" s="826"/>
      <c r="P8" s="826"/>
      <c r="Q8" s="826"/>
      <c r="R8" s="826"/>
    </row>
    <row r="9" spans="2:18">
      <c r="Q9" s="6"/>
    </row>
    <row r="10" spans="2:18" s="12" customFormat="1" ht="20.149999999999999" customHeight="1">
      <c r="B10" s="827" t="s">
        <v>1289</v>
      </c>
      <c r="C10" s="827" t="s">
        <v>1290</v>
      </c>
      <c r="D10" s="828" t="s">
        <v>1291</v>
      </c>
      <c r="E10" s="827" t="s">
        <v>1453</v>
      </c>
      <c r="F10" s="827"/>
      <c r="G10" s="829" t="s">
        <v>1454</v>
      </c>
      <c r="H10" s="830"/>
      <c r="I10" s="830"/>
      <c r="J10" s="830"/>
      <c r="K10" s="830"/>
      <c r="L10" s="831"/>
      <c r="M10" s="831"/>
      <c r="N10" s="831"/>
      <c r="O10" s="831"/>
      <c r="P10" s="832"/>
      <c r="Q10" s="11"/>
      <c r="R10" s="833" t="s">
        <v>1455</v>
      </c>
    </row>
    <row r="11" spans="2:18" s="12" customFormat="1" ht="20.149999999999999" customHeight="1">
      <c r="B11" s="827"/>
      <c r="C11" s="827"/>
      <c r="D11" s="828"/>
      <c r="E11" s="836" t="s">
        <v>39</v>
      </c>
      <c r="F11" s="833" t="s">
        <v>1456</v>
      </c>
      <c r="G11" s="829" t="s">
        <v>39</v>
      </c>
      <c r="H11" s="830"/>
      <c r="I11" s="830"/>
      <c r="J11" s="830"/>
      <c r="K11" s="13"/>
      <c r="L11" s="830" t="s">
        <v>1286</v>
      </c>
      <c r="M11" s="830"/>
      <c r="N11" s="830"/>
      <c r="O11" s="830"/>
      <c r="P11" s="14"/>
      <c r="Q11" s="11"/>
      <c r="R11" s="834"/>
    </row>
    <row r="12" spans="2:18" s="12" customFormat="1" ht="20.149999999999999" customHeight="1">
      <c r="B12" s="827"/>
      <c r="C12" s="827"/>
      <c r="D12" s="828"/>
      <c r="E12" s="837"/>
      <c r="F12" s="834"/>
      <c r="G12" s="839" t="s">
        <v>1457</v>
      </c>
      <c r="H12" s="831"/>
      <c r="I12" s="831"/>
      <c r="J12" s="831"/>
      <c r="K12" s="15"/>
      <c r="L12" s="839" t="s">
        <v>1457</v>
      </c>
      <c r="M12" s="831"/>
      <c r="N12" s="831"/>
      <c r="O12" s="831"/>
      <c r="P12" s="16"/>
      <c r="Q12" s="11"/>
      <c r="R12" s="834"/>
    </row>
    <row r="13" spans="2:18" s="19" customFormat="1" ht="20.149999999999999" customHeight="1">
      <c r="B13" s="827"/>
      <c r="C13" s="827"/>
      <c r="D13" s="828"/>
      <c r="E13" s="838"/>
      <c r="F13" s="835"/>
      <c r="G13" s="17" t="s">
        <v>1280</v>
      </c>
      <c r="H13" s="17" t="s">
        <v>1458</v>
      </c>
      <c r="I13" s="17" t="s">
        <v>1459</v>
      </c>
      <c r="J13" s="17" t="s">
        <v>123</v>
      </c>
      <c r="K13" s="10" t="s">
        <v>1460</v>
      </c>
      <c r="L13" s="17" t="s">
        <v>1280</v>
      </c>
      <c r="M13" s="17" t="s">
        <v>1458</v>
      </c>
      <c r="N13" s="17" t="s">
        <v>1459</v>
      </c>
      <c r="O13" s="17" t="s">
        <v>123</v>
      </c>
      <c r="P13" s="10" t="s">
        <v>1461</v>
      </c>
      <c r="Q13" s="18"/>
      <c r="R13" s="835"/>
    </row>
    <row r="14" spans="2:18" ht="15" customHeight="1">
      <c r="B14" s="20" t="s">
        <v>1295</v>
      </c>
      <c r="C14" s="20">
        <v>223</v>
      </c>
      <c r="D14" s="21" t="s">
        <v>1296</v>
      </c>
      <c r="E14" s="20">
        <v>2</v>
      </c>
      <c r="F14" s="20">
        <v>7</v>
      </c>
      <c r="G14" s="22">
        <v>338.97639831549941</v>
      </c>
      <c r="H14" s="22">
        <v>78.751122820147259</v>
      </c>
      <c r="I14" s="22">
        <v>52.25651798992228</v>
      </c>
      <c r="J14" s="22">
        <v>23.499201956278448</v>
      </c>
      <c r="K14" s="23">
        <f>SUM(G14:J14)</f>
        <v>493.48324108184738</v>
      </c>
      <c r="L14" s="22">
        <v>276.68164886407266</v>
      </c>
      <c r="M14" s="22">
        <v>29.707078846379208</v>
      </c>
      <c r="N14" s="22">
        <v>52.25651798992228</v>
      </c>
      <c r="O14" s="22">
        <v>17.932262285018705</v>
      </c>
      <c r="P14" s="23">
        <f>SUM(L14:O14)</f>
        <v>376.5775079853928</v>
      </c>
      <c r="Q14" s="24"/>
      <c r="R14" s="25">
        <f>((E14*K14)+(F14*P14))*52</f>
        <v>188396.4699791951</v>
      </c>
    </row>
    <row r="15" spans="2:18" ht="15" customHeight="1">
      <c r="B15" s="20" t="s">
        <v>1298</v>
      </c>
      <c r="C15" s="20">
        <v>319</v>
      </c>
      <c r="D15" s="21" t="s">
        <v>1299</v>
      </c>
      <c r="E15" s="20">
        <v>114</v>
      </c>
      <c r="F15" s="20">
        <v>95</v>
      </c>
      <c r="G15" s="22">
        <v>338.97639831549941</v>
      </c>
      <c r="H15" s="22">
        <v>78.751122820147259</v>
      </c>
      <c r="I15" s="22">
        <v>52.25651798992228</v>
      </c>
      <c r="J15" s="22">
        <v>23.499201956278448</v>
      </c>
      <c r="K15" s="23">
        <f t="shared" ref="K15:K33" si="0">SUM(G15:J15)</f>
        <v>493.48324108184738</v>
      </c>
      <c r="L15" s="22">
        <v>276.68164886407266</v>
      </c>
      <c r="M15" s="22">
        <v>29.707078846379208</v>
      </c>
      <c r="N15" s="22">
        <v>52.25651798992228</v>
      </c>
      <c r="O15" s="22">
        <v>17.932262285018705</v>
      </c>
      <c r="P15" s="23">
        <f t="shared" ref="P15:P33" si="1">SUM(L15:O15)</f>
        <v>376.5775079853928</v>
      </c>
      <c r="Q15" s="26"/>
      <c r="R15" s="25">
        <f t="shared" ref="R15:R33" si="2">((E15*K15)+(F15*P15))*52</f>
        <v>4785661.542581032</v>
      </c>
    </row>
    <row r="16" spans="2:18" ht="15" customHeight="1">
      <c r="B16" s="20" t="s">
        <v>2</v>
      </c>
      <c r="C16" s="20">
        <v>320</v>
      </c>
      <c r="D16" s="21" t="s">
        <v>1300</v>
      </c>
      <c r="E16" s="20">
        <v>97</v>
      </c>
      <c r="F16" s="20">
        <v>95</v>
      </c>
      <c r="G16" s="22">
        <v>412.26859254587765</v>
      </c>
      <c r="H16" s="22">
        <v>95.778392619098014</v>
      </c>
      <c r="I16" s="22">
        <v>52.25651798992228</v>
      </c>
      <c r="J16" s="22">
        <v>28.015175157744899</v>
      </c>
      <c r="K16" s="23">
        <f t="shared" si="0"/>
        <v>588.31867831264287</v>
      </c>
      <c r="L16" s="22">
        <v>336.50470807792624</v>
      </c>
      <c r="M16" s="22">
        <v>36.13023102938012</v>
      </c>
      <c r="N16" s="22">
        <v>52.25651798992228</v>
      </c>
      <c r="O16" s="22">
        <v>21.244572854861431</v>
      </c>
      <c r="P16" s="23">
        <f t="shared" si="1"/>
        <v>446.13602995209004</v>
      </c>
      <c r="Q16" s="26"/>
      <c r="R16" s="25">
        <f t="shared" si="2"/>
        <v>5171391.4013722958</v>
      </c>
    </row>
    <row r="17" spans="2:18" ht="15" customHeight="1">
      <c r="B17" s="20" t="s">
        <v>8</v>
      </c>
      <c r="C17" s="20">
        <v>321</v>
      </c>
      <c r="D17" s="21" t="s">
        <v>1304</v>
      </c>
      <c r="E17" s="20"/>
      <c r="F17" s="20">
        <v>3</v>
      </c>
      <c r="G17" s="22">
        <v>469.5281192883607</v>
      </c>
      <c r="H17" s="22">
        <v>109.0809471495283</v>
      </c>
      <c r="I17" s="22">
        <v>52.25651798992228</v>
      </c>
      <c r="J17" s="22">
        <v>31.543279221390563</v>
      </c>
      <c r="K17" s="23">
        <f t="shared" si="0"/>
        <v>662.40886364920175</v>
      </c>
      <c r="L17" s="22">
        <v>383.24147308874933</v>
      </c>
      <c r="M17" s="22">
        <v>41.148318672349582</v>
      </c>
      <c r="N17" s="22">
        <v>52.25651798992228</v>
      </c>
      <c r="O17" s="22">
        <v>23.83231548755106</v>
      </c>
      <c r="P17" s="23">
        <f t="shared" si="1"/>
        <v>500.47862523857225</v>
      </c>
      <c r="Q17" s="26"/>
      <c r="R17" s="25">
        <f t="shared" si="2"/>
        <v>78074.665537217268</v>
      </c>
    </row>
    <row r="18" spans="2:18" ht="15" customHeight="1">
      <c r="B18" s="20" t="s">
        <v>2</v>
      </c>
      <c r="C18" s="20" t="s">
        <v>290</v>
      </c>
      <c r="D18" s="21" t="s">
        <v>1301</v>
      </c>
      <c r="E18" s="20">
        <v>36</v>
      </c>
      <c r="F18" s="20">
        <v>40</v>
      </c>
      <c r="G18" s="22">
        <v>412.26859254587765</v>
      </c>
      <c r="H18" s="22">
        <v>95.778392619098014</v>
      </c>
      <c r="I18" s="22">
        <v>52.25651798992228</v>
      </c>
      <c r="J18" s="22">
        <v>28.015175157744899</v>
      </c>
      <c r="K18" s="23">
        <f t="shared" si="0"/>
        <v>588.31867831264287</v>
      </c>
      <c r="L18" s="22">
        <v>336.50470807792624</v>
      </c>
      <c r="M18" s="22">
        <v>36.13023102938012</v>
      </c>
      <c r="N18" s="22">
        <v>52.25651798992228</v>
      </c>
      <c r="O18" s="22">
        <v>21.244572854861431</v>
      </c>
      <c r="P18" s="23">
        <f t="shared" si="1"/>
        <v>446.13602995209004</v>
      </c>
      <c r="Q18" s="26"/>
      <c r="R18" s="25">
        <f t="shared" si="2"/>
        <v>2029295.5081016147</v>
      </c>
    </row>
    <row r="19" spans="2:18" ht="15" customHeight="1">
      <c r="B19" s="20" t="s">
        <v>8</v>
      </c>
      <c r="C19" s="20" t="s">
        <v>295</v>
      </c>
      <c r="D19" s="21" t="s">
        <v>1305</v>
      </c>
      <c r="E19" s="20"/>
      <c r="F19" s="20">
        <v>17</v>
      </c>
      <c r="G19" s="22">
        <v>412.26859254587765</v>
      </c>
      <c r="H19" s="22">
        <v>95.778392619098014</v>
      </c>
      <c r="I19" s="22">
        <v>52.25651798992228</v>
      </c>
      <c r="J19" s="22">
        <v>28.015175157744899</v>
      </c>
      <c r="K19" s="23">
        <f t="shared" si="0"/>
        <v>588.31867831264287</v>
      </c>
      <c r="L19" s="22">
        <v>336.50470807792624</v>
      </c>
      <c r="M19" s="22">
        <v>36.13023102938012</v>
      </c>
      <c r="N19" s="22">
        <v>52.25651798992228</v>
      </c>
      <c r="O19" s="22">
        <v>21.244572854861431</v>
      </c>
      <c r="P19" s="23">
        <f t="shared" si="1"/>
        <v>446.13602995209004</v>
      </c>
      <c r="Q19" s="26"/>
      <c r="R19" s="25">
        <f t="shared" si="2"/>
        <v>394384.25047764758</v>
      </c>
    </row>
    <row r="20" spans="2:18" ht="15" customHeight="1">
      <c r="B20" s="20" t="s">
        <v>1302</v>
      </c>
      <c r="C20" s="20" t="s">
        <v>292</v>
      </c>
      <c r="D20" s="21" t="s">
        <v>1303</v>
      </c>
      <c r="E20" s="20">
        <v>10</v>
      </c>
      <c r="F20" s="20">
        <v>22</v>
      </c>
      <c r="G20" s="22">
        <v>412.26859254587765</v>
      </c>
      <c r="H20" s="22">
        <v>95.778392619098014</v>
      </c>
      <c r="I20" s="22">
        <v>52.25651798992228</v>
      </c>
      <c r="J20" s="22">
        <v>28.015175157744899</v>
      </c>
      <c r="K20" s="23">
        <f t="shared" si="0"/>
        <v>588.31867831264287</v>
      </c>
      <c r="L20" s="22">
        <v>336.50470807792624</v>
      </c>
      <c r="M20" s="22">
        <v>36.13023102938012</v>
      </c>
      <c r="N20" s="22">
        <v>52.25651798992228</v>
      </c>
      <c r="O20" s="22">
        <v>21.244572854861431</v>
      </c>
      <c r="P20" s="23">
        <f t="shared" si="1"/>
        <v>446.13602995209004</v>
      </c>
      <c r="Q20" s="26"/>
      <c r="R20" s="25">
        <f t="shared" si="2"/>
        <v>816305.33098776534</v>
      </c>
    </row>
    <row r="21" spans="2:18" ht="15" customHeight="1">
      <c r="B21" s="20" t="s">
        <v>1306</v>
      </c>
      <c r="C21" s="20" t="s">
        <v>294</v>
      </c>
      <c r="D21" s="21" t="s">
        <v>1307</v>
      </c>
      <c r="E21" s="20"/>
      <c r="F21" s="20">
        <v>21</v>
      </c>
      <c r="G21" s="22">
        <v>469.5281192883607</v>
      </c>
      <c r="H21" s="22">
        <v>109.0809471495283</v>
      </c>
      <c r="I21" s="22">
        <v>52.25651798992228</v>
      </c>
      <c r="J21" s="22">
        <v>31.543279221390563</v>
      </c>
      <c r="K21" s="23">
        <f t="shared" si="0"/>
        <v>662.40886364920175</v>
      </c>
      <c r="L21" s="22">
        <v>383.24147308874933</v>
      </c>
      <c r="M21" s="22">
        <v>41.148318672349582</v>
      </c>
      <c r="N21" s="22">
        <v>52.25651798992228</v>
      </c>
      <c r="O21" s="22">
        <v>23.83231548755106</v>
      </c>
      <c r="P21" s="23">
        <f t="shared" si="1"/>
        <v>500.47862523857225</v>
      </c>
      <c r="Q21" s="26"/>
      <c r="R21" s="25">
        <f t="shared" si="2"/>
        <v>546522.65876052086</v>
      </c>
    </row>
    <row r="22" spans="2:18" ht="15" customHeight="1">
      <c r="B22" s="20" t="s">
        <v>1308</v>
      </c>
      <c r="C22" s="20">
        <v>332</v>
      </c>
      <c r="D22" s="21" t="s">
        <v>1309</v>
      </c>
      <c r="E22" s="20">
        <v>3</v>
      </c>
      <c r="F22" s="20"/>
      <c r="G22" s="22">
        <v>714.59889374618797</v>
      </c>
      <c r="H22" s="22">
        <v>166.01588053976991</v>
      </c>
      <c r="I22" s="22">
        <v>52.25651798992228</v>
      </c>
      <c r="J22" s="22">
        <v>46.643564613794013</v>
      </c>
      <c r="K22" s="23">
        <f t="shared" si="0"/>
        <v>979.51485688967409</v>
      </c>
      <c r="L22" s="22">
        <v>583.27482733507213</v>
      </c>
      <c r="M22" s="22">
        <v>62.625733784258877</v>
      </c>
      <c r="N22" s="22">
        <v>52.25651798992228</v>
      </c>
      <c r="O22" s="22">
        <v>34.907853955462663</v>
      </c>
      <c r="P22" s="23">
        <f t="shared" si="1"/>
        <v>733.06493306471589</v>
      </c>
      <c r="Q22" s="26"/>
      <c r="R22" s="25">
        <f t="shared" si="2"/>
        <v>152804.31767478917</v>
      </c>
    </row>
    <row r="23" spans="2:18" ht="15" customHeight="1">
      <c r="B23" s="20" t="s">
        <v>1312</v>
      </c>
      <c r="C23" s="20">
        <v>734</v>
      </c>
      <c r="D23" s="21" t="s">
        <v>1313</v>
      </c>
      <c r="E23" s="20">
        <v>4</v>
      </c>
      <c r="F23" s="20">
        <v>3</v>
      </c>
      <c r="G23" s="22">
        <v>384.78401970948585</v>
      </c>
      <c r="H23" s="22">
        <v>89.393166444491499</v>
      </c>
      <c r="I23" s="22">
        <v>52.25651798992228</v>
      </c>
      <c r="J23" s="22">
        <v>26.321685207194982</v>
      </c>
      <c r="K23" s="23">
        <f t="shared" si="0"/>
        <v>552.75538935109455</v>
      </c>
      <c r="L23" s="22">
        <v>314.07106087273115</v>
      </c>
      <c r="M23" s="22">
        <v>33.721548960754781</v>
      </c>
      <c r="N23" s="22">
        <v>52.25651798992228</v>
      </c>
      <c r="O23" s="22">
        <v>20.002456391170412</v>
      </c>
      <c r="P23" s="23">
        <f t="shared" si="1"/>
        <v>420.05158421457861</v>
      </c>
      <c r="Q23" s="26"/>
      <c r="R23" s="25">
        <f t="shared" si="2"/>
        <v>180501.16812250193</v>
      </c>
    </row>
    <row r="24" spans="2:18" ht="15" customHeight="1">
      <c r="B24" s="20" t="s">
        <v>1315</v>
      </c>
      <c r="C24" s="20" t="s">
        <v>289</v>
      </c>
      <c r="D24" s="21" t="s">
        <v>1316</v>
      </c>
      <c r="E24" s="20">
        <v>47</v>
      </c>
      <c r="F24" s="20">
        <v>58</v>
      </c>
      <c r="G24" s="22">
        <v>432.88202217317155</v>
      </c>
      <c r="H24" s="22">
        <v>100.56731225005294</v>
      </c>
      <c r="I24" s="22">
        <v>52.25651798992228</v>
      </c>
      <c r="J24" s="22">
        <v>29.285292620657341</v>
      </c>
      <c r="K24" s="23">
        <f t="shared" si="0"/>
        <v>614.99114503380406</v>
      </c>
      <c r="L24" s="22">
        <v>353.32994348182257</v>
      </c>
      <c r="M24" s="22">
        <v>37.936742580849128</v>
      </c>
      <c r="N24" s="22">
        <v>52.25651798992228</v>
      </c>
      <c r="O24" s="22">
        <v>22.176160202629699</v>
      </c>
      <c r="P24" s="23">
        <f t="shared" si="1"/>
        <v>465.69936425522366</v>
      </c>
      <c r="Q24" s="26"/>
      <c r="R24" s="25">
        <f t="shared" si="2"/>
        <v>2907587.6410563719</v>
      </c>
    </row>
    <row r="25" spans="2:18" ht="15" customHeight="1">
      <c r="B25" s="20" t="s">
        <v>1317</v>
      </c>
      <c r="C25" s="20" t="s">
        <v>299</v>
      </c>
      <c r="D25" s="21" t="s">
        <v>1318</v>
      </c>
      <c r="E25" s="20"/>
      <c r="F25" s="20">
        <v>4</v>
      </c>
      <c r="G25" s="22">
        <v>494.72231105505318</v>
      </c>
      <c r="H25" s="22">
        <v>114.93407114291762</v>
      </c>
      <c r="I25" s="22">
        <v>52.25651798992228</v>
      </c>
      <c r="J25" s="22">
        <v>33.095645009394651</v>
      </c>
      <c r="K25" s="23">
        <f t="shared" si="0"/>
        <v>695.00854519728762</v>
      </c>
      <c r="L25" s="22">
        <v>403.8056496935115</v>
      </c>
      <c r="M25" s="22">
        <v>43.356277235256144</v>
      </c>
      <c r="N25" s="22">
        <v>52.25651798992228</v>
      </c>
      <c r="O25" s="22">
        <v>24.970922245934496</v>
      </c>
      <c r="P25" s="23">
        <f t="shared" si="1"/>
        <v>524.38936716462433</v>
      </c>
      <c r="Q25" s="26"/>
      <c r="R25" s="25">
        <f t="shared" si="2"/>
        <v>109072.98837024186</v>
      </c>
    </row>
    <row r="26" spans="2:18" ht="15" customHeight="1">
      <c r="B26" s="20" t="s">
        <v>1310</v>
      </c>
      <c r="C26" s="20" t="s">
        <v>296</v>
      </c>
      <c r="D26" s="21" t="s">
        <v>1311</v>
      </c>
      <c r="E26" s="20">
        <v>11</v>
      </c>
      <c r="F26" s="20">
        <v>6</v>
      </c>
      <c r="G26" s="22">
        <v>432.88202217317155</v>
      </c>
      <c r="H26" s="22">
        <v>100.56731225005294</v>
      </c>
      <c r="I26" s="22">
        <v>52.25651798992228</v>
      </c>
      <c r="J26" s="22">
        <v>29.285292620657341</v>
      </c>
      <c r="K26" s="23">
        <f t="shared" si="0"/>
        <v>614.99114503380406</v>
      </c>
      <c r="L26" s="22">
        <v>353.32994348182257</v>
      </c>
      <c r="M26" s="22">
        <v>37.936742580849128</v>
      </c>
      <c r="N26" s="22">
        <v>52.25651798992228</v>
      </c>
      <c r="O26" s="22">
        <v>22.176160202629699</v>
      </c>
      <c r="P26" s="23">
        <f t="shared" si="1"/>
        <v>465.69936425522366</v>
      </c>
      <c r="Q26" s="26"/>
      <c r="R26" s="25">
        <f t="shared" si="2"/>
        <v>497073.13660696568</v>
      </c>
    </row>
    <row r="27" spans="2:18" ht="15" customHeight="1">
      <c r="B27" s="20" t="s">
        <v>1324</v>
      </c>
      <c r="C27" s="20" t="s">
        <v>293</v>
      </c>
      <c r="D27" s="21" t="s">
        <v>1325</v>
      </c>
      <c r="E27" s="20">
        <v>27</v>
      </c>
      <c r="F27" s="20"/>
      <c r="G27" s="22">
        <v>206.13429627293883</v>
      </c>
      <c r="H27" s="22">
        <v>47.889196309549007</v>
      </c>
      <c r="I27" s="22">
        <v>52.25651798992228</v>
      </c>
      <c r="J27" s="22">
        <v>15.314000528620506</v>
      </c>
      <c r="K27" s="23">
        <f t="shared" si="0"/>
        <v>321.59401110103062</v>
      </c>
      <c r="L27" s="22">
        <v>168.25235403896312</v>
      </c>
      <c r="M27" s="22">
        <v>18.06511551469006</v>
      </c>
      <c r="N27" s="22">
        <v>52.25651798992228</v>
      </c>
      <c r="O27" s="22">
        <v>11.928699377178773</v>
      </c>
      <c r="P27" s="23">
        <f t="shared" si="1"/>
        <v>250.50268692075423</v>
      </c>
      <c r="Q27" s="26"/>
      <c r="R27" s="25">
        <f t="shared" si="2"/>
        <v>451517.99158584699</v>
      </c>
    </row>
    <row r="28" spans="2:18" ht="15" customHeight="1">
      <c r="B28" s="20" t="s">
        <v>1320</v>
      </c>
      <c r="C28" s="20" t="s">
        <v>305</v>
      </c>
      <c r="D28" s="21" t="s">
        <v>1321</v>
      </c>
      <c r="E28" s="20">
        <v>4</v>
      </c>
      <c r="F28" s="20"/>
      <c r="G28" s="22">
        <v>229.03810696993204</v>
      </c>
      <c r="H28" s="22">
        <v>53.210218121721127</v>
      </c>
      <c r="I28" s="22">
        <v>52.25651798992228</v>
      </c>
      <c r="J28" s="22">
        <v>16.725242154078771</v>
      </c>
      <c r="K28" s="23">
        <f t="shared" si="0"/>
        <v>351.2300852356542</v>
      </c>
      <c r="L28" s="22">
        <v>186.94706004329237</v>
      </c>
      <c r="M28" s="22">
        <v>20.072350571877845</v>
      </c>
      <c r="N28" s="22">
        <v>52.25651798992228</v>
      </c>
      <c r="O28" s="22">
        <v>12.963796430254625</v>
      </c>
      <c r="P28" s="23">
        <f t="shared" si="1"/>
        <v>272.23972503534708</v>
      </c>
      <c r="Q28" s="26"/>
      <c r="R28" s="25">
        <f t="shared" si="2"/>
        <v>73055.857729016076</v>
      </c>
    </row>
    <row r="29" spans="2:18" ht="15" customHeight="1">
      <c r="B29" s="20" t="s">
        <v>1327</v>
      </c>
      <c r="C29" s="20" t="s">
        <v>308</v>
      </c>
      <c r="D29" s="21" t="s">
        <v>1328</v>
      </c>
      <c r="E29" s="20"/>
      <c r="F29" s="20">
        <v>3</v>
      </c>
      <c r="G29" s="22">
        <v>183.23048557594561</v>
      </c>
      <c r="H29" s="22">
        <v>42.568174497376901</v>
      </c>
      <c r="I29" s="22">
        <v>52.25651798992228</v>
      </c>
      <c r="J29" s="22">
        <v>13.902758903162241</v>
      </c>
      <c r="K29" s="23">
        <f t="shared" si="0"/>
        <v>291.95793696640703</v>
      </c>
      <c r="L29" s="22">
        <v>149.55764803463387</v>
      </c>
      <c r="M29" s="22">
        <v>16.057880457502275</v>
      </c>
      <c r="N29" s="22">
        <v>52.25651798992228</v>
      </c>
      <c r="O29" s="22">
        <v>10.893602324102922</v>
      </c>
      <c r="P29" s="23">
        <f t="shared" si="1"/>
        <v>228.76564880616135</v>
      </c>
      <c r="Q29" s="26"/>
      <c r="R29" s="25">
        <f t="shared" si="2"/>
        <v>35687.441213761173</v>
      </c>
    </row>
    <row r="30" spans="2:18" ht="15" customHeight="1">
      <c r="B30" s="20" t="s">
        <v>1333</v>
      </c>
      <c r="C30" s="20" t="s">
        <v>303</v>
      </c>
      <c r="D30" s="21" t="s">
        <v>1334</v>
      </c>
      <c r="E30" s="20">
        <v>1</v>
      </c>
      <c r="F30" s="20">
        <v>5</v>
      </c>
      <c r="G30" s="22">
        <v>183.23048557594561</v>
      </c>
      <c r="H30" s="22">
        <v>42.568174497376901</v>
      </c>
      <c r="I30" s="22">
        <v>52.25651798992228</v>
      </c>
      <c r="J30" s="22">
        <v>13.902758903162241</v>
      </c>
      <c r="K30" s="23">
        <f t="shared" si="0"/>
        <v>291.95793696640703</v>
      </c>
      <c r="L30" s="22">
        <v>149.55764803463387</v>
      </c>
      <c r="M30" s="22">
        <v>16.057880457502275</v>
      </c>
      <c r="N30" s="22">
        <v>52.25651798992228</v>
      </c>
      <c r="O30" s="22">
        <v>10.893602324102922</v>
      </c>
      <c r="P30" s="23">
        <f t="shared" si="1"/>
        <v>228.76564880616135</v>
      </c>
      <c r="Q30" s="26"/>
      <c r="R30" s="25">
        <f t="shared" si="2"/>
        <v>74660.881411855109</v>
      </c>
    </row>
    <row r="31" spans="2:18" ht="15" customHeight="1">
      <c r="B31" s="20" t="s">
        <v>1330</v>
      </c>
      <c r="C31" s="20" t="s">
        <v>311</v>
      </c>
      <c r="D31" s="21" t="s">
        <v>1331</v>
      </c>
      <c r="E31" s="20"/>
      <c r="F31" s="20">
        <v>1</v>
      </c>
      <c r="G31" s="22">
        <v>183.23048557594561</v>
      </c>
      <c r="H31" s="22">
        <v>42.568174497376901</v>
      </c>
      <c r="I31" s="22">
        <v>52.25651798992228</v>
      </c>
      <c r="J31" s="22">
        <v>13.902758903162241</v>
      </c>
      <c r="K31" s="23">
        <f t="shared" si="0"/>
        <v>291.95793696640703</v>
      </c>
      <c r="L31" s="22">
        <v>149.55764803463387</v>
      </c>
      <c r="M31" s="22">
        <v>16.057880457502275</v>
      </c>
      <c r="N31" s="22">
        <v>52.25651798992228</v>
      </c>
      <c r="O31" s="22">
        <v>10.893602324102922</v>
      </c>
      <c r="P31" s="23">
        <f t="shared" si="1"/>
        <v>228.76564880616135</v>
      </c>
      <c r="Q31" s="26"/>
      <c r="R31" s="25">
        <f t="shared" si="2"/>
        <v>11895.813737920391</v>
      </c>
    </row>
    <row r="32" spans="2:18" ht="15" customHeight="1">
      <c r="B32" s="20" t="s">
        <v>1336</v>
      </c>
      <c r="C32" s="20" t="s">
        <v>291</v>
      </c>
      <c r="D32" s="21" t="s">
        <v>1337</v>
      </c>
      <c r="E32" s="20"/>
      <c r="F32" s="20">
        <v>42</v>
      </c>
      <c r="G32" s="22">
        <v>229.03810696993204</v>
      </c>
      <c r="H32" s="22">
        <v>53.210218121721127</v>
      </c>
      <c r="I32" s="22">
        <v>52.25651798992228</v>
      </c>
      <c r="J32" s="22">
        <v>16.725242154078771</v>
      </c>
      <c r="K32" s="23">
        <f t="shared" si="0"/>
        <v>351.2300852356542</v>
      </c>
      <c r="L32" s="22">
        <v>186.94706004329237</v>
      </c>
      <c r="M32" s="22">
        <v>20.072350571877845</v>
      </c>
      <c r="N32" s="22">
        <v>52.25651798992228</v>
      </c>
      <c r="O32" s="22">
        <v>12.963796430254625</v>
      </c>
      <c r="P32" s="23">
        <f t="shared" si="1"/>
        <v>272.23972503534708</v>
      </c>
      <c r="Q32" s="26"/>
      <c r="R32" s="25">
        <f t="shared" si="2"/>
        <v>594571.55947719805</v>
      </c>
    </row>
    <row r="33" spans="2:18" ht="15" customHeight="1">
      <c r="B33" s="20" t="s">
        <v>1339</v>
      </c>
      <c r="C33" s="20" t="s">
        <v>297</v>
      </c>
      <c r="D33" s="21" t="s">
        <v>1340</v>
      </c>
      <c r="E33" s="20">
        <v>1</v>
      </c>
      <c r="F33" s="20">
        <v>14</v>
      </c>
      <c r="G33" s="22">
        <v>274.8457283639184</v>
      </c>
      <c r="H33" s="22">
        <v>63.852261746065345</v>
      </c>
      <c r="I33" s="22">
        <v>52.25651798992228</v>
      </c>
      <c r="J33" s="22">
        <v>19.547725404995301</v>
      </c>
      <c r="K33" s="23">
        <f t="shared" si="0"/>
        <v>410.50223350490126</v>
      </c>
      <c r="L33" s="22">
        <v>224.33647205195081</v>
      </c>
      <c r="M33" s="22">
        <v>24.086820686253411</v>
      </c>
      <c r="N33" s="22">
        <v>52.25651798992228</v>
      </c>
      <c r="O33" s="22">
        <v>15.033990536406325</v>
      </c>
      <c r="P33" s="23">
        <f t="shared" si="1"/>
        <v>315.71380126453283</v>
      </c>
      <c r="Q33" s="26"/>
      <c r="R33" s="25">
        <f t="shared" si="2"/>
        <v>251185.76346283479</v>
      </c>
    </row>
    <row r="34" spans="2:18" ht="7.5" customHeight="1">
      <c r="B34" s="27"/>
      <c r="C34" s="27"/>
      <c r="D34" s="28"/>
      <c r="E34" s="27"/>
      <c r="F34" s="27"/>
      <c r="G34" s="28"/>
      <c r="H34" s="28"/>
      <c r="I34" s="28"/>
      <c r="J34" s="28"/>
      <c r="K34" s="28"/>
      <c r="L34" s="28"/>
      <c r="M34" s="28"/>
      <c r="N34" s="28"/>
      <c r="O34" s="28"/>
      <c r="P34" s="28"/>
      <c r="Q34" s="29"/>
      <c r="R34" s="30"/>
    </row>
    <row r="35" spans="2:18">
      <c r="B35" s="27"/>
      <c r="C35" s="27"/>
      <c r="D35" s="31" t="s">
        <v>1462</v>
      </c>
      <c r="E35" s="32">
        <f>SUM(E14:E33)</f>
        <v>357</v>
      </c>
      <c r="F35" s="32">
        <f>SUM(F14:F33)</f>
        <v>436</v>
      </c>
      <c r="G35" s="27"/>
      <c r="H35" s="27"/>
      <c r="I35" s="27"/>
      <c r="J35" s="27"/>
      <c r="K35" s="27"/>
      <c r="L35" s="27"/>
      <c r="M35" s="27"/>
      <c r="N35" s="27"/>
      <c r="O35" s="28"/>
      <c r="P35" s="28"/>
      <c r="Q35" s="31" t="s">
        <v>1462</v>
      </c>
      <c r="R35" s="25">
        <f>SUM(R14:R33)</f>
        <v>19349646.388246596</v>
      </c>
    </row>
    <row r="36" spans="2:18" ht="7.5" customHeight="1" thickBot="1">
      <c r="B36" s="27"/>
      <c r="C36" s="27"/>
      <c r="D36" s="28"/>
      <c r="E36" s="33"/>
      <c r="F36" s="33"/>
      <c r="G36" s="27"/>
      <c r="H36" s="27"/>
      <c r="I36" s="27"/>
      <c r="J36" s="27"/>
      <c r="K36" s="27"/>
      <c r="L36" s="27"/>
      <c r="M36" s="27"/>
      <c r="N36" s="27"/>
      <c r="O36" s="27"/>
      <c r="P36" s="27"/>
      <c r="Q36" s="34"/>
      <c r="R36" s="35"/>
    </row>
    <row r="37" spans="2:18" ht="5.15" customHeight="1" thickTop="1">
      <c r="B37" s="27"/>
      <c r="C37" s="27"/>
      <c r="D37" s="28"/>
      <c r="E37" s="34"/>
      <c r="F37" s="34"/>
      <c r="G37" s="28"/>
      <c r="H37" s="28"/>
      <c r="I37" s="28"/>
      <c r="J37" s="28"/>
      <c r="K37" s="28"/>
      <c r="L37" s="28"/>
      <c r="M37" s="28"/>
      <c r="N37" s="28"/>
      <c r="O37" s="28"/>
      <c r="P37" s="28"/>
      <c r="Q37" s="29"/>
      <c r="R37" s="35"/>
    </row>
    <row r="38" spans="2:18">
      <c r="B38" s="27"/>
      <c r="C38" s="27"/>
      <c r="D38" s="31" t="s">
        <v>1462</v>
      </c>
      <c r="E38" s="840">
        <f>E35+F35</f>
        <v>793</v>
      </c>
      <c r="F38" s="841"/>
      <c r="G38" s="28"/>
      <c r="H38" s="28"/>
      <c r="I38" s="28"/>
      <c r="J38" s="28"/>
      <c r="K38" s="28"/>
      <c r="L38" s="28"/>
      <c r="M38" s="28"/>
      <c r="N38" s="28"/>
      <c r="O38" s="28"/>
      <c r="P38" s="28"/>
      <c r="Q38" s="29"/>
      <c r="R38" s="28"/>
    </row>
    <row r="40" spans="2:18" ht="25.5" customHeight="1">
      <c r="B40" s="826" t="s">
        <v>1463</v>
      </c>
      <c r="C40" s="826"/>
      <c r="D40" s="826"/>
      <c r="E40" s="826"/>
      <c r="F40" s="826"/>
      <c r="G40" s="826"/>
      <c r="H40" s="826"/>
      <c r="I40" s="826"/>
      <c r="J40" s="826"/>
      <c r="K40" s="826"/>
      <c r="L40" s="826"/>
      <c r="M40" s="826"/>
      <c r="N40" s="826"/>
      <c r="O40" s="826"/>
      <c r="P40" s="826"/>
      <c r="Q40" s="826"/>
      <c r="R40" s="826"/>
    </row>
    <row r="41" spans="2:18">
      <c r="Q41" s="6"/>
    </row>
    <row r="42" spans="2:18" ht="20.149999999999999" customHeight="1">
      <c r="B42" s="827" t="s">
        <v>1289</v>
      </c>
      <c r="C42" s="827" t="s">
        <v>1290</v>
      </c>
      <c r="D42" s="828" t="s">
        <v>1291</v>
      </c>
      <c r="E42" s="827" t="s">
        <v>1453</v>
      </c>
      <c r="F42" s="827"/>
      <c r="G42" s="829" t="s">
        <v>1454</v>
      </c>
      <c r="H42" s="830"/>
      <c r="I42" s="830"/>
      <c r="J42" s="831"/>
      <c r="K42" s="832"/>
      <c r="L42" s="11"/>
      <c r="M42" s="11"/>
      <c r="N42" s="11"/>
      <c r="O42" s="11"/>
      <c r="P42" s="11"/>
      <c r="Q42" s="36"/>
      <c r="R42" s="833" t="s">
        <v>1455</v>
      </c>
    </row>
    <row r="43" spans="2:18" ht="20.149999999999999" customHeight="1">
      <c r="B43" s="827"/>
      <c r="C43" s="827"/>
      <c r="D43" s="828"/>
      <c r="E43" s="842" t="s">
        <v>39</v>
      </c>
      <c r="F43" s="843"/>
      <c r="G43" s="829" t="s">
        <v>39</v>
      </c>
      <c r="H43" s="830"/>
      <c r="I43" s="830"/>
      <c r="J43" s="830"/>
      <c r="K43" s="14"/>
      <c r="L43" s="11"/>
      <c r="M43" s="11"/>
      <c r="N43" s="11"/>
      <c r="O43" s="11"/>
      <c r="P43" s="11"/>
      <c r="Q43" s="36"/>
      <c r="R43" s="834"/>
    </row>
    <row r="44" spans="2:18" ht="20.149999999999999" customHeight="1">
      <c r="B44" s="827"/>
      <c r="C44" s="827"/>
      <c r="D44" s="828"/>
      <c r="E44" s="844"/>
      <c r="F44" s="845"/>
      <c r="G44" s="839" t="s">
        <v>1457</v>
      </c>
      <c r="H44" s="831"/>
      <c r="I44" s="831"/>
      <c r="J44" s="831"/>
      <c r="K44" s="16"/>
      <c r="L44" s="11"/>
      <c r="M44" s="11"/>
      <c r="N44" s="11"/>
      <c r="O44" s="11"/>
      <c r="P44" s="11"/>
      <c r="Q44" s="36"/>
      <c r="R44" s="834"/>
    </row>
    <row r="45" spans="2:18" ht="20.149999999999999" customHeight="1">
      <c r="B45" s="827"/>
      <c r="C45" s="827"/>
      <c r="D45" s="828"/>
      <c r="E45" s="846"/>
      <c r="F45" s="847"/>
      <c r="G45" s="17" t="s">
        <v>1280</v>
      </c>
      <c r="H45" s="17" t="s">
        <v>1458</v>
      </c>
      <c r="I45" s="17" t="s">
        <v>1459</v>
      </c>
      <c r="J45" s="17" t="s">
        <v>123</v>
      </c>
      <c r="K45" s="10" t="s">
        <v>1460</v>
      </c>
      <c r="L45" s="848"/>
      <c r="M45" s="848"/>
      <c r="N45" s="848"/>
      <c r="O45" s="848"/>
      <c r="P45" s="37"/>
      <c r="Q45" s="37"/>
      <c r="R45" s="835"/>
    </row>
    <row r="46" spans="2:18" ht="15" customHeight="1">
      <c r="B46" s="20" t="s">
        <v>1315</v>
      </c>
      <c r="C46" s="20" t="s">
        <v>309</v>
      </c>
      <c r="D46" s="21" t="s">
        <v>1347</v>
      </c>
      <c r="E46" s="849">
        <v>1</v>
      </c>
      <c r="F46" s="850"/>
      <c r="G46" s="38">
        <v>1116.5607714784187</v>
      </c>
      <c r="H46" s="38">
        <v>259.39981334339052</v>
      </c>
      <c r="I46" s="38">
        <v>52.25651798992228</v>
      </c>
      <c r="J46" s="38">
        <v>71.410855140586577</v>
      </c>
      <c r="K46" s="23">
        <f>SUM(G46:J46)</f>
        <v>1499.6279579523182</v>
      </c>
      <c r="L46" s="851"/>
      <c r="M46" s="851"/>
      <c r="N46" s="851"/>
      <c r="O46" s="851"/>
      <c r="P46" s="39"/>
      <c r="Q46" s="39"/>
      <c r="R46" s="25">
        <f>(E46*K46)*52</f>
        <v>77980.653813520548</v>
      </c>
    </row>
    <row r="47" spans="2:18" ht="15" customHeight="1">
      <c r="B47" s="20" t="s">
        <v>1312</v>
      </c>
      <c r="C47" s="20" t="s">
        <v>301</v>
      </c>
      <c r="D47" s="21" t="s">
        <v>1346</v>
      </c>
      <c r="E47" s="849">
        <v>9</v>
      </c>
      <c r="F47" s="850"/>
      <c r="G47" s="38">
        <v>1202.4500615921431</v>
      </c>
      <c r="H47" s="38">
        <v>279.3536451390359</v>
      </c>
      <c r="I47" s="38">
        <v>52.25651798992228</v>
      </c>
      <c r="J47" s="38">
        <v>76.703011236055076</v>
      </c>
      <c r="K47" s="23">
        <f>SUM(G47:J47)</f>
        <v>1610.7632359571564</v>
      </c>
      <c r="L47" s="851"/>
      <c r="M47" s="851"/>
      <c r="N47" s="851"/>
      <c r="O47" s="851"/>
      <c r="P47" s="39"/>
      <c r="Q47" s="39"/>
      <c r="R47" s="25">
        <f>(E47*K47)*52</f>
        <v>753837.19442794914</v>
      </c>
    </row>
    <row r="48" spans="2:18" ht="15" customHeight="1">
      <c r="B48" s="20" t="s">
        <v>1348</v>
      </c>
      <c r="C48" s="20" t="s">
        <v>310</v>
      </c>
      <c r="D48" s="21" t="s">
        <v>1349</v>
      </c>
      <c r="E48" s="849">
        <v>1</v>
      </c>
      <c r="F48" s="850"/>
      <c r="G48" s="38">
        <v>1374.2286418195922</v>
      </c>
      <c r="H48" s="38">
        <v>319.26130873032673</v>
      </c>
      <c r="I48" s="38">
        <v>52.25651798992228</v>
      </c>
      <c r="J48" s="38">
        <v>87.28732342699206</v>
      </c>
      <c r="K48" s="23">
        <f>SUM(G48:J48)</f>
        <v>1833.0337919668332</v>
      </c>
      <c r="L48" s="851"/>
      <c r="M48" s="851"/>
      <c r="N48" s="851"/>
      <c r="O48" s="851"/>
      <c r="P48" s="39"/>
      <c r="Q48" s="39"/>
      <c r="R48" s="25">
        <f>(E48*K48)*52</f>
        <v>95317.757182275323</v>
      </c>
    </row>
    <row r="49" spans="2:18" ht="15" customHeight="1">
      <c r="B49" s="20" t="s">
        <v>1351</v>
      </c>
      <c r="C49" s="20" t="s">
        <v>298</v>
      </c>
      <c r="D49" s="21" t="s">
        <v>1352</v>
      </c>
      <c r="E49" s="849">
        <v>10</v>
      </c>
      <c r="F49" s="850"/>
      <c r="G49" s="38">
        <v>1288.3393517058678</v>
      </c>
      <c r="H49" s="38">
        <v>299.30747693468129</v>
      </c>
      <c r="I49" s="38">
        <v>52.25651798992228</v>
      </c>
      <c r="J49" s="38">
        <v>81.995167331523575</v>
      </c>
      <c r="K49" s="23">
        <f>SUM(G49:J49)</f>
        <v>1721.8985139619949</v>
      </c>
      <c r="L49" s="851"/>
      <c r="M49" s="851"/>
      <c r="N49" s="851"/>
      <c r="O49" s="851"/>
      <c r="P49" s="39"/>
      <c r="Q49" s="39"/>
      <c r="R49" s="25">
        <f>(E49*K49)*52</f>
        <v>895387.22726023733</v>
      </c>
    </row>
    <row r="50" spans="2:18" ht="15" customHeight="1">
      <c r="B50" s="20" t="s">
        <v>1353</v>
      </c>
      <c r="C50" s="20" t="s">
        <v>304</v>
      </c>
      <c r="D50" s="21" t="s">
        <v>1354</v>
      </c>
      <c r="E50" s="849">
        <v>4</v>
      </c>
      <c r="F50" s="850"/>
      <c r="G50" s="38">
        <v>858.89290113724519</v>
      </c>
      <c r="H50" s="38">
        <v>199.53831795645422</v>
      </c>
      <c r="I50" s="38">
        <v>52.25651798992228</v>
      </c>
      <c r="J50" s="38">
        <v>55.534386854181086</v>
      </c>
      <c r="K50" s="23">
        <f>SUM(G50:J50)</f>
        <v>1166.2221239378027</v>
      </c>
      <c r="L50" s="851"/>
      <c r="M50" s="851"/>
      <c r="N50" s="851"/>
      <c r="O50" s="851"/>
      <c r="P50" s="39"/>
      <c r="Q50" s="39"/>
      <c r="R50" s="25">
        <f>(E50*K50)*52</f>
        <v>242574.20177906298</v>
      </c>
    </row>
    <row r="51" spans="2:18" ht="15" thickBot="1">
      <c r="B51" s="27"/>
      <c r="C51" s="27"/>
      <c r="D51" s="28"/>
      <c r="E51" s="27"/>
      <c r="F51" s="27"/>
      <c r="G51" s="27"/>
      <c r="H51" s="27"/>
      <c r="I51" s="27"/>
      <c r="J51" s="27"/>
      <c r="K51" s="27"/>
      <c r="L51" s="27"/>
      <c r="M51" s="27"/>
      <c r="N51" s="27"/>
      <c r="O51" s="27"/>
      <c r="P51" s="27"/>
      <c r="Q51" s="34"/>
      <c r="R51" s="27"/>
    </row>
    <row r="52" spans="2:18" ht="5.15" customHeight="1" thickTop="1">
      <c r="B52" s="27"/>
      <c r="C52" s="27"/>
      <c r="D52" s="28"/>
      <c r="E52" s="40"/>
      <c r="F52" s="40"/>
      <c r="G52" s="27"/>
      <c r="H52" s="27"/>
      <c r="I52" s="27"/>
      <c r="J52" s="27"/>
      <c r="K52" s="27"/>
      <c r="L52" s="27"/>
      <c r="M52" s="27"/>
      <c r="N52" s="27"/>
      <c r="O52" s="27"/>
      <c r="P52" s="27"/>
      <c r="Q52" s="34"/>
      <c r="R52" s="40"/>
    </row>
    <row r="53" spans="2:18">
      <c r="B53" s="27"/>
      <c r="C53" s="27"/>
      <c r="D53" s="31" t="s">
        <v>1462</v>
      </c>
      <c r="E53" s="840">
        <f>SUM(E46:F50)</f>
        <v>25</v>
      </c>
      <c r="F53" s="841"/>
      <c r="G53" s="852"/>
      <c r="H53" s="852"/>
      <c r="I53" s="852"/>
      <c r="J53" s="852"/>
      <c r="K53" s="41"/>
      <c r="L53" s="28"/>
      <c r="M53" s="28"/>
      <c r="N53" s="28"/>
      <c r="O53" s="28"/>
      <c r="P53" s="853" t="s">
        <v>1462</v>
      </c>
      <c r="Q53" s="854"/>
      <c r="R53" s="25">
        <f>SUM(R46:R50)</f>
        <v>2065097.0344630452</v>
      </c>
    </row>
    <row r="55" spans="2:18" ht="25.5" customHeight="1">
      <c r="B55" s="826" t="s">
        <v>1464</v>
      </c>
      <c r="C55" s="826"/>
      <c r="D55" s="826"/>
      <c r="E55" s="826"/>
      <c r="F55" s="826"/>
      <c r="G55" s="826"/>
      <c r="H55" s="826"/>
      <c r="I55" s="826"/>
      <c r="J55" s="826"/>
      <c r="K55" s="826"/>
      <c r="L55" s="826"/>
      <c r="M55" s="826"/>
      <c r="N55" s="826"/>
      <c r="O55" s="826"/>
      <c r="P55" s="826"/>
      <c r="Q55" s="826"/>
      <c r="R55" s="826"/>
    </row>
    <row r="56" spans="2:18">
      <c r="Q56" s="6"/>
    </row>
    <row r="57" spans="2:18" ht="30" customHeight="1">
      <c r="B57" s="827" t="s">
        <v>1289</v>
      </c>
      <c r="C57" s="827" t="s">
        <v>1290</v>
      </c>
      <c r="D57" s="828" t="s">
        <v>1291</v>
      </c>
      <c r="E57" s="827" t="s">
        <v>1453</v>
      </c>
      <c r="F57" s="827"/>
      <c r="G57" s="829" t="s">
        <v>1454</v>
      </c>
      <c r="H57" s="830"/>
      <c r="I57" s="830"/>
      <c r="J57" s="831"/>
      <c r="K57" s="832"/>
      <c r="L57" s="11"/>
      <c r="M57" s="11"/>
      <c r="N57" s="11"/>
      <c r="O57" s="11"/>
      <c r="P57" s="11"/>
      <c r="Q57" s="36"/>
      <c r="R57" s="833" t="s">
        <v>1455</v>
      </c>
    </row>
    <row r="58" spans="2:18" ht="20.149999999999999" customHeight="1">
      <c r="B58" s="827"/>
      <c r="C58" s="827"/>
      <c r="D58" s="828"/>
      <c r="E58" s="842" t="s">
        <v>39</v>
      </c>
      <c r="F58" s="843"/>
      <c r="G58" s="829" t="s">
        <v>39</v>
      </c>
      <c r="H58" s="830"/>
      <c r="I58" s="830"/>
      <c r="J58" s="830"/>
      <c r="K58" s="14"/>
      <c r="L58" s="11"/>
      <c r="M58" s="11"/>
      <c r="N58" s="11"/>
      <c r="O58" s="11"/>
      <c r="P58" s="11"/>
      <c r="Q58" s="36"/>
      <c r="R58" s="834"/>
    </row>
    <row r="59" spans="2:18" ht="20.149999999999999" customHeight="1">
      <c r="B59" s="827"/>
      <c r="C59" s="827"/>
      <c r="D59" s="828"/>
      <c r="E59" s="844"/>
      <c r="F59" s="845"/>
      <c r="G59" s="839" t="s">
        <v>1457</v>
      </c>
      <c r="H59" s="831"/>
      <c r="I59" s="831"/>
      <c r="J59" s="831"/>
      <c r="K59" s="16"/>
      <c r="L59" s="11"/>
      <c r="M59" s="11"/>
      <c r="N59" s="11"/>
      <c r="O59" s="11"/>
      <c r="P59" s="11"/>
      <c r="Q59" s="36"/>
      <c r="R59" s="834"/>
    </row>
    <row r="60" spans="2:18" ht="20.149999999999999" customHeight="1">
      <c r="B60" s="827"/>
      <c r="C60" s="827"/>
      <c r="D60" s="828"/>
      <c r="E60" s="846"/>
      <c r="F60" s="847"/>
      <c r="G60" s="17" t="s">
        <v>1280</v>
      </c>
      <c r="H60" s="17" t="s">
        <v>1458</v>
      </c>
      <c r="I60" s="17" t="s">
        <v>1459</v>
      </c>
      <c r="J60" s="17" t="s">
        <v>123</v>
      </c>
      <c r="K60" s="10" t="s">
        <v>1460</v>
      </c>
      <c r="L60" s="848"/>
      <c r="M60" s="848"/>
      <c r="N60" s="848"/>
      <c r="O60" s="848"/>
      <c r="P60" s="37"/>
      <c r="Q60" s="37"/>
      <c r="R60" s="835"/>
    </row>
    <row r="61" spans="2:18" ht="15" customHeight="1">
      <c r="B61" s="20" t="s">
        <v>2</v>
      </c>
      <c r="C61" s="20">
        <v>320</v>
      </c>
      <c r="D61" s="21" t="s">
        <v>1300</v>
      </c>
      <c r="E61" s="849">
        <v>5</v>
      </c>
      <c r="F61" s="850"/>
      <c r="G61" s="38">
        <v>1202.4500615921431</v>
      </c>
      <c r="H61" s="38">
        <v>279.3536451390359</v>
      </c>
      <c r="I61" s="38">
        <v>52.25651798992228</v>
      </c>
      <c r="J61" s="38">
        <v>76.703011236055076</v>
      </c>
      <c r="K61" s="23">
        <f>SUM(G61:J61)</f>
        <v>1610.7632359571564</v>
      </c>
      <c r="L61" s="851"/>
      <c r="M61" s="851"/>
      <c r="N61" s="851"/>
      <c r="O61" s="851"/>
      <c r="P61" s="39"/>
      <c r="Q61" s="39"/>
      <c r="R61" s="25">
        <f>(E61*K61)*52</f>
        <v>418798.44134886068</v>
      </c>
    </row>
    <row r="62" spans="2:18" ht="15" customHeight="1">
      <c r="B62" s="20" t="s">
        <v>1315</v>
      </c>
      <c r="C62" s="20" t="s">
        <v>289</v>
      </c>
      <c r="D62" s="21" t="s">
        <v>1316</v>
      </c>
      <c r="E62" s="849">
        <v>5</v>
      </c>
      <c r="F62" s="850"/>
      <c r="G62" s="38">
        <v>1145.1905348496603</v>
      </c>
      <c r="H62" s="38">
        <v>266.05109060860559</v>
      </c>
      <c r="I62" s="38">
        <v>52.25651798992228</v>
      </c>
      <c r="J62" s="38">
        <v>73.174907172409405</v>
      </c>
      <c r="K62" s="23">
        <f>SUM(G62:J62)</f>
        <v>1536.6730506205975</v>
      </c>
      <c r="L62" s="851"/>
      <c r="M62" s="851"/>
      <c r="N62" s="851"/>
      <c r="O62" s="851"/>
      <c r="P62" s="39"/>
      <c r="Q62" s="39"/>
      <c r="R62" s="25">
        <f>(E62*K62)*52</f>
        <v>399534.99316135538</v>
      </c>
    </row>
    <row r="63" spans="2:18" ht="15" thickBot="1">
      <c r="B63" s="27"/>
      <c r="C63" s="27"/>
      <c r="D63" s="28"/>
      <c r="E63" s="27"/>
      <c r="F63" s="27"/>
      <c r="G63" s="27"/>
      <c r="H63" s="27"/>
      <c r="I63" s="27"/>
      <c r="J63" s="27"/>
      <c r="K63" s="27"/>
      <c r="L63" s="27"/>
      <c r="M63" s="27"/>
      <c r="N63" s="27"/>
      <c r="O63" s="27"/>
      <c r="P63" s="27"/>
      <c r="Q63" s="34"/>
      <c r="R63" s="27"/>
    </row>
    <row r="64" spans="2:18" ht="5.15" customHeight="1" thickTop="1">
      <c r="B64" s="27"/>
      <c r="C64" s="27"/>
      <c r="D64" s="28"/>
      <c r="E64" s="40"/>
      <c r="F64" s="40"/>
      <c r="G64" s="27"/>
      <c r="H64" s="27"/>
      <c r="I64" s="27"/>
      <c r="J64" s="27"/>
      <c r="K64" s="27"/>
      <c r="L64" s="27"/>
      <c r="M64" s="27"/>
      <c r="N64" s="27"/>
      <c r="O64" s="27"/>
      <c r="P64" s="27"/>
      <c r="Q64" s="34"/>
      <c r="R64" s="40"/>
    </row>
    <row r="65" spans="2:18">
      <c r="B65" s="27"/>
      <c r="C65" s="27"/>
      <c r="D65" s="31" t="s">
        <v>1462</v>
      </c>
      <c r="E65" s="840">
        <f>SUM(E61:F62)</f>
        <v>10</v>
      </c>
      <c r="F65" s="841"/>
      <c r="G65" s="852"/>
      <c r="H65" s="852"/>
      <c r="I65" s="852"/>
      <c r="J65" s="852"/>
      <c r="K65" s="41"/>
      <c r="L65" s="28"/>
      <c r="M65" s="28"/>
      <c r="N65" s="28"/>
      <c r="O65" s="28"/>
      <c r="P65" s="853" t="s">
        <v>1462</v>
      </c>
      <c r="Q65" s="854"/>
      <c r="R65" s="25">
        <f>SUM(R61:R62)</f>
        <v>818333.43451021612</v>
      </c>
    </row>
    <row r="66" spans="2:18">
      <c r="B66" s="27"/>
      <c r="C66" s="27"/>
      <c r="D66" s="28"/>
      <c r="E66" s="27"/>
      <c r="F66" s="27"/>
      <c r="G66" s="28"/>
      <c r="H66" s="28"/>
      <c r="I66" s="28"/>
      <c r="J66" s="28"/>
      <c r="K66" s="28"/>
      <c r="L66" s="28"/>
      <c r="M66" s="28"/>
      <c r="N66" s="28"/>
      <c r="O66" s="28"/>
      <c r="P66" s="28"/>
      <c r="Q66" s="29"/>
      <c r="R66" s="28"/>
    </row>
    <row r="67" spans="2:18" ht="12.75" customHeight="1">
      <c r="B67" s="826" t="s">
        <v>1465</v>
      </c>
      <c r="C67" s="826"/>
      <c r="D67" s="826"/>
      <c r="E67" s="826"/>
      <c r="F67" s="826"/>
      <c r="G67" s="826"/>
      <c r="H67" s="826"/>
      <c r="I67" s="826"/>
      <c r="J67" s="826"/>
      <c r="K67" s="826"/>
      <c r="L67" s="826"/>
      <c r="M67" s="826"/>
      <c r="N67" s="826"/>
      <c r="O67" s="826"/>
      <c r="P67" s="826"/>
      <c r="Q67" s="826"/>
      <c r="R67" s="826"/>
    </row>
    <row r="68" spans="2:18" ht="12.75" customHeight="1">
      <c r="B68" s="826"/>
      <c r="C68" s="826"/>
      <c r="D68" s="826"/>
      <c r="E68" s="826"/>
      <c r="F68" s="826"/>
      <c r="G68" s="826"/>
      <c r="H68" s="826"/>
      <c r="I68" s="826"/>
      <c r="J68" s="826"/>
      <c r="K68" s="826"/>
      <c r="L68" s="826"/>
      <c r="M68" s="826"/>
      <c r="N68" s="826"/>
      <c r="O68" s="826"/>
      <c r="P68" s="826"/>
      <c r="Q68" s="826"/>
      <c r="R68" s="826"/>
    </row>
    <row r="69" spans="2:18" ht="15" thickBot="1">
      <c r="B69" s="27"/>
      <c r="C69" s="27"/>
      <c r="D69" s="28"/>
      <c r="E69" s="27"/>
      <c r="F69" s="27"/>
      <c r="G69" s="28"/>
      <c r="H69" s="28"/>
      <c r="I69" s="28"/>
      <c r="J69" s="28"/>
      <c r="K69" s="28"/>
      <c r="L69" s="28"/>
      <c r="M69" s="28"/>
      <c r="N69" s="28"/>
      <c r="O69" s="28"/>
      <c r="P69" s="28"/>
      <c r="Q69" s="28"/>
      <c r="R69" s="28"/>
    </row>
    <row r="70" spans="2:18" ht="5.15" customHeight="1" thickTop="1">
      <c r="B70" s="27"/>
      <c r="C70" s="27"/>
      <c r="D70" s="28"/>
      <c r="E70" s="40"/>
      <c r="F70" s="40"/>
      <c r="G70" s="27"/>
      <c r="H70" s="27"/>
      <c r="I70" s="27"/>
      <c r="J70" s="27"/>
      <c r="K70" s="27"/>
      <c r="L70" s="27"/>
      <c r="M70" s="27"/>
      <c r="N70" s="27"/>
      <c r="O70" s="27"/>
      <c r="P70" s="27"/>
      <c r="Q70" s="34"/>
      <c r="R70" s="40"/>
    </row>
    <row r="71" spans="2:18">
      <c r="B71" s="27"/>
      <c r="C71" s="27"/>
      <c r="D71" s="31" t="s">
        <v>1462</v>
      </c>
      <c r="E71" s="840">
        <f>E38+E53+E65</f>
        <v>828</v>
      </c>
      <c r="F71" s="841"/>
      <c r="G71" s="855"/>
      <c r="H71" s="852"/>
      <c r="I71" s="852"/>
      <c r="J71" s="852"/>
      <c r="K71" s="41"/>
      <c r="L71" s="28"/>
      <c r="M71" s="28"/>
      <c r="N71" s="28"/>
      <c r="O71" s="28"/>
      <c r="P71" s="853" t="s">
        <v>1462</v>
      </c>
      <c r="Q71" s="854"/>
      <c r="R71" s="25">
        <f>R35+R53+R65</f>
        <v>22233076.857219856</v>
      </c>
    </row>
    <row r="72" spans="2:18">
      <c r="B72" s="27"/>
      <c r="C72" s="27"/>
      <c r="D72" s="29"/>
      <c r="E72" s="42"/>
      <c r="F72" s="42"/>
      <c r="G72" s="42"/>
      <c r="H72" s="42"/>
      <c r="I72" s="42"/>
      <c r="J72" s="42"/>
      <c r="K72" s="42"/>
      <c r="L72" s="29"/>
      <c r="M72" s="29"/>
      <c r="N72" s="29"/>
      <c r="O72" s="29"/>
      <c r="P72" s="43"/>
      <c r="Q72" s="43"/>
      <c r="R72" s="26"/>
    </row>
    <row r="73" spans="2:18">
      <c r="B73" s="27"/>
      <c r="C73" s="27"/>
      <c r="D73" s="29"/>
      <c r="E73" s="42"/>
      <c r="F73" s="42"/>
      <c r="G73" s="42"/>
      <c r="H73" s="42"/>
      <c r="I73" s="42"/>
      <c r="J73" s="42"/>
      <c r="K73" s="42"/>
      <c r="L73" s="29"/>
      <c r="M73" s="29"/>
      <c r="N73" s="29"/>
      <c r="O73" s="29"/>
      <c r="P73" s="43"/>
      <c r="Q73" s="43"/>
      <c r="R73" s="26"/>
    </row>
    <row r="74" spans="2:18">
      <c r="B74" s="44" t="s">
        <v>1466</v>
      </c>
    </row>
    <row r="75" spans="2:18">
      <c r="B75" s="45" t="s">
        <v>1467</v>
      </c>
    </row>
    <row r="76" spans="2:18">
      <c r="B76" s="45" t="s">
        <v>1468</v>
      </c>
    </row>
    <row r="77" spans="2:18">
      <c r="B77" s="45" t="s">
        <v>1469</v>
      </c>
    </row>
    <row r="78" spans="2:18">
      <c r="B78" s="45" t="s">
        <v>1470</v>
      </c>
    </row>
    <row r="79" spans="2:18">
      <c r="B79" s="46"/>
    </row>
    <row r="80" spans="2:18">
      <c r="B80" s="46"/>
    </row>
    <row r="81" spans="2:12">
      <c r="B81" s="47"/>
      <c r="C81" s="47"/>
      <c r="D81" s="48"/>
      <c r="E81" s="47"/>
      <c r="F81" s="47"/>
      <c r="G81" s="48"/>
      <c r="H81" s="48"/>
      <c r="I81" s="48"/>
      <c r="J81" s="48"/>
      <c r="K81" s="48"/>
      <c r="L81" s="48"/>
    </row>
    <row r="82" spans="2:12">
      <c r="B82" s="49"/>
      <c r="C82" s="47"/>
      <c r="D82" s="48"/>
      <c r="E82" s="48"/>
      <c r="F82" s="47"/>
      <c r="G82" s="48"/>
      <c r="H82" s="48"/>
      <c r="I82" s="48"/>
      <c r="J82" s="48"/>
      <c r="K82" s="48"/>
      <c r="L82" s="48"/>
    </row>
    <row r="83" spans="2:12">
      <c r="B83" s="50"/>
      <c r="C83" s="47"/>
      <c r="D83" s="48"/>
      <c r="E83" s="47"/>
      <c r="F83" s="47"/>
      <c r="G83" s="48"/>
      <c r="H83" s="48"/>
      <c r="I83" s="48"/>
      <c r="J83" s="48"/>
      <c r="K83" s="48"/>
      <c r="L83" s="48"/>
    </row>
    <row r="84" spans="2:12">
      <c r="B84" s="50"/>
      <c r="C84" s="47"/>
      <c r="D84" s="48"/>
      <c r="E84" s="47"/>
      <c r="F84" s="47"/>
      <c r="G84" s="48"/>
      <c r="H84" s="48"/>
      <c r="I84" s="48"/>
      <c r="J84" s="48"/>
      <c r="K84" s="48"/>
      <c r="L84" s="48"/>
    </row>
    <row r="85" spans="2:12">
      <c r="B85" s="51"/>
      <c r="C85" s="47"/>
      <c r="D85" s="48"/>
      <c r="E85" s="47"/>
      <c r="F85" s="47"/>
      <c r="G85" s="48"/>
      <c r="H85" s="48"/>
      <c r="I85" s="48"/>
      <c r="J85" s="48"/>
      <c r="K85" s="48"/>
      <c r="L85" s="48"/>
    </row>
    <row r="86" spans="2:12">
      <c r="B86" s="47"/>
      <c r="C86" s="47"/>
      <c r="D86" s="48"/>
      <c r="E86" s="47"/>
      <c r="F86" s="47"/>
      <c r="G86" s="48"/>
      <c r="H86" s="48"/>
      <c r="I86" s="48"/>
      <c r="J86" s="48"/>
      <c r="K86" s="48"/>
      <c r="L86" s="48"/>
    </row>
  </sheetData>
  <protectedRanges>
    <protectedRange sqref="E2 G14:J33 L14:O33 G46:J50 G61:J62" name="Bereich1_2"/>
  </protectedRanges>
  <mergeCells count="63">
    <mergeCell ref="E61:F61"/>
    <mergeCell ref="L61:O61"/>
    <mergeCell ref="E71:F71"/>
    <mergeCell ref="G71:J71"/>
    <mergeCell ref="P71:Q71"/>
    <mergeCell ref="E62:F62"/>
    <mergeCell ref="L62:O62"/>
    <mergeCell ref="E65:F65"/>
    <mergeCell ref="G65:J65"/>
    <mergeCell ref="P65:Q65"/>
    <mergeCell ref="B67:R68"/>
    <mergeCell ref="P53:Q53"/>
    <mergeCell ref="B55:R55"/>
    <mergeCell ref="B57:B60"/>
    <mergeCell ref="C57:C60"/>
    <mergeCell ref="D57:D60"/>
    <mergeCell ref="E57:F57"/>
    <mergeCell ref="G57:K57"/>
    <mergeCell ref="R57:R60"/>
    <mergeCell ref="E58:F60"/>
    <mergeCell ref="G58:J58"/>
    <mergeCell ref="G59:J59"/>
    <mergeCell ref="L60:O60"/>
    <mergeCell ref="E49:F49"/>
    <mergeCell ref="L49:O49"/>
    <mergeCell ref="E50:F50"/>
    <mergeCell ref="L50:O50"/>
    <mergeCell ref="E53:F53"/>
    <mergeCell ref="G53:J53"/>
    <mergeCell ref="E46:F46"/>
    <mergeCell ref="L46:O46"/>
    <mergeCell ref="E47:F47"/>
    <mergeCell ref="L47:O47"/>
    <mergeCell ref="E48:F48"/>
    <mergeCell ref="L48:O48"/>
    <mergeCell ref="E38:F38"/>
    <mergeCell ref="B40:R40"/>
    <mergeCell ref="B42:B45"/>
    <mergeCell ref="C42:C45"/>
    <mergeCell ref="D42:D45"/>
    <mergeCell ref="E42:F42"/>
    <mergeCell ref="G42:K42"/>
    <mergeCell ref="R42:R45"/>
    <mergeCell ref="E43:F45"/>
    <mergeCell ref="G43:J43"/>
    <mergeCell ref="G44:J44"/>
    <mergeCell ref="L45:O45"/>
    <mergeCell ref="B2:D2"/>
    <mergeCell ref="E2:H2"/>
    <mergeCell ref="Q4:R4"/>
    <mergeCell ref="B8:R8"/>
    <mergeCell ref="B10:B13"/>
    <mergeCell ref="C10:C13"/>
    <mergeCell ref="D10:D13"/>
    <mergeCell ref="E10:F10"/>
    <mergeCell ref="G10:P10"/>
    <mergeCell ref="R10:R13"/>
    <mergeCell ref="E11:E13"/>
    <mergeCell ref="F11:F13"/>
    <mergeCell ref="G11:J11"/>
    <mergeCell ref="L11:O11"/>
    <mergeCell ref="G12:J12"/>
    <mergeCell ref="L12:O12"/>
  </mergeCells>
  <pageMargins left="0.7" right="0.7" top="0.78740157499999996" bottom="0.78740157499999996" header="0.3" footer="0.3"/>
  <pageSetup paperSize="9" orientation="portrait" verticalDpi="0" r:id="rId1"/>
  <ignoredErrors>
    <ignoredError sqref="K14:K33 K46:K50 K61:K62 P14:P33"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782F2-026B-4AE8-9416-C4B736A103B7}">
  <sheetPr codeName="Tabelle53">
    <tabColor theme="7" tint="0.39997558519241921"/>
  </sheetPr>
  <dimension ref="A2:O72"/>
  <sheetViews>
    <sheetView workbookViewId="0"/>
  </sheetViews>
  <sheetFormatPr defaultColWidth="11.36328125" defaultRowHeight="14.5"/>
  <cols>
    <col min="1" max="1" width="1.36328125" style="1" customWidth="1"/>
    <col min="2" max="2" width="1.36328125" style="2" customWidth="1"/>
    <col min="3" max="3" width="40.6328125" style="2" customWidth="1"/>
    <col min="4" max="14" width="15.6328125" style="2" customWidth="1"/>
    <col min="15" max="16384" width="11.36328125" style="2"/>
  </cols>
  <sheetData>
    <row r="2" spans="1:14" ht="25.5" customHeight="1">
      <c r="C2" s="52" t="s">
        <v>1450</v>
      </c>
      <c r="D2" s="856" t="s">
        <v>1721</v>
      </c>
      <c r="E2" s="856"/>
      <c r="F2" s="856"/>
      <c r="G2" s="856"/>
    </row>
    <row r="4" spans="1:14" ht="20">
      <c r="C4" s="54" t="s">
        <v>1471</v>
      </c>
    </row>
    <row r="5" spans="1:14" ht="11.25" customHeight="1">
      <c r="C5" s="55"/>
    </row>
    <row r="6" spans="1:14" ht="4.5" customHeight="1">
      <c r="A6" s="56"/>
      <c r="C6" s="57"/>
      <c r="D6" s="57"/>
      <c r="E6" s="57"/>
      <c r="F6" s="57"/>
      <c r="G6" s="57"/>
      <c r="H6" s="57"/>
      <c r="I6" s="57"/>
      <c r="J6" s="57"/>
      <c r="K6" s="57"/>
      <c r="L6" s="57"/>
      <c r="M6" s="57"/>
      <c r="N6" s="57"/>
    </row>
    <row r="8" spans="1:14" ht="15.5">
      <c r="C8" s="58"/>
    </row>
    <row r="9" spans="1:14" ht="16.5" customHeight="1">
      <c r="C9" s="59" t="s">
        <v>1472</v>
      </c>
      <c r="D9" s="60"/>
      <c r="E9" s="60"/>
      <c r="F9" s="60"/>
      <c r="G9" s="60"/>
      <c r="H9" s="60"/>
      <c r="I9" s="60"/>
      <c r="J9" s="60"/>
      <c r="K9" s="60"/>
      <c r="L9" s="60"/>
      <c r="M9" s="60"/>
      <c r="N9" s="61"/>
    </row>
    <row r="10" spans="1:14" ht="4.5" customHeight="1">
      <c r="C10" s="62"/>
      <c r="D10" s="63"/>
      <c r="E10" s="63"/>
      <c r="F10" s="63"/>
      <c r="G10" s="63"/>
      <c r="H10" s="63"/>
      <c r="I10" s="63"/>
      <c r="J10" s="63"/>
      <c r="K10" s="63"/>
      <c r="L10" s="63"/>
      <c r="M10" s="63"/>
      <c r="N10" s="63"/>
    </row>
    <row r="11" spans="1:14" ht="16.5" customHeight="1">
      <c r="C11" s="64" t="s">
        <v>1379</v>
      </c>
      <c r="D11" s="65" t="s">
        <v>293</v>
      </c>
      <c r="E11" s="65" t="s">
        <v>291</v>
      </c>
      <c r="F11" s="65">
        <v>319</v>
      </c>
      <c r="G11" s="65">
        <v>320</v>
      </c>
      <c r="H11" s="65">
        <v>321</v>
      </c>
      <c r="I11" s="65">
        <v>332</v>
      </c>
      <c r="J11" s="65" t="s">
        <v>289</v>
      </c>
      <c r="K11" s="65" t="s">
        <v>299</v>
      </c>
      <c r="L11" s="65">
        <v>320</v>
      </c>
      <c r="M11" s="65" t="s">
        <v>301</v>
      </c>
      <c r="N11" s="65" t="s">
        <v>310</v>
      </c>
    </row>
    <row r="12" spans="1:14" ht="16.5" customHeight="1">
      <c r="C12" s="66" t="s">
        <v>1473</v>
      </c>
      <c r="D12" s="67" t="s">
        <v>372</v>
      </c>
      <c r="E12" s="67" t="s">
        <v>372</v>
      </c>
      <c r="F12" s="67" t="s">
        <v>372</v>
      </c>
      <c r="G12" s="67" t="s">
        <v>372</v>
      </c>
      <c r="H12" s="68" t="s">
        <v>372</v>
      </c>
      <c r="I12" s="67" t="s">
        <v>372</v>
      </c>
      <c r="J12" s="67" t="s">
        <v>509</v>
      </c>
      <c r="K12" s="68" t="s">
        <v>372</v>
      </c>
      <c r="L12" s="68" t="s">
        <v>840</v>
      </c>
      <c r="M12" s="68" t="s">
        <v>850</v>
      </c>
      <c r="N12" s="67" t="s">
        <v>1247</v>
      </c>
    </row>
    <row r="13" spans="1:14" ht="16.5" customHeight="1">
      <c r="C13" s="66" t="s">
        <v>1474</v>
      </c>
      <c r="D13" s="67" t="s">
        <v>394</v>
      </c>
      <c r="E13" s="67" t="s">
        <v>389</v>
      </c>
      <c r="F13" s="67" t="s">
        <v>627</v>
      </c>
      <c r="G13" s="67" t="s">
        <v>408</v>
      </c>
      <c r="H13" s="68" t="s">
        <v>483</v>
      </c>
      <c r="I13" s="67" t="s">
        <v>474</v>
      </c>
      <c r="J13" s="67" t="s">
        <v>732</v>
      </c>
      <c r="K13" s="68" t="s">
        <v>533</v>
      </c>
      <c r="L13" s="68" t="s">
        <v>444</v>
      </c>
      <c r="M13" s="68" t="s">
        <v>722</v>
      </c>
      <c r="N13" s="67" t="s">
        <v>1246</v>
      </c>
    </row>
    <row r="14" spans="1:14" ht="16.5" customHeight="1">
      <c r="C14" s="66" t="s">
        <v>1475</v>
      </c>
      <c r="D14" s="67">
        <v>43</v>
      </c>
      <c r="E14" s="67">
        <v>14</v>
      </c>
      <c r="F14" s="67">
        <v>45</v>
      </c>
      <c r="G14" s="67">
        <v>11</v>
      </c>
      <c r="H14" s="68" t="s">
        <v>379</v>
      </c>
      <c r="I14" s="67" t="s">
        <v>953</v>
      </c>
      <c r="J14" s="67">
        <v>51</v>
      </c>
      <c r="K14" s="68" t="s">
        <v>485</v>
      </c>
      <c r="L14" s="68" t="s">
        <v>410</v>
      </c>
      <c r="M14" s="68" t="s">
        <v>883</v>
      </c>
      <c r="N14" s="67">
        <v>105</v>
      </c>
    </row>
    <row r="15" spans="1:14" ht="16.5" customHeight="1">
      <c r="C15" s="66" t="s">
        <v>1476</v>
      </c>
      <c r="D15" s="67" t="s">
        <v>48</v>
      </c>
      <c r="E15" s="67" t="s">
        <v>48</v>
      </c>
      <c r="F15" s="67" t="s">
        <v>48</v>
      </c>
      <c r="G15" s="67" t="s">
        <v>48</v>
      </c>
      <c r="H15" s="68" t="s">
        <v>1477</v>
      </c>
      <c r="I15" s="67" t="s">
        <v>1477</v>
      </c>
      <c r="J15" s="67" t="s">
        <v>48</v>
      </c>
      <c r="K15" s="68" t="s">
        <v>1477</v>
      </c>
      <c r="L15" s="68" t="s">
        <v>48</v>
      </c>
      <c r="M15" s="67" t="s">
        <v>1477</v>
      </c>
      <c r="N15" s="67" t="s">
        <v>1477</v>
      </c>
    </row>
    <row r="16" spans="1:14" ht="16.5" customHeight="1">
      <c r="C16" s="66" t="s">
        <v>1478</v>
      </c>
      <c r="D16" s="67">
        <v>35</v>
      </c>
      <c r="E16" s="67">
        <v>30</v>
      </c>
      <c r="F16" s="67">
        <v>40</v>
      </c>
      <c r="G16" s="67">
        <v>45</v>
      </c>
      <c r="H16" s="67">
        <v>50</v>
      </c>
      <c r="I16" s="67">
        <v>90</v>
      </c>
      <c r="J16" s="67">
        <v>110</v>
      </c>
      <c r="K16" s="67">
        <v>120</v>
      </c>
      <c r="L16" s="67">
        <v>210</v>
      </c>
      <c r="M16" s="67">
        <v>970</v>
      </c>
      <c r="N16" s="67">
        <v>180</v>
      </c>
    </row>
    <row r="17" spans="2:15" ht="16.5" customHeight="1">
      <c r="C17" s="66" t="s">
        <v>1479</v>
      </c>
      <c r="D17" s="67">
        <v>54</v>
      </c>
      <c r="E17" s="67">
        <v>70</v>
      </c>
      <c r="F17" s="67">
        <v>135</v>
      </c>
      <c r="G17" s="67">
        <v>162</v>
      </c>
      <c r="H17" s="67">
        <v>162</v>
      </c>
      <c r="I17" s="67">
        <v>281</v>
      </c>
      <c r="J17" s="67">
        <v>170</v>
      </c>
      <c r="K17" s="67">
        <v>194</v>
      </c>
      <c r="L17" s="67" t="s">
        <v>1480</v>
      </c>
      <c r="M17" s="67" t="s">
        <v>1480</v>
      </c>
      <c r="N17" s="67" t="s">
        <v>1480</v>
      </c>
    </row>
    <row r="18" spans="2:15" ht="16.5" customHeight="1">
      <c r="C18" s="66" t="s">
        <v>1481</v>
      </c>
      <c r="D18" s="67">
        <v>43</v>
      </c>
      <c r="E18" s="67">
        <v>35</v>
      </c>
      <c r="F18" s="67">
        <v>68</v>
      </c>
      <c r="G18" s="67">
        <v>146</v>
      </c>
      <c r="H18" s="67">
        <v>211</v>
      </c>
      <c r="I18" s="67">
        <v>365</v>
      </c>
      <c r="J18" s="67">
        <v>170</v>
      </c>
      <c r="K18" s="67">
        <v>213</v>
      </c>
      <c r="L18" s="67" t="s">
        <v>1480</v>
      </c>
      <c r="M18" s="67" t="s">
        <v>1480</v>
      </c>
      <c r="N18" s="67" t="s">
        <v>1480</v>
      </c>
    </row>
    <row r="19" spans="2:15" ht="16.5" customHeight="1">
      <c r="C19" s="66" t="s">
        <v>1482</v>
      </c>
      <c r="D19" s="67" t="s">
        <v>1480</v>
      </c>
      <c r="E19" s="67" t="s">
        <v>1480</v>
      </c>
      <c r="F19" s="67" t="s">
        <v>1480</v>
      </c>
      <c r="G19" s="67" t="s">
        <v>1480</v>
      </c>
      <c r="H19" s="67">
        <v>1400</v>
      </c>
      <c r="I19" s="67">
        <v>2800</v>
      </c>
      <c r="J19" s="67" t="s">
        <v>1480</v>
      </c>
      <c r="K19" s="67">
        <v>4500</v>
      </c>
      <c r="L19" s="67" t="s">
        <v>1480</v>
      </c>
      <c r="M19" s="67">
        <v>12000</v>
      </c>
      <c r="N19" s="67">
        <v>84000</v>
      </c>
    </row>
    <row r="20" spans="2:15" ht="16.5" customHeight="1">
      <c r="C20" s="66" t="s">
        <v>1483</v>
      </c>
      <c r="D20" s="67" t="s">
        <v>1480</v>
      </c>
      <c r="E20" s="67" t="s">
        <v>1480</v>
      </c>
      <c r="F20" s="67" t="s">
        <v>1480</v>
      </c>
      <c r="G20" s="67" t="s">
        <v>1480</v>
      </c>
      <c r="H20" s="67" t="s">
        <v>1480</v>
      </c>
      <c r="I20" s="67" t="s">
        <v>1480</v>
      </c>
      <c r="J20" s="67" t="s">
        <v>1480</v>
      </c>
      <c r="K20" s="67" t="s">
        <v>1480</v>
      </c>
      <c r="L20" s="67">
        <v>14000</v>
      </c>
      <c r="M20" s="67" t="s">
        <v>1480</v>
      </c>
      <c r="N20" s="67" t="s">
        <v>1480</v>
      </c>
    </row>
    <row r="21" spans="2:15" ht="16.5" customHeight="1">
      <c r="C21" s="66" t="s">
        <v>1484</v>
      </c>
      <c r="D21" s="67" t="s">
        <v>498</v>
      </c>
      <c r="E21" s="67" t="s">
        <v>471</v>
      </c>
      <c r="F21" s="67" t="s">
        <v>508</v>
      </c>
      <c r="G21" s="67" t="s">
        <v>502</v>
      </c>
      <c r="H21" s="67" t="s">
        <v>471</v>
      </c>
      <c r="I21" s="67" t="s">
        <v>471</v>
      </c>
      <c r="J21" s="67" t="s">
        <v>508</v>
      </c>
      <c r="K21" s="67" t="s">
        <v>498</v>
      </c>
      <c r="L21" s="67" t="s">
        <v>1480</v>
      </c>
      <c r="M21" s="67" t="s">
        <v>1480</v>
      </c>
      <c r="N21" s="67" t="s">
        <v>1480</v>
      </c>
    </row>
    <row r="22" spans="2:15" ht="16.5" customHeight="1">
      <c r="C22" s="66" t="s">
        <v>1485</v>
      </c>
      <c r="D22" s="67" t="s">
        <v>395</v>
      </c>
      <c r="E22" s="67" t="s">
        <v>432</v>
      </c>
      <c r="F22" s="67" t="s">
        <v>424</v>
      </c>
      <c r="G22" s="67" t="s">
        <v>413</v>
      </c>
      <c r="H22" s="67" t="s">
        <v>378</v>
      </c>
      <c r="I22" s="67" t="s">
        <v>1486</v>
      </c>
      <c r="J22" s="67" t="s">
        <v>399</v>
      </c>
      <c r="K22" s="67" t="s">
        <v>671</v>
      </c>
      <c r="L22" s="67" t="s">
        <v>1480</v>
      </c>
      <c r="M22" s="67" t="s">
        <v>1480</v>
      </c>
      <c r="N22" s="67" t="s">
        <v>1480</v>
      </c>
    </row>
    <row r="23" spans="2:15" ht="16.5" customHeight="1">
      <c r="C23" s="66" t="s">
        <v>1487</v>
      </c>
      <c r="D23" s="67" t="s">
        <v>1488</v>
      </c>
      <c r="E23" s="67" t="s">
        <v>1480</v>
      </c>
      <c r="F23" s="67" t="s">
        <v>1488</v>
      </c>
      <c r="G23" s="67" t="s">
        <v>1480</v>
      </c>
      <c r="H23" s="67" t="s">
        <v>1480</v>
      </c>
      <c r="I23" s="67" t="s">
        <v>1488</v>
      </c>
      <c r="J23" s="67" t="s">
        <v>1488</v>
      </c>
      <c r="K23" s="67" t="s">
        <v>1480</v>
      </c>
      <c r="L23" s="67" t="s">
        <v>1480</v>
      </c>
      <c r="M23" s="67" t="s">
        <v>1480</v>
      </c>
      <c r="N23" s="67" t="s">
        <v>1480</v>
      </c>
      <c r="O23" s="69"/>
    </row>
    <row r="24" spans="2:15" ht="16.5" customHeight="1">
      <c r="C24" s="66" t="s">
        <v>1489</v>
      </c>
      <c r="D24" s="67" t="s">
        <v>1490</v>
      </c>
      <c r="E24" s="67" t="s">
        <v>1490</v>
      </c>
      <c r="F24" s="67" t="s">
        <v>1490</v>
      </c>
      <c r="G24" s="67" t="s">
        <v>1490</v>
      </c>
      <c r="H24" s="67" t="s">
        <v>1490</v>
      </c>
      <c r="I24" s="67" t="s">
        <v>1490</v>
      </c>
      <c r="J24" s="67" t="s">
        <v>1490</v>
      </c>
      <c r="K24" s="67" t="s">
        <v>1490</v>
      </c>
      <c r="L24" s="67" t="s">
        <v>1490</v>
      </c>
      <c r="M24" s="67" t="s">
        <v>1491</v>
      </c>
      <c r="N24" s="67" t="s">
        <v>1491</v>
      </c>
      <c r="O24" s="69"/>
    </row>
    <row r="25" spans="2:15" ht="16.5" customHeight="1"/>
    <row r="26" spans="2:15" ht="16.5" customHeight="1">
      <c r="C26" s="59" t="s">
        <v>1492</v>
      </c>
      <c r="D26" s="70"/>
      <c r="E26" s="70"/>
      <c r="F26" s="70"/>
      <c r="G26" s="70"/>
      <c r="H26" s="70"/>
      <c r="I26" s="70"/>
      <c r="J26" s="70"/>
      <c r="K26" s="70"/>
      <c r="L26" s="70"/>
      <c r="M26" s="70"/>
      <c r="N26" s="71"/>
    </row>
    <row r="27" spans="2:15" ht="5.15" customHeight="1">
      <c r="C27" s="72"/>
      <c r="D27" s="73"/>
      <c r="E27" s="73"/>
      <c r="F27" s="73"/>
      <c r="G27" s="73"/>
      <c r="H27" s="73"/>
      <c r="I27" s="73"/>
      <c r="J27" s="73"/>
      <c r="K27" s="73"/>
      <c r="L27" s="73"/>
      <c r="M27" s="73"/>
      <c r="N27" s="73"/>
    </row>
    <row r="28" spans="2:15" s="1" customFormat="1" ht="16.5" customHeight="1">
      <c r="B28" s="2"/>
      <c r="C28" s="66" t="s">
        <v>284</v>
      </c>
      <c r="D28" s="74">
        <v>1</v>
      </c>
      <c r="E28" s="74">
        <v>1</v>
      </c>
      <c r="F28" s="74">
        <v>1</v>
      </c>
      <c r="G28" s="74">
        <v>1</v>
      </c>
      <c r="H28" s="74">
        <v>1</v>
      </c>
      <c r="I28" s="74">
        <v>1</v>
      </c>
      <c r="J28" s="74">
        <v>1</v>
      </c>
      <c r="K28" s="74">
        <v>1</v>
      </c>
      <c r="L28" s="74">
        <v>1</v>
      </c>
      <c r="M28" s="74">
        <v>1</v>
      </c>
      <c r="N28" s="74">
        <v>1</v>
      </c>
    </row>
    <row r="29" spans="2:15" s="1" customFormat="1" ht="16.5" customHeight="1">
      <c r="B29" s="2"/>
      <c r="C29" s="66" t="s">
        <v>71</v>
      </c>
      <c r="D29" s="74">
        <v>1</v>
      </c>
      <c r="E29" s="74">
        <v>1</v>
      </c>
      <c r="F29" s="74">
        <v>1</v>
      </c>
      <c r="G29" s="74">
        <v>1</v>
      </c>
      <c r="H29" s="74">
        <v>1</v>
      </c>
      <c r="I29" s="74">
        <v>1</v>
      </c>
      <c r="J29" s="74">
        <v>1</v>
      </c>
      <c r="K29" s="74">
        <v>1</v>
      </c>
      <c r="L29" s="74">
        <v>1</v>
      </c>
      <c r="M29" s="74">
        <v>1</v>
      </c>
      <c r="N29" s="74">
        <v>1</v>
      </c>
    </row>
    <row r="30" spans="2:15" s="1" customFormat="1" ht="29">
      <c r="B30" s="2"/>
      <c r="C30" s="75" t="s">
        <v>285</v>
      </c>
      <c r="D30" s="74">
        <v>1</v>
      </c>
      <c r="E30" s="74">
        <v>1</v>
      </c>
      <c r="F30" s="74">
        <v>2</v>
      </c>
      <c r="G30" s="74">
        <v>2</v>
      </c>
      <c r="H30" s="74">
        <v>1</v>
      </c>
      <c r="I30" s="74">
        <v>2</v>
      </c>
      <c r="J30" s="74">
        <v>2</v>
      </c>
      <c r="K30" s="74">
        <v>2</v>
      </c>
      <c r="L30" s="74">
        <v>2</v>
      </c>
      <c r="M30" s="74">
        <v>2</v>
      </c>
      <c r="N30" s="74">
        <v>2</v>
      </c>
    </row>
    <row r="31" spans="2:15" s="1" customFormat="1" ht="29">
      <c r="B31" s="2"/>
      <c r="C31" s="75" t="s">
        <v>73</v>
      </c>
      <c r="D31" s="74">
        <v>1</v>
      </c>
      <c r="E31" s="74">
        <v>1</v>
      </c>
      <c r="F31" s="74">
        <v>2</v>
      </c>
      <c r="G31" s="74">
        <v>2</v>
      </c>
      <c r="H31" s="74">
        <v>1</v>
      </c>
      <c r="I31" s="74">
        <v>2</v>
      </c>
      <c r="J31" s="74">
        <v>2</v>
      </c>
      <c r="K31" s="74">
        <v>2</v>
      </c>
      <c r="L31" s="74">
        <v>2</v>
      </c>
      <c r="M31" s="74">
        <v>2</v>
      </c>
      <c r="N31" s="74">
        <v>2</v>
      </c>
    </row>
    <row r="32" spans="2:15" s="1" customFormat="1" ht="16.5" customHeight="1">
      <c r="B32" s="2"/>
      <c r="C32" s="66" t="s">
        <v>286</v>
      </c>
      <c r="D32" s="74">
        <v>0</v>
      </c>
      <c r="E32" s="74">
        <v>0</v>
      </c>
      <c r="F32" s="74">
        <v>0</v>
      </c>
      <c r="G32" s="74">
        <v>0</v>
      </c>
      <c r="H32" s="74">
        <v>1</v>
      </c>
      <c r="I32" s="74">
        <v>1</v>
      </c>
      <c r="J32" s="74">
        <v>0</v>
      </c>
      <c r="K32" s="74">
        <v>1</v>
      </c>
      <c r="L32" s="74">
        <v>2</v>
      </c>
      <c r="M32" s="74">
        <v>2</v>
      </c>
      <c r="N32" s="74">
        <v>2</v>
      </c>
    </row>
    <row r="33" spans="2:14" s="1" customFormat="1" ht="16.5" customHeight="1">
      <c r="B33" s="2"/>
      <c r="C33" s="66" t="s">
        <v>76</v>
      </c>
      <c r="D33" s="74">
        <v>2</v>
      </c>
      <c r="E33" s="74">
        <v>2</v>
      </c>
      <c r="F33" s="74">
        <v>2</v>
      </c>
      <c r="G33" s="74">
        <v>4</v>
      </c>
      <c r="H33" s="74">
        <v>5</v>
      </c>
      <c r="I33" s="74">
        <v>5</v>
      </c>
      <c r="J33" s="74">
        <v>4</v>
      </c>
      <c r="K33" s="74">
        <v>5</v>
      </c>
      <c r="L33" s="74">
        <v>0</v>
      </c>
      <c r="M33" s="74">
        <v>0</v>
      </c>
      <c r="N33" s="74">
        <v>0</v>
      </c>
    </row>
    <row r="34" spans="2:14" s="1" customFormat="1" ht="16.5" customHeight="1">
      <c r="B34" s="2"/>
      <c r="C34" s="66" t="s">
        <v>16</v>
      </c>
      <c r="D34" s="74">
        <v>2</v>
      </c>
      <c r="E34" s="74">
        <v>0</v>
      </c>
      <c r="F34" s="74">
        <v>4</v>
      </c>
      <c r="G34" s="74">
        <v>0</v>
      </c>
      <c r="H34" s="74">
        <v>0</v>
      </c>
      <c r="I34" s="74">
        <v>6</v>
      </c>
      <c r="J34" s="74">
        <v>4</v>
      </c>
      <c r="K34" s="74">
        <v>0</v>
      </c>
      <c r="L34" s="74">
        <v>0</v>
      </c>
      <c r="M34" s="74">
        <v>0</v>
      </c>
      <c r="N34" s="74">
        <v>0</v>
      </c>
    </row>
    <row r="35" spans="2:14" s="1" customFormat="1" ht="16.5" customHeight="1">
      <c r="B35" s="2"/>
      <c r="C35" s="66" t="s">
        <v>78</v>
      </c>
      <c r="D35" s="74">
        <v>0</v>
      </c>
      <c r="E35" s="74">
        <v>1</v>
      </c>
      <c r="F35" s="74">
        <v>0</v>
      </c>
      <c r="G35" s="74">
        <v>1</v>
      </c>
      <c r="H35" s="74">
        <v>1</v>
      </c>
      <c r="I35" s="74">
        <v>1</v>
      </c>
      <c r="J35" s="74">
        <v>0</v>
      </c>
      <c r="K35" s="74">
        <v>1</v>
      </c>
      <c r="L35" s="74">
        <v>1</v>
      </c>
      <c r="M35" s="74">
        <v>1</v>
      </c>
      <c r="N35" s="74">
        <v>1</v>
      </c>
    </row>
    <row r="36" spans="2:14" s="1" customFormat="1" ht="16.5" customHeight="1">
      <c r="B36" s="2"/>
      <c r="C36" s="76" t="s">
        <v>1493</v>
      </c>
      <c r="D36" s="74"/>
      <c r="E36" s="74"/>
      <c r="F36" s="74"/>
      <c r="G36" s="74"/>
      <c r="H36" s="74"/>
      <c r="I36" s="74"/>
      <c r="J36" s="74"/>
      <c r="K36" s="74"/>
      <c r="L36" s="74"/>
      <c r="M36" s="74"/>
      <c r="N36" s="74"/>
    </row>
    <row r="37" spans="2:14" s="1" customFormat="1" ht="16.5" customHeight="1">
      <c r="B37" s="2"/>
      <c r="C37" s="76"/>
      <c r="D37" s="74"/>
      <c r="E37" s="74"/>
      <c r="F37" s="74"/>
      <c r="G37" s="74"/>
      <c r="H37" s="74"/>
      <c r="I37" s="74"/>
      <c r="J37" s="74"/>
      <c r="K37" s="74"/>
      <c r="L37" s="74"/>
      <c r="M37" s="74"/>
      <c r="N37" s="74"/>
    </row>
    <row r="38" spans="2:14" s="1" customFormat="1" ht="16.5" customHeight="1">
      <c r="B38" s="2"/>
      <c r="C38" s="76"/>
      <c r="D38" s="74"/>
      <c r="E38" s="74"/>
      <c r="F38" s="74"/>
      <c r="G38" s="74"/>
      <c r="H38" s="74"/>
      <c r="I38" s="74"/>
      <c r="J38" s="74"/>
      <c r="K38" s="74"/>
      <c r="L38" s="74"/>
      <c r="M38" s="74"/>
      <c r="N38" s="74"/>
    </row>
    <row r="39" spans="2:14" s="1" customFormat="1" ht="5.15" customHeight="1">
      <c r="B39" s="2"/>
      <c r="C39" s="72"/>
      <c r="D39" s="73"/>
      <c r="E39" s="73"/>
      <c r="F39" s="73"/>
      <c r="G39" s="73"/>
      <c r="H39" s="73"/>
      <c r="I39" s="73"/>
      <c r="J39" s="73"/>
      <c r="K39" s="73"/>
      <c r="L39" s="73"/>
      <c r="M39" s="73"/>
      <c r="N39" s="73"/>
    </row>
    <row r="40" spans="2:14" s="1" customFormat="1" ht="16.5" customHeight="1">
      <c r="B40" s="2"/>
      <c r="C40" s="52" t="s">
        <v>1494</v>
      </c>
      <c r="D40" s="77">
        <f>SUM(D28:D38)</f>
        <v>8</v>
      </c>
      <c r="E40" s="77">
        <f t="shared" ref="E40:N40" si="0">SUM(E28:E38)</f>
        <v>7</v>
      </c>
      <c r="F40" s="77">
        <f t="shared" si="0"/>
        <v>12</v>
      </c>
      <c r="G40" s="77">
        <f t="shared" si="0"/>
        <v>11</v>
      </c>
      <c r="H40" s="77">
        <f t="shared" si="0"/>
        <v>11</v>
      </c>
      <c r="I40" s="77">
        <f t="shared" si="0"/>
        <v>19</v>
      </c>
      <c r="J40" s="77">
        <f t="shared" si="0"/>
        <v>14</v>
      </c>
      <c r="K40" s="77">
        <f t="shared" si="0"/>
        <v>13</v>
      </c>
      <c r="L40" s="77">
        <f t="shared" si="0"/>
        <v>9</v>
      </c>
      <c r="M40" s="77">
        <f t="shared" si="0"/>
        <v>9</v>
      </c>
      <c r="N40" s="77">
        <f t="shared" si="0"/>
        <v>9</v>
      </c>
    </row>
    <row r="41" spans="2:14" s="1" customFormat="1" ht="16.5" customHeight="1">
      <c r="B41" s="2"/>
      <c r="C41" s="2"/>
      <c r="D41" s="73"/>
      <c r="E41" s="73"/>
      <c r="F41" s="73"/>
      <c r="G41" s="73"/>
      <c r="H41" s="73"/>
      <c r="I41" s="73"/>
      <c r="J41" s="73"/>
      <c r="K41" s="73"/>
      <c r="L41" s="73"/>
      <c r="M41" s="73"/>
      <c r="N41" s="73"/>
    </row>
    <row r="42" spans="2:14" s="1" customFormat="1" ht="16.5" customHeight="1">
      <c r="B42" s="2"/>
      <c r="C42" s="59" t="s">
        <v>1495</v>
      </c>
      <c r="D42" s="70"/>
      <c r="E42" s="70"/>
      <c r="F42" s="70"/>
      <c r="G42" s="70"/>
      <c r="H42" s="70"/>
      <c r="I42" s="70"/>
      <c r="J42" s="70"/>
      <c r="K42" s="70"/>
      <c r="L42" s="70"/>
      <c r="M42" s="70"/>
      <c r="N42" s="71"/>
    </row>
    <row r="43" spans="2:14" s="1" customFormat="1" ht="5.15" customHeight="1">
      <c r="B43" s="2"/>
      <c r="C43" s="72"/>
      <c r="D43" s="73"/>
      <c r="E43" s="73"/>
      <c r="F43" s="73"/>
      <c r="G43" s="73"/>
      <c r="H43" s="73"/>
      <c r="I43" s="73"/>
      <c r="J43" s="73"/>
      <c r="K43" s="73"/>
      <c r="L43" s="73"/>
      <c r="M43" s="73"/>
      <c r="N43" s="73"/>
    </row>
    <row r="44" spans="2:14" s="1" customFormat="1" ht="16.5" customHeight="1">
      <c r="B44" s="2"/>
      <c r="C44" s="66" t="s">
        <v>284</v>
      </c>
      <c r="D44" s="74">
        <v>28</v>
      </c>
      <c r="E44" s="74">
        <v>28</v>
      </c>
      <c r="F44" s="74">
        <v>28</v>
      </c>
      <c r="G44" s="74">
        <v>28</v>
      </c>
      <c r="H44" s="74">
        <v>28</v>
      </c>
      <c r="I44" s="74">
        <v>28</v>
      </c>
      <c r="J44" s="74">
        <v>28</v>
      </c>
      <c r="K44" s="74">
        <v>28</v>
      </c>
      <c r="L44" s="74">
        <v>28</v>
      </c>
      <c r="M44" s="74">
        <v>28</v>
      </c>
      <c r="N44" s="74">
        <v>28</v>
      </c>
    </row>
    <row r="45" spans="2:14" s="1" customFormat="1" ht="16.5" customHeight="1">
      <c r="B45" s="2"/>
      <c r="C45" s="66" t="s">
        <v>71</v>
      </c>
      <c r="D45" s="74">
        <v>49</v>
      </c>
      <c r="E45" s="74">
        <v>42</v>
      </c>
      <c r="F45" s="74">
        <v>54</v>
      </c>
      <c r="G45" s="74">
        <v>59</v>
      </c>
      <c r="H45" s="74">
        <v>62</v>
      </c>
      <c r="I45" s="74">
        <v>100</v>
      </c>
      <c r="J45" s="74">
        <v>74</v>
      </c>
      <c r="K45" s="74">
        <v>103</v>
      </c>
      <c r="L45" s="74">
        <v>212</v>
      </c>
      <c r="M45" s="74">
        <v>134</v>
      </c>
      <c r="N45" s="74">
        <v>130</v>
      </c>
    </row>
    <row r="46" spans="2:14" s="1" customFormat="1" ht="29">
      <c r="B46" s="2"/>
      <c r="C46" s="75" t="s">
        <v>285</v>
      </c>
      <c r="D46" s="74">
        <v>49</v>
      </c>
      <c r="E46" s="74">
        <v>42</v>
      </c>
      <c r="F46" s="74">
        <v>54</v>
      </c>
      <c r="G46" s="74">
        <v>59</v>
      </c>
      <c r="H46" s="74">
        <v>62</v>
      </c>
      <c r="I46" s="74">
        <v>100</v>
      </c>
      <c r="J46" s="74">
        <v>74</v>
      </c>
      <c r="K46" s="74">
        <v>103</v>
      </c>
      <c r="L46" s="74">
        <v>212</v>
      </c>
      <c r="M46" s="74">
        <v>134</v>
      </c>
      <c r="N46" s="74">
        <v>130</v>
      </c>
    </row>
    <row r="47" spans="2:14" s="1" customFormat="1" ht="29">
      <c r="B47" s="2"/>
      <c r="C47" s="75" t="s">
        <v>73</v>
      </c>
      <c r="D47" s="74">
        <v>49</v>
      </c>
      <c r="E47" s="74">
        <v>42</v>
      </c>
      <c r="F47" s="74">
        <v>54</v>
      </c>
      <c r="G47" s="74">
        <v>59</v>
      </c>
      <c r="H47" s="74">
        <v>62</v>
      </c>
      <c r="I47" s="74">
        <v>100</v>
      </c>
      <c r="J47" s="74">
        <v>74</v>
      </c>
      <c r="K47" s="74">
        <v>103</v>
      </c>
      <c r="L47" s="74">
        <v>212</v>
      </c>
      <c r="M47" s="74">
        <v>134</v>
      </c>
      <c r="N47" s="74">
        <v>130</v>
      </c>
    </row>
    <row r="48" spans="2:14" s="1" customFormat="1" ht="16.5" customHeight="1">
      <c r="B48" s="2"/>
      <c r="C48" s="66" t="s">
        <v>286</v>
      </c>
      <c r="D48" s="74">
        <v>0</v>
      </c>
      <c r="E48" s="74">
        <v>0</v>
      </c>
      <c r="F48" s="74">
        <v>0</v>
      </c>
      <c r="G48" s="74">
        <v>0</v>
      </c>
      <c r="H48" s="74">
        <v>60</v>
      </c>
      <c r="I48" s="74">
        <v>60</v>
      </c>
      <c r="J48" s="74">
        <v>0</v>
      </c>
      <c r="K48" s="74">
        <v>60</v>
      </c>
      <c r="L48" s="74">
        <v>212</v>
      </c>
      <c r="M48" s="74">
        <v>282</v>
      </c>
      <c r="N48" s="74">
        <v>190</v>
      </c>
    </row>
    <row r="49" spans="2:14" s="1" customFormat="1" ht="16.5" customHeight="1">
      <c r="B49" s="2"/>
      <c r="C49" s="66" t="s">
        <v>76</v>
      </c>
      <c r="D49" s="74">
        <v>18</v>
      </c>
      <c r="E49" s="74">
        <v>18</v>
      </c>
      <c r="F49" s="74">
        <v>18</v>
      </c>
      <c r="G49" s="74">
        <v>18</v>
      </c>
      <c r="H49" s="74">
        <v>18</v>
      </c>
      <c r="I49" s="74">
        <v>18</v>
      </c>
      <c r="J49" s="74">
        <v>18</v>
      </c>
      <c r="K49" s="74">
        <v>18</v>
      </c>
      <c r="L49" s="74">
        <v>0</v>
      </c>
      <c r="M49" s="74">
        <v>0</v>
      </c>
      <c r="N49" s="74">
        <v>0</v>
      </c>
    </row>
    <row r="50" spans="2:14" s="1" customFormat="1" ht="16.5" customHeight="1">
      <c r="B50" s="2"/>
      <c r="C50" s="66" t="s">
        <v>16</v>
      </c>
      <c r="D50" s="74">
        <v>40</v>
      </c>
      <c r="E50" s="74">
        <v>0</v>
      </c>
      <c r="F50" s="74">
        <v>40</v>
      </c>
      <c r="G50" s="74">
        <v>0</v>
      </c>
      <c r="H50" s="74">
        <v>0</v>
      </c>
      <c r="I50" s="74">
        <v>42</v>
      </c>
      <c r="J50" s="74">
        <v>40</v>
      </c>
      <c r="K50" s="74">
        <v>0</v>
      </c>
      <c r="L50" s="74">
        <v>0</v>
      </c>
      <c r="M50" s="74">
        <v>0</v>
      </c>
      <c r="N50" s="74">
        <v>0</v>
      </c>
    </row>
    <row r="51" spans="2:14" s="1" customFormat="1" ht="16.5" customHeight="1">
      <c r="B51" s="2"/>
      <c r="C51" s="66" t="s">
        <v>78</v>
      </c>
      <c r="D51" s="74">
        <v>0</v>
      </c>
      <c r="E51" s="74">
        <v>17</v>
      </c>
      <c r="F51" s="74">
        <v>0</v>
      </c>
      <c r="G51" s="74">
        <v>19</v>
      </c>
      <c r="H51" s="74">
        <v>17</v>
      </c>
      <c r="I51" s="74">
        <v>15</v>
      </c>
      <c r="J51" s="74">
        <v>0</v>
      </c>
      <c r="K51" s="74">
        <v>19</v>
      </c>
      <c r="L51" s="74">
        <v>17</v>
      </c>
      <c r="M51" s="74">
        <v>17</v>
      </c>
      <c r="N51" s="74">
        <v>15</v>
      </c>
    </row>
    <row r="52" spans="2:14" s="1" customFormat="1" ht="16.5" customHeight="1">
      <c r="B52" s="2"/>
      <c r="C52" s="76" t="s">
        <v>1493</v>
      </c>
      <c r="D52" s="74"/>
      <c r="E52" s="74"/>
      <c r="F52" s="74"/>
      <c r="G52" s="74"/>
      <c r="H52" s="74"/>
      <c r="I52" s="74"/>
      <c r="J52" s="74"/>
      <c r="K52" s="74"/>
      <c r="L52" s="74"/>
      <c r="M52" s="74"/>
      <c r="N52" s="74"/>
    </row>
    <row r="53" spans="2:14" s="1" customFormat="1" ht="16.5" customHeight="1">
      <c r="B53" s="2"/>
      <c r="C53" s="76"/>
      <c r="D53" s="74"/>
      <c r="E53" s="74"/>
      <c r="F53" s="74"/>
      <c r="G53" s="74"/>
      <c r="H53" s="74"/>
      <c r="I53" s="74"/>
      <c r="J53" s="74"/>
      <c r="K53" s="74"/>
      <c r="L53" s="74"/>
      <c r="M53" s="74"/>
      <c r="N53" s="74"/>
    </row>
    <row r="54" spans="2:14" s="1" customFormat="1" ht="16.5" customHeight="1">
      <c r="B54" s="2"/>
      <c r="C54" s="76"/>
      <c r="D54" s="74"/>
      <c r="E54" s="74"/>
      <c r="F54" s="74"/>
      <c r="G54" s="74"/>
      <c r="H54" s="74"/>
      <c r="I54" s="74"/>
      <c r="J54" s="74"/>
      <c r="K54" s="74"/>
      <c r="L54" s="74"/>
      <c r="M54" s="74"/>
      <c r="N54" s="74"/>
    </row>
    <row r="55" spans="2:14" s="1" customFormat="1" ht="5.15" customHeight="1">
      <c r="B55" s="2"/>
      <c r="C55" s="72"/>
      <c r="D55" s="73"/>
      <c r="E55" s="73"/>
      <c r="F55" s="73"/>
      <c r="G55" s="73"/>
      <c r="H55" s="73"/>
      <c r="I55" s="73"/>
      <c r="J55" s="73"/>
      <c r="K55" s="73"/>
      <c r="L55" s="73"/>
      <c r="M55" s="73"/>
      <c r="N55" s="73"/>
    </row>
    <row r="56" spans="2:14" s="1" customFormat="1" ht="16.5" customHeight="1">
      <c r="B56" s="2"/>
      <c r="C56" s="52" t="s">
        <v>1496</v>
      </c>
      <c r="D56" s="77">
        <f>SUMPRODUCT(D28:D38,D44:D54)</f>
        <v>291</v>
      </c>
      <c r="E56" s="77">
        <f t="shared" ref="E56:N56" si="1">SUMPRODUCT(E28:E38,E44:E54)</f>
        <v>207</v>
      </c>
      <c r="F56" s="77">
        <f t="shared" si="1"/>
        <v>494</v>
      </c>
      <c r="G56" s="77">
        <f t="shared" si="1"/>
        <v>414</v>
      </c>
      <c r="H56" s="77">
        <f t="shared" si="1"/>
        <v>381</v>
      </c>
      <c r="I56" s="77">
        <f t="shared" si="1"/>
        <v>945</v>
      </c>
      <c r="J56" s="77">
        <f t="shared" si="1"/>
        <v>630</v>
      </c>
      <c r="K56" s="77">
        <f t="shared" si="1"/>
        <v>712</v>
      </c>
      <c r="L56" s="77">
        <f t="shared" si="1"/>
        <v>1529</v>
      </c>
      <c r="M56" s="77">
        <f t="shared" si="1"/>
        <v>1279</v>
      </c>
      <c r="N56" s="77">
        <f t="shared" si="1"/>
        <v>1073</v>
      </c>
    </row>
    <row r="57" spans="2:14" s="1" customFormat="1" ht="16.5" customHeight="1">
      <c r="B57" s="2"/>
      <c r="C57" s="2"/>
      <c r="F57" s="2"/>
      <c r="G57" s="2"/>
      <c r="H57" s="2"/>
      <c r="I57" s="2"/>
      <c r="J57" s="2"/>
      <c r="K57" s="2"/>
      <c r="L57" s="2"/>
      <c r="M57" s="2"/>
      <c r="N57" s="2"/>
    </row>
    <row r="58" spans="2:14" s="1" customFormat="1" ht="16.5" customHeight="1">
      <c r="B58" s="2"/>
      <c r="F58" s="2"/>
      <c r="G58" s="2"/>
      <c r="H58" s="2"/>
      <c r="I58" s="2"/>
      <c r="J58" s="2"/>
      <c r="K58" s="2"/>
      <c r="L58" s="2"/>
      <c r="M58" s="2"/>
      <c r="N58" s="2"/>
    </row>
    <row r="59" spans="2:14" s="1" customFormat="1">
      <c r="B59" s="2"/>
      <c r="C59" s="78" t="s">
        <v>1466</v>
      </c>
      <c r="F59" s="2"/>
      <c r="G59" s="2"/>
      <c r="H59" s="2"/>
      <c r="I59" s="2"/>
      <c r="J59" s="2"/>
      <c r="K59" s="2"/>
      <c r="L59" s="2"/>
      <c r="M59" s="2"/>
      <c r="N59" s="2"/>
    </row>
    <row r="60" spans="2:14" s="1" customFormat="1">
      <c r="B60" s="2"/>
      <c r="C60" s="79" t="s">
        <v>1497</v>
      </c>
      <c r="D60" s="2"/>
      <c r="E60" s="2"/>
      <c r="F60" s="2"/>
      <c r="G60" s="2"/>
      <c r="H60" s="2"/>
      <c r="I60" s="2"/>
      <c r="J60" s="2"/>
      <c r="K60" s="2"/>
      <c r="L60" s="2"/>
      <c r="M60" s="2"/>
      <c r="N60" s="2"/>
    </row>
    <row r="61" spans="2:14" s="1" customFormat="1">
      <c r="B61" s="2"/>
      <c r="C61" s="80" t="s">
        <v>1498</v>
      </c>
      <c r="F61" s="2"/>
      <c r="G61" s="2"/>
      <c r="H61" s="2"/>
      <c r="I61" s="2"/>
      <c r="J61" s="2"/>
      <c r="K61" s="2"/>
      <c r="L61" s="2"/>
      <c r="M61" s="2"/>
      <c r="N61" s="2"/>
    </row>
    <row r="62" spans="2:14" s="1" customFormat="1">
      <c r="B62" s="2"/>
      <c r="C62" s="80" t="s">
        <v>1499</v>
      </c>
      <c r="F62" s="2"/>
      <c r="G62" s="2"/>
      <c r="H62" s="2"/>
      <c r="I62" s="2"/>
      <c r="J62" s="2"/>
      <c r="K62" s="2"/>
      <c r="L62" s="2"/>
      <c r="M62" s="2"/>
      <c r="N62" s="2"/>
    </row>
    <row r="63" spans="2:14" s="1" customFormat="1">
      <c r="B63" s="2"/>
      <c r="C63" s="80" t="s">
        <v>1500</v>
      </c>
      <c r="F63" s="2"/>
      <c r="G63" s="2"/>
      <c r="H63" s="2"/>
      <c r="I63" s="2"/>
      <c r="J63" s="2"/>
      <c r="K63" s="2"/>
      <c r="L63" s="2"/>
      <c r="M63" s="2"/>
      <c r="N63" s="2"/>
    </row>
    <row r="64" spans="2:14" s="1" customFormat="1">
      <c r="B64" s="2"/>
      <c r="C64" s="80" t="s">
        <v>1501</v>
      </c>
      <c r="F64" s="2"/>
      <c r="G64" s="2"/>
      <c r="H64" s="2"/>
      <c r="I64" s="2"/>
      <c r="J64" s="2"/>
      <c r="K64" s="2"/>
      <c r="L64" s="2"/>
      <c r="M64" s="2"/>
      <c r="N64" s="2"/>
    </row>
    <row r="65" spans="2:14" s="1" customFormat="1">
      <c r="B65" s="2"/>
      <c r="C65" s="80" t="s">
        <v>1502</v>
      </c>
      <c r="F65" s="2"/>
      <c r="G65" s="2"/>
      <c r="H65" s="2"/>
      <c r="I65" s="2"/>
      <c r="J65" s="2"/>
      <c r="K65" s="2"/>
      <c r="L65" s="2"/>
      <c r="M65" s="2"/>
      <c r="N65" s="2"/>
    </row>
    <row r="66" spans="2:14" s="1" customFormat="1">
      <c r="B66" s="2"/>
      <c r="C66" s="80" t="s">
        <v>1503</v>
      </c>
      <c r="F66" s="2"/>
      <c r="G66" s="2"/>
      <c r="H66" s="2"/>
      <c r="I66" s="2"/>
      <c r="J66" s="2"/>
      <c r="K66" s="2"/>
      <c r="L66" s="2"/>
      <c r="M66" s="2"/>
      <c r="N66" s="2"/>
    </row>
    <row r="67" spans="2:14" s="1" customFormat="1">
      <c r="B67" s="2"/>
      <c r="C67" s="80" t="s">
        <v>1504</v>
      </c>
      <c r="F67" s="2"/>
      <c r="G67" s="2"/>
      <c r="H67" s="2"/>
      <c r="I67" s="2"/>
      <c r="J67" s="2"/>
      <c r="K67" s="2"/>
      <c r="L67" s="2"/>
      <c r="M67" s="2"/>
      <c r="N67" s="2"/>
    </row>
    <row r="68" spans="2:14" s="1" customFormat="1">
      <c r="B68" s="2"/>
      <c r="C68" s="80" t="s">
        <v>1470</v>
      </c>
      <c r="F68" s="2"/>
      <c r="G68" s="2"/>
      <c r="H68" s="2"/>
      <c r="I68" s="2"/>
      <c r="J68" s="2"/>
      <c r="K68" s="2"/>
      <c r="L68" s="2"/>
      <c r="M68" s="2"/>
      <c r="N68" s="2"/>
    </row>
    <row r="69" spans="2:14" s="1" customFormat="1" ht="16.5" customHeight="1">
      <c r="B69" s="2"/>
      <c r="F69" s="2"/>
      <c r="G69" s="2"/>
      <c r="H69" s="2"/>
      <c r="I69" s="2"/>
      <c r="J69" s="2"/>
      <c r="K69" s="2"/>
      <c r="L69" s="2"/>
      <c r="M69" s="2"/>
      <c r="N69" s="2"/>
    </row>
    <row r="70" spans="2:14" s="1" customFormat="1" ht="16.5" customHeight="1">
      <c r="B70" s="2"/>
      <c r="C70" s="81"/>
      <c r="F70" s="2"/>
      <c r="G70" s="2"/>
      <c r="H70" s="2"/>
      <c r="I70" s="2"/>
      <c r="J70" s="2"/>
      <c r="K70" s="2"/>
      <c r="L70" s="2"/>
      <c r="M70" s="2"/>
      <c r="N70" s="2"/>
    </row>
    <row r="71" spans="2:14" ht="16.5" customHeight="1">
      <c r="C71" s="1"/>
    </row>
    <row r="72" spans="2:14" ht="16.5" customHeight="1"/>
  </sheetData>
  <protectedRanges>
    <protectedRange sqref="D2:G2 C36:C38 D44:N54 C52:C54 D28:N38" name="Bereich1_1"/>
  </protectedRanges>
  <mergeCells count="1">
    <mergeCell ref="D2:G2"/>
  </mergeCells>
  <pageMargins left="0.7" right="0.7" top="0.78740157499999996" bottom="0.78740157499999996" header="0.3" footer="0.3"/>
  <pageSetup paperSize="9" orientation="portrait" verticalDpi="0" r:id="rId1"/>
  <ignoredErrors>
    <ignoredError sqref="H14:N14"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79A25-5A33-4727-ACA2-63F5A51DB1B7}">
  <sheetPr codeName="Tabelle55">
    <tabColor theme="7" tint="0.39997558519241921"/>
  </sheetPr>
  <dimension ref="A2:O104"/>
  <sheetViews>
    <sheetView workbookViewId="0"/>
  </sheetViews>
  <sheetFormatPr defaultColWidth="11.36328125" defaultRowHeight="14.5"/>
  <cols>
    <col min="1" max="1" width="1.36328125" style="1" customWidth="1"/>
    <col min="2" max="2" width="1.36328125" style="2" customWidth="1"/>
    <col min="3" max="3" width="44.54296875" style="2" customWidth="1"/>
    <col min="4" max="14" width="15.6328125" style="2" customWidth="1"/>
    <col min="15" max="16384" width="11.36328125" style="2"/>
  </cols>
  <sheetData>
    <row r="2" spans="1:14" ht="25.5" customHeight="1">
      <c r="C2" s="52" t="s">
        <v>1450</v>
      </c>
      <c r="D2" s="856" t="s">
        <v>1721</v>
      </c>
      <c r="E2" s="856"/>
      <c r="F2" s="856"/>
      <c r="G2" s="856"/>
    </row>
    <row r="4" spans="1:14" ht="20">
      <c r="C4" s="54" t="s">
        <v>1505</v>
      </c>
    </row>
    <row r="5" spans="1:14" ht="20">
      <c r="C5" s="54" t="s">
        <v>1506</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69"/>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69"/>
    </row>
    <row r="26" spans="2:15" ht="16.5" customHeight="1"/>
    <row r="27" spans="2:15" ht="16.5" customHeight="1">
      <c r="C27" s="59" t="s">
        <v>1507</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73"/>
      <c r="N28" s="73"/>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1</v>
      </c>
      <c r="I31" s="74">
        <v>1</v>
      </c>
      <c r="J31" s="74">
        <v>0</v>
      </c>
      <c r="K31" s="74">
        <v>1</v>
      </c>
      <c r="L31" s="74">
        <v>2</v>
      </c>
      <c r="M31" s="74">
        <v>2</v>
      </c>
      <c r="N31" s="74">
        <v>2</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3</v>
      </c>
      <c r="E34" s="74">
        <v>3</v>
      </c>
      <c r="F34" s="74">
        <v>3</v>
      </c>
      <c r="G34" s="74">
        <v>5</v>
      </c>
      <c r="H34" s="74">
        <v>6</v>
      </c>
      <c r="I34" s="74">
        <v>6</v>
      </c>
      <c r="J34" s="74">
        <v>5</v>
      </c>
      <c r="K34" s="74">
        <v>6</v>
      </c>
      <c r="L34" s="74">
        <v>1</v>
      </c>
      <c r="M34" s="74">
        <v>1</v>
      </c>
      <c r="N34" s="74">
        <v>1</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1</v>
      </c>
      <c r="E36" s="74">
        <v>1</v>
      </c>
      <c r="F36" s="74">
        <v>1</v>
      </c>
      <c r="G36" s="74">
        <v>1</v>
      </c>
      <c r="H36" s="74">
        <v>1</v>
      </c>
      <c r="I36" s="74">
        <v>1</v>
      </c>
      <c r="J36" s="74">
        <v>1</v>
      </c>
      <c r="K36" s="74">
        <v>1</v>
      </c>
      <c r="L36" s="74">
        <v>1</v>
      </c>
      <c r="M36" s="74">
        <v>0</v>
      </c>
      <c r="N36" s="74">
        <v>0</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1</v>
      </c>
      <c r="H38" s="74">
        <v>0</v>
      </c>
      <c r="I38" s="74">
        <v>0</v>
      </c>
      <c r="J38" s="74">
        <v>1</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1</v>
      </c>
      <c r="I41" s="74">
        <v>0</v>
      </c>
      <c r="J41" s="74">
        <v>0</v>
      </c>
      <c r="K41" s="74">
        <v>0</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0</v>
      </c>
      <c r="J43" s="74">
        <v>0</v>
      </c>
      <c r="K43" s="74">
        <v>0</v>
      </c>
      <c r="L43" s="74">
        <v>0</v>
      </c>
      <c r="M43" s="74">
        <v>0</v>
      </c>
      <c r="N43" s="74">
        <v>0</v>
      </c>
    </row>
    <row r="44" spans="2:14" s="1" customFormat="1" ht="16.5" customHeight="1">
      <c r="B44" s="2"/>
      <c r="C44" s="100" t="s">
        <v>1518</v>
      </c>
      <c r="D44" s="74">
        <v>0</v>
      </c>
      <c r="E44" s="74">
        <v>0</v>
      </c>
      <c r="F44" s="74">
        <v>0</v>
      </c>
      <c r="G44" s="74">
        <v>0</v>
      </c>
      <c r="H44" s="74">
        <v>0</v>
      </c>
      <c r="I44" s="74">
        <v>0</v>
      </c>
      <c r="J44" s="74">
        <v>0</v>
      </c>
      <c r="K44" s="74">
        <v>0</v>
      </c>
      <c r="L44" s="74">
        <v>0</v>
      </c>
      <c r="M44" s="74">
        <v>0</v>
      </c>
      <c r="N44" s="74">
        <v>0</v>
      </c>
    </row>
    <row r="45" spans="2:14" s="1" customFormat="1" ht="16.5" customHeight="1">
      <c r="B45" s="2"/>
      <c r="C45" s="100" t="s">
        <v>322</v>
      </c>
      <c r="D45" s="74">
        <v>0</v>
      </c>
      <c r="E45" s="74">
        <v>0</v>
      </c>
      <c r="F45" s="74">
        <v>0</v>
      </c>
      <c r="G45" s="74">
        <v>0</v>
      </c>
      <c r="H45" s="74">
        <v>0</v>
      </c>
      <c r="I45" s="74">
        <v>1</v>
      </c>
      <c r="J45" s="74">
        <v>0</v>
      </c>
      <c r="K45" s="74">
        <v>1</v>
      </c>
      <c r="L45" s="74">
        <v>0</v>
      </c>
      <c r="M45" s="74">
        <v>1</v>
      </c>
      <c r="N45" s="74">
        <v>1</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1</v>
      </c>
      <c r="J47" s="74">
        <v>0</v>
      </c>
      <c r="K47" s="74">
        <v>1</v>
      </c>
      <c r="L47" s="74">
        <v>0</v>
      </c>
      <c r="M47" s="74">
        <v>1</v>
      </c>
      <c r="N47" s="74">
        <v>1</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0</v>
      </c>
    </row>
    <row r="50" spans="2:14" s="1" customFormat="1" ht="16.5" customHeight="1">
      <c r="B50" s="2"/>
      <c r="C50" s="66" t="s">
        <v>1522</v>
      </c>
      <c r="D50" s="74">
        <v>0</v>
      </c>
      <c r="E50" s="74">
        <v>0</v>
      </c>
      <c r="F50" s="74">
        <v>0</v>
      </c>
      <c r="G50" s="74">
        <v>0</v>
      </c>
      <c r="H50" s="74">
        <v>0</v>
      </c>
      <c r="I50" s="74">
        <v>0</v>
      </c>
      <c r="J50" s="74">
        <v>0</v>
      </c>
      <c r="K50" s="74">
        <v>0</v>
      </c>
      <c r="L50" s="74">
        <v>50</v>
      </c>
      <c r="M50" s="74">
        <v>0</v>
      </c>
      <c r="N50" s="74">
        <v>0</v>
      </c>
    </row>
    <row r="51" spans="2:14" s="1" customFormat="1" ht="16.5" customHeight="1">
      <c r="B51" s="2"/>
      <c r="C51" s="66" t="s">
        <v>324</v>
      </c>
      <c r="D51" s="74">
        <v>2</v>
      </c>
      <c r="E51" s="74">
        <v>2</v>
      </c>
      <c r="F51" s="74">
        <v>4</v>
      </c>
      <c r="G51" s="74">
        <v>8</v>
      </c>
      <c r="H51" s="74">
        <v>2</v>
      </c>
      <c r="I51" s="74">
        <v>2</v>
      </c>
      <c r="J51" s="74">
        <v>8</v>
      </c>
      <c r="K51" s="74">
        <v>2</v>
      </c>
      <c r="L51" s="74">
        <v>0</v>
      </c>
      <c r="M51" s="74">
        <v>0</v>
      </c>
      <c r="N51" s="74">
        <v>0</v>
      </c>
    </row>
    <row r="52" spans="2:14" s="1" customFormat="1" ht="16.5" customHeight="1">
      <c r="B52" s="2"/>
      <c r="C52" s="66" t="s">
        <v>325</v>
      </c>
      <c r="D52" s="74">
        <v>0</v>
      </c>
      <c r="E52" s="74">
        <v>0</v>
      </c>
      <c r="F52" s="74">
        <v>0</v>
      </c>
      <c r="G52" s="74">
        <v>0</v>
      </c>
      <c r="H52" s="74">
        <v>12</v>
      </c>
      <c r="I52" s="74">
        <v>24</v>
      </c>
      <c r="J52" s="74">
        <v>0</v>
      </c>
      <c r="K52" s="74">
        <v>12</v>
      </c>
      <c r="L52" s="74">
        <v>0</v>
      </c>
      <c r="M52" s="74">
        <v>0</v>
      </c>
      <c r="N52" s="74">
        <v>0</v>
      </c>
    </row>
    <row r="53" spans="2:14" s="1" customFormat="1" ht="16.5" customHeight="1">
      <c r="B53" s="2"/>
      <c r="C53" s="66" t="s">
        <v>326</v>
      </c>
      <c r="D53" s="74">
        <v>0</v>
      </c>
      <c r="E53" s="74">
        <v>0</v>
      </c>
      <c r="F53" s="74">
        <v>0</v>
      </c>
      <c r="G53" s="74">
        <v>0</v>
      </c>
      <c r="H53" s="74">
        <v>2</v>
      </c>
      <c r="I53" s="74">
        <v>4</v>
      </c>
      <c r="J53" s="74">
        <v>0</v>
      </c>
      <c r="K53" s="74">
        <v>6</v>
      </c>
      <c r="L53" s="74">
        <v>0</v>
      </c>
      <c r="M53" s="74">
        <v>16</v>
      </c>
      <c r="N53" s="74">
        <v>72</v>
      </c>
    </row>
    <row r="54" spans="2:14" s="1" customFormat="1" ht="16.5" customHeight="1">
      <c r="B54" s="2"/>
      <c r="C54" s="66" t="s">
        <v>1523</v>
      </c>
      <c r="D54" s="74">
        <v>0</v>
      </c>
      <c r="E54" s="74">
        <v>0</v>
      </c>
      <c r="F54" s="74">
        <v>0</v>
      </c>
      <c r="G54" s="74">
        <v>0</v>
      </c>
      <c r="H54" s="74">
        <v>0</v>
      </c>
      <c r="I54" s="74">
        <v>0</v>
      </c>
      <c r="J54" s="74">
        <v>0</v>
      </c>
      <c r="K54" s="74">
        <v>0</v>
      </c>
      <c r="L54" s="74">
        <v>0</v>
      </c>
      <c r="M54" s="74">
        <v>0</v>
      </c>
      <c r="N54" s="74">
        <v>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0</v>
      </c>
      <c r="G56" s="74">
        <v>0</v>
      </c>
      <c r="H56" s="74">
        <v>0</v>
      </c>
      <c r="I56" s="74">
        <v>0</v>
      </c>
      <c r="J56" s="74">
        <v>0</v>
      </c>
      <c r="K56" s="74">
        <v>0</v>
      </c>
      <c r="L56" s="74">
        <v>0</v>
      </c>
      <c r="M56" s="74">
        <v>0</v>
      </c>
      <c r="N56" s="74">
        <v>0</v>
      </c>
    </row>
    <row r="57" spans="2:14" s="1" customFormat="1" ht="16.5" customHeight="1">
      <c r="B57" s="2"/>
      <c r="C57" s="66" t="s">
        <v>1525</v>
      </c>
      <c r="D57" s="74">
        <v>0</v>
      </c>
      <c r="E57" s="74">
        <v>0</v>
      </c>
      <c r="F57" s="74">
        <v>2</v>
      </c>
      <c r="G57" s="74">
        <v>0</v>
      </c>
      <c r="H57" s="74">
        <v>0</v>
      </c>
      <c r="I57" s="74">
        <v>2</v>
      </c>
      <c r="J57" s="74">
        <v>2</v>
      </c>
      <c r="K57" s="74">
        <v>0</v>
      </c>
      <c r="L57" s="74">
        <v>1</v>
      </c>
      <c r="M57" s="74">
        <v>1</v>
      </c>
      <c r="N57" s="74">
        <v>1</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2</v>
      </c>
      <c r="E61" s="74">
        <v>0</v>
      </c>
      <c r="F61" s="74">
        <v>4</v>
      </c>
      <c r="G61" s="74">
        <v>0</v>
      </c>
      <c r="H61" s="74">
        <v>0</v>
      </c>
      <c r="I61" s="74">
        <v>6</v>
      </c>
      <c r="J61" s="74">
        <v>4</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0</v>
      </c>
      <c r="F64" s="74">
        <v>0</v>
      </c>
      <c r="G64" s="74">
        <v>0</v>
      </c>
      <c r="H64" s="74">
        <v>0</v>
      </c>
      <c r="I64" s="74">
        <v>0</v>
      </c>
      <c r="J64" s="74">
        <v>0</v>
      </c>
      <c r="K64" s="74">
        <v>0</v>
      </c>
      <c r="L64" s="74">
        <v>0</v>
      </c>
      <c r="M64" s="74">
        <v>0</v>
      </c>
      <c r="N64" s="74">
        <v>0</v>
      </c>
    </row>
    <row r="65" spans="2:14" s="1" customFormat="1" ht="16.5" customHeight="1">
      <c r="B65" s="2"/>
      <c r="C65" s="66" t="s">
        <v>333</v>
      </c>
      <c r="D65" s="74">
        <v>0</v>
      </c>
      <c r="E65" s="74">
        <v>0</v>
      </c>
      <c r="F65" s="74">
        <v>0</v>
      </c>
      <c r="G65" s="74">
        <v>0</v>
      </c>
      <c r="H65" s="74">
        <v>0</v>
      </c>
      <c r="I65" s="74">
        <v>0</v>
      </c>
      <c r="J65" s="74">
        <v>0</v>
      </c>
      <c r="K65" s="74">
        <v>0</v>
      </c>
      <c r="L65" s="74">
        <v>0</v>
      </c>
      <c r="M65" s="74">
        <v>0</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1</v>
      </c>
      <c r="E68" s="74">
        <v>1</v>
      </c>
      <c r="F68" s="74">
        <v>0</v>
      </c>
      <c r="G68" s="74">
        <v>1</v>
      </c>
      <c r="H68" s="74">
        <v>1</v>
      </c>
      <c r="I68" s="74">
        <v>0</v>
      </c>
      <c r="J68" s="74">
        <v>0</v>
      </c>
      <c r="K68" s="74">
        <v>0</v>
      </c>
      <c r="L68" s="74">
        <v>1</v>
      </c>
      <c r="M68" s="74">
        <v>1</v>
      </c>
      <c r="N68" s="74">
        <v>1</v>
      </c>
    </row>
    <row r="69" spans="2:14" s="1" customFormat="1" ht="16.5" customHeight="1">
      <c r="B69" s="2"/>
      <c r="C69" s="66" t="s">
        <v>333</v>
      </c>
      <c r="D69" s="74">
        <v>1</v>
      </c>
      <c r="E69" s="74">
        <v>1</v>
      </c>
      <c r="F69" s="74">
        <v>0</v>
      </c>
      <c r="G69" s="74">
        <v>1</v>
      </c>
      <c r="H69" s="74">
        <v>1</v>
      </c>
      <c r="I69" s="74">
        <v>0</v>
      </c>
      <c r="J69" s="74">
        <v>0</v>
      </c>
      <c r="K69" s="74">
        <v>0</v>
      </c>
      <c r="L69" s="74">
        <v>1</v>
      </c>
      <c r="M69" s="74">
        <v>1</v>
      </c>
      <c r="N69" s="74">
        <v>1</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0</v>
      </c>
      <c r="J72" s="74">
        <v>0</v>
      </c>
      <c r="K72" s="74">
        <v>0</v>
      </c>
      <c r="L72" s="74">
        <v>0</v>
      </c>
      <c r="M72" s="74">
        <v>0</v>
      </c>
      <c r="N72" s="74">
        <v>0</v>
      </c>
    </row>
    <row r="73" spans="2:14" s="1" customFormat="1" ht="16.5" customHeight="1">
      <c r="B73" s="2"/>
      <c r="C73" s="66" t="s">
        <v>333</v>
      </c>
      <c r="D73" s="74">
        <v>0</v>
      </c>
      <c r="E73" s="74">
        <v>0</v>
      </c>
      <c r="F73" s="74">
        <v>0</v>
      </c>
      <c r="G73" s="74">
        <v>0</v>
      </c>
      <c r="H73" s="74">
        <v>0</v>
      </c>
      <c r="I73" s="74">
        <v>0</v>
      </c>
      <c r="J73" s="74">
        <v>0</v>
      </c>
      <c r="K73" s="74">
        <v>0</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0</v>
      </c>
    </row>
    <row r="75" spans="2:14" s="1" customFormat="1" ht="16.5" customHeight="1">
      <c r="B75" s="2"/>
      <c r="C75" s="66" t="s">
        <v>333</v>
      </c>
      <c r="D75" s="74">
        <v>0</v>
      </c>
      <c r="E75" s="74">
        <v>0</v>
      </c>
      <c r="F75" s="74">
        <v>0</v>
      </c>
      <c r="G75" s="74">
        <v>0</v>
      </c>
      <c r="H75" s="74">
        <v>0</v>
      </c>
      <c r="I75" s="74">
        <v>0</v>
      </c>
      <c r="J75" s="74">
        <v>0</v>
      </c>
      <c r="K75" s="74">
        <v>0</v>
      </c>
      <c r="L75" s="74">
        <v>0</v>
      </c>
      <c r="M75" s="74">
        <v>0</v>
      </c>
      <c r="N75" s="74">
        <v>0</v>
      </c>
    </row>
    <row r="76" spans="2:14" s="1" customFormat="1" ht="16.5" customHeight="1">
      <c r="B76" s="2"/>
      <c r="C76" s="66" t="s">
        <v>332</v>
      </c>
      <c r="D76" s="74">
        <v>0</v>
      </c>
      <c r="E76" s="74">
        <v>0</v>
      </c>
      <c r="F76" s="74">
        <v>0</v>
      </c>
      <c r="G76" s="74">
        <v>0</v>
      </c>
      <c r="H76" s="74">
        <v>0</v>
      </c>
      <c r="I76" s="74">
        <v>1</v>
      </c>
      <c r="J76" s="74">
        <v>0</v>
      </c>
      <c r="K76" s="74">
        <v>1</v>
      </c>
      <c r="L76" s="74">
        <v>0</v>
      </c>
      <c r="M76" s="74">
        <v>0</v>
      </c>
      <c r="N76" s="74">
        <v>0</v>
      </c>
    </row>
    <row r="77" spans="2:14" s="1" customFormat="1" ht="16.5" customHeight="1">
      <c r="B77" s="2"/>
      <c r="C77" s="66" t="s">
        <v>333</v>
      </c>
      <c r="D77" s="74">
        <v>0</v>
      </c>
      <c r="E77" s="74">
        <v>0</v>
      </c>
      <c r="F77" s="74">
        <v>0</v>
      </c>
      <c r="G77" s="74">
        <v>0</v>
      </c>
      <c r="H77" s="74">
        <v>0</v>
      </c>
      <c r="I77" s="74">
        <v>0</v>
      </c>
      <c r="J77" s="74">
        <v>0</v>
      </c>
      <c r="K77" s="74">
        <v>0</v>
      </c>
      <c r="L77" s="74">
        <v>0</v>
      </c>
      <c r="M77" s="74">
        <v>0</v>
      </c>
      <c r="N77" s="74">
        <v>0</v>
      </c>
    </row>
    <row r="78" spans="2:14" s="1" customFormat="1" ht="16.5" customHeight="1">
      <c r="B78" s="2"/>
      <c r="C78" s="66" t="s">
        <v>334</v>
      </c>
      <c r="D78" s="74">
        <v>0</v>
      </c>
      <c r="E78" s="74">
        <v>0</v>
      </c>
      <c r="F78" s="74">
        <v>0</v>
      </c>
      <c r="G78" s="74">
        <v>0</v>
      </c>
      <c r="H78" s="74">
        <v>0</v>
      </c>
      <c r="I78" s="74">
        <v>1</v>
      </c>
      <c r="J78" s="74">
        <v>0</v>
      </c>
      <c r="K78" s="74">
        <v>1</v>
      </c>
      <c r="L78" s="74">
        <v>0</v>
      </c>
      <c r="M78" s="74">
        <v>0</v>
      </c>
      <c r="N78" s="74">
        <v>0</v>
      </c>
    </row>
    <row r="79" spans="2:14" s="1" customFormat="1" ht="16.5" customHeight="1">
      <c r="B79" s="2"/>
      <c r="C79" s="66" t="s">
        <v>1533</v>
      </c>
      <c r="D79" s="74">
        <v>0</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1</v>
      </c>
      <c r="N80" s="74">
        <v>1</v>
      </c>
    </row>
    <row r="81" spans="2:14" s="1" customFormat="1" ht="16.5" customHeight="1">
      <c r="B81" s="2"/>
      <c r="C81" s="66" t="s">
        <v>1534</v>
      </c>
      <c r="D81" s="74">
        <v>1</v>
      </c>
      <c r="E81" s="74">
        <v>1</v>
      </c>
      <c r="F81" s="74">
        <v>1</v>
      </c>
      <c r="G81" s="74">
        <v>1</v>
      </c>
      <c r="H81" s="74">
        <v>1</v>
      </c>
      <c r="I81" s="74">
        <v>1</v>
      </c>
      <c r="J81" s="74">
        <v>1</v>
      </c>
      <c r="K81" s="74">
        <v>1</v>
      </c>
      <c r="L81" s="74">
        <v>1</v>
      </c>
      <c r="M81" s="74">
        <v>1</v>
      </c>
      <c r="N81" s="74">
        <v>1</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6</v>
      </c>
      <c r="E85" s="74">
        <v>6</v>
      </c>
      <c r="F85" s="74">
        <v>6</v>
      </c>
      <c r="G85" s="74">
        <v>6</v>
      </c>
      <c r="H85" s="74">
        <v>6</v>
      </c>
      <c r="I85" s="74">
        <v>6</v>
      </c>
      <c r="J85" s="74">
        <v>6</v>
      </c>
      <c r="K85" s="74">
        <v>6</v>
      </c>
      <c r="L85" s="74">
        <v>6</v>
      </c>
      <c r="M85" s="74">
        <v>6</v>
      </c>
      <c r="N85" s="74">
        <v>6</v>
      </c>
    </row>
    <row r="86" spans="2:14" s="1" customFormat="1" ht="16.5" customHeight="1">
      <c r="B86" s="2"/>
      <c r="C86" s="66" t="s">
        <v>1539</v>
      </c>
      <c r="D86" s="74">
        <v>6</v>
      </c>
      <c r="E86" s="74">
        <v>6</v>
      </c>
      <c r="F86" s="74">
        <v>6</v>
      </c>
      <c r="G86" s="74">
        <v>6</v>
      </c>
      <c r="H86" s="74">
        <v>6</v>
      </c>
      <c r="I86" s="74">
        <v>6</v>
      </c>
      <c r="J86" s="74">
        <v>6</v>
      </c>
      <c r="K86" s="74">
        <v>6</v>
      </c>
      <c r="L86" s="74">
        <v>6</v>
      </c>
      <c r="M86" s="74">
        <v>6</v>
      </c>
      <c r="N86" s="74">
        <v>6</v>
      </c>
    </row>
    <row r="87" spans="2:14" s="1" customFormat="1" ht="16.5" customHeight="1">
      <c r="B87" s="2"/>
      <c r="C87" s="66" t="s">
        <v>1540</v>
      </c>
      <c r="D87" s="74">
        <v>0</v>
      </c>
      <c r="E87" s="74">
        <v>0</v>
      </c>
      <c r="F87" s="74">
        <v>0</v>
      </c>
      <c r="G87" s="74">
        <v>0</v>
      </c>
      <c r="H87" s="74">
        <v>0</v>
      </c>
      <c r="I87" s="74">
        <v>0</v>
      </c>
      <c r="J87" s="74">
        <v>0</v>
      </c>
      <c r="K87" s="74">
        <v>0</v>
      </c>
      <c r="L87" s="74">
        <v>0</v>
      </c>
      <c r="M87" s="74">
        <v>0</v>
      </c>
      <c r="N87" s="74">
        <v>0</v>
      </c>
    </row>
    <row r="88" spans="2:14" s="1" customFormat="1" ht="16.5" customHeight="1">
      <c r="B88" s="2"/>
      <c r="C88" s="66" t="s">
        <v>1541</v>
      </c>
      <c r="D88" s="74">
        <v>0</v>
      </c>
      <c r="E88" s="74">
        <v>0</v>
      </c>
      <c r="F88" s="74">
        <v>0</v>
      </c>
      <c r="G88" s="74">
        <v>1</v>
      </c>
      <c r="H88" s="74">
        <v>0</v>
      </c>
      <c r="I88" s="74">
        <v>0</v>
      </c>
      <c r="J88" s="74">
        <v>1</v>
      </c>
      <c r="K88" s="74">
        <v>0</v>
      </c>
      <c r="L88" s="74">
        <v>0</v>
      </c>
      <c r="M88" s="74">
        <v>0</v>
      </c>
      <c r="N88" s="74">
        <v>0</v>
      </c>
    </row>
    <row r="89" spans="2:14" s="1" customFormat="1" ht="16.5" customHeight="1">
      <c r="B89" s="2"/>
      <c r="C89" s="66" t="s">
        <v>1542</v>
      </c>
      <c r="D89" s="74">
        <v>0</v>
      </c>
      <c r="E89" s="74">
        <v>0</v>
      </c>
      <c r="F89" s="74">
        <v>0</v>
      </c>
      <c r="G89" s="74">
        <v>0</v>
      </c>
      <c r="H89" s="74">
        <v>0</v>
      </c>
      <c r="I89" s="74">
        <v>0</v>
      </c>
      <c r="J89" s="74">
        <v>0</v>
      </c>
      <c r="K89" s="74">
        <v>0</v>
      </c>
      <c r="L89" s="74">
        <v>0</v>
      </c>
      <c r="M89" s="74">
        <v>0</v>
      </c>
      <c r="N89" s="74">
        <v>0</v>
      </c>
    </row>
    <row r="90" spans="2:14" s="1" customFormat="1" ht="16.5" customHeight="1">
      <c r="B90" s="2"/>
      <c r="C90" s="66" t="s">
        <v>336</v>
      </c>
      <c r="D90" s="74">
        <v>1</v>
      </c>
      <c r="E90" s="74">
        <v>1</v>
      </c>
      <c r="F90" s="74">
        <v>1</v>
      </c>
      <c r="G90" s="74">
        <v>1</v>
      </c>
      <c r="H90" s="74">
        <v>1</v>
      </c>
      <c r="I90" s="74">
        <v>1</v>
      </c>
      <c r="J90" s="74">
        <v>1</v>
      </c>
      <c r="K90" s="74">
        <v>1</v>
      </c>
      <c r="L90" s="74">
        <v>1</v>
      </c>
      <c r="M90" s="74">
        <v>1</v>
      </c>
      <c r="N90" s="74">
        <v>1</v>
      </c>
    </row>
    <row r="91" spans="2:14" s="1" customFormat="1" ht="16.5" customHeight="1">
      <c r="B91" s="2"/>
      <c r="C91" s="101" t="s">
        <v>1543</v>
      </c>
      <c r="D91" s="74"/>
      <c r="E91" s="74"/>
      <c r="F91" s="74"/>
      <c r="G91" s="74"/>
      <c r="H91" s="74"/>
      <c r="I91" s="74"/>
      <c r="J91" s="74"/>
      <c r="K91" s="74"/>
      <c r="L91" s="74"/>
      <c r="M91" s="74"/>
      <c r="N91" s="74"/>
    </row>
    <row r="92" spans="2:14" s="1" customFormat="1" ht="16.5" customHeight="1">
      <c r="B92" s="2"/>
      <c r="C92" s="101"/>
      <c r="D92" s="74"/>
      <c r="E92" s="74"/>
      <c r="F92" s="74"/>
      <c r="G92" s="74"/>
      <c r="H92" s="74"/>
      <c r="I92" s="74"/>
      <c r="J92" s="74"/>
      <c r="K92" s="74"/>
      <c r="L92" s="74"/>
      <c r="M92" s="74"/>
      <c r="N92" s="74"/>
    </row>
    <row r="93" spans="2:14" s="1" customFormat="1" ht="16.5" customHeight="1">
      <c r="B93" s="2"/>
      <c r="C93" s="101"/>
      <c r="D93" s="74"/>
      <c r="E93" s="74"/>
      <c r="F93" s="74"/>
      <c r="G93" s="74"/>
      <c r="H93" s="74"/>
      <c r="I93" s="74"/>
      <c r="J93" s="74"/>
      <c r="K93" s="74"/>
      <c r="L93" s="74"/>
      <c r="M93" s="74"/>
      <c r="N93" s="74"/>
    </row>
    <row r="94" spans="2:14" s="1" customFormat="1" ht="16.5" customHeight="1">
      <c r="B94" s="2"/>
      <c r="C94" s="101"/>
      <c r="D94" s="74"/>
      <c r="E94" s="74"/>
      <c r="F94" s="74"/>
      <c r="G94" s="74"/>
      <c r="H94" s="74"/>
      <c r="I94" s="74"/>
      <c r="J94" s="74"/>
      <c r="K94" s="74"/>
      <c r="L94" s="74"/>
      <c r="M94" s="74"/>
      <c r="N94" s="74"/>
    </row>
    <row r="95" spans="2:14" s="1" customFormat="1" ht="16.5" customHeight="1">
      <c r="B95" s="2"/>
      <c r="C95" s="2"/>
      <c r="D95" s="2"/>
      <c r="E95" s="2"/>
      <c r="F95" s="2"/>
      <c r="G95" s="2"/>
      <c r="H95" s="2"/>
      <c r="I95" s="2"/>
      <c r="J95" s="2"/>
    </row>
    <row r="96" spans="2:14" s="1" customFormat="1" ht="16.5" customHeight="1">
      <c r="B96" s="2"/>
      <c r="D96" s="102"/>
      <c r="E96" s="102"/>
      <c r="F96" s="102"/>
      <c r="G96" s="102"/>
      <c r="H96" s="102"/>
      <c r="I96" s="102"/>
      <c r="J96" s="102"/>
      <c r="K96" s="102"/>
      <c r="L96" s="102"/>
      <c r="M96" s="102"/>
      <c r="N96" s="102"/>
    </row>
    <row r="97" spans="2:10" s="1" customFormat="1">
      <c r="B97" s="2"/>
      <c r="C97" s="103" t="s">
        <v>1466</v>
      </c>
      <c r="D97" s="2"/>
      <c r="E97" s="2"/>
      <c r="F97" s="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1545</v>
      </c>
      <c r="D101" s="2"/>
      <c r="E101" s="2"/>
      <c r="F101" s="2"/>
      <c r="G101" s="2"/>
      <c r="H101" s="2"/>
      <c r="I101" s="2"/>
      <c r="J101" s="2"/>
    </row>
    <row r="102" spans="2:10" s="1" customFormat="1">
      <c r="B102" s="2"/>
      <c r="C102" s="105" t="s">
        <v>1546</v>
      </c>
      <c r="D102" s="2"/>
      <c r="E102" s="2"/>
      <c r="F102" s="2"/>
      <c r="G102" s="2"/>
      <c r="H102" s="2"/>
      <c r="I102" s="2"/>
      <c r="J102" s="2"/>
    </row>
    <row r="103" spans="2:10" s="1" customFormat="1">
      <c r="B103" s="2"/>
      <c r="C103" s="80" t="s">
        <v>1547</v>
      </c>
      <c r="D103" s="2"/>
      <c r="E103" s="2"/>
      <c r="F103" s="2"/>
      <c r="G103" s="2"/>
      <c r="H103" s="2"/>
      <c r="I103" s="2"/>
      <c r="J103" s="2"/>
    </row>
    <row r="104" spans="2:10" s="1" customFormat="1">
      <c r="B104" s="2"/>
      <c r="C104" s="80" t="s">
        <v>1470</v>
      </c>
      <c r="D104" s="2"/>
      <c r="E104" s="2"/>
      <c r="F104" s="2"/>
      <c r="G104" s="2"/>
      <c r="H104" s="2"/>
      <c r="I104" s="2"/>
      <c r="J104" s="2"/>
    </row>
  </sheetData>
  <protectedRanges>
    <protectedRange sqref="D2:G2 D29:N94 C91:C94" name="Bereich1_1"/>
  </protectedRanges>
  <mergeCells count="1">
    <mergeCell ref="D2:G2"/>
  </mergeCells>
  <pageMargins left="0.7" right="0.7" top="0.78740157499999996" bottom="0.78740157499999996"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6EF6-00FD-4F53-AA78-248894B107E4}">
  <sheetPr codeName="Tabelle56">
    <tabColor theme="7" tint="0.39997558519241921"/>
  </sheetPr>
  <dimension ref="A2:O106"/>
  <sheetViews>
    <sheetView workbookViewId="0"/>
  </sheetViews>
  <sheetFormatPr defaultColWidth="11.36328125" defaultRowHeight="14.5"/>
  <cols>
    <col min="1" max="1" width="1.36328125" style="1" customWidth="1"/>
    <col min="2" max="2" width="1.36328125" style="2" customWidth="1"/>
    <col min="3" max="3" width="44.36328125" style="2" customWidth="1"/>
    <col min="4" max="14" width="15.6328125" style="2" customWidth="1"/>
    <col min="15" max="16384" width="11.36328125" style="2"/>
  </cols>
  <sheetData>
    <row r="2" spans="1:14" ht="25.5" customHeight="1">
      <c r="C2" s="52" t="s">
        <v>1450</v>
      </c>
      <c r="D2" s="856" t="s">
        <v>1721</v>
      </c>
      <c r="E2" s="856"/>
      <c r="F2" s="856"/>
      <c r="G2" s="856"/>
    </row>
    <row r="4" spans="1:14" ht="20">
      <c r="C4" s="54" t="s">
        <v>1505</v>
      </c>
    </row>
    <row r="5" spans="1:14" ht="20">
      <c r="C5" s="54" t="s">
        <v>1548</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188"/>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188"/>
    </row>
    <row r="26" spans="2:15" ht="16.5" customHeight="1">
      <c r="C26" s="106"/>
      <c r="D26" s="8"/>
      <c r="E26" s="8"/>
      <c r="F26" s="8"/>
      <c r="G26" s="8"/>
      <c r="H26" s="8"/>
      <c r="I26" s="8"/>
      <c r="J26" s="8"/>
      <c r="K26" s="8"/>
      <c r="L26" s="8"/>
      <c r="M26" s="8"/>
      <c r="N26" s="8"/>
    </row>
    <row r="27" spans="2:15" ht="16.5" customHeight="1">
      <c r="C27" s="59" t="s">
        <v>1549</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60"/>
      <c r="N28" s="60"/>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60</v>
      </c>
      <c r="I31" s="74">
        <v>60</v>
      </c>
      <c r="J31" s="74">
        <v>0</v>
      </c>
      <c r="K31" s="74">
        <v>60</v>
      </c>
      <c r="L31" s="74">
        <v>212</v>
      </c>
      <c r="M31" s="74">
        <v>282</v>
      </c>
      <c r="N31" s="74">
        <v>190</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28</v>
      </c>
      <c r="E34" s="74">
        <v>26</v>
      </c>
      <c r="F34" s="74">
        <v>30</v>
      </c>
      <c r="G34" s="74">
        <v>19</v>
      </c>
      <c r="H34" s="74">
        <v>16</v>
      </c>
      <c r="I34" s="74">
        <v>23</v>
      </c>
      <c r="J34" s="74">
        <v>22</v>
      </c>
      <c r="K34" s="74">
        <v>23</v>
      </c>
      <c r="L34" s="74">
        <v>212</v>
      </c>
      <c r="M34" s="74">
        <v>134</v>
      </c>
      <c r="N34" s="74">
        <v>130</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49</v>
      </c>
      <c r="E36" s="74">
        <v>42</v>
      </c>
      <c r="F36" s="74">
        <v>54</v>
      </c>
      <c r="G36" s="74">
        <v>59</v>
      </c>
      <c r="H36" s="74">
        <v>62</v>
      </c>
      <c r="I36" s="74">
        <v>100</v>
      </c>
      <c r="J36" s="74">
        <v>74</v>
      </c>
      <c r="K36" s="74">
        <v>103</v>
      </c>
      <c r="L36" s="74">
        <v>212</v>
      </c>
      <c r="M36" s="74">
        <v>0</v>
      </c>
      <c r="N36" s="74">
        <v>0</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59</v>
      </c>
      <c r="H38" s="74">
        <v>0</v>
      </c>
      <c r="I38" s="74">
        <v>0</v>
      </c>
      <c r="J38" s="74">
        <v>74</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62</v>
      </c>
      <c r="I41" s="74">
        <v>0</v>
      </c>
      <c r="J41" s="74">
        <v>0</v>
      </c>
      <c r="K41" s="74">
        <v>0</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0</v>
      </c>
      <c r="J43" s="74">
        <v>0</v>
      </c>
      <c r="K43" s="74">
        <v>0</v>
      </c>
      <c r="L43" s="74">
        <v>0</v>
      </c>
      <c r="M43" s="74">
        <v>0</v>
      </c>
      <c r="N43" s="74">
        <v>0</v>
      </c>
    </row>
    <row r="44" spans="2:14" s="1" customFormat="1" ht="16.5" customHeight="1">
      <c r="B44" s="2"/>
      <c r="C44" s="100" t="s">
        <v>1518</v>
      </c>
      <c r="D44" s="74">
        <v>0</v>
      </c>
      <c r="E44" s="74">
        <v>0</v>
      </c>
      <c r="F44" s="74">
        <v>0</v>
      </c>
      <c r="G44" s="74">
        <v>0</v>
      </c>
      <c r="H44" s="74">
        <v>0</v>
      </c>
      <c r="I44" s="74">
        <v>0</v>
      </c>
      <c r="J44" s="74">
        <v>0</v>
      </c>
      <c r="K44" s="74">
        <v>0</v>
      </c>
      <c r="L44" s="74">
        <v>0</v>
      </c>
      <c r="M44" s="74">
        <v>0</v>
      </c>
      <c r="N44" s="74">
        <v>0</v>
      </c>
    </row>
    <row r="45" spans="2:14" s="1" customFormat="1" ht="16.5" customHeight="1">
      <c r="B45" s="2"/>
      <c r="C45" s="100" t="s">
        <v>322</v>
      </c>
      <c r="D45" s="74">
        <v>0</v>
      </c>
      <c r="E45" s="74">
        <v>0</v>
      </c>
      <c r="F45" s="74">
        <v>0</v>
      </c>
      <c r="G45" s="74">
        <v>0</v>
      </c>
      <c r="H45" s="74">
        <v>0</v>
      </c>
      <c r="I45" s="74">
        <v>100</v>
      </c>
      <c r="J45" s="74">
        <v>0</v>
      </c>
      <c r="K45" s="74">
        <v>103</v>
      </c>
      <c r="L45" s="74">
        <v>0</v>
      </c>
      <c r="M45" s="74">
        <v>134</v>
      </c>
      <c r="N45" s="74">
        <v>130</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100</v>
      </c>
      <c r="J47" s="74">
        <v>0</v>
      </c>
      <c r="K47" s="74">
        <v>103</v>
      </c>
      <c r="L47" s="74">
        <v>0</v>
      </c>
      <c r="M47" s="74">
        <v>134</v>
      </c>
      <c r="N47" s="74">
        <v>130</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0</v>
      </c>
    </row>
    <row r="50" spans="2:14" s="1" customFormat="1" ht="16.5" customHeight="1">
      <c r="B50" s="2"/>
      <c r="C50" s="66" t="s">
        <v>1522</v>
      </c>
      <c r="D50" s="74">
        <v>0</v>
      </c>
      <c r="E50" s="74">
        <v>0</v>
      </c>
      <c r="F50" s="74">
        <v>0</v>
      </c>
      <c r="G50" s="74">
        <v>0</v>
      </c>
      <c r="H50" s="74">
        <v>0</v>
      </c>
      <c r="I50" s="74">
        <v>0</v>
      </c>
      <c r="J50" s="74">
        <v>0</v>
      </c>
      <c r="K50" s="74">
        <v>0</v>
      </c>
      <c r="L50" s="74">
        <v>370</v>
      </c>
      <c r="M50" s="74">
        <v>0</v>
      </c>
      <c r="N50" s="74">
        <v>0</v>
      </c>
    </row>
    <row r="51" spans="2:14" s="1" customFormat="1" ht="16.5" customHeight="1">
      <c r="B51" s="2"/>
      <c r="C51" s="66" t="s">
        <v>324</v>
      </c>
      <c r="D51" s="74">
        <v>200</v>
      </c>
      <c r="E51" s="74">
        <v>200</v>
      </c>
      <c r="F51" s="74">
        <v>200</v>
      </c>
      <c r="G51" s="74">
        <v>200</v>
      </c>
      <c r="H51" s="74">
        <v>200</v>
      </c>
      <c r="I51" s="74">
        <v>200</v>
      </c>
      <c r="J51" s="74">
        <v>200</v>
      </c>
      <c r="K51" s="74">
        <v>200</v>
      </c>
      <c r="L51" s="74">
        <v>0</v>
      </c>
      <c r="M51" s="74">
        <v>0</v>
      </c>
      <c r="N51" s="74">
        <v>0</v>
      </c>
    </row>
    <row r="52" spans="2:14" s="1" customFormat="1" ht="16.5" customHeight="1">
      <c r="B52" s="2"/>
      <c r="C52" s="66" t="s">
        <v>325</v>
      </c>
      <c r="D52" s="74">
        <v>0</v>
      </c>
      <c r="E52" s="74">
        <v>0</v>
      </c>
      <c r="F52" s="74">
        <v>0</v>
      </c>
      <c r="G52" s="74">
        <v>0</v>
      </c>
      <c r="H52" s="74">
        <v>200</v>
      </c>
      <c r="I52" s="74">
        <v>200</v>
      </c>
      <c r="J52" s="74">
        <v>0</v>
      </c>
      <c r="K52" s="74">
        <v>200</v>
      </c>
      <c r="L52" s="74">
        <v>0</v>
      </c>
      <c r="M52" s="74">
        <v>0</v>
      </c>
      <c r="N52" s="74">
        <v>0</v>
      </c>
    </row>
    <row r="53" spans="2:14" s="1" customFormat="1" ht="16.5" customHeight="1">
      <c r="B53" s="2"/>
      <c r="C53" s="66" t="s">
        <v>326</v>
      </c>
      <c r="D53" s="74">
        <v>0</v>
      </c>
      <c r="E53" s="74">
        <v>0</v>
      </c>
      <c r="F53" s="74">
        <v>0</v>
      </c>
      <c r="G53" s="74">
        <v>0</v>
      </c>
      <c r="H53" s="74">
        <v>370</v>
      </c>
      <c r="I53" s="74">
        <v>370</v>
      </c>
      <c r="J53" s="74">
        <v>0</v>
      </c>
      <c r="K53" s="74">
        <v>370</v>
      </c>
      <c r="L53" s="74">
        <v>0</v>
      </c>
      <c r="M53" s="74">
        <v>370</v>
      </c>
      <c r="N53" s="74">
        <v>370</v>
      </c>
    </row>
    <row r="54" spans="2:14" s="1" customFormat="1" ht="16.5" customHeight="1">
      <c r="B54" s="2"/>
      <c r="C54" s="66" t="s">
        <v>1523</v>
      </c>
      <c r="D54" s="74">
        <v>0</v>
      </c>
      <c r="E54" s="74">
        <v>0</v>
      </c>
      <c r="F54" s="74">
        <v>0</v>
      </c>
      <c r="G54" s="74">
        <v>0</v>
      </c>
      <c r="H54" s="74">
        <v>0</v>
      </c>
      <c r="I54" s="74">
        <v>0</v>
      </c>
      <c r="J54" s="74">
        <v>0</v>
      </c>
      <c r="K54" s="74">
        <v>0</v>
      </c>
      <c r="L54" s="74">
        <v>0</v>
      </c>
      <c r="M54" s="74">
        <v>0</v>
      </c>
      <c r="N54" s="74">
        <v>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0</v>
      </c>
      <c r="G56" s="74">
        <v>0</v>
      </c>
      <c r="H56" s="74">
        <v>0</v>
      </c>
      <c r="I56" s="74">
        <v>0</v>
      </c>
      <c r="J56" s="74">
        <v>0</v>
      </c>
      <c r="K56" s="74">
        <v>0</v>
      </c>
      <c r="L56" s="74">
        <v>0</v>
      </c>
      <c r="M56" s="74">
        <v>0</v>
      </c>
      <c r="N56" s="74">
        <v>0</v>
      </c>
    </row>
    <row r="57" spans="2:14" s="1" customFormat="1" ht="16.5" customHeight="1">
      <c r="B57" s="2"/>
      <c r="C57" s="66" t="s">
        <v>1525</v>
      </c>
      <c r="D57" s="74">
        <v>0</v>
      </c>
      <c r="E57" s="74">
        <v>0</v>
      </c>
      <c r="F57" s="74">
        <v>54</v>
      </c>
      <c r="G57" s="74">
        <v>0</v>
      </c>
      <c r="H57" s="74">
        <v>0</v>
      </c>
      <c r="I57" s="74">
        <v>100</v>
      </c>
      <c r="J57" s="74">
        <v>74</v>
      </c>
      <c r="K57" s="74">
        <v>0</v>
      </c>
      <c r="L57" s="74">
        <v>212</v>
      </c>
      <c r="M57" s="74">
        <v>134</v>
      </c>
      <c r="N57" s="74">
        <v>130</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40</v>
      </c>
      <c r="E61" s="74">
        <v>0</v>
      </c>
      <c r="F61" s="74">
        <v>40</v>
      </c>
      <c r="G61" s="74">
        <v>0</v>
      </c>
      <c r="H61" s="74">
        <v>0</v>
      </c>
      <c r="I61" s="74">
        <v>42</v>
      </c>
      <c r="J61" s="74">
        <v>40</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0</v>
      </c>
      <c r="F64" s="74">
        <v>0</v>
      </c>
      <c r="G64" s="74">
        <v>0</v>
      </c>
      <c r="H64" s="74">
        <v>0</v>
      </c>
      <c r="I64" s="74">
        <v>0</v>
      </c>
      <c r="J64" s="74">
        <v>0</v>
      </c>
      <c r="K64" s="74">
        <v>0</v>
      </c>
      <c r="L64" s="74">
        <v>0</v>
      </c>
      <c r="M64" s="74">
        <v>0</v>
      </c>
      <c r="N64" s="74">
        <v>0</v>
      </c>
    </row>
    <row r="65" spans="2:14" s="1" customFormat="1" ht="16.5" customHeight="1">
      <c r="B65" s="2"/>
      <c r="C65" s="66" t="s">
        <v>333</v>
      </c>
      <c r="D65" s="74">
        <v>0</v>
      </c>
      <c r="E65" s="74">
        <v>0</v>
      </c>
      <c r="F65" s="74">
        <v>0</v>
      </c>
      <c r="G65" s="74">
        <v>0</v>
      </c>
      <c r="H65" s="74">
        <v>0</v>
      </c>
      <c r="I65" s="74">
        <v>0</v>
      </c>
      <c r="J65" s="74">
        <v>0</v>
      </c>
      <c r="K65" s="74">
        <v>0</v>
      </c>
      <c r="L65" s="74">
        <v>0</v>
      </c>
      <c r="M65" s="74">
        <v>0</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0</v>
      </c>
      <c r="E68" s="74">
        <v>17</v>
      </c>
      <c r="F68" s="74">
        <v>0</v>
      </c>
      <c r="G68" s="74">
        <v>19</v>
      </c>
      <c r="H68" s="74">
        <v>17</v>
      </c>
      <c r="I68" s="74">
        <v>0</v>
      </c>
      <c r="J68" s="74">
        <v>0</v>
      </c>
      <c r="K68" s="74">
        <v>0</v>
      </c>
      <c r="L68" s="74">
        <v>17</v>
      </c>
      <c r="M68" s="74">
        <v>17</v>
      </c>
      <c r="N68" s="74">
        <v>15</v>
      </c>
    </row>
    <row r="69" spans="2:14" s="1" customFormat="1" ht="16.5" customHeight="1">
      <c r="B69" s="2"/>
      <c r="C69" s="66" t="s">
        <v>333</v>
      </c>
      <c r="D69" s="74">
        <v>0</v>
      </c>
      <c r="E69" s="74">
        <v>17</v>
      </c>
      <c r="F69" s="74">
        <v>0</v>
      </c>
      <c r="G69" s="74">
        <v>19</v>
      </c>
      <c r="H69" s="74">
        <v>17</v>
      </c>
      <c r="I69" s="74">
        <v>0</v>
      </c>
      <c r="J69" s="74">
        <v>0</v>
      </c>
      <c r="K69" s="74">
        <v>0</v>
      </c>
      <c r="L69" s="74">
        <v>17</v>
      </c>
      <c r="M69" s="74">
        <v>17</v>
      </c>
      <c r="N69" s="74">
        <v>15</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0</v>
      </c>
      <c r="J72" s="74">
        <v>0</v>
      </c>
      <c r="K72" s="74">
        <v>0</v>
      </c>
      <c r="L72" s="74">
        <v>0</v>
      </c>
      <c r="M72" s="74">
        <v>0</v>
      </c>
      <c r="N72" s="74">
        <v>0</v>
      </c>
    </row>
    <row r="73" spans="2:14" s="1" customFormat="1" ht="16.5" customHeight="1">
      <c r="B73" s="2"/>
      <c r="C73" s="66" t="s">
        <v>333</v>
      </c>
      <c r="D73" s="74">
        <v>0</v>
      </c>
      <c r="E73" s="74">
        <v>0</v>
      </c>
      <c r="F73" s="74">
        <v>0</v>
      </c>
      <c r="G73" s="74">
        <v>0</v>
      </c>
      <c r="H73" s="74">
        <v>0</v>
      </c>
      <c r="I73" s="74">
        <v>0</v>
      </c>
      <c r="J73" s="74">
        <v>0</v>
      </c>
      <c r="K73" s="74">
        <v>0</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0</v>
      </c>
    </row>
    <row r="75" spans="2:14" s="1" customFormat="1" ht="16.5" customHeight="1">
      <c r="B75" s="2"/>
      <c r="C75" s="66" t="s">
        <v>333</v>
      </c>
      <c r="D75" s="74">
        <v>0</v>
      </c>
      <c r="E75" s="74">
        <v>0</v>
      </c>
      <c r="F75" s="74">
        <v>0</v>
      </c>
      <c r="G75" s="74">
        <v>0</v>
      </c>
      <c r="H75" s="74">
        <v>0</v>
      </c>
      <c r="I75" s="74">
        <v>0</v>
      </c>
      <c r="J75" s="74">
        <v>0</v>
      </c>
      <c r="K75" s="74">
        <v>0</v>
      </c>
      <c r="L75" s="74">
        <v>0</v>
      </c>
      <c r="M75" s="74">
        <v>0</v>
      </c>
      <c r="N75" s="74">
        <v>0</v>
      </c>
    </row>
    <row r="76" spans="2:14" s="1" customFormat="1" ht="16.5" customHeight="1">
      <c r="B76" s="2"/>
      <c r="C76" s="66" t="s">
        <v>332</v>
      </c>
      <c r="D76" s="74">
        <v>0</v>
      </c>
      <c r="E76" s="74">
        <v>0</v>
      </c>
      <c r="F76" s="74">
        <v>0</v>
      </c>
      <c r="G76" s="74">
        <v>0</v>
      </c>
      <c r="H76" s="74">
        <v>0</v>
      </c>
      <c r="I76" s="74">
        <v>15</v>
      </c>
      <c r="J76" s="74">
        <v>0</v>
      </c>
      <c r="K76" s="74">
        <v>19</v>
      </c>
      <c r="L76" s="74">
        <v>0</v>
      </c>
      <c r="M76" s="74">
        <v>0</v>
      </c>
      <c r="N76" s="74">
        <v>0</v>
      </c>
    </row>
    <row r="77" spans="2:14" s="1" customFormat="1" ht="16.5" customHeight="1">
      <c r="B77" s="2"/>
      <c r="C77" s="66" t="s">
        <v>333</v>
      </c>
      <c r="D77" s="74">
        <v>0</v>
      </c>
      <c r="E77" s="74">
        <v>0</v>
      </c>
      <c r="F77" s="74">
        <v>0</v>
      </c>
      <c r="G77" s="74">
        <v>0</v>
      </c>
      <c r="H77" s="74">
        <v>0</v>
      </c>
      <c r="I77" s="74">
        <v>0</v>
      </c>
      <c r="J77" s="74">
        <v>0</v>
      </c>
      <c r="K77" s="74">
        <v>0</v>
      </c>
      <c r="L77" s="74">
        <v>0</v>
      </c>
      <c r="M77" s="74">
        <v>0</v>
      </c>
      <c r="N77" s="74">
        <v>0</v>
      </c>
    </row>
    <row r="78" spans="2:14" s="1" customFormat="1" ht="16.5" customHeight="1">
      <c r="B78" s="2"/>
      <c r="C78" s="66" t="s">
        <v>334</v>
      </c>
      <c r="D78" s="74">
        <v>0</v>
      </c>
      <c r="E78" s="74">
        <v>0</v>
      </c>
      <c r="F78" s="74">
        <v>0</v>
      </c>
      <c r="G78" s="74">
        <v>0</v>
      </c>
      <c r="H78" s="74">
        <v>0</v>
      </c>
      <c r="I78" s="74">
        <v>15</v>
      </c>
      <c r="J78" s="74">
        <v>0</v>
      </c>
      <c r="K78" s="74">
        <v>19</v>
      </c>
      <c r="L78" s="74">
        <v>0</v>
      </c>
      <c r="M78" s="74">
        <v>0</v>
      </c>
      <c r="N78" s="74">
        <v>0</v>
      </c>
    </row>
    <row r="79" spans="2:14" s="1" customFormat="1" ht="16.5" customHeight="1">
      <c r="B79" s="2"/>
      <c r="C79" s="66" t="s">
        <v>1533</v>
      </c>
      <c r="D79" s="74">
        <v>0</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134</v>
      </c>
      <c r="N80" s="74">
        <v>130</v>
      </c>
    </row>
    <row r="81" spans="2:14" s="1" customFormat="1" ht="16.5" customHeight="1">
      <c r="B81" s="2"/>
      <c r="C81" s="66" t="s">
        <v>1534</v>
      </c>
      <c r="D81" s="74">
        <v>2</v>
      </c>
      <c r="E81" s="74">
        <v>2</v>
      </c>
      <c r="F81" s="74">
        <v>2</v>
      </c>
      <c r="G81" s="74">
        <v>2</v>
      </c>
      <c r="H81" s="74">
        <v>2</v>
      </c>
      <c r="I81" s="74">
        <v>2</v>
      </c>
      <c r="J81" s="74">
        <v>2</v>
      </c>
      <c r="K81" s="74">
        <v>2</v>
      </c>
      <c r="L81" s="74">
        <v>2</v>
      </c>
      <c r="M81" s="74">
        <v>2</v>
      </c>
      <c r="N81" s="74">
        <v>2</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39</v>
      </c>
      <c r="E85" s="74">
        <v>32</v>
      </c>
      <c r="F85" s="74">
        <v>44</v>
      </c>
      <c r="G85" s="74">
        <v>49</v>
      </c>
      <c r="H85" s="74">
        <v>52</v>
      </c>
      <c r="I85" s="74">
        <v>90</v>
      </c>
      <c r="J85" s="74">
        <v>112</v>
      </c>
      <c r="K85" s="74">
        <v>124</v>
      </c>
      <c r="L85" s="74">
        <v>212</v>
      </c>
      <c r="M85" s="74">
        <v>972</v>
      </c>
      <c r="N85" s="74">
        <v>180</v>
      </c>
    </row>
    <row r="86" spans="2:14" s="1" customFormat="1" ht="16.5" customHeight="1">
      <c r="B86" s="2"/>
      <c r="C86" s="66" t="s">
        <v>1539</v>
      </c>
      <c r="D86" s="74">
        <v>39</v>
      </c>
      <c r="E86" s="74">
        <v>32</v>
      </c>
      <c r="F86" s="74">
        <v>44</v>
      </c>
      <c r="G86" s="74">
        <v>49</v>
      </c>
      <c r="H86" s="74">
        <v>52</v>
      </c>
      <c r="I86" s="74">
        <v>90</v>
      </c>
      <c r="J86" s="74">
        <v>112</v>
      </c>
      <c r="K86" s="74">
        <v>124</v>
      </c>
      <c r="L86" s="74">
        <v>212</v>
      </c>
      <c r="M86" s="74">
        <v>972</v>
      </c>
      <c r="N86" s="74">
        <v>180</v>
      </c>
    </row>
    <row r="87" spans="2:14" s="1" customFormat="1" ht="16.5" customHeight="1">
      <c r="B87" s="2"/>
      <c r="C87" s="66" t="s">
        <v>1540</v>
      </c>
      <c r="D87" s="74">
        <v>0</v>
      </c>
      <c r="E87" s="74">
        <v>0</v>
      </c>
      <c r="F87" s="74">
        <v>0</v>
      </c>
      <c r="G87" s="74">
        <v>0</v>
      </c>
      <c r="H87" s="74">
        <v>0</v>
      </c>
      <c r="I87" s="74">
        <v>0</v>
      </c>
      <c r="J87" s="74">
        <v>0</v>
      </c>
      <c r="K87" s="74">
        <v>0</v>
      </c>
      <c r="L87" s="74">
        <v>0</v>
      </c>
      <c r="M87" s="74">
        <v>0</v>
      </c>
      <c r="N87" s="74">
        <v>0</v>
      </c>
    </row>
    <row r="88" spans="2:14" s="1" customFormat="1" ht="16.5" customHeight="1">
      <c r="B88" s="2"/>
      <c r="C88" s="66" t="s">
        <v>1541</v>
      </c>
      <c r="D88" s="74">
        <v>0</v>
      </c>
      <c r="E88" s="74">
        <v>0</v>
      </c>
      <c r="F88" s="74">
        <v>0</v>
      </c>
      <c r="G88" s="74">
        <v>59</v>
      </c>
      <c r="H88" s="74">
        <v>0</v>
      </c>
      <c r="I88" s="74">
        <v>0</v>
      </c>
      <c r="J88" s="74">
        <v>74</v>
      </c>
      <c r="K88" s="74">
        <v>0</v>
      </c>
      <c r="L88" s="74">
        <v>0</v>
      </c>
      <c r="M88" s="74">
        <v>0</v>
      </c>
      <c r="N88" s="74">
        <v>0</v>
      </c>
    </row>
    <row r="89" spans="2:14" s="1" customFormat="1" ht="16.5" customHeight="1">
      <c r="B89" s="2"/>
      <c r="C89" s="66" t="s">
        <v>1542</v>
      </c>
      <c r="D89" s="74">
        <v>0</v>
      </c>
      <c r="E89" s="74">
        <v>0</v>
      </c>
      <c r="F89" s="74">
        <v>0</v>
      </c>
      <c r="G89" s="74">
        <v>0</v>
      </c>
      <c r="H89" s="74">
        <v>0</v>
      </c>
      <c r="I89" s="74">
        <v>0</v>
      </c>
      <c r="J89" s="74">
        <v>0</v>
      </c>
      <c r="K89" s="74">
        <v>0</v>
      </c>
      <c r="L89" s="74">
        <v>0</v>
      </c>
      <c r="M89" s="74">
        <v>0</v>
      </c>
      <c r="N89" s="74">
        <v>0</v>
      </c>
    </row>
    <row r="90" spans="2:14" s="1" customFormat="1" ht="16.5" customHeight="1">
      <c r="B90" s="2"/>
      <c r="C90" s="66" t="s">
        <v>336</v>
      </c>
      <c r="D90" s="74">
        <v>28</v>
      </c>
      <c r="E90" s="74">
        <v>28</v>
      </c>
      <c r="F90" s="74">
        <v>28</v>
      </c>
      <c r="G90" s="74">
        <v>28</v>
      </c>
      <c r="H90" s="74">
        <v>28</v>
      </c>
      <c r="I90" s="74">
        <v>28</v>
      </c>
      <c r="J90" s="74">
        <v>28</v>
      </c>
      <c r="K90" s="74">
        <v>28</v>
      </c>
      <c r="L90" s="74">
        <v>28</v>
      </c>
      <c r="M90" s="74">
        <v>28</v>
      </c>
      <c r="N90" s="74">
        <v>28</v>
      </c>
    </row>
    <row r="91" spans="2:14" s="1" customFormat="1" ht="16.5" customHeight="1">
      <c r="B91" s="2"/>
      <c r="C91" s="101" t="s">
        <v>1543</v>
      </c>
      <c r="D91" s="74"/>
      <c r="E91" s="74"/>
      <c r="F91" s="74"/>
      <c r="G91" s="74"/>
      <c r="H91" s="74"/>
      <c r="I91" s="74"/>
      <c r="J91" s="74"/>
      <c r="K91" s="74"/>
      <c r="L91" s="74"/>
      <c r="M91" s="74"/>
      <c r="N91" s="74"/>
    </row>
    <row r="92" spans="2:14" s="1" customFormat="1" ht="16.5" customHeight="1">
      <c r="B92" s="2"/>
      <c r="C92" s="101"/>
      <c r="D92" s="74"/>
      <c r="E92" s="74"/>
      <c r="F92" s="74"/>
      <c r="G92" s="74"/>
      <c r="H92" s="74"/>
      <c r="I92" s="74"/>
      <c r="J92" s="74"/>
      <c r="K92" s="74"/>
      <c r="L92" s="74"/>
      <c r="M92" s="74"/>
      <c r="N92" s="74"/>
    </row>
    <row r="93" spans="2:14" s="1" customFormat="1" ht="16.5" customHeight="1">
      <c r="B93" s="2"/>
      <c r="C93" s="101"/>
      <c r="D93" s="74"/>
      <c r="E93" s="74"/>
      <c r="F93" s="74"/>
      <c r="G93" s="74"/>
      <c r="H93" s="74"/>
      <c r="I93" s="74"/>
      <c r="J93" s="74"/>
      <c r="K93" s="74"/>
      <c r="L93" s="74"/>
      <c r="M93" s="74"/>
      <c r="N93" s="74"/>
    </row>
    <row r="94" spans="2:14" s="1" customFormat="1" ht="16.5" customHeight="1">
      <c r="B94" s="2"/>
      <c r="C94" s="101"/>
      <c r="D94" s="74"/>
      <c r="E94" s="74"/>
      <c r="F94" s="74"/>
      <c r="G94" s="74"/>
      <c r="H94" s="74"/>
      <c r="I94" s="74"/>
      <c r="J94" s="74"/>
      <c r="K94" s="74"/>
      <c r="L94" s="74"/>
      <c r="M94" s="74"/>
      <c r="N94" s="74"/>
    </row>
    <row r="95" spans="2:14" s="1" customFormat="1" ht="16.5" customHeight="1">
      <c r="B95" s="2"/>
      <c r="C95" s="2"/>
      <c r="D95" s="2"/>
      <c r="E95" s="2"/>
      <c r="F95" s="2"/>
      <c r="G95" s="2"/>
      <c r="H95" s="2"/>
      <c r="I95" s="2"/>
      <c r="J95" s="2"/>
    </row>
    <row r="96" spans="2:14" s="1" customFormat="1" ht="16.5" customHeight="1">
      <c r="B96" s="2"/>
      <c r="C96" s="2"/>
      <c r="D96" s="2"/>
      <c r="E96" s="2"/>
      <c r="F96" s="2"/>
      <c r="G96" s="2"/>
      <c r="H96" s="2"/>
      <c r="I96" s="2"/>
      <c r="J96" s="2"/>
    </row>
    <row r="97" spans="2:10" s="1" customFormat="1">
      <c r="B97" s="2"/>
      <c r="C97" s="103" t="s">
        <v>1466</v>
      </c>
      <c r="D97" s="102"/>
      <c r="E97" s="102"/>
      <c r="F97" s="10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1550</v>
      </c>
      <c r="D101" s="2"/>
      <c r="E101" s="2"/>
      <c r="F101" s="2"/>
      <c r="G101" s="2"/>
      <c r="H101" s="2"/>
      <c r="I101" s="2"/>
      <c r="J101" s="2"/>
    </row>
    <row r="102" spans="2:10" s="1" customFormat="1">
      <c r="B102" s="2"/>
      <c r="C102" s="80" t="s">
        <v>1503</v>
      </c>
      <c r="D102" s="2"/>
      <c r="E102" s="2"/>
      <c r="F102" s="2"/>
      <c r="G102" s="2"/>
      <c r="H102" s="2"/>
      <c r="I102" s="2"/>
      <c r="J102" s="2"/>
    </row>
    <row r="103" spans="2:10" s="1" customFormat="1">
      <c r="B103" s="2"/>
      <c r="C103" s="105" t="s">
        <v>1546</v>
      </c>
      <c r="D103" s="2"/>
      <c r="E103" s="2"/>
      <c r="F103" s="2"/>
      <c r="G103" s="2"/>
      <c r="H103" s="2"/>
      <c r="I103" s="2"/>
      <c r="J103" s="2"/>
    </row>
    <row r="104" spans="2:10" s="1" customFormat="1">
      <c r="B104" s="2"/>
      <c r="C104" s="80" t="s">
        <v>1547</v>
      </c>
      <c r="D104" s="2"/>
      <c r="E104" s="2"/>
      <c r="F104" s="2"/>
      <c r="G104" s="2"/>
      <c r="H104" s="2"/>
      <c r="I104" s="2"/>
      <c r="J104" s="2"/>
    </row>
    <row r="105" spans="2:10" s="1" customFormat="1">
      <c r="B105" s="2"/>
      <c r="C105" s="80" t="s">
        <v>1470</v>
      </c>
      <c r="D105" s="2"/>
      <c r="E105" s="2"/>
      <c r="F105" s="2"/>
      <c r="G105" s="2"/>
      <c r="H105" s="2"/>
      <c r="I105" s="2"/>
      <c r="J105" s="2"/>
    </row>
    <row r="106" spans="2:10" ht="16.5" customHeight="1"/>
  </sheetData>
  <protectedRanges>
    <protectedRange sqref="D2:G2 D29:N94 C91:C94" name="Bereich1_1"/>
  </protectedRanges>
  <mergeCells count="1">
    <mergeCell ref="D2:G2"/>
  </mergeCells>
  <pageMargins left="0.7" right="0.7" top="0.78740157499999996" bottom="0.78740157499999996"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160B5-1BC3-4C13-87BE-08B5DB5C81E0}">
  <sheetPr codeName="Tabelle57">
    <tabColor theme="7" tint="0.39997558519241921"/>
  </sheetPr>
  <dimension ref="A2:S86"/>
  <sheetViews>
    <sheetView workbookViewId="0"/>
  </sheetViews>
  <sheetFormatPr defaultColWidth="11.36328125" defaultRowHeight="14.5"/>
  <cols>
    <col min="1" max="1" width="1.36328125" style="1" customWidth="1"/>
    <col min="2" max="2" width="1.36328125" style="2" customWidth="1"/>
    <col min="3" max="4" width="44.36328125" style="2" customWidth="1"/>
    <col min="5" max="17" width="23.90625" style="2" customWidth="1"/>
    <col min="18" max="16384" width="11.36328125" style="2"/>
  </cols>
  <sheetData>
    <row r="2" spans="1:19" ht="25.5" customHeight="1">
      <c r="C2" s="52" t="s">
        <v>1450</v>
      </c>
      <c r="D2" s="856" t="s">
        <v>1721</v>
      </c>
      <c r="E2" s="856"/>
    </row>
    <row r="4" spans="1:19" ht="20">
      <c r="C4" s="54" t="s">
        <v>1551</v>
      </c>
      <c r="D4" s="54"/>
    </row>
    <row r="5" spans="1:19" ht="11.25" customHeight="1">
      <c r="C5" s="55"/>
      <c r="D5" s="55"/>
    </row>
    <row r="6" spans="1:19" ht="4.5" customHeight="1">
      <c r="A6" s="56"/>
      <c r="C6" s="57"/>
      <c r="D6" s="57"/>
      <c r="E6" s="57"/>
      <c r="F6" s="57"/>
      <c r="G6" s="57"/>
      <c r="H6" s="57"/>
      <c r="I6" s="57"/>
      <c r="J6" s="57"/>
      <c r="K6" s="57"/>
      <c r="L6" s="57"/>
      <c r="M6" s="57"/>
      <c r="N6" s="57"/>
      <c r="O6" s="57"/>
      <c r="P6" s="57"/>
      <c r="Q6" s="57"/>
    </row>
    <row r="8" spans="1:19" ht="16.5" customHeight="1"/>
    <row r="9" spans="1:19" ht="52">
      <c r="C9" s="84" t="s">
        <v>1552</v>
      </c>
      <c r="D9" s="107" t="s">
        <v>1553</v>
      </c>
      <c r="E9" s="183" t="s">
        <v>1554</v>
      </c>
      <c r="F9" s="183" t="s">
        <v>1555</v>
      </c>
      <c r="G9" s="182" t="s">
        <v>1556</v>
      </c>
      <c r="H9" s="184" t="s">
        <v>1557</v>
      </c>
      <c r="I9" s="189" t="s">
        <v>1558</v>
      </c>
      <c r="J9" s="183" t="s">
        <v>1560</v>
      </c>
      <c r="K9" s="190" t="s">
        <v>1561</v>
      </c>
      <c r="L9" s="108" t="s">
        <v>1562</v>
      </c>
      <c r="M9" s="108" t="s">
        <v>1563</v>
      </c>
      <c r="N9" s="108" t="s">
        <v>1564</v>
      </c>
      <c r="O9" s="191" t="s">
        <v>1565</v>
      </c>
      <c r="P9" s="192" t="s">
        <v>1566</v>
      </c>
      <c r="Q9" s="183" t="s">
        <v>1567</v>
      </c>
      <c r="S9" s="109"/>
    </row>
    <row r="10" spans="1:19" ht="5.15" customHeight="1">
      <c r="C10" s="72"/>
      <c r="D10" s="110"/>
      <c r="E10" s="73"/>
      <c r="F10" s="73"/>
      <c r="G10" s="111"/>
      <c r="H10" s="73"/>
      <c r="I10" s="111"/>
      <c r="J10" s="73"/>
      <c r="K10" s="73"/>
      <c r="L10" s="73"/>
      <c r="M10" s="73"/>
      <c r="N10" s="73"/>
      <c r="O10" s="111"/>
      <c r="P10" s="112"/>
      <c r="Q10" s="73"/>
    </row>
    <row r="11" spans="1:19" s="1" customFormat="1" ht="16.5" customHeight="1">
      <c r="B11" s="2"/>
      <c r="C11" s="99" t="s">
        <v>1508</v>
      </c>
      <c r="D11" s="113"/>
      <c r="E11" s="193">
        <v>0</v>
      </c>
      <c r="F11" s="74">
        <v>0</v>
      </c>
      <c r="G11" s="114">
        <f>E11+F11</f>
        <v>0</v>
      </c>
      <c r="H11" s="193">
        <v>0</v>
      </c>
      <c r="I11" s="194">
        <v>0</v>
      </c>
      <c r="J11" s="195">
        <v>0</v>
      </c>
      <c r="K11" s="196">
        <v>0</v>
      </c>
      <c r="L11" s="197">
        <v>0</v>
      </c>
      <c r="M11" s="197">
        <v>0</v>
      </c>
      <c r="N11" s="197">
        <v>0</v>
      </c>
      <c r="O11" s="198">
        <v>0</v>
      </c>
      <c r="P11" s="199">
        <v>0</v>
      </c>
      <c r="Q11" s="115">
        <v>0</v>
      </c>
    </row>
    <row r="12" spans="1:19" s="1" customFormat="1" ht="16.5" customHeight="1">
      <c r="B12" s="2"/>
      <c r="C12" s="99" t="s">
        <v>1509</v>
      </c>
      <c r="D12" s="113"/>
      <c r="E12" s="193">
        <v>0</v>
      </c>
      <c r="F12" s="74">
        <v>0</v>
      </c>
      <c r="G12" s="114">
        <f t="shared" ref="G12:G75" si="0">E12+F12</f>
        <v>0</v>
      </c>
      <c r="H12" s="193">
        <v>0</v>
      </c>
      <c r="I12" s="194">
        <v>0</v>
      </c>
      <c r="J12" s="195">
        <v>0</v>
      </c>
      <c r="K12" s="196">
        <v>0</v>
      </c>
      <c r="L12" s="197">
        <v>0</v>
      </c>
      <c r="M12" s="197">
        <v>0</v>
      </c>
      <c r="N12" s="197">
        <v>0</v>
      </c>
      <c r="O12" s="198">
        <v>0</v>
      </c>
      <c r="P12" s="199">
        <v>0</v>
      </c>
      <c r="Q12" s="115">
        <v>0</v>
      </c>
    </row>
    <row r="13" spans="1:19" s="1" customFormat="1" ht="16.5" customHeight="1">
      <c r="B13" s="2"/>
      <c r="C13" s="99" t="s">
        <v>317</v>
      </c>
      <c r="D13" s="113"/>
      <c r="E13" s="193">
        <v>0</v>
      </c>
      <c r="F13" s="74">
        <v>0</v>
      </c>
      <c r="G13" s="114">
        <f t="shared" si="0"/>
        <v>0</v>
      </c>
      <c r="H13" s="193">
        <v>0</v>
      </c>
      <c r="I13" s="194">
        <v>0</v>
      </c>
      <c r="J13" s="195">
        <v>0</v>
      </c>
      <c r="K13" s="196">
        <v>0</v>
      </c>
      <c r="L13" s="197">
        <v>0</v>
      </c>
      <c r="M13" s="197">
        <v>0</v>
      </c>
      <c r="N13" s="197">
        <v>0</v>
      </c>
      <c r="O13" s="198">
        <v>0</v>
      </c>
      <c r="P13" s="199">
        <v>0</v>
      </c>
      <c r="Q13" s="115">
        <v>0</v>
      </c>
    </row>
    <row r="14" spans="1:19" s="1" customFormat="1" ht="16.5" customHeight="1">
      <c r="B14" s="2"/>
      <c r="C14" s="99" t="s">
        <v>1510</v>
      </c>
      <c r="D14" s="113"/>
      <c r="E14" s="193">
        <v>0</v>
      </c>
      <c r="F14" s="74">
        <v>0</v>
      </c>
      <c r="G14" s="114">
        <f t="shared" si="0"/>
        <v>0</v>
      </c>
      <c r="H14" s="193">
        <v>0</v>
      </c>
      <c r="I14" s="194">
        <v>0</v>
      </c>
      <c r="J14" s="195">
        <v>0</v>
      </c>
      <c r="K14" s="196">
        <v>0</v>
      </c>
      <c r="L14" s="197">
        <v>0</v>
      </c>
      <c r="M14" s="197">
        <v>0</v>
      </c>
      <c r="N14" s="197">
        <v>0</v>
      </c>
      <c r="O14" s="198">
        <v>0</v>
      </c>
      <c r="P14" s="199">
        <v>0</v>
      </c>
      <c r="Q14" s="115">
        <v>0</v>
      </c>
    </row>
    <row r="15" spans="1:19" s="1" customFormat="1" ht="16.5" customHeight="1">
      <c r="B15" s="2"/>
      <c r="C15" s="99" t="s">
        <v>1511</v>
      </c>
      <c r="D15" s="113"/>
      <c r="E15" s="193">
        <v>0</v>
      </c>
      <c r="F15" s="74">
        <v>0</v>
      </c>
      <c r="G15" s="114">
        <f t="shared" si="0"/>
        <v>0</v>
      </c>
      <c r="H15" s="193">
        <v>0</v>
      </c>
      <c r="I15" s="194">
        <v>0</v>
      </c>
      <c r="J15" s="195">
        <v>0</v>
      </c>
      <c r="K15" s="196">
        <v>0</v>
      </c>
      <c r="L15" s="197">
        <v>0</v>
      </c>
      <c r="M15" s="197">
        <v>0</v>
      </c>
      <c r="N15" s="197">
        <v>0</v>
      </c>
      <c r="O15" s="198">
        <v>0</v>
      </c>
      <c r="P15" s="199">
        <v>0</v>
      </c>
      <c r="Q15" s="115">
        <v>0</v>
      </c>
    </row>
    <row r="16" spans="1:19" s="1" customFormat="1" ht="16.5" customHeight="1">
      <c r="B16" s="2"/>
      <c r="C16" s="99" t="s">
        <v>318</v>
      </c>
      <c r="D16" s="113" t="s">
        <v>1722</v>
      </c>
      <c r="E16" s="193">
        <v>36</v>
      </c>
      <c r="F16" s="74">
        <v>2</v>
      </c>
      <c r="G16" s="114">
        <f t="shared" si="0"/>
        <v>38</v>
      </c>
      <c r="H16" s="193">
        <v>38</v>
      </c>
      <c r="I16" s="194">
        <v>0</v>
      </c>
      <c r="J16" s="195">
        <v>136233.33333333334</v>
      </c>
      <c r="K16" s="196">
        <v>12</v>
      </c>
      <c r="L16" s="197">
        <v>0</v>
      </c>
      <c r="M16" s="197">
        <v>10217.5</v>
      </c>
      <c r="N16" s="197">
        <v>17657.64</v>
      </c>
      <c r="O16" s="198">
        <v>19608</v>
      </c>
      <c r="P16" s="199">
        <v>183716.47333333333</v>
      </c>
      <c r="Q16" s="115">
        <v>0</v>
      </c>
    </row>
    <row r="17" spans="2:17" s="1" customFormat="1" ht="16.5" customHeight="1">
      <c r="B17" s="2"/>
      <c r="C17" s="99" t="s">
        <v>1512</v>
      </c>
      <c r="D17" s="113"/>
      <c r="E17" s="193">
        <v>0</v>
      </c>
      <c r="F17" s="74">
        <v>0</v>
      </c>
      <c r="G17" s="114">
        <f t="shared" si="0"/>
        <v>0</v>
      </c>
      <c r="H17" s="193">
        <v>0</v>
      </c>
      <c r="I17" s="194">
        <v>0</v>
      </c>
      <c r="J17" s="195">
        <v>0</v>
      </c>
      <c r="K17" s="196">
        <v>12</v>
      </c>
      <c r="L17" s="197">
        <v>0</v>
      </c>
      <c r="M17" s="197">
        <v>0</v>
      </c>
      <c r="N17" s="197">
        <v>0</v>
      </c>
      <c r="O17" s="198">
        <v>0</v>
      </c>
      <c r="P17" s="199">
        <v>0</v>
      </c>
      <c r="Q17" s="115">
        <v>0</v>
      </c>
    </row>
    <row r="18" spans="2:17" s="1" customFormat="1" ht="16.5" customHeight="1">
      <c r="B18" s="2"/>
      <c r="C18" s="99" t="s">
        <v>319</v>
      </c>
      <c r="D18" s="113" t="s">
        <v>1723</v>
      </c>
      <c r="E18" s="193">
        <v>21</v>
      </c>
      <c r="F18" s="74">
        <v>2</v>
      </c>
      <c r="G18" s="114">
        <f t="shared" si="0"/>
        <v>23</v>
      </c>
      <c r="H18" s="193">
        <v>23</v>
      </c>
      <c r="I18" s="194">
        <v>0</v>
      </c>
      <c r="J18" s="195">
        <v>103500</v>
      </c>
      <c r="K18" s="196">
        <v>12</v>
      </c>
      <c r="L18" s="197">
        <v>0</v>
      </c>
      <c r="M18" s="197">
        <v>7762.5</v>
      </c>
      <c r="N18" s="197">
        <v>57366.737999999998</v>
      </c>
      <c r="O18" s="198">
        <v>11868</v>
      </c>
      <c r="P18" s="199">
        <v>180497.23800000001</v>
      </c>
      <c r="Q18" s="115">
        <v>0</v>
      </c>
    </row>
    <row r="19" spans="2:17" s="1" customFormat="1" ht="16.5" customHeight="1">
      <c r="B19" s="2"/>
      <c r="C19" s="99" t="s">
        <v>1513</v>
      </c>
      <c r="D19" s="113"/>
      <c r="E19" s="193">
        <v>0</v>
      </c>
      <c r="F19" s="74">
        <v>0</v>
      </c>
      <c r="G19" s="114">
        <f t="shared" si="0"/>
        <v>0</v>
      </c>
      <c r="H19" s="193">
        <v>0</v>
      </c>
      <c r="I19" s="194">
        <v>0</v>
      </c>
      <c r="J19" s="195">
        <v>0</v>
      </c>
      <c r="K19" s="196">
        <v>12</v>
      </c>
      <c r="L19" s="197">
        <v>0</v>
      </c>
      <c r="M19" s="197">
        <v>0</v>
      </c>
      <c r="N19" s="197">
        <v>0</v>
      </c>
      <c r="O19" s="198">
        <v>0</v>
      </c>
      <c r="P19" s="199">
        <v>0</v>
      </c>
      <c r="Q19" s="115">
        <v>0</v>
      </c>
    </row>
    <row r="20" spans="2:17" s="1" customFormat="1" ht="16.5" customHeight="1">
      <c r="B20" s="2"/>
      <c r="C20" s="99" t="s">
        <v>1514</v>
      </c>
      <c r="D20" s="113" t="s">
        <v>1724</v>
      </c>
      <c r="E20" s="193">
        <v>9</v>
      </c>
      <c r="F20" s="74">
        <v>1</v>
      </c>
      <c r="G20" s="114">
        <f t="shared" si="0"/>
        <v>10</v>
      </c>
      <c r="H20" s="193">
        <v>10</v>
      </c>
      <c r="I20" s="194">
        <v>0</v>
      </c>
      <c r="J20" s="195">
        <v>191666.66666666666</v>
      </c>
      <c r="K20" s="196">
        <v>12</v>
      </c>
      <c r="L20" s="197">
        <v>0</v>
      </c>
      <c r="M20" s="197">
        <v>14374.999999999998</v>
      </c>
      <c r="N20" s="197">
        <v>20077.2</v>
      </c>
      <c r="O20" s="198">
        <v>5160</v>
      </c>
      <c r="P20" s="199">
        <v>231278.86666666667</v>
      </c>
      <c r="Q20" s="115">
        <v>0</v>
      </c>
    </row>
    <row r="21" spans="2:17" s="1" customFormat="1" ht="16.5" customHeight="1">
      <c r="B21" s="2"/>
      <c r="C21" s="99" t="s">
        <v>1515</v>
      </c>
      <c r="D21" s="113"/>
      <c r="E21" s="193">
        <v>0</v>
      </c>
      <c r="F21" s="74">
        <v>0</v>
      </c>
      <c r="G21" s="114">
        <f t="shared" si="0"/>
        <v>0</v>
      </c>
      <c r="H21" s="193">
        <v>0</v>
      </c>
      <c r="I21" s="194">
        <v>0</v>
      </c>
      <c r="J21" s="195">
        <v>0</v>
      </c>
      <c r="K21" s="196">
        <v>12</v>
      </c>
      <c r="L21" s="197">
        <v>0</v>
      </c>
      <c r="M21" s="197">
        <v>0</v>
      </c>
      <c r="N21" s="197">
        <v>0</v>
      </c>
      <c r="O21" s="198">
        <v>0</v>
      </c>
      <c r="P21" s="199">
        <v>0</v>
      </c>
      <c r="Q21" s="115">
        <v>0</v>
      </c>
    </row>
    <row r="22" spans="2:17" s="1" customFormat="1" ht="16.5" customHeight="1">
      <c r="B22" s="2"/>
      <c r="C22" s="100" t="s">
        <v>1516</v>
      </c>
      <c r="D22" s="113"/>
      <c r="E22" s="193">
        <v>0</v>
      </c>
      <c r="F22" s="74">
        <v>0</v>
      </c>
      <c r="G22" s="114">
        <f t="shared" si="0"/>
        <v>0</v>
      </c>
      <c r="H22" s="193">
        <v>0</v>
      </c>
      <c r="I22" s="194">
        <v>0</v>
      </c>
      <c r="J22" s="195">
        <v>0</v>
      </c>
      <c r="K22" s="196">
        <v>12</v>
      </c>
      <c r="L22" s="197">
        <v>0</v>
      </c>
      <c r="M22" s="197">
        <v>0</v>
      </c>
      <c r="N22" s="197">
        <v>0</v>
      </c>
      <c r="O22" s="198">
        <v>0</v>
      </c>
      <c r="P22" s="199">
        <v>0</v>
      </c>
      <c r="Q22" s="115">
        <v>0</v>
      </c>
    </row>
    <row r="23" spans="2:17" s="1" customFormat="1" ht="16.5" customHeight="1">
      <c r="B23" s="2"/>
      <c r="C23" s="100" t="s">
        <v>320</v>
      </c>
      <c r="D23" s="113" t="s">
        <v>1725</v>
      </c>
      <c r="E23" s="193">
        <v>4</v>
      </c>
      <c r="F23" s="74">
        <v>1</v>
      </c>
      <c r="G23" s="114">
        <f t="shared" si="0"/>
        <v>5</v>
      </c>
      <c r="H23" s="193">
        <v>5</v>
      </c>
      <c r="I23" s="194">
        <v>0</v>
      </c>
      <c r="J23" s="195">
        <v>60416.666666666664</v>
      </c>
      <c r="K23" s="196">
        <v>12</v>
      </c>
      <c r="L23" s="197">
        <v>0</v>
      </c>
      <c r="M23" s="197">
        <v>4531.25</v>
      </c>
      <c r="N23" s="197">
        <v>14890.59</v>
      </c>
      <c r="O23" s="198">
        <v>2580</v>
      </c>
      <c r="P23" s="199">
        <v>82418.506666666668</v>
      </c>
      <c r="Q23" s="115">
        <v>0</v>
      </c>
    </row>
    <row r="24" spans="2:17" s="1" customFormat="1" ht="16.5" customHeight="1">
      <c r="B24" s="2"/>
      <c r="C24" s="66" t="s">
        <v>1517</v>
      </c>
      <c r="D24" s="113"/>
      <c r="E24" s="193">
        <v>0</v>
      </c>
      <c r="F24" s="74">
        <v>0</v>
      </c>
      <c r="G24" s="114">
        <f t="shared" si="0"/>
        <v>0</v>
      </c>
      <c r="H24" s="193">
        <v>0</v>
      </c>
      <c r="I24" s="194">
        <v>0</v>
      </c>
      <c r="J24" s="195">
        <v>0</v>
      </c>
      <c r="K24" s="196">
        <v>12</v>
      </c>
      <c r="L24" s="197">
        <v>0</v>
      </c>
      <c r="M24" s="197">
        <v>0</v>
      </c>
      <c r="N24" s="197">
        <v>0</v>
      </c>
      <c r="O24" s="198">
        <v>0</v>
      </c>
      <c r="P24" s="199">
        <v>0</v>
      </c>
      <c r="Q24" s="115">
        <v>0</v>
      </c>
    </row>
    <row r="25" spans="2:17" s="117" customFormat="1" ht="16.5" customHeight="1">
      <c r="B25" s="116"/>
      <c r="C25" s="66" t="s">
        <v>321</v>
      </c>
      <c r="D25" s="113"/>
      <c r="E25" s="193">
        <v>0</v>
      </c>
      <c r="F25" s="74">
        <v>0</v>
      </c>
      <c r="G25" s="114">
        <f t="shared" si="0"/>
        <v>0</v>
      </c>
      <c r="H25" s="193">
        <v>0</v>
      </c>
      <c r="I25" s="194">
        <v>0</v>
      </c>
      <c r="J25" s="195">
        <v>0</v>
      </c>
      <c r="K25" s="196">
        <v>12</v>
      </c>
      <c r="L25" s="197">
        <v>0</v>
      </c>
      <c r="M25" s="197">
        <v>0</v>
      </c>
      <c r="N25" s="197">
        <v>0</v>
      </c>
      <c r="O25" s="198">
        <v>0</v>
      </c>
      <c r="P25" s="199">
        <v>0</v>
      </c>
      <c r="Q25" s="115">
        <v>0</v>
      </c>
    </row>
    <row r="26" spans="2:17" s="1" customFormat="1" ht="16.5" customHeight="1">
      <c r="B26" s="2"/>
      <c r="C26" s="100" t="s">
        <v>1518</v>
      </c>
      <c r="D26" s="113"/>
      <c r="E26" s="193">
        <v>0</v>
      </c>
      <c r="F26" s="74">
        <v>0</v>
      </c>
      <c r="G26" s="114">
        <f t="shared" si="0"/>
        <v>0</v>
      </c>
      <c r="H26" s="193">
        <v>0</v>
      </c>
      <c r="I26" s="194">
        <v>0</v>
      </c>
      <c r="J26" s="195">
        <v>0</v>
      </c>
      <c r="K26" s="196">
        <v>12</v>
      </c>
      <c r="L26" s="197">
        <v>0</v>
      </c>
      <c r="M26" s="197">
        <v>0</v>
      </c>
      <c r="N26" s="197">
        <v>0</v>
      </c>
      <c r="O26" s="198">
        <v>0</v>
      </c>
      <c r="P26" s="199">
        <v>0</v>
      </c>
      <c r="Q26" s="115">
        <v>0</v>
      </c>
    </row>
    <row r="27" spans="2:17" s="1" customFormat="1" ht="16.5" customHeight="1">
      <c r="B27" s="2"/>
      <c r="C27" s="100" t="s">
        <v>322</v>
      </c>
      <c r="D27" s="113" t="s">
        <v>1726</v>
      </c>
      <c r="E27" s="193">
        <v>3</v>
      </c>
      <c r="F27" s="74">
        <v>1</v>
      </c>
      <c r="G27" s="114">
        <f t="shared" si="0"/>
        <v>4</v>
      </c>
      <c r="H27" s="193">
        <v>4</v>
      </c>
      <c r="I27" s="194">
        <v>0</v>
      </c>
      <c r="J27" s="195">
        <v>162333.33333333334</v>
      </c>
      <c r="K27" s="196">
        <v>12</v>
      </c>
      <c r="L27" s="197">
        <v>0</v>
      </c>
      <c r="M27" s="197">
        <v>12175</v>
      </c>
      <c r="N27" s="197">
        <v>9909.9</v>
      </c>
      <c r="O27" s="198">
        <v>2064</v>
      </c>
      <c r="P27" s="199">
        <v>186482.23333333334</v>
      </c>
      <c r="Q27" s="115">
        <v>0</v>
      </c>
    </row>
    <row r="28" spans="2:17" s="1" customFormat="1" ht="16.5" customHeight="1">
      <c r="B28" s="2"/>
      <c r="C28" s="99" t="s">
        <v>1519</v>
      </c>
      <c r="D28" s="113"/>
      <c r="E28" s="193">
        <v>0</v>
      </c>
      <c r="F28" s="74">
        <v>0</v>
      </c>
      <c r="G28" s="114">
        <f t="shared" si="0"/>
        <v>0</v>
      </c>
      <c r="H28" s="193">
        <v>0</v>
      </c>
      <c r="I28" s="194">
        <v>0</v>
      </c>
      <c r="J28" s="195">
        <v>0</v>
      </c>
      <c r="K28" s="196">
        <v>12</v>
      </c>
      <c r="L28" s="197">
        <v>0</v>
      </c>
      <c r="M28" s="197">
        <v>0</v>
      </c>
      <c r="N28" s="197">
        <v>0</v>
      </c>
      <c r="O28" s="198">
        <v>0</v>
      </c>
      <c r="P28" s="199">
        <v>0</v>
      </c>
      <c r="Q28" s="115">
        <v>0</v>
      </c>
    </row>
    <row r="29" spans="2:17" s="1" customFormat="1" ht="16.5" customHeight="1">
      <c r="B29" s="2"/>
      <c r="C29" s="99" t="s">
        <v>323</v>
      </c>
      <c r="D29" s="113" t="s">
        <v>1727</v>
      </c>
      <c r="E29" s="193">
        <v>3</v>
      </c>
      <c r="F29" s="74">
        <v>1</v>
      </c>
      <c r="G29" s="114">
        <f t="shared" si="0"/>
        <v>4</v>
      </c>
      <c r="H29" s="193">
        <v>4</v>
      </c>
      <c r="I29" s="194">
        <v>0</v>
      </c>
      <c r="J29" s="195">
        <v>44666.666666666664</v>
      </c>
      <c r="K29" s="196">
        <v>12</v>
      </c>
      <c r="L29" s="197">
        <v>0</v>
      </c>
      <c r="M29" s="197">
        <v>3349.9999999999995</v>
      </c>
      <c r="N29" s="197">
        <v>9909.9</v>
      </c>
      <c r="O29" s="198">
        <v>2064</v>
      </c>
      <c r="P29" s="199">
        <v>59990.566666666666</v>
      </c>
      <c r="Q29" s="115">
        <v>0</v>
      </c>
    </row>
    <row r="30" spans="2:17" s="1" customFormat="1" ht="16.5" customHeight="1">
      <c r="B30" s="2"/>
      <c r="C30" s="66" t="s">
        <v>1520</v>
      </c>
      <c r="D30" s="113"/>
      <c r="E30" s="193">
        <v>0</v>
      </c>
      <c r="F30" s="74">
        <v>0</v>
      </c>
      <c r="G30" s="114">
        <f t="shared" si="0"/>
        <v>0</v>
      </c>
      <c r="H30" s="193">
        <v>0</v>
      </c>
      <c r="I30" s="194">
        <v>0</v>
      </c>
      <c r="J30" s="195">
        <v>0</v>
      </c>
      <c r="K30" s="196">
        <v>12</v>
      </c>
      <c r="L30" s="197">
        <v>0</v>
      </c>
      <c r="M30" s="197">
        <v>0</v>
      </c>
      <c r="N30" s="197">
        <v>0</v>
      </c>
      <c r="O30" s="198">
        <v>0</v>
      </c>
      <c r="P30" s="199">
        <v>0</v>
      </c>
      <c r="Q30" s="115">
        <v>0</v>
      </c>
    </row>
    <row r="31" spans="2:17" s="1" customFormat="1" ht="16.5" customHeight="1">
      <c r="B31" s="2"/>
      <c r="C31" s="66" t="s">
        <v>1521</v>
      </c>
      <c r="D31" s="113" t="s">
        <v>1728</v>
      </c>
      <c r="E31" s="193">
        <v>1</v>
      </c>
      <c r="F31" s="74">
        <v>1</v>
      </c>
      <c r="G31" s="114">
        <f t="shared" si="0"/>
        <v>2</v>
      </c>
      <c r="H31" s="193">
        <v>2</v>
      </c>
      <c r="I31" s="194">
        <v>0</v>
      </c>
      <c r="J31" s="195">
        <v>3750</v>
      </c>
      <c r="K31" s="196">
        <v>12</v>
      </c>
      <c r="L31" s="197">
        <v>0</v>
      </c>
      <c r="M31" s="197">
        <v>281.25</v>
      </c>
      <c r="N31" s="197">
        <v>118.404</v>
      </c>
      <c r="O31" s="198">
        <v>1032</v>
      </c>
      <c r="P31" s="199">
        <v>5181.6540000000005</v>
      </c>
      <c r="Q31" s="115">
        <v>0</v>
      </c>
    </row>
    <row r="32" spans="2:17" s="1" customFormat="1" ht="16.5" customHeight="1">
      <c r="B32" s="2"/>
      <c r="C32" s="66" t="s">
        <v>1522</v>
      </c>
      <c r="D32" s="113"/>
      <c r="E32" s="193">
        <v>0</v>
      </c>
      <c r="F32" s="74">
        <v>0</v>
      </c>
      <c r="G32" s="114">
        <f t="shared" si="0"/>
        <v>0</v>
      </c>
      <c r="H32" s="193">
        <v>0</v>
      </c>
      <c r="I32" s="194">
        <v>0</v>
      </c>
      <c r="J32" s="195">
        <v>0</v>
      </c>
      <c r="K32" s="196">
        <v>12</v>
      </c>
      <c r="L32" s="197">
        <v>0</v>
      </c>
      <c r="M32" s="197">
        <v>0</v>
      </c>
      <c r="N32" s="197">
        <v>0</v>
      </c>
      <c r="O32" s="198">
        <v>0</v>
      </c>
      <c r="P32" s="199">
        <v>0</v>
      </c>
      <c r="Q32" s="115">
        <v>0</v>
      </c>
    </row>
    <row r="33" spans="2:17" s="1" customFormat="1" ht="16.5" customHeight="1">
      <c r="B33" s="2"/>
      <c r="C33" s="66" t="s">
        <v>324</v>
      </c>
      <c r="D33" s="113" t="s">
        <v>1729</v>
      </c>
      <c r="E33" s="193">
        <v>138</v>
      </c>
      <c r="F33" s="74">
        <v>14</v>
      </c>
      <c r="G33" s="114">
        <f t="shared" si="0"/>
        <v>152</v>
      </c>
      <c r="H33" s="193">
        <v>152</v>
      </c>
      <c r="I33" s="194">
        <v>0</v>
      </c>
      <c r="J33" s="195">
        <v>34833.333333333336</v>
      </c>
      <c r="K33" s="196">
        <v>12</v>
      </c>
      <c r="L33" s="197">
        <v>0</v>
      </c>
      <c r="M33" s="197">
        <v>2612.5</v>
      </c>
      <c r="N33" s="197">
        <v>0</v>
      </c>
      <c r="O33" s="198">
        <v>0</v>
      </c>
      <c r="P33" s="199">
        <v>37445.833333333336</v>
      </c>
      <c r="Q33" s="115">
        <v>0</v>
      </c>
    </row>
    <row r="34" spans="2:17" s="1" customFormat="1" ht="16.5" customHeight="1">
      <c r="B34" s="2"/>
      <c r="C34" s="66" t="s">
        <v>325</v>
      </c>
      <c r="D34" s="113" t="s">
        <v>1730</v>
      </c>
      <c r="E34" s="193">
        <v>47</v>
      </c>
      <c r="F34" s="74">
        <v>5</v>
      </c>
      <c r="G34" s="114">
        <f t="shared" si="0"/>
        <v>52</v>
      </c>
      <c r="H34" s="193">
        <v>52</v>
      </c>
      <c r="I34" s="194">
        <v>0</v>
      </c>
      <c r="J34" s="195">
        <v>11916.666666666666</v>
      </c>
      <c r="K34" s="196">
        <v>12</v>
      </c>
      <c r="L34" s="197">
        <v>0</v>
      </c>
      <c r="M34" s="197">
        <v>893.74999999999989</v>
      </c>
      <c r="N34" s="197">
        <v>0</v>
      </c>
      <c r="O34" s="198">
        <v>0</v>
      </c>
      <c r="P34" s="199">
        <v>12810.416666666666</v>
      </c>
      <c r="Q34" s="115">
        <v>0</v>
      </c>
    </row>
    <row r="35" spans="2:17" s="1" customFormat="1" ht="16.5" customHeight="1">
      <c r="B35" s="2"/>
      <c r="C35" s="66" t="s">
        <v>326</v>
      </c>
      <c r="D35" s="113" t="s">
        <v>1731</v>
      </c>
      <c r="E35" s="193">
        <v>72</v>
      </c>
      <c r="F35" s="74">
        <v>8</v>
      </c>
      <c r="G35" s="114">
        <f t="shared" si="0"/>
        <v>80</v>
      </c>
      <c r="H35" s="193">
        <v>80</v>
      </c>
      <c r="I35" s="194">
        <v>0</v>
      </c>
      <c r="J35" s="195">
        <v>31666.666666666668</v>
      </c>
      <c r="K35" s="196">
        <v>12</v>
      </c>
      <c r="L35" s="197">
        <v>0</v>
      </c>
      <c r="M35" s="197">
        <v>2375</v>
      </c>
      <c r="N35" s="197">
        <v>0</v>
      </c>
      <c r="O35" s="198">
        <v>0</v>
      </c>
      <c r="P35" s="199">
        <v>34041.666666666672</v>
      </c>
      <c r="Q35" s="115">
        <v>0</v>
      </c>
    </row>
    <row r="36" spans="2:17" s="1" customFormat="1" ht="16.5" customHeight="1">
      <c r="B36" s="2"/>
      <c r="C36" s="66" t="s">
        <v>1523</v>
      </c>
      <c r="D36" s="113" t="s">
        <v>1732</v>
      </c>
      <c r="E36" s="193">
        <v>8</v>
      </c>
      <c r="F36" s="74">
        <v>1</v>
      </c>
      <c r="G36" s="114">
        <f t="shared" si="0"/>
        <v>9</v>
      </c>
      <c r="H36" s="193">
        <v>9</v>
      </c>
      <c r="I36" s="194">
        <v>0</v>
      </c>
      <c r="J36" s="195">
        <v>13125</v>
      </c>
      <c r="K36" s="196">
        <v>12</v>
      </c>
      <c r="L36" s="197">
        <v>0</v>
      </c>
      <c r="M36" s="197">
        <v>984.375</v>
      </c>
      <c r="N36" s="197">
        <v>0</v>
      </c>
      <c r="O36" s="198">
        <v>0</v>
      </c>
      <c r="P36" s="199">
        <v>14109.375</v>
      </c>
      <c r="Q36" s="115">
        <v>0</v>
      </c>
    </row>
    <row r="37" spans="2:17" s="1" customFormat="1" ht="16.5" customHeight="1">
      <c r="B37" s="2"/>
      <c r="C37" s="66" t="s">
        <v>1524</v>
      </c>
      <c r="D37" s="113"/>
      <c r="E37" s="193">
        <v>0</v>
      </c>
      <c r="F37" s="74">
        <v>0</v>
      </c>
      <c r="G37" s="114">
        <f t="shared" si="0"/>
        <v>0</v>
      </c>
      <c r="H37" s="193">
        <v>0</v>
      </c>
      <c r="I37" s="194">
        <v>0</v>
      </c>
      <c r="J37" s="195">
        <v>0</v>
      </c>
      <c r="K37" s="196">
        <v>12</v>
      </c>
      <c r="L37" s="197">
        <v>0</v>
      </c>
      <c r="M37" s="197">
        <v>0</v>
      </c>
      <c r="N37" s="197">
        <v>0</v>
      </c>
      <c r="O37" s="198">
        <v>0</v>
      </c>
      <c r="P37" s="199">
        <v>0</v>
      </c>
      <c r="Q37" s="115">
        <v>0</v>
      </c>
    </row>
    <row r="38" spans="2:17" s="1" customFormat="1" ht="16.5" customHeight="1">
      <c r="B38" s="2"/>
      <c r="C38" s="66" t="s">
        <v>327</v>
      </c>
      <c r="D38" s="113"/>
      <c r="E38" s="193">
        <v>0</v>
      </c>
      <c r="F38" s="74">
        <v>0</v>
      </c>
      <c r="G38" s="114">
        <f t="shared" si="0"/>
        <v>0</v>
      </c>
      <c r="H38" s="193">
        <v>0</v>
      </c>
      <c r="I38" s="194">
        <v>0</v>
      </c>
      <c r="J38" s="195">
        <v>0</v>
      </c>
      <c r="K38" s="196">
        <v>12</v>
      </c>
      <c r="L38" s="197">
        <v>0</v>
      </c>
      <c r="M38" s="197">
        <v>0</v>
      </c>
      <c r="N38" s="197">
        <v>0</v>
      </c>
      <c r="O38" s="198">
        <v>0</v>
      </c>
      <c r="P38" s="199">
        <v>0</v>
      </c>
      <c r="Q38" s="115">
        <v>0</v>
      </c>
    </row>
    <row r="39" spans="2:17" s="1" customFormat="1" ht="16.5" customHeight="1">
      <c r="B39" s="2"/>
      <c r="C39" s="66" t="s">
        <v>1525</v>
      </c>
      <c r="D39" s="113" t="s">
        <v>1733</v>
      </c>
      <c r="E39" s="193">
        <v>28</v>
      </c>
      <c r="F39" s="74">
        <v>3</v>
      </c>
      <c r="G39" s="114">
        <f t="shared" si="0"/>
        <v>31</v>
      </c>
      <c r="H39" s="193">
        <v>31</v>
      </c>
      <c r="I39" s="194">
        <v>0</v>
      </c>
      <c r="J39" s="195">
        <v>90139.880952380961</v>
      </c>
      <c r="K39" s="196">
        <v>12</v>
      </c>
      <c r="L39" s="197">
        <v>0</v>
      </c>
      <c r="M39" s="197">
        <v>6760.4910714285716</v>
      </c>
      <c r="N39" s="197">
        <v>0</v>
      </c>
      <c r="O39" s="198">
        <v>0</v>
      </c>
      <c r="P39" s="199">
        <v>96900.372023809527</v>
      </c>
      <c r="Q39" s="115">
        <v>0</v>
      </c>
    </row>
    <row r="40" spans="2:17" s="1" customFormat="1" ht="16.5" customHeight="1">
      <c r="B40" s="2"/>
      <c r="C40" s="66" t="s">
        <v>1526</v>
      </c>
      <c r="D40" s="113"/>
      <c r="E40" s="193">
        <v>0</v>
      </c>
      <c r="F40" s="74">
        <v>0</v>
      </c>
      <c r="G40" s="114">
        <f t="shared" si="0"/>
        <v>0</v>
      </c>
      <c r="H40" s="193">
        <v>0</v>
      </c>
      <c r="I40" s="194">
        <v>0</v>
      </c>
      <c r="J40" s="195">
        <v>0</v>
      </c>
      <c r="K40" s="196">
        <v>12</v>
      </c>
      <c r="L40" s="197">
        <v>0</v>
      </c>
      <c r="M40" s="197">
        <v>0</v>
      </c>
      <c r="N40" s="197">
        <v>0</v>
      </c>
      <c r="O40" s="198">
        <v>0</v>
      </c>
      <c r="P40" s="199">
        <v>0</v>
      </c>
      <c r="Q40" s="115">
        <v>0</v>
      </c>
    </row>
    <row r="41" spans="2:17" s="1" customFormat="1" ht="16.5" customHeight="1">
      <c r="B41" s="2"/>
      <c r="C41" s="66" t="s">
        <v>328</v>
      </c>
      <c r="D41" s="113"/>
      <c r="E41" s="193">
        <v>0</v>
      </c>
      <c r="F41" s="74">
        <v>0</v>
      </c>
      <c r="G41" s="114">
        <f t="shared" si="0"/>
        <v>0</v>
      </c>
      <c r="H41" s="193">
        <v>0</v>
      </c>
      <c r="I41" s="194">
        <v>0</v>
      </c>
      <c r="J41" s="195">
        <v>0</v>
      </c>
      <c r="K41" s="196">
        <v>12</v>
      </c>
      <c r="L41" s="197">
        <v>0</v>
      </c>
      <c r="M41" s="197">
        <v>0</v>
      </c>
      <c r="N41" s="197">
        <v>0</v>
      </c>
      <c r="O41" s="198">
        <v>0</v>
      </c>
      <c r="P41" s="199">
        <v>0</v>
      </c>
      <c r="Q41" s="115">
        <v>0</v>
      </c>
    </row>
    <row r="42" spans="2:17" s="1" customFormat="1" ht="16.5" customHeight="1">
      <c r="B42" s="2"/>
      <c r="C42" s="66" t="s">
        <v>1527</v>
      </c>
      <c r="D42" s="113"/>
      <c r="E42" s="193">
        <v>0</v>
      </c>
      <c r="F42" s="74">
        <v>0</v>
      </c>
      <c r="G42" s="114">
        <f t="shared" si="0"/>
        <v>0</v>
      </c>
      <c r="H42" s="193">
        <v>0</v>
      </c>
      <c r="I42" s="194">
        <v>0</v>
      </c>
      <c r="J42" s="195">
        <v>0</v>
      </c>
      <c r="K42" s="196">
        <v>12</v>
      </c>
      <c r="L42" s="197">
        <v>0</v>
      </c>
      <c r="M42" s="197">
        <v>0</v>
      </c>
      <c r="N42" s="197">
        <v>0</v>
      </c>
      <c r="O42" s="198">
        <v>0</v>
      </c>
      <c r="P42" s="199">
        <v>0</v>
      </c>
      <c r="Q42" s="115">
        <v>0</v>
      </c>
    </row>
    <row r="43" spans="2:17" s="1" customFormat="1" ht="16.5" customHeight="1">
      <c r="B43" s="2"/>
      <c r="C43" s="66" t="s">
        <v>329</v>
      </c>
      <c r="D43" s="113" t="s">
        <v>1734</v>
      </c>
      <c r="E43" s="193">
        <v>19</v>
      </c>
      <c r="F43" s="74">
        <v>1</v>
      </c>
      <c r="G43" s="114">
        <f t="shared" si="0"/>
        <v>20</v>
      </c>
      <c r="H43" s="193">
        <v>20</v>
      </c>
      <c r="I43" s="194">
        <v>0</v>
      </c>
      <c r="J43" s="195">
        <v>833333.33333333337</v>
      </c>
      <c r="K43" s="196">
        <v>12</v>
      </c>
      <c r="L43" s="197">
        <v>0</v>
      </c>
      <c r="M43" s="197">
        <v>62500</v>
      </c>
      <c r="N43" s="197">
        <v>212612.4</v>
      </c>
      <c r="O43" s="198">
        <v>10320</v>
      </c>
      <c r="P43" s="199">
        <v>1118765.7333333334</v>
      </c>
      <c r="Q43" s="115">
        <v>0</v>
      </c>
    </row>
    <row r="44" spans="2:17" s="1" customFormat="1" ht="16.5" customHeight="1">
      <c r="B44" s="2"/>
      <c r="C44" s="66" t="s">
        <v>1528</v>
      </c>
      <c r="D44" s="113"/>
      <c r="E44" s="193">
        <v>0</v>
      </c>
      <c r="F44" s="74">
        <v>0</v>
      </c>
      <c r="G44" s="114">
        <f t="shared" si="0"/>
        <v>0</v>
      </c>
      <c r="H44" s="193">
        <v>0</v>
      </c>
      <c r="I44" s="194">
        <v>0</v>
      </c>
      <c r="J44" s="195">
        <v>0</v>
      </c>
      <c r="K44" s="196">
        <v>12</v>
      </c>
      <c r="L44" s="197">
        <v>0</v>
      </c>
      <c r="M44" s="197">
        <v>0</v>
      </c>
      <c r="N44" s="197">
        <v>0</v>
      </c>
      <c r="O44" s="198">
        <v>0</v>
      </c>
      <c r="P44" s="199">
        <v>0</v>
      </c>
      <c r="Q44" s="115">
        <v>0</v>
      </c>
    </row>
    <row r="45" spans="2:17" s="1" customFormat="1" ht="16.5" customHeight="1">
      <c r="B45" s="2"/>
      <c r="C45" s="66" t="s">
        <v>333</v>
      </c>
      <c r="D45" s="113"/>
      <c r="E45" s="193">
        <v>0</v>
      </c>
      <c r="F45" s="74">
        <v>0</v>
      </c>
      <c r="G45" s="114">
        <f t="shared" si="0"/>
        <v>0</v>
      </c>
      <c r="H45" s="193">
        <v>0</v>
      </c>
      <c r="I45" s="194">
        <v>0</v>
      </c>
      <c r="J45" s="195">
        <v>0</v>
      </c>
      <c r="K45" s="196">
        <v>12</v>
      </c>
      <c r="L45" s="197">
        <v>0</v>
      </c>
      <c r="M45" s="197">
        <v>0</v>
      </c>
      <c r="N45" s="197">
        <v>0</v>
      </c>
      <c r="O45" s="198">
        <v>0</v>
      </c>
      <c r="P45" s="199">
        <v>0</v>
      </c>
      <c r="Q45" s="115">
        <v>0</v>
      </c>
    </row>
    <row r="46" spans="2:17" s="1" customFormat="1" ht="16.5" customHeight="1">
      <c r="B46" s="2"/>
      <c r="C46" s="66" t="s">
        <v>1529</v>
      </c>
      <c r="D46" s="113"/>
      <c r="E46" s="193">
        <v>0</v>
      </c>
      <c r="F46" s="74">
        <v>0</v>
      </c>
      <c r="G46" s="114">
        <f t="shared" si="0"/>
        <v>0</v>
      </c>
      <c r="H46" s="193">
        <v>0</v>
      </c>
      <c r="I46" s="194">
        <v>0</v>
      </c>
      <c r="J46" s="195">
        <v>0</v>
      </c>
      <c r="K46" s="196">
        <v>12</v>
      </c>
      <c r="L46" s="197">
        <v>0</v>
      </c>
      <c r="M46" s="197">
        <v>0</v>
      </c>
      <c r="N46" s="197">
        <v>0</v>
      </c>
      <c r="O46" s="198">
        <v>0</v>
      </c>
      <c r="P46" s="199">
        <v>0</v>
      </c>
      <c r="Q46" s="115">
        <v>0</v>
      </c>
    </row>
    <row r="47" spans="2:17" s="1" customFormat="1" ht="16.5" customHeight="1">
      <c r="B47" s="2"/>
      <c r="C47" s="66" t="s">
        <v>333</v>
      </c>
      <c r="D47" s="113"/>
      <c r="E47" s="193">
        <v>0</v>
      </c>
      <c r="F47" s="74">
        <v>0</v>
      </c>
      <c r="G47" s="114">
        <f t="shared" si="0"/>
        <v>0</v>
      </c>
      <c r="H47" s="193">
        <v>0</v>
      </c>
      <c r="I47" s="194">
        <v>0</v>
      </c>
      <c r="J47" s="195">
        <v>0</v>
      </c>
      <c r="K47" s="196">
        <v>12</v>
      </c>
      <c r="L47" s="197">
        <v>0</v>
      </c>
      <c r="M47" s="197">
        <v>0</v>
      </c>
      <c r="N47" s="197">
        <v>0</v>
      </c>
      <c r="O47" s="198">
        <v>0</v>
      </c>
      <c r="P47" s="199">
        <v>0</v>
      </c>
      <c r="Q47" s="115">
        <v>0</v>
      </c>
    </row>
    <row r="48" spans="2:17" s="1" customFormat="1" ht="16.5" customHeight="1">
      <c r="B48" s="2"/>
      <c r="C48" s="66" t="s">
        <v>1530</v>
      </c>
      <c r="D48" s="113"/>
      <c r="E48" s="193">
        <v>0</v>
      </c>
      <c r="F48" s="74">
        <v>0</v>
      </c>
      <c r="G48" s="114">
        <f t="shared" si="0"/>
        <v>0</v>
      </c>
      <c r="H48" s="193">
        <v>0</v>
      </c>
      <c r="I48" s="194">
        <v>0</v>
      </c>
      <c r="J48" s="195">
        <v>0</v>
      </c>
      <c r="K48" s="196">
        <v>12</v>
      </c>
      <c r="L48" s="197">
        <v>0</v>
      </c>
      <c r="M48" s="197">
        <v>0</v>
      </c>
      <c r="N48" s="197">
        <v>0</v>
      </c>
      <c r="O48" s="198">
        <v>0</v>
      </c>
      <c r="P48" s="199">
        <v>0</v>
      </c>
      <c r="Q48" s="115">
        <v>0</v>
      </c>
    </row>
    <row r="49" spans="2:17" s="1" customFormat="1" ht="16.5" customHeight="1">
      <c r="B49" s="2"/>
      <c r="C49" s="66" t="s">
        <v>333</v>
      </c>
      <c r="D49" s="113"/>
      <c r="E49" s="193">
        <v>0</v>
      </c>
      <c r="F49" s="74">
        <v>0</v>
      </c>
      <c r="G49" s="114">
        <f t="shared" si="0"/>
        <v>0</v>
      </c>
      <c r="H49" s="193">
        <v>0</v>
      </c>
      <c r="I49" s="194">
        <v>0</v>
      </c>
      <c r="J49" s="195">
        <v>0</v>
      </c>
      <c r="K49" s="196">
        <v>12</v>
      </c>
      <c r="L49" s="197">
        <v>0</v>
      </c>
      <c r="M49" s="197">
        <v>0</v>
      </c>
      <c r="N49" s="197">
        <v>0</v>
      </c>
      <c r="O49" s="198">
        <v>0</v>
      </c>
      <c r="P49" s="199">
        <v>0</v>
      </c>
      <c r="Q49" s="115">
        <v>0</v>
      </c>
    </row>
    <row r="50" spans="2:17" s="1" customFormat="1" ht="16.5" customHeight="1">
      <c r="B50" s="2"/>
      <c r="C50" s="66" t="s">
        <v>330</v>
      </c>
      <c r="D50" s="113" t="s">
        <v>1735</v>
      </c>
      <c r="E50" s="193">
        <v>10</v>
      </c>
      <c r="F50" s="74">
        <v>1</v>
      </c>
      <c r="G50" s="114">
        <f t="shared" si="0"/>
        <v>11</v>
      </c>
      <c r="H50" s="193">
        <v>11</v>
      </c>
      <c r="I50" s="194">
        <v>0</v>
      </c>
      <c r="J50" s="195">
        <v>141478.33333333334</v>
      </c>
      <c r="K50" s="196">
        <v>12</v>
      </c>
      <c r="L50" s="197">
        <v>0</v>
      </c>
      <c r="M50" s="197">
        <v>10610.875</v>
      </c>
      <c r="N50" s="197">
        <v>57142.8</v>
      </c>
      <c r="O50" s="198">
        <v>5676</v>
      </c>
      <c r="P50" s="199">
        <v>214908.00833333336</v>
      </c>
      <c r="Q50" s="115">
        <v>0</v>
      </c>
    </row>
    <row r="51" spans="2:17" s="1" customFormat="1" ht="16.5" customHeight="1">
      <c r="B51" s="2"/>
      <c r="C51" s="66" t="s">
        <v>333</v>
      </c>
      <c r="D51" s="113" t="s">
        <v>1735</v>
      </c>
      <c r="E51" s="193">
        <v>10</v>
      </c>
      <c r="F51" s="74">
        <v>1</v>
      </c>
      <c r="G51" s="114">
        <f t="shared" si="0"/>
        <v>11</v>
      </c>
      <c r="H51" s="193">
        <v>11</v>
      </c>
      <c r="I51" s="194">
        <v>0</v>
      </c>
      <c r="J51" s="195">
        <v>0</v>
      </c>
      <c r="K51" s="196">
        <v>12</v>
      </c>
      <c r="L51" s="197">
        <v>0</v>
      </c>
      <c r="M51" s="197">
        <v>0</v>
      </c>
      <c r="N51" s="197">
        <v>0</v>
      </c>
      <c r="O51" s="198">
        <v>5676</v>
      </c>
      <c r="P51" s="199">
        <v>5676</v>
      </c>
      <c r="Q51" s="115">
        <v>0</v>
      </c>
    </row>
    <row r="52" spans="2:17" s="1" customFormat="1" ht="16.5" customHeight="1">
      <c r="B52" s="2"/>
      <c r="C52" s="66" t="s">
        <v>331</v>
      </c>
      <c r="D52" s="113"/>
      <c r="E52" s="193">
        <v>0</v>
      </c>
      <c r="F52" s="74">
        <v>0</v>
      </c>
      <c r="G52" s="114">
        <f t="shared" si="0"/>
        <v>0</v>
      </c>
      <c r="H52" s="193">
        <v>0</v>
      </c>
      <c r="I52" s="194">
        <v>0</v>
      </c>
      <c r="J52" s="195">
        <v>0</v>
      </c>
      <c r="K52" s="196">
        <v>12</v>
      </c>
      <c r="L52" s="197">
        <v>0</v>
      </c>
      <c r="M52" s="197">
        <v>0</v>
      </c>
      <c r="N52" s="197">
        <v>0</v>
      </c>
      <c r="O52" s="198">
        <v>0</v>
      </c>
      <c r="P52" s="199">
        <v>0</v>
      </c>
      <c r="Q52" s="115">
        <v>0</v>
      </c>
    </row>
    <row r="53" spans="2:17" s="1" customFormat="1" ht="16.5" customHeight="1">
      <c r="B53" s="2"/>
      <c r="C53" s="66" t="s">
        <v>333</v>
      </c>
      <c r="D53" s="113"/>
      <c r="E53" s="193">
        <v>0</v>
      </c>
      <c r="F53" s="74">
        <v>0</v>
      </c>
      <c r="G53" s="114">
        <f t="shared" si="0"/>
        <v>0</v>
      </c>
      <c r="H53" s="193">
        <v>0</v>
      </c>
      <c r="I53" s="194">
        <v>0</v>
      </c>
      <c r="J53" s="195">
        <v>0</v>
      </c>
      <c r="K53" s="196">
        <v>12</v>
      </c>
      <c r="L53" s="197">
        <v>0</v>
      </c>
      <c r="M53" s="197">
        <v>0</v>
      </c>
      <c r="N53" s="197">
        <v>0</v>
      </c>
      <c r="O53" s="198">
        <v>0</v>
      </c>
      <c r="P53" s="199">
        <v>0</v>
      </c>
      <c r="Q53" s="115">
        <v>0</v>
      </c>
    </row>
    <row r="54" spans="2:17" s="1" customFormat="1" ht="16.5" customHeight="1">
      <c r="B54" s="2"/>
      <c r="C54" s="66" t="s">
        <v>1531</v>
      </c>
      <c r="D54" s="113"/>
      <c r="E54" s="193">
        <v>0</v>
      </c>
      <c r="F54" s="74">
        <v>0</v>
      </c>
      <c r="G54" s="114">
        <f t="shared" si="0"/>
        <v>0</v>
      </c>
      <c r="H54" s="193">
        <v>0</v>
      </c>
      <c r="I54" s="194">
        <v>0</v>
      </c>
      <c r="J54" s="195">
        <v>0</v>
      </c>
      <c r="K54" s="196">
        <v>12</v>
      </c>
      <c r="L54" s="197">
        <v>0</v>
      </c>
      <c r="M54" s="197">
        <v>0</v>
      </c>
      <c r="N54" s="197">
        <v>0</v>
      </c>
      <c r="O54" s="198">
        <v>0</v>
      </c>
      <c r="P54" s="199">
        <v>0</v>
      </c>
      <c r="Q54" s="115">
        <v>0</v>
      </c>
    </row>
    <row r="55" spans="2:17" s="1" customFormat="1" ht="16.5" customHeight="1">
      <c r="B55" s="2"/>
      <c r="C55" s="66" t="s">
        <v>333</v>
      </c>
      <c r="D55" s="113"/>
      <c r="E55" s="193">
        <v>0</v>
      </c>
      <c r="F55" s="74">
        <v>0</v>
      </c>
      <c r="G55" s="114">
        <f t="shared" si="0"/>
        <v>0</v>
      </c>
      <c r="H55" s="193">
        <v>0</v>
      </c>
      <c r="I55" s="194">
        <v>0</v>
      </c>
      <c r="J55" s="195">
        <v>0</v>
      </c>
      <c r="K55" s="196">
        <v>12</v>
      </c>
      <c r="L55" s="197">
        <v>0</v>
      </c>
      <c r="M55" s="197">
        <v>0</v>
      </c>
      <c r="N55" s="197">
        <v>0</v>
      </c>
      <c r="O55" s="198">
        <v>0</v>
      </c>
      <c r="P55" s="199">
        <v>0</v>
      </c>
      <c r="Q55" s="115">
        <v>0</v>
      </c>
    </row>
    <row r="56" spans="2:17" s="1" customFormat="1" ht="16.5" customHeight="1">
      <c r="B56" s="2"/>
      <c r="C56" s="66" t="s">
        <v>1532</v>
      </c>
      <c r="D56" s="113"/>
      <c r="E56" s="193">
        <v>0</v>
      </c>
      <c r="F56" s="74">
        <v>0</v>
      </c>
      <c r="G56" s="114">
        <f t="shared" si="0"/>
        <v>0</v>
      </c>
      <c r="H56" s="193">
        <v>0</v>
      </c>
      <c r="I56" s="194">
        <v>0</v>
      </c>
      <c r="J56" s="195">
        <v>0</v>
      </c>
      <c r="K56" s="196">
        <v>12</v>
      </c>
      <c r="L56" s="197">
        <v>0</v>
      </c>
      <c r="M56" s="197">
        <v>0</v>
      </c>
      <c r="N56" s="197">
        <v>0</v>
      </c>
      <c r="O56" s="198">
        <v>0</v>
      </c>
      <c r="P56" s="199">
        <v>0</v>
      </c>
      <c r="Q56" s="115">
        <v>0</v>
      </c>
    </row>
    <row r="57" spans="2:17" s="1" customFormat="1" ht="16.5" customHeight="1">
      <c r="B57" s="2"/>
      <c r="C57" s="66" t="s">
        <v>333</v>
      </c>
      <c r="D57" s="113"/>
      <c r="E57" s="193">
        <v>0</v>
      </c>
      <c r="F57" s="74">
        <v>0</v>
      </c>
      <c r="G57" s="114">
        <f t="shared" si="0"/>
        <v>0</v>
      </c>
      <c r="H57" s="193">
        <v>0</v>
      </c>
      <c r="I57" s="194">
        <v>0</v>
      </c>
      <c r="J57" s="195">
        <v>0</v>
      </c>
      <c r="K57" s="196">
        <v>12</v>
      </c>
      <c r="L57" s="197">
        <v>0</v>
      </c>
      <c r="M57" s="197">
        <v>0</v>
      </c>
      <c r="N57" s="197">
        <v>0</v>
      </c>
      <c r="O57" s="198">
        <v>0</v>
      </c>
      <c r="P57" s="199">
        <v>0</v>
      </c>
      <c r="Q57" s="115">
        <v>0</v>
      </c>
    </row>
    <row r="58" spans="2:17" s="1" customFormat="1" ht="16.5" customHeight="1">
      <c r="B58" s="2"/>
      <c r="C58" s="66" t="s">
        <v>332</v>
      </c>
      <c r="D58" s="113" t="s">
        <v>1736</v>
      </c>
      <c r="E58" s="193">
        <v>2</v>
      </c>
      <c r="F58" s="74">
        <v>1</v>
      </c>
      <c r="G58" s="114">
        <f t="shared" si="0"/>
        <v>3</v>
      </c>
      <c r="H58" s="193">
        <v>3</v>
      </c>
      <c r="I58" s="194">
        <v>0</v>
      </c>
      <c r="J58" s="195">
        <v>150000</v>
      </c>
      <c r="K58" s="196">
        <v>12</v>
      </c>
      <c r="L58" s="197">
        <v>0</v>
      </c>
      <c r="M58" s="197">
        <v>11250</v>
      </c>
      <c r="N58" s="197">
        <v>2702.7</v>
      </c>
      <c r="O58" s="198">
        <v>1548</v>
      </c>
      <c r="P58" s="199">
        <v>165500.70000000001</v>
      </c>
      <c r="Q58" s="115">
        <v>0</v>
      </c>
    </row>
    <row r="59" spans="2:17" s="1" customFormat="1" ht="16.5" customHeight="1">
      <c r="B59" s="2"/>
      <c r="C59" s="66" t="s">
        <v>333</v>
      </c>
      <c r="D59" s="113"/>
      <c r="E59" s="193">
        <v>0</v>
      </c>
      <c r="F59" s="74">
        <v>0</v>
      </c>
      <c r="G59" s="114">
        <f t="shared" si="0"/>
        <v>0</v>
      </c>
      <c r="H59" s="193">
        <v>0</v>
      </c>
      <c r="I59" s="194">
        <v>0</v>
      </c>
      <c r="J59" s="195">
        <v>0</v>
      </c>
      <c r="K59" s="196">
        <v>12</v>
      </c>
      <c r="L59" s="197">
        <v>0</v>
      </c>
      <c r="M59" s="197">
        <v>0</v>
      </c>
      <c r="N59" s="197">
        <v>0</v>
      </c>
      <c r="O59" s="198">
        <v>0</v>
      </c>
      <c r="P59" s="199">
        <v>0</v>
      </c>
      <c r="Q59" s="115">
        <v>0</v>
      </c>
    </row>
    <row r="60" spans="2:17" s="1" customFormat="1" ht="16.5" customHeight="1">
      <c r="B60" s="2"/>
      <c r="C60" s="66" t="s">
        <v>334</v>
      </c>
      <c r="D60" s="113" t="s">
        <v>1737</v>
      </c>
      <c r="E60" s="193">
        <v>4</v>
      </c>
      <c r="F60" s="74">
        <v>3</v>
      </c>
      <c r="G60" s="114">
        <f t="shared" si="0"/>
        <v>7</v>
      </c>
      <c r="H60" s="193">
        <v>7</v>
      </c>
      <c r="I60" s="194">
        <v>0</v>
      </c>
      <c r="J60" s="195">
        <v>4375</v>
      </c>
      <c r="K60" s="196">
        <v>12</v>
      </c>
      <c r="L60" s="197">
        <v>0</v>
      </c>
      <c r="M60" s="197">
        <v>656.25</v>
      </c>
      <c r="N60" s="197">
        <v>0</v>
      </c>
      <c r="O60" s="198">
        <v>0</v>
      </c>
      <c r="P60" s="199">
        <v>5031.25</v>
      </c>
      <c r="Q60" s="115">
        <v>0</v>
      </c>
    </row>
    <row r="61" spans="2:17" s="1" customFormat="1" ht="16.5" customHeight="1">
      <c r="B61" s="2"/>
      <c r="C61" s="66" t="s">
        <v>1533</v>
      </c>
      <c r="D61" s="113"/>
      <c r="E61" s="193">
        <v>0</v>
      </c>
      <c r="F61" s="74">
        <v>0</v>
      </c>
      <c r="G61" s="114">
        <f t="shared" si="0"/>
        <v>0</v>
      </c>
      <c r="H61" s="193">
        <v>0</v>
      </c>
      <c r="I61" s="194">
        <v>0</v>
      </c>
      <c r="J61" s="195">
        <v>0</v>
      </c>
      <c r="K61" s="196">
        <v>12</v>
      </c>
      <c r="L61" s="197">
        <v>0</v>
      </c>
      <c r="M61" s="197">
        <v>0</v>
      </c>
      <c r="N61" s="197">
        <v>0</v>
      </c>
      <c r="O61" s="198">
        <v>0</v>
      </c>
      <c r="P61" s="199">
        <v>0</v>
      </c>
      <c r="Q61" s="115">
        <v>0</v>
      </c>
    </row>
    <row r="62" spans="2:17" s="1" customFormat="1" ht="16.5" customHeight="1">
      <c r="B62" s="2"/>
      <c r="C62" s="66" t="s">
        <v>335</v>
      </c>
      <c r="D62" s="113" t="s">
        <v>1738</v>
      </c>
      <c r="E62" s="193">
        <v>5</v>
      </c>
      <c r="F62" s="74">
        <v>1</v>
      </c>
      <c r="G62" s="114">
        <f t="shared" si="0"/>
        <v>6</v>
      </c>
      <c r="H62" s="193">
        <v>6</v>
      </c>
      <c r="I62" s="194">
        <v>0</v>
      </c>
      <c r="J62" s="195">
        <v>55828</v>
      </c>
      <c r="K62" s="196">
        <v>12</v>
      </c>
      <c r="L62" s="197">
        <v>0</v>
      </c>
      <c r="M62" s="197">
        <v>4187.0999999999995</v>
      </c>
      <c r="N62" s="197">
        <v>43758</v>
      </c>
      <c r="O62" s="198">
        <v>0</v>
      </c>
      <c r="P62" s="199">
        <v>103773.1</v>
      </c>
      <c r="Q62" s="115">
        <v>0</v>
      </c>
    </row>
    <row r="63" spans="2:17" s="1" customFormat="1" ht="16.5" customHeight="1">
      <c r="B63" s="2"/>
      <c r="C63" s="66" t="s">
        <v>1534</v>
      </c>
      <c r="D63" s="113" t="s">
        <v>1739</v>
      </c>
      <c r="E63" s="193">
        <v>2</v>
      </c>
      <c r="F63" s="74">
        <v>1</v>
      </c>
      <c r="G63" s="114">
        <f t="shared" si="0"/>
        <v>3</v>
      </c>
      <c r="H63" s="193">
        <v>3</v>
      </c>
      <c r="I63" s="194">
        <v>0</v>
      </c>
      <c r="J63" s="195">
        <v>38750</v>
      </c>
      <c r="K63" s="196">
        <v>12</v>
      </c>
      <c r="L63" s="197">
        <v>0</v>
      </c>
      <c r="M63" s="197">
        <v>5812.5</v>
      </c>
      <c r="N63" s="197">
        <v>53253.698630136976</v>
      </c>
      <c r="O63" s="198">
        <v>0</v>
      </c>
      <c r="P63" s="199">
        <v>97816.198630136976</v>
      </c>
      <c r="Q63" s="115">
        <v>0</v>
      </c>
    </row>
    <row r="64" spans="2:17" s="1" customFormat="1" ht="16.5" customHeight="1">
      <c r="B64" s="2"/>
      <c r="C64" s="66" t="s">
        <v>1535</v>
      </c>
      <c r="D64" s="113"/>
      <c r="E64" s="193">
        <v>0</v>
      </c>
      <c r="F64" s="74">
        <v>0</v>
      </c>
      <c r="G64" s="114">
        <f t="shared" si="0"/>
        <v>0</v>
      </c>
      <c r="H64" s="193">
        <v>0</v>
      </c>
      <c r="I64" s="194">
        <v>0</v>
      </c>
      <c r="J64" s="195">
        <v>0</v>
      </c>
      <c r="K64" s="196">
        <v>12</v>
      </c>
      <c r="L64" s="197">
        <v>0</v>
      </c>
      <c r="M64" s="197">
        <v>0</v>
      </c>
      <c r="N64" s="197">
        <v>0</v>
      </c>
      <c r="O64" s="198">
        <v>0</v>
      </c>
      <c r="P64" s="199">
        <v>0</v>
      </c>
      <c r="Q64" s="115">
        <v>0</v>
      </c>
    </row>
    <row r="65" spans="2:17" s="1" customFormat="1" ht="16.5" customHeight="1">
      <c r="B65" s="2"/>
      <c r="C65" s="66" t="s">
        <v>1536</v>
      </c>
      <c r="D65" s="113"/>
      <c r="E65" s="193">
        <v>0</v>
      </c>
      <c r="F65" s="74">
        <v>0</v>
      </c>
      <c r="G65" s="114">
        <f t="shared" si="0"/>
        <v>0</v>
      </c>
      <c r="H65" s="193">
        <v>0</v>
      </c>
      <c r="I65" s="194">
        <v>0</v>
      </c>
      <c r="J65" s="195">
        <v>0</v>
      </c>
      <c r="K65" s="196">
        <v>12</v>
      </c>
      <c r="L65" s="197">
        <v>0</v>
      </c>
      <c r="M65" s="197">
        <v>0</v>
      </c>
      <c r="N65" s="197">
        <v>0</v>
      </c>
      <c r="O65" s="198">
        <v>0</v>
      </c>
      <c r="P65" s="199">
        <v>0</v>
      </c>
      <c r="Q65" s="115">
        <v>0</v>
      </c>
    </row>
    <row r="66" spans="2:17" s="1" customFormat="1" ht="16.5" customHeight="1">
      <c r="B66" s="2"/>
      <c r="C66" s="66" t="s">
        <v>1537</v>
      </c>
      <c r="D66" s="113"/>
      <c r="E66" s="193">
        <v>0</v>
      </c>
      <c r="F66" s="74">
        <v>0</v>
      </c>
      <c r="G66" s="114">
        <f t="shared" si="0"/>
        <v>0</v>
      </c>
      <c r="H66" s="193">
        <v>0</v>
      </c>
      <c r="I66" s="194">
        <v>0</v>
      </c>
      <c r="J66" s="195">
        <v>0</v>
      </c>
      <c r="K66" s="196">
        <v>12</v>
      </c>
      <c r="L66" s="197">
        <v>0</v>
      </c>
      <c r="M66" s="197">
        <v>0</v>
      </c>
      <c r="N66" s="197">
        <v>0</v>
      </c>
      <c r="O66" s="198">
        <v>0</v>
      </c>
      <c r="P66" s="199">
        <v>0</v>
      </c>
      <c r="Q66" s="115">
        <v>0</v>
      </c>
    </row>
    <row r="67" spans="2:17" s="1" customFormat="1" ht="16.5" customHeight="1">
      <c r="B67" s="2"/>
      <c r="C67" s="66" t="s">
        <v>1538</v>
      </c>
      <c r="D67" s="113" t="s">
        <v>1740</v>
      </c>
      <c r="E67" s="193">
        <v>174</v>
      </c>
      <c r="F67" s="74">
        <v>9</v>
      </c>
      <c r="G67" s="114">
        <f t="shared" si="0"/>
        <v>183</v>
      </c>
      <c r="H67" s="193">
        <v>183</v>
      </c>
      <c r="I67" s="194">
        <v>0</v>
      </c>
      <c r="J67" s="195">
        <v>2091.4285714285716</v>
      </c>
      <c r="K67" s="196">
        <v>2</v>
      </c>
      <c r="L67" s="197">
        <v>0</v>
      </c>
      <c r="M67" s="197">
        <v>0</v>
      </c>
      <c r="N67" s="197">
        <v>0</v>
      </c>
      <c r="O67" s="198">
        <v>0</v>
      </c>
      <c r="P67" s="199">
        <v>2091.4285714285716</v>
      </c>
      <c r="Q67" s="115">
        <v>0</v>
      </c>
    </row>
    <row r="68" spans="2:17" s="1" customFormat="1" ht="16.5" customHeight="1">
      <c r="B68" s="2"/>
      <c r="C68" s="66" t="s">
        <v>1539</v>
      </c>
      <c r="D68" s="113" t="s">
        <v>1741</v>
      </c>
      <c r="E68" s="193">
        <v>174</v>
      </c>
      <c r="F68" s="74">
        <v>9</v>
      </c>
      <c r="G68" s="114">
        <f t="shared" si="0"/>
        <v>183</v>
      </c>
      <c r="H68" s="193">
        <v>183</v>
      </c>
      <c r="I68" s="194">
        <v>0</v>
      </c>
      <c r="J68" s="195">
        <v>1699.2857142857142</v>
      </c>
      <c r="K68" s="196">
        <v>2</v>
      </c>
      <c r="L68" s="197">
        <v>0</v>
      </c>
      <c r="M68" s="197">
        <v>0</v>
      </c>
      <c r="N68" s="197">
        <v>0</v>
      </c>
      <c r="O68" s="198">
        <v>0</v>
      </c>
      <c r="P68" s="199">
        <v>1699.2857142857142</v>
      </c>
      <c r="Q68" s="115">
        <v>0</v>
      </c>
    </row>
    <row r="69" spans="2:17" s="1" customFormat="1" ht="16.5" customHeight="1">
      <c r="B69" s="2"/>
      <c r="C69" s="66" t="s">
        <v>1540</v>
      </c>
      <c r="D69" s="113"/>
      <c r="E69" s="193">
        <v>0</v>
      </c>
      <c r="F69" s="74">
        <v>0</v>
      </c>
      <c r="G69" s="114">
        <f t="shared" si="0"/>
        <v>0</v>
      </c>
      <c r="H69" s="193">
        <v>0</v>
      </c>
      <c r="I69" s="194">
        <v>0</v>
      </c>
      <c r="J69" s="195">
        <v>0</v>
      </c>
      <c r="K69" s="196">
        <v>7</v>
      </c>
      <c r="L69" s="197">
        <v>0</v>
      </c>
      <c r="M69" s="197">
        <v>0</v>
      </c>
      <c r="N69" s="197">
        <v>0</v>
      </c>
      <c r="O69" s="198">
        <v>0</v>
      </c>
      <c r="P69" s="199">
        <v>0</v>
      </c>
      <c r="Q69" s="115">
        <v>0</v>
      </c>
    </row>
    <row r="70" spans="2:17" s="1" customFormat="1" ht="16.5" customHeight="1">
      <c r="B70" s="2"/>
      <c r="C70" s="66" t="s">
        <v>1541</v>
      </c>
      <c r="D70" s="113" t="s">
        <v>1742</v>
      </c>
      <c r="E70" s="193">
        <v>8</v>
      </c>
      <c r="F70" s="74">
        <v>1</v>
      </c>
      <c r="G70" s="114">
        <f t="shared" si="0"/>
        <v>9</v>
      </c>
      <c r="H70" s="193">
        <v>9</v>
      </c>
      <c r="I70" s="194">
        <v>0</v>
      </c>
      <c r="J70" s="195">
        <v>8694</v>
      </c>
      <c r="K70" s="196">
        <v>7</v>
      </c>
      <c r="L70" s="197">
        <v>0</v>
      </c>
      <c r="M70" s="197">
        <v>652.04999999999995</v>
      </c>
      <c r="N70" s="197">
        <v>296.01</v>
      </c>
      <c r="O70" s="198">
        <v>4644</v>
      </c>
      <c r="P70" s="199">
        <v>14286.06</v>
      </c>
      <c r="Q70" s="115">
        <v>0</v>
      </c>
    </row>
    <row r="71" spans="2:17" s="1" customFormat="1" ht="16.5" customHeight="1">
      <c r="B71" s="2"/>
      <c r="C71" s="66" t="s">
        <v>1542</v>
      </c>
      <c r="D71" s="113"/>
      <c r="E71" s="193">
        <v>0</v>
      </c>
      <c r="F71" s="74">
        <v>0</v>
      </c>
      <c r="G71" s="114">
        <f t="shared" si="0"/>
        <v>0</v>
      </c>
      <c r="H71" s="193">
        <v>0</v>
      </c>
      <c r="I71" s="194">
        <v>0</v>
      </c>
      <c r="J71" s="195">
        <v>0</v>
      </c>
      <c r="K71" s="196">
        <v>7</v>
      </c>
      <c r="L71" s="197">
        <v>0</v>
      </c>
      <c r="M71" s="197">
        <v>0</v>
      </c>
      <c r="N71" s="197">
        <v>0</v>
      </c>
      <c r="O71" s="198">
        <v>0</v>
      </c>
      <c r="P71" s="199">
        <v>0</v>
      </c>
      <c r="Q71" s="115">
        <v>0</v>
      </c>
    </row>
    <row r="72" spans="2:17" s="1" customFormat="1" ht="16.5" customHeight="1">
      <c r="B72" s="2"/>
      <c r="C72" s="66" t="s">
        <v>336</v>
      </c>
      <c r="D72" s="113" t="s">
        <v>1743</v>
      </c>
      <c r="E72" s="193">
        <v>1</v>
      </c>
      <c r="F72" s="74">
        <v>1</v>
      </c>
      <c r="G72" s="114">
        <f t="shared" si="0"/>
        <v>2</v>
      </c>
      <c r="H72" s="193">
        <v>2</v>
      </c>
      <c r="I72" s="194">
        <v>0</v>
      </c>
      <c r="J72" s="195">
        <v>7857.1428571428569</v>
      </c>
      <c r="K72" s="196">
        <v>7</v>
      </c>
      <c r="L72" s="197">
        <v>0</v>
      </c>
      <c r="M72" s="197">
        <v>589.28571428571422</v>
      </c>
      <c r="N72" s="197">
        <v>0</v>
      </c>
      <c r="O72" s="198">
        <v>1032</v>
      </c>
      <c r="P72" s="199">
        <v>9478.4285714285706</v>
      </c>
      <c r="Q72" s="115">
        <v>0</v>
      </c>
    </row>
    <row r="73" spans="2:17" s="1" customFormat="1" ht="16.5" customHeight="1">
      <c r="B73" s="2"/>
      <c r="C73" s="101" t="s">
        <v>1543</v>
      </c>
      <c r="D73" s="113"/>
      <c r="E73" s="193">
        <v>0</v>
      </c>
      <c r="F73" s="74">
        <v>0</v>
      </c>
      <c r="G73" s="114">
        <f t="shared" si="0"/>
        <v>0</v>
      </c>
      <c r="H73" s="193">
        <v>0</v>
      </c>
      <c r="I73" s="194">
        <v>0</v>
      </c>
      <c r="J73" s="195">
        <v>0</v>
      </c>
      <c r="K73" s="196">
        <v>0</v>
      </c>
      <c r="L73" s="197">
        <v>0</v>
      </c>
      <c r="M73" s="197">
        <v>0</v>
      </c>
      <c r="N73" s="197">
        <v>0</v>
      </c>
      <c r="O73" s="198">
        <v>0</v>
      </c>
      <c r="P73" s="199">
        <v>0</v>
      </c>
      <c r="Q73" s="115">
        <v>0</v>
      </c>
    </row>
    <row r="74" spans="2:17" s="1" customFormat="1" ht="16.5" customHeight="1">
      <c r="B74" s="2"/>
      <c r="C74" s="101"/>
      <c r="D74" s="113"/>
      <c r="E74" s="193">
        <v>0</v>
      </c>
      <c r="F74" s="74">
        <v>0</v>
      </c>
      <c r="G74" s="114">
        <f t="shared" si="0"/>
        <v>0</v>
      </c>
      <c r="H74" s="193">
        <v>0</v>
      </c>
      <c r="I74" s="194">
        <v>0</v>
      </c>
      <c r="J74" s="195">
        <v>0</v>
      </c>
      <c r="K74" s="196">
        <v>0</v>
      </c>
      <c r="L74" s="197">
        <v>0</v>
      </c>
      <c r="M74" s="197">
        <v>0</v>
      </c>
      <c r="N74" s="197">
        <v>0</v>
      </c>
      <c r="O74" s="198">
        <v>0</v>
      </c>
      <c r="P74" s="199">
        <v>0</v>
      </c>
      <c r="Q74" s="115">
        <v>0</v>
      </c>
    </row>
    <row r="75" spans="2:17" s="1" customFormat="1" ht="16.5" customHeight="1">
      <c r="B75" s="2"/>
      <c r="C75" s="101"/>
      <c r="D75" s="113"/>
      <c r="E75" s="193">
        <v>0</v>
      </c>
      <c r="F75" s="74">
        <v>0</v>
      </c>
      <c r="G75" s="114">
        <f t="shared" si="0"/>
        <v>0</v>
      </c>
      <c r="H75" s="193">
        <v>0</v>
      </c>
      <c r="I75" s="194">
        <v>0</v>
      </c>
      <c r="J75" s="195">
        <v>0</v>
      </c>
      <c r="K75" s="196">
        <v>0</v>
      </c>
      <c r="L75" s="197">
        <v>0</v>
      </c>
      <c r="M75" s="197">
        <v>0</v>
      </c>
      <c r="N75" s="197">
        <v>0</v>
      </c>
      <c r="O75" s="198">
        <v>0</v>
      </c>
      <c r="P75" s="199">
        <v>0</v>
      </c>
      <c r="Q75" s="115">
        <v>0</v>
      </c>
    </row>
    <row r="76" spans="2:17" s="1" customFormat="1" ht="16.5" customHeight="1">
      <c r="B76" s="2"/>
      <c r="C76" s="101"/>
      <c r="D76" s="113"/>
      <c r="E76" s="193">
        <v>0</v>
      </c>
      <c r="F76" s="74">
        <v>0</v>
      </c>
      <c r="G76" s="114">
        <f>E76+F76</f>
        <v>0</v>
      </c>
      <c r="H76" s="193">
        <v>0</v>
      </c>
      <c r="I76" s="194">
        <v>0</v>
      </c>
      <c r="J76" s="195">
        <v>0</v>
      </c>
      <c r="K76" s="196">
        <v>0</v>
      </c>
      <c r="L76" s="197">
        <v>0</v>
      </c>
      <c r="M76" s="197">
        <v>0</v>
      </c>
      <c r="N76" s="197">
        <v>0</v>
      </c>
      <c r="O76" s="198">
        <v>0</v>
      </c>
      <c r="P76" s="199">
        <v>0</v>
      </c>
      <c r="Q76" s="115">
        <v>0</v>
      </c>
    </row>
    <row r="77" spans="2:17" s="1" customFormat="1" ht="16.5" customHeight="1">
      <c r="B77" s="2"/>
      <c r="C77" s="2"/>
      <c r="D77" s="2"/>
      <c r="E77" s="8"/>
      <c r="F77" s="8"/>
      <c r="G77" s="8"/>
      <c r="H77" s="8"/>
      <c r="I77" s="8"/>
      <c r="J77" s="8"/>
      <c r="K77" s="88"/>
      <c r="L77" s="8"/>
      <c r="M77" s="8"/>
      <c r="N77" s="8"/>
      <c r="O77" s="8"/>
      <c r="P77" s="8"/>
      <c r="Q77" s="8"/>
    </row>
    <row r="78" spans="2:17" s="1" customFormat="1" ht="16.5" customHeight="1">
      <c r="B78" s="2"/>
      <c r="C78" s="52" t="s">
        <v>1580</v>
      </c>
      <c r="D78" s="7"/>
      <c r="E78" s="8"/>
      <c r="F78" s="8"/>
      <c r="G78" s="8"/>
      <c r="H78" s="8"/>
      <c r="I78" s="8"/>
      <c r="J78" s="93">
        <f>SUM(J11:J76)</f>
        <v>2128354.7380952379</v>
      </c>
      <c r="K78" s="580">
        <f>SUMPRODUCT(K11:K66,G11:G66)/SUMIFS(G11:G66,J11:J66,"&gt;"&amp;0)</f>
        <v>12.28695652173913</v>
      </c>
      <c r="L78" s="93">
        <f>SUM(L11:L76)</f>
        <v>0</v>
      </c>
      <c r="M78" s="93">
        <f>SUM(M11:M76)</f>
        <v>162576.67678571428</v>
      </c>
      <c r="N78" s="93">
        <f>SUM(N11:N76)</f>
        <v>499695.98063013697</v>
      </c>
      <c r="O78" s="119">
        <f>SUM(O11:O76)</f>
        <v>73272</v>
      </c>
      <c r="P78" s="120">
        <f>SUM(P11:P76)</f>
        <v>2863899.3955110898</v>
      </c>
      <c r="Q78" s="121"/>
    </row>
    <row r="79" spans="2:17" s="1" customFormat="1" ht="16.5" customHeight="1">
      <c r="B79" s="2"/>
      <c r="C79" s="2"/>
      <c r="D79" s="2"/>
      <c r="E79" s="2"/>
      <c r="F79" s="2"/>
      <c r="G79" s="2"/>
      <c r="H79" s="2"/>
      <c r="I79" s="2"/>
      <c r="J79" s="2"/>
      <c r="K79" s="2"/>
      <c r="L79" s="2"/>
      <c r="M79" s="2"/>
      <c r="N79" s="2"/>
      <c r="O79" s="2"/>
      <c r="P79" s="2"/>
      <c r="Q79" s="2"/>
    </row>
    <row r="80" spans="2:17" s="1" customFormat="1" ht="16.5" customHeight="1">
      <c r="B80" s="2"/>
      <c r="C80" s="2"/>
      <c r="D80" s="2"/>
      <c r="E80" s="2"/>
      <c r="F80" s="2"/>
      <c r="G80" s="2"/>
      <c r="H80" s="2"/>
      <c r="I80" s="2"/>
      <c r="J80" s="2"/>
      <c r="K80" s="2"/>
      <c r="L80" s="2"/>
      <c r="M80" s="2"/>
      <c r="N80" s="2"/>
      <c r="O80" s="2"/>
      <c r="P80" s="2"/>
      <c r="Q80" s="2"/>
    </row>
    <row r="81" spans="2:17" s="1" customFormat="1">
      <c r="B81" s="2"/>
      <c r="C81" s="103" t="s">
        <v>1466</v>
      </c>
      <c r="D81" s="103"/>
      <c r="E81" s="2"/>
      <c r="F81" s="2"/>
      <c r="G81" s="2"/>
      <c r="H81" s="2"/>
      <c r="I81" s="2"/>
      <c r="J81" s="2"/>
      <c r="K81" s="2"/>
      <c r="L81" s="2"/>
      <c r="M81" s="2"/>
      <c r="N81" s="2"/>
      <c r="O81" s="2"/>
      <c r="P81" s="2"/>
      <c r="Q81" s="2"/>
    </row>
    <row r="82" spans="2:17" s="1" customFormat="1">
      <c r="B82" s="2"/>
      <c r="C82" s="104" t="s">
        <v>1581</v>
      </c>
      <c r="D82" s="104"/>
      <c r="E82" s="2"/>
      <c r="F82" s="2"/>
      <c r="G82" s="2"/>
      <c r="H82" s="2"/>
      <c r="I82" s="2"/>
      <c r="J82" s="2"/>
      <c r="K82" s="2"/>
      <c r="L82" s="2"/>
      <c r="M82" s="2"/>
      <c r="N82" s="2"/>
      <c r="O82" s="2"/>
      <c r="P82" s="2"/>
      <c r="Q82" s="2"/>
    </row>
    <row r="83" spans="2:17" s="1" customFormat="1">
      <c r="B83" s="2"/>
      <c r="C83" s="79" t="s">
        <v>1582</v>
      </c>
      <c r="D83" s="104"/>
      <c r="E83" s="2"/>
      <c r="F83" s="2"/>
      <c r="G83" s="2"/>
      <c r="H83" s="2"/>
      <c r="I83" s="2"/>
      <c r="J83" s="2"/>
      <c r="K83" s="2"/>
      <c r="L83" s="2"/>
      <c r="M83" s="2"/>
      <c r="N83" s="2"/>
      <c r="O83" s="2"/>
      <c r="P83" s="2"/>
      <c r="Q83" s="2"/>
    </row>
    <row r="84" spans="2:17" s="1" customFormat="1">
      <c r="B84" s="2"/>
      <c r="C84" s="80" t="s">
        <v>1547</v>
      </c>
      <c r="D84" s="80"/>
      <c r="E84" s="2"/>
      <c r="F84" s="2"/>
      <c r="G84" s="2"/>
      <c r="H84" s="2"/>
      <c r="I84" s="2"/>
      <c r="J84" s="2"/>
      <c r="K84" s="2"/>
      <c r="L84" s="2"/>
      <c r="M84" s="2"/>
      <c r="N84" s="2"/>
      <c r="O84" s="2"/>
      <c r="P84" s="2"/>
      <c r="Q84" s="2"/>
    </row>
    <row r="85" spans="2:17">
      <c r="C85" s="80" t="s">
        <v>1470</v>
      </c>
      <c r="D85" s="1"/>
    </row>
    <row r="86" spans="2:17" ht="16.5" customHeight="1">
      <c r="C86" s="122"/>
      <c r="D86" s="123"/>
    </row>
  </sheetData>
  <protectedRanges>
    <protectedRange sqref="D2 D11:F76 C73:C76 H11:Q76" name="Bereich1_1"/>
  </protectedRanges>
  <mergeCells count="1">
    <mergeCell ref="D2:E2"/>
  </mergeCells>
  <pageMargins left="0.7" right="0.7" top="0.78740157499999996" bottom="0.78740157499999996"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5E00E-0E98-4FE7-B940-D8EB08F6761E}">
  <sheetPr codeName="Tabelle58">
    <tabColor theme="7" tint="0.39997558519241921"/>
  </sheetPr>
  <dimension ref="A2:G41"/>
  <sheetViews>
    <sheetView workbookViewId="0"/>
  </sheetViews>
  <sheetFormatPr defaultColWidth="11.36328125" defaultRowHeight="14.5"/>
  <cols>
    <col min="1" max="1" width="1.36328125" style="1" customWidth="1"/>
    <col min="2" max="2" width="1.36328125" style="2" customWidth="1"/>
    <col min="3" max="3" width="57.36328125" style="2" customWidth="1"/>
    <col min="4" max="4" width="22.90625" style="2" customWidth="1"/>
    <col min="5" max="6" width="26.36328125" style="2" customWidth="1"/>
    <col min="7" max="7" width="32.54296875" style="2" customWidth="1"/>
    <col min="8" max="16384" width="11.36328125" style="2"/>
  </cols>
  <sheetData>
    <row r="2" spans="1:7">
      <c r="C2" s="52" t="s">
        <v>1450</v>
      </c>
      <c r="D2" s="824" t="s">
        <v>1721</v>
      </c>
      <c r="E2" s="824"/>
      <c r="F2" s="824"/>
    </row>
    <row r="4" spans="1:7" ht="20">
      <c r="C4" s="54" t="s">
        <v>1583</v>
      </c>
    </row>
    <row r="5" spans="1:7" ht="20">
      <c r="C5" s="55"/>
    </row>
    <row r="6" spans="1:7" ht="18">
      <c r="A6" s="56"/>
      <c r="C6" s="57"/>
      <c r="D6" s="57"/>
      <c r="E6" s="57"/>
      <c r="F6" s="57"/>
      <c r="G6" s="57"/>
    </row>
    <row r="8" spans="1:7">
      <c r="F8" s="124"/>
      <c r="G8" s="63"/>
    </row>
    <row r="9" spans="1:7" ht="26">
      <c r="C9" s="125" t="s">
        <v>1585</v>
      </c>
      <c r="D9" s="108" t="s">
        <v>1586</v>
      </c>
      <c r="E9" s="108" t="s">
        <v>1587</v>
      </c>
      <c r="F9" s="108" t="s">
        <v>1588</v>
      </c>
      <c r="G9" s="126" t="s">
        <v>1589</v>
      </c>
    </row>
    <row r="10" spans="1:7">
      <c r="C10" s="72"/>
      <c r="D10" s="73"/>
      <c r="E10" s="73"/>
      <c r="F10" s="73"/>
      <c r="G10" s="73"/>
    </row>
    <row r="11" spans="1:7" s="1" customFormat="1">
      <c r="B11" s="2"/>
      <c r="C11" s="66" t="s">
        <v>1590</v>
      </c>
      <c r="D11" s="127">
        <f>D12+D13</f>
        <v>1349</v>
      </c>
      <c r="E11" s="128" t="s">
        <v>1480</v>
      </c>
      <c r="F11" s="128" t="s">
        <v>1480</v>
      </c>
      <c r="G11" s="129" t="s">
        <v>1480</v>
      </c>
    </row>
    <row r="12" spans="1:7" s="1" customFormat="1">
      <c r="B12" s="2"/>
      <c r="C12" s="130" t="s">
        <v>1591</v>
      </c>
      <c r="D12" s="131">
        <v>849</v>
      </c>
      <c r="E12" s="128" t="s">
        <v>1480</v>
      </c>
      <c r="F12" s="128" t="s">
        <v>1480</v>
      </c>
      <c r="G12" s="129" t="s">
        <v>1480</v>
      </c>
    </row>
    <row r="13" spans="1:7" s="1" customFormat="1">
      <c r="B13" s="2"/>
      <c r="C13" s="130" t="s">
        <v>1594</v>
      </c>
      <c r="D13" s="131">
        <v>500</v>
      </c>
      <c r="E13" s="128">
        <v>14</v>
      </c>
      <c r="F13" s="128">
        <f t="shared" ref="F13:F23" si="0">E13*0.3</f>
        <v>4.2</v>
      </c>
      <c r="G13" s="93">
        <f>(D13*(E13+F13))*12</f>
        <v>109200</v>
      </c>
    </row>
    <row r="14" spans="1:7" s="1" customFormat="1">
      <c r="B14" s="2"/>
      <c r="C14" s="66" t="s">
        <v>1596</v>
      </c>
      <c r="D14" s="131">
        <v>264.75</v>
      </c>
      <c r="E14" s="128">
        <v>20</v>
      </c>
      <c r="F14" s="128">
        <f t="shared" si="0"/>
        <v>6</v>
      </c>
      <c r="G14" s="93">
        <f t="shared" ref="G14:G24" si="1">(D14*(E14+F14))*12</f>
        <v>82602</v>
      </c>
    </row>
    <row r="15" spans="1:7" s="1" customFormat="1">
      <c r="B15" s="2"/>
      <c r="C15" s="66" t="s">
        <v>1597</v>
      </c>
      <c r="D15" s="131">
        <v>75</v>
      </c>
      <c r="E15" s="128">
        <v>20</v>
      </c>
      <c r="F15" s="128">
        <f t="shared" si="0"/>
        <v>6</v>
      </c>
      <c r="G15" s="93">
        <f t="shared" si="1"/>
        <v>23400</v>
      </c>
    </row>
    <row r="16" spans="1:7" s="1" customFormat="1">
      <c r="B16" s="2"/>
      <c r="C16" s="66" t="s">
        <v>1437</v>
      </c>
      <c r="D16" s="131">
        <v>65</v>
      </c>
      <c r="E16" s="128">
        <v>20</v>
      </c>
      <c r="F16" s="128">
        <f t="shared" si="0"/>
        <v>6</v>
      </c>
      <c r="G16" s="93">
        <f t="shared" si="1"/>
        <v>20280</v>
      </c>
    </row>
    <row r="17" spans="2:7" s="1" customFormat="1">
      <c r="B17" s="2"/>
      <c r="C17" s="66" t="s">
        <v>1598</v>
      </c>
      <c r="D17" s="131">
        <v>62.5</v>
      </c>
      <c r="E17" s="128">
        <v>20</v>
      </c>
      <c r="F17" s="128">
        <f t="shared" si="0"/>
        <v>6</v>
      </c>
      <c r="G17" s="93">
        <f t="shared" si="1"/>
        <v>19500</v>
      </c>
    </row>
    <row r="18" spans="2:7" s="1" customFormat="1">
      <c r="B18" s="2"/>
      <c r="C18" s="66" t="s">
        <v>1599</v>
      </c>
      <c r="D18" s="131">
        <v>62.5</v>
      </c>
      <c r="E18" s="128">
        <v>20</v>
      </c>
      <c r="F18" s="128">
        <f t="shared" si="0"/>
        <v>6</v>
      </c>
      <c r="G18" s="93">
        <f t="shared" si="1"/>
        <v>19500</v>
      </c>
    </row>
    <row r="19" spans="2:7" s="1" customFormat="1">
      <c r="B19" s="2"/>
      <c r="C19" s="99" t="s">
        <v>1600</v>
      </c>
      <c r="D19" s="131">
        <v>25</v>
      </c>
      <c r="E19" s="128">
        <v>20</v>
      </c>
      <c r="F19" s="128">
        <f t="shared" si="0"/>
        <v>6</v>
      </c>
      <c r="G19" s="93">
        <f t="shared" si="1"/>
        <v>7800</v>
      </c>
    </row>
    <row r="20" spans="2:7" s="1" customFormat="1">
      <c r="B20" s="2"/>
      <c r="C20" s="99" t="s">
        <v>1601</v>
      </c>
      <c r="D20" s="131">
        <v>457.6</v>
      </c>
      <c r="E20" s="128">
        <v>20</v>
      </c>
      <c r="F20" s="128">
        <f t="shared" si="0"/>
        <v>6</v>
      </c>
      <c r="G20" s="93">
        <f t="shared" si="1"/>
        <v>142771.20000000001</v>
      </c>
    </row>
    <row r="21" spans="2:7" s="1" customFormat="1">
      <c r="B21" s="2"/>
      <c r="C21" s="99" t="s">
        <v>1602</v>
      </c>
      <c r="D21" s="131">
        <v>0</v>
      </c>
      <c r="E21" s="128">
        <v>20</v>
      </c>
      <c r="F21" s="128">
        <f t="shared" si="0"/>
        <v>6</v>
      </c>
      <c r="G21" s="93">
        <f t="shared" si="1"/>
        <v>0</v>
      </c>
    </row>
    <row r="22" spans="2:7" s="1" customFormat="1">
      <c r="B22" s="2"/>
      <c r="C22" s="99" t="s">
        <v>1603</v>
      </c>
      <c r="D22" s="131">
        <v>108.235</v>
      </c>
      <c r="E22" s="128">
        <v>20</v>
      </c>
      <c r="F22" s="128">
        <f t="shared" si="0"/>
        <v>6</v>
      </c>
      <c r="G22" s="93">
        <f t="shared" si="1"/>
        <v>33769.32</v>
      </c>
    </row>
    <row r="23" spans="2:7" s="1" customFormat="1">
      <c r="B23" s="2"/>
      <c r="C23" s="99" t="s">
        <v>1604</v>
      </c>
      <c r="D23" s="131">
        <v>70</v>
      </c>
      <c r="E23" s="128">
        <v>14</v>
      </c>
      <c r="F23" s="128">
        <f t="shared" si="0"/>
        <v>4.2</v>
      </c>
      <c r="G23" s="93">
        <f t="shared" si="1"/>
        <v>15288</v>
      </c>
    </row>
    <row r="24" spans="2:7" s="1" customFormat="1">
      <c r="B24" s="2"/>
      <c r="C24" s="99" t="s">
        <v>1605</v>
      </c>
      <c r="D24" s="131">
        <v>0</v>
      </c>
      <c r="E24" s="128">
        <v>40</v>
      </c>
      <c r="F24" s="128">
        <f>E24*0.3</f>
        <v>12</v>
      </c>
      <c r="G24" s="93">
        <f t="shared" si="1"/>
        <v>0</v>
      </c>
    </row>
    <row r="25" spans="2:7" s="1" customFormat="1">
      <c r="B25" s="2"/>
      <c r="C25" s="2"/>
      <c r="D25" s="2"/>
      <c r="E25" s="2"/>
      <c r="F25" s="2"/>
      <c r="G25" s="2"/>
    </row>
    <row r="26" spans="2:7" s="1" customFormat="1">
      <c r="B26" s="2"/>
      <c r="C26" s="59" t="s">
        <v>1606</v>
      </c>
      <c r="D26" s="132">
        <f>SUM(D13:D24)</f>
        <v>1690.5849999999998</v>
      </c>
      <c r="F26" s="133" t="s">
        <v>122</v>
      </c>
      <c r="G26" s="129">
        <f>SUM(G13:G24)</f>
        <v>474110.52</v>
      </c>
    </row>
    <row r="27" spans="2:7" s="1" customFormat="1">
      <c r="B27" s="2"/>
      <c r="C27" s="2"/>
      <c r="D27" s="2"/>
      <c r="E27" s="2"/>
      <c r="F27" s="130" t="s">
        <v>1607</v>
      </c>
      <c r="G27" s="134">
        <f>SUMPRODUCT(D13:D24,E13:E24)*12</f>
        <v>364700.4</v>
      </c>
    </row>
    <row r="28" spans="2:7" s="1" customFormat="1">
      <c r="B28" s="2"/>
      <c r="C28" s="2"/>
      <c r="D28" s="2"/>
      <c r="E28" s="2"/>
      <c r="F28" s="130" t="s">
        <v>1608</v>
      </c>
      <c r="G28" s="134">
        <f>SUMPRODUCT(D13:D24,F13:F24)*12</f>
        <v>109410.12</v>
      </c>
    </row>
    <row r="29" spans="2:7" s="1" customFormat="1">
      <c r="B29" s="2"/>
      <c r="C29" s="2"/>
      <c r="D29" s="2"/>
      <c r="E29" s="2"/>
      <c r="F29" s="2"/>
      <c r="G29" s="2"/>
    </row>
    <row r="30" spans="2:7" s="135" customFormat="1" ht="10">
      <c r="B30" s="79"/>
      <c r="C30" s="78" t="s">
        <v>1466</v>
      </c>
      <c r="E30" s="136"/>
      <c r="F30" s="136"/>
      <c r="G30" s="79"/>
    </row>
    <row r="31" spans="2:7" s="135" customFormat="1" ht="10">
      <c r="B31" s="79"/>
      <c r="C31" s="79" t="s">
        <v>1609</v>
      </c>
      <c r="E31" s="136"/>
      <c r="F31" s="136"/>
      <c r="G31" s="79"/>
    </row>
    <row r="32" spans="2:7" s="135" customFormat="1" ht="10">
      <c r="B32" s="79"/>
      <c r="C32" s="79" t="s">
        <v>1610</v>
      </c>
      <c r="E32" s="136"/>
      <c r="F32" s="136"/>
      <c r="G32" s="79"/>
    </row>
    <row r="33" spans="2:7" s="135" customFormat="1" ht="10">
      <c r="B33" s="79"/>
      <c r="C33" s="79" t="s">
        <v>1611</v>
      </c>
      <c r="E33" s="136"/>
      <c r="F33" s="136"/>
      <c r="G33" s="79"/>
    </row>
    <row r="34" spans="2:7" s="1" customFormat="1">
      <c r="B34" s="2"/>
      <c r="C34" s="79" t="s">
        <v>1612</v>
      </c>
      <c r="E34" s="102"/>
      <c r="F34" s="102"/>
      <c r="G34" s="102"/>
    </row>
    <row r="35" spans="2:7" s="1" customFormat="1">
      <c r="B35" s="2"/>
      <c r="C35" s="79" t="s">
        <v>1470</v>
      </c>
      <c r="E35" s="102"/>
      <c r="F35" s="102"/>
      <c r="G35" s="102"/>
    </row>
    <row r="36" spans="2:7" s="1" customFormat="1">
      <c r="B36" s="2"/>
      <c r="C36" s="137"/>
      <c r="E36" s="102"/>
      <c r="F36" s="102"/>
      <c r="G36" s="102"/>
    </row>
    <row r="37" spans="2:7" s="1" customFormat="1">
      <c r="B37" s="2"/>
      <c r="C37" s="137"/>
      <c r="E37" s="102"/>
      <c r="F37" s="102"/>
      <c r="G37" s="102"/>
    </row>
    <row r="38" spans="2:7" s="1" customFormat="1">
      <c r="B38" s="2"/>
      <c r="C38" s="138"/>
      <c r="E38" s="102"/>
      <c r="F38" s="102"/>
      <c r="G38" s="102"/>
    </row>
    <row r="39" spans="2:7" s="1" customFormat="1">
      <c r="B39" s="2"/>
      <c r="C39" s="138"/>
      <c r="E39" s="2"/>
      <c r="F39" s="2"/>
      <c r="G39" s="2"/>
    </row>
    <row r="40" spans="2:7">
      <c r="C40" s="138"/>
    </row>
    <row r="41" spans="2:7">
      <c r="C41" s="138"/>
    </row>
  </sheetData>
  <protectedRanges>
    <protectedRange sqref="D12:D24 D2:F2" name="Bereich1_1"/>
  </protectedRanges>
  <mergeCells count="1">
    <mergeCell ref="D2:F2"/>
  </mergeCells>
  <pageMargins left="0.7" right="0.7" top="0.78740157499999996" bottom="0.78740157499999996"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060E3-50FA-480C-AA9F-DB5330A143E2}">
  <sheetPr codeName="Tabelle59">
    <tabColor theme="7" tint="0.39997558519241921"/>
  </sheetPr>
  <dimension ref="A2:H115"/>
  <sheetViews>
    <sheetView workbookViewId="0"/>
  </sheetViews>
  <sheetFormatPr defaultColWidth="11.36328125" defaultRowHeight="14.5"/>
  <cols>
    <col min="1" max="1" width="1.36328125" style="139" customWidth="1"/>
    <col min="2" max="2" width="1.36328125" customWidth="1"/>
    <col min="4" max="4" width="9.08984375" bestFit="1" customWidth="1"/>
    <col min="5" max="5" width="26.90625" customWidth="1"/>
    <col min="6" max="6" width="70.90625" customWidth="1"/>
    <col min="7" max="7" width="25.6328125" customWidth="1"/>
    <col min="8" max="8" width="15.36328125" bestFit="1" customWidth="1"/>
  </cols>
  <sheetData>
    <row r="2" spans="1:8" ht="25.5" customHeight="1">
      <c r="C2" s="857" t="s">
        <v>1450</v>
      </c>
      <c r="D2" s="857"/>
      <c r="E2" s="857"/>
      <c r="F2" s="53" t="s">
        <v>1721</v>
      </c>
      <c r="G2" t="s">
        <v>90</v>
      </c>
      <c r="H2" t="s">
        <v>1715</v>
      </c>
    </row>
    <row r="4" spans="1:8" ht="20.25" customHeight="1">
      <c r="C4" s="54" t="s">
        <v>1613</v>
      </c>
      <c r="D4" s="140"/>
      <c r="E4" s="140"/>
      <c r="F4" s="140"/>
      <c r="G4" s="140"/>
    </row>
    <row r="5" spans="1:8" ht="11.25" customHeight="1">
      <c r="C5" s="55"/>
      <c r="D5" s="55"/>
    </row>
    <row r="6" spans="1:8" ht="4.5" customHeight="1">
      <c r="A6" s="141"/>
      <c r="C6" s="9"/>
      <c r="D6" s="9"/>
      <c r="E6" s="9"/>
      <c r="F6" s="9"/>
      <c r="G6" s="9"/>
    </row>
    <row r="8" spans="1:8" ht="34.5" customHeight="1">
      <c r="C8" s="858" t="s">
        <v>1614</v>
      </c>
      <c r="D8" s="859"/>
      <c r="E8" s="859"/>
      <c r="F8" s="860"/>
      <c r="G8" s="142" t="s">
        <v>1615</v>
      </c>
    </row>
    <row r="9" spans="1:8" ht="4.5" customHeight="1">
      <c r="C9" s="143"/>
      <c r="D9" s="144"/>
      <c r="E9" s="144"/>
      <c r="F9" s="144"/>
      <c r="G9" s="145"/>
    </row>
    <row r="10" spans="1:8" s="1" customFormat="1" ht="16.5" customHeight="1">
      <c r="B10" s="2"/>
      <c r="C10" s="146" t="s">
        <v>1616</v>
      </c>
      <c r="D10" s="147"/>
      <c r="E10" s="147"/>
      <c r="F10" s="147"/>
      <c r="G10" s="148"/>
    </row>
    <row r="11" spans="1:8" s="139" customFormat="1" ht="16.5" customHeight="1">
      <c r="B11"/>
      <c r="C11" s="149"/>
      <c r="D11" s="138" t="s">
        <v>1617</v>
      </c>
      <c r="E11" s="138"/>
      <c r="F11" s="138"/>
      <c r="G11" s="150">
        <v>11905279.481557142</v>
      </c>
      <c r="H11" s="461" t="e">
        <f ca="1">SUMPRODUCT(INDIRECT("INP_"&amp;G2&amp;"_07_Personalkosten!G14:G26"),INDIRECT("INP_"&amp;G2&amp;"_07_Personalkosten!I14:I26"))
+SUMPRODUCT(INDIRECT("INP_"&amp;G2&amp;"_07_Personalkosten!G32:G55"),INDIRECT("INP_"&amp;G2&amp;"_07_Personalkosten!I32:I55"))</f>
        <v>#REF!</v>
      </c>
    </row>
    <row r="12" spans="1:8" s="139" customFormat="1" ht="16.5" customHeight="1">
      <c r="B12"/>
      <c r="C12" s="149"/>
      <c r="D12" s="138" t="s">
        <v>1618</v>
      </c>
      <c r="E12" s="138"/>
      <c r="F12" s="138"/>
      <c r="G12" s="150">
        <v>1252900.5890427143</v>
      </c>
      <c r="H12" s="461" t="e">
        <f ca="1">SUMPRODUCT(INDIRECT("INP_"&amp;G2&amp;"_07_Personalkosten!G14:G26"),INDIRECT("INP_"&amp;G2&amp;"_07_Personalkosten!J14:J26"))
+SUMPRODUCT(INDIRECT("INP_"&amp;G2&amp;"_07_Personalkosten!G32:G55"),INDIRECT("INP_"&amp;G2&amp;"_07_Personalkosten!J32:J55"))</f>
        <v>#REF!</v>
      </c>
    </row>
    <row r="13" spans="1:8" s="139" customFormat="1" ht="16.5" customHeight="1">
      <c r="B13"/>
      <c r="C13" s="151"/>
      <c r="D13" s="138" t="s">
        <v>1620</v>
      </c>
      <c r="E13" s="152"/>
      <c r="F13" s="152"/>
      <c r="G13" s="150">
        <v>2500108.6911269999</v>
      </c>
      <c r="H13" s="461" t="e">
        <f ca="1">SUMPRODUCT(INDIRECT("INP_"&amp;G2&amp;"_07_Personalkosten!G14:G26"),INDIRECT("INP_"&amp;G2&amp;"_07_Personalkosten!K14:K26"))
+SUMPRODUCT(INDIRECT("INP_"&amp;G2&amp;"_07_Personalkosten!G32:G55"),INDIRECT("INP_"&amp;G2&amp;"_07_Personalkosten!K32:K55"))</f>
        <v>#REF!</v>
      </c>
    </row>
    <row r="14" spans="1:8" s="139" customFormat="1" ht="16.5" customHeight="1">
      <c r="B14"/>
      <c r="C14" s="151"/>
      <c r="D14" s="138" t="s">
        <v>1621</v>
      </c>
      <c r="E14"/>
      <c r="F14"/>
      <c r="G14" s="150">
        <v>32190</v>
      </c>
      <c r="H14" s="461" t="e">
        <f ca="1">SUMPRODUCT(INDIRECT("INP_"&amp;G2&amp;"_07_Personalkosten!G14:G26"),INDIRECT("INP_"&amp;G2&amp;"_07_Personalkosten!L14:L26"))
+SUMPRODUCT(INDIRECT("INP_"&amp;G2&amp;"_07_Personalkosten!G32:G55"),INDIRECT("INP_"&amp;G2&amp;"_07_Personalkosten!L32:L55"))</f>
        <v>#REF!</v>
      </c>
    </row>
    <row r="15" spans="1:8" s="139" customFormat="1" ht="16.5" customHeight="1">
      <c r="B15"/>
      <c r="C15" s="151"/>
      <c r="D15" s="2" t="s">
        <v>1622</v>
      </c>
      <c r="E15"/>
      <c r="F15"/>
      <c r="G15" s="153"/>
      <c r="H15" s="539" t="e">
        <f ca="1">SUMPRODUCT(INDIRECT("INP_"&amp;G2&amp;"_07_Personalkosten!G14:G26"),INDIRECT("INP_"&amp;G2&amp;"_07_Personalkosten!M14:M26"))
+SUMPRODUCT(INDIRECT("INP_"&amp;G2&amp;"_07_Personalkosten!G32:G55"),INDIRECT("INP_"&amp;G2&amp;"_07_Personalkosten!M32:M55"))</f>
        <v>#REF!</v>
      </c>
    </row>
    <row r="16" spans="1:8" s="139" customFormat="1" ht="16.5" customHeight="1">
      <c r="B16"/>
      <c r="C16" s="151"/>
      <c r="D16" s="2"/>
      <c r="E16" s="154" t="s">
        <v>1623</v>
      </c>
      <c r="F16" s="154"/>
      <c r="G16" s="652">
        <v>5994</v>
      </c>
    </row>
    <row r="17" spans="1:8" s="139" customFormat="1" ht="16.5" customHeight="1">
      <c r="B17"/>
      <c r="C17" s="151"/>
      <c r="D17" s="2"/>
      <c r="E17" s="154" t="s">
        <v>1624</v>
      </c>
      <c r="F17" s="154"/>
      <c r="G17" s="652">
        <v>5110</v>
      </c>
    </row>
    <row r="18" spans="1:8" s="139" customFormat="1" ht="16.5" customHeight="1">
      <c r="B18"/>
      <c r="C18" s="151"/>
      <c r="D18" s="2"/>
      <c r="E18" s="154" t="s">
        <v>1625</v>
      </c>
      <c r="F18" s="154"/>
      <c r="G18" s="652">
        <v>63903</v>
      </c>
    </row>
    <row r="19" spans="1:8" s="139" customFormat="1" ht="16.5" customHeight="1">
      <c r="B19"/>
      <c r="C19" s="151"/>
      <c r="D19" s="2"/>
      <c r="E19" s="2" t="s">
        <v>1626</v>
      </c>
      <c r="F19" s="2"/>
      <c r="G19" s="652">
        <v>182891.11582591996</v>
      </c>
    </row>
    <row r="20" spans="1:8" s="139" customFormat="1" ht="16.5" customHeight="1">
      <c r="B20"/>
      <c r="C20" s="151"/>
      <c r="D20" s="2"/>
      <c r="E20" s="2" t="s">
        <v>1627</v>
      </c>
      <c r="F20" s="2"/>
      <c r="G20" s="652">
        <v>106200</v>
      </c>
    </row>
    <row r="21" spans="1:8" s="139" customFormat="1" ht="16.5" customHeight="1">
      <c r="B21"/>
      <c r="C21" s="151"/>
      <c r="D21" s="2"/>
      <c r="E21" s="2" t="s">
        <v>1628</v>
      </c>
      <c r="F21" s="2"/>
      <c r="G21" s="652">
        <v>10950</v>
      </c>
    </row>
    <row r="22" spans="1:8" s="139" customFormat="1" ht="16.5" customHeight="1">
      <c r="B22"/>
      <c r="C22" s="151"/>
      <c r="D22" s="2"/>
      <c r="E22" s="155" t="s">
        <v>1630</v>
      </c>
      <c r="F22" s="155"/>
      <c r="G22" s="150">
        <v>0</v>
      </c>
    </row>
    <row r="23" spans="1:8" s="139" customFormat="1" ht="16.5" customHeight="1">
      <c r="B23"/>
      <c r="C23" s="151"/>
      <c r="D23" s="2"/>
      <c r="E23" s="155" t="s">
        <v>1630</v>
      </c>
      <c r="F23" s="155"/>
      <c r="G23" s="150">
        <v>0</v>
      </c>
    </row>
    <row r="24" spans="1:8" s="139" customFormat="1" ht="16.5" customHeight="1">
      <c r="B24"/>
      <c r="C24" s="151"/>
      <c r="D24" s="2"/>
      <c r="E24" s="155" t="s">
        <v>1630</v>
      </c>
      <c r="F24" s="155"/>
      <c r="G24" s="150">
        <v>0</v>
      </c>
    </row>
    <row r="25" spans="1:8" s="139" customFormat="1" ht="16.5" customHeight="1">
      <c r="B25"/>
      <c r="C25" s="151"/>
      <c r="D25" s="2"/>
      <c r="E25" s="155" t="s">
        <v>1630</v>
      </c>
      <c r="F25" s="155"/>
      <c r="G25" s="150">
        <v>0</v>
      </c>
    </row>
    <row r="26" spans="1:8" s="139" customFormat="1" ht="16.5" customHeight="1">
      <c r="B26"/>
      <c r="C26" s="151"/>
      <c r="D26" s="2"/>
      <c r="E26" s="155" t="s">
        <v>1630</v>
      </c>
      <c r="F26" s="155"/>
      <c r="G26" s="150">
        <v>0</v>
      </c>
    </row>
    <row r="27" spans="1:8" ht="16.5" customHeight="1">
      <c r="C27" s="151"/>
      <c r="D27" s="2" t="s">
        <v>1631</v>
      </c>
      <c r="G27" s="150">
        <v>0</v>
      </c>
    </row>
    <row r="28" spans="1:8" ht="5.15" customHeight="1" thickBot="1">
      <c r="C28" s="156"/>
      <c r="G28" s="157"/>
    </row>
    <row r="29" spans="1:8" s="2" customFormat="1" ht="16.5" customHeight="1" thickTop="1">
      <c r="A29" s="1"/>
      <c r="C29" s="158" t="s">
        <v>1632</v>
      </c>
      <c r="D29" s="159"/>
      <c r="E29" s="159"/>
      <c r="F29" s="159"/>
      <c r="G29" s="160">
        <f>SUM(G11:G27)</f>
        <v>16065526.877552776</v>
      </c>
      <c r="H29" s="538" t="e">
        <f ca="1">SUM(H11:H15)</f>
        <v>#REF!</v>
      </c>
    </row>
    <row r="30" spans="1:8" ht="16.5" customHeight="1">
      <c r="G30" s="161"/>
    </row>
    <row r="31" spans="1:8" ht="16.5" customHeight="1">
      <c r="C31" s="146" t="s">
        <v>1633</v>
      </c>
      <c r="D31" s="147"/>
      <c r="E31" s="147"/>
      <c r="F31" s="147"/>
      <c r="G31" s="162"/>
    </row>
    <row r="32" spans="1:8" ht="16.5" customHeight="1">
      <c r="C32" s="149"/>
      <c r="D32" s="138" t="s">
        <v>1634</v>
      </c>
      <c r="E32" s="138"/>
      <c r="F32" s="138"/>
      <c r="G32" s="150">
        <v>364700.4</v>
      </c>
      <c r="H32" s="150">
        <f ca="1">INDIRECT("INP_"&amp;$G$2&amp;"_10_Flächenbedarf!G27")</f>
        <v>364700.4</v>
      </c>
    </row>
    <row r="33" spans="3:8" ht="16.5" customHeight="1">
      <c r="C33" s="151"/>
      <c r="D33" s="138" t="s">
        <v>1635</v>
      </c>
      <c r="E33" s="152"/>
      <c r="F33" s="152"/>
      <c r="G33" s="150">
        <v>109410.12</v>
      </c>
      <c r="H33" s="150">
        <f ca="1">INDIRECT("INP_"&amp;$G$2&amp;"_10_Flächenbedarf!G28")</f>
        <v>109410.12</v>
      </c>
    </row>
    <row r="34" spans="3:8" ht="16.5" customHeight="1">
      <c r="C34" s="151"/>
      <c r="D34" s="138" t="s">
        <v>1636</v>
      </c>
      <c r="E34" s="152"/>
      <c r="F34" s="152"/>
      <c r="G34" s="150">
        <v>90000</v>
      </c>
    </row>
    <row r="35" spans="3:8" ht="16.5" customHeight="1">
      <c r="C35" s="151"/>
      <c r="D35" s="155" t="s">
        <v>1630</v>
      </c>
      <c r="E35" s="163"/>
      <c r="F35" s="163"/>
      <c r="G35" s="150"/>
    </row>
    <row r="36" spans="3:8" ht="16.5" customHeight="1">
      <c r="C36" s="151"/>
      <c r="D36" s="164" t="s">
        <v>1630</v>
      </c>
      <c r="E36" s="163"/>
      <c r="F36" s="163"/>
      <c r="G36" s="150"/>
    </row>
    <row r="37" spans="3:8" ht="16.5" customHeight="1">
      <c r="C37" s="151"/>
      <c r="D37" s="164" t="s">
        <v>1630</v>
      </c>
      <c r="E37" s="163"/>
      <c r="F37" s="163"/>
      <c r="G37" s="150"/>
    </row>
    <row r="38" spans="3:8" ht="5.15" customHeight="1" thickBot="1">
      <c r="C38" s="165"/>
      <c r="G38" s="157"/>
    </row>
    <row r="39" spans="3:8" ht="16.5" customHeight="1" thickTop="1">
      <c r="C39" s="158" t="s">
        <v>1637</v>
      </c>
      <c r="D39" s="166"/>
      <c r="E39" s="159"/>
      <c r="F39" s="159"/>
      <c r="G39" s="160">
        <f>SUM(G32:G37)</f>
        <v>564110.52</v>
      </c>
      <c r="H39" s="161">
        <f ca="1">SUM(H32:H34)</f>
        <v>474110.52</v>
      </c>
    </row>
    <row r="40" spans="3:8" ht="16.5" customHeight="1">
      <c r="G40" s="161"/>
    </row>
    <row r="41" spans="3:8" ht="16.5" customHeight="1">
      <c r="C41" s="146" t="s">
        <v>1638</v>
      </c>
      <c r="D41" s="147"/>
      <c r="E41" s="147"/>
      <c r="F41" s="147"/>
      <c r="G41" s="162"/>
    </row>
    <row r="42" spans="3:8" ht="16.5" customHeight="1">
      <c r="C42" s="149"/>
      <c r="D42" s="138" t="s">
        <v>1639</v>
      </c>
      <c r="E42" s="138"/>
      <c r="F42" s="138"/>
      <c r="G42" s="150">
        <v>2128354.7380952379</v>
      </c>
      <c r="H42" s="150">
        <f ca="1">INDIRECT("INP_"&amp;$G$2&amp;"_09_Gerätekosten!J78")</f>
        <v>2128354.7380952379</v>
      </c>
    </row>
    <row r="43" spans="3:8" ht="16.5" customHeight="1">
      <c r="C43" s="151"/>
      <c r="D43" s="138" t="s">
        <v>1640</v>
      </c>
      <c r="E43" s="152"/>
      <c r="F43" s="152"/>
      <c r="G43" s="150">
        <v>0</v>
      </c>
      <c r="H43" s="150"/>
    </row>
    <row r="44" spans="3:8" ht="16.5" customHeight="1">
      <c r="C44" s="151"/>
      <c r="D44" s="138" t="s">
        <v>1641</v>
      </c>
      <c r="E44" s="152"/>
      <c r="F44" s="152"/>
      <c r="G44" s="150">
        <v>162576.67678571428</v>
      </c>
      <c r="H44" s="150">
        <f ca="1">INDIRECT("INP_"&amp;$G$2&amp;"_09_Gerätekosten!M78")</f>
        <v>162576.67678571428</v>
      </c>
    </row>
    <row r="45" spans="3:8" ht="16.5" customHeight="1">
      <c r="C45" s="151"/>
      <c r="D45" s="138" t="s">
        <v>1643</v>
      </c>
      <c r="E45" s="152"/>
      <c r="F45" s="152"/>
      <c r="G45" s="150">
        <v>499695.98063013697</v>
      </c>
      <c r="H45" s="150">
        <f ca="1">INDIRECT("INP_"&amp;$G$2&amp;"_09_Gerätekosten!N78")</f>
        <v>499695.98063013697</v>
      </c>
    </row>
    <row r="46" spans="3:8" ht="16.5" customHeight="1">
      <c r="C46" s="151"/>
      <c r="D46" s="138" t="s">
        <v>1644</v>
      </c>
      <c r="E46" s="152"/>
      <c r="F46" s="152"/>
      <c r="G46" s="150">
        <v>73272</v>
      </c>
      <c r="H46" s="150">
        <f ca="1">INDIRECT("INP_"&amp;$G$2&amp;"_09_Gerätekosten!O78")</f>
        <v>73272</v>
      </c>
    </row>
    <row r="47" spans="3:8" ht="16.5" customHeight="1">
      <c r="C47" s="151"/>
      <c r="D47" s="155" t="s">
        <v>1630</v>
      </c>
      <c r="E47" s="163"/>
      <c r="F47" s="163"/>
      <c r="G47" s="150">
        <v>0</v>
      </c>
    </row>
    <row r="48" spans="3:8" ht="16.5" customHeight="1">
      <c r="C48" s="151"/>
      <c r="D48" s="164" t="s">
        <v>1630</v>
      </c>
      <c r="E48" s="163"/>
      <c r="F48" s="163"/>
      <c r="G48" s="150">
        <v>0</v>
      </c>
    </row>
    <row r="49" spans="3:8" ht="16.5" customHeight="1">
      <c r="C49" s="151"/>
      <c r="D49" s="164" t="s">
        <v>1630</v>
      </c>
      <c r="E49" s="163"/>
      <c r="F49" s="163"/>
      <c r="G49" s="150">
        <v>0</v>
      </c>
    </row>
    <row r="50" spans="3:8" ht="5.15" customHeight="1" thickBot="1">
      <c r="C50" s="165"/>
      <c r="G50" s="157"/>
    </row>
    <row r="51" spans="3:8" ht="16.5" customHeight="1" thickTop="1">
      <c r="C51" s="158" t="s">
        <v>1645</v>
      </c>
      <c r="D51" s="166"/>
      <c r="E51" s="159"/>
      <c r="F51" s="159"/>
      <c r="G51" s="160">
        <f>SUM(G42:G49)</f>
        <v>2863899.3955110894</v>
      </c>
      <c r="H51" s="465">
        <f ca="1">SUM(H42:H49)</f>
        <v>2863899.3955110894</v>
      </c>
    </row>
    <row r="52" spans="3:8" ht="16.5" customHeight="1">
      <c r="G52" s="161"/>
    </row>
    <row r="53" spans="3:8" ht="16.5" customHeight="1">
      <c r="C53" s="146" t="s">
        <v>1646</v>
      </c>
      <c r="D53" s="147"/>
      <c r="E53" s="147"/>
      <c r="F53" s="147"/>
      <c r="G53" s="167"/>
    </row>
    <row r="54" spans="3:8" ht="16.5" customHeight="1">
      <c r="C54" s="149"/>
      <c r="D54" s="138" t="s">
        <v>1647</v>
      </c>
      <c r="E54" s="138"/>
      <c r="F54" s="138"/>
      <c r="G54" s="150">
        <v>125000</v>
      </c>
    </row>
    <row r="55" spans="3:8" ht="16.5" customHeight="1">
      <c r="C55" s="151"/>
      <c r="D55" s="138" t="s">
        <v>1648</v>
      </c>
      <c r="E55" s="152"/>
      <c r="F55" s="152"/>
      <c r="G55" s="150">
        <v>0</v>
      </c>
    </row>
    <row r="56" spans="3:8" ht="16.5" customHeight="1">
      <c r="C56" s="151"/>
      <c r="D56" s="138" t="s">
        <v>1649</v>
      </c>
      <c r="E56" s="152"/>
      <c r="F56" s="152"/>
      <c r="G56" s="150">
        <v>0</v>
      </c>
    </row>
    <row r="57" spans="3:8" ht="16.5" customHeight="1">
      <c r="C57" s="151"/>
      <c r="D57" s="138" t="s">
        <v>1650</v>
      </c>
      <c r="E57" s="152"/>
      <c r="F57" s="152"/>
      <c r="G57" s="150">
        <v>7500</v>
      </c>
    </row>
    <row r="58" spans="3:8" ht="16.5" customHeight="1">
      <c r="C58" s="151"/>
      <c r="D58" s="155" t="s">
        <v>1630</v>
      </c>
      <c r="E58" s="163"/>
      <c r="F58" s="163"/>
      <c r="G58" s="150"/>
    </row>
    <row r="59" spans="3:8" ht="16.5" customHeight="1">
      <c r="C59" s="151"/>
      <c r="D59" s="164" t="s">
        <v>1630</v>
      </c>
      <c r="E59" s="163"/>
      <c r="F59" s="163"/>
      <c r="G59" s="150"/>
    </row>
    <row r="60" spans="3:8" ht="16.5" customHeight="1">
      <c r="C60" s="151"/>
      <c r="D60" s="164" t="s">
        <v>1630</v>
      </c>
      <c r="E60" s="163"/>
      <c r="F60" s="163"/>
      <c r="G60" s="150"/>
    </row>
    <row r="61" spans="3:8" ht="5.15" customHeight="1" thickBot="1">
      <c r="C61" s="165"/>
      <c r="G61" s="157"/>
    </row>
    <row r="62" spans="3:8" ht="16.5" customHeight="1" thickTop="1">
      <c r="C62" s="158" t="s">
        <v>1651</v>
      </c>
      <c r="D62" s="166"/>
      <c r="E62" s="159"/>
      <c r="F62" s="159"/>
      <c r="G62" s="160">
        <f>SUM(G54:G60)</f>
        <v>132500</v>
      </c>
    </row>
    <row r="63" spans="3:8" ht="16.5" customHeight="1">
      <c r="G63" s="161"/>
    </row>
    <row r="64" spans="3:8" ht="16.5" customHeight="1">
      <c r="C64" s="146" t="s">
        <v>1652</v>
      </c>
      <c r="D64" s="147"/>
      <c r="E64" s="147"/>
      <c r="F64" s="147"/>
      <c r="G64" s="167"/>
    </row>
    <row r="65" spans="3:7" ht="16.5" customHeight="1">
      <c r="C65" s="149"/>
      <c r="D65" s="138" t="s">
        <v>1653</v>
      </c>
      <c r="E65" s="138"/>
      <c r="F65" s="138"/>
      <c r="G65" s="150">
        <v>21528</v>
      </c>
    </row>
    <row r="66" spans="3:7" ht="16.5" customHeight="1">
      <c r="C66" s="149"/>
      <c r="D66" s="138" t="s">
        <v>1654</v>
      </c>
      <c r="E66" s="138"/>
      <c r="F66" s="138"/>
      <c r="G66" s="150">
        <v>137052.39000000001</v>
      </c>
    </row>
    <row r="67" spans="3:7" ht="16.5" customHeight="1">
      <c r="C67" s="149"/>
      <c r="D67" s="138" t="s">
        <v>1655</v>
      </c>
      <c r="E67" s="138"/>
      <c r="F67" s="138"/>
      <c r="G67" s="150">
        <v>7500</v>
      </c>
    </row>
    <row r="68" spans="3:7" ht="16.5" customHeight="1">
      <c r="C68" s="149"/>
      <c r="D68" s="138" t="s">
        <v>1656</v>
      </c>
      <c r="E68" s="138"/>
      <c r="F68" s="138"/>
      <c r="G68" s="150">
        <v>72000</v>
      </c>
    </row>
    <row r="69" spans="3:7" ht="16.5" customHeight="1">
      <c r="C69" s="149"/>
      <c r="D69" s="138" t="s">
        <v>1657</v>
      </c>
      <c r="E69" s="138"/>
      <c r="F69" s="138"/>
      <c r="G69" s="150">
        <v>12000</v>
      </c>
    </row>
    <row r="70" spans="3:7" ht="16.5" customHeight="1">
      <c r="C70" s="149"/>
      <c r="D70" s="138" t="s">
        <v>1658</v>
      </c>
      <c r="E70" s="138"/>
      <c r="F70" s="138"/>
      <c r="G70" s="150">
        <v>225949.96773502283</v>
      </c>
    </row>
    <row r="71" spans="3:7" ht="16.5" customHeight="1">
      <c r="C71" s="149"/>
      <c r="D71" s="138" t="s">
        <v>1659</v>
      </c>
      <c r="E71" s="138"/>
      <c r="F71" s="138"/>
      <c r="G71" s="150">
        <v>61855.842142857146</v>
      </c>
    </row>
    <row r="72" spans="3:7" ht="16.5" customHeight="1">
      <c r="C72" s="151"/>
      <c r="D72" s="138" t="s">
        <v>1660</v>
      </c>
      <c r="E72" s="152"/>
      <c r="F72" s="152"/>
      <c r="G72" s="150">
        <v>24026.249999999996</v>
      </c>
    </row>
    <row r="73" spans="3:7" ht="16.5" customHeight="1">
      <c r="C73" s="151"/>
      <c r="D73" s="138" t="s">
        <v>1661</v>
      </c>
      <c r="E73" s="152"/>
      <c r="F73" s="152"/>
      <c r="G73" s="150">
        <v>0</v>
      </c>
    </row>
    <row r="74" spans="3:7" ht="16.5" customHeight="1">
      <c r="C74" s="151"/>
      <c r="D74" s="138" t="s">
        <v>1662</v>
      </c>
      <c r="E74" s="152"/>
      <c r="F74" s="152"/>
      <c r="G74" s="150">
        <v>160082.31</v>
      </c>
    </row>
    <row r="75" spans="3:7" ht="16.5" customHeight="1">
      <c r="C75" s="151"/>
      <c r="D75" s="138" t="s">
        <v>1663</v>
      </c>
      <c r="E75" s="152"/>
      <c r="F75" s="152"/>
      <c r="G75" s="150">
        <v>8479.7973820000007</v>
      </c>
    </row>
    <row r="76" spans="3:7" ht="16.5" customHeight="1">
      <c r="C76" s="151"/>
      <c r="D76" s="2" t="s">
        <v>1664</v>
      </c>
      <c r="E76" s="152"/>
      <c r="F76" s="152"/>
      <c r="G76" s="150">
        <v>0</v>
      </c>
    </row>
    <row r="77" spans="3:7" ht="16.5" customHeight="1">
      <c r="C77" s="151"/>
      <c r="D77" s="155" t="s">
        <v>1630</v>
      </c>
      <c r="E77" s="163"/>
      <c r="F77" s="163"/>
      <c r="G77" s="150"/>
    </row>
    <row r="78" spans="3:7" ht="16.5" customHeight="1">
      <c r="C78" s="151"/>
      <c r="D78" s="155" t="s">
        <v>1630</v>
      </c>
      <c r="E78" s="163"/>
      <c r="F78" s="163"/>
      <c r="G78" s="150"/>
    </row>
    <row r="79" spans="3:7" ht="16.5" customHeight="1">
      <c r="C79" s="151"/>
      <c r="D79" s="155" t="s">
        <v>1630</v>
      </c>
      <c r="E79" s="163"/>
      <c r="F79" s="163"/>
      <c r="G79" s="150"/>
    </row>
    <row r="80" spans="3:7" ht="16.5" customHeight="1">
      <c r="C80" s="151"/>
      <c r="D80" s="155" t="s">
        <v>1630</v>
      </c>
      <c r="E80" s="163"/>
      <c r="F80" s="163"/>
      <c r="G80" s="150"/>
    </row>
    <row r="81" spans="3:7" ht="16.5" customHeight="1">
      <c r="C81" s="151"/>
      <c r="D81" s="164" t="s">
        <v>1630</v>
      </c>
      <c r="E81" s="163"/>
      <c r="F81" s="163"/>
      <c r="G81" s="150"/>
    </row>
    <row r="82" spans="3:7" ht="16.5" customHeight="1">
      <c r="C82" s="151"/>
      <c r="D82" s="164" t="s">
        <v>1630</v>
      </c>
      <c r="E82" s="163"/>
      <c r="F82" s="163"/>
      <c r="G82" s="150"/>
    </row>
    <row r="83" spans="3:7" ht="5.15" customHeight="1" thickBot="1">
      <c r="C83" s="165"/>
      <c r="G83" s="157"/>
    </row>
    <row r="84" spans="3:7" ht="16.5" customHeight="1" thickTop="1">
      <c r="C84" s="158" t="s">
        <v>1665</v>
      </c>
      <c r="D84" s="166"/>
      <c r="E84" s="159"/>
      <c r="F84" s="159"/>
      <c r="G84" s="160">
        <f>SUM(G65:G82)</f>
        <v>730474.55725988012</v>
      </c>
    </row>
    <row r="85" spans="3:7" ht="16.5" customHeight="1">
      <c r="G85" s="161"/>
    </row>
    <row r="86" spans="3:7" ht="16.5" customHeight="1">
      <c r="C86" s="146" t="s">
        <v>1666</v>
      </c>
      <c r="D86" s="147"/>
      <c r="E86" s="147"/>
      <c r="F86" s="147"/>
      <c r="G86" s="167"/>
    </row>
    <row r="87" spans="3:7" ht="16.5" customHeight="1">
      <c r="C87" s="149"/>
      <c r="D87" s="138" t="s">
        <v>1719</v>
      </c>
      <c r="E87" s="138"/>
      <c r="F87" s="138"/>
      <c r="G87" s="150">
        <v>108000</v>
      </c>
    </row>
    <row r="88" spans="3:7" ht="16.5" customHeight="1">
      <c r="C88" s="151"/>
      <c r="D88" s="138" t="s">
        <v>1720</v>
      </c>
      <c r="E88" s="152"/>
      <c r="F88" s="152"/>
      <c r="G88" s="150">
        <v>120000</v>
      </c>
    </row>
    <row r="89" spans="3:7" ht="16.5" customHeight="1">
      <c r="C89" s="151"/>
      <c r="D89" s="155" t="s">
        <v>1630</v>
      </c>
      <c r="E89" s="163"/>
      <c r="F89" s="163"/>
      <c r="G89" s="150">
        <v>0</v>
      </c>
    </row>
    <row r="90" spans="3:7" ht="16.5" customHeight="1">
      <c r="C90" s="151"/>
      <c r="D90" s="164" t="s">
        <v>1630</v>
      </c>
      <c r="E90" s="163"/>
      <c r="F90" s="163"/>
      <c r="G90" s="150">
        <v>0</v>
      </c>
    </row>
    <row r="91" spans="3:7" ht="5.15" customHeight="1" thickBot="1">
      <c r="C91" s="165"/>
      <c r="G91" s="157"/>
    </row>
    <row r="92" spans="3:7" ht="16.5" customHeight="1" thickTop="1">
      <c r="C92" s="158" t="s">
        <v>1667</v>
      </c>
      <c r="D92" s="166"/>
      <c r="E92" s="159"/>
      <c r="F92" s="159"/>
      <c r="G92" s="160">
        <f>SUM(G87:G90)</f>
        <v>228000</v>
      </c>
    </row>
    <row r="93" spans="3:7" ht="16.5" customHeight="1">
      <c r="G93" s="161"/>
    </row>
    <row r="94" spans="3:7" ht="16.5" customHeight="1">
      <c r="C94" s="146" t="s">
        <v>1668</v>
      </c>
      <c r="D94" s="147"/>
      <c r="E94" s="147"/>
      <c r="F94" s="147"/>
      <c r="G94" s="167"/>
    </row>
    <row r="95" spans="3:7" ht="16.5" customHeight="1">
      <c r="C95" s="149"/>
      <c r="D95" s="138" t="s">
        <v>121</v>
      </c>
      <c r="E95" s="138"/>
      <c r="F95" s="138"/>
      <c r="G95" s="150">
        <v>594871.56131421379</v>
      </c>
    </row>
    <row r="96" spans="3:7" ht="5.15" customHeight="1" thickBot="1">
      <c r="C96" s="165"/>
      <c r="G96" s="157"/>
    </row>
    <row r="97" spans="3:8" ht="16.5" customHeight="1" thickTop="1">
      <c r="C97" s="158" t="s">
        <v>1669</v>
      </c>
      <c r="D97" s="166"/>
      <c r="E97" s="159"/>
      <c r="F97" s="159"/>
      <c r="G97" s="160">
        <f>G95</f>
        <v>594871.56131421379</v>
      </c>
    </row>
    <row r="98" spans="3:8" ht="16.5" customHeight="1" thickBot="1">
      <c r="G98" s="168"/>
    </row>
    <row r="99" spans="3:8" ht="16.5" customHeight="1" thickTop="1" thickBot="1">
      <c r="C99" s="169" t="s">
        <v>1670</v>
      </c>
      <c r="D99" s="170"/>
      <c r="E99" s="170"/>
      <c r="F99" s="170"/>
      <c r="G99" s="171">
        <f>G29+G39+G51+G62+G84+G92+G97</f>
        <v>21179382.911637958</v>
      </c>
    </row>
    <row r="100" spans="3:8" ht="16.5" customHeight="1" thickTop="1"/>
    <row r="101" spans="3:8" ht="16.5" customHeight="1"/>
    <row r="102" spans="3:8" ht="27" customHeight="1" thickBot="1">
      <c r="C102" s="152"/>
      <c r="D102" s="152"/>
      <c r="E102" s="152"/>
      <c r="F102" s="152"/>
      <c r="G102" s="172" t="s">
        <v>1671</v>
      </c>
    </row>
    <row r="103" spans="3:8" ht="16.5" customHeight="1" thickTop="1" thickBot="1">
      <c r="C103" s="173" t="s">
        <v>1672</v>
      </c>
      <c r="D103" s="174"/>
      <c r="E103" s="174"/>
      <c r="F103" s="174"/>
      <c r="G103" s="175">
        <v>0.05</v>
      </c>
    </row>
    <row r="104" spans="3:8" ht="16.5" customHeight="1" thickTop="1"/>
    <row r="105" spans="3:8" ht="16.5" customHeight="1"/>
    <row r="106" spans="3:8">
      <c r="C106" s="176" t="s">
        <v>1673</v>
      </c>
    </row>
    <row r="107" spans="3:8">
      <c r="C107" s="177" t="s">
        <v>1674</v>
      </c>
      <c r="G107" s="178"/>
      <c r="H107" s="178"/>
    </row>
    <row r="108" spans="3:8">
      <c r="C108" s="177" t="s">
        <v>1675</v>
      </c>
      <c r="G108" s="178"/>
      <c r="H108" s="178"/>
    </row>
    <row r="110" spans="3:8">
      <c r="C110" s="179"/>
    </row>
    <row r="111" spans="3:8">
      <c r="C111" s="179"/>
    </row>
    <row r="112" spans="3:8">
      <c r="C112" s="179"/>
    </row>
    <row r="113" spans="3:3" ht="16.5" customHeight="1"/>
    <row r="114" spans="3:3" ht="16.5" customHeight="1">
      <c r="C114" s="180"/>
    </row>
    <row r="115" spans="3:3" ht="16.5" customHeight="1"/>
  </sheetData>
  <protectedRanges>
    <protectedRange sqref="F2 G11:G14 E22:E26 G16:G27 G32:G37 D35:D37 D47:D49 G42:G49 G54:G60 D58:D60 G65:G82 D77:D82 D89:D90 G87:G90 G95 G103" name="Bereich1_1"/>
    <protectedRange sqref="H11:H13" name="Bereich1"/>
    <protectedRange sqref="H14" name="Bereich1_2"/>
    <protectedRange sqref="H32:H33" name="Bereich1_4"/>
    <protectedRange sqref="H42:H46" name="Bereich1_6"/>
  </protectedRanges>
  <mergeCells count="2">
    <mergeCell ref="C2:E2"/>
    <mergeCell ref="C8:F8"/>
  </mergeCells>
  <pageMargins left="0.7" right="0.7" top="0.78740157499999996" bottom="0.78740157499999996"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42B3E-3819-4CA0-8DBE-5F391C8EB349}">
  <sheetPr codeName="Tabelle68">
    <tabColor rgb="FF7030A0"/>
  </sheetPr>
  <dimension ref="B1:R86"/>
  <sheetViews>
    <sheetView workbookViewId="0"/>
  </sheetViews>
  <sheetFormatPr defaultColWidth="11.36328125" defaultRowHeight="14.5"/>
  <cols>
    <col min="1" max="1" width="2.36328125" style="6" customWidth="1"/>
    <col min="2" max="3" width="10.6328125" style="5" customWidth="1"/>
    <col min="4" max="4" width="35.6328125" style="6" customWidth="1"/>
    <col min="5" max="6" width="15.6328125" style="5" customWidth="1"/>
    <col min="7" max="10" width="18.36328125" style="6" customWidth="1"/>
    <col min="11" max="11" width="23.36328125" style="6" customWidth="1"/>
    <col min="12" max="15" width="18.36328125" style="6" customWidth="1"/>
    <col min="16" max="16" width="23.36328125" style="6" customWidth="1"/>
    <col min="17" max="17" width="8.6328125" customWidth="1"/>
    <col min="18" max="18" width="30.6328125" style="6" customWidth="1"/>
    <col min="19" max="16384" width="11.36328125" style="6"/>
  </cols>
  <sheetData>
    <row r="1" spans="2:18" s="2" customFormat="1">
      <c r="B1" s="1"/>
    </row>
    <row r="2" spans="2:18" s="2" customFormat="1" ht="25.5" customHeight="1">
      <c r="B2" s="821" t="s">
        <v>1450</v>
      </c>
      <c r="C2" s="822"/>
      <c r="D2" s="823"/>
      <c r="E2" s="824" t="s">
        <v>1744</v>
      </c>
      <c r="F2" s="824"/>
      <c r="G2" s="824"/>
      <c r="H2" s="824"/>
    </row>
    <row r="3" spans="2:18" s="2" customFormat="1">
      <c r="B3" s="1"/>
    </row>
    <row r="4" spans="2:18" ht="20">
      <c r="B4" s="4" t="s">
        <v>1451</v>
      </c>
      <c r="P4" s="7"/>
      <c r="Q4" s="825"/>
      <c r="R4" s="825"/>
    </row>
    <row r="5" spans="2:18" ht="7.5" customHeight="1">
      <c r="B5" s="6"/>
    </row>
    <row r="6" spans="2:18" ht="4.5" customHeight="1">
      <c r="B6" s="9"/>
      <c r="C6" s="9"/>
      <c r="D6" s="9"/>
      <c r="E6" s="9"/>
      <c r="F6" s="9"/>
      <c r="G6" s="9"/>
      <c r="H6" s="9"/>
      <c r="I6" s="9"/>
      <c r="J6" s="9"/>
      <c r="K6" s="9"/>
      <c r="L6" s="9"/>
      <c r="M6" s="9"/>
      <c r="N6" s="9"/>
      <c r="O6" s="9"/>
      <c r="P6" s="9"/>
      <c r="Q6" s="9"/>
      <c r="R6" s="9"/>
    </row>
    <row r="7" spans="2:18" ht="7.5" customHeight="1">
      <c r="Q7" s="6"/>
    </row>
    <row r="8" spans="2:18" ht="25.5" customHeight="1">
      <c r="B8" s="826" t="s">
        <v>1452</v>
      </c>
      <c r="C8" s="826"/>
      <c r="D8" s="826"/>
      <c r="E8" s="826"/>
      <c r="F8" s="826"/>
      <c r="G8" s="826"/>
      <c r="H8" s="826"/>
      <c r="I8" s="826"/>
      <c r="J8" s="826"/>
      <c r="K8" s="826"/>
      <c r="L8" s="826"/>
      <c r="M8" s="826"/>
      <c r="N8" s="826"/>
      <c r="O8" s="826"/>
      <c r="P8" s="826"/>
      <c r="Q8" s="826"/>
      <c r="R8" s="826"/>
    </row>
    <row r="9" spans="2:18">
      <c r="Q9" s="6"/>
    </row>
    <row r="10" spans="2:18" s="12" customFormat="1" ht="20.149999999999999" customHeight="1">
      <c r="B10" s="827" t="s">
        <v>1289</v>
      </c>
      <c r="C10" s="827" t="s">
        <v>1290</v>
      </c>
      <c r="D10" s="828" t="s">
        <v>1291</v>
      </c>
      <c r="E10" s="827" t="s">
        <v>1453</v>
      </c>
      <c r="F10" s="827"/>
      <c r="G10" s="829" t="s">
        <v>1454</v>
      </c>
      <c r="H10" s="830"/>
      <c r="I10" s="830"/>
      <c r="J10" s="830"/>
      <c r="K10" s="830"/>
      <c r="L10" s="831"/>
      <c r="M10" s="831"/>
      <c r="N10" s="831"/>
      <c r="O10" s="831"/>
      <c r="P10" s="832"/>
      <c r="Q10" s="11"/>
      <c r="R10" s="833" t="s">
        <v>1455</v>
      </c>
    </row>
    <row r="11" spans="2:18" s="12" customFormat="1" ht="20.149999999999999" customHeight="1">
      <c r="B11" s="827"/>
      <c r="C11" s="827"/>
      <c r="D11" s="828"/>
      <c r="E11" s="836" t="s">
        <v>39</v>
      </c>
      <c r="F11" s="833" t="s">
        <v>1456</v>
      </c>
      <c r="G11" s="829" t="s">
        <v>39</v>
      </c>
      <c r="H11" s="830"/>
      <c r="I11" s="830"/>
      <c r="J11" s="830"/>
      <c r="K11" s="13"/>
      <c r="L11" s="830" t="s">
        <v>1286</v>
      </c>
      <c r="M11" s="830"/>
      <c r="N11" s="830"/>
      <c r="O11" s="830"/>
      <c r="P11" s="14"/>
      <c r="Q11" s="11"/>
      <c r="R11" s="834"/>
    </row>
    <row r="12" spans="2:18" s="12" customFormat="1" ht="20.149999999999999" customHeight="1">
      <c r="B12" s="827"/>
      <c r="C12" s="827"/>
      <c r="D12" s="828"/>
      <c r="E12" s="837"/>
      <c r="F12" s="834"/>
      <c r="G12" s="839" t="s">
        <v>1457</v>
      </c>
      <c r="H12" s="831"/>
      <c r="I12" s="831"/>
      <c r="J12" s="831"/>
      <c r="K12" s="15"/>
      <c r="L12" s="839" t="s">
        <v>1457</v>
      </c>
      <c r="M12" s="831"/>
      <c r="N12" s="831"/>
      <c r="O12" s="831"/>
      <c r="P12" s="16"/>
      <c r="Q12" s="11"/>
      <c r="R12" s="834"/>
    </row>
    <row r="13" spans="2:18" s="19" customFormat="1" ht="20.149999999999999" customHeight="1">
      <c r="B13" s="827"/>
      <c r="C13" s="827"/>
      <c r="D13" s="828"/>
      <c r="E13" s="838"/>
      <c r="F13" s="835"/>
      <c r="G13" s="17" t="s">
        <v>1280</v>
      </c>
      <c r="H13" s="17" t="s">
        <v>1458</v>
      </c>
      <c r="I13" s="17" t="s">
        <v>1459</v>
      </c>
      <c r="J13" s="17" t="s">
        <v>123</v>
      </c>
      <c r="K13" s="10" t="s">
        <v>1460</v>
      </c>
      <c r="L13" s="17" t="s">
        <v>1280</v>
      </c>
      <c r="M13" s="17" t="s">
        <v>1458</v>
      </c>
      <c r="N13" s="17" t="s">
        <v>1459</v>
      </c>
      <c r="O13" s="17" t="s">
        <v>123</v>
      </c>
      <c r="P13" s="10" t="s">
        <v>1461</v>
      </c>
      <c r="Q13" s="18"/>
      <c r="R13" s="835"/>
    </row>
    <row r="14" spans="2:18" ht="15" customHeight="1">
      <c r="B14" s="20" t="s">
        <v>1295</v>
      </c>
      <c r="C14" s="20">
        <v>223</v>
      </c>
      <c r="D14" s="21" t="s">
        <v>1296</v>
      </c>
      <c r="E14" s="20">
        <v>2</v>
      </c>
      <c r="F14" s="20">
        <v>7</v>
      </c>
      <c r="G14" s="22">
        <v>405.46709726793449</v>
      </c>
      <c r="H14" s="22">
        <v>95.53382144180128</v>
      </c>
      <c r="I14" s="22">
        <v>114.9164282514962</v>
      </c>
      <c r="J14" s="22">
        <v>50.027605313238645</v>
      </c>
      <c r="K14" s="23">
        <f>SUM(G14:J14)</f>
        <v>665.94495227447055</v>
      </c>
      <c r="L14" s="22">
        <v>338.58764916823571</v>
      </c>
      <c r="M14" s="22">
        <v>65.219307352870445</v>
      </c>
      <c r="N14" s="22">
        <v>113.63643048999843</v>
      </c>
      <c r="O14" s="22">
        <v>45.479641193853311</v>
      </c>
      <c r="P14" s="23">
        <f>SUM(L14:O14)</f>
        <v>562.92302820495797</v>
      </c>
      <c r="Q14" s="24"/>
      <c r="R14" s="25">
        <f>((E14*K14)+(F14*P14))*52</f>
        <v>274162.25730314961</v>
      </c>
    </row>
    <row r="15" spans="2:18" ht="15" customHeight="1">
      <c r="B15" s="20" t="s">
        <v>1298</v>
      </c>
      <c r="C15" s="20">
        <v>319</v>
      </c>
      <c r="D15" s="21" t="s">
        <v>1299</v>
      </c>
      <c r="E15" s="20">
        <v>114</v>
      </c>
      <c r="F15" s="20">
        <v>95</v>
      </c>
      <c r="G15" s="22">
        <v>456.15048442642626</v>
      </c>
      <c r="H15" s="22">
        <v>107.47554912202644</v>
      </c>
      <c r="I15" s="22">
        <v>129.28098178293322</v>
      </c>
      <c r="J15" s="22">
        <v>56.281055977393478</v>
      </c>
      <c r="K15" s="23">
        <f t="shared" ref="K15:K33" si="0">SUM(G15:J15)</f>
        <v>749.18807130877951</v>
      </c>
      <c r="L15" s="22">
        <v>380.91110531426517</v>
      </c>
      <c r="M15" s="22">
        <v>73.371720771979255</v>
      </c>
      <c r="N15" s="22">
        <v>127.84098430124824</v>
      </c>
      <c r="O15" s="22">
        <v>51.164596343084973</v>
      </c>
      <c r="P15" s="23">
        <f t="shared" ref="P15:P33" si="1">SUM(L15:O15)</f>
        <v>633.28840673057766</v>
      </c>
      <c r="Q15" s="26"/>
      <c r="R15" s="25">
        <f t="shared" ref="R15:R33" si="2">((E15*K15)+(F15*P15))*52</f>
        <v>7569631.6159674991</v>
      </c>
    </row>
    <row r="16" spans="2:18" ht="15" customHeight="1">
      <c r="B16" s="20" t="s">
        <v>2</v>
      </c>
      <c r="C16" s="20">
        <v>320</v>
      </c>
      <c r="D16" s="21" t="s">
        <v>1300</v>
      </c>
      <c r="E16" s="20">
        <v>97</v>
      </c>
      <c r="F16" s="20">
        <v>95</v>
      </c>
      <c r="G16" s="22">
        <v>506.83387158491809</v>
      </c>
      <c r="H16" s="22">
        <v>119.41727680225159</v>
      </c>
      <c r="I16" s="22">
        <v>143.64553531437025</v>
      </c>
      <c r="J16" s="22">
        <v>62.534506641548305</v>
      </c>
      <c r="K16" s="23">
        <f t="shared" si="0"/>
        <v>832.43119034308825</v>
      </c>
      <c r="L16" s="22">
        <v>423.23456146029463</v>
      </c>
      <c r="M16" s="22">
        <v>81.524134191088052</v>
      </c>
      <c r="N16" s="22">
        <v>142.04553811249804</v>
      </c>
      <c r="O16" s="22">
        <v>56.849551492316635</v>
      </c>
      <c r="P16" s="23">
        <f t="shared" si="1"/>
        <v>703.65378525619747</v>
      </c>
      <c r="Q16" s="26"/>
      <c r="R16" s="25">
        <f t="shared" si="2"/>
        <v>7674832.6232561525</v>
      </c>
    </row>
    <row r="17" spans="2:18" ht="15" customHeight="1">
      <c r="B17" s="20" t="s">
        <v>8</v>
      </c>
      <c r="C17" s="20">
        <v>321</v>
      </c>
      <c r="D17" s="21" t="s">
        <v>1304</v>
      </c>
      <c r="E17" s="20"/>
      <c r="F17" s="20">
        <v>3</v>
      </c>
      <c r="G17" s="22">
        <v>608.20064590190168</v>
      </c>
      <c r="H17" s="22">
        <v>143.30073216270191</v>
      </c>
      <c r="I17" s="22">
        <v>172.3746423772443</v>
      </c>
      <c r="J17" s="22">
        <v>75.041407969857957</v>
      </c>
      <c r="K17" s="23">
        <f t="shared" si="0"/>
        <v>998.91742841170583</v>
      </c>
      <c r="L17" s="22">
        <v>507.88147375235354</v>
      </c>
      <c r="M17" s="22">
        <v>97.82896102930566</v>
      </c>
      <c r="N17" s="22">
        <v>170.45464573499763</v>
      </c>
      <c r="O17" s="22">
        <v>68.21946179077996</v>
      </c>
      <c r="P17" s="23">
        <f t="shared" si="1"/>
        <v>844.38454230743673</v>
      </c>
      <c r="Q17" s="26"/>
      <c r="R17" s="25">
        <f t="shared" si="2"/>
        <v>131723.98859996014</v>
      </c>
    </row>
    <row r="18" spans="2:18" ht="15" customHeight="1">
      <c r="B18" s="20" t="s">
        <v>2</v>
      </c>
      <c r="C18" s="20" t="s">
        <v>290</v>
      </c>
      <c r="D18" s="21" t="s">
        <v>1301</v>
      </c>
      <c r="E18" s="20">
        <v>36</v>
      </c>
      <c r="F18" s="20">
        <v>40</v>
      </c>
      <c r="G18" s="22">
        <v>608.20064590190168</v>
      </c>
      <c r="H18" s="22">
        <v>143.30073216270191</v>
      </c>
      <c r="I18" s="22">
        <v>172.3746423772443</v>
      </c>
      <c r="J18" s="22">
        <v>75.041407969857957</v>
      </c>
      <c r="K18" s="23">
        <f t="shared" si="0"/>
        <v>998.91742841170583</v>
      </c>
      <c r="L18" s="22">
        <v>507.88147375235354</v>
      </c>
      <c r="M18" s="22">
        <v>97.82896102930566</v>
      </c>
      <c r="N18" s="22">
        <v>170.45464573499763</v>
      </c>
      <c r="O18" s="22">
        <v>68.21946179077996</v>
      </c>
      <c r="P18" s="23">
        <f t="shared" si="1"/>
        <v>844.38454230743673</v>
      </c>
      <c r="Q18" s="26"/>
      <c r="R18" s="25">
        <f t="shared" si="2"/>
        <v>3626293.2739861817</v>
      </c>
    </row>
    <row r="19" spans="2:18" ht="15" customHeight="1">
      <c r="B19" s="20" t="s">
        <v>8</v>
      </c>
      <c r="C19" s="20" t="s">
        <v>295</v>
      </c>
      <c r="D19" s="21" t="s">
        <v>1305</v>
      </c>
      <c r="E19" s="20"/>
      <c r="F19" s="20">
        <v>17</v>
      </c>
      <c r="G19" s="22">
        <v>506.83387158491809</v>
      </c>
      <c r="H19" s="22">
        <v>119.41727680225159</v>
      </c>
      <c r="I19" s="22">
        <v>143.64553531437025</v>
      </c>
      <c r="J19" s="22">
        <v>62.534506641548305</v>
      </c>
      <c r="K19" s="23">
        <f t="shared" si="0"/>
        <v>832.43119034308825</v>
      </c>
      <c r="L19" s="22">
        <v>423.23456146029463</v>
      </c>
      <c r="M19" s="22">
        <v>81.524134191088052</v>
      </c>
      <c r="N19" s="22">
        <v>142.04553811249804</v>
      </c>
      <c r="O19" s="22">
        <v>56.849551492316635</v>
      </c>
      <c r="P19" s="23">
        <f t="shared" si="1"/>
        <v>703.65378525619747</v>
      </c>
      <c r="Q19" s="26"/>
      <c r="R19" s="25">
        <f t="shared" si="2"/>
        <v>622029.94616647856</v>
      </c>
    </row>
    <row r="20" spans="2:18" ht="15" customHeight="1">
      <c r="B20" s="20" t="s">
        <v>1302</v>
      </c>
      <c r="C20" s="20" t="s">
        <v>292</v>
      </c>
      <c r="D20" s="21" t="s">
        <v>1303</v>
      </c>
      <c r="E20" s="20">
        <v>10</v>
      </c>
      <c r="F20" s="20">
        <v>22</v>
      </c>
      <c r="G20" s="22">
        <v>608.20064590190168</v>
      </c>
      <c r="H20" s="22">
        <v>143.30073216270191</v>
      </c>
      <c r="I20" s="22">
        <v>172.3746423772443</v>
      </c>
      <c r="J20" s="22">
        <v>75.041407969857957</v>
      </c>
      <c r="K20" s="23">
        <f t="shared" si="0"/>
        <v>998.91742841170583</v>
      </c>
      <c r="L20" s="22">
        <v>507.88147375235354</v>
      </c>
      <c r="M20" s="22">
        <v>97.82896102930566</v>
      </c>
      <c r="N20" s="22">
        <v>170.45464573499763</v>
      </c>
      <c r="O20" s="22">
        <v>68.21946179077996</v>
      </c>
      <c r="P20" s="23">
        <f t="shared" si="1"/>
        <v>844.38454230743673</v>
      </c>
      <c r="Q20" s="26"/>
      <c r="R20" s="25">
        <f t="shared" si="2"/>
        <v>1485412.9791737946</v>
      </c>
    </row>
    <row r="21" spans="2:18" ht="15" customHeight="1">
      <c r="B21" s="20" t="s">
        <v>1306</v>
      </c>
      <c r="C21" s="20" t="s">
        <v>294</v>
      </c>
      <c r="D21" s="21" t="s">
        <v>1307</v>
      </c>
      <c r="E21" s="20"/>
      <c r="F21" s="20">
        <v>21</v>
      </c>
      <c r="G21" s="22">
        <v>506.83387158491809</v>
      </c>
      <c r="H21" s="22">
        <v>119.41727680225159</v>
      </c>
      <c r="I21" s="22">
        <v>143.64553531437025</v>
      </c>
      <c r="J21" s="22">
        <v>62.534506641548305</v>
      </c>
      <c r="K21" s="23">
        <f t="shared" si="0"/>
        <v>832.43119034308825</v>
      </c>
      <c r="L21" s="22">
        <v>423.23456146029463</v>
      </c>
      <c r="M21" s="22">
        <v>81.524134191088052</v>
      </c>
      <c r="N21" s="22">
        <v>142.04553811249804</v>
      </c>
      <c r="O21" s="22">
        <v>56.849551492316635</v>
      </c>
      <c r="P21" s="23">
        <f t="shared" si="1"/>
        <v>703.65378525619747</v>
      </c>
      <c r="Q21" s="26"/>
      <c r="R21" s="25">
        <f t="shared" si="2"/>
        <v>768389.93349976768</v>
      </c>
    </row>
    <row r="22" spans="2:18" ht="15" customHeight="1">
      <c r="B22" s="20" t="s">
        <v>1308</v>
      </c>
      <c r="C22" s="20">
        <v>332</v>
      </c>
      <c r="D22" s="21" t="s">
        <v>1309</v>
      </c>
      <c r="E22" s="20">
        <v>3</v>
      </c>
      <c r="F22" s="20"/>
      <c r="G22" s="22">
        <v>709.56742021888533</v>
      </c>
      <c r="H22" s="22">
        <v>167.18418752315222</v>
      </c>
      <c r="I22" s="22">
        <v>201.10374944011835</v>
      </c>
      <c r="J22" s="22">
        <v>87.548309298167624</v>
      </c>
      <c r="K22" s="23">
        <f t="shared" si="0"/>
        <v>1165.4036664803234</v>
      </c>
      <c r="L22" s="22">
        <v>592.5283860444124</v>
      </c>
      <c r="M22" s="22">
        <v>114.13378786752327</v>
      </c>
      <c r="N22" s="22">
        <v>198.86375335749725</v>
      </c>
      <c r="O22" s="22">
        <v>79.589372089243284</v>
      </c>
      <c r="P22" s="23">
        <f t="shared" si="1"/>
        <v>985.11529935867622</v>
      </c>
      <c r="Q22" s="26"/>
      <c r="R22" s="25">
        <f t="shared" si="2"/>
        <v>181802.97197093046</v>
      </c>
    </row>
    <row r="23" spans="2:18" ht="15" customHeight="1">
      <c r="B23" s="20" t="s">
        <v>1312</v>
      </c>
      <c r="C23" s="20">
        <v>734</v>
      </c>
      <c r="D23" s="21" t="s">
        <v>1313</v>
      </c>
      <c r="E23" s="20">
        <v>4</v>
      </c>
      <c r="F23" s="20">
        <v>3</v>
      </c>
      <c r="G23" s="22">
        <v>506.83387158491809</v>
      </c>
      <c r="H23" s="22">
        <v>119.41727680225159</v>
      </c>
      <c r="I23" s="22">
        <v>143.64553531437025</v>
      </c>
      <c r="J23" s="22">
        <v>62.534506641548305</v>
      </c>
      <c r="K23" s="23">
        <f t="shared" si="0"/>
        <v>832.43119034308825</v>
      </c>
      <c r="L23" s="22">
        <v>423.23456146029463</v>
      </c>
      <c r="M23" s="22">
        <v>81.524134191088052</v>
      </c>
      <c r="N23" s="22">
        <v>142.04553811249804</v>
      </c>
      <c r="O23" s="22">
        <v>56.849551492316635</v>
      </c>
      <c r="P23" s="23">
        <f t="shared" si="1"/>
        <v>703.65378525619747</v>
      </c>
      <c r="Q23" s="26"/>
      <c r="R23" s="25">
        <f t="shared" si="2"/>
        <v>282915.67809132917</v>
      </c>
    </row>
    <row r="24" spans="2:18" ht="15" customHeight="1">
      <c r="B24" s="20" t="s">
        <v>1315</v>
      </c>
      <c r="C24" s="20" t="s">
        <v>289</v>
      </c>
      <c r="D24" s="21" t="s">
        <v>1316</v>
      </c>
      <c r="E24" s="20">
        <v>47</v>
      </c>
      <c r="F24" s="20">
        <v>58</v>
      </c>
      <c r="G24" s="22">
        <v>506.83387158491809</v>
      </c>
      <c r="H24" s="22">
        <v>119.41727680225159</v>
      </c>
      <c r="I24" s="22">
        <v>143.64553531437025</v>
      </c>
      <c r="J24" s="22">
        <v>62.534506641548305</v>
      </c>
      <c r="K24" s="23">
        <f t="shared" si="0"/>
        <v>832.43119034308825</v>
      </c>
      <c r="L24" s="22">
        <v>423.23456146029463</v>
      </c>
      <c r="M24" s="22">
        <v>81.524134191088052</v>
      </c>
      <c r="N24" s="22">
        <v>142.04553811249804</v>
      </c>
      <c r="O24" s="22">
        <v>56.849551492316635</v>
      </c>
      <c r="P24" s="23">
        <f t="shared" si="1"/>
        <v>703.65378525619747</v>
      </c>
      <c r="Q24" s="26"/>
      <c r="R24" s="25">
        <f t="shared" si="2"/>
        <v>4156681.6455311994</v>
      </c>
    </row>
    <row r="25" spans="2:18" ht="15" customHeight="1">
      <c r="B25" s="20" t="s">
        <v>1317</v>
      </c>
      <c r="C25" s="20" t="s">
        <v>299</v>
      </c>
      <c r="D25" s="21" t="s">
        <v>1318</v>
      </c>
      <c r="E25" s="20"/>
      <c r="F25" s="20">
        <v>4</v>
      </c>
      <c r="G25" s="22">
        <v>506.83387158491809</v>
      </c>
      <c r="H25" s="22">
        <v>119.41727680225159</v>
      </c>
      <c r="I25" s="22">
        <v>143.64553531437025</v>
      </c>
      <c r="J25" s="22">
        <v>62.534506641548305</v>
      </c>
      <c r="K25" s="23">
        <f t="shared" si="0"/>
        <v>832.43119034308825</v>
      </c>
      <c r="L25" s="22">
        <v>423.23456146029463</v>
      </c>
      <c r="M25" s="22">
        <v>81.524134191088052</v>
      </c>
      <c r="N25" s="22">
        <v>142.04553811249804</v>
      </c>
      <c r="O25" s="22">
        <v>56.849551492316635</v>
      </c>
      <c r="P25" s="23">
        <f t="shared" si="1"/>
        <v>703.65378525619747</v>
      </c>
      <c r="Q25" s="26"/>
      <c r="R25" s="25">
        <f t="shared" si="2"/>
        <v>146359.98733328909</v>
      </c>
    </row>
    <row r="26" spans="2:18" ht="15" customHeight="1">
      <c r="B26" s="20" t="s">
        <v>1310</v>
      </c>
      <c r="C26" s="20" t="s">
        <v>296</v>
      </c>
      <c r="D26" s="21" t="s">
        <v>1311</v>
      </c>
      <c r="E26" s="20">
        <v>11</v>
      </c>
      <c r="F26" s="20">
        <v>6</v>
      </c>
      <c r="G26" s="22">
        <v>557.51725874340991</v>
      </c>
      <c r="H26" s="22">
        <v>131.35900448247676</v>
      </c>
      <c r="I26" s="22">
        <v>158.01008884580727</v>
      </c>
      <c r="J26" s="22">
        <v>68.787957305703145</v>
      </c>
      <c r="K26" s="23">
        <f t="shared" si="0"/>
        <v>915.67430937739698</v>
      </c>
      <c r="L26" s="22">
        <v>465.55801760632414</v>
      </c>
      <c r="M26" s="22">
        <v>89.676547610196863</v>
      </c>
      <c r="N26" s="22">
        <v>156.25009192374785</v>
      </c>
      <c r="O26" s="22">
        <v>62.534506641548305</v>
      </c>
      <c r="P26" s="23">
        <f t="shared" si="1"/>
        <v>774.01916378181716</v>
      </c>
      <c r="Q26" s="26"/>
      <c r="R26" s="25">
        <f t="shared" si="2"/>
        <v>765259.68406379805</v>
      </c>
    </row>
    <row r="27" spans="2:18" ht="15" customHeight="1">
      <c r="B27" s="20" t="s">
        <v>1324</v>
      </c>
      <c r="C27" s="20" t="s">
        <v>293</v>
      </c>
      <c r="D27" s="21" t="s">
        <v>1325</v>
      </c>
      <c r="E27" s="20">
        <v>27</v>
      </c>
      <c r="F27" s="20"/>
      <c r="G27" s="22">
        <v>354.78371010944267</v>
      </c>
      <c r="H27" s="22">
        <v>83.592093761576109</v>
      </c>
      <c r="I27" s="22">
        <v>100.55187472005917</v>
      </c>
      <c r="J27" s="22">
        <v>43.774154649083812</v>
      </c>
      <c r="K27" s="23">
        <f t="shared" si="0"/>
        <v>582.7018332401617</v>
      </c>
      <c r="L27" s="22">
        <v>296.2641930222062</v>
      </c>
      <c r="M27" s="22">
        <v>57.066893933761634</v>
      </c>
      <c r="N27" s="22">
        <v>99.431876678748623</v>
      </c>
      <c r="O27" s="22">
        <v>39.794686044621642</v>
      </c>
      <c r="P27" s="23">
        <f t="shared" si="1"/>
        <v>492.55764967933811</v>
      </c>
      <c r="Q27" s="26"/>
      <c r="R27" s="25">
        <f t="shared" si="2"/>
        <v>818113.37386918697</v>
      </c>
    </row>
    <row r="28" spans="2:18" ht="15" customHeight="1">
      <c r="B28" s="20" t="s">
        <v>1320</v>
      </c>
      <c r="C28" s="20" t="s">
        <v>305</v>
      </c>
      <c r="D28" s="21" t="s">
        <v>1321</v>
      </c>
      <c r="E28" s="20">
        <v>4</v>
      </c>
      <c r="F28" s="20"/>
      <c r="G28" s="22">
        <v>354.78371010944267</v>
      </c>
      <c r="H28" s="22">
        <v>83.592093761576109</v>
      </c>
      <c r="I28" s="22">
        <v>100.55187472005917</v>
      </c>
      <c r="J28" s="22">
        <v>43.774154649083812</v>
      </c>
      <c r="K28" s="23">
        <f t="shared" si="0"/>
        <v>582.7018332401617</v>
      </c>
      <c r="L28" s="22">
        <v>296.2641930222062</v>
      </c>
      <c r="M28" s="22">
        <v>57.066893933761634</v>
      </c>
      <c r="N28" s="22">
        <v>99.431876678748623</v>
      </c>
      <c r="O28" s="22">
        <v>39.794686044621642</v>
      </c>
      <c r="P28" s="23">
        <f t="shared" si="1"/>
        <v>492.55764967933811</v>
      </c>
      <c r="Q28" s="26"/>
      <c r="R28" s="25">
        <f t="shared" si="2"/>
        <v>121201.98131395364</v>
      </c>
    </row>
    <row r="29" spans="2:18" ht="15" customHeight="1">
      <c r="B29" s="20" t="s">
        <v>1327</v>
      </c>
      <c r="C29" s="20" t="s">
        <v>308</v>
      </c>
      <c r="D29" s="21" t="s">
        <v>1328</v>
      </c>
      <c r="E29" s="20"/>
      <c r="F29" s="20">
        <v>3</v>
      </c>
      <c r="G29" s="22">
        <v>380.12540368868855</v>
      </c>
      <c r="H29" s="22">
        <v>89.562957601688694</v>
      </c>
      <c r="I29" s="22">
        <v>107.73415148577769</v>
      </c>
      <c r="J29" s="22">
        <v>46.900879981161225</v>
      </c>
      <c r="K29" s="23">
        <f t="shared" si="0"/>
        <v>624.32339275731613</v>
      </c>
      <c r="L29" s="22">
        <v>317.42592109522099</v>
      </c>
      <c r="M29" s="22">
        <v>61.143100643316039</v>
      </c>
      <c r="N29" s="22">
        <v>106.53415358437353</v>
      </c>
      <c r="O29" s="22">
        <v>42.637163619237477</v>
      </c>
      <c r="P29" s="23">
        <f t="shared" si="1"/>
        <v>527.74033894214801</v>
      </c>
      <c r="Q29" s="26"/>
      <c r="R29" s="25">
        <f t="shared" si="2"/>
        <v>82327.492874975098</v>
      </c>
    </row>
    <row r="30" spans="2:18" ht="15" customHeight="1">
      <c r="B30" s="20" t="s">
        <v>1333</v>
      </c>
      <c r="C30" s="20" t="s">
        <v>303</v>
      </c>
      <c r="D30" s="21" t="s">
        <v>1334</v>
      </c>
      <c r="E30" s="20">
        <v>1</v>
      </c>
      <c r="F30" s="20">
        <v>5</v>
      </c>
      <c r="G30" s="22">
        <v>380.12540368868855</v>
      </c>
      <c r="H30" s="22">
        <v>89.562957601688694</v>
      </c>
      <c r="I30" s="22">
        <v>107.73415148577769</v>
      </c>
      <c r="J30" s="22">
        <v>46.900879981161225</v>
      </c>
      <c r="K30" s="23">
        <f t="shared" si="0"/>
        <v>624.32339275731613</v>
      </c>
      <c r="L30" s="22">
        <v>317.42592109522099</v>
      </c>
      <c r="M30" s="22">
        <v>61.143100643316039</v>
      </c>
      <c r="N30" s="22">
        <v>106.53415358437353</v>
      </c>
      <c r="O30" s="22">
        <v>42.637163619237477</v>
      </c>
      <c r="P30" s="23">
        <f t="shared" si="1"/>
        <v>527.74033894214801</v>
      </c>
      <c r="Q30" s="26"/>
      <c r="R30" s="25">
        <f t="shared" si="2"/>
        <v>169677.3045483389</v>
      </c>
    </row>
    <row r="31" spans="2:18" ht="15" customHeight="1">
      <c r="B31" s="20" t="s">
        <v>1330</v>
      </c>
      <c r="C31" s="20" t="s">
        <v>311</v>
      </c>
      <c r="D31" s="21" t="s">
        <v>1331</v>
      </c>
      <c r="E31" s="20"/>
      <c r="F31" s="20">
        <v>1</v>
      </c>
      <c r="G31" s="22">
        <v>380.12540368868855</v>
      </c>
      <c r="H31" s="22">
        <v>89.562957601688694</v>
      </c>
      <c r="I31" s="22">
        <v>107.73415148577769</v>
      </c>
      <c r="J31" s="22">
        <v>46.900879981161225</v>
      </c>
      <c r="K31" s="23">
        <f t="shared" si="0"/>
        <v>624.32339275731613</v>
      </c>
      <c r="L31" s="22">
        <v>317.42592109522099</v>
      </c>
      <c r="M31" s="22">
        <v>61.143100643316039</v>
      </c>
      <c r="N31" s="22">
        <v>106.53415358437353</v>
      </c>
      <c r="O31" s="22">
        <v>42.637163619237477</v>
      </c>
      <c r="P31" s="23">
        <f t="shared" si="1"/>
        <v>527.74033894214801</v>
      </c>
      <c r="Q31" s="26"/>
      <c r="R31" s="25">
        <f t="shared" si="2"/>
        <v>27442.497624991698</v>
      </c>
    </row>
    <row r="32" spans="2:18" ht="15" customHeight="1">
      <c r="B32" s="20" t="s">
        <v>1336</v>
      </c>
      <c r="C32" s="20" t="s">
        <v>291</v>
      </c>
      <c r="D32" s="21" t="s">
        <v>1337</v>
      </c>
      <c r="E32" s="20"/>
      <c r="F32" s="20">
        <v>42</v>
      </c>
      <c r="G32" s="22">
        <v>405.46709726793449</v>
      </c>
      <c r="H32" s="22">
        <v>95.53382144180128</v>
      </c>
      <c r="I32" s="22">
        <v>114.9164282514962</v>
      </c>
      <c r="J32" s="22">
        <v>50.027605313238645</v>
      </c>
      <c r="K32" s="23">
        <f t="shared" si="0"/>
        <v>665.94495227447055</v>
      </c>
      <c r="L32" s="22">
        <v>338.58764916823571</v>
      </c>
      <c r="M32" s="22">
        <v>65.219307352870445</v>
      </c>
      <c r="N32" s="22">
        <v>113.63643048999843</v>
      </c>
      <c r="O32" s="22">
        <v>45.479641193853311</v>
      </c>
      <c r="P32" s="23">
        <f t="shared" si="1"/>
        <v>562.92302820495797</v>
      </c>
      <c r="Q32" s="26"/>
      <c r="R32" s="25">
        <f t="shared" si="2"/>
        <v>1229423.8935996282</v>
      </c>
    </row>
    <row r="33" spans="2:18" ht="15" customHeight="1">
      <c r="B33" s="20" t="s">
        <v>1339</v>
      </c>
      <c r="C33" s="20" t="s">
        <v>297</v>
      </c>
      <c r="D33" s="21" t="s">
        <v>1340</v>
      </c>
      <c r="E33" s="20">
        <v>1</v>
      </c>
      <c r="F33" s="20">
        <v>14</v>
      </c>
      <c r="G33" s="22">
        <v>405.46709726793449</v>
      </c>
      <c r="H33" s="22">
        <v>95.53382144180128</v>
      </c>
      <c r="I33" s="22">
        <v>114.9164282514962</v>
      </c>
      <c r="J33" s="22">
        <v>50.027605313238645</v>
      </c>
      <c r="K33" s="23">
        <f t="shared" si="0"/>
        <v>665.94495227447055</v>
      </c>
      <c r="L33" s="22">
        <v>338.58764916823571</v>
      </c>
      <c r="M33" s="22">
        <v>65.219307352870445</v>
      </c>
      <c r="N33" s="22">
        <v>113.63643048999843</v>
      </c>
      <c r="O33" s="22">
        <v>45.479641193853311</v>
      </c>
      <c r="P33" s="23">
        <f t="shared" si="1"/>
        <v>562.92302820495797</v>
      </c>
      <c r="Q33" s="26"/>
      <c r="R33" s="25">
        <f t="shared" si="2"/>
        <v>444437.10205148184</v>
      </c>
    </row>
    <row r="34" spans="2:18" ht="7.5" customHeight="1">
      <c r="B34" s="27"/>
      <c r="C34" s="27"/>
      <c r="D34" s="28"/>
      <c r="E34" s="27"/>
      <c r="F34" s="27"/>
      <c r="G34" s="28"/>
      <c r="H34" s="28"/>
      <c r="I34" s="28"/>
      <c r="J34" s="28"/>
      <c r="K34" s="28"/>
      <c r="L34" s="28"/>
      <c r="M34" s="28"/>
      <c r="N34" s="28"/>
      <c r="O34" s="28"/>
      <c r="P34" s="28"/>
      <c r="Q34" s="29"/>
      <c r="R34" s="30"/>
    </row>
    <row r="35" spans="2:18">
      <c r="B35" s="27"/>
      <c r="C35" s="27"/>
      <c r="D35" s="31" t="s">
        <v>1462</v>
      </c>
      <c r="E35" s="32">
        <f>SUM(E14:E33)</f>
        <v>357</v>
      </c>
      <c r="F35" s="32">
        <f>SUM(F14:F33)</f>
        <v>436</v>
      </c>
      <c r="G35" s="27"/>
      <c r="H35" s="27"/>
      <c r="I35" s="27"/>
      <c r="J35" s="27"/>
      <c r="K35" s="27"/>
      <c r="L35" s="27"/>
      <c r="M35" s="27"/>
      <c r="N35" s="27"/>
      <c r="O35" s="28"/>
      <c r="P35" s="28"/>
      <c r="Q35" s="31" t="s">
        <v>1462</v>
      </c>
      <c r="R35" s="25">
        <f>SUM(R14:R33)</f>
        <v>30578120.230826095</v>
      </c>
    </row>
    <row r="36" spans="2:18" ht="7.5" customHeight="1" thickBot="1">
      <c r="B36" s="27"/>
      <c r="C36" s="27"/>
      <c r="D36" s="28"/>
      <c r="E36" s="33"/>
      <c r="F36" s="33"/>
      <c r="G36" s="27"/>
      <c r="H36" s="27"/>
      <c r="I36" s="27"/>
      <c r="J36" s="27"/>
      <c r="K36" s="27"/>
      <c r="L36" s="27"/>
      <c r="M36" s="27"/>
      <c r="N36" s="27"/>
      <c r="O36" s="27"/>
      <c r="P36" s="27"/>
      <c r="Q36" s="34"/>
      <c r="R36" s="35"/>
    </row>
    <row r="37" spans="2:18" ht="5.15" customHeight="1" thickTop="1">
      <c r="B37" s="27"/>
      <c r="C37" s="27"/>
      <c r="D37" s="28"/>
      <c r="E37" s="34"/>
      <c r="F37" s="34"/>
      <c r="G37" s="28"/>
      <c r="H37" s="28"/>
      <c r="I37" s="28"/>
      <c r="J37" s="28"/>
      <c r="K37" s="28"/>
      <c r="L37" s="28"/>
      <c r="M37" s="28"/>
      <c r="N37" s="28"/>
      <c r="O37" s="28"/>
      <c r="P37" s="28"/>
      <c r="Q37" s="29"/>
      <c r="R37" s="35"/>
    </row>
    <row r="38" spans="2:18">
      <c r="B38" s="27"/>
      <c r="C38" s="27"/>
      <c r="D38" s="31" t="s">
        <v>1462</v>
      </c>
      <c r="E38" s="840">
        <f>E35+F35</f>
        <v>793</v>
      </c>
      <c r="F38" s="841"/>
      <c r="G38" s="28"/>
      <c r="H38" s="28"/>
      <c r="I38" s="28"/>
      <c r="J38" s="28"/>
      <c r="K38" s="28"/>
      <c r="L38" s="28"/>
      <c r="M38" s="28"/>
      <c r="N38" s="28"/>
      <c r="O38" s="28"/>
      <c r="P38" s="28"/>
      <c r="Q38" s="29"/>
      <c r="R38" s="28"/>
    </row>
    <row r="40" spans="2:18" ht="25.5" customHeight="1">
      <c r="B40" s="826" t="s">
        <v>1463</v>
      </c>
      <c r="C40" s="826"/>
      <c r="D40" s="826"/>
      <c r="E40" s="826"/>
      <c r="F40" s="826"/>
      <c r="G40" s="826"/>
      <c r="H40" s="826"/>
      <c r="I40" s="826"/>
      <c r="J40" s="826"/>
      <c r="K40" s="826"/>
      <c r="L40" s="826"/>
      <c r="M40" s="826"/>
      <c r="N40" s="826"/>
      <c r="O40" s="826"/>
      <c r="P40" s="826"/>
      <c r="Q40" s="826"/>
      <c r="R40" s="826"/>
    </row>
    <row r="41" spans="2:18">
      <c r="Q41" s="6"/>
    </row>
    <row r="42" spans="2:18" ht="20.149999999999999" customHeight="1">
      <c r="B42" s="827" t="s">
        <v>1289</v>
      </c>
      <c r="C42" s="827" t="s">
        <v>1290</v>
      </c>
      <c r="D42" s="828" t="s">
        <v>1291</v>
      </c>
      <c r="E42" s="827" t="s">
        <v>1453</v>
      </c>
      <c r="F42" s="827"/>
      <c r="G42" s="829" t="s">
        <v>1454</v>
      </c>
      <c r="H42" s="830"/>
      <c r="I42" s="830"/>
      <c r="J42" s="831"/>
      <c r="K42" s="832"/>
      <c r="L42" s="11"/>
      <c r="M42" s="11"/>
      <c r="N42" s="11"/>
      <c r="O42" s="11"/>
      <c r="P42" s="11"/>
      <c r="Q42" s="36"/>
      <c r="R42" s="833" t="s">
        <v>1455</v>
      </c>
    </row>
    <row r="43" spans="2:18" ht="20.149999999999999" customHeight="1">
      <c r="B43" s="827"/>
      <c r="C43" s="827"/>
      <c r="D43" s="828"/>
      <c r="E43" s="842" t="s">
        <v>39</v>
      </c>
      <c r="F43" s="843"/>
      <c r="G43" s="829" t="s">
        <v>39</v>
      </c>
      <c r="H43" s="830"/>
      <c r="I43" s="830"/>
      <c r="J43" s="830"/>
      <c r="K43" s="14"/>
      <c r="L43" s="11"/>
      <c r="M43" s="11"/>
      <c r="N43" s="11"/>
      <c r="O43" s="11"/>
      <c r="P43" s="11"/>
      <c r="Q43" s="36"/>
      <c r="R43" s="834"/>
    </row>
    <row r="44" spans="2:18" ht="20.149999999999999" customHeight="1">
      <c r="B44" s="827"/>
      <c r="C44" s="827"/>
      <c r="D44" s="828"/>
      <c r="E44" s="844"/>
      <c r="F44" s="845"/>
      <c r="G44" s="839" t="s">
        <v>1457</v>
      </c>
      <c r="H44" s="831"/>
      <c r="I44" s="831"/>
      <c r="J44" s="831"/>
      <c r="K44" s="16"/>
      <c r="L44" s="11"/>
      <c r="M44" s="11"/>
      <c r="N44" s="11"/>
      <c r="O44" s="11"/>
      <c r="P44" s="11"/>
      <c r="Q44" s="36"/>
      <c r="R44" s="834"/>
    </row>
    <row r="45" spans="2:18" ht="20.149999999999999" customHeight="1">
      <c r="B45" s="827"/>
      <c r="C45" s="827"/>
      <c r="D45" s="828"/>
      <c r="E45" s="846"/>
      <c r="F45" s="847"/>
      <c r="G45" s="17" t="s">
        <v>1280</v>
      </c>
      <c r="H45" s="17" t="s">
        <v>1458</v>
      </c>
      <c r="I45" s="17" t="s">
        <v>1459</v>
      </c>
      <c r="J45" s="17" t="s">
        <v>123</v>
      </c>
      <c r="K45" s="10" t="s">
        <v>1460</v>
      </c>
      <c r="L45" s="848"/>
      <c r="M45" s="848"/>
      <c r="N45" s="848"/>
      <c r="O45" s="848"/>
      <c r="P45" s="37"/>
      <c r="Q45" s="37"/>
      <c r="R45" s="835"/>
    </row>
    <row r="46" spans="2:18" ht="15" customHeight="1">
      <c r="B46" s="20" t="s">
        <v>1315</v>
      </c>
      <c r="C46" s="20" t="s">
        <v>309</v>
      </c>
      <c r="D46" s="21" t="s">
        <v>1347</v>
      </c>
      <c r="E46" s="849">
        <v>1</v>
      </c>
      <c r="F46" s="850"/>
      <c r="G46" s="38">
        <v>506.83387158491809</v>
      </c>
      <c r="H46" s="38">
        <v>119.41727680225159</v>
      </c>
      <c r="I46" s="38">
        <v>143.64553531437025</v>
      </c>
      <c r="J46" s="38">
        <v>62.534506641548305</v>
      </c>
      <c r="K46" s="23">
        <f>SUM(G46:J46)</f>
        <v>832.43119034308825</v>
      </c>
      <c r="L46" s="851"/>
      <c r="M46" s="851"/>
      <c r="N46" s="851"/>
      <c r="O46" s="851"/>
      <c r="P46" s="39"/>
      <c r="Q46" s="39"/>
      <c r="R46" s="25">
        <f>(E46*K46)*52</f>
        <v>43286.421897840592</v>
      </c>
    </row>
    <row r="47" spans="2:18" ht="15" customHeight="1">
      <c r="B47" s="20" t="s">
        <v>1312</v>
      </c>
      <c r="C47" s="20" t="s">
        <v>301</v>
      </c>
      <c r="D47" s="21" t="s">
        <v>1346</v>
      </c>
      <c r="E47" s="849">
        <v>9</v>
      </c>
      <c r="F47" s="850"/>
      <c r="G47" s="38">
        <v>532.17556516416403</v>
      </c>
      <c r="H47" s="38">
        <v>125.38814064236418</v>
      </c>
      <c r="I47" s="38">
        <v>150.82781208008876</v>
      </c>
      <c r="J47" s="38">
        <v>65.661231973625718</v>
      </c>
      <c r="K47" s="23">
        <f>SUM(G47:J47)</f>
        <v>874.05274986024267</v>
      </c>
      <c r="L47" s="851"/>
      <c r="M47" s="851"/>
      <c r="N47" s="851"/>
      <c r="O47" s="851"/>
      <c r="P47" s="39"/>
      <c r="Q47" s="39"/>
      <c r="R47" s="25">
        <f>(E47*K47)*52</f>
        <v>409056.68693459354</v>
      </c>
    </row>
    <row r="48" spans="2:18" ht="15" customHeight="1">
      <c r="B48" s="20" t="s">
        <v>1348</v>
      </c>
      <c r="C48" s="20" t="s">
        <v>310</v>
      </c>
      <c r="D48" s="21" t="s">
        <v>1349</v>
      </c>
      <c r="E48" s="849">
        <v>1</v>
      </c>
      <c r="F48" s="850"/>
      <c r="G48" s="38">
        <v>633.54233948114756</v>
      </c>
      <c r="H48" s="38">
        <v>149.27159600281448</v>
      </c>
      <c r="I48" s="38">
        <v>179.55691914296281</v>
      </c>
      <c r="J48" s="38">
        <v>78.168133301935384</v>
      </c>
      <c r="K48" s="23">
        <f>SUM(G48:J48)</f>
        <v>1040.5389879288603</v>
      </c>
      <c r="L48" s="851"/>
      <c r="M48" s="851"/>
      <c r="N48" s="851"/>
      <c r="O48" s="851"/>
      <c r="P48" s="39"/>
      <c r="Q48" s="39"/>
      <c r="R48" s="25">
        <f>(E48*K48)*52</f>
        <v>54108.027372300734</v>
      </c>
    </row>
    <row r="49" spans="2:18" ht="15" customHeight="1">
      <c r="B49" s="20" t="s">
        <v>1351</v>
      </c>
      <c r="C49" s="20" t="s">
        <v>298</v>
      </c>
      <c r="D49" s="21" t="s">
        <v>1352</v>
      </c>
      <c r="E49" s="849">
        <v>10</v>
      </c>
      <c r="F49" s="850"/>
      <c r="G49" s="38">
        <v>557.51725874340991</v>
      </c>
      <c r="H49" s="38">
        <v>131.35900448247676</v>
      </c>
      <c r="I49" s="38">
        <v>158.01008884580727</v>
      </c>
      <c r="J49" s="38">
        <v>68.787957305703145</v>
      </c>
      <c r="K49" s="23">
        <f>SUM(G49:J49)</f>
        <v>915.67430937739698</v>
      </c>
      <c r="L49" s="851"/>
      <c r="M49" s="851"/>
      <c r="N49" s="851"/>
      <c r="O49" s="851"/>
      <c r="P49" s="39"/>
      <c r="Q49" s="39"/>
      <c r="R49" s="25">
        <f>(E49*K49)*52</f>
        <v>476150.64087624644</v>
      </c>
    </row>
    <row r="50" spans="2:18" ht="15" customHeight="1">
      <c r="B50" s="20" t="s">
        <v>1353</v>
      </c>
      <c r="C50" s="20" t="s">
        <v>304</v>
      </c>
      <c r="D50" s="21" t="s">
        <v>1354</v>
      </c>
      <c r="E50" s="849">
        <v>4</v>
      </c>
      <c r="F50" s="850"/>
      <c r="G50" s="38">
        <v>405.46709726793449</v>
      </c>
      <c r="H50" s="38">
        <v>95.53382144180128</v>
      </c>
      <c r="I50" s="38">
        <v>114.9164282514962</v>
      </c>
      <c r="J50" s="38">
        <v>50.027605313238645</v>
      </c>
      <c r="K50" s="23">
        <f>SUM(G50:J50)</f>
        <v>665.94495227447055</v>
      </c>
      <c r="L50" s="851"/>
      <c r="M50" s="851"/>
      <c r="N50" s="851"/>
      <c r="O50" s="851"/>
      <c r="P50" s="39"/>
      <c r="Q50" s="39"/>
      <c r="R50" s="25">
        <f>(E50*K50)*52</f>
        <v>138516.55007308986</v>
      </c>
    </row>
    <row r="51" spans="2:18" ht="15" thickBot="1">
      <c r="B51" s="27"/>
      <c r="C51" s="27"/>
      <c r="D51" s="28"/>
      <c r="E51" s="27"/>
      <c r="F51" s="27"/>
      <c r="G51" s="27"/>
      <c r="H51" s="27"/>
      <c r="I51" s="27"/>
      <c r="J51" s="27"/>
      <c r="K51" s="27"/>
      <c r="L51" s="27"/>
      <c r="M51" s="27"/>
      <c r="N51" s="27"/>
      <c r="O51" s="27"/>
      <c r="P51" s="27"/>
      <c r="Q51" s="34"/>
      <c r="R51" s="27"/>
    </row>
    <row r="52" spans="2:18" ht="5.15" customHeight="1" thickTop="1">
      <c r="B52" s="27"/>
      <c r="C52" s="27"/>
      <c r="D52" s="28"/>
      <c r="E52" s="40"/>
      <c r="F52" s="40"/>
      <c r="G52" s="27"/>
      <c r="H52" s="27"/>
      <c r="I52" s="27"/>
      <c r="J52" s="27"/>
      <c r="K52" s="27"/>
      <c r="L52" s="27"/>
      <c r="M52" s="27"/>
      <c r="N52" s="27"/>
      <c r="O52" s="27"/>
      <c r="P52" s="27"/>
      <c r="Q52" s="34"/>
      <c r="R52" s="40"/>
    </row>
    <row r="53" spans="2:18">
      <c r="B53" s="27"/>
      <c r="C53" s="27"/>
      <c r="D53" s="31" t="s">
        <v>1462</v>
      </c>
      <c r="E53" s="840">
        <f>SUM(E46:F50)</f>
        <v>25</v>
      </c>
      <c r="F53" s="841"/>
      <c r="G53" s="852"/>
      <c r="H53" s="852"/>
      <c r="I53" s="852"/>
      <c r="J53" s="852"/>
      <c r="K53" s="41"/>
      <c r="L53" s="28"/>
      <c r="M53" s="28"/>
      <c r="N53" s="28"/>
      <c r="O53" s="28"/>
      <c r="P53" s="853" t="s">
        <v>1462</v>
      </c>
      <c r="Q53" s="854"/>
      <c r="R53" s="25">
        <f>SUM(R46:R50)</f>
        <v>1121118.3271540711</v>
      </c>
    </row>
    <row r="55" spans="2:18" ht="25.5" customHeight="1">
      <c r="B55" s="826" t="s">
        <v>1464</v>
      </c>
      <c r="C55" s="826"/>
      <c r="D55" s="826"/>
      <c r="E55" s="826"/>
      <c r="F55" s="826"/>
      <c r="G55" s="826"/>
      <c r="H55" s="826"/>
      <c r="I55" s="826"/>
      <c r="J55" s="826"/>
      <c r="K55" s="826"/>
      <c r="L55" s="826"/>
      <c r="M55" s="826"/>
      <c r="N55" s="826"/>
      <c r="O55" s="826"/>
      <c r="P55" s="826"/>
      <c r="Q55" s="826"/>
      <c r="R55" s="826"/>
    </row>
    <row r="56" spans="2:18">
      <c r="Q56" s="6"/>
    </row>
    <row r="57" spans="2:18" ht="30" customHeight="1">
      <c r="B57" s="827" t="s">
        <v>1289</v>
      </c>
      <c r="C57" s="827" t="s">
        <v>1290</v>
      </c>
      <c r="D57" s="828" t="s">
        <v>1291</v>
      </c>
      <c r="E57" s="827" t="s">
        <v>1453</v>
      </c>
      <c r="F57" s="827"/>
      <c r="G57" s="829" t="s">
        <v>1454</v>
      </c>
      <c r="H57" s="830"/>
      <c r="I57" s="830"/>
      <c r="J57" s="831"/>
      <c r="K57" s="832"/>
      <c r="L57" s="11"/>
      <c r="M57" s="11"/>
      <c r="N57" s="11"/>
      <c r="O57" s="11"/>
      <c r="P57" s="11"/>
      <c r="Q57" s="36"/>
      <c r="R57" s="833" t="s">
        <v>1455</v>
      </c>
    </row>
    <row r="58" spans="2:18" ht="20.149999999999999" customHeight="1">
      <c r="B58" s="827"/>
      <c r="C58" s="827"/>
      <c r="D58" s="828"/>
      <c r="E58" s="842" t="s">
        <v>39</v>
      </c>
      <c r="F58" s="843"/>
      <c r="G58" s="829" t="s">
        <v>39</v>
      </c>
      <c r="H58" s="830"/>
      <c r="I58" s="830"/>
      <c r="J58" s="830"/>
      <c r="K58" s="14"/>
      <c r="L58" s="11"/>
      <c r="M58" s="11"/>
      <c r="N58" s="11"/>
      <c r="O58" s="11"/>
      <c r="P58" s="11"/>
      <c r="Q58" s="36"/>
      <c r="R58" s="834"/>
    </row>
    <row r="59" spans="2:18" ht="20.149999999999999" customHeight="1">
      <c r="B59" s="827"/>
      <c r="C59" s="827"/>
      <c r="D59" s="828"/>
      <c r="E59" s="844"/>
      <c r="F59" s="845"/>
      <c r="G59" s="839" t="s">
        <v>1457</v>
      </c>
      <c r="H59" s="831"/>
      <c r="I59" s="831"/>
      <c r="J59" s="831"/>
      <c r="K59" s="16"/>
      <c r="L59" s="11"/>
      <c r="M59" s="11"/>
      <c r="N59" s="11"/>
      <c r="O59" s="11"/>
      <c r="P59" s="11"/>
      <c r="Q59" s="36"/>
      <c r="R59" s="834"/>
    </row>
    <row r="60" spans="2:18" ht="20.149999999999999" customHeight="1">
      <c r="B60" s="827"/>
      <c r="C60" s="827"/>
      <c r="D60" s="828"/>
      <c r="E60" s="846"/>
      <c r="F60" s="847"/>
      <c r="G60" s="17" t="s">
        <v>1280</v>
      </c>
      <c r="H60" s="17" t="s">
        <v>1458</v>
      </c>
      <c r="I60" s="17" t="s">
        <v>1459</v>
      </c>
      <c r="J60" s="17" t="s">
        <v>123</v>
      </c>
      <c r="K60" s="10" t="s">
        <v>1460</v>
      </c>
      <c r="L60" s="848"/>
      <c r="M60" s="848"/>
      <c r="N60" s="848"/>
      <c r="O60" s="848"/>
      <c r="P60" s="37"/>
      <c r="Q60" s="37"/>
      <c r="R60" s="835"/>
    </row>
    <row r="61" spans="2:18" ht="15" customHeight="1">
      <c r="B61" s="20" t="s">
        <v>2</v>
      </c>
      <c r="C61" s="20">
        <v>320</v>
      </c>
      <c r="D61" s="21" t="s">
        <v>1300</v>
      </c>
      <c r="E61" s="849">
        <v>5</v>
      </c>
      <c r="F61" s="850"/>
      <c r="G61" s="38">
        <v>532.17556516416403</v>
      </c>
      <c r="H61" s="38">
        <v>119.41727680225159</v>
      </c>
      <c r="I61" s="38">
        <v>143.64553531437025</v>
      </c>
      <c r="J61" s="38">
        <v>65.661231973625718</v>
      </c>
      <c r="K61" s="23">
        <f>SUM(G61:J61)</f>
        <v>860.89960925441153</v>
      </c>
      <c r="L61" s="851"/>
      <c r="M61" s="851"/>
      <c r="N61" s="851"/>
      <c r="O61" s="851"/>
      <c r="P61" s="39"/>
      <c r="Q61" s="39"/>
      <c r="R61" s="25">
        <f>(E61*K61)*52</f>
        <v>223833.898406147</v>
      </c>
    </row>
    <row r="62" spans="2:18" ht="15" customHeight="1">
      <c r="B62" s="20" t="s">
        <v>1315</v>
      </c>
      <c r="C62" s="20" t="s">
        <v>289</v>
      </c>
      <c r="D62" s="21" t="s">
        <v>1316</v>
      </c>
      <c r="E62" s="849">
        <v>5</v>
      </c>
      <c r="F62" s="850"/>
      <c r="G62" s="38">
        <v>557.51725874340991</v>
      </c>
      <c r="H62" s="38">
        <v>125.38814064236418</v>
      </c>
      <c r="I62" s="38">
        <v>150.82781208008876</v>
      </c>
      <c r="J62" s="38">
        <v>68.787957305703145</v>
      </c>
      <c r="K62" s="23">
        <f>SUM(G62:J62)</f>
        <v>902.52116877156595</v>
      </c>
      <c r="L62" s="851"/>
      <c r="M62" s="851"/>
      <c r="N62" s="851"/>
      <c r="O62" s="851"/>
      <c r="P62" s="39"/>
      <c r="Q62" s="39"/>
      <c r="R62" s="25">
        <f>(E62*K62)*52</f>
        <v>234655.50388060714</v>
      </c>
    </row>
    <row r="63" spans="2:18" ht="15" thickBot="1">
      <c r="B63" s="27"/>
      <c r="C63" s="27"/>
      <c r="D63" s="28"/>
      <c r="E63" s="27"/>
      <c r="F63" s="27"/>
      <c r="G63" s="27"/>
      <c r="H63" s="27"/>
      <c r="I63" s="27"/>
      <c r="J63" s="27"/>
      <c r="K63" s="27"/>
      <c r="L63" s="27"/>
      <c r="M63" s="27"/>
      <c r="N63" s="27"/>
      <c r="O63" s="27"/>
      <c r="P63" s="27"/>
      <c r="Q63" s="34"/>
      <c r="R63" s="27"/>
    </row>
    <row r="64" spans="2:18" ht="5.15" customHeight="1" thickTop="1">
      <c r="B64" s="27"/>
      <c r="C64" s="27"/>
      <c r="D64" s="28"/>
      <c r="E64" s="40"/>
      <c r="F64" s="40"/>
      <c r="G64" s="27"/>
      <c r="H64" s="27"/>
      <c r="I64" s="27"/>
      <c r="J64" s="27"/>
      <c r="K64" s="27"/>
      <c r="L64" s="27"/>
      <c r="M64" s="27"/>
      <c r="N64" s="27"/>
      <c r="O64" s="27"/>
      <c r="P64" s="27"/>
      <c r="Q64" s="34"/>
      <c r="R64" s="40"/>
    </row>
    <row r="65" spans="2:18">
      <c r="B65" s="27"/>
      <c r="C65" s="27"/>
      <c r="D65" s="31" t="s">
        <v>1462</v>
      </c>
      <c r="E65" s="840">
        <f>SUM(E61:F62)</f>
        <v>10</v>
      </c>
      <c r="F65" s="841"/>
      <c r="G65" s="852"/>
      <c r="H65" s="852"/>
      <c r="I65" s="852"/>
      <c r="J65" s="852"/>
      <c r="K65" s="41"/>
      <c r="L65" s="28"/>
      <c r="M65" s="28"/>
      <c r="N65" s="28"/>
      <c r="O65" s="28"/>
      <c r="P65" s="853" t="s">
        <v>1462</v>
      </c>
      <c r="Q65" s="854"/>
      <c r="R65" s="25">
        <f>SUM(R61:R62)</f>
        <v>458489.40228675411</v>
      </c>
    </row>
    <row r="66" spans="2:18">
      <c r="B66" s="27"/>
      <c r="C66" s="27"/>
      <c r="D66" s="28"/>
      <c r="E66" s="27"/>
      <c r="F66" s="27"/>
      <c r="G66" s="28"/>
      <c r="H66" s="28"/>
      <c r="I66" s="28"/>
      <c r="J66" s="28"/>
      <c r="K66" s="28"/>
      <c r="L66" s="28"/>
      <c r="M66" s="28"/>
      <c r="N66" s="28"/>
      <c r="O66" s="28"/>
      <c r="P66" s="28"/>
      <c r="Q66" s="29"/>
      <c r="R66" s="28"/>
    </row>
    <row r="67" spans="2:18" ht="12.75" customHeight="1">
      <c r="B67" s="826" t="s">
        <v>1465</v>
      </c>
      <c r="C67" s="826"/>
      <c r="D67" s="826"/>
      <c r="E67" s="826"/>
      <c r="F67" s="826"/>
      <c r="G67" s="826"/>
      <c r="H67" s="826"/>
      <c r="I67" s="826"/>
      <c r="J67" s="826"/>
      <c r="K67" s="826"/>
      <c r="L67" s="826"/>
      <c r="M67" s="826"/>
      <c r="N67" s="826"/>
      <c r="O67" s="826"/>
      <c r="P67" s="826"/>
      <c r="Q67" s="826"/>
      <c r="R67" s="826"/>
    </row>
    <row r="68" spans="2:18" ht="12.75" customHeight="1">
      <c r="B68" s="826"/>
      <c r="C68" s="826"/>
      <c r="D68" s="826"/>
      <c r="E68" s="826"/>
      <c r="F68" s="826"/>
      <c r="G68" s="826"/>
      <c r="H68" s="826"/>
      <c r="I68" s="826"/>
      <c r="J68" s="826"/>
      <c r="K68" s="826"/>
      <c r="L68" s="826"/>
      <c r="M68" s="826"/>
      <c r="N68" s="826"/>
      <c r="O68" s="826"/>
      <c r="P68" s="826"/>
      <c r="Q68" s="826"/>
      <c r="R68" s="826"/>
    </row>
    <row r="69" spans="2:18" ht="15" thickBot="1">
      <c r="B69" s="27"/>
      <c r="C69" s="27"/>
      <c r="D69" s="28"/>
      <c r="E69" s="27"/>
      <c r="F69" s="27"/>
      <c r="G69" s="28"/>
      <c r="H69" s="28"/>
      <c r="I69" s="28"/>
      <c r="J69" s="28"/>
      <c r="K69" s="28"/>
      <c r="L69" s="28"/>
      <c r="M69" s="28"/>
      <c r="N69" s="28"/>
      <c r="O69" s="28"/>
      <c r="P69" s="28"/>
      <c r="Q69" s="28"/>
      <c r="R69" s="28"/>
    </row>
    <row r="70" spans="2:18" ht="5.15" customHeight="1" thickTop="1">
      <c r="B70" s="27"/>
      <c r="C70" s="27"/>
      <c r="D70" s="28"/>
      <c r="E70" s="40"/>
      <c r="F70" s="40"/>
      <c r="G70" s="27"/>
      <c r="H70" s="27"/>
      <c r="I70" s="27"/>
      <c r="J70" s="27"/>
      <c r="K70" s="27"/>
      <c r="L70" s="27"/>
      <c r="M70" s="27"/>
      <c r="N70" s="27"/>
      <c r="O70" s="27"/>
      <c r="P70" s="27"/>
      <c r="Q70" s="34"/>
      <c r="R70" s="40"/>
    </row>
    <row r="71" spans="2:18">
      <c r="B71" s="27"/>
      <c r="C71" s="27"/>
      <c r="D71" s="31" t="s">
        <v>1462</v>
      </c>
      <c r="E71" s="840">
        <f>E38+E53+E65</f>
        <v>828</v>
      </c>
      <c r="F71" s="841"/>
      <c r="G71" s="855"/>
      <c r="H71" s="852"/>
      <c r="I71" s="852"/>
      <c r="J71" s="852"/>
      <c r="K71" s="41"/>
      <c r="L71" s="28"/>
      <c r="M71" s="28"/>
      <c r="N71" s="28"/>
      <c r="O71" s="28"/>
      <c r="P71" s="853" t="s">
        <v>1462</v>
      </c>
      <c r="Q71" s="854"/>
      <c r="R71" s="25">
        <f>R35+R53+R65</f>
        <v>32157727.960266918</v>
      </c>
    </row>
    <row r="72" spans="2:18">
      <c r="B72" s="27"/>
      <c r="C72" s="27"/>
      <c r="D72" s="29"/>
      <c r="E72" s="42"/>
      <c r="F72" s="42"/>
      <c r="G72" s="42"/>
      <c r="H72" s="42"/>
      <c r="I72" s="42"/>
      <c r="J72" s="42"/>
      <c r="K72" s="42"/>
      <c r="L72" s="29"/>
      <c r="M72" s="29"/>
      <c r="N72" s="29"/>
      <c r="O72" s="29"/>
      <c r="P72" s="43"/>
      <c r="Q72" s="43"/>
      <c r="R72" s="26"/>
    </row>
    <row r="73" spans="2:18">
      <c r="B73" s="27"/>
      <c r="C73" s="27"/>
      <c r="D73" s="29"/>
      <c r="E73" s="42"/>
      <c r="F73" s="42"/>
      <c r="G73" s="42"/>
      <c r="H73" s="42"/>
      <c r="I73" s="42"/>
      <c r="J73" s="42"/>
      <c r="K73" s="42"/>
      <c r="L73" s="29"/>
      <c r="M73" s="29"/>
      <c r="N73" s="29"/>
      <c r="O73" s="29"/>
      <c r="P73" s="43"/>
      <c r="Q73" s="43"/>
      <c r="R73" s="26"/>
    </row>
    <row r="74" spans="2:18">
      <c r="B74" s="44" t="s">
        <v>1466</v>
      </c>
    </row>
    <row r="75" spans="2:18">
      <c r="B75" s="45" t="s">
        <v>1467</v>
      </c>
    </row>
    <row r="76" spans="2:18">
      <c r="B76" s="45" t="s">
        <v>1468</v>
      </c>
    </row>
    <row r="77" spans="2:18">
      <c r="B77" s="45" t="s">
        <v>1469</v>
      </c>
    </row>
    <row r="78" spans="2:18">
      <c r="B78" s="45" t="s">
        <v>1470</v>
      </c>
    </row>
    <row r="79" spans="2:18">
      <c r="B79" s="46"/>
    </row>
    <row r="80" spans="2:18">
      <c r="B80" s="46"/>
    </row>
    <row r="81" spans="2:12">
      <c r="B81" s="47"/>
      <c r="C81" s="47"/>
      <c r="D81" s="48"/>
      <c r="E81" s="47"/>
      <c r="F81" s="47"/>
      <c r="G81" s="48"/>
      <c r="H81" s="48"/>
      <c r="I81" s="48"/>
      <c r="J81" s="48"/>
      <c r="K81" s="48"/>
      <c r="L81" s="48"/>
    </row>
    <row r="82" spans="2:12">
      <c r="B82" s="49"/>
      <c r="C82" s="47"/>
      <c r="D82" s="48"/>
      <c r="E82" s="48"/>
      <c r="F82" s="47"/>
      <c r="G82" s="48"/>
      <c r="H82" s="48"/>
      <c r="I82" s="48"/>
      <c r="J82" s="48"/>
      <c r="K82" s="48"/>
      <c r="L82" s="48"/>
    </row>
    <row r="83" spans="2:12">
      <c r="B83" s="50"/>
      <c r="C83" s="47"/>
      <c r="D83" s="48"/>
      <c r="E83" s="47"/>
      <c r="F83" s="47"/>
      <c r="G83" s="48"/>
      <c r="H83" s="48"/>
      <c r="I83" s="48"/>
      <c r="J83" s="48"/>
      <c r="K83" s="48"/>
      <c r="L83" s="48"/>
    </row>
    <row r="84" spans="2:12">
      <c r="B84" s="50"/>
      <c r="C84" s="47"/>
      <c r="D84" s="48"/>
      <c r="E84" s="47"/>
      <c r="F84" s="47"/>
      <c r="G84" s="48"/>
      <c r="H84" s="48"/>
      <c r="I84" s="48"/>
      <c r="J84" s="48"/>
      <c r="K84" s="48"/>
      <c r="L84" s="48"/>
    </row>
    <row r="85" spans="2:12">
      <c r="B85" s="51"/>
      <c r="C85" s="47"/>
      <c r="D85" s="48"/>
      <c r="E85" s="47"/>
      <c r="F85" s="47"/>
      <c r="G85" s="48"/>
      <c r="H85" s="48"/>
      <c r="I85" s="48"/>
      <c r="J85" s="48"/>
      <c r="K85" s="48"/>
      <c r="L85" s="48"/>
    </row>
    <row r="86" spans="2:12">
      <c r="B86" s="47"/>
      <c r="C86" s="47"/>
      <c r="D86" s="48"/>
      <c r="E86" s="47"/>
      <c r="F86" s="47"/>
      <c r="G86" s="48"/>
      <c r="H86" s="48"/>
      <c r="I86" s="48"/>
      <c r="J86" s="48"/>
      <c r="K86" s="48"/>
      <c r="L86" s="48"/>
    </row>
  </sheetData>
  <protectedRanges>
    <protectedRange sqref="E2 G14:J33 L14:O33 G46:J50 G61:J62" name="Bereich1_1"/>
  </protectedRanges>
  <mergeCells count="63">
    <mergeCell ref="E61:F61"/>
    <mergeCell ref="L61:O61"/>
    <mergeCell ref="E71:F71"/>
    <mergeCell ref="G71:J71"/>
    <mergeCell ref="P71:Q71"/>
    <mergeCell ref="E62:F62"/>
    <mergeCell ref="L62:O62"/>
    <mergeCell ref="E65:F65"/>
    <mergeCell ref="G65:J65"/>
    <mergeCell ref="P65:Q65"/>
    <mergeCell ref="B67:R68"/>
    <mergeCell ref="P53:Q53"/>
    <mergeCell ref="B55:R55"/>
    <mergeCell ref="B57:B60"/>
    <mergeCell ref="C57:C60"/>
    <mergeCell ref="D57:D60"/>
    <mergeCell ref="E57:F57"/>
    <mergeCell ref="G57:K57"/>
    <mergeCell ref="R57:R60"/>
    <mergeCell ref="E58:F60"/>
    <mergeCell ref="G58:J58"/>
    <mergeCell ref="G59:J59"/>
    <mergeCell ref="L60:O60"/>
    <mergeCell ref="E49:F49"/>
    <mergeCell ref="L49:O49"/>
    <mergeCell ref="E50:F50"/>
    <mergeCell ref="L50:O50"/>
    <mergeCell ref="E53:F53"/>
    <mergeCell ref="G53:J53"/>
    <mergeCell ref="E46:F46"/>
    <mergeCell ref="L46:O46"/>
    <mergeCell ref="E47:F47"/>
    <mergeCell ref="L47:O47"/>
    <mergeCell ref="E48:F48"/>
    <mergeCell ref="L48:O48"/>
    <mergeCell ref="E38:F38"/>
    <mergeCell ref="B40:R40"/>
    <mergeCell ref="B42:B45"/>
    <mergeCell ref="C42:C45"/>
    <mergeCell ref="D42:D45"/>
    <mergeCell ref="E42:F42"/>
    <mergeCell ref="G42:K42"/>
    <mergeCell ref="R42:R45"/>
    <mergeCell ref="E43:F45"/>
    <mergeCell ref="G43:J43"/>
    <mergeCell ref="G44:J44"/>
    <mergeCell ref="L45:O45"/>
    <mergeCell ref="B2:D2"/>
    <mergeCell ref="E2:H2"/>
    <mergeCell ref="Q4:R4"/>
    <mergeCell ref="B8:R8"/>
    <mergeCell ref="B10:B13"/>
    <mergeCell ref="C10:C13"/>
    <mergeCell ref="D10:D13"/>
    <mergeCell ref="E10:F10"/>
    <mergeCell ref="G10:P10"/>
    <mergeCell ref="R10:R13"/>
    <mergeCell ref="E11:E13"/>
    <mergeCell ref="F11:F13"/>
    <mergeCell ref="G11:J11"/>
    <mergeCell ref="L11:O11"/>
    <mergeCell ref="G12:J12"/>
    <mergeCell ref="L12:O12"/>
  </mergeCells>
  <pageMargins left="0.7" right="0.7" top="0.78740157499999996" bottom="0.78740157499999996"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50DCC-5A5C-4623-BA88-2B30776DE165}">
  <sheetPr codeName="Tabelle69">
    <tabColor rgb="FF7030A0"/>
  </sheetPr>
  <dimension ref="A2:O72"/>
  <sheetViews>
    <sheetView workbookViewId="0"/>
  </sheetViews>
  <sheetFormatPr defaultColWidth="11.36328125" defaultRowHeight="14.5"/>
  <cols>
    <col min="1" max="1" width="1.36328125" style="1" customWidth="1"/>
    <col min="2" max="2" width="1.36328125" style="2" customWidth="1"/>
    <col min="3" max="3" width="40.6328125" style="2" customWidth="1"/>
    <col min="4" max="14" width="15.6328125" style="2" customWidth="1"/>
    <col min="15" max="16384" width="11.36328125" style="2"/>
  </cols>
  <sheetData>
    <row r="2" spans="1:14" ht="25.5" customHeight="1">
      <c r="C2" s="52" t="s">
        <v>1450</v>
      </c>
      <c r="D2" s="856" t="s">
        <v>1745</v>
      </c>
      <c r="E2" s="856"/>
      <c r="F2" s="856"/>
      <c r="G2" s="856"/>
    </row>
    <row r="4" spans="1:14" ht="20">
      <c r="C4" s="54" t="s">
        <v>1471</v>
      </c>
    </row>
    <row r="5" spans="1:14" ht="11.25" customHeight="1">
      <c r="C5" s="55"/>
    </row>
    <row r="6" spans="1:14" ht="4.5" customHeight="1">
      <c r="A6" s="56"/>
      <c r="C6" s="57"/>
      <c r="D6" s="57"/>
      <c r="E6" s="57"/>
      <c r="F6" s="57"/>
      <c r="G6" s="57"/>
      <c r="H6" s="57"/>
      <c r="I6" s="57"/>
      <c r="J6" s="57"/>
      <c r="K6" s="57"/>
      <c r="L6" s="57"/>
      <c r="M6" s="57"/>
      <c r="N6" s="57"/>
    </row>
    <row r="8" spans="1:14" ht="15.5">
      <c r="C8" s="58"/>
    </row>
    <row r="9" spans="1:14" ht="16.5" customHeight="1">
      <c r="C9" s="59" t="s">
        <v>1472</v>
      </c>
      <c r="D9" s="60"/>
      <c r="E9" s="60"/>
      <c r="F9" s="60"/>
      <c r="G9" s="60"/>
      <c r="H9" s="60"/>
      <c r="I9" s="60"/>
      <c r="J9" s="60"/>
      <c r="K9" s="60"/>
      <c r="L9" s="60"/>
      <c r="M9" s="60"/>
      <c r="N9" s="61"/>
    </row>
    <row r="10" spans="1:14" ht="4.5" customHeight="1">
      <c r="C10" s="62"/>
      <c r="D10" s="63"/>
      <c r="E10" s="63"/>
      <c r="F10" s="63"/>
      <c r="G10" s="63"/>
      <c r="H10" s="63"/>
      <c r="I10" s="63"/>
      <c r="J10" s="63"/>
      <c r="K10" s="63"/>
      <c r="L10" s="63"/>
      <c r="M10" s="63"/>
      <c r="N10" s="63"/>
    </row>
    <row r="11" spans="1:14" ht="16.5" customHeight="1">
      <c r="C11" s="64" t="s">
        <v>1379</v>
      </c>
      <c r="D11" s="65" t="s">
        <v>293</v>
      </c>
      <c r="E11" s="65" t="s">
        <v>291</v>
      </c>
      <c r="F11" s="65">
        <v>319</v>
      </c>
      <c r="G11" s="65">
        <v>320</v>
      </c>
      <c r="H11" s="65">
        <v>321</v>
      </c>
      <c r="I11" s="65">
        <v>332</v>
      </c>
      <c r="J11" s="65" t="s">
        <v>289</v>
      </c>
      <c r="K11" s="65" t="s">
        <v>299</v>
      </c>
      <c r="L11" s="65">
        <v>320</v>
      </c>
      <c r="M11" s="65" t="s">
        <v>301</v>
      </c>
      <c r="N11" s="65" t="s">
        <v>310</v>
      </c>
    </row>
    <row r="12" spans="1:14" ht="16.5" customHeight="1">
      <c r="C12" s="66" t="s">
        <v>1473</v>
      </c>
      <c r="D12" s="67" t="s">
        <v>372</v>
      </c>
      <c r="E12" s="67" t="s">
        <v>372</v>
      </c>
      <c r="F12" s="67" t="s">
        <v>372</v>
      </c>
      <c r="G12" s="67" t="s">
        <v>372</v>
      </c>
      <c r="H12" s="68" t="s">
        <v>372</v>
      </c>
      <c r="I12" s="67" t="s">
        <v>372</v>
      </c>
      <c r="J12" s="67" t="s">
        <v>509</v>
      </c>
      <c r="K12" s="68" t="s">
        <v>372</v>
      </c>
      <c r="L12" s="68" t="s">
        <v>840</v>
      </c>
      <c r="M12" s="68" t="s">
        <v>850</v>
      </c>
      <c r="N12" s="67" t="s">
        <v>1247</v>
      </c>
    </row>
    <row r="13" spans="1:14" ht="16.5" customHeight="1">
      <c r="C13" s="66" t="s">
        <v>1474</v>
      </c>
      <c r="D13" s="67" t="s">
        <v>394</v>
      </c>
      <c r="E13" s="67" t="s">
        <v>389</v>
      </c>
      <c r="F13" s="67" t="s">
        <v>627</v>
      </c>
      <c r="G13" s="67" t="s">
        <v>408</v>
      </c>
      <c r="H13" s="68" t="s">
        <v>483</v>
      </c>
      <c r="I13" s="67" t="s">
        <v>474</v>
      </c>
      <c r="J13" s="67" t="s">
        <v>732</v>
      </c>
      <c r="K13" s="68" t="s">
        <v>533</v>
      </c>
      <c r="L13" s="68" t="s">
        <v>444</v>
      </c>
      <c r="M13" s="68" t="s">
        <v>722</v>
      </c>
      <c r="N13" s="67" t="s">
        <v>1246</v>
      </c>
    </row>
    <row r="14" spans="1:14" ht="16.5" customHeight="1">
      <c r="C14" s="66" t="s">
        <v>1475</v>
      </c>
      <c r="D14" s="67">
        <v>43</v>
      </c>
      <c r="E14" s="67">
        <v>14</v>
      </c>
      <c r="F14" s="67">
        <v>45</v>
      </c>
      <c r="G14" s="67">
        <v>11</v>
      </c>
      <c r="H14" s="68" t="s">
        <v>379</v>
      </c>
      <c r="I14" s="67" t="s">
        <v>953</v>
      </c>
      <c r="J14" s="67">
        <v>51</v>
      </c>
      <c r="K14" s="68" t="s">
        <v>485</v>
      </c>
      <c r="L14" s="68" t="s">
        <v>410</v>
      </c>
      <c r="M14" s="68" t="s">
        <v>883</v>
      </c>
      <c r="N14" s="67">
        <v>105</v>
      </c>
    </row>
    <row r="15" spans="1:14" ht="16.5" customHeight="1">
      <c r="C15" s="66" t="s">
        <v>1476</v>
      </c>
      <c r="D15" s="67" t="s">
        <v>48</v>
      </c>
      <c r="E15" s="67" t="s">
        <v>48</v>
      </c>
      <c r="F15" s="67" t="s">
        <v>48</v>
      </c>
      <c r="G15" s="67" t="s">
        <v>48</v>
      </c>
      <c r="H15" s="68" t="s">
        <v>1477</v>
      </c>
      <c r="I15" s="67" t="s">
        <v>1477</v>
      </c>
      <c r="J15" s="67" t="s">
        <v>48</v>
      </c>
      <c r="K15" s="68" t="s">
        <v>1477</v>
      </c>
      <c r="L15" s="68" t="s">
        <v>48</v>
      </c>
      <c r="M15" s="67" t="s">
        <v>1477</v>
      </c>
      <c r="N15" s="67" t="s">
        <v>1477</v>
      </c>
    </row>
    <row r="16" spans="1:14" ht="16.5" customHeight="1">
      <c r="C16" s="66" t="s">
        <v>1478</v>
      </c>
      <c r="D16" s="67">
        <v>35</v>
      </c>
      <c r="E16" s="67">
        <v>30</v>
      </c>
      <c r="F16" s="67">
        <v>40</v>
      </c>
      <c r="G16" s="67">
        <v>45</v>
      </c>
      <c r="H16" s="67">
        <v>50</v>
      </c>
      <c r="I16" s="67">
        <v>90</v>
      </c>
      <c r="J16" s="67">
        <v>110</v>
      </c>
      <c r="K16" s="67">
        <v>120</v>
      </c>
      <c r="L16" s="67">
        <v>210</v>
      </c>
      <c r="M16" s="67">
        <v>970</v>
      </c>
      <c r="N16" s="67">
        <v>180</v>
      </c>
    </row>
    <row r="17" spans="2:15" ht="16.5" customHeight="1">
      <c r="C17" s="66" t="s">
        <v>1479</v>
      </c>
      <c r="D17" s="67">
        <v>54</v>
      </c>
      <c r="E17" s="67">
        <v>70</v>
      </c>
      <c r="F17" s="67">
        <v>135</v>
      </c>
      <c r="G17" s="67">
        <v>162</v>
      </c>
      <c r="H17" s="67">
        <v>162</v>
      </c>
      <c r="I17" s="67">
        <v>281</v>
      </c>
      <c r="J17" s="67">
        <v>170</v>
      </c>
      <c r="K17" s="67">
        <v>194</v>
      </c>
      <c r="L17" s="67" t="s">
        <v>1480</v>
      </c>
      <c r="M17" s="67" t="s">
        <v>1480</v>
      </c>
      <c r="N17" s="67" t="s">
        <v>1480</v>
      </c>
    </row>
    <row r="18" spans="2:15" ht="16.5" customHeight="1">
      <c r="C18" s="66" t="s">
        <v>1481</v>
      </c>
      <c r="D18" s="67">
        <v>43</v>
      </c>
      <c r="E18" s="67">
        <v>35</v>
      </c>
      <c r="F18" s="67">
        <v>68</v>
      </c>
      <c r="G18" s="67">
        <v>146</v>
      </c>
      <c r="H18" s="67">
        <v>211</v>
      </c>
      <c r="I18" s="67">
        <v>365</v>
      </c>
      <c r="J18" s="67">
        <v>170</v>
      </c>
      <c r="K18" s="67">
        <v>213</v>
      </c>
      <c r="L18" s="67" t="s">
        <v>1480</v>
      </c>
      <c r="M18" s="67" t="s">
        <v>1480</v>
      </c>
      <c r="N18" s="67" t="s">
        <v>1480</v>
      </c>
    </row>
    <row r="19" spans="2:15" ht="16.5" customHeight="1">
      <c r="C19" s="66" t="s">
        <v>1482</v>
      </c>
      <c r="D19" s="67" t="s">
        <v>1480</v>
      </c>
      <c r="E19" s="67" t="s">
        <v>1480</v>
      </c>
      <c r="F19" s="67" t="s">
        <v>1480</v>
      </c>
      <c r="G19" s="67" t="s">
        <v>1480</v>
      </c>
      <c r="H19" s="67">
        <v>1400</v>
      </c>
      <c r="I19" s="67">
        <v>2800</v>
      </c>
      <c r="J19" s="67" t="s">
        <v>1480</v>
      </c>
      <c r="K19" s="67">
        <v>4500</v>
      </c>
      <c r="L19" s="67" t="s">
        <v>1480</v>
      </c>
      <c r="M19" s="67">
        <v>12000</v>
      </c>
      <c r="N19" s="67">
        <v>84000</v>
      </c>
    </row>
    <row r="20" spans="2:15" ht="16.5" customHeight="1">
      <c r="C20" s="66" t="s">
        <v>1483</v>
      </c>
      <c r="D20" s="67" t="s">
        <v>1480</v>
      </c>
      <c r="E20" s="67" t="s">
        <v>1480</v>
      </c>
      <c r="F20" s="67" t="s">
        <v>1480</v>
      </c>
      <c r="G20" s="67" t="s">
        <v>1480</v>
      </c>
      <c r="H20" s="67" t="s">
        <v>1480</v>
      </c>
      <c r="I20" s="67" t="s">
        <v>1480</v>
      </c>
      <c r="J20" s="67" t="s">
        <v>1480</v>
      </c>
      <c r="K20" s="67" t="s">
        <v>1480</v>
      </c>
      <c r="L20" s="67">
        <v>14000</v>
      </c>
      <c r="M20" s="67" t="s">
        <v>1480</v>
      </c>
      <c r="N20" s="67" t="s">
        <v>1480</v>
      </c>
    </row>
    <row r="21" spans="2:15" ht="16.5" customHeight="1">
      <c r="C21" s="66" t="s">
        <v>1484</v>
      </c>
      <c r="D21" s="67" t="s">
        <v>498</v>
      </c>
      <c r="E21" s="67" t="s">
        <v>471</v>
      </c>
      <c r="F21" s="67" t="s">
        <v>508</v>
      </c>
      <c r="G21" s="67" t="s">
        <v>502</v>
      </c>
      <c r="H21" s="67" t="s">
        <v>471</v>
      </c>
      <c r="I21" s="67" t="s">
        <v>471</v>
      </c>
      <c r="J21" s="67" t="s">
        <v>508</v>
      </c>
      <c r="K21" s="67" t="s">
        <v>498</v>
      </c>
      <c r="L21" s="67" t="s">
        <v>1480</v>
      </c>
      <c r="M21" s="67" t="s">
        <v>1480</v>
      </c>
      <c r="N21" s="67" t="s">
        <v>1480</v>
      </c>
    </row>
    <row r="22" spans="2:15" ht="16.5" customHeight="1">
      <c r="C22" s="66" t="s">
        <v>1485</v>
      </c>
      <c r="D22" s="67" t="s">
        <v>395</v>
      </c>
      <c r="E22" s="67" t="s">
        <v>432</v>
      </c>
      <c r="F22" s="67" t="s">
        <v>424</v>
      </c>
      <c r="G22" s="67" t="s">
        <v>413</v>
      </c>
      <c r="H22" s="67" t="s">
        <v>378</v>
      </c>
      <c r="I22" s="67" t="s">
        <v>1486</v>
      </c>
      <c r="J22" s="67" t="s">
        <v>399</v>
      </c>
      <c r="K22" s="67" t="s">
        <v>671</v>
      </c>
      <c r="L22" s="67" t="s">
        <v>1480</v>
      </c>
      <c r="M22" s="67" t="s">
        <v>1480</v>
      </c>
      <c r="N22" s="67" t="s">
        <v>1480</v>
      </c>
    </row>
    <row r="23" spans="2:15" ht="16.5" customHeight="1">
      <c r="C23" s="66" t="s">
        <v>1487</v>
      </c>
      <c r="D23" s="67" t="s">
        <v>1488</v>
      </c>
      <c r="E23" s="67" t="s">
        <v>1480</v>
      </c>
      <c r="F23" s="67" t="s">
        <v>1488</v>
      </c>
      <c r="G23" s="67" t="s">
        <v>1480</v>
      </c>
      <c r="H23" s="67" t="s">
        <v>1480</v>
      </c>
      <c r="I23" s="67" t="s">
        <v>1488</v>
      </c>
      <c r="J23" s="67" t="s">
        <v>1488</v>
      </c>
      <c r="K23" s="67" t="s">
        <v>1480</v>
      </c>
      <c r="L23" s="67" t="s">
        <v>1480</v>
      </c>
      <c r="M23" s="67" t="s">
        <v>1480</v>
      </c>
      <c r="N23" s="67" t="s">
        <v>1480</v>
      </c>
      <c r="O23" s="69"/>
    </row>
    <row r="24" spans="2:15" ht="16.5" customHeight="1">
      <c r="C24" s="66" t="s">
        <v>1489</v>
      </c>
      <c r="D24" s="67" t="s">
        <v>1490</v>
      </c>
      <c r="E24" s="67" t="s">
        <v>1490</v>
      </c>
      <c r="F24" s="67" t="s">
        <v>1490</v>
      </c>
      <c r="G24" s="67" t="s">
        <v>1490</v>
      </c>
      <c r="H24" s="67" t="s">
        <v>1490</v>
      </c>
      <c r="I24" s="67" t="s">
        <v>1490</v>
      </c>
      <c r="J24" s="67" t="s">
        <v>1490</v>
      </c>
      <c r="K24" s="67" t="s">
        <v>1490</v>
      </c>
      <c r="L24" s="67" t="s">
        <v>1490</v>
      </c>
      <c r="M24" s="67" t="s">
        <v>1491</v>
      </c>
      <c r="N24" s="67" t="s">
        <v>1491</v>
      </c>
      <c r="O24" s="69"/>
    </row>
    <row r="25" spans="2:15" ht="16.5" customHeight="1"/>
    <row r="26" spans="2:15" ht="16.5" customHeight="1">
      <c r="C26" s="59" t="s">
        <v>1492</v>
      </c>
      <c r="D26" s="70"/>
      <c r="E26" s="70"/>
      <c r="F26" s="70"/>
      <c r="G26" s="70"/>
      <c r="H26" s="70"/>
      <c r="I26" s="70"/>
      <c r="J26" s="70"/>
      <c r="K26" s="70"/>
      <c r="L26" s="70"/>
      <c r="M26" s="70"/>
      <c r="N26" s="71"/>
    </row>
    <row r="27" spans="2:15" ht="5.15" customHeight="1">
      <c r="C27" s="72"/>
      <c r="D27" s="73"/>
      <c r="E27" s="73"/>
      <c r="F27" s="73"/>
      <c r="G27" s="73"/>
      <c r="H27" s="73"/>
      <c r="I27" s="73"/>
      <c r="J27" s="73"/>
      <c r="K27" s="73"/>
      <c r="L27" s="73"/>
      <c r="M27" s="73"/>
      <c r="N27" s="73"/>
    </row>
    <row r="28" spans="2:15" s="1" customFormat="1" ht="16.5" customHeight="1">
      <c r="B28" s="2"/>
      <c r="C28" s="66" t="s">
        <v>284</v>
      </c>
      <c r="D28" s="74">
        <v>1</v>
      </c>
      <c r="E28" s="74">
        <v>1</v>
      </c>
      <c r="F28" s="74">
        <v>1</v>
      </c>
      <c r="G28" s="74">
        <v>1</v>
      </c>
      <c r="H28" s="74">
        <v>1</v>
      </c>
      <c r="I28" s="74">
        <v>1</v>
      </c>
      <c r="J28" s="74">
        <v>1</v>
      </c>
      <c r="K28" s="74">
        <v>1</v>
      </c>
      <c r="L28" s="74">
        <v>1</v>
      </c>
      <c r="M28" s="74">
        <v>1</v>
      </c>
      <c r="N28" s="74">
        <v>2</v>
      </c>
    </row>
    <row r="29" spans="2:15" s="1" customFormat="1" ht="16.5" customHeight="1">
      <c r="B29" s="2"/>
      <c r="C29" s="66" t="s">
        <v>71</v>
      </c>
      <c r="D29" s="74">
        <v>1</v>
      </c>
      <c r="E29" s="74">
        <v>1</v>
      </c>
      <c r="F29" s="74">
        <v>1</v>
      </c>
      <c r="G29" s="74">
        <v>1</v>
      </c>
      <c r="H29" s="74">
        <v>1</v>
      </c>
      <c r="I29" s="74">
        <v>1</v>
      </c>
      <c r="J29" s="74">
        <v>1</v>
      </c>
      <c r="K29" s="74">
        <v>1</v>
      </c>
      <c r="L29" s="74">
        <v>1</v>
      </c>
      <c r="M29" s="74">
        <v>1</v>
      </c>
      <c r="N29" s="74">
        <v>1</v>
      </c>
    </row>
    <row r="30" spans="2:15" s="1" customFormat="1" ht="29">
      <c r="B30" s="2"/>
      <c r="C30" s="75" t="s">
        <v>285</v>
      </c>
      <c r="D30" s="74">
        <v>0</v>
      </c>
      <c r="E30" s="74">
        <v>0</v>
      </c>
      <c r="F30" s="74">
        <v>0</v>
      </c>
      <c r="G30" s="74">
        <v>0</v>
      </c>
      <c r="H30" s="74">
        <v>0</v>
      </c>
      <c r="I30" s="74">
        <v>0</v>
      </c>
      <c r="J30" s="74">
        <v>0</v>
      </c>
      <c r="K30" s="74">
        <v>0</v>
      </c>
      <c r="L30" s="74">
        <v>0</v>
      </c>
      <c r="M30" s="74">
        <v>0</v>
      </c>
      <c r="N30" s="74">
        <v>0</v>
      </c>
    </row>
    <row r="31" spans="2:15" s="1" customFormat="1" ht="29">
      <c r="B31" s="2"/>
      <c r="C31" s="75" t="s">
        <v>73</v>
      </c>
      <c r="D31" s="74">
        <v>2</v>
      </c>
      <c r="E31" s="74">
        <v>2</v>
      </c>
      <c r="F31" s="74">
        <v>2</v>
      </c>
      <c r="G31" s="74">
        <v>3</v>
      </c>
      <c r="H31" s="74">
        <v>3</v>
      </c>
      <c r="I31" s="74">
        <v>4</v>
      </c>
      <c r="J31" s="74">
        <v>3</v>
      </c>
      <c r="K31" s="74">
        <v>4</v>
      </c>
      <c r="L31" s="74">
        <v>10</v>
      </c>
      <c r="M31" s="74">
        <v>4</v>
      </c>
      <c r="N31" s="74">
        <v>12</v>
      </c>
    </row>
    <row r="32" spans="2:15" s="1" customFormat="1" ht="16.5" customHeight="1">
      <c r="B32" s="2"/>
      <c r="C32" s="66" t="s">
        <v>286</v>
      </c>
      <c r="D32" s="74">
        <v>0</v>
      </c>
      <c r="E32" s="74">
        <v>0</v>
      </c>
      <c r="F32" s="74">
        <v>0</v>
      </c>
      <c r="G32" s="74">
        <v>0</v>
      </c>
      <c r="H32" s="74">
        <v>1</v>
      </c>
      <c r="I32" s="74">
        <v>2</v>
      </c>
      <c r="J32" s="74">
        <v>0</v>
      </c>
      <c r="K32" s="74">
        <v>1</v>
      </c>
      <c r="L32" s="74">
        <v>0</v>
      </c>
      <c r="M32" s="74">
        <v>2</v>
      </c>
      <c r="N32" s="74">
        <v>3</v>
      </c>
    </row>
    <row r="33" spans="2:14" s="1" customFormat="1" ht="16.5" customHeight="1">
      <c r="B33" s="2"/>
      <c r="C33" s="66" t="s">
        <v>76</v>
      </c>
      <c r="D33" s="74">
        <v>1</v>
      </c>
      <c r="E33" s="74">
        <v>1</v>
      </c>
      <c r="F33" s="74">
        <v>1</v>
      </c>
      <c r="G33" s="74">
        <v>1</v>
      </c>
      <c r="H33" s="74">
        <v>1</v>
      </c>
      <c r="I33" s="74">
        <v>1</v>
      </c>
      <c r="J33" s="74">
        <v>1</v>
      </c>
      <c r="K33" s="74">
        <v>1</v>
      </c>
      <c r="L33" s="74">
        <v>2</v>
      </c>
      <c r="M33" s="74">
        <v>0</v>
      </c>
      <c r="N33" s="74">
        <v>0</v>
      </c>
    </row>
    <row r="34" spans="2:14" s="1" customFormat="1" ht="16.5" customHeight="1">
      <c r="B34" s="2"/>
      <c r="C34" s="66" t="s">
        <v>16</v>
      </c>
      <c r="D34" s="74">
        <v>2</v>
      </c>
      <c r="E34" s="74">
        <v>0</v>
      </c>
      <c r="F34" s="74">
        <v>4</v>
      </c>
      <c r="G34" s="74">
        <v>6</v>
      </c>
      <c r="H34" s="74">
        <v>0</v>
      </c>
      <c r="I34" s="74">
        <v>8</v>
      </c>
      <c r="J34" s="74">
        <v>6</v>
      </c>
      <c r="K34" s="74">
        <v>0</v>
      </c>
      <c r="L34" s="74">
        <v>0</v>
      </c>
      <c r="M34" s="74">
        <v>0</v>
      </c>
      <c r="N34" s="74">
        <v>0</v>
      </c>
    </row>
    <row r="35" spans="2:14" s="1" customFormat="1" ht="16.5" customHeight="1">
      <c r="B35" s="2"/>
      <c r="C35" s="66" t="s">
        <v>78</v>
      </c>
      <c r="D35" s="74">
        <v>0</v>
      </c>
      <c r="E35" s="74">
        <v>1</v>
      </c>
      <c r="F35" s="74">
        <v>0</v>
      </c>
      <c r="G35" s="74">
        <v>1</v>
      </c>
      <c r="H35" s="74">
        <v>1</v>
      </c>
      <c r="I35" s="74">
        <v>1</v>
      </c>
      <c r="J35" s="74">
        <v>1</v>
      </c>
      <c r="K35" s="74">
        <v>1</v>
      </c>
      <c r="L35" s="74">
        <v>0</v>
      </c>
      <c r="M35" s="74">
        <v>1</v>
      </c>
      <c r="N35" s="74">
        <v>1</v>
      </c>
    </row>
    <row r="36" spans="2:14" s="1" customFormat="1" ht="16.5" customHeight="1">
      <c r="B36" s="2"/>
      <c r="C36" s="76" t="s">
        <v>1493</v>
      </c>
      <c r="D36" s="74"/>
      <c r="E36" s="74"/>
      <c r="F36" s="74"/>
      <c r="G36" s="74"/>
      <c r="H36" s="74"/>
      <c r="I36" s="74"/>
      <c r="J36" s="74"/>
      <c r="K36" s="74"/>
      <c r="L36" s="74"/>
      <c r="M36" s="74"/>
      <c r="N36" s="74"/>
    </row>
    <row r="37" spans="2:14" s="1" customFormat="1" ht="16.5" customHeight="1">
      <c r="B37" s="2"/>
      <c r="C37" s="76"/>
      <c r="D37" s="74"/>
      <c r="E37" s="74"/>
      <c r="F37" s="74"/>
      <c r="G37" s="74"/>
      <c r="H37" s="74"/>
      <c r="I37" s="74"/>
      <c r="J37" s="74"/>
      <c r="K37" s="74"/>
      <c r="L37" s="74"/>
      <c r="M37" s="74"/>
      <c r="N37" s="74"/>
    </row>
    <row r="38" spans="2:14" s="1" customFormat="1" ht="16.5" customHeight="1">
      <c r="B38" s="2"/>
      <c r="C38" s="76"/>
      <c r="D38" s="74"/>
      <c r="E38" s="74"/>
      <c r="F38" s="74"/>
      <c r="G38" s="74"/>
      <c r="H38" s="74"/>
      <c r="I38" s="74"/>
      <c r="J38" s="74"/>
      <c r="K38" s="74"/>
      <c r="L38" s="74"/>
      <c r="M38" s="74"/>
      <c r="N38" s="74"/>
    </row>
    <row r="39" spans="2:14" s="1" customFormat="1" ht="5.15" customHeight="1">
      <c r="B39" s="2"/>
      <c r="C39" s="72"/>
      <c r="D39" s="73"/>
      <c r="E39" s="73"/>
      <c r="F39" s="73"/>
      <c r="G39" s="73"/>
      <c r="H39" s="73"/>
      <c r="I39" s="73"/>
      <c r="J39" s="73"/>
      <c r="K39" s="73"/>
      <c r="L39" s="73"/>
      <c r="M39" s="73"/>
      <c r="N39" s="73"/>
    </row>
    <row r="40" spans="2:14" s="1" customFormat="1" ht="16.5" customHeight="1">
      <c r="B40" s="2"/>
      <c r="C40" s="52" t="s">
        <v>1494</v>
      </c>
      <c r="D40" s="77">
        <f>SUM(D28:D38)</f>
        <v>7</v>
      </c>
      <c r="E40" s="77">
        <f t="shared" ref="E40:N40" si="0">SUM(E28:E38)</f>
        <v>6</v>
      </c>
      <c r="F40" s="77">
        <f t="shared" si="0"/>
        <v>9</v>
      </c>
      <c r="G40" s="77">
        <f t="shared" si="0"/>
        <v>13</v>
      </c>
      <c r="H40" s="77">
        <f t="shared" si="0"/>
        <v>8</v>
      </c>
      <c r="I40" s="77">
        <f t="shared" si="0"/>
        <v>18</v>
      </c>
      <c r="J40" s="77">
        <f t="shared" si="0"/>
        <v>13</v>
      </c>
      <c r="K40" s="77">
        <f t="shared" si="0"/>
        <v>9</v>
      </c>
      <c r="L40" s="77">
        <f t="shared" si="0"/>
        <v>14</v>
      </c>
      <c r="M40" s="77">
        <f t="shared" si="0"/>
        <v>9</v>
      </c>
      <c r="N40" s="77">
        <f t="shared" si="0"/>
        <v>19</v>
      </c>
    </row>
    <row r="41" spans="2:14" s="1" customFormat="1" ht="16.5" customHeight="1">
      <c r="B41" s="2"/>
      <c r="C41" s="2"/>
      <c r="D41" s="73"/>
      <c r="E41" s="73"/>
      <c r="F41" s="73"/>
      <c r="G41" s="73"/>
      <c r="H41" s="73"/>
      <c r="I41" s="73"/>
      <c r="J41" s="73"/>
      <c r="K41" s="73"/>
      <c r="L41" s="73"/>
      <c r="M41" s="73"/>
      <c r="N41" s="73"/>
    </row>
    <row r="42" spans="2:14" s="1" customFormat="1" ht="16.5" customHeight="1">
      <c r="B42" s="2"/>
      <c r="C42" s="59" t="s">
        <v>1495</v>
      </c>
      <c r="D42" s="70"/>
      <c r="E42" s="70"/>
      <c r="F42" s="70"/>
      <c r="G42" s="70"/>
      <c r="H42" s="70"/>
      <c r="I42" s="70"/>
      <c r="J42" s="70"/>
      <c r="K42" s="70"/>
      <c r="L42" s="70"/>
      <c r="M42" s="70"/>
      <c r="N42" s="71"/>
    </row>
    <row r="43" spans="2:14" s="1" customFormat="1" ht="5.15" customHeight="1">
      <c r="B43" s="2"/>
      <c r="C43" s="72"/>
      <c r="D43" s="73"/>
      <c r="E43" s="73"/>
      <c r="F43" s="73"/>
      <c r="G43" s="73"/>
      <c r="H43" s="73"/>
      <c r="I43" s="73"/>
      <c r="J43" s="73"/>
      <c r="K43" s="73"/>
      <c r="L43" s="73"/>
      <c r="M43" s="73"/>
      <c r="N43" s="73"/>
    </row>
    <row r="44" spans="2:14" s="1" customFormat="1" ht="16.5" customHeight="1">
      <c r="B44" s="2"/>
      <c r="C44" s="66" t="s">
        <v>284</v>
      </c>
      <c r="D44" s="74">
        <v>60</v>
      </c>
      <c r="E44" s="74">
        <v>55</v>
      </c>
      <c r="F44" s="74">
        <v>65</v>
      </c>
      <c r="G44" s="74">
        <v>70</v>
      </c>
      <c r="H44" s="74">
        <v>75</v>
      </c>
      <c r="I44" s="74">
        <v>115</v>
      </c>
      <c r="J44" s="74">
        <v>135</v>
      </c>
      <c r="K44" s="74">
        <v>155</v>
      </c>
      <c r="L44" s="74">
        <v>245</v>
      </c>
      <c r="M44" s="74">
        <v>115</v>
      </c>
      <c r="N44" s="74">
        <v>205</v>
      </c>
    </row>
    <row r="45" spans="2:14" s="1" customFormat="1" ht="16.5" customHeight="1">
      <c r="B45" s="2"/>
      <c r="C45" s="66" t="s">
        <v>71</v>
      </c>
      <c r="D45" s="74">
        <v>50</v>
      </c>
      <c r="E45" s="74">
        <v>45</v>
      </c>
      <c r="F45" s="74">
        <v>60</v>
      </c>
      <c r="G45" s="74">
        <v>65</v>
      </c>
      <c r="H45" s="74">
        <v>70</v>
      </c>
      <c r="I45" s="74">
        <v>110</v>
      </c>
      <c r="J45" s="74">
        <v>110</v>
      </c>
      <c r="K45" s="74">
        <v>150</v>
      </c>
      <c r="L45" s="74">
        <v>240</v>
      </c>
      <c r="M45" s="74">
        <v>110</v>
      </c>
      <c r="N45" s="74">
        <v>200</v>
      </c>
    </row>
    <row r="46" spans="2:14" s="1" customFormat="1" ht="29">
      <c r="B46" s="2"/>
      <c r="C46" s="75" t="s">
        <v>285</v>
      </c>
      <c r="D46" s="74">
        <v>0</v>
      </c>
      <c r="E46" s="74">
        <v>0</v>
      </c>
      <c r="F46" s="74">
        <v>0</v>
      </c>
      <c r="G46" s="74">
        <v>0</v>
      </c>
      <c r="H46" s="74">
        <v>0</v>
      </c>
      <c r="I46" s="74">
        <v>0</v>
      </c>
      <c r="J46" s="74">
        <v>0</v>
      </c>
      <c r="K46" s="74">
        <v>0</v>
      </c>
      <c r="L46" s="74">
        <v>0</v>
      </c>
      <c r="M46" s="74">
        <v>0</v>
      </c>
      <c r="N46" s="74">
        <v>0</v>
      </c>
    </row>
    <row r="47" spans="2:14" s="1" customFormat="1" ht="29">
      <c r="B47" s="2"/>
      <c r="C47" s="75" t="s">
        <v>73</v>
      </c>
      <c r="D47" s="74">
        <v>45</v>
      </c>
      <c r="E47" s="74">
        <v>45</v>
      </c>
      <c r="F47" s="74">
        <v>60</v>
      </c>
      <c r="G47" s="74">
        <v>65</v>
      </c>
      <c r="H47" s="74">
        <v>70</v>
      </c>
      <c r="I47" s="74">
        <v>100</v>
      </c>
      <c r="J47" s="74">
        <v>100</v>
      </c>
      <c r="K47" s="74">
        <v>140</v>
      </c>
      <c r="L47" s="74">
        <v>240</v>
      </c>
      <c r="M47" s="74">
        <v>60</v>
      </c>
      <c r="N47" s="74">
        <v>200</v>
      </c>
    </row>
    <row r="48" spans="2:14" s="1" customFormat="1" ht="16.5" customHeight="1">
      <c r="B48" s="2"/>
      <c r="C48" s="66" t="s">
        <v>286</v>
      </c>
      <c r="D48" s="74">
        <v>0</v>
      </c>
      <c r="E48" s="74">
        <v>0</v>
      </c>
      <c r="F48" s="74">
        <v>0</v>
      </c>
      <c r="G48" s="74">
        <v>0</v>
      </c>
      <c r="H48" s="74">
        <v>20</v>
      </c>
      <c r="I48" s="74">
        <v>20</v>
      </c>
      <c r="J48" s="74">
        <v>0</v>
      </c>
      <c r="K48" s="74">
        <v>20</v>
      </c>
      <c r="L48" s="74">
        <v>40</v>
      </c>
      <c r="M48" s="74">
        <v>40</v>
      </c>
      <c r="N48" s="74">
        <v>200</v>
      </c>
    </row>
    <row r="49" spans="2:14" s="1" customFormat="1" ht="16.5" customHeight="1">
      <c r="B49" s="2"/>
      <c r="C49" s="66" t="s">
        <v>76</v>
      </c>
      <c r="D49" s="74">
        <v>20</v>
      </c>
      <c r="E49" s="74">
        <v>20</v>
      </c>
      <c r="F49" s="74">
        <v>20</v>
      </c>
      <c r="G49" s="74">
        <v>20</v>
      </c>
      <c r="H49" s="74">
        <v>20</v>
      </c>
      <c r="I49" s="74">
        <v>20</v>
      </c>
      <c r="J49" s="74">
        <v>20</v>
      </c>
      <c r="K49" s="74">
        <v>20</v>
      </c>
      <c r="L49" s="74">
        <v>0</v>
      </c>
      <c r="M49" s="74">
        <v>0</v>
      </c>
      <c r="N49" s="74">
        <v>0</v>
      </c>
    </row>
    <row r="50" spans="2:14" s="1" customFormat="1" ht="16.5" customHeight="1">
      <c r="B50" s="2"/>
      <c r="C50" s="66" t="s">
        <v>16</v>
      </c>
      <c r="D50" s="74">
        <v>30</v>
      </c>
      <c r="E50" s="74">
        <v>0</v>
      </c>
      <c r="F50" s="74">
        <v>50</v>
      </c>
      <c r="G50" s="74">
        <v>0</v>
      </c>
      <c r="H50" s="74">
        <v>0</v>
      </c>
      <c r="I50" s="74">
        <v>50</v>
      </c>
      <c r="J50" s="74">
        <v>50</v>
      </c>
      <c r="K50" s="74">
        <v>0</v>
      </c>
      <c r="L50" s="74">
        <v>0</v>
      </c>
      <c r="M50" s="74">
        <v>0</v>
      </c>
      <c r="N50" s="74">
        <v>20</v>
      </c>
    </row>
    <row r="51" spans="2:14" s="1" customFormat="1" ht="16.5" customHeight="1">
      <c r="B51" s="2"/>
      <c r="C51" s="66" t="s">
        <v>78</v>
      </c>
      <c r="D51" s="74">
        <v>0</v>
      </c>
      <c r="E51" s="74">
        <v>20</v>
      </c>
      <c r="F51" s="74">
        <v>0</v>
      </c>
      <c r="G51" s="74">
        <v>20</v>
      </c>
      <c r="H51" s="74">
        <v>20</v>
      </c>
      <c r="I51" s="74">
        <v>20</v>
      </c>
      <c r="J51" s="74">
        <v>20</v>
      </c>
      <c r="K51" s="74">
        <v>20</v>
      </c>
      <c r="L51" s="74">
        <v>0</v>
      </c>
      <c r="M51" s="74">
        <v>20</v>
      </c>
      <c r="N51" s="74">
        <v>10</v>
      </c>
    </row>
    <row r="52" spans="2:14" s="1" customFormat="1" ht="16.5" customHeight="1">
      <c r="B52" s="2"/>
      <c r="C52" s="76" t="s">
        <v>1493</v>
      </c>
      <c r="D52" s="74"/>
      <c r="E52" s="74"/>
      <c r="F52" s="74"/>
      <c r="G52" s="74"/>
      <c r="H52" s="74"/>
      <c r="I52" s="74"/>
      <c r="J52" s="74"/>
      <c r="K52" s="74"/>
      <c r="L52" s="74"/>
      <c r="M52" s="74"/>
      <c r="N52" s="74"/>
    </row>
    <row r="53" spans="2:14" s="1" customFormat="1" ht="16.5" customHeight="1">
      <c r="B53" s="2"/>
      <c r="C53" s="76"/>
      <c r="D53" s="74"/>
      <c r="E53" s="74"/>
      <c r="F53" s="74"/>
      <c r="G53" s="74"/>
      <c r="H53" s="74"/>
      <c r="I53" s="74"/>
      <c r="J53" s="74"/>
      <c r="K53" s="74"/>
      <c r="L53" s="74"/>
      <c r="M53" s="74"/>
      <c r="N53" s="74"/>
    </row>
    <row r="54" spans="2:14" s="1" customFormat="1" ht="16.5" customHeight="1">
      <c r="B54" s="2"/>
      <c r="C54" s="76"/>
      <c r="D54" s="74"/>
      <c r="E54" s="74"/>
      <c r="F54" s="74"/>
      <c r="G54" s="74"/>
      <c r="H54" s="74"/>
      <c r="I54" s="74"/>
      <c r="J54" s="74"/>
      <c r="K54" s="74"/>
      <c r="L54" s="74"/>
      <c r="M54" s="74"/>
      <c r="N54" s="74"/>
    </row>
    <row r="55" spans="2:14" s="1" customFormat="1" ht="5.15" customHeight="1">
      <c r="B55" s="2"/>
      <c r="C55" s="72"/>
      <c r="D55" s="73"/>
      <c r="E55" s="73"/>
      <c r="F55" s="73"/>
      <c r="G55" s="73"/>
      <c r="H55" s="73"/>
      <c r="I55" s="73"/>
      <c r="J55" s="73"/>
      <c r="K55" s="73"/>
      <c r="L55" s="73"/>
      <c r="M55" s="73"/>
      <c r="N55" s="73"/>
    </row>
    <row r="56" spans="2:14" s="1" customFormat="1" ht="16.5" customHeight="1">
      <c r="B56" s="2"/>
      <c r="C56" s="52" t="s">
        <v>1496</v>
      </c>
      <c r="D56" s="77">
        <f>SUMPRODUCT(D28:D38,D44:D54)</f>
        <v>280</v>
      </c>
      <c r="E56" s="77">
        <f t="shared" ref="E56:N56" si="1">SUMPRODUCT(E28:E38,E44:E54)</f>
        <v>230</v>
      </c>
      <c r="F56" s="77">
        <f t="shared" si="1"/>
        <v>465</v>
      </c>
      <c r="G56" s="77">
        <f t="shared" si="1"/>
        <v>370</v>
      </c>
      <c r="H56" s="77">
        <f t="shared" si="1"/>
        <v>415</v>
      </c>
      <c r="I56" s="77">
        <f t="shared" si="1"/>
        <v>1105</v>
      </c>
      <c r="J56" s="77">
        <f t="shared" si="1"/>
        <v>885</v>
      </c>
      <c r="K56" s="77">
        <f t="shared" si="1"/>
        <v>925</v>
      </c>
      <c r="L56" s="77">
        <f t="shared" si="1"/>
        <v>2885</v>
      </c>
      <c r="M56" s="77">
        <f t="shared" si="1"/>
        <v>565</v>
      </c>
      <c r="N56" s="77">
        <f t="shared" si="1"/>
        <v>3620</v>
      </c>
    </row>
    <row r="57" spans="2:14" s="1" customFormat="1" ht="16.5" customHeight="1">
      <c r="B57" s="2"/>
      <c r="C57" s="2"/>
      <c r="F57" s="2"/>
      <c r="G57" s="2"/>
      <c r="H57" s="2"/>
      <c r="I57" s="2"/>
      <c r="J57" s="2"/>
      <c r="K57" s="2"/>
      <c r="L57" s="2"/>
      <c r="M57" s="2"/>
      <c r="N57" s="2"/>
    </row>
    <row r="58" spans="2:14" s="1" customFormat="1" ht="16.5" customHeight="1">
      <c r="B58" s="2"/>
      <c r="F58" s="2"/>
      <c r="G58" s="2"/>
      <c r="H58" s="2"/>
      <c r="I58" s="2"/>
      <c r="J58" s="2"/>
      <c r="K58" s="2"/>
      <c r="L58" s="2"/>
      <c r="M58" s="2"/>
      <c r="N58" s="2"/>
    </row>
    <row r="59" spans="2:14" s="1" customFormat="1">
      <c r="B59" s="2"/>
      <c r="C59" s="78" t="s">
        <v>1466</v>
      </c>
      <c r="F59" s="2"/>
      <c r="G59" s="2"/>
      <c r="H59" s="2"/>
      <c r="I59" s="2"/>
      <c r="J59" s="2"/>
      <c r="K59" s="2"/>
      <c r="L59" s="2"/>
      <c r="M59" s="2"/>
      <c r="N59" s="2"/>
    </row>
    <row r="60" spans="2:14" s="1" customFormat="1">
      <c r="B60" s="2"/>
      <c r="C60" s="79" t="s">
        <v>1497</v>
      </c>
      <c r="D60" s="2"/>
      <c r="E60" s="2"/>
      <c r="F60" s="2"/>
      <c r="G60" s="2"/>
      <c r="H60" s="2"/>
      <c r="I60" s="2"/>
      <c r="J60" s="2"/>
      <c r="K60" s="2"/>
      <c r="L60" s="2"/>
      <c r="M60" s="2"/>
      <c r="N60" s="2"/>
    </row>
    <row r="61" spans="2:14" s="1" customFormat="1">
      <c r="B61" s="2"/>
      <c r="C61" s="80" t="s">
        <v>1498</v>
      </c>
      <c r="F61" s="2"/>
      <c r="G61" s="2"/>
      <c r="H61" s="2"/>
      <c r="I61" s="2"/>
      <c r="J61" s="2"/>
      <c r="K61" s="2"/>
      <c r="L61" s="2"/>
      <c r="M61" s="2"/>
      <c r="N61" s="2"/>
    </row>
    <row r="62" spans="2:14" s="1" customFormat="1">
      <c r="B62" s="2"/>
      <c r="C62" s="80" t="s">
        <v>1499</v>
      </c>
      <c r="F62" s="2"/>
      <c r="G62" s="2"/>
      <c r="H62" s="2"/>
      <c r="I62" s="2"/>
      <c r="J62" s="2"/>
      <c r="K62" s="2"/>
      <c r="L62" s="2"/>
      <c r="M62" s="2"/>
      <c r="N62" s="2"/>
    </row>
    <row r="63" spans="2:14" s="1" customFormat="1">
      <c r="B63" s="2"/>
      <c r="C63" s="80" t="s">
        <v>1500</v>
      </c>
      <c r="F63" s="2"/>
      <c r="G63" s="2"/>
      <c r="H63" s="2"/>
      <c r="I63" s="2"/>
      <c r="J63" s="2"/>
      <c r="K63" s="2"/>
      <c r="L63" s="2"/>
      <c r="M63" s="2"/>
      <c r="N63" s="2"/>
    </row>
    <row r="64" spans="2:14" s="1" customFormat="1">
      <c r="B64" s="2"/>
      <c r="C64" s="80" t="s">
        <v>1501</v>
      </c>
      <c r="F64" s="2"/>
      <c r="G64" s="2"/>
      <c r="H64" s="2"/>
      <c r="I64" s="2"/>
      <c r="J64" s="2"/>
      <c r="K64" s="2"/>
      <c r="L64" s="2"/>
      <c r="M64" s="2"/>
      <c r="N64" s="2"/>
    </row>
    <row r="65" spans="2:14" s="1" customFormat="1">
      <c r="B65" s="2"/>
      <c r="C65" s="80" t="s">
        <v>1502</v>
      </c>
      <c r="F65" s="2"/>
      <c r="G65" s="2"/>
      <c r="H65" s="2"/>
      <c r="I65" s="2"/>
      <c r="J65" s="2"/>
      <c r="K65" s="2"/>
      <c r="L65" s="2"/>
      <c r="M65" s="2"/>
      <c r="N65" s="2"/>
    </row>
    <row r="66" spans="2:14" s="1" customFormat="1">
      <c r="B66" s="2"/>
      <c r="C66" s="80" t="s">
        <v>1503</v>
      </c>
      <c r="F66" s="2"/>
      <c r="G66" s="2"/>
      <c r="H66" s="2"/>
      <c r="I66" s="2"/>
      <c r="J66" s="2"/>
      <c r="K66" s="2"/>
      <c r="L66" s="2"/>
      <c r="M66" s="2"/>
      <c r="N66" s="2"/>
    </row>
    <row r="67" spans="2:14" s="1" customFormat="1">
      <c r="B67" s="2"/>
      <c r="C67" s="80" t="s">
        <v>1504</v>
      </c>
      <c r="F67" s="2"/>
      <c r="G67" s="2"/>
      <c r="H67" s="2"/>
      <c r="I67" s="2"/>
      <c r="J67" s="2"/>
      <c r="K67" s="2"/>
      <c r="L67" s="2"/>
      <c r="M67" s="2"/>
      <c r="N67" s="2"/>
    </row>
    <row r="68" spans="2:14" s="1" customFormat="1">
      <c r="B68" s="2"/>
      <c r="C68" s="80" t="s">
        <v>1470</v>
      </c>
      <c r="F68" s="2"/>
      <c r="G68" s="2"/>
      <c r="H68" s="2"/>
      <c r="I68" s="2"/>
      <c r="J68" s="2"/>
      <c r="K68" s="2"/>
      <c r="L68" s="2"/>
      <c r="M68" s="2"/>
      <c r="N68" s="2"/>
    </row>
    <row r="69" spans="2:14" s="1" customFormat="1" ht="16.5" customHeight="1">
      <c r="B69" s="2"/>
      <c r="F69" s="2"/>
      <c r="G69" s="2"/>
      <c r="H69" s="2"/>
      <c r="I69" s="2"/>
      <c r="J69" s="2"/>
      <c r="K69" s="2"/>
      <c r="L69" s="2"/>
      <c r="M69" s="2"/>
      <c r="N69" s="2"/>
    </row>
    <row r="70" spans="2:14" s="1" customFormat="1" ht="16.5" customHeight="1">
      <c r="B70" s="2"/>
      <c r="C70" s="81"/>
      <c r="F70" s="2"/>
      <c r="G70" s="2"/>
      <c r="H70" s="2"/>
      <c r="I70" s="2"/>
      <c r="J70" s="2"/>
      <c r="K70" s="2"/>
      <c r="L70" s="2"/>
      <c r="M70" s="2"/>
      <c r="N70" s="2"/>
    </row>
    <row r="71" spans="2:14" ht="16.5" customHeight="1">
      <c r="C71" s="1"/>
    </row>
    <row r="72" spans="2:14" ht="16.5" customHeight="1"/>
  </sheetData>
  <protectedRanges>
    <protectedRange sqref="D2:G2 C36:C38 D44:N54 C52:C54 D28:N38" name="Bereich1_1"/>
  </protectedRanges>
  <mergeCells count="1">
    <mergeCell ref="D2:G2"/>
  </mergeCells>
  <pageMargins left="0.7" right="0.7" top="0.78740157499999996" bottom="0.78740157499999996"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65BE9-B129-4151-913F-C888B7227DF8}">
  <sheetPr codeName="Tabelle70">
    <tabColor rgb="FF7030A0"/>
  </sheetPr>
  <dimension ref="A2:O84"/>
  <sheetViews>
    <sheetView workbookViewId="0"/>
  </sheetViews>
  <sheetFormatPr defaultColWidth="11.36328125" defaultRowHeight="14.5"/>
  <cols>
    <col min="1" max="1" width="1.36328125" style="1" customWidth="1"/>
    <col min="2" max="2" width="1.36328125" style="2" customWidth="1"/>
    <col min="3" max="3" width="37.6328125" style="2" customWidth="1"/>
    <col min="4" max="15" width="19.36328125" style="2" customWidth="1"/>
    <col min="16" max="16384" width="11.36328125" style="2"/>
  </cols>
  <sheetData>
    <row r="2" spans="1:15" s="83" customFormat="1" ht="25.5" customHeight="1">
      <c r="A2" s="82"/>
      <c r="C2" s="52" t="s">
        <v>1450</v>
      </c>
      <c r="D2" s="856" t="s">
        <v>1745</v>
      </c>
      <c r="E2" s="856"/>
      <c r="F2" s="856"/>
      <c r="G2" s="856"/>
    </row>
    <row r="4" spans="1:15" ht="20">
      <c r="C4" s="54" t="s">
        <v>1746</v>
      </c>
      <c r="D4" s="54"/>
      <c r="E4" s="54"/>
      <c r="F4" s="54"/>
    </row>
    <row r="5" spans="1:15" ht="11.25" customHeight="1">
      <c r="C5" s="55"/>
      <c r="D5" s="55"/>
      <c r="E5" s="55"/>
      <c r="F5" s="55"/>
    </row>
    <row r="6" spans="1:15" ht="4.5" customHeight="1">
      <c r="A6" s="56"/>
      <c r="C6" s="57"/>
      <c r="D6" s="57"/>
      <c r="E6" s="57"/>
      <c r="F6" s="57"/>
      <c r="G6" s="57"/>
      <c r="H6" s="57"/>
      <c r="I6" s="57"/>
      <c r="J6" s="57"/>
      <c r="K6" s="57"/>
      <c r="L6" s="57"/>
      <c r="M6" s="57"/>
      <c r="N6" s="57"/>
      <c r="O6" s="57"/>
    </row>
    <row r="8" spans="1:15" ht="15.5">
      <c r="C8" s="58"/>
      <c r="D8" s="58"/>
      <c r="E8" s="58"/>
      <c r="F8" s="58"/>
    </row>
    <row r="9" spans="1:15" ht="15.5">
      <c r="C9" s="58"/>
      <c r="D9" s="58"/>
      <c r="E9" s="58"/>
      <c r="F9" s="58"/>
      <c r="I9" s="861" t="s">
        <v>1747</v>
      </c>
      <c r="J9" s="862"/>
      <c r="K9" s="862"/>
      <c r="L9" s="862"/>
      <c r="M9" s="863"/>
      <c r="N9" s="67" t="s">
        <v>1748</v>
      </c>
    </row>
    <row r="10" spans="1:15" ht="50.25" customHeight="1">
      <c r="C10" s="84" t="s">
        <v>1749</v>
      </c>
      <c r="D10" s="85" t="s">
        <v>1750</v>
      </c>
      <c r="E10" s="85" t="s">
        <v>1751</v>
      </c>
      <c r="F10" s="85" t="s">
        <v>1752</v>
      </c>
      <c r="G10" s="85" t="s">
        <v>1753</v>
      </c>
      <c r="H10" s="85" t="s">
        <v>1754</v>
      </c>
      <c r="I10" s="185" t="s">
        <v>1755</v>
      </c>
      <c r="J10" s="185" t="s">
        <v>1756</v>
      </c>
      <c r="K10" s="185" t="s">
        <v>1757</v>
      </c>
      <c r="L10" s="185" t="s">
        <v>1758</v>
      </c>
      <c r="M10" s="185" t="s">
        <v>1759</v>
      </c>
      <c r="N10" s="85" t="s">
        <v>1760</v>
      </c>
      <c r="O10" s="85" t="s">
        <v>1761</v>
      </c>
    </row>
    <row r="11" spans="1:15" ht="16.5" customHeight="1"/>
    <row r="12" spans="1:15" ht="18.649999999999999" customHeight="1">
      <c r="C12" s="59" t="s">
        <v>1762</v>
      </c>
      <c r="D12" s="70"/>
      <c r="E12" s="70"/>
      <c r="F12" s="70"/>
      <c r="G12" s="70"/>
      <c r="H12" s="70"/>
      <c r="I12" s="70"/>
      <c r="J12" s="70"/>
      <c r="K12" s="70"/>
      <c r="L12" s="70"/>
      <c r="M12" s="70"/>
      <c r="N12" s="70"/>
      <c r="O12" s="71"/>
    </row>
    <row r="13" spans="1:15" ht="5.15" customHeight="1">
      <c r="C13" s="72"/>
      <c r="D13" s="60"/>
      <c r="E13" s="73"/>
      <c r="F13" s="73"/>
      <c r="G13" s="73"/>
      <c r="H13" s="73"/>
      <c r="I13" s="73"/>
      <c r="J13" s="73"/>
      <c r="K13" s="73"/>
      <c r="L13" s="73"/>
      <c r="M13" s="73"/>
      <c r="N13" s="73"/>
      <c r="O13" s="73"/>
    </row>
    <row r="14" spans="1:15" s="1" customFormat="1" ht="18.649999999999999" customHeight="1">
      <c r="B14" s="2"/>
      <c r="C14" s="66" t="s">
        <v>1763</v>
      </c>
      <c r="D14" s="74">
        <v>2400</v>
      </c>
      <c r="E14" s="74">
        <v>4</v>
      </c>
      <c r="F14" s="74">
        <f>8+8</f>
        <v>16</v>
      </c>
      <c r="G14" s="86">
        <f>+F14</f>
        <v>16</v>
      </c>
      <c r="H14" s="86">
        <v>0</v>
      </c>
      <c r="I14" s="87">
        <v>30000</v>
      </c>
      <c r="J14" s="87">
        <f>(30+17.27)*F14</f>
        <v>756.31999999999994</v>
      </c>
      <c r="K14" s="87">
        <f>I14*0.39</f>
        <v>11700</v>
      </c>
      <c r="L14" s="87">
        <v>115</v>
      </c>
      <c r="M14" s="87">
        <f>51924-I14-K14</f>
        <v>10224</v>
      </c>
      <c r="N14" s="87">
        <v>0</v>
      </c>
      <c r="O14" s="87">
        <f>SUM(I14:N14)*G14</f>
        <v>844725.12</v>
      </c>
    </row>
    <row r="15" spans="1:15" s="1" customFormat="1" ht="18.649999999999999" customHeight="1">
      <c r="B15" s="2"/>
      <c r="C15" s="66" t="s">
        <v>1764</v>
      </c>
      <c r="D15" s="74">
        <v>2400</v>
      </c>
      <c r="E15" s="74">
        <v>4</v>
      </c>
      <c r="F15" s="74">
        <v>8</v>
      </c>
      <c r="G15" s="86">
        <v>8</v>
      </c>
      <c r="H15" s="86">
        <v>0</v>
      </c>
      <c r="I15" s="87">
        <v>26400</v>
      </c>
      <c r="J15" s="87">
        <f t="shared" ref="J15:J26" si="0">(30+17.27)*F15</f>
        <v>378.15999999999997</v>
      </c>
      <c r="K15" s="87">
        <f t="shared" ref="K15:K26" si="1">I15*0.39</f>
        <v>10296</v>
      </c>
      <c r="L15" s="87">
        <v>115</v>
      </c>
      <c r="M15" s="87">
        <f>45696-K15-I15</f>
        <v>9000</v>
      </c>
      <c r="N15" s="87">
        <v>0</v>
      </c>
      <c r="O15" s="87">
        <f t="shared" ref="O15:O26" si="2">SUM(I15:N15)*G15</f>
        <v>369513.28</v>
      </c>
    </row>
    <row r="16" spans="1:15" s="1" customFormat="1" ht="18.649999999999999" customHeight="1">
      <c r="B16" s="2"/>
      <c r="C16" s="66" t="s">
        <v>284</v>
      </c>
      <c r="D16" s="74">
        <v>2400</v>
      </c>
      <c r="E16" s="74">
        <v>5</v>
      </c>
      <c r="F16" s="74">
        <v>80</v>
      </c>
      <c r="G16" s="86">
        <v>80</v>
      </c>
      <c r="H16" s="86">
        <v>0</v>
      </c>
      <c r="I16" s="87">
        <v>26400</v>
      </c>
      <c r="J16" s="87">
        <f t="shared" si="0"/>
        <v>3781.5999999999995</v>
      </c>
      <c r="K16" s="87">
        <f t="shared" si="1"/>
        <v>10296</v>
      </c>
      <c r="L16" s="87">
        <v>115</v>
      </c>
      <c r="M16" s="87">
        <f>45696-K16-I16</f>
        <v>9000</v>
      </c>
      <c r="N16" s="87">
        <v>0</v>
      </c>
      <c r="O16" s="87">
        <f t="shared" si="2"/>
        <v>3967408</v>
      </c>
    </row>
    <row r="17" spans="2:15" s="1" customFormat="1" ht="18.649999999999999" customHeight="1">
      <c r="B17" s="2"/>
      <c r="C17" s="66" t="s">
        <v>71</v>
      </c>
      <c r="D17" s="74">
        <v>2400</v>
      </c>
      <c r="E17" s="74">
        <v>5</v>
      </c>
      <c r="F17" s="74">
        <v>8</v>
      </c>
      <c r="G17" s="86">
        <v>8</v>
      </c>
      <c r="H17" s="86">
        <v>0</v>
      </c>
      <c r="I17" s="87">
        <f>+I14</f>
        <v>30000</v>
      </c>
      <c r="J17" s="87">
        <f t="shared" si="0"/>
        <v>378.15999999999997</v>
      </c>
      <c r="K17" s="87">
        <f t="shared" si="1"/>
        <v>11700</v>
      </c>
      <c r="L17" s="87">
        <v>115</v>
      </c>
      <c r="M17" s="87">
        <f>+M14</f>
        <v>10224</v>
      </c>
      <c r="N17" s="87">
        <v>0</v>
      </c>
      <c r="O17" s="87">
        <f t="shared" si="2"/>
        <v>419337.28</v>
      </c>
    </row>
    <row r="18" spans="2:15" s="1" customFormat="1" ht="29">
      <c r="B18" s="2"/>
      <c r="C18" s="75" t="s">
        <v>285</v>
      </c>
      <c r="D18" s="74">
        <v>0</v>
      </c>
      <c r="E18" s="74">
        <v>0</v>
      </c>
      <c r="F18" s="74">
        <v>0</v>
      </c>
      <c r="G18" s="86">
        <v>0</v>
      </c>
      <c r="H18" s="86">
        <v>0</v>
      </c>
      <c r="I18" s="87">
        <v>0</v>
      </c>
      <c r="J18" s="87">
        <f t="shared" si="0"/>
        <v>0</v>
      </c>
      <c r="K18" s="87">
        <f t="shared" si="1"/>
        <v>0</v>
      </c>
      <c r="L18" s="87">
        <v>115</v>
      </c>
      <c r="M18" s="87">
        <v>0</v>
      </c>
      <c r="N18" s="87">
        <v>0</v>
      </c>
      <c r="O18" s="87">
        <f t="shared" si="2"/>
        <v>0</v>
      </c>
    </row>
    <row r="19" spans="2:15" s="1" customFormat="1" ht="29">
      <c r="B19" s="2"/>
      <c r="C19" s="75" t="s">
        <v>73</v>
      </c>
      <c r="D19" s="74">
        <v>2400</v>
      </c>
      <c r="E19" s="74">
        <v>5</v>
      </c>
      <c r="F19" s="74">
        <v>270</v>
      </c>
      <c r="G19" s="86">
        <v>270</v>
      </c>
      <c r="H19" s="86">
        <v>0</v>
      </c>
      <c r="I19" s="87">
        <v>24600</v>
      </c>
      <c r="J19" s="87">
        <f t="shared" si="0"/>
        <v>12762.9</v>
      </c>
      <c r="K19" s="87">
        <f t="shared" si="1"/>
        <v>9594</v>
      </c>
      <c r="L19" s="87">
        <v>115</v>
      </c>
      <c r="M19" s="87">
        <f>42576-K19-I19</f>
        <v>8382</v>
      </c>
      <c r="N19" s="87">
        <v>0</v>
      </c>
      <c r="O19" s="87">
        <f t="shared" si="2"/>
        <v>14972553</v>
      </c>
    </row>
    <row r="20" spans="2:15" s="1" customFormat="1" ht="18.649999999999999" customHeight="1">
      <c r="B20" s="2"/>
      <c r="C20" s="66" t="s">
        <v>286</v>
      </c>
      <c r="D20" s="74">
        <v>0</v>
      </c>
      <c r="E20" s="74">
        <v>0</v>
      </c>
      <c r="F20" s="74">
        <v>0</v>
      </c>
      <c r="G20" s="86">
        <v>0</v>
      </c>
      <c r="H20" s="86">
        <v>0</v>
      </c>
      <c r="I20" s="87">
        <v>0</v>
      </c>
      <c r="J20" s="87">
        <f t="shared" si="0"/>
        <v>0</v>
      </c>
      <c r="K20" s="87">
        <f t="shared" si="1"/>
        <v>0</v>
      </c>
      <c r="L20" s="87">
        <v>115</v>
      </c>
      <c r="M20" s="87">
        <v>0</v>
      </c>
      <c r="N20" s="87">
        <v>0</v>
      </c>
      <c r="O20" s="87">
        <f t="shared" si="2"/>
        <v>0</v>
      </c>
    </row>
    <row r="21" spans="2:15" s="1" customFormat="1" ht="18.649999999999999" customHeight="1">
      <c r="B21" s="2"/>
      <c r="C21" s="66" t="s">
        <v>76</v>
      </c>
      <c r="D21" s="74">
        <v>0</v>
      </c>
      <c r="E21" s="74">
        <v>0</v>
      </c>
      <c r="F21" s="74">
        <v>0</v>
      </c>
      <c r="G21" s="86">
        <v>0</v>
      </c>
      <c r="H21" s="86">
        <v>0</v>
      </c>
      <c r="I21" s="87">
        <v>0</v>
      </c>
      <c r="J21" s="87">
        <f t="shared" si="0"/>
        <v>0</v>
      </c>
      <c r="K21" s="87">
        <f t="shared" si="1"/>
        <v>0</v>
      </c>
      <c r="L21" s="87">
        <v>115</v>
      </c>
      <c r="M21" s="87">
        <v>0</v>
      </c>
      <c r="N21" s="87">
        <v>0</v>
      </c>
      <c r="O21" s="87">
        <f t="shared" si="2"/>
        <v>0</v>
      </c>
    </row>
    <row r="22" spans="2:15" s="1" customFormat="1" ht="18.649999999999999" customHeight="1">
      <c r="B22" s="2"/>
      <c r="C22" s="66" t="s">
        <v>16</v>
      </c>
      <c r="D22" s="74">
        <v>2400</v>
      </c>
      <c r="E22" s="74">
        <v>5</v>
      </c>
      <c r="F22" s="74">
        <v>55</v>
      </c>
      <c r="G22" s="86">
        <v>55</v>
      </c>
      <c r="H22" s="86">
        <v>0</v>
      </c>
      <c r="I22" s="87">
        <v>24000</v>
      </c>
      <c r="J22" s="87">
        <f t="shared" si="0"/>
        <v>2599.85</v>
      </c>
      <c r="K22" s="87">
        <f t="shared" si="1"/>
        <v>9360</v>
      </c>
      <c r="L22" s="87">
        <v>115</v>
      </c>
      <c r="M22" s="87">
        <f>41544-K22-I22</f>
        <v>8184</v>
      </c>
      <c r="N22" s="87">
        <v>0</v>
      </c>
      <c r="O22" s="87">
        <f t="shared" si="2"/>
        <v>2434236.75</v>
      </c>
    </row>
    <row r="23" spans="2:15" s="1" customFormat="1" ht="18.649999999999999" customHeight="1">
      <c r="B23" s="2"/>
      <c r="C23" s="66" t="s">
        <v>78</v>
      </c>
      <c r="D23" s="74">
        <v>2400</v>
      </c>
      <c r="E23" s="74">
        <v>5</v>
      </c>
      <c r="F23" s="74">
        <v>14</v>
      </c>
      <c r="G23" s="86">
        <v>14</v>
      </c>
      <c r="H23" s="86">
        <v>0</v>
      </c>
      <c r="I23" s="87">
        <f>+I22</f>
        <v>24000</v>
      </c>
      <c r="J23" s="87">
        <f t="shared" si="0"/>
        <v>661.78</v>
      </c>
      <c r="K23" s="87">
        <f t="shared" si="1"/>
        <v>9360</v>
      </c>
      <c r="L23" s="87">
        <v>115</v>
      </c>
      <c r="M23" s="87">
        <f>+M22</f>
        <v>8184</v>
      </c>
      <c r="N23" s="87">
        <v>0</v>
      </c>
      <c r="O23" s="87">
        <f t="shared" si="2"/>
        <v>592490.91999999993</v>
      </c>
    </row>
    <row r="24" spans="2:15" s="1" customFormat="1" ht="18.649999999999999" customHeight="1">
      <c r="B24" s="2"/>
      <c r="C24" s="76" t="s">
        <v>1493</v>
      </c>
      <c r="D24" s="74">
        <v>0</v>
      </c>
      <c r="E24" s="74">
        <v>0</v>
      </c>
      <c r="F24" s="74">
        <v>0</v>
      </c>
      <c r="G24" s="86">
        <v>0</v>
      </c>
      <c r="H24" s="86">
        <v>0</v>
      </c>
      <c r="I24" s="87">
        <v>0</v>
      </c>
      <c r="J24" s="87">
        <f t="shared" si="0"/>
        <v>0</v>
      </c>
      <c r="K24" s="87">
        <f t="shared" si="1"/>
        <v>0</v>
      </c>
      <c r="L24" s="87">
        <v>115</v>
      </c>
      <c r="M24" s="87">
        <v>0</v>
      </c>
      <c r="N24" s="87">
        <v>0</v>
      </c>
      <c r="O24" s="87">
        <f t="shared" si="2"/>
        <v>0</v>
      </c>
    </row>
    <row r="25" spans="2:15" s="1" customFormat="1" ht="18.649999999999999" customHeight="1">
      <c r="B25" s="2"/>
      <c r="C25" s="76" t="s">
        <v>1765</v>
      </c>
      <c r="D25" s="74">
        <v>2400</v>
      </c>
      <c r="E25" s="74">
        <v>4</v>
      </c>
      <c r="F25" s="74">
        <v>4</v>
      </c>
      <c r="G25" s="86">
        <v>4</v>
      </c>
      <c r="H25" s="86">
        <v>0</v>
      </c>
      <c r="I25" s="87">
        <v>22870</v>
      </c>
      <c r="J25" s="87">
        <f t="shared" si="0"/>
        <v>189.07999999999998</v>
      </c>
      <c r="K25" s="87">
        <f t="shared" si="1"/>
        <v>8919.3000000000011</v>
      </c>
      <c r="L25" s="87">
        <v>115</v>
      </c>
      <c r="M25" s="87">
        <f>38880-K25-I25</f>
        <v>7090.6999999999971</v>
      </c>
      <c r="N25" s="87">
        <v>0</v>
      </c>
      <c r="O25" s="87">
        <f t="shared" si="2"/>
        <v>156736.32000000001</v>
      </c>
    </row>
    <row r="26" spans="2:15" s="1" customFormat="1" ht="18.649999999999999" customHeight="1">
      <c r="B26" s="2"/>
      <c r="C26" s="76" t="s">
        <v>1766</v>
      </c>
      <c r="D26" s="74">
        <v>2400</v>
      </c>
      <c r="E26" s="74">
        <v>5</v>
      </c>
      <c r="F26" s="74">
        <v>8</v>
      </c>
      <c r="G26" s="86">
        <v>8</v>
      </c>
      <c r="H26" s="86">
        <v>0</v>
      </c>
      <c r="I26" s="87">
        <v>38400</v>
      </c>
      <c r="J26" s="87">
        <f t="shared" si="0"/>
        <v>378.15999999999997</v>
      </c>
      <c r="K26" s="87">
        <f t="shared" si="1"/>
        <v>14976</v>
      </c>
      <c r="L26" s="87">
        <v>115</v>
      </c>
      <c r="M26" s="87">
        <f>63873-K26-I26</f>
        <v>10497</v>
      </c>
      <c r="N26" s="87">
        <v>0</v>
      </c>
      <c r="O26" s="87">
        <f t="shared" si="2"/>
        <v>514929.28</v>
      </c>
    </row>
    <row r="27" spans="2:15" s="1" customFormat="1" ht="5.15" customHeight="1">
      <c r="B27" s="2"/>
      <c r="C27" s="72"/>
      <c r="D27" s="60"/>
      <c r="E27" s="73"/>
      <c r="F27" s="73"/>
      <c r="G27" s="73"/>
      <c r="H27" s="73"/>
      <c r="I27" s="88"/>
      <c r="J27" s="88"/>
      <c r="K27" s="88"/>
      <c r="L27" s="88"/>
      <c r="M27" s="88"/>
      <c r="N27" s="88"/>
      <c r="O27" s="73"/>
    </row>
    <row r="28" spans="2:15" s="1" customFormat="1" ht="25.5" customHeight="1">
      <c r="B28" s="2"/>
      <c r="C28" s="89" t="s">
        <v>1767</v>
      </c>
      <c r="D28" s="77">
        <f>SUM(D14:D26)</f>
        <v>21600</v>
      </c>
      <c r="E28" s="77">
        <f t="shared" ref="E28:O28" si="3">SUM(E14:E26)</f>
        <v>42</v>
      </c>
      <c r="F28" s="77">
        <f t="shared" si="3"/>
        <v>463</v>
      </c>
      <c r="G28" s="90">
        <f t="shared" si="3"/>
        <v>463</v>
      </c>
      <c r="H28" s="91">
        <f t="shared" si="3"/>
        <v>0</v>
      </c>
      <c r="I28" s="92">
        <f>SUMPRODUCT(I14:I26,G14:G26)/G28</f>
        <v>25356.11231101512</v>
      </c>
      <c r="J28" s="92"/>
      <c r="K28" s="92"/>
      <c r="L28" s="92"/>
      <c r="M28" s="92"/>
      <c r="N28" s="92"/>
      <c r="O28" s="93">
        <f t="shared" si="3"/>
        <v>24271929.950000003</v>
      </c>
    </row>
    <row r="29" spans="2:15" s="1" customFormat="1" ht="16.5" customHeight="1">
      <c r="B29" s="2"/>
      <c r="C29" s="2"/>
      <c r="D29" s="2"/>
      <c r="E29" s="2"/>
      <c r="F29" s="2"/>
      <c r="G29" s="2"/>
      <c r="H29" s="2"/>
      <c r="I29" s="2"/>
      <c r="J29" s="2"/>
      <c r="K29" s="2"/>
      <c r="L29" s="2"/>
      <c r="M29" s="2"/>
      <c r="N29" s="2"/>
    </row>
    <row r="30" spans="2:15" s="1" customFormat="1" ht="18.649999999999999" customHeight="1">
      <c r="B30" s="2"/>
      <c r="C30" s="59" t="s">
        <v>1768</v>
      </c>
      <c r="D30" s="70"/>
      <c r="E30" s="70"/>
      <c r="F30" s="70"/>
      <c r="G30" s="70"/>
      <c r="H30" s="70"/>
      <c r="I30" s="70"/>
      <c r="J30" s="70"/>
      <c r="K30" s="70"/>
      <c r="L30" s="70"/>
      <c r="M30" s="70"/>
      <c r="N30" s="70"/>
      <c r="O30" s="71"/>
    </row>
    <row r="31" spans="2:15" s="1" customFormat="1" ht="5.15" customHeight="1">
      <c r="B31" s="2"/>
      <c r="C31" s="72"/>
      <c r="D31" s="60"/>
      <c r="E31" s="60"/>
      <c r="F31" s="60"/>
      <c r="G31" s="73"/>
      <c r="H31" s="73"/>
      <c r="I31" s="73"/>
      <c r="J31" s="73"/>
      <c r="K31" s="73"/>
      <c r="L31" s="73"/>
      <c r="M31" s="73"/>
      <c r="N31" s="73"/>
      <c r="O31" s="73"/>
    </row>
    <row r="32" spans="2:15" s="1" customFormat="1" ht="18.649999999999999" customHeight="1">
      <c r="B32" s="2"/>
      <c r="C32" s="864" t="s">
        <v>1769</v>
      </c>
      <c r="D32" s="866" t="s">
        <v>1770</v>
      </c>
      <c r="E32" s="867"/>
      <c r="F32" s="868"/>
      <c r="G32" s="86">
        <v>1</v>
      </c>
      <c r="H32" s="86">
        <v>0</v>
      </c>
      <c r="I32" s="87">
        <f>5500*12</f>
        <v>66000</v>
      </c>
      <c r="J32" s="87">
        <v>342.85700000000003</v>
      </c>
      <c r="K32" s="87">
        <f>+I32*0.389</f>
        <v>25674</v>
      </c>
      <c r="L32" s="87">
        <f>+L26</f>
        <v>115</v>
      </c>
      <c r="M32" s="87">
        <f>O32/G32-I32</f>
        <v>48236.261358718621</v>
      </c>
      <c r="N32" s="87">
        <v>0</v>
      </c>
      <c r="O32" s="87">
        <f>+I32*1.73085244482907*G32</f>
        <v>114236.26135871862</v>
      </c>
    </row>
    <row r="33" spans="2:15" s="1" customFormat="1" ht="18.649999999999999" customHeight="1">
      <c r="B33" s="2"/>
      <c r="C33" s="865"/>
      <c r="D33" s="869"/>
      <c r="E33" s="870"/>
      <c r="F33" s="871"/>
      <c r="G33" s="86"/>
      <c r="H33" s="86"/>
      <c r="I33" s="87"/>
      <c r="J33" s="87"/>
      <c r="K33" s="87"/>
      <c r="L33" s="87"/>
      <c r="M33" s="87"/>
      <c r="N33" s="87">
        <v>0</v>
      </c>
      <c r="O33" s="87">
        <f t="shared" ref="O33:O46" si="4">+I33*1.73085244482907*G33</f>
        <v>0</v>
      </c>
    </row>
    <row r="34" spans="2:15" s="1" customFormat="1" ht="18.649999999999999" customHeight="1">
      <c r="B34" s="2"/>
      <c r="C34" s="865"/>
      <c r="D34" s="869"/>
      <c r="E34" s="870"/>
      <c r="F34" s="871"/>
      <c r="G34" s="86"/>
      <c r="H34" s="86"/>
      <c r="I34" s="87"/>
      <c r="J34" s="87"/>
      <c r="K34" s="87"/>
      <c r="L34" s="87"/>
      <c r="M34" s="87"/>
      <c r="N34" s="87">
        <v>0</v>
      </c>
      <c r="O34" s="87">
        <f t="shared" si="4"/>
        <v>0</v>
      </c>
    </row>
    <row r="35" spans="2:15" s="1" customFormat="1" ht="18.649999999999999" customHeight="1">
      <c r="B35" s="2"/>
      <c r="C35" s="864" t="s">
        <v>1426</v>
      </c>
      <c r="D35" s="875" t="s">
        <v>1771</v>
      </c>
      <c r="E35" s="870"/>
      <c r="F35" s="871"/>
      <c r="G35" s="86">
        <v>1</v>
      </c>
      <c r="H35" s="86">
        <v>0</v>
      </c>
      <c r="I35" s="87">
        <f>4500*12</f>
        <v>54000</v>
      </c>
      <c r="J35" s="87">
        <v>342.85700000000003</v>
      </c>
      <c r="K35" s="87">
        <f t="shared" ref="K35:K46" si="5">+I35*0.389</f>
        <v>21006</v>
      </c>
      <c r="L35" s="87">
        <f>+L32</f>
        <v>115</v>
      </c>
      <c r="M35" s="87">
        <f t="shared" ref="M35:M46" si="6">O35/G35-I35</f>
        <v>39466.032020769781</v>
      </c>
      <c r="N35" s="87">
        <v>0</v>
      </c>
      <c r="O35" s="87">
        <f t="shared" si="4"/>
        <v>93466.032020769781</v>
      </c>
    </row>
    <row r="36" spans="2:15" s="1" customFormat="1" ht="18.649999999999999" customHeight="1">
      <c r="B36" s="2"/>
      <c r="C36" s="865"/>
      <c r="D36" s="869" t="s">
        <v>1772</v>
      </c>
      <c r="E36" s="870"/>
      <c r="F36" s="871"/>
      <c r="G36" s="86">
        <v>4</v>
      </c>
      <c r="H36" s="86">
        <v>0</v>
      </c>
      <c r="I36" s="87">
        <f>3100*12</f>
        <v>37200</v>
      </c>
      <c r="J36" s="87">
        <v>342.85700000000003</v>
      </c>
      <c r="K36" s="87">
        <f t="shared" si="5"/>
        <v>14470.800000000001</v>
      </c>
      <c r="L36" s="87">
        <f t="shared" ref="L36:L46" si="7">+L35</f>
        <v>115</v>
      </c>
      <c r="M36" s="87">
        <f t="shared" si="6"/>
        <v>27187.710947641404</v>
      </c>
      <c r="N36" s="87">
        <v>0</v>
      </c>
      <c r="O36" s="87">
        <f t="shared" si="4"/>
        <v>257550.84379056562</v>
      </c>
    </row>
    <row r="37" spans="2:15" s="1" customFormat="1" ht="18.649999999999999" customHeight="1">
      <c r="B37" s="2"/>
      <c r="C37" s="865"/>
      <c r="D37" s="876" t="s">
        <v>1773</v>
      </c>
      <c r="E37" s="877"/>
      <c r="F37" s="878"/>
      <c r="G37" s="86">
        <v>1</v>
      </c>
      <c r="H37" s="86">
        <v>0</v>
      </c>
      <c r="I37" s="87">
        <f>4000*12</f>
        <v>48000</v>
      </c>
      <c r="J37" s="87">
        <v>342.85700000000003</v>
      </c>
      <c r="K37" s="87">
        <f t="shared" si="5"/>
        <v>18672</v>
      </c>
      <c r="L37" s="87">
        <f t="shared" si="7"/>
        <v>115</v>
      </c>
      <c r="M37" s="87">
        <f t="shared" si="6"/>
        <v>35080.91735179536</v>
      </c>
      <c r="N37" s="87">
        <v>0</v>
      </c>
      <c r="O37" s="87">
        <f t="shared" si="4"/>
        <v>83080.91735179536</v>
      </c>
    </row>
    <row r="38" spans="2:15" s="1" customFormat="1" ht="18.649999999999999" customHeight="1">
      <c r="B38" s="2"/>
      <c r="C38" s="865"/>
      <c r="D38" s="876" t="s">
        <v>1430</v>
      </c>
      <c r="E38" s="877"/>
      <c r="F38" s="878"/>
      <c r="G38" s="86">
        <v>4</v>
      </c>
      <c r="H38" s="86">
        <v>0</v>
      </c>
      <c r="I38" s="87">
        <f>3500*12</f>
        <v>42000</v>
      </c>
      <c r="J38" s="87">
        <v>342.85700000000003</v>
      </c>
      <c r="K38" s="87">
        <f t="shared" si="5"/>
        <v>16338</v>
      </c>
      <c r="L38" s="87">
        <f t="shared" si="7"/>
        <v>115</v>
      </c>
      <c r="M38" s="87">
        <f t="shared" si="6"/>
        <v>30695.80268282094</v>
      </c>
      <c r="N38" s="87">
        <v>0</v>
      </c>
      <c r="O38" s="87">
        <f t="shared" si="4"/>
        <v>290783.21073128376</v>
      </c>
    </row>
    <row r="39" spans="2:15" s="1" customFormat="1" ht="18.649999999999999" customHeight="1">
      <c r="B39" s="2"/>
      <c r="C39" s="865"/>
      <c r="D39" s="869" t="s">
        <v>1774</v>
      </c>
      <c r="E39" s="870"/>
      <c r="F39" s="871"/>
      <c r="G39" s="86">
        <v>3</v>
      </c>
      <c r="H39" s="86">
        <v>0</v>
      </c>
      <c r="I39" s="87">
        <f>3100*12</f>
        <v>37200</v>
      </c>
      <c r="J39" s="87">
        <v>342.85700000000003</v>
      </c>
      <c r="K39" s="87">
        <f t="shared" si="5"/>
        <v>14470.800000000001</v>
      </c>
      <c r="L39" s="87">
        <f t="shared" si="7"/>
        <v>115</v>
      </c>
      <c r="M39" s="87">
        <f t="shared" si="6"/>
        <v>27187.710947641404</v>
      </c>
      <c r="N39" s="87">
        <v>0</v>
      </c>
      <c r="O39" s="87">
        <f t="shared" si="4"/>
        <v>193163.13284292421</v>
      </c>
    </row>
    <row r="40" spans="2:15" s="1" customFormat="1" ht="18.649999999999999" customHeight="1">
      <c r="B40" s="2"/>
      <c r="C40" s="865"/>
      <c r="D40" s="869" t="s">
        <v>1775</v>
      </c>
      <c r="E40" s="870"/>
      <c r="F40" s="871"/>
      <c r="G40" s="86">
        <v>0.25</v>
      </c>
      <c r="H40" s="86">
        <v>1</v>
      </c>
      <c r="I40" s="87"/>
      <c r="J40" s="87"/>
      <c r="K40" s="87"/>
      <c r="L40" s="87"/>
      <c r="M40" s="87"/>
      <c r="N40" s="87">
        <v>0</v>
      </c>
      <c r="O40" s="87">
        <f>1000*12</f>
        <v>12000</v>
      </c>
    </row>
    <row r="41" spans="2:15" s="1" customFormat="1" ht="18.649999999999999" customHeight="1">
      <c r="B41" s="2"/>
      <c r="C41" s="865"/>
      <c r="D41" s="869" t="s">
        <v>1776</v>
      </c>
      <c r="E41" s="870"/>
      <c r="F41" s="871"/>
      <c r="G41" s="86">
        <v>3</v>
      </c>
      <c r="H41" s="86">
        <v>0</v>
      </c>
      <c r="I41" s="87">
        <f>3100*12</f>
        <v>37200</v>
      </c>
      <c r="J41" s="87">
        <v>342.85700000000003</v>
      </c>
      <c r="K41" s="87">
        <f t="shared" si="5"/>
        <v>14470.800000000001</v>
      </c>
      <c r="L41" s="87">
        <f>+L39</f>
        <v>115</v>
      </c>
      <c r="M41" s="87">
        <f t="shared" si="6"/>
        <v>27187.710947641404</v>
      </c>
      <c r="N41" s="87">
        <v>0</v>
      </c>
      <c r="O41" s="87">
        <f t="shared" si="4"/>
        <v>193163.13284292421</v>
      </c>
    </row>
    <row r="42" spans="2:15" s="1" customFormat="1" ht="18.649999999999999" customHeight="1">
      <c r="B42" s="2"/>
      <c r="C42" s="865"/>
      <c r="D42" s="869" t="s">
        <v>1777</v>
      </c>
      <c r="E42" s="870"/>
      <c r="F42" s="871"/>
      <c r="G42" s="86">
        <v>1</v>
      </c>
      <c r="H42" s="86">
        <v>0</v>
      </c>
      <c r="I42" s="87">
        <f>3700*12</f>
        <v>44400</v>
      </c>
      <c r="J42" s="87">
        <v>342.85700000000003</v>
      </c>
      <c r="K42" s="87">
        <f t="shared" si="5"/>
        <v>17271.600000000002</v>
      </c>
      <c r="L42" s="87">
        <f t="shared" si="7"/>
        <v>115</v>
      </c>
      <c r="M42" s="87">
        <f t="shared" si="6"/>
        <v>32449.848550410708</v>
      </c>
      <c r="N42" s="87">
        <v>0</v>
      </c>
      <c r="O42" s="87">
        <f t="shared" si="4"/>
        <v>76849.848550410708</v>
      </c>
    </row>
    <row r="43" spans="2:15" s="1" customFormat="1" ht="18.649999999999999" customHeight="1">
      <c r="B43" s="2"/>
      <c r="C43" s="865"/>
      <c r="D43" s="869" t="s">
        <v>1778</v>
      </c>
      <c r="E43" s="870"/>
      <c r="F43" s="871"/>
      <c r="G43" s="86">
        <v>3</v>
      </c>
      <c r="H43" s="86">
        <v>0</v>
      </c>
      <c r="I43" s="87">
        <f>3000*12</f>
        <v>36000</v>
      </c>
      <c r="J43" s="87">
        <v>342.85700000000003</v>
      </c>
      <c r="K43" s="87">
        <f t="shared" si="5"/>
        <v>14004</v>
      </c>
      <c r="L43" s="87">
        <f t="shared" si="7"/>
        <v>115</v>
      </c>
      <c r="M43" s="87">
        <f t="shared" si="6"/>
        <v>26310.68801384652</v>
      </c>
      <c r="N43" s="87">
        <v>0</v>
      </c>
      <c r="O43" s="87">
        <f t="shared" si="4"/>
        <v>186932.06404153956</v>
      </c>
    </row>
    <row r="44" spans="2:15" s="1" customFormat="1" ht="18.649999999999999" customHeight="1">
      <c r="B44" s="2"/>
      <c r="C44" s="865"/>
      <c r="D44" s="869" t="s">
        <v>1779</v>
      </c>
      <c r="E44" s="870"/>
      <c r="F44" s="871"/>
      <c r="G44" s="86">
        <v>0.5</v>
      </c>
      <c r="H44" s="86">
        <v>2</v>
      </c>
      <c r="I44" s="87"/>
      <c r="J44" s="87"/>
      <c r="K44" s="87"/>
      <c r="L44" s="87"/>
      <c r="M44" s="87"/>
      <c r="N44" s="87">
        <v>0</v>
      </c>
      <c r="O44" s="87">
        <f>2000*12</f>
        <v>24000</v>
      </c>
    </row>
    <row r="45" spans="2:15" s="1" customFormat="1" ht="18.649999999999999" customHeight="1">
      <c r="B45" s="2"/>
      <c r="C45" s="865"/>
      <c r="D45" s="869" t="s">
        <v>1780</v>
      </c>
      <c r="E45" s="870"/>
      <c r="F45" s="871"/>
      <c r="G45" s="86">
        <v>1</v>
      </c>
      <c r="H45" s="86">
        <v>0</v>
      </c>
      <c r="I45" s="87">
        <f>2700*12</f>
        <v>32400</v>
      </c>
      <c r="J45" s="87">
        <v>342.85700000000003</v>
      </c>
      <c r="K45" s="87">
        <f t="shared" si="5"/>
        <v>12603.6</v>
      </c>
      <c r="L45" s="87">
        <f>+L43</f>
        <v>115</v>
      </c>
      <c r="M45" s="87">
        <f t="shared" si="6"/>
        <v>23679.619212461868</v>
      </c>
      <c r="N45" s="87">
        <v>0</v>
      </c>
      <c r="O45" s="87">
        <f t="shared" si="4"/>
        <v>56079.619212461868</v>
      </c>
    </row>
    <row r="46" spans="2:15" s="1" customFormat="1" ht="18.649999999999999" customHeight="1">
      <c r="B46" s="2"/>
      <c r="C46" s="865"/>
      <c r="D46" s="869" t="s">
        <v>1781</v>
      </c>
      <c r="E46" s="870"/>
      <c r="F46" s="871"/>
      <c r="G46" s="86">
        <v>1</v>
      </c>
      <c r="H46" s="86">
        <v>0</v>
      </c>
      <c r="I46" s="87">
        <f>3800*12</f>
        <v>45600</v>
      </c>
      <c r="J46" s="87">
        <v>342.85700000000003</v>
      </c>
      <c r="K46" s="87">
        <f t="shared" si="5"/>
        <v>17738.400000000001</v>
      </c>
      <c r="L46" s="87">
        <f t="shared" si="7"/>
        <v>115</v>
      </c>
      <c r="M46" s="87">
        <f t="shared" si="6"/>
        <v>33326.871484205592</v>
      </c>
      <c r="N46" s="87">
        <v>0</v>
      </c>
      <c r="O46" s="87">
        <f t="shared" si="4"/>
        <v>78926.871484205592</v>
      </c>
    </row>
    <row r="47" spans="2:15" s="1" customFormat="1" ht="18.649999999999999" customHeight="1">
      <c r="B47" s="2"/>
      <c r="C47" s="865"/>
      <c r="D47" s="869"/>
      <c r="E47" s="872"/>
      <c r="F47" s="873"/>
      <c r="G47" s="86"/>
      <c r="H47" s="86"/>
      <c r="I47" s="87"/>
      <c r="J47" s="87"/>
      <c r="K47" s="87"/>
      <c r="L47" s="87"/>
      <c r="M47" s="87"/>
      <c r="N47" s="87"/>
      <c r="O47" s="87"/>
    </row>
    <row r="48" spans="2:15" s="1" customFormat="1" ht="18.649999999999999" customHeight="1">
      <c r="B48" s="2"/>
      <c r="C48" s="865"/>
      <c r="D48" s="869"/>
      <c r="E48" s="872"/>
      <c r="F48" s="873"/>
      <c r="G48" s="86"/>
      <c r="H48" s="86"/>
      <c r="I48" s="87"/>
      <c r="J48" s="87"/>
      <c r="K48" s="87"/>
      <c r="L48" s="87"/>
      <c r="M48" s="87"/>
      <c r="N48" s="87"/>
      <c r="O48" s="87"/>
    </row>
    <row r="49" spans="2:15" s="1" customFormat="1" ht="18.649999999999999" customHeight="1">
      <c r="B49" s="2"/>
      <c r="C49" s="874"/>
      <c r="D49" s="869"/>
      <c r="E49" s="872"/>
      <c r="F49" s="873"/>
      <c r="G49" s="86"/>
      <c r="H49" s="86"/>
      <c r="I49" s="87"/>
      <c r="J49" s="87"/>
      <c r="K49" s="87"/>
      <c r="L49" s="87"/>
      <c r="M49" s="87"/>
      <c r="N49" s="87"/>
      <c r="O49" s="87"/>
    </row>
    <row r="50" spans="2:15" s="1" customFormat="1" ht="18.649999999999999" customHeight="1">
      <c r="B50" s="2"/>
      <c r="C50" s="864" t="s">
        <v>1782</v>
      </c>
      <c r="D50" s="875" t="s">
        <v>1783</v>
      </c>
      <c r="E50" s="872"/>
      <c r="F50" s="873"/>
      <c r="G50" s="86"/>
      <c r="H50" s="86"/>
      <c r="I50" s="87"/>
      <c r="J50" s="87"/>
      <c r="K50" s="87"/>
      <c r="L50" s="87"/>
      <c r="M50" s="87"/>
      <c r="N50" s="87"/>
      <c r="O50" s="87"/>
    </row>
    <row r="51" spans="2:15" s="1" customFormat="1" ht="18.649999999999999" customHeight="1">
      <c r="B51" s="2"/>
      <c r="C51" s="865"/>
      <c r="D51" s="869"/>
      <c r="E51" s="872"/>
      <c r="F51" s="873"/>
      <c r="G51" s="86"/>
      <c r="H51" s="86"/>
      <c r="I51" s="87"/>
      <c r="J51" s="87"/>
      <c r="K51" s="87"/>
      <c r="L51" s="87"/>
      <c r="M51" s="87"/>
      <c r="N51" s="87"/>
      <c r="O51" s="87"/>
    </row>
    <row r="52" spans="2:15" s="1" customFormat="1" ht="18.649999999999999" customHeight="1">
      <c r="B52" s="2"/>
      <c r="C52" s="865"/>
      <c r="D52" s="869"/>
      <c r="E52" s="872"/>
      <c r="F52" s="873"/>
      <c r="G52" s="86"/>
      <c r="H52" s="86"/>
      <c r="I52" s="87"/>
      <c r="J52" s="87"/>
      <c r="K52" s="87"/>
      <c r="L52" s="87"/>
      <c r="M52" s="87"/>
      <c r="N52" s="87"/>
      <c r="O52" s="87"/>
    </row>
    <row r="53" spans="2:15" s="1" customFormat="1" ht="18.649999999999999" customHeight="1">
      <c r="B53" s="2"/>
      <c r="C53" s="865"/>
      <c r="D53" s="869"/>
      <c r="E53" s="872"/>
      <c r="F53" s="873"/>
      <c r="G53" s="86"/>
      <c r="H53" s="86"/>
      <c r="I53" s="87"/>
      <c r="J53" s="87"/>
      <c r="K53" s="87"/>
      <c r="L53" s="87"/>
      <c r="M53" s="87"/>
      <c r="N53" s="87"/>
      <c r="O53" s="87"/>
    </row>
    <row r="54" spans="2:15" s="1" customFormat="1" ht="18.649999999999999" customHeight="1">
      <c r="B54" s="2"/>
      <c r="C54" s="874"/>
      <c r="D54" s="869"/>
      <c r="E54" s="872"/>
      <c r="F54" s="873"/>
      <c r="G54" s="86"/>
      <c r="H54" s="86"/>
      <c r="I54" s="87"/>
      <c r="J54" s="87"/>
      <c r="K54" s="87"/>
      <c r="L54" s="87"/>
      <c r="M54" s="87"/>
      <c r="N54" s="87"/>
      <c r="O54" s="87"/>
    </row>
    <row r="55" spans="2:15" s="1" customFormat="1" ht="18.649999999999999" customHeight="1">
      <c r="B55" s="2"/>
      <c r="C55" s="879" t="s">
        <v>1784</v>
      </c>
      <c r="D55" s="872"/>
      <c r="E55" s="872"/>
      <c r="F55" s="873"/>
      <c r="G55" s="86"/>
      <c r="H55" s="86"/>
      <c r="I55" s="87"/>
      <c r="J55" s="87"/>
      <c r="K55" s="87"/>
      <c r="L55" s="87"/>
      <c r="M55" s="87"/>
      <c r="N55" s="87"/>
      <c r="O55" s="87"/>
    </row>
    <row r="56" spans="2:15" s="1" customFormat="1" ht="5.15" customHeight="1">
      <c r="B56" s="2"/>
      <c r="C56" s="72"/>
      <c r="D56" s="60"/>
      <c r="E56" s="60"/>
      <c r="F56" s="60"/>
      <c r="G56" s="73"/>
      <c r="H56" s="73"/>
      <c r="I56" s="88"/>
      <c r="J56" s="88"/>
      <c r="K56" s="88"/>
      <c r="L56" s="88"/>
      <c r="M56" s="88"/>
      <c r="N56" s="88"/>
      <c r="O56" s="73"/>
    </row>
    <row r="57" spans="2:15" s="1" customFormat="1" ht="18.649999999999999" customHeight="1">
      <c r="B57" s="2"/>
      <c r="C57" s="821" t="s">
        <v>1785</v>
      </c>
      <c r="D57" s="822"/>
      <c r="E57" s="822"/>
      <c r="F57" s="823"/>
      <c r="G57" s="90">
        <f>SUM(G32:G55)</f>
        <v>23.75</v>
      </c>
      <c r="H57" s="91">
        <f>SUM(H32:H55)</f>
        <v>3</v>
      </c>
      <c r="I57" s="92"/>
      <c r="J57" s="92"/>
      <c r="K57" s="92"/>
      <c r="L57" s="92"/>
      <c r="M57" s="92"/>
      <c r="N57" s="92"/>
      <c r="O57" s="93">
        <f>SUM(O32:O55)</f>
        <v>1660231.9342275993</v>
      </c>
    </row>
    <row r="58" spans="2:15" s="1" customFormat="1" ht="5.15" customHeight="1">
      <c r="B58" s="2"/>
      <c r="C58" s="72"/>
      <c r="D58" s="60"/>
      <c r="E58" s="60"/>
      <c r="F58" s="60"/>
      <c r="G58" s="73"/>
      <c r="H58" s="73"/>
      <c r="I58" s="94"/>
      <c r="J58" s="94"/>
      <c r="K58" s="94"/>
      <c r="L58" s="94"/>
      <c r="M58" s="94"/>
      <c r="N58" s="94"/>
      <c r="O58" s="73"/>
    </row>
    <row r="59" spans="2:15" s="1" customFormat="1" ht="18" customHeight="1">
      <c r="B59" s="2"/>
      <c r="C59" s="821" t="s">
        <v>1786</v>
      </c>
      <c r="D59" s="872"/>
      <c r="E59" s="872"/>
      <c r="F59" s="873"/>
      <c r="G59" s="95">
        <f>G28+G57</f>
        <v>486.75</v>
      </c>
      <c r="H59" s="95">
        <f>H28+H57</f>
        <v>3</v>
      </c>
      <c r="I59" s="2"/>
      <c r="J59" s="2"/>
      <c r="K59" s="2"/>
      <c r="L59" s="2"/>
      <c r="M59" s="880" t="s">
        <v>1787</v>
      </c>
      <c r="N59" s="881"/>
      <c r="O59" s="884">
        <f>O28+O57</f>
        <v>25932161.884227604</v>
      </c>
    </row>
    <row r="60" spans="2:15" s="1" customFormat="1" ht="18.649999999999999" customHeight="1">
      <c r="B60" s="2"/>
      <c r="C60" s="821" t="s">
        <v>1788</v>
      </c>
      <c r="D60" s="872"/>
      <c r="E60" s="872"/>
      <c r="F60" s="873"/>
      <c r="G60" s="53">
        <f>+G57+G59</f>
        <v>510.5</v>
      </c>
      <c r="H60" s="53">
        <v>0</v>
      </c>
      <c r="I60" s="2"/>
      <c r="J60" s="2"/>
      <c r="K60" s="2"/>
      <c r="L60" s="2"/>
      <c r="M60" s="882"/>
      <c r="N60" s="883"/>
      <c r="O60" s="885"/>
    </row>
    <row r="61" spans="2:15" s="1" customFormat="1" ht="18.649999999999999" customHeight="1">
      <c r="B61" s="2"/>
      <c r="C61" s="821" t="s">
        <v>1789</v>
      </c>
      <c r="D61" s="872"/>
      <c r="E61" s="872"/>
      <c r="F61" s="873"/>
      <c r="G61" s="53">
        <v>0</v>
      </c>
      <c r="H61" s="53">
        <v>3</v>
      </c>
      <c r="I61" s="63"/>
      <c r="J61" s="63"/>
      <c r="K61" s="63"/>
      <c r="L61" s="63"/>
      <c r="M61" s="63"/>
      <c r="N61" s="63"/>
      <c r="O61" s="96"/>
    </row>
    <row r="62" spans="2:15" s="1" customFormat="1" ht="16.5" customHeight="1">
      <c r="B62" s="2"/>
      <c r="G62" s="2"/>
      <c r="H62" s="2"/>
      <c r="I62" s="2"/>
      <c r="J62" s="2"/>
      <c r="K62" s="2"/>
      <c r="L62" s="2"/>
      <c r="M62" s="2"/>
      <c r="N62" s="2"/>
    </row>
    <row r="63" spans="2:15" s="1" customFormat="1" ht="16.5" customHeight="1">
      <c r="B63" s="2"/>
      <c r="C63" s="3" t="s">
        <v>1790</v>
      </c>
      <c r="D63" s="97"/>
      <c r="E63" s="97"/>
      <c r="F63" s="97"/>
      <c r="G63" s="60"/>
      <c r="H63" s="60"/>
      <c r="I63" s="61"/>
      <c r="J63" s="2"/>
      <c r="K63" s="2"/>
      <c r="L63" s="2"/>
      <c r="M63" s="2"/>
      <c r="N63" s="2"/>
    </row>
    <row r="64" spans="2:15" s="1" customFormat="1" ht="4.5" customHeight="1">
      <c r="B64" s="2"/>
      <c r="C64" s="98"/>
      <c r="G64" s="2"/>
      <c r="H64" s="2"/>
      <c r="I64" s="2"/>
      <c r="J64" s="2"/>
      <c r="K64" s="2"/>
      <c r="L64" s="2"/>
      <c r="M64" s="2"/>
      <c r="N64" s="2"/>
    </row>
    <row r="65" spans="2:14" s="1" customFormat="1" ht="57" customHeight="1">
      <c r="B65" s="2"/>
      <c r="C65" s="886" t="s">
        <v>1791</v>
      </c>
      <c r="D65" s="886"/>
      <c r="E65" s="85" t="s">
        <v>1792</v>
      </c>
      <c r="F65" s="85" t="s">
        <v>1793</v>
      </c>
      <c r="G65" s="85" t="s">
        <v>1794</v>
      </c>
      <c r="H65" s="85" t="s">
        <v>1795</v>
      </c>
      <c r="I65" s="85" t="s">
        <v>1796</v>
      </c>
      <c r="J65" s="2"/>
      <c r="K65" s="2"/>
      <c r="L65" s="2"/>
      <c r="M65" s="2"/>
      <c r="N65" s="2"/>
    </row>
    <row r="66" spans="2:14" s="1" customFormat="1" ht="16.5" customHeight="1">
      <c r="B66" s="2"/>
      <c r="C66" s="887" t="s">
        <v>1762</v>
      </c>
      <c r="D66" s="887"/>
      <c r="E66" s="888">
        <v>12</v>
      </c>
      <c r="F66" s="53">
        <v>30</v>
      </c>
      <c r="G66" s="53">
        <v>15</v>
      </c>
      <c r="H66" s="53">
        <v>19</v>
      </c>
      <c r="I66" s="53">
        <v>1</v>
      </c>
      <c r="J66" s="2"/>
      <c r="K66" s="2"/>
      <c r="L66" s="2"/>
      <c r="M66" s="2"/>
      <c r="N66" s="2"/>
    </row>
    <row r="67" spans="2:14" s="1" customFormat="1" ht="16.5" customHeight="1">
      <c r="B67" s="2"/>
      <c r="C67" s="887" t="s">
        <v>1797</v>
      </c>
      <c r="D67" s="887"/>
      <c r="E67" s="889"/>
      <c r="F67" s="53">
        <v>30</v>
      </c>
      <c r="G67" s="53">
        <v>10</v>
      </c>
      <c r="H67" s="53">
        <v>6</v>
      </c>
      <c r="I67" s="53">
        <v>2</v>
      </c>
      <c r="J67" s="2"/>
      <c r="K67" s="2"/>
      <c r="L67" s="2"/>
      <c r="M67" s="2"/>
      <c r="N67" s="2"/>
    </row>
    <row r="68" spans="2:14" s="1" customFormat="1" ht="16.5" customHeight="1">
      <c r="B68" s="2"/>
      <c r="G68" s="2"/>
      <c r="H68" s="2"/>
      <c r="I68" s="2"/>
      <c r="J68" s="2"/>
      <c r="K68" s="2"/>
      <c r="L68" s="2"/>
      <c r="M68" s="2"/>
      <c r="N68" s="2"/>
    </row>
    <row r="69" spans="2:14" s="1" customFormat="1" ht="16.5" customHeight="1">
      <c r="B69" s="2"/>
      <c r="G69" s="2"/>
      <c r="H69" s="2"/>
      <c r="I69" s="2"/>
      <c r="J69" s="2"/>
      <c r="K69" s="2"/>
      <c r="L69" s="2"/>
      <c r="M69" s="2"/>
      <c r="N69" s="2"/>
    </row>
    <row r="70" spans="2:14" s="1" customFormat="1">
      <c r="B70" s="2"/>
      <c r="C70" s="78" t="s">
        <v>1466</v>
      </c>
      <c r="D70" s="78"/>
      <c r="E70" s="78"/>
      <c r="F70" s="78"/>
      <c r="H70" s="2"/>
      <c r="I70" s="2"/>
      <c r="J70" s="2"/>
      <c r="K70" s="2"/>
      <c r="L70" s="2"/>
      <c r="M70" s="2"/>
      <c r="N70" s="2"/>
    </row>
    <row r="71" spans="2:14" s="1" customFormat="1">
      <c r="B71" s="2"/>
      <c r="C71" s="79" t="s">
        <v>1798</v>
      </c>
      <c r="D71" s="79"/>
      <c r="E71" s="79"/>
      <c r="F71" s="79"/>
      <c r="G71" s="2"/>
      <c r="H71" s="2"/>
      <c r="I71" s="2"/>
      <c r="J71" s="2"/>
      <c r="K71" s="2"/>
      <c r="L71" s="2"/>
      <c r="M71" s="2"/>
      <c r="N71" s="2"/>
    </row>
    <row r="72" spans="2:14" s="1" customFormat="1">
      <c r="B72" s="2"/>
      <c r="C72" s="79" t="s">
        <v>1582</v>
      </c>
      <c r="D72" s="79"/>
      <c r="E72" s="79"/>
      <c r="F72" s="79"/>
      <c r="G72" s="2"/>
      <c r="H72" s="2"/>
      <c r="I72" s="2"/>
      <c r="J72" s="2"/>
      <c r="K72" s="2"/>
      <c r="L72" s="2"/>
      <c r="M72" s="2"/>
      <c r="N72" s="2"/>
    </row>
    <row r="73" spans="2:14" s="1" customFormat="1">
      <c r="B73" s="2"/>
      <c r="C73" s="80" t="s">
        <v>1799</v>
      </c>
      <c r="D73" s="80"/>
      <c r="E73" s="80"/>
      <c r="F73" s="80"/>
      <c r="G73" s="2"/>
      <c r="H73" s="2"/>
      <c r="I73" s="2"/>
      <c r="J73" s="2"/>
      <c r="K73" s="2"/>
      <c r="L73" s="2"/>
      <c r="M73" s="2"/>
      <c r="N73" s="2"/>
    </row>
    <row r="74" spans="2:14" s="1" customFormat="1">
      <c r="B74" s="2"/>
      <c r="C74" s="80" t="s">
        <v>1470</v>
      </c>
      <c r="D74" s="80"/>
      <c r="E74" s="80"/>
      <c r="F74" s="80"/>
      <c r="G74" s="2"/>
      <c r="H74" s="2"/>
      <c r="I74" s="2"/>
      <c r="J74" s="2"/>
      <c r="K74" s="2"/>
      <c r="L74" s="2"/>
      <c r="M74" s="2"/>
      <c r="N74" s="2"/>
    </row>
    <row r="75" spans="2:14" s="1" customFormat="1" ht="16.5" customHeight="1">
      <c r="B75" s="2"/>
      <c r="C75" s="2"/>
      <c r="D75" s="2"/>
      <c r="E75" s="2"/>
      <c r="F75" s="2"/>
      <c r="G75" s="2"/>
      <c r="H75" s="2"/>
      <c r="I75" s="2"/>
      <c r="J75" s="2"/>
      <c r="K75" s="2"/>
      <c r="L75" s="2"/>
      <c r="M75" s="2"/>
      <c r="N75" s="2"/>
    </row>
    <row r="76" spans="2:14" s="1" customFormat="1" ht="16.5" customHeight="1">
      <c r="B76" s="2"/>
      <c r="G76" s="2"/>
      <c r="H76" s="2"/>
      <c r="I76" s="2"/>
      <c r="J76" s="2"/>
      <c r="K76" s="2"/>
      <c r="L76" s="2"/>
      <c r="M76" s="2"/>
      <c r="N76" s="2"/>
    </row>
    <row r="77" spans="2:14" s="1" customFormat="1" ht="16.5" customHeight="1">
      <c r="B77" s="2"/>
      <c r="G77" s="2"/>
      <c r="H77" s="2"/>
      <c r="I77" s="2"/>
      <c r="J77" s="2"/>
      <c r="K77" s="2"/>
      <c r="L77" s="2"/>
      <c r="M77" s="2"/>
      <c r="N77" s="2"/>
    </row>
    <row r="78" spans="2:14" s="1" customFormat="1" ht="16.5" customHeight="1">
      <c r="B78" s="2"/>
      <c r="G78" s="2"/>
      <c r="H78" s="2"/>
      <c r="I78" s="2"/>
      <c r="J78" s="2"/>
      <c r="K78" s="2"/>
      <c r="L78" s="2"/>
      <c r="M78" s="2"/>
      <c r="N78" s="2"/>
    </row>
    <row r="79" spans="2:14" s="1" customFormat="1" ht="16.5" customHeight="1">
      <c r="B79" s="2"/>
      <c r="G79" s="2"/>
      <c r="H79" s="2"/>
      <c r="I79" s="2"/>
      <c r="J79" s="2"/>
      <c r="K79" s="2"/>
      <c r="L79" s="2"/>
      <c r="M79" s="2"/>
      <c r="N79" s="2"/>
    </row>
    <row r="80" spans="2:14" s="1" customFormat="1" ht="16.5" customHeight="1">
      <c r="B80" s="2"/>
      <c r="G80" s="2"/>
      <c r="H80" s="2"/>
      <c r="I80" s="2"/>
      <c r="J80" s="2"/>
      <c r="K80" s="2"/>
      <c r="L80" s="2"/>
      <c r="M80" s="2"/>
      <c r="N80" s="2"/>
    </row>
    <row r="81" spans="2:14" s="1" customFormat="1" ht="16.5" customHeight="1">
      <c r="B81" s="2"/>
      <c r="G81" s="2"/>
      <c r="H81" s="2"/>
      <c r="I81" s="2"/>
      <c r="J81" s="2"/>
      <c r="K81" s="2"/>
      <c r="L81" s="2"/>
      <c r="M81" s="2"/>
      <c r="N81" s="2"/>
    </row>
    <row r="82" spans="2:14" s="1" customFormat="1" ht="16.5" customHeight="1">
      <c r="B82" s="2"/>
      <c r="G82" s="2"/>
      <c r="H82" s="2"/>
      <c r="I82" s="2"/>
      <c r="J82" s="2"/>
      <c r="K82" s="2"/>
      <c r="L82" s="2"/>
      <c r="M82" s="2"/>
      <c r="N82" s="2"/>
    </row>
    <row r="83" spans="2:14" ht="16.5" customHeight="1">
      <c r="C83" s="1"/>
      <c r="D83" s="1"/>
      <c r="E83" s="1"/>
      <c r="F83" s="1"/>
    </row>
    <row r="84" spans="2:14" ht="16.5" customHeight="1"/>
  </sheetData>
  <protectedRanges>
    <protectedRange sqref="D2 D14:O26 C24:C26 D32:F54 G32:O55 G60:H61 E66:I67" name="Bereich1_1"/>
  </protectedRanges>
  <mergeCells count="39">
    <mergeCell ref="C61:F61"/>
    <mergeCell ref="C65:D65"/>
    <mergeCell ref="C66:D66"/>
    <mergeCell ref="E66:E67"/>
    <mergeCell ref="C67:D67"/>
    <mergeCell ref="C55:F55"/>
    <mergeCell ref="C57:F57"/>
    <mergeCell ref="C59:F59"/>
    <mergeCell ref="M59:N60"/>
    <mergeCell ref="O59:O60"/>
    <mergeCell ref="C60:F60"/>
    <mergeCell ref="C50:C54"/>
    <mergeCell ref="D50:F50"/>
    <mergeCell ref="D51:F51"/>
    <mergeCell ref="D52:F52"/>
    <mergeCell ref="D53:F53"/>
    <mergeCell ref="D54:F54"/>
    <mergeCell ref="D49:F49"/>
    <mergeCell ref="C35:C49"/>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2:G2"/>
    <mergeCell ref="I9:M9"/>
    <mergeCell ref="C32:C34"/>
    <mergeCell ref="D32:F32"/>
    <mergeCell ref="D33:F33"/>
    <mergeCell ref="D34:F34"/>
  </mergeCells>
  <pageMargins left="0.7" right="0.7" top="0.78740157499999996" bottom="0.78740157499999996"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D26D6-4416-4AED-965B-47403F195446}">
  <sheetPr codeName="Tabelle71">
    <tabColor rgb="FF7030A0"/>
  </sheetPr>
  <dimension ref="A2:O104"/>
  <sheetViews>
    <sheetView workbookViewId="0"/>
  </sheetViews>
  <sheetFormatPr defaultColWidth="11.36328125" defaultRowHeight="14.5"/>
  <cols>
    <col min="1" max="1" width="1.36328125" style="1" customWidth="1"/>
    <col min="2" max="2" width="1.36328125" style="2" customWidth="1"/>
    <col min="3" max="3" width="44.54296875" style="2" customWidth="1"/>
    <col min="4" max="14" width="15.6328125" style="2" customWidth="1"/>
    <col min="15" max="16384" width="11.36328125" style="2"/>
  </cols>
  <sheetData>
    <row r="2" spans="1:14" ht="25.5" customHeight="1">
      <c r="C2" s="52" t="s">
        <v>1450</v>
      </c>
      <c r="D2" s="856" t="s">
        <v>1745</v>
      </c>
      <c r="E2" s="856"/>
      <c r="F2" s="856"/>
      <c r="G2" s="856"/>
    </row>
    <row r="4" spans="1:14" ht="20">
      <c r="C4" s="54" t="s">
        <v>1505</v>
      </c>
    </row>
    <row r="5" spans="1:14" ht="20">
      <c r="C5" s="54" t="s">
        <v>1506</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69"/>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69"/>
    </row>
    <row r="26" spans="2:15" ht="16.5" customHeight="1"/>
    <row r="27" spans="2:15" ht="16.5" customHeight="1">
      <c r="C27" s="59" t="s">
        <v>1507</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73"/>
      <c r="N28" s="73"/>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1</v>
      </c>
      <c r="I31" s="74">
        <v>1</v>
      </c>
      <c r="J31" s="74">
        <v>0</v>
      </c>
      <c r="K31" s="74">
        <v>2</v>
      </c>
      <c r="L31" s="74">
        <v>4</v>
      </c>
      <c r="M31" s="74">
        <v>2</v>
      </c>
      <c r="N31" s="74">
        <v>4</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1</v>
      </c>
      <c r="E34" s="74">
        <v>1</v>
      </c>
      <c r="F34" s="74">
        <v>2</v>
      </c>
      <c r="G34" s="74">
        <v>2</v>
      </c>
      <c r="H34" s="74">
        <v>3</v>
      </c>
      <c r="I34" s="74">
        <v>3</v>
      </c>
      <c r="J34" s="74">
        <v>2</v>
      </c>
      <c r="K34" s="74">
        <v>2</v>
      </c>
      <c r="L34" s="74">
        <v>2</v>
      </c>
      <c r="M34" s="74">
        <v>0</v>
      </c>
      <c r="N34" s="74">
        <v>4</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1</v>
      </c>
      <c r="E36" s="74">
        <v>1</v>
      </c>
      <c r="F36" s="74">
        <v>2</v>
      </c>
      <c r="G36" s="74">
        <v>2</v>
      </c>
      <c r="H36" s="74">
        <v>1</v>
      </c>
      <c r="I36" s="74">
        <v>1</v>
      </c>
      <c r="J36" s="74">
        <v>2</v>
      </c>
      <c r="K36" s="74">
        <v>0</v>
      </c>
      <c r="L36" s="74">
        <v>4</v>
      </c>
      <c r="M36" s="74">
        <v>1</v>
      </c>
      <c r="N36" s="74">
        <v>0</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0</v>
      </c>
      <c r="H38" s="74">
        <v>0</v>
      </c>
      <c r="I38" s="74">
        <v>0</v>
      </c>
      <c r="J38" s="74">
        <v>0</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1</v>
      </c>
      <c r="I41" s="74">
        <v>0</v>
      </c>
      <c r="J41" s="74">
        <v>0</v>
      </c>
      <c r="K41" s="74">
        <v>0</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1</v>
      </c>
      <c r="J43" s="74">
        <v>0</v>
      </c>
      <c r="K43" s="74">
        <v>1</v>
      </c>
      <c r="L43" s="74">
        <v>0</v>
      </c>
      <c r="M43" s="74">
        <v>1</v>
      </c>
      <c r="N43" s="74">
        <v>1</v>
      </c>
    </row>
    <row r="44" spans="2:14" s="1" customFormat="1" ht="16.5" customHeight="1">
      <c r="B44" s="2"/>
      <c r="C44" s="100" t="s">
        <v>1518</v>
      </c>
      <c r="D44" s="74">
        <v>0</v>
      </c>
      <c r="E44" s="74">
        <v>0</v>
      </c>
      <c r="F44" s="74">
        <v>0</v>
      </c>
      <c r="G44" s="74">
        <v>0</v>
      </c>
      <c r="H44" s="74">
        <v>0</v>
      </c>
      <c r="I44" s="74">
        <v>0</v>
      </c>
      <c r="J44" s="74">
        <v>0</v>
      </c>
      <c r="K44" s="74">
        <v>0</v>
      </c>
      <c r="L44" s="74">
        <v>0</v>
      </c>
      <c r="M44" s="74">
        <v>0</v>
      </c>
      <c r="N44" s="74">
        <v>1</v>
      </c>
    </row>
    <row r="45" spans="2:14" s="1" customFormat="1" ht="16.5" customHeight="1">
      <c r="B45" s="2"/>
      <c r="C45" s="100" t="s">
        <v>322</v>
      </c>
      <c r="D45" s="74">
        <v>0</v>
      </c>
      <c r="E45" s="74">
        <v>0</v>
      </c>
      <c r="F45" s="74">
        <v>0</v>
      </c>
      <c r="G45" s="74">
        <v>0</v>
      </c>
      <c r="H45" s="74">
        <v>0</v>
      </c>
      <c r="I45" s="74">
        <v>0</v>
      </c>
      <c r="J45" s="74">
        <v>0</v>
      </c>
      <c r="K45" s="74">
        <v>0</v>
      </c>
      <c r="L45" s="74">
        <v>0</v>
      </c>
      <c r="M45" s="74">
        <v>0</v>
      </c>
      <c r="N45" s="74">
        <v>0</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0</v>
      </c>
      <c r="J47" s="74">
        <v>0</v>
      </c>
      <c r="K47" s="74">
        <v>0</v>
      </c>
      <c r="L47" s="74">
        <v>0</v>
      </c>
      <c r="M47" s="74">
        <v>0</v>
      </c>
      <c r="N47" s="74">
        <v>1</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0</v>
      </c>
    </row>
    <row r="50" spans="2:14" s="1" customFormat="1" ht="16.5" customHeight="1">
      <c r="B50" s="2"/>
      <c r="C50" s="66" t="s">
        <v>1522</v>
      </c>
      <c r="D50" s="74">
        <v>0</v>
      </c>
      <c r="E50" s="74">
        <v>0</v>
      </c>
      <c r="F50" s="74">
        <v>0</v>
      </c>
      <c r="G50" s="74">
        <v>0</v>
      </c>
      <c r="H50" s="74">
        <v>0</v>
      </c>
      <c r="I50" s="74">
        <v>0</v>
      </c>
      <c r="J50" s="74">
        <v>0</v>
      </c>
      <c r="K50" s="74">
        <v>0</v>
      </c>
      <c r="L50" s="74">
        <v>0</v>
      </c>
      <c r="M50" s="74">
        <v>0</v>
      </c>
      <c r="N50" s="74">
        <v>0</v>
      </c>
    </row>
    <row r="51" spans="2:14" s="1" customFormat="1" ht="16.5" customHeight="1">
      <c r="B51" s="2"/>
      <c r="C51" s="66" t="s">
        <v>324</v>
      </c>
      <c r="D51" s="74">
        <v>2</v>
      </c>
      <c r="E51" s="74">
        <v>2</v>
      </c>
      <c r="F51" s="74">
        <v>4</v>
      </c>
      <c r="G51" s="74">
        <v>8</v>
      </c>
      <c r="H51" s="74">
        <v>0</v>
      </c>
      <c r="I51" s="74">
        <v>0</v>
      </c>
      <c r="J51" s="74">
        <v>10</v>
      </c>
      <c r="K51" s="74">
        <v>0</v>
      </c>
      <c r="L51" s="74">
        <v>48</v>
      </c>
      <c r="M51" s="74">
        <v>0</v>
      </c>
      <c r="N51" s="74">
        <v>0</v>
      </c>
    </row>
    <row r="52" spans="2:14" s="1" customFormat="1" ht="16.5" customHeight="1">
      <c r="B52" s="2"/>
      <c r="C52" s="66" t="s">
        <v>325</v>
      </c>
      <c r="D52" s="74">
        <v>0</v>
      </c>
      <c r="E52" s="74">
        <v>0</v>
      </c>
      <c r="F52" s="74">
        <v>0</v>
      </c>
      <c r="G52" s="74">
        <v>0</v>
      </c>
      <c r="H52" s="74">
        <v>16</v>
      </c>
      <c r="I52" s="74">
        <v>24</v>
      </c>
      <c r="J52" s="74">
        <v>0</v>
      </c>
      <c r="K52" s="74">
        <v>0</v>
      </c>
      <c r="L52" s="74">
        <v>0</v>
      </c>
      <c r="M52" s="74">
        <v>0</v>
      </c>
      <c r="N52" s="74">
        <v>0</v>
      </c>
    </row>
    <row r="53" spans="2:14" s="1" customFormat="1" ht="16.5" customHeight="1">
      <c r="B53" s="2"/>
      <c r="C53" s="66" t="s">
        <v>326</v>
      </c>
      <c r="D53" s="74">
        <v>0</v>
      </c>
      <c r="E53" s="74">
        <v>0</v>
      </c>
      <c r="F53" s="74">
        <v>0</v>
      </c>
      <c r="G53" s="74">
        <v>0</v>
      </c>
      <c r="H53" s="74">
        <v>0</v>
      </c>
      <c r="I53" s="74">
        <v>0</v>
      </c>
      <c r="J53" s="74">
        <v>0</v>
      </c>
      <c r="K53" s="74">
        <v>30</v>
      </c>
      <c r="L53" s="74">
        <v>0</v>
      </c>
      <c r="M53" s="74">
        <v>16</v>
      </c>
      <c r="N53" s="74">
        <v>30</v>
      </c>
    </row>
    <row r="54" spans="2:14" s="1" customFormat="1" ht="16.5" customHeight="1">
      <c r="B54" s="2"/>
      <c r="C54" s="66" t="s">
        <v>1523</v>
      </c>
      <c r="D54" s="74">
        <v>0</v>
      </c>
      <c r="E54" s="74">
        <v>0</v>
      </c>
      <c r="F54" s="74">
        <v>0</v>
      </c>
      <c r="G54" s="74">
        <v>0</v>
      </c>
      <c r="H54" s="74">
        <v>0</v>
      </c>
      <c r="I54" s="74">
        <v>0</v>
      </c>
      <c r="J54" s="74">
        <v>0</v>
      </c>
      <c r="K54" s="74">
        <v>0</v>
      </c>
      <c r="L54" s="74">
        <v>0</v>
      </c>
      <c r="M54" s="74">
        <v>0</v>
      </c>
      <c r="N54" s="74">
        <v>60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2</v>
      </c>
      <c r="G56" s="74">
        <v>2</v>
      </c>
      <c r="H56" s="74">
        <v>0</v>
      </c>
      <c r="I56" s="74">
        <v>0</v>
      </c>
      <c r="J56" s="74">
        <v>2</v>
      </c>
      <c r="K56" s="74">
        <v>0</v>
      </c>
      <c r="L56" s="74">
        <v>1</v>
      </c>
      <c r="M56" s="74">
        <v>1</v>
      </c>
      <c r="N56" s="74">
        <v>1</v>
      </c>
    </row>
    <row r="57" spans="2:14" s="1" customFormat="1" ht="16.5" customHeight="1">
      <c r="B57" s="2"/>
      <c r="C57" s="66" t="s">
        <v>1525</v>
      </c>
      <c r="D57" s="74">
        <v>0</v>
      </c>
      <c r="E57" s="74">
        <v>0</v>
      </c>
      <c r="F57" s="74">
        <v>0</v>
      </c>
      <c r="G57" s="74">
        <v>0</v>
      </c>
      <c r="H57" s="74">
        <v>0</v>
      </c>
      <c r="I57" s="74">
        <v>0</v>
      </c>
      <c r="J57" s="74">
        <v>0</v>
      </c>
      <c r="K57" s="74">
        <v>0</v>
      </c>
      <c r="L57" s="74">
        <v>0</v>
      </c>
      <c r="M57" s="74">
        <v>0</v>
      </c>
      <c r="N57" s="74">
        <v>0</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2</v>
      </c>
      <c r="E61" s="74">
        <v>0</v>
      </c>
      <c r="F61" s="74">
        <v>4</v>
      </c>
      <c r="G61" s="74">
        <v>4</v>
      </c>
      <c r="H61" s="74">
        <v>0</v>
      </c>
      <c r="I61" s="74">
        <v>8</v>
      </c>
      <c r="J61" s="74">
        <v>4</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0</v>
      </c>
      <c r="F64" s="74">
        <v>0</v>
      </c>
      <c r="G64" s="74">
        <v>0</v>
      </c>
      <c r="H64" s="74">
        <v>0</v>
      </c>
      <c r="I64" s="74">
        <v>0</v>
      </c>
      <c r="J64" s="74">
        <v>0</v>
      </c>
      <c r="K64" s="74">
        <v>0</v>
      </c>
      <c r="L64" s="74">
        <v>0</v>
      </c>
      <c r="M64" s="74">
        <v>0</v>
      </c>
      <c r="N64" s="74">
        <v>0</v>
      </c>
    </row>
    <row r="65" spans="2:14" s="1" customFormat="1" ht="16.5" customHeight="1">
      <c r="B65" s="2"/>
      <c r="C65" s="66" t="s">
        <v>333</v>
      </c>
      <c r="D65" s="74">
        <v>0</v>
      </c>
      <c r="E65" s="74">
        <v>0</v>
      </c>
      <c r="F65" s="74">
        <v>0</v>
      </c>
      <c r="G65" s="74">
        <v>0</v>
      </c>
      <c r="H65" s="74">
        <v>0</v>
      </c>
      <c r="I65" s="74">
        <v>0</v>
      </c>
      <c r="J65" s="74">
        <v>0</v>
      </c>
      <c r="K65" s="74">
        <v>0</v>
      </c>
      <c r="L65" s="74">
        <v>0</v>
      </c>
      <c r="M65" s="74">
        <v>0</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0</v>
      </c>
      <c r="E68" s="74">
        <v>1</v>
      </c>
      <c r="F68" s="74">
        <v>0</v>
      </c>
      <c r="G68" s="74">
        <v>0</v>
      </c>
      <c r="H68" s="74">
        <v>1</v>
      </c>
      <c r="I68" s="74">
        <v>0</v>
      </c>
      <c r="J68" s="74">
        <v>0</v>
      </c>
      <c r="K68" s="74">
        <v>0</v>
      </c>
      <c r="L68" s="74">
        <v>0</v>
      </c>
      <c r="M68" s="74">
        <v>1</v>
      </c>
      <c r="N68" s="74">
        <v>0</v>
      </c>
    </row>
    <row r="69" spans="2:14" s="1" customFormat="1" ht="16.5" customHeight="1">
      <c r="B69" s="2"/>
      <c r="C69" s="66" t="s">
        <v>333</v>
      </c>
      <c r="D69" s="74">
        <v>0</v>
      </c>
      <c r="E69" s="74">
        <v>1</v>
      </c>
      <c r="F69" s="74">
        <v>0</v>
      </c>
      <c r="G69" s="74">
        <v>0</v>
      </c>
      <c r="H69" s="74">
        <v>1</v>
      </c>
      <c r="I69" s="74">
        <v>0</v>
      </c>
      <c r="J69" s="74">
        <v>0</v>
      </c>
      <c r="K69" s="74">
        <v>0</v>
      </c>
      <c r="L69" s="74">
        <v>0</v>
      </c>
      <c r="M69" s="74">
        <v>1</v>
      </c>
      <c r="N69" s="74">
        <v>0</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1</v>
      </c>
      <c r="J72" s="74">
        <v>0</v>
      </c>
      <c r="K72" s="74">
        <v>1</v>
      </c>
      <c r="L72" s="74">
        <v>0</v>
      </c>
      <c r="M72" s="74">
        <v>0</v>
      </c>
      <c r="N72" s="74">
        <v>0</v>
      </c>
    </row>
    <row r="73" spans="2:14" s="1" customFormat="1" ht="16.5" customHeight="1">
      <c r="B73" s="2"/>
      <c r="C73" s="66" t="s">
        <v>333</v>
      </c>
      <c r="D73" s="74">
        <v>0</v>
      </c>
      <c r="E73" s="74">
        <v>0</v>
      </c>
      <c r="F73" s="74">
        <v>0</v>
      </c>
      <c r="G73" s="74">
        <v>0</v>
      </c>
      <c r="H73" s="74">
        <v>0</v>
      </c>
      <c r="I73" s="74">
        <v>1</v>
      </c>
      <c r="J73" s="74">
        <v>0</v>
      </c>
      <c r="K73" s="74">
        <v>1</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1</v>
      </c>
    </row>
    <row r="75" spans="2:14" s="1" customFormat="1" ht="16.5" customHeight="1">
      <c r="B75" s="2"/>
      <c r="C75" s="66" t="s">
        <v>333</v>
      </c>
      <c r="D75" s="74">
        <v>0</v>
      </c>
      <c r="E75" s="74">
        <v>0</v>
      </c>
      <c r="F75" s="74">
        <v>0</v>
      </c>
      <c r="G75" s="74">
        <v>0</v>
      </c>
      <c r="H75" s="74">
        <v>0</v>
      </c>
      <c r="I75" s="74">
        <v>0</v>
      </c>
      <c r="J75" s="74">
        <v>0</v>
      </c>
      <c r="K75" s="74">
        <v>0</v>
      </c>
      <c r="L75" s="74">
        <v>0</v>
      </c>
      <c r="M75" s="74">
        <v>0</v>
      </c>
      <c r="N75" s="74">
        <v>1</v>
      </c>
    </row>
    <row r="76" spans="2:14" s="1" customFormat="1" ht="16.5" customHeight="1">
      <c r="B76" s="2"/>
      <c r="C76" s="66" t="s">
        <v>332</v>
      </c>
      <c r="D76" s="74">
        <v>0</v>
      </c>
      <c r="E76" s="74">
        <v>0</v>
      </c>
      <c r="F76" s="74">
        <v>0</v>
      </c>
      <c r="G76" s="74">
        <v>0</v>
      </c>
      <c r="H76" s="74">
        <v>0</v>
      </c>
      <c r="I76" s="74">
        <v>0</v>
      </c>
      <c r="J76" s="74">
        <v>0</v>
      </c>
      <c r="K76" s="74">
        <v>0</v>
      </c>
      <c r="L76" s="74">
        <v>0</v>
      </c>
      <c r="M76" s="74">
        <v>0</v>
      </c>
      <c r="N76" s="74">
        <v>0</v>
      </c>
    </row>
    <row r="77" spans="2:14" s="1" customFormat="1" ht="16.5" customHeight="1">
      <c r="B77" s="2"/>
      <c r="C77" s="66" t="s">
        <v>333</v>
      </c>
      <c r="D77" s="74">
        <v>0</v>
      </c>
      <c r="E77" s="74">
        <v>0</v>
      </c>
      <c r="F77" s="74">
        <v>0</v>
      </c>
      <c r="G77" s="74">
        <v>0</v>
      </c>
      <c r="H77" s="74">
        <v>0</v>
      </c>
      <c r="I77" s="74">
        <v>0</v>
      </c>
      <c r="J77" s="74">
        <v>0</v>
      </c>
      <c r="K77" s="74">
        <v>0</v>
      </c>
      <c r="L77" s="74">
        <v>0</v>
      </c>
      <c r="M77" s="74">
        <v>0</v>
      </c>
      <c r="N77" s="74">
        <v>0</v>
      </c>
    </row>
    <row r="78" spans="2:14" s="1" customFormat="1" ht="16.5" customHeight="1">
      <c r="B78" s="2"/>
      <c r="C78" s="66" t="s">
        <v>334</v>
      </c>
      <c r="D78" s="74">
        <v>0</v>
      </c>
      <c r="E78" s="74">
        <v>0</v>
      </c>
      <c r="F78" s="74">
        <v>0</v>
      </c>
      <c r="G78" s="74">
        <v>0</v>
      </c>
      <c r="H78" s="74">
        <v>0</v>
      </c>
      <c r="I78" s="74">
        <v>0</v>
      </c>
      <c r="J78" s="74">
        <v>0</v>
      </c>
      <c r="K78" s="74">
        <v>0</v>
      </c>
      <c r="L78" s="74">
        <v>0</v>
      </c>
      <c r="M78" s="74">
        <v>0</v>
      </c>
      <c r="N78" s="74">
        <v>0</v>
      </c>
    </row>
    <row r="79" spans="2:14" s="1" customFormat="1" ht="16.5" customHeight="1">
      <c r="B79" s="2"/>
      <c r="C79" s="66" t="s">
        <v>1533</v>
      </c>
      <c r="D79" s="74">
        <v>1</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1</v>
      </c>
      <c r="N80" s="74">
        <v>1</v>
      </c>
    </row>
    <row r="81" spans="2:14" s="1" customFormat="1" ht="16.5" customHeight="1">
      <c r="B81" s="2"/>
      <c r="C81" s="66" t="s">
        <v>1534</v>
      </c>
      <c r="D81" s="74">
        <v>0</v>
      </c>
      <c r="E81" s="74">
        <v>0</v>
      </c>
      <c r="F81" s="74">
        <v>0</v>
      </c>
      <c r="G81" s="74">
        <v>0</v>
      </c>
      <c r="H81" s="74">
        <v>0</v>
      </c>
      <c r="I81" s="74">
        <v>0</v>
      </c>
      <c r="J81" s="74">
        <v>0</v>
      </c>
      <c r="K81" s="74">
        <v>0</v>
      </c>
      <c r="L81" s="74">
        <v>0</v>
      </c>
      <c r="M81" s="74">
        <v>0</v>
      </c>
      <c r="N81" s="74">
        <v>0</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4</v>
      </c>
      <c r="E85" s="74">
        <v>6</v>
      </c>
      <c r="F85" s="74">
        <v>6</v>
      </c>
      <c r="G85" s="74">
        <v>6</v>
      </c>
      <c r="H85" s="74">
        <v>6</v>
      </c>
      <c r="I85" s="74">
        <v>8</v>
      </c>
      <c r="J85" s="74">
        <v>6</v>
      </c>
      <c r="K85" s="74">
        <v>8</v>
      </c>
      <c r="L85" s="74">
        <v>6</v>
      </c>
      <c r="M85" s="74">
        <v>8</v>
      </c>
      <c r="N85" s="74">
        <v>12</v>
      </c>
    </row>
    <row r="86" spans="2:14" s="1" customFormat="1" ht="16.5" customHeight="1">
      <c r="B86" s="2"/>
      <c r="C86" s="66" t="s">
        <v>1539</v>
      </c>
      <c r="D86" s="74">
        <v>2</v>
      </c>
      <c r="E86" s="74">
        <v>2</v>
      </c>
      <c r="F86" s="74">
        <v>2</v>
      </c>
      <c r="G86" s="74">
        <v>2</v>
      </c>
      <c r="H86" s="74">
        <v>2</v>
      </c>
      <c r="I86" s="74">
        <v>3</v>
      </c>
      <c r="J86" s="74">
        <v>2</v>
      </c>
      <c r="K86" s="74">
        <v>3</v>
      </c>
      <c r="L86" s="74">
        <v>2</v>
      </c>
      <c r="M86" s="74">
        <v>2</v>
      </c>
      <c r="N86" s="74">
        <v>4</v>
      </c>
    </row>
    <row r="87" spans="2:14" s="1" customFormat="1" ht="16.5" customHeight="1">
      <c r="B87" s="2"/>
      <c r="C87" s="66" t="s">
        <v>1540</v>
      </c>
      <c r="D87" s="74">
        <v>1</v>
      </c>
      <c r="E87" s="74">
        <v>1</v>
      </c>
      <c r="F87" s="74">
        <v>1</v>
      </c>
      <c r="G87" s="74">
        <v>1</v>
      </c>
      <c r="H87" s="74">
        <v>1</v>
      </c>
      <c r="I87" s="74">
        <v>1</v>
      </c>
      <c r="J87" s="74">
        <v>1</v>
      </c>
      <c r="K87" s="74">
        <v>1</v>
      </c>
      <c r="L87" s="74">
        <v>1</v>
      </c>
      <c r="M87" s="74">
        <v>1</v>
      </c>
      <c r="N87" s="74">
        <v>1</v>
      </c>
    </row>
    <row r="88" spans="2:14" s="1" customFormat="1" ht="16.5" customHeight="1">
      <c r="B88" s="2"/>
      <c r="C88" s="66" t="s">
        <v>1541</v>
      </c>
      <c r="D88" s="74">
        <v>0</v>
      </c>
      <c r="E88" s="74">
        <v>0</v>
      </c>
      <c r="F88" s="74">
        <v>0</v>
      </c>
      <c r="G88" s="74">
        <v>0</v>
      </c>
      <c r="H88" s="74">
        <v>0</v>
      </c>
      <c r="I88" s="74">
        <v>0</v>
      </c>
      <c r="J88" s="74">
        <v>0</v>
      </c>
      <c r="K88" s="74">
        <v>0</v>
      </c>
      <c r="L88" s="74">
        <v>0</v>
      </c>
      <c r="M88" s="74">
        <v>0</v>
      </c>
      <c r="N88" s="74">
        <v>0</v>
      </c>
    </row>
    <row r="89" spans="2:14" s="1" customFormat="1" ht="16.5" customHeight="1">
      <c r="B89" s="2"/>
      <c r="C89" s="66" t="s">
        <v>1542</v>
      </c>
      <c r="D89" s="74">
        <v>0</v>
      </c>
      <c r="E89" s="74">
        <v>0</v>
      </c>
      <c r="F89" s="74">
        <v>0</v>
      </c>
      <c r="G89" s="74">
        <v>0</v>
      </c>
      <c r="H89" s="74">
        <v>0</v>
      </c>
      <c r="I89" s="74">
        <v>0</v>
      </c>
      <c r="J89" s="74">
        <v>0</v>
      </c>
      <c r="K89" s="74">
        <v>0</v>
      </c>
      <c r="L89" s="74">
        <v>0</v>
      </c>
      <c r="M89" s="74">
        <v>0</v>
      </c>
      <c r="N89" s="74">
        <v>0</v>
      </c>
    </row>
    <row r="90" spans="2:14" s="1" customFormat="1" ht="16.5" customHeight="1">
      <c r="B90" s="2"/>
      <c r="C90" s="66" t="s">
        <v>336</v>
      </c>
      <c r="D90" s="74">
        <v>1</v>
      </c>
      <c r="E90" s="74">
        <v>1</v>
      </c>
      <c r="F90" s="74">
        <v>1</v>
      </c>
      <c r="G90" s="74">
        <v>1</v>
      </c>
      <c r="H90" s="74">
        <v>1</v>
      </c>
      <c r="I90" s="74">
        <v>1</v>
      </c>
      <c r="J90" s="74">
        <v>1</v>
      </c>
      <c r="K90" s="74">
        <v>1</v>
      </c>
      <c r="L90" s="74">
        <v>1</v>
      </c>
      <c r="M90" s="74">
        <v>1</v>
      </c>
      <c r="N90" s="74">
        <v>1</v>
      </c>
    </row>
    <row r="91" spans="2:14" s="1" customFormat="1" ht="16.5" customHeight="1">
      <c r="B91" s="2"/>
      <c r="C91" s="101" t="s">
        <v>1543</v>
      </c>
      <c r="D91" s="74"/>
      <c r="E91" s="74"/>
      <c r="F91" s="74"/>
      <c r="G91" s="74"/>
      <c r="H91" s="74"/>
      <c r="I91" s="74"/>
      <c r="J91" s="74"/>
      <c r="K91" s="74"/>
      <c r="L91" s="74"/>
      <c r="M91" s="74"/>
      <c r="N91" s="74"/>
    </row>
    <row r="92" spans="2:14" s="1" customFormat="1" ht="16.5" customHeight="1">
      <c r="B92" s="2"/>
      <c r="C92" s="101"/>
      <c r="D92" s="74"/>
      <c r="E92" s="74"/>
      <c r="F92" s="74"/>
      <c r="G92" s="74"/>
      <c r="H92" s="74"/>
      <c r="I92" s="74"/>
      <c r="J92" s="74"/>
      <c r="K92" s="74"/>
      <c r="L92" s="74"/>
      <c r="M92" s="74"/>
      <c r="N92" s="74"/>
    </row>
    <row r="93" spans="2:14" s="1" customFormat="1" ht="16.5" customHeight="1">
      <c r="B93" s="2"/>
      <c r="C93" s="101"/>
      <c r="D93" s="74"/>
      <c r="E93" s="74"/>
      <c r="F93" s="74"/>
      <c r="G93" s="74"/>
      <c r="H93" s="74"/>
      <c r="I93" s="74"/>
      <c r="J93" s="74"/>
      <c r="K93" s="74"/>
      <c r="L93" s="74"/>
      <c r="M93" s="74"/>
      <c r="N93" s="74"/>
    </row>
    <row r="94" spans="2:14" s="1" customFormat="1" ht="16.5" customHeight="1">
      <c r="B94" s="2"/>
      <c r="C94" s="101"/>
      <c r="D94" s="74"/>
      <c r="E94" s="74"/>
      <c r="F94" s="74"/>
      <c r="G94" s="74"/>
      <c r="H94" s="74"/>
      <c r="I94" s="74"/>
      <c r="J94" s="74"/>
      <c r="K94" s="74"/>
      <c r="L94" s="74"/>
      <c r="M94" s="74"/>
      <c r="N94" s="74"/>
    </row>
    <row r="95" spans="2:14" s="1" customFormat="1" ht="16.5" customHeight="1">
      <c r="B95" s="2"/>
      <c r="C95" s="2"/>
      <c r="D95" s="2"/>
      <c r="E95" s="2"/>
      <c r="F95" s="2"/>
      <c r="G95" s="2"/>
      <c r="H95" s="2"/>
      <c r="I95" s="2"/>
      <c r="J95" s="2"/>
    </row>
    <row r="96" spans="2:14" s="1" customFormat="1" ht="16.5" customHeight="1">
      <c r="B96" s="2"/>
      <c r="D96" s="102"/>
      <c r="E96" s="102"/>
      <c r="F96" s="102"/>
      <c r="G96" s="102"/>
      <c r="H96" s="102"/>
      <c r="I96" s="102"/>
      <c r="J96" s="102"/>
      <c r="K96" s="102"/>
      <c r="L96" s="102"/>
      <c r="M96" s="102"/>
      <c r="N96" s="102"/>
    </row>
    <row r="97" spans="2:10" s="1" customFormat="1">
      <c r="B97" s="2"/>
      <c r="C97" s="103" t="s">
        <v>1466</v>
      </c>
      <c r="D97" s="2"/>
      <c r="E97" s="2"/>
      <c r="F97" s="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1545</v>
      </c>
      <c r="D101" s="2"/>
      <c r="E101" s="2"/>
      <c r="F101" s="2"/>
      <c r="G101" s="2"/>
      <c r="H101" s="2"/>
      <c r="I101" s="2"/>
      <c r="J101" s="2"/>
    </row>
    <row r="102" spans="2:10" s="1" customFormat="1">
      <c r="B102" s="2"/>
      <c r="C102" s="105" t="s">
        <v>1546</v>
      </c>
      <c r="D102" s="2"/>
      <c r="E102" s="2"/>
      <c r="F102" s="2"/>
      <c r="G102" s="2"/>
      <c r="H102" s="2"/>
      <c r="I102" s="2"/>
      <c r="J102" s="2"/>
    </row>
    <row r="103" spans="2:10" s="1" customFormat="1">
      <c r="B103" s="2"/>
      <c r="C103" s="80" t="s">
        <v>1547</v>
      </c>
      <c r="D103" s="2"/>
      <c r="E103" s="2"/>
      <c r="F103" s="2"/>
      <c r="G103" s="2"/>
      <c r="H103" s="2"/>
      <c r="I103" s="2"/>
      <c r="J103" s="2"/>
    </row>
    <row r="104" spans="2:10" s="1" customFormat="1">
      <c r="B104" s="2"/>
      <c r="C104" s="80" t="s">
        <v>1470</v>
      </c>
      <c r="D104" s="2"/>
      <c r="E104" s="2"/>
      <c r="F104" s="2"/>
      <c r="G104" s="2"/>
      <c r="H104" s="2"/>
      <c r="I104" s="2"/>
      <c r="J104" s="2"/>
    </row>
  </sheetData>
  <protectedRanges>
    <protectedRange sqref="D2:G2 D29:N94 C91:C94" name="Bereich1_2"/>
  </protectedRanges>
  <mergeCells count="1">
    <mergeCell ref="D2:G2"/>
  </mergeCells>
  <pageMargins left="0.7" right="0.7" top="0.78740157499999996" bottom="0.78740157499999996"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9CE8A-C9A6-4E25-A2F7-0CF3709D1B64}">
  <sheetPr codeName="Tabelle72">
    <tabColor rgb="FF7030A0"/>
  </sheetPr>
  <dimension ref="A2:O106"/>
  <sheetViews>
    <sheetView workbookViewId="0"/>
  </sheetViews>
  <sheetFormatPr defaultColWidth="11.36328125" defaultRowHeight="14.5"/>
  <cols>
    <col min="1" max="1" width="1.36328125" style="1" customWidth="1"/>
    <col min="2" max="2" width="1.36328125" style="2" customWidth="1"/>
    <col min="3" max="3" width="44.36328125" style="2" customWidth="1"/>
    <col min="4" max="14" width="15.6328125" style="2" customWidth="1"/>
    <col min="15" max="16384" width="11.36328125" style="2"/>
  </cols>
  <sheetData>
    <row r="2" spans="1:14" ht="25.5" customHeight="1">
      <c r="C2" s="52" t="s">
        <v>1450</v>
      </c>
      <c r="D2" s="856" t="s">
        <v>1745</v>
      </c>
      <c r="E2" s="856"/>
      <c r="F2" s="856"/>
      <c r="G2" s="856"/>
    </row>
    <row r="4" spans="1:14" ht="20">
      <c r="C4" s="54" t="s">
        <v>1505</v>
      </c>
    </row>
    <row r="5" spans="1:14" ht="20">
      <c r="C5" s="54" t="s">
        <v>1548</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188"/>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188"/>
    </row>
    <row r="26" spans="2:15" ht="16.5" customHeight="1">
      <c r="C26" s="106"/>
      <c r="D26" s="8"/>
      <c r="E26" s="8"/>
      <c r="F26" s="8"/>
      <c r="G26" s="8"/>
      <c r="H26" s="8"/>
      <c r="I26" s="8"/>
      <c r="J26" s="8"/>
      <c r="K26" s="8"/>
      <c r="L26" s="8"/>
      <c r="M26" s="8"/>
      <c r="N26" s="8"/>
    </row>
    <row r="27" spans="2:15" ht="16.5" customHeight="1">
      <c r="C27" s="59" t="s">
        <v>1549</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60"/>
      <c r="N28" s="60"/>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30</v>
      </c>
      <c r="I31" s="74">
        <v>30</v>
      </c>
      <c r="J31" s="74">
        <v>0</v>
      </c>
      <c r="K31" s="74">
        <v>40</v>
      </c>
      <c r="L31" s="74">
        <v>200</v>
      </c>
      <c r="M31" s="74">
        <v>60</v>
      </c>
      <c r="N31" s="74">
        <v>170</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20</v>
      </c>
      <c r="E34" s="74">
        <v>20</v>
      </c>
      <c r="F34" s="74">
        <v>35</v>
      </c>
      <c r="G34" s="74">
        <v>35</v>
      </c>
      <c r="H34" s="74">
        <v>40</v>
      </c>
      <c r="I34" s="74">
        <v>80</v>
      </c>
      <c r="J34" s="74">
        <v>100</v>
      </c>
      <c r="K34" s="74">
        <v>110</v>
      </c>
      <c r="L34" s="74">
        <v>200</v>
      </c>
      <c r="M34" s="74">
        <v>0</v>
      </c>
      <c r="N34" s="74">
        <v>170</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20</v>
      </c>
      <c r="E36" s="74">
        <v>20</v>
      </c>
      <c r="F36" s="74">
        <v>25</v>
      </c>
      <c r="G36" s="74">
        <v>35</v>
      </c>
      <c r="H36" s="74">
        <v>0</v>
      </c>
      <c r="I36" s="74">
        <v>20</v>
      </c>
      <c r="J36" s="74">
        <v>40</v>
      </c>
      <c r="K36" s="74">
        <v>0</v>
      </c>
      <c r="L36" s="74">
        <v>200</v>
      </c>
      <c r="M36" s="74">
        <v>10</v>
      </c>
      <c r="N36" s="74">
        <v>0</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0</v>
      </c>
      <c r="H38" s="74">
        <v>0</v>
      </c>
      <c r="I38" s="74">
        <v>0</v>
      </c>
      <c r="J38" s="74">
        <v>0</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40</v>
      </c>
      <c r="I41" s="74">
        <v>0</v>
      </c>
      <c r="J41" s="74">
        <v>0</v>
      </c>
      <c r="K41" s="74">
        <v>0</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80</v>
      </c>
      <c r="J43" s="74">
        <v>0</v>
      </c>
      <c r="K43" s="74">
        <v>110</v>
      </c>
      <c r="L43" s="74">
        <v>0</v>
      </c>
      <c r="M43" s="74">
        <v>60</v>
      </c>
      <c r="N43" s="74">
        <v>170</v>
      </c>
    </row>
    <row r="44" spans="2:14" s="1" customFormat="1" ht="16.5" customHeight="1">
      <c r="B44" s="2"/>
      <c r="C44" s="100" t="s">
        <v>1518</v>
      </c>
      <c r="D44" s="74">
        <v>0</v>
      </c>
      <c r="E44" s="74">
        <v>0</v>
      </c>
      <c r="F44" s="74">
        <v>0</v>
      </c>
      <c r="G44" s="74">
        <v>0</v>
      </c>
      <c r="H44" s="74">
        <v>0</v>
      </c>
      <c r="I44" s="74">
        <v>0</v>
      </c>
      <c r="J44" s="74">
        <v>0</v>
      </c>
      <c r="K44" s="74">
        <v>0</v>
      </c>
      <c r="L44" s="74">
        <v>0</v>
      </c>
      <c r="M44" s="74">
        <v>0</v>
      </c>
      <c r="N44" s="74">
        <v>0</v>
      </c>
    </row>
    <row r="45" spans="2:14" s="1" customFormat="1" ht="16.5" customHeight="1">
      <c r="B45" s="2"/>
      <c r="C45" s="100" t="s">
        <v>322</v>
      </c>
      <c r="D45" s="74">
        <v>0</v>
      </c>
      <c r="E45" s="74">
        <v>0</v>
      </c>
      <c r="F45" s="74">
        <v>0</v>
      </c>
      <c r="G45" s="74">
        <v>0</v>
      </c>
      <c r="H45" s="74">
        <v>0</v>
      </c>
      <c r="I45" s="74">
        <v>0</v>
      </c>
      <c r="J45" s="74">
        <v>0</v>
      </c>
      <c r="K45" s="74">
        <v>0</v>
      </c>
      <c r="L45" s="74">
        <v>0</v>
      </c>
      <c r="M45" s="74">
        <v>0</v>
      </c>
      <c r="N45" s="74">
        <v>1</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0</v>
      </c>
      <c r="J47" s="74">
        <v>0</v>
      </c>
      <c r="K47" s="74">
        <v>0</v>
      </c>
      <c r="L47" s="74">
        <v>0</v>
      </c>
      <c r="M47" s="74">
        <v>0</v>
      </c>
      <c r="N47" s="74">
        <v>170</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0</v>
      </c>
    </row>
    <row r="50" spans="2:14" s="1" customFormat="1" ht="16.5" customHeight="1">
      <c r="B50" s="2"/>
      <c r="C50" s="66" t="s">
        <v>1522</v>
      </c>
      <c r="D50" s="74">
        <v>0</v>
      </c>
      <c r="E50" s="74">
        <v>0</v>
      </c>
      <c r="F50" s="74">
        <v>0</v>
      </c>
      <c r="G50" s="74">
        <v>0</v>
      </c>
      <c r="H50" s="74">
        <v>0</v>
      </c>
      <c r="I50" s="74">
        <v>0</v>
      </c>
      <c r="J50" s="74">
        <v>0</v>
      </c>
      <c r="K50" s="74">
        <v>0</v>
      </c>
      <c r="L50" s="74">
        <v>0</v>
      </c>
      <c r="M50" s="74">
        <v>0</v>
      </c>
      <c r="N50" s="74">
        <v>0</v>
      </c>
    </row>
    <row r="51" spans="2:14" s="1" customFormat="1" ht="16.5" customHeight="1">
      <c r="B51" s="2"/>
      <c r="C51" s="66" t="s">
        <v>324</v>
      </c>
      <c r="D51" s="74">
        <v>15</v>
      </c>
      <c r="E51" s="74">
        <v>15</v>
      </c>
      <c r="F51" s="74">
        <v>20</v>
      </c>
      <c r="G51" s="74">
        <v>35</v>
      </c>
      <c r="H51" s="74">
        <v>0</v>
      </c>
      <c r="I51" s="74">
        <v>0</v>
      </c>
      <c r="J51" s="74">
        <v>40</v>
      </c>
      <c r="K51" s="74">
        <v>0</v>
      </c>
      <c r="L51" s="74">
        <v>200</v>
      </c>
      <c r="M51" s="74">
        <v>0</v>
      </c>
      <c r="N51" s="74">
        <v>0</v>
      </c>
    </row>
    <row r="52" spans="2:14" s="1" customFormat="1" ht="16.5" customHeight="1">
      <c r="B52" s="2"/>
      <c r="C52" s="66" t="s">
        <v>325</v>
      </c>
      <c r="D52" s="74">
        <v>0</v>
      </c>
      <c r="E52" s="74">
        <v>0</v>
      </c>
      <c r="F52" s="74">
        <v>0</v>
      </c>
      <c r="G52" s="74">
        <v>0</v>
      </c>
      <c r="H52" s="74">
        <v>40</v>
      </c>
      <c r="I52" s="74">
        <v>80</v>
      </c>
      <c r="J52" s="74">
        <v>0</v>
      </c>
      <c r="K52" s="74">
        <v>0</v>
      </c>
      <c r="L52" s="74">
        <v>0</v>
      </c>
      <c r="M52" s="74">
        <v>0</v>
      </c>
      <c r="N52" s="74">
        <v>0</v>
      </c>
    </row>
    <row r="53" spans="2:14" s="1" customFormat="1" ht="16.5" customHeight="1">
      <c r="B53" s="2"/>
      <c r="C53" s="66" t="s">
        <v>326</v>
      </c>
      <c r="D53" s="74">
        <v>0</v>
      </c>
      <c r="E53" s="74">
        <v>0</v>
      </c>
      <c r="F53" s="74">
        <v>0</v>
      </c>
      <c r="G53" s="74">
        <v>0</v>
      </c>
      <c r="H53" s="74">
        <v>0</v>
      </c>
      <c r="I53" s="74">
        <v>0</v>
      </c>
      <c r="J53" s="74">
        <v>0</v>
      </c>
      <c r="K53" s="74">
        <v>110</v>
      </c>
      <c r="L53" s="74">
        <v>0</v>
      </c>
      <c r="M53" s="74">
        <v>60</v>
      </c>
      <c r="N53" s="74">
        <v>170</v>
      </c>
    </row>
    <row r="54" spans="2:14" s="1" customFormat="1" ht="16.5" customHeight="1">
      <c r="B54" s="2"/>
      <c r="C54" s="66" t="s">
        <v>1523</v>
      </c>
      <c r="D54" s="74">
        <v>0</v>
      </c>
      <c r="E54" s="74">
        <v>0</v>
      </c>
      <c r="F54" s="74">
        <v>0</v>
      </c>
      <c r="G54" s="74">
        <v>0</v>
      </c>
      <c r="H54" s="74">
        <v>0</v>
      </c>
      <c r="I54" s="74">
        <v>0</v>
      </c>
      <c r="J54" s="74">
        <v>0</v>
      </c>
      <c r="K54" s="74">
        <v>0</v>
      </c>
      <c r="L54" s="74">
        <v>0</v>
      </c>
      <c r="M54" s="74">
        <v>0</v>
      </c>
      <c r="N54" s="74">
        <v>170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35</v>
      </c>
      <c r="G56" s="74">
        <v>45</v>
      </c>
      <c r="H56" s="74">
        <v>0</v>
      </c>
      <c r="I56" s="74">
        <v>0</v>
      </c>
      <c r="J56" s="74">
        <v>110</v>
      </c>
      <c r="K56" s="74">
        <v>0</v>
      </c>
      <c r="L56" s="74">
        <v>210</v>
      </c>
      <c r="M56" s="74">
        <v>60</v>
      </c>
      <c r="N56" s="74">
        <v>180</v>
      </c>
    </row>
    <row r="57" spans="2:14" s="1" customFormat="1" ht="16.5" customHeight="1">
      <c r="B57" s="2"/>
      <c r="C57" s="66" t="s">
        <v>1525</v>
      </c>
      <c r="D57" s="74">
        <v>0</v>
      </c>
      <c r="E57" s="74">
        <v>0</v>
      </c>
      <c r="F57" s="74">
        <v>0</v>
      </c>
      <c r="G57" s="74">
        <v>0</v>
      </c>
      <c r="H57" s="74">
        <v>0</v>
      </c>
      <c r="I57" s="74">
        <v>0</v>
      </c>
      <c r="J57" s="74">
        <v>0</v>
      </c>
      <c r="K57" s="74">
        <v>0</v>
      </c>
      <c r="L57" s="74">
        <v>0</v>
      </c>
      <c r="M57" s="74">
        <v>0</v>
      </c>
      <c r="N57" s="74">
        <v>0</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25</v>
      </c>
      <c r="E61" s="74">
        <v>0</v>
      </c>
      <c r="F61" s="74">
        <v>25</v>
      </c>
      <c r="G61" s="74">
        <v>30</v>
      </c>
      <c r="H61" s="74">
        <v>0</v>
      </c>
      <c r="I61" s="74">
        <v>40</v>
      </c>
      <c r="J61" s="74">
        <v>30</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0</v>
      </c>
      <c r="F64" s="74">
        <v>0</v>
      </c>
      <c r="G64" s="74">
        <v>0</v>
      </c>
      <c r="H64" s="74">
        <v>0</v>
      </c>
      <c r="I64" s="74">
        <v>0</v>
      </c>
      <c r="J64" s="74">
        <v>0</v>
      </c>
      <c r="K64" s="74">
        <v>0</v>
      </c>
      <c r="L64" s="74">
        <v>0</v>
      </c>
      <c r="M64" s="74">
        <v>0</v>
      </c>
      <c r="N64" s="74">
        <v>0</v>
      </c>
    </row>
    <row r="65" spans="2:14" s="1" customFormat="1" ht="16.5" customHeight="1">
      <c r="B65" s="2"/>
      <c r="C65" s="66" t="s">
        <v>333</v>
      </c>
      <c r="D65" s="74">
        <v>0</v>
      </c>
      <c r="E65" s="74">
        <v>0</v>
      </c>
      <c r="F65" s="74">
        <v>0</v>
      </c>
      <c r="G65" s="74">
        <v>0</v>
      </c>
      <c r="H65" s="74">
        <v>0</v>
      </c>
      <c r="I65" s="74">
        <v>0</v>
      </c>
      <c r="J65" s="74">
        <v>0</v>
      </c>
      <c r="K65" s="74">
        <v>0</v>
      </c>
      <c r="L65" s="74">
        <v>0</v>
      </c>
      <c r="M65" s="74">
        <v>0</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0</v>
      </c>
      <c r="E68" s="74">
        <v>10</v>
      </c>
      <c r="F68" s="74">
        <v>0</v>
      </c>
      <c r="G68" s="74">
        <v>0</v>
      </c>
      <c r="H68" s="74">
        <v>10</v>
      </c>
      <c r="I68" s="74">
        <v>0</v>
      </c>
      <c r="J68" s="74">
        <v>0</v>
      </c>
      <c r="K68" s="74">
        <v>0</v>
      </c>
      <c r="L68" s="74">
        <v>0</v>
      </c>
      <c r="M68" s="74">
        <v>10</v>
      </c>
      <c r="N68" s="74">
        <v>0</v>
      </c>
    </row>
    <row r="69" spans="2:14" s="1" customFormat="1" ht="16.5" customHeight="1">
      <c r="B69" s="2"/>
      <c r="C69" s="66" t="s">
        <v>333</v>
      </c>
      <c r="D69" s="74">
        <v>0</v>
      </c>
      <c r="E69" s="74">
        <v>10</v>
      </c>
      <c r="F69" s="74">
        <v>0</v>
      </c>
      <c r="G69" s="74">
        <v>0</v>
      </c>
      <c r="H69" s="74">
        <v>10</v>
      </c>
      <c r="I69" s="74">
        <v>0</v>
      </c>
      <c r="J69" s="74">
        <v>0</v>
      </c>
      <c r="K69" s="74">
        <v>0</v>
      </c>
      <c r="L69" s="74">
        <v>0</v>
      </c>
      <c r="M69" s="74">
        <v>10</v>
      </c>
      <c r="N69" s="74">
        <v>0</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10</v>
      </c>
      <c r="J72" s="74">
        <v>0</v>
      </c>
      <c r="K72" s="74">
        <v>10</v>
      </c>
      <c r="L72" s="74">
        <v>0</v>
      </c>
      <c r="M72" s="74">
        <v>0</v>
      </c>
      <c r="N72" s="74">
        <v>0</v>
      </c>
    </row>
    <row r="73" spans="2:14" s="1" customFormat="1" ht="16.5" customHeight="1">
      <c r="B73" s="2"/>
      <c r="C73" s="66" t="s">
        <v>333</v>
      </c>
      <c r="D73" s="74">
        <v>0</v>
      </c>
      <c r="E73" s="74">
        <v>0</v>
      </c>
      <c r="F73" s="74">
        <v>0</v>
      </c>
      <c r="G73" s="74">
        <v>0</v>
      </c>
      <c r="H73" s="74">
        <v>0</v>
      </c>
      <c r="I73" s="74">
        <v>10</v>
      </c>
      <c r="J73" s="74">
        <v>0</v>
      </c>
      <c r="K73" s="74">
        <v>10</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0</v>
      </c>
    </row>
    <row r="75" spans="2:14" s="1" customFormat="1" ht="16.5" customHeight="1">
      <c r="B75" s="2"/>
      <c r="C75" s="66" t="s">
        <v>333</v>
      </c>
      <c r="D75" s="74">
        <v>0</v>
      </c>
      <c r="E75" s="74">
        <v>0</v>
      </c>
      <c r="F75" s="74">
        <v>0</v>
      </c>
      <c r="G75" s="74">
        <v>0</v>
      </c>
      <c r="H75" s="74">
        <v>0</v>
      </c>
      <c r="I75" s="74">
        <v>0</v>
      </c>
      <c r="J75" s="74">
        <v>0</v>
      </c>
      <c r="K75" s="74">
        <v>0</v>
      </c>
      <c r="L75" s="74">
        <v>0</v>
      </c>
      <c r="M75" s="74">
        <v>0</v>
      </c>
      <c r="N75" s="74">
        <v>0</v>
      </c>
    </row>
    <row r="76" spans="2:14" s="1" customFormat="1" ht="16.5" customHeight="1">
      <c r="B76" s="2"/>
      <c r="C76" s="66" t="s">
        <v>332</v>
      </c>
      <c r="D76" s="74">
        <v>0</v>
      </c>
      <c r="E76" s="74">
        <v>0</v>
      </c>
      <c r="F76" s="74">
        <v>0</v>
      </c>
      <c r="G76" s="74">
        <v>0</v>
      </c>
      <c r="H76" s="74">
        <v>0</v>
      </c>
      <c r="I76" s="74">
        <v>0</v>
      </c>
      <c r="J76" s="74">
        <v>0</v>
      </c>
      <c r="K76" s="74">
        <v>0</v>
      </c>
      <c r="L76" s="74">
        <v>0</v>
      </c>
      <c r="M76" s="74">
        <v>0</v>
      </c>
      <c r="N76" s="74">
        <v>10</v>
      </c>
    </row>
    <row r="77" spans="2:14" s="1" customFormat="1" ht="16.5" customHeight="1">
      <c r="B77" s="2"/>
      <c r="C77" s="66" t="s">
        <v>333</v>
      </c>
      <c r="D77" s="74">
        <v>0</v>
      </c>
      <c r="E77" s="74">
        <v>0</v>
      </c>
      <c r="F77" s="74">
        <v>0</v>
      </c>
      <c r="G77" s="74">
        <v>0</v>
      </c>
      <c r="H77" s="74">
        <v>0</v>
      </c>
      <c r="I77" s="74">
        <v>0</v>
      </c>
      <c r="J77" s="74">
        <v>0</v>
      </c>
      <c r="K77" s="74">
        <v>0</v>
      </c>
      <c r="L77" s="74">
        <v>0</v>
      </c>
      <c r="M77" s="74">
        <v>0</v>
      </c>
      <c r="N77" s="74">
        <v>10</v>
      </c>
    </row>
    <row r="78" spans="2:14" s="1" customFormat="1" ht="16.5" customHeight="1">
      <c r="B78" s="2"/>
      <c r="C78" s="66" t="s">
        <v>334</v>
      </c>
      <c r="D78" s="74">
        <v>0</v>
      </c>
      <c r="E78" s="74">
        <v>0</v>
      </c>
      <c r="F78" s="74">
        <v>0</v>
      </c>
      <c r="G78" s="74">
        <v>0</v>
      </c>
      <c r="H78" s="74">
        <v>0</v>
      </c>
      <c r="I78" s="74">
        <v>0</v>
      </c>
      <c r="J78" s="74">
        <v>0</v>
      </c>
      <c r="K78" s="74">
        <v>0</v>
      </c>
      <c r="L78" s="74">
        <v>0</v>
      </c>
      <c r="M78" s="74">
        <v>0</v>
      </c>
      <c r="N78" s="74">
        <v>0</v>
      </c>
    </row>
    <row r="79" spans="2:14" s="1" customFormat="1" ht="16.5" customHeight="1">
      <c r="B79" s="2"/>
      <c r="C79" s="66" t="s">
        <v>1533</v>
      </c>
      <c r="D79" s="74">
        <v>35</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60</v>
      </c>
      <c r="N80" s="74">
        <v>175</v>
      </c>
    </row>
    <row r="81" spans="2:14" s="1" customFormat="1" ht="16.5" customHeight="1">
      <c r="B81" s="2"/>
      <c r="C81" s="66" t="s">
        <v>1534</v>
      </c>
      <c r="D81" s="74">
        <v>0</v>
      </c>
      <c r="E81" s="74">
        <v>0</v>
      </c>
      <c r="F81" s="74">
        <v>0</v>
      </c>
      <c r="G81" s="74">
        <v>0</v>
      </c>
      <c r="H81" s="74">
        <v>0</v>
      </c>
      <c r="I81" s="74">
        <v>0</v>
      </c>
      <c r="J81" s="74">
        <v>0</v>
      </c>
      <c r="K81" s="74">
        <v>0</v>
      </c>
      <c r="L81" s="74">
        <v>0</v>
      </c>
      <c r="M81" s="74">
        <v>0</v>
      </c>
      <c r="N81" s="74">
        <v>0</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35</v>
      </c>
      <c r="E85" s="74">
        <v>30</v>
      </c>
      <c r="F85" s="74">
        <v>40</v>
      </c>
      <c r="G85" s="74">
        <v>45</v>
      </c>
      <c r="H85" s="74">
        <v>50</v>
      </c>
      <c r="I85" s="74">
        <v>90</v>
      </c>
      <c r="J85" s="74">
        <v>110</v>
      </c>
      <c r="K85" s="74">
        <v>120</v>
      </c>
      <c r="L85" s="74">
        <v>210</v>
      </c>
      <c r="M85" s="74">
        <v>970</v>
      </c>
      <c r="N85" s="74">
        <v>180</v>
      </c>
    </row>
    <row r="86" spans="2:14" s="1" customFormat="1" ht="16.5" customHeight="1">
      <c r="B86" s="2"/>
      <c r="C86" s="66" t="s">
        <v>1539</v>
      </c>
      <c r="D86" s="74">
        <v>35</v>
      </c>
      <c r="E86" s="74">
        <v>30</v>
      </c>
      <c r="F86" s="74">
        <v>40</v>
      </c>
      <c r="G86" s="74">
        <v>45</v>
      </c>
      <c r="H86" s="74">
        <v>50</v>
      </c>
      <c r="I86" s="74">
        <v>90</v>
      </c>
      <c r="J86" s="74">
        <v>110</v>
      </c>
      <c r="K86" s="74">
        <v>120</v>
      </c>
      <c r="L86" s="74">
        <v>210</v>
      </c>
      <c r="M86" s="74">
        <v>970</v>
      </c>
      <c r="N86" s="74">
        <v>4</v>
      </c>
    </row>
    <row r="87" spans="2:14" s="1" customFormat="1" ht="16.5" customHeight="1">
      <c r="B87" s="2"/>
      <c r="C87" s="66" t="s">
        <v>1540</v>
      </c>
      <c r="D87" s="74">
        <v>10</v>
      </c>
      <c r="E87" s="74">
        <v>10</v>
      </c>
      <c r="F87" s="74">
        <v>10</v>
      </c>
      <c r="G87" s="74">
        <v>10</v>
      </c>
      <c r="H87" s="74">
        <v>10</v>
      </c>
      <c r="I87" s="74">
        <v>10</v>
      </c>
      <c r="J87" s="74">
        <v>10</v>
      </c>
      <c r="K87" s="74">
        <v>10</v>
      </c>
      <c r="L87" s="74">
        <v>10</v>
      </c>
      <c r="M87" s="74">
        <v>10</v>
      </c>
      <c r="N87" s="74">
        <v>180</v>
      </c>
    </row>
    <row r="88" spans="2:14" s="1" customFormat="1" ht="16.5" customHeight="1">
      <c r="B88" s="2"/>
      <c r="C88" s="66" t="s">
        <v>1541</v>
      </c>
      <c r="D88" s="74">
        <v>0</v>
      </c>
      <c r="E88" s="74">
        <v>0</v>
      </c>
      <c r="F88" s="74">
        <v>0</v>
      </c>
      <c r="G88" s="74">
        <v>0</v>
      </c>
      <c r="H88" s="74">
        <v>0</v>
      </c>
      <c r="I88" s="74">
        <v>0</v>
      </c>
      <c r="J88" s="74">
        <v>0</v>
      </c>
      <c r="K88" s="74">
        <v>0</v>
      </c>
      <c r="L88" s="74">
        <v>0</v>
      </c>
      <c r="M88" s="74">
        <v>0</v>
      </c>
      <c r="N88" s="74">
        <v>0</v>
      </c>
    </row>
    <row r="89" spans="2:14" s="1" customFormat="1" ht="16.5" customHeight="1">
      <c r="B89" s="2"/>
      <c r="C89" s="66" t="s">
        <v>1542</v>
      </c>
      <c r="D89" s="74">
        <v>35</v>
      </c>
      <c r="E89" s="74">
        <v>30</v>
      </c>
      <c r="F89" s="74">
        <v>40</v>
      </c>
      <c r="G89" s="74">
        <v>45</v>
      </c>
      <c r="H89" s="74">
        <v>50</v>
      </c>
      <c r="I89" s="74">
        <v>90</v>
      </c>
      <c r="J89" s="74">
        <v>110</v>
      </c>
      <c r="K89" s="74">
        <v>120</v>
      </c>
      <c r="L89" s="74">
        <v>210</v>
      </c>
      <c r="M89" s="74">
        <v>60</v>
      </c>
      <c r="N89" s="74">
        <v>180</v>
      </c>
    </row>
    <row r="90" spans="2:14" s="1" customFormat="1" ht="16.5" customHeight="1">
      <c r="B90" s="2"/>
      <c r="C90" s="66" t="s">
        <v>336</v>
      </c>
      <c r="D90" s="74">
        <v>0</v>
      </c>
      <c r="E90" s="74">
        <v>0</v>
      </c>
      <c r="F90" s="74">
        <v>0</v>
      </c>
      <c r="G90" s="74">
        <v>0</v>
      </c>
      <c r="H90" s="74">
        <v>0</v>
      </c>
      <c r="I90" s="74">
        <v>0</v>
      </c>
      <c r="J90" s="74">
        <v>0</v>
      </c>
      <c r="K90" s="74">
        <v>0</v>
      </c>
      <c r="L90" s="74">
        <v>0</v>
      </c>
      <c r="M90" s="74">
        <v>0</v>
      </c>
      <c r="N90" s="74">
        <v>0</v>
      </c>
    </row>
    <row r="91" spans="2:14" s="1" customFormat="1" ht="16.5" customHeight="1">
      <c r="B91" s="2"/>
      <c r="C91" s="101" t="s">
        <v>1543</v>
      </c>
      <c r="D91" s="74"/>
      <c r="E91" s="74"/>
      <c r="F91" s="74"/>
      <c r="G91" s="74"/>
      <c r="H91" s="74"/>
      <c r="I91" s="74"/>
      <c r="J91" s="74"/>
      <c r="K91" s="74"/>
      <c r="L91" s="74"/>
      <c r="M91" s="74"/>
      <c r="N91" s="74"/>
    </row>
    <row r="92" spans="2:14" s="1" customFormat="1" ht="16.5" customHeight="1">
      <c r="B92" s="2"/>
      <c r="C92" s="101"/>
      <c r="D92" s="74"/>
      <c r="E92" s="74"/>
      <c r="F92" s="74"/>
      <c r="G92" s="74"/>
      <c r="H92" s="74"/>
      <c r="I92" s="74"/>
      <c r="J92" s="74"/>
      <c r="K92" s="74"/>
      <c r="L92" s="74"/>
      <c r="M92" s="74"/>
      <c r="N92" s="74"/>
    </row>
    <row r="93" spans="2:14" s="1" customFormat="1" ht="16.5" customHeight="1">
      <c r="B93" s="2"/>
      <c r="C93" s="101"/>
      <c r="D93" s="74"/>
      <c r="E93" s="74"/>
      <c r="F93" s="74"/>
      <c r="G93" s="74"/>
      <c r="H93" s="74"/>
      <c r="I93" s="74"/>
      <c r="J93" s="74"/>
      <c r="K93" s="74"/>
      <c r="L93" s="74"/>
      <c r="M93" s="74"/>
      <c r="N93" s="74"/>
    </row>
    <row r="94" spans="2:14" s="1" customFormat="1" ht="16.5" customHeight="1">
      <c r="B94" s="2"/>
      <c r="C94" s="101"/>
      <c r="D94" s="74"/>
      <c r="E94" s="74"/>
      <c r="F94" s="74"/>
      <c r="G94" s="74"/>
      <c r="H94" s="74"/>
      <c r="I94" s="74"/>
      <c r="J94" s="74"/>
      <c r="K94" s="74"/>
      <c r="L94" s="74"/>
      <c r="M94" s="74"/>
      <c r="N94" s="74"/>
    </row>
    <row r="95" spans="2:14" s="1" customFormat="1" ht="16.5" customHeight="1">
      <c r="B95" s="2"/>
      <c r="C95" s="2"/>
      <c r="D95" s="2"/>
      <c r="E95" s="2"/>
      <c r="F95" s="2"/>
      <c r="G95" s="2"/>
      <c r="H95" s="2"/>
      <c r="I95" s="2"/>
      <c r="J95" s="2"/>
    </row>
    <row r="96" spans="2:14" s="1" customFormat="1" ht="16.5" customHeight="1">
      <c r="B96" s="2"/>
      <c r="C96" s="2"/>
      <c r="D96" s="2"/>
      <c r="E96" s="2"/>
      <c r="F96" s="2"/>
      <c r="G96" s="2"/>
      <c r="H96" s="2"/>
      <c r="I96" s="2"/>
      <c r="J96" s="2"/>
    </row>
    <row r="97" spans="2:10" s="1" customFormat="1">
      <c r="B97" s="2"/>
      <c r="C97" s="103" t="s">
        <v>1466</v>
      </c>
      <c r="D97" s="102"/>
      <c r="E97" s="102"/>
      <c r="F97" s="10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1550</v>
      </c>
      <c r="D101" s="2"/>
      <c r="E101" s="2"/>
      <c r="F101" s="2"/>
      <c r="G101" s="2"/>
      <c r="H101" s="2"/>
      <c r="I101" s="2"/>
      <c r="J101" s="2"/>
    </row>
    <row r="102" spans="2:10" s="1" customFormat="1">
      <c r="B102" s="2"/>
      <c r="C102" s="80" t="s">
        <v>1503</v>
      </c>
      <c r="D102" s="2"/>
      <c r="E102" s="2"/>
      <c r="F102" s="2"/>
      <c r="G102" s="2"/>
      <c r="H102" s="2"/>
      <c r="I102" s="2"/>
      <c r="J102" s="2"/>
    </row>
    <row r="103" spans="2:10" s="1" customFormat="1">
      <c r="B103" s="2"/>
      <c r="C103" s="105" t="s">
        <v>1546</v>
      </c>
      <c r="D103" s="2"/>
      <c r="E103" s="2"/>
      <c r="F103" s="2"/>
      <c r="G103" s="2"/>
      <c r="H103" s="2"/>
      <c r="I103" s="2"/>
      <c r="J103" s="2"/>
    </row>
    <row r="104" spans="2:10" s="1" customFormat="1">
      <c r="B104" s="2"/>
      <c r="C104" s="80" t="s">
        <v>1547</v>
      </c>
      <c r="D104" s="2"/>
      <c r="E104" s="2"/>
      <c r="F104" s="2"/>
      <c r="G104" s="2"/>
      <c r="H104" s="2"/>
      <c r="I104" s="2"/>
      <c r="J104" s="2"/>
    </row>
    <row r="105" spans="2:10" s="1" customFormat="1">
      <c r="B105" s="2"/>
      <c r="C105" s="80" t="s">
        <v>1470</v>
      </c>
      <c r="D105" s="2"/>
      <c r="E105" s="2"/>
      <c r="F105" s="2"/>
      <c r="G105" s="2"/>
      <c r="H105" s="2"/>
      <c r="I105" s="2"/>
      <c r="J105" s="2"/>
    </row>
    <row r="106" spans="2:10" ht="16.5" customHeight="1"/>
  </sheetData>
  <protectedRanges>
    <protectedRange sqref="D2:G2 D29:N94 C91:C94" name="Bereich1_1"/>
  </protectedRanges>
  <mergeCells count="1">
    <mergeCell ref="D2:G2"/>
  </mergeCells>
  <pageMargins left="0.7" right="0.7" top="0.78740157499999996" bottom="0.78740157499999996"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9E4D9-3AA1-4630-8A02-C9E138ECD990}">
  <sheetPr codeName="Tabelle73">
    <tabColor rgb="FF7030A0"/>
  </sheetPr>
  <dimension ref="A2:S86"/>
  <sheetViews>
    <sheetView workbookViewId="0"/>
  </sheetViews>
  <sheetFormatPr defaultColWidth="11.36328125" defaultRowHeight="14.5"/>
  <cols>
    <col min="1" max="1" width="1.36328125" style="1" customWidth="1"/>
    <col min="2" max="2" width="1.36328125" style="2" customWidth="1"/>
    <col min="3" max="4" width="44.36328125" style="2" customWidth="1"/>
    <col min="5" max="17" width="23.90625" style="2" customWidth="1"/>
    <col min="18" max="16384" width="11.36328125" style="2"/>
  </cols>
  <sheetData>
    <row r="2" spans="1:19" ht="25.5" customHeight="1">
      <c r="C2" s="52" t="s">
        <v>1450</v>
      </c>
      <c r="D2" s="856"/>
      <c r="E2" s="856"/>
      <c r="G2" s="536" t="s">
        <v>1800</v>
      </c>
    </row>
    <row r="4" spans="1:19" ht="20">
      <c r="C4" s="54" t="s">
        <v>1551</v>
      </c>
      <c r="D4" s="54"/>
    </row>
    <row r="5" spans="1:19" ht="11.25" customHeight="1">
      <c r="C5" s="55"/>
      <c r="D5" s="55"/>
    </row>
    <row r="6" spans="1:19" ht="4.5" customHeight="1">
      <c r="A6" s="56"/>
      <c r="C6" s="57"/>
      <c r="D6" s="57"/>
      <c r="E6" s="57"/>
      <c r="F6" s="57"/>
      <c r="G6" s="57"/>
      <c r="H6" s="57"/>
      <c r="I6" s="57"/>
      <c r="J6" s="57"/>
      <c r="K6" s="57"/>
      <c r="L6" s="57"/>
      <c r="M6" s="57"/>
      <c r="N6" s="57"/>
      <c r="O6" s="57"/>
      <c r="P6" s="57"/>
      <c r="Q6" s="57"/>
    </row>
    <row r="8" spans="1:19" ht="16.5" customHeight="1"/>
    <row r="9" spans="1:19" ht="52">
      <c r="C9" s="84" t="s">
        <v>1552</v>
      </c>
      <c r="D9" s="107" t="s">
        <v>1553</v>
      </c>
      <c r="E9" s="183" t="s">
        <v>1554</v>
      </c>
      <c r="F9" s="183" t="s">
        <v>1555</v>
      </c>
      <c r="G9" s="182" t="s">
        <v>1556</v>
      </c>
      <c r="H9" s="184" t="s">
        <v>1557</v>
      </c>
      <c r="I9" s="189" t="s">
        <v>1558</v>
      </c>
      <c r="J9" s="183" t="s">
        <v>1560</v>
      </c>
      <c r="K9" s="190" t="s">
        <v>1561</v>
      </c>
      <c r="L9" s="108" t="s">
        <v>1562</v>
      </c>
      <c r="M9" s="108" t="s">
        <v>1563</v>
      </c>
      <c r="N9" s="108" t="s">
        <v>1564</v>
      </c>
      <c r="O9" s="191" t="s">
        <v>1565</v>
      </c>
      <c r="P9" s="192" t="s">
        <v>1566</v>
      </c>
      <c r="Q9" s="183" t="s">
        <v>1567</v>
      </c>
      <c r="S9" s="109"/>
    </row>
    <row r="10" spans="1:19" ht="5.15" customHeight="1">
      <c r="C10" s="72"/>
      <c r="D10" s="110"/>
      <c r="E10" s="73"/>
      <c r="F10" s="73"/>
      <c r="G10" s="111"/>
      <c r="H10" s="73"/>
      <c r="I10" s="111"/>
      <c r="J10" s="73"/>
      <c r="K10" s="73"/>
      <c r="L10" s="73"/>
      <c r="M10" s="73"/>
      <c r="N10" s="73"/>
      <c r="O10" s="111"/>
      <c r="P10" s="112"/>
      <c r="Q10" s="73"/>
    </row>
    <row r="11" spans="1:19" s="1" customFormat="1" ht="16.5" customHeight="1">
      <c r="B11" s="2"/>
      <c r="C11" s="99" t="s">
        <v>1508</v>
      </c>
      <c r="D11" s="113"/>
      <c r="E11" s="193"/>
      <c r="F11" s="74"/>
      <c r="G11" s="114">
        <f>E11+F11</f>
        <v>0</v>
      </c>
      <c r="H11" s="193"/>
      <c r="I11" s="194"/>
      <c r="J11" s="195"/>
      <c r="K11" s="196"/>
      <c r="L11" s="197"/>
      <c r="M11" s="197"/>
      <c r="N11" s="197"/>
      <c r="O11" s="198"/>
      <c r="P11" s="197"/>
      <c r="Q11" s="115">
        <v>0</v>
      </c>
    </row>
    <row r="12" spans="1:19" s="1" customFormat="1" ht="16.5" customHeight="1">
      <c r="B12" s="2"/>
      <c r="C12" s="99" t="s">
        <v>1509</v>
      </c>
      <c r="D12" s="113"/>
      <c r="E12" s="193"/>
      <c r="F12" s="74"/>
      <c r="G12" s="114">
        <f t="shared" ref="G12:G75" si="0">E12+F12</f>
        <v>0</v>
      </c>
      <c r="H12" s="193"/>
      <c r="I12" s="194"/>
      <c r="J12" s="195"/>
      <c r="K12" s="196"/>
      <c r="L12" s="197"/>
      <c r="M12" s="197"/>
      <c r="N12" s="197"/>
      <c r="O12" s="198"/>
      <c r="P12" s="197"/>
      <c r="Q12" s="115">
        <v>0</v>
      </c>
    </row>
    <row r="13" spans="1:19" s="1" customFormat="1" ht="16.5" customHeight="1">
      <c r="B13" s="2"/>
      <c r="C13" s="99" t="s">
        <v>317</v>
      </c>
      <c r="D13" s="113" t="s">
        <v>1801</v>
      </c>
      <c r="E13" s="193">
        <v>5</v>
      </c>
      <c r="F13" s="74"/>
      <c r="G13" s="114">
        <f t="shared" si="0"/>
        <v>5</v>
      </c>
      <c r="H13" s="193"/>
      <c r="I13" s="194">
        <v>5</v>
      </c>
      <c r="J13" s="195"/>
      <c r="K13" s="196"/>
      <c r="L13" s="197">
        <v>209340</v>
      </c>
      <c r="M13" s="197"/>
      <c r="N13" s="197"/>
      <c r="O13" s="198"/>
      <c r="P13" s="197">
        <v>18000</v>
      </c>
      <c r="Q13" s="115">
        <v>0</v>
      </c>
    </row>
    <row r="14" spans="1:19" s="1" customFormat="1" ht="16.5" customHeight="1">
      <c r="B14" s="2"/>
      <c r="C14" s="99" t="s">
        <v>1510</v>
      </c>
      <c r="D14" s="113"/>
      <c r="E14" s="193"/>
      <c r="F14" s="74"/>
      <c r="G14" s="114">
        <f t="shared" si="0"/>
        <v>0</v>
      </c>
      <c r="H14" s="193"/>
      <c r="I14" s="194"/>
      <c r="J14" s="195"/>
      <c r="K14" s="196"/>
      <c r="L14" s="197"/>
      <c r="M14" s="197"/>
      <c r="N14" s="197"/>
      <c r="O14" s="198"/>
      <c r="P14" s="197"/>
      <c r="Q14" s="115">
        <v>0</v>
      </c>
    </row>
    <row r="15" spans="1:19" s="1" customFormat="1" ht="16.5" customHeight="1">
      <c r="B15" s="2"/>
      <c r="C15" s="99" t="s">
        <v>1511</v>
      </c>
      <c r="D15" s="113"/>
      <c r="E15" s="193"/>
      <c r="F15" s="74"/>
      <c r="G15" s="114">
        <f t="shared" si="0"/>
        <v>0</v>
      </c>
      <c r="H15" s="193"/>
      <c r="I15" s="194"/>
      <c r="J15" s="195"/>
      <c r="K15" s="196"/>
      <c r="L15" s="197"/>
      <c r="M15" s="197"/>
      <c r="N15" s="197"/>
      <c r="O15" s="198"/>
      <c r="P15" s="197"/>
      <c r="Q15" s="115">
        <v>0</v>
      </c>
    </row>
    <row r="16" spans="1:19" s="1" customFormat="1" ht="16.5" customHeight="1">
      <c r="B16" s="2"/>
      <c r="C16" s="99" t="s">
        <v>318</v>
      </c>
      <c r="D16" s="113" t="s">
        <v>1801</v>
      </c>
      <c r="E16" s="193">
        <v>14</v>
      </c>
      <c r="F16" s="74"/>
      <c r="G16" s="114">
        <f t="shared" si="0"/>
        <v>14</v>
      </c>
      <c r="H16" s="193"/>
      <c r="I16" s="194">
        <v>14</v>
      </c>
      <c r="J16" s="195"/>
      <c r="K16" s="196"/>
      <c r="L16" s="197">
        <v>201057.3280005797</v>
      </c>
      <c r="M16" s="197"/>
      <c r="N16" s="197"/>
      <c r="O16" s="198"/>
      <c r="P16" s="197">
        <v>16800</v>
      </c>
      <c r="Q16" s="115">
        <v>0</v>
      </c>
    </row>
    <row r="17" spans="2:17" s="1" customFormat="1" ht="16.5" customHeight="1">
      <c r="B17" s="2"/>
      <c r="C17" s="99" t="s">
        <v>1512</v>
      </c>
      <c r="D17" s="113"/>
      <c r="E17" s="193"/>
      <c r="F17" s="74"/>
      <c r="G17" s="114">
        <f t="shared" si="0"/>
        <v>0</v>
      </c>
      <c r="H17" s="193"/>
      <c r="I17" s="194"/>
      <c r="J17" s="195"/>
      <c r="K17" s="196"/>
      <c r="L17" s="197"/>
      <c r="M17" s="197"/>
      <c r="N17" s="197"/>
      <c r="O17" s="198"/>
      <c r="P17" s="197"/>
      <c r="Q17" s="115">
        <v>0</v>
      </c>
    </row>
    <row r="18" spans="2:17" s="1" customFormat="1" ht="16.5" customHeight="1">
      <c r="B18" s="2"/>
      <c r="C18" s="99" t="s">
        <v>319</v>
      </c>
      <c r="D18" s="113" t="s">
        <v>1801</v>
      </c>
      <c r="E18" s="193">
        <v>20</v>
      </c>
      <c r="F18" s="74"/>
      <c r="G18" s="114">
        <f t="shared" si="0"/>
        <v>20</v>
      </c>
      <c r="H18" s="193"/>
      <c r="I18" s="194">
        <v>20</v>
      </c>
      <c r="J18" s="195"/>
      <c r="K18" s="196"/>
      <c r="L18" s="197">
        <v>403221.7133952048</v>
      </c>
      <c r="M18" s="197"/>
      <c r="N18" s="197"/>
      <c r="O18" s="198"/>
      <c r="P18" s="197">
        <v>72000</v>
      </c>
      <c r="Q18" s="115">
        <v>0</v>
      </c>
    </row>
    <row r="19" spans="2:17" s="1" customFormat="1" ht="16.5" customHeight="1">
      <c r="B19" s="2"/>
      <c r="C19" s="99" t="s">
        <v>1513</v>
      </c>
      <c r="D19" s="113"/>
      <c r="E19" s="193"/>
      <c r="F19" s="74"/>
      <c r="G19" s="114">
        <f t="shared" si="0"/>
        <v>0</v>
      </c>
      <c r="H19" s="193"/>
      <c r="I19" s="194"/>
      <c r="J19" s="195"/>
      <c r="K19" s="196"/>
      <c r="L19" s="197"/>
      <c r="M19" s="197"/>
      <c r="N19" s="197"/>
      <c r="O19" s="198"/>
      <c r="P19" s="197"/>
      <c r="Q19" s="115">
        <v>0</v>
      </c>
    </row>
    <row r="20" spans="2:17" s="1" customFormat="1" ht="16.5" customHeight="1">
      <c r="B20" s="2"/>
      <c r="C20" s="99" t="s">
        <v>1514</v>
      </c>
      <c r="D20" s="113"/>
      <c r="E20" s="193"/>
      <c r="F20" s="74"/>
      <c r="G20" s="114">
        <f t="shared" si="0"/>
        <v>0</v>
      </c>
      <c r="H20" s="193"/>
      <c r="I20" s="194"/>
      <c r="J20" s="195"/>
      <c r="K20" s="196"/>
      <c r="L20" s="197"/>
      <c r="M20" s="197"/>
      <c r="N20" s="197"/>
      <c r="O20" s="198"/>
      <c r="P20" s="197"/>
      <c r="Q20" s="115">
        <v>0</v>
      </c>
    </row>
    <row r="21" spans="2:17" s="1" customFormat="1" ht="16.5" customHeight="1">
      <c r="B21" s="2"/>
      <c r="C21" s="99" t="s">
        <v>1515</v>
      </c>
      <c r="D21" s="113"/>
      <c r="E21" s="193"/>
      <c r="F21" s="74"/>
      <c r="G21" s="114">
        <f t="shared" si="0"/>
        <v>0</v>
      </c>
      <c r="H21" s="193"/>
      <c r="I21" s="194"/>
      <c r="J21" s="195"/>
      <c r="K21" s="196"/>
      <c r="L21" s="197"/>
      <c r="M21" s="197"/>
      <c r="N21" s="197"/>
      <c r="O21" s="198"/>
      <c r="P21" s="197"/>
      <c r="Q21" s="115">
        <v>0</v>
      </c>
    </row>
    <row r="22" spans="2:17" s="1" customFormat="1" ht="16.5" customHeight="1">
      <c r="B22" s="2"/>
      <c r="C22" s="100" t="s">
        <v>1516</v>
      </c>
      <c r="D22" s="113"/>
      <c r="E22" s="193"/>
      <c r="F22" s="74"/>
      <c r="G22" s="114">
        <f t="shared" si="0"/>
        <v>0</v>
      </c>
      <c r="H22" s="193"/>
      <c r="I22" s="194"/>
      <c r="J22" s="195"/>
      <c r="K22" s="196"/>
      <c r="L22" s="197"/>
      <c r="M22" s="197"/>
      <c r="N22" s="197"/>
      <c r="O22" s="198"/>
      <c r="P22" s="197"/>
      <c r="Q22" s="115">
        <v>0</v>
      </c>
    </row>
    <row r="23" spans="2:17" s="1" customFormat="1" ht="16.5" customHeight="1">
      <c r="B23" s="2"/>
      <c r="C23" s="100" t="s">
        <v>320</v>
      </c>
      <c r="D23" s="113" t="s">
        <v>1801</v>
      </c>
      <c r="E23" s="193">
        <v>2</v>
      </c>
      <c r="F23" s="74"/>
      <c r="G23" s="114">
        <f t="shared" si="0"/>
        <v>2</v>
      </c>
      <c r="H23" s="193"/>
      <c r="I23" s="194">
        <v>2</v>
      </c>
      <c r="J23" s="195"/>
      <c r="K23" s="196"/>
      <c r="L23" s="197">
        <v>97020.354728012389</v>
      </c>
      <c r="M23" s="197"/>
      <c r="N23" s="197"/>
      <c r="O23" s="198"/>
      <c r="P23" s="197">
        <v>5400</v>
      </c>
      <c r="Q23" s="115">
        <v>0</v>
      </c>
    </row>
    <row r="24" spans="2:17" s="1" customFormat="1" ht="16.5" customHeight="1">
      <c r="B24" s="2"/>
      <c r="C24" s="66" t="s">
        <v>1517</v>
      </c>
      <c r="D24" s="113"/>
      <c r="E24" s="193"/>
      <c r="F24" s="74"/>
      <c r="G24" s="114">
        <f t="shared" si="0"/>
        <v>0</v>
      </c>
      <c r="H24" s="193"/>
      <c r="I24" s="194"/>
      <c r="J24" s="195"/>
      <c r="K24" s="196"/>
      <c r="L24" s="197"/>
      <c r="M24" s="197"/>
      <c r="N24" s="197"/>
      <c r="O24" s="198"/>
      <c r="P24" s="197"/>
      <c r="Q24" s="115">
        <v>0</v>
      </c>
    </row>
    <row r="25" spans="2:17" s="117" customFormat="1" ht="16.5" customHeight="1">
      <c r="B25" s="116"/>
      <c r="C25" s="66" t="s">
        <v>321</v>
      </c>
      <c r="D25" s="113" t="s">
        <v>1801</v>
      </c>
      <c r="E25" s="193">
        <v>1</v>
      </c>
      <c r="F25" s="74"/>
      <c r="G25" s="114">
        <f t="shared" si="0"/>
        <v>1</v>
      </c>
      <c r="H25" s="193"/>
      <c r="I25" s="194">
        <v>1</v>
      </c>
      <c r="J25" s="195"/>
      <c r="K25" s="196"/>
      <c r="L25" s="197">
        <v>64680.236485341593</v>
      </c>
      <c r="M25" s="197"/>
      <c r="N25" s="197"/>
      <c r="O25" s="198"/>
      <c r="P25" s="197">
        <v>3600</v>
      </c>
      <c r="Q25" s="115">
        <v>0</v>
      </c>
    </row>
    <row r="26" spans="2:17" s="1" customFormat="1" ht="16.5" customHeight="1">
      <c r="B26" s="2"/>
      <c r="C26" s="100" t="s">
        <v>1518</v>
      </c>
      <c r="D26" s="113"/>
      <c r="E26" s="193"/>
      <c r="F26" s="74"/>
      <c r="G26" s="114">
        <f t="shared" si="0"/>
        <v>0</v>
      </c>
      <c r="H26" s="193"/>
      <c r="I26" s="194"/>
      <c r="J26" s="195"/>
      <c r="K26" s="196"/>
      <c r="L26" s="197"/>
      <c r="M26" s="197"/>
      <c r="N26" s="197"/>
      <c r="O26" s="198"/>
      <c r="P26" s="197"/>
      <c r="Q26" s="115">
        <v>0</v>
      </c>
    </row>
    <row r="27" spans="2:17" s="1" customFormat="1" ht="16.5" customHeight="1">
      <c r="B27" s="2"/>
      <c r="C27" s="100" t="s">
        <v>322</v>
      </c>
      <c r="D27" s="113" t="s">
        <v>1801</v>
      </c>
      <c r="E27" s="193">
        <v>1</v>
      </c>
      <c r="F27" s="74"/>
      <c r="G27" s="114">
        <f t="shared" si="0"/>
        <v>1</v>
      </c>
      <c r="H27" s="193"/>
      <c r="I27" s="194">
        <v>1</v>
      </c>
      <c r="J27" s="195"/>
      <c r="K27" s="196"/>
      <c r="L27" s="197">
        <v>69388.020336157439</v>
      </c>
      <c r="M27" s="197"/>
      <c r="N27" s="197"/>
      <c r="O27" s="198"/>
      <c r="P27" s="197">
        <v>3600</v>
      </c>
      <c r="Q27" s="115">
        <v>0</v>
      </c>
    </row>
    <row r="28" spans="2:17" s="1" customFormat="1" ht="16.5" customHeight="1">
      <c r="B28" s="2"/>
      <c r="C28" s="99" t="s">
        <v>1519</v>
      </c>
      <c r="D28" s="113"/>
      <c r="E28" s="193"/>
      <c r="F28" s="74"/>
      <c r="G28" s="114">
        <f t="shared" si="0"/>
        <v>0</v>
      </c>
      <c r="H28" s="193"/>
      <c r="I28" s="194"/>
      <c r="J28" s="195"/>
      <c r="K28" s="196"/>
      <c r="L28" s="197"/>
      <c r="M28" s="197"/>
      <c r="N28" s="197"/>
      <c r="O28" s="198"/>
      <c r="P28" s="197"/>
      <c r="Q28" s="115">
        <v>0</v>
      </c>
    </row>
    <row r="29" spans="2:17" s="1" customFormat="1" ht="16.5" customHeight="1">
      <c r="B29" s="2"/>
      <c r="C29" s="99" t="s">
        <v>323</v>
      </c>
      <c r="D29" s="113" t="s">
        <v>1801</v>
      </c>
      <c r="E29" s="193">
        <v>2</v>
      </c>
      <c r="F29" s="74"/>
      <c r="G29" s="114">
        <f t="shared" si="0"/>
        <v>2</v>
      </c>
      <c r="H29" s="193"/>
      <c r="I29" s="194">
        <v>2</v>
      </c>
      <c r="J29" s="195"/>
      <c r="K29" s="196"/>
      <c r="L29" s="197">
        <v>67992.961658406959</v>
      </c>
      <c r="M29" s="197"/>
      <c r="N29" s="197"/>
      <c r="O29" s="198"/>
      <c r="P29" s="197">
        <v>8400</v>
      </c>
      <c r="Q29" s="115">
        <v>0</v>
      </c>
    </row>
    <row r="30" spans="2:17" s="1" customFormat="1" ht="16.5" customHeight="1">
      <c r="B30" s="2"/>
      <c r="C30" s="66" t="s">
        <v>1520</v>
      </c>
      <c r="D30" s="113"/>
      <c r="E30" s="193"/>
      <c r="F30" s="74"/>
      <c r="G30" s="114">
        <f t="shared" si="0"/>
        <v>0</v>
      </c>
      <c r="H30" s="193"/>
      <c r="I30" s="194"/>
      <c r="J30" s="195"/>
      <c r="K30" s="196"/>
      <c r="L30" s="197"/>
      <c r="M30" s="197"/>
      <c r="N30" s="197"/>
      <c r="O30" s="198"/>
      <c r="P30" s="197"/>
      <c r="Q30" s="115">
        <v>0</v>
      </c>
    </row>
    <row r="31" spans="2:17" s="1" customFormat="1" ht="16.5" customHeight="1">
      <c r="B31" s="2"/>
      <c r="C31" s="66" t="s">
        <v>1521</v>
      </c>
      <c r="D31" s="113"/>
      <c r="E31" s="193"/>
      <c r="F31" s="74"/>
      <c r="G31" s="114">
        <f t="shared" si="0"/>
        <v>0</v>
      </c>
      <c r="H31" s="193"/>
      <c r="I31" s="194"/>
      <c r="J31" s="195"/>
      <c r="K31" s="196"/>
      <c r="L31" s="197"/>
      <c r="M31" s="197"/>
      <c r="N31" s="197"/>
      <c r="O31" s="198"/>
      <c r="P31" s="197"/>
      <c r="Q31" s="115">
        <v>0</v>
      </c>
    </row>
    <row r="32" spans="2:17" s="1" customFormat="1" ht="16.5" customHeight="1">
      <c r="B32" s="2"/>
      <c r="C32" s="66" t="s">
        <v>1522</v>
      </c>
      <c r="D32" s="113"/>
      <c r="E32" s="193"/>
      <c r="F32" s="74"/>
      <c r="G32" s="114">
        <f t="shared" si="0"/>
        <v>0</v>
      </c>
      <c r="H32" s="193"/>
      <c r="I32" s="194"/>
      <c r="J32" s="195"/>
      <c r="K32" s="196"/>
      <c r="L32" s="197"/>
      <c r="M32" s="197"/>
      <c r="N32" s="197"/>
      <c r="O32" s="198"/>
      <c r="P32" s="197"/>
      <c r="Q32" s="115">
        <v>0</v>
      </c>
    </row>
    <row r="33" spans="2:17" s="1" customFormat="1" ht="16.5" customHeight="1">
      <c r="B33" s="2"/>
      <c r="C33" s="66" t="s">
        <v>324</v>
      </c>
      <c r="D33" s="113" t="s">
        <v>1801</v>
      </c>
      <c r="E33" s="193">
        <v>190</v>
      </c>
      <c r="F33" s="74"/>
      <c r="G33" s="114">
        <f t="shared" si="0"/>
        <v>190</v>
      </c>
      <c r="H33" s="193"/>
      <c r="I33" s="194">
        <v>190</v>
      </c>
      <c r="J33" s="195"/>
      <c r="K33" s="196"/>
      <c r="L33" s="197">
        <v>291840</v>
      </c>
      <c r="M33" s="197"/>
      <c r="N33" s="197"/>
      <c r="O33" s="198"/>
      <c r="P33" s="197">
        <v>150000</v>
      </c>
      <c r="Q33" s="115">
        <v>0</v>
      </c>
    </row>
    <row r="34" spans="2:17" s="1" customFormat="1" ht="16.5" customHeight="1">
      <c r="B34" s="2"/>
      <c r="C34" s="66" t="s">
        <v>325</v>
      </c>
      <c r="D34" s="113" t="s">
        <v>1801</v>
      </c>
      <c r="E34" s="193">
        <v>98</v>
      </c>
      <c r="F34" s="74"/>
      <c r="G34" s="114">
        <f t="shared" si="0"/>
        <v>98</v>
      </c>
      <c r="H34" s="193"/>
      <c r="I34" s="194">
        <v>98</v>
      </c>
      <c r="J34" s="195"/>
      <c r="K34" s="196"/>
      <c r="L34" s="197">
        <v>256367.99999999997</v>
      </c>
      <c r="M34" s="197"/>
      <c r="N34" s="197"/>
      <c r="O34" s="198"/>
      <c r="P34" s="197">
        <v>105000</v>
      </c>
      <c r="Q34" s="115">
        <v>0</v>
      </c>
    </row>
    <row r="35" spans="2:17" s="1" customFormat="1" ht="16.5" customHeight="1">
      <c r="B35" s="2"/>
      <c r="C35" s="66" t="s">
        <v>326</v>
      </c>
      <c r="D35" s="113" t="s">
        <v>1801</v>
      </c>
      <c r="E35" s="193">
        <v>28</v>
      </c>
      <c r="F35" s="74"/>
      <c r="G35" s="114">
        <f t="shared" si="0"/>
        <v>28</v>
      </c>
      <c r="H35" s="193"/>
      <c r="I35" s="194">
        <v>28</v>
      </c>
      <c r="J35" s="195"/>
      <c r="K35" s="196"/>
      <c r="L35" s="197">
        <v>73248</v>
      </c>
      <c r="M35" s="197"/>
      <c r="N35" s="197"/>
      <c r="O35" s="198"/>
      <c r="P35" s="197">
        <v>30000</v>
      </c>
      <c r="Q35" s="115">
        <v>0</v>
      </c>
    </row>
    <row r="36" spans="2:17" s="1" customFormat="1" ht="16.5" customHeight="1">
      <c r="B36" s="2"/>
      <c r="C36" s="66" t="s">
        <v>1523</v>
      </c>
      <c r="D36" s="113" t="s">
        <v>1801</v>
      </c>
      <c r="E36" s="193">
        <v>14</v>
      </c>
      <c r="F36" s="74"/>
      <c r="G36" s="114">
        <f t="shared" si="0"/>
        <v>14</v>
      </c>
      <c r="H36" s="193"/>
      <c r="I36" s="194">
        <v>14</v>
      </c>
      <c r="J36" s="195"/>
      <c r="K36" s="196"/>
      <c r="L36" s="197">
        <v>36624</v>
      </c>
      <c r="M36" s="197"/>
      <c r="N36" s="197"/>
      <c r="O36" s="198"/>
      <c r="P36" s="197">
        <v>15000</v>
      </c>
      <c r="Q36" s="115">
        <v>0</v>
      </c>
    </row>
    <row r="37" spans="2:17" s="1" customFormat="1" ht="16.5" customHeight="1">
      <c r="B37" s="2"/>
      <c r="C37" s="66" t="s">
        <v>1524</v>
      </c>
      <c r="D37" s="113"/>
      <c r="E37" s="193"/>
      <c r="F37" s="74"/>
      <c r="G37" s="114">
        <f t="shared" si="0"/>
        <v>0</v>
      </c>
      <c r="H37" s="193"/>
      <c r="I37" s="194"/>
      <c r="J37" s="195"/>
      <c r="K37" s="196"/>
      <c r="L37" s="197"/>
      <c r="M37" s="197"/>
      <c r="N37" s="197"/>
      <c r="O37" s="198"/>
      <c r="P37" s="197"/>
      <c r="Q37" s="115">
        <v>0</v>
      </c>
    </row>
    <row r="38" spans="2:17" s="1" customFormat="1" ht="16.5" customHeight="1">
      <c r="B38" s="2"/>
      <c r="C38" s="66" t="s">
        <v>327</v>
      </c>
      <c r="D38" s="113" t="s">
        <v>1801</v>
      </c>
      <c r="E38" s="193">
        <v>20</v>
      </c>
      <c r="F38" s="74"/>
      <c r="G38" s="114">
        <f t="shared" si="0"/>
        <v>20</v>
      </c>
      <c r="H38" s="193"/>
      <c r="I38" s="194">
        <v>20</v>
      </c>
      <c r="J38" s="195"/>
      <c r="K38" s="196"/>
      <c r="L38" s="197">
        <v>619146.9634099392</v>
      </c>
      <c r="M38" s="197"/>
      <c r="N38" s="197"/>
      <c r="O38" s="198"/>
      <c r="P38" s="197">
        <v>9000</v>
      </c>
      <c r="Q38" s="115">
        <v>0</v>
      </c>
    </row>
    <row r="39" spans="2:17" s="1" customFormat="1" ht="16.5" customHeight="1">
      <c r="B39" s="2"/>
      <c r="C39" s="66" t="s">
        <v>1525</v>
      </c>
      <c r="D39" s="113"/>
      <c r="E39" s="193"/>
      <c r="F39" s="74"/>
      <c r="G39" s="114">
        <f t="shared" si="0"/>
        <v>0</v>
      </c>
      <c r="H39" s="193"/>
      <c r="I39" s="194"/>
      <c r="J39" s="195"/>
      <c r="K39" s="196"/>
      <c r="L39" s="197"/>
      <c r="M39" s="197"/>
      <c r="N39" s="197"/>
      <c r="O39" s="198"/>
      <c r="P39" s="197"/>
      <c r="Q39" s="115">
        <v>0</v>
      </c>
    </row>
    <row r="40" spans="2:17" s="1" customFormat="1" ht="16.5" customHeight="1">
      <c r="B40" s="2"/>
      <c r="C40" s="66" t="s">
        <v>1526</v>
      </c>
      <c r="D40" s="113"/>
      <c r="E40" s="193"/>
      <c r="F40" s="74"/>
      <c r="G40" s="114">
        <f t="shared" si="0"/>
        <v>0</v>
      </c>
      <c r="H40" s="193"/>
      <c r="I40" s="194"/>
      <c r="J40" s="195"/>
      <c r="K40" s="196"/>
      <c r="L40" s="197"/>
      <c r="M40" s="197"/>
      <c r="N40" s="197"/>
      <c r="O40" s="198"/>
      <c r="P40" s="197"/>
      <c r="Q40" s="115">
        <v>0</v>
      </c>
    </row>
    <row r="41" spans="2:17" s="1" customFormat="1" ht="16.5" customHeight="1">
      <c r="B41" s="2"/>
      <c r="C41" s="66" t="s">
        <v>328</v>
      </c>
      <c r="D41" s="113"/>
      <c r="E41" s="193"/>
      <c r="F41" s="74"/>
      <c r="G41" s="114">
        <f t="shared" si="0"/>
        <v>0</v>
      </c>
      <c r="H41" s="193"/>
      <c r="I41" s="194"/>
      <c r="J41" s="195"/>
      <c r="K41" s="196"/>
      <c r="L41" s="197"/>
      <c r="M41" s="197"/>
      <c r="N41" s="197"/>
      <c r="O41" s="198"/>
      <c r="P41" s="197"/>
      <c r="Q41" s="115">
        <v>0</v>
      </c>
    </row>
    <row r="42" spans="2:17" s="1" customFormat="1" ht="16.5" customHeight="1">
      <c r="B42" s="2"/>
      <c r="C42" s="66" t="s">
        <v>1527</v>
      </c>
      <c r="D42" s="113"/>
      <c r="E42" s="193"/>
      <c r="F42" s="74"/>
      <c r="G42" s="114">
        <f t="shared" si="0"/>
        <v>0</v>
      </c>
      <c r="H42" s="193"/>
      <c r="I42" s="194"/>
      <c r="J42" s="195"/>
      <c r="K42" s="196"/>
      <c r="L42" s="197"/>
      <c r="M42" s="197"/>
      <c r="N42" s="197"/>
      <c r="O42" s="198"/>
      <c r="P42" s="197"/>
      <c r="Q42" s="115">
        <v>0</v>
      </c>
    </row>
    <row r="43" spans="2:17" s="1" customFormat="1" ht="16.5" customHeight="1">
      <c r="B43" s="2"/>
      <c r="C43" s="66" t="s">
        <v>329</v>
      </c>
      <c r="D43" s="113" t="s">
        <v>1801</v>
      </c>
      <c r="E43" s="193">
        <v>20</v>
      </c>
      <c r="F43" s="74"/>
      <c r="G43" s="114">
        <f t="shared" si="0"/>
        <v>20</v>
      </c>
      <c r="H43" s="193"/>
      <c r="I43" s="194">
        <v>20</v>
      </c>
      <c r="J43" s="195"/>
      <c r="K43" s="196"/>
      <c r="L43" s="197">
        <v>1631527.1482662575</v>
      </c>
      <c r="M43" s="197"/>
      <c r="N43" s="197"/>
      <c r="O43" s="198"/>
      <c r="P43" s="197">
        <v>60000</v>
      </c>
      <c r="Q43" s="115">
        <v>0</v>
      </c>
    </row>
    <row r="44" spans="2:17" s="1" customFormat="1" ht="16.5" customHeight="1">
      <c r="B44" s="2"/>
      <c r="C44" s="66" t="s">
        <v>1528</v>
      </c>
      <c r="D44" s="113"/>
      <c r="E44" s="193"/>
      <c r="F44" s="74"/>
      <c r="G44" s="114">
        <f t="shared" si="0"/>
        <v>0</v>
      </c>
      <c r="H44" s="193"/>
      <c r="I44" s="194"/>
      <c r="J44" s="195"/>
      <c r="K44" s="196"/>
      <c r="L44" s="197"/>
      <c r="M44" s="197"/>
      <c r="N44" s="197"/>
      <c r="O44" s="198"/>
      <c r="P44" s="197"/>
      <c r="Q44" s="115">
        <v>0</v>
      </c>
    </row>
    <row r="45" spans="2:17" s="1" customFormat="1" ht="16.5" customHeight="1">
      <c r="B45" s="2"/>
      <c r="C45" s="66" t="s">
        <v>333</v>
      </c>
      <c r="D45" s="113"/>
      <c r="E45" s="193"/>
      <c r="F45" s="74"/>
      <c r="G45" s="114">
        <f t="shared" si="0"/>
        <v>0</v>
      </c>
      <c r="H45" s="193"/>
      <c r="I45" s="194"/>
      <c r="J45" s="195"/>
      <c r="K45" s="196"/>
      <c r="L45" s="197"/>
      <c r="M45" s="197"/>
      <c r="N45" s="197"/>
      <c r="O45" s="198"/>
      <c r="P45" s="197"/>
      <c r="Q45" s="115">
        <v>0</v>
      </c>
    </row>
    <row r="46" spans="2:17" s="1" customFormat="1" ht="16.5" customHeight="1">
      <c r="B46" s="2"/>
      <c r="C46" s="66" t="s">
        <v>1529</v>
      </c>
      <c r="D46" s="113"/>
      <c r="E46" s="193"/>
      <c r="F46" s="74"/>
      <c r="G46" s="114">
        <f t="shared" si="0"/>
        <v>0</v>
      </c>
      <c r="H46" s="193"/>
      <c r="I46" s="194"/>
      <c r="J46" s="195"/>
      <c r="K46" s="196"/>
      <c r="L46" s="197"/>
      <c r="M46" s="197"/>
      <c r="N46" s="197"/>
      <c r="O46" s="198"/>
      <c r="P46" s="197"/>
      <c r="Q46" s="115">
        <v>0</v>
      </c>
    </row>
    <row r="47" spans="2:17" s="1" customFormat="1" ht="16.5" customHeight="1">
      <c r="B47" s="2"/>
      <c r="C47" s="66" t="s">
        <v>333</v>
      </c>
      <c r="D47" s="113"/>
      <c r="E47" s="193"/>
      <c r="F47" s="74"/>
      <c r="G47" s="114">
        <f t="shared" si="0"/>
        <v>0</v>
      </c>
      <c r="H47" s="193"/>
      <c r="I47" s="194"/>
      <c r="J47" s="195"/>
      <c r="K47" s="196"/>
      <c r="L47" s="197"/>
      <c r="M47" s="197"/>
      <c r="N47" s="197"/>
      <c r="O47" s="198"/>
      <c r="P47" s="197"/>
      <c r="Q47" s="115">
        <v>0</v>
      </c>
    </row>
    <row r="48" spans="2:17" s="1" customFormat="1" ht="16.5" customHeight="1">
      <c r="B48" s="2"/>
      <c r="C48" s="66" t="s">
        <v>1530</v>
      </c>
      <c r="D48" s="113"/>
      <c r="E48" s="193"/>
      <c r="F48" s="74"/>
      <c r="G48" s="114">
        <f t="shared" si="0"/>
        <v>0</v>
      </c>
      <c r="H48" s="193"/>
      <c r="I48" s="194"/>
      <c r="J48" s="195"/>
      <c r="K48" s="196"/>
      <c r="L48" s="197"/>
      <c r="M48" s="197"/>
      <c r="N48" s="197"/>
      <c r="O48" s="198"/>
      <c r="P48" s="197"/>
      <c r="Q48" s="115">
        <v>0</v>
      </c>
    </row>
    <row r="49" spans="2:17" s="1" customFormat="1" ht="16.5" customHeight="1">
      <c r="B49" s="2"/>
      <c r="C49" s="66" t="s">
        <v>333</v>
      </c>
      <c r="D49" s="113"/>
      <c r="E49" s="193"/>
      <c r="F49" s="74"/>
      <c r="G49" s="114">
        <f t="shared" si="0"/>
        <v>0</v>
      </c>
      <c r="H49" s="193"/>
      <c r="I49" s="194"/>
      <c r="J49" s="195"/>
      <c r="K49" s="196"/>
      <c r="L49" s="197"/>
      <c r="M49" s="197"/>
      <c r="N49" s="197"/>
      <c r="O49" s="198"/>
      <c r="P49" s="197"/>
      <c r="Q49" s="115">
        <v>0</v>
      </c>
    </row>
    <row r="50" spans="2:17" s="1" customFormat="1" ht="16.5" customHeight="1">
      <c r="B50" s="2"/>
      <c r="C50" s="66" t="s">
        <v>330</v>
      </c>
      <c r="D50" s="113" t="s">
        <v>1801</v>
      </c>
      <c r="E50" s="193"/>
      <c r="F50" s="74"/>
      <c r="G50" s="114">
        <f t="shared" si="0"/>
        <v>0</v>
      </c>
      <c r="H50" s="193"/>
      <c r="I50" s="194"/>
      <c r="J50" s="195"/>
      <c r="K50" s="196"/>
      <c r="L50" s="197"/>
      <c r="M50" s="197"/>
      <c r="N50" s="197"/>
      <c r="O50" s="198"/>
      <c r="P50" s="197"/>
      <c r="Q50" s="115">
        <v>0</v>
      </c>
    </row>
    <row r="51" spans="2:17" s="1" customFormat="1" ht="16.5" customHeight="1">
      <c r="B51" s="2"/>
      <c r="C51" s="66" t="s">
        <v>333</v>
      </c>
      <c r="D51" s="113" t="s">
        <v>1801</v>
      </c>
      <c r="E51" s="193">
        <v>3</v>
      </c>
      <c r="F51" s="74"/>
      <c r="G51" s="114">
        <f t="shared" si="0"/>
        <v>3</v>
      </c>
      <c r="H51" s="193"/>
      <c r="I51" s="194">
        <v>3</v>
      </c>
      <c r="J51" s="195"/>
      <c r="K51" s="196"/>
      <c r="L51" s="197">
        <v>140333.61934650026</v>
      </c>
      <c r="M51" s="197"/>
      <c r="N51" s="197"/>
      <c r="O51" s="198"/>
      <c r="P51" s="197">
        <v>12000</v>
      </c>
      <c r="Q51" s="115">
        <v>0</v>
      </c>
    </row>
    <row r="52" spans="2:17" s="1" customFormat="1" ht="16.5" customHeight="1">
      <c r="B52" s="2"/>
      <c r="C52" s="66" t="s">
        <v>331</v>
      </c>
      <c r="D52" s="113"/>
      <c r="E52" s="193"/>
      <c r="F52" s="74"/>
      <c r="G52" s="114">
        <f t="shared" si="0"/>
        <v>0</v>
      </c>
      <c r="H52" s="193"/>
      <c r="I52" s="194"/>
      <c r="J52" s="195"/>
      <c r="K52" s="196"/>
      <c r="L52" s="197"/>
      <c r="M52" s="197"/>
      <c r="N52" s="197"/>
      <c r="O52" s="198"/>
      <c r="P52" s="197"/>
      <c r="Q52" s="115">
        <v>0</v>
      </c>
    </row>
    <row r="53" spans="2:17" s="1" customFormat="1" ht="16.5" customHeight="1">
      <c r="B53" s="2"/>
      <c r="C53" s="66" t="s">
        <v>333</v>
      </c>
      <c r="D53" s="113"/>
      <c r="E53" s="193"/>
      <c r="F53" s="74"/>
      <c r="G53" s="114">
        <f t="shared" si="0"/>
        <v>0</v>
      </c>
      <c r="H53" s="193"/>
      <c r="I53" s="194"/>
      <c r="J53" s="195"/>
      <c r="K53" s="196"/>
      <c r="L53" s="197"/>
      <c r="M53" s="197"/>
      <c r="N53" s="197"/>
      <c r="O53" s="198"/>
      <c r="P53" s="197"/>
      <c r="Q53" s="115">
        <v>0</v>
      </c>
    </row>
    <row r="54" spans="2:17" s="1" customFormat="1" ht="16.5" customHeight="1">
      <c r="B54" s="2"/>
      <c r="C54" s="66" t="s">
        <v>1531</v>
      </c>
      <c r="D54" s="113" t="s">
        <v>1801</v>
      </c>
      <c r="E54" s="193"/>
      <c r="F54" s="74"/>
      <c r="G54" s="114">
        <f t="shared" si="0"/>
        <v>0</v>
      </c>
      <c r="H54" s="193"/>
      <c r="I54" s="194"/>
      <c r="J54" s="195"/>
      <c r="K54" s="196"/>
      <c r="L54" s="197"/>
      <c r="M54" s="197"/>
      <c r="N54" s="197"/>
      <c r="O54" s="198"/>
      <c r="P54" s="197"/>
      <c r="Q54" s="115">
        <v>0</v>
      </c>
    </row>
    <row r="55" spans="2:17" s="1" customFormat="1" ht="16.5" customHeight="1">
      <c r="B55" s="2"/>
      <c r="C55" s="66" t="s">
        <v>333</v>
      </c>
      <c r="D55" s="113" t="s">
        <v>1801</v>
      </c>
      <c r="E55" s="193">
        <v>1</v>
      </c>
      <c r="F55" s="74"/>
      <c r="G55" s="114">
        <f t="shared" si="0"/>
        <v>1</v>
      </c>
      <c r="H55" s="193"/>
      <c r="I55" s="194">
        <v>1</v>
      </c>
      <c r="J55" s="195"/>
      <c r="K55" s="196"/>
      <c r="L55" s="197">
        <v>148776</v>
      </c>
      <c r="M55" s="197"/>
      <c r="N55" s="197"/>
      <c r="O55" s="198"/>
      <c r="P55" s="197">
        <v>4200</v>
      </c>
      <c r="Q55" s="115">
        <v>0</v>
      </c>
    </row>
    <row r="56" spans="2:17" s="1" customFormat="1" ht="16.5" customHeight="1">
      <c r="B56" s="2"/>
      <c r="C56" s="66" t="s">
        <v>1532</v>
      </c>
      <c r="D56" s="113"/>
      <c r="E56" s="193"/>
      <c r="F56" s="74"/>
      <c r="G56" s="114">
        <f t="shared" si="0"/>
        <v>0</v>
      </c>
      <c r="H56" s="193"/>
      <c r="I56" s="194"/>
      <c r="J56" s="195"/>
      <c r="K56" s="196"/>
      <c r="L56" s="197"/>
      <c r="M56" s="197"/>
      <c r="N56" s="197"/>
      <c r="O56" s="198"/>
      <c r="P56" s="197"/>
      <c r="Q56" s="115">
        <v>0</v>
      </c>
    </row>
    <row r="57" spans="2:17" s="1" customFormat="1" ht="16.5" customHeight="1">
      <c r="B57" s="2"/>
      <c r="C57" s="66" t="s">
        <v>333</v>
      </c>
      <c r="D57" s="113"/>
      <c r="E57" s="193"/>
      <c r="F57" s="74"/>
      <c r="G57" s="114">
        <f t="shared" si="0"/>
        <v>0</v>
      </c>
      <c r="H57" s="193"/>
      <c r="I57" s="194"/>
      <c r="J57" s="195"/>
      <c r="K57" s="196"/>
      <c r="L57" s="197"/>
      <c r="M57" s="197"/>
      <c r="N57" s="197"/>
      <c r="O57" s="198"/>
      <c r="P57" s="197"/>
      <c r="Q57" s="115">
        <v>0</v>
      </c>
    </row>
    <row r="58" spans="2:17" s="1" customFormat="1" ht="16.5" customHeight="1">
      <c r="B58" s="2"/>
      <c r="C58" s="66" t="s">
        <v>332</v>
      </c>
      <c r="D58" s="113" t="s">
        <v>1801</v>
      </c>
      <c r="E58" s="193"/>
      <c r="F58" s="74"/>
      <c r="G58" s="114">
        <f t="shared" si="0"/>
        <v>0</v>
      </c>
      <c r="H58" s="193"/>
      <c r="I58" s="194"/>
      <c r="J58" s="195"/>
      <c r="K58" s="196"/>
      <c r="L58" s="197"/>
      <c r="M58" s="197"/>
      <c r="N58" s="197"/>
      <c r="O58" s="198"/>
      <c r="P58" s="197"/>
      <c r="Q58" s="115">
        <v>0</v>
      </c>
    </row>
    <row r="59" spans="2:17" s="1" customFormat="1" ht="16.5" customHeight="1">
      <c r="B59" s="2"/>
      <c r="C59" s="66" t="s">
        <v>333</v>
      </c>
      <c r="D59" s="113" t="s">
        <v>1801</v>
      </c>
      <c r="E59" s="193">
        <v>1</v>
      </c>
      <c r="F59" s="74"/>
      <c r="G59" s="114">
        <f t="shared" si="0"/>
        <v>1</v>
      </c>
      <c r="H59" s="193"/>
      <c r="I59" s="194">
        <v>1</v>
      </c>
      <c r="J59" s="195"/>
      <c r="K59" s="196"/>
      <c r="L59" s="197">
        <v>261767.68439294153</v>
      </c>
      <c r="M59" s="197"/>
      <c r="N59" s="197"/>
      <c r="O59" s="198"/>
      <c r="P59" s="197">
        <v>4200</v>
      </c>
      <c r="Q59" s="115">
        <v>0</v>
      </c>
    </row>
    <row r="60" spans="2:17" s="1" customFormat="1" ht="16.5" customHeight="1">
      <c r="B60" s="2"/>
      <c r="C60" s="66" t="s">
        <v>334</v>
      </c>
      <c r="D60" s="113"/>
      <c r="E60" s="193"/>
      <c r="F60" s="74"/>
      <c r="G60" s="114">
        <f t="shared" si="0"/>
        <v>0</v>
      </c>
      <c r="H60" s="193"/>
      <c r="I60" s="194"/>
      <c r="J60" s="195"/>
      <c r="K60" s="196"/>
      <c r="L60" s="197"/>
      <c r="M60" s="197"/>
      <c r="N60" s="197"/>
      <c r="O60" s="198"/>
      <c r="P60" s="197"/>
      <c r="Q60" s="115">
        <v>0</v>
      </c>
    </row>
    <row r="61" spans="2:17" s="1" customFormat="1" ht="16.5" customHeight="1">
      <c r="B61" s="2"/>
      <c r="C61" s="66" t="s">
        <v>1533</v>
      </c>
      <c r="D61" s="113"/>
      <c r="E61" s="193"/>
      <c r="F61" s="74"/>
      <c r="G61" s="114">
        <f t="shared" si="0"/>
        <v>0</v>
      </c>
      <c r="H61" s="193"/>
      <c r="I61" s="194"/>
      <c r="J61" s="195"/>
      <c r="K61" s="196"/>
      <c r="L61" s="197"/>
      <c r="M61" s="197"/>
      <c r="N61" s="197"/>
      <c r="O61" s="198"/>
      <c r="P61" s="197"/>
      <c r="Q61" s="115">
        <v>0</v>
      </c>
    </row>
    <row r="62" spans="2:17" s="1" customFormat="1" ht="16.5" customHeight="1">
      <c r="B62" s="2"/>
      <c r="C62" s="66" t="s">
        <v>335</v>
      </c>
      <c r="D62" s="113" t="s">
        <v>1801</v>
      </c>
      <c r="E62" s="193">
        <v>6</v>
      </c>
      <c r="F62" s="74"/>
      <c r="G62" s="114">
        <f t="shared" si="0"/>
        <v>6</v>
      </c>
      <c r="H62" s="193"/>
      <c r="I62" s="194">
        <v>6</v>
      </c>
      <c r="J62" s="195"/>
      <c r="K62" s="196"/>
      <c r="L62" s="197">
        <v>190330.7622837883</v>
      </c>
      <c r="M62" s="197"/>
      <c r="N62" s="197"/>
      <c r="O62" s="198"/>
      <c r="P62" s="197">
        <v>18000</v>
      </c>
      <c r="Q62" s="115">
        <v>0</v>
      </c>
    </row>
    <row r="63" spans="2:17" s="1" customFormat="1" ht="16.5" customHeight="1">
      <c r="B63" s="2"/>
      <c r="C63" s="66" t="s">
        <v>1534</v>
      </c>
      <c r="D63" s="113" t="s">
        <v>1801</v>
      </c>
      <c r="E63" s="193">
        <v>2</v>
      </c>
      <c r="F63" s="74"/>
      <c r="G63" s="114">
        <f t="shared" si="0"/>
        <v>2</v>
      </c>
      <c r="H63" s="193"/>
      <c r="I63" s="194">
        <v>2</v>
      </c>
      <c r="J63" s="195"/>
      <c r="K63" s="196"/>
      <c r="L63" s="197">
        <v>89890.663686175656</v>
      </c>
      <c r="M63" s="197"/>
      <c r="N63" s="197"/>
      <c r="O63" s="198"/>
      <c r="P63" s="197">
        <v>6000</v>
      </c>
      <c r="Q63" s="115">
        <v>0</v>
      </c>
    </row>
    <row r="64" spans="2:17" s="1" customFormat="1" ht="16.5" customHeight="1">
      <c r="B64" s="2"/>
      <c r="C64" s="66" t="s">
        <v>1535</v>
      </c>
      <c r="D64" s="113"/>
      <c r="E64" s="193"/>
      <c r="F64" s="74"/>
      <c r="G64" s="114">
        <f t="shared" si="0"/>
        <v>0</v>
      </c>
      <c r="H64" s="193"/>
      <c r="I64" s="194"/>
      <c r="J64" s="195"/>
      <c r="K64" s="196"/>
      <c r="L64" s="197"/>
      <c r="M64" s="197"/>
      <c r="N64" s="197"/>
      <c r="O64" s="198"/>
      <c r="P64" s="197"/>
      <c r="Q64" s="115">
        <v>0</v>
      </c>
    </row>
    <row r="65" spans="2:17" s="1" customFormat="1" ht="16.5" customHeight="1">
      <c r="B65" s="2"/>
      <c r="C65" s="66" t="s">
        <v>1536</v>
      </c>
      <c r="D65" s="113"/>
      <c r="E65" s="193"/>
      <c r="F65" s="74"/>
      <c r="G65" s="114">
        <f t="shared" si="0"/>
        <v>0</v>
      </c>
      <c r="H65" s="193"/>
      <c r="I65" s="194"/>
      <c r="J65" s="195"/>
      <c r="K65" s="196"/>
      <c r="L65" s="197"/>
      <c r="M65" s="197"/>
      <c r="N65" s="197"/>
      <c r="O65" s="198"/>
      <c r="P65" s="197"/>
      <c r="Q65" s="115">
        <v>0</v>
      </c>
    </row>
    <row r="66" spans="2:17" s="1" customFormat="1" ht="16.5" customHeight="1">
      <c r="B66" s="2"/>
      <c r="C66" s="66" t="s">
        <v>1537</v>
      </c>
      <c r="D66" s="113"/>
      <c r="E66" s="193"/>
      <c r="F66" s="74"/>
      <c r="G66" s="114">
        <f t="shared" si="0"/>
        <v>0</v>
      </c>
      <c r="H66" s="193"/>
      <c r="I66" s="194"/>
      <c r="J66" s="195"/>
      <c r="K66" s="196"/>
      <c r="L66" s="197"/>
      <c r="M66" s="197"/>
      <c r="N66" s="197"/>
      <c r="O66" s="198"/>
      <c r="P66" s="197"/>
      <c r="Q66" s="115">
        <v>0</v>
      </c>
    </row>
    <row r="67" spans="2:17" s="1" customFormat="1" ht="16.5" customHeight="1">
      <c r="B67" s="2"/>
      <c r="C67" s="66" t="s">
        <v>1538</v>
      </c>
      <c r="D67" s="113" t="s">
        <v>1480</v>
      </c>
      <c r="E67" s="193"/>
      <c r="F67" s="74"/>
      <c r="G67" s="114">
        <f t="shared" si="0"/>
        <v>0</v>
      </c>
      <c r="H67" s="193"/>
      <c r="I67" s="194"/>
      <c r="J67" s="195"/>
      <c r="K67" s="196"/>
      <c r="L67" s="197"/>
      <c r="M67" s="197"/>
      <c r="N67" s="197"/>
      <c r="O67" s="198"/>
      <c r="P67" s="197"/>
      <c r="Q67" s="115">
        <v>0</v>
      </c>
    </row>
    <row r="68" spans="2:17" s="1" customFormat="1" ht="16.5" customHeight="1">
      <c r="B68" s="2"/>
      <c r="C68" s="66" t="s">
        <v>1539</v>
      </c>
      <c r="D68" s="113" t="s">
        <v>1480</v>
      </c>
      <c r="E68" s="193"/>
      <c r="F68" s="74"/>
      <c r="G68" s="114">
        <f t="shared" si="0"/>
        <v>0</v>
      </c>
      <c r="H68" s="193"/>
      <c r="I68" s="194"/>
      <c r="J68" s="195"/>
      <c r="K68" s="196"/>
      <c r="L68" s="197"/>
      <c r="M68" s="197"/>
      <c r="N68" s="197"/>
      <c r="O68" s="198"/>
      <c r="P68" s="197"/>
      <c r="Q68" s="115">
        <v>0</v>
      </c>
    </row>
    <row r="69" spans="2:17" s="1" customFormat="1" ht="16.5" customHeight="1">
      <c r="B69" s="2"/>
      <c r="C69" s="66" t="s">
        <v>1540</v>
      </c>
      <c r="D69" s="113" t="s">
        <v>1802</v>
      </c>
      <c r="E69" s="193">
        <v>4</v>
      </c>
      <c r="F69" s="74"/>
      <c r="G69" s="114">
        <f t="shared" si="0"/>
        <v>4</v>
      </c>
      <c r="H69" s="193">
        <v>4</v>
      </c>
      <c r="I69" s="194"/>
      <c r="J69" s="195">
        <v>45846</v>
      </c>
      <c r="K69" s="196">
        <v>5</v>
      </c>
      <c r="L69" s="197"/>
      <c r="M69" s="197"/>
      <c r="N69" s="197"/>
      <c r="O69" s="198"/>
      <c r="P69" s="197">
        <v>12000</v>
      </c>
      <c r="Q69" s="115">
        <v>0</v>
      </c>
    </row>
    <row r="70" spans="2:17" s="1" customFormat="1" ht="16.5" customHeight="1">
      <c r="B70" s="2"/>
      <c r="C70" s="66" t="s">
        <v>1541</v>
      </c>
      <c r="D70" s="113"/>
      <c r="E70" s="193"/>
      <c r="F70" s="74"/>
      <c r="G70" s="114">
        <f t="shared" si="0"/>
        <v>0</v>
      </c>
      <c r="H70" s="193"/>
      <c r="I70" s="194"/>
      <c r="J70" s="195"/>
      <c r="K70" s="196"/>
      <c r="L70" s="197"/>
      <c r="M70" s="197"/>
      <c r="N70" s="197"/>
      <c r="O70" s="198"/>
      <c r="P70" s="197"/>
      <c r="Q70" s="115">
        <v>0</v>
      </c>
    </row>
    <row r="71" spans="2:17" s="1" customFormat="1" ht="16.5" customHeight="1">
      <c r="B71" s="2"/>
      <c r="C71" s="66" t="s">
        <v>1542</v>
      </c>
      <c r="D71" s="113" t="s">
        <v>1802</v>
      </c>
      <c r="E71" s="193">
        <v>19</v>
      </c>
      <c r="F71" s="74"/>
      <c r="G71" s="114">
        <f t="shared" si="0"/>
        <v>19</v>
      </c>
      <c r="H71" s="193">
        <v>19</v>
      </c>
      <c r="I71" s="194"/>
      <c r="J71" s="195">
        <v>152087</v>
      </c>
      <c r="K71" s="196">
        <v>5</v>
      </c>
      <c r="L71" s="197"/>
      <c r="M71" s="197"/>
      <c r="N71" s="197"/>
      <c r="O71" s="198"/>
      <c r="P71" s="197">
        <v>45000</v>
      </c>
      <c r="Q71" s="115">
        <v>0</v>
      </c>
    </row>
    <row r="72" spans="2:17" s="1" customFormat="1" ht="16.5" customHeight="1">
      <c r="B72" s="2"/>
      <c r="C72" s="66" t="s">
        <v>336</v>
      </c>
      <c r="D72" s="113"/>
      <c r="E72" s="193"/>
      <c r="F72" s="74"/>
      <c r="G72" s="114">
        <f t="shared" si="0"/>
        <v>0</v>
      </c>
      <c r="H72" s="193"/>
      <c r="I72" s="194"/>
      <c r="J72" s="195"/>
      <c r="K72" s="196"/>
      <c r="L72" s="197"/>
      <c r="M72" s="197"/>
      <c r="N72" s="197"/>
      <c r="O72" s="198"/>
      <c r="P72" s="197"/>
      <c r="Q72" s="115">
        <v>0</v>
      </c>
    </row>
    <row r="73" spans="2:17" s="1" customFormat="1" ht="16.5" customHeight="1">
      <c r="B73" s="2"/>
      <c r="C73" s="101" t="s">
        <v>1543</v>
      </c>
      <c r="D73" s="113"/>
      <c r="E73" s="193"/>
      <c r="F73" s="74"/>
      <c r="G73" s="114">
        <f t="shared" si="0"/>
        <v>0</v>
      </c>
      <c r="H73" s="193"/>
      <c r="I73" s="194"/>
      <c r="J73" s="195"/>
      <c r="K73" s="196"/>
      <c r="L73" s="197"/>
      <c r="M73" s="197"/>
      <c r="N73" s="197"/>
      <c r="O73" s="198"/>
      <c r="P73" s="197"/>
      <c r="Q73" s="115"/>
    </row>
    <row r="74" spans="2:17" s="1" customFormat="1" ht="16.5" customHeight="1">
      <c r="B74" s="2"/>
      <c r="C74" s="101"/>
      <c r="D74" s="113"/>
      <c r="E74" s="193"/>
      <c r="F74" s="74"/>
      <c r="G74" s="114">
        <f t="shared" si="0"/>
        <v>0</v>
      </c>
      <c r="H74" s="193"/>
      <c r="I74" s="194"/>
      <c r="J74" s="195"/>
      <c r="K74" s="196"/>
      <c r="L74" s="197"/>
      <c r="M74" s="197"/>
      <c r="N74" s="197"/>
      <c r="O74" s="198">
        <v>66620</v>
      </c>
      <c r="P74" s="197"/>
      <c r="Q74" s="115"/>
    </row>
    <row r="75" spans="2:17" s="1" customFormat="1" ht="16.5" customHeight="1">
      <c r="B75" s="2"/>
      <c r="C75" s="101"/>
      <c r="D75" s="113"/>
      <c r="E75" s="193"/>
      <c r="F75" s="74"/>
      <c r="G75" s="114">
        <f t="shared" si="0"/>
        <v>0</v>
      </c>
      <c r="H75" s="193"/>
      <c r="I75" s="194"/>
      <c r="J75" s="195"/>
      <c r="K75" s="196"/>
      <c r="L75" s="197"/>
      <c r="M75" s="197"/>
      <c r="N75" s="197"/>
      <c r="O75" s="198"/>
      <c r="P75" s="197"/>
      <c r="Q75" s="115"/>
    </row>
    <row r="76" spans="2:17" s="1" customFormat="1" ht="16.5" customHeight="1">
      <c r="B76" s="2"/>
      <c r="C76" s="101"/>
      <c r="D76" s="113"/>
      <c r="E76" s="193"/>
      <c r="F76" s="74"/>
      <c r="G76" s="114">
        <f>E76+F76</f>
        <v>0</v>
      </c>
      <c r="H76" s="193"/>
      <c r="I76" s="194"/>
      <c r="J76" s="195"/>
      <c r="K76" s="196"/>
      <c r="L76" s="197"/>
      <c r="M76" s="197"/>
      <c r="N76" s="197"/>
      <c r="O76" s="198"/>
      <c r="P76" s="197"/>
      <c r="Q76" s="115"/>
    </row>
    <row r="77" spans="2:17" s="1" customFormat="1" ht="16.5" customHeight="1">
      <c r="B77" s="2"/>
      <c r="C77" s="2"/>
      <c r="D77" s="2"/>
      <c r="E77" s="8"/>
      <c r="F77" s="8"/>
      <c r="G77" s="8"/>
      <c r="H77" s="8"/>
      <c r="I77" s="8"/>
      <c r="J77" s="8"/>
      <c r="K77" s="88"/>
      <c r="L77" s="8"/>
      <c r="M77" s="8"/>
      <c r="N77" s="8"/>
      <c r="O77" s="8"/>
      <c r="P77" s="8"/>
      <c r="Q77" s="8"/>
    </row>
    <row r="78" spans="2:17" s="1" customFormat="1" ht="16.5" customHeight="1">
      <c r="B78" s="2"/>
      <c r="C78" s="52" t="s">
        <v>1580</v>
      </c>
      <c r="D78" s="7"/>
      <c r="E78" s="8"/>
      <c r="F78" s="8"/>
      <c r="G78" s="8"/>
      <c r="H78" s="8"/>
      <c r="I78" s="8"/>
      <c r="J78" s="93">
        <f>SUM(J11:J76)</f>
        <v>197933</v>
      </c>
      <c r="K78" s="580" t="e">
        <f>SUMPRODUCT(K11:K66,G11:G66)/SUMIFS(G11:G66,J11:J66,"&gt;"&amp;0)</f>
        <v>#DIV/0!</v>
      </c>
      <c r="L78" s="93">
        <f>SUM(L11:L76)</f>
        <v>4852553.4559893049</v>
      </c>
      <c r="M78" s="93">
        <f>SUM(M11:M76)</f>
        <v>0</v>
      </c>
      <c r="N78" s="93">
        <f>SUM(N11:N76)</f>
        <v>0</v>
      </c>
      <c r="O78" s="119">
        <f>SUM(O11:O76)</f>
        <v>66620</v>
      </c>
      <c r="P78" s="120">
        <f>SUM(P11:P76)</f>
        <v>598200</v>
      </c>
      <c r="Q78" s="121"/>
    </row>
    <row r="79" spans="2:17" s="1" customFormat="1" ht="16.5" customHeight="1">
      <c r="B79" s="2"/>
      <c r="C79" s="2"/>
      <c r="D79" s="2"/>
      <c r="E79" s="2"/>
      <c r="F79" s="2"/>
      <c r="G79" s="2"/>
      <c r="H79" s="2"/>
      <c r="I79" s="2"/>
      <c r="J79" s="2"/>
      <c r="K79" s="2"/>
      <c r="L79" s="2"/>
      <c r="M79" s="2"/>
      <c r="N79" s="2"/>
      <c r="O79" s="2"/>
      <c r="P79" s="2"/>
      <c r="Q79" s="2"/>
    </row>
    <row r="80" spans="2:17" s="1" customFormat="1" ht="16.5" customHeight="1">
      <c r="B80" s="2"/>
      <c r="C80" s="2"/>
      <c r="D80" s="2"/>
      <c r="E80" s="2"/>
      <c r="F80" s="2"/>
      <c r="G80" s="2"/>
      <c r="H80" s="2"/>
      <c r="I80" s="2"/>
      <c r="J80" s="2"/>
      <c r="K80" s="2"/>
      <c r="L80" s="2"/>
      <c r="M80" s="2"/>
      <c r="N80" s="2"/>
      <c r="O80" s="2"/>
      <c r="P80" s="2"/>
      <c r="Q80" s="2"/>
    </row>
    <row r="81" spans="2:17" s="1" customFormat="1">
      <c r="B81" s="2"/>
      <c r="C81" s="103" t="s">
        <v>1466</v>
      </c>
      <c r="D81" s="103"/>
      <c r="E81" s="2"/>
      <c r="F81" s="2"/>
      <c r="G81" s="2"/>
      <c r="H81" s="2"/>
      <c r="I81" s="2"/>
      <c r="J81" s="2"/>
      <c r="K81" s="2"/>
      <c r="L81" s="2"/>
      <c r="M81" s="2"/>
      <c r="N81" s="2"/>
      <c r="O81" s="2"/>
      <c r="P81" s="2"/>
      <c r="Q81" s="2"/>
    </row>
    <row r="82" spans="2:17" s="1" customFormat="1">
      <c r="B82" s="2"/>
      <c r="C82" s="104" t="s">
        <v>1581</v>
      </c>
      <c r="D82" s="104"/>
      <c r="E82" s="2"/>
      <c r="F82" s="2"/>
      <c r="G82" s="2"/>
      <c r="H82" s="2"/>
      <c r="I82" s="2"/>
      <c r="J82" s="2"/>
      <c r="K82" s="2"/>
      <c r="L82" s="2"/>
      <c r="M82" s="2"/>
      <c r="N82" s="2"/>
      <c r="O82" s="2"/>
      <c r="P82" s="2"/>
      <c r="Q82" s="2"/>
    </row>
    <row r="83" spans="2:17" s="1" customFormat="1">
      <c r="B83" s="2"/>
      <c r="C83" s="79" t="s">
        <v>1582</v>
      </c>
      <c r="D83" s="104"/>
      <c r="E83" s="2"/>
      <c r="F83" s="2"/>
      <c r="G83" s="2"/>
      <c r="H83" s="2"/>
      <c r="I83" s="2"/>
      <c r="J83" s="2"/>
      <c r="K83" s="2"/>
      <c r="L83" s="2"/>
      <c r="M83" s="2"/>
      <c r="N83" s="2"/>
      <c r="O83" s="2"/>
      <c r="P83" s="2"/>
      <c r="Q83" s="2"/>
    </row>
    <row r="84" spans="2:17" s="1" customFormat="1">
      <c r="B84" s="2"/>
      <c r="C84" s="80" t="s">
        <v>1547</v>
      </c>
      <c r="D84" s="80"/>
      <c r="E84" s="2"/>
      <c r="F84" s="2"/>
      <c r="G84" s="2"/>
      <c r="H84" s="2"/>
      <c r="I84" s="2"/>
      <c r="J84" s="2"/>
      <c r="K84" s="2"/>
      <c r="L84" s="2"/>
      <c r="M84" s="2"/>
      <c r="N84" s="2"/>
      <c r="O84" s="2"/>
      <c r="P84" s="2"/>
      <c r="Q84" s="2"/>
    </row>
    <row r="85" spans="2:17">
      <c r="C85" s="80" t="s">
        <v>1470</v>
      </c>
      <c r="D85" s="1"/>
    </row>
    <row r="86" spans="2:17" ht="16.5" customHeight="1">
      <c r="C86" s="122"/>
      <c r="D86" s="123"/>
    </row>
  </sheetData>
  <protectedRanges>
    <protectedRange sqref="D2 D11:F76 C73:C76 H11:Q76" name="Bereich1"/>
  </protectedRanges>
  <mergeCells count="1">
    <mergeCell ref="D2:E2"/>
  </mergeCells>
  <pageMargins left="0.7" right="0.7" top="0.78740157499999996" bottom="0.78740157499999996"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CB06F-8700-4A05-9816-791EC258EDA8}">
  <sheetPr codeName="Tabelle76" filterMode="1">
    <tabColor rgb="FF7030A0"/>
  </sheetPr>
  <dimension ref="A2:S86"/>
  <sheetViews>
    <sheetView workbookViewId="0"/>
  </sheetViews>
  <sheetFormatPr defaultColWidth="11.36328125" defaultRowHeight="14.5"/>
  <cols>
    <col min="1" max="1" width="1.36328125" style="1" customWidth="1"/>
    <col min="2" max="2" width="1.36328125" style="2" customWidth="1"/>
    <col min="3" max="4" width="44.36328125" style="2" customWidth="1"/>
    <col min="5" max="17" width="23.90625" style="2" customWidth="1"/>
    <col min="18" max="16384" width="11.36328125" style="2"/>
  </cols>
  <sheetData>
    <row r="2" spans="1:19" ht="25.5" customHeight="1">
      <c r="C2" s="52" t="s">
        <v>1450</v>
      </c>
      <c r="D2" s="856"/>
      <c r="E2" s="856"/>
    </row>
    <row r="4" spans="1:19" ht="20">
      <c r="C4" s="54" t="s">
        <v>1551</v>
      </c>
      <c r="D4" s="54"/>
    </row>
    <row r="5" spans="1:19" ht="11.25" customHeight="1">
      <c r="C5" s="55"/>
      <c r="D5" s="55"/>
    </row>
    <row r="6" spans="1:19" ht="4.5" customHeight="1">
      <c r="A6" s="56"/>
      <c r="C6" s="57"/>
      <c r="D6" s="57"/>
      <c r="E6" s="57"/>
      <c r="F6" s="57"/>
      <c r="G6" s="57"/>
      <c r="H6" s="57"/>
      <c r="I6" s="57"/>
      <c r="J6" s="57"/>
      <c r="K6" s="57"/>
      <c r="L6" s="57"/>
      <c r="M6" s="57"/>
      <c r="N6" s="57"/>
      <c r="O6" s="57"/>
      <c r="P6" s="57"/>
      <c r="Q6" s="57"/>
    </row>
    <row r="8" spans="1:19" ht="16.5" customHeight="1"/>
    <row r="9" spans="1:19" ht="52">
      <c r="B9" s="2">
        <v>1</v>
      </c>
      <c r="C9" s="84" t="s">
        <v>1552</v>
      </c>
      <c r="D9" s="107" t="s">
        <v>1553</v>
      </c>
      <c r="E9" s="183" t="s">
        <v>1554</v>
      </c>
      <c r="F9" s="183" t="s">
        <v>1555</v>
      </c>
      <c r="G9" s="182" t="s">
        <v>1556</v>
      </c>
      <c r="H9" s="184" t="s">
        <v>1557</v>
      </c>
      <c r="I9" s="189" t="s">
        <v>1558</v>
      </c>
      <c r="J9" s="183" t="s">
        <v>1560</v>
      </c>
      <c r="K9" s="190" t="s">
        <v>1561</v>
      </c>
      <c r="L9" s="108" t="s">
        <v>1562</v>
      </c>
      <c r="M9" s="108" t="s">
        <v>1563</v>
      </c>
      <c r="N9" s="108" t="s">
        <v>1564</v>
      </c>
      <c r="O9" s="191" t="s">
        <v>1565</v>
      </c>
      <c r="P9" s="192" t="s">
        <v>1566</v>
      </c>
      <c r="Q9" s="183" t="s">
        <v>1567</v>
      </c>
      <c r="S9" s="109"/>
    </row>
    <row r="10" spans="1:19" ht="5.15" hidden="1" customHeight="1">
      <c r="B10" s="2">
        <v>1</v>
      </c>
      <c r="C10" s="72"/>
      <c r="D10" s="110"/>
      <c r="E10" s="73"/>
      <c r="F10" s="73"/>
      <c r="G10" s="111"/>
      <c r="H10" s="73"/>
      <c r="I10" s="111"/>
      <c r="J10" s="73"/>
      <c r="K10" s="73"/>
      <c r="L10" s="73"/>
      <c r="M10" s="73"/>
      <c r="N10" s="73"/>
      <c r="O10" s="111"/>
      <c r="P10" s="112"/>
      <c r="Q10" s="73"/>
    </row>
    <row r="11" spans="1:19" s="1" customFormat="1" ht="16.5" hidden="1" customHeight="1">
      <c r="B11" s="2">
        <v>1</v>
      </c>
      <c r="C11" s="99" t="s">
        <v>1508</v>
      </c>
      <c r="D11" s="113"/>
      <c r="E11" s="193"/>
      <c r="F11" s="74"/>
      <c r="G11" s="114">
        <f>E11+F11</f>
        <v>0</v>
      </c>
      <c r="H11" s="193"/>
      <c r="I11" s="194"/>
      <c r="J11" s="195"/>
      <c r="K11" s="196"/>
      <c r="L11" s="197"/>
      <c r="M11" s="197"/>
      <c r="N11" s="197"/>
      <c r="O11" s="198"/>
      <c r="P11" s="199">
        <v>0</v>
      </c>
      <c r="Q11" s="115">
        <v>0</v>
      </c>
    </row>
    <row r="12" spans="1:19" s="1" customFormat="1" ht="16.5" hidden="1" customHeight="1">
      <c r="B12" s="2">
        <v>1</v>
      </c>
      <c r="C12" s="99" t="s">
        <v>1509</v>
      </c>
      <c r="D12" s="113"/>
      <c r="E12" s="193"/>
      <c r="F12" s="74"/>
      <c r="G12" s="114">
        <f t="shared" ref="G12:G75" si="0">E12+F12</f>
        <v>0</v>
      </c>
      <c r="H12" s="193"/>
      <c r="I12" s="194"/>
      <c r="J12" s="195"/>
      <c r="K12" s="196"/>
      <c r="L12" s="197"/>
      <c r="M12" s="197"/>
      <c r="N12" s="197"/>
      <c r="O12" s="198"/>
      <c r="P12" s="199">
        <v>0</v>
      </c>
      <c r="Q12" s="115">
        <v>0</v>
      </c>
    </row>
    <row r="13" spans="1:19" s="1" customFormat="1" ht="16.5" customHeight="1">
      <c r="B13" s="2">
        <v>1</v>
      </c>
      <c r="C13" s="99" t="s">
        <v>317</v>
      </c>
      <c r="D13" s="113" t="s">
        <v>1801</v>
      </c>
      <c r="E13" s="193">
        <v>5</v>
      </c>
      <c r="F13" s="74"/>
      <c r="G13" s="114">
        <f t="shared" si="0"/>
        <v>5</v>
      </c>
      <c r="H13" s="193"/>
      <c r="I13" s="194">
        <v>5</v>
      </c>
      <c r="J13" s="195"/>
      <c r="K13" s="196"/>
      <c r="L13" s="197">
        <v>209340</v>
      </c>
      <c r="M13" s="197"/>
      <c r="N13" s="197">
        <v>18000</v>
      </c>
      <c r="O13" s="198"/>
      <c r="P13" s="199">
        <v>209340</v>
      </c>
      <c r="Q13" s="115">
        <v>0</v>
      </c>
    </row>
    <row r="14" spans="1:19" s="1" customFormat="1" ht="16.5" hidden="1" customHeight="1">
      <c r="B14" s="2">
        <v>1</v>
      </c>
      <c r="C14" s="99" t="s">
        <v>1510</v>
      </c>
      <c r="D14" s="113"/>
      <c r="E14" s="193"/>
      <c r="F14" s="74"/>
      <c r="G14" s="114">
        <f t="shared" si="0"/>
        <v>0</v>
      </c>
      <c r="H14" s="193"/>
      <c r="I14" s="194"/>
      <c r="J14" s="195"/>
      <c r="K14" s="196"/>
      <c r="L14" s="197"/>
      <c r="M14" s="197"/>
      <c r="N14" s="197"/>
      <c r="O14" s="198"/>
      <c r="P14" s="199">
        <v>0</v>
      </c>
      <c r="Q14" s="115">
        <v>0</v>
      </c>
    </row>
    <row r="15" spans="1:19" s="1" customFormat="1" ht="16.5" hidden="1" customHeight="1">
      <c r="B15" s="2">
        <v>1</v>
      </c>
      <c r="C15" s="99" t="s">
        <v>1511</v>
      </c>
      <c r="D15" s="113"/>
      <c r="E15" s="193"/>
      <c r="F15" s="74"/>
      <c r="G15" s="114">
        <f t="shared" si="0"/>
        <v>0</v>
      </c>
      <c r="H15" s="193"/>
      <c r="I15" s="194"/>
      <c r="J15" s="195"/>
      <c r="K15" s="196"/>
      <c r="L15" s="197"/>
      <c r="M15" s="197"/>
      <c r="N15" s="197"/>
      <c r="O15" s="198"/>
      <c r="P15" s="199">
        <v>0</v>
      </c>
      <c r="Q15" s="115">
        <v>0</v>
      </c>
    </row>
    <row r="16" spans="1:19" s="1" customFormat="1" ht="16.5" customHeight="1">
      <c r="B16" s="2">
        <v>1</v>
      </c>
      <c r="C16" s="99" t="s">
        <v>318</v>
      </c>
      <c r="D16" s="113" t="s">
        <v>1801</v>
      </c>
      <c r="E16" s="193">
        <v>14</v>
      </c>
      <c r="F16" s="74"/>
      <c r="G16" s="114">
        <f t="shared" si="0"/>
        <v>14</v>
      </c>
      <c r="H16" s="193"/>
      <c r="I16" s="194">
        <v>14</v>
      </c>
      <c r="J16" s="195"/>
      <c r="K16" s="196"/>
      <c r="L16" s="197">
        <v>201057.3280005797</v>
      </c>
      <c r="M16" s="197"/>
      <c r="N16" s="197">
        <v>16800</v>
      </c>
      <c r="O16" s="198"/>
      <c r="P16" s="199">
        <v>201057.3280005797</v>
      </c>
      <c r="Q16" s="115">
        <v>0</v>
      </c>
    </row>
    <row r="17" spans="2:17" s="1" customFormat="1" ht="16.5" hidden="1" customHeight="1">
      <c r="B17" s="2">
        <v>1</v>
      </c>
      <c r="C17" s="99" t="s">
        <v>1512</v>
      </c>
      <c r="D17" s="113"/>
      <c r="E17" s="193"/>
      <c r="F17" s="74"/>
      <c r="G17" s="114">
        <f t="shared" si="0"/>
        <v>0</v>
      </c>
      <c r="H17" s="193"/>
      <c r="I17" s="194"/>
      <c r="J17" s="195"/>
      <c r="K17" s="196"/>
      <c r="L17" s="197"/>
      <c r="M17" s="197"/>
      <c r="N17" s="197"/>
      <c r="O17" s="198"/>
      <c r="P17" s="199">
        <v>0</v>
      </c>
      <c r="Q17" s="115">
        <v>0</v>
      </c>
    </row>
    <row r="18" spans="2:17" s="1" customFormat="1" ht="16.5" customHeight="1">
      <c r="B18" s="2">
        <v>1</v>
      </c>
      <c r="C18" s="99" t="s">
        <v>319</v>
      </c>
      <c r="D18" s="113" t="s">
        <v>1801</v>
      </c>
      <c r="E18" s="193">
        <v>20</v>
      </c>
      <c r="F18" s="74"/>
      <c r="G18" s="114">
        <f t="shared" si="0"/>
        <v>20</v>
      </c>
      <c r="H18" s="193"/>
      <c r="I18" s="194">
        <v>20</v>
      </c>
      <c r="J18" s="195"/>
      <c r="K18" s="196"/>
      <c r="L18" s="197">
        <v>403221.7133952048</v>
      </c>
      <c r="M18" s="197"/>
      <c r="N18" s="197">
        <v>72000</v>
      </c>
      <c r="O18" s="198"/>
      <c r="P18" s="199">
        <v>403221.7133952048</v>
      </c>
      <c r="Q18" s="115">
        <v>0</v>
      </c>
    </row>
    <row r="19" spans="2:17" s="1" customFormat="1" ht="16.5" hidden="1" customHeight="1">
      <c r="B19" s="2">
        <v>1</v>
      </c>
      <c r="C19" s="99" t="s">
        <v>1513</v>
      </c>
      <c r="D19" s="113"/>
      <c r="E19" s="193"/>
      <c r="F19" s="74"/>
      <c r="G19" s="114">
        <f t="shared" si="0"/>
        <v>0</v>
      </c>
      <c r="H19" s="193"/>
      <c r="I19" s="194"/>
      <c r="J19" s="195"/>
      <c r="K19" s="196"/>
      <c r="L19" s="197"/>
      <c r="M19" s="197"/>
      <c r="N19" s="197"/>
      <c r="O19" s="198"/>
      <c r="P19" s="199">
        <v>0</v>
      </c>
      <c r="Q19" s="115">
        <v>0</v>
      </c>
    </row>
    <row r="20" spans="2:17" s="1" customFormat="1" ht="16.5" hidden="1" customHeight="1">
      <c r="B20" s="2">
        <v>1</v>
      </c>
      <c r="C20" s="99" t="s">
        <v>1514</v>
      </c>
      <c r="D20" s="113"/>
      <c r="E20" s="193"/>
      <c r="F20" s="74"/>
      <c r="G20" s="114">
        <f t="shared" si="0"/>
        <v>0</v>
      </c>
      <c r="H20" s="193"/>
      <c r="I20" s="194"/>
      <c r="J20" s="195"/>
      <c r="K20" s="196"/>
      <c r="L20" s="197"/>
      <c r="M20" s="197"/>
      <c r="N20" s="197"/>
      <c r="O20" s="198"/>
      <c r="P20" s="199">
        <v>0</v>
      </c>
      <c r="Q20" s="115">
        <v>0</v>
      </c>
    </row>
    <row r="21" spans="2:17" s="1" customFormat="1" ht="16.5" hidden="1" customHeight="1">
      <c r="B21" s="2">
        <v>1</v>
      </c>
      <c r="C21" s="99" t="s">
        <v>1515</v>
      </c>
      <c r="D21" s="113"/>
      <c r="E21" s="193"/>
      <c r="F21" s="74"/>
      <c r="G21" s="114">
        <f t="shared" si="0"/>
        <v>0</v>
      </c>
      <c r="H21" s="193"/>
      <c r="I21" s="194"/>
      <c r="J21" s="195"/>
      <c r="K21" s="196"/>
      <c r="L21" s="197"/>
      <c r="M21" s="197"/>
      <c r="N21" s="197"/>
      <c r="O21" s="198"/>
      <c r="P21" s="199">
        <v>0</v>
      </c>
      <c r="Q21" s="115">
        <v>0</v>
      </c>
    </row>
    <row r="22" spans="2:17" s="1" customFormat="1" ht="16.5" hidden="1" customHeight="1">
      <c r="B22" s="2">
        <v>1</v>
      </c>
      <c r="C22" s="100" t="s">
        <v>1516</v>
      </c>
      <c r="D22" s="113"/>
      <c r="E22" s="193"/>
      <c r="F22" s="74"/>
      <c r="G22" s="114">
        <f t="shared" si="0"/>
        <v>0</v>
      </c>
      <c r="H22" s="193"/>
      <c r="I22" s="194"/>
      <c r="J22" s="195"/>
      <c r="K22" s="196"/>
      <c r="L22" s="197"/>
      <c r="M22" s="197"/>
      <c r="N22" s="197"/>
      <c r="O22" s="198"/>
      <c r="P22" s="199">
        <v>0</v>
      </c>
      <c r="Q22" s="115">
        <v>0</v>
      </c>
    </row>
    <row r="23" spans="2:17" s="1" customFormat="1" ht="16.5" customHeight="1">
      <c r="B23" s="2">
        <v>1</v>
      </c>
      <c r="C23" s="100" t="s">
        <v>320</v>
      </c>
      <c r="D23" s="113" t="s">
        <v>1801</v>
      </c>
      <c r="E23" s="193">
        <v>2</v>
      </c>
      <c r="F23" s="74"/>
      <c r="G23" s="114">
        <f t="shared" si="0"/>
        <v>2</v>
      </c>
      <c r="H23" s="193"/>
      <c r="I23" s="194">
        <v>2</v>
      </c>
      <c r="J23" s="195"/>
      <c r="K23" s="196"/>
      <c r="L23" s="197">
        <v>97020.354728012389</v>
      </c>
      <c r="M23" s="197"/>
      <c r="N23" s="197">
        <v>5400</v>
      </c>
      <c r="O23" s="198"/>
      <c r="P23" s="199">
        <v>97020.354728012389</v>
      </c>
      <c r="Q23" s="115">
        <v>0</v>
      </c>
    </row>
    <row r="24" spans="2:17" s="1" customFormat="1" ht="16.5" hidden="1" customHeight="1">
      <c r="B24" s="2">
        <v>1</v>
      </c>
      <c r="C24" s="66" t="s">
        <v>1517</v>
      </c>
      <c r="D24" s="113"/>
      <c r="E24" s="193"/>
      <c r="F24" s="74"/>
      <c r="G24" s="114">
        <f t="shared" si="0"/>
        <v>0</v>
      </c>
      <c r="H24" s="193"/>
      <c r="I24" s="194"/>
      <c r="J24" s="195"/>
      <c r="K24" s="196"/>
      <c r="L24" s="197"/>
      <c r="M24" s="197"/>
      <c r="N24" s="197"/>
      <c r="O24" s="198"/>
      <c r="P24" s="199">
        <v>0</v>
      </c>
      <c r="Q24" s="115">
        <v>0</v>
      </c>
    </row>
    <row r="25" spans="2:17" s="117" customFormat="1" ht="16.5" customHeight="1">
      <c r="B25" s="2">
        <v>1</v>
      </c>
      <c r="C25" s="66" t="s">
        <v>321</v>
      </c>
      <c r="D25" s="113" t="s">
        <v>1801</v>
      </c>
      <c r="E25" s="193">
        <v>1</v>
      </c>
      <c r="F25" s="74"/>
      <c r="G25" s="114">
        <f t="shared" si="0"/>
        <v>1</v>
      </c>
      <c r="H25" s="193"/>
      <c r="I25" s="194">
        <v>1</v>
      </c>
      <c r="J25" s="195"/>
      <c r="K25" s="196"/>
      <c r="L25" s="197">
        <v>64680.236485341593</v>
      </c>
      <c r="M25" s="197"/>
      <c r="N25" s="197">
        <v>3600</v>
      </c>
      <c r="O25" s="198"/>
      <c r="P25" s="199">
        <v>64680.236485341593</v>
      </c>
      <c r="Q25" s="115">
        <v>0</v>
      </c>
    </row>
    <row r="26" spans="2:17" s="1" customFormat="1" ht="16.5" hidden="1" customHeight="1">
      <c r="B26" s="2">
        <v>1</v>
      </c>
      <c r="C26" s="100" t="s">
        <v>1518</v>
      </c>
      <c r="D26" s="113"/>
      <c r="E26" s="193"/>
      <c r="F26" s="74"/>
      <c r="G26" s="114">
        <f t="shared" si="0"/>
        <v>0</v>
      </c>
      <c r="H26" s="193"/>
      <c r="I26" s="194"/>
      <c r="J26" s="195"/>
      <c r="K26" s="196"/>
      <c r="L26" s="197"/>
      <c r="M26" s="197"/>
      <c r="N26" s="197"/>
      <c r="O26" s="198"/>
      <c r="P26" s="199">
        <v>0</v>
      </c>
      <c r="Q26" s="115">
        <v>0</v>
      </c>
    </row>
    <row r="27" spans="2:17" s="1" customFormat="1" ht="16.5" customHeight="1">
      <c r="B27" s="2">
        <v>1</v>
      </c>
      <c r="C27" s="100" t="s">
        <v>322</v>
      </c>
      <c r="D27" s="113" t="s">
        <v>1801</v>
      </c>
      <c r="E27" s="193">
        <v>1</v>
      </c>
      <c r="F27" s="74"/>
      <c r="G27" s="114">
        <f t="shared" si="0"/>
        <v>1</v>
      </c>
      <c r="H27" s="193"/>
      <c r="I27" s="194">
        <v>1</v>
      </c>
      <c r="J27" s="195"/>
      <c r="K27" s="196"/>
      <c r="L27" s="197">
        <v>69388.020336157439</v>
      </c>
      <c r="M27" s="197"/>
      <c r="N27" s="197">
        <v>3600</v>
      </c>
      <c r="O27" s="198"/>
      <c r="P27" s="199">
        <v>69388.020336157439</v>
      </c>
      <c r="Q27" s="115">
        <v>0</v>
      </c>
    </row>
    <row r="28" spans="2:17" s="1" customFormat="1" ht="16.5" hidden="1" customHeight="1">
      <c r="B28" s="2">
        <v>1</v>
      </c>
      <c r="C28" s="99" t="s">
        <v>1519</v>
      </c>
      <c r="D28" s="113"/>
      <c r="E28" s="193"/>
      <c r="F28" s="74"/>
      <c r="G28" s="114">
        <f t="shared" si="0"/>
        <v>0</v>
      </c>
      <c r="H28" s="193"/>
      <c r="I28" s="194"/>
      <c r="J28" s="195"/>
      <c r="K28" s="196"/>
      <c r="L28" s="197"/>
      <c r="M28" s="197"/>
      <c r="N28" s="197"/>
      <c r="O28" s="198"/>
      <c r="P28" s="199">
        <v>0</v>
      </c>
      <c r="Q28" s="115">
        <v>0</v>
      </c>
    </row>
    <row r="29" spans="2:17" s="1" customFormat="1" ht="16.5" customHeight="1">
      <c r="B29" s="2">
        <v>1</v>
      </c>
      <c r="C29" s="99" t="s">
        <v>323</v>
      </c>
      <c r="D29" s="113" t="s">
        <v>1801</v>
      </c>
      <c r="E29" s="193">
        <v>2</v>
      </c>
      <c r="F29" s="74"/>
      <c r="G29" s="114">
        <f t="shared" si="0"/>
        <v>2</v>
      </c>
      <c r="H29" s="193"/>
      <c r="I29" s="194">
        <v>2</v>
      </c>
      <c r="J29" s="195"/>
      <c r="K29" s="196"/>
      <c r="L29" s="197">
        <v>67992.961658406959</v>
      </c>
      <c r="M29" s="197"/>
      <c r="N29" s="197">
        <v>8400</v>
      </c>
      <c r="O29" s="198"/>
      <c r="P29" s="199">
        <v>67992.961658406959</v>
      </c>
      <c r="Q29" s="115">
        <v>0</v>
      </c>
    </row>
    <row r="30" spans="2:17" s="1" customFormat="1" ht="16.5" hidden="1" customHeight="1">
      <c r="B30" s="2">
        <v>1</v>
      </c>
      <c r="C30" s="66" t="s">
        <v>1520</v>
      </c>
      <c r="D30" s="113"/>
      <c r="E30" s="193"/>
      <c r="F30" s="74"/>
      <c r="G30" s="114">
        <f t="shared" si="0"/>
        <v>0</v>
      </c>
      <c r="H30" s="193"/>
      <c r="I30" s="194"/>
      <c r="J30" s="195"/>
      <c r="K30" s="196"/>
      <c r="L30" s="197"/>
      <c r="M30" s="197"/>
      <c r="N30" s="197"/>
      <c r="O30" s="198"/>
      <c r="P30" s="199">
        <v>0</v>
      </c>
      <c r="Q30" s="115">
        <v>0</v>
      </c>
    </row>
    <row r="31" spans="2:17" s="1" customFormat="1" ht="16.5" hidden="1" customHeight="1">
      <c r="B31" s="2">
        <v>1</v>
      </c>
      <c r="C31" s="66" t="s">
        <v>1521</v>
      </c>
      <c r="D31" s="113"/>
      <c r="E31" s="193"/>
      <c r="F31" s="74"/>
      <c r="G31" s="114">
        <f t="shared" si="0"/>
        <v>0</v>
      </c>
      <c r="H31" s="193"/>
      <c r="I31" s="194"/>
      <c r="J31" s="195"/>
      <c r="K31" s="196"/>
      <c r="L31" s="197"/>
      <c r="M31" s="197"/>
      <c r="N31" s="197"/>
      <c r="O31" s="198"/>
      <c r="P31" s="199">
        <v>0</v>
      </c>
      <c r="Q31" s="115">
        <v>0</v>
      </c>
    </row>
    <row r="32" spans="2:17" s="1" customFormat="1" ht="16.5" hidden="1" customHeight="1">
      <c r="B32" s="2">
        <v>1</v>
      </c>
      <c r="C32" s="66" t="s">
        <v>1522</v>
      </c>
      <c r="D32" s="113"/>
      <c r="E32" s="193"/>
      <c r="F32" s="74"/>
      <c r="G32" s="114">
        <f t="shared" si="0"/>
        <v>0</v>
      </c>
      <c r="H32" s="193"/>
      <c r="I32" s="194"/>
      <c r="J32" s="195"/>
      <c r="K32" s="196"/>
      <c r="L32" s="197"/>
      <c r="M32" s="197"/>
      <c r="N32" s="197"/>
      <c r="O32" s="198"/>
      <c r="P32" s="199">
        <v>0</v>
      </c>
      <c r="Q32" s="115">
        <v>0</v>
      </c>
    </row>
    <row r="33" spans="2:17" s="1" customFormat="1" ht="16.5" customHeight="1">
      <c r="B33" s="2">
        <v>1</v>
      </c>
      <c r="C33" s="66" t="s">
        <v>324</v>
      </c>
      <c r="D33" s="113" t="s">
        <v>1801</v>
      </c>
      <c r="E33" s="193">
        <v>190</v>
      </c>
      <c r="F33" s="74"/>
      <c r="G33" s="114">
        <f t="shared" si="0"/>
        <v>190</v>
      </c>
      <c r="H33" s="193"/>
      <c r="I33" s="194">
        <v>190</v>
      </c>
      <c r="J33" s="195"/>
      <c r="K33" s="196"/>
      <c r="L33" s="197">
        <v>291840</v>
      </c>
      <c r="M33" s="197"/>
      <c r="N33" s="197">
        <v>150000</v>
      </c>
      <c r="O33" s="198"/>
      <c r="P33" s="199">
        <v>291840</v>
      </c>
      <c r="Q33" s="115">
        <v>0</v>
      </c>
    </row>
    <row r="34" spans="2:17" s="1" customFormat="1" ht="16.5" customHeight="1">
      <c r="B34" s="2">
        <v>1</v>
      </c>
      <c r="C34" s="66" t="s">
        <v>325</v>
      </c>
      <c r="D34" s="113" t="s">
        <v>1801</v>
      </c>
      <c r="E34" s="193">
        <v>98</v>
      </c>
      <c r="F34" s="74"/>
      <c r="G34" s="114">
        <f t="shared" si="0"/>
        <v>98</v>
      </c>
      <c r="H34" s="193"/>
      <c r="I34" s="194">
        <v>98</v>
      </c>
      <c r="J34" s="195"/>
      <c r="K34" s="196"/>
      <c r="L34" s="197">
        <v>256367.99999999997</v>
      </c>
      <c r="M34" s="197"/>
      <c r="N34" s="197">
        <v>105000</v>
      </c>
      <c r="O34" s="198"/>
      <c r="P34" s="199">
        <v>256367.99999999997</v>
      </c>
      <c r="Q34" s="115">
        <v>0</v>
      </c>
    </row>
    <row r="35" spans="2:17" s="1" customFormat="1" ht="16.5" customHeight="1">
      <c r="B35" s="2">
        <v>1</v>
      </c>
      <c r="C35" s="66" t="s">
        <v>326</v>
      </c>
      <c r="D35" s="113" t="s">
        <v>1801</v>
      </c>
      <c r="E35" s="193">
        <v>28</v>
      </c>
      <c r="F35" s="74"/>
      <c r="G35" s="114">
        <f t="shared" si="0"/>
        <v>28</v>
      </c>
      <c r="H35" s="193"/>
      <c r="I35" s="194">
        <v>28</v>
      </c>
      <c r="J35" s="195"/>
      <c r="K35" s="196"/>
      <c r="L35" s="197">
        <v>73248</v>
      </c>
      <c r="M35" s="197"/>
      <c r="N35" s="197">
        <v>30000</v>
      </c>
      <c r="O35" s="198"/>
      <c r="P35" s="199">
        <v>73248</v>
      </c>
      <c r="Q35" s="115">
        <v>0</v>
      </c>
    </row>
    <row r="36" spans="2:17" s="1" customFormat="1" ht="16.5" customHeight="1">
      <c r="B36" s="2">
        <v>1</v>
      </c>
      <c r="C36" s="66" t="s">
        <v>1523</v>
      </c>
      <c r="D36" s="113" t="s">
        <v>1801</v>
      </c>
      <c r="E36" s="193">
        <v>14</v>
      </c>
      <c r="F36" s="74"/>
      <c r="G36" s="114">
        <f t="shared" si="0"/>
        <v>14</v>
      </c>
      <c r="H36" s="193"/>
      <c r="I36" s="194">
        <v>14</v>
      </c>
      <c r="J36" s="195"/>
      <c r="K36" s="196"/>
      <c r="L36" s="197">
        <v>36624</v>
      </c>
      <c r="M36" s="197"/>
      <c r="N36" s="197">
        <v>15000</v>
      </c>
      <c r="O36" s="198"/>
      <c r="P36" s="199">
        <v>36624</v>
      </c>
      <c r="Q36" s="115">
        <v>0</v>
      </c>
    </row>
    <row r="37" spans="2:17" s="1" customFormat="1" ht="16.5" hidden="1" customHeight="1">
      <c r="B37" s="2">
        <v>1</v>
      </c>
      <c r="C37" s="66" t="s">
        <v>1524</v>
      </c>
      <c r="D37" s="113"/>
      <c r="E37" s="193"/>
      <c r="F37" s="74"/>
      <c r="G37" s="114">
        <f t="shared" si="0"/>
        <v>0</v>
      </c>
      <c r="H37" s="193"/>
      <c r="I37" s="194"/>
      <c r="J37" s="195"/>
      <c r="K37" s="196"/>
      <c r="L37" s="197"/>
      <c r="M37" s="197"/>
      <c r="N37" s="197"/>
      <c r="O37" s="198"/>
      <c r="P37" s="199">
        <v>0</v>
      </c>
      <c r="Q37" s="115">
        <v>0</v>
      </c>
    </row>
    <row r="38" spans="2:17" s="1" customFormat="1" ht="16.5" customHeight="1">
      <c r="B38" s="2">
        <v>1</v>
      </c>
      <c r="C38" s="66" t="s">
        <v>327</v>
      </c>
      <c r="D38" s="113" t="s">
        <v>1801</v>
      </c>
      <c r="E38" s="193">
        <v>20</v>
      </c>
      <c r="F38" s="74"/>
      <c r="G38" s="114">
        <f t="shared" si="0"/>
        <v>20</v>
      </c>
      <c r="H38" s="193"/>
      <c r="I38" s="194">
        <v>20</v>
      </c>
      <c r="J38" s="195"/>
      <c r="K38" s="196"/>
      <c r="L38" s="197">
        <v>619146.9634099392</v>
      </c>
      <c r="M38" s="197"/>
      <c r="N38" s="197">
        <v>9000</v>
      </c>
      <c r="O38" s="198"/>
      <c r="P38" s="199">
        <v>619146.9634099392</v>
      </c>
      <c r="Q38" s="115">
        <v>0</v>
      </c>
    </row>
    <row r="39" spans="2:17" s="1" customFormat="1" ht="16.5" hidden="1" customHeight="1">
      <c r="B39" s="2">
        <v>1</v>
      </c>
      <c r="C39" s="66" t="s">
        <v>1525</v>
      </c>
      <c r="D39" s="113"/>
      <c r="E39" s="193"/>
      <c r="F39" s="74"/>
      <c r="G39" s="114">
        <f t="shared" si="0"/>
        <v>0</v>
      </c>
      <c r="H39" s="193"/>
      <c r="I39" s="194"/>
      <c r="J39" s="195"/>
      <c r="K39" s="196"/>
      <c r="L39" s="197"/>
      <c r="M39" s="197"/>
      <c r="N39" s="197"/>
      <c r="O39" s="198"/>
      <c r="P39" s="199">
        <v>0</v>
      </c>
      <c r="Q39" s="115">
        <v>0</v>
      </c>
    </row>
    <row r="40" spans="2:17" s="1" customFormat="1" ht="16.5" hidden="1" customHeight="1">
      <c r="B40" s="2">
        <v>1</v>
      </c>
      <c r="C40" s="66" t="s">
        <v>1526</v>
      </c>
      <c r="D40" s="113"/>
      <c r="E40" s="193"/>
      <c r="F40" s="74"/>
      <c r="G40" s="114">
        <f t="shared" si="0"/>
        <v>0</v>
      </c>
      <c r="H40" s="193"/>
      <c r="I40" s="194"/>
      <c r="J40" s="195"/>
      <c r="K40" s="196"/>
      <c r="L40" s="197"/>
      <c r="M40" s="197"/>
      <c r="N40" s="197"/>
      <c r="O40" s="198"/>
      <c r="P40" s="199">
        <v>0</v>
      </c>
      <c r="Q40" s="115">
        <v>0</v>
      </c>
    </row>
    <row r="41" spans="2:17" s="1" customFormat="1" ht="16.5" hidden="1" customHeight="1">
      <c r="B41" s="2">
        <v>1</v>
      </c>
      <c r="C41" s="66" t="s">
        <v>328</v>
      </c>
      <c r="D41" s="113"/>
      <c r="E41" s="193"/>
      <c r="F41" s="74"/>
      <c r="G41" s="114">
        <f t="shared" si="0"/>
        <v>0</v>
      </c>
      <c r="H41" s="193"/>
      <c r="I41" s="194"/>
      <c r="J41" s="195"/>
      <c r="K41" s="196"/>
      <c r="L41" s="197"/>
      <c r="M41" s="197"/>
      <c r="N41" s="197"/>
      <c r="O41" s="198"/>
      <c r="P41" s="199">
        <v>0</v>
      </c>
      <c r="Q41" s="115">
        <v>0</v>
      </c>
    </row>
    <row r="42" spans="2:17" s="1" customFormat="1" ht="16.5" hidden="1" customHeight="1">
      <c r="B42" s="2">
        <v>1</v>
      </c>
      <c r="C42" s="66" t="s">
        <v>1527</v>
      </c>
      <c r="D42" s="113"/>
      <c r="E42" s="193"/>
      <c r="F42" s="74"/>
      <c r="G42" s="114">
        <f t="shared" si="0"/>
        <v>0</v>
      </c>
      <c r="H42" s="193"/>
      <c r="I42" s="194"/>
      <c r="J42" s="195"/>
      <c r="K42" s="196"/>
      <c r="L42" s="197"/>
      <c r="M42" s="197"/>
      <c r="N42" s="197"/>
      <c r="O42" s="198"/>
      <c r="P42" s="199">
        <v>0</v>
      </c>
      <c r="Q42" s="115">
        <v>0</v>
      </c>
    </row>
    <row r="43" spans="2:17" s="1" customFormat="1" ht="16.5" customHeight="1">
      <c r="B43" s="2">
        <v>1</v>
      </c>
      <c r="C43" s="66" t="s">
        <v>329</v>
      </c>
      <c r="D43" s="113" t="s">
        <v>1801</v>
      </c>
      <c r="E43" s="193">
        <v>20</v>
      </c>
      <c r="F43" s="74"/>
      <c r="G43" s="114">
        <f t="shared" si="0"/>
        <v>20</v>
      </c>
      <c r="H43" s="193"/>
      <c r="I43" s="194">
        <v>20</v>
      </c>
      <c r="J43" s="195"/>
      <c r="K43" s="196"/>
      <c r="L43" s="197">
        <v>1631527.1482662575</v>
      </c>
      <c r="M43" s="197"/>
      <c r="N43" s="197">
        <v>60000</v>
      </c>
      <c r="O43" s="198"/>
      <c r="P43" s="199">
        <v>1631527.1482662575</v>
      </c>
      <c r="Q43" s="115">
        <v>0</v>
      </c>
    </row>
    <row r="44" spans="2:17" s="1" customFormat="1" ht="16.5" hidden="1" customHeight="1">
      <c r="B44" s="2">
        <v>1</v>
      </c>
      <c r="C44" s="66" t="s">
        <v>1528</v>
      </c>
      <c r="D44" s="113"/>
      <c r="E44" s="193"/>
      <c r="F44" s="74"/>
      <c r="G44" s="114">
        <f t="shared" si="0"/>
        <v>0</v>
      </c>
      <c r="H44" s="193"/>
      <c r="I44" s="194"/>
      <c r="J44" s="195"/>
      <c r="K44" s="196"/>
      <c r="L44" s="197"/>
      <c r="M44" s="197"/>
      <c r="N44" s="197"/>
      <c r="O44" s="198"/>
      <c r="P44" s="199">
        <v>0</v>
      </c>
      <c r="Q44" s="115">
        <v>0</v>
      </c>
    </row>
    <row r="45" spans="2:17" s="1" customFormat="1" ht="16.5" hidden="1" customHeight="1">
      <c r="B45" s="2">
        <v>1</v>
      </c>
      <c r="C45" s="66" t="s">
        <v>333</v>
      </c>
      <c r="D45" s="113"/>
      <c r="E45" s="193"/>
      <c r="F45" s="74"/>
      <c r="G45" s="114">
        <f t="shared" si="0"/>
        <v>0</v>
      </c>
      <c r="H45" s="193"/>
      <c r="I45" s="194"/>
      <c r="J45" s="195"/>
      <c r="K45" s="196"/>
      <c r="L45" s="197"/>
      <c r="M45" s="197"/>
      <c r="N45" s="197"/>
      <c r="O45" s="198"/>
      <c r="P45" s="199">
        <v>0</v>
      </c>
      <c r="Q45" s="115">
        <v>0</v>
      </c>
    </row>
    <row r="46" spans="2:17" s="1" customFormat="1" ht="16.5" hidden="1" customHeight="1">
      <c r="B46" s="2">
        <v>1</v>
      </c>
      <c r="C46" s="66" t="s">
        <v>1529</v>
      </c>
      <c r="D46" s="113"/>
      <c r="E46" s="193"/>
      <c r="F46" s="74"/>
      <c r="G46" s="114">
        <f t="shared" si="0"/>
        <v>0</v>
      </c>
      <c r="H46" s="193"/>
      <c r="I46" s="194"/>
      <c r="J46" s="195"/>
      <c r="K46" s="196"/>
      <c r="L46" s="197"/>
      <c r="M46" s="197"/>
      <c r="N46" s="197"/>
      <c r="O46" s="198"/>
      <c r="P46" s="199">
        <v>0</v>
      </c>
      <c r="Q46" s="115">
        <v>0</v>
      </c>
    </row>
    <row r="47" spans="2:17" s="1" customFormat="1" ht="16.5" hidden="1" customHeight="1">
      <c r="B47" s="2">
        <v>1</v>
      </c>
      <c r="C47" s="66" t="s">
        <v>333</v>
      </c>
      <c r="D47" s="113"/>
      <c r="E47" s="193"/>
      <c r="F47" s="74"/>
      <c r="G47" s="114">
        <f t="shared" si="0"/>
        <v>0</v>
      </c>
      <c r="H47" s="193"/>
      <c r="I47" s="194"/>
      <c r="J47" s="195"/>
      <c r="K47" s="196"/>
      <c r="L47" s="197"/>
      <c r="M47" s="197"/>
      <c r="N47" s="197"/>
      <c r="O47" s="198"/>
      <c r="P47" s="199">
        <v>0</v>
      </c>
      <c r="Q47" s="115">
        <v>0</v>
      </c>
    </row>
    <row r="48" spans="2:17" s="1" customFormat="1" ht="16.5" hidden="1" customHeight="1">
      <c r="B48" s="2">
        <v>1</v>
      </c>
      <c r="C48" s="66" t="s">
        <v>1530</v>
      </c>
      <c r="D48" s="113"/>
      <c r="E48" s="193"/>
      <c r="F48" s="74"/>
      <c r="G48" s="114">
        <f t="shared" si="0"/>
        <v>0</v>
      </c>
      <c r="H48" s="193"/>
      <c r="I48" s="194"/>
      <c r="J48" s="195"/>
      <c r="K48" s="196"/>
      <c r="L48" s="197"/>
      <c r="M48" s="197"/>
      <c r="N48" s="197"/>
      <c r="O48" s="198"/>
      <c r="P48" s="199">
        <v>0</v>
      </c>
      <c r="Q48" s="115">
        <v>0</v>
      </c>
    </row>
    <row r="49" spans="2:17" s="1" customFormat="1" ht="16.5" hidden="1" customHeight="1">
      <c r="B49" s="2">
        <v>1</v>
      </c>
      <c r="C49" s="66" t="s">
        <v>333</v>
      </c>
      <c r="D49" s="113"/>
      <c r="E49" s="193"/>
      <c r="F49" s="74"/>
      <c r="G49" s="114">
        <f t="shared" si="0"/>
        <v>0</v>
      </c>
      <c r="H49" s="193"/>
      <c r="I49" s="194"/>
      <c r="J49" s="195"/>
      <c r="K49" s="196"/>
      <c r="L49" s="197"/>
      <c r="M49" s="197"/>
      <c r="N49" s="197"/>
      <c r="O49" s="198"/>
      <c r="P49" s="199">
        <v>0</v>
      </c>
      <c r="Q49" s="115">
        <v>0</v>
      </c>
    </row>
    <row r="50" spans="2:17" s="1" customFormat="1" ht="16.5" hidden="1" customHeight="1">
      <c r="B50" s="2">
        <v>1</v>
      </c>
      <c r="C50" s="66" t="s">
        <v>330</v>
      </c>
      <c r="D50" s="113" t="s">
        <v>1801</v>
      </c>
      <c r="E50" s="193"/>
      <c r="F50" s="74"/>
      <c r="G50" s="114">
        <f t="shared" si="0"/>
        <v>0</v>
      </c>
      <c r="H50" s="193"/>
      <c r="I50" s="194"/>
      <c r="J50" s="195"/>
      <c r="K50" s="196"/>
      <c r="L50" s="197"/>
      <c r="M50" s="197"/>
      <c r="N50" s="197"/>
      <c r="O50" s="198"/>
      <c r="P50" s="199">
        <v>0</v>
      </c>
      <c r="Q50" s="115">
        <v>0</v>
      </c>
    </row>
    <row r="51" spans="2:17" s="1" customFormat="1" ht="16.5" customHeight="1">
      <c r="B51" s="2">
        <v>1</v>
      </c>
      <c r="C51" s="66" t="s">
        <v>333</v>
      </c>
      <c r="D51" s="113" t="s">
        <v>1801</v>
      </c>
      <c r="E51" s="193">
        <v>3</v>
      </c>
      <c r="F51" s="74"/>
      <c r="G51" s="114">
        <f t="shared" si="0"/>
        <v>3</v>
      </c>
      <c r="H51" s="193"/>
      <c r="I51" s="194">
        <v>3</v>
      </c>
      <c r="J51" s="195"/>
      <c r="K51" s="196"/>
      <c r="L51" s="197">
        <v>140333.61934650026</v>
      </c>
      <c r="M51" s="197"/>
      <c r="N51" s="197">
        <v>12000</v>
      </c>
      <c r="O51" s="198"/>
      <c r="P51" s="199">
        <v>140333.61934650026</v>
      </c>
      <c r="Q51" s="115">
        <v>0</v>
      </c>
    </row>
    <row r="52" spans="2:17" s="1" customFormat="1" ht="16.5" hidden="1" customHeight="1">
      <c r="B52" s="2">
        <v>1</v>
      </c>
      <c r="C52" s="66" t="s">
        <v>331</v>
      </c>
      <c r="D52" s="113"/>
      <c r="E52" s="193"/>
      <c r="F52" s="74"/>
      <c r="G52" s="114">
        <f t="shared" si="0"/>
        <v>0</v>
      </c>
      <c r="H52" s="193"/>
      <c r="I52" s="194"/>
      <c r="J52" s="195"/>
      <c r="K52" s="196"/>
      <c r="L52" s="197"/>
      <c r="M52" s="197"/>
      <c r="N52" s="197"/>
      <c r="O52" s="198"/>
      <c r="P52" s="199">
        <v>0</v>
      </c>
      <c r="Q52" s="115">
        <v>0</v>
      </c>
    </row>
    <row r="53" spans="2:17" s="1" customFormat="1" ht="16.5" hidden="1" customHeight="1">
      <c r="B53" s="2">
        <v>1</v>
      </c>
      <c r="C53" s="66" t="s">
        <v>333</v>
      </c>
      <c r="D53" s="113"/>
      <c r="E53" s="193"/>
      <c r="F53" s="74"/>
      <c r="G53" s="114">
        <f t="shared" si="0"/>
        <v>0</v>
      </c>
      <c r="H53" s="193"/>
      <c r="I53" s="194"/>
      <c r="J53" s="195"/>
      <c r="K53" s="196"/>
      <c r="L53" s="197"/>
      <c r="M53" s="197"/>
      <c r="N53" s="197"/>
      <c r="O53" s="198"/>
      <c r="P53" s="199">
        <v>0</v>
      </c>
      <c r="Q53" s="115">
        <v>0</v>
      </c>
    </row>
    <row r="54" spans="2:17" s="1" customFormat="1" ht="16.5" hidden="1" customHeight="1">
      <c r="B54" s="2">
        <v>1</v>
      </c>
      <c r="C54" s="66" t="s">
        <v>1531</v>
      </c>
      <c r="D54" s="113" t="s">
        <v>1801</v>
      </c>
      <c r="E54" s="193"/>
      <c r="F54" s="74"/>
      <c r="G54" s="114">
        <f t="shared" si="0"/>
        <v>0</v>
      </c>
      <c r="H54" s="193"/>
      <c r="I54" s="194"/>
      <c r="J54" s="195"/>
      <c r="K54" s="196"/>
      <c r="L54" s="197"/>
      <c r="M54" s="197"/>
      <c r="N54" s="197"/>
      <c r="O54" s="198"/>
      <c r="P54" s="199">
        <v>0</v>
      </c>
      <c r="Q54" s="115">
        <v>0</v>
      </c>
    </row>
    <row r="55" spans="2:17" s="1" customFormat="1" ht="16.5" customHeight="1">
      <c r="B55" s="2">
        <v>1</v>
      </c>
      <c r="C55" s="66" t="s">
        <v>333</v>
      </c>
      <c r="D55" s="113" t="s">
        <v>1801</v>
      </c>
      <c r="E55" s="193">
        <v>1</v>
      </c>
      <c r="F55" s="74"/>
      <c r="G55" s="114">
        <f t="shared" si="0"/>
        <v>1</v>
      </c>
      <c r="H55" s="193"/>
      <c r="I55" s="194">
        <v>1</v>
      </c>
      <c r="J55" s="195"/>
      <c r="K55" s="196"/>
      <c r="L55" s="197">
        <v>148776</v>
      </c>
      <c r="M55" s="197"/>
      <c r="N55" s="197">
        <v>4200</v>
      </c>
      <c r="O55" s="198"/>
      <c r="P55" s="199">
        <v>148776</v>
      </c>
      <c r="Q55" s="115">
        <v>0</v>
      </c>
    </row>
    <row r="56" spans="2:17" s="1" customFormat="1" ht="16.5" hidden="1" customHeight="1">
      <c r="B56" s="2">
        <v>1</v>
      </c>
      <c r="C56" s="66" t="s">
        <v>1532</v>
      </c>
      <c r="D56" s="113"/>
      <c r="E56" s="193"/>
      <c r="F56" s="74"/>
      <c r="G56" s="114">
        <f t="shared" si="0"/>
        <v>0</v>
      </c>
      <c r="H56" s="193"/>
      <c r="I56" s="194"/>
      <c r="J56" s="195"/>
      <c r="K56" s="196"/>
      <c r="L56" s="197"/>
      <c r="M56" s="197"/>
      <c r="N56" s="197"/>
      <c r="O56" s="198"/>
      <c r="P56" s="199">
        <v>0</v>
      </c>
      <c r="Q56" s="115">
        <v>0</v>
      </c>
    </row>
    <row r="57" spans="2:17" s="1" customFormat="1" ht="16.5" hidden="1" customHeight="1">
      <c r="B57" s="2">
        <v>1</v>
      </c>
      <c r="C57" s="66" t="s">
        <v>333</v>
      </c>
      <c r="D57" s="113"/>
      <c r="E57" s="193"/>
      <c r="F57" s="74"/>
      <c r="G57" s="114">
        <f t="shared" si="0"/>
        <v>0</v>
      </c>
      <c r="H57" s="193"/>
      <c r="I57" s="194"/>
      <c r="J57" s="195"/>
      <c r="K57" s="196"/>
      <c r="L57" s="197"/>
      <c r="M57" s="197"/>
      <c r="N57" s="197"/>
      <c r="O57" s="198"/>
      <c r="P57" s="199">
        <v>0</v>
      </c>
      <c r="Q57" s="115">
        <v>0</v>
      </c>
    </row>
    <row r="58" spans="2:17" s="1" customFormat="1" ht="16.5" hidden="1" customHeight="1">
      <c r="B58" s="2">
        <v>1</v>
      </c>
      <c r="C58" s="66" t="s">
        <v>332</v>
      </c>
      <c r="D58" s="113" t="s">
        <v>1801</v>
      </c>
      <c r="E58" s="193"/>
      <c r="F58" s="74"/>
      <c r="G58" s="114">
        <f t="shared" si="0"/>
        <v>0</v>
      </c>
      <c r="H58" s="193"/>
      <c r="I58" s="194"/>
      <c r="J58" s="195"/>
      <c r="K58" s="196"/>
      <c r="L58" s="197"/>
      <c r="M58" s="197"/>
      <c r="N58" s="197"/>
      <c r="O58" s="198"/>
      <c r="P58" s="199">
        <v>0</v>
      </c>
      <c r="Q58" s="115">
        <v>0</v>
      </c>
    </row>
    <row r="59" spans="2:17" s="1" customFormat="1" ht="16.5" customHeight="1">
      <c r="B59" s="2">
        <v>1</v>
      </c>
      <c r="C59" s="66" t="s">
        <v>333</v>
      </c>
      <c r="D59" s="113" t="s">
        <v>1801</v>
      </c>
      <c r="E59" s="193">
        <v>1</v>
      </c>
      <c r="F59" s="74"/>
      <c r="G59" s="114">
        <f t="shared" si="0"/>
        <v>1</v>
      </c>
      <c r="H59" s="193"/>
      <c r="I59" s="194">
        <v>1</v>
      </c>
      <c r="J59" s="195"/>
      <c r="K59" s="196"/>
      <c r="L59" s="197">
        <v>261767.68439294153</v>
      </c>
      <c r="M59" s="197"/>
      <c r="N59" s="197">
        <v>4200</v>
      </c>
      <c r="O59" s="198"/>
      <c r="P59" s="199">
        <v>261767.68439294153</v>
      </c>
      <c r="Q59" s="115">
        <v>0</v>
      </c>
    </row>
    <row r="60" spans="2:17" s="1" customFormat="1" ht="16.5" hidden="1" customHeight="1">
      <c r="B60" s="2">
        <v>1</v>
      </c>
      <c r="C60" s="66" t="s">
        <v>334</v>
      </c>
      <c r="D60" s="113"/>
      <c r="E60" s="193"/>
      <c r="F60" s="74"/>
      <c r="G60" s="114">
        <f t="shared" si="0"/>
        <v>0</v>
      </c>
      <c r="H60" s="193"/>
      <c r="I60" s="194"/>
      <c r="J60" s="195"/>
      <c r="K60" s="196"/>
      <c r="L60" s="197"/>
      <c r="M60" s="197"/>
      <c r="N60" s="197"/>
      <c r="O60" s="198"/>
      <c r="P60" s="199">
        <v>0</v>
      </c>
      <c r="Q60" s="115">
        <v>0</v>
      </c>
    </row>
    <row r="61" spans="2:17" s="1" customFormat="1" ht="16.5" hidden="1" customHeight="1">
      <c r="B61" s="2">
        <v>1</v>
      </c>
      <c r="C61" s="66" t="s">
        <v>1533</v>
      </c>
      <c r="D61" s="113"/>
      <c r="E61" s="193"/>
      <c r="F61" s="74"/>
      <c r="G61" s="114">
        <f t="shared" si="0"/>
        <v>0</v>
      </c>
      <c r="H61" s="193"/>
      <c r="I61" s="194"/>
      <c r="J61" s="195"/>
      <c r="K61" s="196"/>
      <c r="L61" s="197"/>
      <c r="M61" s="197"/>
      <c r="N61" s="197"/>
      <c r="O61" s="198"/>
      <c r="P61" s="199">
        <v>0</v>
      </c>
      <c r="Q61" s="115">
        <v>0</v>
      </c>
    </row>
    <row r="62" spans="2:17" s="1" customFormat="1" ht="16.5" customHeight="1">
      <c r="B62" s="2">
        <v>1</v>
      </c>
      <c r="C62" s="66" t="s">
        <v>335</v>
      </c>
      <c r="D62" s="113" t="s">
        <v>1801</v>
      </c>
      <c r="E62" s="193">
        <v>6</v>
      </c>
      <c r="F62" s="74"/>
      <c r="G62" s="114">
        <f t="shared" si="0"/>
        <v>6</v>
      </c>
      <c r="H62" s="193"/>
      <c r="I62" s="194">
        <v>6</v>
      </c>
      <c r="J62" s="195"/>
      <c r="K62" s="196"/>
      <c r="L62" s="197">
        <v>190330.7622837883</v>
      </c>
      <c r="M62" s="197"/>
      <c r="N62" s="197">
        <v>18000</v>
      </c>
      <c r="O62" s="198"/>
      <c r="P62" s="199">
        <v>190330.7622837883</v>
      </c>
      <c r="Q62" s="115">
        <v>0</v>
      </c>
    </row>
    <row r="63" spans="2:17" s="1" customFormat="1" ht="16.5" customHeight="1">
      <c r="B63" s="2">
        <v>1</v>
      </c>
      <c r="C63" s="66" t="s">
        <v>1534</v>
      </c>
      <c r="D63" s="113" t="s">
        <v>1801</v>
      </c>
      <c r="E63" s="193">
        <v>2</v>
      </c>
      <c r="F63" s="74"/>
      <c r="G63" s="114">
        <f t="shared" si="0"/>
        <v>2</v>
      </c>
      <c r="H63" s="193"/>
      <c r="I63" s="194">
        <v>2</v>
      </c>
      <c r="J63" s="195"/>
      <c r="K63" s="196"/>
      <c r="L63" s="197">
        <v>89890.663686175656</v>
      </c>
      <c r="M63" s="197"/>
      <c r="N63" s="197">
        <v>6000</v>
      </c>
      <c r="O63" s="198"/>
      <c r="P63" s="199">
        <v>89890.663686175656</v>
      </c>
      <c r="Q63" s="115">
        <v>0</v>
      </c>
    </row>
    <row r="64" spans="2:17" s="1" customFormat="1" ht="16.5" hidden="1" customHeight="1">
      <c r="B64" s="2">
        <v>1</v>
      </c>
      <c r="C64" s="66" t="s">
        <v>1535</v>
      </c>
      <c r="D64" s="113"/>
      <c r="E64" s="193"/>
      <c r="F64" s="74"/>
      <c r="G64" s="114">
        <f t="shared" si="0"/>
        <v>0</v>
      </c>
      <c r="H64" s="193"/>
      <c r="I64" s="194"/>
      <c r="J64" s="195"/>
      <c r="K64" s="196"/>
      <c r="L64" s="197"/>
      <c r="M64" s="197"/>
      <c r="N64" s="197"/>
      <c r="O64" s="198"/>
      <c r="P64" s="199">
        <v>0</v>
      </c>
      <c r="Q64" s="115">
        <v>0</v>
      </c>
    </row>
    <row r="65" spans="2:17" s="1" customFormat="1" ht="16.5" hidden="1" customHeight="1">
      <c r="B65" s="2">
        <v>1</v>
      </c>
      <c r="C65" s="66" t="s">
        <v>1536</v>
      </c>
      <c r="D65" s="113"/>
      <c r="E65" s="193"/>
      <c r="F65" s="74"/>
      <c r="G65" s="114">
        <f t="shared" si="0"/>
        <v>0</v>
      </c>
      <c r="H65" s="193"/>
      <c r="I65" s="194"/>
      <c r="J65" s="195"/>
      <c r="K65" s="196"/>
      <c r="L65" s="197"/>
      <c r="M65" s="197"/>
      <c r="N65" s="197"/>
      <c r="O65" s="198"/>
      <c r="P65" s="199">
        <v>0</v>
      </c>
      <c r="Q65" s="115">
        <v>0</v>
      </c>
    </row>
    <row r="66" spans="2:17" s="1" customFormat="1" ht="16.5" hidden="1" customHeight="1">
      <c r="B66" s="2">
        <v>1</v>
      </c>
      <c r="C66" s="66" t="s">
        <v>1537</v>
      </c>
      <c r="D66" s="113"/>
      <c r="E66" s="193"/>
      <c r="F66" s="74"/>
      <c r="G66" s="114">
        <f t="shared" si="0"/>
        <v>0</v>
      </c>
      <c r="H66" s="193"/>
      <c r="I66" s="194"/>
      <c r="J66" s="195"/>
      <c r="K66" s="196"/>
      <c r="L66" s="197"/>
      <c r="M66" s="197"/>
      <c r="N66" s="197"/>
      <c r="O66" s="198"/>
      <c r="P66" s="199">
        <v>0</v>
      </c>
      <c r="Q66" s="115">
        <v>0</v>
      </c>
    </row>
    <row r="67" spans="2:17" s="1" customFormat="1" ht="16.5" hidden="1" customHeight="1">
      <c r="B67" s="2">
        <v>1</v>
      </c>
      <c r="C67" s="66" t="s">
        <v>1538</v>
      </c>
      <c r="D67" s="113" t="s">
        <v>1480</v>
      </c>
      <c r="E67" s="193"/>
      <c r="F67" s="74"/>
      <c r="G67" s="114">
        <f t="shared" si="0"/>
        <v>0</v>
      </c>
      <c r="H67" s="193"/>
      <c r="I67" s="194"/>
      <c r="J67" s="195"/>
      <c r="K67" s="196"/>
      <c r="L67" s="197"/>
      <c r="M67" s="197"/>
      <c r="N67" s="197"/>
      <c r="O67" s="198"/>
      <c r="P67" s="199">
        <v>0</v>
      </c>
      <c r="Q67" s="115">
        <v>0</v>
      </c>
    </row>
    <row r="68" spans="2:17" s="1" customFormat="1" ht="16.5" hidden="1" customHeight="1">
      <c r="B68" s="2">
        <v>1</v>
      </c>
      <c r="C68" s="66" t="s">
        <v>1539</v>
      </c>
      <c r="D68" s="113" t="s">
        <v>1480</v>
      </c>
      <c r="E68" s="193"/>
      <c r="F68" s="74"/>
      <c r="G68" s="114">
        <f t="shared" si="0"/>
        <v>0</v>
      </c>
      <c r="H68" s="193"/>
      <c r="I68" s="194"/>
      <c r="J68" s="195"/>
      <c r="K68" s="196"/>
      <c r="L68" s="197"/>
      <c r="M68" s="197"/>
      <c r="N68" s="197"/>
      <c r="O68" s="198"/>
      <c r="P68" s="199">
        <v>0</v>
      </c>
      <c r="Q68" s="115">
        <v>0</v>
      </c>
    </row>
    <row r="69" spans="2:17" s="1" customFormat="1" ht="16.5" customHeight="1">
      <c r="B69" s="2">
        <v>1</v>
      </c>
      <c r="C69" s="66" t="s">
        <v>1540</v>
      </c>
      <c r="D69" s="113" t="s">
        <v>1802</v>
      </c>
      <c r="E69" s="193">
        <v>4</v>
      </c>
      <c r="F69" s="74"/>
      <c r="G69" s="114">
        <f t="shared" si="0"/>
        <v>4</v>
      </c>
      <c r="H69" s="193">
        <v>4</v>
      </c>
      <c r="I69" s="194"/>
      <c r="J69" s="195">
        <v>45846</v>
      </c>
      <c r="K69" s="196">
        <v>5</v>
      </c>
      <c r="L69" s="197"/>
      <c r="M69" s="197"/>
      <c r="N69" s="197">
        <v>12000</v>
      </c>
      <c r="O69" s="198"/>
      <c r="P69" s="199">
        <v>0</v>
      </c>
      <c r="Q69" s="115">
        <v>0</v>
      </c>
    </row>
    <row r="70" spans="2:17" s="1" customFormat="1" ht="16.5" hidden="1" customHeight="1">
      <c r="B70" s="2">
        <v>1</v>
      </c>
      <c r="C70" s="66" t="s">
        <v>1541</v>
      </c>
      <c r="D70" s="113"/>
      <c r="E70" s="193"/>
      <c r="F70" s="74"/>
      <c r="G70" s="114">
        <f t="shared" si="0"/>
        <v>0</v>
      </c>
      <c r="H70" s="193"/>
      <c r="I70" s="194"/>
      <c r="J70" s="195"/>
      <c r="K70" s="196"/>
      <c r="L70" s="197"/>
      <c r="M70" s="197"/>
      <c r="N70" s="197"/>
      <c r="O70" s="198"/>
      <c r="P70" s="199">
        <v>0</v>
      </c>
      <c r="Q70" s="115">
        <v>0</v>
      </c>
    </row>
    <row r="71" spans="2:17" s="1" customFormat="1" ht="16.5" customHeight="1">
      <c r="B71" s="2">
        <v>1</v>
      </c>
      <c r="C71" s="66" t="s">
        <v>1542</v>
      </c>
      <c r="D71" s="113" t="s">
        <v>1802</v>
      </c>
      <c r="E71" s="193">
        <v>19</v>
      </c>
      <c r="F71" s="74"/>
      <c r="G71" s="114">
        <f t="shared" si="0"/>
        <v>19</v>
      </c>
      <c r="H71" s="193">
        <v>19</v>
      </c>
      <c r="I71" s="194"/>
      <c r="J71" s="195">
        <v>152087</v>
      </c>
      <c r="K71" s="196">
        <v>5</v>
      </c>
      <c r="L71" s="197"/>
      <c r="M71" s="197"/>
      <c r="N71" s="197">
        <v>45000</v>
      </c>
      <c r="O71" s="198"/>
      <c r="P71" s="199"/>
      <c r="Q71" s="115">
        <v>0</v>
      </c>
    </row>
    <row r="72" spans="2:17" s="1" customFormat="1" ht="16.5" hidden="1" customHeight="1">
      <c r="B72" s="2">
        <v>1</v>
      </c>
      <c r="C72" s="66" t="s">
        <v>336</v>
      </c>
      <c r="D72" s="113"/>
      <c r="E72" s="193"/>
      <c r="F72" s="74"/>
      <c r="G72" s="114">
        <f t="shared" si="0"/>
        <v>0</v>
      </c>
      <c r="H72" s="193"/>
      <c r="I72" s="194"/>
      <c r="J72" s="195"/>
      <c r="K72" s="196"/>
      <c r="L72" s="197"/>
      <c r="M72" s="197"/>
      <c r="N72" s="197"/>
      <c r="O72" s="198"/>
      <c r="P72" s="199"/>
      <c r="Q72" s="115">
        <v>0</v>
      </c>
    </row>
    <row r="73" spans="2:17" s="1" customFormat="1" ht="16.5" hidden="1" customHeight="1">
      <c r="B73" s="2">
        <v>1</v>
      </c>
      <c r="C73" s="101" t="s">
        <v>1543</v>
      </c>
      <c r="D73" s="113"/>
      <c r="E73" s="193"/>
      <c r="F73" s="74"/>
      <c r="G73" s="114">
        <f t="shared" si="0"/>
        <v>0</v>
      </c>
      <c r="H73" s="193"/>
      <c r="I73" s="194"/>
      <c r="J73" s="195"/>
      <c r="K73" s="196"/>
      <c r="L73" s="197"/>
      <c r="M73" s="197"/>
      <c r="N73" s="197"/>
      <c r="O73" s="198"/>
      <c r="P73" s="199"/>
      <c r="Q73" s="115"/>
    </row>
    <row r="74" spans="2:17" s="1" customFormat="1" ht="16.5" hidden="1" customHeight="1">
      <c r="B74" s="2">
        <v>1</v>
      </c>
      <c r="C74" s="101"/>
      <c r="D74" s="113"/>
      <c r="E74" s="193"/>
      <c r="F74" s="74"/>
      <c r="G74" s="114">
        <f t="shared" si="0"/>
        <v>0</v>
      </c>
      <c r="H74" s="193"/>
      <c r="I74" s="194"/>
      <c r="J74" s="195"/>
      <c r="K74" s="196"/>
      <c r="L74" s="197"/>
      <c r="M74" s="197"/>
      <c r="N74" s="197"/>
      <c r="O74" s="198">
        <v>66620</v>
      </c>
      <c r="P74" s="199"/>
      <c r="Q74" s="115"/>
    </row>
    <row r="75" spans="2:17" s="1" customFormat="1" ht="16.5" hidden="1" customHeight="1">
      <c r="B75" s="2">
        <v>1</v>
      </c>
      <c r="C75" s="101"/>
      <c r="D75" s="113"/>
      <c r="E75" s="193"/>
      <c r="F75" s="74"/>
      <c r="G75" s="114">
        <f t="shared" si="0"/>
        <v>0</v>
      </c>
      <c r="H75" s="193"/>
      <c r="I75" s="194"/>
      <c r="J75" s="195"/>
      <c r="K75" s="196"/>
      <c r="L75" s="197"/>
      <c r="M75" s="197"/>
      <c r="N75" s="197"/>
      <c r="O75" s="198">
        <v>1488900</v>
      </c>
      <c r="P75" s="199"/>
      <c r="Q75" s="115"/>
    </row>
    <row r="76" spans="2:17" s="1" customFormat="1" ht="16.5" hidden="1" customHeight="1">
      <c r="B76" s="2">
        <v>1</v>
      </c>
      <c r="C76" s="101"/>
      <c r="D76" s="113"/>
      <c r="E76" s="193"/>
      <c r="F76" s="74"/>
      <c r="G76" s="114">
        <f>E76+F76</f>
        <v>0</v>
      </c>
      <c r="H76" s="193"/>
      <c r="I76" s="194"/>
      <c r="J76" s="195"/>
      <c r="K76" s="196"/>
      <c r="L76" s="197"/>
      <c r="M76" s="197"/>
      <c r="N76" s="197"/>
      <c r="O76" s="198"/>
      <c r="P76" s="199"/>
      <c r="Q76" s="115"/>
    </row>
    <row r="77" spans="2:17" s="1" customFormat="1" ht="16.5" customHeight="1">
      <c r="B77" s="2"/>
      <c r="C77" s="2"/>
      <c r="D77" s="2"/>
      <c r="E77" s="8"/>
      <c r="F77" s="8"/>
      <c r="G77" s="8"/>
      <c r="H77" s="8"/>
      <c r="I77" s="8"/>
      <c r="J77" s="8"/>
      <c r="K77" s="88"/>
      <c r="L77" s="8"/>
      <c r="M77" s="8"/>
      <c r="N77" s="8"/>
      <c r="O77" s="8"/>
      <c r="P77" s="8"/>
      <c r="Q77" s="8"/>
    </row>
    <row r="78" spans="2:17" s="1" customFormat="1" ht="16.5" customHeight="1">
      <c r="B78" s="2"/>
      <c r="C78" s="52" t="s">
        <v>1580</v>
      </c>
      <c r="D78" s="7"/>
      <c r="E78" s="8"/>
      <c r="F78" s="8"/>
      <c r="G78" s="8"/>
      <c r="H78" s="8"/>
      <c r="I78" s="8"/>
      <c r="J78" s="93">
        <f>SUM(J11:J76)</f>
        <v>197933</v>
      </c>
      <c r="K78" s="118"/>
      <c r="L78" s="93">
        <f>SUM(L11:L76)</f>
        <v>4852553.4559893049</v>
      </c>
      <c r="M78" s="93">
        <f>SUM(M11:M76)</f>
        <v>0</v>
      </c>
      <c r="N78" s="93">
        <f>SUM(N11:N76)</f>
        <v>598200</v>
      </c>
      <c r="O78" s="119">
        <f>SUM(O11:O76)</f>
        <v>1555520</v>
      </c>
      <c r="P78" s="120">
        <f>SUM(P11:P76)</f>
        <v>4852553.4559893049</v>
      </c>
      <c r="Q78" s="121"/>
    </row>
    <row r="79" spans="2:17" s="1" customFormat="1" ht="16.5" customHeight="1">
      <c r="B79" s="2"/>
      <c r="C79" s="2"/>
      <c r="D79" s="2"/>
      <c r="E79" s="2"/>
      <c r="F79" s="2"/>
      <c r="G79" s="2"/>
      <c r="H79" s="2"/>
      <c r="I79" s="2"/>
      <c r="J79" s="2"/>
      <c r="K79" s="2"/>
      <c r="L79" s="2"/>
      <c r="M79" s="2"/>
      <c r="N79" s="2"/>
      <c r="O79" s="2"/>
      <c r="P79" s="2"/>
      <c r="Q79" s="2"/>
    </row>
    <row r="80" spans="2:17" s="1" customFormat="1" ht="16.5" customHeight="1">
      <c r="B80" s="2"/>
      <c r="C80" s="2"/>
      <c r="D80" s="2"/>
      <c r="E80" s="2"/>
      <c r="F80" s="2"/>
      <c r="G80" s="2"/>
      <c r="H80" s="2"/>
      <c r="I80" s="2"/>
      <c r="J80" s="2"/>
      <c r="K80" s="2"/>
      <c r="L80" s="2"/>
      <c r="M80" s="2"/>
      <c r="N80" s="2"/>
      <c r="O80" s="2"/>
      <c r="P80" s="2"/>
      <c r="Q80" s="2"/>
    </row>
    <row r="81" spans="2:17" s="1" customFormat="1">
      <c r="B81" s="2"/>
      <c r="C81" s="103" t="s">
        <v>1466</v>
      </c>
      <c r="D81" s="103"/>
      <c r="E81" s="2"/>
      <c r="F81" s="2"/>
      <c r="G81" s="2"/>
      <c r="H81" s="2"/>
      <c r="I81" s="2"/>
      <c r="J81" s="2"/>
      <c r="K81" s="2"/>
      <c r="L81" s="2"/>
      <c r="M81" s="2"/>
      <c r="N81" s="2"/>
      <c r="O81" s="2"/>
      <c r="P81" s="2"/>
      <c r="Q81" s="2"/>
    </row>
    <row r="82" spans="2:17" s="1" customFormat="1">
      <c r="B82" s="2"/>
      <c r="C82" s="104" t="s">
        <v>1581</v>
      </c>
      <c r="D82" s="104"/>
      <c r="E82" s="2"/>
      <c r="F82" s="2"/>
      <c r="G82" s="2"/>
      <c r="H82" s="2"/>
      <c r="I82" s="2"/>
      <c r="J82" s="2"/>
      <c r="K82" s="2"/>
      <c r="L82" s="2"/>
      <c r="M82" s="2"/>
      <c r="N82" s="2"/>
      <c r="O82" s="2"/>
      <c r="P82" s="2"/>
      <c r="Q82" s="2"/>
    </row>
    <row r="83" spans="2:17" s="1" customFormat="1">
      <c r="B83" s="2"/>
      <c r="C83" s="79" t="s">
        <v>1582</v>
      </c>
      <c r="D83" s="104"/>
      <c r="E83" s="2"/>
      <c r="F83" s="2"/>
      <c r="G83" s="2"/>
      <c r="H83" s="2"/>
      <c r="I83" s="2"/>
      <c r="J83" s="2"/>
      <c r="K83" s="2"/>
      <c r="L83" s="2"/>
      <c r="M83" s="2"/>
      <c r="N83" s="2"/>
      <c r="O83" s="2"/>
      <c r="P83" s="2"/>
      <c r="Q83" s="2"/>
    </row>
    <row r="84" spans="2:17" s="1" customFormat="1">
      <c r="B84" s="2"/>
      <c r="C84" s="80" t="s">
        <v>1547</v>
      </c>
      <c r="D84" s="80"/>
      <c r="E84" s="2"/>
      <c r="F84" s="2"/>
      <c r="G84" s="2"/>
      <c r="H84" s="2"/>
      <c r="I84" s="2"/>
      <c r="J84" s="2"/>
      <c r="K84" s="2"/>
      <c r="L84" s="2"/>
      <c r="M84" s="2"/>
      <c r="N84" s="2"/>
      <c r="O84" s="2"/>
      <c r="P84" s="2"/>
      <c r="Q84" s="2"/>
    </row>
    <row r="85" spans="2:17">
      <c r="C85" s="80" t="s">
        <v>1470</v>
      </c>
      <c r="D85" s="1"/>
    </row>
    <row r="86" spans="2:17" ht="16.5" customHeight="1">
      <c r="C86" s="122"/>
      <c r="D86" s="123"/>
    </row>
  </sheetData>
  <protectedRanges>
    <protectedRange sqref="D2 D11:F76 C73:C76 H11:Q76" name="Bereich1"/>
  </protectedRanges>
  <autoFilter ref="A9:S76" xr:uid="{437CB06F-8700-4A05-9816-791EC258EDA8}">
    <filterColumn colId="6">
      <filters>
        <filter val="1"/>
        <filter val="14"/>
        <filter val="19"/>
        <filter val="190"/>
        <filter val="2"/>
        <filter val="20"/>
        <filter val="28"/>
        <filter val="3"/>
        <filter val="4"/>
        <filter val="5"/>
        <filter val="6"/>
        <filter val="98"/>
      </filters>
    </filterColumn>
  </autoFilter>
  <mergeCells count="1">
    <mergeCell ref="D2:E2"/>
  </mergeCells>
  <pageMargins left="0.7" right="0.7" top="0.78740157499999996" bottom="0.78740157499999996"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AD9AE-8203-498B-B81B-3EB61AB77F0B}">
  <sheetPr codeName="Tabelle74">
    <tabColor rgb="FF7030A0"/>
  </sheetPr>
  <dimension ref="A2:G41"/>
  <sheetViews>
    <sheetView workbookViewId="0"/>
  </sheetViews>
  <sheetFormatPr defaultColWidth="11.36328125" defaultRowHeight="14.5"/>
  <cols>
    <col min="1" max="1" width="1.36328125" style="1" customWidth="1"/>
    <col min="2" max="2" width="1.36328125" style="2" customWidth="1"/>
    <col min="3" max="3" width="57.36328125" style="2" customWidth="1"/>
    <col min="4" max="4" width="22.90625" style="2" customWidth="1"/>
    <col min="5" max="6" width="26.36328125" style="2" customWidth="1"/>
    <col min="7" max="7" width="32.54296875" style="2" customWidth="1"/>
    <col min="8" max="16384" width="11.36328125" style="2"/>
  </cols>
  <sheetData>
    <row r="2" spans="1:7">
      <c r="C2" s="52" t="s">
        <v>1450</v>
      </c>
      <c r="D2" s="824" t="s">
        <v>1745</v>
      </c>
      <c r="E2" s="824"/>
      <c r="F2" s="824"/>
    </row>
    <row r="4" spans="1:7" ht="20">
      <c r="C4" s="54" t="s">
        <v>1583</v>
      </c>
    </row>
    <row r="5" spans="1:7" ht="20">
      <c r="C5" s="55"/>
    </row>
    <row r="6" spans="1:7" ht="18">
      <c r="A6" s="56"/>
      <c r="C6" s="57"/>
      <c r="D6" s="57"/>
      <c r="E6" s="57"/>
      <c r="F6" s="57"/>
      <c r="G6" s="57"/>
    </row>
    <row r="8" spans="1:7">
      <c r="F8" s="124"/>
      <c r="G8" s="63"/>
    </row>
    <row r="9" spans="1:7" ht="26">
      <c r="C9" s="125" t="s">
        <v>1585</v>
      </c>
      <c r="D9" s="108" t="s">
        <v>1586</v>
      </c>
      <c r="E9" s="108" t="s">
        <v>1587</v>
      </c>
      <c r="F9" s="108" t="s">
        <v>1588</v>
      </c>
      <c r="G9" s="126" t="s">
        <v>1589</v>
      </c>
    </row>
    <row r="10" spans="1:7">
      <c r="C10" s="72"/>
      <c r="D10" s="73"/>
      <c r="E10" s="73"/>
      <c r="F10" s="73"/>
      <c r="G10" s="73"/>
    </row>
    <row r="11" spans="1:7" s="1" customFormat="1">
      <c r="B11" s="2"/>
      <c r="C11" s="66" t="s">
        <v>1590</v>
      </c>
      <c r="D11" s="127">
        <f>D12+D13</f>
        <v>600</v>
      </c>
      <c r="E11" s="128" t="s">
        <v>1480</v>
      </c>
      <c r="F11" s="128" t="s">
        <v>1480</v>
      </c>
      <c r="G11" s="129" t="s">
        <v>1480</v>
      </c>
    </row>
    <row r="12" spans="1:7" s="1" customFormat="1">
      <c r="B12" s="2"/>
      <c r="C12" s="130" t="s">
        <v>1591</v>
      </c>
      <c r="D12" s="131">
        <v>300</v>
      </c>
      <c r="E12" s="128" t="s">
        <v>1480</v>
      </c>
      <c r="F12" s="128" t="s">
        <v>1480</v>
      </c>
      <c r="G12" s="129" t="s">
        <v>1480</v>
      </c>
    </row>
    <row r="13" spans="1:7" s="1" customFormat="1">
      <c r="B13" s="2"/>
      <c r="C13" s="130" t="s">
        <v>1594</v>
      </c>
      <c r="D13" s="131">
        <v>300</v>
      </c>
      <c r="E13" s="128">
        <v>14</v>
      </c>
      <c r="F13" s="128">
        <f t="shared" ref="F13:F23" si="0">E13*0.3</f>
        <v>4.2</v>
      </c>
      <c r="G13" s="93">
        <f>(D13*(E13+F13))*12</f>
        <v>65520</v>
      </c>
    </row>
    <row r="14" spans="1:7" s="1" customFormat="1">
      <c r="B14" s="2"/>
      <c r="C14" s="66" t="s">
        <v>1596</v>
      </c>
      <c r="D14" s="131">
        <v>130</v>
      </c>
      <c r="E14" s="128">
        <v>20</v>
      </c>
      <c r="F14" s="128">
        <f t="shared" si="0"/>
        <v>6</v>
      </c>
      <c r="G14" s="93">
        <f t="shared" ref="G14:G24" si="1">(D14*(E14+F14))*12</f>
        <v>40560</v>
      </c>
    </row>
    <row r="15" spans="1:7" s="1" customFormat="1">
      <c r="B15" s="2"/>
      <c r="C15" s="66" t="s">
        <v>1597</v>
      </c>
      <c r="D15" s="131">
        <v>120</v>
      </c>
      <c r="E15" s="128">
        <v>20</v>
      </c>
      <c r="F15" s="128">
        <f t="shared" si="0"/>
        <v>6</v>
      </c>
      <c r="G15" s="93">
        <f t="shared" si="1"/>
        <v>37440</v>
      </c>
    </row>
    <row r="16" spans="1:7" s="1" customFormat="1">
      <c r="B16" s="2"/>
      <c r="C16" s="66" t="s">
        <v>1437</v>
      </c>
      <c r="D16" s="131">
        <v>20</v>
      </c>
      <c r="E16" s="128">
        <v>20</v>
      </c>
      <c r="F16" s="128">
        <f t="shared" si="0"/>
        <v>6</v>
      </c>
      <c r="G16" s="93">
        <f t="shared" si="1"/>
        <v>6240</v>
      </c>
    </row>
    <row r="17" spans="2:7" s="1" customFormat="1">
      <c r="B17" s="2"/>
      <c r="C17" s="66" t="s">
        <v>1598</v>
      </c>
      <c r="D17" s="131">
        <v>15</v>
      </c>
      <c r="E17" s="128">
        <v>20</v>
      </c>
      <c r="F17" s="128">
        <f t="shared" si="0"/>
        <v>6</v>
      </c>
      <c r="G17" s="93">
        <f t="shared" si="1"/>
        <v>4680</v>
      </c>
    </row>
    <row r="18" spans="2:7" s="1" customFormat="1">
      <c r="B18" s="2"/>
      <c r="C18" s="66" t="s">
        <v>1599</v>
      </c>
      <c r="D18" s="131">
        <v>100</v>
      </c>
      <c r="E18" s="128">
        <v>20</v>
      </c>
      <c r="F18" s="128">
        <f t="shared" si="0"/>
        <v>6</v>
      </c>
      <c r="G18" s="93">
        <f t="shared" si="1"/>
        <v>31200</v>
      </c>
    </row>
    <row r="19" spans="2:7" s="1" customFormat="1">
      <c r="B19" s="2"/>
      <c r="C19" s="99" t="s">
        <v>1600</v>
      </c>
      <c r="D19" s="131">
        <v>80</v>
      </c>
      <c r="E19" s="128">
        <v>20</v>
      </c>
      <c r="F19" s="128">
        <f t="shared" si="0"/>
        <v>6</v>
      </c>
      <c r="G19" s="93">
        <f t="shared" si="1"/>
        <v>24960</v>
      </c>
    </row>
    <row r="20" spans="2:7" s="1" customFormat="1">
      <c r="B20" s="2"/>
      <c r="C20" s="99" t="s">
        <v>1601</v>
      </c>
      <c r="D20" s="131">
        <v>60</v>
      </c>
      <c r="E20" s="128">
        <v>20</v>
      </c>
      <c r="F20" s="128">
        <f t="shared" si="0"/>
        <v>6</v>
      </c>
      <c r="G20" s="93">
        <f t="shared" si="1"/>
        <v>18720</v>
      </c>
    </row>
    <row r="21" spans="2:7" s="1" customFormat="1">
      <c r="B21" s="2"/>
      <c r="C21" s="99" t="s">
        <v>1602</v>
      </c>
      <c r="D21" s="131">
        <v>20</v>
      </c>
      <c r="E21" s="128">
        <v>20</v>
      </c>
      <c r="F21" s="128">
        <f t="shared" si="0"/>
        <v>6</v>
      </c>
      <c r="G21" s="93">
        <f t="shared" si="1"/>
        <v>6240</v>
      </c>
    </row>
    <row r="22" spans="2:7" s="1" customFormat="1">
      <c r="B22" s="2"/>
      <c r="C22" s="99" t="s">
        <v>1603</v>
      </c>
      <c r="D22" s="131">
        <v>40</v>
      </c>
      <c r="E22" s="128">
        <v>20</v>
      </c>
      <c r="F22" s="128">
        <f t="shared" si="0"/>
        <v>6</v>
      </c>
      <c r="G22" s="93">
        <f t="shared" si="1"/>
        <v>12480</v>
      </c>
    </row>
    <row r="23" spans="2:7" s="1" customFormat="1">
      <c r="B23" s="2"/>
      <c r="C23" s="99" t="s">
        <v>1604</v>
      </c>
      <c r="D23" s="131">
        <v>0</v>
      </c>
      <c r="E23" s="128">
        <v>14</v>
      </c>
      <c r="F23" s="128">
        <f t="shared" si="0"/>
        <v>4.2</v>
      </c>
      <c r="G23" s="93">
        <f t="shared" si="1"/>
        <v>0</v>
      </c>
    </row>
    <row r="24" spans="2:7" s="1" customFormat="1">
      <c r="B24" s="2"/>
      <c r="C24" s="99" t="s">
        <v>1605</v>
      </c>
      <c r="D24" s="131">
        <f>4*15</f>
        <v>60</v>
      </c>
      <c r="E24" s="128">
        <v>40</v>
      </c>
      <c r="F24" s="128">
        <f>E24*0.3</f>
        <v>12</v>
      </c>
      <c r="G24" s="93">
        <f t="shared" si="1"/>
        <v>37440</v>
      </c>
    </row>
    <row r="25" spans="2:7" s="1" customFormat="1">
      <c r="B25" s="2"/>
      <c r="C25" s="2"/>
      <c r="D25" s="2"/>
      <c r="E25" s="2"/>
      <c r="F25" s="2"/>
      <c r="G25" s="2"/>
    </row>
    <row r="26" spans="2:7" s="1" customFormat="1">
      <c r="B26" s="2"/>
      <c r="C26" s="59" t="s">
        <v>1606</v>
      </c>
      <c r="D26" s="132">
        <f>SUM(D13:D24)</f>
        <v>945</v>
      </c>
      <c r="F26" s="133" t="s">
        <v>122</v>
      </c>
      <c r="G26" s="129">
        <f>SUM(G13:G24)</f>
        <v>285480</v>
      </c>
    </row>
    <row r="27" spans="2:7" s="1" customFormat="1">
      <c r="B27" s="2"/>
      <c r="C27" s="2"/>
      <c r="D27" s="2"/>
      <c r="E27" s="2"/>
      <c r="F27" s="130" t="s">
        <v>1607</v>
      </c>
      <c r="G27" s="134">
        <f>SUMPRODUCT(D13:D24,E13:E24)*12</f>
        <v>219600</v>
      </c>
    </row>
    <row r="28" spans="2:7" s="1" customFormat="1">
      <c r="B28" s="2"/>
      <c r="C28" s="2"/>
      <c r="D28" s="2"/>
      <c r="E28" s="2"/>
      <c r="F28" s="130" t="s">
        <v>1608</v>
      </c>
      <c r="G28" s="134">
        <f>SUMPRODUCT(D13:D24,F13:F24)*12</f>
        <v>65880</v>
      </c>
    </row>
    <row r="29" spans="2:7" s="1" customFormat="1">
      <c r="B29" s="2"/>
      <c r="C29" s="2"/>
      <c r="D29" s="2"/>
      <c r="E29" s="2"/>
      <c r="F29" s="2"/>
      <c r="G29" s="2"/>
    </row>
    <row r="30" spans="2:7" s="135" customFormat="1" ht="10">
      <c r="B30" s="79"/>
      <c r="C30" s="78" t="s">
        <v>1466</v>
      </c>
      <c r="E30" s="136"/>
      <c r="F30" s="136"/>
      <c r="G30" s="79"/>
    </row>
    <row r="31" spans="2:7" s="135" customFormat="1" ht="10">
      <c r="B31" s="79"/>
      <c r="C31" s="79" t="s">
        <v>1609</v>
      </c>
      <c r="E31" s="136"/>
      <c r="F31" s="136"/>
      <c r="G31" s="79"/>
    </row>
    <row r="32" spans="2:7" s="135" customFormat="1" ht="10">
      <c r="B32" s="79"/>
      <c r="C32" s="79" t="s">
        <v>1610</v>
      </c>
      <c r="E32" s="136"/>
      <c r="F32" s="136"/>
      <c r="G32" s="79"/>
    </row>
    <row r="33" spans="2:7" s="135" customFormat="1" ht="10">
      <c r="B33" s="79"/>
      <c r="C33" s="79" t="s">
        <v>1611</v>
      </c>
      <c r="E33" s="136"/>
      <c r="F33" s="136"/>
      <c r="G33" s="79"/>
    </row>
    <row r="34" spans="2:7" s="1" customFormat="1">
      <c r="B34" s="2"/>
      <c r="C34" s="79" t="s">
        <v>1612</v>
      </c>
      <c r="E34" s="102"/>
      <c r="F34" s="102"/>
      <c r="G34" s="102"/>
    </row>
    <row r="35" spans="2:7" s="1" customFormat="1">
      <c r="B35" s="2"/>
      <c r="C35" s="79" t="s">
        <v>1470</v>
      </c>
      <c r="E35" s="102"/>
      <c r="F35" s="102"/>
      <c r="G35" s="102"/>
    </row>
    <row r="36" spans="2:7" s="1" customFormat="1">
      <c r="B36" s="2"/>
      <c r="C36" s="137"/>
      <c r="E36" s="102"/>
      <c r="F36" s="102"/>
      <c r="G36" s="102"/>
    </row>
    <row r="37" spans="2:7" s="1" customFormat="1">
      <c r="B37" s="2"/>
      <c r="C37" s="137"/>
      <c r="E37" s="102"/>
      <c r="F37" s="102"/>
      <c r="G37" s="102"/>
    </row>
    <row r="38" spans="2:7" s="1" customFormat="1">
      <c r="B38" s="2"/>
      <c r="C38" s="138"/>
      <c r="E38" s="102"/>
      <c r="F38" s="102"/>
      <c r="G38" s="102"/>
    </row>
    <row r="39" spans="2:7" s="1" customFormat="1">
      <c r="B39" s="2"/>
      <c r="C39" s="138"/>
      <c r="E39" s="2"/>
      <c r="F39" s="2"/>
      <c r="G39" s="2"/>
    </row>
    <row r="40" spans="2:7">
      <c r="C40" s="138"/>
    </row>
    <row r="41" spans="2:7">
      <c r="C41" s="138"/>
    </row>
  </sheetData>
  <protectedRanges>
    <protectedRange sqref="D12:D24 D2:F2" name="Bereich1_1"/>
  </protectedRanges>
  <mergeCells count="1">
    <mergeCell ref="D2:F2"/>
  </mergeCells>
  <pageMargins left="0.7" right="0.7" top="0.78740157499999996" bottom="0.78740157499999996"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27B2C-B7D6-45E2-8147-4992BD05B5A2}">
  <sheetPr codeName="Tabelle75">
    <tabColor rgb="FF7030A0"/>
  </sheetPr>
  <dimension ref="A1:I115"/>
  <sheetViews>
    <sheetView workbookViewId="0"/>
  </sheetViews>
  <sheetFormatPr defaultColWidth="11.54296875" defaultRowHeight="14.5"/>
  <cols>
    <col min="1" max="1" width="1.36328125" style="139" customWidth="1"/>
    <col min="2" max="2" width="1.36328125" customWidth="1"/>
    <col min="4" max="4" width="9.08984375" bestFit="1" customWidth="1"/>
    <col min="5" max="5" width="26.90625" customWidth="1"/>
    <col min="6" max="6" width="70.90625" customWidth="1"/>
    <col min="7" max="9" width="25.6328125" customWidth="1"/>
  </cols>
  <sheetData>
    <row r="1" spans="1:9" ht="14.75" customHeight="1"/>
    <row r="2" spans="1:9" ht="25.5" customHeight="1">
      <c r="C2" s="857" t="s">
        <v>1450</v>
      </c>
      <c r="D2" s="857"/>
      <c r="E2" s="857"/>
      <c r="F2" s="53" t="s">
        <v>1745</v>
      </c>
      <c r="G2" s="537" t="s">
        <v>91</v>
      </c>
      <c r="H2" s="537"/>
      <c r="I2" s="537"/>
    </row>
    <row r="3" spans="1:9" ht="29">
      <c r="G3" s="537" t="s">
        <v>1803</v>
      </c>
      <c r="H3" s="537" t="s">
        <v>1804</v>
      </c>
      <c r="I3" s="537" t="s">
        <v>1805</v>
      </c>
    </row>
    <row r="4" spans="1:9" ht="20.25" customHeight="1">
      <c r="C4" s="54" t="s">
        <v>1613</v>
      </c>
      <c r="D4" s="140"/>
      <c r="E4" s="140"/>
      <c r="F4" s="140"/>
      <c r="G4" s="537"/>
      <c r="H4" s="537"/>
      <c r="I4" s="537"/>
    </row>
    <row r="5" spans="1:9" ht="11.25" customHeight="1">
      <c r="C5" s="55"/>
      <c r="D5" s="55"/>
    </row>
    <row r="6" spans="1:9" ht="4.5" customHeight="1">
      <c r="A6" s="141"/>
      <c r="C6" s="9"/>
      <c r="D6" s="9"/>
      <c r="E6" s="9"/>
      <c r="F6" s="9"/>
      <c r="G6" s="9"/>
      <c r="H6" s="9"/>
      <c r="I6" s="9"/>
    </row>
    <row r="8" spans="1:9" ht="34.5" customHeight="1">
      <c r="C8" s="858" t="s">
        <v>1614</v>
      </c>
      <c r="D8" s="859"/>
      <c r="E8" s="859"/>
      <c r="F8" s="860"/>
      <c r="G8" s="142" t="s">
        <v>1615</v>
      </c>
      <c r="H8" s="142" t="s">
        <v>1615</v>
      </c>
      <c r="I8" s="142" t="s">
        <v>1615</v>
      </c>
    </row>
    <row r="9" spans="1:9" ht="4.5" customHeight="1">
      <c r="C9" s="143"/>
      <c r="D9" s="144"/>
      <c r="E9" s="144"/>
      <c r="F9" s="144"/>
      <c r="G9" s="145"/>
      <c r="H9" s="145"/>
      <c r="I9" s="145"/>
    </row>
    <row r="10" spans="1:9" s="1" customFormat="1" ht="16.5" customHeight="1">
      <c r="B10" s="2"/>
      <c r="C10" s="146" t="s">
        <v>1616</v>
      </c>
      <c r="D10" s="147"/>
      <c r="E10" s="147"/>
      <c r="F10" s="147"/>
      <c r="G10" s="148"/>
      <c r="H10" s="148"/>
      <c r="I10" s="148"/>
    </row>
    <row r="11" spans="1:9" s="139" customFormat="1" ht="16.5" customHeight="1">
      <c r="B11"/>
      <c r="C11" s="149"/>
      <c r="D11" s="138" t="s">
        <v>1617</v>
      </c>
      <c r="E11" s="138"/>
      <c r="F11" s="138"/>
      <c r="G11" s="150">
        <v>22788371.510000002</v>
      </c>
      <c r="H11" s="150">
        <v>22788371.50881112</v>
      </c>
      <c r="I11" s="150">
        <f>SUMPRODUCT(INP_BGS_07_Personalkosten!$G$14:$G$26,INP_BGS_07_Personalkosten!I14:I26)+SUMPRODUCT(INP_BGS_07_Personalkosten!$G$32:$G$46,INP_BGS_07_Personalkosten!I32:I46)</f>
        <v>12678280</v>
      </c>
    </row>
    <row r="12" spans="1:9" s="139" customFormat="1" ht="16.5" customHeight="1">
      <c r="B12"/>
      <c r="C12" s="149"/>
      <c r="D12" s="138" t="s">
        <v>1618</v>
      </c>
      <c r="E12" s="138"/>
      <c r="F12" s="138"/>
      <c r="G12" s="535">
        <v>14520</v>
      </c>
      <c r="H12" s="150">
        <v>316350</v>
      </c>
      <c r="I12" s="150">
        <f>SUMPRODUCT(INP_BGS_07_Personalkosten!$G$14:$G$26,INP_BGS_07_Personalkosten!J14:J26)+SUMPRODUCT(INP_BGS_07_Personalkosten!$G$32:$G$46,INP_BGS_07_Personalkosten!J32:J46)</f>
        <v>3930586.6609999998</v>
      </c>
    </row>
    <row r="13" spans="1:9" s="139" customFormat="1" ht="16.5" customHeight="1">
      <c r="B13"/>
      <c r="C13" s="151"/>
      <c r="D13" s="138" t="s">
        <v>1620</v>
      </c>
      <c r="E13" s="152"/>
      <c r="F13" s="152"/>
      <c r="G13" s="150">
        <v>676292.63</v>
      </c>
      <c r="H13" s="150">
        <v>676292.63369562104</v>
      </c>
      <c r="I13" s="150">
        <f>SUMPRODUCT(INP_BGS_07_Personalkosten!$G$14:$G$26,INP_BGS_07_Personalkosten!K14:K26)+SUMPRODUCT(INP_BGS_07_Personalkosten!$G$32:$G$46,INP_BGS_07_Personalkosten!K32:K46)</f>
        <v>4943590.8</v>
      </c>
    </row>
    <row r="14" spans="1:9" s="139" customFormat="1" ht="16.5" customHeight="1">
      <c r="B14"/>
      <c r="C14" s="151"/>
      <c r="D14" s="138" t="s">
        <v>1621</v>
      </c>
      <c r="E14"/>
      <c r="F14"/>
      <c r="G14" s="150">
        <v>69450</v>
      </c>
      <c r="H14" s="150">
        <v>69450</v>
      </c>
      <c r="I14" s="150">
        <f>SUMPRODUCT(INP_BGS_07_Personalkosten!$G$14:$G$26,INP_BGS_07_Personalkosten!L14:L26)+SUMPRODUCT(INP_BGS_07_Personalkosten!$G$32:$G$46,INP_BGS_07_Personalkosten!L32:L46)</f>
        <v>55890</v>
      </c>
    </row>
    <row r="15" spans="1:9" s="139" customFormat="1" ht="16.5" customHeight="1">
      <c r="B15"/>
      <c r="C15" s="151"/>
      <c r="D15" s="2" t="s">
        <v>1622</v>
      </c>
      <c r="E15"/>
      <c r="F15"/>
      <c r="G15" s="153"/>
      <c r="H15" s="153"/>
      <c r="I15" s="153">
        <f>SUMPRODUCT(INP_BGS_07_Personalkosten!$G$14:$G$26,INP_BGS_07_Personalkosten!M14:M26)+SUMPRODUCT(INP_BGS_07_Personalkosten!$G$32:$G$46,INP_BGS_07_Personalkosten!M32:M46)</f>
        <v>4663382.7342275996</v>
      </c>
    </row>
    <row r="16" spans="1:9" s="139" customFormat="1" ht="16.5" customHeight="1">
      <c r="B16"/>
      <c r="C16" s="151"/>
      <c r="D16" s="2"/>
      <c r="E16" s="154" t="s">
        <v>1623</v>
      </c>
      <c r="F16" s="154"/>
      <c r="G16" s="652">
        <v>38800</v>
      </c>
      <c r="H16" s="150">
        <v>38800</v>
      </c>
      <c r="I16" s="150"/>
    </row>
    <row r="17" spans="1:9" s="139" customFormat="1" ht="16.5" customHeight="1">
      <c r="B17"/>
      <c r="C17" s="151"/>
      <c r="D17" s="2"/>
      <c r="E17" s="154" t="s">
        <v>1624</v>
      </c>
      <c r="F17" s="154"/>
      <c r="G17" s="652">
        <v>33950</v>
      </c>
      <c r="H17" s="150">
        <v>33950</v>
      </c>
      <c r="I17" s="150"/>
    </row>
    <row r="18" spans="1:9" s="139" customFormat="1" ht="16.5" customHeight="1">
      <c r="B18"/>
      <c r="C18" s="151"/>
      <c r="D18" s="2"/>
      <c r="E18" s="154" t="s">
        <v>1625</v>
      </c>
      <c r="F18" s="154"/>
      <c r="G18" s="652">
        <v>126900</v>
      </c>
      <c r="H18" s="150">
        <v>126900</v>
      </c>
      <c r="I18" s="150"/>
    </row>
    <row r="19" spans="1:9" s="139" customFormat="1" ht="16.5" customHeight="1">
      <c r="B19"/>
      <c r="C19" s="151"/>
      <c r="D19" s="2"/>
      <c r="E19" s="2" t="s">
        <v>1626</v>
      </c>
      <c r="F19" s="2"/>
      <c r="G19" s="652">
        <v>287097.60000000003</v>
      </c>
      <c r="H19" s="150">
        <v>287097.60000000003</v>
      </c>
      <c r="I19" s="150"/>
    </row>
    <row r="20" spans="1:9" s="139" customFormat="1" ht="16.5" customHeight="1">
      <c r="B20"/>
      <c r="C20" s="151"/>
      <c r="D20" s="2"/>
      <c r="E20" s="2" t="s">
        <v>1627</v>
      </c>
      <c r="F20" s="2"/>
      <c r="G20" s="653">
        <v>191235</v>
      </c>
      <c r="H20" s="150">
        <v>200888</v>
      </c>
      <c r="I20" s="150"/>
    </row>
    <row r="21" spans="1:9" s="139" customFormat="1" ht="16.5" customHeight="1">
      <c r="B21"/>
      <c r="C21" s="151"/>
      <c r="D21" s="2"/>
      <c r="E21" s="2" t="s">
        <v>1628</v>
      </c>
      <c r="F21" s="2"/>
      <c r="G21" s="652">
        <v>0</v>
      </c>
      <c r="H21" s="150">
        <f>40*484</f>
        <v>19360</v>
      </c>
      <c r="I21" s="150"/>
    </row>
    <row r="22" spans="1:9" s="139" customFormat="1" ht="16.5" customHeight="1">
      <c r="B22"/>
      <c r="C22" s="151"/>
      <c r="D22" s="2"/>
      <c r="E22" s="155" t="s">
        <v>1630</v>
      </c>
      <c r="F22" s="155"/>
      <c r="G22" s="150"/>
      <c r="H22" s="150"/>
      <c r="I22" s="150"/>
    </row>
    <row r="23" spans="1:9" s="139" customFormat="1" ht="16.5" customHeight="1">
      <c r="B23"/>
      <c r="C23" s="151"/>
      <c r="D23" s="2"/>
      <c r="E23" s="155" t="s">
        <v>1630</v>
      </c>
      <c r="F23" s="155"/>
      <c r="G23" s="150"/>
      <c r="H23" s="150"/>
      <c r="I23" s="150"/>
    </row>
    <row r="24" spans="1:9" s="139" customFormat="1" ht="16.5" customHeight="1">
      <c r="B24"/>
      <c r="C24" s="151"/>
      <c r="D24" s="2"/>
      <c r="E24" s="155" t="s">
        <v>1630</v>
      </c>
      <c r="F24" s="155"/>
      <c r="G24" s="150"/>
      <c r="H24" s="150"/>
      <c r="I24" s="150"/>
    </row>
    <row r="25" spans="1:9" s="139" customFormat="1" ht="16.5" customHeight="1">
      <c r="B25"/>
      <c r="C25" s="151"/>
      <c r="D25" s="2"/>
      <c r="E25" s="155" t="s">
        <v>1630</v>
      </c>
      <c r="F25" s="155"/>
      <c r="G25" s="150"/>
      <c r="H25" s="150"/>
      <c r="I25" s="150"/>
    </row>
    <row r="26" spans="1:9" s="139" customFormat="1" ht="16.5" customHeight="1">
      <c r="B26"/>
      <c r="C26" s="151"/>
      <c r="D26" s="2"/>
      <c r="E26" s="155" t="s">
        <v>1630</v>
      </c>
      <c r="F26" s="155"/>
      <c r="G26" s="150"/>
      <c r="H26" s="150"/>
      <c r="I26" s="150"/>
    </row>
    <row r="27" spans="1:9" ht="16.5" customHeight="1">
      <c r="C27" s="151"/>
      <c r="D27" s="2" t="s">
        <v>1631</v>
      </c>
      <c r="G27" s="150"/>
      <c r="H27" s="150"/>
      <c r="I27" s="150"/>
    </row>
    <row r="28" spans="1:9" ht="5.15" customHeight="1" thickBot="1">
      <c r="C28" s="156"/>
      <c r="G28" s="157"/>
      <c r="H28" s="157"/>
      <c r="I28" s="157"/>
    </row>
    <row r="29" spans="1:9" s="2" customFormat="1" ht="16.5" customHeight="1" thickTop="1">
      <c r="A29" s="1"/>
      <c r="C29" s="158" t="s">
        <v>1632</v>
      </c>
      <c r="D29" s="159"/>
      <c r="E29" s="159"/>
      <c r="F29" s="159"/>
      <c r="G29" s="160">
        <f>SUM(G11:G27)</f>
        <v>24226616.740000002</v>
      </c>
      <c r="H29" s="160">
        <f>SUM(H11:H27)</f>
        <v>24557459.742506742</v>
      </c>
      <c r="I29" s="160">
        <f>SUM(I11:I27)</f>
        <v>26271730.195227601</v>
      </c>
    </row>
    <row r="30" spans="1:9" ht="16.5" customHeight="1">
      <c r="G30" s="161"/>
      <c r="H30" s="161"/>
      <c r="I30" s="161"/>
    </row>
    <row r="31" spans="1:9" ht="16.5" customHeight="1">
      <c r="C31" s="146" t="s">
        <v>1633</v>
      </c>
      <c r="D31" s="147"/>
      <c r="E31" s="147"/>
      <c r="F31" s="147"/>
      <c r="G31" s="162"/>
      <c r="H31" s="162"/>
      <c r="I31" s="162"/>
    </row>
    <row r="32" spans="1:9" ht="16.5" customHeight="1">
      <c r="C32" s="149"/>
      <c r="D32" s="138" t="s">
        <v>1634</v>
      </c>
      <c r="E32" s="138"/>
      <c r="F32" s="138"/>
      <c r="G32" s="150">
        <v>279240</v>
      </c>
      <c r="H32" s="150">
        <v>279240</v>
      </c>
      <c r="I32" s="535">
        <f>INP_BGS_10_Flächenbedarf!G27</f>
        <v>219600</v>
      </c>
    </row>
    <row r="33" spans="3:9" ht="16.5" customHeight="1">
      <c r="C33" s="151"/>
      <c r="D33" s="138" t="s">
        <v>1635</v>
      </c>
      <c r="E33" s="152"/>
      <c r="F33" s="152"/>
      <c r="G33" s="150">
        <v>102000</v>
      </c>
      <c r="H33" s="150">
        <v>102000</v>
      </c>
      <c r="I33" s="535">
        <f>INP_BGS_10_Flächenbedarf!G28</f>
        <v>65880</v>
      </c>
    </row>
    <row r="34" spans="3:9" ht="16.5" customHeight="1">
      <c r="C34" s="151"/>
      <c r="D34" s="138" t="s">
        <v>1636</v>
      </c>
      <c r="E34" s="152"/>
      <c r="F34" s="152"/>
      <c r="G34" s="535">
        <v>72000</v>
      </c>
      <c r="H34" s="150">
        <v>72900</v>
      </c>
      <c r="I34" s="535">
        <f>G34</f>
        <v>72000</v>
      </c>
    </row>
    <row r="35" spans="3:9" ht="16.5" customHeight="1">
      <c r="C35" s="151"/>
      <c r="D35" s="155" t="s">
        <v>1630</v>
      </c>
      <c r="E35" s="163"/>
      <c r="F35" s="163"/>
      <c r="G35" s="150"/>
      <c r="H35" s="150"/>
      <c r="I35" s="150"/>
    </row>
    <row r="36" spans="3:9" ht="16.5" customHeight="1">
      <c r="C36" s="151"/>
      <c r="D36" s="164" t="s">
        <v>1630</v>
      </c>
      <c r="E36" s="163"/>
      <c r="F36" s="163"/>
      <c r="G36" s="150"/>
      <c r="H36" s="150"/>
      <c r="I36" s="150"/>
    </row>
    <row r="37" spans="3:9" ht="16.5" customHeight="1">
      <c r="C37" s="151"/>
      <c r="D37" s="164" t="s">
        <v>1630</v>
      </c>
      <c r="E37" s="163"/>
      <c r="F37" s="163"/>
      <c r="G37" s="150"/>
      <c r="H37" s="150"/>
      <c r="I37" s="150"/>
    </row>
    <row r="38" spans="3:9" ht="5.15" customHeight="1" thickBot="1">
      <c r="C38" s="165"/>
      <c r="G38" s="157"/>
      <c r="H38" s="157"/>
      <c r="I38" s="157"/>
    </row>
    <row r="39" spans="3:9" ht="16.5" customHeight="1" thickTop="1">
      <c r="C39" s="158" t="s">
        <v>1637</v>
      </c>
      <c r="D39" s="166"/>
      <c r="E39" s="159"/>
      <c r="F39" s="159"/>
      <c r="G39" s="160">
        <f>SUM(G32:G37)</f>
        <v>453240</v>
      </c>
      <c r="H39" s="160">
        <f>SUM(H32:H37)</f>
        <v>454140</v>
      </c>
      <c r="I39" s="160">
        <f>SUM(I32:I37)</f>
        <v>357480</v>
      </c>
    </row>
    <row r="40" spans="3:9" ht="16.5" customHeight="1">
      <c r="G40" s="161"/>
      <c r="H40" s="161"/>
      <c r="I40" s="161"/>
    </row>
    <row r="41" spans="3:9" ht="16.5" customHeight="1">
      <c r="C41" s="146" t="s">
        <v>1638</v>
      </c>
      <c r="D41" s="147"/>
      <c r="E41" s="147"/>
      <c r="F41" s="147"/>
      <c r="G41" s="162"/>
      <c r="H41" s="162"/>
      <c r="I41" s="162"/>
    </row>
    <row r="42" spans="3:9" ht="16.5" customHeight="1">
      <c r="C42" s="149"/>
      <c r="D42" s="138" t="s">
        <v>1639</v>
      </c>
      <c r="E42" s="138"/>
      <c r="F42" s="138"/>
      <c r="G42" s="150">
        <v>197934.16666666654</v>
      </c>
      <c r="H42" s="150">
        <v>197934.16666666654</v>
      </c>
      <c r="I42" s="535">
        <f>INP_BGS_09_Gerätekosten!J78</f>
        <v>197933</v>
      </c>
    </row>
    <row r="43" spans="3:9" ht="16.5" customHeight="1">
      <c r="C43" s="151"/>
      <c r="D43" s="138" t="s">
        <v>1640</v>
      </c>
      <c r="E43" s="152"/>
      <c r="F43" s="152"/>
      <c r="G43" s="535">
        <v>4909136.0999999996</v>
      </c>
      <c r="H43" s="150">
        <v>4943696.1033310741</v>
      </c>
      <c r="I43" s="535">
        <f>INP_BGS_09_Gerätekosten!L78</f>
        <v>4852553.4559893049</v>
      </c>
    </row>
    <row r="44" spans="3:9" ht="16.5" customHeight="1">
      <c r="C44" s="151"/>
      <c r="D44" s="138" t="s">
        <v>1641</v>
      </c>
      <c r="E44" s="152"/>
      <c r="F44" s="152"/>
      <c r="G44" s="150">
        <v>732820</v>
      </c>
      <c r="H44" s="150">
        <v>732820</v>
      </c>
      <c r="I44" s="535">
        <f>INP_BGS_09_Gerätekosten!M78</f>
        <v>0</v>
      </c>
    </row>
    <row r="45" spans="3:9" ht="16.5" customHeight="1">
      <c r="C45" s="151"/>
      <c r="D45" s="138" t="s">
        <v>1643</v>
      </c>
      <c r="E45" s="152"/>
      <c r="F45" s="152"/>
      <c r="G45" s="150">
        <v>1416000</v>
      </c>
      <c r="H45" s="150">
        <v>1416000</v>
      </c>
      <c r="I45" s="150">
        <f>INP_BGS_09_Gerätekosten!N78</f>
        <v>0</v>
      </c>
    </row>
    <row r="46" spans="3:9" ht="16.5" customHeight="1">
      <c r="C46" s="151"/>
      <c r="D46" s="138" t="s">
        <v>1644</v>
      </c>
      <c r="E46" s="152"/>
      <c r="F46" s="152"/>
      <c r="G46" s="150"/>
      <c r="H46" s="150"/>
      <c r="I46" s="150">
        <f>INP_BGS_09_Gerätekosten!O78</f>
        <v>66620</v>
      </c>
    </row>
    <row r="47" spans="3:9" ht="16.5" customHeight="1">
      <c r="C47" s="151"/>
      <c r="D47" s="155" t="s">
        <v>1806</v>
      </c>
      <c r="E47" s="163"/>
      <c r="F47" s="163"/>
      <c r="G47" s="535"/>
      <c r="H47" s="150">
        <v>14800</v>
      </c>
      <c r="I47" s="535"/>
    </row>
    <row r="48" spans="3:9" ht="16.5" customHeight="1">
      <c r="C48" s="151"/>
      <c r="D48" s="164" t="s">
        <v>1630</v>
      </c>
      <c r="E48" s="163"/>
      <c r="F48" s="163"/>
      <c r="G48" s="150"/>
      <c r="H48" s="150"/>
      <c r="I48" s="150">
        <f>INP_BGS_09_Gerätekosten!P78</f>
        <v>598200</v>
      </c>
    </row>
    <row r="49" spans="3:9" ht="16.5" customHeight="1">
      <c r="C49" s="151"/>
      <c r="D49" s="164" t="s">
        <v>1630</v>
      </c>
      <c r="E49" s="163"/>
      <c r="F49" s="163"/>
      <c r="G49" s="150"/>
      <c r="H49" s="150"/>
      <c r="I49" s="150"/>
    </row>
    <row r="50" spans="3:9" ht="5.15" customHeight="1" thickBot="1">
      <c r="C50" s="165"/>
      <c r="G50" s="157"/>
      <c r="H50" s="157"/>
      <c r="I50" s="157"/>
    </row>
    <row r="51" spans="3:9" ht="16.5" customHeight="1" thickTop="1">
      <c r="C51" s="158" t="s">
        <v>1645</v>
      </c>
      <c r="D51" s="166"/>
      <c r="E51" s="159"/>
      <c r="F51" s="159"/>
      <c r="G51" s="160">
        <f>SUM(G42:G49)</f>
        <v>7255890.2666666666</v>
      </c>
      <c r="H51" s="160">
        <f>SUM(H42:H49)</f>
        <v>7305250.2699977411</v>
      </c>
      <c r="I51" s="160">
        <f>SUM(I42:I49)</f>
        <v>5715306.4559893049</v>
      </c>
    </row>
    <row r="52" spans="3:9" ht="16.5" customHeight="1">
      <c r="G52" s="161"/>
      <c r="H52" s="161"/>
      <c r="I52" s="161"/>
    </row>
    <row r="53" spans="3:9" ht="16.5" customHeight="1">
      <c r="C53" s="146" t="s">
        <v>1646</v>
      </c>
      <c r="D53" s="147"/>
      <c r="E53" s="147"/>
      <c r="F53" s="147"/>
      <c r="G53" s="167"/>
      <c r="H53" s="167"/>
      <c r="I53" s="167"/>
    </row>
    <row r="54" spans="3:9" ht="16.5" customHeight="1">
      <c r="C54" s="149"/>
      <c r="D54" s="138" t="s">
        <v>1647</v>
      </c>
      <c r="E54" s="138"/>
      <c r="F54" s="138"/>
      <c r="G54" s="150">
        <v>344448</v>
      </c>
      <c r="H54" s="150">
        <v>344448</v>
      </c>
      <c r="I54" s="150">
        <v>344448</v>
      </c>
    </row>
    <row r="55" spans="3:9" ht="16.5" customHeight="1">
      <c r="C55" s="151"/>
      <c r="D55" s="138" t="s">
        <v>1648</v>
      </c>
      <c r="E55" s="152"/>
      <c r="F55" s="152"/>
      <c r="G55" s="150">
        <v>129168</v>
      </c>
      <c r="H55" s="150">
        <v>129168</v>
      </c>
      <c r="I55" s="150">
        <v>129168</v>
      </c>
    </row>
    <row r="56" spans="3:9" ht="16.5" customHeight="1">
      <c r="C56" s="151"/>
      <c r="D56" s="138" t="s">
        <v>1649</v>
      </c>
      <c r="E56" s="152"/>
      <c r="F56" s="152"/>
      <c r="G56" s="150">
        <v>301392</v>
      </c>
      <c r="H56" s="150">
        <v>301392</v>
      </c>
      <c r="I56" s="150">
        <v>301392</v>
      </c>
    </row>
    <row r="57" spans="3:9" ht="16.5" customHeight="1">
      <c r="C57" s="151"/>
      <c r="D57" s="138" t="s">
        <v>1650</v>
      </c>
      <c r="E57" s="152"/>
      <c r="F57" s="152"/>
      <c r="G57" s="150">
        <v>44448</v>
      </c>
      <c r="H57" s="150">
        <v>44448</v>
      </c>
      <c r="I57" s="150">
        <v>44448</v>
      </c>
    </row>
    <row r="58" spans="3:9" ht="16.5" customHeight="1">
      <c r="C58" s="151"/>
      <c r="D58" s="155" t="s">
        <v>1630</v>
      </c>
      <c r="E58" s="163"/>
      <c r="F58" s="163"/>
      <c r="G58" s="150"/>
      <c r="H58" s="150"/>
      <c r="I58" s="150"/>
    </row>
    <row r="59" spans="3:9" ht="16.5" customHeight="1">
      <c r="C59" s="151"/>
      <c r="D59" s="164" t="s">
        <v>1630</v>
      </c>
      <c r="E59" s="163"/>
      <c r="F59" s="163"/>
      <c r="G59" s="150"/>
      <c r="H59" s="150"/>
      <c r="I59" s="150"/>
    </row>
    <row r="60" spans="3:9" ht="16.5" customHeight="1">
      <c r="C60" s="151"/>
      <c r="D60" s="164" t="s">
        <v>1630</v>
      </c>
      <c r="E60" s="163"/>
      <c r="F60" s="163"/>
      <c r="G60" s="150"/>
      <c r="H60" s="150"/>
      <c r="I60" s="150"/>
    </row>
    <row r="61" spans="3:9" ht="5.15" customHeight="1" thickBot="1">
      <c r="C61" s="165"/>
      <c r="G61" s="157"/>
      <c r="H61" s="157"/>
      <c r="I61" s="157"/>
    </row>
    <row r="62" spans="3:9" ht="16.5" customHeight="1" thickTop="1">
      <c r="C62" s="158" t="s">
        <v>1651</v>
      </c>
      <c r="D62" s="166"/>
      <c r="E62" s="159"/>
      <c r="F62" s="159"/>
      <c r="G62" s="160">
        <f>SUM(G54:G60)</f>
        <v>819456</v>
      </c>
      <c r="H62" s="160">
        <f>SUM(H54:H60)</f>
        <v>819456</v>
      </c>
      <c r="I62" s="160">
        <f>SUM(I54:I60)</f>
        <v>819456</v>
      </c>
    </row>
    <row r="63" spans="3:9" ht="16.5" customHeight="1">
      <c r="G63" s="161"/>
      <c r="H63" s="161"/>
      <c r="I63" s="161"/>
    </row>
    <row r="64" spans="3:9" ht="16.5" customHeight="1">
      <c r="C64" s="146" t="s">
        <v>1652</v>
      </c>
      <c r="D64" s="147"/>
      <c r="E64" s="147"/>
      <c r="F64" s="147"/>
      <c r="G64" s="167"/>
      <c r="H64" s="167"/>
      <c r="I64" s="167"/>
    </row>
    <row r="65" spans="3:9" ht="16.5" customHeight="1">
      <c r="C65" s="149"/>
      <c r="D65" s="138" t="s">
        <v>1653</v>
      </c>
      <c r="E65" s="138"/>
      <c r="F65" s="138"/>
      <c r="G65" s="150">
        <v>24000</v>
      </c>
      <c r="H65" s="150">
        <v>24000</v>
      </c>
      <c r="I65" s="150">
        <v>24000</v>
      </c>
    </row>
    <row r="66" spans="3:9" ht="16.5" customHeight="1">
      <c r="C66" s="149"/>
      <c r="D66" s="138" t="s">
        <v>1654</v>
      </c>
      <c r="E66" s="138"/>
      <c r="F66" s="138"/>
      <c r="G66" s="150">
        <v>8050</v>
      </c>
      <c r="H66" s="150">
        <v>8050</v>
      </c>
      <c r="I66" s="150">
        <v>8050</v>
      </c>
    </row>
    <row r="67" spans="3:9" ht="16.5" customHeight="1">
      <c r="C67" s="149"/>
      <c r="D67" s="138" t="s">
        <v>1655</v>
      </c>
      <c r="E67" s="138"/>
      <c r="F67" s="138"/>
      <c r="G67" s="150">
        <f>1000*12</f>
        <v>12000</v>
      </c>
      <c r="H67" s="150">
        <f>1000*12</f>
        <v>12000</v>
      </c>
      <c r="I67" s="150">
        <f>1000*12</f>
        <v>12000</v>
      </c>
    </row>
    <row r="68" spans="3:9" ht="16.5" customHeight="1">
      <c r="C68" s="149"/>
      <c r="D68" s="138" t="s">
        <v>1656</v>
      </c>
      <c r="E68" s="138"/>
      <c r="F68" s="138"/>
      <c r="G68" s="150">
        <v>0</v>
      </c>
      <c r="H68" s="150">
        <v>0</v>
      </c>
      <c r="I68" s="150">
        <v>0</v>
      </c>
    </row>
    <row r="69" spans="3:9" ht="16.5" customHeight="1">
      <c r="C69" s="149"/>
      <c r="D69" s="138" t="s">
        <v>1657</v>
      </c>
      <c r="E69" s="138"/>
      <c r="F69" s="138"/>
      <c r="G69" s="150">
        <v>56500</v>
      </c>
      <c r="H69" s="150">
        <v>56500</v>
      </c>
      <c r="I69" s="150">
        <v>56500</v>
      </c>
    </row>
    <row r="70" spans="3:9" ht="16.5" customHeight="1">
      <c r="C70" s="149"/>
      <c r="D70" s="138" t="s">
        <v>1658</v>
      </c>
      <c r="E70" s="138"/>
      <c r="F70" s="138"/>
      <c r="G70" s="150">
        <v>12000</v>
      </c>
      <c r="H70" s="150">
        <v>12000</v>
      </c>
      <c r="I70" s="150">
        <v>12000</v>
      </c>
    </row>
    <row r="71" spans="3:9" ht="16.5" customHeight="1">
      <c r="C71" s="149"/>
      <c r="D71" s="138" t="s">
        <v>1659</v>
      </c>
      <c r="E71" s="138"/>
      <c r="F71" s="138"/>
      <c r="G71" s="150">
        <v>83720.00000000016</v>
      </c>
      <c r="H71" s="150">
        <v>83720.00000000016</v>
      </c>
      <c r="I71" s="150">
        <v>83720.00000000016</v>
      </c>
    </row>
    <row r="72" spans="3:9" ht="16.5" customHeight="1">
      <c r="C72" s="151"/>
      <c r="D72" s="138" t="s">
        <v>1660</v>
      </c>
      <c r="E72" s="152"/>
      <c r="F72" s="152"/>
      <c r="G72" s="150">
        <v>53334</v>
      </c>
      <c r="H72" s="150">
        <v>53334</v>
      </c>
      <c r="I72" s="150">
        <v>53334</v>
      </c>
    </row>
    <row r="73" spans="3:9" ht="16.5" customHeight="1">
      <c r="C73" s="151"/>
      <c r="D73" s="138" t="s">
        <v>1661</v>
      </c>
      <c r="E73" s="152"/>
      <c r="F73" s="152"/>
      <c r="G73" s="150">
        <v>75000</v>
      </c>
      <c r="H73" s="150">
        <v>75000</v>
      </c>
      <c r="I73" s="150">
        <v>75000</v>
      </c>
    </row>
    <row r="74" spans="3:9" ht="16.5" customHeight="1">
      <c r="C74" s="151"/>
      <c r="D74" s="138" t="s">
        <v>1662</v>
      </c>
      <c r="E74" s="152"/>
      <c r="F74" s="152"/>
      <c r="G74" s="150">
        <v>75487</v>
      </c>
      <c r="H74" s="150">
        <v>75487</v>
      </c>
      <c r="I74" s="150">
        <v>75487</v>
      </c>
    </row>
    <row r="75" spans="3:9" ht="16.5" customHeight="1">
      <c r="C75" s="151"/>
      <c r="D75" s="138" t="s">
        <v>1663</v>
      </c>
      <c r="E75" s="152"/>
      <c r="F75" s="152"/>
      <c r="G75" s="150">
        <v>2230.1785714285716</v>
      </c>
      <c r="H75" s="150">
        <v>2230.1785714285716</v>
      </c>
      <c r="I75" s="150">
        <v>2230.1785714285716</v>
      </c>
    </row>
    <row r="76" spans="3:9" ht="16.5" customHeight="1">
      <c r="C76" s="151"/>
      <c r="D76" s="2" t="s">
        <v>1664</v>
      </c>
      <c r="E76" s="152"/>
      <c r="F76" s="152"/>
      <c r="G76" s="150"/>
      <c r="H76" s="150"/>
      <c r="I76" s="150"/>
    </row>
    <row r="77" spans="3:9" ht="16.5" customHeight="1">
      <c r="C77" s="151"/>
      <c r="D77" s="155" t="s">
        <v>1630</v>
      </c>
      <c r="E77" s="163"/>
      <c r="F77" s="163"/>
      <c r="G77" s="150"/>
      <c r="H77" s="150"/>
      <c r="I77" s="150"/>
    </row>
    <row r="78" spans="3:9" ht="16.5" customHeight="1">
      <c r="C78" s="151"/>
      <c r="D78" s="155" t="s">
        <v>1630</v>
      </c>
      <c r="E78" s="163"/>
      <c r="F78" s="163"/>
      <c r="G78" s="150"/>
      <c r="H78" s="150"/>
      <c r="I78" s="150"/>
    </row>
    <row r="79" spans="3:9" ht="16.5" customHeight="1">
      <c r="C79" s="151"/>
      <c r="D79" s="155" t="s">
        <v>1630</v>
      </c>
      <c r="E79" s="163"/>
      <c r="F79" s="163"/>
      <c r="G79" s="150"/>
      <c r="H79" s="150"/>
      <c r="I79" s="150"/>
    </row>
    <row r="80" spans="3:9" ht="16.5" customHeight="1">
      <c r="C80" s="151"/>
      <c r="D80" s="155" t="s">
        <v>1630</v>
      </c>
      <c r="E80" s="163"/>
      <c r="F80" s="163"/>
      <c r="G80" s="150"/>
      <c r="H80" s="150"/>
      <c r="I80" s="150"/>
    </row>
    <row r="81" spans="3:9" ht="16.5" customHeight="1">
      <c r="C81" s="151"/>
      <c r="D81" s="164" t="s">
        <v>1630</v>
      </c>
      <c r="E81" s="163"/>
      <c r="F81" s="163"/>
      <c r="G81" s="150"/>
      <c r="H81" s="150"/>
      <c r="I81" s="150"/>
    </row>
    <row r="82" spans="3:9" ht="16.5" customHeight="1">
      <c r="C82" s="151"/>
      <c r="D82" s="164" t="s">
        <v>1630</v>
      </c>
      <c r="E82" s="163"/>
      <c r="F82" s="163"/>
      <c r="G82" s="150"/>
      <c r="H82" s="150"/>
      <c r="I82" s="150"/>
    </row>
    <row r="83" spans="3:9" ht="5.15" customHeight="1" thickBot="1">
      <c r="C83" s="165"/>
      <c r="G83" s="157"/>
      <c r="H83" s="157"/>
      <c r="I83" s="157"/>
    </row>
    <row r="84" spans="3:9" ht="16.5" customHeight="1" thickTop="1">
      <c r="C84" s="158" t="s">
        <v>1665</v>
      </c>
      <c r="D84" s="166"/>
      <c r="E84" s="159"/>
      <c r="F84" s="159"/>
      <c r="G84" s="160">
        <f>SUM(G65:G82)</f>
        <v>402321.17857142875</v>
      </c>
      <c r="H84" s="160">
        <f>SUM(H65:H82)</f>
        <v>402321.17857142875</v>
      </c>
      <c r="I84" s="160">
        <f>SUM(I65:I82)</f>
        <v>402321.17857142875</v>
      </c>
    </row>
    <row r="85" spans="3:9" ht="16.5" customHeight="1">
      <c r="G85" s="161"/>
      <c r="H85" s="161"/>
      <c r="I85" s="161"/>
    </row>
    <row r="86" spans="3:9" ht="16.5" customHeight="1">
      <c r="C86" s="146" t="s">
        <v>1666</v>
      </c>
      <c r="D86" s="147"/>
      <c r="E86" s="147"/>
      <c r="F86" s="147"/>
      <c r="G86" s="167"/>
      <c r="H86" s="167"/>
      <c r="I86" s="167"/>
    </row>
    <row r="87" spans="3:9" ht="16.5" customHeight="1">
      <c r="C87" s="149"/>
      <c r="D87" s="138" t="s">
        <v>1719</v>
      </c>
      <c r="E87" s="138"/>
      <c r="F87" s="138"/>
      <c r="G87" s="535">
        <v>76280</v>
      </c>
      <c r="H87" s="150">
        <v>95350</v>
      </c>
      <c r="I87" s="535">
        <f>G87</f>
        <v>76280</v>
      </c>
    </row>
    <row r="88" spans="3:9" ht="16.5" customHeight="1">
      <c r="C88" s="151"/>
      <c r="D88" s="138" t="s">
        <v>1720</v>
      </c>
      <c r="E88" s="152"/>
      <c r="F88" s="152"/>
      <c r="G88" s="535">
        <v>19070</v>
      </c>
      <c r="H88" s="150"/>
      <c r="I88" s="535">
        <f>G88</f>
        <v>19070</v>
      </c>
    </row>
    <row r="89" spans="3:9" ht="16.5" customHeight="1">
      <c r="C89" s="151"/>
      <c r="D89" s="155" t="s">
        <v>1630</v>
      </c>
      <c r="E89" s="163"/>
      <c r="F89" s="163"/>
      <c r="G89" s="150"/>
      <c r="H89" s="150"/>
      <c r="I89" s="150"/>
    </row>
    <row r="90" spans="3:9" ht="16.5" customHeight="1">
      <c r="C90" s="151"/>
      <c r="D90" s="164" t="s">
        <v>1630</v>
      </c>
      <c r="E90" s="163"/>
      <c r="F90" s="163"/>
      <c r="G90" s="150"/>
      <c r="H90" s="150"/>
      <c r="I90" s="150"/>
    </row>
    <row r="91" spans="3:9" ht="5.15" customHeight="1" thickBot="1">
      <c r="C91" s="165"/>
      <c r="G91" s="157"/>
      <c r="H91" s="157"/>
      <c r="I91" s="157"/>
    </row>
    <row r="92" spans="3:9" ht="16.5" customHeight="1" thickTop="1">
      <c r="C92" s="158" t="s">
        <v>1667</v>
      </c>
      <c r="D92" s="166"/>
      <c r="E92" s="159"/>
      <c r="F92" s="159"/>
      <c r="G92" s="160">
        <f>SUM(G87:G90)</f>
        <v>95350</v>
      </c>
      <c r="H92" s="160">
        <f>SUM(H87:H90)</f>
        <v>95350</v>
      </c>
      <c r="I92" s="160">
        <f>SUM(I87:I90)</f>
        <v>95350</v>
      </c>
    </row>
    <row r="93" spans="3:9" ht="16.5" customHeight="1">
      <c r="G93" s="161"/>
      <c r="H93" s="161"/>
      <c r="I93" s="161"/>
    </row>
    <row r="94" spans="3:9" ht="16.5" customHeight="1">
      <c r="C94" s="146" t="s">
        <v>1668</v>
      </c>
      <c r="D94" s="147"/>
      <c r="E94" s="147"/>
      <c r="F94" s="147"/>
      <c r="G94" s="167"/>
      <c r="H94" s="167"/>
      <c r="I94" s="167"/>
    </row>
    <row r="95" spans="3:9" ht="16.5" customHeight="1">
      <c r="C95" s="149"/>
      <c r="D95" s="138" t="s">
        <v>121</v>
      </c>
      <c r="E95" s="138"/>
      <c r="F95" s="138"/>
      <c r="G95" s="535">
        <v>130000</v>
      </c>
      <c r="H95" s="150">
        <v>160740.23440000002</v>
      </c>
      <c r="I95" s="535">
        <f>G95</f>
        <v>130000</v>
      </c>
    </row>
    <row r="96" spans="3:9" ht="5.15" customHeight="1" thickBot="1">
      <c r="C96" s="165"/>
      <c r="G96" s="157"/>
      <c r="H96" s="157"/>
      <c r="I96" s="157"/>
    </row>
    <row r="97" spans="3:9" ht="16.5" customHeight="1" thickTop="1">
      <c r="C97" s="158" t="s">
        <v>1669</v>
      </c>
      <c r="D97" s="166"/>
      <c r="E97" s="159"/>
      <c r="F97" s="159"/>
      <c r="G97" s="160">
        <f>G95</f>
        <v>130000</v>
      </c>
      <c r="H97" s="160">
        <f>H95</f>
        <v>160740.23440000002</v>
      </c>
      <c r="I97" s="160">
        <f>I95</f>
        <v>130000</v>
      </c>
    </row>
    <row r="98" spans="3:9" ht="16.5" customHeight="1" thickBot="1">
      <c r="G98" s="168"/>
      <c r="H98" s="168"/>
      <c r="I98" s="168"/>
    </row>
    <row r="99" spans="3:9" ht="16.5" customHeight="1" thickTop="1" thickBot="1">
      <c r="C99" s="169" t="s">
        <v>1670</v>
      </c>
      <c r="D99" s="170"/>
      <c r="E99" s="170"/>
      <c r="F99" s="170"/>
      <c r="G99" s="171">
        <f>G29+G39+G51+G62+G84+G92+G97</f>
        <v>33382874.185238097</v>
      </c>
      <c r="H99" s="171">
        <f>H29+H39+H51+H62+H84+H92+H97</f>
        <v>33794717.42547591</v>
      </c>
      <c r="I99" s="171">
        <f>I29+I39+I51+I62+I84+I92+I97</f>
        <v>33791643.829788335</v>
      </c>
    </row>
    <row r="100" spans="3:9" ht="16.5" customHeight="1" thickTop="1"/>
    <row r="101" spans="3:9" ht="16.5" customHeight="1"/>
    <row r="102" spans="3:9" ht="27" customHeight="1" thickBot="1">
      <c r="C102" s="152"/>
      <c r="D102" s="152"/>
      <c r="E102" s="152"/>
      <c r="F102" s="152"/>
      <c r="G102" s="172" t="s">
        <v>1671</v>
      </c>
      <c r="H102" s="172" t="s">
        <v>1671</v>
      </c>
      <c r="I102" s="172" t="s">
        <v>1671</v>
      </c>
    </row>
    <row r="103" spans="3:9" ht="16.5" customHeight="1" thickTop="1" thickBot="1">
      <c r="C103" s="173" t="s">
        <v>1672</v>
      </c>
      <c r="D103" s="174"/>
      <c r="E103" s="174"/>
      <c r="F103" s="174"/>
      <c r="G103" s="573">
        <v>7.0000000000000007E-2</v>
      </c>
      <c r="H103" s="572">
        <v>6.6500000000000004E-2</v>
      </c>
      <c r="I103" s="572">
        <v>6.6500000000000004E-2</v>
      </c>
    </row>
    <row r="104" spans="3:9" ht="16.5" customHeight="1" thickTop="1"/>
    <row r="105" spans="3:9" ht="16.5" customHeight="1"/>
    <row r="106" spans="3:9">
      <c r="C106" s="176" t="s">
        <v>1673</v>
      </c>
    </row>
    <row r="107" spans="3:9">
      <c r="C107" s="177" t="s">
        <v>1674</v>
      </c>
      <c r="G107" s="178"/>
      <c r="H107" s="178"/>
      <c r="I107" s="178"/>
    </row>
    <row r="108" spans="3:9">
      <c r="C108" s="177" t="s">
        <v>1675</v>
      </c>
      <c r="G108" s="178"/>
      <c r="H108" s="178"/>
      <c r="I108" s="178"/>
    </row>
    <row r="110" spans="3:9">
      <c r="C110" s="179"/>
    </row>
    <row r="111" spans="3:9">
      <c r="C111" s="179"/>
    </row>
    <row r="112" spans="3:9">
      <c r="C112" s="179"/>
    </row>
    <row r="113" spans="3:3" ht="16.5" customHeight="1"/>
    <row r="114" spans="3:3" ht="16.5" customHeight="1">
      <c r="C114" s="180"/>
    </row>
    <row r="115" spans="3:3" ht="16.5" customHeight="1"/>
  </sheetData>
  <protectedRanges>
    <protectedRange sqref="F2 E22:E26 D35:D37 D47:D49 D58:D60 D77:D82 D89:D90 G11:I14 G16:I27 G32:I37 G42:I49 G54:I60 G65:I82 G95:I95 G103:I103 G87:I90" name="Bereich1_1"/>
  </protectedRanges>
  <mergeCells count="2">
    <mergeCell ref="C2:E2"/>
    <mergeCell ref="C8:F8"/>
  </mergeCells>
  <pageMargins left="0.7" right="0.7" top="0.78740157499999996" bottom="0.78740157499999996"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AF0CC-C2C1-49AC-9490-A37729D23689}">
  <sheetPr codeName="Tabelle60">
    <tabColor theme="4" tint="-0.249977111117893"/>
    <pageSetUpPr fitToPage="1"/>
  </sheetPr>
  <dimension ref="B1:R86"/>
  <sheetViews>
    <sheetView workbookViewId="0"/>
  </sheetViews>
  <sheetFormatPr defaultColWidth="11.36328125" defaultRowHeight="14.5"/>
  <cols>
    <col min="1" max="1" width="2.36328125" style="6" customWidth="1"/>
    <col min="2" max="3" width="10.6328125" style="5" customWidth="1"/>
    <col min="4" max="4" width="35.6328125" style="6" customWidth="1"/>
    <col min="5" max="6" width="15.6328125" style="5" customWidth="1"/>
    <col min="7" max="10" width="18.36328125" style="6" customWidth="1"/>
    <col min="11" max="11" width="23.36328125" style="6" customWidth="1"/>
    <col min="12" max="15" width="18.36328125" style="6" customWidth="1"/>
    <col min="16" max="16" width="23.36328125" style="6" customWidth="1"/>
    <col min="17" max="17" width="8.6328125" customWidth="1"/>
    <col min="18" max="18" width="30.6328125" style="6" customWidth="1"/>
    <col min="19" max="16384" width="11.36328125" style="6"/>
  </cols>
  <sheetData>
    <row r="1" spans="2:18" s="2" customFormat="1">
      <c r="B1" s="1"/>
    </row>
    <row r="2" spans="2:18" s="2" customFormat="1" ht="25.5" customHeight="1">
      <c r="B2" s="821" t="s">
        <v>1450</v>
      </c>
      <c r="C2" s="822"/>
      <c r="D2" s="823"/>
      <c r="E2" s="824" t="s">
        <v>1807</v>
      </c>
      <c r="F2" s="824"/>
      <c r="G2" s="824"/>
      <c r="H2" s="824"/>
    </row>
    <row r="3" spans="2:18" s="2" customFormat="1">
      <c r="B3" s="1"/>
    </row>
    <row r="4" spans="2:18" ht="20">
      <c r="B4" s="4" t="s">
        <v>1451</v>
      </c>
      <c r="P4" s="7"/>
      <c r="Q4" s="825"/>
      <c r="R4" s="825"/>
    </row>
    <row r="5" spans="2:18" ht="7.5" customHeight="1">
      <c r="B5" s="6"/>
    </row>
    <row r="6" spans="2:18" ht="4.5" customHeight="1">
      <c r="B6" s="9"/>
      <c r="C6" s="9"/>
      <c r="D6" s="9"/>
      <c r="E6" s="9"/>
      <c r="F6" s="9"/>
      <c r="G6" s="9"/>
      <c r="H6" s="9"/>
      <c r="I6" s="9"/>
      <c r="J6" s="9"/>
      <c r="K6" s="9"/>
      <c r="L6" s="9"/>
      <c r="M6" s="9"/>
      <c r="N6" s="9"/>
      <c r="O6" s="9"/>
      <c r="P6" s="9"/>
      <c r="Q6" s="9"/>
      <c r="R6" s="9"/>
    </row>
    <row r="7" spans="2:18" ht="7.5" customHeight="1">
      <c r="Q7" s="6"/>
    </row>
    <row r="8" spans="2:18" ht="25.5" customHeight="1">
      <c r="B8" s="826" t="s">
        <v>1452</v>
      </c>
      <c r="C8" s="826"/>
      <c r="D8" s="826"/>
      <c r="E8" s="826"/>
      <c r="F8" s="826"/>
      <c r="G8" s="826"/>
      <c r="H8" s="826"/>
      <c r="I8" s="826"/>
      <c r="J8" s="826"/>
      <c r="K8" s="826"/>
      <c r="L8" s="826"/>
      <c r="M8" s="826"/>
      <c r="N8" s="826"/>
      <c r="O8" s="826"/>
      <c r="P8" s="826"/>
      <c r="Q8" s="826"/>
      <c r="R8" s="826"/>
    </row>
    <row r="9" spans="2:18">
      <c r="Q9" s="6"/>
    </row>
    <row r="10" spans="2:18" s="12" customFormat="1" ht="20.149999999999999" customHeight="1">
      <c r="B10" s="827" t="s">
        <v>1289</v>
      </c>
      <c r="C10" s="827" t="s">
        <v>1290</v>
      </c>
      <c r="D10" s="828" t="s">
        <v>1291</v>
      </c>
      <c r="E10" s="827" t="s">
        <v>1453</v>
      </c>
      <c r="F10" s="827"/>
      <c r="G10" s="829" t="s">
        <v>1454</v>
      </c>
      <c r="H10" s="830"/>
      <c r="I10" s="830"/>
      <c r="J10" s="830"/>
      <c r="K10" s="830"/>
      <c r="L10" s="831"/>
      <c r="M10" s="831"/>
      <c r="N10" s="831"/>
      <c r="O10" s="831"/>
      <c r="P10" s="832"/>
      <c r="Q10" s="11"/>
      <c r="R10" s="833" t="s">
        <v>1455</v>
      </c>
    </row>
    <row r="11" spans="2:18" s="12" customFormat="1" ht="20.149999999999999" customHeight="1">
      <c r="B11" s="827"/>
      <c r="C11" s="827"/>
      <c r="D11" s="828"/>
      <c r="E11" s="836" t="s">
        <v>39</v>
      </c>
      <c r="F11" s="833" t="s">
        <v>1456</v>
      </c>
      <c r="G11" s="829" t="s">
        <v>39</v>
      </c>
      <c r="H11" s="830"/>
      <c r="I11" s="830"/>
      <c r="J11" s="830"/>
      <c r="K11" s="13"/>
      <c r="L11" s="830" t="s">
        <v>1286</v>
      </c>
      <c r="M11" s="830"/>
      <c r="N11" s="830"/>
      <c r="O11" s="830"/>
      <c r="P11" s="14"/>
      <c r="Q11" s="11"/>
      <c r="R11" s="834"/>
    </row>
    <row r="12" spans="2:18" s="12" customFormat="1" ht="20.149999999999999" customHeight="1">
      <c r="B12" s="827"/>
      <c r="C12" s="827"/>
      <c r="D12" s="828"/>
      <c r="E12" s="837"/>
      <c r="F12" s="834"/>
      <c r="G12" s="839" t="s">
        <v>1457</v>
      </c>
      <c r="H12" s="831"/>
      <c r="I12" s="831"/>
      <c r="J12" s="831"/>
      <c r="K12" s="15"/>
      <c r="L12" s="839" t="s">
        <v>1457</v>
      </c>
      <c r="M12" s="831"/>
      <c r="N12" s="831"/>
      <c r="O12" s="831"/>
      <c r="P12" s="16"/>
      <c r="Q12" s="11"/>
      <c r="R12" s="834"/>
    </row>
    <row r="13" spans="2:18" s="19" customFormat="1" ht="20.149999999999999" customHeight="1">
      <c r="B13" s="827"/>
      <c r="C13" s="827"/>
      <c r="D13" s="828"/>
      <c r="E13" s="838"/>
      <c r="F13" s="835"/>
      <c r="G13" s="17" t="s">
        <v>1280</v>
      </c>
      <c r="H13" s="17" t="s">
        <v>1458</v>
      </c>
      <c r="I13" s="17" t="s">
        <v>1459</v>
      </c>
      <c r="J13" s="17" t="s">
        <v>123</v>
      </c>
      <c r="K13" s="10" t="s">
        <v>1460</v>
      </c>
      <c r="L13" s="17" t="s">
        <v>1280</v>
      </c>
      <c r="M13" s="17" t="s">
        <v>1458</v>
      </c>
      <c r="N13" s="17" t="s">
        <v>1459</v>
      </c>
      <c r="O13" s="17" t="s">
        <v>123</v>
      </c>
      <c r="P13" s="10" t="s">
        <v>1461</v>
      </c>
      <c r="Q13" s="18"/>
      <c r="R13" s="835"/>
    </row>
    <row r="14" spans="2:18" ht="15" customHeight="1">
      <c r="B14" s="20" t="s">
        <v>1295</v>
      </c>
      <c r="C14" s="20">
        <v>223</v>
      </c>
      <c r="D14" s="21" t="s">
        <v>1296</v>
      </c>
      <c r="E14" s="20">
        <v>2</v>
      </c>
      <c r="F14" s="20">
        <v>7</v>
      </c>
      <c r="G14" s="22">
        <v>210.03</v>
      </c>
      <c r="H14" s="22">
        <v>164.39</v>
      </c>
      <c r="I14" s="22">
        <v>46.98</v>
      </c>
      <c r="J14" s="22">
        <v>15.53</v>
      </c>
      <c r="K14" s="23">
        <v>436.92</v>
      </c>
      <c r="L14" s="22">
        <v>206.4</v>
      </c>
      <c r="M14" s="22">
        <v>44.96</v>
      </c>
      <c r="N14" s="22">
        <v>46.41</v>
      </c>
      <c r="O14" s="22">
        <v>15.34</v>
      </c>
      <c r="P14" s="23">
        <v>313.12</v>
      </c>
      <c r="Q14" s="24"/>
      <c r="R14" s="25">
        <v>159414.38</v>
      </c>
    </row>
    <row r="15" spans="2:18" ht="15" customHeight="1">
      <c r="B15" s="20" t="s">
        <v>1298</v>
      </c>
      <c r="C15" s="20">
        <v>319</v>
      </c>
      <c r="D15" s="21" t="s">
        <v>1299</v>
      </c>
      <c r="E15" s="20">
        <v>114</v>
      </c>
      <c r="F15" s="20">
        <v>95</v>
      </c>
      <c r="G15" s="22">
        <v>222.13</v>
      </c>
      <c r="H15" s="22">
        <v>158.1</v>
      </c>
      <c r="I15" s="22">
        <v>49.46</v>
      </c>
      <c r="J15" s="22">
        <v>16.350000000000001</v>
      </c>
      <c r="K15" s="23">
        <v>446.04</v>
      </c>
      <c r="L15" s="22">
        <v>218.15</v>
      </c>
      <c r="M15" s="22">
        <v>47.89</v>
      </c>
      <c r="N15" s="22">
        <v>54.74</v>
      </c>
      <c r="O15" s="22">
        <v>18.09</v>
      </c>
      <c r="P15" s="23">
        <v>338.87</v>
      </c>
      <c r="Q15" s="26"/>
      <c r="R15" s="25">
        <v>4318105.5999999996</v>
      </c>
    </row>
    <row r="16" spans="2:18" ht="15" customHeight="1">
      <c r="B16" s="20" t="s">
        <v>2</v>
      </c>
      <c r="C16" s="20">
        <v>320</v>
      </c>
      <c r="D16" s="21" t="s">
        <v>1300</v>
      </c>
      <c r="E16" s="20">
        <v>97</v>
      </c>
      <c r="F16" s="20">
        <v>95</v>
      </c>
      <c r="G16" s="22">
        <v>299.91000000000003</v>
      </c>
      <c r="H16" s="22">
        <v>210.92</v>
      </c>
      <c r="I16" s="22">
        <v>67.52</v>
      </c>
      <c r="J16" s="22">
        <v>22.32</v>
      </c>
      <c r="K16" s="23">
        <v>600.66999999999996</v>
      </c>
      <c r="L16" s="22">
        <v>295.77</v>
      </c>
      <c r="M16" s="22">
        <v>53.03</v>
      </c>
      <c r="N16" s="22">
        <v>67.84</v>
      </c>
      <c r="O16" s="22">
        <v>22.42</v>
      </c>
      <c r="P16" s="23">
        <v>439.06</v>
      </c>
      <c r="Q16" s="26"/>
      <c r="R16" s="25">
        <v>5198702.47</v>
      </c>
    </row>
    <row r="17" spans="2:18" ht="15" customHeight="1">
      <c r="B17" s="20" t="s">
        <v>8</v>
      </c>
      <c r="C17" s="20">
        <v>321</v>
      </c>
      <c r="D17" s="21" t="s">
        <v>1304</v>
      </c>
      <c r="E17" s="20"/>
      <c r="F17" s="20">
        <v>3</v>
      </c>
      <c r="G17" s="22"/>
      <c r="H17" s="22"/>
      <c r="I17" s="22"/>
      <c r="J17" s="22"/>
      <c r="K17" s="23">
        <f t="shared" ref="K17:K32" si="0">SUM(G17:J17)</f>
        <v>0</v>
      </c>
      <c r="L17" s="22">
        <v>373.03</v>
      </c>
      <c r="M17" s="22">
        <v>86.46</v>
      </c>
      <c r="N17" s="22">
        <v>130.01</v>
      </c>
      <c r="O17" s="22">
        <v>42.97</v>
      </c>
      <c r="P17" s="23">
        <v>632.46</v>
      </c>
      <c r="Q17" s="26"/>
      <c r="R17" s="25">
        <v>98664.39</v>
      </c>
    </row>
    <row r="18" spans="2:18" ht="15" customHeight="1">
      <c r="B18" s="20" t="s">
        <v>2</v>
      </c>
      <c r="C18" s="20" t="s">
        <v>290</v>
      </c>
      <c r="D18" s="21" t="s">
        <v>1301</v>
      </c>
      <c r="E18" s="20">
        <v>36</v>
      </c>
      <c r="F18" s="20">
        <v>40</v>
      </c>
      <c r="G18" s="22">
        <v>299.91000000000003</v>
      </c>
      <c r="H18" s="22">
        <v>210.92</v>
      </c>
      <c r="I18" s="22">
        <v>67.52</v>
      </c>
      <c r="J18" s="22">
        <v>22.32</v>
      </c>
      <c r="K18" s="23">
        <v>600.66999999999996</v>
      </c>
      <c r="L18" s="22">
        <v>295.77</v>
      </c>
      <c r="M18" s="22">
        <v>53.03</v>
      </c>
      <c r="N18" s="22">
        <v>67.84</v>
      </c>
      <c r="O18" s="22">
        <v>22.42</v>
      </c>
      <c r="P18" s="23">
        <v>439.06</v>
      </c>
      <c r="Q18" s="26"/>
      <c r="R18" s="25">
        <v>2037685.67</v>
      </c>
    </row>
    <row r="19" spans="2:18" ht="15" customHeight="1">
      <c r="B19" s="20" t="s">
        <v>8</v>
      </c>
      <c r="C19" s="20" t="s">
        <v>295</v>
      </c>
      <c r="D19" s="21" t="s">
        <v>1305</v>
      </c>
      <c r="E19" s="20"/>
      <c r="F19" s="20">
        <v>17</v>
      </c>
      <c r="G19" s="22"/>
      <c r="H19" s="22"/>
      <c r="I19" s="22"/>
      <c r="J19" s="22"/>
      <c r="K19" s="23">
        <f t="shared" si="0"/>
        <v>0</v>
      </c>
      <c r="L19" s="22">
        <v>373.03</v>
      </c>
      <c r="M19" s="22">
        <v>86.46</v>
      </c>
      <c r="N19" s="22">
        <v>130.01</v>
      </c>
      <c r="O19" s="22">
        <v>42.97</v>
      </c>
      <c r="P19" s="23">
        <v>632.46</v>
      </c>
      <c r="Q19" s="26"/>
      <c r="R19" s="25">
        <v>559098.23</v>
      </c>
    </row>
    <row r="20" spans="2:18" ht="15" customHeight="1">
      <c r="B20" s="20" t="s">
        <v>1302</v>
      </c>
      <c r="C20" s="20" t="s">
        <v>292</v>
      </c>
      <c r="D20" s="21" t="s">
        <v>1303</v>
      </c>
      <c r="E20" s="20">
        <v>10</v>
      </c>
      <c r="F20" s="20">
        <v>22</v>
      </c>
      <c r="G20" s="22">
        <v>299.91000000000003</v>
      </c>
      <c r="H20" s="22">
        <v>210.92</v>
      </c>
      <c r="I20" s="22">
        <v>67.52</v>
      </c>
      <c r="J20" s="22">
        <v>22.32</v>
      </c>
      <c r="K20" s="23">
        <f t="shared" si="0"/>
        <v>600.67000000000007</v>
      </c>
      <c r="L20" s="22">
        <v>295.77</v>
      </c>
      <c r="M20" s="22">
        <v>53.03</v>
      </c>
      <c r="N20" s="22">
        <v>67.84</v>
      </c>
      <c r="O20" s="22">
        <v>22.42</v>
      </c>
      <c r="P20" s="23">
        <v>439.06</v>
      </c>
      <c r="Q20" s="26"/>
      <c r="R20" s="25">
        <v>814627.11</v>
      </c>
    </row>
    <row r="21" spans="2:18" ht="15" customHeight="1">
      <c r="B21" s="20" t="s">
        <v>1306</v>
      </c>
      <c r="C21" s="20" t="s">
        <v>294</v>
      </c>
      <c r="D21" s="21" t="s">
        <v>1307</v>
      </c>
      <c r="E21" s="20"/>
      <c r="F21" s="20">
        <v>21</v>
      </c>
      <c r="G21" s="22"/>
      <c r="H21" s="22"/>
      <c r="I21" s="22"/>
      <c r="J21" s="22"/>
      <c r="K21" s="23">
        <f t="shared" si="0"/>
        <v>0</v>
      </c>
      <c r="L21" s="22">
        <v>389.08</v>
      </c>
      <c r="M21" s="22">
        <v>120.95</v>
      </c>
      <c r="N21" s="22">
        <v>132.49</v>
      </c>
      <c r="O21" s="22">
        <v>43.79</v>
      </c>
      <c r="P21" s="23">
        <v>686.3</v>
      </c>
      <c r="Q21" s="26"/>
      <c r="R21" s="25">
        <v>749443.15</v>
      </c>
    </row>
    <row r="22" spans="2:18" ht="15" customHeight="1">
      <c r="B22" s="20" t="s">
        <v>1308</v>
      </c>
      <c r="C22" s="20">
        <v>332</v>
      </c>
      <c r="D22" s="21" t="s">
        <v>1309</v>
      </c>
      <c r="E22" s="20">
        <v>3</v>
      </c>
      <c r="F22" s="20"/>
      <c r="G22" s="22">
        <v>722.25</v>
      </c>
      <c r="H22" s="22">
        <v>624.22</v>
      </c>
      <c r="I22" s="22">
        <v>193.58</v>
      </c>
      <c r="J22" s="22">
        <v>63.97</v>
      </c>
      <c r="K22" s="23">
        <v>1604.02</v>
      </c>
      <c r="L22" s="22"/>
      <c r="M22" s="22"/>
      <c r="N22" s="22"/>
      <c r="O22" s="22"/>
      <c r="P22" s="23">
        <f t="shared" ref="P22:P28" si="1">SUM(L22:O22)</f>
        <v>0</v>
      </c>
      <c r="Q22" s="26"/>
      <c r="R22" s="25">
        <v>250227.76</v>
      </c>
    </row>
    <row r="23" spans="2:18" ht="15" customHeight="1">
      <c r="B23" s="20" t="s">
        <v>1312</v>
      </c>
      <c r="C23" s="20">
        <v>734</v>
      </c>
      <c r="D23" s="21" t="s">
        <v>1313</v>
      </c>
      <c r="E23" s="20">
        <v>4</v>
      </c>
      <c r="F23" s="20">
        <v>3</v>
      </c>
      <c r="G23" s="22">
        <v>376.75</v>
      </c>
      <c r="H23" s="22">
        <v>246.07</v>
      </c>
      <c r="I23" s="22">
        <v>85.75</v>
      </c>
      <c r="J23" s="22">
        <v>28.34</v>
      </c>
      <c r="K23" s="23">
        <v>736.91</v>
      </c>
      <c r="L23" s="22">
        <v>368.59</v>
      </c>
      <c r="M23" s="22">
        <v>53.59</v>
      </c>
      <c r="N23" s="22">
        <v>84.62</v>
      </c>
      <c r="O23" s="22">
        <v>27.97</v>
      </c>
      <c r="P23" s="23">
        <v>534.76</v>
      </c>
      <c r="Q23" s="26"/>
      <c r="R23" s="25">
        <v>236700.02</v>
      </c>
    </row>
    <row r="24" spans="2:18" ht="15" customHeight="1">
      <c r="B24" s="20" t="s">
        <v>1315</v>
      </c>
      <c r="C24" s="20" t="s">
        <v>289</v>
      </c>
      <c r="D24" s="21" t="s">
        <v>1316</v>
      </c>
      <c r="E24" s="20">
        <v>47</v>
      </c>
      <c r="F24" s="20">
        <v>58</v>
      </c>
      <c r="G24" s="22">
        <v>440.55</v>
      </c>
      <c r="H24" s="22">
        <v>243.76</v>
      </c>
      <c r="I24" s="22">
        <v>103.44</v>
      </c>
      <c r="J24" s="22">
        <v>34.19</v>
      </c>
      <c r="K24" s="23">
        <v>821.95</v>
      </c>
      <c r="L24" s="22">
        <v>436.86</v>
      </c>
      <c r="M24" s="22">
        <v>61.3</v>
      </c>
      <c r="N24" s="22">
        <v>103.62</v>
      </c>
      <c r="O24" s="22">
        <v>34.24</v>
      </c>
      <c r="P24" s="23">
        <v>636.02</v>
      </c>
      <c r="Q24" s="26"/>
      <c r="R24" s="25">
        <v>3927061.88</v>
      </c>
    </row>
    <row r="25" spans="2:18" ht="15" customHeight="1">
      <c r="B25" s="20" t="s">
        <v>1317</v>
      </c>
      <c r="C25" s="20" t="s">
        <v>299</v>
      </c>
      <c r="D25" s="21" t="s">
        <v>1318</v>
      </c>
      <c r="E25" s="20"/>
      <c r="F25" s="20">
        <v>4</v>
      </c>
      <c r="G25" s="22"/>
      <c r="H25" s="22"/>
      <c r="I25" s="22"/>
      <c r="J25" s="22"/>
      <c r="K25" s="23">
        <f t="shared" si="0"/>
        <v>0</v>
      </c>
      <c r="L25" s="22">
        <v>793.38</v>
      </c>
      <c r="M25" s="22">
        <v>348.28</v>
      </c>
      <c r="N25" s="22">
        <v>290.64999999999998</v>
      </c>
      <c r="O25" s="22">
        <v>96.06</v>
      </c>
      <c r="P25" s="23">
        <v>1528.37</v>
      </c>
      <c r="Q25" s="26"/>
      <c r="R25" s="25">
        <v>317900.08</v>
      </c>
    </row>
    <row r="26" spans="2:18" ht="15" customHeight="1">
      <c r="B26" s="20" t="s">
        <v>1310</v>
      </c>
      <c r="C26" s="20" t="s">
        <v>296</v>
      </c>
      <c r="D26" s="21" t="s">
        <v>1311</v>
      </c>
      <c r="E26" s="20">
        <v>11</v>
      </c>
      <c r="F26" s="20">
        <v>6</v>
      </c>
      <c r="G26" s="22">
        <v>440.55</v>
      </c>
      <c r="H26" s="22">
        <v>243.76</v>
      </c>
      <c r="I26" s="22">
        <v>103.44</v>
      </c>
      <c r="J26" s="22">
        <v>34.19</v>
      </c>
      <c r="K26" s="23">
        <v>821.95</v>
      </c>
      <c r="L26" s="22">
        <v>436.86</v>
      </c>
      <c r="M26" s="22">
        <v>61.3</v>
      </c>
      <c r="N26" s="22">
        <v>103.62</v>
      </c>
      <c r="O26" s="22">
        <v>34.24</v>
      </c>
      <c r="P26" s="23">
        <f t="shared" si="1"/>
        <v>636.02</v>
      </c>
      <c r="Q26" s="26"/>
      <c r="R26" s="25">
        <v>668590.47</v>
      </c>
    </row>
    <row r="27" spans="2:18" ht="15" customHeight="1">
      <c r="B27" s="20" t="s">
        <v>1324</v>
      </c>
      <c r="C27" s="20" t="s">
        <v>293</v>
      </c>
      <c r="D27" s="21" t="s">
        <v>1325</v>
      </c>
      <c r="E27" s="20">
        <v>27</v>
      </c>
      <c r="F27" s="20"/>
      <c r="G27" s="22">
        <v>191.83</v>
      </c>
      <c r="H27" s="22">
        <v>76.319999999999993</v>
      </c>
      <c r="I27" s="22">
        <v>41.6</v>
      </c>
      <c r="J27" s="22">
        <v>13.75</v>
      </c>
      <c r="K27" s="23">
        <v>323.49</v>
      </c>
      <c r="L27" s="22"/>
      <c r="M27" s="22"/>
      <c r="N27" s="22"/>
      <c r="O27" s="22"/>
      <c r="P27" s="23">
        <f t="shared" si="1"/>
        <v>0</v>
      </c>
      <c r="Q27" s="26"/>
      <c r="R27" s="25">
        <v>454185.46</v>
      </c>
    </row>
    <row r="28" spans="2:18" ht="15" customHeight="1">
      <c r="B28" s="20" t="s">
        <v>1320</v>
      </c>
      <c r="C28" s="20" t="s">
        <v>305</v>
      </c>
      <c r="D28" s="21" t="s">
        <v>1321</v>
      </c>
      <c r="E28" s="20">
        <v>4</v>
      </c>
      <c r="F28" s="20"/>
      <c r="G28" s="22">
        <v>191.83</v>
      </c>
      <c r="H28" s="22">
        <v>76.319999999999993</v>
      </c>
      <c r="I28" s="22">
        <v>41.6</v>
      </c>
      <c r="J28" s="22">
        <v>13.75</v>
      </c>
      <c r="K28" s="23">
        <v>323.49</v>
      </c>
      <c r="L28" s="22"/>
      <c r="M28" s="22"/>
      <c r="N28" s="22"/>
      <c r="O28" s="22"/>
      <c r="P28" s="23">
        <f t="shared" si="1"/>
        <v>0</v>
      </c>
      <c r="Q28" s="26"/>
      <c r="R28" s="25">
        <v>67286.73</v>
      </c>
    </row>
    <row r="29" spans="2:18" ht="15" customHeight="1">
      <c r="B29" s="20" t="s">
        <v>1327</v>
      </c>
      <c r="C29" s="20" t="s">
        <v>308</v>
      </c>
      <c r="D29" s="21" t="s">
        <v>1328</v>
      </c>
      <c r="E29" s="20"/>
      <c r="F29" s="20">
        <v>3</v>
      </c>
      <c r="G29" s="22"/>
      <c r="H29" s="22"/>
      <c r="I29" s="22"/>
      <c r="J29" s="22"/>
      <c r="K29" s="23">
        <f t="shared" si="0"/>
        <v>0</v>
      </c>
      <c r="L29" s="22">
        <v>184.58</v>
      </c>
      <c r="M29" s="22">
        <v>42.71</v>
      </c>
      <c r="N29" s="22">
        <v>40.47</v>
      </c>
      <c r="O29" s="22">
        <v>13.37</v>
      </c>
      <c r="P29" s="23">
        <v>281.14</v>
      </c>
      <c r="Q29" s="26"/>
      <c r="R29" s="25">
        <v>43857.11</v>
      </c>
    </row>
    <row r="30" spans="2:18" ht="15" customHeight="1">
      <c r="B30" s="20" t="s">
        <v>1333</v>
      </c>
      <c r="C30" s="20" t="s">
        <v>303</v>
      </c>
      <c r="D30" s="21" t="s">
        <v>1334</v>
      </c>
      <c r="E30" s="20">
        <v>1</v>
      </c>
      <c r="F30" s="20">
        <v>5</v>
      </c>
      <c r="G30" s="22">
        <v>191.83</v>
      </c>
      <c r="H30" s="22">
        <v>79.19</v>
      </c>
      <c r="I30" s="22">
        <v>41.6</v>
      </c>
      <c r="J30" s="22">
        <v>13.75</v>
      </c>
      <c r="K30" s="23">
        <v>326.37</v>
      </c>
      <c r="L30" s="22">
        <v>184.58</v>
      </c>
      <c r="M30" s="22">
        <v>42.71</v>
      </c>
      <c r="N30" s="22">
        <v>40.47</v>
      </c>
      <c r="O30" s="22">
        <v>13.37</v>
      </c>
      <c r="P30" s="23">
        <v>281.14</v>
      </c>
      <c r="Q30" s="26"/>
      <c r="R30" s="25">
        <v>90066.29</v>
      </c>
    </row>
    <row r="31" spans="2:18" ht="15" customHeight="1">
      <c r="B31" s="20" t="s">
        <v>1330</v>
      </c>
      <c r="C31" s="20" t="s">
        <v>311</v>
      </c>
      <c r="D31" s="21" t="s">
        <v>1331</v>
      </c>
      <c r="E31" s="20"/>
      <c r="F31" s="20">
        <v>1</v>
      </c>
      <c r="G31" s="22"/>
      <c r="H31" s="22"/>
      <c r="I31" s="22"/>
      <c r="J31" s="22"/>
      <c r="K31" s="23">
        <f t="shared" si="0"/>
        <v>0</v>
      </c>
      <c r="L31" s="22">
        <v>184.58</v>
      </c>
      <c r="M31" s="22">
        <v>42.71</v>
      </c>
      <c r="N31" s="22">
        <v>40.47</v>
      </c>
      <c r="O31" s="22">
        <v>13.37</v>
      </c>
      <c r="P31" s="23">
        <v>281.14</v>
      </c>
      <c r="Q31" s="26"/>
      <c r="R31" s="25">
        <v>14619.04</v>
      </c>
    </row>
    <row r="32" spans="2:18" ht="15" customHeight="1">
      <c r="B32" s="20" t="s">
        <v>1336</v>
      </c>
      <c r="C32" s="20" t="s">
        <v>291</v>
      </c>
      <c r="D32" s="21" t="s">
        <v>1337</v>
      </c>
      <c r="E32" s="20"/>
      <c r="F32" s="20">
        <v>42</v>
      </c>
      <c r="G32" s="22"/>
      <c r="H32" s="22"/>
      <c r="I32" s="22"/>
      <c r="J32" s="22"/>
      <c r="K32" s="23">
        <f t="shared" si="0"/>
        <v>0</v>
      </c>
      <c r="L32" s="22">
        <v>203.43</v>
      </c>
      <c r="M32" s="22">
        <v>44.34</v>
      </c>
      <c r="N32" s="22">
        <v>45.6</v>
      </c>
      <c r="O32" s="22">
        <v>15.07</v>
      </c>
      <c r="P32" s="23">
        <v>308.45</v>
      </c>
      <c r="Q32" s="26"/>
      <c r="R32" s="25">
        <v>673649.47</v>
      </c>
    </row>
    <row r="33" spans="2:18" ht="15" customHeight="1">
      <c r="B33" s="20" t="s">
        <v>1339</v>
      </c>
      <c r="C33" s="20" t="s">
        <v>297</v>
      </c>
      <c r="D33" s="21" t="s">
        <v>1340</v>
      </c>
      <c r="E33" s="20">
        <v>1</v>
      </c>
      <c r="F33" s="20">
        <v>14</v>
      </c>
      <c r="G33" s="22">
        <v>213.65</v>
      </c>
      <c r="H33" s="22">
        <v>145.27000000000001</v>
      </c>
      <c r="I33" s="22">
        <v>47.54</v>
      </c>
      <c r="J33" s="22">
        <v>15.71</v>
      </c>
      <c r="K33" s="23">
        <v>422.18</v>
      </c>
      <c r="L33" s="22">
        <v>206.4</v>
      </c>
      <c r="M33" s="22">
        <v>43.25</v>
      </c>
      <c r="N33" s="22">
        <v>46.41</v>
      </c>
      <c r="O33" s="22">
        <v>15.34</v>
      </c>
      <c r="P33" s="23">
        <v>311.41000000000003</v>
      </c>
      <c r="Q33" s="26"/>
      <c r="R33" s="25">
        <v>248656.84</v>
      </c>
    </row>
    <row r="34" spans="2:18" ht="7.5" customHeight="1">
      <c r="B34" s="27"/>
      <c r="C34" s="27"/>
      <c r="D34" s="28"/>
      <c r="E34" s="27"/>
      <c r="F34" s="27"/>
      <c r="G34" s="28"/>
      <c r="H34" s="28"/>
      <c r="I34" s="28"/>
      <c r="J34" s="28"/>
      <c r="K34" s="28"/>
      <c r="L34" s="28"/>
      <c r="M34" s="28"/>
      <c r="N34" s="28"/>
      <c r="O34" s="28"/>
      <c r="P34" s="28"/>
      <c r="Q34" s="29"/>
      <c r="R34" s="527"/>
    </row>
    <row r="35" spans="2:18">
      <c r="B35" s="27"/>
      <c r="C35" s="27"/>
      <c r="D35" s="31" t="s">
        <v>1462</v>
      </c>
      <c r="E35" s="32">
        <f>SUM(E14:E33)</f>
        <v>357</v>
      </c>
      <c r="F35" s="32">
        <f>SUM(F14:F33)</f>
        <v>436</v>
      </c>
      <c r="G35" s="27"/>
      <c r="H35" s="27"/>
      <c r="I35" s="27"/>
      <c r="J35" s="27"/>
      <c r="K35" s="27"/>
      <c r="L35" s="27"/>
      <c r="M35" s="27"/>
      <c r="N35" s="27"/>
      <c r="O35" s="28"/>
      <c r="P35" s="28"/>
      <c r="Q35" s="31" t="s">
        <v>1462</v>
      </c>
      <c r="R35" s="25">
        <f>SUM(R14:R33)</f>
        <v>20928542.149999995</v>
      </c>
    </row>
    <row r="36" spans="2:18" ht="7.5" customHeight="1" thickBot="1">
      <c r="B36" s="27"/>
      <c r="C36" s="27"/>
      <c r="D36" s="28"/>
      <c r="E36" s="33"/>
      <c r="F36" s="33"/>
      <c r="G36" s="27"/>
      <c r="H36" s="27"/>
      <c r="I36" s="27"/>
      <c r="J36" s="27"/>
      <c r="K36" s="27"/>
      <c r="L36" s="27"/>
      <c r="M36" s="27"/>
      <c r="N36" s="27"/>
      <c r="O36" s="27"/>
      <c r="P36" s="27"/>
      <c r="Q36" s="34"/>
      <c r="R36" s="35"/>
    </row>
    <row r="37" spans="2:18" ht="5.15" customHeight="1" thickTop="1">
      <c r="B37" s="27"/>
      <c r="C37" s="27"/>
      <c r="D37" s="28"/>
      <c r="E37" s="34"/>
      <c r="F37" s="34"/>
      <c r="G37" s="28"/>
      <c r="H37" s="28"/>
      <c r="I37" s="28"/>
      <c r="J37" s="28"/>
      <c r="K37" s="28"/>
      <c r="L37" s="28"/>
      <c r="M37" s="28"/>
      <c r="N37" s="28"/>
      <c r="O37" s="28"/>
      <c r="P37" s="28"/>
      <c r="Q37" s="29"/>
      <c r="R37" s="35"/>
    </row>
    <row r="38" spans="2:18">
      <c r="B38" s="27"/>
      <c r="C38" s="27"/>
      <c r="D38" s="31" t="s">
        <v>1462</v>
      </c>
      <c r="E38" s="840">
        <f>E35+F35</f>
        <v>793</v>
      </c>
      <c r="F38" s="841"/>
      <c r="G38" s="28"/>
      <c r="H38" s="28"/>
      <c r="I38" s="28"/>
      <c r="J38" s="28"/>
      <c r="K38" s="28"/>
      <c r="L38" s="28"/>
      <c r="M38" s="28"/>
      <c r="N38" s="28"/>
      <c r="O38" s="28"/>
      <c r="P38" s="28"/>
      <c r="Q38" s="29"/>
      <c r="R38" s="28"/>
    </row>
    <row r="40" spans="2:18" ht="25.5" customHeight="1">
      <c r="B40" s="826" t="s">
        <v>1463</v>
      </c>
      <c r="C40" s="826"/>
      <c r="D40" s="826"/>
      <c r="E40" s="826"/>
      <c r="F40" s="826"/>
      <c r="G40" s="826"/>
      <c r="H40" s="826"/>
      <c r="I40" s="826"/>
      <c r="J40" s="826"/>
      <c r="K40" s="826"/>
      <c r="L40" s="826"/>
      <c r="M40" s="826"/>
      <c r="N40" s="826"/>
      <c r="O40" s="826"/>
      <c r="P40" s="826"/>
      <c r="Q40" s="826"/>
      <c r="R40" s="826"/>
    </row>
    <row r="41" spans="2:18">
      <c r="Q41" s="6"/>
    </row>
    <row r="42" spans="2:18" ht="20.149999999999999" customHeight="1">
      <c r="B42" s="827" t="s">
        <v>1289</v>
      </c>
      <c r="C42" s="827" t="s">
        <v>1290</v>
      </c>
      <c r="D42" s="828" t="s">
        <v>1291</v>
      </c>
      <c r="E42" s="827" t="s">
        <v>1453</v>
      </c>
      <c r="F42" s="827"/>
      <c r="G42" s="829" t="s">
        <v>1454</v>
      </c>
      <c r="H42" s="830"/>
      <c r="I42" s="830"/>
      <c r="J42" s="831"/>
      <c r="K42" s="832"/>
      <c r="L42" s="11"/>
      <c r="M42" s="11"/>
      <c r="N42" s="11"/>
      <c r="O42" s="11"/>
      <c r="P42" s="11"/>
      <c r="Q42" s="36"/>
      <c r="R42" s="833" t="s">
        <v>1455</v>
      </c>
    </row>
    <row r="43" spans="2:18" ht="20.149999999999999" customHeight="1">
      <c r="B43" s="827"/>
      <c r="C43" s="827"/>
      <c r="D43" s="828"/>
      <c r="E43" s="842" t="s">
        <v>39</v>
      </c>
      <c r="F43" s="843"/>
      <c r="G43" s="829" t="s">
        <v>39</v>
      </c>
      <c r="H43" s="830"/>
      <c r="I43" s="830"/>
      <c r="J43" s="830"/>
      <c r="K43" s="14"/>
      <c r="L43" s="11"/>
      <c r="M43" s="11"/>
      <c r="N43" s="11"/>
      <c r="O43" s="11"/>
      <c r="P43" s="11"/>
      <c r="Q43" s="36"/>
      <c r="R43" s="834"/>
    </row>
    <row r="44" spans="2:18" ht="20.149999999999999" customHeight="1">
      <c r="B44" s="827"/>
      <c r="C44" s="827"/>
      <c r="D44" s="828"/>
      <c r="E44" s="844"/>
      <c r="F44" s="845"/>
      <c r="G44" s="839" t="s">
        <v>1457</v>
      </c>
      <c r="H44" s="831"/>
      <c r="I44" s="831"/>
      <c r="J44" s="831"/>
      <c r="K44" s="16"/>
      <c r="L44" s="11"/>
      <c r="M44" s="11"/>
      <c r="N44" s="11"/>
      <c r="O44" s="11"/>
      <c r="P44" s="11"/>
      <c r="Q44" s="36"/>
      <c r="R44" s="834"/>
    </row>
    <row r="45" spans="2:18" ht="20.149999999999999" customHeight="1">
      <c r="B45" s="827"/>
      <c r="C45" s="827"/>
      <c r="D45" s="828"/>
      <c r="E45" s="846"/>
      <c r="F45" s="847"/>
      <c r="G45" s="17" t="s">
        <v>1280</v>
      </c>
      <c r="H45" s="17" t="s">
        <v>1458</v>
      </c>
      <c r="I45" s="17" t="s">
        <v>1459</v>
      </c>
      <c r="J45" s="17" t="s">
        <v>123</v>
      </c>
      <c r="K45" s="10" t="s">
        <v>1460</v>
      </c>
      <c r="L45" s="848"/>
      <c r="M45" s="848"/>
      <c r="N45" s="848"/>
      <c r="O45" s="848"/>
      <c r="P45" s="37"/>
      <c r="Q45" s="37"/>
      <c r="R45" s="835"/>
    </row>
    <row r="46" spans="2:18" ht="15" customHeight="1">
      <c r="B46" s="20" t="s">
        <v>1315</v>
      </c>
      <c r="C46" s="20" t="s">
        <v>309</v>
      </c>
      <c r="D46" s="21" t="s">
        <v>1347</v>
      </c>
      <c r="E46" s="849">
        <v>1</v>
      </c>
      <c r="F46" s="850"/>
      <c r="G46" s="38">
        <v>627.86</v>
      </c>
      <c r="H46" s="38">
        <v>160.36000000000001</v>
      </c>
      <c r="I46" s="38">
        <v>158.47999999999999</v>
      </c>
      <c r="J46" s="38">
        <v>52.38</v>
      </c>
      <c r="K46" s="23">
        <f>SUM(G46:J46)</f>
        <v>999.08</v>
      </c>
      <c r="L46" s="851"/>
      <c r="M46" s="851"/>
      <c r="N46" s="851"/>
      <c r="O46" s="851"/>
      <c r="P46" s="39"/>
      <c r="Q46" s="39"/>
      <c r="R46" s="25">
        <v>51952.03</v>
      </c>
    </row>
    <row r="47" spans="2:18" ht="15" customHeight="1">
      <c r="B47" s="20" t="s">
        <v>1312</v>
      </c>
      <c r="C47" s="20" t="s">
        <v>301</v>
      </c>
      <c r="D47" s="21" t="s">
        <v>1346</v>
      </c>
      <c r="E47" s="849">
        <v>9</v>
      </c>
      <c r="F47" s="850"/>
      <c r="G47" s="38">
        <v>801.27</v>
      </c>
      <c r="H47" s="38">
        <v>185.7</v>
      </c>
      <c r="I47" s="38">
        <v>206.44</v>
      </c>
      <c r="J47" s="38">
        <v>68.22</v>
      </c>
      <c r="K47" s="23">
        <f>SUM(G47:J47)</f>
        <v>1261.6300000000001</v>
      </c>
      <c r="L47" s="851"/>
      <c r="M47" s="851"/>
      <c r="N47" s="851"/>
      <c r="O47" s="851"/>
      <c r="P47" s="39"/>
      <c r="Q47" s="39"/>
      <c r="R47" s="25">
        <v>590442.84</v>
      </c>
    </row>
    <row r="48" spans="2:18" ht="15" customHeight="1">
      <c r="B48" s="20" t="s">
        <v>1348</v>
      </c>
      <c r="C48" s="20" t="s">
        <v>310</v>
      </c>
      <c r="D48" s="21" t="s">
        <v>1349</v>
      </c>
      <c r="E48" s="849">
        <v>1</v>
      </c>
      <c r="F48" s="850"/>
      <c r="G48" s="38">
        <v>2368.89</v>
      </c>
      <c r="H48" s="38">
        <v>1264.06</v>
      </c>
      <c r="I48" s="38">
        <v>578.75</v>
      </c>
      <c r="J48" s="38">
        <v>191.27</v>
      </c>
      <c r="K48" s="533">
        <f>SUM(G48:J48)</f>
        <v>4402.97</v>
      </c>
      <c r="L48" s="851"/>
      <c r="M48" s="851"/>
      <c r="N48" s="851"/>
      <c r="O48" s="851"/>
      <c r="P48" s="39"/>
      <c r="Q48" s="39"/>
      <c r="R48" s="25">
        <v>228954.17</v>
      </c>
    </row>
    <row r="49" spans="2:18" ht="15" customHeight="1">
      <c r="B49" s="20" t="s">
        <v>1351</v>
      </c>
      <c r="C49" s="20" t="s">
        <v>298</v>
      </c>
      <c r="D49" s="21" t="s">
        <v>1352</v>
      </c>
      <c r="E49" s="849">
        <v>10</v>
      </c>
      <c r="F49" s="850"/>
      <c r="G49" s="38">
        <v>1338.14</v>
      </c>
      <c r="H49" s="38">
        <v>326.88</v>
      </c>
      <c r="I49" s="38">
        <v>314.98</v>
      </c>
      <c r="J49" s="38">
        <v>104.1</v>
      </c>
      <c r="K49" s="23">
        <f>SUM(G49:J49)</f>
        <v>2084.1</v>
      </c>
      <c r="L49" s="851"/>
      <c r="M49" s="851"/>
      <c r="N49" s="851"/>
      <c r="O49" s="851"/>
      <c r="P49" s="39"/>
      <c r="Q49" s="39"/>
      <c r="R49" s="25">
        <v>1083732.94</v>
      </c>
    </row>
    <row r="50" spans="2:18" ht="15" customHeight="1">
      <c r="B50" s="20" t="s">
        <v>1353</v>
      </c>
      <c r="C50" s="20" t="s">
        <v>304</v>
      </c>
      <c r="D50" s="21" t="s">
        <v>1354</v>
      </c>
      <c r="E50" s="849">
        <v>4</v>
      </c>
      <c r="F50" s="850"/>
      <c r="G50" s="38">
        <v>439.63</v>
      </c>
      <c r="H50" s="38">
        <v>60.92</v>
      </c>
      <c r="I50" s="38">
        <v>145.75</v>
      </c>
      <c r="J50" s="38">
        <v>48.17</v>
      </c>
      <c r="K50" s="23">
        <f>SUM(G50:J50)</f>
        <v>694.46999999999991</v>
      </c>
      <c r="L50" s="851"/>
      <c r="M50" s="851"/>
      <c r="N50" s="851"/>
      <c r="O50" s="851"/>
      <c r="P50" s="39"/>
      <c r="Q50" s="39"/>
      <c r="R50" s="25">
        <v>144449.78</v>
      </c>
    </row>
    <row r="51" spans="2:18" ht="15" thickBot="1">
      <c r="B51" s="27"/>
      <c r="C51" s="27"/>
      <c r="D51" s="28"/>
      <c r="E51" s="27"/>
      <c r="F51" s="27"/>
      <c r="G51" s="27"/>
      <c r="H51" s="27"/>
      <c r="I51" s="27"/>
      <c r="J51" s="27"/>
      <c r="K51" s="27"/>
      <c r="L51" s="27"/>
      <c r="M51" s="27"/>
      <c r="N51" s="27"/>
      <c r="O51" s="27"/>
      <c r="P51" s="27"/>
      <c r="Q51" s="34"/>
      <c r="R51" s="27"/>
    </row>
    <row r="52" spans="2:18" ht="5.15" customHeight="1" thickTop="1">
      <c r="B52" s="27"/>
      <c r="C52" s="27"/>
      <c r="D52" s="28"/>
      <c r="E52" s="40"/>
      <c r="F52" s="40"/>
      <c r="G52" s="27"/>
      <c r="H52" s="27"/>
      <c r="I52" s="27"/>
      <c r="J52" s="27"/>
      <c r="K52" s="27"/>
      <c r="L52" s="27"/>
      <c r="M52" s="27"/>
      <c r="N52" s="27"/>
      <c r="O52" s="27"/>
      <c r="P52" s="27"/>
      <c r="Q52" s="34"/>
      <c r="R52" s="40"/>
    </row>
    <row r="53" spans="2:18">
      <c r="B53" s="27"/>
      <c r="C53" s="27"/>
      <c r="D53" s="31" t="s">
        <v>1462</v>
      </c>
      <c r="E53" s="840">
        <f>SUM(E46:F50)</f>
        <v>25</v>
      </c>
      <c r="F53" s="841"/>
      <c r="G53" s="852"/>
      <c r="H53" s="852"/>
      <c r="I53" s="852"/>
      <c r="J53" s="852"/>
      <c r="K53" s="41"/>
      <c r="L53" s="28"/>
      <c r="M53" s="28"/>
      <c r="N53" s="28"/>
      <c r="O53" s="28"/>
      <c r="P53" s="853" t="s">
        <v>1462</v>
      </c>
      <c r="Q53" s="854"/>
      <c r="R53" s="25">
        <v>2099531.77</v>
      </c>
    </row>
    <row r="55" spans="2:18" ht="25.5" customHeight="1">
      <c r="B55" s="826" t="s">
        <v>1464</v>
      </c>
      <c r="C55" s="826"/>
      <c r="D55" s="826"/>
      <c r="E55" s="826"/>
      <c r="F55" s="826"/>
      <c r="G55" s="826"/>
      <c r="H55" s="826"/>
      <c r="I55" s="826"/>
      <c r="J55" s="826"/>
      <c r="K55" s="826"/>
      <c r="L55" s="826"/>
      <c r="M55" s="826"/>
      <c r="N55" s="826"/>
      <c r="O55" s="826"/>
      <c r="P55" s="826"/>
      <c r="Q55" s="826"/>
      <c r="R55" s="826"/>
    </row>
    <row r="56" spans="2:18">
      <c r="Q56" s="6"/>
    </row>
    <row r="57" spans="2:18" ht="30" customHeight="1">
      <c r="B57" s="827" t="s">
        <v>1289</v>
      </c>
      <c r="C57" s="827" t="s">
        <v>1290</v>
      </c>
      <c r="D57" s="828" t="s">
        <v>1291</v>
      </c>
      <c r="E57" s="827" t="s">
        <v>1453</v>
      </c>
      <c r="F57" s="827"/>
      <c r="G57" s="829" t="s">
        <v>1454</v>
      </c>
      <c r="H57" s="830"/>
      <c r="I57" s="830"/>
      <c r="J57" s="831"/>
      <c r="K57" s="832"/>
      <c r="L57" s="11"/>
      <c r="M57" s="11"/>
      <c r="N57" s="11"/>
      <c r="O57" s="11"/>
      <c r="P57" s="11"/>
      <c r="Q57" s="36"/>
      <c r="R57" s="833" t="s">
        <v>1455</v>
      </c>
    </row>
    <row r="58" spans="2:18" ht="20.149999999999999" customHeight="1">
      <c r="B58" s="827"/>
      <c r="C58" s="827"/>
      <c r="D58" s="828"/>
      <c r="E58" s="842" t="s">
        <v>39</v>
      </c>
      <c r="F58" s="843"/>
      <c r="G58" s="829" t="s">
        <v>39</v>
      </c>
      <c r="H58" s="830"/>
      <c r="I58" s="830"/>
      <c r="J58" s="830"/>
      <c r="K58" s="14"/>
      <c r="L58" s="11"/>
      <c r="M58" s="11"/>
      <c r="N58" s="11"/>
      <c r="O58" s="11"/>
      <c r="P58" s="11"/>
      <c r="Q58" s="36"/>
      <c r="R58" s="834"/>
    </row>
    <row r="59" spans="2:18" ht="20.149999999999999" customHeight="1">
      <c r="B59" s="827"/>
      <c r="C59" s="827"/>
      <c r="D59" s="828"/>
      <c r="E59" s="844"/>
      <c r="F59" s="845"/>
      <c r="G59" s="839" t="s">
        <v>1457</v>
      </c>
      <c r="H59" s="831"/>
      <c r="I59" s="831"/>
      <c r="J59" s="831"/>
      <c r="K59" s="16"/>
      <c r="L59" s="11"/>
      <c r="M59" s="11"/>
      <c r="N59" s="11"/>
      <c r="O59" s="11"/>
      <c r="P59" s="11"/>
      <c r="Q59" s="36"/>
      <c r="R59" s="834"/>
    </row>
    <row r="60" spans="2:18" ht="20.149999999999999" customHeight="1">
      <c r="B60" s="827"/>
      <c r="C60" s="827"/>
      <c r="D60" s="828"/>
      <c r="E60" s="846"/>
      <c r="F60" s="847"/>
      <c r="G60" s="17" t="s">
        <v>1280</v>
      </c>
      <c r="H60" s="17" t="s">
        <v>1458</v>
      </c>
      <c r="I60" s="17" t="s">
        <v>1459</v>
      </c>
      <c r="J60" s="17" t="s">
        <v>123</v>
      </c>
      <c r="K60" s="10" t="s">
        <v>1460</v>
      </c>
      <c r="L60" s="848"/>
      <c r="M60" s="848"/>
      <c r="N60" s="848"/>
      <c r="O60" s="848"/>
      <c r="P60" s="37"/>
      <c r="Q60" s="37"/>
      <c r="R60" s="835"/>
    </row>
    <row r="61" spans="2:18" ht="15" customHeight="1">
      <c r="B61" s="20" t="s">
        <v>2</v>
      </c>
      <c r="C61" s="20">
        <v>320</v>
      </c>
      <c r="D61" s="21" t="s">
        <v>1300</v>
      </c>
      <c r="E61" s="849">
        <v>5</v>
      </c>
      <c r="F61" s="850"/>
      <c r="G61" s="38">
        <v>2145.4</v>
      </c>
      <c r="H61" s="38">
        <v>219.06</v>
      </c>
      <c r="I61" s="38">
        <v>577.33000000000004</v>
      </c>
      <c r="J61" s="38">
        <v>190.8</v>
      </c>
      <c r="K61" s="23">
        <v>3132.6</v>
      </c>
      <c r="L61" s="851"/>
      <c r="M61" s="851"/>
      <c r="N61" s="851"/>
      <c r="O61" s="851"/>
      <c r="P61" s="39"/>
      <c r="Q61" s="39"/>
      <c r="R61" s="25">
        <v>814475.35</v>
      </c>
    </row>
    <row r="62" spans="2:18" ht="15" customHeight="1">
      <c r="B62" s="20" t="s">
        <v>1315</v>
      </c>
      <c r="C62" s="20" t="s">
        <v>289</v>
      </c>
      <c r="D62" s="21" t="s">
        <v>1316</v>
      </c>
      <c r="E62" s="849">
        <v>5</v>
      </c>
      <c r="F62" s="850"/>
      <c r="G62" s="38">
        <v>2145.4</v>
      </c>
      <c r="H62" s="38">
        <v>215.48</v>
      </c>
      <c r="I62" s="38">
        <v>577.33000000000004</v>
      </c>
      <c r="J62" s="38">
        <v>190.8</v>
      </c>
      <c r="K62" s="23">
        <v>3129.01</v>
      </c>
      <c r="L62" s="851"/>
      <c r="M62" s="851"/>
      <c r="N62" s="851"/>
      <c r="O62" s="851"/>
      <c r="P62" s="39"/>
      <c r="Q62" s="39"/>
      <c r="R62" s="25">
        <v>813543.28</v>
      </c>
    </row>
    <row r="63" spans="2:18" ht="15" thickBot="1">
      <c r="B63" s="27"/>
      <c r="C63" s="27"/>
      <c r="D63" s="28"/>
      <c r="E63" s="27"/>
      <c r="F63" s="27"/>
      <c r="G63" s="27"/>
      <c r="H63" s="27"/>
      <c r="I63" s="27"/>
      <c r="J63" s="27"/>
      <c r="K63" s="27"/>
      <c r="L63" s="27"/>
      <c r="M63" s="27"/>
      <c r="N63" s="27"/>
      <c r="O63" s="27"/>
      <c r="P63" s="27"/>
      <c r="Q63" s="34"/>
      <c r="R63" s="27"/>
    </row>
    <row r="64" spans="2:18" ht="5.15" customHeight="1" thickTop="1">
      <c r="B64" s="27"/>
      <c r="C64" s="27"/>
      <c r="D64" s="28"/>
      <c r="E64" s="40"/>
      <c r="F64" s="40"/>
      <c r="G64" s="27"/>
      <c r="H64" s="27"/>
      <c r="I64" s="27"/>
      <c r="J64" s="27"/>
      <c r="K64" s="27"/>
      <c r="L64" s="27"/>
      <c r="M64" s="27"/>
      <c r="N64" s="27"/>
      <c r="O64" s="27"/>
      <c r="P64" s="27"/>
      <c r="Q64" s="34"/>
      <c r="R64" s="40"/>
    </row>
    <row r="65" spans="2:18">
      <c r="B65" s="27"/>
      <c r="C65" s="27"/>
      <c r="D65" s="31" t="s">
        <v>1462</v>
      </c>
      <c r="E65" s="840">
        <f>SUM(E61:F62)</f>
        <v>10</v>
      </c>
      <c r="F65" s="841"/>
      <c r="G65" s="852"/>
      <c r="H65" s="852"/>
      <c r="I65" s="852"/>
      <c r="J65" s="852"/>
      <c r="K65" s="41"/>
      <c r="L65" s="28"/>
      <c r="M65" s="28"/>
      <c r="N65" s="28"/>
      <c r="O65" s="28"/>
      <c r="P65" s="853" t="s">
        <v>1462</v>
      </c>
      <c r="Q65" s="854"/>
      <c r="R65" s="25">
        <v>1628018.63</v>
      </c>
    </row>
    <row r="66" spans="2:18">
      <c r="B66" s="27"/>
      <c r="C66" s="27"/>
      <c r="D66" s="28"/>
      <c r="E66" s="27"/>
      <c r="F66" s="27"/>
      <c r="G66" s="28"/>
      <c r="H66" s="28"/>
      <c r="I66" s="28"/>
      <c r="J66" s="28"/>
      <c r="K66" s="28"/>
      <c r="L66" s="28"/>
      <c r="M66" s="28"/>
      <c r="N66" s="28"/>
      <c r="O66" s="28"/>
      <c r="P66" s="28"/>
      <c r="Q66" s="29"/>
      <c r="R66" s="28"/>
    </row>
    <row r="67" spans="2:18" ht="12.75" customHeight="1">
      <c r="B67" s="826" t="s">
        <v>1465</v>
      </c>
      <c r="C67" s="826"/>
      <c r="D67" s="826"/>
      <c r="E67" s="826"/>
      <c r="F67" s="826"/>
      <c r="G67" s="826"/>
      <c r="H67" s="826"/>
      <c r="I67" s="826"/>
      <c r="J67" s="826"/>
      <c r="K67" s="826"/>
      <c r="L67" s="826"/>
      <c r="M67" s="826"/>
      <c r="N67" s="826"/>
      <c r="O67" s="826"/>
      <c r="P67" s="826"/>
      <c r="Q67" s="826"/>
      <c r="R67" s="826"/>
    </row>
    <row r="68" spans="2:18" ht="12.75" customHeight="1">
      <c r="B68" s="826"/>
      <c r="C68" s="826"/>
      <c r="D68" s="826"/>
      <c r="E68" s="826"/>
      <c r="F68" s="826"/>
      <c r="G68" s="826"/>
      <c r="H68" s="826"/>
      <c r="I68" s="826"/>
      <c r="J68" s="826"/>
      <c r="K68" s="826"/>
      <c r="L68" s="826"/>
      <c r="M68" s="826"/>
      <c r="N68" s="826"/>
      <c r="O68" s="826"/>
      <c r="P68" s="826"/>
      <c r="Q68" s="826"/>
      <c r="R68" s="826"/>
    </row>
    <row r="69" spans="2:18" ht="15" thickBot="1">
      <c r="B69" s="27"/>
      <c r="C69" s="27"/>
      <c r="D69" s="28"/>
      <c r="E69" s="27"/>
      <c r="F69" s="27"/>
      <c r="G69" s="28"/>
      <c r="H69" s="28"/>
      <c r="I69" s="28"/>
      <c r="J69" s="28"/>
      <c r="K69" s="28"/>
      <c r="L69" s="28"/>
      <c r="M69" s="28"/>
      <c r="N69" s="28"/>
      <c r="O69" s="28"/>
      <c r="P69" s="28"/>
      <c r="Q69" s="28"/>
      <c r="R69" s="28"/>
    </row>
    <row r="70" spans="2:18" ht="5.15" customHeight="1" thickTop="1">
      <c r="B70" s="27"/>
      <c r="C70" s="27"/>
      <c r="D70" s="28"/>
      <c r="E70" s="40"/>
      <c r="F70" s="40"/>
      <c r="G70" s="27"/>
      <c r="H70" s="27"/>
      <c r="I70" s="27"/>
      <c r="J70" s="27"/>
      <c r="K70" s="27"/>
      <c r="L70" s="27"/>
      <c r="M70" s="27"/>
      <c r="N70" s="27"/>
      <c r="O70" s="27"/>
      <c r="P70" s="27"/>
      <c r="Q70" s="34"/>
      <c r="R70" s="40"/>
    </row>
    <row r="71" spans="2:18">
      <c r="B71" s="27"/>
      <c r="C71" s="27"/>
      <c r="D71" s="31" t="s">
        <v>1462</v>
      </c>
      <c r="E71" s="840">
        <f>E38+E53+E65</f>
        <v>828</v>
      </c>
      <c r="F71" s="841"/>
      <c r="G71" s="855"/>
      <c r="H71" s="852"/>
      <c r="I71" s="852"/>
      <c r="J71" s="852"/>
      <c r="K71" s="41"/>
      <c r="L71" s="28"/>
      <c r="M71" s="28"/>
      <c r="N71" s="28"/>
      <c r="O71" s="28"/>
      <c r="P71" s="853" t="s">
        <v>1462</v>
      </c>
      <c r="Q71" s="854"/>
      <c r="R71" s="25">
        <v>24656092.550000001</v>
      </c>
    </row>
    <row r="72" spans="2:18">
      <c r="B72" s="27"/>
      <c r="C72" s="27"/>
      <c r="D72" s="29"/>
      <c r="E72" s="42"/>
      <c r="F72" s="42"/>
      <c r="G72" s="42"/>
      <c r="H72" s="42"/>
      <c r="I72" s="42"/>
      <c r="J72" s="42"/>
      <c r="K72" s="42"/>
      <c r="L72" s="29"/>
      <c r="M72" s="29"/>
      <c r="N72" s="29"/>
      <c r="O72" s="29"/>
      <c r="P72" s="43"/>
      <c r="Q72" s="43"/>
      <c r="R72" s="26"/>
    </row>
    <row r="73" spans="2:18">
      <c r="B73" s="27"/>
      <c r="C73" s="27"/>
      <c r="D73" s="29"/>
      <c r="E73" s="42"/>
      <c r="F73" s="42"/>
      <c r="G73" s="42"/>
      <c r="H73" s="42"/>
      <c r="I73" s="42"/>
      <c r="J73" s="42"/>
      <c r="K73" s="42"/>
      <c r="L73" s="29"/>
      <c r="M73" s="29"/>
      <c r="N73" s="29"/>
      <c r="O73" s="29"/>
      <c r="P73" s="43"/>
      <c r="Q73" s="43"/>
      <c r="R73" s="26"/>
    </row>
    <row r="74" spans="2:18">
      <c r="B74" s="44" t="s">
        <v>1466</v>
      </c>
    </row>
    <row r="75" spans="2:18">
      <c r="B75" s="45" t="s">
        <v>1467</v>
      </c>
    </row>
    <row r="76" spans="2:18">
      <c r="B76" s="45" t="s">
        <v>1468</v>
      </c>
    </row>
    <row r="77" spans="2:18">
      <c r="B77" s="45" t="s">
        <v>1469</v>
      </c>
    </row>
    <row r="78" spans="2:18">
      <c r="B78" s="45" t="s">
        <v>1470</v>
      </c>
    </row>
    <row r="79" spans="2:18">
      <c r="B79" s="46"/>
    </row>
    <row r="80" spans="2:18">
      <c r="B80" s="46"/>
    </row>
    <row r="81" spans="2:12">
      <c r="B81" s="47"/>
      <c r="C81" s="47"/>
      <c r="D81" s="48"/>
      <c r="E81" s="47"/>
      <c r="F81" s="47"/>
      <c r="G81" s="48"/>
      <c r="H81" s="48"/>
      <c r="I81" s="48"/>
      <c r="J81" s="48"/>
      <c r="K81" s="48"/>
      <c r="L81" s="48"/>
    </row>
    <row r="82" spans="2:12">
      <c r="B82" s="49"/>
      <c r="C82" s="47"/>
      <c r="D82" s="48"/>
      <c r="E82" s="48"/>
      <c r="F82" s="47"/>
      <c r="G82" s="48"/>
      <c r="H82" s="48"/>
      <c r="I82" s="48"/>
      <c r="J82" s="48"/>
      <c r="K82" s="48"/>
      <c r="L82" s="48"/>
    </row>
    <row r="83" spans="2:12">
      <c r="B83" s="50"/>
      <c r="C83" s="47"/>
      <c r="D83" s="48"/>
      <c r="E83" s="47"/>
      <c r="F83" s="47"/>
      <c r="G83" s="48"/>
      <c r="H83" s="48"/>
      <c r="I83" s="48"/>
      <c r="J83" s="48"/>
      <c r="K83" s="48"/>
      <c r="L83" s="48"/>
    </row>
    <row r="84" spans="2:12">
      <c r="B84" s="50"/>
      <c r="C84" s="47"/>
      <c r="D84" s="48"/>
      <c r="E84" s="47"/>
      <c r="F84" s="47"/>
      <c r="G84" s="48"/>
      <c r="H84" s="48"/>
      <c r="I84" s="48"/>
      <c r="J84" s="48"/>
      <c r="K84" s="48"/>
      <c r="L84" s="48"/>
    </row>
    <row r="85" spans="2:12">
      <c r="B85" s="51"/>
      <c r="C85" s="47"/>
      <c r="D85" s="48"/>
      <c r="E85" s="47"/>
      <c r="F85" s="47"/>
      <c r="G85" s="48"/>
      <c r="H85" s="48"/>
      <c r="I85" s="48"/>
      <c r="J85" s="48"/>
      <c r="K85" s="48"/>
      <c r="L85" s="48"/>
    </row>
    <row r="86" spans="2:12">
      <c r="B86" s="47"/>
      <c r="C86" s="47"/>
      <c r="D86" s="48"/>
      <c r="E86" s="47"/>
      <c r="F86" s="47"/>
      <c r="G86" s="48"/>
      <c r="H86" s="48"/>
      <c r="I86" s="48"/>
      <c r="J86" s="48"/>
      <c r="K86" s="48"/>
      <c r="L86" s="48"/>
    </row>
  </sheetData>
  <protectedRanges>
    <protectedRange sqref="E2 G46:J50 G61:J62 L14:O33 G14:J33" name="Bereich1"/>
  </protectedRanges>
  <mergeCells count="63">
    <mergeCell ref="E61:F61"/>
    <mergeCell ref="L61:O61"/>
    <mergeCell ref="E71:F71"/>
    <mergeCell ref="G71:J71"/>
    <mergeCell ref="P71:Q71"/>
    <mergeCell ref="E62:F62"/>
    <mergeCell ref="L62:O62"/>
    <mergeCell ref="E65:F65"/>
    <mergeCell ref="G65:J65"/>
    <mergeCell ref="P65:Q65"/>
    <mergeCell ref="B67:R68"/>
    <mergeCell ref="P53:Q53"/>
    <mergeCell ref="B55:R55"/>
    <mergeCell ref="B57:B60"/>
    <mergeCell ref="C57:C60"/>
    <mergeCell ref="D57:D60"/>
    <mergeCell ref="E57:F57"/>
    <mergeCell ref="G57:K57"/>
    <mergeCell ref="R57:R60"/>
    <mergeCell ref="E58:F60"/>
    <mergeCell ref="G58:J58"/>
    <mergeCell ref="G59:J59"/>
    <mergeCell ref="L60:O60"/>
    <mergeCell ref="E49:F49"/>
    <mergeCell ref="L49:O49"/>
    <mergeCell ref="E50:F50"/>
    <mergeCell ref="L50:O50"/>
    <mergeCell ref="E53:F53"/>
    <mergeCell ref="G53:J53"/>
    <mergeCell ref="E46:F46"/>
    <mergeCell ref="L46:O46"/>
    <mergeCell ref="E47:F47"/>
    <mergeCell ref="L47:O47"/>
    <mergeCell ref="E48:F48"/>
    <mergeCell ref="L48:O48"/>
    <mergeCell ref="E38:F38"/>
    <mergeCell ref="B40:R40"/>
    <mergeCell ref="B42:B45"/>
    <mergeCell ref="C42:C45"/>
    <mergeCell ref="D42:D45"/>
    <mergeCell ref="E42:F42"/>
    <mergeCell ref="G42:K42"/>
    <mergeCell ref="R42:R45"/>
    <mergeCell ref="E43:F45"/>
    <mergeCell ref="G43:J43"/>
    <mergeCell ref="G44:J44"/>
    <mergeCell ref="L45:O45"/>
    <mergeCell ref="B2:D2"/>
    <mergeCell ref="E2:H2"/>
    <mergeCell ref="Q4:R4"/>
    <mergeCell ref="B8:R8"/>
    <mergeCell ref="B10:B13"/>
    <mergeCell ref="C10:C13"/>
    <mergeCell ref="D10:D13"/>
    <mergeCell ref="E10:F10"/>
    <mergeCell ref="G10:P10"/>
    <mergeCell ref="R10:R13"/>
    <mergeCell ref="E11:E13"/>
    <mergeCell ref="F11:F13"/>
    <mergeCell ref="G11:J11"/>
    <mergeCell ref="L11:O11"/>
    <mergeCell ref="G12:J12"/>
    <mergeCell ref="L12:O12"/>
  </mergeCells>
  <pageMargins left="0.7" right="0.7" top="0.78740157499999996" bottom="0.78740157499999996" header="0.3" footer="0.3"/>
  <pageSetup paperSize="8" scale="60" fitToHeight="0" orientation="landscape"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761E-2C92-4900-AD39-BCA26C705E16}">
  <sheetPr codeName="Tabelle61">
    <tabColor theme="4" tint="-0.249977111117893"/>
    <pageSetUpPr fitToPage="1"/>
  </sheetPr>
  <dimension ref="A2:O72"/>
  <sheetViews>
    <sheetView workbookViewId="0"/>
  </sheetViews>
  <sheetFormatPr defaultColWidth="11.36328125" defaultRowHeight="14.5"/>
  <cols>
    <col min="1" max="1" width="1.36328125" style="1" customWidth="1"/>
    <col min="2" max="2" width="1.36328125" style="2" customWidth="1"/>
    <col min="3" max="3" width="40.6328125" style="2" customWidth="1"/>
    <col min="4" max="14" width="15.6328125" style="2" customWidth="1"/>
    <col min="15" max="16384" width="11.36328125" style="2"/>
  </cols>
  <sheetData>
    <row r="2" spans="1:14" ht="25.5" customHeight="1">
      <c r="C2" s="52" t="s">
        <v>1450</v>
      </c>
      <c r="D2" s="856" t="s">
        <v>1807</v>
      </c>
      <c r="E2" s="856"/>
      <c r="F2" s="856"/>
      <c r="G2" s="856"/>
    </row>
    <row r="4" spans="1:14" ht="20">
      <c r="C4" s="54" t="s">
        <v>1471</v>
      </c>
    </row>
    <row r="5" spans="1:14" ht="11.25" customHeight="1">
      <c r="C5" s="55"/>
    </row>
    <row r="6" spans="1:14" ht="4.5" customHeight="1">
      <c r="A6" s="56"/>
      <c r="C6" s="57"/>
      <c r="D6" s="57"/>
      <c r="E6" s="57"/>
      <c r="F6" s="57"/>
      <c r="G6" s="57"/>
      <c r="H6" s="57"/>
      <c r="I6" s="57"/>
      <c r="J6" s="57"/>
      <c r="K6" s="57"/>
      <c r="L6" s="57"/>
      <c r="M6" s="57"/>
      <c r="N6" s="57"/>
    </row>
    <row r="8" spans="1:14" ht="15.5">
      <c r="C8" s="58"/>
    </row>
    <row r="9" spans="1:14" ht="16.5" customHeight="1">
      <c r="C9" s="59" t="s">
        <v>1472</v>
      </c>
      <c r="D9" s="60"/>
      <c r="E9" s="60"/>
      <c r="F9" s="60"/>
      <c r="G9" s="60"/>
      <c r="H9" s="60"/>
      <c r="I9" s="60"/>
      <c r="J9" s="60"/>
      <c r="K9" s="60"/>
      <c r="L9" s="60"/>
      <c r="M9" s="60"/>
      <c r="N9" s="61"/>
    </row>
    <row r="10" spans="1:14" ht="4.5" customHeight="1">
      <c r="C10" s="62"/>
      <c r="D10" s="63"/>
      <c r="E10" s="63"/>
      <c r="F10" s="63"/>
      <c r="G10" s="63"/>
      <c r="H10" s="63"/>
      <c r="I10" s="63"/>
      <c r="J10" s="63"/>
      <c r="K10" s="63"/>
      <c r="L10" s="63"/>
      <c r="M10" s="63"/>
      <c r="N10" s="63"/>
    </row>
    <row r="11" spans="1:14" ht="16.5" customHeight="1">
      <c r="C11" s="64" t="s">
        <v>1379</v>
      </c>
      <c r="D11" s="65" t="s">
        <v>293</v>
      </c>
      <c r="E11" s="65" t="s">
        <v>291</v>
      </c>
      <c r="F11" s="65">
        <v>319</v>
      </c>
      <c r="G11" s="65">
        <v>320</v>
      </c>
      <c r="H11" s="65">
        <v>321</v>
      </c>
      <c r="I11" s="65">
        <v>332</v>
      </c>
      <c r="J11" s="65" t="s">
        <v>289</v>
      </c>
      <c r="K11" s="65" t="s">
        <v>299</v>
      </c>
      <c r="L11" s="65">
        <v>320</v>
      </c>
      <c r="M11" s="65" t="s">
        <v>301</v>
      </c>
      <c r="N11" s="65" t="s">
        <v>310</v>
      </c>
    </row>
    <row r="12" spans="1:14" ht="16.5" customHeight="1">
      <c r="C12" s="66" t="s">
        <v>1473</v>
      </c>
      <c r="D12" s="67" t="s">
        <v>372</v>
      </c>
      <c r="E12" s="67" t="s">
        <v>372</v>
      </c>
      <c r="F12" s="67" t="s">
        <v>372</v>
      </c>
      <c r="G12" s="67" t="s">
        <v>372</v>
      </c>
      <c r="H12" s="68" t="s">
        <v>372</v>
      </c>
      <c r="I12" s="67" t="s">
        <v>372</v>
      </c>
      <c r="J12" s="67" t="s">
        <v>509</v>
      </c>
      <c r="K12" s="68" t="s">
        <v>372</v>
      </c>
      <c r="L12" s="68" t="s">
        <v>840</v>
      </c>
      <c r="M12" s="68" t="s">
        <v>850</v>
      </c>
      <c r="N12" s="67" t="s">
        <v>1247</v>
      </c>
    </row>
    <row r="13" spans="1:14" ht="16.5" customHeight="1">
      <c r="C13" s="66" t="s">
        <v>1474</v>
      </c>
      <c r="D13" s="67" t="s">
        <v>394</v>
      </c>
      <c r="E13" s="67" t="s">
        <v>389</v>
      </c>
      <c r="F13" s="67" t="s">
        <v>627</v>
      </c>
      <c r="G13" s="67" t="s">
        <v>408</v>
      </c>
      <c r="H13" s="68" t="s">
        <v>483</v>
      </c>
      <c r="I13" s="67" t="s">
        <v>474</v>
      </c>
      <c r="J13" s="67" t="s">
        <v>732</v>
      </c>
      <c r="K13" s="68" t="s">
        <v>533</v>
      </c>
      <c r="L13" s="68" t="s">
        <v>444</v>
      </c>
      <c r="M13" s="68" t="s">
        <v>722</v>
      </c>
      <c r="N13" s="67" t="s">
        <v>1246</v>
      </c>
    </row>
    <row r="14" spans="1:14" ht="16.5" customHeight="1">
      <c r="C14" s="66" t="s">
        <v>1475</v>
      </c>
      <c r="D14" s="67">
        <v>43</v>
      </c>
      <c r="E14" s="67">
        <v>14</v>
      </c>
      <c r="F14" s="67">
        <v>45</v>
      </c>
      <c r="G14" s="67">
        <v>11</v>
      </c>
      <c r="H14" s="68" t="s">
        <v>379</v>
      </c>
      <c r="I14" s="67" t="s">
        <v>953</v>
      </c>
      <c r="J14" s="67">
        <v>51</v>
      </c>
      <c r="K14" s="68" t="s">
        <v>485</v>
      </c>
      <c r="L14" s="68" t="s">
        <v>410</v>
      </c>
      <c r="M14" s="68" t="s">
        <v>883</v>
      </c>
      <c r="N14" s="67">
        <v>105</v>
      </c>
    </row>
    <row r="15" spans="1:14" ht="16.5" customHeight="1">
      <c r="C15" s="66" t="s">
        <v>1476</v>
      </c>
      <c r="D15" s="67" t="s">
        <v>48</v>
      </c>
      <c r="E15" s="67" t="s">
        <v>48</v>
      </c>
      <c r="F15" s="67" t="s">
        <v>48</v>
      </c>
      <c r="G15" s="67" t="s">
        <v>48</v>
      </c>
      <c r="H15" s="68" t="s">
        <v>1477</v>
      </c>
      <c r="I15" s="67" t="s">
        <v>1477</v>
      </c>
      <c r="J15" s="67" t="s">
        <v>48</v>
      </c>
      <c r="K15" s="68" t="s">
        <v>1477</v>
      </c>
      <c r="L15" s="68" t="s">
        <v>48</v>
      </c>
      <c r="M15" s="67" t="s">
        <v>1477</v>
      </c>
      <c r="N15" s="67" t="s">
        <v>1477</v>
      </c>
    </row>
    <row r="16" spans="1:14" ht="16.5" customHeight="1">
      <c r="C16" s="66" t="s">
        <v>1478</v>
      </c>
      <c r="D16" s="67">
        <v>35</v>
      </c>
      <c r="E16" s="67">
        <v>30</v>
      </c>
      <c r="F16" s="67">
        <v>40</v>
      </c>
      <c r="G16" s="67">
        <v>45</v>
      </c>
      <c r="H16" s="67">
        <v>50</v>
      </c>
      <c r="I16" s="67">
        <v>90</v>
      </c>
      <c r="J16" s="67">
        <v>110</v>
      </c>
      <c r="K16" s="67">
        <v>120</v>
      </c>
      <c r="L16" s="67">
        <v>210</v>
      </c>
      <c r="M16" s="67">
        <v>970</v>
      </c>
      <c r="N16" s="67">
        <v>180</v>
      </c>
    </row>
    <row r="17" spans="2:15" ht="16.5" customHeight="1">
      <c r="C17" s="66" t="s">
        <v>1479</v>
      </c>
      <c r="D17" s="67">
        <v>54</v>
      </c>
      <c r="E17" s="67">
        <v>70</v>
      </c>
      <c r="F17" s="67">
        <v>135</v>
      </c>
      <c r="G17" s="67">
        <v>162</v>
      </c>
      <c r="H17" s="67">
        <v>162</v>
      </c>
      <c r="I17" s="67">
        <v>281</v>
      </c>
      <c r="J17" s="67">
        <v>170</v>
      </c>
      <c r="K17" s="67">
        <v>194</v>
      </c>
      <c r="L17" s="67" t="s">
        <v>1480</v>
      </c>
      <c r="M17" s="67" t="s">
        <v>1480</v>
      </c>
      <c r="N17" s="67" t="s">
        <v>1480</v>
      </c>
    </row>
    <row r="18" spans="2:15" ht="16.5" customHeight="1">
      <c r="C18" s="66" t="s">
        <v>1481</v>
      </c>
      <c r="D18" s="67">
        <v>43</v>
      </c>
      <c r="E18" s="67">
        <v>35</v>
      </c>
      <c r="F18" s="67">
        <v>68</v>
      </c>
      <c r="G18" s="67">
        <v>146</v>
      </c>
      <c r="H18" s="67">
        <v>211</v>
      </c>
      <c r="I18" s="67">
        <v>365</v>
      </c>
      <c r="J18" s="67">
        <v>170</v>
      </c>
      <c r="K18" s="67">
        <v>213</v>
      </c>
      <c r="L18" s="67" t="s">
        <v>1480</v>
      </c>
      <c r="M18" s="67" t="s">
        <v>1480</v>
      </c>
      <c r="N18" s="67" t="s">
        <v>1480</v>
      </c>
    </row>
    <row r="19" spans="2:15" ht="16.5" customHeight="1">
      <c r="C19" s="66" t="s">
        <v>1482</v>
      </c>
      <c r="D19" s="67" t="s">
        <v>1480</v>
      </c>
      <c r="E19" s="67" t="s">
        <v>1480</v>
      </c>
      <c r="F19" s="67" t="s">
        <v>1480</v>
      </c>
      <c r="G19" s="67" t="s">
        <v>1480</v>
      </c>
      <c r="H19" s="67">
        <v>1400</v>
      </c>
      <c r="I19" s="67">
        <v>2800</v>
      </c>
      <c r="J19" s="67" t="s">
        <v>1480</v>
      </c>
      <c r="K19" s="67">
        <v>4500</v>
      </c>
      <c r="L19" s="67" t="s">
        <v>1480</v>
      </c>
      <c r="M19" s="67">
        <v>12000</v>
      </c>
      <c r="N19" s="67">
        <v>84000</v>
      </c>
    </row>
    <row r="20" spans="2:15" ht="16.5" customHeight="1">
      <c r="C20" s="66" t="s">
        <v>1483</v>
      </c>
      <c r="D20" s="67" t="s">
        <v>1480</v>
      </c>
      <c r="E20" s="67" t="s">
        <v>1480</v>
      </c>
      <c r="F20" s="67" t="s">
        <v>1480</v>
      </c>
      <c r="G20" s="67" t="s">
        <v>1480</v>
      </c>
      <c r="H20" s="67" t="s">
        <v>1480</v>
      </c>
      <c r="I20" s="67" t="s">
        <v>1480</v>
      </c>
      <c r="J20" s="67" t="s">
        <v>1480</v>
      </c>
      <c r="K20" s="67" t="s">
        <v>1480</v>
      </c>
      <c r="L20" s="67">
        <v>14000</v>
      </c>
      <c r="M20" s="67" t="s">
        <v>1480</v>
      </c>
      <c r="N20" s="67" t="s">
        <v>1480</v>
      </c>
    </row>
    <row r="21" spans="2:15" ht="16.5" customHeight="1">
      <c r="C21" s="66" t="s">
        <v>1484</v>
      </c>
      <c r="D21" s="67" t="s">
        <v>498</v>
      </c>
      <c r="E21" s="67" t="s">
        <v>471</v>
      </c>
      <c r="F21" s="67" t="s">
        <v>508</v>
      </c>
      <c r="G21" s="67" t="s">
        <v>502</v>
      </c>
      <c r="H21" s="67" t="s">
        <v>471</v>
      </c>
      <c r="I21" s="67" t="s">
        <v>471</v>
      </c>
      <c r="J21" s="67" t="s">
        <v>508</v>
      </c>
      <c r="K21" s="67" t="s">
        <v>498</v>
      </c>
      <c r="L21" s="67" t="s">
        <v>1480</v>
      </c>
      <c r="M21" s="67" t="s">
        <v>1480</v>
      </c>
      <c r="N21" s="67" t="s">
        <v>1480</v>
      </c>
    </row>
    <row r="22" spans="2:15" ht="16.5" customHeight="1">
      <c r="C22" s="66" t="s">
        <v>1485</v>
      </c>
      <c r="D22" s="67" t="s">
        <v>395</v>
      </c>
      <c r="E22" s="67" t="s">
        <v>432</v>
      </c>
      <c r="F22" s="67" t="s">
        <v>424</v>
      </c>
      <c r="G22" s="67" t="s">
        <v>413</v>
      </c>
      <c r="H22" s="67" t="s">
        <v>378</v>
      </c>
      <c r="I22" s="67" t="s">
        <v>1486</v>
      </c>
      <c r="J22" s="67" t="s">
        <v>399</v>
      </c>
      <c r="K22" s="67" t="s">
        <v>671</v>
      </c>
      <c r="L22" s="67" t="s">
        <v>1480</v>
      </c>
      <c r="M22" s="67" t="s">
        <v>1480</v>
      </c>
      <c r="N22" s="67" t="s">
        <v>1480</v>
      </c>
    </row>
    <row r="23" spans="2:15" ht="16.5" customHeight="1">
      <c r="C23" s="66" t="s">
        <v>1487</v>
      </c>
      <c r="D23" s="67" t="s">
        <v>1488</v>
      </c>
      <c r="E23" s="67" t="s">
        <v>1480</v>
      </c>
      <c r="F23" s="67" t="s">
        <v>1488</v>
      </c>
      <c r="G23" s="67" t="s">
        <v>1480</v>
      </c>
      <c r="H23" s="67" t="s">
        <v>1480</v>
      </c>
      <c r="I23" s="67" t="s">
        <v>1488</v>
      </c>
      <c r="J23" s="67" t="s">
        <v>1488</v>
      </c>
      <c r="K23" s="67" t="s">
        <v>1480</v>
      </c>
      <c r="L23" s="67" t="s">
        <v>1480</v>
      </c>
      <c r="M23" s="67" t="s">
        <v>1480</v>
      </c>
      <c r="N23" s="67" t="s">
        <v>1480</v>
      </c>
      <c r="O23" s="69"/>
    </row>
    <row r="24" spans="2:15" ht="16.5" customHeight="1">
      <c r="C24" s="66" t="s">
        <v>1489</v>
      </c>
      <c r="D24" s="67" t="s">
        <v>1490</v>
      </c>
      <c r="E24" s="67" t="s">
        <v>1490</v>
      </c>
      <c r="F24" s="67" t="s">
        <v>1490</v>
      </c>
      <c r="G24" s="67" t="s">
        <v>1490</v>
      </c>
      <c r="H24" s="67" t="s">
        <v>1490</v>
      </c>
      <c r="I24" s="67" t="s">
        <v>1490</v>
      </c>
      <c r="J24" s="67" t="s">
        <v>1490</v>
      </c>
      <c r="K24" s="67" t="s">
        <v>1490</v>
      </c>
      <c r="L24" s="67" t="s">
        <v>1490</v>
      </c>
      <c r="M24" s="67" t="s">
        <v>1491</v>
      </c>
      <c r="N24" s="67" t="s">
        <v>1491</v>
      </c>
      <c r="O24" s="69"/>
    </row>
    <row r="25" spans="2:15" ht="16.5" customHeight="1"/>
    <row r="26" spans="2:15" ht="16.5" customHeight="1">
      <c r="C26" s="59" t="s">
        <v>1492</v>
      </c>
      <c r="D26" s="70"/>
      <c r="E26" s="70"/>
      <c r="F26" s="70"/>
      <c r="G26" s="70"/>
      <c r="H26" s="70"/>
      <c r="I26" s="70"/>
      <c r="J26" s="70"/>
      <c r="K26" s="70"/>
      <c r="L26" s="70"/>
      <c r="M26" s="70"/>
      <c r="N26" s="71"/>
    </row>
    <row r="27" spans="2:15" ht="5.15" customHeight="1">
      <c r="C27" s="72"/>
      <c r="D27" s="73"/>
      <c r="E27" s="73"/>
      <c r="F27" s="73"/>
      <c r="G27" s="73"/>
      <c r="H27" s="73"/>
      <c r="I27" s="73"/>
      <c r="J27" s="73"/>
      <c r="K27" s="73"/>
      <c r="L27" s="73"/>
      <c r="M27" s="73"/>
      <c r="N27" s="73"/>
    </row>
    <row r="28" spans="2:15" s="1" customFormat="1" ht="16.5" customHeight="1">
      <c r="B28" s="2"/>
      <c r="C28" s="66" t="s">
        <v>284</v>
      </c>
      <c r="D28" s="74">
        <v>1</v>
      </c>
      <c r="E28" s="74">
        <v>1</v>
      </c>
      <c r="F28" s="74">
        <v>1</v>
      </c>
      <c r="G28" s="74">
        <v>1</v>
      </c>
      <c r="H28" s="74">
        <v>1</v>
      </c>
      <c r="I28" s="74">
        <v>1</v>
      </c>
      <c r="J28" s="74">
        <v>1</v>
      </c>
      <c r="K28" s="74">
        <v>1</v>
      </c>
      <c r="L28" s="74">
        <v>1</v>
      </c>
      <c r="M28" s="74">
        <v>1</v>
      </c>
      <c r="N28" s="74">
        <v>1</v>
      </c>
    </row>
    <row r="29" spans="2:15" s="1" customFormat="1" ht="16.5" customHeight="1">
      <c r="B29" s="2"/>
      <c r="C29" s="66" t="s">
        <v>71</v>
      </c>
      <c r="D29" s="74">
        <v>1</v>
      </c>
      <c r="E29" s="74">
        <v>1</v>
      </c>
      <c r="F29" s="74">
        <v>1</v>
      </c>
      <c r="G29" s="74">
        <v>1</v>
      </c>
      <c r="H29" s="74">
        <v>1</v>
      </c>
      <c r="I29" s="74">
        <v>1</v>
      </c>
      <c r="J29" s="74">
        <v>1</v>
      </c>
      <c r="K29" s="74">
        <v>1</v>
      </c>
      <c r="L29" s="74">
        <v>1</v>
      </c>
      <c r="M29" s="74">
        <v>1</v>
      </c>
      <c r="N29" s="74">
        <v>1</v>
      </c>
    </row>
    <row r="30" spans="2:15" s="1" customFormat="1" ht="29">
      <c r="B30" s="2"/>
      <c r="C30" s="75" t="s">
        <v>285</v>
      </c>
      <c r="D30" s="74">
        <v>2</v>
      </c>
      <c r="E30" s="74">
        <v>2</v>
      </c>
      <c r="F30" s="74">
        <v>2</v>
      </c>
      <c r="G30" s="74">
        <v>4</v>
      </c>
      <c r="H30" s="74">
        <v>3</v>
      </c>
      <c r="I30" s="74">
        <v>2</v>
      </c>
      <c r="J30" s="74">
        <v>4</v>
      </c>
      <c r="K30" s="74">
        <v>2</v>
      </c>
      <c r="L30" s="74">
        <v>11</v>
      </c>
      <c r="M30" s="74">
        <v>1</v>
      </c>
      <c r="N30" s="74">
        <v>4</v>
      </c>
    </row>
    <row r="31" spans="2:15" s="1" customFormat="1" ht="29">
      <c r="B31" s="2"/>
      <c r="C31" s="75" t="s">
        <v>73</v>
      </c>
      <c r="D31" s="74">
        <v>0</v>
      </c>
      <c r="E31" s="74">
        <v>0</v>
      </c>
      <c r="F31" s="74">
        <v>0</v>
      </c>
      <c r="G31" s="74">
        <v>0</v>
      </c>
      <c r="H31" s="74">
        <v>0</v>
      </c>
      <c r="I31" s="74">
        <v>2</v>
      </c>
      <c r="J31" s="74">
        <v>0</v>
      </c>
      <c r="K31" s="74">
        <v>2</v>
      </c>
      <c r="L31" s="74">
        <v>0</v>
      </c>
      <c r="M31" s="74">
        <v>5</v>
      </c>
      <c r="N31" s="74">
        <v>3</v>
      </c>
    </row>
    <row r="32" spans="2:15" s="1" customFormat="1" ht="16.5" customHeight="1">
      <c r="B32" s="2"/>
      <c r="C32" s="66" t="s">
        <v>286</v>
      </c>
      <c r="D32" s="74">
        <v>0</v>
      </c>
      <c r="E32" s="74">
        <v>0</v>
      </c>
      <c r="F32" s="74">
        <v>0</v>
      </c>
      <c r="G32" s="74">
        <v>0</v>
      </c>
      <c r="H32" s="74">
        <v>2</v>
      </c>
      <c r="I32" s="74">
        <v>2</v>
      </c>
      <c r="J32" s="74">
        <v>0</v>
      </c>
      <c r="K32" s="74">
        <v>4</v>
      </c>
      <c r="L32" s="74">
        <v>4</v>
      </c>
      <c r="M32" s="74">
        <v>1</v>
      </c>
      <c r="N32" s="74">
        <v>2</v>
      </c>
    </row>
    <row r="33" spans="2:14" s="1" customFormat="1" ht="16.5" customHeight="1">
      <c r="B33" s="2"/>
      <c r="C33" s="66" t="s">
        <v>76</v>
      </c>
      <c r="D33" s="74">
        <v>2</v>
      </c>
      <c r="E33" s="74">
        <v>2</v>
      </c>
      <c r="F33" s="74">
        <v>2</v>
      </c>
      <c r="G33" s="74">
        <v>5</v>
      </c>
      <c r="H33" s="74">
        <v>7</v>
      </c>
      <c r="I33" s="74">
        <v>11</v>
      </c>
      <c r="J33" s="74">
        <v>5</v>
      </c>
      <c r="K33" s="74">
        <v>7</v>
      </c>
      <c r="L33" s="74">
        <v>0</v>
      </c>
      <c r="M33" s="74">
        <v>0</v>
      </c>
      <c r="N33" s="74">
        <v>0</v>
      </c>
    </row>
    <row r="34" spans="2:14" s="1" customFormat="1" ht="16.5" customHeight="1">
      <c r="B34" s="2"/>
      <c r="C34" s="66" t="s">
        <v>16</v>
      </c>
      <c r="D34" s="74">
        <v>2</v>
      </c>
      <c r="E34" s="74">
        <v>0</v>
      </c>
      <c r="F34" s="74">
        <v>4</v>
      </c>
      <c r="G34" s="74">
        <v>0</v>
      </c>
      <c r="H34" s="74">
        <v>0</v>
      </c>
      <c r="I34" s="74">
        <v>8</v>
      </c>
      <c r="J34" s="74">
        <v>6</v>
      </c>
      <c r="K34" s="74">
        <v>0</v>
      </c>
      <c r="L34" s="74">
        <v>0</v>
      </c>
      <c r="M34" s="74">
        <v>0</v>
      </c>
      <c r="N34" s="74">
        <v>0</v>
      </c>
    </row>
    <row r="35" spans="2:14" s="1" customFormat="1" ht="16.5" customHeight="1">
      <c r="B35" s="2"/>
      <c r="C35" s="66" t="s">
        <v>78</v>
      </c>
      <c r="D35" s="74">
        <v>0</v>
      </c>
      <c r="E35" s="74">
        <v>1</v>
      </c>
      <c r="F35" s="74">
        <v>0</v>
      </c>
      <c r="G35" s="74">
        <v>1</v>
      </c>
      <c r="H35" s="74">
        <v>1</v>
      </c>
      <c r="I35" s="74">
        <v>1</v>
      </c>
      <c r="J35" s="74">
        <v>0</v>
      </c>
      <c r="K35" s="74">
        <v>1</v>
      </c>
      <c r="L35" s="74">
        <v>1</v>
      </c>
      <c r="M35" s="74">
        <v>1</v>
      </c>
      <c r="N35" s="74">
        <v>1</v>
      </c>
    </row>
    <row r="36" spans="2:14" s="1" customFormat="1" ht="16.5" customHeight="1">
      <c r="B36" s="2"/>
      <c r="C36" s="76" t="s">
        <v>1493</v>
      </c>
      <c r="D36" s="74"/>
      <c r="E36" s="74"/>
      <c r="F36" s="74"/>
      <c r="G36" s="74"/>
      <c r="H36" s="74"/>
      <c r="I36" s="74"/>
      <c r="J36" s="74"/>
      <c r="K36" s="74"/>
      <c r="L36" s="74"/>
      <c r="M36" s="74"/>
      <c r="N36" s="74"/>
    </row>
    <row r="37" spans="2:14" s="1" customFormat="1" ht="16.5" customHeight="1">
      <c r="B37" s="2"/>
      <c r="C37" s="76"/>
      <c r="D37" s="74"/>
      <c r="E37" s="74"/>
      <c r="F37" s="74"/>
      <c r="G37" s="74"/>
      <c r="H37" s="74"/>
      <c r="I37" s="74"/>
      <c r="J37" s="74"/>
      <c r="K37" s="74"/>
      <c r="L37" s="74"/>
      <c r="M37" s="74"/>
      <c r="N37" s="74"/>
    </row>
    <row r="38" spans="2:14" s="1" customFormat="1" ht="16.5" customHeight="1">
      <c r="B38" s="2"/>
      <c r="C38" s="76"/>
      <c r="D38" s="74"/>
      <c r="E38" s="74"/>
      <c r="F38" s="74"/>
      <c r="G38" s="74"/>
      <c r="H38" s="74"/>
      <c r="I38" s="74"/>
      <c r="J38" s="74"/>
      <c r="K38" s="74"/>
      <c r="L38" s="74"/>
      <c r="M38" s="74"/>
      <c r="N38" s="74"/>
    </row>
    <row r="39" spans="2:14" s="1" customFormat="1" ht="5.15" customHeight="1">
      <c r="B39" s="2"/>
      <c r="C39" s="72"/>
      <c r="D39" s="73"/>
      <c r="E39" s="73"/>
      <c r="F39" s="73"/>
      <c r="G39" s="73"/>
      <c r="H39" s="73"/>
      <c r="I39" s="73"/>
      <c r="J39" s="73"/>
      <c r="K39" s="73"/>
      <c r="L39" s="73"/>
      <c r="M39" s="73"/>
      <c r="N39" s="73"/>
    </row>
    <row r="40" spans="2:14" s="1" customFormat="1" ht="16.5" customHeight="1">
      <c r="B40" s="2"/>
      <c r="C40" s="52" t="s">
        <v>1494</v>
      </c>
      <c r="D40" s="77">
        <f>SUM(D28:D38)</f>
        <v>8</v>
      </c>
      <c r="E40" s="77">
        <f t="shared" ref="E40:N40" si="0">SUM(E28:E38)</f>
        <v>7</v>
      </c>
      <c r="F40" s="77">
        <f t="shared" si="0"/>
        <v>10</v>
      </c>
      <c r="G40" s="77">
        <f t="shared" si="0"/>
        <v>12</v>
      </c>
      <c r="H40" s="77">
        <f t="shared" si="0"/>
        <v>15</v>
      </c>
      <c r="I40" s="77">
        <f t="shared" si="0"/>
        <v>28</v>
      </c>
      <c r="J40" s="77">
        <f t="shared" si="0"/>
        <v>17</v>
      </c>
      <c r="K40" s="77">
        <f t="shared" si="0"/>
        <v>18</v>
      </c>
      <c r="L40" s="77">
        <f t="shared" si="0"/>
        <v>18</v>
      </c>
      <c r="M40" s="77">
        <f t="shared" si="0"/>
        <v>10</v>
      </c>
      <c r="N40" s="77">
        <f t="shared" si="0"/>
        <v>12</v>
      </c>
    </row>
    <row r="41" spans="2:14" s="1" customFormat="1" ht="16.5" customHeight="1">
      <c r="B41" s="2"/>
      <c r="C41" s="2"/>
      <c r="D41" s="73"/>
      <c r="E41" s="73"/>
      <c r="F41" s="73"/>
      <c r="G41" s="73"/>
      <c r="H41" s="73"/>
      <c r="I41" s="73"/>
      <c r="J41" s="73"/>
      <c r="K41" s="73"/>
      <c r="L41" s="73"/>
      <c r="M41" s="73"/>
      <c r="N41" s="73"/>
    </row>
    <row r="42" spans="2:14" s="1" customFormat="1" ht="16.5" customHeight="1">
      <c r="B42" s="2"/>
      <c r="C42" s="59" t="s">
        <v>1495</v>
      </c>
      <c r="D42" s="70"/>
      <c r="E42" s="70"/>
      <c r="F42" s="70"/>
      <c r="G42" s="70"/>
      <c r="H42" s="70"/>
      <c r="I42" s="70"/>
      <c r="J42" s="70"/>
      <c r="K42" s="70"/>
      <c r="L42" s="70"/>
      <c r="M42" s="70"/>
      <c r="N42" s="71"/>
    </row>
    <row r="43" spans="2:14" s="1" customFormat="1" ht="5.15" customHeight="1">
      <c r="B43" s="2"/>
      <c r="C43" s="72"/>
      <c r="D43" s="73"/>
      <c r="E43" s="73"/>
      <c r="F43" s="73"/>
      <c r="G43" s="73"/>
      <c r="H43" s="73"/>
      <c r="I43" s="73"/>
      <c r="J43" s="73"/>
      <c r="K43" s="73"/>
      <c r="L43" s="73"/>
      <c r="M43" s="73"/>
      <c r="N43" s="73"/>
    </row>
    <row r="44" spans="2:14" s="1" customFormat="1" ht="16.5" customHeight="1">
      <c r="B44" s="2"/>
      <c r="C44" s="66" t="s">
        <v>284</v>
      </c>
      <c r="D44" s="74">
        <v>3</v>
      </c>
      <c r="E44" s="74">
        <v>3</v>
      </c>
      <c r="F44" s="74">
        <v>6</v>
      </c>
      <c r="G44" s="74">
        <v>6</v>
      </c>
      <c r="H44" s="74">
        <v>6</v>
      </c>
      <c r="I44" s="74">
        <v>6</v>
      </c>
      <c r="J44" s="74">
        <v>6</v>
      </c>
      <c r="K44" s="74">
        <v>12</v>
      </c>
      <c r="L44" s="74">
        <v>12</v>
      </c>
      <c r="M44" s="74">
        <v>24</v>
      </c>
      <c r="N44" s="74">
        <v>36</v>
      </c>
    </row>
    <row r="45" spans="2:14" s="1" customFormat="1" ht="16.5" customHeight="1">
      <c r="B45" s="2"/>
      <c r="C45" s="66" t="s">
        <v>71</v>
      </c>
      <c r="D45" s="74">
        <v>43</v>
      </c>
      <c r="E45" s="74">
        <v>38</v>
      </c>
      <c r="F45" s="74">
        <v>48</v>
      </c>
      <c r="G45" s="74">
        <v>53</v>
      </c>
      <c r="H45" s="74">
        <v>53</v>
      </c>
      <c r="I45" s="74">
        <v>83</v>
      </c>
      <c r="J45" s="74">
        <v>61</v>
      </c>
      <c r="K45" s="74">
        <v>93</v>
      </c>
      <c r="L45" s="74">
        <v>170</v>
      </c>
      <c r="M45" s="74">
        <v>105</v>
      </c>
      <c r="N45" s="74">
        <v>200</v>
      </c>
    </row>
    <row r="46" spans="2:14" s="1" customFormat="1" ht="29">
      <c r="B46" s="2"/>
      <c r="C46" s="75" t="s">
        <v>285</v>
      </c>
      <c r="D46" s="74">
        <v>43</v>
      </c>
      <c r="E46" s="74">
        <v>38</v>
      </c>
      <c r="F46" s="74">
        <v>48</v>
      </c>
      <c r="G46" s="74">
        <v>53</v>
      </c>
      <c r="H46" s="74">
        <v>53</v>
      </c>
      <c r="I46" s="74">
        <v>83</v>
      </c>
      <c r="J46" s="74">
        <v>61</v>
      </c>
      <c r="K46" s="74">
        <v>93</v>
      </c>
      <c r="L46" s="74">
        <v>170</v>
      </c>
      <c r="M46" s="74">
        <v>105</v>
      </c>
      <c r="N46" s="74">
        <v>200</v>
      </c>
    </row>
    <row r="47" spans="2:14" s="1" customFormat="1" ht="29">
      <c r="B47" s="2"/>
      <c r="C47" s="75" t="s">
        <v>73</v>
      </c>
      <c r="D47" s="74">
        <v>0</v>
      </c>
      <c r="E47" s="74">
        <v>0</v>
      </c>
      <c r="F47" s="74">
        <v>0</v>
      </c>
      <c r="G47" s="74">
        <v>0</v>
      </c>
      <c r="H47" s="74">
        <v>0</v>
      </c>
      <c r="I47" s="74">
        <v>83</v>
      </c>
      <c r="J47" s="74">
        <v>0</v>
      </c>
      <c r="K47" s="74">
        <v>93</v>
      </c>
      <c r="L47" s="74">
        <v>0</v>
      </c>
      <c r="M47" s="74">
        <v>105</v>
      </c>
      <c r="N47" s="74">
        <v>200</v>
      </c>
    </row>
    <row r="48" spans="2:14" s="1" customFormat="1" ht="16.5" customHeight="1">
      <c r="B48" s="2"/>
      <c r="C48" s="66" t="s">
        <v>286</v>
      </c>
      <c r="D48" s="74">
        <v>0</v>
      </c>
      <c r="E48" s="74">
        <v>0</v>
      </c>
      <c r="F48" s="74">
        <v>0</v>
      </c>
      <c r="G48" s="74">
        <v>0</v>
      </c>
      <c r="H48" s="74">
        <v>30</v>
      </c>
      <c r="I48" s="74">
        <v>30</v>
      </c>
      <c r="J48" s="74">
        <v>0</v>
      </c>
      <c r="K48" s="74">
        <v>30</v>
      </c>
      <c r="L48" s="74">
        <v>57</v>
      </c>
      <c r="M48" s="74">
        <v>120</v>
      </c>
      <c r="N48" s="74">
        <v>270</v>
      </c>
    </row>
    <row r="49" spans="2:14" s="1" customFormat="1" ht="16.5" customHeight="1">
      <c r="B49" s="2"/>
      <c r="C49" s="66" t="s">
        <v>76</v>
      </c>
      <c r="D49" s="74">
        <v>9</v>
      </c>
      <c r="E49" s="74">
        <v>7</v>
      </c>
      <c r="F49" s="74">
        <v>9</v>
      </c>
      <c r="G49" s="74">
        <v>7</v>
      </c>
      <c r="H49" s="74">
        <v>7</v>
      </c>
      <c r="I49" s="74">
        <v>7</v>
      </c>
      <c r="J49" s="74">
        <v>9</v>
      </c>
      <c r="K49" s="74">
        <v>7</v>
      </c>
      <c r="L49" s="74">
        <v>0</v>
      </c>
      <c r="M49" s="74">
        <v>0</v>
      </c>
      <c r="N49" s="74">
        <v>0</v>
      </c>
    </row>
    <row r="50" spans="2:14" s="1" customFormat="1" ht="16.5" customHeight="1">
      <c r="B50" s="2"/>
      <c r="C50" s="66" t="s">
        <v>16</v>
      </c>
      <c r="D50" s="74">
        <v>16</v>
      </c>
      <c r="E50" s="74">
        <v>0</v>
      </c>
      <c r="F50" s="74">
        <v>16</v>
      </c>
      <c r="G50" s="74">
        <v>0</v>
      </c>
      <c r="H50" s="74">
        <v>0</v>
      </c>
      <c r="I50" s="74">
        <v>16</v>
      </c>
      <c r="J50" s="74">
        <v>16</v>
      </c>
      <c r="K50" s="74">
        <v>0</v>
      </c>
      <c r="L50" s="74">
        <v>0</v>
      </c>
      <c r="M50" s="74">
        <v>0</v>
      </c>
      <c r="N50" s="74">
        <v>0</v>
      </c>
    </row>
    <row r="51" spans="2:14" s="1" customFormat="1" ht="16.5" customHeight="1">
      <c r="B51" s="2"/>
      <c r="C51" s="66" t="s">
        <v>78</v>
      </c>
      <c r="D51" s="74">
        <v>0</v>
      </c>
      <c r="E51" s="74">
        <v>15</v>
      </c>
      <c r="F51" s="74">
        <v>0</v>
      </c>
      <c r="G51" s="74">
        <v>15</v>
      </c>
      <c r="H51" s="74">
        <v>15</v>
      </c>
      <c r="I51" s="74">
        <v>15</v>
      </c>
      <c r="J51" s="74">
        <v>0</v>
      </c>
      <c r="K51" s="74">
        <v>15</v>
      </c>
      <c r="L51" s="74">
        <v>15</v>
      </c>
      <c r="M51" s="74">
        <v>15</v>
      </c>
      <c r="N51" s="74">
        <v>15</v>
      </c>
    </row>
    <row r="52" spans="2:14" s="1" customFormat="1" ht="16.5" customHeight="1">
      <c r="B52" s="2"/>
      <c r="C52" s="76" t="s">
        <v>1493</v>
      </c>
      <c r="D52" s="74"/>
      <c r="E52" s="74"/>
      <c r="F52" s="74"/>
      <c r="G52" s="74"/>
      <c r="H52" s="74"/>
      <c r="I52" s="74"/>
      <c r="J52" s="74"/>
      <c r="K52" s="74"/>
      <c r="L52" s="74"/>
      <c r="M52" s="74"/>
      <c r="N52" s="74"/>
    </row>
    <row r="53" spans="2:14" s="1" customFormat="1" ht="16.5" customHeight="1">
      <c r="B53" s="2"/>
      <c r="C53" s="76"/>
      <c r="D53" s="74"/>
      <c r="E53" s="74"/>
      <c r="F53" s="74"/>
      <c r="G53" s="74"/>
      <c r="H53" s="74"/>
      <c r="I53" s="74"/>
      <c r="J53" s="74"/>
      <c r="K53" s="74"/>
      <c r="L53" s="74"/>
      <c r="M53" s="74"/>
      <c r="N53" s="74"/>
    </row>
    <row r="54" spans="2:14" s="1" customFormat="1" ht="16.5" customHeight="1">
      <c r="B54" s="2"/>
      <c r="C54" s="76"/>
      <c r="D54" s="74"/>
      <c r="E54" s="74"/>
      <c r="F54" s="74"/>
      <c r="G54" s="74"/>
      <c r="H54" s="74"/>
      <c r="I54" s="74"/>
      <c r="J54" s="74"/>
      <c r="K54" s="74"/>
      <c r="L54" s="74"/>
      <c r="M54" s="74"/>
      <c r="N54" s="74"/>
    </row>
    <row r="55" spans="2:14" s="1" customFormat="1" ht="5.15" customHeight="1">
      <c r="B55" s="2"/>
      <c r="C55" s="72"/>
      <c r="D55" s="73"/>
      <c r="E55" s="73"/>
      <c r="F55" s="73"/>
      <c r="G55" s="73"/>
      <c r="H55" s="73"/>
      <c r="I55" s="73"/>
      <c r="J55" s="73"/>
      <c r="K55" s="73"/>
      <c r="L55" s="73"/>
      <c r="M55" s="73"/>
      <c r="N55" s="73"/>
    </row>
    <row r="56" spans="2:14" s="1" customFormat="1" ht="16.5" customHeight="1">
      <c r="B56" s="2"/>
      <c r="C56" s="52" t="s">
        <v>1496</v>
      </c>
      <c r="D56" s="77">
        <f>SUMPRODUCT(D28:D38,D44:D54)</f>
        <v>182</v>
      </c>
      <c r="E56" s="77">
        <f t="shared" ref="E56:N56" si="1">SUMPRODUCT(E28:E38,E44:E54)</f>
        <v>146</v>
      </c>
      <c r="F56" s="77">
        <f t="shared" si="1"/>
        <v>232</v>
      </c>
      <c r="G56" s="77">
        <f t="shared" si="1"/>
        <v>321</v>
      </c>
      <c r="H56" s="77">
        <f t="shared" si="1"/>
        <v>342</v>
      </c>
      <c r="I56" s="77">
        <f t="shared" si="1"/>
        <v>701</v>
      </c>
      <c r="J56" s="77">
        <f t="shared" si="1"/>
        <v>452</v>
      </c>
      <c r="K56" s="77">
        <f t="shared" si="1"/>
        <v>661</v>
      </c>
      <c r="L56" s="77">
        <f t="shared" si="1"/>
        <v>2295</v>
      </c>
      <c r="M56" s="77">
        <f t="shared" si="1"/>
        <v>894</v>
      </c>
      <c r="N56" s="77">
        <f t="shared" si="1"/>
        <v>2191</v>
      </c>
    </row>
    <row r="57" spans="2:14" s="1" customFormat="1" ht="16.5" customHeight="1">
      <c r="B57" s="2"/>
      <c r="C57" s="2"/>
      <c r="F57" s="2"/>
      <c r="G57" s="2"/>
      <c r="H57" s="2"/>
      <c r="I57" s="2"/>
      <c r="J57" s="2"/>
      <c r="K57" s="2"/>
      <c r="L57" s="2"/>
      <c r="M57" s="2"/>
      <c r="N57" s="2"/>
    </row>
    <row r="58" spans="2:14" s="1" customFormat="1" ht="16.5" customHeight="1">
      <c r="B58" s="2"/>
      <c r="F58" s="2"/>
      <c r="G58" s="2"/>
      <c r="H58" s="2"/>
      <c r="I58" s="2"/>
      <c r="J58" s="2"/>
      <c r="K58" s="2"/>
      <c r="L58" s="2"/>
      <c r="M58" s="2"/>
      <c r="N58" s="2"/>
    </row>
    <row r="59" spans="2:14" s="1" customFormat="1">
      <c r="B59" s="2"/>
      <c r="C59" s="78" t="s">
        <v>1466</v>
      </c>
      <c r="F59" s="2"/>
      <c r="G59" s="2"/>
      <c r="H59" s="2"/>
      <c r="I59" s="2"/>
      <c r="J59" s="2"/>
      <c r="K59" s="2"/>
      <c r="L59" s="2"/>
      <c r="M59" s="2"/>
      <c r="N59" s="2"/>
    </row>
    <row r="60" spans="2:14" s="1" customFormat="1">
      <c r="B60" s="2"/>
      <c r="C60" s="79" t="s">
        <v>1497</v>
      </c>
      <c r="D60" s="2"/>
      <c r="E60" s="2"/>
      <c r="F60" s="2"/>
      <c r="G60" s="2"/>
      <c r="H60" s="2"/>
      <c r="I60" s="2"/>
      <c r="J60" s="2"/>
      <c r="K60" s="2"/>
      <c r="L60" s="2"/>
      <c r="M60" s="2"/>
      <c r="N60" s="2"/>
    </row>
    <row r="61" spans="2:14" s="1" customFormat="1">
      <c r="B61" s="2"/>
      <c r="C61" s="80" t="s">
        <v>1498</v>
      </c>
      <c r="F61" s="2"/>
      <c r="G61" s="2"/>
      <c r="H61" s="2"/>
      <c r="I61" s="2"/>
      <c r="J61" s="2"/>
      <c r="K61" s="2"/>
      <c r="L61" s="2"/>
      <c r="M61" s="2"/>
      <c r="N61" s="2"/>
    </row>
    <row r="62" spans="2:14" s="1" customFormat="1">
      <c r="B62" s="2"/>
      <c r="C62" s="80" t="s">
        <v>1499</v>
      </c>
      <c r="F62" s="2"/>
      <c r="G62" s="2"/>
      <c r="H62" s="2"/>
      <c r="I62" s="2"/>
      <c r="J62" s="2"/>
      <c r="K62" s="2"/>
      <c r="L62" s="2"/>
      <c r="M62" s="2"/>
      <c r="N62" s="2"/>
    </row>
    <row r="63" spans="2:14" s="1" customFormat="1">
      <c r="B63" s="2"/>
      <c r="C63" s="80" t="s">
        <v>1500</v>
      </c>
      <c r="F63" s="2"/>
      <c r="G63" s="2"/>
      <c r="H63" s="2"/>
      <c r="I63" s="2"/>
      <c r="J63" s="2"/>
      <c r="K63" s="2"/>
      <c r="L63" s="2"/>
      <c r="M63" s="2"/>
      <c r="N63" s="2"/>
    </row>
    <row r="64" spans="2:14" s="1" customFormat="1">
      <c r="B64" s="2"/>
      <c r="C64" s="80" t="s">
        <v>1501</v>
      </c>
      <c r="F64" s="2"/>
      <c r="G64" s="2"/>
      <c r="H64" s="2"/>
      <c r="I64" s="2"/>
      <c r="J64" s="2"/>
      <c r="K64" s="2"/>
      <c r="L64" s="2"/>
      <c r="M64" s="2"/>
      <c r="N64" s="2"/>
    </row>
    <row r="65" spans="2:14" s="1" customFormat="1">
      <c r="B65" s="2"/>
      <c r="C65" s="80" t="s">
        <v>1502</v>
      </c>
      <c r="F65" s="2"/>
      <c r="G65" s="2"/>
      <c r="H65" s="2"/>
      <c r="I65" s="2"/>
      <c r="J65" s="2"/>
      <c r="K65" s="2"/>
      <c r="L65" s="2"/>
      <c r="M65" s="2"/>
      <c r="N65" s="2"/>
    </row>
    <row r="66" spans="2:14" s="1" customFormat="1">
      <c r="B66" s="2"/>
      <c r="C66" s="80" t="s">
        <v>1503</v>
      </c>
      <c r="F66" s="2"/>
      <c r="G66" s="2"/>
      <c r="H66" s="2"/>
      <c r="I66" s="2"/>
      <c r="J66" s="2"/>
      <c r="K66" s="2"/>
      <c r="L66" s="2"/>
      <c r="M66" s="2"/>
      <c r="N66" s="2"/>
    </row>
    <row r="67" spans="2:14" s="1" customFormat="1">
      <c r="B67" s="2"/>
      <c r="C67" s="80" t="s">
        <v>1504</v>
      </c>
      <c r="F67" s="2"/>
      <c r="G67" s="2"/>
      <c r="H67" s="2"/>
      <c r="I67" s="2"/>
      <c r="J67" s="2"/>
      <c r="K67" s="2"/>
      <c r="L67" s="2"/>
      <c r="M67" s="2"/>
      <c r="N67" s="2"/>
    </row>
    <row r="68" spans="2:14" s="1" customFormat="1">
      <c r="B68" s="2"/>
      <c r="C68" s="80" t="s">
        <v>1470</v>
      </c>
      <c r="F68" s="2"/>
      <c r="G68" s="2"/>
      <c r="H68" s="2"/>
      <c r="I68" s="2"/>
      <c r="J68" s="2"/>
      <c r="K68" s="2"/>
      <c r="L68" s="2"/>
      <c r="M68" s="2"/>
      <c r="N68" s="2"/>
    </row>
    <row r="69" spans="2:14" s="1" customFormat="1" ht="16.5" customHeight="1">
      <c r="B69" s="2"/>
      <c r="F69" s="2"/>
      <c r="G69" s="2"/>
      <c r="H69" s="2"/>
      <c r="I69" s="2"/>
      <c r="J69" s="2"/>
      <c r="K69" s="2"/>
      <c r="L69" s="2"/>
      <c r="M69" s="2"/>
      <c r="N69" s="2"/>
    </row>
    <row r="70" spans="2:14" s="1" customFormat="1" ht="16.5" customHeight="1">
      <c r="B70" s="2"/>
      <c r="C70" s="81"/>
      <c r="F70" s="2"/>
      <c r="G70" s="2"/>
      <c r="H70" s="2"/>
      <c r="I70" s="2"/>
      <c r="J70" s="2"/>
      <c r="K70" s="2"/>
      <c r="L70" s="2"/>
      <c r="M70" s="2"/>
      <c r="N70" s="2"/>
    </row>
    <row r="71" spans="2:14" ht="16.5" customHeight="1">
      <c r="C71" s="1"/>
    </row>
    <row r="72" spans="2:14" ht="16.5" customHeight="1"/>
  </sheetData>
  <protectedRanges>
    <protectedRange sqref="D2:G2 C36:C38 D44:N54 C52:C54 D28:N38" name="Bereich1"/>
  </protectedRanges>
  <mergeCells count="1">
    <mergeCell ref="D2:G2"/>
  </mergeCells>
  <pageMargins left="0.7" right="0.7" top="0.78740157499999996" bottom="0.78740157499999996" header="0.3" footer="0.3"/>
  <pageSetup paperSize="8" scale="69" orientation="landscape" verticalDpi="0" r:id="rId1"/>
  <rowBreaks count="1" manualBreakCount="1">
    <brk id="55"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C93D7-936D-4FBE-9497-7867DFBEBDFD}">
  <sheetPr codeName="Tabelle63">
    <tabColor theme="4" tint="-0.249977111117893"/>
    <pageSetUpPr fitToPage="1"/>
  </sheetPr>
  <dimension ref="A2:O104"/>
  <sheetViews>
    <sheetView workbookViewId="0"/>
  </sheetViews>
  <sheetFormatPr defaultColWidth="11.36328125" defaultRowHeight="14.5"/>
  <cols>
    <col min="1" max="1" width="1.36328125" style="1" customWidth="1"/>
    <col min="2" max="2" width="1.36328125" style="2" customWidth="1"/>
    <col min="3" max="3" width="44.54296875" style="2" customWidth="1"/>
    <col min="4" max="14" width="15.6328125" style="2" customWidth="1"/>
    <col min="15" max="16384" width="11.36328125" style="2"/>
  </cols>
  <sheetData>
    <row r="2" spans="1:14" ht="25.5" customHeight="1">
      <c r="C2" s="52" t="s">
        <v>1450</v>
      </c>
      <c r="D2" s="856" t="s">
        <v>1807</v>
      </c>
      <c r="E2" s="856"/>
      <c r="F2" s="856"/>
      <c r="G2" s="856"/>
    </row>
    <row r="4" spans="1:14" ht="20">
      <c r="C4" s="54" t="s">
        <v>1505</v>
      </c>
    </row>
    <row r="5" spans="1:14" ht="20">
      <c r="C5" s="54" t="s">
        <v>1506</v>
      </c>
    </row>
    <row r="6" spans="1:14" ht="11.25" customHeight="1">
      <c r="C6" s="55"/>
    </row>
    <row r="7" spans="1:14" ht="4.5" customHeight="1">
      <c r="A7" s="56"/>
      <c r="C7" s="57"/>
      <c r="D7" s="57"/>
      <c r="E7" s="57"/>
      <c r="F7" s="57"/>
      <c r="G7" s="57"/>
      <c r="H7" s="57"/>
      <c r="I7" s="57"/>
      <c r="J7" s="57"/>
      <c r="K7" s="57"/>
      <c r="L7" s="57"/>
      <c r="M7" s="57"/>
      <c r="N7" s="57"/>
    </row>
    <row r="9" spans="1:14" ht="15.5">
      <c r="C9" s="58"/>
      <c r="M9" s="186"/>
      <c r="N9" s="187"/>
    </row>
    <row r="10" spans="1:14" ht="16.5" customHeight="1">
      <c r="C10" s="59" t="s">
        <v>1472</v>
      </c>
      <c r="D10" s="60"/>
      <c r="E10" s="60"/>
      <c r="F10" s="60"/>
      <c r="G10" s="60"/>
      <c r="H10" s="60"/>
      <c r="I10" s="60"/>
      <c r="J10" s="60"/>
      <c r="K10" s="60"/>
      <c r="L10" s="60"/>
      <c r="M10" s="60"/>
      <c r="N10" s="61"/>
    </row>
    <row r="11" spans="1:14" ht="4.5" customHeight="1">
      <c r="C11" s="62"/>
      <c r="D11" s="63"/>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69"/>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69"/>
    </row>
    <row r="26" spans="2:15" ht="16.5" customHeight="1"/>
    <row r="27" spans="2:15" ht="16.5" customHeight="1">
      <c r="C27" s="59" t="s">
        <v>1507</v>
      </c>
      <c r="D27" s="70"/>
      <c r="E27" s="70"/>
      <c r="F27" s="70"/>
      <c r="G27" s="70"/>
      <c r="H27" s="70"/>
      <c r="I27" s="70"/>
      <c r="J27" s="70"/>
      <c r="K27" s="70"/>
      <c r="L27" s="70"/>
      <c r="M27" s="70"/>
      <c r="N27" s="71"/>
    </row>
    <row r="28" spans="2:15" ht="5.15" customHeight="1">
      <c r="C28" s="72"/>
      <c r="D28" s="73"/>
      <c r="E28" s="73"/>
      <c r="F28" s="73"/>
      <c r="G28" s="73"/>
      <c r="H28" s="73"/>
      <c r="I28" s="73"/>
      <c r="J28" s="73"/>
      <c r="K28" s="73"/>
      <c r="L28" s="73"/>
      <c r="M28" s="73"/>
      <c r="N28" s="73"/>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2</v>
      </c>
      <c r="I31" s="74">
        <v>2</v>
      </c>
      <c r="J31" s="74">
        <v>0</v>
      </c>
      <c r="K31" s="74">
        <v>4</v>
      </c>
      <c r="L31" s="74">
        <v>4</v>
      </c>
      <c r="M31" s="74">
        <v>1</v>
      </c>
      <c r="N31" s="74">
        <v>2</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2</v>
      </c>
      <c r="E34" s="74">
        <v>2</v>
      </c>
      <c r="F34" s="74">
        <v>2</v>
      </c>
      <c r="G34" s="74">
        <v>5</v>
      </c>
      <c r="H34" s="74">
        <v>7</v>
      </c>
      <c r="I34" s="74">
        <v>11</v>
      </c>
      <c r="J34" s="74">
        <v>5</v>
      </c>
      <c r="K34" s="74">
        <v>7</v>
      </c>
      <c r="L34" s="74">
        <v>0</v>
      </c>
      <c r="M34" s="74">
        <v>0</v>
      </c>
      <c r="N34" s="74">
        <v>0</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1</v>
      </c>
      <c r="E36" s="74">
        <v>1</v>
      </c>
      <c r="F36" s="74">
        <v>1</v>
      </c>
      <c r="G36" s="74">
        <v>2</v>
      </c>
      <c r="H36" s="74">
        <v>1</v>
      </c>
      <c r="I36" s="74">
        <v>1</v>
      </c>
      <c r="J36" s="74">
        <v>2</v>
      </c>
      <c r="K36" s="74">
        <v>1</v>
      </c>
      <c r="L36" s="74">
        <v>4</v>
      </c>
      <c r="M36" s="74">
        <v>2</v>
      </c>
      <c r="N36" s="74">
        <v>1</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0</v>
      </c>
      <c r="H38" s="74">
        <v>0</v>
      </c>
      <c r="I38" s="74">
        <v>0</v>
      </c>
      <c r="J38" s="74">
        <v>0</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1</v>
      </c>
      <c r="I41" s="74">
        <v>0</v>
      </c>
      <c r="J41" s="74">
        <v>0</v>
      </c>
      <c r="K41" s="74">
        <v>1</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1</v>
      </c>
      <c r="J43" s="74">
        <v>0</v>
      </c>
      <c r="K43" s="74">
        <v>1</v>
      </c>
      <c r="L43" s="74">
        <v>0</v>
      </c>
      <c r="M43" s="74">
        <v>1</v>
      </c>
      <c r="N43" s="74">
        <v>2</v>
      </c>
    </row>
    <row r="44" spans="2:14" s="1" customFormat="1" ht="16.5" customHeight="1">
      <c r="B44" s="2"/>
      <c r="C44" s="100" t="s">
        <v>1518</v>
      </c>
      <c r="D44" s="74">
        <v>0</v>
      </c>
      <c r="E44" s="74">
        <v>0</v>
      </c>
      <c r="F44" s="74">
        <v>0</v>
      </c>
      <c r="G44" s="74">
        <v>0</v>
      </c>
      <c r="H44" s="74">
        <v>0</v>
      </c>
      <c r="I44" s="74">
        <v>0</v>
      </c>
      <c r="J44" s="74">
        <v>0</v>
      </c>
      <c r="K44" s="74">
        <v>0</v>
      </c>
      <c r="L44" s="74">
        <v>0</v>
      </c>
      <c r="M44" s="74">
        <v>0</v>
      </c>
      <c r="N44" s="74">
        <v>0</v>
      </c>
    </row>
    <row r="45" spans="2:14" s="1" customFormat="1" ht="16.5" customHeight="1">
      <c r="B45" s="2"/>
      <c r="C45" s="100" t="s">
        <v>322</v>
      </c>
      <c r="D45" s="74">
        <v>0</v>
      </c>
      <c r="E45" s="74">
        <v>0</v>
      </c>
      <c r="F45" s="74">
        <v>0</v>
      </c>
      <c r="G45" s="74">
        <v>0</v>
      </c>
      <c r="H45" s="74">
        <v>0</v>
      </c>
      <c r="I45" s="74">
        <v>0</v>
      </c>
      <c r="J45" s="74">
        <v>0</v>
      </c>
      <c r="K45" s="74">
        <v>0</v>
      </c>
      <c r="L45" s="74">
        <v>0</v>
      </c>
      <c r="M45" s="74">
        <v>0</v>
      </c>
      <c r="N45" s="74">
        <v>1</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1</v>
      </c>
      <c r="J47" s="74">
        <v>0</v>
      </c>
      <c r="K47" s="74">
        <v>1</v>
      </c>
      <c r="L47" s="74">
        <v>0</v>
      </c>
      <c r="M47" s="74">
        <v>1</v>
      </c>
      <c r="N47" s="74">
        <v>2</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0</v>
      </c>
    </row>
    <row r="50" spans="2:14" s="1" customFormat="1" ht="16.5" customHeight="1">
      <c r="B50" s="2"/>
      <c r="C50" s="66" t="s">
        <v>1522</v>
      </c>
      <c r="D50" s="74">
        <v>0</v>
      </c>
      <c r="E50" s="74">
        <v>0</v>
      </c>
      <c r="F50" s="74">
        <v>0</v>
      </c>
      <c r="G50" s="74">
        <v>0</v>
      </c>
      <c r="H50" s="74">
        <v>1</v>
      </c>
      <c r="I50" s="74">
        <v>1</v>
      </c>
      <c r="J50" s="74">
        <v>0</v>
      </c>
      <c r="K50" s="74">
        <v>1</v>
      </c>
      <c r="L50" s="74">
        <v>10</v>
      </c>
      <c r="M50" s="74">
        <v>0</v>
      </c>
      <c r="N50" s="74">
        <v>0</v>
      </c>
    </row>
    <row r="51" spans="2:14" s="1" customFormat="1" ht="16.5" customHeight="1">
      <c r="B51" s="2"/>
      <c r="C51" s="66" t="s">
        <v>324</v>
      </c>
      <c r="D51" s="74">
        <v>2</v>
      </c>
      <c r="E51" s="74">
        <v>2</v>
      </c>
      <c r="F51" s="74">
        <v>3</v>
      </c>
      <c r="G51" s="74">
        <v>5</v>
      </c>
      <c r="H51" s="74">
        <v>2</v>
      </c>
      <c r="I51" s="74">
        <v>1</v>
      </c>
      <c r="J51" s="74">
        <v>6</v>
      </c>
      <c r="K51" s="74">
        <v>1</v>
      </c>
      <c r="L51" s="74">
        <v>0</v>
      </c>
      <c r="M51" s="74">
        <v>0</v>
      </c>
      <c r="N51" s="74">
        <v>0</v>
      </c>
    </row>
    <row r="52" spans="2:14" s="1" customFormat="1" ht="16.5" customHeight="1">
      <c r="B52" s="2"/>
      <c r="C52" s="66" t="s">
        <v>325</v>
      </c>
      <c r="D52" s="74">
        <v>0</v>
      </c>
      <c r="E52" s="74">
        <v>0</v>
      </c>
      <c r="F52" s="74">
        <v>0</v>
      </c>
      <c r="G52" s="74">
        <v>0</v>
      </c>
      <c r="H52" s="74">
        <v>5</v>
      </c>
      <c r="I52" s="74">
        <v>12</v>
      </c>
      <c r="J52" s="74">
        <v>0</v>
      </c>
      <c r="K52" s="74">
        <v>7</v>
      </c>
      <c r="L52" s="74">
        <v>0</v>
      </c>
      <c r="M52" s="74">
        <v>0</v>
      </c>
      <c r="N52" s="74">
        <v>0</v>
      </c>
    </row>
    <row r="53" spans="2:14" s="1" customFormat="1" ht="16.5" customHeight="1">
      <c r="B53" s="2"/>
      <c r="C53" s="66" t="s">
        <v>326</v>
      </c>
      <c r="D53" s="74">
        <v>0</v>
      </c>
      <c r="E53" s="74">
        <v>0</v>
      </c>
      <c r="F53" s="74">
        <v>0</v>
      </c>
      <c r="G53" s="74">
        <v>0</v>
      </c>
      <c r="H53" s="74">
        <v>0</v>
      </c>
      <c r="I53" s="74">
        <v>0</v>
      </c>
      <c r="J53" s="74">
        <v>0</v>
      </c>
      <c r="K53" s="74">
        <v>0</v>
      </c>
      <c r="L53" s="74">
        <v>0</v>
      </c>
      <c r="M53" s="74">
        <v>0</v>
      </c>
      <c r="N53" s="74">
        <v>0</v>
      </c>
    </row>
    <row r="54" spans="2:14" s="1" customFormat="1" ht="16.5" customHeight="1">
      <c r="B54" s="2"/>
      <c r="C54" s="66" t="s">
        <v>1523</v>
      </c>
      <c r="D54" s="74">
        <v>0</v>
      </c>
      <c r="E54" s="74">
        <v>0</v>
      </c>
      <c r="F54" s="74">
        <v>0</v>
      </c>
      <c r="G54" s="74">
        <v>0</v>
      </c>
      <c r="H54" s="74">
        <v>0</v>
      </c>
      <c r="I54" s="74">
        <v>0</v>
      </c>
      <c r="J54" s="74">
        <v>0</v>
      </c>
      <c r="K54" s="74">
        <v>0</v>
      </c>
      <c r="L54" s="74">
        <v>0</v>
      </c>
      <c r="M54" s="74">
        <v>0</v>
      </c>
      <c r="N54" s="74">
        <v>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0</v>
      </c>
      <c r="G56" s="74">
        <v>0</v>
      </c>
      <c r="H56" s="74">
        <v>0</v>
      </c>
      <c r="I56" s="74">
        <v>2</v>
      </c>
      <c r="J56" s="74">
        <v>0</v>
      </c>
      <c r="K56" s="74">
        <v>1</v>
      </c>
      <c r="L56" s="74">
        <v>0</v>
      </c>
      <c r="M56" s="74">
        <v>0</v>
      </c>
      <c r="N56" s="74">
        <v>1</v>
      </c>
    </row>
    <row r="57" spans="2:14" s="1" customFormat="1" ht="16.5" customHeight="1">
      <c r="B57" s="2"/>
      <c r="C57" s="66" t="s">
        <v>1525</v>
      </c>
      <c r="D57" s="74">
        <v>0</v>
      </c>
      <c r="E57" s="74">
        <v>1</v>
      </c>
      <c r="F57" s="74">
        <v>2</v>
      </c>
      <c r="G57" s="74">
        <v>1</v>
      </c>
      <c r="H57" s="74">
        <v>1</v>
      </c>
      <c r="I57" s="74">
        <v>0</v>
      </c>
      <c r="J57" s="74">
        <v>2</v>
      </c>
      <c r="K57" s="74">
        <v>0</v>
      </c>
      <c r="L57" s="74">
        <v>1</v>
      </c>
      <c r="M57" s="74">
        <v>1</v>
      </c>
      <c r="N57" s="74">
        <v>0</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2</v>
      </c>
      <c r="E61" s="74">
        <v>0</v>
      </c>
      <c r="F61" s="74">
        <v>2</v>
      </c>
      <c r="G61" s="74">
        <v>0</v>
      </c>
      <c r="H61" s="74">
        <v>0</v>
      </c>
      <c r="I61" s="74">
        <v>8</v>
      </c>
      <c r="J61" s="74">
        <v>6</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0</v>
      </c>
      <c r="F64" s="74">
        <v>0</v>
      </c>
      <c r="G64" s="74">
        <v>0</v>
      </c>
      <c r="H64" s="74">
        <v>0</v>
      </c>
      <c r="I64" s="74">
        <v>0</v>
      </c>
      <c r="J64" s="74">
        <v>0</v>
      </c>
      <c r="K64" s="74">
        <v>0</v>
      </c>
      <c r="L64" s="74">
        <v>0</v>
      </c>
      <c r="M64" s="74">
        <v>0</v>
      </c>
      <c r="N64" s="74">
        <v>0</v>
      </c>
    </row>
    <row r="65" spans="2:14" s="1" customFormat="1" ht="16.5" customHeight="1">
      <c r="B65" s="2"/>
      <c r="C65" s="66" t="s">
        <v>333</v>
      </c>
      <c r="D65" s="74">
        <v>0</v>
      </c>
      <c r="E65" s="74">
        <v>1</v>
      </c>
      <c r="F65" s="74">
        <v>0</v>
      </c>
      <c r="G65" s="74">
        <v>1</v>
      </c>
      <c r="H65" s="74">
        <v>1</v>
      </c>
      <c r="I65" s="74">
        <v>0</v>
      </c>
      <c r="J65" s="74">
        <v>0</v>
      </c>
      <c r="K65" s="74">
        <v>0</v>
      </c>
      <c r="L65" s="74">
        <v>1</v>
      </c>
      <c r="M65" s="74">
        <v>1</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0</v>
      </c>
      <c r="E68" s="74">
        <v>0</v>
      </c>
      <c r="F68" s="74">
        <v>0</v>
      </c>
      <c r="G68" s="74">
        <v>0</v>
      </c>
      <c r="H68" s="74">
        <v>0</v>
      </c>
      <c r="I68" s="74">
        <v>0</v>
      </c>
      <c r="J68" s="74">
        <v>0</v>
      </c>
      <c r="K68" s="74">
        <v>0</v>
      </c>
      <c r="L68" s="74">
        <v>0</v>
      </c>
      <c r="M68" s="74">
        <v>0</v>
      </c>
      <c r="N68" s="74">
        <v>0</v>
      </c>
    </row>
    <row r="69" spans="2:14" s="1" customFormat="1" ht="16.5" customHeight="1">
      <c r="B69" s="2"/>
      <c r="C69" s="66" t="s">
        <v>333</v>
      </c>
      <c r="D69" s="74">
        <v>0</v>
      </c>
      <c r="E69" s="74">
        <v>0</v>
      </c>
      <c r="F69" s="74">
        <v>0</v>
      </c>
      <c r="G69" s="74">
        <v>0</v>
      </c>
      <c r="H69" s="74">
        <v>0</v>
      </c>
      <c r="I69" s="74">
        <v>0</v>
      </c>
      <c r="J69" s="74">
        <v>0</v>
      </c>
      <c r="K69" s="74">
        <v>1</v>
      </c>
      <c r="L69" s="74">
        <v>0</v>
      </c>
      <c r="M69" s="74">
        <v>0</v>
      </c>
      <c r="N69" s="74">
        <v>0</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0</v>
      </c>
      <c r="J72" s="74">
        <v>0</v>
      </c>
      <c r="K72" s="74">
        <v>0</v>
      </c>
      <c r="L72" s="74">
        <v>0</v>
      </c>
      <c r="M72" s="74">
        <v>0</v>
      </c>
      <c r="N72" s="74">
        <v>0</v>
      </c>
    </row>
    <row r="73" spans="2:14" s="1" customFormat="1" ht="16.5" customHeight="1">
      <c r="B73" s="2"/>
      <c r="C73" s="66" t="s">
        <v>333</v>
      </c>
      <c r="D73" s="74">
        <v>0</v>
      </c>
      <c r="E73" s="74">
        <v>0</v>
      </c>
      <c r="F73" s="74">
        <v>0</v>
      </c>
      <c r="G73" s="74">
        <v>0</v>
      </c>
      <c r="H73" s="74">
        <v>0</v>
      </c>
      <c r="I73" s="74">
        <v>0</v>
      </c>
      <c r="J73" s="74">
        <v>0</v>
      </c>
      <c r="K73" s="74">
        <v>0</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0</v>
      </c>
    </row>
    <row r="75" spans="2:14" s="1" customFormat="1" ht="16.5" customHeight="1">
      <c r="B75" s="2"/>
      <c r="C75" s="66" t="s">
        <v>333</v>
      </c>
      <c r="D75" s="74">
        <v>0</v>
      </c>
      <c r="E75" s="74">
        <v>0</v>
      </c>
      <c r="F75" s="74">
        <v>0</v>
      </c>
      <c r="G75" s="74">
        <v>0</v>
      </c>
      <c r="H75" s="74">
        <v>0</v>
      </c>
      <c r="I75" s="74">
        <v>0</v>
      </c>
      <c r="J75" s="74">
        <v>0</v>
      </c>
      <c r="K75" s="74">
        <v>0</v>
      </c>
      <c r="L75" s="74">
        <v>0</v>
      </c>
      <c r="M75" s="74">
        <v>0</v>
      </c>
      <c r="N75" s="74">
        <v>0</v>
      </c>
    </row>
    <row r="76" spans="2:14" s="1" customFormat="1" ht="16.5" customHeight="1">
      <c r="B76" s="2"/>
      <c r="C76" s="66" t="s">
        <v>332</v>
      </c>
      <c r="D76" s="74">
        <v>0</v>
      </c>
      <c r="E76" s="74">
        <v>0</v>
      </c>
      <c r="F76" s="74">
        <v>0</v>
      </c>
      <c r="G76" s="74">
        <v>0</v>
      </c>
      <c r="H76" s="74">
        <v>0</v>
      </c>
      <c r="I76" s="74">
        <v>1</v>
      </c>
      <c r="J76" s="74">
        <v>0</v>
      </c>
      <c r="K76" s="74">
        <v>0</v>
      </c>
      <c r="L76" s="74">
        <v>0</v>
      </c>
      <c r="M76" s="74">
        <v>0</v>
      </c>
      <c r="N76" s="74">
        <v>1</v>
      </c>
    </row>
    <row r="77" spans="2:14" s="1" customFormat="1" ht="16.5" customHeight="1">
      <c r="B77" s="2"/>
      <c r="C77" s="66" t="s">
        <v>333</v>
      </c>
      <c r="D77" s="74">
        <v>0</v>
      </c>
      <c r="E77" s="74">
        <v>0</v>
      </c>
      <c r="F77" s="74">
        <v>0</v>
      </c>
      <c r="G77" s="74">
        <v>0</v>
      </c>
      <c r="H77" s="74">
        <v>0</v>
      </c>
      <c r="I77" s="74">
        <v>0</v>
      </c>
      <c r="J77" s="74">
        <v>0</v>
      </c>
      <c r="K77" s="74">
        <v>0</v>
      </c>
      <c r="L77" s="74">
        <v>0</v>
      </c>
      <c r="M77" s="74">
        <v>0</v>
      </c>
      <c r="N77" s="74">
        <v>0</v>
      </c>
    </row>
    <row r="78" spans="2:14" s="1" customFormat="1" ht="16.5" customHeight="1">
      <c r="B78" s="2"/>
      <c r="C78" s="66" t="s">
        <v>334</v>
      </c>
      <c r="D78" s="74">
        <v>0</v>
      </c>
      <c r="E78" s="74">
        <v>0</v>
      </c>
      <c r="F78" s="74">
        <v>0</v>
      </c>
      <c r="G78" s="74">
        <v>0</v>
      </c>
      <c r="H78" s="74">
        <v>0</v>
      </c>
      <c r="I78" s="74">
        <v>1</v>
      </c>
      <c r="J78" s="74">
        <v>0</v>
      </c>
      <c r="K78" s="74">
        <v>0</v>
      </c>
      <c r="L78" s="74">
        <v>0</v>
      </c>
      <c r="M78" s="74">
        <v>0</v>
      </c>
      <c r="N78" s="74">
        <v>1</v>
      </c>
    </row>
    <row r="79" spans="2:14" s="1" customFormat="1" ht="16.5" customHeight="1">
      <c r="B79" s="2"/>
      <c r="C79" s="66" t="s">
        <v>1533</v>
      </c>
      <c r="D79" s="74">
        <v>0</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1</v>
      </c>
      <c r="N80" s="74">
        <v>2</v>
      </c>
    </row>
    <row r="81" spans="2:14" s="1" customFormat="1" ht="16.5" customHeight="1">
      <c r="B81" s="2"/>
      <c r="C81" s="66" t="s">
        <v>1534</v>
      </c>
      <c r="D81" s="74">
        <v>0</v>
      </c>
      <c r="E81" s="74">
        <v>0</v>
      </c>
      <c r="F81" s="74">
        <v>0</v>
      </c>
      <c r="G81" s="74">
        <v>0</v>
      </c>
      <c r="H81" s="74">
        <v>0</v>
      </c>
      <c r="I81" s="74">
        <v>0</v>
      </c>
      <c r="J81" s="74">
        <v>0</v>
      </c>
      <c r="K81" s="74">
        <v>0</v>
      </c>
      <c r="L81" s="74">
        <v>0</v>
      </c>
      <c r="M81" s="74">
        <v>0</v>
      </c>
      <c r="N81" s="74">
        <v>0</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4</v>
      </c>
      <c r="E85" s="74">
        <v>6</v>
      </c>
      <c r="F85" s="74">
        <v>6</v>
      </c>
      <c r="G85" s="74">
        <v>6</v>
      </c>
      <c r="H85" s="74">
        <v>6</v>
      </c>
      <c r="I85" s="74">
        <v>6</v>
      </c>
      <c r="J85" s="74">
        <v>6</v>
      </c>
      <c r="K85" s="74">
        <v>6</v>
      </c>
      <c r="L85" s="74">
        <v>6</v>
      </c>
      <c r="M85" s="74">
        <v>6</v>
      </c>
      <c r="N85" s="74">
        <v>8</v>
      </c>
    </row>
    <row r="86" spans="2:14" s="1" customFormat="1" ht="16.5" customHeight="1">
      <c r="B86" s="2"/>
      <c r="C86" s="66" t="s">
        <v>1539</v>
      </c>
      <c r="D86" s="74">
        <v>4</v>
      </c>
      <c r="E86" s="74">
        <v>4</v>
      </c>
      <c r="F86" s="74">
        <v>4</v>
      </c>
      <c r="G86" s="74">
        <v>4</v>
      </c>
      <c r="H86" s="74">
        <v>4</v>
      </c>
      <c r="I86" s="74">
        <v>4</v>
      </c>
      <c r="J86" s="74">
        <v>4</v>
      </c>
      <c r="K86" s="74">
        <v>4</v>
      </c>
      <c r="L86" s="74">
        <v>4</v>
      </c>
      <c r="M86" s="74">
        <v>4</v>
      </c>
      <c r="N86" s="74">
        <v>6</v>
      </c>
    </row>
    <row r="87" spans="2:14" s="1" customFormat="1" ht="16.5" customHeight="1">
      <c r="B87" s="2"/>
      <c r="C87" s="66" t="s">
        <v>1540</v>
      </c>
      <c r="D87" s="74">
        <v>0</v>
      </c>
      <c r="E87" s="74">
        <v>0</v>
      </c>
      <c r="F87" s="74">
        <v>0</v>
      </c>
      <c r="G87" s="74">
        <v>0</v>
      </c>
      <c r="H87" s="74">
        <v>0</v>
      </c>
      <c r="I87" s="74">
        <v>0</v>
      </c>
      <c r="J87" s="74">
        <v>0</v>
      </c>
      <c r="K87" s="74">
        <v>0</v>
      </c>
      <c r="L87" s="74">
        <v>0</v>
      </c>
      <c r="M87" s="74">
        <v>0</v>
      </c>
      <c r="N87" s="74">
        <v>0</v>
      </c>
    </row>
    <row r="88" spans="2:14" s="1" customFormat="1" ht="16.5" customHeight="1">
      <c r="B88" s="2"/>
      <c r="C88" s="66" t="s">
        <v>1541</v>
      </c>
      <c r="D88" s="74">
        <v>1</v>
      </c>
      <c r="E88" s="74">
        <v>1</v>
      </c>
      <c r="F88" s="74">
        <v>1</v>
      </c>
      <c r="G88" s="74">
        <v>2</v>
      </c>
      <c r="H88" s="74">
        <v>1</v>
      </c>
      <c r="I88" s="74">
        <v>2</v>
      </c>
      <c r="J88" s="74">
        <v>2</v>
      </c>
      <c r="K88" s="74">
        <v>2</v>
      </c>
      <c r="L88" s="74">
        <v>3</v>
      </c>
      <c r="M88" s="74">
        <v>2</v>
      </c>
      <c r="N88" s="74">
        <v>3</v>
      </c>
    </row>
    <row r="89" spans="2:14" s="1" customFormat="1" ht="16.5" customHeight="1">
      <c r="B89" s="2"/>
      <c r="C89" s="66" t="s">
        <v>1542</v>
      </c>
      <c r="D89" s="74">
        <v>0</v>
      </c>
      <c r="E89" s="74">
        <v>0</v>
      </c>
      <c r="F89" s="74">
        <v>0</v>
      </c>
      <c r="G89" s="74">
        <v>0</v>
      </c>
      <c r="H89" s="74">
        <v>0</v>
      </c>
      <c r="I89" s="74">
        <v>0</v>
      </c>
      <c r="J89" s="74">
        <v>0</v>
      </c>
      <c r="K89" s="74">
        <v>0</v>
      </c>
      <c r="L89" s="74">
        <v>0</v>
      </c>
      <c r="M89" s="74">
        <v>0</v>
      </c>
      <c r="N89" s="74">
        <v>0</v>
      </c>
    </row>
    <row r="90" spans="2:14" s="1" customFormat="1" ht="16.5" customHeight="1">
      <c r="B90" s="2"/>
      <c r="C90" s="66" t="s">
        <v>336</v>
      </c>
      <c r="D90" s="74">
        <v>1</v>
      </c>
      <c r="E90" s="74">
        <v>1</v>
      </c>
      <c r="F90" s="74">
        <v>1</v>
      </c>
      <c r="G90" s="74">
        <v>1</v>
      </c>
      <c r="H90" s="74">
        <v>1</v>
      </c>
      <c r="I90" s="74">
        <v>1</v>
      </c>
      <c r="J90" s="74">
        <v>1</v>
      </c>
      <c r="K90" s="74">
        <v>1</v>
      </c>
      <c r="L90" s="74">
        <v>1</v>
      </c>
      <c r="M90" s="74">
        <v>1</v>
      </c>
      <c r="N90" s="74">
        <v>1</v>
      </c>
    </row>
    <row r="91" spans="2:14" s="1" customFormat="1" ht="16.5" customHeight="1">
      <c r="B91" s="2"/>
      <c r="C91" s="101" t="s">
        <v>1808</v>
      </c>
      <c r="D91" s="74">
        <v>0</v>
      </c>
      <c r="E91" s="74">
        <v>0</v>
      </c>
      <c r="F91" s="74">
        <v>0</v>
      </c>
      <c r="G91" s="74">
        <v>0</v>
      </c>
      <c r="H91" s="74">
        <v>2</v>
      </c>
      <c r="I91" s="74">
        <v>2</v>
      </c>
      <c r="J91" s="74">
        <v>0</v>
      </c>
      <c r="K91" s="74">
        <v>2</v>
      </c>
      <c r="L91" s="74">
        <v>0</v>
      </c>
      <c r="M91" s="74">
        <v>0</v>
      </c>
      <c r="N91" s="74">
        <v>20</v>
      </c>
    </row>
    <row r="92" spans="2:14" s="1" customFormat="1" ht="16.5" customHeight="1">
      <c r="B92" s="2"/>
      <c r="C92" s="101" t="s">
        <v>1809</v>
      </c>
      <c r="D92" s="74">
        <v>0</v>
      </c>
      <c r="E92" s="74">
        <v>0</v>
      </c>
      <c r="F92" s="74">
        <v>0</v>
      </c>
      <c r="G92" s="74">
        <v>0</v>
      </c>
      <c r="H92" s="74">
        <v>0</v>
      </c>
      <c r="I92" s="74">
        <v>2</v>
      </c>
      <c r="J92" s="74">
        <v>0</v>
      </c>
      <c r="K92" s="74">
        <v>4</v>
      </c>
      <c r="L92" s="74">
        <v>0</v>
      </c>
      <c r="M92" s="74">
        <v>7</v>
      </c>
      <c r="N92" s="74">
        <v>24</v>
      </c>
    </row>
    <row r="93" spans="2:14" s="1" customFormat="1" ht="16.5" customHeight="1">
      <c r="B93" s="2"/>
      <c r="C93" s="101" t="s">
        <v>1810</v>
      </c>
      <c r="D93" s="74">
        <v>0</v>
      </c>
      <c r="E93" s="74">
        <v>0</v>
      </c>
      <c r="F93" s="74">
        <v>0</v>
      </c>
      <c r="G93" s="74">
        <v>2</v>
      </c>
      <c r="H93" s="74">
        <v>0</v>
      </c>
      <c r="I93" s="74">
        <v>0</v>
      </c>
      <c r="J93" s="74">
        <v>2</v>
      </c>
      <c r="K93" s="74">
        <v>0</v>
      </c>
      <c r="L93" s="74">
        <v>4</v>
      </c>
      <c r="M93" s="74">
        <v>0</v>
      </c>
      <c r="N93" s="74">
        <v>0</v>
      </c>
    </row>
    <row r="94" spans="2:14" s="1" customFormat="1" ht="16.5" customHeight="1">
      <c r="B94" s="2"/>
      <c r="C94" s="101" t="s">
        <v>1712</v>
      </c>
      <c r="D94" s="74">
        <v>0</v>
      </c>
      <c r="E94" s="74">
        <v>0</v>
      </c>
      <c r="F94" s="74">
        <v>0</v>
      </c>
      <c r="G94" s="74">
        <v>0</v>
      </c>
      <c r="H94" s="74">
        <v>0</v>
      </c>
      <c r="I94" s="74">
        <v>0</v>
      </c>
      <c r="J94" s="74">
        <v>0</v>
      </c>
      <c r="K94" s="74">
        <v>0</v>
      </c>
      <c r="L94" s="74">
        <v>0</v>
      </c>
      <c r="M94" s="74">
        <v>0</v>
      </c>
      <c r="N94" s="74">
        <v>1</v>
      </c>
    </row>
    <row r="95" spans="2:14" s="1" customFormat="1" ht="16.5" customHeight="1">
      <c r="B95" s="2"/>
      <c r="C95" s="2"/>
      <c r="D95" s="512"/>
      <c r="E95" s="512"/>
      <c r="F95" s="512"/>
      <c r="G95" s="512"/>
      <c r="H95" s="512"/>
      <c r="I95" s="512"/>
      <c r="J95" s="512"/>
      <c r="K95" s="512"/>
      <c r="L95" s="512"/>
      <c r="M95" s="512"/>
      <c r="N95" s="512"/>
    </row>
    <row r="96" spans="2:14" s="1" customFormat="1" ht="16.5" customHeight="1">
      <c r="B96" s="2"/>
      <c r="D96" s="102"/>
      <c r="E96" s="102"/>
      <c r="F96" s="102"/>
      <c r="G96" s="102"/>
      <c r="H96" s="102"/>
      <c r="I96" s="102"/>
      <c r="J96" s="102"/>
      <c r="K96" s="102"/>
      <c r="L96" s="102"/>
      <c r="M96" s="102"/>
      <c r="N96" s="102"/>
    </row>
    <row r="97" spans="2:10" s="1" customFormat="1">
      <c r="B97" s="2"/>
      <c r="C97" s="103" t="s">
        <v>1466</v>
      </c>
      <c r="D97" s="2"/>
      <c r="E97" s="2"/>
      <c r="F97" s="2"/>
      <c r="G97" s="2"/>
      <c r="H97" s="2"/>
      <c r="I97" s="2"/>
      <c r="J97" s="2"/>
    </row>
    <row r="98" spans="2:10" s="1" customFormat="1">
      <c r="B98" s="2"/>
      <c r="C98" s="104" t="s">
        <v>1544</v>
      </c>
      <c r="D98" s="2"/>
      <c r="E98" s="2"/>
      <c r="F98" s="2"/>
      <c r="G98" s="2"/>
      <c r="H98" s="2"/>
      <c r="I98" s="2"/>
      <c r="J98" s="2"/>
    </row>
    <row r="99" spans="2:10" s="1" customFormat="1">
      <c r="B99" s="2"/>
      <c r="C99" s="80" t="s">
        <v>1498</v>
      </c>
      <c r="D99" s="2"/>
      <c r="E99" s="2"/>
      <c r="F99" s="2"/>
      <c r="G99" s="2"/>
      <c r="H99" s="2"/>
      <c r="I99" s="2"/>
      <c r="J99" s="2"/>
    </row>
    <row r="100" spans="2:10" s="1" customFormat="1">
      <c r="B100" s="2"/>
      <c r="C100" s="80" t="s">
        <v>1499</v>
      </c>
      <c r="D100" s="2"/>
      <c r="E100" s="2"/>
      <c r="F100" s="2"/>
      <c r="G100" s="2"/>
      <c r="H100" s="2"/>
      <c r="I100" s="2"/>
      <c r="J100" s="2"/>
    </row>
    <row r="101" spans="2:10" s="1" customFormat="1">
      <c r="B101" s="2"/>
      <c r="C101" s="80" t="s">
        <v>1545</v>
      </c>
      <c r="D101" s="2"/>
      <c r="E101" s="2"/>
      <c r="F101" s="2"/>
      <c r="G101" s="2"/>
      <c r="H101" s="2"/>
      <c r="I101" s="2"/>
      <c r="J101" s="2"/>
    </row>
    <row r="102" spans="2:10" s="1" customFormat="1">
      <c r="B102" s="2"/>
      <c r="C102" s="105" t="s">
        <v>1546</v>
      </c>
      <c r="D102" s="2"/>
      <c r="E102" s="2"/>
      <c r="F102" s="2"/>
      <c r="G102" s="2"/>
      <c r="H102" s="2"/>
      <c r="I102" s="2"/>
      <c r="J102" s="2"/>
    </row>
    <row r="103" spans="2:10" s="1" customFormat="1">
      <c r="B103" s="2"/>
      <c r="C103" s="80" t="s">
        <v>1547</v>
      </c>
      <c r="D103" s="2"/>
      <c r="E103" s="2"/>
      <c r="F103" s="2"/>
      <c r="G103" s="2"/>
      <c r="H103" s="2"/>
      <c r="I103" s="2"/>
      <c r="J103" s="2"/>
    </row>
    <row r="104" spans="2:10" s="1" customFormat="1">
      <c r="B104" s="2"/>
      <c r="C104" s="80" t="s">
        <v>1470</v>
      </c>
      <c r="D104" s="2"/>
      <c r="E104" s="2"/>
      <c r="F104" s="2"/>
      <c r="G104" s="2"/>
      <c r="H104" s="2"/>
      <c r="I104" s="2"/>
      <c r="J104" s="2"/>
    </row>
  </sheetData>
  <protectedRanges>
    <protectedRange sqref="D2:G2 D29:N94 C91:C94" name="Bereich1"/>
  </protectedRanges>
  <mergeCells count="1">
    <mergeCell ref="D2:G2"/>
  </mergeCells>
  <pageMargins left="0.7" right="0.7" top="0.78740157499999996" bottom="0.78740157499999996" header="0.3" footer="0.3"/>
  <pageSetup paperSize="8" scale="57"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48162-BA0D-4545-8401-994318A189A8}">
  <sheetPr codeName="Tabelle64">
    <tabColor theme="4" tint="-0.249977111117893"/>
    <pageSetUpPr fitToPage="1"/>
  </sheetPr>
  <dimension ref="A2:O106"/>
  <sheetViews>
    <sheetView workbookViewId="0"/>
  </sheetViews>
  <sheetFormatPr defaultColWidth="11.36328125" defaultRowHeight="14.5"/>
  <cols>
    <col min="1" max="1" width="1.36328125" style="1" customWidth="1"/>
    <col min="2" max="2" width="1.36328125" style="2" customWidth="1"/>
    <col min="3" max="3" width="44.36328125" style="2" customWidth="1"/>
    <col min="4" max="4" width="15.6328125" style="8" customWidth="1"/>
    <col min="5" max="14" width="15.6328125" style="2" customWidth="1"/>
    <col min="15" max="16384" width="11.36328125" style="2"/>
  </cols>
  <sheetData>
    <row r="2" spans="1:14" ht="25.5" customHeight="1">
      <c r="C2" s="52" t="s">
        <v>1450</v>
      </c>
      <c r="D2" s="890" t="s">
        <v>1807</v>
      </c>
      <c r="E2" s="890"/>
      <c r="F2" s="890"/>
      <c r="G2" s="890"/>
    </row>
    <row r="4" spans="1:14" ht="20">
      <c r="C4" s="54" t="s">
        <v>1505</v>
      </c>
    </row>
    <row r="5" spans="1:14" ht="20">
      <c r="C5" s="54" t="s">
        <v>1548</v>
      </c>
    </row>
    <row r="6" spans="1:14" ht="11.25" customHeight="1">
      <c r="C6" s="55"/>
    </row>
    <row r="7" spans="1:14" ht="4.5" customHeight="1">
      <c r="A7" s="56"/>
      <c r="C7" s="57"/>
      <c r="D7" s="528"/>
      <c r="E7" s="57"/>
      <c r="F7" s="57"/>
      <c r="G7" s="57"/>
      <c r="H7" s="57"/>
      <c r="I7" s="57"/>
      <c r="J7" s="57"/>
      <c r="K7" s="57"/>
      <c r="L7" s="57"/>
      <c r="M7" s="57"/>
      <c r="N7" s="57"/>
    </row>
    <row r="9" spans="1:14" ht="15.5">
      <c r="C9" s="58"/>
      <c r="M9" s="186"/>
      <c r="N9" s="187"/>
    </row>
    <row r="10" spans="1:14" ht="16.5" customHeight="1">
      <c r="C10" s="59" t="s">
        <v>1472</v>
      </c>
      <c r="D10" s="73"/>
      <c r="E10" s="60"/>
      <c r="F10" s="60"/>
      <c r="G10" s="60"/>
      <c r="H10" s="60"/>
      <c r="I10" s="60"/>
      <c r="J10" s="60"/>
      <c r="K10" s="60"/>
      <c r="L10" s="60"/>
      <c r="M10" s="60"/>
      <c r="N10" s="61"/>
    </row>
    <row r="11" spans="1:14" ht="4.5" customHeight="1">
      <c r="C11" s="62"/>
      <c r="D11" s="94"/>
      <c r="E11" s="63"/>
      <c r="F11" s="63"/>
      <c r="G11" s="63"/>
      <c r="H11" s="63"/>
      <c r="I11" s="63"/>
      <c r="J11" s="63"/>
      <c r="K11" s="63"/>
      <c r="L11" s="63"/>
      <c r="M11" s="63"/>
      <c r="N11" s="63"/>
    </row>
    <row r="12" spans="1:14" ht="16.5" customHeight="1">
      <c r="C12" s="64" t="s">
        <v>1379</v>
      </c>
      <c r="D12" s="65" t="s">
        <v>293</v>
      </c>
      <c r="E12" s="65" t="s">
        <v>291</v>
      </c>
      <c r="F12" s="65">
        <v>319</v>
      </c>
      <c r="G12" s="65">
        <v>320</v>
      </c>
      <c r="H12" s="65">
        <v>321</v>
      </c>
      <c r="I12" s="65">
        <v>332</v>
      </c>
      <c r="J12" s="65" t="s">
        <v>289</v>
      </c>
      <c r="K12" s="65" t="s">
        <v>299</v>
      </c>
      <c r="L12" s="65">
        <v>320</v>
      </c>
      <c r="M12" s="65" t="s">
        <v>301</v>
      </c>
      <c r="N12" s="65" t="s">
        <v>310</v>
      </c>
    </row>
    <row r="13" spans="1:14" ht="16.5" customHeight="1">
      <c r="C13" s="66" t="s">
        <v>1473</v>
      </c>
      <c r="D13" s="67" t="s">
        <v>372</v>
      </c>
      <c r="E13" s="67" t="s">
        <v>372</v>
      </c>
      <c r="F13" s="67" t="s">
        <v>372</v>
      </c>
      <c r="G13" s="67" t="s">
        <v>372</v>
      </c>
      <c r="H13" s="68" t="s">
        <v>372</v>
      </c>
      <c r="I13" s="67" t="s">
        <v>372</v>
      </c>
      <c r="J13" s="67" t="s">
        <v>509</v>
      </c>
      <c r="K13" s="68" t="s">
        <v>372</v>
      </c>
      <c r="L13" s="68" t="s">
        <v>840</v>
      </c>
      <c r="M13" s="68" t="s">
        <v>850</v>
      </c>
      <c r="N13" s="67" t="s">
        <v>1247</v>
      </c>
    </row>
    <row r="14" spans="1:14" ht="16.5" customHeight="1">
      <c r="C14" s="66" t="s">
        <v>1474</v>
      </c>
      <c r="D14" s="67" t="s">
        <v>394</v>
      </c>
      <c r="E14" s="67" t="s">
        <v>389</v>
      </c>
      <c r="F14" s="67" t="s">
        <v>627</v>
      </c>
      <c r="G14" s="67" t="s">
        <v>408</v>
      </c>
      <c r="H14" s="68" t="s">
        <v>483</v>
      </c>
      <c r="I14" s="67" t="s">
        <v>474</v>
      </c>
      <c r="J14" s="67" t="s">
        <v>732</v>
      </c>
      <c r="K14" s="68" t="s">
        <v>533</v>
      </c>
      <c r="L14" s="68" t="s">
        <v>444</v>
      </c>
      <c r="M14" s="68" t="s">
        <v>722</v>
      </c>
      <c r="N14" s="67" t="s">
        <v>1246</v>
      </c>
    </row>
    <row r="15" spans="1:14" ht="16.5" customHeight="1">
      <c r="C15" s="66" t="s">
        <v>1475</v>
      </c>
      <c r="D15" s="67">
        <v>43</v>
      </c>
      <c r="E15" s="67">
        <v>14</v>
      </c>
      <c r="F15" s="67">
        <v>45</v>
      </c>
      <c r="G15" s="67">
        <v>11</v>
      </c>
      <c r="H15" s="68" t="s">
        <v>379</v>
      </c>
      <c r="I15" s="67" t="s">
        <v>953</v>
      </c>
      <c r="J15" s="67">
        <v>51</v>
      </c>
      <c r="K15" s="68" t="s">
        <v>485</v>
      </c>
      <c r="L15" s="68" t="s">
        <v>410</v>
      </c>
      <c r="M15" s="68" t="s">
        <v>883</v>
      </c>
      <c r="N15" s="67">
        <v>105</v>
      </c>
    </row>
    <row r="16" spans="1:14" ht="16.5" customHeight="1">
      <c r="C16" s="66" t="s">
        <v>1476</v>
      </c>
      <c r="D16" s="67" t="s">
        <v>48</v>
      </c>
      <c r="E16" s="67" t="s">
        <v>48</v>
      </c>
      <c r="F16" s="67" t="s">
        <v>48</v>
      </c>
      <c r="G16" s="67" t="s">
        <v>48</v>
      </c>
      <c r="H16" s="68" t="s">
        <v>1477</v>
      </c>
      <c r="I16" s="67" t="s">
        <v>1477</v>
      </c>
      <c r="J16" s="67" t="s">
        <v>48</v>
      </c>
      <c r="K16" s="68" t="s">
        <v>1477</v>
      </c>
      <c r="L16" s="68" t="s">
        <v>48</v>
      </c>
      <c r="M16" s="67" t="s">
        <v>1477</v>
      </c>
      <c r="N16" s="67" t="s">
        <v>1477</v>
      </c>
    </row>
    <row r="17" spans="2:15" ht="16.5" customHeight="1">
      <c r="C17" s="66" t="s">
        <v>1478</v>
      </c>
      <c r="D17" s="67">
        <v>35</v>
      </c>
      <c r="E17" s="67">
        <v>30</v>
      </c>
      <c r="F17" s="67">
        <v>40</v>
      </c>
      <c r="G17" s="67">
        <v>45</v>
      </c>
      <c r="H17" s="67">
        <v>50</v>
      </c>
      <c r="I17" s="67">
        <v>90</v>
      </c>
      <c r="J17" s="67">
        <v>110</v>
      </c>
      <c r="K17" s="67">
        <v>120</v>
      </c>
      <c r="L17" s="67">
        <v>210</v>
      </c>
      <c r="M17" s="67">
        <v>970</v>
      </c>
      <c r="N17" s="67">
        <v>180</v>
      </c>
    </row>
    <row r="18" spans="2:15" ht="16.5" customHeight="1">
      <c r="C18" s="66" t="s">
        <v>1479</v>
      </c>
      <c r="D18" s="67">
        <v>54</v>
      </c>
      <c r="E18" s="67">
        <v>70</v>
      </c>
      <c r="F18" s="67">
        <v>135</v>
      </c>
      <c r="G18" s="67">
        <v>162</v>
      </c>
      <c r="H18" s="67">
        <v>162</v>
      </c>
      <c r="I18" s="67">
        <v>281</v>
      </c>
      <c r="J18" s="67">
        <v>170</v>
      </c>
      <c r="K18" s="67">
        <v>194</v>
      </c>
      <c r="L18" s="67" t="s">
        <v>1480</v>
      </c>
      <c r="M18" s="67" t="s">
        <v>1480</v>
      </c>
      <c r="N18" s="67" t="s">
        <v>1480</v>
      </c>
    </row>
    <row r="19" spans="2:15" ht="16.5" customHeight="1">
      <c r="C19" s="66" t="s">
        <v>1481</v>
      </c>
      <c r="D19" s="67">
        <v>43</v>
      </c>
      <c r="E19" s="67">
        <v>35</v>
      </c>
      <c r="F19" s="67">
        <v>68</v>
      </c>
      <c r="G19" s="67">
        <v>146</v>
      </c>
      <c r="H19" s="67">
        <v>211</v>
      </c>
      <c r="I19" s="67">
        <v>365</v>
      </c>
      <c r="J19" s="67">
        <v>170</v>
      </c>
      <c r="K19" s="67">
        <v>213</v>
      </c>
      <c r="L19" s="67" t="s">
        <v>1480</v>
      </c>
      <c r="M19" s="67" t="s">
        <v>1480</v>
      </c>
      <c r="N19" s="67" t="s">
        <v>1480</v>
      </c>
    </row>
    <row r="20" spans="2:15" ht="16.5" customHeight="1">
      <c r="C20" s="66" t="s">
        <v>1482</v>
      </c>
      <c r="D20" s="67" t="s">
        <v>1480</v>
      </c>
      <c r="E20" s="67" t="s">
        <v>1480</v>
      </c>
      <c r="F20" s="67" t="s">
        <v>1480</v>
      </c>
      <c r="G20" s="67" t="s">
        <v>1480</v>
      </c>
      <c r="H20" s="67">
        <v>1400</v>
      </c>
      <c r="I20" s="67">
        <v>2800</v>
      </c>
      <c r="J20" s="67" t="s">
        <v>1480</v>
      </c>
      <c r="K20" s="67">
        <v>4500</v>
      </c>
      <c r="L20" s="67" t="s">
        <v>1480</v>
      </c>
      <c r="M20" s="67">
        <v>12000</v>
      </c>
      <c r="N20" s="67">
        <v>84000</v>
      </c>
    </row>
    <row r="21" spans="2:15" ht="16.5" customHeight="1">
      <c r="C21" s="66" t="s">
        <v>1483</v>
      </c>
      <c r="D21" s="67" t="s">
        <v>1480</v>
      </c>
      <c r="E21" s="67" t="s">
        <v>1480</v>
      </c>
      <c r="F21" s="67" t="s">
        <v>1480</v>
      </c>
      <c r="G21" s="67" t="s">
        <v>1480</v>
      </c>
      <c r="H21" s="67" t="s">
        <v>1480</v>
      </c>
      <c r="I21" s="67" t="s">
        <v>1480</v>
      </c>
      <c r="J21" s="67" t="s">
        <v>1480</v>
      </c>
      <c r="K21" s="67" t="s">
        <v>1480</v>
      </c>
      <c r="L21" s="67">
        <v>14000</v>
      </c>
      <c r="M21" s="67" t="s">
        <v>1480</v>
      </c>
      <c r="N21" s="67" t="s">
        <v>1480</v>
      </c>
    </row>
    <row r="22" spans="2:15" ht="16.5" customHeight="1">
      <c r="C22" s="66" t="s">
        <v>1484</v>
      </c>
      <c r="D22" s="67" t="s">
        <v>498</v>
      </c>
      <c r="E22" s="67" t="s">
        <v>471</v>
      </c>
      <c r="F22" s="67" t="s">
        <v>508</v>
      </c>
      <c r="G22" s="67" t="s">
        <v>502</v>
      </c>
      <c r="H22" s="67" t="s">
        <v>471</v>
      </c>
      <c r="I22" s="67" t="s">
        <v>471</v>
      </c>
      <c r="J22" s="67" t="s">
        <v>508</v>
      </c>
      <c r="K22" s="67" t="s">
        <v>498</v>
      </c>
      <c r="L22" s="67" t="s">
        <v>1480</v>
      </c>
      <c r="M22" s="67" t="s">
        <v>1480</v>
      </c>
      <c r="N22" s="67" t="s">
        <v>1480</v>
      </c>
    </row>
    <row r="23" spans="2:15" ht="16.5" customHeight="1">
      <c r="C23" s="66" t="s">
        <v>1485</v>
      </c>
      <c r="D23" s="67" t="s">
        <v>395</v>
      </c>
      <c r="E23" s="67" t="s">
        <v>432</v>
      </c>
      <c r="F23" s="67" t="s">
        <v>424</v>
      </c>
      <c r="G23" s="67" t="s">
        <v>413</v>
      </c>
      <c r="H23" s="67" t="s">
        <v>378</v>
      </c>
      <c r="I23" s="67" t="s">
        <v>1486</v>
      </c>
      <c r="J23" s="67" t="s">
        <v>399</v>
      </c>
      <c r="K23" s="67" t="s">
        <v>671</v>
      </c>
      <c r="L23" s="67" t="s">
        <v>1480</v>
      </c>
      <c r="M23" s="67" t="s">
        <v>1480</v>
      </c>
      <c r="N23" s="67" t="s">
        <v>1480</v>
      </c>
    </row>
    <row r="24" spans="2:15" ht="16.5" customHeight="1">
      <c r="C24" s="66" t="s">
        <v>1487</v>
      </c>
      <c r="D24" s="67" t="s">
        <v>1488</v>
      </c>
      <c r="E24" s="67" t="s">
        <v>1480</v>
      </c>
      <c r="F24" s="67" t="s">
        <v>1488</v>
      </c>
      <c r="G24" s="67" t="s">
        <v>1480</v>
      </c>
      <c r="H24" s="67" t="s">
        <v>1480</v>
      </c>
      <c r="I24" s="67" t="s">
        <v>1488</v>
      </c>
      <c r="J24" s="67" t="s">
        <v>1488</v>
      </c>
      <c r="K24" s="67" t="s">
        <v>1480</v>
      </c>
      <c r="L24" s="67" t="s">
        <v>1480</v>
      </c>
      <c r="M24" s="67" t="s">
        <v>1480</v>
      </c>
      <c r="N24" s="67" t="s">
        <v>1480</v>
      </c>
      <c r="O24" s="188"/>
    </row>
    <row r="25" spans="2:15" ht="16.5" customHeight="1">
      <c r="C25" s="66" t="s">
        <v>1489</v>
      </c>
      <c r="D25" s="67" t="s">
        <v>1490</v>
      </c>
      <c r="E25" s="67" t="s">
        <v>1490</v>
      </c>
      <c r="F25" s="67" t="s">
        <v>1490</v>
      </c>
      <c r="G25" s="67" t="s">
        <v>1490</v>
      </c>
      <c r="H25" s="67" t="s">
        <v>1490</v>
      </c>
      <c r="I25" s="67" t="s">
        <v>1490</v>
      </c>
      <c r="J25" s="67" t="s">
        <v>1490</v>
      </c>
      <c r="K25" s="67" t="s">
        <v>1490</v>
      </c>
      <c r="L25" s="67" t="s">
        <v>1490</v>
      </c>
      <c r="M25" s="67" t="s">
        <v>1491</v>
      </c>
      <c r="N25" s="67" t="s">
        <v>1491</v>
      </c>
      <c r="O25" s="188"/>
    </row>
    <row r="26" spans="2:15" ht="16.5" customHeight="1">
      <c r="C26" s="106"/>
      <c r="E26" s="8"/>
      <c r="F26" s="8"/>
      <c r="G26" s="8"/>
      <c r="H26" s="8"/>
      <c r="I26" s="8"/>
      <c r="J26" s="8"/>
      <c r="K26" s="8"/>
      <c r="L26" s="8"/>
      <c r="M26" s="8"/>
      <c r="N26" s="8"/>
    </row>
    <row r="27" spans="2:15" ht="16.5" customHeight="1">
      <c r="C27" s="59" t="s">
        <v>1549</v>
      </c>
      <c r="D27" s="529"/>
      <c r="E27" s="70"/>
      <c r="F27" s="70"/>
      <c r="G27" s="70"/>
      <c r="H27" s="70"/>
      <c r="I27" s="70"/>
      <c r="J27" s="70"/>
      <c r="K27" s="70"/>
      <c r="L27" s="70"/>
      <c r="M27" s="70"/>
      <c r="N27" s="71"/>
    </row>
    <row r="28" spans="2:15" ht="5.15" customHeight="1">
      <c r="C28" s="72"/>
      <c r="D28" s="73"/>
      <c r="E28" s="73"/>
      <c r="F28" s="73"/>
      <c r="G28" s="73"/>
      <c r="H28" s="73"/>
      <c r="I28" s="73"/>
      <c r="J28" s="73"/>
      <c r="K28" s="73"/>
      <c r="L28" s="73"/>
      <c r="M28" s="60"/>
      <c r="N28" s="60"/>
    </row>
    <row r="29" spans="2:15" s="1" customFormat="1" ht="16.5" customHeight="1">
      <c r="B29" s="2"/>
      <c r="C29" s="99" t="s">
        <v>1508</v>
      </c>
      <c r="D29" s="74">
        <v>0</v>
      </c>
      <c r="E29" s="74">
        <v>0</v>
      </c>
      <c r="F29" s="74">
        <v>0</v>
      </c>
      <c r="G29" s="74">
        <v>0</v>
      </c>
      <c r="H29" s="74">
        <v>0</v>
      </c>
      <c r="I29" s="74">
        <v>0</v>
      </c>
      <c r="J29" s="74">
        <v>0</v>
      </c>
      <c r="K29" s="74">
        <v>0</v>
      </c>
      <c r="L29" s="74">
        <v>0</v>
      </c>
      <c r="M29" s="74">
        <v>0</v>
      </c>
      <c r="N29" s="74">
        <v>0</v>
      </c>
    </row>
    <row r="30" spans="2:15" s="1" customFormat="1" ht="16.5" customHeight="1">
      <c r="B30" s="2"/>
      <c r="C30" s="99" t="s">
        <v>1509</v>
      </c>
      <c r="D30" s="74">
        <v>0</v>
      </c>
      <c r="E30" s="74">
        <v>0</v>
      </c>
      <c r="F30" s="74">
        <v>0</v>
      </c>
      <c r="G30" s="74">
        <v>0</v>
      </c>
      <c r="H30" s="74">
        <v>0</v>
      </c>
      <c r="I30" s="74">
        <v>0</v>
      </c>
      <c r="J30" s="74">
        <v>0</v>
      </c>
      <c r="K30" s="74">
        <v>0</v>
      </c>
      <c r="L30" s="74">
        <v>0</v>
      </c>
      <c r="M30" s="74">
        <v>0</v>
      </c>
      <c r="N30" s="74">
        <v>0</v>
      </c>
    </row>
    <row r="31" spans="2:15" s="1" customFormat="1" ht="16.5" customHeight="1">
      <c r="B31" s="2"/>
      <c r="C31" s="99" t="s">
        <v>317</v>
      </c>
      <c r="D31" s="74">
        <v>0</v>
      </c>
      <c r="E31" s="74">
        <v>0</v>
      </c>
      <c r="F31" s="74">
        <v>0</v>
      </c>
      <c r="G31" s="74">
        <v>0</v>
      </c>
      <c r="H31" s="74">
        <v>30</v>
      </c>
      <c r="I31" s="74">
        <v>30</v>
      </c>
      <c r="J31" s="74">
        <v>0</v>
      </c>
      <c r="K31" s="74">
        <v>30</v>
      </c>
      <c r="L31" s="74">
        <v>57</v>
      </c>
      <c r="M31" s="74">
        <v>120</v>
      </c>
      <c r="N31" s="74">
        <v>270</v>
      </c>
    </row>
    <row r="32" spans="2:15" s="1" customFormat="1" ht="16.5" customHeight="1">
      <c r="B32" s="2"/>
      <c r="C32" s="99" t="s">
        <v>1510</v>
      </c>
      <c r="D32" s="74">
        <v>0</v>
      </c>
      <c r="E32" s="74">
        <v>0</v>
      </c>
      <c r="F32" s="74">
        <v>0</v>
      </c>
      <c r="G32" s="74">
        <v>0</v>
      </c>
      <c r="H32" s="74">
        <v>0</v>
      </c>
      <c r="I32" s="74">
        <v>0</v>
      </c>
      <c r="J32" s="74">
        <v>0</v>
      </c>
      <c r="K32" s="74">
        <v>0</v>
      </c>
      <c r="L32" s="74">
        <v>0</v>
      </c>
      <c r="M32" s="74">
        <v>0</v>
      </c>
      <c r="N32" s="74">
        <v>0</v>
      </c>
    </row>
    <row r="33" spans="2:14" s="1" customFormat="1" ht="16.5" customHeight="1">
      <c r="B33" s="2"/>
      <c r="C33" s="99" t="s">
        <v>1511</v>
      </c>
      <c r="D33" s="74">
        <v>0</v>
      </c>
      <c r="E33" s="74">
        <v>0</v>
      </c>
      <c r="F33" s="74">
        <v>0</v>
      </c>
      <c r="G33" s="74">
        <v>0</v>
      </c>
      <c r="H33" s="74">
        <v>0</v>
      </c>
      <c r="I33" s="74">
        <v>0</v>
      </c>
      <c r="J33" s="74">
        <v>0</v>
      </c>
      <c r="K33" s="74">
        <v>0</v>
      </c>
      <c r="L33" s="74">
        <v>0</v>
      </c>
      <c r="M33" s="74">
        <v>0</v>
      </c>
      <c r="N33" s="74">
        <v>0</v>
      </c>
    </row>
    <row r="34" spans="2:14" s="1" customFormat="1" ht="16.5" customHeight="1">
      <c r="B34" s="2"/>
      <c r="C34" s="99" t="s">
        <v>318</v>
      </c>
      <c r="D34" s="74">
        <v>9</v>
      </c>
      <c r="E34" s="74">
        <v>7</v>
      </c>
      <c r="F34" s="74">
        <v>9</v>
      </c>
      <c r="G34" s="74">
        <v>7</v>
      </c>
      <c r="H34" s="74">
        <v>7</v>
      </c>
      <c r="I34" s="74">
        <v>7</v>
      </c>
      <c r="J34" s="74">
        <v>9</v>
      </c>
      <c r="K34" s="74">
        <v>7</v>
      </c>
      <c r="L34" s="74">
        <v>0</v>
      </c>
      <c r="M34" s="74">
        <v>0</v>
      </c>
      <c r="N34" s="74">
        <v>0</v>
      </c>
    </row>
    <row r="35" spans="2:14" s="1" customFormat="1" ht="16.5" customHeight="1">
      <c r="B35" s="2"/>
      <c r="C35" s="99" t="s">
        <v>1512</v>
      </c>
      <c r="D35" s="74">
        <v>0</v>
      </c>
      <c r="E35" s="74">
        <v>0</v>
      </c>
      <c r="F35" s="74">
        <v>0</v>
      </c>
      <c r="G35" s="74">
        <v>0</v>
      </c>
      <c r="H35" s="74">
        <v>0</v>
      </c>
      <c r="I35" s="74">
        <v>0</v>
      </c>
      <c r="J35" s="74">
        <v>0</v>
      </c>
      <c r="K35" s="74">
        <v>0</v>
      </c>
      <c r="L35" s="74">
        <v>0</v>
      </c>
      <c r="M35" s="74">
        <v>0</v>
      </c>
      <c r="N35" s="74">
        <v>0</v>
      </c>
    </row>
    <row r="36" spans="2:14" s="1" customFormat="1" ht="16.5" customHeight="1">
      <c r="B36" s="2"/>
      <c r="C36" s="99" t="s">
        <v>319</v>
      </c>
      <c r="D36" s="74">
        <v>32</v>
      </c>
      <c r="E36" s="74">
        <v>30</v>
      </c>
      <c r="F36" s="74">
        <v>39</v>
      </c>
      <c r="G36" s="74">
        <v>42</v>
      </c>
      <c r="H36" s="74">
        <v>42</v>
      </c>
      <c r="I36" s="74">
        <v>72</v>
      </c>
      <c r="J36" s="74">
        <v>50</v>
      </c>
      <c r="K36" s="74">
        <v>82</v>
      </c>
      <c r="L36" s="74">
        <v>155</v>
      </c>
      <c r="M36" s="74">
        <v>60</v>
      </c>
      <c r="N36" s="74">
        <v>172</v>
      </c>
    </row>
    <row r="37" spans="2:14" s="1" customFormat="1" ht="16.5" customHeight="1">
      <c r="B37" s="2"/>
      <c r="C37" s="99" t="s">
        <v>1513</v>
      </c>
      <c r="D37" s="74">
        <v>0</v>
      </c>
      <c r="E37" s="74">
        <v>0</v>
      </c>
      <c r="F37" s="74">
        <v>0</v>
      </c>
      <c r="G37" s="74">
        <v>0</v>
      </c>
      <c r="H37" s="74">
        <v>0</v>
      </c>
      <c r="I37" s="74">
        <v>0</v>
      </c>
      <c r="J37" s="74">
        <v>0</v>
      </c>
      <c r="K37" s="74">
        <v>0</v>
      </c>
      <c r="L37" s="74">
        <v>0</v>
      </c>
      <c r="M37" s="74">
        <v>0</v>
      </c>
      <c r="N37" s="74">
        <v>0</v>
      </c>
    </row>
    <row r="38" spans="2:14" s="1" customFormat="1" ht="16.5" customHeight="1">
      <c r="B38" s="2"/>
      <c r="C38" s="99" t="s">
        <v>1514</v>
      </c>
      <c r="D38" s="74">
        <v>0</v>
      </c>
      <c r="E38" s="74">
        <v>0</v>
      </c>
      <c r="F38" s="74">
        <v>0</v>
      </c>
      <c r="G38" s="74">
        <v>0</v>
      </c>
      <c r="H38" s="74">
        <v>0</v>
      </c>
      <c r="I38" s="74">
        <v>0</v>
      </c>
      <c r="J38" s="74">
        <v>0</v>
      </c>
      <c r="K38" s="74">
        <v>0</v>
      </c>
      <c r="L38" s="74">
        <v>0</v>
      </c>
      <c r="M38" s="74">
        <v>0</v>
      </c>
      <c r="N38" s="74">
        <v>0</v>
      </c>
    </row>
    <row r="39" spans="2:14" s="1" customFormat="1" ht="16.5" customHeight="1">
      <c r="B39" s="2"/>
      <c r="C39" s="99" t="s">
        <v>1515</v>
      </c>
      <c r="D39" s="74">
        <v>0</v>
      </c>
      <c r="E39" s="74">
        <v>0</v>
      </c>
      <c r="F39" s="74">
        <v>0</v>
      </c>
      <c r="G39" s="74">
        <v>0</v>
      </c>
      <c r="H39" s="74">
        <v>0</v>
      </c>
      <c r="I39" s="74">
        <v>0</v>
      </c>
      <c r="J39" s="74">
        <v>0</v>
      </c>
      <c r="K39" s="74">
        <v>0</v>
      </c>
      <c r="L39" s="74">
        <v>0</v>
      </c>
      <c r="M39" s="74">
        <v>0</v>
      </c>
      <c r="N39" s="74">
        <v>0</v>
      </c>
    </row>
    <row r="40" spans="2:14" s="1" customFormat="1" ht="16.5" customHeight="1">
      <c r="B40" s="2"/>
      <c r="C40" s="100" t="s">
        <v>1516</v>
      </c>
      <c r="D40" s="74">
        <v>0</v>
      </c>
      <c r="E40" s="74">
        <v>0</v>
      </c>
      <c r="F40" s="74">
        <v>0</v>
      </c>
      <c r="G40" s="74">
        <v>0</v>
      </c>
      <c r="H40" s="74">
        <v>0</v>
      </c>
      <c r="I40" s="74">
        <v>0</v>
      </c>
      <c r="J40" s="74">
        <v>0</v>
      </c>
      <c r="K40" s="74">
        <v>0</v>
      </c>
      <c r="L40" s="74">
        <v>0</v>
      </c>
      <c r="M40" s="74">
        <v>0</v>
      </c>
      <c r="N40" s="74">
        <v>0</v>
      </c>
    </row>
    <row r="41" spans="2:14" s="1" customFormat="1" ht="16.5" customHeight="1">
      <c r="B41" s="2"/>
      <c r="C41" s="100" t="s">
        <v>320</v>
      </c>
      <c r="D41" s="74">
        <v>0</v>
      </c>
      <c r="E41" s="74">
        <v>0</v>
      </c>
      <c r="F41" s="74">
        <v>0</v>
      </c>
      <c r="G41" s="74">
        <v>0</v>
      </c>
      <c r="H41" s="74">
        <v>42</v>
      </c>
      <c r="I41" s="74">
        <v>0</v>
      </c>
      <c r="J41" s="74">
        <v>0</v>
      </c>
      <c r="K41" s="74">
        <v>82</v>
      </c>
      <c r="L41" s="74">
        <v>0</v>
      </c>
      <c r="M41" s="74">
        <v>0</v>
      </c>
      <c r="N41" s="74">
        <v>0</v>
      </c>
    </row>
    <row r="42" spans="2:14" s="1" customFormat="1" ht="16.5" customHeight="1">
      <c r="B42" s="2"/>
      <c r="C42" s="66" t="s">
        <v>1517</v>
      </c>
      <c r="D42" s="74">
        <v>0</v>
      </c>
      <c r="E42" s="74">
        <v>0</v>
      </c>
      <c r="F42" s="74">
        <v>0</v>
      </c>
      <c r="G42" s="74">
        <v>0</v>
      </c>
      <c r="H42" s="74">
        <v>0</v>
      </c>
      <c r="I42" s="74">
        <v>0</v>
      </c>
      <c r="J42" s="74">
        <v>0</v>
      </c>
      <c r="K42" s="74">
        <v>0</v>
      </c>
      <c r="L42" s="74">
        <v>0</v>
      </c>
      <c r="M42" s="74">
        <v>0</v>
      </c>
      <c r="N42" s="74">
        <v>0</v>
      </c>
    </row>
    <row r="43" spans="2:14" s="1" customFormat="1" ht="16.5" customHeight="1">
      <c r="B43" s="2"/>
      <c r="C43" s="66" t="s">
        <v>321</v>
      </c>
      <c r="D43" s="74">
        <v>0</v>
      </c>
      <c r="E43" s="74">
        <v>0</v>
      </c>
      <c r="F43" s="74">
        <v>0</v>
      </c>
      <c r="G43" s="74">
        <v>0</v>
      </c>
      <c r="H43" s="74">
        <v>0</v>
      </c>
      <c r="I43" s="74">
        <v>72</v>
      </c>
      <c r="J43" s="74">
        <v>0</v>
      </c>
      <c r="K43" s="74">
        <v>82</v>
      </c>
      <c r="L43" s="74">
        <v>0</v>
      </c>
      <c r="M43" s="74">
        <v>60</v>
      </c>
      <c r="N43" s="74">
        <v>172</v>
      </c>
    </row>
    <row r="44" spans="2:14" s="1" customFormat="1" ht="16.5" customHeight="1">
      <c r="B44" s="2"/>
      <c r="C44" s="100" t="s">
        <v>1518</v>
      </c>
      <c r="D44" s="74">
        <v>0</v>
      </c>
      <c r="E44" s="74">
        <v>0</v>
      </c>
      <c r="F44" s="74">
        <v>0</v>
      </c>
      <c r="G44" s="74">
        <v>0</v>
      </c>
      <c r="H44" s="74">
        <v>0</v>
      </c>
      <c r="I44" s="74">
        <v>0</v>
      </c>
      <c r="J44" s="74">
        <v>0</v>
      </c>
      <c r="K44" s="74">
        <v>0</v>
      </c>
      <c r="L44" s="74">
        <v>0</v>
      </c>
      <c r="M44" s="74">
        <v>0</v>
      </c>
      <c r="N44" s="74">
        <v>0</v>
      </c>
    </row>
    <row r="45" spans="2:14" s="1" customFormat="1" ht="16.5" customHeight="1">
      <c r="B45" s="2"/>
      <c r="C45" s="100" t="s">
        <v>322</v>
      </c>
      <c r="D45" s="74">
        <v>0</v>
      </c>
      <c r="E45" s="74">
        <v>0</v>
      </c>
      <c r="F45" s="74">
        <v>0</v>
      </c>
      <c r="G45" s="74">
        <v>0</v>
      </c>
      <c r="H45" s="74">
        <v>0</v>
      </c>
      <c r="I45" s="74">
        <v>0</v>
      </c>
      <c r="J45" s="74">
        <v>0</v>
      </c>
      <c r="K45" s="74">
        <v>0</v>
      </c>
      <c r="L45" s="74">
        <v>0</v>
      </c>
      <c r="M45" s="74">
        <v>0</v>
      </c>
      <c r="N45" s="74">
        <v>172</v>
      </c>
    </row>
    <row r="46" spans="2:14" s="1" customFormat="1" ht="16.5" customHeight="1">
      <c r="B46" s="2"/>
      <c r="C46" s="99" t="s">
        <v>1519</v>
      </c>
      <c r="D46" s="74">
        <v>0</v>
      </c>
      <c r="E46" s="74">
        <v>0</v>
      </c>
      <c r="F46" s="74">
        <v>0</v>
      </c>
      <c r="G46" s="74">
        <v>0</v>
      </c>
      <c r="H46" s="74">
        <v>0</v>
      </c>
      <c r="I46" s="74">
        <v>0</v>
      </c>
      <c r="J46" s="74">
        <v>0</v>
      </c>
      <c r="K46" s="74">
        <v>0</v>
      </c>
      <c r="L46" s="74">
        <v>0</v>
      </c>
      <c r="M46" s="74">
        <v>0</v>
      </c>
      <c r="N46" s="74">
        <v>0</v>
      </c>
    </row>
    <row r="47" spans="2:14" s="1" customFormat="1" ht="16.5" customHeight="1">
      <c r="B47" s="2"/>
      <c r="C47" s="99" t="s">
        <v>323</v>
      </c>
      <c r="D47" s="74">
        <v>0</v>
      </c>
      <c r="E47" s="74">
        <v>0</v>
      </c>
      <c r="F47" s="74">
        <v>0</v>
      </c>
      <c r="G47" s="74">
        <v>0</v>
      </c>
      <c r="H47" s="74">
        <v>0</v>
      </c>
      <c r="I47" s="74">
        <v>72</v>
      </c>
      <c r="J47" s="74">
        <v>0</v>
      </c>
      <c r="K47" s="74">
        <v>82</v>
      </c>
      <c r="L47" s="74">
        <v>0</v>
      </c>
      <c r="M47" s="74">
        <v>60</v>
      </c>
      <c r="N47" s="74">
        <v>172</v>
      </c>
    </row>
    <row r="48" spans="2:14" s="1" customFormat="1" ht="16.5" customHeight="1">
      <c r="B48" s="2"/>
      <c r="C48" s="66" t="s">
        <v>1520</v>
      </c>
      <c r="D48" s="74">
        <v>0</v>
      </c>
      <c r="E48" s="74">
        <v>0</v>
      </c>
      <c r="F48" s="74">
        <v>0</v>
      </c>
      <c r="G48" s="74">
        <v>0</v>
      </c>
      <c r="H48" s="74">
        <v>0</v>
      </c>
      <c r="I48" s="74">
        <v>0</v>
      </c>
      <c r="J48" s="74">
        <v>0</v>
      </c>
      <c r="K48" s="74">
        <v>0</v>
      </c>
      <c r="L48" s="74">
        <v>0</v>
      </c>
      <c r="M48" s="74">
        <v>0</v>
      </c>
      <c r="N48" s="74">
        <v>0</v>
      </c>
    </row>
    <row r="49" spans="2:14" s="1" customFormat="1" ht="16.5" customHeight="1">
      <c r="B49" s="2"/>
      <c r="C49" s="66" t="s">
        <v>1521</v>
      </c>
      <c r="D49" s="74">
        <v>0</v>
      </c>
      <c r="E49" s="74">
        <v>0</v>
      </c>
      <c r="F49" s="74">
        <v>0</v>
      </c>
      <c r="G49" s="74">
        <v>0</v>
      </c>
      <c r="H49" s="74">
        <v>0</v>
      </c>
      <c r="I49" s="74">
        <v>0</v>
      </c>
      <c r="J49" s="74">
        <v>0</v>
      </c>
      <c r="K49" s="74">
        <v>0</v>
      </c>
      <c r="L49" s="74">
        <v>0</v>
      </c>
      <c r="M49" s="74">
        <v>0</v>
      </c>
      <c r="N49" s="74">
        <v>0</v>
      </c>
    </row>
    <row r="50" spans="2:14" s="1" customFormat="1" ht="16.5" customHeight="1">
      <c r="B50" s="2"/>
      <c r="C50" s="66" t="s">
        <v>1522</v>
      </c>
      <c r="D50" s="74">
        <v>0</v>
      </c>
      <c r="E50" s="74">
        <v>0</v>
      </c>
      <c r="F50" s="74">
        <v>0</v>
      </c>
      <c r="G50" s="74">
        <v>0</v>
      </c>
      <c r="H50" s="74">
        <v>355</v>
      </c>
      <c r="I50" s="74">
        <v>355</v>
      </c>
      <c r="J50" s="74">
        <v>0</v>
      </c>
      <c r="K50" s="74">
        <v>355</v>
      </c>
      <c r="L50" s="74">
        <v>295</v>
      </c>
      <c r="M50" s="74">
        <v>0</v>
      </c>
      <c r="N50" s="74">
        <v>0</v>
      </c>
    </row>
    <row r="51" spans="2:14" s="1" customFormat="1" ht="16.5" customHeight="1">
      <c r="B51" s="2"/>
      <c r="C51" s="66" t="s">
        <v>324</v>
      </c>
      <c r="D51" s="74">
        <v>195</v>
      </c>
      <c r="E51" s="74">
        <v>195</v>
      </c>
      <c r="F51" s="74">
        <v>200</v>
      </c>
      <c r="G51" s="74">
        <v>210</v>
      </c>
      <c r="H51" s="74">
        <v>210</v>
      </c>
      <c r="I51" s="74">
        <v>220</v>
      </c>
      <c r="J51" s="74">
        <v>210</v>
      </c>
      <c r="K51" s="74">
        <v>210</v>
      </c>
      <c r="L51" s="74">
        <v>0</v>
      </c>
      <c r="M51" s="74">
        <v>0</v>
      </c>
      <c r="N51" s="74">
        <v>0</v>
      </c>
    </row>
    <row r="52" spans="2:14" s="1" customFormat="1" ht="16.5" customHeight="1">
      <c r="B52" s="2"/>
      <c r="C52" s="66" t="s">
        <v>325</v>
      </c>
      <c r="D52" s="74">
        <v>0</v>
      </c>
      <c r="E52" s="74">
        <v>0</v>
      </c>
      <c r="F52" s="74">
        <v>0</v>
      </c>
      <c r="G52" s="74">
        <v>0</v>
      </c>
      <c r="H52" s="74">
        <v>210</v>
      </c>
      <c r="I52" s="74">
        <v>220</v>
      </c>
      <c r="J52" s="74">
        <v>0</v>
      </c>
      <c r="K52" s="74">
        <v>210</v>
      </c>
      <c r="L52" s="74">
        <v>0</v>
      </c>
      <c r="M52" s="74">
        <v>0</v>
      </c>
      <c r="N52" s="74">
        <v>0</v>
      </c>
    </row>
    <row r="53" spans="2:14" s="1" customFormat="1" ht="16.5" customHeight="1">
      <c r="B53" s="2"/>
      <c r="C53" s="66" t="s">
        <v>326</v>
      </c>
      <c r="D53" s="74">
        <v>0</v>
      </c>
      <c r="E53" s="74">
        <v>0</v>
      </c>
      <c r="F53" s="74">
        <v>0</v>
      </c>
      <c r="G53" s="74">
        <v>0</v>
      </c>
      <c r="H53" s="74">
        <v>0</v>
      </c>
      <c r="I53" s="74">
        <v>0</v>
      </c>
      <c r="J53" s="74">
        <v>0</v>
      </c>
      <c r="K53" s="74">
        <v>0</v>
      </c>
      <c r="L53" s="74">
        <v>0</v>
      </c>
      <c r="M53" s="74">
        <v>0</v>
      </c>
      <c r="N53" s="74">
        <v>0</v>
      </c>
    </row>
    <row r="54" spans="2:14" s="1" customFormat="1" ht="16.5" customHeight="1">
      <c r="B54" s="2"/>
      <c r="C54" s="66" t="s">
        <v>1523</v>
      </c>
      <c r="D54" s="74">
        <v>0</v>
      </c>
      <c r="E54" s="74">
        <v>0</v>
      </c>
      <c r="F54" s="74">
        <v>0</v>
      </c>
      <c r="G54" s="74">
        <v>0</v>
      </c>
      <c r="H54" s="74">
        <v>0</v>
      </c>
      <c r="I54" s="74">
        <v>0</v>
      </c>
      <c r="J54" s="74">
        <v>0</v>
      </c>
      <c r="K54" s="74">
        <v>0</v>
      </c>
      <c r="L54" s="74">
        <v>0</v>
      </c>
      <c r="M54" s="74">
        <v>0</v>
      </c>
      <c r="N54" s="74">
        <v>0</v>
      </c>
    </row>
    <row r="55" spans="2:14" s="1" customFormat="1" ht="16.5" customHeight="1">
      <c r="B55" s="2"/>
      <c r="C55" s="66" t="s">
        <v>1524</v>
      </c>
      <c r="D55" s="74">
        <v>0</v>
      </c>
      <c r="E55" s="74">
        <v>0</v>
      </c>
      <c r="F55" s="74">
        <v>0</v>
      </c>
      <c r="G55" s="74">
        <v>0</v>
      </c>
      <c r="H55" s="74">
        <v>0</v>
      </c>
      <c r="I55" s="74">
        <v>0</v>
      </c>
      <c r="J55" s="74">
        <v>0</v>
      </c>
      <c r="K55" s="74">
        <v>0</v>
      </c>
      <c r="L55" s="74">
        <v>0</v>
      </c>
      <c r="M55" s="74">
        <v>0</v>
      </c>
      <c r="N55" s="74">
        <v>0</v>
      </c>
    </row>
    <row r="56" spans="2:14" s="1" customFormat="1" ht="16.5" customHeight="1">
      <c r="B56" s="2"/>
      <c r="C56" s="66" t="s">
        <v>327</v>
      </c>
      <c r="D56" s="74">
        <v>0</v>
      </c>
      <c r="E56" s="74">
        <v>0</v>
      </c>
      <c r="F56" s="74">
        <v>0</v>
      </c>
      <c r="G56" s="74">
        <v>0</v>
      </c>
      <c r="H56" s="74">
        <v>0</v>
      </c>
      <c r="I56" s="74">
        <v>90</v>
      </c>
      <c r="J56" s="74">
        <v>0</v>
      </c>
      <c r="K56" s="74">
        <v>120</v>
      </c>
      <c r="L56" s="74">
        <v>0</v>
      </c>
      <c r="M56" s="74">
        <v>0</v>
      </c>
      <c r="N56" s="74">
        <v>155</v>
      </c>
    </row>
    <row r="57" spans="2:14" s="1" customFormat="1" ht="16.5" customHeight="1">
      <c r="B57" s="2"/>
      <c r="C57" s="66" t="s">
        <v>1525</v>
      </c>
      <c r="D57" s="74">
        <v>0</v>
      </c>
      <c r="E57" s="74">
        <v>30</v>
      </c>
      <c r="F57" s="74">
        <v>40</v>
      </c>
      <c r="G57" s="74">
        <v>45</v>
      </c>
      <c r="H57" s="74">
        <v>50</v>
      </c>
      <c r="I57" s="74">
        <v>0</v>
      </c>
      <c r="J57" s="74">
        <v>95</v>
      </c>
      <c r="K57" s="74">
        <v>0</v>
      </c>
      <c r="L57" s="74">
        <v>95</v>
      </c>
      <c r="M57" s="74">
        <v>95</v>
      </c>
      <c r="N57" s="74">
        <v>0</v>
      </c>
    </row>
    <row r="58" spans="2:14" s="1" customFormat="1" ht="16.5" customHeight="1">
      <c r="B58" s="2"/>
      <c r="C58" s="66" t="s">
        <v>1526</v>
      </c>
      <c r="D58" s="74">
        <v>0</v>
      </c>
      <c r="E58" s="74">
        <v>0</v>
      </c>
      <c r="F58" s="74">
        <v>0</v>
      </c>
      <c r="G58" s="74">
        <v>0</v>
      </c>
      <c r="H58" s="74">
        <v>0</v>
      </c>
      <c r="I58" s="74">
        <v>0</v>
      </c>
      <c r="J58" s="74">
        <v>0</v>
      </c>
      <c r="K58" s="74">
        <v>0</v>
      </c>
      <c r="L58" s="74">
        <v>0</v>
      </c>
      <c r="M58" s="74">
        <v>0</v>
      </c>
      <c r="N58" s="74">
        <v>0</v>
      </c>
    </row>
    <row r="59" spans="2:14" s="1" customFormat="1" ht="16.5" customHeight="1">
      <c r="B59" s="2"/>
      <c r="C59" s="66" t="s">
        <v>328</v>
      </c>
      <c r="D59" s="74">
        <v>0</v>
      </c>
      <c r="E59" s="74">
        <v>0</v>
      </c>
      <c r="F59" s="74">
        <v>0</v>
      </c>
      <c r="G59" s="74">
        <v>0</v>
      </c>
      <c r="H59" s="74">
        <v>0</v>
      </c>
      <c r="I59" s="74">
        <v>0</v>
      </c>
      <c r="J59" s="74">
        <v>0</v>
      </c>
      <c r="K59" s="74">
        <v>0</v>
      </c>
      <c r="L59" s="74">
        <v>0</v>
      </c>
      <c r="M59" s="74">
        <v>0</v>
      </c>
      <c r="N59" s="74">
        <v>0</v>
      </c>
    </row>
    <row r="60" spans="2:14" s="1" customFormat="1" ht="16.5" customHeight="1">
      <c r="B60" s="2"/>
      <c r="C60" s="66" t="s">
        <v>1527</v>
      </c>
      <c r="D60" s="74">
        <v>0</v>
      </c>
      <c r="E60" s="74">
        <v>0</v>
      </c>
      <c r="F60" s="74">
        <v>0</v>
      </c>
      <c r="G60" s="74">
        <v>0</v>
      </c>
      <c r="H60" s="74">
        <v>0</v>
      </c>
      <c r="I60" s="74">
        <v>0</v>
      </c>
      <c r="J60" s="74">
        <v>0</v>
      </c>
      <c r="K60" s="74">
        <v>0</v>
      </c>
      <c r="L60" s="74">
        <v>0</v>
      </c>
      <c r="M60" s="74">
        <v>0</v>
      </c>
      <c r="N60" s="74">
        <v>0</v>
      </c>
    </row>
    <row r="61" spans="2:14" s="1" customFormat="1" ht="16.5" customHeight="1">
      <c r="B61" s="2"/>
      <c r="C61" s="66" t="s">
        <v>329</v>
      </c>
      <c r="D61" s="74">
        <v>16</v>
      </c>
      <c r="E61" s="74">
        <v>0</v>
      </c>
      <c r="F61" s="74">
        <v>16</v>
      </c>
      <c r="G61" s="74">
        <v>0</v>
      </c>
      <c r="H61" s="74">
        <v>0</v>
      </c>
      <c r="I61" s="74">
        <v>16</v>
      </c>
      <c r="J61" s="74">
        <v>16</v>
      </c>
      <c r="K61" s="74">
        <v>0</v>
      </c>
      <c r="L61" s="74">
        <v>0</v>
      </c>
      <c r="M61" s="74">
        <v>0</v>
      </c>
      <c r="N61" s="74">
        <v>0</v>
      </c>
    </row>
    <row r="62" spans="2:14" s="1" customFormat="1" ht="16.5" customHeight="1">
      <c r="B62" s="2"/>
      <c r="C62" s="66" t="s">
        <v>1528</v>
      </c>
      <c r="D62" s="74">
        <v>0</v>
      </c>
      <c r="E62" s="74">
        <v>0</v>
      </c>
      <c r="F62" s="74">
        <v>0</v>
      </c>
      <c r="G62" s="74">
        <v>0</v>
      </c>
      <c r="H62" s="74">
        <v>0</v>
      </c>
      <c r="I62" s="74">
        <v>0</v>
      </c>
      <c r="J62" s="74">
        <v>0</v>
      </c>
      <c r="K62" s="74">
        <v>0</v>
      </c>
      <c r="L62" s="74">
        <v>0</v>
      </c>
      <c r="M62" s="74">
        <v>0</v>
      </c>
      <c r="N62" s="74">
        <v>0</v>
      </c>
    </row>
    <row r="63" spans="2:14" s="1" customFormat="1" ht="16.5" customHeight="1">
      <c r="B63" s="2"/>
      <c r="C63" s="66" t="s">
        <v>333</v>
      </c>
      <c r="D63" s="74">
        <v>0</v>
      </c>
      <c r="E63" s="74">
        <v>0</v>
      </c>
      <c r="F63" s="74">
        <v>0</v>
      </c>
      <c r="G63" s="74">
        <v>0</v>
      </c>
      <c r="H63" s="74">
        <v>0</v>
      </c>
      <c r="I63" s="74">
        <v>0</v>
      </c>
      <c r="J63" s="74">
        <v>0</v>
      </c>
      <c r="K63" s="74">
        <v>0</v>
      </c>
      <c r="L63" s="74">
        <v>0</v>
      </c>
      <c r="M63" s="74">
        <v>0</v>
      </c>
      <c r="N63" s="74">
        <v>0</v>
      </c>
    </row>
    <row r="64" spans="2:14" s="1" customFormat="1" ht="16.5" customHeight="1">
      <c r="B64" s="2"/>
      <c r="C64" s="66" t="s">
        <v>1529</v>
      </c>
      <c r="D64" s="74">
        <v>0</v>
      </c>
      <c r="E64" s="74">
        <v>0</v>
      </c>
      <c r="F64" s="74">
        <v>0</v>
      </c>
      <c r="G64" s="74">
        <v>0</v>
      </c>
      <c r="H64" s="74">
        <v>0</v>
      </c>
      <c r="I64" s="74">
        <v>0</v>
      </c>
      <c r="J64" s="74">
        <v>0</v>
      </c>
      <c r="K64" s="74">
        <v>0</v>
      </c>
      <c r="L64" s="74">
        <v>0</v>
      </c>
      <c r="M64" s="74">
        <v>0</v>
      </c>
      <c r="N64" s="74">
        <v>0</v>
      </c>
    </row>
    <row r="65" spans="2:14" s="1" customFormat="1" ht="16.5" customHeight="1">
      <c r="B65" s="2"/>
      <c r="C65" s="66" t="s">
        <v>333</v>
      </c>
      <c r="D65" s="74">
        <v>0</v>
      </c>
      <c r="E65" s="74">
        <v>15</v>
      </c>
      <c r="F65" s="74">
        <v>0</v>
      </c>
      <c r="G65" s="74">
        <v>15</v>
      </c>
      <c r="H65" s="74">
        <v>15</v>
      </c>
      <c r="I65" s="74">
        <v>0</v>
      </c>
      <c r="J65" s="74">
        <v>0</v>
      </c>
      <c r="K65" s="74">
        <v>0</v>
      </c>
      <c r="L65" s="74">
        <v>15</v>
      </c>
      <c r="M65" s="74">
        <v>15</v>
      </c>
      <c r="N65" s="74">
        <v>0</v>
      </c>
    </row>
    <row r="66" spans="2:14" s="1" customFormat="1" ht="16.5" customHeight="1">
      <c r="B66" s="2"/>
      <c r="C66" s="66" t="s">
        <v>1530</v>
      </c>
      <c r="D66" s="74">
        <v>0</v>
      </c>
      <c r="E66" s="74">
        <v>0</v>
      </c>
      <c r="F66" s="74">
        <v>0</v>
      </c>
      <c r="G66" s="74">
        <v>0</v>
      </c>
      <c r="H66" s="74">
        <v>0</v>
      </c>
      <c r="I66" s="74">
        <v>0</v>
      </c>
      <c r="J66" s="74">
        <v>0</v>
      </c>
      <c r="K66" s="74">
        <v>0</v>
      </c>
      <c r="L66" s="74">
        <v>0</v>
      </c>
      <c r="M66" s="74">
        <v>0</v>
      </c>
      <c r="N66" s="74">
        <v>0</v>
      </c>
    </row>
    <row r="67" spans="2:14" s="1" customFormat="1" ht="16.5" customHeight="1">
      <c r="B67" s="2"/>
      <c r="C67" s="66" t="s">
        <v>333</v>
      </c>
      <c r="D67" s="74">
        <v>0</v>
      </c>
      <c r="E67" s="74">
        <v>0</v>
      </c>
      <c r="F67" s="74">
        <v>0</v>
      </c>
      <c r="G67" s="74">
        <v>0</v>
      </c>
      <c r="H67" s="74">
        <v>0</v>
      </c>
      <c r="I67" s="74">
        <v>0</v>
      </c>
      <c r="J67" s="74">
        <v>0</v>
      </c>
      <c r="K67" s="74">
        <v>0</v>
      </c>
      <c r="L67" s="74">
        <v>0</v>
      </c>
      <c r="M67" s="74">
        <v>0</v>
      </c>
      <c r="N67" s="74">
        <v>0</v>
      </c>
    </row>
    <row r="68" spans="2:14" s="1" customFormat="1" ht="16.5" customHeight="1">
      <c r="B68" s="2"/>
      <c r="C68" s="66" t="s">
        <v>330</v>
      </c>
      <c r="D68" s="74">
        <v>0</v>
      </c>
      <c r="E68" s="74">
        <v>0</v>
      </c>
      <c r="F68" s="74">
        <v>0</v>
      </c>
      <c r="G68" s="74">
        <v>0</v>
      </c>
      <c r="H68" s="74">
        <v>0</v>
      </c>
      <c r="I68" s="74">
        <v>0</v>
      </c>
      <c r="J68" s="74">
        <v>0</v>
      </c>
      <c r="K68" s="74">
        <v>0</v>
      </c>
      <c r="L68" s="74">
        <v>0</v>
      </c>
      <c r="M68" s="74">
        <v>0</v>
      </c>
      <c r="N68" s="74">
        <v>0</v>
      </c>
    </row>
    <row r="69" spans="2:14" s="1" customFormat="1" ht="16.5" customHeight="1">
      <c r="B69" s="2"/>
      <c r="C69" s="66" t="s">
        <v>333</v>
      </c>
      <c r="D69" s="74">
        <v>0</v>
      </c>
      <c r="E69" s="74">
        <v>0</v>
      </c>
      <c r="F69" s="74">
        <v>0</v>
      </c>
      <c r="G69" s="74">
        <v>0</v>
      </c>
      <c r="H69" s="74">
        <v>0</v>
      </c>
      <c r="I69" s="74">
        <v>0</v>
      </c>
      <c r="J69" s="74">
        <v>0</v>
      </c>
      <c r="K69" s="74">
        <v>15</v>
      </c>
      <c r="L69" s="74">
        <v>0</v>
      </c>
      <c r="M69" s="74">
        <v>0</v>
      </c>
      <c r="N69" s="74">
        <v>0</v>
      </c>
    </row>
    <row r="70" spans="2:14" s="1" customFormat="1" ht="16.5" customHeight="1">
      <c r="B70" s="2"/>
      <c r="C70" s="66" t="s">
        <v>331</v>
      </c>
      <c r="D70" s="74">
        <v>0</v>
      </c>
      <c r="E70" s="74">
        <v>0</v>
      </c>
      <c r="F70" s="74">
        <v>0</v>
      </c>
      <c r="G70" s="74">
        <v>0</v>
      </c>
      <c r="H70" s="74">
        <v>0</v>
      </c>
      <c r="I70" s="74">
        <v>0</v>
      </c>
      <c r="J70" s="74">
        <v>0</v>
      </c>
      <c r="K70" s="74">
        <v>0</v>
      </c>
      <c r="L70" s="74">
        <v>0</v>
      </c>
      <c r="M70" s="74">
        <v>0</v>
      </c>
      <c r="N70" s="74">
        <v>0</v>
      </c>
    </row>
    <row r="71" spans="2:14" s="1" customFormat="1" ht="16.5" customHeight="1">
      <c r="B71" s="2"/>
      <c r="C71" s="66" t="s">
        <v>333</v>
      </c>
      <c r="D71" s="74">
        <v>0</v>
      </c>
      <c r="E71" s="74">
        <v>0</v>
      </c>
      <c r="F71" s="74">
        <v>0</v>
      </c>
      <c r="G71" s="74">
        <v>0</v>
      </c>
      <c r="H71" s="74">
        <v>0</v>
      </c>
      <c r="I71" s="74">
        <v>0</v>
      </c>
      <c r="J71" s="74">
        <v>0</v>
      </c>
      <c r="K71" s="74">
        <v>0</v>
      </c>
      <c r="L71" s="74">
        <v>0</v>
      </c>
      <c r="M71" s="74">
        <v>0</v>
      </c>
      <c r="N71" s="74">
        <v>0</v>
      </c>
    </row>
    <row r="72" spans="2:14" s="1" customFormat="1" ht="16.5" customHeight="1">
      <c r="B72" s="2"/>
      <c r="C72" s="66" t="s">
        <v>1531</v>
      </c>
      <c r="D72" s="74">
        <v>0</v>
      </c>
      <c r="E72" s="74">
        <v>0</v>
      </c>
      <c r="F72" s="74">
        <v>0</v>
      </c>
      <c r="G72" s="74">
        <v>0</v>
      </c>
      <c r="H72" s="74">
        <v>0</v>
      </c>
      <c r="I72" s="74">
        <v>0</v>
      </c>
      <c r="J72" s="74">
        <v>0</v>
      </c>
      <c r="K72" s="74">
        <v>0</v>
      </c>
      <c r="L72" s="74">
        <v>0</v>
      </c>
      <c r="M72" s="74">
        <v>0</v>
      </c>
      <c r="N72" s="74">
        <v>0</v>
      </c>
    </row>
    <row r="73" spans="2:14" s="1" customFormat="1" ht="16.5" customHeight="1">
      <c r="B73" s="2"/>
      <c r="C73" s="66" t="s">
        <v>333</v>
      </c>
      <c r="D73" s="74">
        <v>0</v>
      </c>
      <c r="E73" s="74">
        <v>0</v>
      </c>
      <c r="F73" s="74">
        <v>0</v>
      </c>
      <c r="G73" s="74">
        <v>0</v>
      </c>
      <c r="H73" s="74">
        <v>0</v>
      </c>
      <c r="I73" s="74">
        <v>0</v>
      </c>
      <c r="J73" s="74">
        <v>0</v>
      </c>
      <c r="K73" s="74">
        <v>0</v>
      </c>
      <c r="L73" s="74">
        <v>0</v>
      </c>
      <c r="M73" s="74">
        <v>0</v>
      </c>
      <c r="N73" s="74">
        <v>0</v>
      </c>
    </row>
    <row r="74" spans="2:14" s="1" customFormat="1" ht="16.5" customHeight="1">
      <c r="B74" s="2"/>
      <c r="C74" s="66" t="s">
        <v>1532</v>
      </c>
      <c r="D74" s="74">
        <v>0</v>
      </c>
      <c r="E74" s="74">
        <v>0</v>
      </c>
      <c r="F74" s="74">
        <v>0</v>
      </c>
      <c r="G74" s="74">
        <v>0</v>
      </c>
      <c r="H74" s="74">
        <v>0</v>
      </c>
      <c r="I74" s="74">
        <v>0</v>
      </c>
      <c r="J74" s="74">
        <v>0</v>
      </c>
      <c r="K74" s="74">
        <v>0</v>
      </c>
      <c r="L74" s="74">
        <v>0</v>
      </c>
      <c r="M74" s="74">
        <v>0</v>
      </c>
      <c r="N74" s="74">
        <v>0</v>
      </c>
    </row>
    <row r="75" spans="2:14" s="1" customFormat="1" ht="16.5" customHeight="1">
      <c r="B75" s="2"/>
      <c r="C75" s="66" t="s">
        <v>333</v>
      </c>
      <c r="D75" s="74">
        <v>0</v>
      </c>
      <c r="E75" s="74">
        <v>0</v>
      </c>
      <c r="F75" s="74">
        <v>0</v>
      </c>
      <c r="G75" s="74">
        <v>0</v>
      </c>
      <c r="H75" s="74">
        <v>0</v>
      </c>
      <c r="I75" s="74">
        <v>0</v>
      </c>
      <c r="J75" s="74">
        <v>0</v>
      </c>
      <c r="K75" s="74">
        <v>0</v>
      </c>
      <c r="L75" s="74">
        <v>0</v>
      </c>
      <c r="M75" s="74">
        <v>0</v>
      </c>
      <c r="N75" s="74">
        <v>0</v>
      </c>
    </row>
    <row r="76" spans="2:14" s="1" customFormat="1" ht="16.5" customHeight="1">
      <c r="B76" s="2"/>
      <c r="C76" s="66" t="s">
        <v>332</v>
      </c>
      <c r="D76" s="74">
        <v>0</v>
      </c>
      <c r="E76" s="74">
        <v>0</v>
      </c>
      <c r="F76" s="74">
        <v>0</v>
      </c>
      <c r="G76" s="74">
        <v>0</v>
      </c>
      <c r="H76" s="74">
        <v>0</v>
      </c>
      <c r="I76" s="74">
        <v>15</v>
      </c>
      <c r="J76" s="74">
        <v>0</v>
      </c>
      <c r="K76" s="74">
        <v>0</v>
      </c>
      <c r="L76" s="74">
        <v>0</v>
      </c>
      <c r="M76" s="74">
        <v>0</v>
      </c>
      <c r="N76" s="74">
        <v>15</v>
      </c>
    </row>
    <row r="77" spans="2:14" s="1" customFormat="1" ht="16.5" customHeight="1">
      <c r="B77" s="2"/>
      <c r="C77" s="66" t="s">
        <v>333</v>
      </c>
      <c r="D77" s="74">
        <v>0</v>
      </c>
      <c r="E77" s="74">
        <v>0</v>
      </c>
      <c r="F77" s="74">
        <v>0</v>
      </c>
      <c r="G77" s="74">
        <v>0</v>
      </c>
      <c r="H77" s="74">
        <v>0</v>
      </c>
      <c r="I77" s="74">
        <v>0</v>
      </c>
      <c r="J77" s="74">
        <v>0</v>
      </c>
      <c r="K77" s="74">
        <v>0</v>
      </c>
      <c r="L77" s="74">
        <v>0</v>
      </c>
      <c r="M77" s="74">
        <v>0</v>
      </c>
      <c r="N77" s="74">
        <v>0</v>
      </c>
    </row>
    <row r="78" spans="2:14" s="1" customFormat="1" ht="16.5" customHeight="1">
      <c r="B78" s="2"/>
      <c r="C78" s="66" t="s">
        <v>334</v>
      </c>
      <c r="D78" s="74">
        <v>0</v>
      </c>
      <c r="E78" s="74">
        <v>0</v>
      </c>
      <c r="F78" s="74">
        <v>0</v>
      </c>
      <c r="G78" s="74">
        <v>0</v>
      </c>
      <c r="H78" s="74">
        <v>0</v>
      </c>
      <c r="I78" s="74">
        <v>15</v>
      </c>
      <c r="J78" s="74">
        <v>0</v>
      </c>
      <c r="K78" s="74">
        <v>0</v>
      </c>
      <c r="L78" s="74">
        <v>0</v>
      </c>
      <c r="M78" s="74">
        <v>0</v>
      </c>
      <c r="N78" s="74">
        <v>15</v>
      </c>
    </row>
    <row r="79" spans="2:14" s="1" customFormat="1" ht="16.5" customHeight="1">
      <c r="B79" s="2"/>
      <c r="C79" s="66" t="s">
        <v>1533</v>
      </c>
      <c r="D79" s="74">
        <v>0</v>
      </c>
      <c r="E79" s="74">
        <v>0</v>
      </c>
      <c r="F79" s="74">
        <v>0</v>
      </c>
      <c r="G79" s="74">
        <v>0</v>
      </c>
      <c r="H79" s="74">
        <v>0</v>
      </c>
      <c r="I79" s="74">
        <v>0</v>
      </c>
      <c r="J79" s="74">
        <v>0</v>
      </c>
      <c r="K79" s="74">
        <v>0</v>
      </c>
      <c r="L79" s="74">
        <v>0</v>
      </c>
      <c r="M79" s="74">
        <v>0</v>
      </c>
      <c r="N79" s="74">
        <v>0</v>
      </c>
    </row>
    <row r="80" spans="2:14" s="1" customFormat="1" ht="16.5" customHeight="1">
      <c r="B80" s="2"/>
      <c r="C80" s="66" t="s">
        <v>335</v>
      </c>
      <c r="D80" s="74">
        <v>0</v>
      </c>
      <c r="E80" s="74">
        <v>0</v>
      </c>
      <c r="F80" s="74">
        <v>0</v>
      </c>
      <c r="G80" s="74">
        <v>0</v>
      </c>
      <c r="H80" s="74">
        <v>0</v>
      </c>
      <c r="I80" s="74">
        <v>0</v>
      </c>
      <c r="J80" s="74">
        <v>0</v>
      </c>
      <c r="K80" s="74">
        <v>0</v>
      </c>
      <c r="L80" s="74">
        <v>0</v>
      </c>
      <c r="M80" s="74">
        <v>95</v>
      </c>
      <c r="N80" s="74">
        <v>155</v>
      </c>
    </row>
    <row r="81" spans="2:14" s="1" customFormat="1" ht="16.5" customHeight="1">
      <c r="B81" s="2"/>
      <c r="C81" s="66" t="s">
        <v>1534</v>
      </c>
      <c r="D81" s="74">
        <v>0</v>
      </c>
      <c r="E81" s="74">
        <v>0</v>
      </c>
      <c r="F81" s="74">
        <v>0</v>
      </c>
      <c r="G81" s="74">
        <v>0</v>
      </c>
      <c r="H81" s="74">
        <v>0</v>
      </c>
      <c r="I81" s="74">
        <v>0</v>
      </c>
      <c r="J81" s="74">
        <v>0</v>
      </c>
      <c r="K81" s="74">
        <v>0</v>
      </c>
      <c r="L81" s="74">
        <v>0</v>
      </c>
      <c r="M81" s="74">
        <v>0</v>
      </c>
      <c r="N81" s="74">
        <v>0</v>
      </c>
    </row>
    <row r="82" spans="2:14" s="1" customFormat="1" ht="16.5" customHeight="1">
      <c r="B82" s="2"/>
      <c r="C82" s="66" t="s">
        <v>1535</v>
      </c>
      <c r="D82" s="74">
        <v>0</v>
      </c>
      <c r="E82" s="74">
        <v>0</v>
      </c>
      <c r="F82" s="74">
        <v>0</v>
      </c>
      <c r="G82" s="74">
        <v>0</v>
      </c>
      <c r="H82" s="74">
        <v>0</v>
      </c>
      <c r="I82" s="74">
        <v>0</v>
      </c>
      <c r="J82" s="74">
        <v>0</v>
      </c>
      <c r="K82" s="74">
        <v>0</v>
      </c>
      <c r="L82" s="74">
        <v>0</v>
      </c>
      <c r="M82" s="74">
        <v>0</v>
      </c>
      <c r="N82" s="74">
        <v>0</v>
      </c>
    </row>
    <row r="83" spans="2:14" s="1" customFormat="1" ht="16.5" customHeight="1">
      <c r="B83" s="2"/>
      <c r="C83" s="66" t="s">
        <v>1536</v>
      </c>
      <c r="D83" s="74">
        <v>0</v>
      </c>
      <c r="E83" s="74">
        <v>0</v>
      </c>
      <c r="F83" s="74">
        <v>0</v>
      </c>
      <c r="G83" s="74">
        <v>0</v>
      </c>
      <c r="H83" s="74">
        <v>0</v>
      </c>
      <c r="I83" s="74">
        <v>0</v>
      </c>
      <c r="J83" s="74">
        <v>0</v>
      </c>
      <c r="K83" s="74">
        <v>0</v>
      </c>
      <c r="L83" s="74">
        <v>0</v>
      </c>
      <c r="M83" s="74">
        <v>0</v>
      </c>
      <c r="N83" s="74">
        <v>0</v>
      </c>
    </row>
    <row r="84" spans="2:14" s="1" customFormat="1" ht="16.5" customHeight="1">
      <c r="B84" s="2"/>
      <c r="C84" s="66" t="s">
        <v>1537</v>
      </c>
      <c r="D84" s="74">
        <v>0</v>
      </c>
      <c r="E84" s="74">
        <v>0</v>
      </c>
      <c r="F84" s="74">
        <v>0</v>
      </c>
      <c r="G84" s="74">
        <v>0</v>
      </c>
      <c r="H84" s="74">
        <v>0</v>
      </c>
      <c r="I84" s="74">
        <v>0</v>
      </c>
      <c r="J84" s="74">
        <v>0</v>
      </c>
      <c r="K84" s="74">
        <v>0</v>
      </c>
      <c r="L84" s="74">
        <v>0</v>
      </c>
      <c r="M84" s="74">
        <v>0</v>
      </c>
      <c r="N84" s="74">
        <v>0</v>
      </c>
    </row>
    <row r="85" spans="2:14" s="1" customFormat="1" ht="16.5" customHeight="1">
      <c r="B85" s="2"/>
      <c r="C85" s="66" t="s">
        <v>1538</v>
      </c>
      <c r="D85" s="74">
        <v>35</v>
      </c>
      <c r="E85" s="74">
        <v>30</v>
      </c>
      <c r="F85" s="74">
        <v>40</v>
      </c>
      <c r="G85" s="74">
        <v>45</v>
      </c>
      <c r="H85" s="74">
        <v>50</v>
      </c>
      <c r="I85" s="74">
        <v>90</v>
      </c>
      <c r="J85" s="74">
        <v>110</v>
      </c>
      <c r="K85" s="74">
        <v>120</v>
      </c>
      <c r="L85" s="74">
        <v>210</v>
      </c>
      <c r="M85" s="74">
        <v>970</v>
      </c>
      <c r="N85" s="74">
        <v>180</v>
      </c>
    </row>
    <row r="86" spans="2:14" s="1" customFormat="1" ht="16.5" customHeight="1">
      <c r="B86" s="2"/>
      <c r="C86" s="66" t="s">
        <v>1539</v>
      </c>
      <c r="D86" s="74">
        <v>35</v>
      </c>
      <c r="E86" s="74">
        <v>30</v>
      </c>
      <c r="F86" s="74">
        <v>40</v>
      </c>
      <c r="G86" s="74">
        <v>45</v>
      </c>
      <c r="H86" s="74">
        <v>50</v>
      </c>
      <c r="I86" s="74">
        <v>90</v>
      </c>
      <c r="J86" s="74">
        <v>110</v>
      </c>
      <c r="K86" s="74">
        <v>120</v>
      </c>
      <c r="L86" s="74">
        <v>210</v>
      </c>
      <c r="M86" s="74">
        <v>970</v>
      </c>
      <c r="N86" s="74">
        <v>180</v>
      </c>
    </row>
    <row r="87" spans="2:14" s="1" customFormat="1" ht="16.5" customHeight="1">
      <c r="B87" s="2"/>
      <c r="C87" s="66" t="s">
        <v>1540</v>
      </c>
      <c r="D87" s="74">
        <v>0</v>
      </c>
      <c r="E87" s="74">
        <v>0</v>
      </c>
      <c r="F87" s="74">
        <v>0</v>
      </c>
      <c r="G87" s="74">
        <v>0</v>
      </c>
      <c r="H87" s="74">
        <v>0</v>
      </c>
      <c r="I87" s="74">
        <v>0</v>
      </c>
      <c r="J87" s="74">
        <v>0</v>
      </c>
      <c r="K87" s="74">
        <v>0</v>
      </c>
      <c r="L87" s="74">
        <v>0</v>
      </c>
      <c r="M87" s="74">
        <v>0</v>
      </c>
      <c r="N87" s="74">
        <v>0</v>
      </c>
    </row>
    <row r="88" spans="2:14" s="1" customFormat="1" ht="16.5" customHeight="1">
      <c r="B88" s="2"/>
      <c r="C88" s="66" t="s">
        <v>1541</v>
      </c>
      <c r="D88" s="74">
        <v>43</v>
      </c>
      <c r="E88" s="74">
        <v>38</v>
      </c>
      <c r="F88" s="74">
        <v>48</v>
      </c>
      <c r="G88" s="74">
        <v>53</v>
      </c>
      <c r="H88" s="74">
        <v>53</v>
      </c>
      <c r="I88" s="74">
        <v>83</v>
      </c>
      <c r="J88" s="74">
        <v>61</v>
      </c>
      <c r="K88" s="74">
        <v>93</v>
      </c>
      <c r="L88" s="74">
        <v>170</v>
      </c>
      <c r="M88" s="74">
        <v>105</v>
      </c>
      <c r="N88" s="74">
        <v>200</v>
      </c>
    </row>
    <row r="89" spans="2:14" s="1" customFormat="1" ht="16.5" customHeight="1">
      <c r="B89" s="2"/>
      <c r="C89" s="66" t="s">
        <v>1542</v>
      </c>
      <c r="D89" s="74">
        <v>0</v>
      </c>
      <c r="E89" s="74">
        <v>0</v>
      </c>
      <c r="F89" s="74">
        <v>0</v>
      </c>
      <c r="G89" s="74">
        <v>0</v>
      </c>
      <c r="H89" s="74">
        <v>0</v>
      </c>
      <c r="I89" s="74">
        <v>0</v>
      </c>
      <c r="J89" s="74">
        <v>0</v>
      </c>
      <c r="K89" s="74">
        <v>0</v>
      </c>
      <c r="L89" s="74">
        <v>0</v>
      </c>
      <c r="M89" s="74">
        <v>0</v>
      </c>
      <c r="N89" s="74">
        <v>0</v>
      </c>
    </row>
    <row r="90" spans="2:14" s="1" customFormat="1" ht="16.5" customHeight="1">
      <c r="B90" s="2"/>
      <c r="C90" s="66" t="s">
        <v>336</v>
      </c>
      <c r="D90" s="74">
        <v>3</v>
      </c>
      <c r="E90" s="74">
        <v>3</v>
      </c>
      <c r="F90" s="74">
        <v>6</v>
      </c>
      <c r="G90" s="74">
        <v>6</v>
      </c>
      <c r="H90" s="74">
        <v>6</v>
      </c>
      <c r="I90" s="74">
        <v>6</v>
      </c>
      <c r="J90" s="74">
        <v>6</v>
      </c>
      <c r="K90" s="74">
        <v>12</v>
      </c>
      <c r="L90" s="74">
        <v>12</v>
      </c>
      <c r="M90" s="74">
        <v>24</v>
      </c>
      <c r="N90" s="74">
        <v>36</v>
      </c>
    </row>
    <row r="91" spans="2:14" s="1" customFormat="1" ht="16.5" customHeight="1">
      <c r="B91" s="2"/>
      <c r="C91" s="101" t="s">
        <v>1808</v>
      </c>
      <c r="D91" s="74">
        <v>0</v>
      </c>
      <c r="E91" s="74">
        <v>0</v>
      </c>
      <c r="F91" s="74">
        <v>0</v>
      </c>
      <c r="G91" s="74">
        <v>0</v>
      </c>
      <c r="H91" s="74">
        <v>355</v>
      </c>
      <c r="I91" s="74">
        <v>355</v>
      </c>
      <c r="J91" s="74">
        <v>0</v>
      </c>
      <c r="K91" s="74">
        <v>355</v>
      </c>
      <c r="L91" s="74">
        <v>0</v>
      </c>
      <c r="M91" s="74">
        <v>0</v>
      </c>
      <c r="N91" s="74">
        <v>355</v>
      </c>
    </row>
    <row r="92" spans="2:14" s="1" customFormat="1" ht="16.5" customHeight="1">
      <c r="B92" s="2"/>
      <c r="C92" s="101" t="s">
        <v>1809</v>
      </c>
      <c r="D92" s="74">
        <v>0</v>
      </c>
      <c r="E92" s="74">
        <v>0</v>
      </c>
      <c r="F92" s="74">
        <v>0</v>
      </c>
      <c r="G92" s="74">
        <v>0</v>
      </c>
      <c r="H92" s="74">
        <v>0</v>
      </c>
      <c r="I92" s="74">
        <v>355</v>
      </c>
      <c r="J92" s="74">
        <v>0</v>
      </c>
      <c r="K92" s="74">
        <v>355</v>
      </c>
      <c r="L92" s="74">
        <v>0</v>
      </c>
      <c r="M92" s="74">
        <v>355</v>
      </c>
      <c r="N92" s="74">
        <v>355</v>
      </c>
    </row>
    <row r="93" spans="2:14" s="1" customFormat="1" ht="16.5" customHeight="1">
      <c r="B93" s="2"/>
      <c r="C93" s="101" t="s">
        <v>1810</v>
      </c>
      <c r="D93" s="74">
        <v>0</v>
      </c>
      <c r="E93" s="74">
        <v>0</v>
      </c>
      <c r="F93" s="74">
        <v>0</v>
      </c>
      <c r="G93" s="74">
        <v>42</v>
      </c>
      <c r="H93" s="74">
        <v>0</v>
      </c>
      <c r="I93" s="74">
        <v>0</v>
      </c>
      <c r="J93" s="74">
        <v>50</v>
      </c>
      <c r="K93" s="74">
        <v>0</v>
      </c>
      <c r="L93" s="74">
        <v>155</v>
      </c>
      <c r="M93" s="74">
        <v>0</v>
      </c>
      <c r="N93" s="74">
        <v>0</v>
      </c>
    </row>
    <row r="94" spans="2:14" s="1" customFormat="1" ht="16.5" customHeight="1">
      <c r="B94" s="2"/>
      <c r="C94" s="101" t="s">
        <v>1712</v>
      </c>
      <c r="D94" s="74">
        <v>0</v>
      </c>
      <c r="E94" s="74">
        <v>0</v>
      </c>
      <c r="F94" s="74">
        <v>0</v>
      </c>
      <c r="G94" s="74">
        <v>0</v>
      </c>
      <c r="H94" s="74">
        <v>0</v>
      </c>
      <c r="I94" s="74">
        <v>0</v>
      </c>
      <c r="J94" s="74">
        <v>0</v>
      </c>
      <c r="K94" s="74">
        <v>0</v>
      </c>
      <c r="L94" s="74">
        <v>0</v>
      </c>
      <c r="M94" s="74">
        <v>0</v>
      </c>
      <c r="N94" s="74">
        <v>180</v>
      </c>
    </row>
    <row r="95" spans="2:14" s="1" customFormat="1" ht="16.5" customHeight="1">
      <c r="B95" s="2"/>
      <c r="C95" s="2"/>
      <c r="D95" s="8"/>
      <c r="E95" s="2"/>
      <c r="F95" s="2"/>
      <c r="G95" s="2"/>
      <c r="H95" s="2"/>
      <c r="I95" s="2"/>
      <c r="J95" s="2"/>
    </row>
    <row r="96" spans="2:14" s="1" customFormat="1" ht="16.5" customHeight="1">
      <c r="B96" s="2"/>
      <c r="C96" s="2"/>
      <c r="D96" s="8"/>
      <c r="E96" s="2"/>
      <c r="F96" s="2"/>
      <c r="G96" s="2"/>
      <c r="H96" s="2"/>
      <c r="I96" s="2"/>
      <c r="J96" s="2"/>
    </row>
    <row r="97" spans="2:10" s="1" customFormat="1">
      <c r="B97" s="2"/>
      <c r="C97" s="103" t="s">
        <v>1466</v>
      </c>
      <c r="D97" s="530"/>
      <c r="E97" s="102"/>
      <c r="F97" s="102"/>
      <c r="G97" s="2"/>
      <c r="H97" s="2"/>
      <c r="I97" s="2"/>
      <c r="J97" s="2"/>
    </row>
    <row r="98" spans="2:10" s="1" customFormat="1">
      <c r="B98" s="2"/>
      <c r="C98" s="104" t="s">
        <v>1544</v>
      </c>
      <c r="D98" s="8"/>
      <c r="E98" s="2"/>
      <c r="F98" s="2"/>
      <c r="G98" s="2"/>
      <c r="H98" s="2"/>
      <c r="I98" s="2"/>
      <c r="J98" s="2"/>
    </row>
    <row r="99" spans="2:10" s="1" customFormat="1">
      <c r="B99" s="2"/>
      <c r="C99" s="80" t="s">
        <v>1498</v>
      </c>
      <c r="D99" s="8"/>
      <c r="E99" s="2"/>
      <c r="F99" s="2"/>
      <c r="G99" s="2"/>
      <c r="H99" s="2"/>
      <c r="I99" s="2"/>
      <c r="J99" s="2"/>
    </row>
    <row r="100" spans="2:10" s="1" customFormat="1">
      <c r="B100" s="2"/>
      <c r="C100" s="80" t="s">
        <v>1499</v>
      </c>
      <c r="D100" s="8"/>
      <c r="E100" s="2"/>
      <c r="F100" s="2"/>
      <c r="G100" s="2"/>
      <c r="H100" s="2"/>
      <c r="I100" s="2"/>
      <c r="J100" s="2"/>
    </row>
    <row r="101" spans="2:10" s="1" customFormat="1">
      <c r="B101" s="2"/>
      <c r="C101" s="80" t="s">
        <v>1550</v>
      </c>
      <c r="D101" s="8"/>
      <c r="E101" s="2"/>
      <c r="F101" s="2"/>
      <c r="G101" s="2"/>
      <c r="H101" s="2"/>
      <c r="I101" s="2"/>
      <c r="J101" s="2"/>
    </row>
    <row r="102" spans="2:10" s="1" customFormat="1">
      <c r="B102" s="2"/>
      <c r="C102" s="80" t="s">
        <v>1503</v>
      </c>
      <c r="D102" s="8"/>
      <c r="E102" s="2"/>
      <c r="F102" s="2"/>
      <c r="G102" s="2"/>
      <c r="H102" s="2"/>
      <c r="I102" s="2"/>
      <c r="J102" s="2"/>
    </row>
    <row r="103" spans="2:10" s="1" customFormat="1">
      <c r="B103" s="2"/>
      <c r="C103" s="105" t="s">
        <v>1546</v>
      </c>
      <c r="D103" s="8"/>
      <c r="E103" s="2"/>
      <c r="F103" s="2"/>
      <c r="G103" s="2"/>
      <c r="H103" s="2"/>
      <c r="I103" s="2"/>
      <c r="J103" s="2"/>
    </row>
    <row r="104" spans="2:10" s="1" customFormat="1">
      <c r="B104" s="2"/>
      <c r="C104" s="80" t="s">
        <v>1547</v>
      </c>
      <c r="D104" s="8"/>
      <c r="E104" s="2"/>
      <c r="F104" s="2"/>
      <c r="G104" s="2"/>
      <c r="H104" s="2"/>
      <c r="I104" s="2"/>
      <c r="J104" s="2"/>
    </row>
    <row r="105" spans="2:10" s="1" customFormat="1">
      <c r="B105" s="2"/>
      <c r="C105" s="80" t="s">
        <v>1470</v>
      </c>
      <c r="D105" s="8"/>
      <c r="E105" s="2"/>
      <c r="F105" s="2"/>
      <c r="G105" s="2"/>
      <c r="H105" s="2"/>
      <c r="I105" s="2"/>
      <c r="J105" s="2"/>
    </row>
    <row r="106" spans="2:10" ht="16.5" customHeight="1"/>
  </sheetData>
  <protectedRanges>
    <protectedRange sqref="D2:G2 D29:N94 C91:C94" name="Bereich1"/>
  </protectedRanges>
  <mergeCells count="1">
    <mergeCell ref="D2:G2"/>
  </mergeCells>
  <pageMargins left="0.7" right="0.7" top="0.78740157499999996" bottom="0.78740157499999996" header="0.3" footer="0.3"/>
  <pageSetup paperSize="8" scale="57"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504D4-C1EF-4C11-A00A-7AA01A29A3D9}">
  <sheetPr codeName="Tabelle65">
    <tabColor theme="4" tint="-0.249977111117893"/>
    <pageSetUpPr fitToPage="1"/>
  </sheetPr>
  <dimension ref="A2:W86"/>
  <sheetViews>
    <sheetView workbookViewId="0"/>
  </sheetViews>
  <sheetFormatPr defaultColWidth="11.36328125" defaultRowHeight="14.5"/>
  <cols>
    <col min="1" max="1" width="1.36328125" style="1" customWidth="1"/>
    <col min="2" max="2" width="1.36328125" style="2" customWidth="1"/>
    <col min="3" max="4" width="44.36328125" style="2" customWidth="1"/>
    <col min="5" max="17" width="23.90625" style="2" customWidth="1"/>
    <col min="18" max="16384" width="11.36328125" style="2"/>
  </cols>
  <sheetData>
    <row r="2" spans="1:23" ht="25.5" customHeight="1">
      <c r="C2" s="52" t="s">
        <v>1450</v>
      </c>
      <c r="D2" s="891" t="s">
        <v>1807</v>
      </c>
      <c r="E2" s="892"/>
    </row>
    <row r="4" spans="1:23" ht="20">
      <c r="C4" s="54" t="s">
        <v>1551</v>
      </c>
      <c r="D4" s="54"/>
    </row>
    <row r="5" spans="1:23" ht="11.25" customHeight="1">
      <c r="C5" s="55"/>
      <c r="D5" s="55"/>
    </row>
    <row r="6" spans="1:23" ht="4.5" customHeight="1">
      <c r="A6" s="56"/>
      <c r="C6" s="57"/>
      <c r="D6" s="57"/>
      <c r="E6" s="57"/>
      <c r="F6" s="57"/>
      <c r="G6" s="57"/>
      <c r="H6" s="57"/>
      <c r="I6" s="57"/>
      <c r="J6" s="57"/>
      <c r="K6" s="57"/>
      <c r="L6" s="57"/>
      <c r="M6" s="57"/>
      <c r="N6" s="57"/>
      <c r="O6" s="57"/>
      <c r="P6" s="57"/>
      <c r="Q6" s="57"/>
    </row>
    <row r="8" spans="1:23" ht="16.5" customHeight="1"/>
    <row r="9" spans="1:23" ht="58">
      <c r="B9" s="2">
        <v>1</v>
      </c>
      <c r="C9" s="84" t="s">
        <v>1552</v>
      </c>
      <c r="D9" s="107" t="s">
        <v>1553</v>
      </c>
      <c r="E9" s="183" t="s">
        <v>1554</v>
      </c>
      <c r="F9" s="183" t="s">
        <v>1555</v>
      </c>
      <c r="G9" s="182" t="s">
        <v>1556</v>
      </c>
      <c r="H9" s="184" t="s">
        <v>1557</v>
      </c>
      <c r="I9" s="189" t="s">
        <v>1558</v>
      </c>
      <c r="J9" s="183" t="s">
        <v>1560</v>
      </c>
      <c r="K9" s="190" t="s">
        <v>1561</v>
      </c>
      <c r="L9" s="108" t="s">
        <v>1562</v>
      </c>
      <c r="M9" s="108" t="s">
        <v>1563</v>
      </c>
      <c r="N9" s="108" t="s">
        <v>1564</v>
      </c>
      <c r="O9" s="525" t="s">
        <v>1565</v>
      </c>
      <c r="P9" s="192" t="s">
        <v>1566</v>
      </c>
      <c r="Q9" s="183" t="s">
        <v>1567</v>
      </c>
      <c r="R9" s="109" t="s">
        <v>1811</v>
      </c>
      <c r="S9" s="109" t="s">
        <v>1812</v>
      </c>
      <c r="T9" s="109" t="s">
        <v>1813</v>
      </c>
      <c r="U9" s="109" t="s">
        <v>1782</v>
      </c>
      <c r="V9" s="109" t="s">
        <v>1814</v>
      </c>
      <c r="W9" s="109" t="s">
        <v>1812</v>
      </c>
    </row>
    <row r="10" spans="1:23" ht="5.15" customHeight="1">
      <c r="B10" s="2">
        <v>1</v>
      </c>
      <c r="C10" s="72"/>
      <c r="D10" s="110"/>
      <c r="E10" s="73"/>
      <c r="F10" s="73"/>
      <c r="G10" s="111"/>
      <c r="H10" s="73"/>
      <c r="I10" s="111"/>
      <c r="J10" s="73"/>
      <c r="K10" s="73"/>
      <c r="L10" s="73"/>
      <c r="M10" s="73"/>
      <c r="N10" s="73"/>
      <c r="O10" s="73"/>
      <c r="P10" s="112"/>
      <c r="Q10" s="73"/>
    </row>
    <row r="11" spans="1:23" s="1" customFormat="1" ht="16.5" customHeight="1">
      <c r="B11" s="2">
        <v>1</v>
      </c>
      <c r="C11" s="99" t="s">
        <v>1508</v>
      </c>
      <c r="D11" s="113"/>
      <c r="E11" s="193">
        <v>0</v>
      </c>
      <c r="F11" s="74">
        <v>0</v>
      </c>
      <c r="G11" s="114">
        <f>E11+F11</f>
        <v>0</v>
      </c>
      <c r="H11" s="193">
        <v>0</v>
      </c>
      <c r="I11" s="194">
        <v>0</v>
      </c>
      <c r="J11" s="195">
        <v>0</v>
      </c>
      <c r="K11" s="531">
        <v>0</v>
      </c>
      <c r="L11" s="197">
        <v>0</v>
      </c>
      <c r="M11" s="197">
        <v>0</v>
      </c>
      <c r="N11" s="197">
        <v>0</v>
      </c>
      <c r="O11" s="197">
        <v>0</v>
      </c>
      <c r="P11" s="199">
        <v>0</v>
      </c>
      <c r="Q11" s="532"/>
    </row>
    <row r="12" spans="1:23" s="1" customFormat="1" ht="16.5" customHeight="1">
      <c r="B12" s="2">
        <v>1</v>
      </c>
      <c r="C12" s="99" t="s">
        <v>1509</v>
      </c>
      <c r="D12" s="113"/>
      <c r="E12" s="193">
        <v>0</v>
      </c>
      <c r="F12" s="74">
        <v>0</v>
      </c>
      <c r="G12" s="114">
        <f t="shared" ref="G12:G75" si="0">E12+F12</f>
        <v>0</v>
      </c>
      <c r="H12" s="193">
        <v>0</v>
      </c>
      <c r="I12" s="194">
        <v>0</v>
      </c>
      <c r="J12" s="195">
        <v>0</v>
      </c>
      <c r="K12" s="531">
        <v>0</v>
      </c>
      <c r="L12" s="197">
        <v>0</v>
      </c>
      <c r="M12" s="197">
        <v>0</v>
      </c>
      <c r="N12" s="197">
        <v>0</v>
      </c>
      <c r="O12" s="197">
        <v>0</v>
      </c>
      <c r="P12" s="199">
        <v>0</v>
      </c>
      <c r="Q12" s="532"/>
    </row>
    <row r="13" spans="1:23" s="1" customFormat="1" ht="16.5" customHeight="1">
      <c r="B13" s="2">
        <v>1</v>
      </c>
      <c r="C13" s="99" t="s">
        <v>317</v>
      </c>
      <c r="D13" s="113" t="s">
        <v>1815</v>
      </c>
      <c r="E13" s="193">
        <v>6</v>
      </c>
      <c r="F13" s="74">
        <v>0</v>
      </c>
      <c r="G13" s="114">
        <f t="shared" si="0"/>
        <v>6</v>
      </c>
      <c r="H13" s="193">
        <v>0</v>
      </c>
      <c r="I13" s="194">
        <v>6</v>
      </c>
      <c r="J13" s="195">
        <v>0</v>
      </c>
      <c r="K13" s="531">
        <v>0</v>
      </c>
      <c r="L13" s="197">
        <v>66133.66</v>
      </c>
      <c r="M13" s="197">
        <v>18075.2</v>
      </c>
      <c r="N13" s="197">
        <v>62630.57</v>
      </c>
      <c r="O13" s="197">
        <v>13676.4</v>
      </c>
      <c r="P13" s="199">
        <v>160515.82</v>
      </c>
      <c r="Q13" s="532">
        <v>1</v>
      </c>
      <c r="R13" s="577">
        <f>(L13/$I13)/12</f>
        <v>918.52305555555552</v>
      </c>
      <c r="S13" s="577">
        <f>(M13/$I13)/12</f>
        <v>251.04444444444445</v>
      </c>
      <c r="T13" s="577">
        <f>(N13/$I13)/12</f>
        <v>869.86902777777777</v>
      </c>
      <c r="U13" s="577">
        <f>(O13/$I13)/12</f>
        <v>189.95000000000002</v>
      </c>
      <c r="V13" s="577">
        <f>U13+S13+R13</f>
        <v>1359.5174999999999</v>
      </c>
      <c r="W13" s="579">
        <f>S13/V13</f>
        <v>0.18465701577540888</v>
      </c>
    </row>
    <row r="14" spans="1:23" s="1" customFormat="1" ht="16.5" customHeight="1">
      <c r="B14" s="2">
        <v>1</v>
      </c>
      <c r="C14" s="99" t="s">
        <v>1510</v>
      </c>
      <c r="D14" s="113"/>
      <c r="E14" s="193">
        <v>0</v>
      </c>
      <c r="F14" s="74">
        <v>0</v>
      </c>
      <c r="G14" s="114">
        <f t="shared" si="0"/>
        <v>0</v>
      </c>
      <c r="H14" s="193">
        <v>0</v>
      </c>
      <c r="I14" s="194">
        <v>0</v>
      </c>
      <c r="J14" s="195">
        <v>0</v>
      </c>
      <c r="K14" s="531">
        <v>0</v>
      </c>
      <c r="L14" s="197">
        <v>0</v>
      </c>
      <c r="M14" s="197">
        <v>0</v>
      </c>
      <c r="N14" s="197">
        <v>0</v>
      </c>
      <c r="O14" s="197">
        <v>0</v>
      </c>
      <c r="P14" s="199">
        <v>0</v>
      </c>
      <c r="Q14" s="532"/>
    </row>
    <row r="15" spans="1:23" s="1" customFormat="1" ht="16.5" customHeight="1">
      <c r="B15" s="2">
        <v>1</v>
      </c>
      <c r="C15" s="99" t="s">
        <v>1511</v>
      </c>
      <c r="D15" s="113"/>
      <c r="E15" s="193">
        <v>0</v>
      </c>
      <c r="F15" s="74">
        <v>0</v>
      </c>
      <c r="G15" s="114">
        <f t="shared" si="0"/>
        <v>0</v>
      </c>
      <c r="H15" s="193">
        <v>0</v>
      </c>
      <c r="I15" s="194">
        <v>0</v>
      </c>
      <c r="J15" s="195">
        <v>0</v>
      </c>
      <c r="K15" s="531">
        <v>0</v>
      </c>
      <c r="L15" s="197">
        <v>0</v>
      </c>
      <c r="M15" s="197">
        <v>0</v>
      </c>
      <c r="N15" s="197">
        <v>0</v>
      </c>
      <c r="O15" s="197">
        <v>0</v>
      </c>
      <c r="P15" s="199">
        <v>0</v>
      </c>
      <c r="Q15" s="532"/>
    </row>
    <row r="16" spans="1:23" s="1" customFormat="1" ht="16.5" customHeight="1">
      <c r="B16" s="2">
        <v>1</v>
      </c>
      <c r="C16" s="99" t="s">
        <v>318</v>
      </c>
      <c r="D16" s="113" t="s">
        <v>1816</v>
      </c>
      <c r="E16" s="193">
        <v>30</v>
      </c>
      <c r="F16" s="74">
        <v>0</v>
      </c>
      <c r="G16" s="114">
        <f t="shared" si="0"/>
        <v>30</v>
      </c>
      <c r="H16" s="193">
        <v>0</v>
      </c>
      <c r="I16" s="194">
        <v>30</v>
      </c>
      <c r="J16" s="195">
        <v>0</v>
      </c>
      <c r="K16" s="531">
        <v>0</v>
      </c>
      <c r="L16" s="197">
        <v>136596.62</v>
      </c>
      <c r="M16" s="197">
        <v>51814.62</v>
      </c>
      <c r="N16" s="197">
        <v>159589.03</v>
      </c>
      <c r="O16" s="197">
        <v>14630.34</v>
      </c>
      <c r="P16" s="199">
        <v>362630.61</v>
      </c>
      <c r="Q16" s="532">
        <v>1</v>
      </c>
      <c r="R16" s="577">
        <f>(L16/$I16)/12</f>
        <v>379.43505555555549</v>
      </c>
      <c r="S16" s="577">
        <f>(M16/$I16)/12</f>
        <v>143.92949999999999</v>
      </c>
      <c r="T16" s="577">
        <f>(N16/$I16)/12</f>
        <v>443.3028611111111</v>
      </c>
      <c r="U16" s="577">
        <f>(O16/$I16)/12</f>
        <v>40.639833333333335</v>
      </c>
      <c r="V16" s="577">
        <f>U16+S16+R16</f>
        <v>564.0043888888888</v>
      </c>
      <c r="W16" s="579">
        <f>S16/V16</f>
        <v>0.25519216310274973</v>
      </c>
    </row>
    <row r="17" spans="2:23" s="1" customFormat="1" ht="16.5" customHeight="1">
      <c r="B17" s="2">
        <v>1</v>
      </c>
      <c r="C17" s="99" t="s">
        <v>1512</v>
      </c>
      <c r="D17" s="113"/>
      <c r="E17" s="193">
        <v>0</v>
      </c>
      <c r="F17" s="74">
        <v>0</v>
      </c>
      <c r="G17" s="114">
        <f t="shared" si="0"/>
        <v>0</v>
      </c>
      <c r="H17" s="193">
        <v>0</v>
      </c>
      <c r="I17" s="194">
        <v>0</v>
      </c>
      <c r="J17" s="195">
        <v>0</v>
      </c>
      <c r="K17" s="531">
        <v>0</v>
      </c>
      <c r="L17" s="197">
        <v>0</v>
      </c>
      <c r="M17" s="197">
        <v>0</v>
      </c>
      <c r="N17" s="197">
        <v>0</v>
      </c>
      <c r="O17" s="197">
        <v>0</v>
      </c>
      <c r="P17" s="199">
        <v>0</v>
      </c>
      <c r="Q17" s="532"/>
    </row>
    <row r="18" spans="2:23" s="1" customFormat="1" ht="16.5" customHeight="1">
      <c r="B18" s="2">
        <v>1</v>
      </c>
      <c r="C18" s="99" t="s">
        <v>319</v>
      </c>
      <c r="D18" s="113" t="s">
        <v>1817</v>
      </c>
      <c r="E18" s="193">
        <v>9</v>
      </c>
      <c r="F18" s="74">
        <v>0</v>
      </c>
      <c r="G18" s="114">
        <f t="shared" si="0"/>
        <v>9</v>
      </c>
      <c r="H18" s="193">
        <v>0</v>
      </c>
      <c r="I18" s="194">
        <v>9</v>
      </c>
      <c r="J18" s="195">
        <v>0</v>
      </c>
      <c r="K18" s="531">
        <v>0</v>
      </c>
      <c r="L18" s="197">
        <v>53412.49</v>
      </c>
      <c r="M18" s="197">
        <v>26062.83</v>
      </c>
      <c r="N18" s="197">
        <v>32109.41</v>
      </c>
      <c r="O18" s="197">
        <v>13179.99</v>
      </c>
      <c r="P18" s="199">
        <v>124764.72</v>
      </c>
      <c r="Q18" s="532">
        <v>2</v>
      </c>
      <c r="R18" s="577">
        <f>(L18/$I18)/12</f>
        <v>494.56009259259258</v>
      </c>
      <c r="S18" s="577">
        <f>(M18/$I18)/12</f>
        <v>241.32250000000002</v>
      </c>
      <c r="T18" s="577">
        <f>(N18/$I18)/12</f>
        <v>297.30935185185189</v>
      </c>
      <c r="U18" s="577">
        <f>(O18/$I18)/12</f>
        <v>122.03694444444444</v>
      </c>
      <c r="V18" s="577">
        <f>U18+S18+R18</f>
        <v>857.91953703703712</v>
      </c>
      <c r="W18" s="579">
        <f>S18/V18</f>
        <v>0.28128803411266984</v>
      </c>
    </row>
    <row r="19" spans="2:23" s="1" customFormat="1" ht="16.5" customHeight="1">
      <c r="B19" s="2">
        <v>1</v>
      </c>
      <c r="C19" s="99" t="s">
        <v>1513</v>
      </c>
      <c r="D19" s="113"/>
      <c r="E19" s="193">
        <v>0</v>
      </c>
      <c r="F19" s="74">
        <v>0</v>
      </c>
      <c r="G19" s="114">
        <f t="shared" si="0"/>
        <v>0</v>
      </c>
      <c r="H19" s="193">
        <v>0</v>
      </c>
      <c r="I19" s="194">
        <v>0</v>
      </c>
      <c r="J19" s="195">
        <v>0</v>
      </c>
      <c r="K19" s="531">
        <v>0</v>
      </c>
      <c r="L19" s="197">
        <v>0</v>
      </c>
      <c r="M19" s="197">
        <v>0</v>
      </c>
      <c r="N19" s="197">
        <v>0</v>
      </c>
      <c r="O19" s="197">
        <v>0</v>
      </c>
      <c r="P19" s="199">
        <v>0</v>
      </c>
      <c r="Q19" s="532"/>
    </row>
    <row r="20" spans="2:23" s="1" customFormat="1" ht="16.5" customHeight="1">
      <c r="B20" s="2">
        <v>1</v>
      </c>
      <c r="C20" s="99" t="s">
        <v>1514</v>
      </c>
      <c r="D20" s="113" t="s">
        <v>1818</v>
      </c>
      <c r="E20" s="193">
        <v>16</v>
      </c>
      <c r="F20" s="74">
        <v>0</v>
      </c>
      <c r="G20" s="114">
        <f t="shared" si="0"/>
        <v>16</v>
      </c>
      <c r="H20" s="193">
        <v>0</v>
      </c>
      <c r="I20" s="194">
        <v>16</v>
      </c>
      <c r="J20" s="195">
        <v>0</v>
      </c>
      <c r="K20" s="531">
        <v>0</v>
      </c>
      <c r="L20" s="197">
        <v>81602.490000000005</v>
      </c>
      <c r="M20" s="197">
        <v>66761.070000000007</v>
      </c>
      <c r="N20" s="197">
        <v>82249.63</v>
      </c>
      <c r="O20" s="197">
        <v>33471.96</v>
      </c>
      <c r="P20" s="199">
        <v>264085.15999999997</v>
      </c>
      <c r="Q20" s="532">
        <v>1</v>
      </c>
      <c r="R20" s="577">
        <f>(L20/$I20)/12</f>
        <v>425.01296875000003</v>
      </c>
      <c r="S20" s="577">
        <f>(M20/$I20)/12</f>
        <v>347.71390625000004</v>
      </c>
      <c r="T20" s="577">
        <f>(N20/$I20)/12</f>
        <v>428.38348958333336</v>
      </c>
      <c r="U20" s="577">
        <f>(O20/$I20)/12</f>
        <v>174.333125</v>
      </c>
      <c r="V20" s="577">
        <f>U20+S20+R20</f>
        <v>947.06000000000006</v>
      </c>
      <c r="W20" s="579">
        <f>S20/V20</f>
        <v>0.36715087349270376</v>
      </c>
    </row>
    <row r="21" spans="2:23" s="1" customFormat="1" ht="16.5" customHeight="1">
      <c r="B21" s="2">
        <v>1</v>
      </c>
      <c r="C21" s="99" t="s">
        <v>1515</v>
      </c>
      <c r="D21" s="113"/>
      <c r="E21" s="193">
        <v>0</v>
      </c>
      <c r="F21" s="74">
        <v>0</v>
      </c>
      <c r="G21" s="114">
        <f t="shared" si="0"/>
        <v>0</v>
      </c>
      <c r="H21" s="193">
        <v>0</v>
      </c>
      <c r="I21" s="194">
        <v>0</v>
      </c>
      <c r="J21" s="195">
        <v>0</v>
      </c>
      <c r="K21" s="531">
        <v>0</v>
      </c>
      <c r="L21" s="197">
        <v>0</v>
      </c>
      <c r="M21" s="197">
        <v>0</v>
      </c>
      <c r="N21" s="197">
        <v>0</v>
      </c>
      <c r="O21" s="197">
        <v>0</v>
      </c>
      <c r="P21" s="199">
        <v>0</v>
      </c>
      <c r="Q21" s="532"/>
    </row>
    <row r="22" spans="2:23" s="1" customFormat="1" ht="16.5" customHeight="1">
      <c r="B22" s="2">
        <v>1</v>
      </c>
      <c r="C22" s="100" t="s">
        <v>1516</v>
      </c>
      <c r="D22" s="113"/>
      <c r="E22" s="193">
        <v>0</v>
      </c>
      <c r="F22" s="74">
        <v>0</v>
      </c>
      <c r="G22" s="114">
        <f t="shared" si="0"/>
        <v>0</v>
      </c>
      <c r="H22" s="193">
        <v>0</v>
      </c>
      <c r="I22" s="194">
        <v>0</v>
      </c>
      <c r="J22" s="195">
        <v>0</v>
      </c>
      <c r="K22" s="531">
        <v>0</v>
      </c>
      <c r="L22" s="197">
        <v>0</v>
      </c>
      <c r="M22" s="197">
        <v>0</v>
      </c>
      <c r="N22" s="197">
        <v>0</v>
      </c>
      <c r="O22" s="197">
        <v>0</v>
      </c>
      <c r="P22" s="199">
        <v>0</v>
      </c>
      <c r="Q22" s="532"/>
    </row>
    <row r="23" spans="2:23" s="1" customFormat="1" ht="16.5" customHeight="1">
      <c r="B23" s="2">
        <v>1</v>
      </c>
      <c r="C23" s="100" t="s">
        <v>320</v>
      </c>
      <c r="D23" s="113" t="s">
        <v>1819</v>
      </c>
      <c r="E23" s="193">
        <v>3</v>
      </c>
      <c r="F23" s="74">
        <v>0</v>
      </c>
      <c r="G23" s="114">
        <f t="shared" si="0"/>
        <v>3</v>
      </c>
      <c r="H23" s="193">
        <v>0</v>
      </c>
      <c r="I23" s="194">
        <v>3</v>
      </c>
      <c r="J23" s="195">
        <v>0</v>
      </c>
      <c r="K23" s="531">
        <v>0</v>
      </c>
      <c r="L23" s="197">
        <v>48067.46</v>
      </c>
      <c r="M23" s="197">
        <v>5790.72</v>
      </c>
      <c r="N23" s="197">
        <v>8917.7099999999991</v>
      </c>
      <c r="O23" s="197">
        <v>3015.36</v>
      </c>
      <c r="P23" s="199">
        <v>65791.25</v>
      </c>
      <c r="Q23" s="532">
        <v>0</v>
      </c>
      <c r="R23" s="577">
        <f>(L23/$I23)/12</f>
        <v>1335.2072222222221</v>
      </c>
      <c r="S23" s="577">
        <f>(M23/$I23)/12</f>
        <v>160.85333333333332</v>
      </c>
      <c r="T23" s="577">
        <f>(N23/$I23)/12</f>
        <v>247.71416666666664</v>
      </c>
      <c r="U23" s="577">
        <f>(O23/$I23)/12</f>
        <v>83.76</v>
      </c>
      <c r="V23" s="577">
        <f>U23+S23+R23</f>
        <v>1579.8205555555555</v>
      </c>
      <c r="W23" s="579">
        <f>S23/V23</f>
        <v>0.10181747083089956</v>
      </c>
    </row>
    <row r="24" spans="2:23" s="1" customFormat="1" ht="16.5" customHeight="1">
      <c r="B24" s="2">
        <v>1</v>
      </c>
      <c r="C24" s="66" t="s">
        <v>1517</v>
      </c>
      <c r="D24" s="113"/>
      <c r="E24" s="193">
        <v>0</v>
      </c>
      <c r="F24" s="74">
        <v>0</v>
      </c>
      <c r="G24" s="114">
        <f t="shared" si="0"/>
        <v>0</v>
      </c>
      <c r="H24" s="193">
        <v>0</v>
      </c>
      <c r="I24" s="194">
        <v>0</v>
      </c>
      <c r="J24" s="195">
        <v>0</v>
      </c>
      <c r="K24" s="531">
        <v>0</v>
      </c>
      <c r="L24" s="197">
        <v>0</v>
      </c>
      <c r="M24" s="197">
        <v>0</v>
      </c>
      <c r="N24" s="197">
        <v>0</v>
      </c>
      <c r="O24" s="197">
        <v>0</v>
      </c>
      <c r="P24" s="199">
        <v>0</v>
      </c>
      <c r="Q24" s="532"/>
    </row>
    <row r="25" spans="2:23" s="117" customFormat="1" ht="16.5" customHeight="1">
      <c r="B25" s="2">
        <v>1</v>
      </c>
      <c r="C25" s="66" t="s">
        <v>321</v>
      </c>
      <c r="D25" s="113" t="s">
        <v>1820</v>
      </c>
      <c r="E25" s="193">
        <v>3</v>
      </c>
      <c r="F25" s="74">
        <v>0</v>
      </c>
      <c r="G25" s="114">
        <f t="shared" si="0"/>
        <v>3</v>
      </c>
      <c r="H25" s="193">
        <v>0</v>
      </c>
      <c r="I25" s="194">
        <v>3</v>
      </c>
      <c r="J25" s="195">
        <v>0</v>
      </c>
      <c r="K25" s="531">
        <v>0</v>
      </c>
      <c r="L25" s="197">
        <v>53651.54</v>
      </c>
      <c r="M25" s="197">
        <v>3764.28</v>
      </c>
      <c r="N25" s="197">
        <v>7729.32</v>
      </c>
      <c r="O25" s="197">
        <v>2002.14</v>
      </c>
      <c r="P25" s="199">
        <v>67147.28</v>
      </c>
      <c r="Q25" s="532">
        <v>0</v>
      </c>
      <c r="R25" s="577">
        <f>(L25/$I25)/12</f>
        <v>1490.3205555555558</v>
      </c>
      <c r="S25" s="577">
        <f>(M25/$I25)/12</f>
        <v>104.56333333333333</v>
      </c>
      <c r="T25" s="577">
        <f>(N25/$I25)/12</f>
        <v>214.70333333333335</v>
      </c>
      <c r="U25" s="577">
        <f>(O25/$I25)/12</f>
        <v>55.615000000000002</v>
      </c>
      <c r="V25" s="577">
        <f>U25+S25+R25</f>
        <v>1650.498888888889</v>
      </c>
      <c r="W25" s="579">
        <f>S25/V25</f>
        <v>6.3352562087288081E-2</v>
      </c>
    </row>
    <row r="26" spans="2:23" s="1" customFormat="1" ht="16.5" customHeight="1">
      <c r="B26" s="2">
        <v>1</v>
      </c>
      <c r="C26" s="100" t="s">
        <v>1518</v>
      </c>
      <c r="D26" s="113"/>
      <c r="E26" s="193">
        <v>0</v>
      </c>
      <c r="F26" s="74">
        <v>0</v>
      </c>
      <c r="G26" s="114">
        <f t="shared" si="0"/>
        <v>0</v>
      </c>
      <c r="H26" s="193">
        <v>0</v>
      </c>
      <c r="I26" s="194">
        <v>0</v>
      </c>
      <c r="J26" s="195">
        <v>0</v>
      </c>
      <c r="K26" s="531">
        <v>0</v>
      </c>
      <c r="L26" s="197">
        <v>0</v>
      </c>
      <c r="M26" s="197">
        <v>0</v>
      </c>
      <c r="N26" s="197">
        <v>0</v>
      </c>
      <c r="O26" s="197">
        <v>0</v>
      </c>
      <c r="P26" s="199">
        <v>0</v>
      </c>
      <c r="Q26" s="532"/>
    </row>
    <row r="27" spans="2:23" s="1" customFormat="1" ht="16.5" customHeight="1">
      <c r="B27" s="2">
        <v>1</v>
      </c>
      <c r="C27" s="100" t="s">
        <v>322</v>
      </c>
      <c r="D27" s="113" t="s">
        <v>1821</v>
      </c>
      <c r="E27" s="193">
        <v>1</v>
      </c>
      <c r="F27" s="74">
        <v>0</v>
      </c>
      <c r="G27" s="114">
        <f t="shared" si="0"/>
        <v>1</v>
      </c>
      <c r="H27" s="193">
        <v>0</v>
      </c>
      <c r="I27" s="194">
        <v>1</v>
      </c>
      <c r="J27" s="195">
        <v>0</v>
      </c>
      <c r="K27" s="531">
        <v>0</v>
      </c>
      <c r="L27" s="197">
        <v>24984.95</v>
      </c>
      <c r="M27" s="197">
        <v>470.6</v>
      </c>
      <c r="N27" s="197">
        <v>797.2</v>
      </c>
      <c r="O27" s="197">
        <v>261.18</v>
      </c>
      <c r="P27" s="199">
        <v>26513.919999999998</v>
      </c>
      <c r="Q27" s="532">
        <v>0</v>
      </c>
      <c r="R27" s="577">
        <f>(L27/$I27)/12</f>
        <v>2082.0791666666669</v>
      </c>
      <c r="S27" s="577">
        <f>(M27/$I27)/12</f>
        <v>39.216666666666669</v>
      </c>
      <c r="T27" s="577">
        <f>(N27/$I27)/12</f>
        <v>66.433333333333337</v>
      </c>
      <c r="U27" s="577">
        <f>(O27/$I27)/12</f>
        <v>21.765000000000001</v>
      </c>
      <c r="V27" s="578">
        <f>U27+S27+R27</f>
        <v>2143.0608333333334</v>
      </c>
      <c r="W27" s="579">
        <f>S27/V27</f>
        <v>1.8299371654172208E-2</v>
      </c>
    </row>
    <row r="28" spans="2:23" s="1" customFormat="1" ht="16.5" customHeight="1">
      <c r="B28" s="2">
        <v>1</v>
      </c>
      <c r="C28" s="99" t="s">
        <v>1519</v>
      </c>
      <c r="D28" s="113"/>
      <c r="E28" s="193">
        <v>0</v>
      </c>
      <c r="F28" s="74">
        <v>0</v>
      </c>
      <c r="G28" s="114">
        <f t="shared" si="0"/>
        <v>0</v>
      </c>
      <c r="H28" s="193">
        <v>0</v>
      </c>
      <c r="I28" s="194">
        <v>0</v>
      </c>
      <c r="J28" s="195">
        <v>0</v>
      </c>
      <c r="K28" s="531">
        <v>0</v>
      </c>
      <c r="L28" s="197">
        <v>0</v>
      </c>
      <c r="M28" s="197">
        <v>0</v>
      </c>
      <c r="N28" s="197">
        <v>0</v>
      </c>
      <c r="O28" s="197">
        <v>0</v>
      </c>
      <c r="P28" s="199">
        <v>0</v>
      </c>
      <c r="Q28" s="532"/>
    </row>
    <row r="29" spans="2:23" s="1" customFormat="1" ht="16.5" customHeight="1">
      <c r="B29" s="2">
        <v>1</v>
      </c>
      <c r="C29" s="99" t="s">
        <v>323</v>
      </c>
      <c r="D29" s="113" t="s">
        <v>1727</v>
      </c>
      <c r="E29" s="193">
        <v>3</v>
      </c>
      <c r="F29" s="74">
        <v>0</v>
      </c>
      <c r="G29" s="114">
        <f t="shared" si="0"/>
        <v>3</v>
      </c>
      <c r="H29" s="193">
        <v>0</v>
      </c>
      <c r="I29" s="194">
        <v>3</v>
      </c>
      <c r="J29" s="195">
        <v>0</v>
      </c>
      <c r="K29" s="531">
        <v>0</v>
      </c>
      <c r="L29" s="197">
        <v>29905.4</v>
      </c>
      <c r="M29" s="197">
        <v>2971.28</v>
      </c>
      <c r="N29" s="197">
        <v>8579.57</v>
      </c>
      <c r="O29" s="197">
        <v>3834.1</v>
      </c>
      <c r="P29" s="199">
        <v>45290.35</v>
      </c>
      <c r="Q29" s="532">
        <v>1</v>
      </c>
      <c r="R29" s="577">
        <f>(L29/$I29)/12</f>
        <v>830.70555555555563</v>
      </c>
      <c r="S29" s="577">
        <f>(M29/$I29)/12</f>
        <v>82.535555555555561</v>
      </c>
      <c r="T29" s="577">
        <f>(N29/$I29)/12</f>
        <v>238.32138888888889</v>
      </c>
      <c r="U29" s="577">
        <f>(O29/$I29)/12</f>
        <v>106.50277777777778</v>
      </c>
      <c r="V29" s="577">
        <f>U29+S29+R29</f>
        <v>1019.7438888888889</v>
      </c>
      <c r="W29" s="579">
        <f>S29/V29</f>
        <v>8.0937533879694198E-2</v>
      </c>
    </row>
    <row r="30" spans="2:23" s="1" customFormat="1" ht="16.5" customHeight="1">
      <c r="B30" s="2">
        <v>1</v>
      </c>
      <c r="C30" s="66" t="s">
        <v>1520</v>
      </c>
      <c r="D30" s="113"/>
      <c r="E30" s="193">
        <v>0</v>
      </c>
      <c r="F30" s="74">
        <v>0</v>
      </c>
      <c r="G30" s="114">
        <f t="shared" si="0"/>
        <v>0</v>
      </c>
      <c r="H30" s="193">
        <v>0</v>
      </c>
      <c r="I30" s="194">
        <v>0</v>
      </c>
      <c r="J30" s="195">
        <v>0</v>
      </c>
      <c r="K30" s="531">
        <v>0</v>
      </c>
      <c r="L30" s="197">
        <v>0</v>
      </c>
      <c r="M30" s="197">
        <v>0</v>
      </c>
      <c r="N30" s="197">
        <v>0</v>
      </c>
      <c r="O30" s="197">
        <v>0</v>
      </c>
      <c r="P30" s="199">
        <v>0</v>
      </c>
      <c r="Q30" s="532"/>
    </row>
    <row r="31" spans="2:23" s="1" customFormat="1" ht="16.5" customHeight="1">
      <c r="B31" s="2">
        <v>1</v>
      </c>
      <c r="C31" s="66" t="s">
        <v>1521</v>
      </c>
      <c r="D31" s="113" t="s">
        <v>1822</v>
      </c>
      <c r="E31" s="193">
        <v>1</v>
      </c>
      <c r="F31" s="74">
        <v>1</v>
      </c>
      <c r="G31" s="114">
        <f t="shared" si="0"/>
        <v>2</v>
      </c>
      <c r="H31" s="193">
        <v>0</v>
      </c>
      <c r="I31" s="194">
        <v>2</v>
      </c>
      <c r="J31" s="195">
        <v>0</v>
      </c>
      <c r="K31" s="531">
        <v>0</v>
      </c>
      <c r="L31" s="197">
        <v>5112</v>
      </c>
      <c r="M31" s="197">
        <v>1560</v>
      </c>
      <c r="N31" s="197">
        <v>3091.38</v>
      </c>
      <c r="O31" s="197">
        <v>240</v>
      </c>
      <c r="P31" s="199">
        <v>10003.379999999999</v>
      </c>
      <c r="Q31" s="532">
        <v>3</v>
      </c>
      <c r="R31" s="577">
        <f>(L31/$I31)/12</f>
        <v>213</v>
      </c>
      <c r="S31" s="577">
        <f>(M31/$I31)/12</f>
        <v>65</v>
      </c>
      <c r="T31" s="577">
        <f>(N31/$I31)/12</f>
        <v>128.8075</v>
      </c>
      <c r="U31" s="577">
        <f>(O31/$I31)/12</f>
        <v>10</v>
      </c>
      <c r="V31" s="577">
        <f>U31+S31+R31</f>
        <v>288</v>
      </c>
      <c r="W31" s="579">
        <f>S31/V31</f>
        <v>0.22569444444444445</v>
      </c>
    </row>
    <row r="32" spans="2:23" s="1" customFormat="1" ht="16.5" customHeight="1">
      <c r="B32" s="2">
        <v>1</v>
      </c>
      <c r="C32" s="66" t="s">
        <v>1522</v>
      </c>
      <c r="D32" s="113" t="s">
        <v>1823</v>
      </c>
      <c r="E32" s="193">
        <v>14</v>
      </c>
      <c r="F32" s="74">
        <v>2</v>
      </c>
      <c r="G32" s="114">
        <f t="shared" si="0"/>
        <v>16</v>
      </c>
      <c r="H32" s="193">
        <v>16</v>
      </c>
      <c r="I32" s="194">
        <v>0</v>
      </c>
      <c r="J32" s="195">
        <v>1745.45</v>
      </c>
      <c r="K32" s="531">
        <v>11</v>
      </c>
      <c r="L32" s="197">
        <v>0</v>
      </c>
      <c r="M32" s="197">
        <v>1787.35</v>
      </c>
      <c r="N32" s="197">
        <v>0</v>
      </c>
      <c r="O32" s="197">
        <v>446.84</v>
      </c>
      <c r="P32" s="199">
        <v>3979.64</v>
      </c>
      <c r="Q32" s="532">
        <v>8</v>
      </c>
      <c r="R32" s="577"/>
      <c r="S32" s="577"/>
      <c r="T32" s="577"/>
      <c r="U32" s="577"/>
      <c r="V32" s="577"/>
    </row>
    <row r="33" spans="2:23" s="1" customFormat="1" ht="16.5" customHeight="1">
      <c r="B33" s="2">
        <v>1</v>
      </c>
      <c r="C33" s="66" t="s">
        <v>324</v>
      </c>
      <c r="D33" s="113" t="s">
        <v>1824</v>
      </c>
      <c r="E33" s="193">
        <v>176</v>
      </c>
      <c r="F33" s="74">
        <v>0</v>
      </c>
      <c r="G33" s="114">
        <f t="shared" si="0"/>
        <v>176</v>
      </c>
      <c r="H33" s="193">
        <v>0</v>
      </c>
      <c r="I33" s="194">
        <v>176</v>
      </c>
      <c r="J33" s="195">
        <v>0</v>
      </c>
      <c r="K33" s="531">
        <v>0</v>
      </c>
      <c r="L33" s="197">
        <v>59475.3</v>
      </c>
      <c r="M33" s="197">
        <v>95.54</v>
      </c>
      <c r="N33" s="197">
        <v>0</v>
      </c>
      <c r="O33" s="197">
        <v>220</v>
      </c>
      <c r="P33" s="199">
        <v>59790.85</v>
      </c>
      <c r="Q33" s="532">
        <v>0</v>
      </c>
      <c r="R33" s="577">
        <f t="shared" ref="R33:U35" si="1">(L33/$I33)/12</f>
        <v>28.160653409090912</v>
      </c>
      <c r="S33" s="577">
        <f t="shared" si="1"/>
        <v>4.5236742424242422E-2</v>
      </c>
      <c r="T33" s="577">
        <f t="shared" si="1"/>
        <v>0</v>
      </c>
      <c r="U33" s="577">
        <f t="shared" si="1"/>
        <v>0.10416666666666667</v>
      </c>
      <c r="V33" s="577">
        <f>U33+S33+R33</f>
        <v>28.31005681818182</v>
      </c>
      <c r="W33" s="579">
        <f>S33/V33</f>
        <v>1.5979036253713779E-3</v>
      </c>
    </row>
    <row r="34" spans="2:23" s="1" customFormat="1" ht="16.5" customHeight="1">
      <c r="B34" s="2">
        <v>1</v>
      </c>
      <c r="C34" s="66" t="s">
        <v>325</v>
      </c>
      <c r="D34" s="113" t="s">
        <v>1730</v>
      </c>
      <c r="E34" s="193">
        <v>51</v>
      </c>
      <c r="F34" s="74">
        <v>0</v>
      </c>
      <c r="G34" s="114">
        <f t="shared" si="0"/>
        <v>51</v>
      </c>
      <c r="H34" s="193">
        <v>0</v>
      </c>
      <c r="I34" s="194">
        <v>51</v>
      </c>
      <c r="J34" s="195">
        <v>0</v>
      </c>
      <c r="K34" s="531">
        <v>0</v>
      </c>
      <c r="L34" s="197">
        <v>12581.05</v>
      </c>
      <c r="M34" s="197">
        <v>95</v>
      </c>
      <c r="N34" s="197">
        <v>0</v>
      </c>
      <c r="O34" s="197">
        <v>240</v>
      </c>
      <c r="P34" s="199">
        <v>12916.05</v>
      </c>
      <c r="Q34" s="532">
        <v>4</v>
      </c>
      <c r="R34" s="577">
        <f t="shared" si="1"/>
        <v>20.557271241830062</v>
      </c>
      <c r="S34" s="577">
        <f t="shared" si="1"/>
        <v>0.15522875816993464</v>
      </c>
      <c r="T34" s="577">
        <f t="shared" si="1"/>
        <v>0</v>
      </c>
      <c r="U34" s="577">
        <f t="shared" si="1"/>
        <v>0.39215686274509803</v>
      </c>
      <c r="V34" s="577">
        <f>U34+S34+R34</f>
        <v>21.104656862745095</v>
      </c>
      <c r="W34" s="579">
        <f>S34/V34</f>
        <v>7.3551898606772203E-3</v>
      </c>
    </row>
    <row r="35" spans="2:23" s="1" customFormat="1" ht="16.5" customHeight="1">
      <c r="B35" s="2">
        <v>1</v>
      </c>
      <c r="C35" s="66" t="s">
        <v>326</v>
      </c>
      <c r="D35" s="113" t="s">
        <v>1825</v>
      </c>
      <c r="E35" s="193">
        <v>48</v>
      </c>
      <c r="F35" s="74">
        <v>0</v>
      </c>
      <c r="G35" s="114">
        <f t="shared" si="0"/>
        <v>48</v>
      </c>
      <c r="H35" s="193">
        <v>0</v>
      </c>
      <c r="I35" s="194">
        <v>48</v>
      </c>
      <c r="J35" s="195">
        <v>0</v>
      </c>
      <c r="K35" s="531">
        <v>0</v>
      </c>
      <c r="L35" s="197">
        <v>17385.47</v>
      </c>
      <c r="M35" s="197">
        <v>95</v>
      </c>
      <c r="N35" s="197">
        <v>0</v>
      </c>
      <c r="O35" s="197">
        <v>240</v>
      </c>
      <c r="P35" s="199">
        <v>17720.47</v>
      </c>
      <c r="Q35" s="532">
        <v>4</v>
      </c>
      <c r="R35" s="577">
        <f t="shared" si="1"/>
        <v>30.183107638888888</v>
      </c>
      <c r="S35" s="577">
        <f t="shared" si="1"/>
        <v>0.16493055555555555</v>
      </c>
      <c r="T35" s="577">
        <f t="shared" si="1"/>
        <v>0</v>
      </c>
      <c r="U35" s="577">
        <f t="shared" si="1"/>
        <v>0.41666666666666669</v>
      </c>
      <c r="V35" s="577">
        <f>U35+S35+R35</f>
        <v>30.76470486111111</v>
      </c>
      <c r="W35" s="579">
        <f>S35/V35</f>
        <v>5.3610316204931356E-3</v>
      </c>
    </row>
    <row r="36" spans="2:23" s="1" customFormat="1" ht="16.5" customHeight="1">
      <c r="B36" s="2">
        <v>1</v>
      </c>
      <c r="C36" s="66" t="s">
        <v>1523</v>
      </c>
      <c r="D36" s="113"/>
      <c r="E36" s="193">
        <v>0</v>
      </c>
      <c r="F36" s="74">
        <v>0</v>
      </c>
      <c r="G36" s="114">
        <f t="shared" si="0"/>
        <v>0</v>
      </c>
      <c r="H36" s="193">
        <v>0</v>
      </c>
      <c r="I36" s="194">
        <v>0</v>
      </c>
      <c r="J36" s="195">
        <v>0</v>
      </c>
      <c r="K36" s="531">
        <v>0</v>
      </c>
      <c r="L36" s="197">
        <v>0</v>
      </c>
      <c r="M36" s="197">
        <v>0</v>
      </c>
      <c r="N36" s="197">
        <v>0</v>
      </c>
      <c r="O36" s="197">
        <v>0</v>
      </c>
      <c r="P36" s="199">
        <v>0</v>
      </c>
      <c r="Q36" s="532"/>
    </row>
    <row r="37" spans="2:23" s="1" customFormat="1" ht="16.5" customHeight="1">
      <c r="B37" s="2">
        <v>1</v>
      </c>
      <c r="C37" s="66" t="s">
        <v>1524</v>
      </c>
      <c r="D37" s="113"/>
      <c r="E37" s="193">
        <v>0</v>
      </c>
      <c r="F37" s="74">
        <v>0</v>
      </c>
      <c r="G37" s="114">
        <f t="shared" si="0"/>
        <v>0</v>
      </c>
      <c r="H37" s="193">
        <v>0</v>
      </c>
      <c r="I37" s="194">
        <v>0</v>
      </c>
      <c r="J37" s="195">
        <v>0</v>
      </c>
      <c r="K37" s="531">
        <v>0</v>
      </c>
      <c r="L37" s="197">
        <v>0</v>
      </c>
      <c r="M37" s="197">
        <v>0</v>
      </c>
      <c r="N37" s="197">
        <v>0</v>
      </c>
      <c r="O37" s="197">
        <v>0</v>
      </c>
      <c r="P37" s="199">
        <v>0</v>
      </c>
      <c r="Q37" s="532"/>
    </row>
    <row r="38" spans="2:23" s="1" customFormat="1" ht="16.5" customHeight="1">
      <c r="B38" s="2">
        <v>1</v>
      </c>
      <c r="C38" s="66" t="s">
        <v>327</v>
      </c>
      <c r="D38" s="113" t="s">
        <v>1826</v>
      </c>
      <c r="E38" s="193">
        <v>10</v>
      </c>
      <c r="F38" s="74">
        <v>0</v>
      </c>
      <c r="G38" s="114">
        <f t="shared" si="0"/>
        <v>10</v>
      </c>
      <c r="H38" s="193">
        <v>0</v>
      </c>
      <c r="I38" s="194">
        <v>10</v>
      </c>
      <c r="J38" s="195">
        <v>0</v>
      </c>
      <c r="K38" s="531">
        <v>0</v>
      </c>
      <c r="L38" s="197">
        <v>94792.81</v>
      </c>
      <c r="M38" s="197">
        <v>4761.8999999999996</v>
      </c>
      <c r="N38" s="197">
        <v>4400</v>
      </c>
      <c r="O38" s="198">
        <v>2405.71</v>
      </c>
      <c r="P38" s="199">
        <v>106360.42</v>
      </c>
      <c r="Q38" s="532">
        <v>3</v>
      </c>
      <c r="R38" s="577">
        <f t="shared" ref="R38:U39" si="2">(L38/$I38)/12</f>
        <v>789.94008333333329</v>
      </c>
      <c r="S38" s="577">
        <f t="shared" si="2"/>
        <v>39.682499999999997</v>
      </c>
      <c r="T38" s="577">
        <f t="shared" si="2"/>
        <v>36.666666666666664</v>
      </c>
      <c r="U38" s="577">
        <f t="shared" si="2"/>
        <v>20.047583333333332</v>
      </c>
      <c r="V38" s="577">
        <f>U38+S38+R38</f>
        <v>849.67016666666666</v>
      </c>
      <c r="W38" s="579">
        <f>S38/V38</f>
        <v>4.6703416874901059E-2</v>
      </c>
    </row>
    <row r="39" spans="2:23" s="1" customFormat="1" ht="16.5" customHeight="1">
      <c r="B39" s="2">
        <v>1</v>
      </c>
      <c r="C39" s="66" t="s">
        <v>1525</v>
      </c>
      <c r="D39" s="113" t="s">
        <v>1827</v>
      </c>
      <c r="E39" s="193">
        <v>20</v>
      </c>
      <c r="F39" s="74">
        <v>0</v>
      </c>
      <c r="G39" s="114">
        <f t="shared" si="0"/>
        <v>20</v>
      </c>
      <c r="H39" s="193">
        <v>0</v>
      </c>
      <c r="I39" s="194">
        <v>20</v>
      </c>
      <c r="J39" s="195">
        <v>0</v>
      </c>
      <c r="K39" s="531">
        <v>0</v>
      </c>
      <c r="L39" s="197">
        <v>31113.94</v>
      </c>
      <c r="M39" s="197">
        <v>150</v>
      </c>
      <c r="N39" s="197">
        <v>0</v>
      </c>
      <c r="O39" s="198">
        <v>155</v>
      </c>
      <c r="P39" s="199">
        <v>31418.94</v>
      </c>
      <c r="Q39" s="532">
        <v>4</v>
      </c>
      <c r="R39" s="577">
        <f t="shared" si="2"/>
        <v>129.64141666666666</v>
      </c>
      <c r="S39" s="577">
        <f t="shared" si="2"/>
        <v>0.625</v>
      </c>
      <c r="T39" s="577">
        <f t="shared" si="2"/>
        <v>0</v>
      </c>
      <c r="U39" s="577">
        <f t="shared" si="2"/>
        <v>0.64583333333333337</v>
      </c>
      <c r="V39" s="577">
        <f>U39+S39+R39</f>
        <v>130.91225</v>
      </c>
      <c r="W39" s="579">
        <f>S39/V39</f>
        <v>4.7741903450593814E-3</v>
      </c>
    </row>
    <row r="40" spans="2:23" s="1" customFormat="1" ht="16.5" customHeight="1">
      <c r="B40" s="2">
        <v>1</v>
      </c>
      <c r="C40" s="66" t="s">
        <v>1526</v>
      </c>
      <c r="D40" s="113"/>
      <c r="E40" s="193">
        <v>0</v>
      </c>
      <c r="F40" s="74">
        <v>0</v>
      </c>
      <c r="G40" s="114">
        <f t="shared" si="0"/>
        <v>0</v>
      </c>
      <c r="H40" s="193">
        <v>0</v>
      </c>
      <c r="I40" s="194">
        <v>0</v>
      </c>
      <c r="J40" s="195">
        <v>0</v>
      </c>
      <c r="K40" s="531">
        <v>0</v>
      </c>
      <c r="L40" s="197">
        <v>0</v>
      </c>
      <c r="M40" s="197">
        <v>0</v>
      </c>
      <c r="N40" s="197">
        <v>0</v>
      </c>
      <c r="O40" s="197">
        <v>0</v>
      </c>
      <c r="P40" s="199">
        <v>0</v>
      </c>
      <c r="Q40" s="532"/>
    </row>
    <row r="41" spans="2:23" s="1" customFormat="1" ht="16.5" customHeight="1">
      <c r="B41" s="2">
        <v>1</v>
      </c>
      <c r="C41" s="66" t="s">
        <v>328</v>
      </c>
      <c r="D41" s="113"/>
      <c r="E41" s="193">
        <v>0</v>
      </c>
      <c r="F41" s="74">
        <v>0</v>
      </c>
      <c r="G41" s="114">
        <f t="shared" si="0"/>
        <v>0</v>
      </c>
      <c r="H41" s="193">
        <v>0</v>
      </c>
      <c r="I41" s="194">
        <v>0</v>
      </c>
      <c r="J41" s="195">
        <v>0</v>
      </c>
      <c r="K41" s="531">
        <v>0</v>
      </c>
      <c r="L41" s="197">
        <v>0</v>
      </c>
      <c r="M41" s="197">
        <v>0</v>
      </c>
      <c r="N41" s="197">
        <v>0</v>
      </c>
      <c r="O41" s="197">
        <v>0</v>
      </c>
      <c r="P41" s="199">
        <v>0</v>
      </c>
      <c r="Q41" s="532"/>
    </row>
    <row r="42" spans="2:23" s="1" customFormat="1" ht="16.5" customHeight="1">
      <c r="B42" s="2">
        <v>1</v>
      </c>
      <c r="C42" s="66" t="s">
        <v>1527</v>
      </c>
      <c r="D42" s="113"/>
      <c r="E42" s="193">
        <v>0</v>
      </c>
      <c r="F42" s="74">
        <v>0</v>
      </c>
      <c r="G42" s="114">
        <f t="shared" si="0"/>
        <v>0</v>
      </c>
      <c r="H42" s="193">
        <v>0</v>
      </c>
      <c r="I42" s="194">
        <v>0</v>
      </c>
      <c r="J42" s="195">
        <v>0</v>
      </c>
      <c r="K42" s="531">
        <v>0</v>
      </c>
      <c r="L42" s="197">
        <v>0</v>
      </c>
      <c r="M42" s="197">
        <v>0</v>
      </c>
      <c r="N42" s="197">
        <v>0</v>
      </c>
      <c r="O42" s="197">
        <v>0</v>
      </c>
      <c r="P42" s="199">
        <v>0</v>
      </c>
      <c r="Q42" s="532"/>
    </row>
    <row r="43" spans="2:23" s="1" customFormat="1" ht="16.5" customHeight="1">
      <c r="B43" s="2">
        <v>1</v>
      </c>
      <c r="C43" s="66" t="s">
        <v>329</v>
      </c>
      <c r="D43" s="113" t="s">
        <v>1828</v>
      </c>
      <c r="E43" s="193">
        <v>18</v>
      </c>
      <c r="F43" s="74">
        <v>0</v>
      </c>
      <c r="G43" s="114">
        <f t="shared" si="0"/>
        <v>18</v>
      </c>
      <c r="H43" s="193">
        <v>0</v>
      </c>
      <c r="I43" s="194">
        <v>18</v>
      </c>
      <c r="J43" s="195">
        <v>0</v>
      </c>
      <c r="K43" s="531">
        <v>0</v>
      </c>
      <c r="L43" s="197">
        <v>538170.62</v>
      </c>
      <c r="M43" s="197">
        <v>34342.1</v>
      </c>
      <c r="N43" s="197">
        <v>132217.09</v>
      </c>
      <c r="O43" s="197">
        <v>34462.1</v>
      </c>
      <c r="P43" s="199">
        <v>739191.9</v>
      </c>
      <c r="Q43" s="532">
        <v>0</v>
      </c>
      <c r="R43" s="577">
        <f>(L43/$I43)/12</f>
        <v>2491.530648148148</v>
      </c>
      <c r="S43" s="577">
        <f>(M43/$I43)/12</f>
        <v>158.99120370370369</v>
      </c>
      <c r="T43" s="577">
        <f>(N43/$I43)/12</f>
        <v>612.1161574074074</v>
      </c>
      <c r="U43" s="577">
        <f>(O43/$I43)/12</f>
        <v>159.54675925925926</v>
      </c>
      <c r="V43" s="578">
        <f>U43+S43+R43</f>
        <v>2810.0686111111108</v>
      </c>
      <c r="W43" s="579">
        <f>S43/V43</f>
        <v>5.6579118059625601E-2</v>
      </c>
    </row>
    <row r="44" spans="2:23" s="1" customFormat="1" ht="16.5" customHeight="1">
      <c r="B44" s="2">
        <v>1</v>
      </c>
      <c r="C44" s="66" t="s">
        <v>1528</v>
      </c>
      <c r="D44" s="113"/>
      <c r="E44" s="193">
        <v>0</v>
      </c>
      <c r="F44" s="74">
        <v>0</v>
      </c>
      <c r="G44" s="114">
        <f t="shared" si="0"/>
        <v>0</v>
      </c>
      <c r="H44" s="193">
        <v>0</v>
      </c>
      <c r="I44" s="194">
        <v>0</v>
      </c>
      <c r="J44" s="195">
        <v>0</v>
      </c>
      <c r="K44" s="531">
        <v>0</v>
      </c>
      <c r="L44" s="197">
        <v>0</v>
      </c>
      <c r="M44" s="197">
        <v>0</v>
      </c>
      <c r="N44" s="197">
        <v>0</v>
      </c>
      <c r="O44" s="197">
        <v>0</v>
      </c>
      <c r="P44" s="199">
        <v>0</v>
      </c>
      <c r="Q44" s="532"/>
    </row>
    <row r="45" spans="2:23" s="1" customFormat="1" ht="16.5" customHeight="1">
      <c r="B45" s="2">
        <v>1</v>
      </c>
      <c r="C45" s="66" t="s">
        <v>333</v>
      </c>
      <c r="D45" s="113"/>
      <c r="E45" s="193">
        <v>0</v>
      </c>
      <c r="F45" s="74">
        <v>0</v>
      </c>
      <c r="G45" s="114">
        <f t="shared" si="0"/>
        <v>0</v>
      </c>
      <c r="H45" s="193">
        <v>0</v>
      </c>
      <c r="I45" s="194">
        <v>0</v>
      </c>
      <c r="J45" s="195">
        <v>0</v>
      </c>
      <c r="K45" s="531">
        <v>0</v>
      </c>
      <c r="L45" s="197">
        <v>0</v>
      </c>
      <c r="M45" s="197">
        <v>0</v>
      </c>
      <c r="N45" s="197">
        <v>0</v>
      </c>
      <c r="O45" s="197">
        <v>0</v>
      </c>
      <c r="P45" s="199">
        <v>0</v>
      </c>
      <c r="Q45" s="532"/>
    </row>
    <row r="46" spans="2:23" s="1" customFormat="1" ht="16.5" customHeight="1">
      <c r="B46" s="2">
        <v>1</v>
      </c>
      <c r="C46" s="66" t="s">
        <v>1529</v>
      </c>
      <c r="D46" s="113" t="s">
        <v>1829</v>
      </c>
      <c r="E46" s="193">
        <v>4</v>
      </c>
      <c r="F46" s="74">
        <v>0</v>
      </c>
      <c r="G46" s="114">
        <f t="shared" si="0"/>
        <v>4</v>
      </c>
      <c r="H46" s="193">
        <v>0</v>
      </c>
      <c r="I46" s="194">
        <v>0</v>
      </c>
      <c r="J46" s="195">
        <v>0</v>
      </c>
      <c r="K46" s="531">
        <v>0</v>
      </c>
      <c r="L46" s="197">
        <v>0</v>
      </c>
      <c r="M46" s="197">
        <v>0</v>
      </c>
      <c r="N46" s="197">
        <v>0</v>
      </c>
      <c r="O46" s="197">
        <v>0</v>
      </c>
      <c r="P46" s="199">
        <v>0</v>
      </c>
      <c r="Q46" s="532"/>
      <c r="R46" s="577"/>
      <c r="S46" s="577"/>
      <c r="T46" s="577"/>
      <c r="U46" s="577"/>
      <c r="V46" s="577"/>
    </row>
    <row r="47" spans="2:23" s="1" customFormat="1" ht="16.5" customHeight="1">
      <c r="B47" s="2">
        <v>1</v>
      </c>
      <c r="C47" s="66" t="s">
        <v>333</v>
      </c>
      <c r="D47" s="113" t="s">
        <v>1829</v>
      </c>
      <c r="E47" s="193">
        <v>4</v>
      </c>
      <c r="F47" s="74">
        <v>0</v>
      </c>
      <c r="G47" s="114">
        <f t="shared" si="0"/>
        <v>4</v>
      </c>
      <c r="H47" s="193">
        <v>0</v>
      </c>
      <c r="I47" s="194">
        <v>4</v>
      </c>
      <c r="J47" s="195">
        <v>0</v>
      </c>
      <c r="K47" s="531">
        <v>0</v>
      </c>
      <c r="L47" s="197">
        <v>51192.35</v>
      </c>
      <c r="M47" s="197">
        <v>7462</v>
      </c>
      <c r="N47" s="197">
        <v>14774.76</v>
      </c>
      <c r="O47" s="198">
        <v>4064.2</v>
      </c>
      <c r="P47" s="199">
        <v>77493.31</v>
      </c>
      <c r="Q47" s="532">
        <v>1</v>
      </c>
      <c r="R47" s="577">
        <f>(L47/$I47)/12</f>
        <v>1066.5072916666666</v>
      </c>
      <c r="S47" s="577">
        <f>(M47/$I47)/12</f>
        <v>155.45833333333334</v>
      </c>
      <c r="T47" s="577">
        <f>(N47/$I47)/12</f>
        <v>307.8075</v>
      </c>
      <c r="U47" s="577">
        <f>(O47/$I47)/12</f>
        <v>84.670833333333334</v>
      </c>
      <c r="V47" s="577">
        <f>U47+S47+R47</f>
        <v>1306.6364583333332</v>
      </c>
      <c r="W47" s="579">
        <f>S47/V47</f>
        <v>0.11897596484612609</v>
      </c>
    </row>
    <row r="48" spans="2:23" s="1" customFormat="1" ht="16.5" customHeight="1">
      <c r="B48" s="2">
        <v>1</v>
      </c>
      <c r="C48" s="66" t="s">
        <v>1530</v>
      </c>
      <c r="D48" s="113"/>
      <c r="E48" s="193">
        <v>0</v>
      </c>
      <c r="F48" s="74">
        <v>0</v>
      </c>
      <c r="G48" s="114">
        <f t="shared" si="0"/>
        <v>0</v>
      </c>
      <c r="H48" s="193">
        <v>0</v>
      </c>
      <c r="I48" s="194">
        <v>0</v>
      </c>
      <c r="J48" s="195">
        <v>0</v>
      </c>
      <c r="K48" s="531">
        <v>0</v>
      </c>
      <c r="L48" s="197">
        <v>0</v>
      </c>
      <c r="M48" s="197">
        <v>0</v>
      </c>
      <c r="N48" s="197">
        <v>0</v>
      </c>
      <c r="O48" s="197">
        <v>0</v>
      </c>
      <c r="P48" s="197">
        <v>0</v>
      </c>
      <c r="Q48" s="532"/>
    </row>
    <row r="49" spans="2:23" s="1" customFormat="1" ht="16.5" customHeight="1">
      <c r="B49" s="2">
        <v>1</v>
      </c>
      <c r="C49" s="66" t="s">
        <v>333</v>
      </c>
      <c r="D49" s="113"/>
      <c r="E49" s="193">
        <v>0</v>
      </c>
      <c r="F49" s="74">
        <v>0</v>
      </c>
      <c r="G49" s="114">
        <f t="shared" si="0"/>
        <v>0</v>
      </c>
      <c r="H49" s="193">
        <v>0</v>
      </c>
      <c r="I49" s="194">
        <v>0</v>
      </c>
      <c r="J49" s="195">
        <v>0</v>
      </c>
      <c r="K49" s="531">
        <v>0</v>
      </c>
      <c r="L49" s="197">
        <v>0</v>
      </c>
      <c r="M49" s="197">
        <v>0</v>
      </c>
      <c r="N49" s="197">
        <v>0</v>
      </c>
      <c r="O49" s="197">
        <v>0</v>
      </c>
      <c r="P49" s="197">
        <v>0</v>
      </c>
      <c r="Q49" s="532"/>
    </row>
    <row r="50" spans="2:23" s="1" customFormat="1" ht="16.5" customHeight="1">
      <c r="B50" s="2">
        <v>1</v>
      </c>
      <c r="C50" s="66" t="s">
        <v>330</v>
      </c>
      <c r="D50" s="113" t="s">
        <v>1830</v>
      </c>
      <c r="E50" s="193">
        <v>2</v>
      </c>
      <c r="F50" s="74">
        <v>0</v>
      </c>
      <c r="G50" s="114">
        <f t="shared" si="0"/>
        <v>2</v>
      </c>
      <c r="H50" s="193">
        <v>0</v>
      </c>
      <c r="I50" s="194">
        <v>0</v>
      </c>
      <c r="J50" s="195">
        <v>0</v>
      </c>
      <c r="K50" s="531">
        <v>0</v>
      </c>
      <c r="L50" s="197">
        <v>0</v>
      </c>
      <c r="M50" s="197">
        <v>0</v>
      </c>
      <c r="N50" s="197">
        <v>0</v>
      </c>
      <c r="O50" s="197">
        <v>0</v>
      </c>
      <c r="P50" s="197">
        <v>0</v>
      </c>
      <c r="Q50" s="532"/>
      <c r="R50" s="577"/>
      <c r="S50" s="577"/>
      <c r="T50" s="577"/>
      <c r="U50" s="577"/>
      <c r="V50" s="577"/>
    </row>
    <row r="51" spans="2:23" s="1" customFormat="1" ht="16.5" customHeight="1">
      <c r="B51" s="2">
        <v>1</v>
      </c>
      <c r="C51" s="66" t="s">
        <v>333</v>
      </c>
      <c r="D51" s="113" t="s">
        <v>1830</v>
      </c>
      <c r="E51" s="193">
        <v>2</v>
      </c>
      <c r="F51" s="74">
        <v>0</v>
      </c>
      <c r="G51" s="114">
        <f t="shared" si="0"/>
        <v>2</v>
      </c>
      <c r="H51" s="193">
        <v>0</v>
      </c>
      <c r="I51" s="194">
        <v>2</v>
      </c>
      <c r="J51" s="195">
        <v>0</v>
      </c>
      <c r="K51" s="531">
        <v>0</v>
      </c>
      <c r="L51" s="197">
        <v>50224.13</v>
      </c>
      <c r="M51" s="197">
        <v>3913</v>
      </c>
      <c r="N51" s="197">
        <v>8608.6</v>
      </c>
      <c r="O51" s="198">
        <v>2356</v>
      </c>
      <c r="P51" s="199">
        <v>65101.73</v>
      </c>
      <c r="Q51" s="532">
        <v>1</v>
      </c>
      <c r="R51" s="577">
        <f>(L51/$I51)/12</f>
        <v>2092.6720833333334</v>
      </c>
      <c r="S51" s="577">
        <f>(M51/$I51)/12</f>
        <v>163.04166666666666</v>
      </c>
      <c r="T51" s="577">
        <f>(N51/$I51)/12</f>
        <v>358.69166666666666</v>
      </c>
      <c r="U51" s="577">
        <f>(O51/$I51)/12</f>
        <v>98.166666666666671</v>
      </c>
      <c r="V51" s="577">
        <f>U51+S51+R51</f>
        <v>2353.8804166666669</v>
      </c>
      <c r="W51" s="579">
        <f>S51/V51</f>
        <v>6.9265059308981455E-2</v>
      </c>
    </row>
    <row r="52" spans="2:23" s="1" customFormat="1" ht="16.5" customHeight="1">
      <c r="B52" s="2">
        <v>1</v>
      </c>
      <c r="C52" s="66" t="s">
        <v>331</v>
      </c>
      <c r="D52" s="113"/>
      <c r="E52" s="193">
        <v>0</v>
      </c>
      <c r="F52" s="74">
        <v>0</v>
      </c>
      <c r="G52" s="114">
        <f t="shared" si="0"/>
        <v>0</v>
      </c>
      <c r="H52" s="193">
        <v>0</v>
      </c>
      <c r="I52" s="194">
        <v>0</v>
      </c>
      <c r="J52" s="195">
        <v>0</v>
      </c>
      <c r="K52" s="531">
        <v>0</v>
      </c>
      <c r="L52" s="197">
        <v>0</v>
      </c>
      <c r="M52" s="197">
        <v>0</v>
      </c>
      <c r="N52" s="197">
        <v>0</v>
      </c>
      <c r="O52" s="197">
        <v>0</v>
      </c>
      <c r="P52" s="197">
        <v>0</v>
      </c>
      <c r="Q52" s="532"/>
    </row>
    <row r="53" spans="2:23" s="1" customFormat="1" ht="16.5" customHeight="1">
      <c r="B53" s="2">
        <v>1</v>
      </c>
      <c r="C53" s="66" t="s">
        <v>333</v>
      </c>
      <c r="D53" s="113"/>
      <c r="E53" s="193">
        <v>0</v>
      </c>
      <c r="F53" s="74">
        <v>0</v>
      </c>
      <c r="G53" s="114">
        <f t="shared" si="0"/>
        <v>0</v>
      </c>
      <c r="H53" s="193">
        <v>0</v>
      </c>
      <c r="I53" s="194">
        <v>0</v>
      </c>
      <c r="J53" s="195">
        <v>0</v>
      </c>
      <c r="K53" s="531">
        <v>0</v>
      </c>
      <c r="L53" s="197">
        <v>0</v>
      </c>
      <c r="M53" s="197">
        <v>0</v>
      </c>
      <c r="N53" s="197">
        <v>0</v>
      </c>
      <c r="O53" s="197">
        <v>0</v>
      </c>
      <c r="P53" s="197">
        <v>0</v>
      </c>
      <c r="Q53" s="532"/>
    </row>
    <row r="54" spans="2:23" s="1" customFormat="1" ht="16.5" customHeight="1">
      <c r="B54" s="2">
        <v>1</v>
      </c>
      <c r="C54" s="66" t="s">
        <v>1531</v>
      </c>
      <c r="D54" s="113"/>
      <c r="E54" s="193">
        <v>0</v>
      </c>
      <c r="F54" s="74">
        <v>0</v>
      </c>
      <c r="G54" s="114">
        <f t="shared" si="0"/>
        <v>0</v>
      </c>
      <c r="H54" s="193">
        <v>0</v>
      </c>
      <c r="I54" s="194">
        <v>0</v>
      </c>
      <c r="J54" s="195">
        <v>0</v>
      </c>
      <c r="K54" s="531">
        <v>0</v>
      </c>
      <c r="L54" s="197">
        <v>0</v>
      </c>
      <c r="M54" s="197">
        <v>0</v>
      </c>
      <c r="N54" s="197">
        <v>0</v>
      </c>
      <c r="O54" s="197">
        <v>0</v>
      </c>
      <c r="P54" s="197">
        <v>0</v>
      </c>
      <c r="Q54" s="532"/>
    </row>
    <row r="55" spans="2:23" s="1" customFormat="1" ht="16.5" customHeight="1">
      <c r="B55" s="2">
        <v>1</v>
      </c>
      <c r="C55" s="66" t="s">
        <v>333</v>
      </c>
      <c r="D55" s="113"/>
      <c r="E55" s="193">
        <v>0</v>
      </c>
      <c r="F55" s="74">
        <v>0</v>
      </c>
      <c r="G55" s="114">
        <f t="shared" si="0"/>
        <v>0</v>
      </c>
      <c r="H55" s="193">
        <v>0</v>
      </c>
      <c r="I55" s="194">
        <v>0</v>
      </c>
      <c r="J55" s="195">
        <v>0</v>
      </c>
      <c r="K55" s="531">
        <v>0</v>
      </c>
      <c r="L55" s="197">
        <v>0</v>
      </c>
      <c r="M55" s="197">
        <v>0</v>
      </c>
      <c r="N55" s="197">
        <v>0</v>
      </c>
      <c r="O55" s="197">
        <v>0</v>
      </c>
      <c r="P55" s="197">
        <v>0</v>
      </c>
      <c r="Q55" s="532"/>
    </row>
    <row r="56" spans="2:23" s="1" customFormat="1" ht="16.5" customHeight="1">
      <c r="B56" s="2">
        <v>1</v>
      </c>
      <c r="C56" s="66" t="s">
        <v>1532</v>
      </c>
      <c r="D56" s="113"/>
      <c r="E56" s="193">
        <v>0</v>
      </c>
      <c r="F56" s="74">
        <v>0</v>
      </c>
      <c r="G56" s="114">
        <f t="shared" si="0"/>
        <v>0</v>
      </c>
      <c r="H56" s="193">
        <v>0</v>
      </c>
      <c r="I56" s="194">
        <v>0</v>
      </c>
      <c r="J56" s="195">
        <v>0</v>
      </c>
      <c r="K56" s="531">
        <v>0</v>
      </c>
      <c r="L56" s="197">
        <v>0</v>
      </c>
      <c r="M56" s="197">
        <v>0</v>
      </c>
      <c r="N56" s="197">
        <v>0</v>
      </c>
      <c r="O56" s="197">
        <v>0</v>
      </c>
      <c r="P56" s="197">
        <v>0</v>
      </c>
      <c r="Q56" s="532"/>
    </row>
    <row r="57" spans="2:23" s="1" customFormat="1" ht="16.5" customHeight="1">
      <c r="B57" s="2">
        <v>1</v>
      </c>
      <c r="C57" s="66" t="s">
        <v>333</v>
      </c>
      <c r="D57" s="113"/>
      <c r="E57" s="193">
        <v>0</v>
      </c>
      <c r="F57" s="74">
        <v>0</v>
      </c>
      <c r="G57" s="114">
        <f t="shared" si="0"/>
        <v>0</v>
      </c>
      <c r="H57" s="193">
        <v>0</v>
      </c>
      <c r="I57" s="194">
        <v>0</v>
      </c>
      <c r="J57" s="195">
        <v>0</v>
      </c>
      <c r="K57" s="531">
        <v>0</v>
      </c>
      <c r="L57" s="197">
        <v>0</v>
      </c>
      <c r="M57" s="197">
        <v>0</v>
      </c>
      <c r="N57" s="197">
        <v>0</v>
      </c>
      <c r="O57" s="197">
        <v>0</v>
      </c>
      <c r="P57" s="197">
        <v>0</v>
      </c>
      <c r="Q57" s="532"/>
    </row>
    <row r="58" spans="2:23" s="1" customFormat="1" ht="16.5" customHeight="1">
      <c r="B58" s="2">
        <v>1</v>
      </c>
      <c r="C58" s="66" t="s">
        <v>332</v>
      </c>
      <c r="D58" s="113" t="s">
        <v>1831</v>
      </c>
      <c r="E58" s="193">
        <v>1</v>
      </c>
      <c r="F58" s="74">
        <v>0</v>
      </c>
      <c r="G58" s="114">
        <f t="shared" si="0"/>
        <v>1</v>
      </c>
      <c r="H58" s="193">
        <v>0</v>
      </c>
      <c r="I58" s="194">
        <v>0</v>
      </c>
      <c r="J58" s="195">
        <v>0</v>
      </c>
      <c r="K58" s="531">
        <v>0</v>
      </c>
      <c r="L58" s="197">
        <v>0</v>
      </c>
      <c r="M58" s="197">
        <v>0</v>
      </c>
      <c r="N58" s="197">
        <v>10186.18</v>
      </c>
      <c r="O58" s="198">
        <v>2876</v>
      </c>
      <c r="P58" s="199">
        <v>13062.18</v>
      </c>
      <c r="Q58" s="532"/>
      <c r="R58" s="577"/>
      <c r="S58" s="577"/>
      <c r="T58" s="577"/>
      <c r="U58" s="577"/>
      <c r="V58" s="577"/>
    </row>
    <row r="59" spans="2:23" s="1" customFormat="1" ht="16.5" customHeight="1">
      <c r="B59" s="2">
        <v>1</v>
      </c>
      <c r="C59" s="66" t="s">
        <v>333</v>
      </c>
      <c r="D59" s="113" t="s">
        <v>1831</v>
      </c>
      <c r="E59" s="193">
        <v>0</v>
      </c>
      <c r="F59" s="74">
        <v>0</v>
      </c>
      <c r="G59" s="114">
        <f t="shared" si="0"/>
        <v>0</v>
      </c>
      <c r="H59" s="193">
        <v>0</v>
      </c>
      <c r="I59" s="194">
        <v>1</v>
      </c>
      <c r="J59" s="195">
        <v>0</v>
      </c>
      <c r="K59" s="531">
        <v>0</v>
      </c>
      <c r="L59" s="197">
        <v>38206.639999999999</v>
      </c>
      <c r="M59" s="197">
        <v>4409.6000000000004</v>
      </c>
      <c r="N59" s="197">
        <v>0</v>
      </c>
      <c r="O59" s="197">
        <v>0</v>
      </c>
      <c r="P59" s="199">
        <v>42616.27</v>
      </c>
      <c r="Q59" s="532">
        <v>1</v>
      </c>
      <c r="W59" s="579"/>
    </row>
    <row r="60" spans="2:23" s="1" customFormat="1" ht="16.5" customHeight="1">
      <c r="B60" s="2">
        <v>1</v>
      </c>
      <c r="C60" s="66" t="s">
        <v>334</v>
      </c>
      <c r="D60" s="113" t="s">
        <v>1832</v>
      </c>
      <c r="E60" s="193">
        <v>2</v>
      </c>
      <c r="F60" s="74">
        <v>1</v>
      </c>
      <c r="G60" s="114">
        <f t="shared" si="0"/>
        <v>3</v>
      </c>
      <c r="H60" s="193">
        <v>0</v>
      </c>
      <c r="I60" s="194">
        <v>3</v>
      </c>
      <c r="J60" s="195">
        <v>0</v>
      </c>
      <c r="K60" s="531">
        <v>0</v>
      </c>
      <c r="L60" s="197">
        <v>798.74</v>
      </c>
      <c r="M60" s="197">
        <v>85</v>
      </c>
      <c r="N60" s="197">
        <v>0</v>
      </c>
      <c r="O60" s="197">
        <v>0</v>
      </c>
      <c r="P60" s="199">
        <v>883.74</v>
      </c>
      <c r="Q60" s="532">
        <v>3</v>
      </c>
      <c r="R60" s="577">
        <f>(L60/$I60)/12</f>
        <v>22.187222222222221</v>
      </c>
      <c r="S60" s="577">
        <f>(M60/$I60)/12</f>
        <v>2.3611111111111112</v>
      </c>
      <c r="T60" s="577">
        <f>(N60/$I60)/12</f>
        <v>0</v>
      </c>
      <c r="U60" s="577">
        <f>(O60/$I60)/12</f>
        <v>0</v>
      </c>
      <c r="V60" s="577">
        <f>U60+S60+R60</f>
        <v>24.548333333333332</v>
      </c>
      <c r="W60" s="579">
        <f>S60/V60</f>
        <v>9.6182135017086487E-2</v>
      </c>
    </row>
    <row r="61" spans="2:23" s="1" customFormat="1" ht="16.5" customHeight="1">
      <c r="B61" s="2">
        <v>1</v>
      </c>
      <c r="C61" s="66" t="s">
        <v>1533</v>
      </c>
      <c r="D61" s="113"/>
      <c r="E61" s="193">
        <v>0</v>
      </c>
      <c r="F61" s="74">
        <v>0</v>
      </c>
      <c r="G61" s="114">
        <f t="shared" si="0"/>
        <v>0</v>
      </c>
      <c r="H61" s="193">
        <v>0</v>
      </c>
      <c r="I61" s="194">
        <v>0</v>
      </c>
      <c r="J61" s="195">
        <v>0</v>
      </c>
      <c r="K61" s="531">
        <v>0</v>
      </c>
      <c r="L61" s="197">
        <v>0</v>
      </c>
      <c r="M61" s="197">
        <v>0</v>
      </c>
      <c r="N61" s="197">
        <v>0</v>
      </c>
      <c r="O61" s="197">
        <v>0</v>
      </c>
      <c r="P61" s="197">
        <v>0</v>
      </c>
      <c r="Q61" s="532"/>
    </row>
    <row r="62" spans="2:23" s="1" customFormat="1" ht="16.5" customHeight="1">
      <c r="B62" s="2">
        <v>1</v>
      </c>
      <c r="C62" s="66" t="s">
        <v>335</v>
      </c>
      <c r="D62" s="113" t="s">
        <v>1833</v>
      </c>
      <c r="E62" s="193">
        <v>4</v>
      </c>
      <c r="F62" s="74">
        <v>0</v>
      </c>
      <c r="G62" s="114">
        <f t="shared" si="0"/>
        <v>4</v>
      </c>
      <c r="H62" s="193">
        <v>0</v>
      </c>
      <c r="I62" s="194">
        <v>4</v>
      </c>
      <c r="J62" s="195">
        <v>0</v>
      </c>
      <c r="K62" s="531">
        <v>0</v>
      </c>
      <c r="L62" s="197">
        <v>39558.019999999997</v>
      </c>
      <c r="M62" s="197">
        <v>3185</v>
      </c>
      <c r="N62" s="197">
        <v>26363.84</v>
      </c>
      <c r="O62" s="198">
        <v>3623.5</v>
      </c>
      <c r="P62" s="199">
        <v>72730.36</v>
      </c>
      <c r="Q62" s="532">
        <v>0</v>
      </c>
      <c r="R62" s="577">
        <f>(L62/$I62)/12</f>
        <v>824.12541666666664</v>
      </c>
      <c r="S62" s="577">
        <f>(M62/$I62)/12</f>
        <v>66.354166666666671</v>
      </c>
      <c r="T62" s="577">
        <f>(N62/$I62)/12</f>
        <v>549.24666666666667</v>
      </c>
      <c r="U62" s="577">
        <f>(O62/$I62)/12</f>
        <v>75.489583333333329</v>
      </c>
      <c r="V62" s="577">
        <f>U62+S62+R62</f>
        <v>965.96916666666664</v>
      </c>
      <c r="W62" s="579">
        <f>S62/V62</f>
        <v>6.8691806070414613E-2</v>
      </c>
    </row>
    <row r="63" spans="2:23" s="1" customFormat="1" ht="16.5" customHeight="1">
      <c r="B63" s="2">
        <v>1</v>
      </c>
      <c r="C63" s="66" t="s">
        <v>1534</v>
      </c>
      <c r="D63" s="113"/>
      <c r="E63" s="193">
        <v>0</v>
      </c>
      <c r="F63" s="74">
        <v>0</v>
      </c>
      <c r="G63" s="114">
        <f t="shared" si="0"/>
        <v>0</v>
      </c>
      <c r="H63" s="193">
        <v>0</v>
      </c>
      <c r="I63" s="194">
        <v>0</v>
      </c>
      <c r="J63" s="195">
        <v>0</v>
      </c>
      <c r="K63" s="531">
        <v>0</v>
      </c>
      <c r="L63" s="197">
        <v>0</v>
      </c>
      <c r="M63" s="197">
        <v>0</v>
      </c>
      <c r="N63" s="197">
        <v>0</v>
      </c>
      <c r="O63" s="197">
        <v>0</v>
      </c>
      <c r="P63" s="197">
        <v>0</v>
      </c>
      <c r="Q63" s="532"/>
    </row>
    <row r="64" spans="2:23" s="1" customFormat="1" ht="16.5" customHeight="1">
      <c r="B64" s="2">
        <v>1</v>
      </c>
      <c r="C64" s="66" t="s">
        <v>1535</v>
      </c>
      <c r="D64" s="113" t="s">
        <v>1834</v>
      </c>
      <c r="E64" s="193">
        <v>2</v>
      </c>
      <c r="F64" s="74">
        <v>0</v>
      </c>
      <c r="G64" s="114">
        <f t="shared" si="0"/>
        <v>2</v>
      </c>
      <c r="H64" s="193">
        <v>0</v>
      </c>
      <c r="I64" s="194">
        <v>2</v>
      </c>
      <c r="J64" s="195">
        <v>0</v>
      </c>
      <c r="K64" s="531">
        <v>0</v>
      </c>
      <c r="L64" s="197">
        <v>45453.97</v>
      </c>
      <c r="M64" s="197">
        <v>0</v>
      </c>
      <c r="N64" s="197">
        <v>0</v>
      </c>
      <c r="O64" s="198">
        <v>120</v>
      </c>
      <c r="P64" s="199">
        <v>45573.97</v>
      </c>
      <c r="Q64" s="532">
        <v>0</v>
      </c>
      <c r="R64" s="577">
        <f>(L64/$I64)/12</f>
        <v>1893.9154166666667</v>
      </c>
      <c r="S64" s="577">
        <f>(M64/$I64)/12</f>
        <v>0</v>
      </c>
      <c r="T64" s="577">
        <f>(N64/$I64)/12</f>
        <v>0</v>
      </c>
      <c r="U64" s="577">
        <f>(O64/$I64)/12</f>
        <v>5</v>
      </c>
      <c r="V64" s="577">
        <f>U64+S64+R64</f>
        <v>1898.9154166666667</v>
      </c>
      <c r="W64" s="579">
        <f>S64/V64</f>
        <v>0</v>
      </c>
    </row>
    <row r="65" spans="2:23" s="1" customFormat="1" ht="16.5" customHeight="1">
      <c r="B65" s="2">
        <v>1</v>
      </c>
      <c r="C65" s="66" t="s">
        <v>1536</v>
      </c>
      <c r="D65" s="113"/>
      <c r="E65" s="193">
        <v>0</v>
      </c>
      <c r="F65" s="74">
        <v>0</v>
      </c>
      <c r="G65" s="114">
        <f t="shared" si="0"/>
        <v>0</v>
      </c>
      <c r="H65" s="193">
        <v>0</v>
      </c>
      <c r="I65" s="194">
        <v>0</v>
      </c>
      <c r="J65" s="195">
        <v>0</v>
      </c>
      <c r="K65" s="531">
        <v>0</v>
      </c>
      <c r="L65" s="197">
        <v>0</v>
      </c>
      <c r="M65" s="197">
        <v>0</v>
      </c>
      <c r="N65" s="197">
        <v>0</v>
      </c>
      <c r="O65" s="197">
        <v>0</v>
      </c>
      <c r="P65" s="197">
        <v>0</v>
      </c>
      <c r="Q65" s="532"/>
    </row>
    <row r="66" spans="2:23" s="1" customFormat="1" ht="16.5" customHeight="1">
      <c r="B66" s="2">
        <v>1</v>
      </c>
      <c r="C66" s="66" t="s">
        <v>1537</v>
      </c>
      <c r="D66" s="113" t="s">
        <v>1835</v>
      </c>
      <c r="E66" s="193">
        <v>3</v>
      </c>
      <c r="F66" s="74">
        <v>0</v>
      </c>
      <c r="G66" s="114">
        <f t="shared" si="0"/>
        <v>3</v>
      </c>
      <c r="H66" s="193">
        <v>0</v>
      </c>
      <c r="I66" s="194">
        <v>3</v>
      </c>
      <c r="J66" s="195">
        <v>0</v>
      </c>
      <c r="K66" s="531">
        <v>0</v>
      </c>
      <c r="L66" s="197">
        <v>0</v>
      </c>
      <c r="M66" s="197">
        <v>0</v>
      </c>
      <c r="N66" s="197">
        <v>0</v>
      </c>
      <c r="O66" s="197">
        <v>0</v>
      </c>
      <c r="P66" s="197">
        <v>0</v>
      </c>
      <c r="Q66" s="532">
        <v>0</v>
      </c>
      <c r="R66" s="577">
        <f>(L66/$I66)/12</f>
        <v>0</v>
      </c>
      <c r="S66" s="577">
        <f>(M66/$I66)/12</f>
        <v>0</v>
      </c>
      <c r="T66" s="577">
        <f>(N66/$I66)/12</f>
        <v>0</v>
      </c>
      <c r="U66" s="577">
        <f>(O66/$I66)/12</f>
        <v>0</v>
      </c>
      <c r="V66" s="577">
        <f>U66+S66+R66</f>
        <v>0</v>
      </c>
      <c r="W66" s="579"/>
    </row>
    <row r="67" spans="2:23" s="1" customFormat="1" ht="16.5" customHeight="1">
      <c r="B67" s="2">
        <v>1</v>
      </c>
      <c r="C67" s="66" t="s">
        <v>1538</v>
      </c>
      <c r="D67" s="113" t="s">
        <v>1836</v>
      </c>
      <c r="E67" s="193">
        <v>180</v>
      </c>
      <c r="F67" s="74">
        <v>20</v>
      </c>
      <c r="G67" s="114">
        <f t="shared" si="0"/>
        <v>200</v>
      </c>
      <c r="H67" s="193">
        <v>200</v>
      </c>
      <c r="I67" s="194">
        <v>0</v>
      </c>
      <c r="J67" s="195">
        <v>7000</v>
      </c>
      <c r="K67" s="531">
        <v>2</v>
      </c>
      <c r="L67" s="197">
        <v>0</v>
      </c>
      <c r="M67" s="197">
        <v>0</v>
      </c>
      <c r="N67" s="197">
        <v>0</v>
      </c>
      <c r="O67" s="197">
        <v>0</v>
      </c>
      <c r="P67" s="199">
        <v>7000</v>
      </c>
      <c r="Q67" s="532">
        <v>1</v>
      </c>
      <c r="R67" s="577"/>
      <c r="S67" s="577"/>
      <c r="T67" s="577"/>
      <c r="U67" s="577"/>
      <c r="V67" s="577"/>
    </row>
    <row r="68" spans="2:23" s="1" customFormat="1" ht="16.5" customHeight="1">
      <c r="B68" s="2">
        <v>1</v>
      </c>
      <c r="C68" s="66" t="s">
        <v>1539</v>
      </c>
      <c r="D68" s="113" t="s">
        <v>1837</v>
      </c>
      <c r="E68" s="193">
        <v>130</v>
      </c>
      <c r="F68" s="74">
        <v>10</v>
      </c>
      <c r="G68" s="114">
        <f t="shared" si="0"/>
        <v>140</v>
      </c>
      <c r="H68" s="193">
        <v>140</v>
      </c>
      <c r="I68" s="194">
        <v>0</v>
      </c>
      <c r="J68" s="195">
        <v>2450</v>
      </c>
      <c r="K68" s="531">
        <v>4</v>
      </c>
      <c r="L68" s="197">
        <v>0</v>
      </c>
      <c r="M68" s="197">
        <v>0</v>
      </c>
      <c r="N68" s="197">
        <v>0</v>
      </c>
      <c r="O68" s="197">
        <v>0</v>
      </c>
      <c r="P68" s="199">
        <v>2450</v>
      </c>
      <c r="Q68" s="532">
        <v>1</v>
      </c>
      <c r="R68" s="577"/>
      <c r="S68" s="577"/>
      <c r="T68" s="577"/>
      <c r="U68" s="577"/>
      <c r="V68" s="577"/>
    </row>
    <row r="69" spans="2:23" s="1" customFormat="1" ht="16.5" customHeight="1">
      <c r="B69" s="2">
        <v>1</v>
      </c>
      <c r="C69" s="66" t="s">
        <v>1540</v>
      </c>
      <c r="D69" s="113"/>
      <c r="E69" s="193">
        <v>0</v>
      </c>
      <c r="F69" s="74">
        <v>0</v>
      </c>
      <c r="G69" s="114">
        <f t="shared" si="0"/>
        <v>0</v>
      </c>
      <c r="H69" s="193">
        <v>0</v>
      </c>
      <c r="I69" s="194">
        <v>0</v>
      </c>
      <c r="J69" s="195">
        <v>0</v>
      </c>
      <c r="K69" s="531">
        <v>0</v>
      </c>
      <c r="L69" s="197">
        <v>0</v>
      </c>
      <c r="M69" s="197">
        <v>0</v>
      </c>
      <c r="N69" s="197">
        <v>0</v>
      </c>
      <c r="O69" s="197">
        <v>0</v>
      </c>
      <c r="P69" s="197">
        <v>0</v>
      </c>
      <c r="Q69" s="532"/>
    </row>
    <row r="70" spans="2:23" s="1" customFormat="1" ht="16.5" customHeight="1">
      <c r="B70" s="2">
        <v>1</v>
      </c>
      <c r="C70" s="66" t="s">
        <v>1541</v>
      </c>
      <c r="D70" s="113" t="s">
        <v>1838</v>
      </c>
      <c r="E70" s="193">
        <v>3</v>
      </c>
      <c r="F70" s="74">
        <v>1</v>
      </c>
      <c r="G70" s="114">
        <f t="shared" si="0"/>
        <v>4</v>
      </c>
      <c r="H70" s="193">
        <v>0</v>
      </c>
      <c r="I70" s="194">
        <v>4</v>
      </c>
      <c r="J70" s="195">
        <v>0</v>
      </c>
      <c r="K70" s="531">
        <v>0</v>
      </c>
      <c r="L70" s="197">
        <v>24298.560000000001</v>
      </c>
      <c r="M70" s="197">
        <v>5607.36</v>
      </c>
      <c r="N70" s="197">
        <v>7551.8</v>
      </c>
      <c r="O70" s="198">
        <v>1087.33</v>
      </c>
      <c r="P70" s="199">
        <v>38545.050000000003</v>
      </c>
      <c r="Q70" s="532">
        <v>1</v>
      </c>
      <c r="R70" s="577">
        <f>(L70/$I70)/12</f>
        <v>506.22</v>
      </c>
      <c r="S70" s="577">
        <f>(M70/$I70)/12</f>
        <v>116.82</v>
      </c>
      <c r="T70" s="577">
        <f>(N70/$I70)/12</f>
        <v>157.32916666666668</v>
      </c>
      <c r="U70" s="577">
        <f>(O70/$I70)/12</f>
        <v>22.652708333333333</v>
      </c>
      <c r="V70" s="577">
        <f>U70+S70+R70</f>
        <v>645.69270833333337</v>
      </c>
      <c r="W70" s="579">
        <f>S70/V70</f>
        <v>0.18092197494615761</v>
      </c>
    </row>
    <row r="71" spans="2:23" s="1" customFormat="1" ht="16.5" customHeight="1">
      <c r="B71" s="2">
        <v>1</v>
      </c>
      <c r="C71" s="66" t="s">
        <v>1542</v>
      </c>
      <c r="D71" s="113"/>
      <c r="E71" s="193">
        <v>0</v>
      </c>
      <c r="F71" s="74">
        <v>0</v>
      </c>
      <c r="G71" s="114">
        <f t="shared" si="0"/>
        <v>0</v>
      </c>
      <c r="H71" s="193">
        <v>0</v>
      </c>
      <c r="I71" s="194">
        <v>0</v>
      </c>
      <c r="J71" s="195">
        <v>0</v>
      </c>
      <c r="K71" s="531">
        <v>0</v>
      </c>
      <c r="L71" s="197">
        <v>0</v>
      </c>
      <c r="M71" s="197">
        <v>0</v>
      </c>
      <c r="N71" s="197">
        <v>0</v>
      </c>
      <c r="O71" s="197">
        <v>0</v>
      </c>
      <c r="P71" s="197">
        <v>0</v>
      </c>
      <c r="Q71" s="532"/>
    </row>
    <row r="72" spans="2:23" s="1" customFormat="1" ht="16.5" customHeight="1">
      <c r="B72" s="2">
        <v>1</v>
      </c>
      <c r="C72" s="66" t="s">
        <v>336</v>
      </c>
      <c r="D72" s="113" t="s">
        <v>1839</v>
      </c>
      <c r="E72" s="193">
        <v>6</v>
      </c>
      <c r="F72" s="74">
        <v>0</v>
      </c>
      <c r="G72" s="114">
        <f t="shared" si="0"/>
        <v>6</v>
      </c>
      <c r="H72" s="193">
        <v>0</v>
      </c>
      <c r="I72" s="194">
        <v>6</v>
      </c>
      <c r="J72" s="195">
        <v>0</v>
      </c>
      <c r="K72" s="531">
        <v>0</v>
      </c>
      <c r="L72" s="197">
        <v>17795.52</v>
      </c>
      <c r="M72" s="197">
        <v>5290.56</v>
      </c>
      <c r="N72" s="197">
        <v>11128.97</v>
      </c>
      <c r="O72" s="198">
        <v>1261.92</v>
      </c>
      <c r="P72" s="199">
        <v>35476.97</v>
      </c>
      <c r="Q72" s="532">
        <v>2</v>
      </c>
      <c r="R72" s="577">
        <f>(L72/$I72)/12</f>
        <v>247.16</v>
      </c>
      <c r="S72" s="577">
        <f>(M72/$I72)/12</f>
        <v>73.48</v>
      </c>
      <c r="T72" s="577">
        <f>(N72/$I72)/12</f>
        <v>154.56902777777776</v>
      </c>
      <c r="U72" s="577">
        <f>(O72/$I72)/12</f>
        <v>17.526666666666667</v>
      </c>
      <c r="V72" s="577">
        <f>U72+S72+R72</f>
        <v>338.16666666666669</v>
      </c>
      <c r="W72" s="579">
        <f>S72/V72</f>
        <v>0.2172893050763923</v>
      </c>
    </row>
    <row r="73" spans="2:23" s="1" customFormat="1" ht="16.5" customHeight="1">
      <c r="B73" s="2">
        <v>1</v>
      </c>
      <c r="C73" s="101" t="s">
        <v>1840</v>
      </c>
      <c r="D73" s="113" t="s">
        <v>1841</v>
      </c>
      <c r="E73" s="193">
        <v>16</v>
      </c>
      <c r="F73" s="74">
        <v>1</v>
      </c>
      <c r="G73" s="114">
        <f t="shared" si="0"/>
        <v>17</v>
      </c>
      <c r="H73" s="193">
        <v>17</v>
      </c>
      <c r="I73" s="194">
        <v>0</v>
      </c>
      <c r="J73" s="195">
        <v>7727.27</v>
      </c>
      <c r="K73" s="531">
        <v>11</v>
      </c>
      <c r="L73" s="197">
        <v>0</v>
      </c>
      <c r="M73" s="197">
        <v>10509.09</v>
      </c>
      <c r="N73" s="197">
        <v>0</v>
      </c>
      <c r="O73" s="197">
        <v>0</v>
      </c>
      <c r="P73" s="199">
        <v>18236.36</v>
      </c>
      <c r="Q73" s="532">
        <v>1</v>
      </c>
      <c r="R73" s="577"/>
      <c r="S73" s="577"/>
      <c r="T73" s="577"/>
      <c r="U73" s="577"/>
      <c r="V73" s="577"/>
    </row>
    <row r="74" spans="2:23" s="1" customFormat="1" ht="16.5" customHeight="1">
      <c r="B74" s="2">
        <v>1</v>
      </c>
      <c r="C74" s="101" t="s">
        <v>1842</v>
      </c>
      <c r="D74" s="113" t="s">
        <v>1843</v>
      </c>
      <c r="E74" s="193">
        <v>2</v>
      </c>
      <c r="F74" s="74">
        <v>0</v>
      </c>
      <c r="G74" s="114">
        <f t="shared" si="0"/>
        <v>2</v>
      </c>
      <c r="H74" s="193">
        <v>2</v>
      </c>
      <c r="I74" s="194">
        <v>0</v>
      </c>
      <c r="J74" s="195">
        <v>2727.27</v>
      </c>
      <c r="K74" s="531">
        <v>11</v>
      </c>
      <c r="L74" s="197">
        <v>0</v>
      </c>
      <c r="M74" s="197">
        <v>436.36</v>
      </c>
      <c r="N74" s="197">
        <v>0</v>
      </c>
      <c r="O74" s="197">
        <v>0</v>
      </c>
      <c r="P74" s="199">
        <v>3163.64</v>
      </c>
      <c r="Q74" s="532">
        <v>5</v>
      </c>
      <c r="R74" s="577"/>
      <c r="S74" s="577"/>
      <c r="T74" s="577"/>
      <c r="U74" s="577"/>
      <c r="V74" s="577"/>
    </row>
    <row r="75" spans="2:23" s="1" customFormat="1" ht="16.5" customHeight="1">
      <c r="B75" s="2">
        <v>1</v>
      </c>
      <c r="C75" s="101" t="s">
        <v>1844</v>
      </c>
      <c r="D75" s="113" t="s">
        <v>1845</v>
      </c>
      <c r="E75" s="193">
        <v>30</v>
      </c>
      <c r="F75" s="74">
        <v>2</v>
      </c>
      <c r="G75" s="114">
        <f t="shared" si="0"/>
        <v>32</v>
      </c>
      <c r="H75" s="193">
        <v>32</v>
      </c>
      <c r="I75" s="194">
        <v>0</v>
      </c>
      <c r="J75" s="195">
        <v>2018.18</v>
      </c>
      <c r="K75" s="531">
        <v>11</v>
      </c>
      <c r="L75" s="197">
        <v>0</v>
      </c>
      <c r="M75" s="197">
        <v>3835.2</v>
      </c>
      <c r="N75" s="197">
        <v>0</v>
      </c>
      <c r="O75" s="198">
        <v>676.8</v>
      </c>
      <c r="P75" s="199">
        <v>6530.18</v>
      </c>
      <c r="Q75" s="532">
        <v>6</v>
      </c>
      <c r="R75" s="577"/>
      <c r="S75" s="577"/>
      <c r="T75" s="577"/>
      <c r="U75" s="577"/>
      <c r="V75" s="577"/>
    </row>
    <row r="76" spans="2:23" s="1" customFormat="1" ht="16.5" customHeight="1">
      <c r="B76" s="2">
        <v>1</v>
      </c>
      <c r="C76" s="101" t="s">
        <v>1846</v>
      </c>
      <c r="D76" s="113" t="s">
        <v>1847</v>
      </c>
      <c r="E76" s="193">
        <v>1</v>
      </c>
      <c r="F76" s="74">
        <v>0</v>
      </c>
      <c r="G76" s="114">
        <f>E76+F76</f>
        <v>1</v>
      </c>
      <c r="H76" s="193">
        <v>0</v>
      </c>
      <c r="I76" s="194">
        <v>1</v>
      </c>
      <c r="J76" s="195">
        <v>0</v>
      </c>
      <c r="K76" s="531">
        <v>0</v>
      </c>
      <c r="L76" s="197">
        <v>2847.29</v>
      </c>
      <c r="M76" s="197">
        <v>95</v>
      </c>
      <c r="N76" s="197">
        <v>0</v>
      </c>
      <c r="O76" s="198">
        <v>160</v>
      </c>
      <c r="P76" s="199">
        <v>3102.29</v>
      </c>
      <c r="Q76" s="532"/>
      <c r="R76" s="577">
        <f>(L76/$I76)/12</f>
        <v>237.27416666666667</v>
      </c>
      <c r="S76" s="577">
        <f>(M76/$I76)/12</f>
        <v>7.916666666666667</v>
      </c>
      <c r="T76" s="577">
        <f>(N76/$I76)/12</f>
        <v>0</v>
      </c>
      <c r="U76" s="577">
        <f>(O76/$I76)/12</f>
        <v>13.333333333333334</v>
      </c>
      <c r="V76" s="577">
        <f>U76+S76+R76</f>
        <v>258.5241666666667</v>
      </c>
      <c r="W76" s="579">
        <f>S76/V76</f>
        <v>3.0622540123586121E-2</v>
      </c>
    </row>
    <row r="77" spans="2:23" s="1" customFormat="1" ht="16.5" customHeight="1">
      <c r="B77" s="2"/>
      <c r="C77" s="2"/>
      <c r="D77" s="2"/>
      <c r="E77" s="8"/>
      <c r="F77" s="8"/>
      <c r="G77" s="8"/>
      <c r="H77" s="8"/>
      <c r="I77" s="8"/>
      <c r="J77" s="8"/>
      <c r="K77" s="88"/>
      <c r="L77" s="8"/>
      <c r="M77" s="8"/>
      <c r="N77" s="8"/>
      <c r="O77" s="8"/>
      <c r="P77" s="8"/>
      <c r="Q77" s="8"/>
    </row>
    <row r="78" spans="2:23" s="1" customFormat="1" ht="16.5" customHeight="1">
      <c r="B78" s="2"/>
      <c r="C78" s="52" t="s">
        <v>1580</v>
      </c>
      <c r="D78" s="7"/>
      <c r="E78" s="8"/>
      <c r="F78" s="8"/>
      <c r="G78" s="8"/>
      <c r="H78" s="8"/>
      <c r="I78" s="8"/>
      <c r="J78" s="542">
        <f>SUM(J11:J76)</f>
        <v>23668.170000000002</v>
      </c>
      <c r="K78" s="580">
        <f>SUMPRODUCT(K11:K66,G11:G66)/SUMIFS(G11:G66,J11:J66,"&gt;"&amp;0)</f>
        <v>11</v>
      </c>
      <c r="L78" s="93">
        <v>1523361.01</v>
      </c>
      <c r="M78" s="93">
        <f>SUM(M11:M76)</f>
        <v>263425.66000000003</v>
      </c>
      <c r="N78" s="93">
        <v>580925.05000000005</v>
      </c>
      <c r="O78" s="119">
        <f>SUM(O11:O76)</f>
        <v>138706.87</v>
      </c>
      <c r="P78" s="120">
        <v>2530086.7799999998</v>
      </c>
      <c r="Q78" s="121"/>
    </row>
    <row r="79" spans="2:23" s="1" customFormat="1" ht="16.5" customHeight="1">
      <c r="B79" s="2"/>
      <c r="C79" s="2"/>
      <c r="D79" s="2"/>
      <c r="E79" s="2"/>
      <c r="F79" s="2"/>
      <c r="G79" s="2"/>
      <c r="H79" s="2"/>
      <c r="I79" s="2"/>
      <c r="J79" s="2"/>
      <c r="K79" s="2"/>
      <c r="L79" s="2"/>
      <c r="M79" s="2"/>
      <c r="N79" s="2"/>
      <c r="O79" s="2"/>
      <c r="P79" s="2"/>
      <c r="Q79" s="2"/>
    </row>
    <row r="80" spans="2:23" s="1" customFormat="1" ht="16.5" customHeight="1">
      <c r="B80" s="2"/>
      <c r="C80" s="2"/>
      <c r="D80" s="2"/>
      <c r="E80" s="2"/>
      <c r="F80" s="2"/>
      <c r="G80" s="2"/>
      <c r="H80" s="2"/>
      <c r="I80" s="2"/>
      <c r="J80" s="2"/>
      <c r="K80" s="2"/>
      <c r="L80" s="2"/>
      <c r="M80" s="2"/>
      <c r="N80" s="2"/>
      <c r="O80" s="2"/>
      <c r="P80" s="2"/>
      <c r="Q80" s="2"/>
    </row>
    <row r="81" spans="2:17" s="1" customFormat="1">
      <c r="B81" s="2"/>
      <c r="C81" s="103" t="s">
        <v>1466</v>
      </c>
      <c r="D81" s="103"/>
      <c r="E81" s="2"/>
      <c r="F81" s="2"/>
      <c r="G81" s="2"/>
      <c r="H81" s="2"/>
      <c r="I81" s="2"/>
      <c r="J81" s="2"/>
      <c r="K81" s="2"/>
      <c r="L81" s="2"/>
      <c r="M81" s="2"/>
      <c r="N81" s="2"/>
      <c r="O81" s="2"/>
      <c r="P81" s="2"/>
      <c r="Q81" s="2"/>
    </row>
    <row r="82" spans="2:17" s="1" customFormat="1">
      <c r="B82" s="2"/>
      <c r="C82" s="104" t="s">
        <v>1581</v>
      </c>
      <c r="D82" s="104"/>
      <c r="E82" s="2"/>
      <c r="F82" s="2"/>
      <c r="G82" s="2"/>
      <c r="H82" s="2"/>
      <c r="I82" s="2"/>
      <c r="J82" s="2"/>
      <c r="K82" s="2"/>
      <c r="L82" s="2"/>
      <c r="M82" s="2"/>
      <c r="N82" s="2"/>
      <c r="O82" s="2"/>
      <c r="P82" s="2"/>
      <c r="Q82" s="2"/>
    </row>
    <row r="83" spans="2:17" s="1" customFormat="1">
      <c r="B83" s="2"/>
      <c r="C83" s="79" t="s">
        <v>1582</v>
      </c>
      <c r="D83" s="104"/>
      <c r="E83" s="2"/>
      <c r="F83" s="2"/>
      <c r="G83" s="2"/>
      <c r="H83" s="2"/>
      <c r="I83" s="2"/>
      <c r="J83" s="2"/>
      <c r="K83" s="2"/>
      <c r="L83" s="2"/>
      <c r="M83" s="2"/>
      <c r="N83" s="2"/>
      <c r="O83" s="2"/>
      <c r="P83" s="2"/>
      <c r="Q83" s="2"/>
    </row>
    <row r="84" spans="2:17" s="1" customFormat="1">
      <c r="B84" s="2"/>
      <c r="C84" s="80" t="s">
        <v>1547</v>
      </c>
      <c r="D84" s="80"/>
      <c r="E84" s="2"/>
      <c r="F84" s="2"/>
      <c r="G84" s="2"/>
      <c r="H84" s="2"/>
      <c r="I84" s="2"/>
      <c r="J84" s="2"/>
      <c r="K84" s="2"/>
      <c r="L84" s="2"/>
      <c r="M84" s="2"/>
      <c r="N84" s="2"/>
      <c r="O84" s="2"/>
      <c r="P84" s="2"/>
      <c r="Q84" s="2"/>
    </row>
    <row r="85" spans="2:17">
      <c r="C85" s="80" t="s">
        <v>1470</v>
      </c>
      <c r="D85" s="1"/>
    </row>
    <row r="86" spans="2:17" ht="16.5" customHeight="1">
      <c r="C86" s="122"/>
      <c r="D86" s="123"/>
    </row>
  </sheetData>
  <protectedRanges>
    <protectedRange sqref="D2 D11:F76 C73:C76 H11:Q76" name="Bereich1"/>
  </protectedRanges>
  <autoFilter ref="A9:S76" xr:uid="{D3C504D4-C1EF-4C11-A00A-7AA01A29A3D9}"/>
  <mergeCells count="1">
    <mergeCell ref="D2:E2"/>
  </mergeCells>
  <pageMargins left="0.7" right="0.7" top="0.78740157499999996" bottom="0.78740157499999996" header="0.3" footer="0.3"/>
  <pageSetup paperSize="8" scale="48" orientation="landscape" verticalDpi="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D91B9-2B75-4B6D-B35C-EC14ABC0FD20}">
  <sheetPr codeName="Tabelle66">
    <tabColor theme="4" tint="-0.249977111117893"/>
    <pageSetUpPr fitToPage="1"/>
  </sheetPr>
  <dimension ref="A2:G41"/>
  <sheetViews>
    <sheetView workbookViewId="0"/>
  </sheetViews>
  <sheetFormatPr defaultColWidth="11.36328125" defaultRowHeight="14.5"/>
  <cols>
    <col min="1" max="1" width="1.36328125" style="1" customWidth="1"/>
    <col min="2" max="2" width="1.36328125" style="2" customWidth="1"/>
    <col min="3" max="3" width="57.36328125" style="2" customWidth="1"/>
    <col min="4" max="4" width="22.90625" style="2" customWidth="1"/>
    <col min="5" max="6" width="26.36328125" style="2" customWidth="1"/>
    <col min="7" max="7" width="32.54296875" style="2" customWidth="1"/>
    <col min="8" max="16384" width="11.36328125" style="2"/>
  </cols>
  <sheetData>
    <row r="2" spans="1:7">
      <c r="C2" s="52" t="s">
        <v>1450</v>
      </c>
      <c r="D2" s="893" t="s">
        <v>1807</v>
      </c>
      <c r="E2" s="893"/>
      <c r="F2" s="893"/>
    </row>
    <row r="4" spans="1:7" ht="20">
      <c r="C4" s="54" t="s">
        <v>1583</v>
      </c>
    </row>
    <row r="5" spans="1:7" ht="20">
      <c r="C5" s="55"/>
    </row>
    <row r="6" spans="1:7" ht="18">
      <c r="A6" s="56"/>
      <c r="C6" s="57"/>
      <c r="D6" s="57"/>
      <c r="E6" s="57"/>
      <c r="F6" s="57"/>
      <c r="G6" s="57"/>
    </row>
    <row r="8" spans="1:7">
      <c r="F8" s="124"/>
      <c r="G8" s="63"/>
    </row>
    <row r="9" spans="1:7" ht="26">
      <c r="C9" s="125" t="s">
        <v>1585</v>
      </c>
      <c r="D9" s="108" t="s">
        <v>1586</v>
      </c>
      <c r="E9" s="108" t="s">
        <v>1587</v>
      </c>
      <c r="F9" s="108" t="s">
        <v>1588</v>
      </c>
      <c r="G9" s="126" t="s">
        <v>1589</v>
      </c>
    </row>
    <row r="10" spans="1:7">
      <c r="C10" s="72"/>
      <c r="D10" s="73"/>
      <c r="E10" s="73"/>
      <c r="F10" s="73"/>
      <c r="G10" s="73"/>
    </row>
    <row r="11" spans="1:7" s="1" customFormat="1">
      <c r="B11" s="2"/>
      <c r="C11" s="66" t="s">
        <v>1590</v>
      </c>
      <c r="D11" s="127">
        <f>D12+D13</f>
        <v>4574</v>
      </c>
      <c r="E11" s="128" t="s">
        <v>1480</v>
      </c>
      <c r="F11" s="128" t="s">
        <v>1480</v>
      </c>
      <c r="G11" s="129" t="s">
        <v>1480</v>
      </c>
    </row>
    <row r="12" spans="1:7" s="1" customFormat="1">
      <c r="B12" s="2"/>
      <c r="C12" s="130" t="s">
        <v>1591</v>
      </c>
      <c r="D12" s="131">
        <v>3674</v>
      </c>
      <c r="E12" s="128" t="s">
        <v>1480</v>
      </c>
      <c r="F12" s="128" t="s">
        <v>1480</v>
      </c>
      <c r="G12" s="129" t="s">
        <v>1480</v>
      </c>
    </row>
    <row r="13" spans="1:7" s="1" customFormat="1">
      <c r="B13" s="2"/>
      <c r="C13" s="130" t="s">
        <v>1594</v>
      </c>
      <c r="D13" s="131">
        <v>900</v>
      </c>
      <c r="E13" s="128">
        <v>14</v>
      </c>
      <c r="F13" s="128">
        <f t="shared" ref="F13:F23" si="0">E13*0.3</f>
        <v>4.2</v>
      </c>
      <c r="G13" s="93">
        <f>(D13*(E13+F13))*12</f>
        <v>196560</v>
      </c>
    </row>
    <row r="14" spans="1:7" s="1" customFormat="1">
      <c r="B14" s="2"/>
      <c r="C14" s="66" t="s">
        <v>1596</v>
      </c>
      <c r="D14" s="131">
        <v>310</v>
      </c>
      <c r="E14" s="128">
        <v>20</v>
      </c>
      <c r="F14" s="128">
        <f t="shared" si="0"/>
        <v>6</v>
      </c>
      <c r="G14" s="93">
        <f t="shared" ref="G14:G24" si="1">(D14*(E14+F14))*12</f>
        <v>96720</v>
      </c>
    </row>
    <row r="15" spans="1:7" s="1" customFormat="1">
      <c r="B15" s="2"/>
      <c r="C15" s="66" t="s">
        <v>1597</v>
      </c>
      <c r="D15" s="131">
        <v>110</v>
      </c>
      <c r="E15" s="128">
        <v>20</v>
      </c>
      <c r="F15" s="128">
        <f t="shared" si="0"/>
        <v>6</v>
      </c>
      <c r="G15" s="93">
        <f t="shared" si="1"/>
        <v>34320</v>
      </c>
    </row>
    <row r="16" spans="1:7" s="1" customFormat="1">
      <c r="B16" s="2"/>
      <c r="C16" s="66" t="s">
        <v>1437</v>
      </c>
      <c r="D16" s="131">
        <v>30</v>
      </c>
      <c r="E16" s="128">
        <v>20</v>
      </c>
      <c r="F16" s="128">
        <f t="shared" si="0"/>
        <v>6</v>
      </c>
      <c r="G16" s="93">
        <f t="shared" si="1"/>
        <v>9360</v>
      </c>
    </row>
    <row r="17" spans="2:7" s="1" customFormat="1">
      <c r="B17" s="2"/>
      <c r="C17" s="66" t="s">
        <v>1598</v>
      </c>
      <c r="D17" s="131">
        <v>40</v>
      </c>
      <c r="E17" s="128">
        <v>20</v>
      </c>
      <c r="F17" s="128">
        <f t="shared" si="0"/>
        <v>6</v>
      </c>
      <c r="G17" s="93">
        <f t="shared" si="1"/>
        <v>12480</v>
      </c>
    </row>
    <row r="18" spans="2:7" s="1" customFormat="1">
      <c r="B18" s="2"/>
      <c r="C18" s="66" t="s">
        <v>1599</v>
      </c>
      <c r="D18" s="131">
        <v>280</v>
      </c>
      <c r="E18" s="128">
        <v>20</v>
      </c>
      <c r="F18" s="128">
        <f t="shared" si="0"/>
        <v>6</v>
      </c>
      <c r="G18" s="93">
        <f t="shared" si="1"/>
        <v>87360</v>
      </c>
    </row>
    <row r="19" spans="2:7" s="1" customFormat="1">
      <c r="B19" s="2"/>
      <c r="C19" s="99" t="s">
        <v>1600</v>
      </c>
      <c r="D19" s="131">
        <v>50</v>
      </c>
      <c r="E19" s="128">
        <v>20</v>
      </c>
      <c r="F19" s="128">
        <f t="shared" si="0"/>
        <v>6</v>
      </c>
      <c r="G19" s="93">
        <f t="shared" si="1"/>
        <v>15600</v>
      </c>
    </row>
    <row r="20" spans="2:7" s="1" customFormat="1">
      <c r="B20" s="2"/>
      <c r="C20" s="99" t="s">
        <v>1601</v>
      </c>
      <c r="D20" s="131">
        <v>400</v>
      </c>
      <c r="E20" s="128">
        <v>20</v>
      </c>
      <c r="F20" s="128">
        <f t="shared" si="0"/>
        <v>6</v>
      </c>
      <c r="G20" s="93">
        <f t="shared" si="1"/>
        <v>124800</v>
      </c>
    </row>
    <row r="21" spans="2:7" s="1" customFormat="1">
      <c r="B21" s="2"/>
      <c r="C21" s="99" t="s">
        <v>1602</v>
      </c>
      <c r="D21" s="131">
        <v>100</v>
      </c>
      <c r="E21" s="128">
        <v>20</v>
      </c>
      <c r="F21" s="128">
        <f t="shared" si="0"/>
        <v>6</v>
      </c>
      <c r="G21" s="93">
        <f t="shared" si="1"/>
        <v>31200</v>
      </c>
    </row>
    <row r="22" spans="2:7" s="1" customFormat="1">
      <c r="B22" s="2"/>
      <c r="C22" s="99" t="s">
        <v>1603</v>
      </c>
      <c r="D22" s="131">
        <v>40</v>
      </c>
      <c r="E22" s="128">
        <v>20</v>
      </c>
      <c r="F22" s="128">
        <f t="shared" si="0"/>
        <v>6</v>
      </c>
      <c r="G22" s="93">
        <f t="shared" si="1"/>
        <v>12480</v>
      </c>
    </row>
    <row r="23" spans="2:7" s="1" customFormat="1">
      <c r="B23" s="2"/>
      <c r="C23" s="99" t="s">
        <v>1604</v>
      </c>
      <c r="D23" s="131">
        <v>100</v>
      </c>
      <c r="E23" s="128">
        <v>14</v>
      </c>
      <c r="F23" s="128">
        <f t="shared" si="0"/>
        <v>4.2</v>
      </c>
      <c r="G23" s="93">
        <f t="shared" si="1"/>
        <v>21840</v>
      </c>
    </row>
    <row r="24" spans="2:7" s="1" customFormat="1">
      <c r="B24" s="2"/>
      <c r="C24" s="99" t="s">
        <v>1605</v>
      </c>
      <c r="D24" s="534">
        <v>0</v>
      </c>
      <c r="E24" s="128">
        <v>40</v>
      </c>
      <c r="F24" s="128">
        <f>E24*0.3</f>
        <v>12</v>
      </c>
      <c r="G24" s="93">
        <f t="shared" si="1"/>
        <v>0</v>
      </c>
    </row>
    <row r="25" spans="2:7" s="1" customFormat="1">
      <c r="B25" s="2"/>
      <c r="C25" s="2"/>
      <c r="D25" s="2"/>
      <c r="E25" s="2"/>
      <c r="F25" s="2"/>
      <c r="G25" s="2"/>
    </row>
    <row r="26" spans="2:7" s="1" customFormat="1">
      <c r="B26" s="2"/>
      <c r="C26" s="59" t="s">
        <v>1606</v>
      </c>
      <c r="D26" s="132">
        <f>SUM(D13:D24)</f>
        <v>2360</v>
      </c>
      <c r="F26" s="133" t="s">
        <v>122</v>
      </c>
      <c r="G26" s="129">
        <f>SUM(G13:G24)</f>
        <v>642720</v>
      </c>
    </row>
    <row r="27" spans="2:7" s="1" customFormat="1">
      <c r="B27" s="2"/>
      <c r="C27" s="2"/>
      <c r="D27" s="2"/>
      <c r="E27" s="2"/>
      <c r="F27" s="130" t="s">
        <v>1607</v>
      </c>
      <c r="G27" s="134">
        <f>SUMPRODUCT(D13:D24,E13:E24)*12</f>
        <v>494400</v>
      </c>
    </row>
    <row r="28" spans="2:7" s="1" customFormat="1">
      <c r="B28" s="2"/>
      <c r="C28" s="2"/>
      <c r="D28" s="2"/>
      <c r="E28" s="2"/>
      <c r="F28" s="130" t="s">
        <v>1608</v>
      </c>
      <c r="G28" s="134">
        <f>SUMPRODUCT(D13:D24,F13:F24)*12</f>
        <v>148320</v>
      </c>
    </row>
    <row r="29" spans="2:7" s="1" customFormat="1">
      <c r="B29" s="2"/>
      <c r="C29" s="2"/>
      <c r="D29" s="2"/>
      <c r="E29" s="2"/>
      <c r="F29" s="2"/>
      <c r="G29" s="2"/>
    </row>
    <row r="30" spans="2:7" s="135" customFormat="1" ht="10">
      <c r="B30" s="79"/>
      <c r="C30" s="78" t="s">
        <v>1466</v>
      </c>
      <c r="E30" s="136"/>
      <c r="F30" s="136"/>
      <c r="G30" s="79"/>
    </row>
    <row r="31" spans="2:7" s="135" customFormat="1" ht="10">
      <c r="B31" s="79"/>
      <c r="C31" s="79" t="s">
        <v>1609</v>
      </c>
      <c r="E31" s="136"/>
      <c r="F31" s="136"/>
      <c r="G31" s="79"/>
    </row>
    <row r="32" spans="2:7" s="135" customFormat="1" ht="10">
      <c r="B32" s="79"/>
      <c r="C32" s="79" t="s">
        <v>1610</v>
      </c>
      <c r="E32" s="136"/>
      <c r="F32" s="136"/>
      <c r="G32" s="79"/>
    </row>
    <row r="33" spans="2:7" s="135" customFormat="1" ht="10">
      <c r="B33" s="79"/>
      <c r="C33" s="79" t="s">
        <v>1611</v>
      </c>
      <c r="E33" s="136"/>
      <c r="F33" s="136"/>
      <c r="G33" s="79"/>
    </row>
    <row r="34" spans="2:7" s="1" customFormat="1">
      <c r="B34" s="2"/>
      <c r="C34" s="79" t="s">
        <v>1612</v>
      </c>
      <c r="E34" s="102"/>
      <c r="F34" s="102"/>
      <c r="G34" s="102"/>
    </row>
    <row r="35" spans="2:7" s="1" customFormat="1">
      <c r="B35" s="2"/>
      <c r="C35" s="79" t="s">
        <v>1470</v>
      </c>
      <c r="E35" s="102"/>
      <c r="F35" s="102"/>
      <c r="G35" s="102"/>
    </row>
    <row r="36" spans="2:7" s="1" customFormat="1">
      <c r="B36" s="2"/>
      <c r="C36" s="137"/>
      <c r="E36" s="102"/>
      <c r="F36" s="102"/>
      <c r="G36" s="102"/>
    </row>
    <row r="37" spans="2:7" s="1" customFormat="1">
      <c r="B37" s="2"/>
      <c r="C37" s="137"/>
      <c r="E37" s="102"/>
      <c r="F37" s="102"/>
      <c r="G37" s="102"/>
    </row>
    <row r="38" spans="2:7" s="1" customFormat="1">
      <c r="B38" s="2"/>
      <c r="C38" s="138"/>
      <c r="E38" s="102"/>
      <c r="F38" s="102"/>
      <c r="G38" s="102"/>
    </row>
    <row r="39" spans="2:7" s="1" customFormat="1">
      <c r="B39" s="2"/>
      <c r="C39" s="138"/>
      <c r="E39" s="2"/>
      <c r="F39" s="2"/>
      <c r="G39" s="2"/>
    </row>
    <row r="40" spans="2:7">
      <c r="C40" s="138"/>
    </row>
    <row r="41" spans="2:7">
      <c r="C41" s="138"/>
    </row>
  </sheetData>
  <protectedRanges>
    <protectedRange sqref="D12:D24 D2:F2" name="Bereich1"/>
  </protectedRanges>
  <mergeCells count="1">
    <mergeCell ref="D2:F2"/>
  </mergeCells>
  <pageMargins left="0.7" right="0.7" top="0.78740157499999996" bottom="0.78740157499999996" header="0.3" footer="0.3"/>
  <pageSetup paperSize="8" orientation="landscape" verticalDpi="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2E73-D026-485A-A4B3-B3131E9129EB}">
  <sheetPr codeName="Tabelle67">
    <tabColor theme="4" tint="-0.249977111117893"/>
    <pageSetUpPr fitToPage="1"/>
  </sheetPr>
  <dimension ref="A2:I115"/>
  <sheetViews>
    <sheetView workbookViewId="0"/>
  </sheetViews>
  <sheetFormatPr defaultColWidth="11.36328125" defaultRowHeight="14.5"/>
  <cols>
    <col min="1" max="1" width="1.36328125" style="139" customWidth="1"/>
    <col min="2" max="2" width="1.36328125" customWidth="1"/>
    <col min="4" max="4" width="9.08984375" bestFit="1" customWidth="1"/>
    <col min="5" max="5" width="26.90625" customWidth="1"/>
    <col min="6" max="6" width="70.90625" customWidth="1"/>
    <col min="7" max="7" width="25.6328125" customWidth="1"/>
    <col min="8" max="8" width="16.36328125" customWidth="1"/>
  </cols>
  <sheetData>
    <row r="2" spans="1:8" ht="25.5" customHeight="1">
      <c r="C2" s="857" t="s">
        <v>1450</v>
      </c>
      <c r="D2" s="857"/>
      <c r="E2" s="857"/>
      <c r="F2" s="53" t="s">
        <v>1807</v>
      </c>
      <c r="G2" t="s">
        <v>92</v>
      </c>
      <c r="H2" t="s">
        <v>1715</v>
      </c>
    </row>
    <row r="4" spans="1:8" ht="20.25" customHeight="1">
      <c r="C4" s="54" t="s">
        <v>1613</v>
      </c>
      <c r="D4" s="140"/>
      <c r="E4" s="140"/>
      <c r="F4" s="140"/>
      <c r="G4" s="140"/>
    </row>
    <row r="5" spans="1:8" ht="11.25" customHeight="1">
      <c r="C5" s="55"/>
      <c r="D5" s="55"/>
    </row>
    <row r="6" spans="1:8" ht="4.5" customHeight="1">
      <c r="A6" s="141"/>
      <c r="C6" s="9"/>
      <c r="D6" s="9"/>
      <c r="E6" s="9"/>
      <c r="F6" s="9"/>
      <c r="G6" s="9"/>
    </row>
    <row r="8" spans="1:8" ht="34.5" customHeight="1">
      <c r="C8" s="858" t="s">
        <v>1614</v>
      </c>
      <c r="D8" s="859"/>
      <c r="E8" s="859"/>
      <c r="F8" s="860"/>
      <c r="G8" s="142" t="s">
        <v>1615</v>
      </c>
    </row>
    <row r="9" spans="1:8" ht="4.5" customHeight="1">
      <c r="C9" s="143"/>
      <c r="D9" s="144"/>
      <c r="E9" s="144"/>
      <c r="F9" s="144"/>
      <c r="G9" s="145"/>
    </row>
    <row r="10" spans="1:8" s="1" customFormat="1" ht="16.5" customHeight="1">
      <c r="B10" s="2"/>
      <c r="C10" s="146" t="s">
        <v>1616</v>
      </c>
      <c r="D10" s="147"/>
      <c r="E10" s="147"/>
      <c r="F10" s="147"/>
      <c r="G10" s="148"/>
    </row>
    <row r="11" spans="1:8" s="139" customFormat="1" ht="16.5" customHeight="1">
      <c r="B11"/>
      <c r="C11" s="149"/>
      <c r="D11" s="138" t="s">
        <v>1617</v>
      </c>
      <c r="E11" s="138"/>
      <c r="F11" s="138"/>
      <c r="G11" s="150">
        <v>13990750.18</v>
      </c>
      <c r="H11" s="539" t="e">
        <f ca="1">SUMPRODUCT(INDIRECT("INP_"&amp;G2&amp;"_07_Personalkosten!G14:G26"),INDIRECT("INP_"&amp;G2&amp;"_07_Personalkosten!I14:I26"))
+SUMPRODUCT(INDIRECT("INP_"&amp;G2&amp;"_07_Personalkosten!G32:G55"),INDIRECT("INP_"&amp;G2&amp;"_07_Personalkosten!I32:I55"))</f>
        <v>#REF!</v>
      </c>
    </row>
    <row r="12" spans="1:8" s="139" customFormat="1" ht="16.5" customHeight="1">
      <c r="B12"/>
      <c r="C12" s="149"/>
      <c r="D12" s="138" t="s">
        <v>1618</v>
      </c>
      <c r="E12" s="138"/>
      <c r="F12" s="138"/>
      <c r="G12" s="150">
        <v>1037296.82</v>
      </c>
      <c r="H12" s="539" t="e">
        <f ca="1">SUMPRODUCT(INDIRECT("INP_"&amp;G2&amp;"_07_Personalkosten!G14:G26"),INDIRECT("INP_"&amp;G2&amp;"_07_Personalkosten!J14:J26"))
+SUMPRODUCT(INDIRECT("INP_"&amp;G2&amp;"_07_Personalkosten!G32:G55"),INDIRECT("INP_"&amp;G2&amp;"_07_Personalkosten!J32:J55"))</f>
        <v>#REF!</v>
      </c>
    </row>
    <row r="13" spans="1:8" s="139" customFormat="1" ht="16.5" customHeight="1">
      <c r="B13"/>
      <c r="C13" s="151"/>
      <c r="D13" s="138" t="s">
        <v>1620</v>
      </c>
      <c r="E13" s="152"/>
      <c r="F13" s="152"/>
      <c r="G13" s="150">
        <v>2840851.98</v>
      </c>
      <c r="H13" s="539" t="e">
        <f ca="1">SUMPRODUCT(INDIRECT("INP_"&amp;G2&amp;"_07_Personalkosten!G14:G26"),INDIRECT("INP_"&amp;G2&amp;"_07_Personalkosten!K14:K26"))
+SUMPRODUCT(INDIRECT("INP_"&amp;G2&amp;"_07_Personalkosten!G32:G55"),INDIRECT("INP_"&amp;G2&amp;"_07_Personalkosten!K32:K55"))</f>
        <v>#REF!</v>
      </c>
    </row>
    <row r="14" spans="1:8" s="139" customFormat="1" ht="16.5" customHeight="1">
      <c r="B14"/>
      <c r="C14" s="151"/>
      <c r="D14" s="138" t="s">
        <v>1621</v>
      </c>
      <c r="E14"/>
      <c r="F14"/>
      <c r="G14" s="150">
        <v>441146.72</v>
      </c>
      <c r="H14" s="539" t="e">
        <f ca="1">SUMPRODUCT(INDIRECT("INP_"&amp;G2&amp;"_07_Personalkosten!G14:G26"),INDIRECT("INP_"&amp;G2&amp;"_07_Personalkosten!L14:L26"))
+SUMPRODUCT(INDIRECT("INP_"&amp;G2&amp;"_07_Personalkosten!G32:G55"),INDIRECT("INP_"&amp;G2&amp;"_07_Personalkosten!L32:L55"))</f>
        <v>#REF!</v>
      </c>
    </row>
    <row r="15" spans="1:8" s="139" customFormat="1" ht="16.5" customHeight="1">
      <c r="B15"/>
      <c r="C15" s="151"/>
      <c r="D15" s="2" t="s">
        <v>1622</v>
      </c>
      <c r="E15"/>
      <c r="F15"/>
      <c r="G15" s="153"/>
      <c r="H15" s="539" t="e">
        <f ca="1">SUMPRODUCT(INDIRECT("INP_"&amp;G2&amp;"_07_Personalkosten!G14:G26"),INDIRECT("INP_"&amp;G2&amp;"_07_Personalkosten!M14:M26"))
+SUMPRODUCT(INDIRECT("INP_"&amp;G2&amp;"_07_Personalkosten!G32:G55"),INDIRECT("INP_"&amp;G2&amp;"_07_Personalkosten!M32:M55"))</f>
        <v>#REF!</v>
      </c>
    </row>
    <row r="16" spans="1:8" s="139" customFormat="1" ht="16.5" customHeight="1">
      <c r="B16"/>
      <c r="C16" s="151"/>
      <c r="D16" s="2"/>
      <c r="E16" s="154" t="s">
        <v>1623</v>
      </c>
      <c r="F16" s="154"/>
      <c r="G16" s="652">
        <v>16398</v>
      </c>
    </row>
    <row r="17" spans="1:8" s="139" customFormat="1" ht="16.5" customHeight="1">
      <c r="B17"/>
      <c r="C17" s="151"/>
      <c r="D17" s="2"/>
      <c r="E17" s="154" t="s">
        <v>1624</v>
      </c>
      <c r="F17" s="154"/>
      <c r="G17" s="652">
        <v>21602</v>
      </c>
    </row>
    <row r="18" spans="1:8" s="139" customFormat="1" ht="16.5" customHeight="1">
      <c r="B18"/>
      <c r="C18" s="151"/>
      <c r="D18" s="2"/>
      <c r="E18" s="154" t="s">
        <v>1625</v>
      </c>
      <c r="F18" s="154"/>
      <c r="G18" s="652">
        <v>13018</v>
      </c>
    </row>
    <row r="19" spans="1:8" s="139" customFormat="1" ht="16.5" customHeight="1">
      <c r="B19"/>
      <c r="C19" s="151"/>
      <c r="D19" s="2"/>
      <c r="E19" s="2" t="s">
        <v>1626</v>
      </c>
      <c r="F19" s="2"/>
      <c r="G19" s="652">
        <v>40710.769999999997</v>
      </c>
    </row>
    <row r="20" spans="1:8" s="139" customFormat="1" ht="16.5" customHeight="1">
      <c r="B20"/>
      <c r="C20" s="151"/>
      <c r="D20" s="2"/>
      <c r="E20" s="2" t="s">
        <v>1627</v>
      </c>
      <c r="F20" s="2"/>
      <c r="G20" s="652">
        <v>63948</v>
      </c>
    </row>
    <row r="21" spans="1:8" s="139" customFormat="1" ht="16.5" customHeight="1">
      <c r="B21"/>
      <c r="C21" s="151"/>
      <c r="D21" s="2"/>
      <c r="E21" s="2" t="s">
        <v>1628</v>
      </c>
      <c r="F21" s="2"/>
      <c r="G21" s="652">
        <v>40142.300000000003</v>
      </c>
    </row>
    <row r="22" spans="1:8" s="139" customFormat="1" ht="16.5" customHeight="1">
      <c r="B22"/>
      <c r="C22" s="151"/>
      <c r="D22" s="2"/>
      <c r="E22" s="155" t="s">
        <v>1848</v>
      </c>
      <c r="F22" s="155"/>
      <c r="G22" s="652">
        <v>162843.07</v>
      </c>
    </row>
    <row r="23" spans="1:8" s="139" customFormat="1" ht="16.5" customHeight="1">
      <c r="B23"/>
      <c r="C23" s="151"/>
      <c r="D23" s="2"/>
      <c r="E23" s="155" t="s">
        <v>1849</v>
      </c>
      <c r="F23" s="155"/>
      <c r="G23" s="652">
        <v>65700</v>
      </c>
    </row>
    <row r="24" spans="1:8" s="139" customFormat="1" ht="16.5" customHeight="1">
      <c r="B24"/>
      <c r="C24" s="151"/>
      <c r="D24" s="2"/>
      <c r="E24" s="155" t="s">
        <v>1850</v>
      </c>
      <c r="F24" s="155"/>
      <c r="G24" s="652">
        <v>74337.600000000006</v>
      </c>
    </row>
    <row r="25" spans="1:8" s="139" customFormat="1" ht="16.5" customHeight="1">
      <c r="B25"/>
      <c r="C25" s="151"/>
      <c r="D25" s="2"/>
      <c r="E25" s="155" t="s">
        <v>1630</v>
      </c>
      <c r="F25" s="155"/>
      <c r="G25" s="150"/>
    </row>
    <row r="26" spans="1:8" s="139" customFormat="1" ht="16.5" customHeight="1">
      <c r="B26"/>
      <c r="C26" s="151"/>
      <c r="D26" s="2"/>
      <c r="E26" s="155" t="s">
        <v>1630</v>
      </c>
      <c r="F26" s="155"/>
      <c r="G26" s="150"/>
    </row>
    <row r="27" spans="1:8" ht="16.5" customHeight="1">
      <c r="C27" s="151"/>
      <c r="D27" s="2" t="s">
        <v>1631</v>
      </c>
      <c r="G27" s="150">
        <v>0</v>
      </c>
    </row>
    <row r="28" spans="1:8" ht="5.15" customHeight="1" thickBot="1">
      <c r="C28" s="156"/>
      <c r="G28" s="157"/>
    </row>
    <row r="29" spans="1:8" s="2" customFormat="1" ht="16.5" customHeight="1" thickTop="1">
      <c r="A29" s="1"/>
      <c r="C29" s="158" t="s">
        <v>1632</v>
      </c>
      <c r="D29" s="159"/>
      <c r="E29" s="159"/>
      <c r="F29" s="159"/>
      <c r="G29" s="160">
        <f>SUM(G11:G27)</f>
        <v>18808745.440000001</v>
      </c>
      <c r="H29" s="540" t="e">
        <f ca="1">SUM(H11:H15)</f>
        <v>#REF!</v>
      </c>
    </row>
    <row r="30" spans="1:8" ht="16.5" customHeight="1">
      <c r="G30" s="161"/>
    </row>
    <row r="31" spans="1:8" ht="16.5" customHeight="1">
      <c r="C31" s="146" t="s">
        <v>1633</v>
      </c>
      <c r="D31" s="147"/>
      <c r="E31" s="147"/>
      <c r="F31" s="147"/>
      <c r="G31" s="162"/>
    </row>
    <row r="32" spans="1:8" ht="16.5" customHeight="1">
      <c r="C32" s="149"/>
      <c r="D32" s="138" t="s">
        <v>1634</v>
      </c>
      <c r="E32" s="138"/>
      <c r="F32" s="138"/>
      <c r="G32" s="150">
        <v>297840</v>
      </c>
      <c r="H32" s="535">
        <f ca="1">INDIRECT("INP_"&amp;$G$2&amp;"_10_Flächenbedarf!G27")</f>
        <v>494400</v>
      </c>
    </row>
    <row r="33" spans="3:9" ht="16.5" customHeight="1">
      <c r="C33" s="151"/>
      <c r="D33" s="138" t="s">
        <v>1635</v>
      </c>
      <c r="E33" s="152"/>
      <c r="F33" s="152"/>
      <c r="G33" s="150">
        <v>148320</v>
      </c>
      <c r="H33" s="150">
        <f ca="1">INDIRECT("INP_"&amp;$G$2&amp;"_10_Flächenbedarf!G28")</f>
        <v>148320</v>
      </c>
    </row>
    <row r="34" spans="3:9" ht="16.5" customHeight="1">
      <c r="C34" s="151"/>
      <c r="D34" s="138" t="s">
        <v>1636</v>
      </c>
      <c r="E34" s="152"/>
      <c r="F34" s="152"/>
      <c r="G34" s="150">
        <v>196560</v>
      </c>
      <c r="H34" s="535">
        <f ca="1">SUM(INDIRECT("INP_"&amp;$G$2&amp;"_09_Gerätekosten!G13")*INDIRECT("INP_"&amp;$G$2&amp;"_09_Gerätekosten!G16"),INDIRECT("INP_"&amp;$G$2&amp;"_09_Gerätekosten!G18"),INDIRECT("INP_"&amp;$G$2&amp;"_09_Gerätekosten!G23"),INDIRECT("INP_"&amp;$G$2&amp;"_09_Gerätekosten!G25"),INDIRECT("INP_"&amp;$G$2&amp;"_09_Gerätekosten!G27"),INDIRECT("INP_"&amp;$G$2&amp;"_09_Gerätekosten!G29"),INDIRECT("INP_"&amp;$G$2&amp;"_09_Gerätekosten!G38"),INDIRECT("INP_"&amp;$G$2&amp;"_09_Gerätekosten!G41"),INDIRECT("INP_"&amp;$G$2&amp;"_09_Gerätekosten!G43"),INDIRECT("INP_"&amp;$G$2&amp;"_09_Gerätekosten!G50"),INDIRECT("INP_"&amp;$G$2&amp;"_09_Gerätekosten!G58"),INDIRECT("INP_"&amp;$G$2&amp;"_09_Gerätekosten!G62"),INDIRECT("INP_"&amp;$G$2&amp;"_09_Gerätekosten!G72"))*0.5*(3*4)*40</f>
        <v>57600</v>
      </c>
    </row>
    <row r="35" spans="3:9" ht="16.5" customHeight="1">
      <c r="C35" s="151"/>
      <c r="D35" s="155" t="s">
        <v>1630</v>
      </c>
      <c r="E35" s="163"/>
      <c r="F35" s="163"/>
      <c r="G35" s="150"/>
    </row>
    <row r="36" spans="3:9" ht="16.5" customHeight="1">
      <c r="C36" s="151"/>
      <c r="D36" s="164" t="s">
        <v>1630</v>
      </c>
      <c r="E36" s="163"/>
      <c r="F36" s="163"/>
      <c r="G36" s="150"/>
    </row>
    <row r="37" spans="3:9" ht="16.5" customHeight="1">
      <c r="C37" s="151"/>
      <c r="D37" s="164" t="s">
        <v>1630</v>
      </c>
      <c r="E37" s="163"/>
      <c r="F37" s="163"/>
      <c r="G37" s="150"/>
    </row>
    <row r="38" spans="3:9" ht="5.15" customHeight="1" thickBot="1">
      <c r="C38" s="165"/>
      <c r="G38" s="157"/>
    </row>
    <row r="39" spans="3:9" ht="16.5" customHeight="1" thickTop="1">
      <c r="C39" s="158" t="s">
        <v>1637</v>
      </c>
      <c r="D39" s="166"/>
      <c r="E39" s="159"/>
      <c r="F39" s="159"/>
      <c r="G39" s="160">
        <f>SUM(G32:G37)</f>
        <v>642720</v>
      </c>
      <c r="H39" s="541">
        <f ca="1">SUM(H32:H34)</f>
        <v>700320</v>
      </c>
    </row>
    <row r="40" spans="3:9" ht="16.5" customHeight="1">
      <c r="G40" s="161"/>
    </row>
    <row r="41" spans="3:9" ht="16.5" customHeight="1">
      <c r="C41" s="146" t="s">
        <v>1638</v>
      </c>
      <c r="D41" s="147"/>
      <c r="E41" s="147"/>
      <c r="F41" s="147"/>
      <c r="G41" s="162"/>
    </row>
    <row r="42" spans="3:9" ht="16.5" customHeight="1">
      <c r="C42" s="149"/>
      <c r="D42" s="138" t="s">
        <v>1639</v>
      </c>
      <c r="E42" s="138"/>
      <c r="F42" s="138"/>
      <c r="G42" s="150">
        <v>23668.18</v>
      </c>
      <c r="H42" s="150">
        <f ca="1">INDIRECT("INP_"&amp;$G$2&amp;"_09_Gerätekosten!J78")</f>
        <v>23668.170000000002</v>
      </c>
    </row>
    <row r="43" spans="3:9" ht="16.5" customHeight="1">
      <c r="C43" s="151"/>
      <c r="D43" s="138" t="s">
        <v>1640</v>
      </c>
      <c r="E43" s="152"/>
      <c r="F43" s="152"/>
      <c r="G43" s="150">
        <v>1523361.01</v>
      </c>
      <c r="H43" s="150">
        <f>INP_LOS_09_Gerätekosten!L78</f>
        <v>1523361.01</v>
      </c>
    </row>
    <row r="44" spans="3:9" ht="16.5" customHeight="1">
      <c r="C44" s="151"/>
      <c r="D44" s="138" t="s">
        <v>1641</v>
      </c>
      <c r="E44" s="152"/>
      <c r="F44" s="152"/>
      <c r="G44" s="150">
        <v>263425.65999999997</v>
      </c>
      <c r="H44" s="150">
        <f ca="1">INDIRECT("INP_"&amp;$G$2&amp;"_09_Gerätekosten!M78")</f>
        <v>263425.66000000003</v>
      </c>
    </row>
    <row r="45" spans="3:9" ht="16.5" customHeight="1">
      <c r="C45" s="151"/>
      <c r="D45" s="138" t="s">
        <v>1643</v>
      </c>
      <c r="E45" s="152"/>
      <c r="F45" s="152"/>
      <c r="G45" s="150">
        <v>580925.06000000006</v>
      </c>
      <c r="H45" s="150">
        <f ca="1">INDIRECT("INP_"&amp;$G$2&amp;"_09_Gerätekosten!N78")</f>
        <v>580925.05000000005</v>
      </c>
    </row>
    <row r="46" spans="3:9" ht="16.5" customHeight="1">
      <c r="C46" s="151"/>
      <c r="D46" s="138" t="s">
        <v>1644</v>
      </c>
      <c r="E46" s="152"/>
      <c r="F46" s="152"/>
      <c r="G46" s="150">
        <v>138706.87</v>
      </c>
      <c r="H46" s="150">
        <f ca="1">INDIRECT("INP_"&amp;$G$2&amp;"_09_Gerätekosten!O78")</f>
        <v>138706.87</v>
      </c>
    </row>
    <row r="47" spans="3:9" ht="16.5" customHeight="1">
      <c r="C47" s="151"/>
      <c r="D47" s="155" t="s">
        <v>1851</v>
      </c>
      <c r="E47" s="163"/>
      <c r="F47" s="163"/>
      <c r="G47" s="150">
        <v>31350</v>
      </c>
      <c r="H47" s="543"/>
      <c r="I47" t="s">
        <v>1852</v>
      </c>
    </row>
    <row r="48" spans="3:9" ht="16.5" customHeight="1">
      <c r="C48" s="151"/>
      <c r="D48" s="164" t="s">
        <v>1630</v>
      </c>
      <c r="E48" s="163"/>
      <c r="F48" s="163"/>
      <c r="G48" s="150"/>
    </row>
    <row r="49" spans="3:8" ht="16.5" customHeight="1">
      <c r="C49" s="151"/>
      <c r="D49" s="164" t="s">
        <v>1630</v>
      </c>
      <c r="E49" s="163"/>
      <c r="F49" s="163"/>
      <c r="G49" s="150"/>
    </row>
    <row r="50" spans="3:8" ht="5.15" customHeight="1" thickBot="1">
      <c r="C50" s="165"/>
      <c r="G50" s="157"/>
    </row>
    <row r="51" spans="3:8" ht="16.5" customHeight="1" thickTop="1">
      <c r="C51" s="158" t="s">
        <v>1645</v>
      </c>
      <c r="D51" s="166"/>
      <c r="E51" s="159"/>
      <c r="F51" s="159"/>
      <c r="G51" s="160">
        <f>SUM(G42:G49)</f>
        <v>2561436.7800000003</v>
      </c>
      <c r="H51" s="465">
        <f ca="1">SUM(H42:H49)</f>
        <v>2530086.7599999998</v>
      </c>
    </row>
    <row r="52" spans="3:8" ht="16.5" customHeight="1">
      <c r="G52" s="161"/>
    </row>
    <row r="53" spans="3:8" ht="16.5" customHeight="1">
      <c r="C53" s="146" t="s">
        <v>1646</v>
      </c>
      <c r="D53" s="147"/>
      <c r="E53" s="147"/>
      <c r="F53" s="147"/>
      <c r="G53" s="167"/>
    </row>
    <row r="54" spans="3:8" ht="16.5" customHeight="1">
      <c r="C54" s="149"/>
      <c r="D54" s="138" t="s">
        <v>1647</v>
      </c>
      <c r="E54" s="138"/>
      <c r="F54" s="138"/>
      <c r="G54" s="150">
        <v>243521.6</v>
      </c>
    </row>
    <row r="55" spans="3:8" ht="16.5" customHeight="1">
      <c r="C55" s="151"/>
      <c r="D55" s="138" t="s">
        <v>1648</v>
      </c>
      <c r="E55" s="152"/>
      <c r="F55" s="152"/>
      <c r="G55" s="150">
        <v>4712.3999999999996</v>
      </c>
    </row>
    <row r="56" spans="3:8" ht="16.5" customHeight="1">
      <c r="C56" s="151"/>
      <c r="D56" s="138" t="s">
        <v>1649</v>
      </c>
      <c r="E56" s="152"/>
      <c r="F56" s="152"/>
      <c r="G56" s="150">
        <v>4786.8500000000004</v>
      </c>
    </row>
    <row r="57" spans="3:8" ht="16.5" customHeight="1">
      <c r="C57" s="151"/>
      <c r="D57" s="138" t="s">
        <v>1650</v>
      </c>
      <c r="E57" s="152"/>
      <c r="F57" s="152"/>
      <c r="G57" s="150">
        <v>0</v>
      </c>
    </row>
    <row r="58" spans="3:8" ht="16.5" customHeight="1">
      <c r="C58" s="151"/>
      <c r="D58" s="155" t="s">
        <v>1630</v>
      </c>
      <c r="E58" s="163"/>
      <c r="F58" s="163"/>
      <c r="G58" s="150"/>
    </row>
    <row r="59" spans="3:8" ht="16.5" customHeight="1">
      <c r="C59" s="151"/>
      <c r="D59" s="164" t="s">
        <v>1630</v>
      </c>
      <c r="E59" s="163"/>
      <c r="F59" s="163"/>
      <c r="G59" s="150"/>
    </row>
    <row r="60" spans="3:8" ht="16.5" customHeight="1">
      <c r="C60" s="151"/>
      <c r="D60" s="164" t="s">
        <v>1630</v>
      </c>
      <c r="E60" s="163"/>
      <c r="F60" s="163"/>
      <c r="G60" s="150"/>
    </row>
    <row r="61" spans="3:8" ht="5.15" customHeight="1" thickBot="1">
      <c r="C61" s="165"/>
      <c r="G61" s="157"/>
    </row>
    <row r="62" spans="3:8" ht="16.5" customHeight="1" thickTop="1">
      <c r="C62" s="158" t="s">
        <v>1651</v>
      </c>
      <c r="D62" s="166"/>
      <c r="E62" s="159"/>
      <c r="F62" s="159"/>
      <c r="G62" s="160">
        <f>SUM(G54:G60)</f>
        <v>253020.85</v>
      </c>
    </row>
    <row r="63" spans="3:8" ht="16.5" customHeight="1">
      <c r="G63" s="161"/>
    </row>
    <row r="64" spans="3:8" ht="16.5" customHeight="1">
      <c r="C64" s="146" t="s">
        <v>1652</v>
      </c>
      <c r="D64" s="147"/>
      <c r="E64" s="147"/>
      <c r="F64" s="147"/>
      <c r="G64" s="167"/>
    </row>
    <row r="65" spans="3:7" ht="16.5" customHeight="1">
      <c r="C65" s="149"/>
      <c r="D65" s="138" t="s">
        <v>1653</v>
      </c>
      <c r="E65" s="138"/>
      <c r="F65" s="138"/>
      <c r="G65" s="150">
        <v>25500</v>
      </c>
    </row>
    <row r="66" spans="3:7" ht="16.5" customHeight="1">
      <c r="C66" s="149"/>
      <c r="D66" s="138" t="s">
        <v>1654</v>
      </c>
      <c r="E66" s="138"/>
      <c r="F66" s="138"/>
      <c r="G66" s="150">
        <v>58440</v>
      </c>
    </row>
    <row r="67" spans="3:7" ht="16.5" customHeight="1">
      <c r="C67" s="149"/>
      <c r="D67" s="138" t="s">
        <v>1655</v>
      </c>
      <c r="E67" s="138"/>
      <c r="F67" s="138"/>
      <c r="G67" s="150">
        <v>820</v>
      </c>
    </row>
    <row r="68" spans="3:7" ht="16.5" customHeight="1">
      <c r="C68" s="149"/>
      <c r="D68" s="138" t="s">
        <v>1656</v>
      </c>
      <c r="E68" s="138"/>
      <c r="F68" s="138"/>
      <c r="G68" s="150">
        <v>436400</v>
      </c>
    </row>
    <row r="69" spans="3:7" ht="16.5" customHeight="1">
      <c r="C69" s="149"/>
      <c r="D69" s="138" t="s">
        <v>1657</v>
      </c>
      <c r="E69" s="138"/>
      <c r="F69" s="138"/>
      <c r="G69" s="150">
        <v>4800</v>
      </c>
    </row>
    <row r="70" spans="3:7" ht="16.5" customHeight="1">
      <c r="C70" s="149"/>
      <c r="D70" s="138" t="s">
        <v>1658</v>
      </c>
      <c r="E70" s="138"/>
      <c r="F70" s="138"/>
      <c r="G70" s="150">
        <v>1764.34</v>
      </c>
    </row>
    <row r="71" spans="3:7" ht="16.5" customHeight="1">
      <c r="C71" s="149"/>
      <c r="D71" s="138" t="s">
        <v>1659</v>
      </c>
      <c r="E71" s="138"/>
      <c r="F71" s="138"/>
      <c r="G71" s="150">
        <v>89486.79</v>
      </c>
    </row>
    <row r="72" spans="3:7" ht="16.5" customHeight="1">
      <c r="C72" s="151"/>
      <c r="D72" s="138" t="s">
        <v>1660</v>
      </c>
      <c r="E72" s="152"/>
      <c r="F72" s="152"/>
      <c r="G72" s="150">
        <v>48240</v>
      </c>
    </row>
    <row r="73" spans="3:7" ht="16.5" customHeight="1">
      <c r="C73" s="151"/>
      <c r="D73" s="138" t="s">
        <v>1661</v>
      </c>
      <c r="E73" s="152"/>
      <c r="F73" s="152"/>
      <c r="G73" s="150">
        <v>125800</v>
      </c>
    </row>
    <row r="74" spans="3:7" ht="16.5" customHeight="1">
      <c r="C74" s="151"/>
      <c r="D74" s="138" t="s">
        <v>1662</v>
      </c>
      <c r="E74" s="152"/>
      <c r="F74" s="152"/>
      <c r="G74" s="150">
        <v>10145</v>
      </c>
    </row>
    <row r="75" spans="3:7" ht="16.5" customHeight="1">
      <c r="C75" s="151"/>
      <c r="D75" s="138" t="s">
        <v>1663</v>
      </c>
      <c r="E75" s="152"/>
      <c r="F75" s="152"/>
      <c r="G75" s="150">
        <v>20800</v>
      </c>
    </row>
    <row r="76" spans="3:7" ht="16.5" customHeight="1">
      <c r="C76" s="151"/>
      <c r="D76" s="2" t="s">
        <v>1664</v>
      </c>
      <c r="E76" s="152"/>
      <c r="F76" s="152"/>
      <c r="G76" s="150">
        <v>64690.559999999998</v>
      </c>
    </row>
    <row r="77" spans="3:7" ht="16.5" customHeight="1">
      <c r="C77" s="151"/>
      <c r="D77" s="155" t="s">
        <v>1853</v>
      </c>
      <c r="E77" s="163"/>
      <c r="F77" s="163"/>
      <c r="G77" s="150">
        <v>7300</v>
      </c>
    </row>
    <row r="78" spans="3:7" ht="16.5" customHeight="1">
      <c r="C78" s="151"/>
      <c r="D78" s="155" t="s">
        <v>1854</v>
      </c>
      <c r="E78" s="163"/>
      <c r="F78" s="163"/>
      <c r="G78" s="150">
        <v>12400</v>
      </c>
    </row>
    <row r="79" spans="3:7" ht="16.5" customHeight="1">
      <c r="C79" s="151"/>
      <c r="D79" s="155" t="s">
        <v>1630</v>
      </c>
      <c r="E79" s="163"/>
      <c r="F79" s="163"/>
      <c r="G79" s="150">
        <v>0</v>
      </c>
    </row>
    <row r="80" spans="3:7" ht="16.5" customHeight="1">
      <c r="C80" s="151"/>
      <c r="D80" s="155" t="s">
        <v>1630</v>
      </c>
      <c r="E80" s="163"/>
      <c r="F80" s="163"/>
      <c r="G80" s="150">
        <v>0</v>
      </c>
    </row>
    <row r="81" spans="3:7" ht="16.5" customHeight="1">
      <c r="C81" s="151"/>
      <c r="D81" s="164" t="s">
        <v>1630</v>
      </c>
      <c r="E81" s="163"/>
      <c r="F81" s="163"/>
      <c r="G81" s="150">
        <v>0</v>
      </c>
    </row>
    <row r="82" spans="3:7" ht="16.5" customHeight="1">
      <c r="C82" s="151"/>
      <c r="D82" s="164" t="s">
        <v>1630</v>
      </c>
      <c r="E82" s="163"/>
      <c r="F82" s="163"/>
      <c r="G82" s="150">
        <v>0</v>
      </c>
    </row>
    <row r="83" spans="3:7" ht="5.15" customHeight="1" thickBot="1">
      <c r="C83" s="165"/>
      <c r="G83" s="157"/>
    </row>
    <row r="84" spans="3:7" ht="16.5" customHeight="1" thickTop="1">
      <c r="C84" s="158" t="s">
        <v>1665</v>
      </c>
      <c r="D84" s="166"/>
      <c r="E84" s="159"/>
      <c r="F84" s="159"/>
      <c r="G84" s="160">
        <f>SUM(G65:G82)</f>
        <v>906586.69</v>
      </c>
    </row>
    <row r="85" spans="3:7" ht="16.5" customHeight="1">
      <c r="G85" s="161"/>
    </row>
    <row r="86" spans="3:7" ht="16.5" customHeight="1">
      <c r="C86" s="146" t="s">
        <v>1666</v>
      </c>
      <c r="D86" s="147"/>
      <c r="E86" s="147"/>
      <c r="F86" s="147"/>
      <c r="G86" s="167"/>
    </row>
    <row r="87" spans="3:7" ht="16.5" customHeight="1">
      <c r="C87" s="149"/>
      <c r="D87" s="138" t="s">
        <v>1719</v>
      </c>
      <c r="E87" s="138"/>
      <c r="F87" s="138"/>
      <c r="G87" s="150">
        <v>0</v>
      </c>
    </row>
    <row r="88" spans="3:7" ht="16.5" customHeight="1">
      <c r="C88" s="151"/>
      <c r="D88" s="138" t="s">
        <v>1720</v>
      </c>
      <c r="E88" s="152"/>
      <c r="F88" s="152"/>
      <c r="G88" s="150">
        <v>278248.58</v>
      </c>
    </row>
    <row r="89" spans="3:7" ht="16.5" customHeight="1">
      <c r="C89" s="151"/>
      <c r="D89" s="155" t="s">
        <v>1630</v>
      </c>
      <c r="E89" s="163"/>
      <c r="F89" s="163"/>
      <c r="G89" s="150">
        <v>0</v>
      </c>
    </row>
    <row r="90" spans="3:7" ht="16.5" customHeight="1">
      <c r="C90" s="151"/>
      <c r="D90" s="164" t="s">
        <v>1630</v>
      </c>
      <c r="E90" s="163"/>
      <c r="F90" s="163"/>
      <c r="G90" s="150">
        <v>0</v>
      </c>
    </row>
    <row r="91" spans="3:7" ht="5.15" customHeight="1" thickBot="1">
      <c r="C91" s="165"/>
      <c r="G91" s="157"/>
    </row>
    <row r="92" spans="3:7" ht="16.5" customHeight="1" thickTop="1">
      <c r="C92" s="158" t="s">
        <v>1667</v>
      </c>
      <c r="D92" s="166"/>
      <c r="E92" s="159"/>
      <c r="F92" s="159"/>
      <c r="G92" s="160">
        <f>SUM(G87:G90)</f>
        <v>278248.58</v>
      </c>
    </row>
    <row r="93" spans="3:7" ht="16.5" customHeight="1">
      <c r="G93" s="161"/>
    </row>
    <row r="94" spans="3:7" ht="16.5" customHeight="1">
      <c r="C94" s="146" t="s">
        <v>1668</v>
      </c>
      <c r="D94" s="147"/>
      <c r="E94" s="147"/>
      <c r="F94" s="147"/>
      <c r="G94" s="167"/>
    </row>
    <row r="95" spans="3:7" ht="16.5" customHeight="1">
      <c r="C95" s="149"/>
      <c r="D95" s="138" t="s">
        <v>121</v>
      </c>
      <c r="E95" s="138"/>
      <c r="F95" s="138"/>
      <c r="G95" s="150">
        <v>31234.57</v>
      </c>
    </row>
    <row r="96" spans="3:7" ht="5.15" customHeight="1" thickBot="1">
      <c r="C96" s="165"/>
      <c r="G96" s="157"/>
    </row>
    <row r="97" spans="3:8" ht="16.5" customHeight="1" thickTop="1">
      <c r="C97" s="158" t="s">
        <v>1669</v>
      </c>
      <c r="D97" s="166"/>
      <c r="E97" s="159"/>
      <c r="F97" s="159"/>
      <c r="G97" s="160">
        <f>G95</f>
        <v>31234.57</v>
      </c>
    </row>
    <row r="98" spans="3:8" ht="16.5" customHeight="1" thickBot="1">
      <c r="G98" s="168"/>
    </row>
    <row r="99" spans="3:8" ht="16.5" customHeight="1" thickTop="1" thickBot="1">
      <c r="C99" s="169" t="s">
        <v>1670</v>
      </c>
      <c r="D99" s="170"/>
      <c r="E99" s="170"/>
      <c r="F99" s="170"/>
      <c r="G99" s="171">
        <f>G29+G39+G51+G62+G84+G92+G97</f>
        <v>23481992.910000004</v>
      </c>
    </row>
    <row r="100" spans="3:8" ht="16.5" customHeight="1" thickTop="1"/>
    <row r="101" spans="3:8" ht="16.5" customHeight="1"/>
    <row r="102" spans="3:8" ht="27" customHeight="1" thickBot="1">
      <c r="C102" s="152"/>
      <c r="D102" s="152"/>
      <c r="E102" s="152"/>
      <c r="F102" s="152"/>
      <c r="G102" s="172" t="s">
        <v>1671</v>
      </c>
    </row>
    <row r="103" spans="3:8" ht="16.5" customHeight="1" thickTop="1" thickBot="1">
      <c r="C103" s="173" t="s">
        <v>1672</v>
      </c>
      <c r="D103" s="174"/>
      <c r="E103" s="174"/>
      <c r="F103" s="174"/>
      <c r="G103" s="175">
        <v>0.05</v>
      </c>
    </row>
    <row r="104" spans="3:8" ht="16.5" customHeight="1" thickTop="1"/>
    <row r="105" spans="3:8" ht="16.5" customHeight="1"/>
    <row r="106" spans="3:8">
      <c r="C106" s="176" t="s">
        <v>1673</v>
      </c>
    </row>
    <row r="107" spans="3:8">
      <c r="C107" s="177" t="s">
        <v>1674</v>
      </c>
      <c r="G107" s="178"/>
      <c r="H107" s="178"/>
    </row>
    <row r="108" spans="3:8">
      <c r="C108" s="177" t="s">
        <v>1675</v>
      </c>
      <c r="G108" s="178"/>
      <c r="H108" s="178"/>
    </row>
    <row r="110" spans="3:8">
      <c r="C110" s="179"/>
    </row>
    <row r="111" spans="3:8">
      <c r="C111" s="179"/>
    </row>
    <row r="112" spans="3:8">
      <c r="C112" s="179"/>
    </row>
    <row r="113" spans="3:3" ht="16.5" customHeight="1"/>
    <row r="114" spans="3:3" ht="16.5" customHeight="1">
      <c r="C114" s="180"/>
    </row>
    <row r="115" spans="3:3" ht="16.5" customHeight="1"/>
  </sheetData>
  <protectedRanges>
    <protectedRange sqref="F2 G11:G14 E22:E26 G16:G27 G32:G37 D35:D37 D47:D49 G42:G49 G54:G60 D58:D60 G65:G82 D77:D82 D89:D90 G87:G90 G95 G103" name="Bereich1"/>
    <protectedRange sqref="H11:H13" name="Bereich1_1"/>
    <protectedRange sqref="H14" name="Bereich1_2"/>
    <protectedRange sqref="H32:H34" name="Bereich1_4"/>
    <protectedRange sqref="H42:H46" name="Bereich1_6"/>
  </protectedRanges>
  <mergeCells count="2">
    <mergeCell ref="C2:E2"/>
    <mergeCell ref="C8:F8"/>
  </mergeCells>
  <pageMargins left="0.7" right="0.7" top="0.78740157499999996" bottom="0.78740157499999996" header="0.3" footer="0.3"/>
  <pageSetup paperSize="8" scale="65" orientation="portrait"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C806B-1F08-4936-BB16-D0F350306D47}">
  <sheetPr codeName="Tabelle2">
    <tabColor rgb="FFFFFF00"/>
  </sheetPr>
  <dimension ref="A1:IH125"/>
  <sheetViews>
    <sheetView workbookViewId="0"/>
  </sheetViews>
  <sheetFormatPr defaultColWidth="11.36328125" defaultRowHeight="24" customHeight="1" outlineLevelCol="1"/>
  <cols>
    <col min="1" max="1" width="4.54296875" style="390" customWidth="1"/>
    <col min="2" max="2" width="2.36328125" style="290" customWidth="1"/>
    <col min="3" max="3" width="2.6328125" style="307" customWidth="1"/>
    <col min="4" max="7" width="2.6328125" style="295" customWidth="1"/>
    <col min="8" max="8" width="2.36328125" style="307" customWidth="1"/>
    <col min="9" max="9" width="2.36328125" style="295" customWidth="1"/>
    <col min="10" max="10" width="2.90625" style="295" customWidth="1"/>
    <col min="11" max="13" width="2.36328125" style="295" customWidth="1"/>
    <col min="14" max="24" width="2.36328125" style="290" customWidth="1"/>
    <col min="25" max="28" width="2.36328125" style="290" customWidth="1" outlineLevel="1"/>
    <col min="29" max="29" width="2.36328125" style="290" customWidth="1"/>
    <col min="30" max="33" width="2.36328125" style="290" customWidth="1" outlineLevel="1"/>
    <col min="34" max="99" width="2.36328125" style="290" customWidth="1"/>
    <col min="100" max="108" width="2.36328125" style="290" customWidth="1" outlineLevel="1"/>
    <col min="109" max="109" width="2.36328125" style="290" customWidth="1"/>
    <col min="110" max="118" width="2.36328125" style="290" hidden="1" customWidth="1" outlineLevel="1"/>
    <col min="119" max="119" width="2.36328125" style="290" customWidth="1" collapsed="1"/>
    <col min="120" max="128" width="2.36328125" style="290" hidden="1" customWidth="1" outlineLevel="1"/>
    <col min="129" max="129" width="2.36328125" style="290" customWidth="1" collapsed="1"/>
    <col min="130" max="138" width="2.36328125" style="290" hidden="1" customWidth="1" outlineLevel="1"/>
    <col min="139" max="139" width="2.36328125" style="290" customWidth="1" collapsed="1"/>
    <col min="140" max="148" width="2.36328125" style="290" hidden="1" customWidth="1" outlineLevel="1"/>
    <col min="149" max="149" width="2.36328125" style="290" customWidth="1" collapsed="1"/>
    <col min="150" max="158" width="2.36328125" style="290" hidden="1" customWidth="1" outlineLevel="1"/>
    <col min="159" max="159" width="2.36328125" style="290" customWidth="1" collapsed="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756" t="s">
        <v>21</v>
      </c>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c r="AS2" s="756"/>
      <c r="AT2" s="756"/>
      <c r="AU2" s="756"/>
      <c r="AV2" s="756"/>
      <c r="AW2" s="756"/>
      <c r="AX2" s="756"/>
      <c r="AY2" s="756"/>
      <c r="AZ2" s="756"/>
      <c r="BA2" s="756"/>
      <c r="BB2" s="756"/>
      <c r="BC2" s="756"/>
      <c r="BD2" s="756"/>
      <c r="BE2" s="756"/>
      <c r="BF2" s="756"/>
      <c r="BG2" s="756"/>
      <c r="BH2" s="756"/>
      <c r="BI2" s="756"/>
      <c r="BJ2" s="756"/>
      <c r="BK2" s="756"/>
      <c r="BL2" s="756"/>
      <c r="BM2" s="756"/>
      <c r="BN2" s="756"/>
      <c r="BO2" s="756"/>
      <c r="BP2" s="756"/>
      <c r="BQ2" s="291"/>
      <c r="BR2" s="292" t="s">
        <v>29</v>
      </c>
      <c r="BS2" s="293" t="s">
        <v>30</v>
      </c>
      <c r="BT2" s="286"/>
      <c r="BU2" s="286"/>
      <c r="BV2" s="286"/>
      <c r="BW2" s="286"/>
      <c r="BX2" s="292"/>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124</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t="s">
        <v>29</v>
      </c>
      <c r="BB7" s="298" t="s">
        <v>37</v>
      </c>
      <c r="BC7" s="286"/>
      <c r="BD7" s="286"/>
      <c r="BE7" s="299"/>
      <c r="BF7" s="298" t="s">
        <v>38</v>
      </c>
      <c r="BG7" s="286"/>
      <c r="BH7" s="286"/>
      <c r="BI7" s="292"/>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t="s">
        <v>29</v>
      </c>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30</v>
      </c>
      <c r="FL8" s="757"/>
      <c r="FM8" s="752"/>
      <c r="FN8" s="287" t="s">
        <v>45</v>
      </c>
      <c r="FO8" s="286"/>
      <c r="FP8" s="286"/>
      <c r="FQ8" s="286"/>
      <c r="FR8" s="301"/>
      <c r="FS8" s="305" t="s">
        <v>44</v>
      </c>
      <c r="FT8" s="751">
        <v>70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70</v>
      </c>
      <c r="N9" s="761"/>
      <c r="O9" s="762"/>
      <c r="P9" s="286"/>
      <c r="Q9" s="286"/>
      <c r="R9" s="286"/>
      <c r="S9" s="286" t="s">
        <v>14</v>
      </c>
      <c r="T9" s="286"/>
      <c r="U9" s="760">
        <f>M9</f>
        <v>70</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2" t="s">
        <v>29</v>
      </c>
      <c r="BB9" s="298" t="s">
        <v>48</v>
      </c>
      <c r="BC9" s="286"/>
      <c r="BD9" s="286"/>
      <c r="BE9" s="286"/>
      <c r="BF9" s="286"/>
      <c r="BG9" s="286"/>
      <c r="BH9" s="286"/>
      <c r="BI9" s="299"/>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t="s">
        <v>29</v>
      </c>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35</v>
      </c>
      <c r="N11" s="761"/>
      <c r="O11" s="762"/>
      <c r="P11" s="286"/>
      <c r="Q11" s="286"/>
      <c r="R11" s="286"/>
      <c r="S11" s="286" t="s">
        <v>14</v>
      </c>
      <c r="T11" s="286"/>
      <c r="U11" s="760">
        <f>M11</f>
        <v>35</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753">
        <v>0</v>
      </c>
      <c r="N13" s="754"/>
      <c r="O13" s="755"/>
      <c r="P13" s="286"/>
      <c r="Q13" s="286"/>
      <c r="R13" s="286"/>
      <c r="S13" s="286" t="s">
        <v>14</v>
      </c>
      <c r="T13" s="286"/>
      <c r="U13" s="753">
        <f>M13</f>
        <v>0</v>
      </c>
      <c r="V13" s="754"/>
      <c r="W13" s="755"/>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c r="BB13" s="298" t="s">
        <v>40</v>
      </c>
      <c r="BC13" s="286"/>
      <c r="BD13" s="286"/>
      <c r="BE13" s="286"/>
      <c r="BF13" s="286"/>
      <c r="BG13" s="286"/>
      <c r="BH13" s="286"/>
      <c r="BI13" s="292" t="s">
        <v>29</v>
      </c>
      <c r="BJ13" s="298" t="s">
        <v>41</v>
      </c>
      <c r="BK13" s="286"/>
      <c r="BL13" s="286"/>
      <c r="BM13" s="286"/>
      <c r="BN13" s="286"/>
      <c r="BO13" s="286"/>
      <c r="BP13" s="286"/>
      <c r="BT13" s="286"/>
      <c r="BU13" s="294" t="s">
        <v>56</v>
      </c>
      <c r="BV13" s="286"/>
      <c r="BW13" s="286"/>
      <c r="BX13" s="286"/>
      <c r="BY13" s="286"/>
      <c r="BZ13" s="286"/>
      <c r="CA13" s="286"/>
      <c r="CB13" s="286"/>
      <c r="CC13" s="286"/>
      <c r="CD13" s="292"/>
      <c r="CE13" s="298" t="s">
        <v>40</v>
      </c>
      <c r="CF13" s="286"/>
      <c r="CG13" s="286"/>
      <c r="CH13" s="292" t="s">
        <v>29</v>
      </c>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t="s">
        <v>13</v>
      </c>
      <c r="L15" s="286"/>
      <c r="M15" s="753">
        <v>0</v>
      </c>
      <c r="N15" s="754"/>
      <c r="O15" s="754"/>
      <c r="P15" s="755"/>
      <c r="Q15" s="286"/>
      <c r="R15" s="286"/>
      <c r="S15" s="286" t="s">
        <v>14</v>
      </c>
      <c r="T15" s="286"/>
      <c r="U15" s="753">
        <v>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t="s">
        <v>29</v>
      </c>
      <c r="BB15" s="298" t="s">
        <v>40</v>
      </c>
      <c r="BC15" s="286"/>
      <c r="BD15" s="286"/>
      <c r="BE15" s="286"/>
      <c r="BF15" s="286"/>
      <c r="BG15" s="286"/>
      <c r="BH15" s="286"/>
      <c r="BI15" s="292"/>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t="s">
        <v>13</v>
      </c>
      <c r="L17" s="286"/>
      <c r="M17" s="292"/>
      <c r="N17" s="298" t="s">
        <v>40</v>
      </c>
      <c r="O17" s="286"/>
      <c r="P17" s="286"/>
      <c r="Q17" s="286"/>
      <c r="R17" s="286"/>
      <c r="S17" s="286" t="s">
        <v>14</v>
      </c>
      <c r="T17" s="286"/>
      <c r="U17" s="292"/>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274</v>
      </c>
      <c r="FM22" s="318">
        <v>99</v>
      </c>
      <c r="FN22" s="895" t="s">
        <v>65</v>
      </c>
      <c r="FO22" s="746"/>
      <c r="FP22" s="746"/>
      <c r="FQ22" s="746"/>
      <c r="FR22" s="746"/>
      <c r="FS22" s="746"/>
      <c r="FT22" s="747"/>
      <c r="FU22" s="317">
        <f>COUNTIFS($X26:$FB51,FM22)</f>
        <v>81</v>
      </c>
      <c r="FV22" s="319"/>
      <c r="FW22" s="319"/>
      <c r="FX22" s="319"/>
      <c r="FY22" s="319"/>
      <c r="FZ22" s="319"/>
      <c r="GA22" s="319"/>
      <c r="GB22" s="319"/>
      <c r="GC22" s="319"/>
      <c r="GD22" s="319"/>
      <c r="GE22" s="319"/>
      <c r="GF22" s="285"/>
    </row>
    <row r="23" spans="1:242" ht="23"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OFB</v>
      </c>
      <c r="CB24" s="325" t="str">
        <f t="shared" si="0"/>
        <v/>
      </c>
      <c r="CC24" s="325" t="str">
        <f t="shared" si="0"/>
        <v/>
      </c>
      <c r="CD24" s="325" t="str">
        <f t="shared" si="0"/>
        <v/>
      </c>
      <c r="CE24" s="325" t="str">
        <f t="shared" si="0"/>
        <v/>
      </c>
      <c r="CF24" s="325" t="str">
        <f t="shared" si="0"/>
        <v/>
      </c>
      <c r="CG24" s="325" t="str">
        <f t="shared" si="0"/>
        <v/>
      </c>
      <c r="CH24" s="325" t="str">
        <f t="shared" si="0"/>
        <v/>
      </c>
      <c r="CI24" s="325" t="str">
        <f t="shared" si="0"/>
        <v/>
      </c>
      <c r="CJ24" s="325" t="str">
        <f t="shared" ref="CJ24:EU24" si="1">IF(CJ25=0,"ONB",IF(CJ25=$FK$8,"OFB",""))</f>
        <v/>
      </c>
      <c r="CK24" s="325" t="str">
        <f t="shared" si="1"/>
        <v/>
      </c>
      <c r="CL24" s="325" t="str">
        <f t="shared" si="1"/>
        <v/>
      </c>
      <c r="CM24" s="325" t="str">
        <f t="shared" si="1"/>
        <v/>
      </c>
      <c r="CN24" s="325" t="str">
        <f t="shared" si="1"/>
        <v/>
      </c>
      <c r="CO24" s="325" t="str">
        <f t="shared" si="1"/>
        <v/>
      </c>
      <c r="CP24" s="325" t="str">
        <f t="shared" si="1"/>
        <v/>
      </c>
      <c r="CQ24" s="325" t="str">
        <f t="shared" si="1"/>
        <v/>
      </c>
      <c r="CR24" s="325" t="str">
        <f t="shared" si="1"/>
        <v/>
      </c>
      <c r="CS24" s="325" t="str">
        <f t="shared" si="1"/>
        <v/>
      </c>
      <c r="CT24" s="325" t="str">
        <f t="shared" si="1"/>
        <v/>
      </c>
      <c r="CU24" s="325" t="str">
        <f t="shared" si="1"/>
        <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t="s">
        <v>11</v>
      </c>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50"/>
      <c r="H26" s="737" t="s">
        <v>1855</v>
      </c>
      <c r="I26" s="738"/>
      <c r="J26" s="738"/>
      <c r="K26" s="738"/>
      <c r="L26" s="739"/>
      <c r="M26" s="729"/>
      <c r="N26" s="730"/>
      <c r="O26" s="344"/>
      <c r="P26" s="345">
        <f t="array" ref="P26">MIN(IF(X26:FB26&lt;&gt;"",$X$25:$FB$25))</f>
        <v>-12</v>
      </c>
      <c r="Q26" s="345">
        <f t="array" ref="Q26">MAX(IF(X26:FB26="","",IF(X26:FB26&lt;&gt;"",$X$25:$FB$25)+1))</f>
        <v>45</v>
      </c>
      <c r="R26" s="345">
        <f t="shared" ref="R26:R51" si="5">COUNTA(X26:FB26)</f>
        <v>57</v>
      </c>
      <c r="S26" s="344"/>
      <c r="T26" s="346"/>
      <c r="U26" s="344"/>
      <c r="V26" s="344"/>
      <c r="W26" s="324">
        <f t="array" ref="W26">MIN(IF(X26:FB26&lt;&gt;"",$X$25:$FB$25))</f>
        <v>-12</v>
      </c>
      <c r="X26" s="318"/>
      <c r="Y26" s="318"/>
      <c r="Z26" s="318"/>
      <c r="AA26" s="318"/>
      <c r="AB26" s="318"/>
      <c r="AC26" s="318"/>
      <c r="AD26" s="318"/>
      <c r="AE26" s="318"/>
      <c r="AF26" s="318"/>
      <c r="AG26" s="318"/>
      <c r="AH26" s="318"/>
      <c r="AI26" s="318"/>
      <c r="AJ26" s="318"/>
      <c r="AK26" s="318">
        <v>1</v>
      </c>
      <c r="AL26" s="318">
        <v>1</v>
      </c>
      <c r="AM26" s="318">
        <v>12</v>
      </c>
      <c r="AN26" s="318">
        <v>8</v>
      </c>
      <c r="AO26" s="318">
        <v>8</v>
      </c>
      <c r="AP26" s="318">
        <v>8</v>
      </c>
      <c r="AQ26" s="318">
        <v>11</v>
      </c>
      <c r="AR26" s="318">
        <v>99</v>
      </c>
      <c r="AS26" s="318">
        <v>99</v>
      </c>
      <c r="AT26" s="318">
        <v>99</v>
      </c>
      <c r="AU26" s="318">
        <v>36</v>
      </c>
      <c r="AV26" s="318">
        <v>12</v>
      </c>
      <c r="AW26" s="318">
        <v>14</v>
      </c>
      <c r="AX26" s="318">
        <v>16</v>
      </c>
      <c r="AY26" s="318">
        <v>36</v>
      </c>
      <c r="AZ26" s="318">
        <v>99</v>
      </c>
      <c r="BA26" s="318">
        <v>12</v>
      </c>
      <c r="BB26" s="318">
        <v>22</v>
      </c>
      <c r="BC26" s="318">
        <v>22</v>
      </c>
      <c r="BD26" s="318">
        <v>22</v>
      </c>
      <c r="BE26" s="318">
        <v>22</v>
      </c>
      <c r="BF26" s="318">
        <v>22</v>
      </c>
      <c r="BG26" s="318">
        <v>24</v>
      </c>
      <c r="BH26" s="318">
        <v>12</v>
      </c>
      <c r="BI26" s="318">
        <v>36</v>
      </c>
      <c r="BJ26" s="318">
        <v>36</v>
      </c>
      <c r="BK26" s="318">
        <v>26</v>
      </c>
      <c r="BL26" s="318">
        <v>26</v>
      </c>
      <c r="BM26" s="318">
        <v>26</v>
      </c>
      <c r="BN26" s="318">
        <v>26</v>
      </c>
      <c r="BO26" s="318">
        <v>26</v>
      </c>
      <c r="BP26" s="318">
        <v>26</v>
      </c>
      <c r="BQ26" s="318">
        <v>99</v>
      </c>
      <c r="BR26" s="318">
        <v>99</v>
      </c>
      <c r="BS26" s="318">
        <v>99</v>
      </c>
      <c r="BT26" s="318">
        <v>99</v>
      </c>
      <c r="BU26" s="318">
        <v>99</v>
      </c>
      <c r="BV26" s="318">
        <v>99</v>
      </c>
      <c r="BW26" s="318">
        <v>99</v>
      </c>
      <c r="BX26" s="318">
        <v>99</v>
      </c>
      <c r="BY26" s="318">
        <v>99</v>
      </c>
      <c r="BZ26" s="318">
        <v>99</v>
      </c>
      <c r="CA26" s="318">
        <v>99</v>
      </c>
      <c r="CB26" s="318">
        <v>99</v>
      </c>
      <c r="CC26" s="318">
        <v>99</v>
      </c>
      <c r="CD26" s="318">
        <v>36</v>
      </c>
      <c r="CE26" s="318">
        <v>36</v>
      </c>
      <c r="CF26" s="318">
        <v>36</v>
      </c>
      <c r="CG26" s="318">
        <v>66</v>
      </c>
      <c r="CH26" s="318">
        <v>66</v>
      </c>
      <c r="CI26" s="318">
        <v>66</v>
      </c>
      <c r="CJ26" s="318">
        <v>66</v>
      </c>
      <c r="CK26" s="318">
        <v>66</v>
      </c>
      <c r="CL26" s="318">
        <v>66</v>
      </c>
      <c r="CM26" s="318">
        <v>66</v>
      </c>
      <c r="CN26" s="318">
        <v>75</v>
      </c>
      <c r="CO26" s="318">
        <v>75</v>
      </c>
      <c r="CP26" s="318"/>
      <c r="CQ26" s="318"/>
      <c r="CR26" s="318"/>
      <c r="CS26" s="318"/>
      <c r="CT26" s="318"/>
      <c r="CU26" s="318"/>
      <c r="CV26" s="318"/>
      <c r="CW26" s="318"/>
      <c r="CX26" s="318"/>
      <c r="CY26" s="318"/>
      <c r="CZ26" s="318"/>
      <c r="DA26" s="318"/>
      <c r="DB26" s="318"/>
      <c r="DC26" s="318"/>
      <c r="DD26" s="318"/>
      <c r="DE26" s="318"/>
      <c r="DF26" s="318"/>
      <c r="DG26" s="318"/>
      <c r="DH26" s="318"/>
      <c r="DI26" s="318"/>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24">
        <f t="array" ref="FC26">MAX(IF(X26:FB26&lt;&gt;"",$X$25:$FB$25))</f>
        <v>44</v>
      </c>
      <c r="FD26" s="347">
        <v>1</v>
      </c>
      <c r="FE26" s="731" t="e">
        <f>VLOOKUP(FD26,#REF!,2,TRUE)</f>
        <v>#REF!</v>
      </c>
      <c r="FF26" s="732"/>
      <c r="FG26" s="732"/>
      <c r="FH26" s="732"/>
      <c r="FI26" s="732"/>
      <c r="FJ26" s="733"/>
      <c r="FK26" s="316" t="e">
        <f ca="1">VorbereitungDesAuftrages(FD26)</f>
        <v>#NAME?</v>
      </c>
      <c r="FL26" s="348">
        <f>COUNTIFS($X$26:$FB$51,FD26)</f>
        <v>13</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285</v>
      </c>
      <c r="D27" s="749"/>
      <c r="E27" s="749"/>
      <c r="F27" s="749"/>
      <c r="G27" s="750"/>
      <c r="H27" s="737" t="s">
        <v>1856</v>
      </c>
      <c r="I27" s="738"/>
      <c r="J27" s="738"/>
      <c r="K27" s="738"/>
      <c r="L27" s="739"/>
      <c r="M27" s="729"/>
      <c r="N27" s="730"/>
      <c r="O27" s="344"/>
      <c r="P27" s="345">
        <f t="array" ref="P27">MIN(IF(X27:FB27&lt;&gt;"",$X$25:$FB$25))</f>
        <v>-12</v>
      </c>
      <c r="Q27" s="345">
        <f t="array" ref="Q27">MAX(IF(X27:FB27="","",IF(X27:FB27&lt;&gt;"",$X$25:$FB$25)+1))</f>
        <v>45</v>
      </c>
      <c r="R27" s="345">
        <f t="shared" si="5"/>
        <v>57</v>
      </c>
      <c r="S27" s="344"/>
      <c r="T27" s="346"/>
      <c r="U27" s="344"/>
      <c r="V27" s="344"/>
      <c r="W27" s="324">
        <f t="array" ref="W27">MIN(IF(X27:FB27&lt;&gt;"",$X$25:$FB$25))</f>
        <v>-12</v>
      </c>
      <c r="X27" s="318"/>
      <c r="Y27" s="318"/>
      <c r="Z27" s="318"/>
      <c r="AA27" s="318"/>
      <c r="AB27" s="318"/>
      <c r="AC27" s="318"/>
      <c r="AD27" s="318"/>
      <c r="AE27" s="318"/>
      <c r="AF27" s="318"/>
      <c r="AG27" s="318"/>
      <c r="AH27" s="318"/>
      <c r="AI27" s="318"/>
      <c r="AJ27" s="318"/>
      <c r="AK27" s="318">
        <v>1</v>
      </c>
      <c r="AL27" s="318">
        <v>1</v>
      </c>
      <c r="AM27" s="318">
        <v>12</v>
      </c>
      <c r="AN27" s="318">
        <v>2</v>
      </c>
      <c r="AO27" s="318">
        <v>2</v>
      </c>
      <c r="AP27" s="318">
        <v>2</v>
      </c>
      <c r="AQ27" s="318">
        <v>99</v>
      </c>
      <c r="AR27" s="318">
        <v>99</v>
      </c>
      <c r="AS27" s="318">
        <v>99</v>
      </c>
      <c r="AT27" s="318">
        <v>99</v>
      </c>
      <c r="AU27" s="318">
        <v>99</v>
      </c>
      <c r="AV27" s="318">
        <v>12</v>
      </c>
      <c r="AW27" s="318">
        <v>99</v>
      </c>
      <c r="AX27" s="318">
        <v>20</v>
      </c>
      <c r="AY27" s="318">
        <v>22</v>
      </c>
      <c r="AZ27" s="318">
        <v>22</v>
      </c>
      <c r="BA27" s="318">
        <v>22</v>
      </c>
      <c r="BB27" s="318">
        <v>22</v>
      </c>
      <c r="BC27" s="318">
        <v>22</v>
      </c>
      <c r="BD27" s="318">
        <v>22</v>
      </c>
      <c r="BE27" s="318">
        <v>22</v>
      </c>
      <c r="BF27" s="318">
        <v>22</v>
      </c>
      <c r="BG27" s="318">
        <v>99</v>
      </c>
      <c r="BH27" s="318">
        <v>12</v>
      </c>
      <c r="BI27" s="318">
        <v>99</v>
      </c>
      <c r="BJ27" s="318">
        <v>99</v>
      </c>
      <c r="BK27" s="318">
        <v>26</v>
      </c>
      <c r="BL27" s="318">
        <v>26</v>
      </c>
      <c r="BM27" s="318">
        <v>26</v>
      </c>
      <c r="BN27" s="318">
        <v>26</v>
      </c>
      <c r="BO27" s="318">
        <v>26</v>
      </c>
      <c r="BP27" s="318">
        <v>26</v>
      </c>
      <c r="BQ27" s="318">
        <v>99</v>
      </c>
      <c r="BR27" s="318">
        <v>99</v>
      </c>
      <c r="BS27" s="318">
        <v>99</v>
      </c>
      <c r="BT27" s="318">
        <v>99</v>
      </c>
      <c r="BU27" s="318">
        <v>99</v>
      </c>
      <c r="BV27" s="318">
        <v>99</v>
      </c>
      <c r="BW27" s="318">
        <v>99</v>
      </c>
      <c r="BX27" s="318">
        <v>99</v>
      </c>
      <c r="BY27" s="318">
        <v>99</v>
      </c>
      <c r="BZ27" s="318">
        <v>99</v>
      </c>
      <c r="CA27" s="318">
        <v>99</v>
      </c>
      <c r="CB27" s="318">
        <v>99</v>
      </c>
      <c r="CC27" s="318">
        <v>99</v>
      </c>
      <c r="CD27" s="318">
        <v>26</v>
      </c>
      <c r="CE27" s="318">
        <v>26</v>
      </c>
      <c r="CF27" s="318">
        <v>26</v>
      </c>
      <c r="CG27" s="318">
        <v>26</v>
      </c>
      <c r="CH27" s="318">
        <v>26</v>
      </c>
      <c r="CI27" s="318">
        <v>99</v>
      </c>
      <c r="CJ27" s="318">
        <v>65</v>
      </c>
      <c r="CK27" s="318">
        <v>99</v>
      </c>
      <c r="CL27" s="318">
        <v>99</v>
      </c>
      <c r="CM27" s="318">
        <v>99</v>
      </c>
      <c r="CN27" s="318">
        <v>77</v>
      </c>
      <c r="CO27" s="318">
        <v>77</v>
      </c>
      <c r="CP27" s="318"/>
      <c r="CQ27" s="318"/>
      <c r="CR27" s="318"/>
      <c r="CS27" s="318"/>
      <c r="CT27" s="318"/>
      <c r="CU27" s="318"/>
      <c r="CV27" s="318"/>
      <c r="CW27" s="318"/>
      <c r="CX27" s="318"/>
      <c r="CY27" s="318"/>
      <c r="CZ27" s="318"/>
      <c r="DA27" s="318"/>
      <c r="DB27" s="318"/>
      <c r="DC27" s="318"/>
      <c r="DD27" s="318"/>
      <c r="DE27" s="318"/>
      <c r="DF27" s="318"/>
      <c r="DG27" s="318"/>
      <c r="DH27" s="318"/>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24">
        <f t="array" ref="FC27">MAX(IF(X27:FB27&lt;&gt;"",$X$25:$FB$25))</f>
        <v>44</v>
      </c>
      <c r="FD27" s="347">
        <v>2</v>
      </c>
      <c r="FE27" s="731" t="e">
        <f>VLOOKUP(FD27,#REF!,2,TRUE)</f>
        <v>#REF!</v>
      </c>
      <c r="FF27" s="732"/>
      <c r="FG27" s="732"/>
      <c r="FH27" s="732"/>
      <c r="FI27" s="732"/>
      <c r="FJ27" s="733"/>
      <c r="FK27" s="316" t="e">
        <f ca="1">AnfahrtPosition(FD27)</f>
        <v>#NAME?</v>
      </c>
      <c r="FL27" s="348">
        <f t="shared" ref="FL27:FL51" si="6">COUNTIFS($X$26:$FB$51,FD27)</f>
        <v>3</v>
      </c>
      <c r="FM27" s="352">
        <v>28</v>
      </c>
      <c r="FN27" s="731" t="e">
        <f>VLOOKUP(FM27,#REF!,2,TRUE)</f>
        <v>#REF!</v>
      </c>
      <c r="FO27" s="732"/>
      <c r="FP27" s="732"/>
      <c r="FQ27" s="732"/>
      <c r="FR27" s="732"/>
      <c r="FS27" s="733"/>
      <c r="FT27" s="353" t="e">
        <f ca="1">HandlingULD(FM27,$BI$9,$M$13,$M$17)</f>
        <v>#NAME?</v>
      </c>
      <c r="FU27" s="348">
        <f t="shared" ref="FU27:FU51" si="7">COUNTIFS($X$26:$FB$51,FM27)</f>
        <v>0</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73</v>
      </c>
      <c r="D28" s="749"/>
      <c r="E28" s="749"/>
      <c r="F28" s="749"/>
      <c r="G28" s="750"/>
      <c r="H28" s="737" t="s">
        <v>1857</v>
      </c>
      <c r="I28" s="738"/>
      <c r="J28" s="738"/>
      <c r="K28" s="738"/>
      <c r="L28" s="739"/>
      <c r="M28" s="729"/>
      <c r="N28" s="730"/>
      <c r="O28" s="344"/>
      <c r="P28" s="345">
        <f t="array" ref="P28">MIN(IF(X28:FB28&lt;&gt;"",$X$25:$FB$25))</f>
        <v>-12</v>
      </c>
      <c r="Q28" s="345">
        <f t="array" ref="Q28">MAX(IF(X28:FB28="","",IF(X28:FB28&lt;&gt;"",$X$25:$FB$25)+1))</f>
        <v>44</v>
      </c>
      <c r="R28" s="345">
        <f t="shared" si="5"/>
        <v>56</v>
      </c>
      <c r="S28" s="344"/>
      <c r="T28" s="346"/>
      <c r="U28" s="344"/>
      <c r="V28" s="344"/>
      <c r="W28" s="324">
        <f t="array" ref="W28">MIN(IF(X28:FB28&lt;&gt;"",$X$25:$FB$25))</f>
        <v>-12</v>
      </c>
      <c r="X28" s="318"/>
      <c r="Y28" s="318"/>
      <c r="Z28" s="318"/>
      <c r="AA28" s="318"/>
      <c r="AB28" s="318"/>
      <c r="AC28" s="318"/>
      <c r="AD28" s="318"/>
      <c r="AE28" s="318"/>
      <c r="AF28" s="318"/>
      <c r="AG28" s="318"/>
      <c r="AH28" s="318"/>
      <c r="AI28" s="318"/>
      <c r="AJ28" s="318"/>
      <c r="AK28" s="318">
        <v>1</v>
      </c>
      <c r="AL28" s="318">
        <v>1</v>
      </c>
      <c r="AM28" s="318">
        <v>12</v>
      </c>
      <c r="AN28" s="318">
        <v>6</v>
      </c>
      <c r="AO28" s="318">
        <v>6</v>
      </c>
      <c r="AP28" s="318">
        <v>6</v>
      </c>
      <c r="AQ28" s="318">
        <v>99</v>
      </c>
      <c r="AR28" s="318">
        <v>99</v>
      </c>
      <c r="AS28" s="318">
        <v>99</v>
      </c>
      <c r="AT28" s="318">
        <v>99</v>
      </c>
      <c r="AU28" s="318">
        <v>99</v>
      </c>
      <c r="AV28" s="318">
        <v>12</v>
      </c>
      <c r="AW28" s="318">
        <v>13</v>
      </c>
      <c r="AX28" s="318">
        <v>20</v>
      </c>
      <c r="AY28" s="318">
        <v>22</v>
      </c>
      <c r="AZ28" s="318">
        <v>22</v>
      </c>
      <c r="BA28" s="318">
        <v>22</v>
      </c>
      <c r="BB28" s="318">
        <v>22</v>
      </c>
      <c r="BC28" s="318">
        <v>22</v>
      </c>
      <c r="BD28" s="318">
        <v>22</v>
      </c>
      <c r="BE28" s="318">
        <v>22</v>
      </c>
      <c r="BF28" s="318">
        <v>99</v>
      </c>
      <c r="BG28" s="318">
        <v>99</v>
      </c>
      <c r="BH28" s="318">
        <v>12</v>
      </c>
      <c r="BI28" s="318">
        <v>99</v>
      </c>
      <c r="BJ28" s="318">
        <v>99</v>
      </c>
      <c r="BK28" s="318">
        <v>26</v>
      </c>
      <c r="BL28" s="318">
        <v>26</v>
      </c>
      <c r="BM28" s="318">
        <v>26</v>
      </c>
      <c r="BN28" s="318">
        <v>26</v>
      </c>
      <c r="BO28" s="318">
        <v>26</v>
      </c>
      <c r="BP28" s="318">
        <v>26</v>
      </c>
      <c r="BQ28" s="318">
        <v>99</v>
      </c>
      <c r="BR28" s="318">
        <v>99</v>
      </c>
      <c r="BS28" s="318">
        <v>99</v>
      </c>
      <c r="BT28" s="318">
        <v>99</v>
      </c>
      <c r="BU28" s="318">
        <v>99</v>
      </c>
      <c r="BV28" s="318">
        <v>99</v>
      </c>
      <c r="BW28" s="318">
        <v>99</v>
      </c>
      <c r="BX28" s="318">
        <v>99</v>
      </c>
      <c r="BY28" s="318">
        <v>99</v>
      </c>
      <c r="BZ28" s="318">
        <v>99</v>
      </c>
      <c r="CA28" s="318">
        <v>99</v>
      </c>
      <c r="CB28" s="318">
        <v>99</v>
      </c>
      <c r="CC28" s="318">
        <v>99</v>
      </c>
      <c r="CD28" s="318">
        <v>26</v>
      </c>
      <c r="CE28" s="318">
        <v>26</v>
      </c>
      <c r="CF28" s="318">
        <v>26</v>
      </c>
      <c r="CG28" s="318">
        <v>26</v>
      </c>
      <c r="CH28" s="318">
        <v>27</v>
      </c>
      <c r="CI28" s="318">
        <v>60</v>
      </c>
      <c r="CJ28" s="318">
        <v>65</v>
      </c>
      <c r="CK28" s="318">
        <v>61</v>
      </c>
      <c r="CL28" s="318">
        <v>61</v>
      </c>
      <c r="CM28" s="318">
        <v>73</v>
      </c>
      <c r="CN28" s="318">
        <v>73</v>
      </c>
      <c r="CO28" s="318"/>
      <c r="CP28" s="318"/>
      <c r="CQ28" s="318"/>
      <c r="CR28" s="318"/>
      <c r="CS28" s="318"/>
      <c r="CT28" s="318"/>
      <c r="CU28" s="318"/>
      <c r="CV28" s="318"/>
      <c r="CW28" s="318"/>
      <c r="CX28" s="318"/>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24">
        <f t="array" ref="FC28">MAX(IF(X28:FB28&lt;&gt;"",$X$25:$FB$25))</f>
        <v>43</v>
      </c>
      <c r="FD28" s="347">
        <v>3</v>
      </c>
      <c r="FE28" s="731" t="e">
        <f>VLOOKUP(FD28,#REF!,2,TRUE)</f>
        <v>#REF!</v>
      </c>
      <c r="FF28" s="732"/>
      <c r="FG28" s="732"/>
      <c r="FH28" s="732"/>
      <c r="FI28" s="732"/>
      <c r="FJ28" s="733"/>
      <c r="FK28" s="316" t="e">
        <f ca="1">HandlingGPU(FD28,$CD$13)</f>
        <v>#NAME?</v>
      </c>
      <c r="FL28" s="348">
        <f t="shared" si="6"/>
        <v>0</v>
      </c>
      <c r="FM28" s="352">
        <v>29</v>
      </c>
      <c r="FN28" s="731" t="e">
        <f>VLOOKUP(FM28,#REF!,2,TRUE)</f>
        <v>#REF!</v>
      </c>
      <c r="FO28" s="732"/>
      <c r="FP28" s="732"/>
      <c r="FQ28" s="732"/>
      <c r="FR28" s="732"/>
      <c r="FS28" s="733"/>
      <c r="FT28" s="316" t="e">
        <f ca="1">HandlingVolleDolliesInbound(FM28,$BI$9,$M$13,Basisdaten!$D$10)</f>
        <v>#NAME?</v>
      </c>
      <c r="FU28" s="348">
        <f t="shared" si="7"/>
        <v>0</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73</v>
      </c>
      <c r="D29" s="749"/>
      <c r="E29" s="749"/>
      <c r="F29" s="749"/>
      <c r="G29" s="750"/>
      <c r="H29" s="734" t="s">
        <v>1858</v>
      </c>
      <c r="I29" s="735"/>
      <c r="J29" s="735"/>
      <c r="K29" s="735"/>
      <c r="L29" s="736"/>
      <c r="M29" s="729"/>
      <c r="N29" s="730"/>
      <c r="O29" s="344"/>
      <c r="P29" s="345">
        <f t="array" ref="P29">MIN(IF(X29:FB29&lt;&gt;"",$X$25:$FB$25))</f>
        <v>-12</v>
      </c>
      <c r="Q29" s="345">
        <f t="array" ref="Q29">MAX(IF(X29:FB29="","",IF(X29:FB29&lt;&gt;"",$X$25:$FB$25)+1))</f>
        <v>45</v>
      </c>
      <c r="R29" s="345">
        <f t="shared" si="5"/>
        <v>57</v>
      </c>
      <c r="S29" s="344"/>
      <c r="T29" s="346"/>
      <c r="U29" s="344"/>
      <c r="V29" s="344"/>
      <c r="W29" s="324">
        <f t="array" ref="W29">MIN(IF(X29:FB29&lt;&gt;"",$X$25:$FB$25))</f>
        <v>-12</v>
      </c>
      <c r="X29" s="318"/>
      <c r="Y29" s="318"/>
      <c r="Z29" s="318"/>
      <c r="AA29" s="318"/>
      <c r="AB29" s="318"/>
      <c r="AC29" s="318"/>
      <c r="AD29" s="318"/>
      <c r="AE29" s="318"/>
      <c r="AF29" s="318"/>
      <c r="AG29" s="318"/>
      <c r="AH29" s="318"/>
      <c r="AI29" s="318"/>
      <c r="AJ29" s="318"/>
      <c r="AK29" s="318">
        <v>1</v>
      </c>
      <c r="AL29" s="318">
        <v>1</v>
      </c>
      <c r="AM29" s="318">
        <v>12</v>
      </c>
      <c r="AN29" s="318">
        <v>5</v>
      </c>
      <c r="AO29" s="318">
        <v>5</v>
      </c>
      <c r="AP29" s="318">
        <v>5</v>
      </c>
      <c r="AQ29" s="318">
        <v>5</v>
      </c>
      <c r="AR29" s="318">
        <v>5</v>
      </c>
      <c r="AS29" s="318">
        <v>5</v>
      </c>
      <c r="AT29" s="318">
        <v>5</v>
      </c>
      <c r="AU29" s="318">
        <v>5</v>
      </c>
      <c r="AV29" s="318">
        <v>12</v>
      </c>
      <c r="AW29" s="318">
        <v>13</v>
      </c>
      <c r="AX29" s="318">
        <v>19</v>
      </c>
      <c r="AY29" s="318">
        <v>19</v>
      </c>
      <c r="AZ29" s="318">
        <v>22</v>
      </c>
      <c r="BA29" s="318">
        <v>22</v>
      </c>
      <c r="BB29" s="318">
        <v>22</v>
      </c>
      <c r="BC29" s="318">
        <v>22</v>
      </c>
      <c r="BD29" s="318">
        <v>22</v>
      </c>
      <c r="BE29" s="318">
        <v>22</v>
      </c>
      <c r="BF29" s="318">
        <v>99</v>
      </c>
      <c r="BG29" s="318">
        <v>99</v>
      </c>
      <c r="BH29" s="318">
        <v>12</v>
      </c>
      <c r="BI29" s="318">
        <v>59</v>
      </c>
      <c r="BJ29" s="318">
        <v>59</v>
      </c>
      <c r="BK29" s="318">
        <v>26</v>
      </c>
      <c r="BL29" s="318">
        <v>26</v>
      </c>
      <c r="BM29" s="318">
        <v>26</v>
      </c>
      <c r="BN29" s="318">
        <v>26</v>
      </c>
      <c r="BO29" s="318">
        <v>26</v>
      </c>
      <c r="BP29" s="318">
        <v>26</v>
      </c>
      <c r="BQ29" s="318">
        <v>26</v>
      </c>
      <c r="BR29" s="318">
        <v>99</v>
      </c>
      <c r="BS29" s="318">
        <v>99</v>
      </c>
      <c r="BT29" s="318">
        <v>99</v>
      </c>
      <c r="BU29" s="318">
        <v>61</v>
      </c>
      <c r="BV29" s="318">
        <v>61</v>
      </c>
      <c r="BW29" s="318">
        <v>75</v>
      </c>
      <c r="BX29" s="318">
        <v>75</v>
      </c>
      <c r="BY29" s="318">
        <v>99</v>
      </c>
      <c r="BZ29" s="318">
        <v>25</v>
      </c>
      <c r="CA29" s="318">
        <v>25</v>
      </c>
      <c r="CB29" s="318">
        <v>25</v>
      </c>
      <c r="CC29" s="318">
        <v>99</v>
      </c>
      <c r="CD29" s="318">
        <v>26</v>
      </c>
      <c r="CE29" s="318">
        <v>26</v>
      </c>
      <c r="CF29" s="318">
        <v>26</v>
      </c>
      <c r="CG29" s="318">
        <v>26</v>
      </c>
      <c r="CH29" s="318">
        <v>26</v>
      </c>
      <c r="CI29" s="318">
        <v>57</v>
      </c>
      <c r="CJ29" s="318">
        <v>57</v>
      </c>
      <c r="CK29" s="318">
        <v>72</v>
      </c>
      <c r="CL29" s="318">
        <v>72</v>
      </c>
      <c r="CM29" s="318">
        <v>72</v>
      </c>
      <c r="CN29" s="318">
        <v>77</v>
      </c>
      <c r="CO29" s="318">
        <v>77</v>
      </c>
      <c r="CP29" s="318"/>
      <c r="CQ29" s="318"/>
      <c r="CR29" s="318"/>
      <c r="CS29" s="318"/>
      <c r="CT29" s="318"/>
      <c r="CU29" s="318"/>
      <c r="CV29" s="318"/>
      <c r="CW29" s="318"/>
      <c r="CX29" s="318"/>
      <c r="CY29" s="318"/>
      <c r="CZ29" s="318"/>
      <c r="DA29" s="318"/>
      <c r="DB29" s="318"/>
      <c r="DC29" s="318"/>
      <c r="DD29" s="318"/>
      <c r="DE29" s="318"/>
      <c r="DF29" s="318"/>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24">
        <f t="array" ref="FC29">MAX(IF(X29:FB29&lt;&gt;"",$X$25:$FB$25))</f>
        <v>44</v>
      </c>
      <c r="FD29" s="347">
        <v>4</v>
      </c>
      <c r="FE29" s="731" t="e">
        <f>VLOOKUP(FD29,#REF!,2,TRUE)</f>
        <v>#REF!</v>
      </c>
      <c r="FF29" s="732"/>
      <c r="FG29" s="732"/>
      <c r="FH29" s="732"/>
      <c r="FI29" s="732"/>
      <c r="FJ29" s="733"/>
      <c r="FK29" s="316" t="e">
        <f ca="1">HandlingPassagiertreppe(FD29,$BA$7)</f>
        <v>#NAME?</v>
      </c>
      <c r="FL29" s="348">
        <f t="shared" si="6"/>
        <v>0</v>
      </c>
      <c r="FM29" s="352">
        <v>30</v>
      </c>
      <c r="FN29" s="731" t="e">
        <f>VLOOKUP(FM29,#REF!,2,TRUE)</f>
        <v>#REF!</v>
      </c>
      <c r="FO29" s="732"/>
      <c r="FP29" s="732"/>
      <c r="FQ29" s="732"/>
      <c r="FR29" s="732"/>
      <c r="FS29" s="733"/>
      <c r="FT29" s="316" t="e">
        <f ca="1">EmptyHoldCheckULD(FM29,$BI$9)</f>
        <v>#NAME?</v>
      </c>
      <c r="FU29" s="348">
        <f t="shared" si="7"/>
        <v>0</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48" t="s">
        <v>73</v>
      </c>
      <c r="D30" s="749"/>
      <c r="E30" s="749"/>
      <c r="F30" s="749"/>
      <c r="G30" s="750"/>
      <c r="H30" s="737" t="s">
        <v>1859</v>
      </c>
      <c r="I30" s="738"/>
      <c r="J30" s="738"/>
      <c r="K30" s="738"/>
      <c r="L30" s="739"/>
      <c r="M30" s="729"/>
      <c r="N30" s="730"/>
      <c r="O30" s="344"/>
      <c r="P30" s="345">
        <f t="array" ref="P30">MIN(IF(X30:FB30&lt;&gt;"",$X$25:$FB$25))</f>
        <v>-12</v>
      </c>
      <c r="Q30" s="345">
        <f t="array" ref="Q30">MAX(IF(X30:FB30="","",IF(X30:FB30&lt;&gt;"",$X$25:$FB$25)+1))</f>
        <v>17</v>
      </c>
      <c r="R30" s="345">
        <f t="shared" si="5"/>
        <v>29</v>
      </c>
      <c r="S30" s="344"/>
      <c r="T30" s="346"/>
      <c r="U30" s="344"/>
      <c r="V30" s="344"/>
      <c r="W30" s="324">
        <f t="array" ref="W30">MIN(IF(X30:FB30&lt;&gt;"",$X$25:$FB$25))</f>
        <v>-12</v>
      </c>
      <c r="X30" s="318"/>
      <c r="Y30" s="318"/>
      <c r="Z30" s="318"/>
      <c r="AA30" s="318"/>
      <c r="AB30" s="318"/>
      <c r="AC30" s="318"/>
      <c r="AD30" s="318"/>
      <c r="AE30" s="318"/>
      <c r="AF30" s="318"/>
      <c r="AG30" s="318"/>
      <c r="AH30" s="318"/>
      <c r="AI30" s="318"/>
      <c r="AJ30" s="318"/>
      <c r="AK30" s="318">
        <v>1</v>
      </c>
      <c r="AL30" s="318">
        <v>1</v>
      </c>
      <c r="AM30" s="318">
        <v>12</v>
      </c>
      <c r="AN30" s="318">
        <v>25</v>
      </c>
      <c r="AO30" s="318">
        <v>25</v>
      </c>
      <c r="AP30" s="318">
        <v>25</v>
      </c>
      <c r="AQ30" s="318">
        <v>99</v>
      </c>
      <c r="AR30" s="318">
        <v>99</v>
      </c>
      <c r="AS30" s="318">
        <v>99</v>
      </c>
      <c r="AT30" s="318">
        <v>99</v>
      </c>
      <c r="AU30" s="318">
        <v>99</v>
      </c>
      <c r="AV30" s="318">
        <v>12</v>
      </c>
      <c r="AW30" s="318">
        <v>17</v>
      </c>
      <c r="AX30" s="318">
        <v>17</v>
      </c>
      <c r="AY30" s="318">
        <v>22</v>
      </c>
      <c r="AZ30" s="318">
        <v>22</v>
      </c>
      <c r="BA30" s="318">
        <v>22</v>
      </c>
      <c r="BB30" s="318">
        <v>23</v>
      </c>
      <c r="BC30" s="318">
        <v>23</v>
      </c>
      <c r="BD30" s="318">
        <v>23</v>
      </c>
      <c r="BE30" s="318">
        <v>25</v>
      </c>
      <c r="BF30" s="318">
        <v>25</v>
      </c>
      <c r="BG30" s="318">
        <v>25</v>
      </c>
      <c r="BH30" s="318">
        <v>99</v>
      </c>
      <c r="BI30" s="318">
        <v>23</v>
      </c>
      <c r="BJ30" s="318">
        <v>23</v>
      </c>
      <c r="BK30" s="318">
        <v>23</v>
      </c>
      <c r="BL30" s="318">
        <v>77</v>
      </c>
      <c r="BM30" s="318">
        <v>77</v>
      </c>
      <c r="BN30" s="318"/>
      <c r="BO30" s="318"/>
      <c r="BP30" s="318"/>
      <c r="BQ30" s="318"/>
      <c r="BR30" s="318"/>
      <c r="BS30" s="318"/>
      <c r="BT30" s="318"/>
      <c r="BU30" s="318"/>
      <c r="BV30" s="318"/>
      <c r="BW30" s="318"/>
      <c r="BX30" s="318"/>
      <c r="BY30" s="318"/>
      <c r="BZ30" s="318"/>
      <c r="CA30" s="318"/>
      <c r="CB30" s="318"/>
      <c r="CC30" s="318"/>
      <c r="CD30" s="318"/>
      <c r="CE30" s="318"/>
      <c r="CF30" s="318"/>
      <c r="CG30" s="318"/>
      <c r="CH30" s="318"/>
      <c r="CI30" s="318"/>
      <c r="CJ30" s="318"/>
      <c r="CK30" s="318"/>
      <c r="CL30" s="318"/>
      <c r="CM30" s="318"/>
      <c r="CN30" s="318"/>
      <c r="CO30" s="318"/>
      <c r="CP30" s="318"/>
      <c r="CQ30" s="318"/>
      <c r="CR30" s="318"/>
      <c r="CS30" s="318"/>
      <c r="CT30" s="318"/>
      <c r="CU30" s="318"/>
      <c r="CV30" s="318"/>
      <c r="CW30" s="318"/>
      <c r="CX30" s="318"/>
      <c r="CY30" s="318"/>
      <c r="CZ30" s="318"/>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16</v>
      </c>
      <c r="FD30" s="347">
        <v>5</v>
      </c>
      <c r="FE30" s="731" t="e">
        <f>VLOOKUP(FD30,#REF!,2,TRUE)</f>
        <v>#REF!</v>
      </c>
      <c r="FF30" s="732"/>
      <c r="FG30" s="732"/>
      <c r="FH30" s="732"/>
      <c r="FI30" s="732"/>
      <c r="FJ30" s="733"/>
      <c r="FK30" s="316" t="e">
        <f ca="1">HandlingServicetreppe(FD30,$BA$15)</f>
        <v>#NAME?</v>
      </c>
      <c r="FL30" s="348">
        <f t="shared" si="6"/>
        <v>8</v>
      </c>
      <c r="FM30" s="358">
        <v>31</v>
      </c>
      <c r="FN30" s="731" t="e">
        <f>VLOOKUP(FM30,#REF!,2,TRUE)</f>
        <v>#REF!</v>
      </c>
      <c r="FO30" s="732"/>
      <c r="FP30" s="732"/>
      <c r="FQ30" s="732"/>
      <c r="FR30" s="732"/>
      <c r="FS30" s="733"/>
      <c r="FT30" s="316" t="e">
        <f ca="1">HandlingVolleDolliesOutbound(FM30,$BI$9,$U$13,Basisdaten!$D$10)</f>
        <v>#NAME?</v>
      </c>
      <c r="FU30" s="348">
        <f t="shared" si="7"/>
        <v>0</v>
      </c>
      <c r="FV30" s="359">
        <v>57</v>
      </c>
      <c r="FW30" s="731" t="e">
        <f>VLOOKUP(FV30,#REF!,2,TRUE)</f>
        <v>#REF!</v>
      </c>
      <c r="FX30" s="732"/>
      <c r="FY30" s="732"/>
      <c r="FZ30" s="732"/>
      <c r="GA30" s="732"/>
      <c r="GB30" s="733"/>
      <c r="GC30" s="316" t="e">
        <f ca="1">HandlingBrücke(FV30,$BA$7)</f>
        <v>#NAME?</v>
      </c>
      <c r="GD30" s="348">
        <f t="shared" si="8"/>
        <v>2</v>
      </c>
      <c r="GE30" s="319"/>
      <c r="GF30" s="351">
        <v>5</v>
      </c>
    </row>
    <row r="31" spans="1:242" ht="30" customHeight="1">
      <c r="A31" s="342" t="str">
        <f t="shared" si="3"/>
        <v>Turnaround6</v>
      </c>
      <c r="B31" s="343">
        <f t="shared" si="4"/>
        <v>1</v>
      </c>
      <c r="C31" s="723" t="s">
        <v>78</v>
      </c>
      <c r="D31" s="724"/>
      <c r="E31" s="724"/>
      <c r="F31" s="724"/>
      <c r="G31" s="725"/>
      <c r="H31" s="737" t="s">
        <v>79</v>
      </c>
      <c r="I31" s="738"/>
      <c r="J31" s="738"/>
      <c r="K31" s="738"/>
      <c r="L31" s="739"/>
      <c r="M31" s="729"/>
      <c r="N31" s="730"/>
      <c r="O31" s="344"/>
      <c r="P31" s="345">
        <f t="array" ref="P31">MIN(IF(X31:FB31&lt;&gt;"",$X$25:$FB$25))</f>
        <v>28</v>
      </c>
      <c r="Q31" s="345">
        <f t="array" ref="Q31">MAX(IF(X31:FB31="","",IF(X31:FB31&lt;&gt;"",$X$25:$FB$25)+1))</f>
        <v>46</v>
      </c>
      <c r="R31" s="345">
        <f>COUNTA(X31:FB31)</f>
        <v>18</v>
      </c>
      <c r="S31" s="344"/>
      <c r="T31" s="346"/>
      <c r="U31" s="344"/>
      <c r="V31" s="344"/>
      <c r="W31" s="324">
        <f t="array" ref="W31">MIN(IF(X31:FB31&lt;&gt;"",$X$25:$FB$25))</f>
        <v>28</v>
      </c>
      <c r="X31" s="318"/>
      <c r="Y31" s="318"/>
      <c r="Z31" s="318"/>
      <c r="AA31" s="318"/>
      <c r="AB31" s="318"/>
      <c r="AC31" s="318"/>
      <c r="AD31" s="318"/>
      <c r="AE31" s="318"/>
      <c r="AF31" s="318"/>
      <c r="AG31" s="318"/>
      <c r="AH31" s="318"/>
      <c r="AI31" s="318"/>
      <c r="AJ31" s="318"/>
      <c r="AK31" s="318"/>
      <c r="AL31" s="318"/>
      <c r="AM31" s="318"/>
      <c r="AN31" s="318"/>
      <c r="AO31" s="318"/>
      <c r="AP31" s="318"/>
      <c r="AQ31" s="318"/>
      <c r="AR31" s="318"/>
      <c r="AS31" s="318"/>
      <c r="AT31" s="318"/>
      <c r="AU31" s="318"/>
      <c r="AV31" s="318"/>
      <c r="AW31" s="318"/>
      <c r="AX31" s="318"/>
      <c r="AY31" s="318"/>
      <c r="AZ31" s="318"/>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18"/>
      <c r="BX31" s="318"/>
      <c r="BY31" s="318">
        <v>1</v>
      </c>
      <c r="BZ31" s="318">
        <v>1</v>
      </c>
      <c r="CA31" s="318">
        <v>1</v>
      </c>
      <c r="CB31" s="318">
        <v>64</v>
      </c>
      <c r="CC31" s="318">
        <v>64</v>
      </c>
      <c r="CD31" s="318">
        <v>64</v>
      </c>
      <c r="CE31" s="318">
        <v>64</v>
      </c>
      <c r="CF31" s="318">
        <v>64</v>
      </c>
      <c r="CG31" s="318">
        <v>64</v>
      </c>
      <c r="CH31" s="318">
        <v>99</v>
      </c>
      <c r="CI31" s="318">
        <v>99</v>
      </c>
      <c r="CJ31" s="318">
        <v>99</v>
      </c>
      <c r="CK31" s="318">
        <v>67</v>
      </c>
      <c r="CL31" s="318">
        <v>67</v>
      </c>
      <c r="CM31" s="318">
        <v>68</v>
      </c>
      <c r="CN31" s="318">
        <v>69</v>
      </c>
      <c r="CO31" s="318">
        <v>69</v>
      </c>
      <c r="CP31" s="318">
        <v>69</v>
      </c>
      <c r="CQ31" s="318"/>
      <c r="CR31" s="318"/>
      <c r="CS31" s="318"/>
      <c r="CT31" s="318"/>
      <c r="CU31" s="318"/>
      <c r="CV31" s="318"/>
      <c r="CW31" s="318"/>
      <c r="CX31" s="318"/>
      <c r="CY31" s="318"/>
      <c r="CZ31" s="318"/>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45</v>
      </c>
      <c r="FD31" s="347">
        <v>6</v>
      </c>
      <c r="FE31" s="731" t="e">
        <f>VLOOKUP(FD31,#REF!,2,TRUE)</f>
        <v>#REF!</v>
      </c>
      <c r="FF31" s="732"/>
      <c r="FG31" s="732"/>
      <c r="FH31" s="732"/>
      <c r="FI31" s="732"/>
      <c r="FJ31" s="733"/>
      <c r="FK31" s="316" t="e">
        <f ca="1">HandlingFörderbänder(FD31,$BA$17)</f>
        <v>#NAME?</v>
      </c>
      <c r="FL31" s="348">
        <f t="shared" si="6"/>
        <v>3</v>
      </c>
      <c r="FM31" s="358">
        <v>32</v>
      </c>
      <c r="FN31" s="731" t="e">
        <f>VLOOKUP(FM31,#REF!,2,TRUE)</f>
        <v>#REF!</v>
      </c>
      <c r="FO31" s="732"/>
      <c r="FP31" s="732"/>
      <c r="FQ31" s="732"/>
      <c r="FR31" s="732"/>
      <c r="FS31" s="733"/>
      <c r="FT31" s="353" t="e">
        <f ca="1">HandlingULD(FM31,$BI$9,$U$13,$U$17)</f>
        <v>#NAME?</v>
      </c>
      <c r="FU31" s="348">
        <f t="shared" si="7"/>
        <v>0</v>
      </c>
      <c r="FV31" s="359">
        <v>58</v>
      </c>
      <c r="FW31" s="731" t="e">
        <f>VLOOKUP(FV31,#REF!,2,TRUE)</f>
        <v>#REF!</v>
      </c>
      <c r="FX31" s="732"/>
      <c r="FY31" s="732"/>
      <c r="FZ31" s="732"/>
      <c r="GA31" s="732"/>
      <c r="GB31" s="733"/>
      <c r="GC31" s="316" t="e">
        <f ca="1">HandlingPassagiertreppe(FV31,$BA$7)</f>
        <v>#NAME?</v>
      </c>
      <c r="GD31" s="348">
        <f t="shared" si="8"/>
        <v>0</v>
      </c>
      <c r="GE31" s="319"/>
      <c r="GF31" s="351">
        <v>6</v>
      </c>
    </row>
    <row r="32" spans="1:242" ht="30" customHeight="1">
      <c r="A32" s="342" t="str">
        <f t="shared" si="3"/>
        <v>Turnaround10</v>
      </c>
      <c r="B32" s="343">
        <f t="shared" si="4"/>
        <v>0</v>
      </c>
      <c r="C32" s="723"/>
      <c r="D32" s="724"/>
      <c r="E32" s="724"/>
      <c r="F32" s="724"/>
      <c r="G32" s="725"/>
      <c r="H32" s="737"/>
      <c r="I32" s="738"/>
      <c r="J32" s="738"/>
      <c r="K32" s="738"/>
      <c r="L32" s="739"/>
      <c r="M32" s="729"/>
      <c r="N32" s="730"/>
      <c r="O32" s="344"/>
      <c r="P32" s="345">
        <f t="array" ref="P32">MIN(IF(X32:FB32&lt;&gt;"",$X$25:$FB$25))</f>
        <v>0</v>
      </c>
      <c r="Q32" s="345">
        <f t="array" ref="Q32">MAX(IF(X32:FB32="","",IF(X32:FB32&lt;&gt;"",$X$25:$FB$25)+1))</f>
        <v>0</v>
      </c>
      <c r="R32" s="345">
        <f>COUNTA(X32:FB32)</f>
        <v>0</v>
      </c>
      <c r="S32" s="344"/>
      <c r="T32" s="346"/>
      <c r="U32" s="344"/>
      <c r="V32" s="344"/>
      <c r="W32" s="324">
        <f t="array" ref="W32">MIN(IF(X32:FB32&lt;&gt;"",$X$25:$FB$25))</f>
        <v>0</v>
      </c>
      <c r="X32" s="318"/>
      <c r="Y32" s="318"/>
      <c r="Z32" s="318"/>
      <c r="AA32" s="318"/>
      <c r="AB32" s="318"/>
      <c r="AC32" s="318"/>
      <c r="AD32" s="318"/>
      <c r="AE32" s="318"/>
      <c r="AF32" s="318"/>
      <c r="AG32" s="318"/>
      <c r="AH32" s="318"/>
      <c r="AI32" s="318"/>
      <c r="AJ32" s="318"/>
      <c r="AK32" s="318"/>
      <c r="AL32" s="318"/>
      <c r="AM32" s="318"/>
      <c r="AN32" s="318"/>
      <c r="AO32" s="318"/>
      <c r="AP32" s="318"/>
      <c r="AQ32" s="318"/>
      <c r="AR32" s="318"/>
      <c r="AS32" s="318"/>
      <c r="AT32" s="318"/>
      <c r="AU32" s="318"/>
      <c r="AV32" s="318"/>
      <c r="AW32" s="318"/>
      <c r="AX32" s="318"/>
      <c r="AY32" s="318"/>
      <c r="AZ32" s="318"/>
      <c r="BA32" s="318"/>
      <c r="BB32" s="318"/>
      <c r="BC32" s="318"/>
      <c r="BD32" s="318"/>
      <c r="BE32" s="318"/>
      <c r="BF32" s="318"/>
      <c r="BG32" s="318"/>
      <c r="BH32" s="318"/>
      <c r="BI32" s="318"/>
      <c r="BJ32" s="318"/>
      <c r="BK32" s="318"/>
      <c r="BL32" s="357"/>
      <c r="BM32" s="357"/>
      <c r="BN32" s="318"/>
      <c r="BO32" s="318"/>
      <c r="BP32" s="318"/>
      <c r="BQ32" s="318"/>
      <c r="BR32" s="318"/>
      <c r="BS32" s="318"/>
      <c r="BT32" s="318"/>
      <c r="BU32" s="318"/>
      <c r="BV32" s="318"/>
      <c r="BW32" s="318"/>
      <c r="BX32" s="318"/>
      <c r="BY32" s="357"/>
      <c r="BZ32" s="357"/>
      <c r="CA32" s="318"/>
      <c r="CB32" s="318"/>
      <c r="CC32" s="318"/>
      <c r="CD32" s="318"/>
      <c r="CE32" s="318"/>
      <c r="CF32" s="318"/>
      <c r="CG32" s="318"/>
      <c r="CH32" s="318"/>
      <c r="CI32" s="318"/>
      <c r="CJ32" s="318"/>
      <c r="CK32" s="318"/>
      <c r="CL32" s="318"/>
      <c r="CM32" s="318"/>
      <c r="CN32" s="318"/>
      <c r="CO32" s="318"/>
      <c r="CP32" s="318"/>
      <c r="CQ32" s="318"/>
      <c r="CR32" s="318"/>
      <c r="CS32" s="318"/>
      <c r="CT32" s="318"/>
      <c r="CU32" s="318"/>
      <c r="CV32" s="318"/>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0</v>
      </c>
      <c r="FD32" s="347">
        <v>7</v>
      </c>
      <c r="FE32" s="731" t="e">
        <f>VLOOKUP(FD32,#REF!,2,TRUE)</f>
        <v>#REF!</v>
      </c>
      <c r="FF32" s="732"/>
      <c r="FG32" s="732"/>
      <c r="FH32" s="732"/>
      <c r="FI32" s="732"/>
      <c r="FJ32" s="733"/>
      <c r="FK32" s="316" t="e">
        <f ca="1">handlingLifter(FD32,$BI$9)</f>
        <v>#NAME?</v>
      </c>
      <c r="FL32" s="348">
        <f t="shared" si="6"/>
        <v>0</v>
      </c>
      <c r="FM32" s="358">
        <v>33</v>
      </c>
      <c r="FN32" s="731" t="e">
        <f>VLOOKUP(FM32,#REF!,2,TRUE)</f>
        <v>#REF!</v>
      </c>
      <c r="FO32" s="732"/>
      <c r="FP32" s="732"/>
      <c r="FQ32" s="732"/>
      <c r="FR32" s="732"/>
      <c r="FS32" s="733"/>
      <c r="FT32" s="316" t="e">
        <f ca="1">EmptyHoldCheckULD(FM32,$BI$9)</f>
        <v>#NAME?</v>
      </c>
      <c r="FU32" s="348">
        <f t="shared" si="7"/>
        <v>0</v>
      </c>
      <c r="FV32" s="359">
        <v>59</v>
      </c>
      <c r="FW32" s="731" t="e">
        <f>VLOOKUP(FV32,#REF!,2,TRUE)</f>
        <v>#REF!</v>
      </c>
      <c r="FX32" s="732"/>
      <c r="FY32" s="732"/>
      <c r="FZ32" s="732"/>
      <c r="GA32" s="732"/>
      <c r="GB32" s="733"/>
      <c r="GC32" s="316" t="e">
        <f ca="1">HandlingServicetreppe(FV32,$BA$15)</f>
        <v>#NAME?</v>
      </c>
      <c r="GD32" s="348">
        <f t="shared" si="8"/>
        <v>2</v>
      </c>
      <c r="GE32" s="319"/>
      <c r="GF32" s="351">
        <v>10</v>
      </c>
    </row>
    <row r="33" spans="1:238" ht="30" customHeight="1">
      <c r="A33" s="342" t="str">
        <f t="shared" si="3"/>
        <v>Turnaround9</v>
      </c>
      <c r="B33" s="343">
        <f t="shared" si="4"/>
        <v>0</v>
      </c>
      <c r="C33" s="723"/>
      <c r="D33" s="724"/>
      <c r="E33" s="724"/>
      <c r="F33" s="724"/>
      <c r="G33" s="725"/>
      <c r="H33" s="737"/>
      <c r="I33" s="738"/>
      <c r="J33" s="738"/>
      <c r="K33" s="738"/>
      <c r="L33" s="739"/>
      <c r="M33" s="729"/>
      <c r="N33" s="730"/>
      <c r="O33" s="344"/>
      <c r="P33" s="345">
        <f t="array" ref="P33">MIN(IF(X33:FB33&lt;&gt;"",$X$25:$FB$25))</f>
        <v>0</v>
      </c>
      <c r="Q33" s="345">
        <f t="array" ref="Q33">MAX(IF(X33:FB33="","",IF(X33:FB33&lt;&gt;"",$X$25:$FB$25)+1))</f>
        <v>0</v>
      </c>
      <c r="R33" s="345">
        <f>COUNTA(X33:FB33)</f>
        <v>0</v>
      </c>
      <c r="S33" s="344"/>
      <c r="T33" s="346"/>
      <c r="U33" s="344"/>
      <c r="V33" s="344"/>
      <c r="W33" s="324"/>
      <c r="X33" s="318"/>
      <c r="Y33" s="318"/>
      <c r="Z33" s="318"/>
      <c r="AA33" s="318"/>
      <c r="AB33" s="318"/>
      <c r="AC33" s="318"/>
      <c r="AD33" s="318"/>
      <c r="AE33" s="318"/>
      <c r="AF33" s="318"/>
      <c r="AG33" s="318"/>
      <c r="AH33" s="318"/>
      <c r="AI33" s="318"/>
      <c r="AJ33" s="318"/>
      <c r="AK33" s="318"/>
      <c r="AL33" s="318"/>
      <c r="AM33" s="318"/>
      <c r="AN33" s="318"/>
      <c r="AO33" s="318"/>
      <c r="AP33" s="318"/>
      <c r="AQ33" s="318"/>
      <c r="AR33" s="318"/>
      <c r="AS33" s="318"/>
      <c r="AT33" s="318"/>
      <c r="AU33" s="318"/>
      <c r="AV33" s="318"/>
      <c r="AW33" s="318"/>
      <c r="AX33" s="318"/>
      <c r="AY33" s="318"/>
      <c r="AZ33" s="318"/>
      <c r="BA33" s="318"/>
      <c r="BB33" s="318"/>
      <c r="BC33" s="318"/>
      <c r="BD33" s="318"/>
      <c r="BE33" s="318"/>
      <c r="BF33" s="318"/>
      <c r="BG33" s="318"/>
      <c r="BH33" s="318"/>
      <c r="BI33" s="318"/>
      <c r="BJ33" s="318"/>
      <c r="BK33" s="318"/>
      <c r="BL33" s="318"/>
      <c r="BM33" s="318"/>
      <c r="BN33" s="318"/>
      <c r="BO33" s="318"/>
      <c r="BP33" s="318"/>
      <c r="BQ33" s="318"/>
      <c r="BR33" s="318"/>
      <c r="BS33" s="318"/>
      <c r="BT33" s="318"/>
      <c r="BU33" s="318"/>
      <c r="BV33" s="318"/>
      <c r="BW33" s="318"/>
      <c r="BX33" s="318"/>
      <c r="BY33" s="318"/>
      <c r="BZ33" s="318"/>
      <c r="CA33" s="318"/>
      <c r="CB33" s="318"/>
      <c r="CC33" s="318"/>
      <c r="CD33" s="318"/>
      <c r="CE33" s="318"/>
      <c r="CF33" s="318"/>
      <c r="CG33" s="318"/>
      <c r="CH33" s="318"/>
      <c r="CI33" s="318"/>
      <c r="CJ33" s="318"/>
      <c r="CK33" s="318"/>
      <c r="CL33" s="318"/>
      <c r="CM33" s="318"/>
      <c r="CN33" s="318"/>
      <c r="CO33" s="318"/>
      <c r="CP33" s="318"/>
      <c r="CQ33" s="318"/>
      <c r="CR33" s="318"/>
      <c r="CS33" s="318"/>
      <c r="CT33" s="318"/>
      <c r="CU33" s="318"/>
      <c r="CV33" s="318"/>
      <c r="CW33" s="318"/>
      <c r="CX33" s="318"/>
      <c r="CY33" s="318"/>
      <c r="CZ33" s="318"/>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0</v>
      </c>
      <c r="FD33" s="347">
        <v>8</v>
      </c>
      <c r="FE33" s="731" t="e">
        <f>VLOOKUP(FD33,#REF!,2,TRUE)</f>
        <v>#REF!</v>
      </c>
      <c r="FF33" s="732"/>
      <c r="FG33" s="732"/>
      <c r="FH33" s="732"/>
      <c r="FI33" s="732"/>
      <c r="FJ33" s="733"/>
      <c r="FK33" s="316" t="e">
        <f ca="1">HandlingLeereTrollies(FD33,$BA$9,$M$11,Basisdaten!$D$3,Basisdaten!$D$6)</f>
        <v>#NAME?</v>
      </c>
      <c r="FL33" s="348">
        <f t="shared" si="6"/>
        <v>3</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1</v>
      </c>
      <c r="GE33" s="319"/>
      <c r="GF33" s="351">
        <v>9</v>
      </c>
    </row>
    <row r="34" spans="1:238" ht="30" customHeight="1">
      <c r="A34" s="342" t="str">
        <f t="shared" si="3"/>
        <v>Turnaround11</v>
      </c>
      <c r="B34" s="343">
        <f t="shared" si="4"/>
        <v>0</v>
      </c>
      <c r="C34" s="723"/>
      <c r="D34" s="724"/>
      <c r="E34" s="724"/>
      <c r="F34" s="724"/>
      <c r="G34" s="725"/>
      <c r="H34" s="737"/>
      <c r="I34" s="738"/>
      <c r="J34" s="738"/>
      <c r="K34" s="738"/>
      <c r="L34" s="739"/>
      <c r="M34" s="729"/>
      <c r="N34" s="730"/>
      <c r="O34" s="344"/>
      <c r="P34" s="345">
        <f t="array" ref="P34">MIN(IF(X34:FB34&lt;&gt;"",$X$25:$FB$25))</f>
        <v>0</v>
      </c>
      <c r="Q34" s="345">
        <f t="array" ref="Q34">MAX(IF(X34:FB34="","",IF(X34:FB34&lt;&gt;"",$X$25:$FB$25)+1))</f>
        <v>0</v>
      </c>
      <c r="R34" s="345">
        <f t="shared" si="5"/>
        <v>0</v>
      </c>
      <c r="S34" s="344"/>
      <c r="T34" s="346"/>
      <c r="U34" s="344"/>
      <c r="V34" s="344"/>
      <c r="W34" s="324">
        <f t="array" ref="W34">MIN(IF(X34:FB34&lt;&gt;"",$X$25:$FB$25))</f>
        <v>0</v>
      </c>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318"/>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57"/>
      <c r="CE34" s="357"/>
      <c r="CF34" s="318"/>
      <c r="CG34" s="318"/>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0</v>
      </c>
      <c r="FD34" s="347">
        <v>9</v>
      </c>
      <c r="FE34" s="731" t="e">
        <f>VLOOKUP(FD34,#REF!,2,TRUE)</f>
        <v>#REF!</v>
      </c>
      <c r="FF34" s="732"/>
      <c r="FG34" s="732"/>
      <c r="FH34" s="732"/>
      <c r="FI34" s="732"/>
      <c r="FJ34" s="733"/>
      <c r="FK34" s="316" t="e">
        <f ca="1">HandlingLeereDollies(FD34,$BI$9,$M$13,Basisdaten!$D$11)</f>
        <v>#NAME?</v>
      </c>
      <c r="FL34" s="348">
        <f t="shared" si="6"/>
        <v>0</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4</v>
      </c>
      <c r="GE34" s="319"/>
      <c r="GF34" s="351">
        <v>11</v>
      </c>
    </row>
    <row r="35" spans="1:238" ht="30" customHeight="1">
      <c r="A35" s="342" t="str">
        <f t="shared" si="3"/>
        <v>Turnaround12</v>
      </c>
      <c r="B35" s="343">
        <f t="shared" si="4"/>
        <v>0</v>
      </c>
      <c r="C35" s="723"/>
      <c r="D35" s="724"/>
      <c r="E35" s="724"/>
      <c r="F35" s="724"/>
      <c r="G35" s="725"/>
      <c r="H35" s="737"/>
      <c r="I35" s="738"/>
      <c r="J35" s="738"/>
      <c r="K35" s="738"/>
      <c r="L35" s="739"/>
      <c r="M35" s="729"/>
      <c r="N35" s="730"/>
      <c r="O35" s="344"/>
      <c r="P35" s="345">
        <f t="array" ref="P35">MIN(IF(X35:FB35&lt;&gt;"",$X$25:$FB$25))</f>
        <v>0</v>
      </c>
      <c r="Q35" s="345">
        <f t="array" ref="Q35">MAX(IF(X35:FB35="","",IF(X35:FB35&lt;&gt;"",$X$25:$FB$25)+1))</f>
        <v>0</v>
      </c>
      <c r="R35" s="345">
        <f t="shared" si="5"/>
        <v>0</v>
      </c>
      <c r="S35" s="344"/>
      <c r="T35" s="346"/>
      <c r="U35" s="344"/>
      <c r="V35" s="344"/>
      <c r="W35" s="324">
        <f t="array" ref="W35">MIN(IF(X35:FB35&lt;&gt;"",$X$25:$FB$25))</f>
        <v>0</v>
      </c>
      <c r="X35" s="318"/>
      <c r="Y35" s="318"/>
      <c r="Z35" s="318"/>
      <c r="AA35" s="318"/>
      <c r="AB35" s="318"/>
      <c r="AC35" s="318"/>
      <c r="AD35" s="318"/>
      <c r="AE35" s="318"/>
      <c r="AF35" s="318"/>
      <c r="AG35" s="318"/>
      <c r="AH35" s="318"/>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57"/>
      <c r="CG35" s="357"/>
      <c r="CH35" s="318"/>
      <c r="CI35" s="318"/>
      <c r="CJ35" s="318"/>
      <c r="CK35" s="318"/>
      <c r="CL35" s="318"/>
      <c r="CM35" s="318"/>
      <c r="CN35" s="318"/>
      <c r="CO35" s="318"/>
      <c r="CP35" s="318"/>
      <c r="CQ35" s="318"/>
      <c r="CR35" s="318"/>
      <c r="CS35" s="318"/>
      <c r="CT35" s="318"/>
      <c r="CU35" s="318"/>
      <c r="CV35" s="318"/>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0</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7</v>
      </c>
      <c r="FV35" s="359">
        <v>62</v>
      </c>
      <c r="FW35" s="731" t="e">
        <f>VLOOKUP(FV35,#REF!,2,TRUE)</f>
        <v>#REF!</v>
      </c>
      <c r="FX35" s="732"/>
      <c r="FY35" s="732"/>
      <c r="FZ35" s="732"/>
      <c r="GA35" s="732"/>
      <c r="GB35" s="733"/>
      <c r="GC35" s="316" t="e">
        <f ca="1">HandlingGPU(FV35,$CD$13)</f>
        <v>#NAME?</v>
      </c>
      <c r="GD35" s="348">
        <f t="shared" si="8"/>
        <v>0</v>
      </c>
      <c r="GE35" s="319"/>
      <c r="GF35" s="351">
        <v>12</v>
      </c>
    </row>
    <row r="36" spans="1:238" ht="30" customHeight="1">
      <c r="A36" s="342" t="str">
        <f t="shared" si="3"/>
        <v>Turnaround13</v>
      </c>
      <c r="B36" s="343">
        <f t="shared" si="4"/>
        <v>0</v>
      </c>
      <c r="C36" s="723"/>
      <c r="D36" s="724"/>
      <c r="E36" s="724"/>
      <c r="F36" s="724"/>
      <c r="G36" s="725"/>
      <c r="H36" s="737"/>
      <c r="I36" s="738"/>
      <c r="J36" s="738"/>
      <c r="K36" s="738"/>
      <c r="L36" s="739"/>
      <c r="M36" s="729"/>
      <c r="N36" s="730"/>
      <c r="O36" s="344"/>
      <c r="P36" s="345">
        <f t="array" ref="P36">MIN(IF(X36:FB36&lt;&gt;"",$X$25:$FB$25))</f>
        <v>0</v>
      </c>
      <c r="Q36" s="345">
        <f t="array" ref="Q36">MAX(IF(X36:FB36="","",IF(X36:FB36&lt;&gt;"",$X$25:$FB$25)+1))</f>
        <v>0</v>
      </c>
      <c r="R36" s="345">
        <f t="shared" si="5"/>
        <v>0</v>
      </c>
      <c r="S36" s="344"/>
      <c r="T36" s="346"/>
      <c r="U36" s="344"/>
      <c r="V36" s="344"/>
      <c r="W36" s="324">
        <f t="array" ref="W36">MIN(IF(X36:FB36&lt;&gt;"",$X$25:$FB$25))</f>
        <v>0</v>
      </c>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57"/>
      <c r="CG36" s="357"/>
      <c r="CH36" s="318"/>
      <c r="CI36" s="318"/>
      <c r="CJ36" s="318"/>
      <c r="CK36" s="318"/>
      <c r="CL36" s="318"/>
      <c r="CM36" s="318"/>
      <c r="CN36" s="318"/>
      <c r="CO36" s="318"/>
      <c r="CP36" s="318"/>
      <c r="CQ36" s="318"/>
      <c r="CR36" s="318"/>
      <c r="CS36" s="318"/>
      <c r="CT36" s="318"/>
      <c r="CU36" s="318"/>
      <c r="CV36" s="318"/>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0</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0</v>
      </c>
      <c r="FV36" s="359">
        <v>63</v>
      </c>
      <c r="FW36" s="731" t="e">
        <f>VLOOKUP(FV36,#REF!,2,TRUE)</f>
        <v>#REF!</v>
      </c>
      <c r="FX36" s="732"/>
      <c r="FY36" s="732"/>
      <c r="FZ36" s="732"/>
      <c r="GA36" s="732"/>
      <c r="GB36" s="733"/>
      <c r="GC36" s="316" t="e">
        <f ca="1">handlingLifter(FV36,$BI$9)</f>
        <v>#NAME?</v>
      </c>
      <c r="GD36" s="348">
        <f t="shared" si="8"/>
        <v>0</v>
      </c>
      <c r="GE36" s="319"/>
      <c r="GF36" s="351">
        <v>13</v>
      </c>
    </row>
    <row r="37" spans="1:238" ht="30" customHeight="1">
      <c r="A37" s="342" t="str">
        <f t="shared" si="3"/>
        <v>Turnaround7</v>
      </c>
      <c r="B37" s="343">
        <f t="shared" si="4"/>
        <v>0</v>
      </c>
      <c r="C37" s="723"/>
      <c r="D37" s="724"/>
      <c r="E37" s="724"/>
      <c r="F37" s="724"/>
      <c r="G37" s="725"/>
      <c r="H37" s="737"/>
      <c r="I37" s="738"/>
      <c r="J37" s="738"/>
      <c r="K37" s="738"/>
      <c r="L37" s="739"/>
      <c r="M37" s="729"/>
      <c r="N37" s="730"/>
      <c r="O37" s="344"/>
      <c r="P37" s="345">
        <f t="array" ref="P37">MIN(IF(X37:FB37&lt;&gt;"",$X$25:$FB$25))</f>
        <v>0</v>
      </c>
      <c r="Q37" s="345">
        <f t="array" ref="Q37">MAX(IF(X37:FB37="","",IF(X37:FB37&lt;&gt;"",$X$25:$FB$25)+1))</f>
        <v>0</v>
      </c>
      <c r="R37" s="345">
        <f t="shared" si="5"/>
        <v>0</v>
      </c>
      <c r="S37" s="344"/>
      <c r="T37" s="346"/>
      <c r="U37" s="344"/>
      <c r="V37" s="344"/>
      <c r="W37" s="324">
        <f t="array" ref="W37">MIN(IF(X37:FB37&lt;&gt;"",$X$25:$FB$25))</f>
        <v>0</v>
      </c>
      <c r="X37" s="318"/>
      <c r="Y37" s="318"/>
      <c r="Z37" s="318"/>
      <c r="AA37" s="318"/>
      <c r="AB37" s="318"/>
      <c r="AC37" s="318"/>
      <c r="AD37" s="318"/>
      <c r="AE37" s="318"/>
      <c r="AF37" s="318"/>
      <c r="AG37" s="318"/>
      <c r="AH37" s="318"/>
      <c r="AI37" s="318"/>
      <c r="AJ37" s="318"/>
      <c r="AK37" s="318"/>
      <c r="AL37" s="318"/>
      <c r="AM37" s="318"/>
      <c r="AN37" s="318"/>
      <c r="AO37" s="318"/>
      <c r="AP37" s="318"/>
      <c r="AQ37" s="318"/>
      <c r="AR37" s="318"/>
      <c r="AS37" s="318"/>
      <c r="AT37" s="318"/>
      <c r="AU37" s="318"/>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18"/>
      <c r="BX37" s="318"/>
      <c r="BY37" s="318"/>
      <c r="BZ37" s="318"/>
      <c r="CA37" s="318"/>
      <c r="CB37" s="318"/>
      <c r="CC37" s="318"/>
      <c r="CD37" s="318"/>
      <c r="CE37" s="318"/>
      <c r="CF37" s="357"/>
      <c r="CG37" s="357"/>
      <c r="CH37" s="318"/>
      <c r="CI37" s="318"/>
      <c r="CJ37" s="318"/>
      <c r="CK37" s="318"/>
      <c r="CL37" s="318"/>
      <c r="CM37" s="318"/>
      <c r="CN37" s="318"/>
      <c r="CO37" s="318"/>
      <c r="CP37" s="318"/>
      <c r="CQ37" s="318"/>
      <c r="CR37" s="318"/>
      <c r="CS37" s="318"/>
      <c r="CT37" s="318"/>
      <c r="CU37" s="318"/>
      <c r="CV37" s="318"/>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0</v>
      </c>
      <c r="FD37" s="347">
        <v>12</v>
      </c>
      <c r="FE37" s="731" t="e">
        <f>VLOOKUP(FD37,#REF!,2,TRUE)</f>
        <v>#REF!</v>
      </c>
      <c r="FF37" s="732"/>
      <c r="FG37" s="732"/>
      <c r="FH37" s="732"/>
      <c r="FI37" s="732"/>
      <c r="FJ37" s="733"/>
      <c r="FK37" s="316" t="e">
        <f ca="1">TeambriefingAnPosition(FD37)</f>
        <v>#NAME?</v>
      </c>
      <c r="FL37" s="348">
        <f t="shared" si="6"/>
        <v>15</v>
      </c>
      <c r="FM37" s="363">
        <v>38</v>
      </c>
      <c r="FN37" s="731" t="e">
        <f>VLOOKUP(FM37,#REF!,2,TRUE)</f>
        <v>#REF!</v>
      </c>
      <c r="FO37" s="732"/>
      <c r="FP37" s="732"/>
      <c r="FQ37" s="732"/>
      <c r="FR37" s="732"/>
      <c r="FS37" s="733"/>
      <c r="FT37" s="316" t="e">
        <f ca="1">HandlingPassagierBusInbound(FM37,$BI$7,$M$9,Basisdaten!$D$14)</f>
        <v>#NAME?</v>
      </c>
      <c r="FU37" s="348">
        <f t="shared" si="7"/>
        <v>0</v>
      </c>
      <c r="FV37" s="364">
        <v>64</v>
      </c>
      <c r="FW37" s="731" t="e">
        <f>VLOOKUP(FV37,#REF!,2,TRUE)</f>
        <v>#REF!</v>
      </c>
      <c r="FX37" s="732"/>
      <c r="FY37" s="732"/>
      <c r="FZ37" s="732"/>
      <c r="GA37" s="732"/>
      <c r="GB37" s="733"/>
      <c r="GC37" s="316" t="e">
        <f t="shared" ref="GC37:GC42" ca="1" si="9">HandlingPushback(FV37)</f>
        <v>#NAME?</v>
      </c>
      <c r="GD37" s="348">
        <f t="shared" si="8"/>
        <v>6</v>
      </c>
      <c r="GE37" s="319"/>
      <c r="GF37" s="351">
        <v>7</v>
      </c>
    </row>
    <row r="38" spans="1:238" ht="30" customHeight="1">
      <c r="A38" s="342" t="str">
        <f t="shared" si="3"/>
        <v>Turnaround8</v>
      </c>
      <c r="B38" s="343">
        <f t="shared" si="4"/>
        <v>0</v>
      </c>
      <c r="C38" s="723"/>
      <c r="D38" s="724"/>
      <c r="E38" s="724"/>
      <c r="F38" s="724"/>
      <c r="G38" s="725"/>
      <c r="H38" s="734"/>
      <c r="I38" s="735"/>
      <c r="J38" s="735"/>
      <c r="K38" s="735"/>
      <c r="L38" s="736"/>
      <c r="M38" s="729"/>
      <c r="N38" s="730"/>
      <c r="O38" s="344"/>
      <c r="P38" s="345">
        <f t="array" ref="P38">MIN(IF(X38:FB38&lt;&gt;"",$X$25:$FB$25))</f>
        <v>0</v>
      </c>
      <c r="Q38" s="345">
        <f t="array" ref="Q38">MAX(IF(X38:FB38="","",IF(X38:FB38&lt;&gt;"",$X$25:$FB$25)+1))</f>
        <v>0</v>
      </c>
      <c r="R38" s="345">
        <f t="shared" si="5"/>
        <v>0</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57"/>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c r="DZ38" s="318"/>
      <c r="EA38" s="318"/>
      <c r="EB38" s="318"/>
      <c r="EC38" s="318"/>
      <c r="ED38" s="318"/>
      <c r="EE38" s="318"/>
      <c r="EF38" s="318"/>
      <c r="EG38" s="318"/>
      <c r="EH38" s="318"/>
      <c r="EI38" s="318"/>
      <c r="EJ38" s="318"/>
      <c r="EK38" s="318"/>
      <c r="EL38" s="318"/>
      <c r="EM38" s="318"/>
      <c r="EN38" s="318"/>
      <c r="EO38" s="318"/>
      <c r="EP38" s="318"/>
      <c r="EQ38" s="318"/>
      <c r="ER38" s="318"/>
      <c r="ES38" s="318"/>
      <c r="ET38" s="318"/>
      <c r="EU38" s="318"/>
      <c r="EV38" s="318"/>
      <c r="EW38" s="318"/>
      <c r="EX38" s="318"/>
      <c r="EY38" s="318"/>
      <c r="EZ38" s="318"/>
      <c r="FA38" s="318"/>
      <c r="FB38" s="318"/>
      <c r="FC38" s="324">
        <f t="array" ref="FC38">MAX(IF(X38:FB38&lt;&gt;"",$X$25:$FB$25))</f>
        <v>0</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0</v>
      </c>
      <c r="FV38" s="364">
        <v>65</v>
      </c>
      <c r="FW38" s="731" t="e">
        <f>VLOOKUP(FV38,#REF!,2,TRUE)</f>
        <v>#REF!</v>
      </c>
      <c r="FX38" s="732"/>
      <c r="FY38" s="732"/>
      <c r="FZ38" s="732"/>
      <c r="GA38" s="732"/>
      <c r="GB38" s="733"/>
      <c r="GC38" s="316" t="e">
        <f t="shared" ca="1" si="9"/>
        <v>#NAME?</v>
      </c>
      <c r="GD38" s="348">
        <f t="shared" si="8"/>
        <v>2</v>
      </c>
      <c r="GE38" s="319"/>
      <c r="GF38" s="351">
        <v>8</v>
      </c>
      <c r="IC38" s="323"/>
      <c r="ID38" s="289"/>
    </row>
    <row r="39" spans="1:238" ht="30" customHeight="1">
      <c r="A39" s="342" t="str">
        <f t="shared" si="3"/>
        <v>Turnaround14</v>
      </c>
      <c r="B39" s="343">
        <f t="shared" si="4"/>
        <v>0</v>
      </c>
      <c r="C39" s="723"/>
      <c r="D39" s="724"/>
      <c r="E39" s="724"/>
      <c r="F39" s="724"/>
      <c r="G39" s="725"/>
      <c r="H39" s="726"/>
      <c r="I39" s="727"/>
      <c r="J39" s="727"/>
      <c r="K39" s="727"/>
      <c r="L39" s="728"/>
      <c r="M39" s="729"/>
      <c r="N39" s="730"/>
      <c r="O39" s="344"/>
      <c r="P39" s="345">
        <f t="array" ref="P39">MIN(IF(X39:FB39&lt;&gt;"",$X$25:$FB$25))</f>
        <v>0</v>
      </c>
      <c r="Q39" s="345">
        <f t="array" ref="Q39">MAX(IF(X39:FB39="","",IF(X39:FB39&lt;&gt;"",$X$25:$FB$25)+1))</f>
        <v>0</v>
      </c>
      <c r="R39" s="345">
        <f t="shared" si="5"/>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66"/>
      <c r="CA39" s="366"/>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1</v>
      </c>
      <c r="FM39" s="363">
        <v>40</v>
      </c>
      <c r="FN39" s="731" t="e">
        <f>VLOOKUP(FM39,#REF!,2,TRUE)</f>
        <v>#REF!</v>
      </c>
      <c r="FO39" s="732"/>
      <c r="FP39" s="732"/>
      <c r="FQ39" s="732"/>
      <c r="FR39" s="732"/>
      <c r="FS39" s="733"/>
      <c r="FT39" s="316" t="e">
        <f ca="1">HandlingPassagierBusInbound(FM39,$BI$7,$M$9,Basisdaten!$D$14)</f>
        <v>#NAME?</v>
      </c>
      <c r="FU39" s="348">
        <f t="shared" si="7"/>
        <v>0</v>
      </c>
      <c r="FV39" s="364">
        <v>66</v>
      </c>
      <c r="FW39" s="731" t="e">
        <f>VLOOKUP(FV39,#REF!,2,TRUE)</f>
        <v>#REF!</v>
      </c>
      <c r="FX39" s="732"/>
      <c r="FY39" s="732"/>
      <c r="FZ39" s="732"/>
      <c r="GA39" s="732"/>
      <c r="GB39" s="733"/>
      <c r="GC39" s="316" t="e">
        <f t="shared" ca="1" si="9"/>
        <v>#NAME?</v>
      </c>
      <c r="GD39" s="348">
        <f t="shared" si="8"/>
        <v>7</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5"/>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0</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9"/>
        <v>#NAME?</v>
      </c>
      <c r="GD40" s="348">
        <f t="shared" si="8"/>
        <v>2</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5"/>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0</v>
      </c>
      <c r="FV41" s="364">
        <v>68</v>
      </c>
      <c r="FW41" s="731" t="e">
        <f>VLOOKUP(FV41,#REF!,2,TRUE)</f>
        <v>#REF!</v>
      </c>
      <c r="FX41" s="732"/>
      <c r="FY41" s="732"/>
      <c r="FZ41" s="732"/>
      <c r="GA41" s="732"/>
      <c r="GB41" s="733"/>
      <c r="GC41" s="316" t="e">
        <f t="shared" ca="1" si="9"/>
        <v>#NAME?</v>
      </c>
      <c r="GD41" s="348">
        <f t="shared" si="8"/>
        <v>1</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5"/>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2</v>
      </c>
      <c r="FM42" s="367">
        <v>43</v>
      </c>
      <c r="FN42" s="731" t="e">
        <f>VLOOKUP(FM42,#REF!,2,TRUE)</f>
        <v>#REF!</v>
      </c>
      <c r="FO42" s="732"/>
      <c r="FP42" s="732"/>
      <c r="FQ42" s="732"/>
      <c r="FR42" s="732"/>
      <c r="FS42" s="733"/>
      <c r="FT42" s="316" t="e">
        <f ca="1">HandlingPassagierBusOutbound(FM42,$BI$7,$U$9,Basisdaten!$D$14)</f>
        <v>#NAME?</v>
      </c>
      <c r="FU42" s="348">
        <f t="shared" si="7"/>
        <v>0</v>
      </c>
      <c r="FV42" s="364">
        <v>69</v>
      </c>
      <c r="FW42" s="731" t="e">
        <f>VLOOKUP(FV42,#REF!,2,TRUE)</f>
        <v>#REF!</v>
      </c>
      <c r="FX42" s="732"/>
      <c r="FY42" s="732"/>
      <c r="FZ42" s="732"/>
      <c r="GA42" s="732"/>
      <c r="GB42" s="733"/>
      <c r="GC42" s="316" t="e">
        <f t="shared" ca="1" si="9"/>
        <v>#NAME?</v>
      </c>
      <c r="GD42" s="348">
        <f t="shared" si="8"/>
        <v>3</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5"/>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0</v>
      </c>
      <c r="FM43" s="367">
        <v>44</v>
      </c>
      <c r="FN43" s="731" t="e">
        <f>VLOOKUP(FM43,#REF!,2,TRUE)</f>
        <v>#REF!</v>
      </c>
      <c r="FO43" s="732"/>
      <c r="FP43" s="732"/>
      <c r="FQ43" s="732"/>
      <c r="FR43" s="732"/>
      <c r="FS43" s="733"/>
      <c r="FT43" s="316" t="e">
        <f ca="1">HandlingPassagierBusOutbound(FM43,$BI$7,$U$9,Basisdaten!$D$14)</f>
        <v>#NAME?</v>
      </c>
      <c r="FU43" s="348">
        <f t="shared" si="7"/>
        <v>0</v>
      </c>
      <c r="FV43" s="368">
        <v>70</v>
      </c>
      <c r="FW43" s="731" t="e">
        <f>VLOOKUP(FV43,#REF!,2,TRUE)</f>
        <v>#REF!</v>
      </c>
      <c r="FX43" s="732"/>
      <c r="FY43" s="732"/>
      <c r="FZ43" s="732"/>
      <c r="GA43" s="732"/>
      <c r="GB43" s="733"/>
      <c r="GC43" s="316" t="e">
        <f ca="1">HandlingGPU(FV43,$CD$13)</f>
        <v>#NAME?</v>
      </c>
      <c r="GD43" s="348">
        <f t="shared" si="8"/>
        <v>0</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5"/>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2</v>
      </c>
      <c r="FM44" s="367">
        <v>45</v>
      </c>
      <c r="FN44" s="731" t="e">
        <f>VLOOKUP(FM44,#REF!,2,TRUE)</f>
        <v>#REF!</v>
      </c>
      <c r="FO44" s="732"/>
      <c r="FP44" s="732"/>
      <c r="FQ44" s="732"/>
      <c r="FR44" s="732"/>
      <c r="FS44" s="733"/>
      <c r="FT44" s="316" t="e">
        <f ca="1">HandlingPassagierBusOutbound(FM44,$BI$7,$U$9,Basisdaten!$D$14)</f>
        <v>#NAME?</v>
      </c>
      <c r="FU44" s="348">
        <f t="shared" si="7"/>
        <v>0</v>
      </c>
      <c r="FV44" s="368">
        <v>71</v>
      </c>
      <c r="FW44" s="731" t="e">
        <f>VLOOKUP(FV44,#REF!,2,TRUE)</f>
        <v>#REF!</v>
      </c>
      <c r="FX44" s="732"/>
      <c r="FY44" s="732"/>
      <c r="FZ44" s="732"/>
      <c r="GA44" s="732"/>
      <c r="GB44" s="733"/>
      <c r="GC44" s="316" t="e">
        <f ca="1">HandlingPassagiertreppe(FV44,$BA$7)</f>
        <v>#NAME?</v>
      </c>
      <c r="GD44" s="348">
        <f t="shared" si="8"/>
        <v>0</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5"/>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2</v>
      </c>
      <c r="FM45" s="367">
        <v>46</v>
      </c>
      <c r="FN45" s="731" t="e">
        <f>VLOOKUP(FM45,#REF!,2,TRUE)</f>
        <v>#REF!</v>
      </c>
      <c r="FO45" s="732"/>
      <c r="FP45" s="732"/>
      <c r="FQ45" s="732"/>
      <c r="FR45" s="732"/>
      <c r="FS45" s="733"/>
      <c r="FT45" s="316" t="e">
        <f ca="1">HandlingPassagierBusOutbound(FM45,$BI$7,$U$9,Basisdaten!$D$14)</f>
        <v>#NAME?</v>
      </c>
      <c r="FU45" s="348">
        <f t="shared" si="7"/>
        <v>0</v>
      </c>
      <c r="FV45" s="368">
        <v>72</v>
      </c>
      <c r="FW45" s="731" t="e">
        <f>VLOOKUP(FV45,#REF!,2,TRUE)</f>
        <v>#REF!</v>
      </c>
      <c r="FX45" s="732"/>
      <c r="FY45" s="732"/>
      <c r="FZ45" s="732"/>
      <c r="GA45" s="732"/>
      <c r="GB45" s="733"/>
      <c r="GC45" s="316" t="e">
        <f ca="1">HandlingServicetreppe(FV45,$BA$15)</f>
        <v>#NAME?</v>
      </c>
      <c r="GD45" s="348">
        <f t="shared" si="8"/>
        <v>3</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5"/>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0</v>
      </c>
      <c r="FM46" s="369">
        <v>47</v>
      </c>
      <c r="FN46" s="731" t="e">
        <f>VLOOKUP(FM46,#REF!,2,TRUE)</f>
        <v>#REF!</v>
      </c>
      <c r="FO46" s="732"/>
      <c r="FP46" s="732"/>
      <c r="FQ46" s="732"/>
      <c r="FR46" s="732"/>
      <c r="FS46" s="733"/>
      <c r="FT46" s="316" t="e">
        <f t="shared" ref="FT46:FT51" ca="1" si="10">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2</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5"/>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29</v>
      </c>
      <c r="FM47" s="369">
        <v>48</v>
      </c>
      <c r="FN47" s="731" t="e">
        <f>VLOOKUP(FM47,#REF!,2,TRUE)</f>
        <v>#REF!</v>
      </c>
      <c r="FO47" s="732"/>
      <c r="FP47" s="732"/>
      <c r="FQ47" s="732"/>
      <c r="FR47" s="732"/>
      <c r="FS47" s="733"/>
      <c r="FT47" s="316" t="e">
        <f t="shared" ca="1" si="10"/>
        <v>#NAME?</v>
      </c>
      <c r="FU47" s="348">
        <f t="shared" si="7"/>
        <v>0</v>
      </c>
      <c r="FV47" s="368">
        <v>74</v>
      </c>
      <c r="FW47" s="731" t="e">
        <f>VLOOKUP(FV47,#REF!,2,TRUE)</f>
        <v>#REF!</v>
      </c>
      <c r="FX47" s="732"/>
      <c r="FY47" s="732"/>
      <c r="FZ47" s="732"/>
      <c r="GA47" s="732"/>
      <c r="GB47" s="733"/>
      <c r="GC47" s="316" t="e">
        <f ca="1">handlingLifter(FV47,$BI$9)</f>
        <v>#NAME?</v>
      </c>
      <c r="GD47" s="348">
        <f t="shared" si="8"/>
        <v>0</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5"/>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6</v>
      </c>
      <c r="FM48" s="369">
        <v>49</v>
      </c>
      <c r="FN48" s="731" t="e">
        <f>VLOOKUP(FM48,#REF!,2,TRUE)</f>
        <v>#REF!</v>
      </c>
      <c r="FO48" s="732"/>
      <c r="FP48" s="732"/>
      <c r="FQ48" s="732"/>
      <c r="FR48" s="732"/>
      <c r="FS48" s="733"/>
      <c r="FT48" s="316" t="e">
        <f t="shared" ca="1" si="10"/>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4</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5"/>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1</v>
      </c>
      <c r="FM49" s="369">
        <v>50</v>
      </c>
      <c r="FN49" s="731" t="e">
        <f>VLOOKUP(FM49,#REF!,2,TRUE)</f>
        <v>#REF!</v>
      </c>
      <c r="FO49" s="732"/>
      <c r="FP49" s="732"/>
      <c r="FQ49" s="732"/>
      <c r="FR49" s="732"/>
      <c r="FS49" s="733"/>
      <c r="FT49" s="316" t="e">
        <f t="shared" ca="1" si="10"/>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5"/>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9</v>
      </c>
      <c r="FM50" s="369">
        <v>51</v>
      </c>
      <c r="FN50" s="731" t="e">
        <f>VLOOKUP(FM50,#REF!,2,TRUE)</f>
        <v>#REF!</v>
      </c>
      <c r="FO50" s="732"/>
      <c r="FP50" s="732"/>
      <c r="FQ50" s="732"/>
      <c r="FR50" s="732"/>
      <c r="FS50" s="733"/>
      <c r="FT50" s="316" t="e">
        <f t="shared" ca="1" si="10"/>
        <v>#NAME?</v>
      </c>
      <c r="FU50" s="348">
        <f t="shared" si="7"/>
        <v>0</v>
      </c>
      <c r="FV50" s="368">
        <v>77</v>
      </c>
      <c r="FW50" s="731" t="e">
        <f>VLOOKUP(FV50,#REF!,2,TRUE)</f>
        <v>#REF!</v>
      </c>
      <c r="FX50" s="732"/>
      <c r="FY50" s="732"/>
      <c r="FZ50" s="732"/>
      <c r="GA50" s="732"/>
      <c r="GB50" s="733"/>
      <c r="GC50" s="316" t="e">
        <f ca="1">RückfahrtPosition(FV50)</f>
        <v>#NAME?</v>
      </c>
      <c r="GD50" s="348">
        <f t="shared" si="8"/>
        <v>6</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5"/>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39</v>
      </c>
      <c r="FM51" s="350">
        <v>52</v>
      </c>
      <c r="FN51" s="731" t="e">
        <f>VLOOKUP(FM51,#REF!,2,TRUE)</f>
        <v>#REF!</v>
      </c>
      <c r="FO51" s="732"/>
      <c r="FP51" s="732"/>
      <c r="FQ51" s="732"/>
      <c r="FR51" s="732"/>
      <c r="FS51" s="733"/>
      <c r="FT51" s="316" t="e">
        <f t="shared" ca="1" si="10"/>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135</v>
      </c>
      <c r="FM59" s="318">
        <v>99</v>
      </c>
      <c r="FN59" s="895" t="s">
        <v>65</v>
      </c>
      <c r="FO59" s="746"/>
      <c r="FP59" s="746"/>
      <c r="FQ59" s="746"/>
      <c r="FR59" s="746"/>
      <c r="FS59" s="746"/>
      <c r="FT59" s="747"/>
      <c r="FU59" s="317">
        <f>COUNTIFS($X63:$FB88,FM59)</f>
        <v>13</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1">IF(Y62=0,"ONB","")</f>
        <v/>
      </c>
      <c r="Z61" s="325" t="str">
        <f t="shared" si="11"/>
        <v/>
      </c>
      <c r="AA61" s="325" t="str">
        <f t="shared" si="11"/>
        <v/>
      </c>
      <c r="AB61" s="325" t="str">
        <f t="shared" si="11"/>
        <v/>
      </c>
      <c r="AC61" s="325" t="str">
        <f>IF(AC62=0,"ONB","")</f>
        <v/>
      </c>
      <c r="AD61" s="325" t="str">
        <f t="shared" si="11"/>
        <v/>
      </c>
      <c r="AE61" s="325" t="str">
        <f t="shared" si="11"/>
        <v/>
      </c>
      <c r="AF61" s="325" t="str">
        <f t="shared" si="11"/>
        <v/>
      </c>
      <c r="AG61" s="325" t="str">
        <f t="shared" si="11"/>
        <v/>
      </c>
      <c r="AH61" s="325" t="str">
        <f>IF(AH62=0,"ONB","")</f>
        <v/>
      </c>
      <c r="AI61" s="325" t="str">
        <f t="shared" si="11"/>
        <v/>
      </c>
      <c r="AJ61" s="325" t="str">
        <f t="shared" si="11"/>
        <v/>
      </c>
      <c r="AK61" s="325" t="str">
        <f t="shared" si="11"/>
        <v/>
      </c>
      <c r="AL61" s="325" t="str">
        <f t="shared" si="11"/>
        <v/>
      </c>
      <c r="AM61" s="325" t="str">
        <f t="shared" si="11"/>
        <v/>
      </c>
      <c r="AN61" s="325" t="str">
        <f t="shared" si="11"/>
        <v/>
      </c>
      <c r="AO61" s="325" t="str">
        <f t="shared" si="11"/>
        <v/>
      </c>
      <c r="AP61" s="325" t="str">
        <f t="shared" si="11"/>
        <v/>
      </c>
      <c r="AQ61" s="325" t="str">
        <f t="shared" si="11"/>
        <v/>
      </c>
      <c r="AR61" s="325" t="str">
        <f t="shared" si="11"/>
        <v/>
      </c>
      <c r="AS61" s="325" t="str">
        <f t="shared" si="11"/>
        <v/>
      </c>
      <c r="AT61" s="325" t="str">
        <f t="shared" si="11"/>
        <v/>
      </c>
      <c r="AU61" s="325" t="str">
        <f t="shared" si="11"/>
        <v/>
      </c>
      <c r="AV61" s="325" t="str">
        <f t="shared" si="11"/>
        <v/>
      </c>
      <c r="AW61" s="325" t="str">
        <f t="shared" si="11"/>
        <v>ONB</v>
      </c>
      <c r="AX61" s="325" t="str">
        <f t="shared" si="11"/>
        <v/>
      </c>
      <c r="AY61" s="325" t="str">
        <f t="shared" si="11"/>
        <v/>
      </c>
      <c r="AZ61" s="325" t="str">
        <f t="shared" si="11"/>
        <v/>
      </c>
      <c r="BA61" s="325" t="str">
        <f t="shared" si="11"/>
        <v/>
      </c>
      <c r="BB61" s="325" t="str">
        <f t="shared" si="11"/>
        <v/>
      </c>
      <c r="BC61" s="325" t="str">
        <f t="shared" si="11"/>
        <v/>
      </c>
      <c r="BD61" s="325" t="str">
        <f t="shared" si="11"/>
        <v/>
      </c>
      <c r="BE61" s="325" t="str">
        <f t="shared" si="11"/>
        <v/>
      </c>
      <c r="BF61" s="325" t="str">
        <f t="shared" si="11"/>
        <v/>
      </c>
      <c r="BG61" s="325" t="str">
        <f t="shared" si="11"/>
        <v/>
      </c>
      <c r="BH61" s="325" t="str">
        <f t="shared" si="11"/>
        <v/>
      </c>
      <c r="BI61" s="325" t="str">
        <f t="shared" si="11"/>
        <v/>
      </c>
      <c r="BJ61" s="325" t="str">
        <f t="shared" si="11"/>
        <v/>
      </c>
      <c r="BK61" s="325" t="str">
        <f t="shared" si="11"/>
        <v/>
      </c>
      <c r="BL61" s="325" t="str">
        <f t="shared" si="11"/>
        <v/>
      </c>
      <c r="BM61" s="325" t="str">
        <f t="shared" si="11"/>
        <v/>
      </c>
      <c r="BN61" s="325" t="str">
        <f t="shared" si="11"/>
        <v/>
      </c>
      <c r="BO61" s="325" t="str">
        <f t="shared" si="11"/>
        <v/>
      </c>
      <c r="BP61" s="325" t="str">
        <f t="shared" si="11"/>
        <v/>
      </c>
      <c r="BQ61" s="325" t="str">
        <f t="shared" si="11"/>
        <v/>
      </c>
      <c r="BR61" s="325" t="str">
        <f t="shared" si="11"/>
        <v/>
      </c>
      <c r="BS61" s="325" t="str">
        <f t="shared" si="11"/>
        <v/>
      </c>
      <c r="BT61" s="325" t="str">
        <f t="shared" si="11"/>
        <v/>
      </c>
      <c r="BU61" s="325" t="str">
        <f t="shared" si="11"/>
        <v/>
      </c>
      <c r="BV61" s="325" t="str">
        <f t="shared" si="11"/>
        <v/>
      </c>
      <c r="BW61" s="325" t="str">
        <f t="shared" si="11"/>
        <v/>
      </c>
      <c r="BX61" s="325" t="str">
        <f t="shared" si="11"/>
        <v/>
      </c>
      <c r="BY61" s="325" t="str">
        <f t="shared" si="11"/>
        <v/>
      </c>
      <c r="BZ61" s="325" t="str">
        <f t="shared" si="11"/>
        <v/>
      </c>
      <c r="CA61" s="325" t="str">
        <f t="shared" si="11"/>
        <v/>
      </c>
      <c r="CB61" s="325" t="str">
        <f t="shared" si="11"/>
        <v/>
      </c>
      <c r="CC61" s="325" t="str">
        <f t="shared" si="11"/>
        <v/>
      </c>
      <c r="CD61" s="325" t="str">
        <f t="shared" si="11"/>
        <v/>
      </c>
      <c r="CE61" s="325" t="str">
        <f t="shared" si="11"/>
        <v/>
      </c>
      <c r="CF61" s="325" t="str">
        <f t="shared" si="11"/>
        <v/>
      </c>
      <c r="CG61" s="325" t="str">
        <f t="shared" si="11"/>
        <v/>
      </c>
      <c r="CH61" s="325" t="str">
        <f t="shared" si="11"/>
        <v/>
      </c>
      <c r="CI61" s="325" t="str">
        <f t="shared" si="11"/>
        <v/>
      </c>
      <c r="CJ61" s="325" t="str">
        <f t="shared" si="11"/>
        <v/>
      </c>
      <c r="CK61" s="325" t="str">
        <f t="shared" si="11"/>
        <v/>
      </c>
      <c r="CL61" s="325" t="str">
        <f t="shared" si="11"/>
        <v/>
      </c>
      <c r="CM61" s="325" t="str">
        <f t="shared" si="11"/>
        <v/>
      </c>
      <c r="CN61" s="325" t="str">
        <f t="shared" si="11"/>
        <v/>
      </c>
      <c r="CO61" s="325" t="str">
        <f t="shared" si="11"/>
        <v/>
      </c>
      <c r="CP61" s="325" t="str">
        <f t="shared" si="11"/>
        <v/>
      </c>
      <c r="CQ61" s="325" t="str">
        <f t="shared" si="11"/>
        <v/>
      </c>
      <c r="CR61" s="325" t="str">
        <f t="shared" si="11"/>
        <v/>
      </c>
      <c r="CS61" s="325" t="str">
        <f t="shared" si="11"/>
        <v/>
      </c>
      <c r="CT61" s="325" t="str">
        <f t="shared" si="11"/>
        <v/>
      </c>
      <c r="CU61" s="325" t="str">
        <f t="shared" ref="CU61:FB61" si="12">IF(CU62=0,"ONB","")</f>
        <v/>
      </c>
      <c r="CV61" s="325" t="str">
        <f t="shared" si="12"/>
        <v/>
      </c>
      <c r="CW61" s="325" t="str">
        <f t="shared" si="12"/>
        <v/>
      </c>
      <c r="CX61" s="325" t="str">
        <f t="shared" si="12"/>
        <v/>
      </c>
      <c r="CY61" s="325" t="str">
        <f t="shared" si="12"/>
        <v/>
      </c>
      <c r="CZ61" s="325" t="str">
        <f t="shared" si="12"/>
        <v/>
      </c>
      <c r="DA61" s="325" t="str">
        <f t="shared" si="12"/>
        <v/>
      </c>
      <c r="DB61" s="325" t="str">
        <f t="shared" si="12"/>
        <v/>
      </c>
      <c r="DC61" s="325" t="str">
        <f t="shared" si="12"/>
        <v/>
      </c>
      <c r="DD61" s="325" t="str">
        <f t="shared" si="12"/>
        <v/>
      </c>
      <c r="DE61" s="325" t="str">
        <f t="shared" si="12"/>
        <v/>
      </c>
      <c r="DF61" s="325" t="str">
        <f t="shared" si="12"/>
        <v/>
      </c>
      <c r="DG61" s="325" t="str">
        <f t="shared" si="12"/>
        <v/>
      </c>
      <c r="DH61" s="325" t="str">
        <f t="shared" si="12"/>
        <v/>
      </c>
      <c r="DI61" s="325" t="str">
        <f t="shared" si="12"/>
        <v/>
      </c>
      <c r="DJ61" s="325" t="str">
        <f t="shared" si="12"/>
        <v/>
      </c>
      <c r="DK61" s="325" t="str">
        <f t="shared" si="12"/>
        <v/>
      </c>
      <c r="DL61" s="325" t="str">
        <f t="shared" si="12"/>
        <v/>
      </c>
      <c r="DM61" s="325" t="str">
        <f t="shared" si="12"/>
        <v/>
      </c>
      <c r="DN61" s="325" t="str">
        <f t="shared" si="12"/>
        <v/>
      </c>
      <c r="DO61" s="325" t="str">
        <f t="shared" si="12"/>
        <v/>
      </c>
      <c r="DP61" s="325" t="str">
        <f t="shared" si="12"/>
        <v/>
      </c>
      <c r="DQ61" s="325" t="str">
        <f t="shared" si="12"/>
        <v/>
      </c>
      <c r="DR61" s="325" t="str">
        <f t="shared" si="12"/>
        <v/>
      </c>
      <c r="DS61" s="325" t="str">
        <f t="shared" si="12"/>
        <v/>
      </c>
      <c r="DT61" s="325" t="str">
        <f t="shared" si="12"/>
        <v/>
      </c>
      <c r="DU61" s="325" t="str">
        <f t="shared" si="12"/>
        <v/>
      </c>
      <c r="DV61" s="325" t="str">
        <f t="shared" si="12"/>
        <v/>
      </c>
      <c r="DW61" s="325" t="str">
        <f t="shared" si="12"/>
        <v/>
      </c>
      <c r="DX61" s="325" t="str">
        <f t="shared" si="12"/>
        <v/>
      </c>
      <c r="DY61" s="325" t="str">
        <f t="shared" si="12"/>
        <v/>
      </c>
      <c r="DZ61" s="325" t="str">
        <f t="shared" si="12"/>
        <v/>
      </c>
      <c r="EA61" s="325" t="str">
        <f t="shared" si="12"/>
        <v/>
      </c>
      <c r="EB61" s="325" t="str">
        <f t="shared" si="12"/>
        <v/>
      </c>
      <c r="EC61" s="325" t="str">
        <f t="shared" si="12"/>
        <v/>
      </c>
      <c r="ED61" s="325" t="str">
        <f t="shared" si="12"/>
        <v/>
      </c>
      <c r="EE61" s="325" t="str">
        <f t="shared" si="12"/>
        <v/>
      </c>
      <c r="EF61" s="325" t="str">
        <f t="shared" si="12"/>
        <v/>
      </c>
      <c r="EG61" s="325" t="str">
        <f t="shared" si="12"/>
        <v/>
      </c>
      <c r="EH61" s="325" t="str">
        <f t="shared" si="12"/>
        <v/>
      </c>
      <c r="EI61" s="325" t="str">
        <f t="shared" si="12"/>
        <v/>
      </c>
      <c r="EJ61" s="325" t="str">
        <f t="shared" si="12"/>
        <v/>
      </c>
      <c r="EK61" s="325" t="str">
        <f t="shared" si="12"/>
        <v/>
      </c>
      <c r="EL61" s="325" t="str">
        <f t="shared" si="12"/>
        <v/>
      </c>
      <c r="EM61" s="325" t="str">
        <f t="shared" si="12"/>
        <v/>
      </c>
      <c r="EN61" s="325" t="str">
        <f t="shared" si="12"/>
        <v/>
      </c>
      <c r="EO61" s="325" t="str">
        <f t="shared" si="12"/>
        <v/>
      </c>
      <c r="EP61" s="325" t="str">
        <f t="shared" si="12"/>
        <v/>
      </c>
      <c r="EQ61" s="325" t="str">
        <f t="shared" si="12"/>
        <v/>
      </c>
      <c r="ER61" s="325" t="str">
        <f t="shared" si="12"/>
        <v/>
      </c>
      <c r="ES61" s="325" t="str">
        <f t="shared" si="12"/>
        <v/>
      </c>
      <c r="ET61" s="325" t="str">
        <f t="shared" si="12"/>
        <v/>
      </c>
      <c r="EU61" s="325" t="str">
        <f t="shared" si="12"/>
        <v/>
      </c>
      <c r="EV61" s="325" t="str">
        <f t="shared" si="12"/>
        <v/>
      </c>
      <c r="EW61" s="325" t="str">
        <f t="shared" si="12"/>
        <v/>
      </c>
      <c r="EX61" s="325" t="str">
        <f t="shared" si="12"/>
        <v/>
      </c>
      <c r="EY61" s="325" t="str">
        <f t="shared" si="12"/>
        <v/>
      </c>
      <c r="EZ61" s="325" t="str">
        <f t="shared" si="12"/>
        <v/>
      </c>
      <c r="FA61" s="325" t="str">
        <f t="shared" si="12"/>
        <v/>
      </c>
      <c r="FB61" s="325" t="str">
        <f t="shared" si="12"/>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23" t="s">
        <v>81</v>
      </c>
      <c r="D63" s="724"/>
      <c r="E63" s="724"/>
      <c r="F63" s="724"/>
      <c r="G63" s="725"/>
      <c r="H63" s="737"/>
      <c r="I63" s="738"/>
      <c r="J63" s="738"/>
      <c r="K63" s="738"/>
      <c r="L63" s="739"/>
      <c r="M63" s="729"/>
      <c r="N63" s="730"/>
      <c r="O63" s="344"/>
      <c r="P63" s="345">
        <f t="array" ref="P63">MIN(IF(X63:FB63&lt;&gt;"",$X$62:$FB$62))</f>
        <v>-9</v>
      </c>
      <c r="Q63" s="345">
        <f t="array" ref="Q63">MAX(IF(X63:FB63="","",IF(X63:FB63&lt;&gt;"",$X$62:$FB$62)+1))</f>
        <v>17</v>
      </c>
      <c r="R63" s="345">
        <f t="shared" ref="R63:R88" si="13">COUNTA(X63:FB63)</f>
        <v>26</v>
      </c>
      <c r="S63" s="344"/>
      <c r="T63" s="346"/>
      <c r="U63" s="316"/>
      <c r="V63" s="316"/>
      <c r="W63" s="324">
        <f t="array" ref="W63">MIN(IF(X63:FB63&lt;&gt;"",$X$25:$FB$25))</f>
        <v>-9</v>
      </c>
      <c r="X63" s="318"/>
      <c r="Y63" s="318"/>
      <c r="Z63" s="318"/>
      <c r="AA63" s="318"/>
      <c r="AB63" s="318"/>
      <c r="AC63" s="318"/>
      <c r="AD63" s="318"/>
      <c r="AE63" s="318"/>
      <c r="AF63" s="318"/>
      <c r="AG63" s="318"/>
      <c r="AH63" s="318"/>
      <c r="AI63" s="318"/>
      <c r="AJ63" s="318"/>
      <c r="AK63" s="318"/>
      <c r="AL63" s="318"/>
      <c r="AM63" s="318"/>
      <c r="AN63" s="318">
        <v>1</v>
      </c>
      <c r="AO63" s="318">
        <v>1</v>
      </c>
      <c r="AP63" s="318">
        <v>12</v>
      </c>
      <c r="AQ63" s="318">
        <v>2</v>
      </c>
      <c r="AR63" s="318">
        <v>2</v>
      </c>
      <c r="AS63" s="318">
        <v>2</v>
      </c>
      <c r="AT63" s="318">
        <v>11</v>
      </c>
      <c r="AU63" s="318">
        <v>36</v>
      </c>
      <c r="AV63" s="318">
        <v>12</v>
      </c>
      <c r="AW63" s="318">
        <v>14</v>
      </c>
      <c r="AX63" s="318">
        <v>16</v>
      </c>
      <c r="AY63" s="318">
        <v>36</v>
      </c>
      <c r="AZ63" s="318">
        <v>99</v>
      </c>
      <c r="BA63" s="318">
        <v>12</v>
      </c>
      <c r="BB63" s="318">
        <v>22</v>
      </c>
      <c r="BC63" s="318">
        <v>22</v>
      </c>
      <c r="BD63" s="318">
        <v>22</v>
      </c>
      <c r="BE63" s="318">
        <v>22</v>
      </c>
      <c r="BF63" s="318">
        <v>22</v>
      </c>
      <c r="BG63" s="318">
        <v>22</v>
      </c>
      <c r="BH63" s="318">
        <v>24</v>
      </c>
      <c r="BI63" s="318">
        <v>36</v>
      </c>
      <c r="BJ63" s="318">
        <v>36</v>
      </c>
      <c r="BK63" s="318">
        <v>36</v>
      </c>
      <c r="BL63" s="318">
        <v>77</v>
      </c>
      <c r="BM63" s="318">
        <v>77</v>
      </c>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16</v>
      </c>
      <c r="FD63" s="347">
        <v>1</v>
      </c>
      <c r="FE63" s="731" t="e">
        <f>VLOOKUP(FD63,#REF!,2,TRUE)</f>
        <v>#REF!</v>
      </c>
      <c r="FF63" s="732"/>
      <c r="FG63" s="732"/>
      <c r="FH63" s="732"/>
      <c r="FI63" s="732"/>
      <c r="FJ63" s="733"/>
      <c r="FK63" s="316" t="e">
        <f ca="1">VorbereitungDesAuftrages(FD63)</f>
        <v>#NAME?</v>
      </c>
      <c r="FL63" s="348">
        <f>COUNTIFS($X$63:$FB$88,FD63)</f>
        <v>15</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4">$C$58&amp;GF64</f>
        <v>Entladung2</v>
      </c>
      <c r="B64" s="343">
        <f t="shared" ref="B64:B89" si="15">IF(COUNT(X64:FB64)&gt;0,1,0)</f>
        <v>1</v>
      </c>
      <c r="C64" s="723" t="s">
        <v>82</v>
      </c>
      <c r="D64" s="724"/>
      <c r="E64" s="724"/>
      <c r="F64" s="724"/>
      <c r="G64" s="725"/>
      <c r="H64" s="737"/>
      <c r="I64" s="738"/>
      <c r="J64" s="738"/>
      <c r="K64" s="738"/>
      <c r="L64" s="739"/>
      <c r="M64" s="729"/>
      <c r="N64" s="730"/>
      <c r="O64" s="344"/>
      <c r="P64" s="345">
        <f t="array" ref="P64">MIN(IF(X64:FB64&lt;&gt;"",$X$62:$FB$62))</f>
        <v>-9</v>
      </c>
      <c r="Q64" s="345">
        <f t="array" ref="Q64">MAX(IF(X64:FB64="","",IF(X64:FB64&lt;&gt;"",$X$62:$FB$62)+1))</f>
        <v>17</v>
      </c>
      <c r="R64" s="345">
        <f t="shared" si="13"/>
        <v>26</v>
      </c>
      <c r="S64" s="344"/>
      <c r="T64" s="346"/>
      <c r="U64" s="316"/>
      <c r="V64" s="316"/>
      <c r="W64" s="324">
        <f t="array" ref="W64">MIN(IF(X64:FB64&lt;&gt;"",$X$25:$FB$25))</f>
        <v>-9</v>
      </c>
      <c r="X64" s="318"/>
      <c r="Y64" s="318"/>
      <c r="Z64" s="318"/>
      <c r="AA64" s="318"/>
      <c r="AB64" s="318"/>
      <c r="AC64" s="318"/>
      <c r="AD64" s="318"/>
      <c r="AE64" s="318"/>
      <c r="AF64" s="318"/>
      <c r="AG64" s="318"/>
      <c r="AH64" s="318"/>
      <c r="AI64" s="318"/>
      <c r="AJ64" s="318"/>
      <c r="AK64" s="318"/>
      <c r="AL64" s="318"/>
      <c r="AM64" s="318"/>
      <c r="AN64" s="318">
        <v>1</v>
      </c>
      <c r="AO64" s="318">
        <v>1</v>
      </c>
      <c r="AP64" s="318">
        <v>12</v>
      </c>
      <c r="AQ64" s="318">
        <v>8</v>
      </c>
      <c r="AR64" s="318">
        <v>8</v>
      </c>
      <c r="AS64" s="318">
        <v>8</v>
      </c>
      <c r="AT64" s="318">
        <v>99</v>
      </c>
      <c r="AU64" s="318">
        <v>99</v>
      </c>
      <c r="AV64" s="318">
        <v>12</v>
      </c>
      <c r="AW64" s="318">
        <v>17</v>
      </c>
      <c r="AX64" s="318">
        <v>17</v>
      </c>
      <c r="AY64" s="318">
        <v>20</v>
      </c>
      <c r="AZ64" s="318">
        <v>22</v>
      </c>
      <c r="BA64" s="318">
        <v>22</v>
      </c>
      <c r="BB64" s="318">
        <v>22</v>
      </c>
      <c r="BC64" s="318">
        <v>22</v>
      </c>
      <c r="BD64" s="318">
        <v>22</v>
      </c>
      <c r="BE64" s="318">
        <v>22</v>
      </c>
      <c r="BF64" s="318">
        <v>22</v>
      </c>
      <c r="BG64" s="318">
        <v>22</v>
      </c>
      <c r="BH64" s="318">
        <v>99</v>
      </c>
      <c r="BI64" s="318">
        <v>99</v>
      </c>
      <c r="BJ64" s="318">
        <v>99</v>
      </c>
      <c r="BK64" s="318">
        <v>99</v>
      </c>
      <c r="BL64" s="318">
        <v>77</v>
      </c>
      <c r="BM64" s="318">
        <v>77</v>
      </c>
      <c r="BN64" s="318"/>
      <c r="BO64" s="318"/>
      <c r="BP64" s="318"/>
      <c r="BQ64" s="318"/>
      <c r="BR64" s="318"/>
      <c r="BS64" s="318"/>
      <c r="BT64" s="318"/>
      <c r="BU64" s="318"/>
      <c r="BV64" s="318"/>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16</v>
      </c>
      <c r="FD64" s="347">
        <v>2</v>
      </c>
      <c r="FE64" s="731" t="e">
        <f>VLOOKUP(FD64,#REF!,2,TRUE)</f>
        <v>#REF!</v>
      </c>
      <c r="FF64" s="732"/>
      <c r="FG64" s="732"/>
      <c r="FH64" s="732"/>
      <c r="FI64" s="732"/>
      <c r="FJ64" s="733"/>
      <c r="FK64" s="316" t="e">
        <f ca="1">AnfahrtPosition(FD64)</f>
        <v>#NAME?</v>
      </c>
      <c r="FL64" s="348">
        <f t="shared" ref="FL64:FL88" si="16">COUNTIFS($X$63:$FB$88,FD64)</f>
        <v>12</v>
      </c>
      <c r="FM64" s="352">
        <v>28</v>
      </c>
      <c r="FN64" s="731" t="e">
        <f>VLOOKUP(FM64,#REF!,2,TRUE)</f>
        <v>#REF!</v>
      </c>
      <c r="FO64" s="732"/>
      <c r="FP64" s="732"/>
      <c r="FQ64" s="732"/>
      <c r="FR64" s="732"/>
      <c r="FS64" s="733"/>
      <c r="FT64" s="353" t="e">
        <f ca="1">HandlingULD(FM64,$BI$9,$M$13,$M$17)</f>
        <v>#NAME?</v>
      </c>
      <c r="FU64" s="348">
        <f t="shared" ref="FU64:FU88" si="17">COUNTIFS($X$63:$FB$88,FM64)</f>
        <v>0</v>
      </c>
      <c r="FV64" s="350">
        <v>54</v>
      </c>
      <c r="FW64" s="731" t="e">
        <f>VLOOKUP(FV64,#REF!,2,TRUE)</f>
        <v>#REF!</v>
      </c>
      <c r="FX64" s="732"/>
      <c r="FY64" s="732"/>
      <c r="FZ64" s="732"/>
      <c r="GA64" s="732"/>
      <c r="GB64" s="733"/>
      <c r="GC64" s="316" t="e">
        <f ca="1">HandlingCrewBus(FV64,$CD$11)</f>
        <v>#NAME?</v>
      </c>
      <c r="GD64" s="348">
        <f t="shared" ref="GD64:GD87" si="18">COUNTIFS($X$63:$FB$88,FV64)</f>
        <v>0</v>
      </c>
      <c r="GE64" s="319"/>
      <c r="GF64" s="351">
        <v>2</v>
      </c>
      <c r="GG64" s="290"/>
    </row>
    <row r="65" spans="1:189" ht="30" customHeight="1">
      <c r="A65" s="342" t="str">
        <f t="shared" si="14"/>
        <v>Entladung3</v>
      </c>
      <c r="B65" s="343">
        <f t="shared" si="15"/>
        <v>1</v>
      </c>
      <c r="C65" s="723" t="s">
        <v>83</v>
      </c>
      <c r="D65" s="724"/>
      <c r="E65" s="724"/>
      <c r="F65" s="724"/>
      <c r="G65" s="725"/>
      <c r="H65" s="737"/>
      <c r="I65" s="738"/>
      <c r="J65" s="738"/>
      <c r="K65" s="738"/>
      <c r="L65" s="739"/>
      <c r="M65" s="729"/>
      <c r="N65" s="730"/>
      <c r="O65" s="344"/>
      <c r="P65" s="345">
        <f t="array" ref="P65">MIN(IF(X65:FB65&lt;&gt;"",$X$62:$FB$62))</f>
        <v>-9</v>
      </c>
      <c r="Q65" s="345">
        <f t="array" ref="Q65">MAX(IF(X65:FB65="","",IF(X65:FB65&lt;&gt;"",$X$62:$FB$62)+1))</f>
        <v>15</v>
      </c>
      <c r="R65" s="345">
        <f t="shared" si="13"/>
        <v>24</v>
      </c>
      <c r="S65" s="344"/>
      <c r="T65" s="346"/>
      <c r="U65" s="316"/>
      <c r="V65" s="316"/>
      <c r="W65" s="324">
        <f t="array" ref="W65">MIN(IF(X65:FB65&lt;&gt;"",$X$25:$FB$25))</f>
        <v>-9</v>
      </c>
      <c r="X65" s="318"/>
      <c r="Y65" s="318"/>
      <c r="Z65" s="318"/>
      <c r="AA65" s="318"/>
      <c r="AB65" s="318"/>
      <c r="AC65" s="318"/>
      <c r="AD65" s="318"/>
      <c r="AE65" s="318"/>
      <c r="AF65" s="318"/>
      <c r="AG65" s="318"/>
      <c r="AH65" s="318"/>
      <c r="AI65" s="318"/>
      <c r="AJ65" s="318"/>
      <c r="AK65" s="318"/>
      <c r="AL65" s="318"/>
      <c r="AM65" s="318"/>
      <c r="AN65" s="318">
        <v>1</v>
      </c>
      <c r="AO65" s="318">
        <v>1</v>
      </c>
      <c r="AP65" s="318">
        <v>12</v>
      </c>
      <c r="AQ65" s="318">
        <v>6</v>
      </c>
      <c r="AR65" s="318">
        <v>6</v>
      </c>
      <c r="AS65" s="318">
        <v>6</v>
      </c>
      <c r="AT65" s="318">
        <v>99</v>
      </c>
      <c r="AU65" s="318">
        <v>99</v>
      </c>
      <c r="AV65" s="318">
        <v>12</v>
      </c>
      <c r="AW65" s="318">
        <v>13</v>
      </c>
      <c r="AX65" s="318">
        <v>99</v>
      </c>
      <c r="AY65" s="318">
        <v>20</v>
      </c>
      <c r="AZ65" s="318">
        <v>22</v>
      </c>
      <c r="BA65" s="318">
        <v>22</v>
      </c>
      <c r="BB65" s="318">
        <v>22</v>
      </c>
      <c r="BC65" s="318">
        <v>22</v>
      </c>
      <c r="BD65" s="318">
        <v>22</v>
      </c>
      <c r="BE65" s="318">
        <v>22</v>
      </c>
      <c r="BF65" s="318">
        <v>22</v>
      </c>
      <c r="BG65" s="318">
        <v>22</v>
      </c>
      <c r="BH65" s="318">
        <v>99</v>
      </c>
      <c r="BI65" s="318">
        <v>60</v>
      </c>
      <c r="BJ65" s="318">
        <v>73</v>
      </c>
      <c r="BK65" s="318">
        <v>73</v>
      </c>
      <c r="BL65" s="318"/>
      <c r="BM65" s="318"/>
      <c r="BN65" s="318"/>
      <c r="BO65" s="318"/>
      <c r="BP65" s="318"/>
      <c r="BQ65" s="318"/>
      <c r="BR65" s="318"/>
      <c r="BS65" s="318"/>
      <c r="BT65" s="318"/>
      <c r="BU65" s="318"/>
      <c r="BV65" s="318"/>
      <c r="BW65" s="318"/>
      <c r="BX65" s="318"/>
      <c r="BY65" s="318"/>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14</v>
      </c>
      <c r="FD65" s="347">
        <v>3</v>
      </c>
      <c r="FE65" s="731" t="e">
        <f>VLOOKUP(FD65,#REF!,2,TRUE)</f>
        <v>#REF!</v>
      </c>
      <c r="FF65" s="732"/>
      <c r="FG65" s="732"/>
      <c r="FH65" s="732"/>
      <c r="FI65" s="732"/>
      <c r="FJ65" s="733"/>
      <c r="FK65" s="316" t="e">
        <f ca="1">HandlingGPU(FD65,$CD$13)</f>
        <v>#NAME?</v>
      </c>
      <c r="FL65" s="348">
        <f t="shared" si="16"/>
        <v>0</v>
      </c>
      <c r="FM65" s="352">
        <v>29</v>
      </c>
      <c r="FN65" s="731" t="e">
        <f>VLOOKUP(FM65,#REF!,2,TRUE)</f>
        <v>#REF!</v>
      </c>
      <c r="FO65" s="732"/>
      <c r="FP65" s="732"/>
      <c r="FQ65" s="732"/>
      <c r="FR65" s="732"/>
      <c r="FS65" s="733"/>
      <c r="FT65" s="316" t="e">
        <f ca="1">HandlingVolleDolliesInbound(FM65,$BI$9,$M$13,Basisdaten!$D$10)</f>
        <v>#NAME?</v>
      </c>
      <c r="FU65" s="348">
        <f t="shared" si="17"/>
        <v>0</v>
      </c>
      <c r="FV65" s="350">
        <v>55</v>
      </c>
      <c r="FW65" s="731" t="e">
        <f>VLOOKUP(FV65,#REF!,2,TRUE)</f>
        <v>#REF!</v>
      </c>
      <c r="FX65" s="732"/>
      <c r="FY65" s="732"/>
      <c r="FZ65" s="732"/>
      <c r="GA65" s="732"/>
      <c r="GB65" s="733"/>
      <c r="GC65" s="316" t="e">
        <f ca="1">HandlingCrewBus(FV65,$CD$11)</f>
        <v>#NAME?</v>
      </c>
      <c r="GD65" s="348">
        <f t="shared" si="18"/>
        <v>0</v>
      </c>
      <c r="GE65" s="319"/>
      <c r="GF65" s="351">
        <v>3</v>
      </c>
      <c r="GG65" s="290"/>
    </row>
    <row r="66" spans="1:189" ht="30" customHeight="1">
      <c r="A66" s="342" t="str">
        <f t="shared" si="14"/>
        <v>Entladung4</v>
      </c>
      <c r="B66" s="343">
        <f t="shared" si="15"/>
        <v>1</v>
      </c>
      <c r="C66" s="723" t="s">
        <v>83</v>
      </c>
      <c r="D66" s="724"/>
      <c r="E66" s="724"/>
      <c r="F66" s="724"/>
      <c r="G66" s="725"/>
      <c r="H66" s="737"/>
      <c r="I66" s="738"/>
      <c r="J66" s="738"/>
      <c r="K66" s="738"/>
      <c r="L66" s="739"/>
      <c r="M66" s="729"/>
      <c r="N66" s="730"/>
      <c r="O66" s="344"/>
      <c r="P66" s="345">
        <f t="array" ref="P66">MIN(IF(X66:FB66&lt;&gt;"",$X$62:$FB$62))</f>
        <v>-12</v>
      </c>
      <c r="Q66" s="345">
        <f t="array" ref="Q66">MAX(IF(X66:FB66="","",IF(X66:FB66&lt;&gt;"",$X$62:$FB$62)+1))</f>
        <v>18</v>
      </c>
      <c r="R66" s="345">
        <f t="shared" si="13"/>
        <v>30</v>
      </c>
      <c r="S66" s="344"/>
      <c r="T66" s="346"/>
      <c r="U66" s="316"/>
      <c r="V66" s="316"/>
      <c r="W66" s="324">
        <f t="array" ref="W66">MIN(IF(X66:FB66&lt;&gt;"",$X$25:$FB$25))</f>
        <v>-12</v>
      </c>
      <c r="X66" s="318"/>
      <c r="Y66" s="318"/>
      <c r="Z66" s="318"/>
      <c r="AA66" s="318"/>
      <c r="AB66" s="318"/>
      <c r="AC66" s="318"/>
      <c r="AD66" s="318"/>
      <c r="AE66" s="318"/>
      <c r="AF66" s="318"/>
      <c r="AG66" s="318"/>
      <c r="AH66" s="318"/>
      <c r="AI66" s="318"/>
      <c r="AJ66" s="318"/>
      <c r="AK66" s="318">
        <v>1</v>
      </c>
      <c r="AL66" s="318">
        <v>1</v>
      </c>
      <c r="AM66" s="318">
        <v>1</v>
      </c>
      <c r="AN66" s="318">
        <v>5</v>
      </c>
      <c r="AO66" s="318">
        <v>5</v>
      </c>
      <c r="AP66" s="318">
        <v>5</v>
      </c>
      <c r="AQ66" s="318">
        <v>5</v>
      </c>
      <c r="AR66" s="318">
        <v>5</v>
      </c>
      <c r="AS66" s="318">
        <v>5</v>
      </c>
      <c r="AT66" s="318">
        <v>5</v>
      </c>
      <c r="AU66" s="318">
        <v>5</v>
      </c>
      <c r="AV66" s="318">
        <v>12</v>
      </c>
      <c r="AW66" s="318">
        <v>13</v>
      </c>
      <c r="AX66" s="318">
        <v>19</v>
      </c>
      <c r="AY66" s="318">
        <v>19</v>
      </c>
      <c r="AZ66" s="318">
        <v>22</v>
      </c>
      <c r="BA66" s="318">
        <v>22</v>
      </c>
      <c r="BB66" s="318">
        <v>22</v>
      </c>
      <c r="BC66" s="318">
        <v>22</v>
      </c>
      <c r="BD66" s="318">
        <v>22</v>
      </c>
      <c r="BE66" s="318">
        <v>22</v>
      </c>
      <c r="BF66" s="318">
        <v>22</v>
      </c>
      <c r="BG66" s="318">
        <v>99</v>
      </c>
      <c r="BH66" s="318">
        <v>59</v>
      </c>
      <c r="BI66" s="318">
        <v>59</v>
      </c>
      <c r="BJ66" s="318">
        <v>72</v>
      </c>
      <c r="BK66" s="318">
        <v>72</v>
      </c>
      <c r="BL66" s="318">
        <v>72</v>
      </c>
      <c r="BM66" s="318">
        <v>77</v>
      </c>
      <c r="BN66" s="318">
        <v>77</v>
      </c>
      <c r="BO66" s="318"/>
      <c r="BP66" s="318"/>
      <c r="BQ66" s="318"/>
      <c r="BR66" s="318"/>
      <c r="BS66" s="318"/>
      <c r="BT66" s="318"/>
      <c r="BU66" s="318"/>
      <c r="BV66" s="318"/>
      <c r="BW66" s="318"/>
      <c r="BX66" s="318"/>
      <c r="BY66" s="318"/>
      <c r="BZ66" s="318"/>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17</v>
      </c>
      <c r="FD66" s="347">
        <v>4</v>
      </c>
      <c r="FE66" s="731" t="e">
        <f>VLOOKUP(FD66,#REF!,2,TRUE)</f>
        <v>#REF!</v>
      </c>
      <c r="FF66" s="732"/>
      <c r="FG66" s="732"/>
      <c r="FH66" s="732"/>
      <c r="FI66" s="732"/>
      <c r="FJ66" s="733"/>
      <c r="FK66" s="316" t="e">
        <f ca="1">HandlingPassagiertreppe(FD66,$BA$7)</f>
        <v>#NAME?</v>
      </c>
      <c r="FL66" s="348">
        <f t="shared" si="16"/>
        <v>0</v>
      </c>
      <c r="FM66" s="352">
        <v>30</v>
      </c>
      <c r="FN66" s="731" t="e">
        <f>VLOOKUP(FM66,#REF!,2,TRUE)</f>
        <v>#REF!</v>
      </c>
      <c r="FO66" s="732"/>
      <c r="FP66" s="732"/>
      <c r="FQ66" s="732"/>
      <c r="FR66" s="732"/>
      <c r="FS66" s="733"/>
      <c r="FT66" s="316" t="e">
        <f ca="1">EmptyHoldCheckULD(FM66,$BI$9)</f>
        <v>#NAME?</v>
      </c>
      <c r="FU66" s="348">
        <f t="shared" si="17"/>
        <v>0</v>
      </c>
      <c r="FV66" s="350">
        <v>56</v>
      </c>
      <c r="FW66" s="731" t="e">
        <f>VLOOKUP(FV66,#REF!,2,TRUE)</f>
        <v>#REF!</v>
      </c>
      <c r="FX66" s="732"/>
      <c r="FY66" s="732"/>
      <c r="FZ66" s="732"/>
      <c r="GA66" s="732"/>
      <c r="GB66" s="733"/>
      <c r="GC66" s="316" t="e">
        <f ca="1">HandlingCrewBus(FV66,$CD$11)</f>
        <v>#NAME?</v>
      </c>
      <c r="GD66" s="348">
        <f t="shared" si="18"/>
        <v>0</v>
      </c>
      <c r="GE66" s="319"/>
      <c r="GF66" s="351">
        <v>4</v>
      </c>
      <c r="GG66" s="290"/>
    </row>
    <row r="67" spans="1:189" ht="30" customHeight="1">
      <c r="A67" s="342" t="str">
        <f t="shared" si="14"/>
        <v>Entladung5</v>
      </c>
      <c r="B67" s="343">
        <f t="shared" si="15"/>
        <v>1</v>
      </c>
      <c r="C67" s="723" t="s">
        <v>1860</v>
      </c>
      <c r="D67" s="724"/>
      <c r="E67" s="724"/>
      <c r="F67" s="724"/>
      <c r="G67" s="725"/>
      <c r="H67" s="737"/>
      <c r="I67" s="738"/>
      <c r="J67" s="738"/>
      <c r="K67" s="738"/>
      <c r="L67" s="739"/>
      <c r="M67" s="729"/>
      <c r="N67" s="730"/>
      <c r="O67" s="344"/>
      <c r="P67" s="345">
        <f t="array" ref="P67">MIN(IF(X67:FB67&lt;&gt;"",$X$62:$FB$62))</f>
        <v>-2</v>
      </c>
      <c r="Q67" s="345">
        <f t="array" ref="Q67">MAX(IF(X67:FB67="","",IF(X67:FB67&lt;&gt;"",$X$62:$FB$62)+1))</f>
        <v>17</v>
      </c>
      <c r="R67" s="345">
        <f t="shared" si="13"/>
        <v>19</v>
      </c>
      <c r="S67" s="344"/>
      <c r="T67" s="346"/>
      <c r="U67" s="316"/>
      <c r="V67" s="316"/>
      <c r="W67" s="324">
        <f t="array" ref="W67">MIN(IF(X67:FB67&lt;&gt;"",$X$25:$FB$25))</f>
        <v>-2</v>
      </c>
      <c r="X67" s="318"/>
      <c r="Y67" s="318"/>
      <c r="Z67" s="318"/>
      <c r="AA67" s="318"/>
      <c r="AB67" s="318"/>
      <c r="AC67" s="318"/>
      <c r="AD67" s="318"/>
      <c r="AE67" s="318"/>
      <c r="AF67" s="318"/>
      <c r="AG67" s="318"/>
      <c r="AH67" s="318"/>
      <c r="AI67" s="318"/>
      <c r="AJ67" s="318"/>
      <c r="AK67" s="318"/>
      <c r="AL67" s="318"/>
      <c r="AM67" s="318"/>
      <c r="AN67" s="318"/>
      <c r="AO67" s="318"/>
      <c r="AP67" s="318"/>
      <c r="AQ67" s="318"/>
      <c r="AR67" s="318"/>
      <c r="AS67" s="318"/>
      <c r="AT67" s="318"/>
      <c r="AU67" s="318">
        <v>1</v>
      </c>
      <c r="AV67" s="318">
        <v>1</v>
      </c>
      <c r="AW67" s="318">
        <v>1</v>
      </c>
      <c r="AX67" s="318">
        <v>2</v>
      </c>
      <c r="AY67" s="318">
        <v>2</v>
      </c>
      <c r="AZ67" s="318">
        <v>2</v>
      </c>
      <c r="BA67" s="318">
        <v>12</v>
      </c>
      <c r="BB67" s="318">
        <v>23</v>
      </c>
      <c r="BC67" s="318">
        <v>23</v>
      </c>
      <c r="BD67" s="318">
        <v>23</v>
      </c>
      <c r="BE67" s="318">
        <v>99</v>
      </c>
      <c r="BF67" s="318">
        <v>2</v>
      </c>
      <c r="BG67" s="318">
        <v>2</v>
      </c>
      <c r="BH67" s="318">
        <v>2</v>
      </c>
      <c r="BI67" s="318">
        <v>23</v>
      </c>
      <c r="BJ67" s="318">
        <v>23</v>
      </c>
      <c r="BK67" s="318">
        <v>23</v>
      </c>
      <c r="BL67" s="318">
        <v>77</v>
      </c>
      <c r="BM67" s="318">
        <v>77</v>
      </c>
      <c r="BN67" s="318"/>
      <c r="BO67" s="318"/>
      <c r="BP67" s="318"/>
      <c r="BQ67" s="318"/>
      <c r="BR67" s="318"/>
      <c r="BS67" s="318"/>
      <c r="BT67" s="318"/>
      <c r="BU67" s="318"/>
      <c r="BV67" s="318"/>
      <c r="BW67" s="318"/>
      <c r="BX67" s="318"/>
      <c r="BY67" s="318"/>
      <c r="BZ67" s="318"/>
      <c r="CA67" s="318"/>
      <c r="CB67" s="318"/>
      <c r="CC67" s="318"/>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16</v>
      </c>
      <c r="FD67" s="347">
        <v>5</v>
      </c>
      <c r="FE67" s="731" t="e">
        <f>VLOOKUP(FD67,#REF!,2,TRUE)</f>
        <v>#REF!</v>
      </c>
      <c r="FF67" s="732"/>
      <c r="FG67" s="732"/>
      <c r="FH67" s="732"/>
      <c r="FI67" s="732"/>
      <c r="FJ67" s="733"/>
      <c r="FK67" s="316" t="e">
        <f ca="1">HandlingServicetreppe(FD67,$BA$15)</f>
        <v>#NAME?</v>
      </c>
      <c r="FL67" s="348">
        <f t="shared" si="16"/>
        <v>8</v>
      </c>
      <c r="FM67" s="358">
        <v>31</v>
      </c>
      <c r="FN67" s="731" t="e">
        <f>VLOOKUP(FM67,#REF!,2,TRUE)</f>
        <v>#REF!</v>
      </c>
      <c r="FO67" s="732"/>
      <c r="FP67" s="732"/>
      <c r="FQ67" s="732"/>
      <c r="FR67" s="732"/>
      <c r="FS67" s="733"/>
      <c r="FT67" s="316" t="e">
        <f ca="1">HandlingVolleDolliesOutbound(FM67,$BI$9,$U$13,Basisdaten!$D$10)</f>
        <v>#NAME?</v>
      </c>
      <c r="FU67" s="348">
        <f t="shared" si="17"/>
        <v>0</v>
      </c>
      <c r="FV67" s="359">
        <v>57</v>
      </c>
      <c r="FW67" s="731" t="e">
        <f>VLOOKUP(FV67,#REF!,2,TRUE)</f>
        <v>#REF!</v>
      </c>
      <c r="FX67" s="732"/>
      <c r="FY67" s="732"/>
      <c r="FZ67" s="732"/>
      <c r="GA67" s="732"/>
      <c r="GB67" s="733"/>
      <c r="GC67" s="316" t="e">
        <f ca="1">HandlingBrücke(FV67,$BA$7)</f>
        <v>#NAME?</v>
      </c>
      <c r="GD67" s="348">
        <f t="shared" si="18"/>
        <v>0</v>
      </c>
      <c r="GE67" s="319"/>
      <c r="GF67" s="351">
        <v>5</v>
      </c>
      <c r="GG67" s="290"/>
    </row>
    <row r="68" spans="1:189" ht="30" customHeight="1">
      <c r="A68" s="342" t="str">
        <f t="shared" si="14"/>
        <v>Entladung6</v>
      </c>
      <c r="B68" s="343">
        <f t="shared" si="15"/>
        <v>1</v>
      </c>
      <c r="C68" s="723" t="s">
        <v>84</v>
      </c>
      <c r="D68" s="724"/>
      <c r="E68" s="724"/>
      <c r="F68" s="724"/>
      <c r="G68" s="725"/>
      <c r="H68" s="737"/>
      <c r="I68" s="738"/>
      <c r="J68" s="738"/>
      <c r="K68" s="738"/>
      <c r="L68" s="739"/>
      <c r="M68" s="729"/>
      <c r="N68" s="730"/>
      <c r="O68" s="344"/>
      <c r="P68" s="345">
        <f t="array" ref="P68">MIN(IF(X68:FB68&lt;&gt;"",$X$62:$FB$62))</f>
        <v>1</v>
      </c>
      <c r="Q68" s="345">
        <f t="array" ref="Q68">MAX(IF(X68:FB68="","",IF(X68:FB68&lt;&gt;"",$X$62:$FB$62)+1))</f>
        <v>11</v>
      </c>
      <c r="R68" s="345">
        <f t="shared" si="13"/>
        <v>10</v>
      </c>
      <c r="S68" s="344"/>
      <c r="T68" s="346"/>
      <c r="U68" s="316"/>
      <c r="V68" s="316"/>
      <c r="W68" s="324">
        <f t="array" ref="W68">MIN(IF(X68:FB68&lt;&gt;"",$X$25:$FB$25))</f>
        <v>1</v>
      </c>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v>1</v>
      </c>
      <c r="AY68" s="318">
        <v>1</v>
      </c>
      <c r="AZ68" s="318">
        <v>1</v>
      </c>
      <c r="BA68" s="318">
        <v>2</v>
      </c>
      <c r="BB68" s="318">
        <v>2</v>
      </c>
      <c r="BC68" s="318">
        <v>2</v>
      </c>
      <c r="BD68" s="318">
        <v>34</v>
      </c>
      <c r="BE68" s="318">
        <v>34</v>
      </c>
      <c r="BF68" s="318">
        <v>77</v>
      </c>
      <c r="BG68" s="318">
        <v>77</v>
      </c>
      <c r="BH68" s="318"/>
      <c r="BI68" s="318"/>
      <c r="BJ68" s="318"/>
      <c r="BK68" s="318"/>
      <c r="BL68" s="357"/>
      <c r="BM68" s="357"/>
      <c r="BN68" s="318"/>
      <c r="BO68" s="318"/>
      <c r="BP68" s="318"/>
      <c r="BQ68" s="318"/>
      <c r="BR68" s="318"/>
      <c r="BS68" s="318"/>
      <c r="BT68" s="318"/>
      <c r="BU68" s="318"/>
      <c r="BV68" s="318"/>
      <c r="BW68" s="318"/>
      <c r="BX68" s="318"/>
      <c r="BY68" s="357"/>
      <c r="BZ68" s="357"/>
      <c r="CA68" s="318"/>
      <c r="CB68" s="318"/>
      <c r="CC68" s="318"/>
      <c r="CD68" s="318"/>
      <c r="CE68" s="318"/>
      <c r="CF68" s="318"/>
      <c r="CG68" s="318"/>
      <c r="CH68" s="357"/>
      <c r="CI68" s="357"/>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10</v>
      </c>
      <c r="FD68" s="347">
        <v>6</v>
      </c>
      <c r="FE68" s="731" t="e">
        <f>VLOOKUP(FD68,#REF!,2,TRUE)</f>
        <v>#REF!</v>
      </c>
      <c r="FF68" s="732"/>
      <c r="FG68" s="732"/>
      <c r="FH68" s="732"/>
      <c r="FI68" s="732"/>
      <c r="FJ68" s="733"/>
      <c r="FK68" s="316" t="e">
        <f ca="1">HandlingFörderbänder(FD68,$BA$17)</f>
        <v>#NAME?</v>
      </c>
      <c r="FL68" s="348">
        <f t="shared" si="16"/>
        <v>3</v>
      </c>
      <c r="FM68" s="358">
        <v>32</v>
      </c>
      <c r="FN68" s="731" t="e">
        <f>VLOOKUP(FM68,#REF!,2,TRUE)</f>
        <v>#REF!</v>
      </c>
      <c r="FO68" s="732"/>
      <c r="FP68" s="732"/>
      <c r="FQ68" s="732"/>
      <c r="FR68" s="732"/>
      <c r="FS68" s="733"/>
      <c r="FT68" s="353" t="e">
        <f ca="1">HandlingULD(FM68,$BI$9,$U$13,$U$17)</f>
        <v>#NAME?</v>
      </c>
      <c r="FU68" s="348">
        <f t="shared" si="17"/>
        <v>0</v>
      </c>
      <c r="FV68" s="359">
        <v>58</v>
      </c>
      <c r="FW68" s="731" t="e">
        <f>VLOOKUP(FV68,#REF!,2,TRUE)</f>
        <v>#REF!</v>
      </c>
      <c r="FX68" s="732"/>
      <c r="FY68" s="732"/>
      <c r="FZ68" s="732"/>
      <c r="GA68" s="732"/>
      <c r="GB68" s="733"/>
      <c r="GC68" s="316" t="e">
        <f ca="1">HandlingPassagiertreppe(FV68,$BA$7)</f>
        <v>#NAME?</v>
      </c>
      <c r="GD68" s="348">
        <f t="shared" si="18"/>
        <v>0</v>
      </c>
      <c r="GE68" s="319"/>
      <c r="GF68" s="351">
        <v>6</v>
      </c>
      <c r="GG68" s="290"/>
    </row>
    <row r="69" spans="1:189" ht="30" customHeight="1">
      <c r="A69" s="342" t="str">
        <f t="shared" si="14"/>
        <v>Entladung7</v>
      </c>
      <c r="B69" s="343">
        <f t="shared" si="15"/>
        <v>0</v>
      </c>
      <c r="C69" s="723"/>
      <c r="D69" s="724"/>
      <c r="E69" s="724"/>
      <c r="F69" s="724"/>
      <c r="G69" s="725"/>
      <c r="H69" s="737"/>
      <c r="I69" s="738"/>
      <c r="J69" s="738"/>
      <c r="K69" s="738"/>
      <c r="L69" s="739"/>
      <c r="M69" s="729"/>
      <c r="N69" s="730"/>
      <c r="O69" s="344"/>
      <c r="P69" s="345">
        <f t="array" ref="P69">MIN(IF(X69:FB69&lt;&gt;"",$X$62:$FB$62))</f>
        <v>0</v>
      </c>
      <c r="Q69" s="345">
        <f t="array" ref="Q69">MAX(IF(X69:FB69="","",IF(X69:FB69&lt;&gt;"",$X$62:$FB$62)+1))</f>
        <v>0</v>
      </c>
      <c r="R69" s="345">
        <f t="shared" si="13"/>
        <v>0</v>
      </c>
      <c r="S69" s="344"/>
      <c r="T69" s="346"/>
      <c r="U69" s="316"/>
      <c r="V69" s="316"/>
      <c r="W69" s="324">
        <f t="array" ref="W69">MIN(IF(X69:FB69&lt;&gt;"",$X$25:$FB$25))</f>
        <v>0</v>
      </c>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318"/>
      <c r="AT69" s="318"/>
      <c r="AU69" s="318"/>
      <c r="AV69" s="318"/>
      <c r="AW69" s="318"/>
      <c r="AX69" s="318"/>
      <c r="AY69" s="318"/>
      <c r="AZ69" s="318"/>
      <c r="BA69" s="318"/>
      <c r="BB69" s="318"/>
      <c r="BC69" s="318"/>
      <c r="BD69" s="318"/>
      <c r="BE69" s="318"/>
      <c r="BF69" s="318"/>
      <c r="BG69" s="318"/>
      <c r="BH69" s="318"/>
      <c r="BI69" s="318"/>
      <c r="BJ69" s="318"/>
      <c r="BK69" s="318"/>
      <c r="BL69" s="357"/>
      <c r="BM69" s="357"/>
      <c r="BN69" s="318"/>
      <c r="BO69" s="318"/>
      <c r="BP69" s="318"/>
      <c r="BQ69" s="318"/>
      <c r="BR69" s="318"/>
      <c r="BS69" s="318"/>
      <c r="BT69" s="318"/>
      <c r="BU69" s="318"/>
      <c r="BV69" s="318"/>
      <c r="BW69" s="318"/>
      <c r="BX69" s="318"/>
      <c r="BY69" s="357"/>
      <c r="BZ69" s="357"/>
      <c r="CA69" s="318"/>
      <c r="CB69" s="318"/>
      <c r="CC69" s="318"/>
      <c r="CD69" s="318"/>
      <c r="CE69" s="318"/>
      <c r="CF69" s="318"/>
      <c r="CG69" s="318"/>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0</v>
      </c>
      <c r="FD69" s="347">
        <v>7</v>
      </c>
      <c r="FE69" s="731" t="e">
        <f>VLOOKUP(FD69,#REF!,2,TRUE)</f>
        <v>#REF!</v>
      </c>
      <c r="FF69" s="732"/>
      <c r="FG69" s="732"/>
      <c r="FH69" s="732"/>
      <c r="FI69" s="732"/>
      <c r="FJ69" s="733"/>
      <c r="FK69" s="316" t="e">
        <f ca="1">handlingLifter(FD69,$BI$9)</f>
        <v>#NAME?</v>
      </c>
      <c r="FL69" s="348">
        <f t="shared" si="16"/>
        <v>0</v>
      </c>
      <c r="FM69" s="358">
        <v>33</v>
      </c>
      <c r="FN69" s="731" t="e">
        <f>VLOOKUP(FM69,#REF!,2,TRUE)</f>
        <v>#REF!</v>
      </c>
      <c r="FO69" s="732"/>
      <c r="FP69" s="732"/>
      <c r="FQ69" s="732"/>
      <c r="FR69" s="732"/>
      <c r="FS69" s="733"/>
      <c r="FT69" s="316" t="e">
        <f ca="1">EmptyHoldCheckULD(FM69,$BI$9)</f>
        <v>#NAME?</v>
      </c>
      <c r="FU69" s="348">
        <f t="shared" si="17"/>
        <v>0</v>
      </c>
      <c r="FV69" s="359">
        <v>59</v>
      </c>
      <c r="FW69" s="731" t="e">
        <f>VLOOKUP(FV69,#REF!,2,TRUE)</f>
        <v>#REF!</v>
      </c>
      <c r="FX69" s="732"/>
      <c r="FY69" s="732"/>
      <c r="FZ69" s="732"/>
      <c r="GA69" s="732"/>
      <c r="GB69" s="733"/>
      <c r="GC69" s="316" t="e">
        <f ca="1">HandlingServicetreppe(FV69,$BA$15)</f>
        <v>#NAME?</v>
      </c>
      <c r="GD69" s="348">
        <f t="shared" si="18"/>
        <v>2</v>
      </c>
      <c r="GE69" s="319"/>
      <c r="GF69" s="351">
        <v>7</v>
      </c>
      <c r="GG69" s="290"/>
    </row>
    <row r="70" spans="1:189" ht="30" customHeight="1">
      <c r="A70" s="342" t="str">
        <f t="shared" si="14"/>
        <v>Entladung8</v>
      </c>
      <c r="B70" s="343">
        <f t="shared" si="15"/>
        <v>0</v>
      </c>
      <c r="C70" s="723"/>
      <c r="D70" s="724"/>
      <c r="E70" s="724"/>
      <c r="F70" s="724"/>
      <c r="G70" s="725"/>
      <c r="H70" s="737"/>
      <c r="I70" s="738"/>
      <c r="J70" s="738"/>
      <c r="K70" s="738"/>
      <c r="L70" s="739"/>
      <c r="M70" s="729"/>
      <c r="N70" s="730"/>
      <c r="O70" s="344"/>
      <c r="P70" s="345">
        <f t="array" ref="P70">MIN(IF(X70:FB70&lt;&gt;"",$X$62:$FB$62))</f>
        <v>0</v>
      </c>
      <c r="Q70" s="345">
        <f t="array" ref="Q70">MAX(IF(X70:FB70="","",IF(X70:FB70&lt;&gt;"",$X$62:$FB$62)+1))</f>
        <v>0</v>
      </c>
      <c r="R70" s="345">
        <f t="shared" si="13"/>
        <v>0</v>
      </c>
      <c r="S70" s="344"/>
      <c r="T70" s="346"/>
      <c r="U70" s="316"/>
      <c r="V70" s="316"/>
      <c r="W70" s="324">
        <f t="array" ref="W70">MIN(IF(X70:FB70&lt;&gt;"",$X$25:$FB$25))</f>
        <v>0</v>
      </c>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18"/>
      <c r="CC70" s="318"/>
      <c r="CD70" s="318"/>
      <c r="CE70" s="318"/>
      <c r="CF70" s="318"/>
      <c r="CG70" s="318"/>
      <c r="CH70" s="318"/>
      <c r="CI70" s="318"/>
      <c r="CJ70" s="318"/>
      <c r="CK70" s="318"/>
      <c r="CL70" s="318"/>
      <c r="CM70" s="318"/>
      <c r="CN70" s="318"/>
      <c r="CO70" s="318"/>
      <c r="CP70" s="318"/>
      <c r="CQ70" s="318"/>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0</v>
      </c>
      <c r="FD70" s="347">
        <v>8</v>
      </c>
      <c r="FE70" s="731" t="e">
        <f>VLOOKUP(FD70,#REF!,2,TRUE)</f>
        <v>#REF!</v>
      </c>
      <c r="FF70" s="732"/>
      <c r="FG70" s="732"/>
      <c r="FH70" s="732"/>
      <c r="FI70" s="732"/>
      <c r="FJ70" s="733"/>
      <c r="FK70" s="316" t="e">
        <f ca="1">HandlingLeereTrollies(FD70,$BA$9,$M$11,Basisdaten!$D$3,Basisdaten!$D$6)</f>
        <v>#NAME?</v>
      </c>
      <c r="FL70" s="348">
        <f t="shared" si="16"/>
        <v>3</v>
      </c>
      <c r="FM70" s="361">
        <v>34</v>
      </c>
      <c r="FN70" s="731" t="e">
        <f>VLOOKUP(FM70,#REF!,2,TRUE)</f>
        <v>#REF!</v>
      </c>
      <c r="FO70" s="732"/>
      <c r="FP70" s="732"/>
      <c r="FQ70" s="732"/>
      <c r="FR70" s="732"/>
      <c r="FS70" s="733"/>
      <c r="FT70" s="316" t="e">
        <f ca="1">AufgabenToilettendienst(FM70,$CD$7)</f>
        <v>#NAME?</v>
      </c>
      <c r="FU70" s="348">
        <f t="shared" si="17"/>
        <v>2</v>
      </c>
      <c r="FV70" s="359">
        <v>60</v>
      </c>
      <c r="FW70" s="731" t="e">
        <f>VLOOKUP(FV70,#REF!,2,TRUE)</f>
        <v>#REF!</v>
      </c>
      <c r="FX70" s="732"/>
      <c r="FY70" s="732"/>
      <c r="FZ70" s="732"/>
      <c r="GA70" s="732"/>
      <c r="GB70" s="733"/>
      <c r="GC70" s="316" t="e">
        <f ca="1">HandlingFörderbänder(FV70,$BA$17)</f>
        <v>#NAME?</v>
      </c>
      <c r="GD70" s="348">
        <f t="shared" si="18"/>
        <v>1</v>
      </c>
      <c r="GE70" s="319"/>
      <c r="GF70" s="351">
        <v>8</v>
      </c>
      <c r="GG70" s="290"/>
    </row>
    <row r="71" spans="1:189" ht="30" customHeight="1">
      <c r="A71" s="342" t="str">
        <f t="shared" si="14"/>
        <v>Entladung9</v>
      </c>
      <c r="B71" s="343">
        <f t="shared" si="15"/>
        <v>0</v>
      </c>
      <c r="C71" s="723"/>
      <c r="D71" s="724"/>
      <c r="E71" s="724"/>
      <c r="F71" s="724"/>
      <c r="G71" s="725"/>
      <c r="H71" s="737"/>
      <c r="I71" s="738"/>
      <c r="J71" s="738"/>
      <c r="K71" s="738"/>
      <c r="L71" s="739"/>
      <c r="M71" s="729"/>
      <c r="N71" s="730"/>
      <c r="O71" s="344"/>
      <c r="P71" s="345">
        <f t="array" ref="P71">MIN(IF(X71:FB71&lt;&gt;"",$X$62:$FB$62))</f>
        <v>0</v>
      </c>
      <c r="Q71" s="345">
        <f t="array" ref="Q71">MAX(IF(X71:FB71="","",IF(X71:FB71&lt;&gt;"",$X$62:$FB$62)+1))</f>
        <v>0</v>
      </c>
      <c r="R71" s="345">
        <f t="shared" si="13"/>
        <v>0</v>
      </c>
      <c r="S71" s="344"/>
      <c r="T71" s="346"/>
      <c r="U71" s="316"/>
      <c r="V71" s="316"/>
      <c r="W71" s="324">
        <f t="array" ref="W71">MIN(IF(X71:FB71&lt;&gt;"",$X$25:$FB$25))</f>
        <v>0</v>
      </c>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18"/>
      <c r="BS71" s="318"/>
      <c r="BT71" s="318"/>
      <c r="BU71" s="318"/>
      <c r="BV71" s="318"/>
      <c r="BW71" s="318"/>
      <c r="BX71" s="318"/>
      <c r="BY71" s="318"/>
      <c r="BZ71" s="318"/>
      <c r="CA71" s="318"/>
      <c r="CB71" s="318"/>
      <c r="CC71" s="318"/>
      <c r="CD71" s="357"/>
      <c r="CE71" s="357"/>
      <c r="CF71" s="318"/>
      <c r="CG71" s="318"/>
      <c r="CH71" s="318"/>
      <c r="CI71" s="318"/>
      <c r="CJ71" s="318"/>
      <c r="CK71" s="318"/>
      <c r="CL71" s="318"/>
      <c r="CM71" s="318"/>
      <c r="CN71" s="318"/>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0</v>
      </c>
      <c r="FD71" s="347">
        <v>9</v>
      </c>
      <c r="FE71" s="731" t="e">
        <f>VLOOKUP(FD71,#REF!,2,TRUE)</f>
        <v>#REF!</v>
      </c>
      <c r="FF71" s="732"/>
      <c r="FG71" s="732"/>
      <c r="FH71" s="732"/>
      <c r="FI71" s="732"/>
      <c r="FJ71" s="733"/>
      <c r="FK71" s="316" t="e">
        <f ca="1">HandlingLeereDollies(FD71,$BI$9,$M$13,Basisdaten!$D$11)</f>
        <v>#NAME?</v>
      </c>
      <c r="FL71" s="348">
        <f t="shared" si="16"/>
        <v>0</v>
      </c>
      <c r="FM71" s="361">
        <v>35</v>
      </c>
      <c r="FN71" s="731" t="e">
        <f>VLOOKUP(FM71,#REF!,2,TRUE)</f>
        <v>#REF!</v>
      </c>
      <c r="FO71" s="732"/>
      <c r="FP71" s="732"/>
      <c r="FQ71" s="732"/>
      <c r="FR71" s="732"/>
      <c r="FS71" s="733"/>
      <c r="FT71" s="316" t="e">
        <f ca="1">AufgabenFrischwasserdienst(FM71,$CD$9)</f>
        <v>#NAME?</v>
      </c>
      <c r="FU71" s="348">
        <f t="shared" si="17"/>
        <v>0</v>
      </c>
      <c r="FV71" s="359">
        <v>61</v>
      </c>
      <c r="FW71" s="731" t="e">
        <f>VLOOKUP(FV71,#REF!,2,TRUE)</f>
        <v>#REF!</v>
      </c>
      <c r="FX71" s="732"/>
      <c r="FY71" s="732"/>
      <c r="FZ71" s="732"/>
      <c r="GA71" s="732"/>
      <c r="GB71" s="733"/>
      <c r="GC71" s="316" t="e">
        <f ca="1">HandlingLeereTrollies(FV71,$BA$9,$M$11,Basisdaten!$D$3,Basisdaten!$D$6)</f>
        <v>#NAME?</v>
      </c>
      <c r="GD71" s="348">
        <f t="shared" si="18"/>
        <v>0</v>
      </c>
      <c r="GE71" s="319"/>
      <c r="GF71" s="351">
        <v>9</v>
      </c>
      <c r="GG71" s="290"/>
    </row>
    <row r="72" spans="1:189" ht="30" customHeight="1">
      <c r="A72" s="342" t="str">
        <f t="shared" si="14"/>
        <v>Entladung10</v>
      </c>
      <c r="B72" s="343">
        <f t="shared" si="15"/>
        <v>0</v>
      </c>
      <c r="C72" s="723"/>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3"/>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18"/>
      <c r="CG72" s="318"/>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6"/>
        <v>0</v>
      </c>
      <c r="FM72" s="362">
        <v>36</v>
      </c>
      <c r="FN72" s="731" t="e">
        <f>VLOOKUP(FM72,#REF!,2,TRUE)</f>
        <v>#REF!</v>
      </c>
      <c r="FO72" s="732"/>
      <c r="FP72" s="732"/>
      <c r="FQ72" s="732"/>
      <c r="FR72" s="732"/>
      <c r="FS72" s="733"/>
      <c r="FT72" s="316" t="e">
        <f ca="1">AufgabenRampAgent(FM72,$CD$15)</f>
        <v>#NAME?</v>
      </c>
      <c r="FU72" s="348">
        <f t="shared" si="17"/>
        <v>5</v>
      </c>
      <c r="FV72" s="359">
        <v>62</v>
      </c>
      <c r="FW72" s="731" t="e">
        <f>VLOOKUP(FV72,#REF!,2,TRUE)</f>
        <v>#REF!</v>
      </c>
      <c r="FX72" s="732"/>
      <c r="FY72" s="732"/>
      <c r="FZ72" s="732"/>
      <c r="GA72" s="732"/>
      <c r="GB72" s="733"/>
      <c r="GC72" s="316" t="e">
        <f ca="1">HandlingGPU(FV72,$CD$13)</f>
        <v>#NAME?</v>
      </c>
      <c r="GD72" s="348">
        <f t="shared" si="18"/>
        <v>0</v>
      </c>
      <c r="GE72" s="319"/>
      <c r="GF72" s="351">
        <v>10</v>
      </c>
      <c r="GG72" s="290"/>
    </row>
    <row r="73" spans="1:189" ht="30" customHeight="1">
      <c r="A73" s="342" t="str">
        <f t="shared" si="14"/>
        <v>Entladung11</v>
      </c>
      <c r="B73" s="343">
        <f t="shared" si="15"/>
        <v>0</v>
      </c>
      <c r="C73" s="723"/>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3"/>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18"/>
      <c r="CG73" s="318"/>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6"/>
        <v>1</v>
      </c>
      <c r="FM73" s="363">
        <v>37</v>
      </c>
      <c r="FN73" s="731" t="e">
        <f>VLOOKUP(FM73,#REF!,2,TRUE)</f>
        <v>#REF!</v>
      </c>
      <c r="FO73" s="732"/>
      <c r="FP73" s="732"/>
      <c r="FQ73" s="732"/>
      <c r="FR73" s="732"/>
      <c r="FS73" s="733"/>
      <c r="FT73" s="316" t="e">
        <f ca="1">HandlingPassagierBusInbound(FM73,$BI$7,$M$9,Basisdaten!$D$14)</f>
        <v>#NAME?</v>
      </c>
      <c r="FU73" s="348">
        <f t="shared" si="17"/>
        <v>0</v>
      </c>
      <c r="FV73" s="359">
        <v>63</v>
      </c>
      <c r="FW73" s="731" t="e">
        <f>VLOOKUP(FV73,#REF!,2,TRUE)</f>
        <v>#REF!</v>
      </c>
      <c r="FX73" s="732"/>
      <c r="FY73" s="732"/>
      <c r="FZ73" s="732"/>
      <c r="GA73" s="732"/>
      <c r="GB73" s="733"/>
      <c r="GC73" s="316" t="e">
        <f ca="1">handlingLifter(FV73,$BI$9)</f>
        <v>#NAME?</v>
      </c>
      <c r="GD73" s="348">
        <f t="shared" si="18"/>
        <v>0</v>
      </c>
      <c r="GE73" s="319"/>
      <c r="GF73" s="351">
        <v>11</v>
      </c>
      <c r="GG73" s="290"/>
    </row>
    <row r="74" spans="1:189" ht="30" customHeight="1">
      <c r="A74" s="342" t="str">
        <f t="shared" si="14"/>
        <v>Entladung12</v>
      </c>
      <c r="B74" s="343">
        <f t="shared" si="15"/>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3"/>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18"/>
      <c r="CG74" s="318"/>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6"/>
        <v>9</v>
      </c>
      <c r="FM74" s="363">
        <v>38</v>
      </c>
      <c r="FN74" s="731" t="e">
        <f>VLOOKUP(FM74,#REF!,2,TRUE)</f>
        <v>#REF!</v>
      </c>
      <c r="FO74" s="732"/>
      <c r="FP74" s="732"/>
      <c r="FQ74" s="732"/>
      <c r="FR74" s="732"/>
      <c r="FS74" s="733"/>
      <c r="FT74" s="316" t="e">
        <f ca="1">HandlingPassagierBusInbound(FM74,$BI$7,$M$9,Basisdaten!$D$14)</f>
        <v>#NAME?</v>
      </c>
      <c r="FU74" s="348">
        <f t="shared" si="17"/>
        <v>0</v>
      </c>
      <c r="FV74" s="364">
        <v>64</v>
      </c>
      <c r="FW74" s="731" t="e">
        <f>VLOOKUP(FV74,#REF!,2,TRUE)</f>
        <v>#REF!</v>
      </c>
      <c r="FX74" s="732"/>
      <c r="FY74" s="732"/>
      <c r="FZ74" s="732"/>
      <c r="GA74" s="732"/>
      <c r="GB74" s="733"/>
      <c r="GC74" s="316" t="e">
        <f t="shared" ref="GC74:GC79" ca="1" si="19">HandlingPushback(FV74)</f>
        <v>#NAME?</v>
      </c>
      <c r="GD74" s="348">
        <f t="shared" si="18"/>
        <v>0</v>
      </c>
      <c r="GE74" s="319"/>
      <c r="GF74" s="351">
        <v>12</v>
      </c>
      <c r="GG74" s="290"/>
    </row>
    <row r="75" spans="1:189" ht="30" customHeight="1">
      <c r="A75" s="342" t="str">
        <f t="shared" si="14"/>
        <v>Entladung13</v>
      </c>
      <c r="B75" s="343">
        <f t="shared" si="15"/>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3"/>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18"/>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6"/>
        <v>2</v>
      </c>
      <c r="FM75" s="363">
        <v>39</v>
      </c>
      <c r="FN75" s="731" t="e">
        <f>VLOOKUP(FM75,#REF!,2,TRUE)</f>
        <v>#REF!</v>
      </c>
      <c r="FO75" s="732"/>
      <c r="FP75" s="732"/>
      <c r="FQ75" s="732"/>
      <c r="FR75" s="732"/>
      <c r="FS75" s="733"/>
      <c r="FT75" s="316" t="e">
        <f ca="1">HandlingPassagierBusInbound(FM75,$BI$7,$M$9,Basisdaten!$D$14)</f>
        <v>#NAME?</v>
      </c>
      <c r="FU75" s="348">
        <f t="shared" si="17"/>
        <v>0</v>
      </c>
      <c r="FV75" s="364">
        <v>65</v>
      </c>
      <c r="FW75" s="731" t="e">
        <f>VLOOKUP(FV75,#REF!,2,TRUE)</f>
        <v>#REF!</v>
      </c>
      <c r="FX75" s="732"/>
      <c r="FY75" s="732"/>
      <c r="FZ75" s="732"/>
      <c r="GA75" s="732"/>
      <c r="GB75" s="733"/>
      <c r="GC75" s="316" t="e">
        <f t="shared" ca="1" si="19"/>
        <v>#NAME?</v>
      </c>
      <c r="GD75" s="348">
        <f t="shared" si="18"/>
        <v>0</v>
      </c>
      <c r="GE75" s="319"/>
      <c r="GF75" s="351">
        <v>13</v>
      </c>
      <c r="GG75" s="290"/>
    </row>
    <row r="76" spans="1:189" ht="30" customHeight="1">
      <c r="A76" s="342" t="str">
        <f t="shared" si="14"/>
        <v>Entladung14</v>
      </c>
      <c r="B76" s="343">
        <f t="shared" si="15"/>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3"/>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18"/>
      <c r="CA76" s="318"/>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6"/>
        <v>1</v>
      </c>
      <c r="FM76" s="363">
        <v>40</v>
      </c>
      <c r="FN76" s="731" t="e">
        <f>VLOOKUP(FM76,#REF!,2,TRUE)</f>
        <v>#REF!</v>
      </c>
      <c r="FO76" s="732"/>
      <c r="FP76" s="732"/>
      <c r="FQ76" s="732"/>
      <c r="FR76" s="732"/>
      <c r="FS76" s="733"/>
      <c r="FT76" s="316" t="e">
        <f ca="1">HandlingPassagierBusInbound(FM76,$BI$7,$M$9,Basisdaten!$D$14)</f>
        <v>#NAME?</v>
      </c>
      <c r="FU76" s="348">
        <f t="shared" si="17"/>
        <v>0</v>
      </c>
      <c r="FV76" s="364">
        <v>66</v>
      </c>
      <c r="FW76" s="731" t="e">
        <f>VLOOKUP(FV76,#REF!,2,TRUE)</f>
        <v>#REF!</v>
      </c>
      <c r="FX76" s="732"/>
      <c r="FY76" s="732"/>
      <c r="FZ76" s="732"/>
      <c r="GA76" s="732"/>
      <c r="GB76" s="733"/>
      <c r="GC76" s="316" t="e">
        <f t="shared" ca="1" si="19"/>
        <v>#NAME?</v>
      </c>
      <c r="GD76" s="348">
        <f t="shared" si="18"/>
        <v>0</v>
      </c>
      <c r="GF76" s="351">
        <v>14</v>
      </c>
      <c r="GG76" s="290"/>
    </row>
    <row r="77" spans="1:189" ht="30" customHeight="1">
      <c r="A77" s="342" t="str">
        <f t="shared" si="14"/>
        <v>Entladung15</v>
      </c>
      <c r="B77" s="343">
        <f t="shared" si="15"/>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3"/>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6"/>
        <v>0</v>
      </c>
      <c r="FM77" s="363">
        <v>41</v>
      </c>
      <c r="FN77" s="731" t="e">
        <f>VLOOKUP(FM77,#REF!,2,TRUE)</f>
        <v>#REF!</v>
      </c>
      <c r="FO77" s="732"/>
      <c r="FP77" s="732"/>
      <c r="FQ77" s="732"/>
      <c r="FR77" s="732"/>
      <c r="FS77" s="733"/>
      <c r="FT77" s="316" t="e">
        <f ca="1">HandlingPassagierBusInbound(FM77,$BI$7,$M$9,Basisdaten!$D$14)</f>
        <v>#NAME?</v>
      </c>
      <c r="FU77" s="348">
        <f t="shared" si="17"/>
        <v>0</v>
      </c>
      <c r="FV77" s="364">
        <v>67</v>
      </c>
      <c r="FW77" s="731" t="e">
        <f>VLOOKUP(FV77,#REF!,2,TRUE)</f>
        <v>#REF!</v>
      </c>
      <c r="FX77" s="732"/>
      <c r="FY77" s="732"/>
      <c r="FZ77" s="732"/>
      <c r="GA77" s="732"/>
      <c r="GB77" s="733"/>
      <c r="GC77" s="316" t="e">
        <f t="shared" ca="1" si="19"/>
        <v>#NAME?</v>
      </c>
      <c r="GD77" s="348">
        <f t="shared" si="18"/>
        <v>0</v>
      </c>
      <c r="GF77" s="351">
        <v>15</v>
      </c>
      <c r="GG77" s="290"/>
    </row>
    <row r="78" spans="1:189" ht="30" customHeight="1">
      <c r="A78" s="342" t="str">
        <f t="shared" si="14"/>
        <v>Entladung16</v>
      </c>
      <c r="B78" s="343">
        <f t="shared" si="15"/>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3"/>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6"/>
        <v>1</v>
      </c>
      <c r="FM78" s="367">
        <v>42</v>
      </c>
      <c r="FN78" s="731" t="e">
        <f>VLOOKUP(FM78,#REF!,2,TRUE)</f>
        <v>#REF!</v>
      </c>
      <c r="FO78" s="732"/>
      <c r="FP78" s="732"/>
      <c r="FQ78" s="732"/>
      <c r="FR78" s="732"/>
      <c r="FS78" s="733"/>
      <c r="FT78" s="316" t="e">
        <f ca="1">HandlingPassagierBusOutbound(FM78,$BI$7,$U$9,Basisdaten!$D$14)</f>
        <v>#NAME?</v>
      </c>
      <c r="FU78" s="348">
        <f t="shared" si="17"/>
        <v>0</v>
      </c>
      <c r="FV78" s="364">
        <v>68</v>
      </c>
      <c r="FW78" s="731" t="e">
        <f>VLOOKUP(FV78,#REF!,2,TRUE)</f>
        <v>#REF!</v>
      </c>
      <c r="FX78" s="732"/>
      <c r="FY78" s="732"/>
      <c r="FZ78" s="732"/>
      <c r="GA78" s="732"/>
      <c r="GB78" s="733"/>
      <c r="GC78" s="316" t="e">
        <f t="shared" ca="1" si="19"/>
        <v>#NAME?</v>
      </c>
      <c r="GD78" s="348">
        <f t="shared" si="18"/>
        <v>0</v>
      </c>
      <c r="GF78" s="351">
        <v>16</v>
      </c>
      <c r="GG78" s="290"/>
    </row>
    <row r="79" spans="1:189" ht="30" customHeight="1">
      <c r="A79" s="342" t="str">
        <f t="shared" si="14"/>
        <v>Entladung17</v>
      </c>
      <c r="B79" s="343">
        <f t="shared" si="15"/>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3"/>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6"/>
        <v>2</v>
      </c>
      <c r="FM79" s="367">
        <v>43</v>
      </c>
      <c r="FN79" s="731" t="e">
        <f>VLOOKUP(FM79,#REF!,2,TRUE)</f>
        <v>#REF!</v>
      </c>
      <c r="FO79" s="732"/>
      <c r="FP79" s="732"/>
      <c r="FQ79" s="732"/>
      <c r="FR79" s="732"/>
      <c r="FS79" s="733"/>
      <c r="FT79" s="316" t="e">
        <f ca="1">HandlingPassagierBusOutbound(FM79,$BI$7,$U$9,Basisdaten!$D$14)</f>
        <v>#NAME?</v>
      </c>
      <c r="FU79" s="348">
        <f t="shared" si="17"/>
        <v>0</v>
      </c>
      <c r="FV79" s="364">
        <v>69</v>
      </c>
      <c r="FW79" s="731" t="e">
        <f>VLOOKUP(FV79,#REF!,2,TRUE)</f>
        <v>#REF!</v>
      </c>
      <c r="FX79" s="732"/>
      <c r="FY79" s="732"/>
      <c r="FZ79" s="732"/>
      <c r="GA79" s="732"/>
      <c r="GB79" s="733"/>
      <c r="GC79" s="316" t="e">
        <f t="shared" ca="1" si="19"/>
        <v>#NAME?</v>
      </c>
      <c r="GD79" s="348">
        <f t="shared" si="18"/>
        <v>0</v>
      </c>
      <c r="GF79" s="351">
        <v>17</v>
      </c>
      <c r="GG79" s="290"/>
    </row>
    <row r="80" spans="1:189" ht="30" customHeight="1">
      <c r="A80" s="342" t="str">
        <f t="shared" si="14"/>
        <v>Entladung18</v>
      </c>
      <c r="B80" s="343">
        <f t="shared" si="15"/>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3"/>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6"/>
        <v>0</v>
      </c>
      <c r="FM80" s="367">
        <v>44</v>
      </c>
      <c r="FN80" s="731" t="e">
        <f>VLOOKUP(FM80,#REF!,2,TRUE)</f>
        <v>#REF!</v>
      </c>
      <c r="FO80" s="732"/>
      <c r="FP80" s="732"/>
      <c r="FQ80" s="732"/>
      <c r="FR80" s="732"/>
      <c r="FS80" s="733"/>
      <c r="FT80" s="316" t="e">
        <f ca="1">HandlingPassagierBusOutbound(FM80,$BI$7,$U$9,Basisdaten!$D$14)</f>
        <v>#NAME?</v>
      </c>
      <c r="FU80" s="348">
        <f t="shared" si="17"/>
        <v>0</v>
      </c>
      <c r="FV80" s="368">
        <v>70</v>
      </c>
      <c r="FW80" s="731" t="e">
        <f>VLOOKUP(FV80,#REF!,2,TRUE)</f>
        <v>#REF!</v>
      </c>
      <c r="FX80" s="732"/>
      <c r="FY80" s="732"/>
      <c r="FZ80" s="732"/>
      <c r="GA80" s="732"/>
      <c r="GB80" s="733"/>
      <c r="GC80" s="316" t="e">
        <f ca="1">HandlingGPU(FV80,$CD$13)</f>
        <v>#NAME?</v>
      </c>
      <c r="GD80" s="348">
        <f t="shared" si="18"/>
        <v>0</v>
      </c>
      <c r="GF80" s="351">
        <v>18</v>
      </c>
      <c r="GG80" s="290"/>
    </row>
    <row r="81" spans="1:189" ht="30" customHeight="1">
      <c r="A81" s="342" t="str">
        <f t="shared" si="14"/>
        <v>Entladung19</v>
      </c>
      <c r="B81" s="343">
        <f t="shared" si="15"/>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3"/>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6"/>
        <v>2</v>
      </c>
      <c r="FM81" s="367">
        <v>45</v>
      </c>
      <c r="FN81" s="731" t="e">
        <f>VLOOKUP(FM81,#REF!,2,TRUE)</f>
        <v>#REF!</v>
      </c>
      <c r="FO81" s="732"/>
      <c r="FP81" s="732"/>
      <c r="FQ81" s="732"/>
      <c r="FR81" s="732"/>
      <c r="FS81" s="733"/>
      <c r="FT81" s="316" t="e">
        <f ca="1">HandlingPassagierBusOutbound(FM81,$BI$7,$U$9,Basisdaten!$D$14)</f>
        <v>#NAME?</v>
      </c>
      <c r="FU81" s="348">
        <f t="shared" si="17"/>
        <v>0</v>
      </c>
      <c r="FV81" s="368">
        <v>71</v>
      </c>
      <c r="FW81" s="731" t="e">
        <f>VLOOKUP(FV81,#REF!,2,TRUE)</f>
        <v>#REF!</v>
      </c>
      <c r="FX81" s="732"/>
      <c r="FY81" s="732"/>
      <c r="FZ81" s="732"/>
      <c r="GA81" s="732"/>
      <c r="GB81" s="733"/>
      <c r="GC81" s="316" t="e">
        <f ca="1">HandlingPassagiertreppe(FV81,$BA$7)</f>
        <v>#NAME?</v>
      </c>
      <c r="GD81" s="348">
        <f t="shared" si="18"/>
        <v>0</v>
      </c>
      <c r="GF81" s="351">
        <v>19</v>
      </c>
      <c r="GG81" s="290"/>
    </row>
    <row r="82" spans="1:189" ht="30" customHeight="1">
      <c r="A82" s="342" t="str">
        <f t="shared" si="14"/>
        <v>Entladung20</v>
      </c>
      <c r="B82" s="343">
        <f t="shared" si="15"/>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3"/>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6"/>
        <v>2</v>
      </c>
      <c r="FM82" s="367">
        <v>46</v>
      </c>
      <c r="FN82" s="731" t="e">
        <f>VLOOKUP(FM82,#REF!,2,TRUE)</f>
        <v>#REF!</v>
      </c>
      <c r="FO82" s="732"/>
      <c r="FP82" s="732"/>
      <c r="FQ82" s="732"/>
      <c r="FR82" s="732"/>
      <c r="FS82" s="733"/>
      <c r="FT82" s="316" t="e">
        <f ca="1">HandlingPassagierBusOutbound(FM82,$BI$7,$U$9,Basisdaten!$D$14)</f>
        <v>#NAME?</v>
      </c>
      <c r="FU82" s="348">
        <f t="shared" si="17"/>
        <v>0</v>
      </c>
      <c r="FV82" s="368">
        <v>72</v>
      </c>
      <c r="FW82" s="731" t="e">
        <f>VLOOKUP(FV82,#REF!,2,TRUE)</f>
        <v>#REF!</v>
      </c>
      <c r="FX82" s="732"/>
      <c r="FY82" s="732"/>
      <c r="FZ82" s="732"/>
      <c r="GA82" s="732"/>
      <c r="GB82" s="733"/>
      <c r="GC82" s="316" t="e">
        <f ca="1">HandlingServicetreppe(FV82,$BA$15)</f>
        <v>#NAME?</v>
      </c>
      <c r="GD82" s="348">
        <f t="shared" si="18"/>
        <v>3</v>
      </c>
      <c r="GF82" s="351">
        <v>20</v>
      </c>
      <c r="GG82" s="290"/>
    </row>
    <row r="83" spans="1:189" ht="30" customHeight="1">
      <c r="A83" s="342" t="str">
        <f t="shared" si="14"/>
        <v>Entladung21</v>
      </c>
      <c r="B83" s="343">
        <f t="shared" si="15"/>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3"/>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6"/>
        <v>0</v>
      </c>
      <c r="FM83" s="369">
        <v>47</v>
      </c>
      <c r="FN83" s="731" t="e">
        <f>VLOOKUP(FM83,#REF!,2,TRUE)</f>
        <v>#REF!</v>
      </c>
      <c r="FO83" s="732"/>
      <c r="FP83" s="732"/>
      <c r="FQ83" s="732"/>
      <c r="FR83" s="732"/>
      <c r="FS83" s="733"/>
      <c r="FT83" s="316" t="e">
        <f t="shared" ref="FT83:FT88" ca="1" si="20">HandlingCrewBus(FM83,$CD$11)</f>
        <v>#NAME?</v>
      </c>
      <c r="FU83" s="348">
        <f t="shared" si="17"/>
        <v>0</v>
      </c>
      <c r="FV83" s="368">
        <v>73</v>
      </c>
      <c r="FW83" s="731" t="e">
        <f>VLOOKUP(FV83,#REF!,2,TRUE)</f>
        <v>#REF!</v>
      </c>
      <c r="FX83" s="732"/>
      <c r="FY83" s="732"/>
      <c r="FZ83" s="732"/>
      <c r="GA83" s="732"/>
      <c r="GB83" s="733"/>
      <c r="GC83" s="316" t="e">
        <f ca="1">HandlingFörderbänder(FV83,$BA$17)</f>
        <v>#NAME?</v>
      </c>
      <c r="GD83" s="348">
        <f t="shared" si="18"/>
        <v>2</v>
      </c>
      <c r="GF83" s="351">
        <v>21</v>
      </c>
      <c r="GG83" s="290"/>
    </row>
    <row r="84" spans="1:189" ht="30" customHeight="1">
      <c r="A84" s="342" t="str">
        <f t="shared" si="14"/>
        <v>Entladung22</v>
      </c>
      <c r="B84" s="343">
        <f t="shared" si="15"/>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3"/>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6"/>
        <v>29</v>
      </c>
      <c r="FM84" s="369">
        <v>48</v>
      </c>
      <c r="FN84" s="731" t="e">
        <f>VLOOKUP(FM84,#REF!,2,TRUE)</f>
        <v>#REF!</v>
      </c>
      <c r="FO84" s="732"/>
      <c r="FP84" s="732"/>
      <c r="FQ84" s="732"/>
      <c r="FR84" s="732"/>
      <c r="FS84" s="733"/>
      <c r="FT84" s="316" t="e">
        <f t="shared" ca="1" si="20"/>
        <v>#NAME?</v>
      </c>
      <c r="FU84" s="348">
        <f t="shared" si="17"/>
        <v>0</v>
      </c>
      <c r="FV84" s="368">
        <v>74</v>
      </c>
      <c r="FW84" s="731" t="e">
        <f>VLOOKUP(FV84,#REF!,2,TRUE)</f>
        <v>#REF!</v>
      </c>
      <c r="FX84" s="732"/>
      <c r="FY84" s="732"/>
      <c r="FZ84" s="732"/>
      <c r="GA84" s="732"/>
      <c r="GB84" s="733"/>
      <c r="GC84" s="316" t="e">
        <f ca="1">handlingLifter(FV84,$BI$9)</f>
        <v>#NAME?</v>
      </c>
      <c r="GD84" s="348">
        <f t="shared" si="18"/>
        <v>0</v>
      </c>
      <c r="GF84" s="351">
        <v>22</v>
      </c>
      <c r="GG84" s="290"/>
    </row>
    <row r="85" spans="1:189" ht="30" customHeight="1">
      <c r="A85" s="342" t="str">
        <f t="shared" si="14"/>
        <v>Entladung23</v>
      </c>
      <c r="B85" s="343">
        <f t="shared" si="15"/>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3"/>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6"/>
        <v>6</v>
      </c>
      <c r="FM85" s="369">
        <v>49</v>
      </c>
      <c r="FN85" s="731" t="e">
        <f>VLOOKUP(FM85,#REF!,2,TRUE)</f>
        <v>#REF!</v>
      </c>
      <c r="FO85" s="732"/>
      <c r="FP85" s="732"/>
      <c r="FQ85" s="732"/>
      <c r="FR85" s="732"/>
      <c r="FS85" s="733"/>
      <c r="FT85" s="316" t="e">
        <f t="shared" ca="1" si="20"/>
        <v>#NAME?</v>
      </c>
      <c r="FU85" s="348">
        <f t="shared" si="17"/>
        <v>0</v>
      </c>
      <c r="FV85" s="368">
        <v>75</v>
      </c>
      <c r="FW85" s="731" t="e">
        <f>VLOOKUP(FV85,#REF!,2,TRUE)</f>
        <v>#REF!</v>
      </c>
      <c r="FX85" s="732"/>
      <c r="FY85" s="732"/>
      <c r="FZ85" s="732"/>
      <c r="GA85" s="732"/>
      <c r="GB85" s="733"/>
      <c r="GC85" s="316" t="e">
        <f ca="1">HandlingLeereTrollies(FV85,$BA$9,$M$11,Basisdaten!$D$3,Basisdaten!$D$6)</f>
        <v>#NAME?</v>
      </c>
      <c r="GD85" s="348">
        <f t="shared" si="18"/>
        <v>0</v>
      </c>
      <c r="GF85" s="351">
        <v>23</v>
      </c>
      <c r="GG85" s="290"/>
    </row>
    <row r="86" spans="1:189" ht="30" customHeight="1">
      <c r="A86" s="342" t="str">
        <f t="shared" si="14"/>
        <v>Entladung21</v>
      </c>
      <c r="B86" s="343">
        <f t="shared" si="15"/>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3"/>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6"/>
        <v>1</v>
      </c>
      <c r="FM86" s="369">
        <v>50</v>
      </c>
      <c r="FN86" s="731" t="e">
        <f>VLOOKUP(FM86,#REF!,2,TRUE)</f>
        <v>#REF!</v>
      </c>
      <c r="FO86" s="732"/>
      <c r="FP86" s="732"/>
      <c r="FQ86" s="732"/>
      <c r="FR86" s="732"/>
      <c r="FS86" s="733"/>
      <c r="FT86" s="316" t="e">
        <f t="shared" ca="1" si="20"/>
        <v>#NAME?</v>
      </c>
      <c r="FU86" s="348">
        <f t="shared" si="17"/>
        <v>0</v>
      </c>
      <c r="FV86" s="368">
        <v>76</v>
      </c>
      <c r="FW86" s="731" t="e">
        <f>VLOOKUP(FV86,#REF!,2,TRUE)</f>
        <v>#REF!</v>
      </c>
      <c r="FX86" s="732"/>
      <c r="FY86" s="732"/>
      <c r="FZ86" s="732"/>
      <c r="GA86" s="732"/>
      <c r="GB86" s="733"/>
      <c r="GC86" s="316" t="e">
        <f ca="1">HandlingWeitereGeräte(FV86)</f>
        <v>#NAME?</v>
      </c>
      <c r="GD86" s="348">
        <f t="shared" si="18"/>
        <v>0</v>
      </c>
      <c r="GF86" s="351">
        <v>21</v>
      </c>
      <c r="GG86" s="290"/>
    </row>
    <row r="87" spans="1:189" ht="30" customHeight="1">
      <c r="A87" s="342" t="str">
        <f t="shared" si="14"/>
        <v>Entladung22</v>
      </c>
      <c r="B87" s="343">
        <f t="shared" si="15"/>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3"/>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6"/>
        <v>0</v>
      </c>
      <c r="FM87" s="369">
        <v>51</v>
      </c>
      <c r="FN87" s="731" t="e">
        <f>VLOOKUP(FM87,#REF!,2,TRUE)</f>
        <v>#REF!</v>
      </c>
      <c r="FO87" s="732"/>
      <c r="FP87" s="732"/>
      <c r="FQ87" s="732"/>
      <c r="FR87" s="732"/>
      <c r="FS87" s="733"/>
      <c r="FT87" s="316" t="e">
        <f t="shared" ca="1" si="20"/>
        <v>#NAME?</v>
      </c>
      <c r="FU87" s="348">
        <f t="shared" si="17"/>
        <v>0</v>
      </c>
      <c r="FV87" s="368">
        <v>77</v>
      </c>
      <c r="FW87" s="731" t="e">
        <f>VLOOKUP(FV87,#REF!,2,TRUE)</f>
        <v>#REF!</v>
      </c>
      <c r="FX87" s="732"/>
      <c r="FY87" s="732"/>
      <c r="FZ87" s="732"/>
      <c r="GA87" s="732"/>
      <c r="GB87" s="733"/>
      <c r="GC87" s="316" t="e">
        <f ca="1">RückfahrtPosition(FV87)</f>
        <v>#NAME?</v>
      </c>
      <c r="GD87" s="348">
        <f t="shared" si="18"/>
        <v>10</v>
      </c>
      <c r="GF87" s="351">
        <v>22</v>
      </c>
      <c r="GG87" s="290"/>
    </row>
    <row r="88" spans="1:189" ht="30" customHeight="1">
      <c r="A88" s="342" t="str">
        <f t="shared" si="14"/>
        <v>Entladung23</v>
      </c>
      <c r="B88" s="343">
        <f t="shared" si="15"/>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3"/>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6"/>
        <v>0</v>
      </c>
      <c r="FM88" s="350">
        <v>52</v>
      </c>
      <c r="FN88" s="731" t="e">
        <f>VLOOKUP(FM88,#REF!,2,TRUE)</f>
        <v>#REF!</v>
      </c>
      <c r="FO88" s="732"/>
      <c r="FP88" s="732"/>
      <c r="FQ88" s="732"/>
      <c r="FR88" s="732"/>
      <c r="FS88" s="733"/>
      <c r="FT88" s="316" t="e">
        <f t="shared" ca="1" si="20"/>
        <v>#NAME?</v>
      </c>
      <c r="FU88" s="348">
        <f t="shared" si="17"/>
        <v>0</v>
      </c>
      <c r="FV88" s="372"/>
      <c r="FW88" s="372"/>
      <c r="FX88" s="372"/>
      <c r="FY88" s="372"/>
      <c r="FZ88" s="372"/>
      <c r="GA88" s="372"/>
      <c r="GB88" s="372"/>
      <c r="GD88" s="319"/>
      <c r="GF88" s="351">
        <v>23</v>
      </c>
      <c r="GG88" s="290"/>
    </row>
    <row r="89" spans="1:189" ht="24" customHeight="1">
      <c r="A89" s="297"/>
      <c r="B89" s="343">
        <f t="shared" si="15"/>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195</v>
      </c>
      <c r="FM92" s="318">
        <v>99</v>
      </c>
      <c r="FN92" s="895" t="s">
        <v>65</v>
      </c>
      <c r="FO92" s="746"/>
      <c r="FP92" s="746"/>
      <c r="FQ92" s="746"/>
      <c r="FR92" s="746"/>
      <c r="FS92" s="746"/>
      <c r="FT92" s="747"/>
      <c r="FU92" s="317">
        <f>COUNTIFS($X97:$FB122,FM92)</f>
        <v>33</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1">IF(X96=0,"OFB","")</f>
        <v/>
      </c>
      <c r="Y95" s="325" t="str">
        <f t="shared" si="21"/>
        <v/>
      </c>
      <c r="Z95" s="325" t="str">
        <f t="shared" si="21"/>
        <v/>
      </c>
      <c r="AA95" s="325" t="str">
        <f t="shared" si="21"/>
        <v/>
      </c>
      <c r="AB95" s="325" t="str">
        <f t="shared" si="21"/>
        <v/>
      </c>
      <c r="AC95" s="325" t="str">
        <f t="shared" si="21"/>
        <v/>
      </c>
      <c r="AD95" s="325" t="str">
        <f t="shared" si="21"/>
        <v/>
      </c>
      <c r="AE95" s="325" t="str">
        <f t="shared" si="21"/>
        <v/>
      </c>
      <c r="AF95" s="325" t="str">
        <f t="shared" si="21"/>
        <v/>
      </c>
      <c r="AG95" s="325" t="str">
        <f t="shared" si="21"/>
        <v/>
      </c>
      <c r="AH95" s="325" t="str">
        <f t="shared" si="21"/>
        <v/>
      </c>
      <c r="AI95" s="325" t="str">
        <f t="shared" si="21"/>
        <v/>
      </c>
      <c r="AJ95" s="325" t="str">
        <f t="shared" si="21"/>
        <v/>
      </c>
      <c r="AK95" s="325" t="str">
        <f t="shared" si="21"/>
        <v/>
      </c>
      <c r="AL95" s="325" t="str">
        <f t="shared" si="21"/>
        <v/>
      </c>
      <c r="AM95" s="325" t="str">
        <f t="shared" si="21"/>
        <v/>
      </c>
      <c r="AN95" s="325" t="str">
        <f t="shared" si="21"/>
        <v/>
      </c>
      <c r="AO95" s="325" t="str">
        <f t="shared" si="21"/>
        <v/>
      </c>
      <c r="AP95" s="325" t="str">
        <f t="shared" si="21"/>
        <v/>
      </c>
      <c r="AQ95" s="325" t="str">
        <f t="shared" si="21"/>
        <v/>
      </c>
      <c r="AR95" s="325" t="str">
        <f t="shared" si="21"/>
        <v/>
      </c>
      <c r="AS95" s="325" t="str">
        <f t="shared" si="21"/>
        <v/>
      </c>
      <c r="AT95" s="325" t="str">
        <f t="shared" si="21"/>
        <v/>
      </c>
      <c r="AU95" s="325" t="str">
        <f t="shared" si="21"/>
        <v/>
      </c>
      <c r="AV95" s="325" t="str">
        <f t="shared" si="21"/>
        <v/>
      </c>
      <c r="AW95" s="325" t="str">
        <f t="shared" si="21"/>
        <v/>
      </c>
      <c r="AX95" s="325" t="str">
        <f t="shared" si="21"/>
        <v/>
      </c>
      <c r="AY95" s="325" t="str">
        <f t="shared" si="21"/>
        <v/>
      </c>
      <c r="AZ95" s="325" t="str">
        <f t="shared" si="21"/>
        <v/>
      </c>
      <c r="BA95" s="325" t="str">
        <f t="shared" si="21"/>
        <v/>
      </c>
      <c r="BB95" s="325" t="str">
        <f t="shared" si="21"/>
        <v/>
      </c>
      <c r="BC95" s="325" t="str">
        <f t="shared" si="21"/>
        <v/>
      </c>
      <c r="BD95" s="325" t="str">
        <f t="shared" si="21"/>
        <v/>
      </c>
      <c r="BE95" s="325" t="str">
        <f t="shared" si="21"/>
        <v/>
      </c>
      <c r="BF95" s="325" t="str">
        <f t="shared" si="21"/>
        <v/>
      </c>
      <c r="BG95" s="325" t="str">
        <f t="shared" si="21"/>
        <v/>
      </c>
      <c r="BH95" s="325" t="str">
        <f t="shared" si="21"/>
        <v/>
      </c>
      <c r="BI95" s="325" t="str">
        <f t="shared" si="21"/>
        <v/>
      </c>
      <c r="BJ95" s="325" t="str">
        <f t="shared" si="21"/>
        <v/>
      </c>
      <c r="BK95" s="325" t="str">
        <f t="shared" si="21"/>
        <v/>
      </c>
      <c r="BL95" s="325" t="str">
        <f t="shared" si="21"/>
        <v/>
      </c>
      <c r="BM95" s="325" t="str">
        <f t="shared" si="21"/>
        <v/>
      </c>
      <c r="BN95" s="325" t="str">
        <f t="shared" si="21"/>
        <v/>
      </c>
      <c r="BO95" s="325" t="str">
        <f t="shared" si="21"/>
        <v/>
      </c>
      <c r="BP95" s="325" t="str">
        <f t="shared" si="21"/>
        <v/>
      </c>
      <c r="BQ95" s="325" t="str">
        <f t="shared" si="21"/>
        <v/>
      </c>
      <c r="BR95" s="325" t="str">
        <f t="shared" si="21"/>
        <v/>
      </c>
      <c r="BS95" s="325" t="str">
        <f t="shared" si="21"/>
        <v/>
      </c>
      <c r="BT95" s="325" t="str">
        <f t="shared" si="21"/>
        <v/>
      </c>
      <c r="BU95" s="325" t="str">
        <f t="shared" si="21"/>
        <v/>
      </c>
      <c r="BV95" s="325" t="str">
        <f t="shared" si="21"/>
        <v/>
      </c>
      <c r="BW95" s="325" t="str">
        <f t="shared" si="21"/>
        <v/>
      </c>
      <c r="BX95" s="325" t="str">
        <f t="shared" si="21"/>
        <v/>
      </c>
      <c r="BY95" s="325" t="str">
        <f t="shared" si="21"/>
        <v/>
      </c>
      <c r="BZ95" s="325" t="str">
        <f t="shared" si="21"/>
        <v/>
      </c>
      <c r="CA95" s="325" t="str">
        <f t="shared" si="21"/>
        <v/>
      </c>
      <c r="CB95" s="325" t="str">
        <f t="shared" si="21"/>
        <v/>
      </c>
      <c r="CC95" s="325" t="str">
        <f t="shared" si="21"/>
        <v/>
      </c>
      <c r="CD95" s="325" t="str">
        <f t="shared" si="21"/>
        <v/>
      </c>
      <c r="CE95" s="325" t="str">
        <f t="shared" si="21"/>
        <v/>
      </c>
      <c r="CF95" s="325" t="str">
        <f t="shared" si="21"/>
        <v/>
      </c>
      <c r="CG95" s="325" t="str">
        <f t="shared" si="21"/>
        <v/>
      </c>
      <c r="CH95" s="325" t="str">
        <f t="shared" si="21"/>
        <v/>
      </c>
      <c r="CI95" s="325" t="str">
        <f t="shared" si="21"/>
        <v/>
      </c>
      <c r="CJ95" s="325" t="str">
        <f t="shared" si="21"/>
        <v/>
      </c>
      <c r="CK95" s="325" t="str">
        <f t="shared" si="21"/>
        <v/>
      </c>
      <c r="CL95" s="325" t="str">
        <f t="shared" si="21"/>
        <v/>
      </c>
      <c r="CM95" s="325" t="str">
        <f t="shared" si="21"/>
        <v/>
      </c>
      <c r="CN95" s="325" t="str">
        <f t="shared" si="21"/>
        <v/>
      </c>
      <c r="CO95" s="325" t="str">
        <f t="shared" si="21"/>
        <v/>
      </c>
      <c r="CP95" s="325" t="str">
        <f t="shared" si="21"/>
        <v/>
      </c>
      <c r="CQ95" s="325" t="str">
        <f t="shared" si="21"/>
        <v/>
      </c>
      <c r="CR95" s="325" t="str">
        <f t="shared" si="21"/>
        <v/>
      </c>
      <c r="CS95" s="325" t="str">
        <f t="shared" si="21"/>
        <v/>
      </c>
      <c r="CT95" s="325" t="str">
        <f t="shared" ref="CT95:FB95" si="22">IF(CT96=0,"OFB","")</f>
        <v/>
      </c>
      <c r="CU95" s="325" t="str">
        <f t="shared" si="22"/>
        <v>OFB</v>
      </c>
      <c r="CV95" s="325" t="str">
        <f t="shared" si="22"/>
        <v/>
      </c>
      <c r="CW95" s="325" t="str">
        <f t="shared" si="22"/>
        <v/>
      </c>
      <c r="CX95" s="325" t="str">
        <f t="shared" si="22"/>
        <v/>
      </c>
      <c r="CY95" s="325" t="str">
        <f t="shared" si="22"/>
        <v/>
      </c>
      <c r="CZ95" s="325" t="str">
        <f t="shared" si="22"/>
        <v/>
      </c>
      <c r="DA95" s="325" t="str">
        <f t="shared" si="22"/>
        <v/>
      </c>
      <c r="DB95" s="325" t="str">
        <f t="shared" si="22"/>
        <v/>
      </c>
      <c r="DC95" s="325" t="str">
        <f t="shared" si="22"/>
        <v/>
      </c>
      <c r="DD95" s="325" t="str">
        <f t="shared" si="22"/>
        <v/>
      </c>
      <c r="DE95" s="325" t="str">
        <f t="shared" si="22"/>
        <v/>
      </c>
      <c r="DF95" s="325" t="str">
        <f t="shared" si="22"/>
        <v/>
      </c>
      <c r="DG95" s="325" t="str">
        <f t="shared" si="22"/>
        <v/>
      </c>
      <c r="DH95" s="325" t="str">
        <f t="shared" si="22"/>
        <v/>
      </c>
      <c r="DI95" s="325" t="str">
        <f t="shared" si="22"/>
        <v/>
      </c>
      <c r="DJ95" s="325" t="str">
        <f t="shared" si="22"/>
        <v/>
      </c>
      <c r="DK95" s="325" t="str">
        <f t="shared" si="22"/>
        <v/>
      </c>
      <c r="DL95" s="325" t="str">
        <f t="shared" si="22"/>
        <v/>
      </c>
      <c r="DM95" s="325" t="str">
        <f t="shared" si="22"/>
        <v/>
      </c>
      <c r="DN95" s="325" t="str">
        <f t="shared" si="22"/>
        <v/>
      </c>
      <c r="DO95" s="325" t="str">
        <f t="shared" si="22"/>
        <v/>
      </c>
      <c r="DP95" s="325" t="str">
        <f t="shared" si="22"/>
        <v/>
      </c>
      <c r="DQ95" s="325" t="str">
        <f t="shared" si="22"/>
        <v/>
      </c>
      <c r="DR95" s="325" t="str">
        <f t="shared" si="22"/>
        <v/>
      </c>
      <c r="DS95" s="325" t="str">
        <f t="shared" si="22"/>
        <v/>
      </c>
      <c r="DT95" s="325" t="str">
        <f t="shared" si="22"/>
        <v/>
      </c>
      <c r="DU95" s="325" t="str">
        <f t="shared" si="22"/>
        <v/>
      </c>
      <c r="DV95" s="325" t="str">
        <f t="shared" si="22"/>
        <v/>
      </c>
      <c r="DW95" s="325" t="str">
        <f t="shared" si="22"/>
        <v/>
      </c>
      <c r="DX95" s="325" t="str">
        <f t="shared" si="22"/>
        <v/>
      </c>
      <c r="DY95" s="325" t="str">
        <f t="shared" si="22"/>
        <v/>
      </c>
      <c r="DZ95" s="325" t="str">
        <f t="shared" si="22"/>
        <v/>
      </c>
      <c r="EA95" s="325" t="str">
        <f t="shared" si="22"/>
        <v/>
      </c>
      <c r="EB95" s="325" t="str">
        <f t="shared" si="22"/>
        <v/>
      </c>
      <c r="EC95" s="325" t="str">
        <f t="shared" si="22"/>
        <v/>
      </c>
      <c r="ED95" s="325" t="str">
        <f t="shared" si="22"/>
        <v/>
      </c>
      <c r="EE95" s="325" t="str">
        <f t="shared" si="22"/>
        <v/>
      </c>
      <c r="EF95" s="325" t="str">
        <f t="shared" si="22"/>
        <v/>
      </c>
      <c r="EG95" s="325" t="str">
        <f t="shared" si="22"/>
        <v/>
      </c>
      <c r="EH95" s="325" t="str">
        <f t="shared" si="22"/>
        <v/>
      </c>
      <c r="EI95" s="325" t="str">
        <f t="shared" si="22"/>
        <v/>
      </c>
      <c r="EJ95" s="325" t="str">
        <f t="shared" si="22"/>
        <v/>
      </c>
      <c r="EK95" s="325" t="str">
        <f t="shared" si="22"/>
        <v/>
      </c>
      <c r="EL95" s="325" t="str">
        <f t="shared" si="22"/>
        <v/>
      </c>
      <c r="EM95" s="325" t="str">
        <f t="shared" si="22"/>
        <v/>
      </c>
      <c r="EN95" s="325" t="str">
        <f t="shared" si="22"/>
        <v/>
      </c>
      <c r="EO95" s="325" t="str">
        <f t="shared" si="22"/>
        <v/>
      </c>
      <c r="EP95" s="325" t="str">
        <f t="shared" si="22"/>
        <v/>
      </c>
      <c r="EQ95" s="325" t="str">
        <f t="shared" si="22"/>
        <v/>
      </c>
      <c r="ER95" s="325" t="str">
        <f t="shared" si="22"/>
        <v/>
      </c>
      <c r="ES95" s="325" t="str">
        <f t="shared" si="22"/>
        <v/>
      </c>
      <c r="ET95" s="325" t="str">
        <f t="shared" si="22"/>
        <v/>
      </c>
      <c r="EU95" s="325" t="str">
        <f t="shared" si="22"/>
        <v/>
      </c>
      <c r="EV95" s="325" t="str">
        <f t="shared" si="22"/>
        <v/>
      </c>
      <c r="EW95" s="325" t="str">
        <f t="shared" si="22"/>
        <v/>
      </c>
      <c r="EX95" s="325" t="str">
        <f t="shared" si="22"/>
        <v/>
      </c>
      <c r="EY95" s="325" t="str">
        <f t="shared" si="22"/>
        <v/>
      </c>
      <c r="EZ95" s="325" t="str">
        <f t="shared" si="22"/>
        <v/>
      </c>
      <c r="FA95" s="325" t="str">
        <f t="shared" si="22"/>
        <v/>
      </c>
      <c r="FB95" s="325" t="str">
        <f t="shared" si="22"/>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894"/>
      <c r="FF96" s="894"/>
      <c r="FG96" s="894"/>
      <c r="FH96" s="894"/>
      <c r="FI96" s="894"/>
      <c r="FJ96" s="894"/>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23" t="s">
        <v>81</v>
      </c>
      <c r="D97" s="724"/>
      <c r="E97" s="724"/>
      <c r="F97" s="724"/>
      <c r="G97" s="725"/>
      <c r="H97" s="737"/>
      <c r="I97" s="738"/>
      <c r="J97" s="738"/>
      <c r="K97" s="738"/>
      <c r="L97" s="739"/>
      <c r="M97" s="729"/>
      <c r="N97" s="730"/>
      <c r="O97" s="344"/>
      <c r="P97" s="345">
        <f t="array" ref="P97">MIN(IF(X97:FB97&lt;&gt;"",$X$96:$FB$96))</f>
        <v>-34</v>
      </c>
      <c r="Q97" s="345">
        <f t="array" ref="Q97">MAX(IF(X97:FB97="","",IF(X97:FB97&lt;&gt;"",$X$96:$FB$96)+1))</f>
        <v>5</v>
      </c>
      <c r="R97" s="345">
        <f t="shared" ref="R97:R122" si="23">COUNTA(X97:FB97)</f>
        <v>39</v>
      </c>
      <c r="S97" s="344"/>
      <c r="T97" s="346"/>
      <c r="U97" s="316"/>
      <c r="V97" s="316"/>
      <c r="W97" s="324">
        <f t="array" ref="W97">MIN(IF(X97:FB97&lt;&gt;"",$X$96:$FB$96))</f>
        <v>-34</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c r="BG97" s="318"/>
      <c r="BH97" s="318"/>
      <c r="BI97" s="318"/>
      <c r="BJ97" s="318"/>
      <c r="BK97" s="318"/>
      <c r="BL97" s="318"/>
      <c r="BM97" s="318">
        <v>1</v>
      </c>
      <c r="BN97" s="318">
        <v>1</v>
      </c>
      <c r="BO97" s="318">
        <v>12</v>
      </c>
      <c r="BP97" s="318">
        <v>2</v>
      </c>
      <c r="BQ97" s="318">
        <v>2</v>
      </c>
      <c r="BR97" s="318">
        <v>2</v>
      </c>
      <c r="BS97" s="318">
        <v>12</v>
      </c>
      <c r="BT97" s="318">
        <v>36</v>
      </c>
      <c r="BU97" s="318">
        <v>36</v>
      </c>
      <c r="BV97" s="318">
        <v>26</v>
      </c>
      <c r="BW97" s="318">
        <v>26</v>
      </c>
      <c r="BX97" s="318">
        <v>26</v>
      </c>
      <c r="BY97" s="318">
        <v>26</v>
      </c>
      <c r="BZ97" s="318">
        <v>26</v>
      </c>
      <c r="CA97" s="318">
        <v>26</v>
      </c>
      <c r="CB97" s="318">
        <v>26</v>
      </c>
      <c r="CC97" s="318">
        <v>26</v>
      </c>
      <c r="CD97" s="318">
        <v>26</v>
      </c>
      <c r="CE97" s="318">
        <v>26</v>
      </c>
      <c r="CF97" s="318">
        <v>99</v>
      </c>
      <c r="CG97" s="318">
        <v>99</v>
      </c>
      <c r="CH97" s="318">
        <v>99</v>
      </c>
      <c r="CI97" s="318">
        <v>99</v>
      </c>
      <c r="CJ97" s="318">
        <v>99</v>
      </c>
      <c r="CK97" s="318">
        <v>99</v>
      </c>
      <c r="CL97" s="318">
        <v>99</v>
      </c>
      <c r="CM97" s="318">
        <v>99</v>
      </c>
      <c r="CN97" s="318">
        <v>36</v>
      </c>
      <c r="CO97" s="318">
        <v>36</v>
      </c>
      <c r="CP97" s="318">
        <v>36</v>
      </c>
      <c r="CQ97" s="318">
        <v>66</v>
      </c>
      <c r="CR97" s="318">
        <v>66</v>
      </c>
      <c r="CS97" s="318">
        <v>66</v>
      </c>
      <c r="CT97" s="318">
        <v>66</v>
      </c>
      <c r="CU97" s="318">
        <v>66</v>
      </c>
      <c r="CV97" s="318">
        <v>66</v>
      </c>
      <c r="CW97" s="318">
        <v>66</v>
      </c>
      <c r="CX97" s="318">
        <v>77</v>
      </c>
      <c r="CY97" s="318">
        <v>77</v>
      </c>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4</v>
      </c>
      <c r="FD97" s="347">
        <v>1</v>
      </c>
      <c r="FE97" s="731" t="e">
        <f>VLOOKUP(FD97,#REF!,2,TRUE)</f>
        <v>#REF!</v>
      </c>
      <c r="FF97" s="732"/>
      <c r="FG97" s="732"/>
      <c r="FH97" s="732"/>
      <c r="FI97" s="732"/>
      <c r="FJ97" s="733"/>
      <c r="FK97" s="316" t="e">
        <f ca="1">VorbereitungDesAuftrages(FD97)</f>
        <v>#NAME?</v>
      </c>
      <c r="FL97" s="348">
        <f>COUNTIFS($X$97:$FB$122,FD97)</f>
        <v>17</v>
      </c>
      <c r="FM97" s="349">
        <v>27</v>
      </c>
      <c r="FN97" s="731" t="e">
        <f>VLOOKUP(FM97,#REF!,2,TRUE)</f>
        <v>#REF!</v>
      </c>
      <c r="FO97" s="732"/>
      <c r="FP97" s="732"/>
      <c r="FQ97" s="732"/>
      <c r="FR97" s="732"/>
      <c r="FS97" s="733"/>
      <c r="FT97" s="316" t="e">
        <f ca="1">EmptyHoldCheckBulk(FM97)</f>
        <v>#NAME?</v>
      </c>
      <c r="FU97" s="348">
        <f>COUNTIFS($X$97:$FB$122,FM97)</f>
        <v>2</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4">$C$92&amp;GF98</f>
        <v>Beladung2</v>
      </c>
      <c r="B98" s="343">
        <f t="shared" ref="B98:B122" si="25">IF(COUNT(X98:FB98)&gt;0,1,0)</f>
        <v>1</v>
      </c>
      <c r="C98" s="723" t="s">
        <v>82</v>
      </c>
      <c r="D98" s="724"/>
      <c r="E98" s="724"/>
      <c r="F98" s="724"/>
      <c r="G98" s="725"/>
      <c r="H98" s="737"/>
      <c r="I98" s="738"/>
      <c r="J98" s="738"/>
      <c r="K98" s="738"/>
      <c r="L98" s="739"/>
      <c r="M98" s="729"/>
      <c r="N98" s="730"/>
      <c r="O98" s="344"/>
      <c r="P98" s="345">
        <f t="array" ref="P98">MIN(IF(X98:FB98&lt;&gt;"",$X$96:$FB$96))</f>
        <v>-34</v>
      </c>
      <c r="Q98" s="345">
        <f t="array" ref="Q98">MAX(IF(X98:FB98="","",IF(X98:FB98&lt;&gt;"",$X$96:$FB$96)+1))</f>
        <v>5</v>
      </c>
      <c r="R98" s="345">
        <f t="shared" si="23"/>
        <v>39</v>
      </c>
      <c r="S98" s="344"/>
      <c r="T98" s="346"/>
      <c r="U98" s="344"/>
      <c r="V98" s="344"/>
      <c r="W98" s="324">
        <f t="array" ref="W98">MIN(IF(X98:FB98&lt;&gt;"",$X$96:$FB$96))</f>
        <v>-34</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c r="BC98" s="318"/>
      <c r="BD98" s="318"/>
      <c r="BE98" s="318"/>
      <c r="BF98" s="318"/>
      <c r="BG98" s="318"/>
      <c r="BH98" s="318"/>
      <c r="BI98" s="318"/>
      <c r="BJ98" s="318"/>
      <c r="BK98" s="318"/>
      <c r="BL98" s="318"/>
      <c r="BM98" s="318">
        <v>1</v>
      </c>
      <c r="BN98" s="318">
        <v>1</v>
      </c>
      <c r="BO98" s="318">
        <v>12</v>
      </c>
      <c r="BP98" s="318">
        <v>2</v>
      </c>
      <c r="BQ98" s="318">
        <v>2</v>
      </c>
      <c r="BR98" s="318">
        <v>2</v>
      </c>
      <c r="BS98" s="318">
        <v>12</v>
      </c>
      <c r="BT98" s="318">
        <v>20</v>
      </c>
      <c r="BU98" s="318">
        <v>99</v>
      </c>
      <c r="BV98" s="318">
        <v>26</v>
      </c>
      <c r="BW98" s="318">
        <v>26</v>
      </c>
      <c r="BX98" s="318">
        <v>26</v>
      </c>
      <c r="BY98" s="318">
        <v>26</v>
      </c>
      <c r="BZ98" s="318">
        <v>26</v>
      </c>
      <c r="CA98" s="318">
        <v>26</v>
      </c>
      <c r="CB98" s="318">
        <v>26</v>
      </c>
      <c r="CC98" s="318">
        <v>26</v>
      </c>
      <c r="CD98" s="318">
        <v>26</v>
      </c>
      <c r="CE98" s="318">
        <v>26</v>
      </c>
      <c r="CF98" s="318">
        <v>61</v>
      </c>
      <c r="CG98" s="318">
        <v>61</v>
      </c>
      <c r="CH98" s="318">
        <v>75</v>
      </c>
      <c r="CI98" s="318">
        <v>75</v>
      </c>
      <c r="CJ98" s="318">
        <v>75</v>
      </c>
      <c r="CK98" s="318">
        <v>25</v>
      </c>
      <c r="CL98" s="318">
        <v>25</v>
      </c>
      <c r="CM98" s="318">
        <v>25</v>
      </c>
      <c r="CN98" s="318">
        <v>26</v>
      </c>
      <c r="CO98" s="318">
        <v>26</v>
      </c>
      <c r="CP98" s="318">
        <v>26</v>
      </c>
      <c r="CQ98" s="318">
        <v>26</v>
      </c>
      <c r="CR98" s="318">
        <v>26</v>
      </c>
      <c r="CS98" s="318">
        <v>57</v>
      </c>
      <c r="CT98" s="318">
        <v>57</v>
      </c>
      <c r="CU98" s="318">
        <v>75</v>
      </c>
      <c r="CV98" s="318">
        <v>75</v>
      </c>
      <c r="CW98" s="318">
        <v>75</v>
      </c>
      <c r="CX98" s="318">
        <v>77</v>
      </c>
      <c r="CY98" s="318">
        <v>77</v>
      </c>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4</v>
      </c>
      <c r="FD98" s="347">
        <v>2</v>
      </c>
      <c r="FE98" s="731" t="e">
        <f>VLOOKUP(FD98,#REF!,2,TRUE)</f>
        <v>#REF!</v>
      </c>
      <c r="FF98" s="732"/>
      <c r="FG98" s="732"/>
      <c r="FH98" s="732"/>
      <c r="FI98" s="732"/>
      <c r="FJ98" s="733"/>
      <c r="FK98" s="316" t="e">
        <f ca="1">AnfahrtPosition(FD98)</f>
        <v>#NAME?</v>
      </c>
      <c r="FL98" s="348">
        <f t="shared" ref="FL98:FL122" si="26">COUNTIFS($X$97:$FB$122,FD98)</f>
        <v>15</v>
      </c>
      <c r="FM98" s="352">
        <v>28</v>
      </c>
      <c r="FN98" s="731" t="e">
        <f>VLOOKUP(FM98,#REF!,2,TRUE)</f>
        <v>#REF!</v>
      </c>
      <c r="FO98" s="732"/>
      <c r="FP98" s="732"/>
      <c r="FQ98" s="732"/>
      <c r="FR98" s="732"/>
      <c r="FS98" s="733"/>
      <c r="FT98" s="353" t="e">
        <f ca="1">HandlingULD(FM98,$BI$9,$M$13,$M$17)</f>
        <v>#NAME?</v>
      </c>
      <c r="FU98" s="348">
        <f t="shared" ref="FU98:FU122" si="27">COUNTIFS($X$97:$FB$122,FM98)</f>
        <v>0</v>
      </c>
      <c r="FV98" s="350">
        <v>54</v>
      </c>
      <c r="FW98" s="731" t="e">
        <f>VLOOKUP(FV98,#REF!,2,TRUE)</f>
        <v>#REF!</v>
      </c>
      <c r="FX98" s="732"/>
      <c r="FY98" s="732"/>
      <c r="FZ98" s="732"/>
      <c r="GA98" s="732"/>
      <c r="GB98" s="733"/>
      <c r="GC98" s="316" t="e">
        <f ca="1">HandlingCrewBus(FV98,$CD$11)</f>
        <v>#NAME?</v>
      </c>
      <c r="GD98" s="348">
        <f t="shared" ref="GD98:GD121" si="28">COUNTIFS($X$97:$FB$122,FV98)</f>
        <v>0</v>
      </c>
      <c r="GE98" s="319"/>
      <c r="GF98" s="351">
        <v>2</v>
      </c>
    </row>
    <row r="99" spans="1:188" ht="30" customHeight="1">
      <c r="A99" s="342" t="str">
        <f t="shared" si="24"/>
        <v>Beladung3</v>
      </c>
      <c r="B99" s="343">
        <f t="shared" si="25"/>
        <v>1</v>
      </c>
      <c r="C99" s="723" t="s">
        <v>83</v>
      </c>
      <c r="D99" s="724"/>
      <c r="E99" s="724"/>
      <c r="F99" s="724"/>
      <c r="G99" s="725"/>
      <c r="H99" s="737"/>
      <c r="I99" s="738"/>
      <c r="J99" s="738"/>
      <c r="K99" s="738"/>
      <c r="L99" s="739"/>
      <c r="M99" s="729"/>
      <c r="N99" s="730"/>
      <c r="O99" s="344"/>
      <c r="P99" s="345">
        <f t="array" ref="P99">MIN(IF(X99:FB99&lt;&gt;"",$X$96:$FB$96))</f>
        <v>-34</v>
      </c>
      <c r="Q99" s="345">
        <f t="array" ref="Q99">MAX(IF(X99:FB99="","",IF(X99:FB99&lt;&gt;"",$X$96:$FB$96)+1))</f>
        <v>2</v>
      </c>
      <c r="R99" s="345">
        <f t="shared" si="23"/>
        <v>36</v>
      </c>
      <c r="S99" s="344"/>
      <c r="T99" s="346"/>
      <c r="U99" s="344"/>
      <c r="V99" s="344"/>
      <c r="W99" s="324">
        <f t="array" ref="W99">MIN(IF(X99:FB99&lt;&gt;"",$X$96:$FB$96))</f>
        <v>-34</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c r="BB99" s="318"/>
      <c r="BC99" s="318"/>
      <c r="BD99" s="318"/>
      <c r="BE99" s="318"/>
      <c r="BF99" s="318"/>
      <c r="BG99" s="318"/>
      <c r="BH99" s="318"/>
      <c r="BI99" s="318"/>
      <c r="BJ99" s="318"/>
      <c r="BK99" s="318"/>
      <c r="BL99" s="318"/>
      <c r="BM99" s="318">
        <v>1</v>
      </c>
      <c r="BN99" s="318">
        <v>1</v>
      </c>
      <c r="BO99" s="318">
        <v>12</v>
      </c>
      <c r="BP99" s="318">
        <v>6</v>
      </c>
      <c r="BQ99" s="318">
        <v>6</v>
      </c>
      <c r="BR99" s="318">
        <v>6</v>
      </c>
      <c r="BS99" s="318">
        <v>12</v>
      </c>
      <c r="BT99" s="318">
        <v>20</v>
      </c>
      <c r="BU99" s="318">
        <v>99</v>
      </c>
      <c r="BV99" s="318">
        <v>26</v>
      </c>
      <c r="BW99" s="318">
        <v>26</v>
      </c>
      <c r="BX99" s="318">
        <v>26</v>
      </c>
      <c r="BY99" s="318">
        <v>26</v>
      </c>
      <c r="BZ99" s="318">
        <v>26</v>
      </c>
      <c r="CA99" s="318">
        <v>26</v>
      </c>
      <c r="CB99" s="318">
        <v>26</v>
      </c>
      <c r="CC99" s="318">
        <v>26</v>
      </c>
      <c r="CD99" s="318">
        <v>26</v>
      </c>
      <c r="CE99" s="318">
        <v>26</v>
      </c>
      <c r="CF99" s="318">
        <v>99</v>
      </c>
      <c r="CG99" s="318">
        <v>99</v>
      </c>
      <c r="CH99" s="318">
        <v>99</v>
      </c>
      <c r="CI99" s="318">
        <v>99</v>
      </c>
      <c r="CJ99" s="318">
        <v>99</v>
      </c>
      <c r="CK99" s="318">
        <v>99</v>
      </c>
      <c r="CL99" s="318">
        <v>99</v>
      </c>
      <c r="CM99" s="318">
        <v>99</v>
      </c>
      <c r="CN99" s="318">
        <v>26</v>
      </c>
      <c r="CO99" s="318">
        <v>26</v>
      </c>
      <c r="CP99" s="318">
        <v>26</v>
      </c>
      <c r="CQ99" s="318">
        <v>26</v>
      </c>
      <c r="CR99" s="318">
        <v>27</v>
      </c>
      <c r="CS99" s="318">
        <v>60</v>
      </c>
      <c r="CT99" s="318">
        <v>65</v>
      </c>
      <c r="CU99" s="318">
        <v>73</v>
      </c>
      <c r="CV99" s="318">
        <v>73</v>
      </c>
      <c r="CW99" s="318"/>
      <c r="CX99" s="318"/>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1</v>
      </c>
      <c r="FD99" s="347">
        <v>3</v>
      </c>
      <c r="FE99" s="731" t="e">
        <f>VLOOKUP(FD99,#REF!,2,TRUE)</f>
        <v>#REF!</v>
      </c>
      <c r="FF99" s="732"/>
      <c r="FG99" s="732"/>
      <c r="FH99" s="732"/>
      <c r="FI99" s="732"/>
      <c r="FJ99" s="733"/>
      <c r="FK99" s="316" t="e">
        <f ca="1">HandlingGPU(FD99,$CD$13)</f>
        <v>#NAME?</v>
      </c>
      <c r="FL99" s="348">
        <f t="shared" si="26"/>
        <v>0</v>
      </c>
      <c r="FM99" s="352">
        <v>29</v>
      </c>
      <c r="FN99" s="731" t="e">
        <f>VLOOKUP(FM99,#REF!,2,TRUE)</f>
        <v>#REF!</v>
      </c>
      <c r="FO99" s="732"/>
      <c r="FP99" s="732"/>
      <c r="FQ99" s="732"/>
      <c r="FR99" s="732"/>
      <c r="FS99" s="733"/>
      <c r="FT99" s="316" t="e">
        <f ca="1">HandlingVolleDolliesInbound(FM99,$BI$9,$M$13,Basisdaten!$D$10)</f>
        <v>#NAME?</v>
      </c>
      <c r="FU99" s="348">
        <f t="shared" si="27"/>
        <v>0</v>
      </c>
      <c r="FV99" s="350">
        <v>55</v>
      </c>
      <c r="FW99" s="731" t="e">
        <f>VLOOKUP(FV99,#REF!,2,TRUE)</f>
        <v>#REF!</v>
      </c>
      <c r="FX99" s="732"/>
      <c r="FY99" s="732"/>
      <c r="FZ99" s="732"/>
      <c r="GA99" s="732"/>
      <c r="GB99" s="733"/>
      <c r="GC99" s="316" t="e">
        <f ca="1">HandlingCrewBus(FV99,$CD$11)</f>
        <v>#NAME?</v>
      </c>
      <c r="GD99" s="348">
        <f t="shared" si="28"/>
        <v>0</v>
      </c>
      <c r="GE99" s="319"/>
      <c r="GF99" s="351">
        <v>3</v>
      </c>
    </row>
    <row r="100" spans="1:188" ht="30" customHeight="1">
      <c r="A100" s="342" t="str">
        <f t="shared" si="24"/>
        <v>Beladung4</v>
      </c>
      <c r="B100" s="343">
        <f t="shared" si="25"/>
        <v>1</v>
      </c>
      <c r="C100" s="723" t="s">
        <v>83</v>
      </c>
      <c r="D100" s="724"/>
      <c r="E100" s="724"/>
      <c r="F100" s="724"/>
      <c r="G100" s="725"/>
      <c r="H100" s="737"/>
      <c r="I100" s="738"/>
      <c r="J100" s="738"/>
      <c r="K100" s="738"/>
      <c r="L100" s="739"/>
      <c r="M100" s="729"/>
      <c r="N100" s="730"/>
      <c r="O100" s="344"/>
      <c r="P100" s="345">
        <f t="array" ref="P100">MIN(IF(X100:FB100&lt;&gt;"",$X$96:$FB$96))</f>
        <v>-34</v>
      </c>
      <c r="Q100" s="345">
        <f t="array" ref="Q100">MAX(IF(X100:FB100="","",IF(X100:FB100&lt;&gt;"",$X$96:$FB$96)+1))</f>
        <v>2</v>
      </c>
      <c r="R100" s="345">
        <f t="shared" si="23"/>
        <v>36</v>
      </c>
      <c r="S100" s="344"/>
      <c r="T100" s="346"/>
      <c r="U100" s="344"/>
      <c r="V100" s="344"/>
      <c r="W100" s="324">
        <f t="array" ref="W100">MIN(IF(X100:FB100&lt;&gt;"",$X$96:$FB$96))</f>
        <v>-34</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c r="BB100" s="318"/>
      <c r="BC100" s="318"/>
      <c r="BD100" s="318"/>
      <c r="BE100" s="318"/>
      <c r="BF100" s="318"/>
      <c r="BG100" s="318"/>
      <c r="BH100" s="318"/>
      <c r="BI100" s="318"/>
      <c r="BJ100" s="318"/>
      <c r="BK100" s="318"/>
      <c r="BL100" s="318"/>
      <c r="BM100" s="318">
        <v>1</v>
      </c>
      <c r="BN100" s="318">
        <v>1</v>
      </c>
      <c r="BO100" s="318">
        <v>12</v>
      </c>
      <c r="BP100" s="318">
        <v>2</v>
      </c>
      <c r="BQ100" s="318">
        <v>2</v>
      </c>
      <c r="BR100" s="318">
        <v>2</v>
      </c>
      <c r="BS100" s="318">
        <v>12</v>
      </c>
      <c r="BT100" s="318">
        <v>99</v>
      </c>
      <c r="BU100" s="318">
        <v>99</v>
      </c>
      <c r="BV100" s="318">
        <v>26</v>
      </c>
      <c r="BW100" s="318">
        <v>26</v>
      </c>
      <c r="BX100" s="318">
        <v>26</v>
      </c>
      <c r="BY100" s="318">
        <v>26</v>
      </c>
      <c r="BZ100" s="318">
        <v>26</v>
      </c>
      <c r="CA100" s="318">
        <v>26</v>
      </c>
      <c r="CB100" s="318">
        <v>26</v>
      </c>
      <c r="CC100" s="318">
        <v>26</v>
      </c>
      <c r="CD100" s="318">
        <v>26</v>
      </c>
      <c r="CE100" s="318">
        <v>26</v>
      </c>
      <c r="CF100" s="318">
        <v>99</v>
      </c>
      <c r="CG100" s="318">
        <v>99</v>
      </c>
      <c r="CH100" s="318">
        <v>99</v>
      </c>
      <c r="CI100" s="318">
        <v>99</v>
      </c>
      <c r="CJ100" s="318">
        <v>99</v>
      </c>
      <c r="CK100" s="318">
        <v>99</v>
      </c>
      <c r="CL100" s="318">
        <v>99</v>
      </c>
      <c r="CM100" s="318">
        <v>99</v>
      </c>
      <c r="CN100" s="318">
        <v>26</v>
      </c>
      <c r="CO100" s="318">
        <v>26</v>
      </c>
      <c r="CP100" s="318">
        <v>26</v>
      </c>
      <c r="CQ100" s="318">
        <v>26</v>
      </c>
      <c r="CR100" s="318">
        <v>27</v>
      </c>
      <c r="CS100" s="318">
        <v>99</v>
      </c>
      <c r="CT100" s="318">
        <v>65</v>
      </c>
      <c r="CU100" s="318">
        <v>77</v>
      </c>
      <c r="CV100" s="318">
        <v>77</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6"/>
        <v>0</v>
      </c>
      <c r="FM100" s="352">
        <v>30</v>
      </c>
      <c r="FN100" s="731" t="e">
        <f>VLOOKUP(FM100,#REF!,2,TRUE)</f>
        <v>#REF!</v>
      </c>
      <c r="FO100" s="732"/>
      <c r="FP100" s="732"/>
      <c r="FQ100" s="732"/>
      <c r="FR100" s="732"/>
      <c r="FS100" s="733"/>
      <c r="FT100" s="316" t="e">
        <f ca="1">EmptyHoldCheckULD(FM100,$BI$9)</f>
        <v>#NAME?</v>
      </c>
      <c r="FU100" s="348">
        <f t="shared" si="27"/>
        <v>0</v>
      </c>
      <c r="FV100" s="350">
        <v>56</v>
      </c>
      <c r="FW100" s="731" t="e">
        <f>VLOOKUP(FV100,#REF!,2,TRUE)</f>
        <v>#REF!</v>
      </c>
      <c r="FX100" s="732"/>
      <c r="FY100" s="732"/>
      <c r="FZ100" s="732"/>
      <c r="GA100" s="732"/>
      <c r="GB100" s="733"/>
      <c r="GC100" s="316" t="e">
        <f ca="1">HandlingCrewBus(FV100,$CD$11)</f>
        <v>#NAME?</v>
      </c>
      <c r="GD100" s="348">
        <f t="shared" si="28"/>
        <v>0</v>
      </c>
      <c r="GE100" s="319"/>
      <c r="GF100" s="351">
        <v>4</v>
      </c>
    </row>
    <row r="101" spans="1:188" ht="30" customHeight="1">
      <c r="A101" s="342" t="str">
        <f t="shared" si="24"/>
        <v>Beladung5</v>
      </c>
      <c r="B101" s="343">
        <f t="shared" si="25"/>
        <v>1</v>
      </c>
      <c r="C101" s="723" t="s">
        <v>1860</v>
      </c>
      <c r="D101" s="724"/>
      <c r="E101" s="724"/>
      <c r="F101" s="724"/>
      <c r="G101" s="725"/>
      <c r="H101" s="737"/>
      <c r="I101" s="738"/>
      <c r="J101" s="738"/>
      <c r="K101" s="738"/>
      <c r="L101" s="739"/>
      <c r="M101" s="729"/>
      <c r="N101" s="730"/>
      <c r="O101" s="344"/>
      <c r="P101" s="345">
        <f t="array" ref="P101">MIN(IF(X101:FB101&lt;&gt;"",$X$96:$FB$96))</f>
        <v>-34</v>
      </c>
      <c r="Q101" s="345">
        <f t="array" ref="Q101">MAX(IF(X101:FB101="","",IF(X101:FB101&lt;&gt;"",$X$96:$FB$96)+1))</f>
        <v>-18</v>
      </c>
      <c r="R101" s="345">
        <f t="shared" si="23"/>
        <v>16</v>
      </c>
      <c r="S101" s="344"/>
      <c r="T101" s="346"/>
      <c r="U101" s="344"/>
      <c r="V101" s="344"/>
      <c r="W101" s="324">
        <f t="array" ref="W101">MIN(IF(X101:FB101&lt;&gt;"",$X$96:$FB$96))</f>
        <v>-34</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c r="BB101" s="318"/>
      <c r="BC101" s="318"/>
      <c r="BD101" s="318"/>
      <c r="BE101" s="318"/>
      <c r="BF101" s="318"/>
      <c r="BG101" s="318"/>
      <c r="BH101" s="318"/>
      <c r="BI101" s="318"/>
      <c r="BJ101" s="318"/>
      <c r="BK101" s="318"/>
      <c r="BL101" s="318"/>
      <c r="BM101" s="318">
        <v>1</v>
      </c>
      <c r="BN101" s="318">
        <v>1</v>
      </c>
      <c r="BO101" s="318">
        <v>1</v>
      </c>
      <c r="BP101" s="318">
        <v>25</v>
      </c>
      <c r="BQ101" s="318">
        <v>25</v>
      </c>
      <c r="BR101" s="318">
        <v>25</v>
      </c>
      <c r="BS101" s="318">
        <v>12</v>
      </c>
      <c r="BT101" s="318">
        <v>2</v>
      </c>
      <c r="BU101" s="318">
        <v>2</v>
      </c>
      <c r="BV101" s="318">
        <v>2</v>
      </c>
      <c r="BW101" s="318">
        <v>99</v>
      </c>
      <c r="BX101" s="318">
        <v>25</v>
      </c>
      <c r="BY101" s="318">
        <v>25</v>
      </c>
      <c r="BZ101" s="318">
        <v>25</v>
      </c>
      <c r="CA101" s="318">
        <v>77</v>
      </c>
      <c r="CB101" s="318">
        <v>77</v>
      </c>
      <c r="CC101" s="318"/>
      <c r="CD101" s="318"/>
      <c r="CE101" s="318"/>
      <c r="CF101" s="318"/>
      <c r="CG101" s="318"/>
      <c r="CH101" s="318"/>
      <c r="CI101" s="318"/>
      <c r="CJ101" s="318"/>
      <c r="CK101" s="318"/>
      <c r="CL101" s="318"/>
      <c r="CM101" s="318"/>
      <c r="CN101" s="318"/>
      <c r="CO101" s="318"/>
      <c r="CP101" s="318"/>
      <c r="CQ101" s="318"/>
      <c r="CR101" s="318"/>
      <c r="CS101" s="318"/>
      <c r="CT101" s="318"/>
      <c r="CU101" s="318"/>
      <c r="CV101" s="318"/>
      <c r="CW101" s="318"/>
      <c r="CX101" s="318"/>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-19</v>
      </c>
      <c r="FD101" s="347">
        <v>5</v>
      </c>
      <c r="FE101" s="731" t="e">
        <f>VLOOKUP(FD101,#REF!,2,TRUE)</f>
        <v>#REF!</v>
      </c>
      <c r="FF101" s="732"/>
      <c r="FG101" s="732"/>
      <c r="FH101" s="732"/>
      <c r="FI101" s="732"/>
      <c r="FJ101" s="733"/>
      <c r="FK101" s="316" t="e">
        <f ca="1">HandlingServicetreppe(FD101,$BA$15)</f>
        <v>#NAME?</v>
      </c>
      <c r="FL101" s="348">
        <f t="shared" si="26"/>
        <v>0</v>
      </c>
      <c r="FM101" s="358">
        <v>31</v>
      </c>
      <c r="FN101" s="731" t="e">
        <f>VLOOKUP(FM101,#REF!,2,TRUE)</f>
        <v>#REF!</v>
      </c>
      <c r="FO101" s="732"/>
      <c r="FP101" s="732"/>
      <c r="FQ101" s="732"/>
      <c r="FR101" s="732"/>
      <c r="FS101" s="733"/>
      <c r="FT101" s="316" t="e">
        <f ca="1">HandlingVolleDolliesOutbound(FM101,$BI$9,$U$13,Basisdaten!$D$10)</f>
        <v>#NAME?</v>
      </c>
      <c r="FU101" s="348">
        <f t="shared" si="27"/>
        <v>0</v>
      </c>
      <c r="FV101" s="359">
        <v>57</v>
      </c>
      <c r="FW101" s="731" t="e">
        <f>VLOOKUP(FV101,#REF!,2,TRUE)</f>
        <v>#REF!</v>
      </c>
      <c r="FX101" s="732"/>
      <c r="FY101" s="732"/>
      <c r="FZ101" s="732"/>
      <c r="GA101" s="732"/>
      <c r="GB101" s="733"/>
      <c r="GC101" s="316" t="e">
        <f ca="1">HandlingBrücke(FV101,$BA$7)</f>
        <v>#NAME?</v>
      </c>
      <c r="GD101" s="348">
        <f t="shared" si="28"/>
        <v>2</v>
      </c>
      <c r="GE101" s="319"/>
      <c r="GF101" s="351">
        <v>5</v>
      </c>
    </row>
    <row r="102" spans="1:188" ht="30" customHeight="1">
      <c r="A102" s="342" t="str">
        <f t="shared" si="24"/>
        <v>Beladung6</v>
      </c>
      <c r="B102" s="343">
        <f t="shared" si="25"/>
        <v>1</v>
      </c>
      <c r="C102" s="354" t="s">
        <v>87</v>
      </c>
      <c r="D102" s="355"/>
      <c r="E102" s="355"/>
      <c r="F102" s="355"/>
      <c r="G102" s="356"/>
      <c r="H102" s="737"/>
      <c r="I102" s="738"/>
      <c r="J102" s="738"/>
      <c r="K102" s="738"/>
      <c r="L102" s="739"/>
      <c r="M102" s="729"/>
      <c r="N102" s="730"/>
      <c r="O102" s="344"/>
      <c r="P102" s="345">
        <f t="array" ref="P102">MIN(IF(X102:FB102&lt;&gt;"",$X$96:$FB$96))</f>
        <v>-18</v>
      </c>
      <c r="Q102" s="345">
        <f t="array" ref="Q102">MAX(IF(X102:FB102="","",IF(X102:FB102&lt;&gt;"",$X$96:$FB$96)+1))</f>
        <v>-7</v>
      </c>
      <c r="R102" s="345">
        <f t="shared" si="23"/>
        <v>11</v>
      </c>
      <c r="S102" s="344"/>
      <c r="T102" s="346"/>
      <c r="U102" s="344"/>
      <c r="V102" s="344"/>
      <c r="W102" s="324">
        <f t="array" ref="W102">MIN(IF(X102:FB102&lt;&gt;"",$X$96:$FB$96))</f>
        <v>-18</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c r="BB102" s="318"/>
      <c r="BC102" s="318"/>
      <c r="BD102" s="318"/>
      <c r="BE102" s="318"/>
      <c r="BF102" s="318"/>
      <c r="BG102" s="318"/>
      <c r="BH102" s="318"/>
      <c r="BI102" s="318"/>
      <c r="BJ102" s="318"/>
      <c r="BK102" s="318"/>
      <c r="BL102" s="318"/>
      <c r="BM102" s="318"/>
      <c r="BN102" s="318"/>
      <c r="BO102" s="318"/>
      <c r="BP102" s="318"/>
      <c r="BQ102" s="318"/>
      <c r="BR102" s="318"/>
      <c r="BS102" s="318"/>
      <c r="BT102" s="318"/>
      <c r="BU102" s="318"/>
      <c r="BV102" s="357"/>
      <c r="BW102" s="357"/>
      <c r="BX102" s="318"/>
      <c r="BY102" s="318"/>
      <c r="BZ102" s="318"/>
      <c r="CA102" s="318"/>
      <c r="CB102" s="318"/>
      <c r="CC102" s="318">
        <v>1</v>
      </c>
      <c r="CD102" s="318">
        <v>1</v>
      </c>
      <c r="CE102" s="318">
        <v>1</v>
      </c>
      <c r="CF102" s="318">
        <v>2</v>
      </c>
      <c r="CG102" s="318">
        <v>2</v>
      </c>
      <c r="CH102" s="318">
        <v>2</v>
      </c>
      <c r="CI102" s="357">
        <v>35</v>
      </c>
      <c r="CJ102" s="357">
        <v>35</v>
      </c>
      <c r="CK102" s="318">
        <v>35</v>
      </c>
      <c r="CL102" s="318">
        <v>77</v>
      </c>
      <c r="CM102" s="318">
        <v>77</v>
      </c>
      <c r="CN102" s="318"/>
      <c r="CO102" s="318"/>
      <c r="CP102" s="318"/>
      <c r="CQ102" s="318"/>
      <c r="CR102" s="318"/>
      <c r="CS102" s="318"/>
      <c r="CT102" s="318"/>
      <c r="CU102" s="318"/>
      <c r="CV102" s="318"/>
      <c r="CW102" s="318"/>
      <c r="CX102" s="318"/>
      <c r="CY102" s="318"/>
      <c r="CZ102" s="318"/>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-8</v>
      </c>
      <c r="FD102" s="347">
        <v>6</v>
      </c>
      <c r="FE102" s="731" t="e">
        <f>VLOOKUP(FD102,#REF!,2,TRUE)</f>
        <v>#REF!</v>
      </c>
      <c r="FF102" s="732"/>
      <c r="FG102" s="732"/>
      <c r="FH102" s="732"/>
      <c r="FI102" s="732"/>
      <c r="FJ102" s="733"/>
      <c r="FK102" s="316" t="e">
        <f ca="1">HandlingFörderbänder(FD102,$BA$17)</f>
        <v>#NAME?</v>
      </c>
      <c r="FL102" s="348">
        <f t="shared" si="26"/>
        <v>3</v>
      </c>
      <c r="FM102" s="358">
        <v>32</v>
      </c>
      <c r="FN102" s="731" t="e">
        <f>VLOOKUP(FM102,#REF!,2,TRUE)</f>
        <v>#REF!</v>
      </c>
      <c r="FO102" s="732"/>
      <c r="FP102" s="732"/>
      <c r="FQ102" s="732"/>
      <c r="FR102" s="732"/>
      <c r="FS102" s="733"/>
      <c r="FT102" s="353" t="e">
        <f ca="1">HandlingULD(FM102,$BI$9,$U$13,$U$17)</f>
        <v>#NAME?</v>
      </c>
      <c r="FU102" s="348">
        <f t="shared" si="27"/>
        <v>0</v>
      </c>
      <c r="FV102" s="359">
        <v>58</v>
      </c>
      <c r="FW102" s="731" t="e">
        <f>VLOOKUP(FV102,#REF!,2,TRUE)</f>
        <v>#REF!</v>
      </c>
      <c r="FX102" s="732"/>
      <c r="FY102" s="732"/>
      <c r="FZ102" s="732"/>
      <c r="GA102" s="732"/>
      <c r="GB102" s="733"/>
      <c r="GC102" s="316" t="e">
        <f ca="1">HandlingPassagiertreppe(FV102,$BA$7)</f>
        <v>#NAME?</v>
      </c>
      <c r="GD102" s="348">
        <f t="shared" si="28"/>
        <v>0</v>
      </c>
      <c r="GE102" s="319"/>
      <c r="GF102" s="351">
        <v>6</v>
      </c>
    </row>
    <row r="103" spans="1:188" ht="30" customHeight="1">
      <c r="A103" s="342" t="str">
        <f t="shared" si="24"/>
        <v>Beladung7</v>
      </c>
      <c r="B103" s="343">
        <f t="shared" si="25"/>
        <v>1</v>
      </c>
      <c r="C103" s="723" t="s">
        <v>85</v>
      </c>
      <c r="D103" s="724"/>
      <c r="E103" s="724"/>
      <c r="F103" s="724"/>
      <c r="G103" s="725"/>
      <c r="H103" s="737"/>
      <c r="I103" s="738"/>
      <c r="J103" s="738"/>
      <c r="K103" s="738"/>
      <c r="L103" s="739"/>
      <c r="M103" s="729"/>
      <c r="N103" s="730"/>
      <c r="O103" s="344"/>
      <c r="P103" s="345">
        <f t="array" ref="P103">MIN(IF(X103:FB103&lt;&gt;"",$X$96:$FB$96))</f>
        <v>-12</v>
      </c>
      <c r="Q103" s="345">
        <f t="array" ref="Q103">MAX(IF(X103:FB103="","",IF(X103:FB103&lt;&gt;"",$X$96:$FB$96)+1))</f>
        <v>6</v>
      </c>
      <c r="R103" s="345">
        <f t="shared" si="23"/>
        <v>18</v>
      </c>
      <c r="S103" s="344"/>
      <c r="T103" s="346"/>
      <c r="U103" s="344"/>
      <c r="V103" s="344"/>
      <c r="W103" s="324">
        <f t="array" ref="W103">MIN(IF(X103:FB103&lt;&gt;"",$X$96:$FB$96))</f>
        <v>-12</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c r="BB103" s="318"/>
      <c r="BC103" s="318"/>
      <c r="BD103" s="318"/>
      <c r="BE103" s="318"/>
      <c r="BF103" s="318"/>
      <c r="BG103" s="318"/>
      <c r="BH103" s="318"/>
      <c r="BI103" s="318"/>
      <c r="BJ103" s="318"/>
      <c r="BK103" s="318"/>
      <c r="BL103" s="318"/>
      <c r="BM103" s="318"/>
      <c r="BN103" s="318"/>
      <c r="BO103" s="318"/>
      <c r="BP103" s="318"/>
      <c r="BQ103" s="318"/>
      <c r="BR103" s="318"/>
      <c r="BS103" s="318"/>
      <c r="BT103" s="318"/>
      <c r="BU103" s="318"/>
      <c r="BV103" s="357"/>
      <c r="BW103" s="357"/>
      <c r="BX103" s="318"/>
      <c r="BY103" s="318"/>
      <c r="BZ103" s="318"/>
      <c r="CA103" s="318"/>
      <c r="CB103" s="318"/>
      <c r="CC103" s="318"/>
      <c r="CD103" s="318"/>
      <c r="CE103" s="318"/>
      <c r="CF103" s="318"/>
      <c r="CG103" s="318"/>
      <c r="CH103" s="318"/>
      <c r="CI103" s="318">
        <v>1</v>
      </c>
      <c r="CJ103" s="318">
        <v>1</v>
      </c>
      <c r="CK103" s="318">
        <v>1</v>
      </c>
      <c r="CL103" s="318">
        <v>64</v>
      </c>
      <c r="CM103" s="318">
        <v>64</v>
      </c>
      <c r="CN103" s="318">
        <v>64</v>
      </c>
      <c r="CO103" s="318">
        <v>64</v>
      </c>
      <c r="CP103" s="318">
        <v>64</v>
      </c>
      <c r="CQ103" s="318">
        <v>64</v>
      </c>
      <c r="CR103" s="318">
        <v>99</v>
      </c>
      <c r="CS103" s="318">
        <v>99</v>
      </c>
      <c r="CT103" s="318">
        <v>99</v>
      </c>
      <c r="CU103" s="318">
        <v>67</v>
      </c>
      <c r="CV103" s="318">
        <v>67</v>
      </c>
      <c r="CW103" s="318">
        <v>68</v>
      </c>
      <c r="CX103" s="318">
        <v>69</v>
      </c>
      <c r="CY103" s="318">
        <v>69</v>
      </c>
      <c r="CZ103" s="318">
        <v>69</v>
      </c>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5</v>
      </c>
      <c r="FD103" s="347">
        <v>7</v>
      </c>
      <c r="FE103" s="731" t="e">
        <f>VLOOKUP(FD103,#REF!,2,TRUE)</f>
        <v>#REF!</v>
      </c>
      <c r="FF103" s="732"/>
      <c r="FG103" s="732"/>
      <c r="FH103" s="732"/>
      <c r="FI103" s="732"/>
      <c r="FJ103" s="733"/>
      <c r="FK103" s="316" t="e">
        <f ca="1">handlingLifter(FD103,$BI$9)</f>
        <v>#NAME?</v>
      </c>
      <c r="FL103" s="348">
        <f t="shared" si="26"/>
        <v>0</v>
      </c>
      <c r="FM103" s="358">
        <v>33</v>
      </c>
      <c r="FN103" s="731" t="e">
        <f>VLOOKUP(FM103,#REF!,2,TRUE)</f>
        <v>#REF!</v>
      </c>
      <c r="FO103" s="732"/>
      <c r="FP103" s="732"/>
      <c r="FQ103" s="732"/>
      <c r="FR103" s="732"/>
      <c r="FS103" s="733"/>
      <c r="FT103" s="316" t="e">
        <f ca="1">EmptyHoldCheckULD(FM103,$BI$9)</f>
        <v>#NAME?</v>
      </c>
      <c r="FU103" s="348">
        <f t="shared" si="27"/>
        <v>0</v>
      </c>
      <c r="FV103" s="359">
        <v>59</v>
      </c>
      <c r="FW103" s="731" t="e">
        <f>VLOOKUP(FV103,#REF!,2,TRUE)</f>
        <v>#REF!</v>
      </c>
      <c r="FX103" s="732"/>
      <c r="FY103" s="732"/>
      <c r="FZ103" s="732"/>
      <c r="GA103" s="732"/>
      <c r="GB103" s="733"/>
      <c r="GC103" s="316" t="e">
        <f ca="1">HandlingServicetreppe(FV103,$BA$15)</f>
        <v>#NAME?</v>
      </c>
      <c r="GD103" s="348">
        <f t="shared" si="28"/>
        <v>0</v>
      </c>
      <c r="GE103" s="319"/>
      <c r="GF103" s="351">
        <v>7</v>
      </c>
    </row>
    <row r="104" spans="1:188" ht="30" customHeight="1">
      <c r="A104" s="342" t="str">
        <f t="shared" si="24"/>
        <v>Beladung8</v>
      </c>
      <c r="B104" s="343">
        <f t="shared" si="25"/>
        <v>0</v>
      </c>
      <c r="C104" s="723"/>
      <c r="D104" s="724"/>
      <c r="E104" s="724"/>
      <c r="F104" s="724"/>
      <c r="G104" s="725"/>
      <c r="H104" s="737"/>
      <c r="I104" s="738"/>
      <c r="J104" s="738"/>
      <c r="K104" s="738"/>
      <c r="L104" s="739"/>
      <c r="M104" s="729"/>
      <c r="N104" s="730"/>
      <c r="O104" s="344"/>
      <c r="P104" s="345">
        <f t="array" ref="P104">MIN(IF(X104:FB104&lt;&gt;"",$X$96:$FB$96))</f>
        <v>0</v>
      </c>
      <c r="Q104" s="345">
        <f t="array" ref="Q104">MAX(IF(X104:FB104="","",IF(X104:FB104&lt;&gt;"",$X$96:$FB$96)+1))</f>
        <v>0</v>
      </c>
      <c r="R104" s="345">
        <f t="shared" si="23"/>
        <v>0</v>
      </c>
      <c r="S104" s="344"/>
      <c r="T104" s="346"/>
      <c r="U104" s="344"/>
      <c r="V104" s="344"/>
      <c r="W104" s="324">
        <f t="array" ref="W104">MIN(IF(X104:FB104&lt;&gt;"",$X$96:$FB$96))</f>
        <v>0</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57"/>
      <c r="CE104" s="357"/>
      <c r="CF104" s="318"/>
      <c r="CG104" s="318"/>
      <c r="CH104" s="318"/>
      <c r="CI104" s="318"/>
      <c r="CJ104" s="318"/>
      <c r="CK104" s="318"/>
      <c r="CL104" s="318"/>
      <c r="CM104" s="318"/>
      <c r="CN104" s="318"/>
      <c r="CO104" s="318"/>
      <c r="CP104" s="318"/>
      <c r="CQ104" s="318"/>
      <c r="CR104" s="318"/>
      <c r="CS104" s="318"/>
      <c r="CT104" s="318"/>
      <c r="CU104" s="318"/>
      <c r="CV104" s="318"/>
      <c r="CW104" s="318"/>
      <c r="CX104" s="318"/>
      <c r="CY104" s="318"/>
      <c r="CZ104" s="318"/>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0</v>
      </c>
      <c r="FD104" s="347">
        <v>8</v>
      </c>
      <c r="FE104" s="731" t="e">
        <f>VLOOKUP(FD104,#REF!,2,TRUE)</f>
        <v>#REF!</v>
      </c>
      <c r="FF104" s="732"/>
      <c r="FG104" s="732"/>
      <c r="FH104" s="732"/>
      <c r="FI104" s="732"/>
      <c r="FJ104" s="733"/>
      <c r="FK104" s="316" t="e">
        <f ca="1">HandlingLeereTrollies(FD104,$BA$9,$M$11,Basisdaten!$D$3,Basisdaten!$D$6)</f>
        <v>#NAME?</v>
      </c>
      <c r="FL104" s="348">
        <f t="shared" si="26"/>
        <v>0</v>
      </c>
      <c r="FM104" s="361">
        <v>34</v>
      </c>
      <c r="FN104" s="731" t="e">
        <f>VLOOKUP(FM104,#REF!,2,TRUE)</f>
        <v>#REF!</v>
      </c>
      <c r="FO104" s="732"/>
      <c r="FP104" s="732"/>
      <c r="FQ104" s="732"/>
      <c r="FR104" s="732"/>
      <c r="FS104" s="733"/>
      <c r="FT104" s="316" t="e">
        <f ca="1">AufgabenToilettendienst(FM104,$CD$7)</f>
        <v>#NAME?</v>
      </c>
      <c r="FU104" s="348">
        <f t="shared" si="27"/>
        <v>0</v>
      </c>
      <c r="FV104" s="359">
        <v>60</v>
      </c>
      <c r="FW104" s="731" t="e">
        <f>VLOOKUP(FV104,#REF!,2,TRUE)</f>
        <v>#REF!</v>
      </c>
      <c r="FX104" s="732"/>
      <c r="FY104" s="732"/>
      <c r="FZ104" s="732"/>
      <c r="GA104" s="732"/>
      <c r="GB104" s="733"/>
      <c r="GC104" s="316" t="e">
        <f ca="1">HandlingFörderbänder(FV104,$BA$17)</f>
        <v>#NAME?</v>
      </c>
      <c r="GD104" s="348">
        <f t="shared" si="28"/>
        <v>1</v>
      </c>
      <c r="GE104" s="319"/>
      <c r="GF104" s="351">
        <v>8</v>
      </c>
    </row>
    <row r="105" spans="1:188" ht="30" customHeight="1">
      <c r="A105" s="342" t="str">
        <f t="shared" si="24"/>
        <v>Beladung9</v>
      </c>
      <c r="B105" s="343">
        <f t="shared" si="25"/>
        <v>0</v>
      </c>
      <c r="C105" s="723"/>
      <c r="D105" s="724"/>
      <c r="E105" s="724"/>
      <c r="F105" s="724"/>
      <c r="G105" s="725"/>
      <c r="H105" s="737"/>
      <c r="I105" s="738"/>
      <c r="J105" s="738"/>
      <c r="K105" s="738"/>
      <c r="L105" s="739"/>
      <c r="M105" s="729"/>
      <c r="N105" s="730"/>
      <c r="O105" s="344"/>
      <c r="P105" s="345">
        <f t="array" ref="P105">MIN(IF(X105:FB105&lt;&gt;"",$X$96:$FB$96))</f>
        <v>0</v>
      </c>
      <c r="Q105" s="345">
        <f t="array" ref="Q105">MAX(IF(X105:FB105="","",IF(X105:FB105&lt;&gt;"",$X$96:$FB$96)+1))</f>
        <v>0</v>
      </c>
      <c r="R105" s="345">
        <f t="shared" si="23"/>
        <v>0</v>
      </c>
      <c r="S105" s="344"/>
      <c r="T105" s="346"/>
      <c r="U105" s="344"/>
      <c r="V105" s="344"/>
      <c r="W105" s="324">
        <f t="array" ref="W105">MIN(IF(X105:FB105&lt;&gt;"",$X$96:$FB$96))</f>
        <v>0</v>
      </c>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c r="BB105" s="318"/>
      <c r="BC105" s="318"/>
      <c r="BD105" s="318"/>
      <c r="BE105" s="318"/>
      <c r="BF105" s="318"/>
      <c r="BG105" s="318"/>
      <c r="BH105" s="318"/>
      <c r="BI105" s="318"/>
      <c r="BJ105" s="318"/>
      <c r="BK105" s="318"/>
      <c r="BL105" s="318"/>
      <c r="BM105" s="318"/>
      <c r="BN105" s="318"/>
      <c r="BO105" s="318"/>
      <c r="BP105" s="318"/>
      <c r="BQ105" s="318"/>
      <c r="BR105" s="318"/>
      <c r="BS105" s="318"/>
      <c r="BT105" s="318"/>
      <c r="BU105" s="318"/>
      <c r="BV105" s="318"/>
      <c r="BW105" s="318"/>
      <c r="BX105" s="318"/>
      <c r="BY105" s="318"/>
      <c r="BZ105" s="318"/>
      <c r="CA105" s="318"/>
      <c r="CB105" s="318"/>
      <c r="CC105" s="318"/>
      <c r="CD105" s="357"/>
      <c r="CE105" s="357"/>
      <c r="CF105" s="318"/>
      <c r="CG105" s="318"/>
      <c r="CH105" s="318"/>
      <c r="CI105" s="318"/>
      <c r="CJ105" s="318"/>
      <c r="CK105" s="318"/>
      <c r="CL105" s="318"/>
      <c r="CM105" s="318"/>
      <c r="CN105" s="318"/>
      <c r="CO105" s="318"/>
      <c r="CP105" s="318"/>
      <c r="CQ105" s="318"/>
      <c r="CR105" s="318"/>
      <c r="CS105" s="318"/>
      <c r="CT105" s="318"/>
      <c r="CU105" s="318"/>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6"/>
        <v>0</v>
      </c>
      <c r="FM105" s="361">
        <v>35</v>
      </c>
      <c r="FN105" s="731" t="e">
        <f>VLOOKUP(FM105,#REF!,2,TRUE)</f>
        <v>#REF!</v>
      </c>
      <c r="FO105" s="732"/>
      <c r="FP105" s="732"/>
      <c r="FQ105" s="732"/>
      <c r="FR105" s="732"/>
      <c r="FS105" s="733"/>
      <c r="FT105" s="316" t="e">
        <f ca="1">AufgabenFrischwasserdienst(FM105,$CD$9)</f>
        <v>#NAME?</v>
      </c>
      <c r="FU105" s="348">
        <f t="shared" si="27"/>
        <v>3</v>
      </c>
      <c r="FV105" s="359">
        <v>61</v>
      </c>
      <c r="FW105" s="731" t="e">
        <f>VLOOKUP(FV105,#REF!,2,TRUE)</f>
        <v>#REF!</v>
      </c>
      <c r="FX105" s="732"/>
      <c r="FY105" s="732"/>
      <c r="FZ105" s="732"/>
      <c r="GA105" s="732"/>
      <c r="GB105" s="733"/>
      <c r="GC105" s="316" t="e">
        <f ca="1">HandlingLeereTrollies(FV105,$BA$9,$M$11,Basisdaten!$D$3,Basisdaten!$D$6)</f>
        <v>#NAME?</v>
      </c>
      <c r="GD105" s="348">
        <f t="shared" si="28"/>
        <v>2</v>
      </c>
      <c r="GE105" s="319"/>
      <c r="GF105" s="351">
        <v>9</v>
      </c>
    </row>
    <row r="106" spans="1:188" ht="30" customHeight="1">
      <c r="A106" s="342" t="str">
        <f t="shared" si="24"/>
        <v>Beladung10</v>
      </c>
      <c r="B106" s="343">
        <f t="shared" si="25"/>
        <v>0</v>
      </c>
      <c r="C106" s="723"/>
      <c r="D106" s="724"/>
      <c r="E106" s="724"/>
      <c r="F106" s="724"/>
      <c r="G106" s="725"/>
      <c r="H106" s="737"/>
      <c r="I106" s="738"/>
      <c r="J106" s="738"/>
      <c r="K106" s="738"/>
      <c r="L106" s="739"/>
      <c r="M106" s="729"/>
      <c r="N106" s="730"/>
      <c r="O106" s="344"/>
      <c r="P106" s="345">
        <f t="array" ref="P106">MIN(IF(X106:FB106&lt;&gt;"",$X$96:$FB$96))</f>
        <v>0</v>
      </c>
      <c r="Q106" s="345">
        <f t="array" ref="Q106">MAX(IF(X106:FB106="","",IF(X106:FB106&lt;&gt;"",$X$96:$FB$96)+1))</f>
        <v>0</v>
      </c>
      <c r="R106" s="345">
        <f t="shared" si="23"/>
        <v>0</v>
      </c>
      <c r="S106" s="344"/>
      <c r="T106" s="346"/>
      <c r="U106" s="344"/>
      <c r="V106" s="344"/>
      <c r="W106" s="324">
        <f t="array" ref="W106">MIN(IF(X106:FB106&lt;&gt;"",$X$96:$FB$96))</f>
        <v>0</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18"/>
      <c r="BV106" s="318"/>
      <c r="BW106" s="318"/>
      <c r="BX106" s="318"/>
      <c r="BY106" s="318"/>
      <c r="BZ106" s="318"/>
      <c r="CA106" s="318"/>
      <c r="CB106" s="318"/>
      <c r="CC106" s="318"/>
      <c r="CD106" s="318"/>
      <c r="CE106" s="318"/>
      <c r="CF106" s="318"/>
      <c r="CG106" s="318"/>
      <c r="CH106" s="318"/>
      <c r="CI106" s="318"/>
      <c r="CJ106" s="318"/>
      <c r="CK106" s="318"/>
      <c r="CL106" s="318"/>
      <c r="CM106" s="318"/>
      <c r="CN106" s="318"/>
      <c r="CO106" s="318"/>
      <c r="CP106" s="318"/>
      <c r="CQ106" s="318"/>
      <c r="CR106" s="318"/>
      <c r="CS106" s="318"/>
      <c r="CT106" s="318"/>
      <c r="CU106" s="318"/>
      <c r="CV106" s="318"/>
      <c r="CW106" s="318"/>
      <c r="CX106" s="318"/>
      <c r="CY106" s="318"/>
      <c r="CZ106" s="318"/>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0</v>
      </c>
      <c r="FD106" s="347">
        <v>10</v>
      </c>
      <c r="FE106" s="731" t="e">
        <f>VLOOKUP(FD106,#REF!,2,TRUE)</f>
        <v>#REF!</v>
      </c>
      <c r="FF106" s="732"/>
      <c r="FG106" s="732"/>
      <c r="FH106" s="732"/>
      <c r="FI106" s="732"/>
      <c r="FJ106" s="733"/>
      <c r="FK106" s="316" t="e">
        <f ca="1">HandlingWeitereGeräte(FD106)</f>
        <v>#NAME?</v>
      </c>
      <c r="FL106" s="348">
        <f t="shared" si="26"/>
        <v>0</v>
      </c>
      <c r="FM106" s="362">
        <v>36</v>
      </c>
      <c r="FN106" s="731" t="e">
        <f>VLOOKUP(FM106,#REF!,2,TRUE)</f>
        <v>#REF!</v>
      </c>
      <c r="FO106" s="732"/>
      <c r="FP106" s="732"/>
      <c r="FQ106" s="732"/>
      <c r="FR106" s="732"/>
      <c r="FS106" s="733"/>
      <c r="FT106" s="316" t="e">
        <f ca="1">AufgabenRampAgent(FM106,$CD$15)</f>
        <v>#NAME?</v>
      </c>
      <c r="FU106" s="348">
        <f t="shared" si="27"/>
        <v>5</v>
      </c>
      <c r="FV106" s="359">
        <v>62</v>
      </c>
      <c r="FW106" s="731" t="e">
        <f>VLOOKUP(FV106,#REF!,2,TRUE)</f>
        <v>#REF!</v>
      </c>
      <c r="FX106" s="732"/>
      <c r="FY106" s="732"/>
      <c r="FZ106" s="732"/>
      <c r="GA106" s="732"/>
      <c r="GB106" s="733"/>
      <c r="GC106" s="316" t="e">
        <f ca="1">HandlingGPU(FV106,$CD$13)</f>
        <v>#NAME?</v>
      </c>
      <c r="GD106" s="348">
        <f t="shared" si="28"/>
        <v>0</v>
      </c>
      <c r="GE106" s="319"/>
      <c r="GF106" s="351">
        <v>10</v>
      </c>
    </row>
    <row r="107" spans="1:188" ht="30" customHeight="1">
      <c r="A107" s="342" t="str">
        <f t="shared" si="24"/>
        <v>Beladung11</v>
      </c>
      <c r="B107" s="343">
        <f t="shared" si="25"/>
        <v>0</v>
      </c>
      <c r="C107" s="723"/>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3"/>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18"/>
      <c r="CG107" s="318"/>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6"/>
        <v>0</v>
      </c>
      <c r="FM107" s="363">
        <v>37</v>
      </c>
      <c r="FN107" s="731" t="e">
        <f>VLOOKUP(FM107,#REF!,2,TRUE)</f>
        <v>#REF!</v>
      </c>
      <c r="FO107" s="732"/>
      <c r="FP107" s="732"/>
      <c r="FQ107" s="732"/>
      <c r="FR107" s="732"/>
      <c r="FS107" s="733"/>
      <c r="FT107" s="316" t="e">
        <f ca="1">HandlingPassagierBusInbound(FM107,$BI$7,$M$9,Basisdaten!$D$14)</f>
        <v>#NAME?</v>
      </c>
      <c r="FU107" s="348">
        <f t="shared" si="27"/>
        <v>0</v>
      </c>
      <c r="FV107" s="359">
        <v>63</v>
      </c>
      <c r="FW107" s="731" t="e">
        <f>VLOOKUP(FV107,#REF!,2,TRUE)</f>
        <v>#REF!</v>
      </c>
      <c r="FX107" s="732"/>
      <c r="FY107" s="732"/>
      <c r="FZ107" s="732"/>
      <c r="GA107" s="732"/>
      <c r="GB107" s="733"/>
      <c r="GC107" s="316" t="e">
        <f ca="1">handlingLifter(FV107,$BI$9)</f>
        <v>#NAME?</v>
      </c>
      <c r="GD107" s="348">
        <f t="shared" si="28"/>
        <v>0</v>
      </c>
      <c r="GE107" s="319"/>
      <c r="GF107" s="351">
        <v>11</v>
      </c>
    </row>
    <row r="108" spans="1:188" ht="30" customHeight="1">
      <c r="A108" s="342" t="str">
        <f t="shared" si="24"/>
        <v>Beladung12</v>
      </c>
      <c r="B108" s="343">
        <f t="shared" si="25"/>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3"/>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18"/>
      <c r="CG108" s="318"/>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6"/>
        <v>9</v>
      </c>
      <c r="FM108" s="363">
        <v>38</v>
      </c>
      <c r="FN108" s="731" t="e">
        <f>VLOOKUP(FM108,#REF!,2,TRUE)</f>
        <v>#REF!</v>
      </c>
      <c r="FO108" s="732"/>
      <c r="FP108" s="732"/>
      <c r="FQ108" s="732"/>
      <c r="FR108" s="732"/>
      <c r="FS108" s="733"/>
      <c r="FT108" s="316" t="e">
        <f ca="1">HandlingPassagierBusInbound(FM108,$BI$7,$M$9,Basisdaten!$D$14)</f>
        <v>#NAME?</v>
      </c>
      <c r="FU108" s="348">
        <f t="shared" si="27"/>
        <v>0</v>
      </c>
      <c r="FV108" s="364">
        <v>64</v>
      </c>
      <c r="FW108" s="731" t="e">
        <f>VLOOKUP(FV108,#REF!,2,TRUE)</f>
        <v>#REF!</v>
      </c>
      <c r="FX108" s="732"/>
      <c r="FY108" s="732"/>
      <c r="FZ108" s="732"/>
      <c r="GA108" s="732"/>
      <c r="GB108" s="733"/>
      <c r="GC108" s="316" t="e">
        <f t="shared" ref="GC108:GC113" ca="1" si="29">HandlingPushback(FV108)</f>
        <v>#NAME?</v>
      </c>
      <c r="GD108" s="348">
        <f t="shared" si="28"/>
        <v>6</v>
      </c>
      <c r="GE108" s="319"/>
      <c r="GF108" s="351">
        <v>12</v>
      </c>
    </row>
    <row r="109" spans="1:188" ht="30" customHeight="1">
      <c r="A109" s="342" t="str">
        <f t="shared" si="24"/>
        <v>Beladung13</v>
      </c>
      <c r="B109" s="343">
        <f t="shared" si="25"/>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3"/>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18"/>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6"/>
        <v>0</v>
      </c>
      <c r="FM109" s="363">
        <v>39</v>
      </c>
      <c r="FN109" s="731" t="e">
        <f>VLOOKUP(FM109,#REF!,2,TRUE)</f>
        <v>#REF!</v>
      </c>
      <c r="FO109" s="732"/>
      <c r="FP109" s="732"/>
      <c r="FQ109" s="732"/>
      <c r="FR109" s="732"/>
      <c r="FS109" s="733"/>
      <c r="FT109" s="316" t="e">
        <f ca="1">HandlingPassagierBusInbound(FM109,$BI$7,$M$9,Basisdaten!$D$14)</f>
        <v>#NAME?</v>
      </c>
      <c r="FU109" s="348">
        <f t="shared" si="27"/>
        <v>0</v>
      </c>
      <c r="FV109" s="364">
        <v>65</v>
      </c>
      <c r="FW109" s="731" t="e">
        <f>VLOOKUP(FV109,#REF!,2,TRUE)</f>
        <v>#REF!</v>
      </c>
      <c r="FX109" s="732"/>
      <c r="FY109" s="732"/>
      <c r="FZ109" s="732"/>
      <c r="GA109" s="732"/>
      <c r="GB109" s="733"/>
      <c r="GC109" s="316" t="e">
        <f t="shared" ca="1" si="29"/>
        <v>#NAME?</v>
      </c>
      <c r="GD109" s="348">
        <f t="shared" si="28"/>
        <v>2</v>
      </c>
      <c r="GE109" s="319"/>
      <c r="GF109" s="351">
        <v>13</v>
      </c>
    </row>
    <row r="110" spans="1:188" ht="30" customHeight="1">
      <c r="A110" s="342" t="str">
        <f t="shared" si="24"/>
        <v>Beladung14</v>
      </c>
      <c r="B110" s="343">
        <f t="shared" si="25"/>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3"/>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18"/>
      <c r="CA110" s="318"/>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6"/>
        <v>0</v>
      </c>
      <c r="FM110" s="363">
        <v>40</v>
      </c>
      <c r="FN110" s="731" t="e">
        <f>VLOOKUP(FM110,#REF!,2,TRUE)</f>
        <v>#REF!</v>
      </c>
      <c r="FO110" s="732"/>
      <c r="FP110" s="732"/>
      <c r="FQ110" s="732"/>
      <c r="FR110" s="732"/>
      <c r="FS110" s="733"/>
      <c r="FT110" s="316" t="e">
        <f ca="1">HandlingPassagierBusInbound(FM110,$BI$7,$M$9,Basisdaten!$D$14)</f>
        <v>#NAME?</v>
      </c>
      <c r="FU110" s="348">
        <f t="shared" si="27"/>
        <v>0</v>
      </c>
      <c r="FV110" s="364">
        <v>66</v>
      </c>
      <c r="FW110" s="731" t="e">
        <f>VLOOKUP(FV110,#REF!,2,TRUE)</f>
        <v>#REF!</v>
      </c>
      <c r="FX110" s="732"/>
      <c r="FY110" s="732"/>
      <c r="FZ110" s="732"/>
      <c r="GA110" s="732"/>
      <c r="GB110" s="733"/>
      <c r="GC110" s="316" t="e">
        <f t="shared" ca="1" si="29"/>
        <v>#NAME?</v>
      </c>
      <c r="GD110" s="348">
        <f t="shared" si="28"/>
        <v>7</v>
      </c>
      <c r="GF110" s="351">
        <v>14</v>
      </c>
    </row>
    <row r="111" spans="1:188" ht="30" customHeight="1">
      <c r="A111" s="342" t="str">
        <f t="shared" si="24"/>
        <v>Beladung15</v>
      </c>
      <c r="B111" s="343">
        <f t="shared" si="25"/>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3"/>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6"/>
        <v>0</v>
      </c>
      <c r="FM111" s="363">
        <v>41</v>
      </c>
      <c r="FN111" s="731" t="e">
        <f>VLOOKUP(FM111,#REF!,2,TRUE)</f>
        <v>#REF!</v>
      </c>
      <c r="FO111" s="732"/>
      <c r="FP111" s="732"/>
      <c r="FQ111" s="732"/>
      <c r="FR111" s="732"/>
      <c r="FS111" s="733"/>
      <c r="FT111" s="316" t="e">
        <f ca="1">HandlingPassagierBusInbound(FM111,$BI$7,$M$9,Basisdaten!$D$14)</f>
        <v>#NAME?</v>
      </c>
      <c r="FU111" s="348">
        <f t="shared" si="27"/>
        <v>0</v>
      </c>
      <c r="FV111" s="364">
        <v>67</v>
      </c>
      <c r="FW111" s="731" t="e">
        <f>VLOOKUP(FV111,#REF!,2,TRUE)</f>
        <v>#REF!</v>
      </c>
      <c r="FX111" s="732"/>
      <c r="FY111" s="732"/>
      <c r="FZ111" s="732"/>
      <c r="GA111" s="732"/>
      <c r="GB111" s="733"/>
      <c r="GC111" s="316" t="e">
        <f t="shared" ca="1" si="29"/>
        <v>#NAME?</v>
      </c>
      <c r="GD111" s="348">
        <f t="shared" si="28"/>
        <v>2</v>
      </c>
      <c r="GF111" s="351">
        <v>15</v>
      </c>
    </row>
    <row r="112" spans="1:188" ht="30" customHeight="1">
      <c r="A112" s="342" t="str">
        <f t="shared" si="24"/>
        <v>Beladung16</v>
      </c>
      <c r="B112" s="343">
        <f t="shared" si="25"/>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3"/>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6"/>
        <v>0</v>
      </c>
      <c r="FM112" s="367">
        <v>42</v>
      </c>
      <c r="FN112" s="731" t="e">
        <f>VLOOKUP(FM112,#REF!,2,TRUE)</f>
        <v>#REF!</v>
      </c>
      <c r="FO112" s="732"/>
      <c r="FP112" s="732"/>
      <c r="FQ112" s="732"/>
      <c r="FR112" s="732"/>
      <c r="FS112" s="733"/>
      <c r="FT112" s="316" t="e">
        <f ca="1">HandlingPassagierBusOutbound(FM112,$BI$7,$U$9,Basisdaten!$D$14)</f>
        <v>#NAME?</v>
      </c>
      <c r="FU112" s="348">
        <f t="shared" si="27"/>
        <v>0</v>
      </c>
      <c r="FV112" s="364">
        <v>68</v>
      </c>
      <c r="FW112" s="731" t="e">
        <f>VLOOKUP(FV112,#REF!,2,TRUE)</f>
        <v>#REF!</v>
      </c>
      <c r="FX112" s="732"/>
      <c r="FY112" s="732"/>
      <c r="FZ112" s="732"/>
      <c r="GA112" s="732"/>
      <c r="GB112" s="733"/>
      <c r="GC112" s="316" t="e">
        <f t="shared" ca="1" si="29"/>
        <v>#NAME?</v>
      </c>
      <c r="GD112" s="348">
        <f t="shared" si="28"/>
        <v>1</v>
      </c>
      <c r="GF112" s="351">
        <v>16</v>
      </c>
    </row>
    <row r="113" spans="1:188" ht="30" customHeight="1">
      <c r="A113" s="342" t="str">
        <f t="shared" si="24"/>
        <v>Beladung17</v>
      </c>
      <c r="B113" s="343">
        <f t="shared" si="25"/>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3"/>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6"/>
        <v>0</v>
      </c>
      <c r="FM113" s="367">
        <v>43</v>
      </c>
      <c r="FN113" s="731" t="e">
        <f>VLOOKUP(FM113,#REF!,2,TRUE)</f>
        <v>#REF!</v>
      </c>
      <c r="FO113" s="732"/>
      <c r="FP113" s="732"/>
      <c r="FQ113" s="732"/>
      <c r="FR113" s="732"/>
      <c r="FS113" s="733"/>
      <c r="FT113" s="316" t="e">
        <f ca="1">HandlingPassagierBusOutbound(FM113,$BI$7,$U$9,Basisdaten!$D$14)</f>
        <v>#NAME?</v>
      </c>
      <c r="FU113" s="348">
        <f t="shared" si="27"/>
        <v>0</v>
      </c>
      <c r="FV113" s="364">
        <v>69</v>
      </c>
      <c r="FW113" s="731" t="e">
        <f>VLOOKUP(FV113,#REF!,2,TRUE)</f>
        <v>#REF!</v>
      </c>
      <c r="FX113" s="732"/>
      <c r="FY113" s="732"/>
      <c r="FZ113" s="732"/>
      <c r="GA113" s="732"/>
      <c r="GB113" s="733"/>
      <c r="GC113" s="316" t="e">
        <f t="shared" ca="1" si="29"/>
        <v>#NAME?</v>
      </c>
      <c r="GD113" s="348">
        <f t="shared" si="28"/>
        <v>3</v>
      </c>
      <c r="GE113" s="319"/>
      <c r="GF113" s="351">
        <v>17</v>
      </c>
    </row>
    <row r="114" spans="1:188" ht="30" customHeight="1">
      <c r="A114" s="342" t="str">
        <f t="shared" si="24"/>
        <v>Beladung18</v>
      </c>
      <c r="B114" s="343">
        <f t="shared" si="25"/>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3"/>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6"/>
        <v>0</v>
      </c>
      <c r="FM114" s="367">
        <v>44</v>
      </c>
      <c r="FN114" s="731" t="e">
        <f>VLOOKUP(FM114,#REF!,2,TRUE)</f>
        <v>#REF!</v>
      </c>
      <c r="FO114" s="732"/>
      <c r="FP114" s="732"/>
      <c r="FQ114" s="732"/>
      <c r="FR114" s="732"/>
      <c r="FS114" s="733"/>
      <c r="FT114" s="316" t="e">
        <f ca="1">HandlingPassagierBusOutbound(FM114,$BI$7,$U$9,Basisdaten!$D$14)</f>
        <v>#NAME?</v>
      </c>
      <c r="FU114" s="348">
        <f t="shared" si="27"/>
        <v>0</v>
      </c>
      <c r="FV114" s="368">
        <v>70</v>
      </c>
      <c r="FW114" s="731" t="e">
        <f>VLOOKUP(FV114,#REF!,2,TRUE)</f>
        <v>#REF!</v>
      </c>
      <c r="FX114" s="732"/>
      <c r="FY114" s="732"/>
      <c r="FZ114" s="732"/>
      <c r="GA114" s="732"/>
      <c r="GB114" s="733"/>
      <c r="GC114" s="316" t="e">
        <f ca="1">HandlingGPU(FV114,$CD$13)</f>
        <v>#NAME?</v>
      </c>
      <c r="GD114" s="348">
        <f t="shared" si="28"/>
        <v>0</v>
      </c>
      <c r="GE114" s="319"/>
      <c r="GF114" s="351">
        <v>18</v>
      </c>
    </row>
    <row r="115" spans="1:188" ht="30" customHeight="1">
      <c r="A115" s="342" t="str">
        <f t="shared" si="24"/>
        <v>Beladung19</v>
      </c>
      <c r="B115" s="343">
        <f t="shared" si="25"/>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3"/>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6"/>
        <v>0</v>
      </c>
      <c r="FM115" s="367">
        <v>45</v>
      </c>
      <c r="FN115" s="731" t="e">
        <f>VLOOKUP(FM115,#REF!,2,TRUE)</f>
        <v>#REF!</v>
      </c>
      <c r="FO115" s="732"/>
      <c r="FP115" s="732"/>
      <c r="FQ115" s="732"/>
      <c r="FR115" s="732"/>
      <c r="FS115" s="733"/>
      <c r="FT115" s="316" t="e">
        <f ca="1">HandlingPassagierBusOutbound(FM115,$BI$7,$U$9,Basisdaten!$D$14)</f>
        <v>#NAME?</v>
      </c>
      <c r="FU115" s="348">
        <f t="shared" si="27"/>
        <v>0</v>
      </c>
      <c r="FV115" s="368">
        <v>71</v>
      </c>
      <c r="FW115" s="731" t="e">
        <f>VLOOKUP(FV115,#REF!,2,TRUE)</f>
        <v>#REF!</v>
      </c>
      <c r="FX115" s="732"/>
      <c r="FY115" s="732"/>
      <c r="FZ115" s="732"/>
      <c r="GA115" s="732"/>
      <c r="GB115" s="733"/>
      <c r="GC115" s="316" t="e">
        <f ca="1">HandlingPassagiertreppe(FV115,$BA$7)</f>
        <v>#NAME?</v>
      </c>
      <c r="GD115" s="348">
        <f t="shared" si="28"/>
        <v>0</v>
      </c>
      <c r="GE115" s="319"/>
      <c r="GF115" s="351">
        <v>19</v>
      </c>
    </row>
    <row r="116" spans="1:188" ht="30" customHeight="1">
      <c r="A116" s="342" t="str">
        <f t="shared" si="24"/>
        <v>Beladung20</v>
      </c>
      <c r="B116" s="343">
        <f t="shared" si="25"/>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3"/>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6"/>
        <v>2</v>
      </c>
      <c r="FM116" s="367">
        <v>46</v>
      </c>
      <c r="FN116" s="731" t="e">
        <f>VLOOKUP(FM116,#REF!,2,TRUE)</f>
        <v>#REF!</v>
      </c>
      <c r="FO116" s="732"/>
      <c r="FP116" s="732"/>
      <c r="FQ116" s="732"/>
      <c r="FR116" s="732"/>
      <c r="FS116" s="733"/>
      <c r="FT116" s="316" t="e">
        <f ca="1">HandlingPassagierBusOutbound(FM116,$BI$7,$U$9,Basisdaten!$D$14)</f>
        <v>#NAME?</v>
      </c>
      <c r="FU116" s="348">
        <f t="shared" si="27"/>
        <v>0</v>
      </c>
      <c r="FV116" s="368">
        <v>72</v>
      </c>
      <c r="FW116" s="731" t="e">
        <f>VLOOKUP(FV116,#REF!,2,TRUE)</f>
        <v>#REF!</v>
      </c>
      <c r="FX116" s="732"/>
      <c r="FY116" s="732"/>
      <c r="FZ116" s="732"/>
      <c r="GA116" s="732"/>
      <c r="GB116" s="733"/>
      <c r="GC116" s="316" t="e">
        <f ca="1">HandlingServicetreppe(FV116,$BA$15)</f>
        <v>#NAME?</v>
      </c>
      <c r="GD116" s="348">
        <f t="shared" si="28"/>
        <v>0</v>
      </c>
      <c r="GF116" s="351">
        <v>20</v>
      </c>
    </row>
    <row r="117" spans="1:188" ht="30" customHeight="1">
      <c r="A117" s="342" t="str">
        <f t="shared" si="24"/>
        <v>Beladung21</v>
      </c>
      <c r="B117" s="343">
        <f t="shared" si="25"/>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3"/>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6"/>
        <v>0</v>
      </c>
      <c r="FM117" s="369">
        <v>47</v>
      </c>
      <c r="FN117" s="731" t="e">
        <f>VLOOKUP(FM117,#REF!,2,TRUE)</f>
        <v>#REF!</v>
      </c>
      <c r="FO117" s="732"/>
      <c r="FP117" s="732"/>
      <c r="FQ117" s="732"/>
      <c r="FR117" s="732"/>
      <c r="FS117" s="733"/>
      <c r="FT117" s="316" t="e">
        <f t="shared" ref="FT117:FT122" ca="1" si="30">HandlingCrewBus(FM117,$CD$11)</f>
        <v>#NAME?</v>
      </c>
      <c r="FU117" s="348">
        <f t="shared" si="27"/>
        <v>0</v>
      </c>
      <c r="FV117" s="368">
        <v>73</v>
      </c>
      <c r="FW117" s="731" t="e">
        <f>VLOOKUP(FV117,#REF!,2,TRUE)</f>
        <v>#REF!</v>
      </c>
      <c r="FX117" s="732"/>
      <c r="FY117" s="732"/>
      <c r="FZ117" s="732"/>
      <c r="GA117" s="732"/>
      <c r="GB117" s="733"/>
      <c r="GC117" s="316" t="e">
        <f ca="1">HandlingFörderbänder(FV117,$BA$17)</f>
        <v>#NAME?</v>
      </c>
      <c r="GD117" s="348">
        <f t="shared" si="28"/>
        <v>2</v>
      </c>
      <c r="GE117" s="319"/>
      <c r="GF117" s="351">
        <v>21</v>
      </c>
    </row>
    <row r="118" spans="1:188" ht="30" customHeight="1">
      <c r="A118" s="342" t="str">
        <f t="shared" si="24"/>
        <v>Beladung22</v>
      </c>
      <c r="B118" s="343">
        <f t="shared" si="25"/>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3"/>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6"/>
        <v>0</v>
      </c>
      <c r="FM118" s="369">
        <v>48</v>
      </c>
      <c r="FN118" s="731" t="e">
        <f>VLOOKUP(FM118,#REF!,2,TRUE)</f>
        <v>#REF!</v>
      </c>
      <c r="FO118" s="732"/>
      <c r="FP118" s="732"/>
      <c r="FQ118" s="732"/>
      <c r="FR118" s="732"/>
      <c r="FS118" s="733"/>
      <c r="FT118" s="316" t="e">
        <f t="shared" ca="1" si="30"/>
        <v>#NAME?</v>
      </c>
      <c r="FU118" s="348">
        <f t="shared" si="27"/>
        <v>0</v>
      </c>
      <c r="FV118" s="368">
        <v>74</v>
      </c>
      <c r="FW118" s="731" t="e">
        <f>VLOOKUP(FV118,#REF!,2,TRUE)</f>
        <v>#REF!</v>
      </c>
      <c r="FX118" s="732"/>
      <c r="FY118" s="732"/>
      <c r="FZ118" s="732"/>
      <c r="GA118" s="732"/>
      <c r="GB118" s="733"/>
      <c r="GC118" s="316" t="e">
        <f ca="1">handlingLifter(FV118,$BI$9)</f>
        <v>#NAME?</v>
      </c>
      <c r="GD118" s="348">
        <f t="shared" si="28"/>
        <v>0</v>
      </c>
      <c r="GE118" s="319"/>
      <c r="GF118" s="351">
        <v>22</v>
      </c>
    </row>
    <row r="119" spans="1:188" ht="30" customHeight="1">
      <c r="A119" s="342" t="str">
        <f t="shared" si="24"/>
        <v>Beladung23</v>
      </c>
      <c r="B119" s="343">
        <f t="shared" si="25"/>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3"/>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6"/>
        <v>0</v>
      </c>
      <c r="FM119" s="369">
        <v>49</v>
      </c>
      <c r="FN119" s="731" t="e">
        <f>VLOOKUP(FM119,#REF!,2,TRUE)</f>
        <v>#REF!</v>
      </c>
      <c r="FO119" s="732"/>
      <c r="FP119" s="732"/>
      <c r="FQ119" s="732"/>
      <c r="FR119" s="732"/>
      <c r="FS119" s="733"/>
      <c r="FT119" s="316" t="e">
        <f t="shared" ca="1" si="30"/>
        <v>#NAME?</v>
      </c>
      <c r="FU119" s="348">
        <f t="shared" si="27"/>
        <v>0</v>
      </c>
      <c r="FV119" s="368">
        <v>75</v>
      </c>
      <c r="FW119" s="731" t="e">
        <f>VLOOKUP(FV119,#REF!,2,TRUE)</f>
        <v>#REF!</v>
      </c>
      <c r="FX119" s="732"/>
      <c r="FY119" s="732"/>
      <c r="FZ119" s="732"/>
      <c r="GA119" s="732"/>
      <c r="GB119" s="733"/>
      <c r="GC119" s="316" t="e">
        <f ca="1">HandlingLeereTrollies(FV119,$BA$9,$M$11,Basisdaten!$D$3,Basisdaten!$D$6)</f>
        <v>#NAME?</v>
      </c>
      <c r="GD119" s="348">
        <f t="shared" si="28"/>
        <v>6</v>
      </c>
      <c r="GF119" s="351">
        <v>23</v>
      </c>
    </row>
    <row r="120" spans="1:188" ht="30" customHeight="1">
      <c r="A120" s="342" t="str">
        <f t="shared" si="24"/>
        <v>Beladung21</v>
      </c>
      <c r="B120" s="343">
        <f t="shared" si="25"/>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3"/>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6"/>
        <v>0</v>
      </c>
      <c r="FM120" s="369">
        <v>50</v>
      </c>
      <c r="FN120" s="731" t="e">
        <f>VLOOKUP(FM120,#REF!,2,TRUE)</f>
        <v>#REF!</v>
      </c>
      <c r="FO120" s="732"/>
      <c r="FP120" s="732"/>
      <c r="FQ120" s="732"/>
      <c r="FR120" s="732"/>
      <c r="FS120" s="733"/>
      <c r="FT120" s="316" t="e">
        <f t="shared" ca="1" si="30"/>
        <v>#NAME?</v>
      </c>
      <c r="FU120" s="348">
        <f t="shared" si="27"/>
        <v>0</v>
      </c>
      <c r="FV120" s="368">
        <v>76</v>
      </c>
      <c r="FW120" s="731" t="e">
        <f>VLOOKUP(FV120,#REF!,2,TRUE)</f>
        <v>#REF!</v>
      </c>
      <c r="FX120" s="732"/>
      <c r="FY120" s="732"/>
      <c r="FZ120" s="732"/>
      <c r="GA120" s="732"/>
      <c r="GB120" s="733"/>
      <c r="GC120" s="316" t="e">
        <f ca="1">HandlingWeitereGeräte(FV120)</f>
        <v>#NAME?</v>
      </c>
      <c r="GD120" s="348">
        <f t="shared" si="28"/>
        <v>0</v>
      </c>
      <c r="GE120" s="319"/>
      <c r="GF120" s="351">
        <v>21</v>
      </c>
    </row>
    <row r="121" spans="1:188" ht="30" customHeight="1">
      <c r="A121" s="342" t="str">
        <f t="shared" si="24"/>
        <v>Beladung22</v>
      </c>
      <c r="B121" s="343">
        <f t="shared" si="25"/>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3"/>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6"/>
        <v>9</v>
      </c>
      <c r="FM121" s="369">
        <v>51</v>
      </c>
      <c r="FN121" s="731" t="e">
        <f>VLOOKUP(FM121,#REF!,2,TRUE)</f>
        <v>#REF!</v>
      </c>
      <c r="FO121" s="732"/>
      <c r="FP121" s="732"/>
      <c r="FQ121" s="732"/>
      <c r="FR121" s="732"/>
      <c r="FS121" s="733"/>
      <c r="FT121" s="316" t="e">
        <f t="shared" ca="1" si="30"/>
        <v>#NAME?</v>
      </c>
      <c r="FU121" s="348">
        <f t="shared" si="27"/>
        <v>0</v>
      </c>
      <c r="FV121" s="368">
        <v>77</v>
      </c>
      <c r="FW121" s="731" t="e">
        <f>VLOOKUP(FV121,#REF!,2,TRUE)</f>
        <v>#REF!</v>
      </c>
      <c r="FX121" s="732"/>
      <c r="FY121" s="732"/>
      <c r="FZ121" s="732"/>
      <c r="GA121" s="732"/>
      <c r="GB121" s="733"/>
      <c r="GC121" s="316" t="e">
        <f ca="1">RückfahrtPosition(FV121)</f>
        <v>#NAME?</v>
      </c>
      <c r="GD121" s="348">
        <f t="shared" si="28"/>
        <v>10</v>
      </c>
      <c r="GE121" s="319"/>
      <c r="GF121" s="351">
        <v>22</v>
      </c>
    </row>
    <row r="122" spans="1:188" ht="30" customHeight="1">
      <c r="A122" s="342" t="str">
        <f t="shared" si="24"/>
        <v>Beladung23</v>
      </c>
      <c r="B122" s="343">
        <f t="shared" si="25"/>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3"/>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6"/>
        <v>53</v>
      </c>
      <c r="FM122" s="350">
        <v>52</v>
      </c>
      <c r="FN122" s="731" t="e">
        <f>VLOOKUP(FM122,#REF!,2,TRUE)</f>
        <v>#REF!</v>
      </c>
      <c r="FO122" s="732"/>
      <c r="FP122" s="732"/>
      <c r="FQ122" s="732"/>
      <c r="FR122" s="732"/>
      <c r="FS122" s="733"/>
      <c r="FT122" s="316" t="e">
        <f t="shared" ca="1" si="30"/>
        <v>#NAME?</v>
      </c>
      <c r="FU122" s="348">
        <f t="shared" si="27"/>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41">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 ref="GA15:GB15"/>
    <mergeCell ref="FK17:FL17"/>
    <mergeCell ref="FO17:FP17"/>
    <mergeCell ref="FS17:FT17"/>
    <mergeCell ref="FW17:FX17"/>
    <mergeCell ref="GA17:GB17"/>
    <mergeCell ref="M15:P15"/>
    <mergeCell ref="U15:X15"/>
    <mergeCell ref="FK15:FL15"/>
    <mergeCell ref="FO15:FP15"/>
    <mergeCell ref="FS15:FT15"/>
    <mergeCell ref="FW15:FX15"/>
    <mergeCell ref="O22:R22"/>
    <mergeCell ref="S22:V22"/>
    <mergeCell ref="FE22:FK22"/>
    <mergeCell ref="C28:G28"/>
    <mergeCell ref="H28:L28"/>
    <mergeCell ref="M28:N28"/>
    <mergeCell ref="FE28:FJ28"/>
    <mergeCell ref="FN22:FT22"/>
    <mergeCell ref="O23:O25"/>
    <mergeCell ref="P23:P25"/>
    <mergeCell ref="Q23:Q25"/>
    <mergeCell ref="R23:R25"/>
    <mergeCell ref="S23:S25"/>
    <mergeCell ref="T23:T25"/>
    <mergeCell ref="U23:U25"/>
    <mergeCell ref="V23:V25"/>
    <mergeCell ref="M25:N25"/>
    <mergeCell ref="FN28:FS28"/>
    <mergeCell ref="FW28:GB28"/>
    <mergeCell ref="FE26:FJ26"/>
    <mergeCell ref="FN26:FS26"/>
    <mergeCell ref="FW26:GB26"/>
    <mergeCell ref="C27:G27"/>
    <mergeCell ref="H27:L27"/>
    <mergeCell ref="M27:N27"/>
    <mergeCell ref="FE27:FJ27"/>
    <mergeCell ref="FN27:FS27"/>
    <mergeCell ref="FW27:GB27"/>
    <mergeCell ref="C26:G26"/>
    <mergeCell ref="H26:L26"/>
    <mergeCell ref="M26:N26"/>
    <mergeCell ref="C30:G30"/>
    <mergeCell ref="H30:L30"/>
    <mergeCell ref="M30:N30"/>
    <mergeCell ref="FE30:FJ30"/>
    <mergeCell ref="FN30:FS30"/>
    <mergeCell ref="FW30:GB30"/>
    <mergeCell ref="C29:G29"/>
    <mergeCell ref="H29:L29"/>
    <mergeCell ref="M29:N29"/>
    <mergeCell ref="FE29:FJ29"/>
    <mergeCell ref="FN29:FS29"/>
    <mergeCell ref="FW29:GB29"/>
    <mergeCell ref="C32:G32"/>
    <mergeCell ref="H32:L32"/>
    <mergeCell ref="M32:N32"/>
    <mergeCell ref="FE32:FJ32"/>
    <mergeCell ref="FN32:FS32"/>
    <mergeCell ref="FW32:GB32"/>
    <mergeCell ref="C31:G31"/>
    <mergeCell ref="H31:L31"/>
    <mergeCell ref="M31:N31"/>
    <mergeCell ref="FE31:FJ31"/>
    <mergeCell ref="FN31:FS31"/>
    <mergeCell ref="FW31:GB31"/>
    <mergeCell ref="C34:G34"/>
    <mergeCell ref="H34:L34"/>
    <mergeCell ref="M34:N34"/>
    <mergeCell ref="FE34:FJ34"/>
    <mergeCell ref="FN34:FS34"/>
    <mergeCell ref="FW34:GB34"/>
    <mergeCell ref="C33:G33"/>
    <mergeCell ref="H33:L33"/>
    <mergeCell ref="M33:N33"/>
    <mergeCell ref="FE33:FJ33"/>
    <mergeCell ref="FN33:FS33"/>
    <mergeCell ref="FW33:GB33"/>
    <mergeCell ref="C36:G36"/>
    <mergeCell ref="H36:L36"/>
    <mergeCell ref="M36:N36"/>
    <mergeCell ref="FE36:FJ36"/>
    <mergeCell ref="FN36:FS36"/>
    <mergeCell ref="FW36:GB36"/>
    <mergeCell ref="C35:G35"/>
    <mergeCell ref="H35:L35"/>
    <mergeCell ref="M35:N35"/>
    <mergeCell ref="FE35:FJ35"/>
    <mergeCell ref="FN35:FS35"/>
    <mergeCell ref="FW35:GB35"/>
    <mergeCell ref="C38:G38"/>
    <mergeCell ref="H38:L38"/>
    <mergeCell ref="M38:N38"/>
    <mergeCell ref="FE38:FJ38"/>
    <mergeCell ref="FN38:FS38"/>
    <mergeCell ref="FW38:GB38"/>
    <mergeCell ref="C37:G37"/>
    <mergeCell ref="H37:L37"/>
    <mergeCell ref="M37:N37"/>
    <mergeCell ref="FE37:FJ37"/>
    <mergeCell ref="FN37:FS37"/>
    <mergeCell ref="FW37:GB37"/>
    <mergeCell ref="C40:G40"/>
    <mergeCell ref="H40:L40"/>
    <mergeCell ref="M40:N40"/>
    <mergeCell ref="FE40:FJ40"/>
    <mergeCell ref="FN40:FS40"/>
    <mergeCell ref="FW40:GB40"/>
    <mergeCell ref="C39:G39"/>
    <mergeCell ref="H39:L39"/>
    <mergeCell ref="M39:N39"/>
    <mergeCell ref="FE39:FJ39"/>
    <mergeCell ref="FN39:FS39"/>
    <mergeCell ref="FW39:GB39"/>
    <mergeCell ref="C42:G42"/>
    <mergeCell ref="H42:L42"/>
    <mergeCell ref="M42:N42"/>
    <mergeCell ref="FE42:FJ42"/>
    <mergeCell ref="FN42:FS42"/>
    <mergeCell ref="FW42:GB42"/>
    <mergeCell ref="C41:G41"/>
    <mergeCell ref="H41:L41"/>
    <mergeCell ref="M41:N41"/>
    <mergeCell ref="FE41:FJ41"/>
    <mergeCell ref="FN41:FS41"/>
    <mergeCell ref="FW41:GB41"/>
    <mergeCell ref="C44:G44"/>
    <mergeCell ref="H44:L44"/>
    <mergeCell ref="M44:N44"/>
    <mergeCell ref="FE44:FJ44"/>
    <mergeCell ref="FN44:FS44"/>
    <mergeCell ref="FW44:GB44"/>
    <mergeCell ref="C43:G43"/>
    <mergeCell ref="H43:L43"/>
    <mergeCell ref="M43:N43"/>
    <mergeCell ref="FE43:FJ43"/>
    <mergeCell ref="FN43:FS43"/>
    <mergeCell ref="FW43:GB43"/>
    <mergeCell ref="C46:G46"/>
    <mergeCell ref="H46:L46"/>
    <mergeCell ref="M46:N46"/>
    <mergeCell ref="FE46:FJ46"/>
    <mergeCell ref="FN46:FS46"/>
    <mergeCell ref="FW46:GB46"/>
    <mergeCell ref="C45:G45"/>
    <mergeCell ref="H45:L45"/>
    <mergeCell ref="M45:N45"/>
    <mergeCell ref="FE45:FJ45"/>
    <mergeCell ref="FN45:FS45"/>
    <mergeCell ref="FW45:GB45"/>
    <mergeCell ref="C48:G48"/>
    <mergeCell ref="H48:L48"/>
    <mergeCell ref="M48:N48"/>
    <mergeCell ref="FE48:FJ48"/>
    <mergeCell ref="FN48:FS48"/>
    <mergeCell ref="FW48:GB48"/>
    <mergeCell ref="C47:G47"/>
    <mergeCell ref="H47:L47"/>
    <mergeCell ref="M47:N47"/>
    <mergeCell ref="FE47:FJ47"/>
    <mergeCell ref="FN47:FS47"/>
    <mergeCell ref="FW47:GB47"/>
    <mergeCell ref="C50:G50"/>
    <mergeCell ref="H50:L50"/>
    <mergeCell ref="M50:N50"/>
    <mergeCell ref="FE50:FJ50"/>
    <mergeCell ref="FN50:FS50"/>
    <mergeCell ref="FW50:GB50"/>
    <mergeCell ref="C49:G49"/>
    <mergeCell ref="H49:L49"/>
    <mergeCell ref="M49:N49"/>
    <mergeCell ref="FE49:FJ49"/>
    <mergeCell ref="FN49:FS49"/>
    <mergeCell ref="FW49:GB49"/>
    <mergeCell ref="C51:G51"/>
    <mergeCell ref="H51:L51"/>
    <mergeCell ref="M51:N51"/>
    <mergeCell ref="FE51:FJ51"/>
    <mergeCell ref="FN51:FS51"/>
    <mergeCell ref="O59:R59"/>
    <mergeCell ref="S59:V59"/>
    <mergeCell ref="FE59:FK59"/>
    <mergeCell ref="FN59:FT59"/>
    <mergeCell ref="U60:U62"/>
    <mergeCell ref="V60:V62"/>
    <mergeCell ref="M62:N62"/>
    <mergeCell ref="C63:G63"/>
    <mergeCell ref="H63:L63"/>
    <mergeCell ref="M63:N63"/>
    <mergeCell ref="O60:O62"/>
    <mergeCell ref="P60:P62"/>
    <mergeCell ref="Q60:Q62"/>
    <mergeCell ref="R60:R62"/>
    <mergeCell ref="S60:S62"/>
    <mergeCell ref="T60:T62"/>
    <mergeCell ref="FE63:FJ63"/>
    <mergeCell ref="FN63:FS63"/>
    <mergeCell ref="FW63:GB63"/>
    <mergeCell ref="C64:G64"/>
    <mergeCell ref="H64:L64"/>
    <mergeCell ref="M64:N64"/>
    <mergeCell ref="FE64:FJ64"/>
    <mergeCell ref="FN64:FS64"/>
    <mergeCell ref="FW64:GB64"/>
    <mergeCell ref="C66:G66"/>
    <mergeCell ref="H66:L66"/>
    <mergeCell ref="M66:N66"/>
    <mergeCell ref="FE66:FJ66"/>
    <mergeCell ref="FN66:FS66"/>
    <mergeCell ref="FW66:GB66"/>
    <mergeCell ref="C65:G65"/>
    <mergeCell ref="H65:L65"/>
    <mergeCell ref="M65:N65"/>
    <mergeCell ref="FE65:FJ65"/>
    <mergeCell ref="FN65:FS65"/>
    <mergeCell ref="FW65:GB65"/>
    <mergeCell ref="C68:G68"/>
    <mergeCell ref="H68:L68"/>
    <mergeCell ref="M68:N68"/>
    <mergeCell ref="FE68:FJ68"/>
    <mergeCell ref="FN68:FS68"/>
    <mergeCell ref="FW68:GB68"/>
    <mergeCell ref="C67:G67"/>
    <mergeCell ref="H67:L67"/>
    <mergeCell ref="M67:N67"/>
    <mergeCell ref="FE67:FJ67"/>
    <mergeCell ref="FN67:FS67"/>
    <mergeCell ref="FW67:GB67"/>
    <mergeCell ref="C70:G70"/>
    <mergeCell ref="H70:L70"/>
    <mergeCell ref="M70:N70"/>
    <mergeCell ref="FE70:FJ70"/>
    <mergeCell ref="FN70:FS70"/>
    <mergeCell ref="FW70:GB70"/>
    <mergeCell ref="C69:G69"/>
    <mergeCell ref="H69:L69"/>
    <mergeCell ref="M69:N69"/>
    <mergeCell ref="FE69:FJ69"/>
    <mergeCell ref="FN69:FS69"/>
    <mergeCell ref="FW69:GB69"/>
    <mergeCell ref="C72:G72"/>
    <mergeCell ref="H72:L72"/>
    <mergeCell ref="M72:N72"/>
    <mergeCell ref="FE72:FJ72"/>
    <mergeCell ref="FN72:FS72"/>
    <mergeCell ref="FW72:GB72"/>
    <mergeCell ref="C71:G71"/>
    <mergeCell ref="H71:L71"/>
    <mergeCell ref="M71:N71"/>
    <mergeCell ref="FE71:FJ71"/>
    <mergeCell ref="FN71:FS71"/>
    <mergeCell ref="FW71:GB71"/>
    <mergeCell ref="C74:G74"/>
    <mergeCell ref="H74:L74"/>
    <mergeCell ref="M74:N74"/>
    <mergeCell ref="FE74:FJ74"/>
    <mergeCell ref="FN74:FS74"/>
    <mergeCell ref="FW74:GB74"/>
    <mergeCell ref="C73:G73"/>
    <mergeCell ref="H73:L73"/>
    <mergeCell ref="M73:N73"/>
    <mergeCell ref="FE73:FJ73"/>
    <mergeCell ref="FN73:FS73"/>
    <mergeCell ref="FW73:GB73"/>
    <mergeCell ref="C76:G76"/>
    <mergeCell ref="H76:L76"/>
    <mergeCell ref="M76:N76"/>
    <mergeCell ref="FE76:FJ76"/>
    <mergeCell ref="FN76:FS76"/>
    <mergeCell ref="FW76:GB76"/>
    <mergeCell ref="C75:G75"/>
    <mergeCell ref="H75:L75"/>
    <mergeCell ref="M75:N75"/>
    <mergeCell ref="FE75:FJ75"/>
    <mergeCell ref="FN75:FS75"/>
    <mergeCell ref="FW75:GB75"/>
    <mergeCell ref="C78:G78"/>
    <mergeCell ref="H78:L78"/>
    <mergeCell ref="M78:N78"/>
    <mergeCell ref="FE78:FJ78"/>
    <mergeCell ref="FN78:FS78"/>
    <mergeCell ref="FW78:GB78"/>
    <mergeCell ref="C77:G77"/>
    <mergeCell ref="H77:L77"/>
    <mergeCell ref="M77:N77"/>
    <mergeCell ref="FE77:FJ77"/>
    <mergeCell ref="FN77:FS77"/>
    <mergeCell ref="FW77:GB77"/>
    <mergeCell ref="C80:G80"/>
    <mergeCell ref="H80:L80"/>
    <mergeCell ref="M80:N80"/>
    <mergeCell ref="FE80:FJ80"/>
    <mergeCell ref="FN80:FS80"/>
    <mergeCell ref="FW80:GB80"/>
    <mergeCell ref="C79:G79"/>
    <mergeCell ref="H79:L79"/>
    <mergeCell ref="M79:N79"/>
    <mergeCell ref="FE79:FJ79"/>
    <mergeCell ref="FN79:FS79"/>
    <mergeCell ref="FW79:GB79"/>
    <mergeCell ref="C82:G82"/>
    <mergeCell ref="H82:L82"/>
    <mergeCell ref="M82:N82"/>
    <mergeCell ref="FE82:FJ82"/>
    <mergeCell ref="FN82:FS82"/>
    <mergeCell ref="FW82:GB82"/>
    <mergeCell ref="C81:G81"/>
    <mergeCell ref="H81:L81"/>
    <mergeCell ref="M81:N81"/>
    <mergeCell ref="FE81:FJ81"/>
    <mergeCell ref="FN81:FS81"/>
    <mergeCell ref="FW81:GB81"/>
    <mergeCell ref="C84:G84"/>
    <mergeCell ref="H84:L84"/>
    <mergeCell ref="M84:N84"/>
    <mergeCell ref="FE84:FJ84"/>
    <mergeCell ref="FN84:FS84"/>
    <mergeCell ref="FW84:GB84"/>
    <mergeCell ref="C83:G83"/>
    <mergeCell ref="H83:L83"/>
    <mergeCell ref="M83:N83"/>
    <mergeCell ref="FE83:FJ83"/>
    <mergeCell ref="FN83:FS83"/>
    <mergeCell ref="FW83:GB83"/>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8:G88"/>
    <mergeCell ref="H88:L88"/>
    <mergeCell ref="M88:N88"/>
    <mergeCell ref="FE88:FJ88"/>
    <mergeCell ref="FN88:FS88"/>
    <mergeCell ref="FE92:FK92"/>
    <mergeCell ref="FN92:FT92"/>
    <mergeCell ref="C87:G87"/>
    <mergeCell ref="H87:L87"/>
    <mergeCell ref="M87:N87"/>
    <mergeCell ref="FE87:FJ87"/>
    <mergeCell ref="FN87:FS87"/>
    <mergeCell ref="O93:R93"/>
    <mergeCell ref="S93:V93"/>
    <mergeCell ref="O94:O96"/>
    <mergeCell ref="P94:P96"/>
    <mergeCell ref="Q94:Q96"/>
    <mergeCell ref="R94:R96"/>
    <mergeCell ref="S94:S96"/>
    <mergeCell ref="T94:T96"/>
    <mergeCell ref="U94:U96"/>
    <mergeCell ref="V94:V96"/>
    <mergeCell ref="C97:G97"/>
    <mergeCell ref="H97:L97"/>
    <mergeCell ref="M97:N97"/>
    <mergeCell ref="FE97:FJ97"/>
    <mergeCell ref="FN97:FS97"/>
    <mergeCell ref="FW97:GB97"/>
    <mergeCell ref="FE94:FJ94"/>
    <mergeCell ref="FN94:FS94"/>
    <mergeCell ref="FE95:FJ95"/>
    <mergeCell ref="FN95:FS95"/>
    <mergeCell ref="M96:N96"/>
    <mergeCell ref="FE96:FJ96"/>
    <mergeCell ref="C99:G99"/>
    <mergeCell ref="H99:L99"/>
    <mergeCell ref="M99:N99"/>
    <mergeCell ref="FE99:FJ99"/>
    <mergeCell ref="FN99:FS99"/>
    <mergeCell ref="FW99:GB99"/>
    <mergeCell ref="C98:G98"/>
    <mergeCell ref="H98:L98"/>
    <mergeCell ref="M98:N98"/>
    <mergeCell ref="FE98:FJ98"/>
    <mergeCell ref="FN98:FS98"/>
    <mergeCell ref="FW98:GB98"/>
    <mergeCell ref="C101:G101"/>
    <mergeCell ref="H101:L101"/>
    <mergeCell ref="M101:N101"/>
    <mergeCell ref="FE101:FJ101"/>
    <mergeCell ref="FN101:FS101"/>
    <mergeCell ref="FW101:GB101"/>
    <mergeCell ref="C100:G100"/>
    <mergeCell ref="H100:L100"/>
    <mergeCell ref="M100:N100"/>
    <mergeCell ref="FE100:FJ100"/>
    <mergeCell ref="FN100:FS100"/>
    <mergeCell ref="FW100:GB100"/>
    <mergeCell ref="FW103:GB103"/>
    <mergeCell ref="C104:G104"/>
    <mergeCell ref="H104:L104"/>
    <mergeCell ref="M104:N104"/>
    <mergeCell ref="FE104:FJ104"/>
    <mergeCell ref="FN104:FS104"/>
    <mergeCell ref="FW104:GB104"/>
    <mergeCell ref="H102:L102"/>
    <mergeCell ref="M102:N102"/>
    <mergeCell ref="FE102:FJ102"/>
    <mergeCell ref="FN102:FS102"/>
    <mergeCell ref="FW102:GB102"/>
    <mergeCell ref="C103:G103"/>
    <mergeCell ref="H103:L103"/>
    <mergeCell ref="M103:N103"/>
    <mergeCell ref="FE103:FJ103"/>
    <mergeCell ref="FN103:FS103"/>
    <mergeCell ref="C106:G106"/>
    <mergeCell ref="H106:L106"/>
    <mergeCell ref="M106:N106"/>
    <mergeCell ref="FE106:FJ106"/>
    <mergeCell ref="FN106:FS106"/>
    <mergeCell ref="FW106:GB106"/>
    <mergeCell ref="C105:G105"/>
    <mergeCell ref="H105:L105"/>
    <mergeCell ref="M105:N105"/>
    <mergeCell ref="FE105:FJ105"/>
    <mergeCell ref="FN105:FS105"/>
    <mergeCell ref="FW105:GB105"/>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C112:G112"/>
    <mergeCell ref="H112:L112"/>
    <mergeCell ref="M112:N112"/>
    <mergeCell ref="FE112:FJ112"/>
    <mergeCell ref="FN112:FS112"/>
    <mergeCell ref="FW112:GB112"/>
    <mergeCell ref="C111:G111"/>
    <mergeCell ref="H111:L111"/>
    <mergeCell ref="M111:N111"/>
    <mergeCell ref="FE111:FJ111"/>
    <mergeCell ref="FN111:FS111"/>
    <mergeCell ref="FW111:GB111"/>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C116:G116"/>
    <mergeCell ref="H116:L116"/>
    <mergeCell ref="M116:N116"/>
    <mergeCell ref="FE116:FJ116"/>
    <mergeCell ref="FN116:FS116"/>
    <mergeCell ref="FW116:GB116"/>
    <mergeCell ref="C115:G115"/>
    <mergeCell ref="H115:L115"/>
    <mergeCell ref="M115:N115"/>
    <mergeCell ref="FE115:FJ115"/>
    <mergeCell ref="FN115:FS115"/>
    <mergeCell ref="FW115:GB115"/>
    <mergeCell ref="C118:G118"/>
    <mergeCell ref="H118:L118"/>
    <mergeCell ref="M118:N118"/>
    <mergeCell ref="FE118:FJ118"/>
    <mergeCell ref="FN118:FS118"/>
    <mergeCell ref="FW118:GB118"/>
    <mergeCell ref="C117:G117"/>
    <mergeCell ref="H117:L117"/>
    <mergeCell ref="M117:N117"/>
    <mergeCell ref="FE117:FJ117"/>
    <mergeCell ref="FN117:FS117"/>
    <mergeCell ref="FW117:GB117"/>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C122:G122"/>
    <mergeCell ref="H122:L122"/>
    <mergeCell ref="M122:N122"/>
    <mergeCell ref="FE122:FJ122"/>
    <mergeCell ref="FN122:FS122"/>
    <mergeCell ref="C121:G121"/>
    <mergeCell ref="H121:L121"/>
    <mergeCell ref="M121:N121"/>
    <mergeCell ref="FE121:FJ121"/>
    <mergeCell ref="FN121:FS121"/>
  </mergeCells>
  <conditionalFormatting sqref="X26:FB51 FD26:FD51 FM26:FM51 FV26:FV51 X63:FB88 FD63:FD88 FM63:FM88 FV63:FV88 X97:FB122 FD97:FD122 FM97:FM122 FV97:FV122">
    <cfRule type="cellIs" dxfId="5452" priority="121" stopIfTrue="1" operator="equal">
      <formula>47</formula>
    </cfRule>
    <cfRule type="cellIs" dxfId="5451" priority="122" stopIfTrue="1" operator="equal">
      <formula>48</formula>
    </cfRule>
    <cfRule type="cellIs" dxfId="5450" priority="123" stopIfTrue="1" operator="equal">
      <formula>49</formula>
    </cfRule>
    <cfRule type="cellIs" dxfId="5449" priority="124" stopIfTrue="1" operator="equal">
      <formula>50</formula>
    </cfRule>
    <cfRule type="cellIs" dxfId="5448" priority="125" stopIfTrue="1" operator="equal">
      <formula>51</formula>
    </cfRule>
    <cfRule type="cellIs" dxfId="5447" priority="126" stopIfTrue="1" operator="equal">
      <formula>52</formula>
    </cfRule>
    <cfRule type="cellIs" dxfId="5446" priority="127" stopIfTrue="1" operator="equal">
      <formula>53</formula>
    </cfRule>
    <cfRule type="cellIs" dxfId="5445" priority="128" stopIfTrue="1" operator="equal">
      <formula>54</formula>
    </cfRule>
    <cfRule type="cellIs" dxfId="5444" priority="129" stopIfTrue="1" operator="equal">
      <formula>55</formula>
    </cfRule>
    <cfRule type="cellIs" dxfId="5443" priority="130" stopIfTrue="1" operator="equal">
      <formula>56</formula>
    </cfRule>
    <cfRule type="cellIs" dxfId="5442" priority="131" stopIfTrue="1" operator="equal">
      <formula>57</formula>
    </cfRule>
    <cfRule type="cellIs" dxfId="5441" priority="132" stopIfTrue="1" operator="equal">
      <formula>58</formula>
    </cfRule>
    <cfRule type="cellIs" dxfId="5440" priority="133" stopIfTrue="1" operator="equal">
      <formula>59</formula>
    </cfRule>
    <cfRule type="cellIs" dxfId="5439" priority="98" stopIfTrue="1" operator="equal">
      <formula>24</formula>
    </cfRule>
    <cfRule type="cellIs" dxfId="5438" priority="134" stopIfTrue="1" operator="equal">
      <formula>60</formula>
    </cfRule>
    <cfRule type="cellIs" dxfId="5437" priority="135" stopIfTrue="1" operator="equal">
      <formula>61</formula>
    </cfRule>
    <cfRule type="cellIs" dxfId="5436" priority="136" stopIfTrue="1" operator="equal">
      <formula>62</formula>
    </cfRule>
    <cfRule type="cellIs" dxfId="5435" priority="137" stopIfTrue="1" operator="equal">
      <formula>63</formula>
    </cfRule>
    <cfRule type="cellIs" dxfId="5434" priority="138" stopIfTrue="1" operator="equal">
      <formula>64</formula>
    </cfRule>
    <cfRule type="cellIs" dxfId="5433" priority="140" stopIfTrue="1" operator="equal">
      <formula>66</formula>
    </cfRule>
    <cfRule type="cellIs" dxfId="5432" priority="141" stopIfTrue="1" operator="equal">
      <formula>67</formula>
    </cfRule>
    <cfRule type="cellIs" dxfId="5431" priority="142" stopIfTrue="1" operator="equal">
      <formula>68</formula>
    </cfRule>
    <cfRule type="cellIs" dxfId="5430" priority="143" stopIfTrue="1" operator="equal">
      <formula>69</formula>
    </cfRule>
    <cfRule type="cellIs" dxfId="5429" priority="144" stopIfTrue="1" operator="equal">
      <formula>70</formula>
    </cfRule>
    <cfRule type="cellIs" dxfId="5428" priority="145" stopIfTrue="1" operator="equal">
      <formula>71</formula>
    </cfRule>
    <cfRule type="cellIs" dxfId="5427" priority="146" stopIfTrue="1" operator="equal">
      <formula>72</formula>
    </cfRule>
    <cfRule type="cellIs" dxfId="5426" priority="147" stopIfTrue="1" operator="equal">
      <formula>73</formula>
    </cfRule>
    <cfRule type="cellIs" dxfId="5425" priority="148" stopIfTrue="1" operator="equal">
      <formula>74</formula>
    </cfRule>
    <cfRule type="cellIs" dxfId="5424" priority="149" stopIfTrue="1" operator="equal">
      <formula>75</formula>
    </cfRule>
    <cfRule type="cellIs" dxfId="5423" priority="150" stopIfTrue="1" operator="equal">
      <formula>76</formula>
    </cfRule>
    <cfRule type="cellIs" dxfId="5422" priority="151" stopIfTrue="1" operator="equal">
      <formula>77</formula>
    </cfRule>
    <cfRule type="cellIs" dxfId="5421" priority="152" stopIfTrue="1" operator="equal">
      <formula>99</formula>
    </cfRule>
    <cfRule type="cellIs" dxfId="5420" priority="75" stopIfTrue="1" operator="equal">
      <formula>1</formula>
    </cfRule>
    <cfRule type="cellIs" dxfId="5419" priority="76" stopIfTrue="1" operator="equal">
      <formula>2</formula>
    </cfRule>
    <cfRule type="cellIs" dxfId="5418" priority="77" stopIfTrue="1" operator="equal">
      <formula>3</formula>
    </cfRule>
    <cfRule type="cellIs" dxfId="5417" priority="78" stopIfTrue="1" operator="equal">
      <formula>4</formula>
    </cfRule>
    <cfRule type="cellIs" dxfId="5416" priority="79" stopIfTrue="1" operator="equal">
      <formula>5</formula>
    </cfRule>
    <cfRule type="cellIs" dxfId="5415" priority="80" stopIfTrue="1" operator="equal">
      <formula>6</formula>
    </cfRule>
    <cfRule type="cellIs" dxfId="5414" priority="81" stopIfTrue="1" operator="equal">
      <formula>7</formula>
    </cfRule>
    <cfRule type="cellIs" dxfId="5413" priority="82" stopIfTrue="1" operator="equal">
      <formula>8</formula>
    </cfRule>
    <cfRule type="cellIs" dxfId="5412" priority="83" stopIfTrue="1" operator="equal">
      <formula>9</formula>
    </cfRule>
    <cfRule type="cellIs" dxfId="5411" priority="84" stopIfTrue="1" operator="equal">
      <formula>10</formula>
    </cfRule>
    <cfRule type="cellIs" dxfId="5410" priority="85" stopIfTrue="1" operator="equal">
      <formula>11</formula>
    </cfRule>
    <cfRule type="cellIs" dxfId="5409" priority="86" stopIfTrue="1" operator="equal">
      <formula>12</formula>
    </cfRule>
    <cfRule type="cellIs" dxfId="5408" priority="87" stopIfTrue="1" operator="equal">
      <formula>13</formula>
    </cfRule>
    <cfRule type="cellIs" dxfId="5407" priority="88" stopIfTrue="1" operator="equal">
      <formula>14</formula>
    </cfRule>
    <cfRule type="cellIs" dxfId="5406" priority="89" stopIfTrue="1" operator="equal">
      <formula>15</formula>
    </cfRule>
    <cfRule type="cellIs" dxfId="5405" priority="90" stopIfTrue="1" operator="equal">
      <formula>16</formula>
    </cfRule>
    <cfRule type="cellIs" dxfId="5404" priority="91" stopIfTrue="1" operator="equal">
      <formula>17</formula>
    </cfRule>
    <cfRule type="cellIs" dxfId="5403" priority="92" stopIfTrue="1" operator="equal">
      <formula>18</formula>
    </cfRule>
    <cfRule type="cellIs" dxfId="5402" priority="93" stopIfTrue="1" operator="equal">
      <formula>19</formula>
    </cfRule>
    <cfRule type="cellIs" dxfId="5401" priority="94" stopIfTrue="1" operator="equal">
      <formula>20</formula>
    </cfRule>
    <cfRule type="cellIs" dxfId="5400" priority="95" stopIfTrue="1" operator="equal">
      <formula>21</formula>
    </cfRule>
    <cfRule type="cellIs" dxfId="5399" priority="96" stopIfTrue="1" operator="equal">
      <formula>22</formula>
    </cfRule>
    <cfRule type="cellIs" dxfId="5398" priority="97" stopIfTrue="1" operator="equal">
      <formula>23</formula>
    </cfRule>
    <cfRule type="cellIs" dxfId="5397" priority="139" stopIfTrue="1" operator="equal">
      <formula>65</formula>
    </cfRule>
    <cfRule type="cellIs" dxfId="5396" priority="99" stopIfTrue="1" operator="equal">
      <formula>25</formula>
    </cfRule>
    <cfRule type="cellIs" dxfId="5395" priority="100" stopIfTrue="1" operator="equal">
      <formula>26</formula>
    </cfRule>
    <cfRule type="cellIs" dxfId="5394" priority="101" stopIfTrue="1" operator="equal">
      <formula>27</formula>
    </cfRule>
    <cfRule type="cellIs" dxfId="5393" priority="102" stopIfTrue="1" operator="equal">
      <formula>28</formula>
    </cfRule>
    <cfRule type="cellIs" dxfId="5392" priority="103" stopIfTrue="1" operator="equal">
      <formula>29</formula>
    </cfRule>
    <cfRule type="cellIs" dxfId="5391" priority="104" stopIfTrue="1" operator="equal">
      <formula>30</formula>
    </cfRule>
    <cfRule type="cellIs" dxfId="5390" priority="105" stopIfTrue="1" operator="equal">
      <formula>31</formula>
    </cfRule>
    <cfRule type="cellIs" dxfId="5389" priority="106" stopIfTrue="1" operator="equal">
      <formula>32</formula>
    </cfRule>
    <cfRule type="cellIs" dxfId="5388" priority="107" stopIfTrue="1" operator="equal">
      <formula>33</formula>
    </cfRule>
    <cfRule type="cellIs" dxfId="5387" priority="108" stopIfTrue="1" operator="equal">
      <formula>34</formula>
    </cfRule>
    <cfRule type="cellIs" dxfId="5386" priority="109" stopIfTrue="1" operator="equal">
      <formula>35</formula>
    </cfRule>
    <cfRule type="cellIs" dxfId="5385" priority="110" stopIfTrue="1" operator="equal">
      <formula>36</formula>
    </cfRule>
    <cfRule type="cellIs" dxfId="5384" priority="111" stopIfTrue="1" operator="equal">
      <formula>37</formula>
    </cfRule>
    <cfRule type="cellIs" dxfId="5383" priority="112" stopIfTrue="1" operator="equal">
      <formula>38</formula>
    </cfRule>
    <cfRule type="cellIs" dxfId="5382" priority="113" stopIfTrue="1" operator="equal">
      <formula>39</formula>
    </cfRule>
    <cfRule type="cellIs" dxfId="5381" priority="114" stopIfTrue="1" operator="equal">
      <formula>40</formula>
    </cfRule>
    <cfRule type="cellIs" dxfId="5380" priority="115" stopIfTrue="1" operator="equal">
      <formula>41</formula>
    </cfRule>
    <cfRule type="cellIs" dxfId="5379" priority="116" stopIfTrue="1" operator="equal">
      <formula>42</formula>
    </cfRule>
    <cfRule type="cellIs" dxfId="5378" priority="117" stopIfTrue="1" operator="equal">
      <formula>43</formula>
    </cfRule>
    <cfRule type="cellIs" dxfId="5377" priority="118" stopIfTrue="1" operator="equal">
      <formula>44</formula>
    </cfRule>
    <cfRule type="cellIs" dxfId="5376" priority="119" stopIfTrue="1" operator="equal">
      <formula>45</formula>
    </cfRule>
    <cfRule type="cellIs" dxfId="5375" priority="120" stopIfTrue="1" operator="equal">
      <formula>46</formula>
    </cfRule>
  </conditionalFormatting>
  <conditionalFormatting sqref="FK26:FK51">
    <cfRule type="cellIs" dxfId="5374" priority="1" operator="equal">
      <formula>FL26</formula>
    </cfRule>
    <cfRule type="cellIs" dxfId="5373" priority="2" operator="lessThan">
      <formula>FL26</formula>
    </cfRule>
    <cfRule type="cellIs" dxfId="5372" priority="3" operator="greaterThan">
      <formula>FL26</formula>
    </cfRule>
  </conditionalFormatting>
  <conditionalFormatting sqref="FK63:FK88">
    <cfRule type="cellIs" dxfId="5371" priority="6" operator="equal">
      <formula>FL63</formula>
    </cfRule>
    <cfRule type="cellIs" dxfId="5370" priority="7" operator="lessThan">
      <formula>FL63</formula>
    </cfRule>
    <cfRule type="cellIs" dxfId="5369" priority="8" operator="greaterThan">
      <formula>FL63</formula>
    </cfRule>
  </conditionalFormatting>
  <conditionalFormatting sqref="FK97:FK122">
    <cfRule type="cellIs" dxfId="5368" priority="11" operator="equal">
      <formula>FL97</formula>
    </cfRule>
    <cfRule type="cellIs" dxfId="5367" priority="12" operator="lessThan">
      <formula>FL97</formula>
    </cfRule>
    <cfRule type="cellIs" dxfId="5366" priority="13" operator="greaterThan">
      <formula>FL97</formula>
    </cfRule>
  </conditionalFormatting>
  <conditionalFormatting sqref="FT26">
    <cfRule type="cellIs" dxfId="5365" priority="24" operator="greaterThan">
      <formula>FU26</formula>
    </cfRule>
  </conditionalFormatting>
  <conditionalFormatting sqref="FT26:FT51">
    <cfRule type="cellIs" dxfId="5364" priority="25" operator="equal">
      <formula>FU26</formula>
    </cfRule>
    <cfRule type="cellIs" dxfId="5363" priority="26" operator="lessThan">
      <formula>FU26</formula>
    </cfRule>
    <cfRule type="cellIs" dxfId="5362" priority="27" operator="greaterThan">
      <formula>FU26</formula>
    </cfRule>
  </conditionalFormatting>
  <conditionalFormatting sqref="FT63">
    <cfRule type="cellIs" dxfId="5361" priority="20" operator="greaterThan">
      <formula>FU63</formula>
    </cfRule>
  </conditionalFormatting>
  <conditionalFormatting sqref="FT63:FT88">
    <cfRule type="cellIs" dxfId="5360" priority="21" operator="equal">
      <formula>FU63</formula>
    </cfRule>
    <cfRule type="cellIs" dxfId="5359" priority="22" operator="lessThan">
      <formula>FU63</formula>
    </cfRule>
    <cfRule type="cellIs" dxfId="5358" priority="23" operator="greaterThan">
      <formula>FU63</formula>
    </cfRule>
  </conditionalFormatting>
  <conditionalFormatting sqref="FT97">
    <cfRule type="cellIs" dxfId="5357" priority="16" operator="greaterThan">
      <formula>FU97</formula>
    </cfRule>
  </conditionalFormatting>
  <conditionalFormatting sqref="FT97:FT122">
    <cfRule type="cellIs" dxfId="5356" priority="17" operator="equal">
      <formula>FU97</formula>
    </cfRule>
    <cfRule type="cellIs" dxfId="5355" priority="18" operator="lessThan">
      <formula>FU97</formula>
    </cfRule>
    <cfRule type="cellIs" dxfId="5354" priority="19" operator="greaterThan">
      <formula>FU97</formula>
    </cfRule>
  </conditionalFormatting>
  <conditionalFormatting sqref="GC26:GC50">
    <cfRule type="cellIs" dxfId="5353" priority="70" operator="equal">
      <formula>GD26</formula>
    </cfRule>
    <cfRule type="cellIs" dxfId="5352" priority="71" operator="lessThan">
      <formula>GD26</formula>
    </cfRule>
    <cfRule type="cellIs" dxfId="5351" priority="72" operator="greaterThan">
      <formula>GD26</formula>
    </cfRule>
  </conditionalFormatting>
  <conditionalFormatting sqref="GC63:GC87">
    <cfRule type="cellIs" dxfId="5350" priority="53" operator="equal">
      <formula>GD63</formula>
    </cfRule>
    <cfRule type="cellIs" dxfId="5349" priority="54" operator="lessThan">
      <formula>GD63</formula>
    </cfRule>
    <cfRule type="cellIs" dxfId="5348" priority="55" operator="greaterThan">
      <formula>GD63</formula>
    </cfRule>
  </conditionalFormatting>
  <conditionalFormatting sqref="GC87">
    <cfRule type="cellIs" dxfId="5347" priority="43" operator="greaterThan">
      <formula>GD87</formula>
    </cfRule>
  </conditionalFormatting>
  <conditionalFormatting sqref="GC97:GC121">
    <cfRule type="cellIs" dxfId="5346" priority="38" operator="equal">
      <formula>GD97</formula>
    </cfRule>
    <cfRule type="cellIs" dxfId="5345" priority="39" operator="lessThan">
      <formula>GD97</formula>
    </cfRule>
    <cfRule type="cellIs" dxfId="5344" priority="40" operator="greaterThan">
      <formula>GD97</formula>
    </cfRule>
  </conditionalFormatting>
  <conditionalFormatting sqref="GC121">
    <cfRule type="cellIs" dxfId="5343" priority="37" operator="greaterThan">
      <formula>GD121</formula>
    </cfRule>
  </conditionalFormatting>
  <pageMargins left="0.7" right="0.7" top="0.78740157499999996" bottom="0.78740157499999996" header="0.3" footer="0.3"/>
  <pageSetup paperSize="9" orientation="portrait" verticalDpi="0"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28904-0D8B-4C2F-9CBB-656592FF97B9}">
  <sheetPr codeName="Tabelle3">
    <tabColor rgb="FFFFFF00"/>
  </sheetPr>
  <dimension ref="A1:IH125"/>
  <sheetViews>
    <sheetView workbookViewId="0"/>
  </sheetViews>
  <sheetFormatPr defaultColWidth="11.36328125" defaultRowHeight="24" customHeight="1" outlineLevelCol="1"/>
  <cols>
    <col min="1" max="1" width="4.54296875" style="390" customWidth="1"/>
    <col min="2" max="2" width="2.36328125" style="290" customWidth="1"/>
    <col min="3" max="3" width="2.6328125" style="307" customWidth="1"/>
    <col min="4" max="7" width="2.6328125" style="295" customWidth="1"/>
    <col min="8" max="8" width="2.36328125" style="307" customWidth="1"/>
    <col min="9" max="13" width="2.36328125" style="295" customWidth="1"/>
    <col min="14" max="24" width="2.36328125" style="290" customWidth="1"/>
    <col min="25" max="28" width="2.36328125" style="290" hidden="1" customWidth="1" outlineLevel="1"/>
    <col min="29" max="29" width="2.36328125" style="290" customWidth="1" collapsed="1"/>
    <col min="30" max="33" width="2.36328125" style="290" hidden="1" customWidth="1" outlineLevel="1"/>
    <col min="34" max="34" width="2.36328125" style="290" customWidth="1" collapsed="1"/>
    <col min="35" max="99" width="2.36328125" style="290" customWidth="1"/>
    <col min="100" max="108" width="2.36328125" style="290" customWidth="1" outlineLevel="1"/>
    <col min="109" max="109" width="2.36328125" style="290" customWidth="1"/>
    <col min="110" max="118" width="2.36328125" style="290" hidden="1" customWidth="1" outlineLevel="1"/>
    <col min="119" max="119" width="2.36328125" style="290" customWidth="1" collapsed="1"/>
    <col min="120" max="128" width="2.36328125" style="290" hidden="1" customWidth="1" outlineLevel="1"/>
    <col min="129" max="129" width="2.36328125" style="290" customWidth="1" collapsed="1"/>
    <col min="130" max="138" width="2.36328125" style="290" hidden="1" customWidth="1" outlineLevel="1"/>
    <col min="139" max="139" width="2.36328125" style="290" customWidth="1" collapsed="1"/>
    <col min="140" max="148" width="2.36328125" style="290" hidden="1" customWidth="1" outlineLevel="1"/>
    <col min="149" max="149" width="2.36328125" style="290" customWidth="1" collapsed="1"/>
    <col min="150" max="158" width="2.36328125" style="290" hidden="1" customWidth="1" outlineLevel="1"/>
    <col min="159" max="159" width="2.36328125" style="290" customWidth="1" collapsed="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756" t="s">
        <v>23</v>
      </c>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c r="AS2" s="756"/>
      <c r="AT2" s="756"/>
      <c r="AU2" s="756"/>
      <c r="AV2" s="756"/>
      <c r="AW2" s="756"/>
      <c r="AX2" s="756"/>
      <c r="AY2" s="756"/>
      <c r="AZ2" s="756"/>
      <c r="BA2" s="756"/>
      <c r="BB2" s="756"/>
      <c r="BC2" s="756"/>
      <c r="BD2" s="756"/>
      <c r="BE2" s="756"/>
      <c r="BF2" s="756"/>
      <c r="BG2" s="756"/>
      <c r="BH2" s="756"/>
      <c r="BI2" s="756"/>
      <c r="BJ2" s="756"/>
      <c r="BK2" s="756"/>
      <c r="BL2" s="756"/>
      <c r="BM2" s="756"/>
      <c r="BN2" s="756"/>
      <c r="BO2" s="756"/>
      <c r="BP2" s="756"/>
      <c r="BQ2" s="291"/>
      <c r="BR2" s="292" t="s">
        <v>29</v>
      </c>
      <c r="BS2" s="293" t="s">
        <v>30</v>
      </c>
      <c r="BT2" s="286"/>
      <c r="BU2" s="286"/>
      <c r="BV2" s="286"/>
      <c r="BW2" s="286"/>
      <c r="BX2" s="292"/>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165</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c r="BB7" s="298" t="s">
        <v>37</v>
      </c>
      <c r="BC7" s="286"/>
      <c r="BD7" s="286"/>
      <c r="BE7" s="299"/>
      <c r="BF7" s="298" t="s">
        <v>38</v>
      </c>
      <c r="BG7" s="286"/>
      <c r="BH7" s="286"/>
      <c r="BI7" s="292" t="s">
        <v>29</v>
      </c>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t="s">
        <v>29</v>
      </c>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40</v>
      </c>
      <c r="FL8" s="757"/>
      <c r="FM8" s="752"/>
      <c r="FN8" s="287" t="s">
        <v>45</v>
      </c>
      <c r="FO8" s="286"/>
      <c r="FP8" s="286"/>
      <c r="FQ8" s="286"/>
      <c r="FR8" s="301"/>
      <c r="FS8" s="305" t="s">
        <v>44</v>
      </c>
      <c r="FT8" s="751">
        <v>70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135</v>
      </c>
      <c r="N9" s="761"/>
      <c r="O9" s="762"/>
      <c r="P9" s="286"/>
      <c r="Q9" s="286"/>
      <c r="R9" s="286"/>
      <c r="S9" s="286" t="s">
        <v>14</v>
      </c>
      <c r="T9" s="286"/>
      <c r="U9" s="760">
        <f>M9</f>
        <v>135</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9" t="s">
        <v>29</v>
      </c>
      <c r="BB9" s="298" t="s">
        <v>48</v>
      </c>
      <c r="BC9" s="286"/>
      <c r="BD9" s="286"/>
      <c r="BE9" s="286"/>
      <c r="BF9" s="286"/>
      <c r="BG9" s="286"/>
      <c r="BH9" s="286"/>
      <c r="BI9" s="292"/>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t="s">
        <v>29</v>
      </c>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68</v>
      </c>
      <c r="N11" s="761"/>
      <c r="O11" s="762"/>
      <c r="P11" s="286"/>
      <c r="Q11" s="286"/>
      <c r="R11" s="286"/>
      <c r="S11" s="286" t="s">
        <v>14</v>
      </c>
      <c r="T11" s="286"/>
      <c r="U11" s="760">
        <f>M11</f>
        <v>68</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753">
        <v>0</v>
      </c>
      <c r="N13" s="754"/>
      <c r="O13" s="755"/>
      <c r="P13" s="286"/>
      <c r="Q13" s="286"/>
      <c r="R13" s="286"/>
      <c r="S13" s="286"/>
      <c r="T13" s="286"/>
      <c r="U13" s="753">
        <f>M13</f>
        <v>0</v>
      </c>
      <c r="V13" s="754"/>
      <c r="W13" s="755"/>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c r="BB13" s="298" t="s">
        <v>40</v>
      </c>
      <c r="BC13" s="286"/>
      <c r="BD13" s="286"/>
      <c r="BE13" s="286"/>
      <c r="BF13" s="286"/>
      <c r="BG13" s="286"/>
      <c r="BH13" s="286"/>
      <c r="BI13" s="292" t="s">
        <v>29</v>
      </c>
      <c r="BJ13" s="298" t="s">
        <v>41</v>
      </c>
      <c r="BK13" s="286"/>
      <c r="BL13" s="286"/>
      <c r="BM13" s="286"/>
      <c r="BN13" s="286"/>
      <c r="BO13" s="286"/>
      <c r="BP13" s="286"/>
      <c r="BT13" s="286"/>
      <c r="BU13" s="294" t="s">
        <v>56</v>
      </c>
      <c r="BV13" s="286"/>
      <c r="BW13" s="286"/>
      <c r="BX13" s="286"/>
      <c r="BY13" s="286"/>
      <c r="BZ13" s="286"/>
      <c r="CA13" s="286"/>
      <c r="CB13" s="286"/>
      <c r="CC13" s="286"/>
      <c r="CD13" s="292"/>
      <c r="CE13" s="298" t="s">
        <v>40</v>
      </c>
      <c r="CF13" s="286"/>
      <c r="CG13" s="286"/>
      <c r="CH13" s="292" t="s">
        <v>29</v>
      </c>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c r="L15" s="286"/>
      <c r="M15" s="753">
        <v>0</v>
      </c>
      <c r="N15" s="754"/>
      <c r="O15" s="754"/>
      <c r="P15" s="755"/>
      <c r="Q15" s="286"/>
      <c r="R15" s="286"/>
      <c r="S15" s="286"/>
      <c r="T15" s="286"/>
      <c r="U15" s="753">
        <f>M15</f>
        <v>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t="s">
        <v>29</v>
      </c>
      <c r="BB15" s="298" t="s">
        <v>40</v>
      </c>
      <c r="BC15" s="286"/>
      <c r="BD15" s="286"/>
      <c r="BE15" s="286"/>
      <c r="BF15" s="286"/>
      <c r="BG15" s="286"/>
      <c r="BH15" s="286"/>
      <c r="BI15" s="292"/>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c r="L17" s="286"/>
      <c r="M17" s="292"/>
      <c r="N17" s="298" t="s">
        <v>40</v>
      </c>
      <c r="O17" s="286"/>
      <c r="P17" s="286"/>
      <c r="Q17" s="286"/>
      <c r="R17" s="286"/>
      <c r="S17" s="286"/>
      <c r="T17" s="286"/>
      <c r="U17" s="292"/>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349</v>
      </c>
      <c r="FM22" s="318">
        <v>99</v>
      </c>
      <c r="FN22" s="745" t="s">
        <v>65</v>
      </c>
      <c r="FO22" s="746"/>
      <c r="FP22" s="746"/>
      <c r="FQ22" s="746"/>
      <c r="FR22" s="746"/>
      <c r="FS22" s="746"/>
      <c r="FT22" s="747"/>
      <c r="FU22" s="317">
        <f>COUNTIFS($X26:$FB51,FM22)</f>
        <v>78</v>
      </c>
      <c r="FV22" s="319"/>
      <c r="FW22" s="319"/>
      <c r="FX22" s="319"/>
      <c r="FY22" s="319"/>
      <c r="FZ22" s="319"/>
      <c r="GA22" s="319"/>
      <c r="GB22" s="319"/>
      <c r="GC22" s="319"/>
      <c r="GD22" s="319"/>
      <c r="GE22" s="319"/>
      <c r="GF22" s="285"/>
    </row>
    <row r="23" spans="1:242" ht="23"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
      </c>
      <c r="CB24" s="325" t="str">
        <f t="shared" si="0"/>
        <v/>
      </c>
      <c r="CC24" s="325" t="str">
        <f t="shared" si="0"/>
        <v/>
      </c>
      <c r="CD24" s="325" t="str">
        <f t="shared" si="0"/>
        <v/>
      </c>
      <c r="CE24" s="325" t="str">
        <f t="shared" si="0"/>
        <v/>
      </c>
      <c r="CF24" s="325" t="str">
        <f t="shared" si="0"/>
        <v/>
      </c>
      <c r="CG24" s="325" t="str">
        <f t="shared" si="0"/>
        <v/>
      </c>
      <c r="CH24" s="325" t="str">
        <f t="shared" si="0"/>
        <v/>
      </c>
      <c r="CI24" s="325" t="str">
        <f t="shared" si="0"/>
        <v/>
      </c>
      <c r="CJ24" s="325" t="str">
        <f t="shared" ref="CJ24:EU24" si="1">IF(CJ25=0,"ONB",IF(CJ25=$FK$8,"OFB",""))</f>
        <v/>
      </c>
      <c r="CK24" s="325" t="str">
        <f t="shared" si="1"/>
        <v>OFB</v>
      </c>
      <c r="CL24" s="325" t="str">
        <f t="shared" si="1"/>
        <v/>
      </c>
      <c r="CM24" s="325" t="str">
        <f t="shared" si="1"/>
        <v/>
      </c>
      <c r="CN24" s="325" t="str">
        <f t="shared" si="1"/>
        <v/>
      </c>
      <c r="CO24" s="325" t="str">
        <f t="shared" si="1"/>
        <v/>
      </c>
      <c r="CP24" s="325" t="str">
        <f t="shared" si="1"/>
        <v/>
      </c>
      <c r="CQ24" s="325" t="str">
        <f t="shared" si="1"/>
        <v/>
      </c>
      <c r="CR24" s="325" t="str">
        <f t="shared" si="1"/>
        <v/>
      </c>
      <c r="CS24" s="325" t="str">
        <f t="shared" si="1"/>
        <v/>
      </c>
      <c r="CT24" s="325" t="str">
        <f t="shared" si="1"/>
        <v/>
      </c>
      <c r="CU24" s="325" t="str">
        <f t="shared" si="1"/>
        <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t="s">
        <v>11</v>
      </c>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50"/>
      <c r="H26" s="734" t="s">
        <v>1855</v>
      </c>
      <c r="I26" s="735"/>
      <c r="J26" s="735"/>
      <c r="K26" s="735"/>
      <c r="L26" s="736"/>
      <c r="M26" s="729"/>
      <c r="N26" s="730"/>
      <c r="O26" s="344"/>
      <c r="P26" s="345">
        <f t="array" ref="P26">MIN(IF(X26:FB26&lt;&gt;"",$X$25:$FB$25))</f>
        <v>-12</v>
      </c>
      <c r="Q26" s="345">
        <f t="array" ref="Q26">MAX(IF(X26:FB26="","",IF(X26:FB26&lt;&gt;"",$X$25:$FB$25)+1))</f>
        <v>55</v>
      </c>
      <c r="R26" s="345">
        <f t="shared" ref="R26:R51" si="5">COUNTA(X26:FB26)</f>
        <v>67</v>
      </c>
      <c r="S26" s="344"/>
      <c r="T26" s="346"/>
      <c r="U26" s="344"/>
      <c r="V26" s="344"/>
      <c r="W26" s="324">
        <f t="array" ref="W26">MIN(IF(X26:FB26&lt;&gt;"",$X$25:$FB$25))</f>
        <v>-12</v>
      </c>
      <c r="X26" s="318"/>
      <c r="Y26" s="318"/>
      <c r="Z26" s="318"/>
      <c r="AA26" s="318"/>
      <c r="AB26" s="318"/>
      <c r="AC26" s="318"/>
      <c r="AD26" s="318"/>
      <c r="AE26" s="318"/>
      <c r="AF26" s="318"/>
      <c r="AG26" s="318"/>
      <c r="AH26" s="318"/>
      <c r="AI26" s="318"/>
      <c r="AJ26" s="318"/>
      <c r="AK26" s="318">
        <v>1</v>
      </c>
      <c r="AL26" s="318">
        <v>1</v>
      </c>
      <c r="AM26" s="318">
        <v>12</v>
      </c>
      <c r="AN26" s="318">
        <v>9</v>
      </c>
      <c r="AO26" s="318">
        <v>9</v>
      </c>
      <c r="AP26" s="318">
        <v>9</v>
      </c>
      <c r="AQ26" s="318">
        <v>11</v>
      </c>
      <c r="AR26" s="318">
        <v>99</v>
      </c>
      <c r="AS26" s="318">
        <v>99</v>
      </c>
      <c r="AT26" s="318">
        <v>36</v>
      </c>
      <c r="AU26" s="318">
        <v>99</v>
      </c>
      <c r="AV26" s="318">
        <v>12</v>
      </c>
      <c r="AW26" s="318">
        <v>14</v>
      </c>
      <c r="AX26" s="318">
        <v>16</v>
      </c>
      <c r="AY26" s="318">
        <v>19</v>
      </c>
      <c r="AZ26" s="318">
        <v>21</v>
      </c>
      <c r="BA26" s="318">
        <v>21</v>
      </c>
      <c r="BB26" s="318">
        <v>24</v>
      </c>
      <c r="BC26" s="318">
        <v>28</v>
      </c>
      <c r="BD26" s="318">
        <v>28</v>
      </c>
      <c r="BE26" s="318">
        <v>28</v>
      </c>
      <c r="BF26" s="318">
        <v>99</v>
      </c>
      <c r="BG26" s="318">
        <v>36</v>
      </c>
      <c r="BH26" s="318">
        <v>99</v>
      </c>
      <c r="BI26" s="318">
        <v>28</v>
      </c>
      <c r="BJ26" s="318">
        <v>28</v>
      </c>
      <c r="BK26" s="318">
        <v>28</v>
      </c>
      <c r="BL26" s="318">
        <v>28</v>
      </c>
      <c r="BM26" s="318">
        <v>30</v>
      </c>
      <c r="BN26" s="318">
        <v>12</v>
      </c>
      <c r="BO26" s="318">
        <v>99</v>
      </c>
      <c r="BP26" s="318">
        <v>36</v>
      </c>
      <c r="BQ26" s="318">
        <v>36</v>
      </c>
      <c r="BR26" s="318">
        <v>99</v>
      </c>
      <c r="BS26" s="318">
        <v>99</v>
      </c>
      <c r="BT26" s="318">
        <v>99</v>
      </c>
      <c r="BU26" s="318">
        <v>99</v>
      </c>
      <c r="BV26" s="318">
        <v>99</v>
      </c>
      <c r="BW26" s="318">
        <v>99</v>
      </c>
      <c r="BX26" s="318">
        <v>99</v>
      </c>
      <c r="BY26" s="318">
        <v>99</v>
      </c>
      <c r="BZ26" s="318">
        <v>99</v>
      </c>
      <c r="CA26" s="318">
        <v>99</v>
      </c>
      <c r="CB26" s="318">
        <v>99</v>
      </c>
      <c r="CC26" s="318">
        <v>99</v>
      </c>
      <c r="CD26" s="318">
        <v>99</v>
      </c>
      <c r="CE26" s="318">
        <v>99</v>
      </c>
      <c r="CF26" s="318">
        <v>99</v>
      </c>
      <c r="CG26" s="318">
        <v>99</v>
      </c>
      <c r="CH26" s="318">
        <v>99</v>
      </c>
      <c r="CI26" s="318">
        <v>99</v>
      </c>
      <c r="CJ26" s="318">
        <v>99</v>
      </c>
      <c r="CK26" s="318">
        <v>26</v>
      </c>
      <c r="CL26" s="318">
        <v>26</v>
      </c>
      <c r="CM26" s="318">
        <v>27</v>
      </c>
      <c r="CN26" s="318">
        <v>36</v>
      </c>
      <c r="CO26" s="318">
        <v>36</v>
      </c>
      <c r="CP26" s="318">
        <v>36</v>
      </c>
      <c r="CQ26" s="318">
        <v>66</v>
      </c>
      <c r="CR26" s="318">
        <v>66</v>
      </c>
      <c r="CS26" s="318">
        <v>66</v>
      </c>
      <c r="CT26" s="318">
        <v>66</v>
      </c>
      <c r="CU26" s="318">
        <v>66</v>
      </c>
      <c r="CV26" s="318">
        <v>66</v>
      </c>
      <c r="CW26" s="318">
        <v>66</v>
      </c>
      <c r="CX26" s="318">
        <v>77</v>
      </c>
      <c r="CY26" s="318">
        <v>77</v>
      </c>
      <c r="CZ26" s="318"/>
      <c r="DA26" s="318"/>
      <c r="DB26" s="318"/>
      <c r="DC26" s="318"/>
      <c r="DD26" s="318"/>
      <c r="DE26" s="318"/>
      <c r="DF26" s="318"/>
      <c r="DG26" s="318"/>
      <c r="DH26" s="318"/>
      <c r="DI26" s="318"/>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24">
        <f t="array" ref="FC26">MAX(IF(X26:FB26&lt;&gt;"",$X$25:$FB$25))</f>
        <v>54</v>
      </c>
      <c r="FD26" s="347">
        <v>1</v>
      </c>
      <c r="FE26" s="731" t="e">
        <f>VLOOKUP(FD26,#REF!,2,TRUE)</f>
        <v>#REF!</v>
      </c>
      <c r="FF26" s="732"/>
      <c r="FG26" s="732"/>
      <c r="FH26" s="732"/>
      <c r="FI26" s="732"/>
      <c r="FJ26" s="733"/>
      <c r="FK26" s="316" t="e">
        <f ca="1">VorbereitungDesAuftrages(FD26)</f>
        <v>#NAME?</v>
      </c>
      <c r="FL26" s="348">
        <f>COUNTIFS($X$26:$FB$51,FD26)</f>
        <v>13</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73</v>
      </c>
      <c r="D27" s="749"/>
      <c r="E27" s="749"/>
      <c r="F27" s="749"/>
      <c r="G27" s="750"/>
      <c r="H27" s="737" t="s">
        <v>1861</v>
      </c>
      <c r="I27" s="738"/>
      <c r="J27" s="738"/>
      <c r="K27" s="738"/>
      <c r="L27" s="739"/>
      <c r="M27" s="729"/>
      <c r="N27" s="730"/>
      <c r="O27" s="344"/>
      <c r="P27" s="345">
        <f t="array" ref="P27">MIN(IF(X27:FB27&lt;&gt;"",$X$25:$FB$25))</f>
        <v>-12</v>
      </c>
      <c r="Q27" s="345">
        <f t="array" ref="Q27">MAX(IF(X27:FB27="","",IF(X27:FB27&lt;&gt;"",$X$25:$FB$25)+1))</f>
        <v>54</v>
      </c>
      <c r="R27" s="345">
        <f t="shared" si="5"/>
        <v>66</v>
      </c>
      <c r="S27" s="344"/>
      <c r="T27" s="346"/>
      <c r="U27" s="344"/>
      <c r="V27" s="344"/>
      <c r="W27" s="324">
        <f t="array" ref="W27">MIN(IF(X27:FB27&lt;&gt;"",$X$25:$FB$25))</f>
        <v>-12</v>
      </c>
      <c r="X27" s="318"/>
      <c r="Y27" s="318"/>
      <c r="Z27" s="318"/>
      <c r="AA27" s="318"/>
      <c r="AB27" s="318"/>
      <c r="AC27" s="318"/>
      <c r="AD27" s="318"/>
      <c r="AE27" s="318"/>
      <c r="AF27" s="318"/>
      <c r="AG27" s="318"/>
      <c r="AH27" s="318"/>
      <c r="AI27" s="318"/>
      <c r="AJ27" s="318"/>
      <c r="AK27" s="318">
        <v>1</v>
      </c>
      <c r="AL27" s="318">
        <v>1</v>
      </c>
      <c r="AM27" s="318">
        <v>12</v>
      </c>
      <c r="AN27" s="318">
        <v>7</v>
      </c>
      <c r="AO27" s="318">
        <v>7</v>
      </c>
      <c r="AP27" s="318">
        <v>7</v>
      </c>
      <c r="AQ27" s="318">
        <v>7</v>
      </c>
      <c r="AR27" s="318">
        <v>7</v>
      </c>
      <c r="AS27" s="318">
        <v>99</v>
      </c>
      <c r="AT27" s="318">
        <v>99</v>
      </c>
      <c r="AU27" s="318">
        <v>99</v>
      </c>
      <c r="AV27" s="318">
        <v>12</v>
      </c>
      <c r="AW27" s="318">
        <v>13</v>
      </c>
      <c r="AX27" s="318">
        <v>20</v>
      </c>
      <c r="AY27" s="318">
        <v>21</v>
      </c>
      <c r="AZ27" s="318">
        <v>21</v>
      </c>
      <c r="BA27" s="318">
        <v>21</v>
      </c>
      <c r="BB27" s="318">
        <v>28</v>
      </c>
      <c r="BC27" s="318">
        <v>28</v>
      </c>
      <c r="BD27" s="318">
        <v>28</v>
      </c>
      <c r="BE27" s="318">
        <v>28</v>
      </c>
      <c r="BF27" s="318">
        <v>28</v>
      </c>
      <c r="BG27" s="318">
        <v>28</v>
      </c>
      <c r="BH27" s="318">
        <v>28</v>
      </c>
      <c r="BI27" s="318">
        <v>28</v>
      </c>
      <c r="BJ27" s="318">
        <v>28</v>
      </c>
      <c r="BK27" s="318">
        <v>28</v>
      </c>
      <c r="BL27" s="318">
        <v>28</v>
      </c>
      <c r="BM27" s="318">
        <v>99</v>
      </c>
      <c r="BN27" s="318">
        <v>12</v>
      </c>
      <c r="BO27" s="318">
        <v>99</v>
      </c>
      <c r="BP27" s="318">
        <v>99</v>
      </c>
      <c r="BQ27" s="318">
        <v>32</v>
      </c>
      <c r="BR27" s="318">
        <v>32</v>
      </c>
      <c r="BS27" s="318">
        <v>32</v>
      </c>
      <c r="BT27" s="318">
        <v>32</v>
      </c>
      <c r="BU27" s="318">
        <v>32</v>
      </c>
      <c r="BV27" s="318">
        <v>32</v>
      </c>
      <c r="BW27" s="318">
        <v>32</v>
      </c>
      <c r="BX27" s="318">
        <v>32</v>
      </c>
      <c r="BY27" s="318">
        <v>32</v>
      </c>
      <c r="BZ27" s="318">
        <v>32</v>
      </c>
      <c r="CA27" s="318">
        <v>32</v>
      </c>
      <c r="CB27" s="318">
        <v>32</v>
      </c>
      <c r="CC27" s="318">
        <v>32</v>
      </c>
      <c r="CD27" s="318">
        <v>32</v>
      </c>
      <c r="CE27" s="318">
        <v>32</v>
      </c>
      <c r="CF27" s="318">
        <v>99</v>
      </c>
      <c r="CG27" s="318">
        <v>99</v>
      </c>
      <c r="CH27" s="318">
        <v>99</v>
      </c>
      <c r="CI27" s="318">
        <v>99</v>
      </c>
      <c r="CJ27" s="318">
        <v>99</v>
      </c>
      <c r="CK27" s="318">
        <v>32</v>
      </c>
      <c r="CL27" s="318">
        <v>32</v>
      </c>
      <c r="CM27" s="318">
        <v>32</v>
      </c>
      <c r="CN27" s="318">
        <v>33</v>
      </c>
      <c r="CO27" s="318">
        <v>99</v>
      </c>
      <c r="CP27" s="318">
        <v>63</v>
      </c>
      <c r="CQ27" s="318">
        <v>99</v>
      </c>
      <c r="CR27" s="318">
        <v>60</v>
      </c>
      <c r="CS27" s="318">
        <v>99</v>
      </c>
      <c r="CT27" s="318">
        <v>65</v>
      </c>
      <c r="CU27" s="318">
        <v>74</v>
      </c>
      <c r="CV27" s="318">
        <v>74</v>
      </c>
      <c r="CW27" s="318">
        <v>74</v>
      </c>
      <c r="CX27" s="318">
        <v>74</v>
      </c>
      <c r="CY27" s="318"/>
      <c r="CZ27" s="318"/>
      <c r="DA27" s="318"/>
      <c r="DB27" s="318"/>
      <c r="DC27" s="318"/>
      <c r="DD27" s="318"/>
      <c r="DE27" s="318"/>
      <c r="DF27" s="318"/>
      <c r="DG27" s="318"/>
      <c r="DH27" s="318"/>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24">
        <f t="array" ref="FC27">MAX(IF(X27:FB27&lt;&gt;"",$X$25:$FB$25))</f>
        <v>53</v>
      </c>
      <c r="FD27" s="347">
        <v>2</v>
      </c>
      <c r="FE27" s="731" t="e">
        <f>VLOOKUP(FD27,#REF!,2,TRUE)</f>
        <v>#REF!</v>
      </c>
      <c r="FF27" s="732"/>
      <c r="FG27" s="732"/>
      <c r="FH27" s="732"/>
      <c r="FI27" s="732"/>
      <c r="FJ27" s="733"/>
      <c r="FK27" s="316" t="e">
        <f ca="1">AnfahrtPosition(FD27)</f>
        <v>#NAME?</v>
      </c>
      <c r="FL27" s="348">
        <f t="shared" ref="FL27:FL51" si="6">COUNTIFS($X$26:$FB$51,FD27)</f>
        <v>2</v>
      </c>
      <c r="FM27" s="352">
        <v>28</v>
      </c>
      <c r="FN27" s="731" t="e">
        <f>VLOOKUP(FM27,#REF!,2,TRUE)</f>
        <v>#REF!</v>
      </c>
      <c r="FO27" s="732"/>
      <c r="FP27" s="732"/>
      <c r="FQ27" s="732"/>
      <c r="FR27" s="732"/>
      <c r="FS27" s="733"/>
      <c r="FT27" s="353" t="e">
        <f ca="1">HandlingULD(FM27,$BI$9,$M$13,$M$17)</f>
        <v>#NAME?</v>
      </c>
      <c r="FU27" s="348">
        <f t="shared" ref="FU27:FU51" si="7">COUNTIFS($X$26:$FB$51,FM27)</f>
        <v>36</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73</v>
      </c>
      <c r="D28" s="749"/>
      <c r="E28" s="749"/>
      <c r="F28" s="749"/>
      <c r="G28" s="750"/>
      <c r="H28" s="737" t="s">
        <v>1862</v>
      </c>
      <c r="I28" s="738"/>
      <c r="J28" s="738"/>
      <c r="K28" s="738"/>
      <c r="L28" s="739"/>
      <c r="M28" s="729"/>
      <c r="N28" s="730"/>
      <c r="O28" s="344"/>
      <c r="P28" s="345">
        <f t="array" ref="P28">MIN(IF(X28:FB28&lt;&gt;"",$X$25:$FB$25))</f>
        <v>-12</v>
      </c>
      <c r="Q28" s="345">
        <f t="array" ref="Q28">MAX(IF(X28:FB28="","",IF(X28:FB28&lt;&gt;"",$X$25:$FB$25)+1))</f>
        <v>54</v>
      </c>
      <c r="R28" s="345">
        <f t="shared" si="5"/>
        <v>66</v>
      </c>
      <c r="S28" s="344"/>
      <c r="T28" s="346"/>
      <c r="U28" s="344"/>
      <c r="V28" s="344"/>
      <c r="W28" s="324">
        <f t="array" ref="W28">MIN(IF(X28:FB28&lt;&gt;"",$X$25:$FB$25))</f>
        <v>-12</v>
      </c>
      <c r="X28" s="318"/>
      <c r="Y28" s="318"/>
      <c r="Z28" s="318"/>
      <c r="AA28" s="318"/>
      <c r="AB28" s="318"/>
      <c r="AC28" s="318"/>
      <c r="AD28" s="318"/>
      <c r="AE28" s="318"/>
      <c r="AF28" s="318"/>
      <c r="AG28" s="318"/>
      <c r="AH28" s="318"/>
      <c r="AI28" s="318"/>
      <c r="AJ28" s="318"/>
      <c r="AK28" s="318">
        <v>1</v>
      </c>
      <c r="AL28" s="318">
        <v>1</v>
      </c>
      <c r="AM28" s="318">
        <v>12</v>
      </c>
      <c r="AN28" s="318">
        <v>9</v>
      </c>
      <c r="AO28" s="318">
        <v>9</v>
      </c>
      <c r="AP28" s="318">
        <v>9</v>
      </c>
      <c r="AQ28" s="318">
        <v>2</v>
      </c>
      <c r="AR28" s="318">
        <v>2</v>
      </c>
      <c r="AS28" s="318">
        <v>8</v>
      </c>
      <c r="AT28" s="318">
        <v>8</v>
      </c>
      <c r="AU28" s="318">
        <v>8</v>
      </c>
      <c r="AV28" s="318">
        <v>12</v>
      </c>
      <c r="AW28" s="318">
        <v>99</v>
      </c>
      <c r="AX28" s="318">
        <v>17</v>
      </c>
      <c r="AY28" s="318">
        <v>17</v>
      </c>
      <c r="AZ28" s="318">
        <v>22</v>
      </c>
      <c r="BA28" s="318">
        <v>22</v>
      </c>
      <c r="BB28" s="318">
        <v>22</v>
      </c>
      <c r="BC28" s="318">
        <v>23</v>
      </c>
      <c r="BD28" s="318">
        <v>23</v>
      </c>
      <c r="BE28" s="318">
        <v>23</v>
      </c>
      <c r="BF28" s="318">
        <v>99</v>
      </c>
      <c r="BG28" s="318">
        <v>31</v>
      </c>
      <c r="BH28" s="318">
        <v>31</v>
      </c>
      <c r="BI28" s="318">
        <v>31</v>
      </c>
      <c r="BJ28" s="318">
        <v>99</v>
      </c>
      <c r="BK28" s="318">
        <v>29</v>
      </c>
      <c r="BL28" s="318">
        <v>29</v>
      </c>
      <c r="BM28" s="318">
        <v>29</v>
      </c>
      <c r="BN28" s="318">
        <v>99</v>
      </c>
      <c r="BO28" s="318">
        <v>31</v>
      </c>
      <c r="BP28" s="318">
        <v>31</v>
      </c>
      <c r="BQ28" s="318">
        <v>31</v>
      </c>
      <c r="BR28" s="318">
        <v>99</v>
      </c>
      <c r="BS28" s="318">
        <v>29</v>
      </c>
      <c r="BT28" s="318">
        <v>29</v>
      </c>
      <c r="BU28" s="318">
        <v>29</v>
      </c>
      <c r="BV28" s="318">
        <v>99</v>
      </c>
      <c r="BW28" s="318">
        <v>31</v>
      </c>
      <c r="BX28" s="318">
        <v>31</v>
      </c>
      <c r="BY28" s="318">
        <v>31</v>
      </c>
      <c r="BZ28" s="318">
        <v>99</v>
      </c>
      <c r="CA28" s="318">
        <v>29</v>
      </c>
      <c r="CB28" s="318">
        <v>29</v>
      </c>
      <c r="CC28" s="318">
        <v>29</v>
      </c>
      <c r="CD28" s="318">
        <v>99</v>
      </c>
      <c r="CE28" s="318">
        <v>31</v>
      </c>
      <c r="CF28" s="318">
        <v>31</v>
      </c>
      <c r="CG28" s="318">
        <v>25</v>
      </c>
      <c r="CH28" s="318">
        <v>99</v>
      </c>
      <c r="CI28" s="318">
        <v>99</v>
      </c>
      <c r="CJ28" s="318">
        <v>99</v>
      </c>
      <c r="CK28" s="318">
        <v>26</v>
      </c>
      <c r="CL28" s="318">
        <v>26</v>
      </c>
      <c r="CM28" s="318">
        <v>26</v>
      </c>
      <c r="CN28" s="318">
        <v>99</v>
      </c>
      <c r="CO28" s="318">
        <v>61</v>
      </c>
      <c r="CP28" s="318">
        <v>61</v>
      </c>
      <c r="CQ28" s="318">
        <v>99</v>
      </c>
      <c r="CR28" s="318">
        <v>99</v>
      </c>
      <c r="CS28" s="318">
        <v>57</v>
      </c>
      <c r="CT28" s="318">
        <v>57</v>
      </c>
      <c r="CU28" s="318">
        <v>75</v>
      </c>
      <c r="CV28" s="318">
        <v>75</v>
      </c>
      <c r="CW28" s="318">
        <v>77</v>
      </c>
      <c r="CX28" s="318">
        <v>77</v>
      </c>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24">
        <f t="array" ref="FC28">MAX(IF(X28:FB28&lt;&gt;"",$X$25:$FB$25))</f>
        <v>53</v>
      </c>
      <c r="FD28" s="347">
        <v>3</v>
      </c>
      <c r="FE28" s="731" t="e">
        <f>VLOOKUP(FD28,#REF!,2,TRUE)</f>
        <v>#REF!</v>
      </c>
      <c r="FF28" s="732"/>
      <c r="FG28" s="732"/>
      <c r="FH28" s="732"/>
      <c r="FI28" s="732"/>
      <c r="FJ28" s="733"/>
      <c r="FK28" s="316" t="e">
        <f ca="1">HandlingGPU(FD28,$CD$13)</f>
        <v>#NAME?</v>
      </c>
      <c r="FL28" s="348">
        <f t="shared" si="6"/>
        <v>0</v>
      </c>
      <c r="FM28" s="352">
        <v>29</v>
      </c>
      <c r="FN28" s="731" t="e">
        <f>VLOOKUP(FM28,#REF!,2,TRUE)</f>
        <v>#REF!</v>
      </c>
      <c r="FO28" s="732"/>
      <c r="FP28" s="732"/>
      <c r="FQ28" s="732"/>
      <c r="FR28" s="732"/>
      <c r="FS28" s="733"/>
      <c r="FT28" s="316" t="e">
        <f ca="1">HandlingVolleDolliesInbound(FM28,$BI$9,$M$13,Basisdaten!$D$10)</f>
        <v>#NAME?</v>
      </c>
      <c r="FU28" s="348">
        <f t="shared" si="7"/>
        <v>15</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73</v>
      </c>
      <c r="D29" s="749"/>
      <c r="E29" s="749"/>
      <c r="F29" s="749"/>
      <c r="G29" s="750"/>
      <c r="H29" s="737" t="s">
        <v>1857</v>
      </c>
      <c r="I29" s="738"/>
      <c r="J29" s="738"/>
      <c r="K29" s="738"/>
      <c r="L29" s="739"/>
      <c r="M29" s="729"/>
      <c r="N29" s="730"/>
      <c r="O29" s="344"/>
      <c r="P29" s="345">
        <f t="array" ref="P29">MIN(IF(X29:FB29&lt;&gt;"",$X$25:$FB$25))</f>
        <v>-12</v>
      </c>
      <c r="Q29" s="345">
        <f t="array" ref="Q29">MAX(IF(X29:FB29="","",IF(X29:FB29&lt;&gt;"",$X$25:$FB$25)+1))</f>
        <v>52</v>
      </c>
      <c r="R29" s="345">
        <f t="shared" si="5"/>
        <v>64</v>
      </c>
      <c r="S29" s="344"/>
      <c r="T29" s="346"/>
      <c r="U29" s="344"/>
      <c r="V29" s="344"/>
      <c r="W29" s="324">
        <f t="array" ref="W29">MIN(IF(X29:FB29&lt;&gt;"",$X$25:$FB$25))</f>
        <v>-12</v>
      </c>
      <c r="X29" s="318"/>
      <c r="Y29" s="318"/>
      <c r="Z29" s="318"/>
      <c r="AA29" s="318"/>
      <c r="AB29" s="318"/>
      <c r="AC29" s="318"/>
      <c r="AD29" s="318"/>
      <c r="AE29" s="318"/>
      <c r="AF29" s="318"/>
      <c r="AG29" s="318"/>
      <c r="AH29" s="318"/>
      <c r="AI29" s="318"/>
      <c r="AJ29" s="318"/>
      <c r="AK29" s="318">
        <v>1</v>
      </c>
      <c r="AL29" s="318">
        <v>1</v>
      </c>
      <c r="AM29" s="318">
        <v>12</v>
      </c>
      <c r="AN29" s="391">
        <v>6</v>
      </c>
      <c r="AO29" s="391">
        <v>6</v>
      </c>
      <c r="AP29" s="391">
        <v>6</v>
      </c>
      <c r="AQ29" s="318">
        <v>99</v>
      </c>
      <c r="AR29" s="318">
        <v>99</v>
      </c>
      <c r="AS29" s="318">
        <v>99</v>
      </c>
      <c r="AT29" s="318">
        <v>99</v>
      </c>
      <c r="AU29" s="318">
        <v>99</v>
      </c>
      <c r="AV29" s="318">
        <v>12</v>
      </c>
      <c r="AW29" s="318">
        <v>13</v>
      </c>
      <c r="AX29" s="318">
        <v>20</v>
      </c>
      <c r="AY29" s="318">
        <v>99</v>
      </c>
      <c r="AZ29" s="318">
        <v>22</v>
      </c>
      <c r="BA29" s="318">
        <v>22</v>
      </c>
      <c r="BB29" s="318">
        <v>22</v>
      </c>
      <c r="BC29" s="318">
        <v>28</v>
      </c>
      <c r="BD29" s="318">
        <v>28</v>
      </c>
      <c r="BE29" s="318">
        <v>28</v>
      </c>
      <c r="BF29" s="318">
        <v>28</v>
      </c>
      <c r="BG29" s="318">
        <v>28</v>
      </c>
      <c r="BH29" s="318">
        <v>28</v>
      </c>
      <c r="BI29" s="318">
        <v>28</v>
      </c>
      <c r="BJ29" s="318">
        <v>28</v>
      </c>
      <c r="BK29" s="318">
        <v>28</v>
      </c>
      <c r="BL29" s="318">
        <v>28</v>
      </c>
      <c r="BM29" s="318">
        <v>99</v>
      </c>
      <c r="BN29" s="318">
        <v>12</v>
      </c>
      <c r="BO29" s="318">
        <v>99</v>
      </c>
      <c r="BP29" s="318">
        <v>99</v>
      </c>
      <c r="BQ29" s="318">
        <v>32</v>
      </c>
      <c r="BR29" s="318">
        <v>32</v>
      </c>
      <c r="BS29" s="318">
        <v>32</v>
      </c>
      <c r="BT29" s="318">
        <v>32</v>
      </c>
      <c r="BU29" s="318">
        <v>32</v>
      </c>
      <c r="BV29" s="318">
        <v>32</v>
      </c>
      <c r="BW29" s="318">
        <v>32</v>
      </c>
      <c r="BX29" s="318">
        <v>32</v>
      </c>
      <c r="BY29" s="318">
        <v>32</v>
      </c>
      <c r="BZ29" s="318">
        <v>32</v>
      </c>
      <c r="CA29" s="318">
        <v>32</v>
      </c>
      <c r="CB29" s="318">
        <v>32</v>
      </c>
      <c r="CC29" s="318">
        <v>32</v>
      </c>
      <c r="CD29" s="318">
        <v>32</v>
      </c>
      <c r="CE29" s="318">
        <v>32</v>
      </c>
      <c r="CF29" s="318">
        <v>99</v>
      </c>
      <c r="CG29" s="318">
        <v>99</v>
      </c>
      <c r="CH29" s="318">
        <v>99</v>
      </c>
      <c r="CI29" s="318">
        <v>99</v>
      </c>
      <c r="CJ29" s="318">
        <v>99</v>
      </c>
      <c r="CK29" s="318">
        <v>32</v>
      </c>
      <c r="CL29" s="318">
        <v>32</v>
      </c>
      <c r="CM29" s="318">
        <v>32</v>
      </c>
      <c r="CN29" s="318">
        <v>99</v>
      </c>
      <c r="CO29" s="318">
        <v>99</v>
      </c>
      <c r="CP29" s="318">
        <v>63</v>
      </c>
      <c r="CQ29" s="318">
        <v>99</v>
      </c>
      <c r="CR29" s="318">
        <v>60</v>
      </c>
      <c r="CS29" s="318">
        <v>99</v>
      </c>
      <c r="CT29" s="318">
        <v>65</v>
      </c>
      <c r="CU29" s="318">
        <v>73</v>
      </c>
      <c r="CV29" s="318">
        <v>73</v>
      </c>
      <c r="CW29" s="318"/>
      <c r="CX29" s="318"/>
      <c r="CY29" s="318"/>
      <c r="CZ29" s="318"/>
      <c r="DA29" s="318"/>
      <c r="DB29" s="318"/>
      <c r="DC29" s="318"/>
      <c r="DD29" s="318"/>
      <c r="DE29" s="318"/>
      <c r="DF29" s="318"/>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24">
        <f t="array" ref="FC29">MAX(IF(X29:FB29&lt;&gt;"",$X$25:$FB$25))</f>
        <v>51</v>
      </c>
      <c r="FD29" s="347">
        <v>4</v>
      </c>
      <c r="FE29" s="731" t="e">
        <f>VLOOKUP(FD29,#REF!,2,TRUE)</f>
        <v>#REF!</v>
      </c>
      <c r="FF29" s="732"/>
      <c r="FG29" s="732"/>
      <c r="FH29" s="732"/>
      <c r="FI29" s="732"/>
      <c r="FJ29" s="733"/>
      <c r="FK29" s="316" t="e">
        <f ca="1">HandlingPassagiertreppe(FD29,$BA$7)</f>
        <v>#NAME?</v>
      </c>
      <c r="FL29" s="348">
        <f t="shared" si="6"/>
        <v>0</v>
      </c>
      <c r="FM29" s="352">
        <v>30</v>
      </c>
      <c r="FN29" s="731" t="e">
        <f>VLOOKUP(FM29,#REF!,2,TRUE)</f>
        <v>#REF!</v>
      </c>
      <c r="FO29" s="732"/>
      <c r="FP29" s="732"/>
      <c r="FQ29" s="732"/>
      <c r="FR29" s="732"/>
      <c r="FS29" s="733"/>
      <c r="FT29" s="316" t="e">
        <f ca="1">EmptyHoldCheckULD(FM29,$BI$9)</f>
        <v>#NAME?</v>
      </c>
      <c r="FU29" s="348">
        <f t="shared" si="7"/>
        <v>1</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48" t="s">
        <v>73</v>
      </c>
      <c r="D30" s="749"/>
      <c r="E30" s="749"/>
      <c r="F30" s="749"/>
      <c r="G30" s="750"/>
      <c r="H30" s="734" t="s">
        <v>1863</v>
      </c>
      <c r="I30" s="738"/>
      <c r="J30" s="738"/>
      <c r="K30" s="738"/>
      <c r="L30" s="739"/>
      <c r="M30" s="729"/>
      <c r="N30" s="730"/>
      <c r="O30" s="344"/>
      <c r="P30" s="345">
        <f t="array" ref="P30">MIN(IF(X30:FB30&lt;&gt;"",$X$25:$FB$25))</f>
        <v>-12</v>
      </c>
      <c r="Q30" s="345">
        <f t="array" ref="Q30">MAX(IF(X30:FB30="","",IF(X30:FB30&lt;&gt;"",$X$25:$FB$25)+1))</f>
        <v>30</v>
      </c>
      <c r="R30" s="345">
        <f t="shared" si="5"/>
        <v>42</v>
      </c>
      <c r="S30" s="344"/>
      <c r="T30" s="346"/>
      <c r="U30" s="344"/>
      <c r="V30" s="344"/>
      <c r="W30" s="324">
        <f t="array" ref="W30">MIN(IF(X30:FB30&lt;&gt;"",$X$25:$FB$25))</f>
        <v>-12</v>
      </c>
      <c r="X30" s="318"/>
      <c r="Y30" s="318"/>
      <c r="Z30" s="318"/>
      <c r="AA30" s="318"/>
      <c r="AB30" s="318"/>
      <c r="AC30" s="318"/>
      <c r="AD30" s="318"/>
      <c r="AE30" s="318"/>
      <c r="AF30" s="318"/>
      <c r="AG30" s="318"/>
      <c r="AH30" s="318"/>
      <c r="AI30" s="318"/>
      <c r="AJ30" s="318"/>
      <c r="AK30" s="318">
        <v>1</v>
      </c>
      <c r="AL30" s="318">
        <v>1</v>
      </c>
      <c r="AM30" s="318">
        <v>12</v>
      </c>
      <c r="AN30" s="318">
        <v>5</v>
      </c>
      <c r="AO30" s="318">
        <v>5</v>
      </c>
      <c r="AP30" s="318">
        <v>5</v>
      </c>
      <c r="AQ30" s="318">
        <v>5</v>
      </c>
      <c r="AR30" s="318">
        <v>5</v>
      </c>
      <c r="AS30" s="318">
        <v>5</v>
      </c>
      <c r="AT30" s="318">
        <v>5</v>
      </c>
      <c r="AU30" s="318">
        <v>5</v>
      </c>
      <c r="AV30" s="318">
        <v>12</v>
      </c>
      <c r="AW30" s="318">
        <v>99</v>
      </c>
      <c r="AX30" s="318">
        <v>19</v>
      </c>
      <c r="AY30" s="318">
        <v>19</v>
      </c>
      <c r="AZ30" s="318">
        <v>28</v>
      </c>
      <c r="BA30" s="318">
        <v>28</v>
      </c>
      <c r="BB30" s="318">
        <v>28</v>
      </c>
      <c r="BC30" s="318">
        <v>28</v>
      </c>
      <c r="BD30" s="318">
        <v>28</v>
      </c>
      <c r="BE30" s="318">
        <v>29</v>
      </c>
      <c r="BF30" s="318">
        <v>29</v>
      </c>
      <c r="BG30" s="318">
        <v>29</v>
      </c>
      <c r="BH30" s="318">
        <v>9</v>
      </c>
      <c r="BI30" s="318">
        <v>9</v>
      </c>
      <c r="BJ30" s="318">
        <v>28</v>
      </c>
      <c r="BK30" s="318">
        <v>28</v>
      </c>
      <c r="BL30" s="318">
        <v>28</v>
      </c>
      <c r="BM30" s="318">
        <v>99</v>
      </c>
      <c r="BN30" s="318">
        <v>29</v>
      </c>
      <c r="BO30" s="318">
        <v>29</v>
      </c>
      <c r="BP30" s="318">
        <v>29</v>
      </c>
      <c r="BQ30" s="318">
        <v>99</v>
      </c>
      <c r="BR30" s="318">
        <v>31</v>
      </c>
      <c r="BS30" s="318">
        <v>31</v>
      </c>
      <c r="BT30" s="318">
        <v>31</v>
      </c>
      <c r="BU30" s="318">
        <v>99</v>
      </c>
      <c r="BV30" s="318">
        <v>59</v>
      </c>
      <c r="BW30" s="318">
        <v>59</v>
      </c>
      <c r="BX30" s="318">
        <v>72</v>
      </c>
      <c r="BY30" s="318">
        <v>72</v>
      </c>
      <c r="BZ30" s="318">
        <v>72</v>
      </c>
      <c r="CA30" s="318"/>
      <c r="CB30" s="318"/>
      <c r="CC30" s="318"/>
      <c r="CD30" s="318"/>
      <c r="CE30" s="318"/>
      <c r="CF30" s="318"/>
      <c r="CG30" s="318"/>
      <c r="CH30" s="318"/>
      <c r="CI30" s="318"/>
      <c r="CJ30" s="318"/>
      <c r="CK30" s="318"/>
      <c r="CL30" s="318"/>
      <c r="CM30" s="318"/>
      <c r="CN30" s="318"/>
      <c r="CO30" s="318"/>
      <c r="CP30" s="318"/>
      <c r="CQ30" s="318"/>
      <c r="CR30" s="318"/>
      <c r="CS30" s="318"/>
      <c r="CT30" s="318"/>
      <c r="CU30" s="318"/>
      <c r="CV30" s="318"/>
      <c r="CW30" s="318"/>
      <c r="CX30" s="318"/>
      <c r="CY30" s="318"/>
      <c r="CZ30" s="318"/>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29</v>
      </c>
      <c r="FD30" s="347">
        <v>5</v>
      </c>
      <c r="FE30" s="731" t="e">
        <f>VLOOKUP(FD30,#REF!,2,TRUE)</f>
        <v>#REF!</v>
      </c>
      <c r="FF30" s="732"/>
      <c r="FG30" s="732"/>
      <c r="FH30" s="732"/>
      <c r="FI30" s="732"/>
      <c r="FJ30" s="733"/>
      <c r="FK30" s="316" t="e">
        <f ca="1">HandlingServicetreppe(FD30,$BA$15)</f>
        <v>#NAME?</v>
      </c>
      <c r="FL30" s="348">
        <f t="shared" si="6"/>
        <v>8</v>
      </c>
      <c r="FM30" s="358">
        <v>31</v>
      </c>
      <c r="FN30" s="731" t="e">
        <f>VLOOKUP(FM30,#REF!,2,TRUE)</f>
        <v>#REF!</v>
      </c>
      <c r="FO30" s="732"/>
      <c r="FP30" s="732"/>
      <c r="FQ30" s="732"/>
      <c r="FR30" s="732"/>
      <c r="FS30" s="733"/>
      <c r="FT30" s="316" t="e">
        <f ca="1">HandlingVolleDolliesOutbound(FM30,$BI$9,$U$13,Basisdaten!$D$10)</f>
        <v>#NAME?</v>
      </c>
      <c r="FU30" s="348">
        <f t="shared" si="7"/>
        <v>14</v>
      </c>
      <c r="FV30" s="359">
        <v>57</v>
      </c>
      <c r="FW30" s="731" t="e">
        <f>VLOOKUP(FV30,#REF!,2,TRUE)</f>
        <v>#REF!</v>
      </c>
      <c r="FX30" s="732"/>
      <c r="FY30" s="732"/>
      <c r="FZ30" s="732"/>
      <c r="GA30" s="732"/>
      <c r="GB30" s="733"/>
      <c r="GC30" s="316" t="e">
        <f ca="1">HandlingBrücke(FV30,$BA$7)</f>
        <v>#NAME?</v>
      </c>
      <c r="GD30" s="348">
        <f t="shared" si="8"/>
        <v>2</v>
      </c>
      <c r="GE30" s="319"/>
      <c r="GF30" s="351">
        <v>5</v>
      </c>
    </row>
    <row r="31" spans="1:242" ht="30" customHeight="1">
      <c r="A31" s="342" t="str">
        <f t="shared" si="3"/>
        <v>Turnaround6</v>
      </c>
      <c r="B31" s="343">
        <f t="shared" si="4"/>
        <v>1</v>
      </c>
      <c r="C31" s="723" t="s">
        <v>16</v>
      </c>
      <c r="D31" s="724"/>
      <c r="E31" s="724"/>
      <c r="F31" s="724"/>
      <c r="G31" s="725"/>
      <c r="H31" s="737" t="s">
        <v>77</v>
      </c>
      <c r="I31" s="738"/>
      <c r="J31" s="738"/>
      <c r="K31" s="738"/>
      <c r="L31" s="739"/>
      <c r="M31" s="729"/>
      <c r="N31" s="730"/>
      <c r="O31" s="344"/>
      <c r="P31" s="345">
        <f t="array" ref="P31">MIN(IF(X31:FB31&lt;&gt;"",$X$25:$FB$25))</f>
        <v>-12</v>
      </c>
      <c r="Q31" s="345">
        <f t="array" ref="Q31">MAX(IF(X31:FB31="","",IF(X31:FB31&lt;&gt;"",$X$25:$FB$25)+1))</f>
        <v>32</v>
      </c>
      <c r="R31" s="345">
        <f>COUNTA(X31:FB31)</f>
        <v>44</v>
      </c>
      <c r="S31" s="344"/>
      <c r="T31" s="346"/>
      <c r="U31" s="344"/>
      <c r="V31" s="344"/>
      <c r="W31" s="324">
        <f t="array" ref="W31">MIN(IF(X31:FB31&lt;&gt;"",$X$25:$FB$25))</f>
        <v>-12</v>
      </c>
      <c r="X31" s="318"/>
      <c r="Y31" s="318"/>
      <c r="Z31" s="318"/>
      <c r="AA31" s="318"/>
      <c r="AB31" s="318"/>
      <c r="AC31" s="318"/>
      <c r="AD31" s="318"/>
      <c r="AE31" s="318"/>
      <c r="AF31" s="318"/>
      <c r="AG31" s="318"/>
      <c r="AH31" s="318"/>
      <c r="AI31" s="318"/>
      <c r="AJ31" s="318"/>
      <c r="AK31" s="318">
        <v>1</v>
      </c>
      <c r="AL31" s="318">
        <v>1</v>
      </c>
      <c r="AM31" s="318">
        <v>1</v>
      </c>
      <c r="AN31" s="318">
        <v>37</v>
      </c>
      <c r="AO31" s="318">
        <v>37</v>
      </c>
      <c r="AP31" s="318">
        <v>37</v>
      </c>
      <c r="AQ31" s="318">
        <v>99</v>
      </c>
      <c r="AR31" s="318">
        <v>99</v>
      </c>
      <c r="AS31" s="318">
        <v>99</v>
      </c>
      <c r="AT31" s="318">
        <v>38</v>
      </c>
      <c r="AU31" s="318">
        <v>38</v>
      </c>
      <c r="AV31" s="318">
        <v>38</v>
      </c>
      <c r="AW31" s="318">
        <v>38</v>
      </c>
      <c r="AX31" s="318">
        <v>38</v>
      </c>
      <c r="AY31" s="318">
        <v>38</v>
      </c>
      <c r="AZ31" s="318">
        <v>38</v>
      </c>
      <c r="BA31" s="318">
        <v>39</v>
      </c>
      <c r="BB31" s="318">
        <v>39</v>
      </c>
      <c r="BC31" s="318">
        <v>39</v>
      </c>
      <c r="BD31" s="318">
        <v>40</v>
      </c>
      <c r="BE31" s="318">
        <v>40</v>
      </c>
      <c r="BF31" s="318">
        <v>40</v>
      </c>
      <c r="BG31" s="318">
        <v>40</v>
      </c>
      <c r="BH31" s="318">
        <v>40</v>
      </c>
      <c r="BI31" s="318">
        <v>42</v>
      </c>
      <c r="BJ31" s="318">
        <v>42</v>
      </c>
      <c r="BK31" s="318">
        <v>43</v>
      </c>
      <c r="BL31" s="318">
        <v>43</v>
      </c>
      <c r="BM31" s="318">
        <v>43</v>
      </c>
      <c r="BN31" s="318">
        <v>43</v>
      </c>
      <c r="BO31" s="318">
        <v>43</v>
      </c>
      <c r="BP31" s="318">
        <v>43</v>
      </c>
      <c r="BQ31" s="318">
        <v>43</v>
      </c>
      <c r="BR31" s="318">
        <v>44</v>
      </c>
      <c r="BS31" s="318">
        <v>44</v>
      </c>
      <c r="BT31" s="357">
        <v>45</v>
      </c>
      <c r="BU31" s="357">
        <v>45</v>
      </c>
      <c r="BV31" s="357">
        <v>45</v>
      </c>
      <c r="BW31" s="357">
        <v>45</v>
      </c>
      <c r="BX31" s="357">
        <v>45</v>
      </c>
      <c r="BY31" s="318">
        <v>46</v>
      </c>
      <c r="BZ31" s="318">
        <v>46</v>
      </c>
      <c r="CA31" s="318">
        <v>77</v>
      </c>
      <c r="CB31" s="318">
        <v>77</v>
      </c>
      <c r="CC31" s="318"/>
      <c r="CD31" s="318"/>
      <c r="CE31" s="318"/>
      <c r="CF31" s="357"/>
      <c r="CG31" s="357"/>
      <c r="CH31" s="318"/>
      <c r="CI31" s="318"/>
      <c r="CJ31" s="318"/>
      <c r="CK31" s="318"/>
      <c r="CL31" s="318"/>
      <c r="CM31" s="318"/>
      <c r="CN31" s="318"/>
      <c r="CO31" s="318"/>
      <c r="CP31" s="318"/>
      <c r="CQ31" s="318"/>
      <c r="CR31" s="318"/>
      <c r="CS31" s="318"/>
      <c r="CT31" s="318"/>
      <c r="CU31" s="318"/>
      <c r="CV31" s="318"/>
      <c r="CW31" s="318"/>
      <c r="CX31" s="318"/>
      <c r="CY31" s="318"/>
      <c r="CZ31" s="318"/>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31</v>
      </c>
      <c r="FD31" s="347">
        <v>6</v>
      </c>
      <c r="FE31" s="731" t="e">
        <f>VLOOKUP(FD31,#REF!,2,TRUE)</f>
        <v>#REF!</v>
      </c>
      <c r="FF31" s="732"/>
      <c r="FG31" s="732"/>
      <c r="FH31" s="732"/>
      <c r="FI31" s="732"/>
      <c r="FJ31" s="733"/>
      <c r="FK31" s="316" t="e">
        <f ca="1">HandlingFörderbänder(FD31,$BA$17)</f>
        <v>#NAME?</v>
      </c>
      <c r="FL31" s="348">
        <f t="shared" si="6"/>
        <v>3</v>
      </c>
      <c r="FM31" s="358">
        <v>32</v>
      </c>
      <c r="FN31" s="731" t="e">
        <f>VLOOKUP(FM31,#REF!,2,TRUE)</f>
        <v>#REF!</v>
      </c>
      <c r="FO31" s="732"/>
      <c r="FP31" s="732"/>
      <c r="FQ31" s="732"/>
      <c r="FR31" s="732"/>
      <c r="FS31" s="733"/>
      <c r="FT31" s="353" t="e">
        <f ca="1">HandlingULD(FM31,$BI$9,$U$13,$U$17)</f>
        <v>#NAME?</v>
      </c>
      <c r="FU31" s="348">
        <f t="shared" si="7"/>
        <v>36</v>
      </c>
      <c r="FV31" s="359">
        <v>58</v>
      </c>
      <c r="FW31" s="731" t="e">
        <f>VLOOKUP(FV31,#REF!,2,TRUE)</f>
        <v>#REF!</v>
      </c>
      <c r="FX31" s="732"/>
      <c r="FY31" s="732"/>
      <c r="FZ31" s="732"/>
      <c r="GA31" s="732"/>
      <c r="GB31" s="733"/>
      <c r="GC31" s="316" t="e">
        <f ca="1">HandlingPassagiertreppe(FV31,$BA$7)</f>
        <v>#NAME?</v>
      </c>
      <c r="GD31" s="348">
        <f t="shared" si="8"/>
        <v>0</v>
      </c>
      <c r="GE31" s="319"/>
      <c r="GF31" s="351">
        <v>6</v>
      </c>
    </row>
    <row r="32" spans="1:242" ht="30" customHeight="1">
      <c r="A32" s="342" t="str">
        <f t="shared" si="3"/>
        <v>Turnaround10</v>
      </c>
      <c r="B32" s="343">
        <f t="shared" si="4"/>
        <v>0</v>
      </c>
      <c r="C32" s="723"/>
      <c r="D32" s="724"/>
      <c r="E32" s="724"/>
      <c r="F32" s="724"/>
      <c r="G32" s="725"/>
      <c r="H32" s="737"/>
      <c r="I32" s="738"/>
      <c r="J32" s="738"/>
      <c r="K32" s="738"/>
      <c r="L32" s="739"/>
      <c r="M32" s="729"/>
      <c r="N32" s="730"/>
      <c r="O32" s="344"/>
      <c r="P32" s="345">
        <f t="array" ref="P32">MIN(IF(X32:FB32&lt;&gt;"",$X$25:$FB$25))</f>
        <v>0</v>
      </c>
      <c r="Q32" s="345">
        <f t="array" ref="Q32">MAX(IF(X32:FB32="","",IF(X32:FB32&lt;&gt;"",$X$25:$FB$25)+1))</f>
        <v>0</v>
      </c>
      <c r="R32" s="345">
        <f>COUNTA(X32:FB32)</f>
        <v>0</v>
      </c>
      <c r="S32" s="344"/>
      <c r="T32" s="346"/>
      <c r="U32" s="344"/>
      <c r="V32" s="344"/>
      <c r="W32" s="324"/>
      <c r="X32" s="318"/>
      <c r="Y32" s="318"/>
      <c r="Z32" s="318"/>
      <c r="AA32" s="318"/>
      <c r="AB32" s="318"/>
      <c r="AC32" s="318"/>
      <c r="AD32" s="318"/>
      <c r="AE32" s="318"/>
      <c r="AF32" s="318"/>
      <c r="AG32" s="318"/>
      <c r="AH32" s="318"/>
      <c r="AI32" s="318"/>
      <c r="AJ32" s="318"/>
      <c r="AK32" s="318"/>
      <c r="AL32" s="318"/>
      <c r="AM32" s="318"/>
      <c r="AN32" s="318"/>
      <c r="AO32" s="318"/>
      <c r="AP32" s="318"/>
      <c r="AQ32" s="318"/>
      <c r="AR32" s="318"/>
      <c r="AS32" s="318"/>
      <c r="AT32" s="318"/>
      <c r="AU32" s="318"/>
      <c r="AV32" s="318"/>
      <c r="AW32" s="318"/>
      <c r="AX32" s="318"/>
      <c r="AY32" s="318"/>
      <c r="AZ32" s="318"/>
      <c r="BA32" s="318"/>
      <c r="BB32" s="318"/>
      <c r="BC32" s="318"/>
      <c r="BD32" s="318"/>
      <c r="BE32" s="318"/>
      <c r="BF32" s="318"/>
      <c r="BG32" s="318"/>
      <c r="BH32" s="318"/>
      <c r="BI32" s="318"/>
      <c r="BJ32" s="318"/>
      <c r="BK32" s="318"/>
      <c r="BL32" s="318"/>
      <c r="BM32" s="318"/>
      <c r="BN32" s="318"/>
      <c r="BO32" s="318"/>
      <c r="BP32" s="318"/>
      <c r="BQ32" s="318"/>
      <c r="BR32" s="318"/>
      <c r="BS32" s="318"/>
      <c r="BT32" s="318"/>
      <c r="BU32" s="318"/>
      <c r="BV32" s="318"/>
      <c r="BW32" s="318"/>
      <c r="BX32" s="318"/>
      <c r="BY32" s="318"/>
      <c r="BZ32" s="318"/>
      <c r="CA32" s="318"/>
      <c r="CB32" s="318"/>
      <c r="CC32" s="318"/>
      <c r="CD32" s="318"/>
      <c r="CE32" s="318"/>
      <c r="CF32" s="357"/>
      <c r="CG32" s="357"/>
      <c r="CH32" s="318"/>
      <c r="CI32" s="318"/>
      <c r="CJ32" s="318"/>
      <c r="CK32" s="318"/>
      <c r="CL32" s="318"/>
      <c r="CM32" s="318"/>
      <c r="CN32" s="318"/>
      <c r="CO32" s="318"/>
      <c r="CP32" s="318"/>
      <c r="CQ32" s="318"/>
      <c r="CR32" s="318"/>
      <c r="CS32" s="318"/>
      <c r="CT32" s="318"/>
      <c r="CU32" s="318"/>
      <c r="CV32" s="318"/>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0</v>
      </c>
      <c r="FD32" s="347">
        <v>7</v>
      </c>
      <c r="FE32" s="731" t="e">
        <f>VLOOKUP(FD32,#REF!,2,TRUE)</f>
        <v>#REF!</v>
      </c>
      <c r="FF32" s="732"/>
      <c r="FG32" s="732"/>
      <c r="FH32" s="732"/>
      <c r="FI32" s="732"/>
      <c r="FJ32" s="733"/>
      <c r="FK32" s="316" t="e">
        <f ca="1">handlingLifter(FD32,$BI$9)</f>
        <v>#NAME?</v>
      </c>
      <c r="FL32" s="348">
        <f t="shared" si="6"/>
        <v>5</v>
      </c>
      <c r="FM32" s="358">
        <v>33</v>
      </c>
      <c r="FN32" s="731" t="e">
        <f>VLOOKUP(FM32,#REF!,2,TRUE)</f>
        <v>#REF!</v>
      </c>
      <c r="FO32" s="732"/>
      <c r="FP32" s="732"/>
      <c r="FQ32" s="732"/>
      <c r="FR32" s="732"/>
      <c r="FS32" s="733"/>
      <c r="FT32" s="316" t="e">
        <f ca="1">EmptyHoldCheckULD(FM32,$BI$9)</f>
        <v>#NAME?</v>
      </c>
      <c r="FU32" s="348">
        <f t="shared" si="7"/>
        <v>1</v>
      </c>
      <c r="FV32" s="359">
        <v>59</v>
      </c>
      <c r="FW32" s="731" t="e">
        <f>VLOOKUP(FV32,#REF!,2,TRUE)</f>
        <v>#REF!</v>
      </c>
      <c r="FX32" s="732"/>
      <c r="FY32" s="732"/>
      <c r="FZ32" s="732"/>
      <c r="GA32" s="732"/>
      <c r="GB32" s="733"/>
      <c r="GC32" s="316" t="e">
        <f ca="1">HandlingServicetreppe(FV32,$BA$15)</f>
        <v>#NAME?</v>
      </c>
      <c r="GD32" s="348">
        <f t="shared" si="8"/>
        <v>2</v>
      </c>
      <c r="GE32" s="319"/>
      <c r="GF32" s="351">
        <v>10</v>
      </c>
    </row>
    <row r="33" spans="1:238" ht="30" customHeight="1">
      <c r="A33" s="342" t="str">
        <f t="shared" si="3"/>
        <v>Turnaround9</v>
      </c>
      <c r="B33" s="343">
        <f t="shared" si="4"/>
        <v>0</v>
      </c>
      <c r="C33" s="723"/>
      <c r="D33" s="724"/>
      <c r="E33" s="724"/>
      <c r="F33" s="724"/>
      <c r="G33" s="725"/>
      <c r="H33" s="737"/>
      <c r="I33" s="738"/>
      <c r="J33" s="738"/>
      <c r="K33" s="738"/>
      <c r="L33" s="739"/>
      <c r="M33" s="729"/>
      <c r="N33" s="730"/>
      <c r="O33" s="344"/>
      <c r="P33" s="345">
        <f t="array" ref="P33">MIN(IF(X33:FB33&lt;&gt;"",$X$25:$FB$25))</f>
        <v>0</v>
      </c>
      <c r="Q33" s="345">
        <f t="array" ref="Q33">MAX(IF(X33:FB33="","",IF(X33:FB33&lt;&gt;"",$X$25:$FB$25)+1))</f>
        <v>0</v>
      </c>
      <c r="R33" s="345">
        <f>COUNTA(X33:FB33)</f>
        <v>0</v>
      </c>
      <c r="S33" s="344"/>
      <c r="T33" s="346"/>
      <c r="U33" s="344"/>
      <c r="V33" s="344"/>
      <c r="W33" s="324"/>
      <c r="X33" s="318"/>
      <c r="Y33" s="318"/>
      <c r="Z33" s="318"/>
      <c r="AA33" s="318"/>
      <c r="AB33" s="318"/>
      <c r="AC33" s="318"/>
      <c r="AD33" s="318"/>
      <c r="AE33" s="318"/>
      <c r="AF33" s="318"/>
      <c r="AG33" s="318"/>
      <c r="AH33" s="318"/>
      <c r="AI33" s="318"/>
      <c r="AJ33" s="318"/>
      <c r="AK33" s="318"/>
      <c r="AL33" s="318"/>
      <c r="AM33" s="318"/>
      <c r="AN33" s="318"/>
      <c r="AO33" s="318"/>
      <c r="AP33" s="318"/>
      <c r="AQ33" s="318"/>
      <c r="AR33" s="318"/>
      <c r="AS33" s="318"/>
      <c r="AT33" s="318"/>
      <c r="AU33" s="318"/>
      <c r="AV33" s="318"/>
      <c r="AW33" s="318"/>
      <c r="AX33" s="318"/>
      <c r="AY33" s="318"/>
      <c r="AZ33" s="318"/>
      <c r="BA33" s="318"/>
      <c r="BB33" s="318"/>
      <c r="BC33" s="318"/>
      <c r="BD33" s="318"/>
      <c r="BE33" s="318"/>
      <c r="BF33" s="318"/>
      <c r="BG33" s="318"/>
      <c r="BH33" s="318"/>
      <c r="BI33" s="318"/>
      <c r="BJ33" s="318"/>
      <c r="BK33" s="318"/>
      <c r="BL33" s="318"/>
      <c r="BM33" s="318"/>
      <c r="BN33" s="318"/>
      <c r="BO33" s="318"/>
      <c r="BP33" s="318"/>
      <c r="BQ33" s="318"/>
      <c r="BR33" s="318"/>
      <c r="BS33" s="318"/>
      <c r="BT33" s="318"/>
      <c r="BU33" s="318"/>
      <c r="BV33" s="318"/>
      <c r="BW33" s="318"/>
      <c r="BX33" s="318"/>
      <c r="BY33" s="318"/>
      <c r="BZ33" s="318"/>
      <c r="CA33" s="318"/>
      <c r="CB33" s="318"/>
      <c r="CC33" s="318"/>
      <c r="CD33" s="318"/>
      <c r="CE33" s="318"/>
      <c r="CF33" s="357"/>
      <c r="CG33" s="357"/>
      <c r="CH33" s="318"/>
      <c r="CI33" s="318"/>
      <c r="CJ33" s="318"/>
      <c r="CK33" s="318"/>
      <c r="CL33" s="318"/>
      <c r="CM33" s="318"/>
      <c r="CN33" s="318"/>
      <c r="CO33" s="318"/>
      <c r="CP33" s="318"/>
      <c r="CQ33" s="318"/>
      <c r="CR33" s="318"/>
      <c r="CS33" s="318"/>
      <c r="CT33" s="318"/>
      <c r="CU33" s="318"/>
      <c r="CV33" s="318"/>
      <c r="CW33" s="318"/>
      <c r="CX33" s="318"/>
      <c r="CY33" s="318"/>
      <c r="CZ33" s="318"/>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0</v>
      </c>
      <c r="FD33" s="347">
        <v>8</v>
      </c>
      <c r="FE33" s="731" t="e">
        <f>VLOOKUP(FD33,#REF!,2,TRUE)</f>
        <v>#REF!</v>
      </c>
      <c r="FF33" s="732"/>
      <c r="FG33" s="732"/>
      <c r="FH33" s="732"/>
      <c r="FI33" s="732"/>
      <c r="FJ33" s="733"/>
      <c r="FK33" s="316" t="e">
        <f ca="1">HandlingLeereTrollies(FD33,$BA$9,$M$11,Basisdaten!$D$3,Basisdaten!$D$6)</f>
        <v>#NAME?</v>
      </c>
      <c r="FL33" s="348">
        <f t="shared" si="6"/>
        <v>3</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2</v>
      </c>
      <c r="GE33" s="319"/>
      <c r="GF33" s="351">
        <v>9</v>
      </c>
    </row>
    <row r="34" spans="1:238" ht="30" customHeight="1">
      <c r="A34" s="342" t="str">
        <f t="shared" si="3"/>
        <v>Turnaround11</v>
      </c>
      <c r="B34" s="343">
        <f t="shared" si="4"/>
        <v>0</v>
      </c>
      <c r="C34" s="723"/>
      <c r="D34" s="724"/>
      <c r="E34" s="724"/>
      <c r="F34" s="724"/>
      <c r="G34" s="725"/>
      <c r="H34" s="737"/>
      <c r="I34" s="738"/>
      <c r="J34" s="738"/>
      <c r="K34" s="738"/>
      <c r="L34" s="739"/>
      <c r="M34" s="729"/>
      <c r="N34" s="730"/>
      <c r="O34" s="344"/>
      <c r="P34" s="345">
        <f t="array" ref="P34">MIN(IF(X34:FB34&lt;&gt;"",$X$25:$FB$25))</f>
        <v>0</v>
      </c>
      <c r="Q34" s="345">
        <f t="array" ref="Q34">MAX(IF(X34:FB34="","",IF(X34:FB34&lt;&gt;"",$X$25:$FB$25)+1))</f>
        <v>0</v>
      </c>
      <c r="R34" s="345">
        <f t="shared" si="5"/>
        <v>0</v>
      </c>
      <c r="S34" s="344"/>
      <c r="T34" s="346"/>
      <c r="U34" s="344"/>
      <c r="V34" s="344"/>
      <c r="W34" s="324">
        <f t="array" ref="W34">MIN(IF(X34:FB34&lt;&gt;"",$X$25:$FB$25))</f>
        <v>0</v>
      </c>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318"/>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18"/>
      <c r="CE34" s="318"/>
      <c r="CF34" s="357"/>
      <c r="CG34" s="357"/>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0</v>
      </c>
      <c r="FD34" s="347">
        <v>9</v>
      </c>
      <c r="FE34" s="731" t="e">
        <f>VLOOKUP(FD34,#REF!,2,TRUE)</f>
        <v>#REF!</v>
      </c>
      <c r="FF34" s="732"/>
      <c r="FG34" s="732"/>
      <c r="FH34" s="732"/>
      <c r="FI34" s="732"/>
      <c r="FJ34" s="733"/>
      <c r="FK34" s="316" t="e">
        <f ca="1">HandlingLeereDollies(FD34,$BI$9,$M$13,Basisdaten!$D$11)</f>
        <v>#NAME?</v>
      </c>
      <c r="FL34" s="348">
        <f t="shared" si="6"/>
        <v>8</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2</v>
      </c>
      <c r="GE34" s="319"/>
      <c r="GF34" s="351">
        <v>11</v>
      </c>
    </row>
    <row r="35" spans="1:238" ht="30" customHeight="1">
      <c r="A35" s="342" t="str">
        <f t="shared" si="3"/>
        <v>Turnaround12</v>
      </c>
      <c r="B35" s="343">
        <f t="shared" si="4"/>
        <v>0</v>
      </c>
      <c r="C35" s="723"/>
      <c r="D35" s="724"/>
      <c r="E35" s="724"/>
      <c r="F35" s="724"/>
      <c r="G35" s="725"/>
      <c r="H35" s="737"/>
      <c r="I35" s="738"/>
      <c r="J35" s="738"/>
      <c r="K35" s="738"/>
      <c r="L35" s="739"/>
      <c r="M35" s="729"/>
      <c r="N35" s="730"/>
      <c r="O35" s="344"/>
      <c r="P35" s="345">
        <f t="array" ref="P35">MIN(IF(X35:FB35&lt;&gt;"",$X$25:$FB$25))</f>
        <v>0</v>
      </c>
      <c r="Q35" s="345">
        <f t="array" ref="Q35">MAX(IF(X35:FB35="","",IF(X35:FB35&lt;&gt;"",$X$25:$FB$25)+1))</f>
        <v>0</v>
      </c>
      <c r="R35" s="345">
        <f t="shared" si="5"/>
        <v>0</v>
      </c>
      <c r="S35" s="344"/>
      <c r="T35" s="346"/>
      <c r="U35" s="344"/>
      <c r="V35" s="344"/>
      <c r="W35" s="324">
        <f t="array" ref="W35">MIN(IF(X35:FB35&lt;&gt;"",$X$25:$FB$25))</f>
        <v>0</v>
      </c>
      <c r="X35" s="318"/>
      <c r="Y35" s="318"/>
      <c r="Z35" s="318"/>
      <c r="AA35" s="318"/>
      <c r="AB35" s="318"/>
      <c r="AC35" s="318"/>
      <c r="AD35" s="318"/>
      <c r="AE35" s="318"/>
      <c r="AF35" s="318"/>
      <c r="AG35" s="318"/>
      <c r="AH35" s="318"/>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57"/>
      <c r="CG35" s="357"/>
      <c r="CH35" s="318"/>
      <c r="CI35" s="318"/>
      <c r="CJ35" s="318"/>
      <c r="CK35" s="318"/>
      <c r="CL35" s="318"/>
      <c r="CM35" s="318"/>
      <c r="CN35" s="318"/>
      <c r="CO35" s="318"/>
      <c r="CP35" s="318"/>
      <c r="CQ35" s="318"/>
      <c r="CR35" s="318"/>
      <c r="CS35" s="318"/>
      <c r="CT35" s="318"/>
      <c r="CU35" s="318"/>
      <c r="CV35" s="318"/>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0</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7</v>
      </c>
      <c r="FV35" s="359">
        <v>62</v>
      </c>
      <c r="FW35" s="731" t="e">
        <f>VLOOKUP(FV35,#REF!,2,TRUE)</f>
        <v>#REF!</v>
      </c>
      <c r="FX35" s="732"/>
      <c r="FY35" s="732"/>
      <c r="FZ35" s="732"/>
      <c r="GA35" s="732"/>
      <c r="GB35" s="733"/>
      <c r="GC35" s="316" t="e">
        <f ca="1">HandlingGPU(FV35,$CD$13)</f>
        <v>#NAME?</v>
      </c>
      <c r="GD35" s="348">
        <f t="shared" si="8"/>
        <v>0</v>
      </c>
      <c r="GE35" s="319"/>
      <c r="GF35" s="351">
        <v>12</v>
      </c>
    </row>
    <row r="36" spans="1:238" ht="30" customHeight="1">
      <c r="A36" s="342" t="str">
        <f t="shared" si="3"/>
        <v>Turnaround13</v>
      </c>
      <c r="B36" s="343">
        <f t="shared" si="4"/>
        <v>0</v>
      </c>
      <c r="C36" s="723"/>
      <c r="D36" s="724"/>
      <c r="E36" s="724"/>
      <c r="F36" s="724"/>
      <c r="G36" s="725"/>
      <c r="H36" s="737"/>
      <c r="I36" s="738"/>
      <c r="J36" s="738"/>
      <c r="K36" s="738"/>
      <c r="L36" s="739"/>
      <c r="M36" s="729"/>
      <c r="N36" s="730"/>
      <c r="O36" s="344"/>
      <c r="P36" s="345">
        <f t="array" ref="P36">MIN(IF(X36:FB36&lt;&gt;"",$X$25:$FB$25))</f>
        <v>0</v>
      </c>
      <c r="Q36" s="345">
        <f t="array" ref="Q36">MAX(IF(X36:FB36="","",IF(X36:FB36&lt;&gt;"",$X$25:$FB$25)+1))</f>
        <v>0</v>
      </c>
      <c r="R36" s="345">
        <f t="shared" si="5"/>
        <v>0</v>
      </c>
      <c r="S36" s="344"/>
      <c r="T36" s="346"/>
      <c r="U36" s="344"/>
      <c r="V36" s="344"/>
      <c r="W36" s="324">
        <f t="array" ref="W36">MIN(IF(X36:FB36&lt;&gt;"",$X$25:$FB$25))</f>
        <v>0</v>
      </c>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18"/>
      <c r="CG36" s="318"/>
      <c r="CH36" s="318"/>
      <c r="CI36" s="318"/>
      <c r="CJ36" s="318"/>
      <c r="CK36" s="318"/>
      <c r="CL36" s="318"/>
      <c r="CM36" s="318"/>
      <c r="CN36" s="318"/>
      <c r="CO36" s="318"/>
      <c r="CP36" s="318"/>
      <c r="CQ36" s="318"/>
      <c r="CR36" s="318"/>
      <c r="CS36" s="318"/>
      <c r="CT36" s="318"/>
      <c r="CU36" s="318"/>
      <c r="CV36" s="318"/>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0</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3</v>
      </c>
      <c r="FV36" s="359">
        <v>63</v>
      </c>
      <c r="FW36" s="731" t="e">
        <f>VLOOKUP(FV36,#REF!,2,TRUE)</f>
        <v>#REF!</v>
      </c>
      <c r="FX36" s="732"/>
      <c r="FY36" s="732"/>
      <c r="FZ36" s="732"/>
      <c r="GA36" s="732"/>
      <c r="GB36" s="733"/>
      <c r="GC36" s="316" t="e">
        <f ca="1">handlingLifter(FV36,$BI$9)</f>
        <v>#NAME?</v>
      </c>
      <c r="GD36" s="348">
        <f t="shared" si="8"/>
        <v>2</v>
      </c>
      <c r="GE36" s="319"/>
      <c r="GF36" s="351">
        <v>13</v>
      </c>
    </row>
    <row r="37" spans="1:238" ht="30" customHeight="1">
      <c r="A37" s="342" t="str">
        <f t="shared" si="3"/>
        <v>Turnaround7</v>
      </c>
      <c r="B37" s="343">
        <f t="shared" si="4"/>
        <v>0</v>
      </c>
      <c r="C37" s="723"/>
      <c r="D37" s="724"/>
      <c r="E37" s="724"/>
      <c r="F37" s="724"/>
      <c r="G37" s="725"/>
      <c r="H37" s="737"/>
      <c r="I37" s="738"/>
      <c r="J37" s="738"/>
      <c r="K37" s="738"/>
      <c r="L37" s="739"/>
      <c r="M37" s="729"/>
      <c r="N37" s="730"/>
      <c r="O37" s="344"/>
      <c r="P37" s="345">
        <f t="array" ref="P37">MIN(IF(X37:FB37&lt;&gt;"",$X$25:$FB$25))</f>
        <v>0</v>
      </c>
      <c r="Q37" s="345">
        <f t="array" ref="Q37">MAX(IF(X37:FB37="","",IF(X37:FB37&lt;&gt;"",$X$25:$FB$25)+1))</f>
        <v>0</v>
      </c>
      <c r="R37" s="345">
        <f t="shared" si="5"/>
        <v>0</v>
      </c>
      <c r="S37" s="344"/>
      <c r="T37" s="346"/>
      <c r="U37" s="344"/>
      <c r="V37" s="344"/>
      <c r="W37" s="324">
        <f t="array" ref="W37">MIN(IF(X37:FB37&lt;&gt;"",$X$25:$FB$25))</f>
        <v>0</v>
      </c>
      <c r="X37" s="318"/>
      <c r="Y37" s="318"/>
      <c r="Z37" s="318"/>
      <c r="AA37" s="318"/>
      <c r="AB37" s="318"/>
      <c r="AC37" s="318"/>
      <c r="AD37" s="318"/>
      <c r="AE37" s="318"/>
      <c r="AF37" s="318"/>
      <c r="AG37" s="318"/>
      <c r="AH37" s="318"/>
      <c r="AI37" s="318"/>
      <c r="AJ37" s="318"/>
      <c r="AK37" s="318"/>
      <c r="AL37" s="318"/>
      <c r="AM37" s="318"/>
      <c r="AN37" s="318"/>
      <c r="AO37" s="318"/>
      <c r="AP37" s="318"/>
      <c r="AQ37" s="318"/>
      <c r="AR37" s="318"/>
      <c r="AS37" s="318"/>
      <c r="AT37" s="318"/>
      <c r="AU37" s="318"/>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18"/>
      <c r="BX37" s="318"/>
      <c r="BY37" s="318"/>
      <c r="BZ37" s="318"/>
      <c r="CA37" s="318"/>
      <c r="CB37" s="318"/>
      <c r="CC37" s="318"/>
      <c r="CD37" s="318"/>
      <c r="CE37" s="318"/>
      <c r="CF37" s="357"/>
      <c r="CG37" s="357"/>
      <c r="CH37" s="318"/>
      <c r="CI37" s="318"/>
      <c r="CJ37" s="318"/>
      <c r="CK37" s="318"/>
      <c r="CL37" s="318"/>
      <c r="CM37" s="318"/>
      <c r="CN37" s="318"/>
      <c r="CO37" s="318"/>
      <c r="CP37" s="318"/>
      <c r="CQ37" s="318"/>
      <c r="CR37" s="318"/>
      <c r="CS37" s="318"/>
      <c r="CT37" s="318"/>
      <c r="CU37" s="318"/>
      <c r="CV37" s="318"/>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0</v>
      </c>
      <c r="FD37" s="347">
        <v>12</v>
      </c>
      <c r="FE37" s="731" t="e">
        <f>VLOOKUP(FD37,#REF!,2,TRUE)</f>
        <v>#REF!</v>
      </c>
      <c r="FF37" s="732"/>
      <c r="FG37" s="732"/>
      <c r="FH37" s="732"/>
      <c r="FI37" s="732"/>
      <c r="FJ37" s="733"/>
      <c r="FK37" s="316" t="e">
        <f ca="1">TeambriefingAnPosition(FD37)</f>
        <v>#NAME?</v>
      </c>
      <c r="FL37" s="348">
        <f t="shared" si="6"/>
        <v>13</v>
      </c>
      <c r="FM37" s="363">
        <v>38</v>
      </c>
      <c r="FN37" s="731" t="e">
        <f>VLOOKUP(FM37,#REF!,2,TRUE)</f>
        <v>#REF!</v>
      </c>
      <c r="FO37" s="732"/>
      <c r="FP37" s="732"/>
      <c r="FQ37" s="732"/>
      <c r="FR37" s="732"/>
      <c r="FS37" s="733"/>
      <c r="FT37" s="316" t="e">
        <f ca="1">HandlingPassagierBusInbound(FM37,$BI$7,$M$9,Basisdaten!$D$14)</f>
        <v>#NAME?</v>
      </c>
      <c r="FU37" s="348">
        <f t="shared" si="7"/>
        <v>7</v>
      </c>
      <c r="FV37" s="364">
        <v>64</v>
      </c>
      <c r="FW37" s="731" t="e">
        <f>VLOOKUP(FV37,#REF!,2,TRUE)</f>
        <v>#REF!</v>
      </c>
      <c r="FX37" s="732"/>
      <c r="FY37" s="732"/>
      <c r="FZ37" s="732"/>
      <c r="GA37" s="732"/>
      <c r="GB37" s="733"/>
      <c r="GC37" s="316" t="e">
        <f t="shared" ref="GC37:GC42" ca="1" si="9">HandlingPushback(FV37)</f>
        <v>#NAME?</v>
      </c>
      <c r="GD37" s="348">
        <f t="shared" si="8"/>
        <v>0</v>
      </c>
      <c r="GE37" s="319"/>
      <c r="GF37" s="351">
        <v>7</v>
      </c>
    </row>
    <row r="38" spans="1:238" ht="30" customHeight="1">
      <c r="A38" s="342" t="str">
        <f t="shared" si="3"/>
        <v>Turnaround8</v>
      </c>
      <c r="B38" s="343">
        <f t="shared" si="4"/>
        <v>0</v>
      </c>
      <c r="C38" s="723"/>
      <c r="D38" s="724"/>
      <c r="E38" s="724"/>
      <c r="F38" s="724"/>
      <c r="G38" s="725"/>
      <c r="H38" s="734"/>
      <c r="I38" s="735"/>
      <c r="J38" s="735"/>
      <c r="K38" s="735"/>
      <c r="L38" s="736"/>
      <c r="M38" s="729"/>
      <c r="N38" s="730"/>
      <c r="O38" s="344"/>
      <c r="P38" s="345">
        <f t="array" ref="P38">MIN(IF(X38:FB38&lt;&gt;"",$X$25:$FB$25))</f>
        <v>0</v>
      </c>
      <c r="Q38" s="345">
        <f t="array" ref="Q38">MAX(IF(X38:FB38="","",IF(X38:FB38&lt;&gt;"",$X$25:$FB$25)+1))</f>
        <v>0</v>
      </c>
      <c r="R38" s="345">
        <f t="shared" si="5"/>
        <v>0</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57"/>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c r="DZ38" s="318"/>
      <c r="EA38" s="318"/>
      <c r="EB38" s="318"/>
      <c r="EC38" s="318"/>
      <c r="ED38" s="318"/>
      <c r="EE38" s="318"/>
      <c r="EF38" s="318"/>
      <c r="EG38" s="318"/>
      <c r="EH38" s="318"/>
      <c r="EI38" s="318"/>
      <c r="EJ38" s="318"/>
      <c r="EK38" s="318"/>
      <c r="EL38" s="318"/>
      <c r="EM38" s="318"/>
      <c r="EN38" s="318"/>
      <c r="EO38" s="318"/>
      <c r="EP38" s="318"/>
      <c r="EQ38" s="318"/>
      <c r="ER38" s="318"/>
      <c r="ES38" s="318"/>
      <c r="ET38" s="318"/>
      <c r="EU38" s="318"/>
      <c r="EV38" s="318"/>
      <c r="EW38" s="318"/>
      <c r="EX38" s="318"/>
      <c r="EY38" s="318"/>
      <c r="EZ38" s="318"/>
      <c r="FA38" s="318"/>
      <c r="FB38" s="318"/>
      <c r="FC38" s="324">
        <f t="array" ref="FC38">MAX(IF(X38:FB38&lt;&gt;"",$X$25:$FB$25))</f>
        <v>0</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3</v>
      </c>
      <c r="FV38" s="364">
        <v>65</v>
      </c>
      <c r="FW38" s="731" t="e">
        <f>VLOOKUP(FV38,#REF!,2,TRUE)</f>
        <v>#REF!</v>
      </c>
      <c r="FX38" s="732"/>
      <c r="FY38" s="732"/>
      <c r="FZ38" s="732"/>
      <c r="GA38" s="732"/>
      <c r="GB38" s="733"/>
      <c r="GC38" s="316" t="e">
        <f t="shared" ca="1" si="9"/>
        <v>#NAME?</v>
      </c>
      <c r="GD38" s="348">
        <f t="shared" si="8"/>
        <v>2</v>
      </c>
      <c r="GE38" s="319"/>
      <c r="GF38" s="351">
        <v>8</v>
      </c>
      <c r="IC38" s="323"/>
      <c r="ID38" s="289"/>
    </row>
    <row r="39" spans="1:238" ht="30" customHeight="1">
      <c r="A39" s="342" t="str">
        <f t="shared" si="3"/>
        <v>Turnaround14</v>
      </c>
      <c r="B39" s="343">
        <f t="shared" si="4"/>
        <v>0</v>
      </c>
      <c r="C39" s="723"/>
      <c r="D39" s="724"/>
      <c r="E39" s="724"/>
      <c r="F39" s="724"/>
      <c r="G39" s="725"/>
      <c r="H39" s="726"/>
      <c r="I39" s="727"/>
      <c r="J39" s="727"/>
      <c r="K39" s="727"/>
      <c r="L39" s="728"/>
      <c r="M39" s="729"/>
      <c r="N39" s="730"/>
      <c r="O39" s="344"/>
      <c r="P39" s="345">
        <f t="array" ref="P39">MIN(IF(X39:FB39&lt;&gt;"",$X$25:$FB$25))</f>
        <v>0</v>
      </c>
      <c r="Q39" s="345">
        <f t="array" ref="Q39">MAX(IF(X39:FB39="","",IF(X39:FB39&lt;&gt;"",$X$25:$FB$25)+1))</f>
        <v>0</v>
      </c>
      <c r="R39" s="345">
        <f t="shared" si="5"/>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66"/>
      <c r="CA39" s="366"/>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1</v>
      </c>
      <c r="FM39" s="363">
        <v>40</v>
      </c>
      <c r="FN39" s="731" t="e">
        <f>VLOOKUP(FM39,#REF!,2,TRUE)</f>
        <v>#REF!</v>
      </c>
      <c r="FO39" s="732"/>
      <c r="FP39" s="732"/>
      <c r="FQ39" s="732"/>
      <c r="FR39" s="732"/>
      <c r="FS39" s="733"/>
      <c r="FT39" s="316" t="e">
        <f ca="1">HandlingPassagierBusInbound(FM39,$BI$7,$M$9,Basisdaten!$D$14)</f>
        <v>#NAME?</v>
      </c>
      <c r="FU39" s="348">
        <f t="shared" si="7"/>
        <v>5</v>
      </c>
      <c r="FV39" s="364">
        <v>66</v>
      </c>
      <c r="FW39" s="731" t="e">
        <f>VLOOKUP(FV39,#REF!,2,TRUE)</f>
        <v>#REF!</v>
      </c>
      <c r="FX39" s="732"/>
      <c r="FY39" s="732"/>
      <c r="FZ39" s="732"/>
      <c r="GA39" s="732"/>
      <c r="GB39" s="733"/>
      <c r="GC39" s="316" t="e">
        <f t="shared" ca="1" si="9"/>
        <v>#NAME?</v>
      </c>
      <c r="GD39" s="348">
        <f t="shared" si="8"/>
        <v>7</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5"/>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0</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9"/>
        <v>#NAME?</v>
      </c>
      <c r="GD40" s="348">
        <f t="shared" si="8"/>
        <v>0</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5"/>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2</v>
      </c>
      <c r="FV41" s="364">
        <v>68</v>
      </c>
      <c r="FW41" s="731" t="e">
        <f>VLOOKUP(FV41,#REF!,2,TRUE)</f>
        <v>#REF!</v>
      </c>
      <c r="FX41" s="732"/>
      <c r="FY41" s="732"/>
      <c r="FZ41" s="732"/>
      <c r="GA41" s="732"/>
      <c r="GB41" s="733"/>
      <c r="GC41" s="316" t="e">
        <f t="shared" ca="1" si="9"/>
        <v>#NAME?</v>
      </c>
      <c r="GD41" s="348">
        <f t="shared" si="8"/>
        <v>0</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5"/>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2</v>
      </c>
      <c r="FM42" s="367">
        <v>43</v>
      </c>
      <c r="FN42" s="731" t="e">
        <f>VLOOKUP(FM42,#REF!,2,TRUE)</f>
        <v>#REF!</v>
      </c>
      <c r="FO42" s="732"/>
      <c r="FP42" s="732"/>
      <c r="FQ42" s="732"/>
      <c r="FR42" s="732"/>
      <c r="FS42" s="733"/>
      <c r="FT42" s="316" t="e">
        <f ca="1">HandlingPassagierBusOutbound(FM42,$BI$7,$U$9,Basisdaten!$D$14)</f>
        <v>#NAME?</v>
      </c>
      <c r="FU42" s="348">
        <f t="shared" si="7"/>
        <v>7</v>
      </c>
      <c r="FV42" s="364">
        <v>69</v>
      </c>
      <c r="FW42" s="731" t="e">
        <f>VLOOKUP(FV42,#REF!,2,TRUE)</f>
        <v>#REF!</v>
      </c>
      <c r="FX42" s="732"/>
      <c r="FY42" s="732"/>
      <c r="FZ42" s="732"/>
      <c r="GA42" s="732"/>
      <c r="GB42" s="733"/>
      <c r="GC42" s="316" t="e">
        <f t="shared" ca="1" si="9"/>
        <v>#NAME?</v>
      </c>
      <c r="GD42" s="348">
        <f t="shared" si="8"/>
        <v>0</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5"/>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0</v>
      </c>
      <c r="FM43" s="367">
        <v>44</v>
      </c>
      <c r="FN43" s="731" t="e">
        <f>VLOOKUP(FM43,#REF!,2,TRUE)</f>
        <v>#REF!</v>
      </c>
      <c r="FO43" s="732"/>
      <c r="FP43" s="732"/>
      <c r="FQ43" s="732"/>
      <c r="FR43" s="732"/>
      <c r="FS43" s="733"/>
      <c r="FT43" s="316" t="e">
        <f ca="1">HandlingPassagierBusOutbound(FM43,$BI$7,$U$9,Basisdaten!$D$14)</f>
        <v>#NAME?</v>
      </c>
      <c r="FU43" s="348">
        <f t="shared" si="7"/>
        <v>2</v>
      </c>
      <c r="FV43" s="368">
        <v>70</v>
      </c>
      <c r="FW43" s="731" t="e">
        <f>VLOOKUP(FV43,#REF!,2,TRUE)</f>
        <v>#REF!</v>
      </c>
      <c r="FX43" s="732"/>
      <c r="FY43" s="732"/>
      <c r="FZ43" s="732"/>
      <c r="GA43" s="732"/>
      <c r="GB43" s="733"/>
      <c r="GC43" s="316" t="e">
        <f ca="1">HandlingGPU(FV43,$CD$13)</f>
        <v>#NAME?</v>
      </c>
      <c r="GD43" s="348">
        <f t="shared" si="8"/>
        <v>0</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5"/>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3</v>
      </c>
      <c r="FM44" s="367">
        <v>45</v>
      </c>
      <c r="FN44" s="731" t="e">
        <f>VLOOKUP(FM44,#REF!,2,TRUE)</f>
        <v>#REF!</v>
      </c>
      <c r="FO44" s="732"/>
      <c r="FP44" s="732"/>
      <c r="FQ44" s="732"/>
      <c r="FR44" s="732"/>
      <c r="FS44" s="733"/>
      <c r="FT44" s="316" t="e">
        <f ca="1">HandlingPassagierBusOutbound(FM44,$BI$7,$U$9,Basisdaten!$D$14)</f>
        <v>#NAME?</v>
      </c>
      <c r="FU44" s="348">
        <f t="shared" si="7"/>
        <v>5</v>
      </c>
      <c r="FV44" s="368">
        <v>71</v>
      </c>
      <c r="FW44" s="731" t="e">
        <f>VLOOKUP(FV44,#REF!,2,TRUE)</f>
        <v>#REF!</v>
      </c>
      <c r="FX44" s="732"/>
      <c r="FY44" s="732"/>
      <c r="FZ44" s="732"/>
      <c r="GA44" s="732"/>
      <c r="GB44" s="733"/>
      <c r="GC44" s="316" t="e">
        <f ca="1">HandlingPassagiertreppe(FV44,$BA$7)</f>
        <v>#NAME?</v>
      </c>
      <c r="GD44" s="348">
        <f t="shared" si="8"/>
        <v>0</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5"/>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2</v>
      </c>
      <c r="FM45" s="367">
        <v>46</v>
      </c>
      <c r="FN45" s="731" t="e">
        <f>VLOOKUP(FM45,#REF!,2,TRUE)</f>
        <v>#REF!</v>
      </c>
      <c r="FO45" s="732"/>
      <c r="FP45" s="732"/>
      <c r="FQ45" s="732"/>
      <c r="FR45" s="732"/>
      <c r="FS45" s="733"/>
      <c r="FT45" s="316" t="e">
        <f ca="1">HandlingPassagierBusOutbound(FM45,$BI$7,$U$9,Basisdaten!$D$14)</f>
        <v>#NAME?</v>
      </c>
      <c r="FU45" s="348">
        <f t="shared" si="7"/>
        <v>2</v>
      </c>
      <c r="FV45" s="368">
        <v>72</v>
      </c>
      <c r="FW45" s="731" t="e">
        <f>VLOOKUP(FV45,#REF!,2,TRUE)</f>
        <v>#REF!</v>
      </c>
      <c r="FX45" s="732"/>
      <c r="FY45" s="732"/>
      <c r="FZ45" s="732"/>
      <c r="GA45" s="732"/>
      <c r="GB45" s="733"/>
      <c r="GC45" s="316" t="e">
        <f ca="1">HandlingServicetreppe(FV45,$BA$15)</f>
        <v>#NAME?</v>
      </c>
      <c r="GD45" s="348">
        <f t="shared" si="8"/>
        <v>3</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5"/>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5</v>
      </c>
      <c r="FM46" s="369">
        <v>47</v>
      </c>
      <c r="FN46" s="731" t="e">
        <f>VLOOKUP(FM46,#REF!,2,TRUE)</f>
        <v>#REF!</v>
      </c>
      <c r="FO46" s="732"/>
      <c r="FP46" s="732"/>
      <c r="FQ46" s="732"/>
      <c r="FR46" s="732"/>
      <c r="FS46" s="733"/>
      <c r="FT46" s="316" t="e">
        <f t="shared" ref="FT46:FT51" ca="1" si="10">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2</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5"/>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6</v>
      </c>
      <c r="FM47" s="369">
        <v>48</v>
      </c>
      <c r="FN47" s="731" t="e">
        <f>VLOOKUP(FM47,#REF!,2,TRUE)</f>
        <v>#REF!</v>
      </c>
      <c r="FO47" s="732"/>
      <c r="FP47" s="732"/>
      <c r="FQ47" s="732"/>
      <c r="FR47" s="732"/>
      <c r="FS47" s="733"/>
      <c r="FT47" s="316" t="e">
        <f t="shared" ca="1" si="10"/>
        <v>#NAME?</v>
      </c>
      <c r="FU47" s="348">
        <f t="shared" si="7"/>
        <v>0</v>
      </c>
      <c r="FV47" s="368">
        <v>74</v>
      </c>
      <c r="FW47" s="731" t="e">
        <f>VLOOKUP(FV47,#REF!,2,TRUE)</f>
        <v>#REF!</v>
      </c>
      <c r="FX47" s="732"/>
      <c r="FY47" s="732"/>
      <c r="FZ47" s="732"/>
      <c r="GA47" s="732"/>
      <c r="GB47" s="733"/>
      <c r="GC47" s="316" t="e">
        <f ca="1">handlingLifter(FV47,$BI$9)</f>
        <v>#NAME?</v>
      </c>
      <c r="GD47" s="348">
        <f t="shared" si="8"/>
        <v>4</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5"/>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3</v>
      </c>
      <c r="FM48" s="369">
        <v>49</v>
      </c>
      <c r="FN48" s="731" t="e">
        <f>VLOOKUP(FM48,#REF!,2,TRUE)</f>
        <v>#REF!</v>
      </c>
      <c r="FO48" s="732"/>
      <c r="FP48" s="732"/>
      <c r="FQ48" s="732"/>
      <c r="FR48" s="732"/>
      <c r="FS48" s="733"/>
      <c r="FT48" s="316" t="e">
        <f t="shared" ca="1" si="10"/>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2</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5"/>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1</v>
      </c>
      <c r="FM49" s="369">
        <v>50</v>
      </c>
      <c r="FN49" s="731" t="e">
        <f>VLOOKUP(FM49,#REF!,2,TRUE)</f>
        <v>#REF!</v>
      </c>
      <c r="FO49" s="732"/>
      <c r="FP49" s="732"/>
      <c r="FQ49" s="732"/>
      <c r="FR49" s="732"/>
      <c r="FS49" s="733"/>
      <c r="FT49" s="316" t="e">
        <f t="shared" ca="1" si="10"/>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5"/>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1</v>
      </c>
      <c r="FM50" s="369">
        <v>51</v>
      </c>
      <c r="FN50" s="731" t="e">
        <f>VLOOKUP(FM50,#REF!,2,TRUE)</f>
        <v>#REF!</v>
      </c>
      <c r="FO50" s="732"/>
      <c r="FP50" s="732"/>
      <c r="FQ50" s="732"/>
      <c r="FR50" s="732"/>
      <c r="FS50" s="733"/>
      <c r="FT50" s="316" t="e">
        <f t="shared" ca="1" si="10"/>
        <v>#NAME?</v>
      </c>
      <c r="FU50" s="348">
        <f t="shared" si="7"/>
        <v>0</v>
      </c>
      <c r="FV50" s="368">
        <v>77</v>
      </c>
      <c r="FW50" s="731" t="e">
        <f>VLOOKUP(FV50,#REF!,2,TRUE)</f>
        <v>#REF!</v>
      </c>
      <c r="FX50" s="732"/>
      <c r="FY50" s="732"/>
      <c r="FZ50" s="732"/>
      <c r="GA50" s="732"/>
      <c r="GB50" s="733"/>
      <c r="GC50" s="316" t="e">
        <f ca="1">RückfahrtPosition(FV50)</f>
        <v>#NAME?</v>
      </c>
      <c r="GD50" s="348">
        <f t="shared" si="8"/>
        <v>6</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5"/>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5</v>
      </c>
      <c r="FM51" s="350">
        <v>52</v>
      </c>
      <c r="FN51" s="731" t="e">
        <f>VLOOKUP(FM51,#REF!,2,TRUE)</f>
        <v>#REF!</v>
      </c>
      <c r="FO51" s="732"/>
      <c r="FP51" s="732"/>
      <c r="FQ51" s="732"/>
      <c r="FR51" s="732"/>
      <c r="FS51" s="733"/>
      <c r="FT51" s="316" t="e">
        <f t="shared" ca="1" si="10"/>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171</v>
      </c>
      <c r="FM59" s="318">
        <v>99</v>
      </c>
      <c r="FN59" s="745" t="s">
        <v>65</v>
      </c>
      <c r="FO59" s="746"/>
      <c r="FP59" s="746"/>
      <c r="FQ59" s="746"/>
      <c r="FR59" s="746"/>
      <c r="FS59" s="746"/>
      <c r="FT59" s="747"/>
      <c r="FU59" s="317">
        <f>COUNTIFS($X63:$FB88,FM59)</f>
        <v>20</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1">IF(Y62=0,"ONB","")</f>
        <v/>
      </c>
      <c r="Z61" s="325" t="str">
        <f t="shared" si="11"/>
        <v/>
      </c>
      <c r="AA61" s="325" t="str">
        <f t="shared" si="11"/>
        <v/>
      </c>
      <c r="AB61" s="325" t="str">
        <f t="shared" si="11"/>
        <v/>
      </c>
      <c r="AC61" s="325" t="str">
        <f>IF(AC62=0,"ONB","")</f>
        <v/>
      </c>
      <c r="AD61" s="325" t="str">
        <f t="shared" si="11"/>
        <v/>
      </c>
      <c r="AE61" s="325" t="str">
        <f t="shared" si="11"/>
        <v/>
      </c>
      <c r="AF61" s="325" t="str">
        <f t="shared" si="11"/>
        <v/>
      </c>
      <c r="AG61" s="325" t="str">
        <f t="shared" si="11"/>
        <v/>
      </c>
      <c r="AH61" s="325" t="str">
        <f>IF(AH62=0,"ONB","")</f>
        <v/>
      </c>
      <c r="AI61" s="325" t="str">
        <f t="shared" si="11"/>
        <v/>
      </c>
      <c r="AJ61" s="325" t="str">
        <f t="shared" si="11"/>
        <v/>
      </c>
      <c r="AK61" s="325" t="str">
        <f t="shared" si="11"/>
        <v/>
      </c>
      <c r="AL61" s="325" t="str">
        <f t="shared" si="11"/>
        <v/>
      </c>
      <c r="AM61" s="325" t="str">
        <f t="shared" si="11"/>
        <v/>
      </c>
      <c r="AN61" s="325" t="str">
        <f t="shared" si="11"/>
        <v/>
      </c>
      <c r="AO61" s="325" t="str">
        <f t="shared" si="11"/>
        <v/>
      </c>
      <c r="AP61" s="325" t="str">
        <f t="shared" si="11"/>
        <v/>
      </c>
      <c r="AQ61" s="325" t="str">
        <f t="shared" si="11"/>
        <v/>
      </c>
      <c r="AR61" s="325" t="str">
        <f t="shared" si="11"/>
        <v/>
      </c>
      <c r="AS61" s="325" t="str">
        <f t="shared" si="11"/>
        <v/>
      </c>
      <c r="AT61" s="325" t="str">
        <f t="shared" si="11"/>
        <v/>
      </c>
      <c r="AU61" s="325" t="str">
        <f t="shared" si="11"/>
        <v/>
      </c>
      <c r="AV61" s="325" t="str">
        <f t="shared" si="11"/>
        <v/>
      </c>
      <c r="AW61" s="325" t="str">
        <f t="shared" si="11"/>
        <v>ONB</v>
      </c>
      <c r="AX61" s="325" t="str">
        <f t="shared" si="11"/>
        <v/>
      </c>
      <c r="AY61" s="325" t="str">
        <f t="shared" si="11"/>
        <v/>
      </c>
      <c r="AZ61" s="325" t="str">
        <f t="shared" si="11"/>
        <v/>
      </c>
      <c r="BA61" s="325" t="str">
        <f t="shared" si="11"/>
        <v/>
      </c>
      <c r="BB61" s="325" t="str">
        <f t="shared" si="11"/>
        <v/>
      </c>
      <c r="BC61" s="325" t="str">
        <f t="shared" si="11"/>
        <v/>
      </c>
      <c r="BD61" s="325" t="str">
        <f t="shared" si="11"/>
        <v/>
      </c>
      <c r="BE61" s="325" t="str">
        <f t="shared" si="11"/>
        <v/>
      </c>
      <c r="BF61" s="325" t="str">
        <f t="shared" si="11"/>
        <v/>
      </c>
      <c r="BG61" s="325" t="str">
        <f t="shared" si="11"/>
        <v/>
      </c>
      <c r="BH61" s="325" t="str">
        <f t="shared" si="11"/>
        <v/>
      </c>
      <c r="BI61" s="325" t="str">
        <f t="shared" si="11"/>
        <v/>
      </c>
      <c r="BJ61" s="325" t="str">
        <f t="shared" si="11"/>
        <v/>
      </c>
      <c r="BK61" s="325" t="str">
        <f t="shared" si="11"/>
        <v/>
      </c>
      <c r="BL61" s="325" t="str">
        <f t="shared" si="11"/>
        <v/>
      </c>
      <c r="BM61" s="325" t="str">
        <f t="shared" si="11"/>
        <v/>
      </c>
      <c r="BN61" s="325" t="str">
        <f t="shared" si="11"/>
        <v/>
      </c>
      <c r="BO61" s="325" t="str">
        <f t="shared" si="11"/>
        <v/>
      </c>
      <c r="BP61" s="325" t="str">
        <f t="shared" si="11"/>
        <v/>
      </c>
      <c r="BQ61" s="325" t="str">
        <f t="shared" si="11"/>
        <v/>
      </c>
      <c r="BR61" s="325" t="str">
        <f t="shared" si="11"/>
        <v/>
      </c>
      <c r="BS61" s="325" t="str">
        <f t="shared" si="11"/>
        <v/>
      </c>
      <c r="BT61" s="325" t="str">
        <f t="shared" si="11"/>
        <v/>
      </c>
      <c r="BU61" s="325" t="str">
        <f t="shared" si="11"/>
        <v/>
      </c>
      <c r="BV61" s="325" t="str">
        <f t="shared" si="11"/>
        <v/>
      </c>
      <c r="BW61" s="325" t="str">
        <f t="shared" si="11"/>
        <v/>
      </c>
      <c r="BX61" s="325" t="str">
        <f t="shared" si="11"/>
        <v/>
      </c>
      <c r="BY61" s="325" t="str">
        <f t="shared" si="11"/>
        <v/>
      </c>
      <c r="BZ61" s="325" t="str">
        <f t="shared" si="11"/>
        <v/>
      </c>
      <c r="CA61" s="325" t="str">
        <f t="shared" si="11"/>
        <v/>
      </c>
      <c r="CB61" s="325" t="str">
        <f t="shared" si="11"/>
        <v/>
      </c>
      <c r="CC61" s="325" t="str">
        <f t="shared" si="11"/>
        <v/>
      </c>
      <c r="CD61" s="325" t="str">
        <f t="shared" si="11"/>
        <v/>
      </c>
      <c r="CE61" s="325" t="str">
        <f t="shared" si="11"/>
        <v/>
      </c>
      <c r="CF61" s="325" t="str">
        <f t="shared" si="11"/>
        <v/>
      </c>
      <c r="CG61" s="325" t="str">
        <f t="shared" si="11"/>
        <v/>
      </c>
      <c r="CH61" s="325" t="str">
        <f t="shared" si="11"/>
        <v/>
      </c>
      <c r="CI61" s="325" t="str">
        <f t="shared" si="11"/>
        <v/>
      </c>
      <c r="CJ61" s="325" t="str">
        <f t="shared" si="11"/>
        <v/>
      </c>
      <c r="CK61" s="325" t="str">
        <f t="shared" si="11"/>
        <v/>
      </c>
      <c r="CL61" s="325" t="str">
        <f t="shared" si="11"/>
        <v/>
      </c>
      <c r="CM61" s="325" t="str">
        <f t="shared" si="11"/>
        <v/>
      </c>
      <c r="CN61" s="325" t="str">
        <f t="shared" si="11"/>
        <v/>
      </c>
      <c r="CO61" s="325" t="str">
        <f t="shared" si="11"/>
        <v/>
      </c>
      <c r="CP61" s="325" t="str">
        <f t="shared" si="11"/>
        <v/>
      </c>
      <c r="CQ61" s="325" t="str">
        <f t="shared" si="11"/>
        <v/>
      </c>
      <c r="CR61" s="325" t="str">
        <f t="shared" si="11"/>
        <v/>
      </c>
      <c r="CS61" s="325" t="str">
        <f t="shared" si="11"/>
        <v/>
      </c>
      <c r="CT61" s="325" t="str">
        <f t="shared" si="11"/>
        <v/>
      </c>
      <c r="CU61" s="325" t="str">
        <f t="shared" ref="CU61:FB61" si="12">IF(CU62=0,"ONB","")</f>
        <v/>
      </c>
      <c r="CV61" s="325" t="str">
        <f t="shared" si="12"/>
        <v/>
      </c>
      <c r="CW61" s="325" t="str">
        <f t="shared" si="12"/>
        <v/>
      </c>
      <c r="CX61" s="325" t="str">
        <f t="shared" si="12"/>
        <v/>
      </c>
      <c r="CY61" s="325" t="str">
        <f t="shared" si="12"/>
        <v/>
      </c>
      <c r="CZ61" s="325" t="str">
        <f t="shared" si="12"/>
        <v/>
      </c>
      <c r="DA61" s="325" t="str">
        <f t="shared" si="12"/>
        <v/>
      </c>
      <c r="DB61" s="325" t="str">
        <f t="shared" si="12"/>
        <v/>
      </c>
      <c r="DC61" s="325" t="str">
        <f t="shared" si="12"/>
        <v/>
      </c>
      <c r="DD61" s="325" t="str">
        <f t="shared" si="12"/>
        <v/>
      </c>
      <c r="DE61" s="325" t="str">
        <f t="shared" si="12"/>
        <v/>
      </c>
      <c r="DF61" s="325" t="str">
        <f t="shared" si="12"/>
        <v/>
      </c>
      <c r="DG61" s="325" t="str">
        <f t="shared" si="12"/>
        <v/>
      </c>
      <c r="DH61" s="325" t="str">
        <f t="shared" si="12"/>
        <v/>
      </c>
      <c r="DI61" s="325" t="str">
        <f t="shared" si="12"/>
        <v/>
      </c>
      <c r="DJ61" s="325" t="str">
        <f t="shared" si="12"/>
        <v/>
      </c>
      <c r="DK61" s="325" t="str">
        <f t="shared" si="12"/>
        <v/>
      </c>
      <c r="DL61" s="325" t="str">
        <f t="shared" si="12"/>
        <v/>
      </c>
      <c r="DM61" s="325" t="str">
        <f t="shared" si="12"/>
        <v/>
      </c>
      <c r="DN61" s="325" t="str">
        <f t="shared" si="12"/>
        <v/>
      </c>
      <c r="DO61" s="325" t="str">
        <f t="shared" si="12"/>
        <v/>
      </c>
      <c r="DP61" s="325" t="str">
        <f t="shared" si="12"/>
        <v/>
      </c>
      <c r="DQ61" s="325" t="str">
        <f t="shared" si="12"/>
        <v/>
      </c>
      <c r="DR61" s="325" t="str">
        <f t="shared" si="12"/>
        <v/>
      </c>
      <c r="DS61" s="325" t="str">
        <f t="shared" si="12"/>
        <v/>
      </c>
      <c r="DT61" s="325" t="str">
        <f t="shared" si="12"/>
        <v/>
      </c>
      <c r="DU61" s="325" t="str">
        <f t="shared" si="12"/>
        <v/>
      </c>
      <c r="DV61" s="325" t="str">
        <f t="shared" si="12"/>
        <v/>
      </c>
      <c r="DW61" s="325" t="str">
        <f t="shared" si="12"/>
        <v/>
      </c>
      <c r="DX61" s="325" t="str">
        <f t="shared" si="12"/>
        <v/>
      </c>
      <c r="DY61" s="325" t="str">
        <f t="shared" si="12"/>
        <v/>
      </c>
      <c r="DZ61" s="325" t="str">
        <f t="shared" si="12"/>
        <v/>
      </c>
      <c r="EA61" s="325" t="str">
        <f t="shared" si="12"/>
        <v/>
      </c>
      <c r="EB61" s="325" t="str">
        <f t="shared" si="12"/>
        <v/>
      </c>
      <c r="EC61" s="325" t="str">
        <f t="shared" si="12"/>
        <v/>
      </c>
      <c r="ED61" s="325" t="str">
        <f t="shared" si="12"/>
        <v/>
      </c>
      <c r="EE61" s="325" t="str">
        <f t="shared" si="12"/>
        <v/>
      </c>
      <c r="EF61" s="325" t="str">
        <f t="shared" si="12"/>
        <v/>
      </c>
      <c r="EG61" s="325" t="str">
        <f t="shared" si="12"/>
        <v/>
      </c>
      <c r="EH61" s="325" t="str">
        <f t="shared" si="12"/>
        <v/>
      </c>
      <c r="EI61" s="325" t="str">
        <f t="shared" si="12"/>
        <v/>
      </c>
      <c r="EJ61" s="325" t="str">
        <f t="shared" si="12"/>
        <v/>
      </c>
      <c r="EK61" s="325" t="str">
        <f t="shared" si="12"/>
        <v/>
      </c>
      <c r="EL61" s="325" t="str">
        <f t="shared" si="12"/>
        <v/>
      </c>
      <c r="EM61" s="325" t="str">
        <f t="shared" si="12"/>
        <v/>
      </c>
      <c r="EN61" s="325" t="str">
        <f t="shared" si="12"/>
        <v/>
      </c>
      <c r="EO61" s="325" t="str">
        <f t="shared" si="12"/>
        <v/>
      </c>
      <c r="EP61" s="325" t="str">
        <f t="shared" si="12"/>
        <v/>
      </c>
      <c r="EQ61" s="325" t="str">
        <f t="shared" si="12"/>
        <v/>
      </c>
      <c r="ER61" s="325" t="str">
        <f t="shared" si="12"/>
        <v/>
      </c>
      <c r="ES61" s="325" t="str">
        <f t="shared" si="12"/>
        <v/>
      </c>
      <c r="ET61" s="325" t="str">
        <f t="shared" si="12"/>
        <v/>
      </c>
      <c r="EU61" s="325" t="str">
        <f t="shared" si="12"/>
        <v/>
      </c>
      <c r="EV61" s="325" t="str">
        <f t="shared" si="12"/>
        <v/>
      </c>
      <c r="EW61" s="325" t="str">
        <f t="shared" si="12"/>
        <v/>
      </c>
      <c r="EX61" s="325" t="str">
        <f t="shared" si="12"/>
        <v/>
      </c>
      <c r="EY61" s="325" t="str">
        <f t="shared" si="12"/>
        <v/>
      </c>
      <c r="EZ61" s="325" t="str">
        <f t="shared" si="12"/>
        <v/>
      </c>
      <c r="FA61" s="325" t="str">
        <f t="shared" si="12"/>
        <v/>
      </c>
      <c r="FB61" s="325" t="str">
        <f t="shared" si="12"/>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23" t="s">
        <v>81</v>
      </c>
      <c r="D63" s="724"/>
      <c r="E63" s="724"/>
      <c r="F63" s="724"/>
      <c r="G63" s="725"/>
      <c r="H63" s="737"/>
      <c r="I63" s="738"/>
      <c r="J63" s="738"/>
      <c r="K63" s="738"/>
      <c r="L63" s="739"/>
      <c r="M63" s="729"/>
      <c r="N63" s="730"/>
      <c r="O63" s="344"/>
      <c r="P63" s="345">
        <f t="array" ref="P63">MIN(IF(X63:FB63&lt;&gt;"",$X$62:$FB$62))</f>
        <v>-12</v>
      </c>
      <c r="Q63" s="345">
        <f t="array" ref="Q63">MAX(IF(X63:FB63="","",IF(X63:FB63&lt;&gt;"",$X$62:$FB$62)+1))</f>
        <v>23</v>
      </c>
      <c r="R63" s="345">
        <f t="shared" ref="R63:R88" si="13">COUNTA(X63:FB63)</f>
        <v>35</v>
      </c>
      <c r="S63" s="344"/>
      <c r="T63" s="346"/>
      <c r="U63" s="316"/>
      <c r="V63" s="316"/>
      <c r="W63" s="324">
        <f t="array" ref="W63">MIN(IF(X63:FB63&lt;&gt;"",$X$25:$FB$25))</f>
        <v>-12</v>
      </c>
      <c r="X63" s="318"/>
      <c r="Y63" s="318"/>
      <c r="Z63" s="318"/>
      <c r="AA63" s="318"/>
      <c r="AB63" s="318"/>
      <c r="AC63" s="318"/>
      <c r="AD63" s="318"/>
      <c r="AE63" s="318"/>
      <c r="AF63" s="318"/>
      <c r="AG63" s="318"/>
      <c r="AH63" s="318"/>
      <c r="AI63" s="318"/>
      <c r="AJ63" s="318"/>
      <c r="AK63" s="318">
        <v>1</v>
      </c>
      <c r="AL63" s="318">
        <v>1</v>
      </c>
      <c r="AM63" s="318">
        <v>12</v>
      </c>
      <c r="AN63" s="318">
        <v>2</v>
      </c>
      <c r="AO63" s="318">
        <v>2</v>
      </c>
      <c r="AP63" s="318">
        <v>2</v>
      </c>
      <c r="AQ63" s="318">
        <v>99</v>
      </c>
      <c r="AR63" s="318">
        <v>99</v>
      </c>
      <c r="AS63" s="318">
        <v>11</v>
      </c>
      <c r="AT63" s="318">
        <v>36</v>
      </c>
      <c r="AU63" s="318">
        <v>99</v>
      </c>
      <c r="AV63" s="318">
        <v>12</v>
      </c>
      <c r="AW63" s="318">
        <v>14</v>
      </c>
      <c r="AX63" s="318">
        <v>16</v>
      </c>
      <c r="AY63" s="318">
        <v>20</v>
      </c>
      <c r="AZ63" s="318">
        <v>99</v>
      </c>
      <c r="BA63" s="318">
        <v>36</v>
      </c>
      <c r="BB63" s="318">
        <v>24</v>
      </c>
      <c r="BC63" s="318">
        <v>28</v>
      </c>
      <c r="BD63" s="318">
        <v>28</v>
      </c>
      <c r="BE63" s="318">
        <v>28</v>
      </c>
      <c r="BF63" s="318">
        <v>99</v>
      </c>
      <c r="BG63" s="318">
        <v>36</v>
      </c>
      <c r="BH63" s="318">
        <v>36</v>
      </c>
      <c r="BI63" s="318">
        <v>99</v>
      </c>
      <c r="BJ63" s="318">
        <v>99</v>
      </c>
      <c r="BK63" s="318">
        <v>99</v>
      </c>
      <c r="BL63" s="318">
        <v>30</v>
      </c>
      <c r="BM63" s="318">
        <v>99</v>
      </c>
      <c r="BN63" s="318">
        <v>99</v>
      </c>
      <c r="BO63" s="318">
        <v>36</v>
      </c>
      <c r="BP63" s="318">
        <v>36</v>
      </c>
      <c r="BQ63" s="318">
        <v>36</v>
      </c>
      <c r="BR63" s="318">
        <v>77</v>
      </c>
      <c r="BS63" s="318">
        <v>77</v>
      </c>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22</v>
      </c>
      <c r="FD63" s="347">
        <v>1</v>
      </c>
      <c r="FE63" s="731" t="e">
        <f>VLOOKUP(FD63,#REF!,2,TRUE)</f>
        <v>#REF!</v>
      </c>
      <c r="FF63" s="732"/>
      <c r="FG63" s="732"/>
      <c r="FH63" s="732"/>
      <c r="FI63" s="732"/>
      <c r="FJ63" s="733"/>
      <c r="FK63" s="316" t="e">
        <f ca="1">VorbereitungDesAuftrages(FD63)</f>
        <v>#NAME?</v>
      </c>
      <c r="FL63" s="348">
        <f>COUNTIFS($X$63:$FB$88,FD63)</f>
        <v>13</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4">$C$58&amp;GF64</f>
        <v>Entladung2</v>
      </c>
      <c r="B64" s="343">
        <f t="shared" ref="B64:B89" si="15">IF(COUNT(X64:FB64)&gt;0,1,0)</f>
        <v>1</v>
      </c>
      <c r="C64" s="723" t="s">
        <v>82</v>
      </c>
      <c r="D64" s="724"/>
      <c r="E64" s="724"/>
      <c r="F64" s="724"/>
      <c r="G64" s="725"/>
      <c r="H64" s="737"/>
      <c r="I64" s="738"/>
      <c r="J64" s="738"/>
      <c r="K64" s="738"/>
      <c r="L64" s="739"/>
      <c r="M64" s="729"/>
      <c r="N64" s="730"/>
      <c r="O64" s="344"/>
      <c r="P64" s="345">
        <f t="array" ref="P64">MIN(IF(X64:FB64&lt;&gt;"",$X$62:$FB$62))</f>
        <v>-12</v>
      </c>
      <c r="Q64" s="345">
        <f t="array" ref="Q64">MAX(IF(X64:FB64="","",IF(X64:FB64&lt;&gt;"",$X$62:$FB$62)+1))</f>
        <v>26</v>
      </c>
      <c r="R64" s="345">
        <f t="shared" si="13"/>
        <v>38</v>
      </c>
      <c r="S64" s="344"/>
      <c r="T64" s="346"/>
      <c r="U64" s="316"/>
      <c r="V64" s="316"/>
      <c r="W64" s="324">
        <f t="array" ref="W64">MIN(IF(X64:FB64&lt;&gt;"",$X$25:$FB$25))</f>
        <v>-12</v>
      </c>
      <c r="X64" s="318"/>
      <c r="Y64" s="318"/>
      <c r="Z64" s="318"/>
      <c r="AA64" s="318"/>
      <c r="AB64" s="318"/>
      <c r="AC64" s="318"/>
      <c r="AD64" s="318"/>
      <c r="AE64" s="318"/>
      <c r="AF64" s="318"/>
      <c r="AG64" s="318"/>
      <c r="AH64" s="318"/>
      <c r="AI64" s="318"/>
      <c r="AJ64" s="318"/>
      <c r="AK64" s="318">
        <v>1</v>
      </c>
      <c r="AL64" s="318">
        <v>1</v>
      </c>
      <c r="AM64" s="318">
        <v>12</v>
      </c>
      <c r="AN64" s="318">
        <v>8</v>
      </c>
      <c r="AO64" s="318">
        <v>8</v>
      </c>
      <c r="AP64" s="318">
        <v>8</v>
      </c>
      <c r="AQ64" s="318">
        <v>2</v>
      </c>
      <c r="AR64" s="318">
        <v>2</v>
      </c>
      <c r="AS64" s="318">
        <v>2</v>
      </c>
      <c r="AT64" s="318">
        <v>9</v>
      </c>
      <c r="AU64" s="318">
        <v>9</v>
      </c>
      <c r="AV64" s="318">
        <v>12</v>
      </c>
      <c r="AW64" s="318">
        <v>17</v>
      </c>
      <c r="AX64" s="318">
        <v>17</v>
      </c>
      <c r="AY64" s="318">
        <v>20</v>
      </c>
      <c r="AZ64" s="318">
        <v>2</v>
      </c>
      <c r="BA64" s="318">
        <v>2</v>
      </c>
      <c r="BB64" s="318">
        <v>2</v>
      </c>
      <c r="BC64" s="318">
        <v>28</v>
      </c>
      <c r="BD64" s="318">
        <v>28</v>
      </c>
      <c r="BE64" s="318">
        <v>28</v>
      </c>
      <c r="BF64" s="318">
        <v>28</v>
      </c>
      <c r="BG64" s="318">
        <v>28</v>
      </c>
      <c r="BH64" s="318">
        <v>29</v>
      </c>
      <c r="BI64" s="318">
        <v>29</v>
      </c>
      <c r="BJ64" s="318">
        <v>29</v>
      </c>
      <c r="BK64" s="318">
        <v>2</v>
      </c>
      <c r="BL64" s="318">
        <v>2</v>
      </c>
      <c r="BM64" s="318">
        <v>2</v>
      </c>
      <c r="BN64" s="318">
        <v>59</v>
      </c>
      <c r="BO64" s="318">
        <v>29</v>
      </c>
      <c r="BP64" s="318">
        <v>29</v>
      </c>
      <c r="BQ64" s="318">
        <v>29</v>
      </c>
      <c r="BR64" s="318">
        <v>59</v>
      </c>
      <c r="BS64" s="318">
        <v>59</v>
      </c>
      <c r="BT64" s="318">
        <v>72</v>
      </c>
      <c r="BU64" s="318">
        <v>72</v>
      </c>
      <c r="BV64" s="318">
        <v>72</v>
      </c>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25</v>
      </c>
      <c r="FD64" s="347">
        <v>2</v>
      </c>
      <c r="FE64" s="731" t="e">
        <f>VLOOKUP(FD64,#REF!,2,TRUE)</f>
        <v>#REF!</v>
      </c>
      <c r="FF64" s="732"/>
      <c r="FG64" s="732"/>
      <c r="FH64" s="732"/>
      <c r="FI64" s="732"/>
      <c r="FJ64" s="733"/>
      <c r="FK64" s="316" t="e">
        <f ca="1">AnfahrtPosition(FD64)</f>
        <v>#NAME?</v>
      </c>
      <c r="FL64" s="348">
        <f t="shared" ref="FL64:FL88" si="16">COUNTIFS($X$63:$FB$88,FD64)</f>
        <v>18</v>
      </c>
      <c r="FM64" s="352">
        <v>28</v>
      </c>
      <c r="FN64" s="731" t="e">
        <f>VLOOKUP(FM64,#REF!,2,TRUE)</f>
        <v>#REF!</v>
      </c>
      <c r="FO64" s="732"/>
      <c r="FP64" s="732"/>
      <c r="FQ64" s="732"/>
      <c r="FR64" s="732"/>
      <c r="FS64" s="733"/>
      <c r="FT64" s="353" t="e">
        <f ca="1">HandlingULD(FM64,$BI$9,$M$13,$M$17)</f>
        <v>#NAME?</v>
      </c>
      <c r="FU64" s="348">
        <f t="shared" ref="FU64:FU88" si="17">COUNTIFS($X$63:$FB$88,FM64)</f>
        <v>28</v>
      </c>
      <c r="FV64" s="350">
        <v>54</v>
      </c>
      <c r="FW64" s="731" t="e">
        <f>VLOOKUP(FV64,#REF!,2,TRUE)</f>
        <v>#REF!</v>
      </c>
      <c r="FX64" s="732"/>
      <c r="FY64" s="732"/>
      <c r="FZ64" s="732"/>
      <c r="GA64" s="732"/>
      <c r="GB64" s="733"/>
      <c r="GC64" s="316" t="e">
        <f ca="1">HandlingCrewBus(FV64,$CD$11)</f>
        <v>#NAME?</v>
      </c>
      <c r="GD64" s="348">
        <f t="shared" ref="GD64:GD87" si="18">COUNTIFS($X$63:$FB$88,FV64)</f>
        <v>0</v>
      </c>
      <c r="GE64" s="319"/>
      <c r="GF64" s="351">
        <v>2</v>
      </c>
      <c r="GG64" s="290"/>
    </row>
    <row r="65" spans="1:189" ht="30" customHeight="1">
      <c r="A65" s="342" t="str">
        <f t="shared" si="14"/>
        <v>Entladung3</v>
      </c>
      <c r="B65" s="343">
        <f t="shared" si="15"/>
        <v>1</v>
      </c>
      <c r="C65" s="723" t="s">
        <v>83</v>
      </c>
      <c r="D65" s="724"/>
      <c r="E65" s="724"/>
      <c r="F65" s="724"/>
      <c r="G65" s="725"/>
      <c r="H65" s="737"/>
      <c r="I65" s="738"/>
      <c r="J65" s="738"/>
      <c r="K65" s="738"/>
      <c r="L65" s="739"/>
      <c r="M65" s="729"/>
      <c r="N65" s="730"/>
      <c r="O65" s="344"/>
      <c r="P65" s="345">
        <f t="array" ref="P65">MIN(IF(X65:FB65&lt;&gt;"",$X$62:$FB$62))</f>
        <v>-12</v>
      </c>
      <c r="Q65" s="345">
        <f t="array" ref="Q65">MAX(IF(X65:FB65="","",IF(X65:FB65&lt;&gt;"",$X$62:$FB$62)+1))</f>
        <v>20</v>
      </c>
      <c r="R65" s="345">
        <f t="shared" si="13"/>
        <v>32</v>
      </c>
      <c r="S65" s="344"/>
      <c r="T65" s="346"/>
      <c r="U65" s="316"/>
      <c r="V65" s="316"/>
      <c r="W65" s="324">
        <f t="array" ref="W65">MIN(IF(X65:FB65&lt;&gt;"",$X$25:$FB$25))</f>
        <v>-12</v>
      </c>
      <c r="X65" s="318"/>
      <c r="Y65" s="318"/>
      <c r="Z65" s="318"/>
      <c r="AA65" s="318"/>
      <c r="AB65" s="318"/>
      <c r="AC65" s="318"/>
      <c r="AD65" s="318"/>
      <c r="AE65" s="318"/>
      <c r="AF65" s="318"/>
      <c r="AG65" s="318"/>
      <c r="AH65" s="318"/>
      <c r="AI65" s="318"/>
      <c r="AJ65" s="318"/>
      <c r="AK65" s="318">
        <v>1</v>
      </c>
      <c r="AL65" s="318">
        <v>1</v>
      </c>
      <c r="AM65" s="318">
        <v>12</v>
      </c>
      <c r="AN65" s="318">
        <v>7</v>
      </c>
      <c r="AO65" s="318">
        <v>7</v>
      </c>
      <c r="AP65" s="318">
        <v>7</v>
      </c>
      <c r="AQ65" s="318">
        <v>7</v>
      </c>
      <c r="AR65" s="318">
        <v>7</v>
      </c>
      <c r="AS65" s="318">
        <v>99</v>
      </c>
      <c r="AT65" s="318">
        <v>99</v>
      </c>
      <c r="AU65" s="318">
        <v>99</v>
      </c>
      <c r="AV65" s="318">
        <v>12</v>
      </c>
      <c r="AW65" s="318">
        <v>13</v>
      </c>
      <c r="AX65" s="318">
        <v>21</v>
      </c>
      <c r="AY65" s="318">
        <v>21</v>
      </c>
      <c r="AZ65" s="318">
        <v>21</v>
      </c>
      <c r="BA65" s="318">
        <v>28</v>
      </c>
      <c r="BB65" s="318">
        <v>28</v>
      </c>
      <c r="BC65" s="318">
        <v>28</v>
      </c>
      <c r="BD65" s="318">
        <v>28</v>
      </c>
      <c r="BE65" s="318">
        <v>28</v>
      </c>
      <c r="BF65" s="318">
        <v>28</v>
      </c>
      <c r="BG65" s="318">
        <v>28</v>
      </c>
      <c r="BH65" s="318">
        <v>28</v>
      </c>
      <c r="BI65" s="318">
        <v>28</v>
      </c>
      <c r="BJ65" s="318">
        <v>28</v>
      </c>
      <c r="BK65" s="318">
        <v>28</v>
      </c>
      <c r="BL65" s="318">
        <v>63</v>
      </c>
      <c r="BM65" s="318">
        <v>74</v>
      </c>
      <c r="BN65" s="318">
        <v>74</v>
      </c>
      <c r="BO65" s="318">
        <v>74</v>
      </c>
      <c r="BP65" s="318">
        <v>74</v>
      </c>
      <c r="BQ65" s="318"/>
      <c r="BR65" s="318"/>
      <c r="BS65" s="318"/>
      <c r="BT65" s="318"/>
      <c r="BU65" s="318"/>
      <c r="BV65" s="318"/>
      <c r="BW65" s="318"/>
      <c r="BX65" s="318"/>
      <c r="BY65" s="318"/>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19</v>
      </c>
      <c r="FD65" s="347">
        <v>3</v>
      </c>
      <c r="FE65" s="731" t="e">
        <f>VLOOKUP(FD65,#REF!,2,TRUE)</f>
        <v>#REF!</v>
      </c>
      <c r="FF65" s="732"/>
      <c r="FG65" s="732"/>
      <c r="FH65" s="732"/>
      <c r="FI65" s="732"/>
      <c r="FJ65" s="733"/>
      <c r="FK65" s="316" t="e">
        <f ca="1">HandlingGPU(FD65,$CD$13)</f>
        <v>#NAME?</v>
      </c>
      <c r="FL65" s="348">
        <f t="shared" si="16"/>
        <v>0</v>
      </c>
      <c r="FM65" s="352">
        <v>29</v>
      </c>
      <c r="FN65" s="731" t="e">
        <f>VLOOKUP(FM65,#REF!,2,TRUE)</f>
        <v>#REF!</v>
      </c>
      <c r="FO65" s="732"/>
      <c r="FP65" s="732"/>
      <c r="FQ65" s="732"/>
      <c r="FR65" s="732"/>
      <c r="FS65" s="733"/>
      <c r="FT65" s="316" t="e">
        <f ca="1">HandlingVolleDolliesInbound(FM65,$BI$9,$M$13,Basisdaten!$D$10)</f>
        <v>#NAME?</v>
      </c>
      <c r="FU65" s="348">
        <f t="shared" si="17"/>
        <v>7</v>
      </c>
      <c r="FV65" s="350">
        <v>55</v>
      </c>
      <c r="FW65" s="731" t="e">
        <f>VLOOKUP(FV65,#REF!,2,TRUE)</f>
        <v>#REF!</v>
      </c>
      <c r="FX65" s="732"/>
      <c r="FY65" s="732"/>
      <c r="FZ65" s="732"/>
      <c r="GA65" s="732"/>
      <c r="GB65" s="733"/>
      <c r="GC65" s="316" t="e">
        <f ca="1">HandlingCrewBus(FV65,$CD$11)</f>
        <v>#NAME?</v>
      </c>
      <c r="GD65" s="348">
        <f t="shared" si="18"/>
        <v>0</v>
      </c>
      <c r="GE65" s="319"/>
      <c r="GF65" s="351">
        <v>3</v>
      </c>
      <c r="GG65" s="290"/>
    </row>
    <row r="66" spans="1:189" ht="30" customHeight="1">
      <c r="A66" s="342" t="str">
        <f t="shared" si="14"/>
        <v>Entladung4</v>
      </c>
      <c r="B66" s="343">
        <f t="shared" si="15"/>
        <v>1</v>
      </c>
      <c r="C66" s="723" t="s">
        <v>83</v>
      </c>
      <c r="D66" s="724"/>
      <c r="E66" s="724"/>
      <c r="F66" s="724"/>
      <c r="G66" s="725"/>
      <c r="H66" s="737"/>
      <c r="I66" s="738"/>
      <c r="J66" s="738"/>
      <c r="K66" s="738"/>
      <c r="L66" s="739"/>
      <c r="M66" s="729"/>
      <c r="N66" s="730"/>
      <c r="O66" s="344"/>
      <c r="P66" s="345">
        <f t="array" ref="P66">MIN(IF(X66:FB66&lt;&gt;"",$X$62:$FB$62))</f>
        <v>-12</v>
      </c>
      <c r="Q66" s="345">
        <f t="array" ref="Q66">MAX(IF(X66:FB66="","",IF(X66:FB66&lt;&gt;"",$X$62:$FB$62)+1))</f>
        <v>19</v>
      </c>
      <c r="R66" s="345">
        <f t="shared" si="13"/>
        <v>31</v>
      </c>
      <c r="S66" s="344"/>
      <c r="T66" s="346"/>
      <c r="U66" s="316"/>
      <c r="V66" s="316"/>
      <c r="W66" s="324">
        <f t="array" ref="W66">MIN(IF(X66:FB66&lt;&gt;"",$X$25:$FB$25))</f>
        <v>-12</v>
      </c>
      <c r="X66" s="318"/>
      <c r="Y66" s="318"/>
      <c r="Z66" s="318"/>
      <c r="AA66" s="318"/>
      <c r="AB66" s="318"/>
      <c r="AC66" s="318"/>
      <c r="AD66" s="318"/>
      <c r="AE66" s="318"/>
      <c r="AF66" s="318"/>
      <c r="AG66" s="318"/>
      <c r="AH66" s="318"/>
      <c r="AI66" s="318"/>
      <c r="AJ66" s="318"/>
      <c r="AK66" s="318">
        <v>1</v>
      </c>
      <c r="AL66" s="318">
        <v>1</v>
      </c>
      <c r="AM66" s="318">
        <v>12</v>
      </c>
      <c r="AN66" s="318">
        <v>6</v>
      </c>
      <c r="AO66" s="318">
        <v>6</v>
      </c>
      <c r="AP66" s="318">
        <v>6</v>
      </c>
      <c r="AQ66" s="318">
        <v>99</v>
      </c>
      <c r="AR66" s="318">
        <v>99</v>
      </c>
      <c r="AS66" s="318">
        <v>99</v>
      </c>
      <c r="AT66" s="318">
        <v>99</v>
      </c>
      <c r="AU66" s="318">
        <v>99</v>
      </c>
      <c r="AV66" s="318">
        <v>12</v>
      </c>
      <c r="AW66" s="318">
        <v>13</v>
      </c>
      <c r="AX66" s="318">
        <v>99</v>
      </c>
      <c r="AY66" s="318">
        <v>99</v>
      </c>
      <c r="AZ66" s="318">
        <v>22</v>
      </c>
      <c r="BA66" s="318">
        <v>22</v>
      </c>
      <c r="BB66" s="318">
        <v>22</v>
      </c>
      <c r="BC66" s="318">
        <v>28</v>
      </c>
      <c r="BD66" s="318">
        <v>28</v>
      </c>
      <c r="BE66" s="318">
        <v>28</v>
      </c>
      <c r="BF66" s="318">
        <v>28</v>
      </c>
      <c r="BG66" s="318">
        <v>28</v>
      </c>
      <c r="BH66" s="318">
        <v>28</v>
      </c>
      <c r="BI66" s="318">
        <v>28</v>
      </c>
      <c r="BJ66" s="318">
        <v>28</v>
      </c>
      <c r="BK66" s="318">
        <v>28</v>
      </c>
      <c r="BL66" s="318">
        <v>60</v>
      </c>
      <c r="BM66" s="318">
        <v>60</v>
      </c>
      <c r="BN66" s="318">
        <v>73</v>
      </c>
      <c r="BO66" s="318">
        <v>73</v>
      </c>
      <c r="BP66" s="318"/>
      <c r="BQ66" s="318"/>
      <c r="BR66" s="318"/>
      <c r="BS66" s="318"/>
      <c r="BT66" s="318"/>
      <c r="BU66" s="318"/>
      <c r="BV66" s="318"/>
      <c r="BW66" s="318"/>
      <c r="BX66" s="318"/>
      <c r="BY66" s="318"/>
      <c r="BZ66" s="318"/>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18</v>
      </c>
      <c r="FD66" s="347">
        <v>4</v>
      </c>
      <c r="FE66" s="731" t="e">
        <f>VLOOKUP(FD66,#REF!,2,TRUE)</f>
        <v>#REF!</v>
      </c>
      <c r="FF66" s="732"/>
      <c r="FG66" s="732"/>
      <c r="FH66" s="732"/>
      <c r="FI66" s="732"/>
      <c r="FJ66" s="733"/>
      <c r="FK66" s="316" t="e">
        <f ca="1">HandlingPassagiertreppe(FD66,$BA$7)</f>
        <v>#NAME?</v>
      </c>
      <c r="FL66" s="348">
        <f t="shared" si="16"/>
        <v>0</v>
      </c>
      <c r="FM66" s="352">
        <v>30</v>
      </c>
      <c r="FN66" s="731" t="e">
        <f>VLOOKUP(FM66,#REF!,2,TRUE)</f>
        <v>#REF!</v>
      </c>
      <c r="FO66" s="732"/>
      <c r="FP66" s="732"/>
      <c r="FQ66" s="732"/>
      <c r="FR66" s="732"/>
      <c r="FS66" s="733"/>
      <c r="FT66" s="316" t="e">
        <f ca="1">EmptyHoldCheckULD(FM66,$BI$9)</f>
        <v>#NAME?</v>
      </c>
      <c r="FU66" s="348">
        <f t="shared" si="17"/>
        <v>1</v>
      </c>
      <c r="FV66" s="350">
        <v>56</v>
      </c>
      <c r="FW66" s="731" t="e">
        <f>VLOOKUP(FV66,#REF!,2,TRUE)</f>
        <v>#REF!</v>
      </c>
      <c r="FX66" s="732"/>
      <c r="FY66" s="732"/>
      <c r="FZ66" s="732"/>
      <c r="GA66" s="732"/>
      <c r="GB66" s="733"/>
      <c r="GC66" s="316" t="e">
        <f ca="1">HandlingCrewBus(FV66,$CD$11)</f>
        <v>#NAME?</v>
      </c>
      <c r="GD66" s="348">
        <f t="shared" si="18"/>
        <v>0</v>
      </c>
      <c r="GE66" s="319"/>
      <c r="GF66" s="351">
        <v>4</v>
      </c>
      <c r="GG66" s="290"/>
    </row>
    <row r="67" spans="1:189" ht="30" customHeight="1">
      <c r="A67" s="342" t="str">
        <f t="shared" si="14"/>
        <v>Entladung5</v>
      </c>
      <c r="B67" s="343">
        <f t="shared" si="15"/>
        <v>1</v>
      </c>
      <c r="C67" s="723" t="s">
        <v>1860</v>
      </c>
      <c r="D67" s="724"/>
      <c r="E67" s="724"/>
      <c r="F67" s="724"/>
      <c r="G67" s="725"/>
      <c r="H67" s="737"/>
      <c r="I67" s="738"/>
      <c r="J67" s="738"/>
      <c r="K67" s="738"/>
      <c r="L67" s="739"/>
      <c r="M67" s="729"/>
      <c r="N67" s="730"/>
      <c r="O67" s="344"/>
      <c r="P67" s="345">
        <f t="array" ref="P67">MIN(IF(X67:FB67&lt;&gt;"",$X$62:$FB$62))</f>
        <v>-14</v>
      </c>
      <c r="Q67" s="345">
        <f t="array" ref="Q67">MAX(IF(X67:FB67="","",IF(X67:FB67&lt;&gt;"",$X$62:$FB$62)+1))</f>
        <v>11</v>
      </c>
      <c r="R67" s="345">
        <f t="shared" si="13"/>
        <v>25</v>
      </c>
      <c r="S67" s="344"/>
      <c r="T67" s="346"/>
      <c r="U67" s="316"/>
      <c r="V67" s="316"/>
      <c r="W67" s="324">
        <f t="array" ref="W67">MIN(IF(X67:FB67&lt;&gt;"",$X$25:$FB$25))</f>
        <v>-14</v>
      </c>
      <c r="X67" s="318"/>
      <c r="Y67" s="318"/>
      <c r="Z67" s="318"/>
      <c r="AA67" s="318"/>
      <c r="AB67" s="318"/>
      <c r="AC67" s="318"/>
      <c r="AD67" s="318"/>
      <c r="AE67" s="318"/>
      <c r="AF67" s="318"/>
      <c r="AG67" s="318"/>
      <c r="AH67" s="318"/>
      <c r="AI67" s="318">
        <v>1</v>
      </c>
      <c r="AJ67" s="318">
        <v>1</v>
      </c>
      <c r="AK67" s="318">
        <v>9</v>
      </c>
      <c r="AL67" s="318">
        <v>9</v>
      </c>
      <c r="AM67" s="318">
        <v>2</v>
      </c>
      <c r="AN67" s="318">
        <v>2</v>
      </c>
      <c r="AO67" s="318">
        <v>2</v>
      </c>
      <c r="AP67" s="318">
        <v>5</v>
      </c>
      <c r="AQ67" s="318">
        <v>5</v>
      </c>
      <c r="AR67" s="318">
        <v>5</v>
      </c>
      <c r="AS67" s="318">
        <v>5</v>
      </c>
      <c r="AT67" s="318">
        <v>5</v>
      </c>
      <c r="AU67" s="318">
        <v>5</v>
      </c>
      <c r="AV67" s="318">
        <v>5</v>
      </c>
      <c r="AW67" s="318">
        <v>5</v>
      </c>
      <c r="AX67" s="318">
        <v>19</v>
      </c>
      <c r="AY67" s="318">
        <v>19</v>
      </c>
      <c r="AZ67" s="318">
        <v>22</v>
      </c>
      <c r="BA67" s="318">
        <v>22</v>
      </c>
      <c r="BB67" s="318">
        <v>22</v>
      </c>
      <c r="BC67" s="318">
        <v>23</v>
      </c>
      <c r="BD67" s="318">
        <v>23</v>
      </c>
      <c r="BE67" s="318">
        <v>29</v>
      </c>
      <c r="BF67" s="318">
        <v>77</v>
      </c>
      <c r="BG67" s="318">
        <v>77</v>
      </c>
      <c r="BH67" s="318"/>
      <c r="BI67" s="318"/>
      <c r="BJ67" s="318"/>
      <c r="BK67" s="318"/>
      <c r="BL67" s="318"/>
      <c r="BM67" s="318"/>
      <c r="BN67" s="318"/>
      <c r="BO67" s="318"/>
      <c r="BP67" s="318"/>
      <c r="BQ67" s="318"/>
      <c r="BR67" s="318"/>
      <c r="BS67" s="318"/>
      <c r="BT67" s="318"/>
      <c r="BU67" s="318"/>
      <c r="BV67" s="318"/>
      <c r="BW67" s="318"/>
      <c r="BX67" s="318"/>
      <c r="BY67" s="318"/>
      <c r="BZ67" s="318"/>
      <c r="CA67" s="318"/>
      <c r="CB67" s="318"/>
      <c r="CC67" s="318"/>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10</v>
      </c>
      <c r="FD67" s="347">
        <v>5</v>
      </c>
      <c r="FE67" s="731" t="e">
        <f>VLOOKUP(FD67,#REF!,2,TRUE)</f>
        <v>#REF!</v>
      </c>
      <c r="FF67" s="732"/>
      <c r="FG67" s="732"/>
      <c r="FH67" s="732"/>
      <c r="FI67" s="732"/>
      <c r="FJ67" s="733"/>
      <c r="FK67" s="316" t="e">
        <f ca="1">HandlingServicetreppe(FD67,$BA$15)</f>
        <v>#NAME?</v>
      </c>
      <c r="FL67" s="348">
        <f t="shared" si="16"/>
        <v>8</v>
      </c>
      <c r="FM67" s="358">
        <v>31</v>
      </c>
      <c r="FN67" s="731" t="e">
        <f>VLOOKUP(FM67,#REF!,2,TRUE)</f>
        <v>#REF!</v>
      </c>
      <c r="FO67" s="732"/>
      <c r="FP67" s="732"/>
      <c r="FQ67" s="732"/>
      <c r="FR67" s="732"/>
      <c r="FS67" s="733"/>
      <c r="FT67" s="316" t="e">
        <f ca="1">HandlingVolleDolliesOutbound(FM67,$BI$9,$U$13,Basisdaten!$D$10)</f>
        <v>#NAME?</v>
      </c>
      <c r="FU67" s="348">
        <f t="shared" si="17"/>
        <v>0</v>
      </c>
      <c r="FV67" s="359">
        <v>57</v>
      </c>
      <c r="FW67" s="731" t="e">
        <f>VLOOKUP(FV67,#REF!,2,TRUE)</f>
        <v>#REF!</v>
      </c>
      <c r="FX67" s="732"/>
      <c r="FY67" s="732"/>
      <c r="FZ67" s="732"/>
      <c r="GA67" s="732"/>
      <c r="GB67" s="733"/>
      <c r="GC67" s="316" t="e">
        <f ca="1">HandlingBrücke(FV67,$BA$7)</f>
        <v>#NAME?</v>
      </c>
      <c r="GD67" s="348">
        <f t="shared" si="18"/>
        <v>0</v>
      </c>
      <c r="GE67" s="319"/>
      <c r="GF67" s="351">
        <v>5</v>
      </c>
      <c r="GG67" s="290"/>
    </row>
    <row r="68" spans="1:189" ht="30" customHeight="1">
      <c r="A68" s="342" t="str">
        <f t="shared" si="14"/>
        <v>Entladung6</v>
      </c>
      <c r="B68" s="343">
        <f t="shared" si="15"/>
        <v>1</v>
      </c>
      <c r="C68" s="723" t="s">
        <v>84</v>
      </c>
      <c r="D68" s="724"/>
      <c r="E68" s="724"/>
      <c r="F68" s="724"/>
      <c r="G68" s="725"/>
      <c r="H68" s="737"/>
      <c r="I68" s="738"/>
      <c r="J68" s="738"/>
      <c r="K68" s="738"/>
      <c r="L68" s="739"/>
      <c r="M68" s="729"/>
      <c r="N68" s="730"/>
      <c r="O68" s="344"/>
      <c r="P68" s="345">
        <f t="array" ref="P68">MIN(IF(X68:FB68&lt;&gt;"",$X$62:$FB$62))</f>
        <v>9</v>
      </c>
      <c r="Q68" s="345">
        <f t="array" ref="Q68">MAX(IF(X68:FB68="","",IF(X68:FB68&lt;&gt;"",$X$62:$FB$62)+1))</f>
        <v>19</v>
      </c>
      <c r="R68" s="345">
        <f t="shared" si="13"/>
        <v>10</v>
      </c>
      <c r="S68" s="344"/>
      <c r="T68" s="346"/>
      <c r="U68" s="316"/>
      <c r="V68" s="316"/>
      <c r="W68" s="324">
        <f t="array" ref="W68">MIN(IF(X68:FB68&lt;&gt;"",$X$25:$FB$25))</f>
        <v>9</v>
      </c>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c r="BC68" s="318"/>
      <c r="BD68" s="318"/>
      <c r="BE68" s="318"/>
      <c r="BF68" s="318">
        <v>1</v>
      </c>
      <c r="BG68" s="318">
        <v>1</v>
      </c>
      <c r="BH68" s="318">
        <v>1</v>
      </c>
      <c r="BI68" s="318">
        <v>2</v>
      </c>
      <c r="BJ68" s="318">
        <v>2</v>
      </c>
      <c r="BK68" s="318">
        <v>2</v>
      </c>
      <c r="BL68" s="318">
        <v>34</v>
      </c>
      <c r="BM68" s="318">
        <v>34</v>
      </c>
      <c r="BN68" s="318">
        <v>77</v>
      </c>
      <c r="BO68" s="318">
        <v>77</v>
      </c>
      <c r="BP68" s="318"/>
      <c r="BQ68" s="318"/>
      <c r="BR68" s="318"/>
      <c r="BS68" s="318"/>
      <c r="BT68" s="318"/>
      <c r="BU68" s="318"/>
      <c r="BV68" s="318"/>
      <c r="BW68" s="318"/>
      <c r="BX68" s="318"/>
      <c r="BY68" s="318"/>
      <c r="BZ68" s="318"/>
      <c r="CA68" s="318"/>
      <c r="CB68" s="318"/>
      <c r="CC68" s="318"/>
      <c r="CD68" s="318"/>
      <c r="CE68" s="318"/>
      <c r="CF68" s="357"/>
      <c r="CG68" s="357"/>
      <c r="CH68" s="318"/>
      <c r="CI68" s="318"/>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18</v>
      </c>
      <c r="FD68" s="347">
        <v>6</v>
      </c>
      <c r="FE68" s="731" t="e">
        <f>VLOOKUP(FD68,#REF!,2,TRUE)</f>
        <v>#REF!</v>
      </c>
      <c r="FF68" s="732"/>
      <c r="FG68" s="732"/>
      <c r="FH68" s="732"/>
      <c r="FI68" s="732"/>
      <c r="FJ68" s="733"/>
      <c r="FK68" s="316" t="e">
        <f ca="1">HandlingFörderbänder(FD68,$BA$17)</f>
        <v>#NAME?</v>
      </c>
      <c r="FL68" s="348">
        <f t="shared" si="16"/>
        <v>3</v>
      </c>
      <c r="FM68" s="358">
        <v>32</v>
      </c>
      <c r="FN68" s="731" t="e">
        <f>VLOOKUP(FM68,#REF!,2,TRUE)</f>
        <v>#REF!</v>
      </c>
      <c r="FO68" s="732"/>
      <c r="FP68" s="732"/>
      <c r="FQ68" s="732"/>
      <c r="FR68" s="732"/>
      <c r="FS68" s="733"/>
      <c r="FT68" s="353" t="e">
        <f ca="1">HandlingULD(FM68,$BI$9,$U$13,$U$17)</f>
        <v>#NAME?</v>
      </c>
      <c r="FU68" s="348">
        <f t="shared" si="17"/>
        <v>0</v>
      </c>
      <c r="FV68" s="359">
        <v>58</v>
      </c>
      <c r="FW68" s="731" t="e">
        <f>VLOOKUP(FV68,#REF!,2,TRUE)</f>
        <v>#REF!</v>
      </c>
      <c r="FX68" s="732"/>
      <c r="FY68" s="732"/>
      <c r="FZ68" s="732"/>
      <c r="GA68" s="732"/>
      <c r="GB68" s="733"/>
      <c r="GC68" s="316" t="e">
        <f ca="1">HandlingPassagiertreppe(FV68,$BA$7)</f>
        <v>#NAME?</v>
      </c>
      <c r="GD68" s="348">
        <f t="shared" si="18"/>
        <v>0</v>
      </c>
      <c r="GE68" s="319"/>
      <c r="GF68" s="351">
        <v>6</v>
      </c>
      <c r="GG68" s="290"/>
    </row>
    <row r="69" spans="1:189" ht="30" customHeight="1">
      <c r="A69" s="342" t="str">
        <f t="shared" si="14"/>
        <v>Entladung7</v>
      </c>
      <c r="B69" s="343">
        <f t="shared" si="15"/>
        <v>0</v>
      </c>
      <c r="C69" s="723"/>
      <c r="D69" s="724"/>
      <c r="E69" s="724"/>
      <c r="F69" s="724"/>
      <c r="G69" s="725"/>
      <c r="H69" s="737"/>
      <c r="I69" s="738"/>
      <c r="J69" s="738"/>
      <c r="K69" s="738"/>
      <c r="L69" s="739"/>
      <c r="M69" s="729"/>
      <c r="N69" s="730"/>
      <c r="O69" s="344"/>
      <c r="P69" s="345">
        <f t="array" ref="P69">MIN(IF(X69:FB69&lt;&gt;"",$X$62:$FB$62))</f>
        <v>0</v>
      </c>
      <c r="Q69" s="345">
        <f t="array" ref="Q69">MAX(IF(X69:FB69="","",IF(X69:FB69&lt;&gt;"",$X$62:$FB$62)+1))</f>
        <v>0</v>
      </c>
      <c r="R69" s="345">
        <f t="shared" si="13"/>
        <v>0</v>
      </c>
      <c r="S69" s="344"/>
      <c r="T69" s="346"/>
      <c r="U69" s="316"/>
      <c r="V69" s="316"/>
      <c r="W69" s="324">
        <f t="array" ref="W69">MIN(IF(X69:FB69&lt;&gt;"",$X$25:$FB$25))</f>
        <v>0</v>
      </c>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318"/>
      <c r="AT69" s="318"/>
      <c r="AU69" s="318"/>
      <c r="AV69" s="318"/>
      <c r="AW69" s="318"/>
      <c r="AX69" s="318"/>
      <c r="AY69" s="318"/>
      <c r="AZ69" s="318"/>
      <c r="BA69" s="318"/>
      <c r="BB69" s="318"/>
      <c r="BC69" s="318"/>
      <c r="BD69" s="318"/>
      <c r="BE69" s="318"/>
      <c r="BF69" s="318"/>
      <c r="BG69" s="318"/>
      <c r="BH69" s="318"/>
      <c r="BI69" s="318"/>
      <c r="BJ69" s="318"/>
      <c r="BK69" s="318"/>
      <c r="BL69" s="318"/>
      <c r="BM69" s="318"/>
      <c r="BN69" s="318"/>
      <c r="BO69" s="318"/>
      <c r="BP69" s="318"/>
      <c r="BQ69" s="318"/>
      <c r="BR69" s="318"/>
      <c r="BS69" s="318"/>
      <c r="BT69" s="318"/>
      <c r="BU69" s="318"/>
      <c r="BV69" s="318"/>
      <c r="BW69" s="318"/>
      <c r="BX69" s="318"/>
      <c r="BY69" s="318"/>
      <c r="BZ69" s="318"/>
      <c r="CA69" s="318"/>
      <c r="CB69" s="318"/>
      <c r="CC69" s="318"/>
      <c r="CD69" s="318"/>
      <c r="CE69" s="318"/>
      <c r="CF69" s="357"/>
      <c r="CG69" s="357"/>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0</v>
      </c>
      <c r="FD69" s="347">
        <v>7</v>
      </c>
      <c r="FE69" s="731" t="e">
        <f>VLOOKUP(FD69,#REF!,2,TRUE)</f>
        <v>#REF!</v>
      </c>
      <c r="FF69" s="732"/>
      <c r="FG69" s="732"/>
      <c r="FH69" s="732"/>
      <c r="FI69" s="732"/>
      <c r="FJ69" s="733"/>
      <c r="FK69" s="316" t="e">
        <f ca="1">handlingLifter(FD69,$BI$9)</f>
        <v>#NAME?</v>
      </c>
      <c r="FL69" s="348">
        <f t="shared" si="16"/>
        <v>5</v>
      </c>
      <c r="FM69" s="358">
        <v>33</v>
      </c>
      <c r="FN69" s="731" t="e">
        <f>VLOOKUP(FM69,#REF!,2,TRUE)</f>
        <v>#REF!</v>
      </c>
      <c r="FO69" s="732"/>
      <c r="FP69" s="732"/>
      <c r="FQ69" s="732"/>
      <c r="FR69" s="732"/>
      <c r="FS69" s="733"/>
      <c r="FT69" s="316" t="e">
        <f ca="1">EmptyHoldCheckULD(FM69,$BI$9)</f>
        <v>#NAME?</v>
      </c>
      <c r="FU69" s="348">
        <f t="shared" si="17"/>
        <v>0</v>
      </c>
      <c r="FV69" s="359">
        <v>59</v>
      </c>
      <c r="FW69" s="731" t="e">
        <f>VLOOKUP(FV69,#REF!,2,TRUE)</f>
        <v>#REF!</v>
      </c>
      <c r="FX69" s="732"/>
      <c r="FY69" s="732"/>
      <c r="FZ69" s="732"/>
      <c r="GA69" s="732"/>
      <c r="GB69" s="733"/>
      <c r="GC69" s="316" t="e">
        <f ca="1">HandlingServicetreppe(FV69,$BA$15)</f>
        <v>#NAME?</v>
      </c>
      <c r="GD69" s="348">
        <f t="shared" si="18"/>
        <v>3</v>
      </c>
      <c r="GE69" s="319"/>
      <c r="GF69" s="351">
        <v>7</v>
      </c>
      <c r="GG69" s="290"/>
    </row>
    <row r="70" spans="1:189" ht="30" customHeight="1">
      <c r="A70" s="342" t="str">
        <f t="shared" si="14"/>
        <v>Entladung8</v>
      </c>
      <c r="B70" s="343">
        <f t="shared" si="15"/>
        <v>0</v>
      </c>
      <c r="C70" s="723"/>
      <c r="D70" s="724"/>
      <c r="E70" s="724"/>
      <c r="F70" s="724"/>
      <c r="G70" s="725"/>
      <c r="H70" s="737"/>
      <c r="I70" s="738"/>
      <c r="J70" s="738"/>
      <c r="K70" s="738"/>
      <c r="L70" s="739"/>
      <c r="M70" s="729"/>
      <c r="N70" s="730"/>
      <c r="O70" s="344"/>
      <c r="P70" s="345">
        <f t="array" ref="P70">MIN(IF(X70:FB70&lt;&gt;"",$X$62:$FB$62))</f>
        <v>0</v>
      </c>
      <c r="Q70" s="345">
        <f t="array" ref="Q70">MAX(IF(X70:FB70="","",IF(X70:FB70&lt;&gt;"",$X$62:$FB$62)+1))</f>
        <v>0</v>
      </c>
      <c r="R70" s="345">
        <f t="shared" si="13"/>
        <v>0</v>
      </c>
      <c r="S70" s="344"/>
      <c r="T70" s="346"/>
      <c r="U70" s="316"/>
      <c r="V70" s="316"/>
      <c r="W70" s="324">
        <f t="array" ref="W70">MIN(IF(X70:FB70&lt;&gt;"",$X$25:$FB$25))</f>
        <v>0</v>
      </c>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18"/>
      <c r="CC70" s="318"/>
      <c r="CD70" s="318"/>
      <c r="CE70" s="357"/>
      <c r="CF70" s="357"/>
      <c r="CG70" s="357"/>
      <c r="CH70" s="318"/>
      <c r="CI70" s="318"/>
      <c r="CJ70" s="318"/>
      <c r="CK70" s="318"/>
      <c r="CL70" s="318"/>
      <c r="CM70" s="318"/>
      <c r="CN70" s="318"/>
      <c r="CO70" s="318"/>
      <c r="CP70" s="318"/>
      <c r="CQ70" s="318"/>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0</v>
      </c>
      <c r="FD70" s="347">
        <v>8</v>
      </c>
      <c r="FE70" s="731" t="e">
        <f>VLOOKUP(FD70,#REF!,2,TRUE)</f>
        <v>#REF!</v>
      </c>
      <c r="FF70" s="732"/>
      <c r="FG70" s="732"/>
      <c r="FH70" s="732"/>
      <c r="FI70" s="732"/>
      <c r="FJ70" s="733"/>
      <c r="FK70" s="316" t="e">
        <f ca="1">HandlingLeereTrollies(FD70,$BA$9,$M$11,Basisdaten!$D$3,Basisdaten!$D$6)</f>
        <v>#NAME?</v>
      </c>
      <c r="FL70" s="348">
        <f t="shared" si="16"/>
        <v>3</v>
      </c>
      <c r="FM70" s="361">
        <v>34</v>
      </c>
      <c r="FN70" s="731" t="e">
        <f>VLOOKUP(FM70,#REF!,2,TRUE)</f>
        <v>#REF!</v>
      </c>
      <c r="FO70" s="732"/>
      <c r="FP70" s="732"/>
      <c r="FQ70" s="732"/>
      <c r="FR70" s="732"/>
      <c r="FS70" s="733"/>
      <c r="FT70" s="316" t="e">
        <f ca="1">AufgabenToilettendienst(FM70,$CD$7)</f>
        <v>#NAME?</v>
      </c>
      <c r="FU70" s="348">
        <f t="shared" si="17"/>
        <v>2</v>
      </c>
      <c r="FV70" s="359">
        <v>60</v>
      </c>
      <c r="FW70" s="731" t="e">
        <f>VLOOKUP(FV70,#REF!,2,TRUE)</f>
        <v>#REF!</v>
      </c>
      <c r="FX70" s="732"/>
      <c r="FY70" s="732"/>
      <c r="FZ70" s="732"/>
      <c r="GA70" s="732"/>
      <c r="GB70" s="733"/>
      <c r="GC70" s="316" t="e">
        <f ca="1">HandlingFörderbänder(FV70,$BA$17)</f>
        <v>#NAME?</v>
      </c>
      <c r="GD70" s="348">
        <f t="shared" si="18"/>
        <v>2</v>
      </c>
      <c r="GE70" s="319"/>
      <c r="GF70" s="351">
        <v>8</v>
      </c>
      <c r="GG70" s="290"/>
    </row>
    <row r="71" spans="1:189" ht="30" customHeight="1">
      <c r="A71" s="342" t="str">
        <f t="shared" si="14"/>
        <v>Entladung9</v>
      </c>
      <c r="B71" s="343">
        <f t="shared" si="15"/>
        <v>0</v>
      </c>
      <c r="C71" s="723"/>
      <c r="D71" s="724"/>
      <c r="E71" s="724"/>
      <c r="F71" s="724"/>
      <c r="G71" s="725"/>
      <c r="H71" s="737"/>
      <c r="I71" s="738"/>
      <c r="J71" s="738"/>
      <c r="K71" s="738"/>
      <c r="L71" s="739"/>
      <c r="M71" s="729"/>
      <c r="N71" s="730"/>
      <c r="O71" s="344"/>
      <c r="P71" s="345">
        <f t="array" ref="P71">MIN(IF(X71:FB71&lt;&gt;"",$X$62:$FB$62))</f>
        <v>0</v>
      </c>
      <c r="Q71" s="345">
        <f t="array" ref="Q71">MAX(IF(X71:FB71="","",IF(X71:FB71&lt;&gt;"",$X$62:$FB$62)+1))</f>
        <v>0</v>
      </c>
      <c r="R71" s="345">
        <f t="shared" si="13"/>
        <v>0</v>
      </c>
      <c r="S71" s="344"/>
      <c r="T71" s="346"/>
      <c r="U71" s="316"/>
      <c r="V71" s="316"/>
      <c r="W71" s="324">
        <f t="array" ref="W71">MIN(IF(X71:FB71&lt;&gt;"",$X$25:$FB$25))</f>
        <v>0</v>
      </c>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18"/>
      <c r="BS71" s="318"/>
      <c r="BT71" s="318"/>
      <c r="BU71" s="318"/>
      <c r="BV71" s="318"/>
      <c r="BW71" s="318"/>
      <c r="BX71" s="318"/>
      <c r="BY71" s="318"/>
      <c r="BZ71" s="318"/>
      <c r="CA71" s="318"/>
      <c r="CB71" s="318"/>
      <c r="CC71" s="318"/>
      <c r="CD71" s="318"/>
      <c r="CE71" s="318"/>
      <c r="CF71" s="357"/>
      <c r="CG71" s="357"/>
      <c r="CH71" s="318"/>
      <c r="CI71" s="318"/>
      <c r="CJ71" s="318"/>
      <c r="CK71" s="318"/>
      <c r="CL71" s="318"/>
      <c r="CM71" s="318"/>
      <c r="CN71" s="318"/>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0</v>
      </c>
      <c r="FD71" s="347">
        <v>9</v>
      </c>
      <c r="FE71" s="731" t="e">
        <f>VLOOKUP(FD71,#REF!,2,TRUE)</f>
        <v>#REF!</v>
      </c>
      <c r="FF71" s="732"/>
      <c r="FG71" s="732"/>
      <c r="FH71" s="732"/>
      <c r="FI71" s="732"/>
      <c r="FJ71" s="733"/>
      <c r="FK71" s="316" t="e">
        <f ca="1">HandlingLeereDollies(FD71,$BI$9,$M$13,Basisdaten!$D$11)</f>
        <v>#NAME?</v>
      </c>
      <c r="FL71" s="348">
        <f t="shared" si="16"/>
        <v>4</v>
      </c>
      <c r="FM71" s="361">
        <v>35</v>
      </c>
      <c r="FN71" s="731" t="e">
        <f>VLOOKUP(FM71,#REF!,2,TRUE)</f>
        <v>#REF!</v>
      </c>
      <c r="FO71" s="732"/>
      <c r="FP71" s="732"/>
      <c r="FQ71" s="732"/>
      <c r="FR71" s="732"/>
      <c r="FS71" s="733"/>
      <c r="FT71" s="316" t="e">
        <f ca="1">AufgabenFrischwasserdienst(FM71,$CD$9)</f>
        <v>#NAME?</v>
      </c>
      <c r="FU71" s="348">
        <f t="shared" si="17"/>
        <v>0</v>
      </c>
      <c r="FV71" s="359">
        <v>61</v>
      </c>
      <c r="FW71" s="731" t="e">
        <f>VLOOKUP(FV71,#REF!,2,TRUE)</f>
        <v>#REF!</v>
      </c>
      <c r="FX71" s="732"/>
      <c r="FY71" s="732"/>
      <c r="FZ71" s="732"/>
      <c r="GA71" s="732"/>
      <c r="GB71" s="733"/>
      <c r="GC71" s="316" t="e">
        <f ca="1">HandlingLeereTrollies(FV71,$BA$9,$M$11,Basisdaten!$D$3,Basisdaten!$D$6)</f>
        <v>#NAME?</v>
      </c>
      <c r="GD71" s="348">
        <f t="shared" si="18"/>
        <v>0</v>
      </c>
      <c r="GE71" s="319"/>
      <c r="GF71" s="351">
        <v>9</v>
      </c>
      <c r="GG71" s="290"/>
    </row>
    <row r="72" spans="1:189" ht="30" customHeight="1">
      <c r="A72" s="342" t="str">
        <f t="shared" si="14"/>
        <v>Entladung10</v>
      </c>
      <c r="B72" s="343">
        <f t="shared" si="15"/>
        <v>0</v>
      </c>
      <c r="C72" s="723"/>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3"/>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57"/>
      <c r="CG72" s="357"/>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6"/>
        <v>0</v>
      </c>
      <c r="FM72" s="362">
        <v>36</v>
      </c>
      <c r="FN72" s="731" t="e">
        <f>VLOOKUP(FM72,#REF!,2,TRUE)</f>
        <v>#REF!</v>
      </c>
      <c r="FO72" s="732"/>
      <c r="FP72" s="732"/>
      <c r="FQ72" s="732"/>
      <c r="FR72" s="732"/>
      <c r="FS72" s="733"/>
      <c r="FT72" s="316" t="e">
        <f ca="1">AufgabenRampAgent(FM72,$CD$15)</f>
        <v>#NAME?</v>
      </c>
      <c r="FU72" s="348">
        <f t="shared" si="17"/>
        <v>7</v>
      </c>
      <c r="FV72" s="359">
        <v>62</v>
      </c>
      <c r="FW72" s="731" t="e">
        <f>VLOOKUP(FV72,#REF!,2,TRUE)</f>
        <v>#REF!</v>
      </c>
      <c r="FX72" s="732"/>
      <c r="FY72" s="732"/>
      <c r="FZ72" s="732"/>
      <c r="GA72" s="732"/>
      <c r="GB72" s="733"/>
      <c r="GC72" s="316" t="e">
        <f ca="1">HandlingGPU(FV72,$CD$13)</f>
        <v>#NAME?</v>
      </c>
      <c r="GD72" s="348">
        <f t="shared" si="18"/>
        <v>0</v>
      </c>
      <c r="GE72" s="319"/>
      <c r="GF72" s="351">
        <v>10</v>
      </c>
      <c r="GG72" s="290"/>
    </row>
    <row r="73" spans="1:189" ht="30" customHeight="1">
      <c r="A73" s="342" t="str">
        <f t="shared" si="14"/>
        <v>Entladung11</v>
      </c>
      <c r="B73" s="343">
        <f t="shared" si="15"/>
        <v>0</v>
      </c>
      <c r="C73" s="723"/>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3"/>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18"/>
      <c r="CG73" s="318"/>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6"/>
        <v>1</v>
      </c>
      <c r="FM73" s="363">
        <v>37</v>
      </c>
      <c r="FN73" s="731" t="e">
        <f>VLOOKUP(FM73,#REF!,2,TRUE)</f>
        <v>#REF!</v>
      </c>
      <c r="FO73" s="732"/>
      <c r="FP73" s="732"/>
      <c r="FQ73" s="732"/>
      <c r="FR73" s="732"/>
      <c r="FS73" s="733"/>
      <c r="FT73" s="316" t="e">
        <f ca="1">HandlingPassagierBusInbound(FM73,$BI$7,$M$9,Basisdaten!$D$14)</f>
        <v>#NAME?</v>
      </c>
      <c r="FU73" s="348">
        <f t="shared" si="17"/>
        <v>0</v>
      </c>
      <c r="FV73" s="359">
        <v>63</v>
      </c>
      <c r="FW73" s="731" t="e">
        <f>VLOOKUP(FV73,#REF!,2,TRUE)</f>
        <v>#REF!</v>
      </c>
      <c r="FX73" s="732"/>
      <c r="FY73" s="732"/>
      <c r="FZ73" s="732"/>
      <c r="GA73" s="732"/>
      <c r="GB73" s="733"/>
      <c r="GC73" s="316" t="e">
        <f ca="1">handlingLifter(FV73,$BI$9)</f>
        <v>#NAME?</v>
      </c>
      <c r="GD73" s="348">
        <f t="shared" si="18"/>
        <v>1</v>
      </c>
      <c r="GE73" s="319"/>
      <c r="GF73" s="351">
        <v>11</v>
      </c>
      <c r="GG73" s="290"/>
    </row>
    <row r="74" spans="1:189" ht="30" customHeight="1">
      <c r="A74" s="342" t="str">
        <f t="shared" si="14"/>
        <v>Entladung12</v>
      </c>
      <c r="B74" s="343">
        <f t="shared" si="15"/>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3"/>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57"/>
      <c r="CG74" s="357"/>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6"/>
        <v>8</v>
      </c>
      <c r="FM74" s="363">
        <v>38</v>
      </c>
      <c r="FN74" s="731" t="e">
        <f>VLOOKUP(FM74,#REF!,2,TRUE)</f>
        <v>#REF!</v>
      </c>
      <c r="FO74" s="732"/>
      <c r="FP74" s="732"/>
      <c r="FQ74" s="732"/>
      <c r="FR74" s="732"/>
      <c r="FS74" s="733"/>
      <c r="FT74" s="316" t="e">
        <f ca="1">HandlingPassagierBusInbound(FM74,$BI$7,$M$9,Basisdaten!$D$14)</f>
        <v>#NAME?</v>
      </c>
      <c r="FU74" s="348">
        <f t="shared" si="17"/>
        <v>0</v>
      </c>
      <c r="FV74" s="364">
        <v>64</v>
      </c>
      <c r="FW74" s="731" t="e">
        <f>VLOOKUP(FV74,#REF!,2,TRUE)</f>
        <v>#REF!</v>
      </c>
      <c r="FX74" s="732"/>
      <c r="FY74" s="732"/>
      <c r="FZ74" s="732"/>
      <c r="GA74" s="732"/>
      <c r="GB74" s="733"/>
      <c r="GC74" s="316" t="e">
        <f t="shared" ref="GC74:GC79" ca="1" si="19">HandlingPushback(FV74)</f>
        <v>#NAME?</v>
      </c>
      <c r="GD74" s="348">
        <f t="shared" si="18"/>
        <v>0</v>
      </c>
      <c r="GE74" s="319"/>
      <c r="GF74" s="351">
        <v>12</v>
      </c>
      <c r="GG74" s="290"/>
    </row>
    <row r="75" spans="1:189" ht="30" customHeight="1">
      <c r="A75" s="342" t="str">
        <f t="shared" si="14"/>
        <v>Entladung13</v>
      </c>
      <c r="B75" s="343">
        <f t="shared" si="15"/>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3"/>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57"/>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6"/>
        <v>2</v>
      </c>
      <c r="FM75" s="363">
        <v>39</v>
      </c>
      <c r="FN75" s="731" t="e">
        <f>VLOOKUP(FM75,#REF!,2,TRUE)</f>
        <v>#REF!</v>
      </c>
      <c r="FO75" s="732"/>
      <c r="FP75" s="732"/>
      <c r="FQ75" s="732"/>
      <c r="FR75" s="732"/>
      <c r="FS75" s="733"/>
      <c r="FT75" s="316" t="e">
        <f ca="1">HandlingPassagierBusInbound(FM75,$BI$7,$M$9,Basisdaten!$D$14)</f>
        <v>#NAME?</v>
      </c>
      <c r="FU75" s="348">
        <f t="shared" si="17"/>
        <v>0</v>
      </c>
      <c r="FV75" s="364">
        <v>65</v>
      </c>
      <c r="FW75" s="731" t="e">
        <f>VLOOKUP(FV75,#REF!,2,TRUE)</f>
        <v>#REF!</v>
      </c>
      <c r="FX75" s="732"/>
      <c r="FY75" s="732"/>
      <c r="FZ75" s="732"/>
      <c r="GA75" s="732"/>
      <c r="GB75" s="733"/>
      <c r="GC75" s="316" t="e">
        <f t="shared" ca="1" si="19"/>
        <v>#NAME?</v>
      </c>
      <c r="GD75" s="348">
        <f t="shared" si="18"/>
        <v>0</v>
      </c>
      <c r="GE75" s="319"/>
      <c r="GF75" s="351">
        <v>13</v>
      </c>
      <c r="GG75" s="290"/>
    </row>
    <row r="76" spans="1:189" ht="30" customHeight="1">
      <c r="A76" s="342" t="str">
        <f t="shared" si="14"/>
        <v>Entladung14</v>
      </c>
      <c r="B76" s="343">
        <f t="shared" si="15"/>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3"/>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66"/>
      <c r="CA76" s="366"/>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6"/>
        <v>1</v>
      </c>
      <c r="FM76" s="363">
        <v>40</v>
      </c>
      <c r="FN76" s="731" t="e">
        <f>VLOOKUP(FM76,#REF!,2,TRUE)</f>
        <v>#REF!</v>
      </c>
      <c r="FO76" s="732"/>
      <c r="FP76" s="732"/>
      <c r="FQ76" s="732"/>
      <c r="FR76" s="732"/>
      <c r="FS76" s="733"/>
      <c r="FT76" s="316" t="e">
        <f ca="1">HandlingPassagierBusInbound(FM76,$BI$7,$M$9,Basisdaten!$D$14)</f>
        <v>#NAME?</v>
      </c>
      <c r="FU76" s="348">
        <f t="shared" si="17"/>
        <v>0</v>
      </c>
      <c r="FV76" s="364">
        <v>66</v>
      </c>
      <c r="FW76" s="731" t="e">
        <f>VLOOKUP(FV76,#REF!,2,TRUE)</f>
        <v>#REF!</v>
      </c>
      <c r="FX76" s="732"/>
      <c r="FY76" s="732"/>
      <c r="FZ76" s="732"/>
      <c r="GA76" s="732"/>
      <c r="GB76" s="733"/>
      <c r="GC76" s="316" t="e">
        <f t="shared" ca="1" si="19"/>
        <v>#NAME?</v>
      </c>
      <c r="GD76" s="348">
        <f t="shared" si="18"/>
        <v>0</v>
      </c>
      <c r="GF76" s="351">
        <v>14</v>
      </c>
      <c r="GG76" s="290"/>
    </row>
    <row r="77" spans="1:189" ht="30" customHeight="1">
      <c r="A77" s="342" t="str">
        <f t="shared" si="14"/>
        <v>Entladung15</v>
      </c>
      <c r="B77" s="343">
        <f t="shared" si="15"/>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3"/>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6"/>
        <v>0</v>
      </c>
      <c r="FM77" s="363">
        <v>41</v>
      </c>
      <c r="FN77" s="731" t="e">
        <f>VLOOKUP(FM77,#REF!,2,TRUE)</f>
        <v>#REF!</v>
      </c>
      <c r="FO77" s="732"/>
      <c r="FP77" s="732"/>
      <c r="FQ77" s="732"/>
      <c r="FR77" s="732"/>
      <c r="FS77" s="733"/>
      <c r="FT77" s="316" t="e">
        <f ca="1">HandlingPassagierBusInbound(FM77,$BI$7,$M$9,Basisdaten!$D$14)</f>
        <v>#NAME?</v>
      </c>
      <c r="FU77" s="348">
        <f t="shared" si="17"/>
        <v>0</v>
      </c>
      <c r="FV77" s="364">
        <v>67</v>
      </c>
      <c r="FW77" s="731" t="e">
        <f>VLOOKUP(FV77,#REF!,2,TRUE)</f>
        <v>#REF!</v>
      </c>
      <c r="FX77" s="732"/>
      <c r="FY77" s="732"/>
      <c r="FZ77" s="732"/>
      <c r="GA77" s="732"/>
      <c r="GB77" s="733"/>
      <c r="GC77" s="316" t="e">
        <f t="shared" ca="1" si="19"/>
        <v>#NAME?</v>
      </c>
      <c r="GD77" s="348">
        <f t="shared" si="18"/>
        <v>0</v>
      </c>
      <c r="GF77" s="351">
        <v>15</v>
      </c>
      <c r="GG77" s="290"/>
    </row>
    <row r="78" spans="1:189" ht="30" customHeight="1">
      <c r="A78" s="342" t="str">
        <f t="shared" si="14"/>
        <v>Entladung16</v>
      </c>
      <c r="B78" s="343">
        <f t="shared" si="15"/>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3"/>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6"/>
        <v>1</v>
      </c>
      <c r="FM78" s="367">
        <v>42</v>
      </c>
      <c r="FN78" s="731" t="e">
        <f>VLOOKUP(FM78,#REF!,2,TRUE)</f>
        <v>#REF!</v>
      </c>
      <c r="FO78" s="732"/>
      <c r="FP78" s="732"/>
      <c r="FQ78" s="732"/>
      <c r="FR78" s="732"/>
      <c r="FS78" s="733"/>
      <c r="FT78" s="316" t="e">
        <f ca="1">HandlingPassagierBusOutbound(FM78,$BI$7,$U$9,Basisdaten!$D$14)</f>
        <v>#NAME?</v>
      </c>
      <c r="FU78" s="348">
        <f t="shared" si="17"/>
        <v>0</v>
      </c>
      <c r="FV78" s="364">
        <v>68</v>
      </c>
      <c r="FW78" s="731" t="e">
        <f>VLOOKUP(FV78,#REF!,2,TRUE)</f>
        <v>#REF!</v>
      </c>
      <c r="FX78" s="732"/>
      <c r="FY78" s="732"/>
      <c r="FZ78" s="732"/>
      <c r="GA78" s="732"/>
      <c r="GB78" s="733"/>
      <c r="GC78" s="316" t="e">
        <f t="shared" ca="1" si="19"/>
        <v>#NAME?</v>
      </c>
      <c r="GD78" s="348">
        <f t="shared" si="18"/>
        <v>0</v>
      </c>
      <c r="GF78" s="351">
        <v>16</v>
      </c>
      <c r="GG78" s="290"/>
    </row>
    <row r="79" spans="1:189" ht="30" customHeight="1">
      <c r="A79" s="342" t="str">
        <f t="shared" si="14"/>
        <v>Entladung17</v>
      </c>
      <c r="B79" s="343">
        <f t="shared" si="15"/>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3"/>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6"/>
        <v>2</v>
      </c>
      <c r="FM79" s="367">
        <v>43</v>
      </c>
      <c r="FN79" s="731" t="e">
        <f>VLOOKUP(FM79,#REF!,2,TRUE)</f>
        <v>#REF!</v>
      </c>
      <c r="FO79" s="732"/>
      <c r="FP79" s="732"/>
      <c r="FQ79" s="732"/>
      <c r="FR79" s="732"/>
      <c r="FS79" s="733"/>
      <c r="FT79" s="316" t="e">
        <f ca="1">HandlingPassagierBusOutbound(FM79,$BI$7,$U$9,Basisdaten!$D$14)</f>
        <v>#NAME?</v>
      </c>
      <c r="FU79" s="348">
        <f t="shared" si="17"/>
        <v>0</v>
      </c>
      <c r="FV79" s="364">
        <v>69</v>
      </c>
      <c r="FW79" s="731" t="e">
        <f>VLOOKUP(FV79,#REF!,2,TRUE)</f>
        <v>#REF!</v>
      </c>
      <c r="FX79" s="732"/>
      <c r="FY79" s="732"/>
      <c r="FZ79" s="732"/>
      <c r="GA79" s="732"/>
      <c r="GB79" s="733"/>
      <c r="GC79" s="316" t="e">
        <f t="shared" ca="1" si="19"/>
        <v>#NAME?</v>
      </c>
      <c r="GD79" s="348">
        <f t="shared" si="18"/>
        <v>0</v>
      </c>
      <c r="GF79" s="351">
        <v>17</v>
      </c>
      <c r="GG79" s="290"/>
    </row>
    <row r="80" spans="1:189" ht="30" customHeight="1">
      <c r="A80" s="342" t="str">
        <f t="shared" si="14"/>
        <v>Entladung18</v>
      </c>
      <c r="B80" s="343">
        <f t="shared" si="15"/>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3"/>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6"/>
        <v>0</v>
      </c>
      <c r="FM80" s="367">
        <v>44</v>
      </c>
      <c r="FN80" s="731" t="e">
        <f>VLOOKUP(FM80,#REF!,2,TRUE)</f>
        <v>#REF!</v>
      </c>
      <c r="FO80" s="732"/>
      <c r="FP80" s="732"/>
      <c r="FQ80" s="732"/>
      <c r="FR80" s="732"/>
      <c r="FS80" s="733"/>
      <c r="FT80" s="316" t="e">
        <f ca="1">HandlingPassagierBusOutbound(FM80,$BI$7,$U$9,Basisdaten!$D$14)</f>
        <v>#NAME?</v>
      </c>
      <c r="FU80" s="348">
        <f t="shared" si="17"/>
        <v>0</v>
      </c>
      <c r="FV80" s="368">
        <v>70</v>
      </c>
      <c r="FW80" s="731" t="e">
        <f>VLOOKUP(FV80,#REF!,2,TRUE)</f>
        <v>#REF!</v>
      </c>
      <c r="FX80" s="732"/>
      <c r="FY80" s="732"/>
      <c r="FZ80" s="732"/>
      <c r="GA80" s="732"/>
      <c r="GB80" s="733"/>
      <c r="GC80" s="316" t="e">
        <f ca="1">HandlingGPU(FV80,$CD$13)</f>
        <v>#NAME?</v>
      </c>
      <c r="GD80" s="348">
        <f t="shared" si="18"/>
        <v>0</v>
      </c>
      <c r="GF80" s="351">
        <v>18</v>
      </c>
      <c r="GG80" s="290"/>
    </row>
    <row r="81" spans="1:189" ht="30" customHeight="1">
      <c r="A81" s="342" t="str">
        <f t="shared" si="14"/>
        <v>Entladung19</v>
      </c>
      <c r="B81" s="343">
        <f t="shared" si="15"/>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3"/>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6"/>
        <v>2</v>
      </c>
      <c r="FM81" s="367">
        <v>45</v>
      </c>
      <c r="FN81" s="731" t="e">
        <f>VLOOKUP(FM81,#REF!,2,TRUE)</f>
        <v>#REF!</v>
      </c>
      <c r="FO81" s="732"/>
      <c r="FP81" s="732"/>
      <c r="FQ81" s="732"/>
      <c r="FR81" s="732"/>
      <c r="FS81" s="733"/>
      <c r="FT81" s="316" t="e">
        <f ca="1">HandlingPassagierBusOutbound(FM81,$BI$7,$U$9,Basisdaten!$D$14)</f>
        <v>#NAME?</v>
      </c>
      <c r="FU81" s="348">
        <f t="shared" si="17"/>
        <v>0</v>
      </c>
      <c r="FV81" s="368">
        <v>71</v>
      </c>
      <c r="FW81" s="731" t="e">
        <f>VLOOKUP(FV81,#REF!,2,TRUE)</f>
        <v>#REF!</v>
      </c>
      <c r="FX81" s="732"/>
      <c r="FY81" s="732"/>
      <c r="FZ81" s="732"/>
      <c r="GA81" s="732"/>
      <c r="GB81" s="733"/>
      <c r="GC81" s="316" t="e">
        <f ca="1">HandlingPassagiertreppe(FV81,$BA$7)</f>
        <v>#NAME?</v>
      </c>
      <c r="GD81" s="348">
        <f t="shared" si="18"/>
        <v>0</v>
      </c>
      <c r="GF81" s="351">
        <v>19</v>
      </c>
      <c r="GG81" s="290"/>
    </row>
    <row r="82" spans="1:189" ht="30" customHeight="1">
      <c r="A82" s="342" t="str">
        <f t="shared" si="14"/>
        <v>Entladung20</v>
      </c>
      <c r="B82" s="343">
        <f t="shared" si="15"/>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3"/>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6"/>
        <v>2</v>
      </c>
      <c r="FM82" s="367">
        <v>46</v>
      </c>
      <c r="FN82" s="731" t="e">
        <f>VLOOKUP(FM82,#REF!,2,TRUE)</f>
        <v>#REF!</v>
      </c>
      <c r="FO82" s="732"/>
      <c r="FP82" s="732"/>
      <c r="FQ82" s="732"/>
      <c r="FR82" s="732"/>
      <c r="FS82" s="733"/>
      <c r="FT82" s="316" t="e">
        <f ca="1">HandlingPassagierBusOutbound(FM82,$BI$7,$U$9,Basisdaten!$D$14)</f>
        <v>#NAME?</v>
      </c>
      <c r="FU82" s="348">
        <f t="shared" si="17"/>
        <v>0</v>
      </c>
      <c r="FV82" s="368">
        <v>72</v>
      </c>
      <c r="FW82" s="731" t="e">
        <f>VLOOKUP(FV82,#REF!,2,TRUE)</f>
        <v>#REF!</v>
      </c>
      <c r="FX82" s="732"/>
      <c r="FY82" s="732"/>
      <c r="FZ82" s="732"/>
      <c r="GA82" s="732"/>
      <c r="GB82" s="733"/>
      <c r="GC82" s="316" t="e">
        <f ca="1">HandlingServicetreppe(FV82,$BA$15)</f>
        <v>#NAME?</v>
      </c>
      <c r="GD82" s="348">
        <f t="shared" si="18"/>
        <v>3</v>
      </c>
      <c r="GF82" s="351">
        <v>20</v>
      </c>
      <c r="GG82" s="290"/>
    </row>
    <row r="83" spans="1:189" ht="30" customHeight="1">
      <c r="A83" s="342" t="str">
        <f t="shared" si="14"/>
        <v>Entladung21</v>
      </c>
      <c r="B83" s="343">
        <f t="shared" si="15"/>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3"/>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6"/>
        <v>3</v>
      </c>
      <c r="FM83" s="369">
        <v>47</v>
      </c>
      <c r="FN83" s="731" t="e">
        <f>VLOOKUP(FM83,#REF!,2,TRUE)</f>
        <v>#REF!</v>
      </c>
      <c r="FO83" s="732"/>
      <c r="FP83" s="732"/>
      <c r="FQ83" s="732"/>
      <c r="FR83" s="732"/>
      <c r="FS83" s="733"/>
      <c r="FT83" s="316" t="e">
        <f t="shared" ref="FT83:FT88" ca="1" si="20">HandlingCrewBus(FM83,$CD$11)</f>
        <v>#NAME?</v>
      </c>
      <c r="FU83" s="348">
        <f t="shared" si="17"/>
        <v>0</v>
      </c>
      <c r="FV83" s="368">
        <v>73</v>
      </c>
      <c r="FW83" s="731" t="e">
        <f>VLOOKUP(FV83,#REF!,2,TRUE)</f>
        <v>#REF!</v>
      </c>
      <c r="FX83" s="732"/>
      <c r="FY83" s="732"/>
      <c r="FZ83" s="732"/>
      <c r="GA83" s="732"/>
      <c r="GB83" s="733"/>
      <c r="GC83" s="316" t="e">
        <f ca="1">HandlingFörderbänder(FV83,$BA$17)</f>
        <v>#NAME?</v>
      </c>
      <c r="GD83" s="348">
        <f t="shared" si="18"/>
        <v>2</v>
      </c>
      <c r="GF83" s="351">
        <v>21</v>
      </c>
      <c r="GG83" s="290"/>
    </row>
    <row r="84" spans="1:189" ht="30" customHeight="1">
      <c r="A84" s="342" t="str">
        <f t="shared" si="14"/>
        <v>Entladung22</v>
      </c>
      <c r="B84" s="343">
        <f t="shared" si="15"/>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3"/>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6"/>
        <v>6</v>
      </c>
      <c r="FM84" s="369">
        <v>48</v>
      </c>
      <c r="FN84" s="731" t="e">
        <f>VLOOKUP(FM84,#REF!,2,TRUE)</f>
        <v>#REF!</v>
      </c>
      <c r="FO84" s="732"/>
      <c r="FP84" s="732"/>
      <c r="FQ84" s="732"/>
      <c r="FR84" s="732"/>
      <c r="FS84" s="733"/>
      <c r="FT84" s="316" t="e">
        <f t="shared" ca="1" si="20"/>
        <v>#NAME?</v>
      </c>
      <c r="FU84" s="348">
        <f t="shared" si="17"/>
        <v>0</v>
      </c>
      <c r="FV84" s="368">
        <v>74</v>
      </c>
      <c r="FW84" s="731" t="e">
        <f>VLOOKUP(FV84,#REF!,2,TRUE)</f>
        <v>#REF!</v>
      </c>
      <c r="FX84" s="732"/>
      <c r="FY84" s="732"/>
      <c r="FZ84" s="732"/>
      <c r="GA84" s="732"/>
      <c r="GB84" s="733"/>
      <c r="GC84" s="316" t="e">
        <f ca="1">handlingLifter(FV84,$BI$9)</f>
        <v>#NAME?</v>
      </c>
      <c r="GD84" s="348">
        <f t="shared" si="18"/>
        <v>4</v>
      </c>
      <c r="GF84" s="351">
        <v>22</v>
      </c>
      <c r="GG84" s="290"/>
    </row>
    <row r="85" spans="1:189" ht="30" customHeight="1">
      <c r="A85" s="342" t="str">
        <f t="shared" si="14"/>
        <v>Entladung23</v>
      </c>
      <c r="B85" s="343">
        <f t="shared" si="15"/>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3"/>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6"/>
        <v>2</v>
      </c>
      <c r="FM85" s="369">
        <v>49</v>
      </c>
      <c r="FN85" s="731" t="e">
        <f>VLOOKUP(FM85,#REF!,2,TRUE)</f>
        <v>#REF!</v>
      </c>
      <c r="FO85" s="732"/>
      <c r="FP85" s="732"/>
      <c r="FQ85" s="732"/>
      <c r="FR85" s="732"/>
      <c r="FS85" s="733"/>
      <c r="FT85" s="316" t="e">
        <f t="shared" ca="1" si="20"/>
        <v>#NAME?</v>
      </c>
      <c r="FU85" s="348">
        <f t="shared" si="17"/>
        <v>0</v>
      </c>
      <c r="FV85" s="368">
        <v>75</v>
      </c>
      <c r="FW85" s="731" t="e">
        <f>VLOOKUP(FV85,#REF!,2,TRUE)</f>
        <v>#REF!</v>
      </c>
      <c r="FX85" s="732"/>
      <c r="FY85" s="732"/>
      <c r="FZ85" s="732"/>
      <c r="GA85" s="732"/>
      <c r="GB85" s="733"/>
      <c r="GC85" s="316" t="e">
        <f ca="1">HandlingLeereTrollies(FV85,$BA$9,$M$11,Basisdaten!$D$3,Basisdaten!$D$6)</f>
        <v>#NAME?</v>
      </c>
      <c r="GD85" s="348">
        <f t="shared" si="18"/>
        <v>0</v>
      </c>
      <c r="GF85" s="351">
        <v>23</v>
      </c>
      <c r="GG85" s="290"/>
    </row>
    <row r="86" spans="1:189" ht="30" customHeight="1">
      <c r="A86" s="342" t="str">
        <f t="shared" si="14"/>
        <v>Entladung21</v>
      </c>
      <c r="B86" s="343">
        <f t="shared" si="15"/>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3"/>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6"/>
        <v>1</v>
      </c>
      <c r="FM86" s="369">
        <v>50</v>
      </c>
      <c r="FN86" s="731" t="e">
        <f>VLOOKUP(FM86,#REF!,2,TRUE)</f>
        <v>#REF!</v>
      </c>
      <c r="FO86" s="732"/>
      <c r="FP86" s="732"/>
      <c r="FQ86" s="732"/>
      <c r="FR86" s="732"/>
      <c r="FS86" s="733"/>
      <c r="FT86" s="316" t="e">
        <f t="shared" ca="1" si="20"/>
        <v>#NAME?</v>
      </c>
      <c r="FU86" s="348">
        <f t="shared" si="17"/>
        <v>0</v>
      </c>
      <c r="FV86" s="368">
        <v>76</v>
      </c>
      <c r="FW86" s="731" t="e">
        <f>VLOOKUP(FV86,#REF!,2,TRUE)</f>
        <v>#REF!</v>
      </c>
      <c r="FX86" s="732"/>
      <c r="FY86" s="732"/>
      <c r="FZ86" s="732"/>
      <c r="GA86" s="732"/>
      <c r="GB86" s="733"/>
      <c r="GC86" s="316" t="e">
        <f ca="1">HandlingWeitereGeräte(FV86)</f>
        <v>#NAME?</v>
      </c>
      <c r="GD86" s="348">
        <f t="shared" si="18"/>
        <v>0</v>
      </c>
      <c r="GF86" s="351">
        <v>21</v>
      </c>
      <c r="GG86" s="290"/>
    </row>
    <row r="87" spans="1:189" ht="30" customHeight="1">
      <c r="A87" s="342" t="str">
        <f t="shared" si="14"/>
        <v>Entladung22</v>
      </c>
      <c r="B87" s="343">
        <f t="shared" si="15"/>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3"/>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6"/>
        <v>0</v>
      </c>
      <c r="FM87" s="369">
        <v>51</v>
      </c>
      <c r="FN87" s="731" t="e">
        <f>VLOOKUP(FM87,#REF!,2,TRUE)</f>
        <v>#REF!</v>
      </c>
      <c r="FO87" s="732"/>
      <c r="FP87" s="732"/>
      <c r="FQ87" s="732"/>
      <c r="FR87" s="732"/>
      <c r="FS87" s="733"/>
      <c r="FT87" s="316" t="e">
        <f t="shared" ca="1" si="20"/>
        <v>#NAME?</v>
      </c>
      <c r="FU87" s="348">
        <f t="shared" si="17"/>
        <v>0</v>
      </c>
      <c r="FV87" s="368">
        <v>77</v>
      </c>
      <c r="FW87" s="731" t="e">
        <f>VLOOKUP(FV87,#REF!,2,TRUE)</f>
        <v>#REF!</v>
      </c>
      <c r="FX87" s="732"/>
      <c r="FY87" s="732"/>
      <c r="FZ87" s="732"/>
      <c r="GA87" s="732"/>
      <c r="GB87" s="733"/>
      <c r="GC87" s="316" t="e">
        <f ca="1">RückfahrtPosition(FV87)</f>
        <v>#NAME?</v>
      </c>
      <c r="GD87" s="348">
        <f t="shared" si="18"/>
        <v>6</v>
      </c>
      <c r="GF87" s="351">
        <v>22</v>
      </c>
      <c r="GG87" s="290"/>
    </row>
    <row r="88" spans="1:189" ht="30" customHeight="1">
      <c r="A88" s="342" t="str">
        <f t="shared" si="14"/>
        <v>Entladung23</v>
      </c>
      <c r="B88" s="343">
        <f t="shared" si="15"/>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3"/>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6"/>
        <v>0</v>
      </c>
      <c r="FM88" s="350">
        <v>52</v>
      </c>
      <c r="FN88" s="731" t="e">
        <f>VLOOKUP(FM88,#REF!,2,TRUE)</f>
        <v>#REF!</v>
      </c>
      <c r="FO88" s="732"/>
      <c r="FP88" s="732"/>
      <c r="FQ88" s="732"/>
      <c r="FR88" s="732"/>
      <c r="FS88" s="733"/>
      <c r="FT88" s="316" t="e">
        <f t="shared" ca="1" si="20"/>
        <v>#NAME?</v>
      </c>
      <c r="FU88" s="348">
        <f t="shared" si="17"/>
        <v>0</v>
      </c>
      <c r="FV88" s="372"/>
      <c r="FW88" s="372"/>
      <c r="FX88" s="372"/>
      <c r="FY88" s="372"/>
      <c r="FZ88" s="372"/>
      <c r="GA88" s="372"/>
      <c r="GB88" s="372"/>
      <c r="GD88" s="319"/>
      <c r="GF88" s="351">
        <v>23</v>
      </c>
      <c r="GG88" s="290"/>
    </row>
    <row r="89" spans="1:189" ht="24" customHeight="1">
      <c r="A89" s="297"/>
      <c r="B89" s="343">
        <f t="shared" si="15"/>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213</v>
      </c>
      <c r="FM92" s="318">
        <v>99</v>
      </c>
      <c r="FN92" s="745" t="s">
        <v>65</v>
      </c>
      <c r="FO92" s="746"/>
      <c r="FP92" s="746"/>
      <c r="FQ92" s="746"/>
      <c r="FR92" s="746"/>
      <c r="FS92" s="746"/>
      <c r="FT92" s="747"/>
      <c r="FU92" s="317">
        <f>COUNTIFS($X97:$FB122,FM92)</f>
        <v>52</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1">IF(X96=0,"OFB","")</f>
        <v/>
      </c>
      <c r="Y95" s="325" t="str">
        <f t="shared" si="21"/>
        <v/>
      </c>
      <c r="Z95" s="325" t="str">
        <f t="shared" si="21"/>
        <v/>
      </c>
      <c r="AA95" s="325" t="str">
        <f t="shared" si="21"/>
        <v/>
      </c>
      <c r="AB95" s="325" t="str">
        <f t="shared" si="21"/>
        <v/>
      </c>
      <c r="AC95" s="325" t="str">
        <f t="shared" si="21"/>
        <v/>
      </c>
      <c r="AD95" s="325" t="str">
        <f t="shared" si="21"/>
        <v/>
      </c>
      <c r="AE95" s="325" t="str">
        <f t="shared" si="21"/>
        <v/>
      </c>
      <c r="AF95" s="325" t="str">
        <f t="shared" si="21"/>
        <v/>
      </c>
      <c r="AG95" s="325" t="str">
        <f t="shared" si="21"/>
        <v/>
      </c>
      <c r="AH95" s="325" t="str">
        <f t="shared" si="21"/>
        <v/>
      </c>
      <c r="AI95" s="325" t="str">
        <f t="shared" si="21"/>
        <v/>
      </c>
      <c r="AJ95" s="325" t="str">
        <f t="shared" si="21"/>
        <v/>
      </c>
      <c r="AK95" s="325" t="str">
        <f t="shared" si="21"/>
        <v/>
      </c>
      <c r="AL95" s="325" t="str">
        <f t="shared" si="21"/>
        <v/>
      </c>
      <c r="AM95" s="325" t="str">
        <f t="shared" si="21"/>
        <v/>
      </c>
      <c r="AN95" s="325" t="str">
        <f t="shared" si="21"/>
        <v/>
      </c>
      <c r="AO95" s="325" t="str">
        <f t="shared" si="21"/>
        <v/>
      </c>
      <c r="AP95" s="325" t="str">
        <f t="shared" si="21"/>
        <v/>
      </c>
      <c r="AQ95" s="325" t="str">
        <f t="shared" si="21"/>
        <v/>
      </c>
      <c r="AR95" s="325" t="str">
        <f t="shared" si="21"/>
        <v/>
      </c>
      <c r="AS95" s="325" t="str">
        <f t="shared" si="21"/>
        <v/>
      </c>
      <c r="AT95" s="325" t="str">
        <f t="shared" si="21"/>
        <v/>
      </c>
      <c r="AU95" s="325" t="str">
        <f t="shared" si="21"/>
        <v/>
      </c>
      <c r="AV95" s="325" t="str">
        <f t="shared" si="21"/>
        <v/>
      </c>
      <c r="AW95" s="325" t="str">
        <f t="shared" si="21"/>
        <v/>
      </c>
      <c r="AX95" s="325" t="str">
        <f t="shared" si="21"/>
        <v/>
      </c>
      <c r="AY95" s="325" t="str">
        <f t="shared" si="21"/>
        <v/>
      </c>
      <c r="AZ95" s="325" t="str">
        <f t="shared" si="21"/>
        <v/>
      </c>
      <c r="BA95" s="325" t="str">
        <f t="shared" si="21"/>
        <v/>
      </c>
      <c r="BB95" s="325" t="str">
        <f t="shared" si="21"/>
        <v/>
      </c>
      <c r="BC95" s="325" t="str">
        <f t="shared" si="21"/>
        <v/>
      </c>
      <c r="BD95" s="325" t="str">
        <f t="shared" si="21"/>
        <v/>
      </c>
      <c r="BE95" s="325" t="str">
        <f t="shared" si="21"/>
        <v/>
      </c>
      <c r="BF95" s="325" t="str">
        <f t="shared" si="21"/>
        <v/>
      </c>
      <c r="BG95" s="325" t="str">
        <f t="shared" si="21"/>
        <v/>
      </c>
      <c r="BH95" s="325" t="str">
        <f t="shared" si="21"/>
        <v/>
      </c>
      <c r="BI95" s="325" t="str">
        <f t="shared" si="21"/>
        <v/>
      </c>
      <c r="BJ95" s="325" t="str">
        <f t="shared" si="21"/>
        <v/>
      </c>
      <c r="BK95" s="325" t="str">
        <f t="shared" si="21"/>
        <v/>
      </c>
      <c r="BL95" s="325" t="str">
        <f t="shared" si="21"/>
        <v/>
      </c>
      <c r="BM95" s="325" t="str">
        <f t="shared" si="21"/>
        <v/>
      </c>
      <c r="BN95" s="325" t="str">
        <f t="shared" si="21"/>
        <v/>
      </c>
      <c r="BO95" s="325" t="str">
        <f t="shared" si="21"/>
        <v/>
      </c>
      <c r="BP95" s="325" t="str">
        <f t="shared" si="21"/>
        <v/>
      </c>
      <c r="BQ95" s="325" t="str">
        <f t="shared" si="21"/>
        <v/>
      </c>
      <c r="BR95" s="325" t="str">
        <f t="shared" si="21"/>
        <v/>
      </c>
      <c r="BS95" s="325" t="str">
        <f t="shared" si="21"/>
        <v/>
      </c>
      <c r="BT95" s="325" t="str">
        <f t="shared" si="21"/>
        <v/>
      </c>
      <c r="BU95" s="325" t="str">
        <f t="shared" si="21"/>
        <v/>
      </c>
      <c r="BV95" s="325" t="str">
        <f t="shared" si="21"/>
        <v/>
      </c>
      <c r="BW95" s="325" t="str">
        <f t="shared" si="21"/>
        <v/>
      </c>
      <c r="BX95" s="325" t="str">
        <f t="shared" si="21"/>
        <v/>
      </c>
      <c r="BY95" s="325" t="str">
        <f t="shared" si="21"/>
        <v/>
      </c>
      <c r="BZ95" s="325" t="str">
        <f t="shared" si="21"/>
        <v/>
      </c>
      <c r="CA95" s="325" t="str">
        <f t="shared" si="21"/>
        <v/>
      </c>
      <c r="CB95" s="325" t="str">
        <f t="shared" si="21"/>
        <v/>
      </c>
      <c r="CC95" s="325" t="str">
        <f t="shared" si="21"/>
        <v/>
      </c>
      <c r="CD95" s="325" t="str">
        <f t="shared" si="21"/>
        <v/>
      </c>
      <c r="CE95" s="325" t="str">
        <f t="shared" si="21"/>
        <v/>
      </c>
      <c r="CF95" s="325" t="str">
        <f t="shared" si="21"/>
        <v/>
      </c>
      <c r="CG95" s="325" t="str">
        <f t="shared" si="21"/>
        <v/>
      </c>
      <c r="CH95" s="325" t="str">
        <f t="shared" si="21"/>
        <v/>
      </c>
      <c r="CI95" s="325" t="str">
        <f t="shared" si="21"/>
        <v/>
      </c>
      <c r="CJ95" s="325" t="str">
        <f t="shared" si="21"/>
        <v/>
      </c>
      <c r="CK95" s="325" t="str">
        <f t="shared" si="21"/>
        <v/>
      </c>
      <c r="CL95" s="325" t="str">
        <f t="shared" si="21"/>
        <v/>
      </c>
      <c r="CM95" s="325" t="str">
        <f t="shared" si="21"/>
        <v/>
      </c>
      <c r="CN95" s="325" t="str">
        <f t="shared" si="21"/>
        <v/>
      </c>
      <c r="CO95" s="325" t="str">
        <f t="shared" si="21"/>
        <v/>
      </c>
      <c r="CP95" s="325" t="str">
        <f t="shared" si="21"/>
        <v/>
      </c>
      <c r="CQ95" s="325" t="str">
        <f t="shared" si="21"/>
        <v/>
      </c>
      <c r="CR95" s="325" t="str">
        <f t="shared" si="21"/>
        <v/>
      </c>
      <c r="CS95" s="325" t="str">
        <f t="shared" si="21"/>
        <v/>
      </c>
      <c r="CT95" s="325" t="str">
        <f t="shared" ref="CT95:FB95" si="22">IF(CT96=0,"OFB","")</f>
        <v/>
      </c>
      <c r="CU95" s="325" t="str">
        <f t="shared" si="22"/>
        <v>OFB</v>
      </c>
      <c r="CV95" s="325" t="str">
        <f t="shared" si="22"/>
        <v/>
      </c>
      <c r="CW95" s="325" t="str">
        <f t="shared" si="22"/>
        <v/>
      </c>
      <c r="CX95" s="325" t="str">
        <f t="shared" si="22"/>
        <v/>
      </c>
      <c r="CY95" s="325" t="str">
        <f t="shared" si="22"/>
        <v/>
      </c>
      <c r="CZ95" s="325" t="str">
        <f t="shared" si="22"/>
        <v/>
      </c>
      <c r="DA95" s="325" t="str">
        <f t="shared" si="22"/>
        <v/>
      </c>
      <c r="DB95" s="325" t="str">
        <f t="shared" si="22"/>
        <v/>
      </c>
      <c r="DC95" s="325" t="str">
        <f t="shared" si="22"/>
        <v/>
      </c>
      <c r="DD95" s="325" t="str">
        <f t="shared" si="22"/>
        <v/>
      </c>
      <c r="DE95" s="325" t="str">
        <f t="shared" si="22"/>
        <v/>
      </c>
      <c r="DF95" s="325" t="str">
        <f t="shared" si="22"/>
        <v/>
      </c>
      <c r="DG95" s="325" t="str">
        <f t="shared" si="22"/>
        <v/>
      </c>
      <c r="DH95" s="325" t="str">
        <f t="shared" si="22"/>
        <v/>
      </c>
      <c r="DI95" s="325" t="str">
        <f t="shared" si="22"/>
        <v/>
      </c>
      <c r="DJ95" s="325" t="str">
        <f t="shared" si="22"/>
        <v/>
      </c>
      <c r="DK95" s="325" t="str">
        <f t="shared" si="22"/>
        <v/>
      </c>
      <c r="DL95" s="325" t="str">
        <f t="shared" si="22"/>
        <v/>
      </c>
      <c r="DM95" s="325" t="str">
        <f t="shared" si="22"/>
        <v/>
      </c>
      <c r="DN95" s="325" t="str">
        <f t="shared" si="22"/>
        <v/>
      </c>
      <c r="DO95" s="325" t="str">
        <f t="shared" si="22"/>
        <v/>
      </c>
      <c r="DP95" s="325" t="str">
        <f t="shared" si="22"/>
        <v/>
      </c>
      <c r="DQ95" s="325" t="str">
        <f t="shared" si="22"/>
        <v/>
      </c>
      <c r="DR95" s="325" t="str">
        <f t="shared" si="22"/>
        <v/>
      </c>
      <c r="DS95" s="325" t="str">
        <f t="shared" si="22"/>
        <v/>
      </c>
      <c r="DT95" s="325" t="str">
        <f t="shared" si="22"/>
        <v/>
      </c>
      <c r="DU95" s="325" t="str">
        <f t="shared" si="22"/>
        <v/>
      </c>
      <c r="DV95" s="325" t="str">
        <f t="shared" si="22"/>
        <v/>
      </c>
      <c r="DW95" s="325" t="str">
        <f t="shared" si="22"/>
        <v/>
      </c>
      <c r="DX95" s="325" t="str">
        <f t="shared" si="22"/>
        <v/>
      </c>
      <c r="DY95" s="325" t="str">
        <f t="shared" si="22"/>
        <v/>
      </c>
      <c r="DZ95" s="325" t="str">
        <f t="shared" si="22"/>
        <v/>
      </c>
      <c r="EA95" s="325" t="str">
        <f t="shared" si="22"/>
        <v/>
      </c>
      <c r="EB95" s="325" t="str">
        <f t="shared" si="22"/>
        <v/>
      </c>
      <c r="EC95" s="325" t="str">
        <f t="shared" si="22"/>
        <v/>
      </c>
      <c r="ED95" s="325" t="str">
        <f t="shared" si="22"/>
        <v/>
      </c>
      <c r="EE95" s="325" t="str">
        <f t="shared" si="22"/>
        <v/>
      </c>
      <c r="EF95" s="325" t="str">
        <f t="shared" si="22"/>
        <v/>
      </c>
      <c r="EG95" s="325" t="str">
        <f t="shared" si="22"/>
        <v/>
      </c>
      <c r="EH95" s="325" t="str">
        <f t="shared" si="22"/>
        <v/>
      </c>
      <c r="EI95" s="325" t="str">
        <f t="shared" si="22"/>
        <v/>
      </c>
      <c r="EJ95" s="325" t="str">
        <f t="shared" si="22"/>
        <v/>
      </c>
      <c r="EK95" s="325" t="str">
        <f t="shared" si="22"/>
        <v/>
      </c>
      <c r="EL95" s="325" t="str">
        <f t="shared" si="22"/>
        <v/>
      </c>
      <c r="EM95" s="325" t="str">
        <f t="shared" si="22"/>
        <v/>
      </c>
      <c r="EN95" s="325" t="str">
        <f t="shared" si="22"/>
        <v/>
      </c>
      <c r="EO95" s="325" t="str">
        <f t="shared" si="22"/>
        <v/>
      </c>
      <c r="EP95" s="325" t="str">
        <f t="shared" si="22"/>
        <v/>
      </c>
      <c r="EQ95" s="325" t="str">
        <f t="shared" si="22"/>
        <v/>
      </c>
      <c r="ER95" s="325" t="str">
        <f t="shared" si="22"/>
        <v/>
      </c>
      <c r="ES95" s="325" t="str">
        <f t="shared" si="22"/>
        <v/>
      </c>
      <c r="ET95" s="325" t="str">
        <f t="shared" si="22"/>
        <v/>
      </c>
      <c r="EU95" s="325" t="str">
        <f t="shared" si="22"/>
        <v/>
      </c>
      <c r="EV95" s="325" t="str">
        <f t="shared" si="22"/>
        <v/>
      </c>
      <c r="EW95" s="325" t="str">
        <f t="shared" si="22"/>
        <v/>
      </c>
      <c r="EX95" s="325" t="str">
        <f t="shared" si="22"/>
        <v/>
      </c>
      <c r="EY95" s="325" t="str">
        <f t="shared" si="22"/>
        <v/>
      </c>
      <c r="EZ95" s="325" t="str">
        <f t="shared" si="22"/>
        <v/>
      </c>
      <c r="FA95" s="325" t="str">
        <f t="shared" si="22"/>
        <v/>
      </c>
      <c r="FB95" s="325" t="str">
        <f t="shared" si="22"/>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740"/>
      <c r="FF96" s="740"/>
      <c r="FG96" s="740"/>
      <c r="FH96" s="740"/>
      <c r="FI96" s="740"/>
      <c r="FJ96" s="740"/>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23" t="s">
        <v>81</v>
      </c>
      <c r="D97" s="724"/>
      <c r="E97" s="724"/>
      <c r="F97" s="724"/>
      <c r="G97" s="725"/>
      <c r="H97" s="737"/>
      <c r="I97" s="738"/>
      <c r="J97" s="738"/>
      <c r="K97" s="738"/>
      <c r="L97" s="739"/>
      <c r="M97" s="729"/>
      <c r="N97" s="730"/>
      <c r="O97" s="344"/>
      <c r="P97" s="345">
        <f t="array" ref="P97">MIN(IF(X97:FB97&lt;&gt;"",$X$96:$FB$96))</f>
        <v>-41</v>
      </c>
      <c r="Q97" s="345">
        <f t="array" ref="Q97">MAX(IF(X97:FB97="","",IF(X97:FB97&lt;&gt;"",$X$96:$FB$96)+1))</f>
        <v>5</v>
      </c>
      <c r="R97" s="345">
        <f t="shared" ref="R97:R122" si="23">COUNTA(X97:FB97)</f>
        <v>46</v>
      </c>
      <c r="S97" s="344"/>
      <c r="T97" s="346"/>
      <c r="U97" s="316"/>
      <c r="V97" s="316"/>
      <c r="W97" s="324">
        <f t="array" ref="W97">MIN(IF(X97:FB97&lt;&gt;"",$X$96:$FB$96))</f>
        <v>-41</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v>1</v>
      </c>
      <c r="BG97" s="318">
        <v>1</v>
      </c>
      <c r="BH97" s="318">
        <v>12</v>
      </c>
      <c r="BI97" s="318">
        <v>2</v>
      </c>
      <c r="BJ97" s="318">
        <v>2</v>
      </c>
      <c r="BK97" s="318">
        <v>2</v>
      </c>
      <c r="BL97" s="318">
        <v>99</v>
      </c>
      <c r="BM97" s="318">
        <v>99</v>
      </c>
      <c r="BN97" s="318">
        <v>12</v>
      </c>
      <c r="BO97" s="318">
        <v>99</v>
      </c>
      <c r="BP97" s="318">
        <v>20</v>
      </c>
      <c r="BQ97" s="318">
        <v>36</v>
      </c>
      <c r="BR97" s="318">
        <v>32</v>
      </c>
      <c r="BS97" s="318">
        <v>32</v>
      </c>
      <c r="BT97" s="318">
        <v>32</v>
      </c>
      <c r="BU97" s="318">
        <v>99</v>
      </c>
      <c r="BV97" s="318">
        <v>36</v>
      </c>
      <c r="BW97" s="318">
        <v>99</v>
      </c>
      <c r="BX97" s="318">
        <v>99</v>
      </c>
      <c r="BY97" s="318">
        <v>99</v>
      </c>
      <c r="BZ97" s="318">
        <v>99</v>
      </c>
      <c r="CA97" s="318">
        <v>99</v>
      </c>
      <c r="CB97" s="318">
        <v>36</v>
      </c>
      <c r="CC97" s="318">
        <v>99</v>
      </c>
      <c r="CD97" s="318">
        <v>99</v>
      </c>
      <c r="CE97" s="318">
        <v>99</v>
      </c>
      <c r="CF97" s="318">
        <v>99</v>
      </c>
      <c r="CG97" s="318">
        <v>99</v>
      </c>
      <c r="CH97" s="318">
        <v>99</v>
      </c>
      <c r="CI97" s="318">
        <v>99</v>
      </c>
      <c r="CJ97" s="318">
        <v>99</v>
      </c>
      <c r="CK97" s="318">
        <v>32</v>
      </c>
      <c r="CL97" s="318">
        <v>32</v>
      </c>
      <c r="CM97" s="318">
        <v>32</v>
      </c>
      <c r="CN97" s="318">
        <v>36</v>
      </c>
      <c r="CO97" s="318">
        <v>36</v>
      </c>
      <c r="CP97" s="318">
        <v>36</v>
      </c>
      <c r="CQ97" s="318">
        <v>66</v>
      </c>
      <c r="CR97" s="318">
        <v>66</v>
      </c>
      <c r="CS97" s="318">
        <v>66</v>
      </c>
      <c r="CT97" s="318">
        <v>66</v>
      </c>
      <c r="CU97" s="318">
        <v>66</v>
      </c>
      <c r="CV97" s="318">
        <v>66</v>
      </c>
      <c r="CW97" s="318">
        <v>66</v>
      </c>
      <c r="CX97" s="318">
        <v>73</v>
      </c>
      <c r="CY97" s="318">
        <v>73</v>
      </c>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4</v>
      </c>
      <c r="FD97" s="347">
        <v>1</v>
      </c>
      <c r="FE97" s="731" t="e">
        <f>VLOOKUP(FD97,#REF!,2,TRUE)</f>
        <v>#REF!</v>
      </c>
      <c r="FF97" s="732"/>
      <c r="FG97" s="732"/>
      <c r="FH97" s="732"/>
      <c r="FI97" s="732"/>
      <c r="FJ97" s="733"/>
      <c r="FK97" s="316" t="e">
        <f ca="1">VorbereitungDesAuftrages(FD97)</f>
        <v>#NAME?</v>
      </c>
      <c r="FL97" s="348">
        <f>COUNTIFS($X$97:$FB$122,FD97)</f>
        <v>14</v>
      </c>
      <c r="FM97" s="349">
        <v>27</v>
      </c>
      <c r="FN97" s="731" t="e">
        <f>VLOOKUP(FM97,#REF!,2,TRUE)</f>
        <v>#REF!</v>
      </c>
      <c r="FO97" s="732"/>
      <c r="FP97" s="732"/>
      <c r="FQ97" s="732"/>
      <c r="FR97" s="732"/>
      <c r="FS97" s="733"/>
      <c r="FT97" s="316" t="e">
        <f ca="1">EmptyHoldCheckBulk(FM97)</f>
        <v>#NAME?</v>
      </c>
      <c r="FU97" s="348">
        <f>COUNTIFS($X$97:$FB$122,FM97)</f>
        <v>1</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4">$C$92&amp;GF98</f>
        <v>Beladung2</v>
      </c>
      <c r="B98" s="343">
        <f t="shared" ref="B98:B122" si="25">IF(COUNT(X98:FB98)&gt;0,1,0)</f>
        <v>1</v>
      </c>
      <c r="C98" s="723" t="s">
        <v>82</v>
      </c>
      <c r="D98" s="724"/>
      <c r="E98" s="724"/>
      <c r="F98" s="724"/>
      <c r="G98" s="725"/>
      <c r="H98" s="737"/>
      <c r="I98" s="738"/>
      <c r="J98" s="738"/>
      <c r="K98" s="738"/>
      <c r="L98" s="739"/>
      <c r="M98" s="729"/>
      <c r="N98" s="730"/>
      <c r="O98" s="344"/>
      <c r="P98" s="345">
        <f t="array" ref="P98">MIN(IF(X98:FB98&lt;&gt;"",$X$96:$FB$96))</f>
        <v>-45</v>
      </c>
      <c r="Q98" s="345">
        <f t="array" ref="Q98">MAX(IF(X98:FB98="","",IF(X98:FB98&lt;&gt;"",$X$96:$FB$96)+1))</f>
        <v>5</v>
      </c>
      <c r="R98" s="345">
        <f t="shared" si="23"/>
        <v>50</v>
      </c>
      <c r="S98" s="344"/>
      <c r="T98" s="346"/>
      <c r="U98" s="344"/>
      <c r="V98" s="344"/>
      <c r="W98" s="324">
        <f t="array" ref="W98">MIN(IF(X98:FB98&lt;&gt;"",$X$96:$FB$96))</f>
        <v>-45</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v>1</v>
      </c>
      <c r="BC98" s="318">
        <v>1</v>
      </c>
      <c r="BD98" s="318">
        <v>31</v>
      </c>
      <c r="BE98" s="318">
        <v>31</v>
      </c>
      <c r="BF98" s="318">
        <v>31</v>
      </c>
      <c r="BG98" s="318">
        <v>99</v>
      </c>
      <c r="BH98" s="318">
        <v>2</v>
      </c>
      <c r="BI98" s="318">
        <v>2</v>
      </c>
      <c r="BJ98" s="318">
        <v>2</v>
      </c>
      <c r="BK98" s="318">
        <v>99</v>
      </c>
      <c r="BL98" s="318">
        <v>31</v>
      </c>
      <c r="BM98" s="318">
        <v>31</v>
      </c>
      <c r="BN98" s="318">
        <v>31</v>
      </c>
      <c r="BO98" s="318">
        <v>99</v>
      </c>
      <c r="BP98" s="318">
        <v>20</v>
      </c>
      <c r="BQ98" s="318">
        <v>32</v>
      </c>
      <c r="BR98" s="318">
        <v>32</v>
      </c>
      <c r="BS98" s="318">
        <v>32</v>
      </c>
      <c r="BT98" s="318">
        <v>32</v>
      </c>
      <c r="BU98" s="318">
        <v>32</v>
      </c>
      <c r="BV98" s="318">
        <v>32</v>
      </c>
      <c r="BW98" s="318">
        <v>32</v>
      </c>
      <c r="BX98" s="318">
        <v>32</v>
      </c>
      <c r="BY98" s="318">
        <v>32</v>
      </c>
      <c r="BZ98" s="318">
        <v>32</v>
      </c>
      <c r="CA98" s="318">
        <v>32</v>
      </c>
      <c r="CB98" s="318">
        <v>32</v>
      </c>
      <c r="CC98" s="318">
        <v>2</v>
      </c>
      <c r="CD98" s="318">
        <v>2</v>
      </c>
      <c r="CE98" s="318">
        <v>2</v>
      </c>
      <c r="CF98" s="318">
        <v>99</v>
      </c>
      <c r="CG98" s="318">
        <v>99</v>
      </c>
      <c r="CH98" s="318">
        <v>31</v>
      </c>
      <c r="CI98" s="318">
        <v>31</v>
      </c>
      <c r="CJ98" s="318">
        <v>25</v>
      </c>
      <c r="CK98" s="318">
        <v>26</v>
      </c>
      <c r="CL98" s="318">
        <v>26</v>
      </c>
      <c r="CM98" s="318">
        <v>26</v>
      </c>
      <c r="CN98" s="318">
        <v>99</v>
      </c>
      <c r="CO98" s="318">
        <v>61</v>
      </c>
      <c r="CP98" s="318">
        <v>61</v>
      </c>
      <c r="CQ98" s="318">
        <v>75</v>
      </c>
      <c r="CR98" s="318">
        <v>75</v>
      </c>
      <c r="CS98" s="318">
        <v>57</v>
      </c>
      <c r="CT98" s="318">
        <v>57</v>
      </c>
      <c r="CU98" s="318">
        <v>72</v>
      </c>
      <c r="CV98" s="318">
        <v>72</v>
      </c>
      <c r="CW98" s="318">
        <v>72</v>
      </c>
      <c r="CX98" s="318">
        <v>77</v>
      </c>
      <c r="CY98" s="318">
        <v>77</v>
      </c>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4</v>
      </c>
      <c r="FD98" s="347">
        <v>2</v>
      </c>
      <c r="FE98" s="731" t="e">
        <f>VLOOKUP(FD98,#REF!,2,TRUE)</f>
        <v>#REF!</v>
      </c>
      <c r="FF98" s="732"/>
      <c r="FG98" s="732"/>
      <c r="FH98" s="732"/>
      <c r="FI98" s="732"/>
      <c r="FJ98" s="733"/>
      <c r="FK98" s="316" t="e">
        <f ca="1">AnfahrtPosition(FD98)</f>
        <v>#NAME?</v>
      </c>
      <c r="FL98" s="348">
        <f t="shared" ref="FL98:FL122" si="26">COUNTIFS($X$97:$FB$122,FD98)</f>
        <v>12</v>
      </c>
      <c r="FM98" s="352">
        <v>28</v>
      </c>
      <c r="FN98" s="731" t="e">
        <f>VLOOKUP(FM98,#REF!,2,TRUE)</f>
        <v>#REF!</v>
      </c>
      <c r="FO98" s="732"/>
      <c r="FP98" s="732"/>
      <c r="FQ98" s="732"/>
      <c r="FR98" s="732"/>
      <c r="FS98" s="733"/>
      <c r="FT98" s="353" t="e">
        <f ca="1">HandlingULD(FM98,$BI$9,$M$13,$M$17)</f>
        <v>#NAME?</v>
      </c>
      <c r="FU98" s="348">
        <f t="shared" ref="FU98:FU122" si="27">COUNTIFS($X$97:$FB$122,FM98)</f>
        <v>0</v>
      </c>
      <c r="FV98" s="350">
        <v>54</v>
      </c>
      <c r="FW98" s="731" t="e">
        <f>VLOOKUP(FV98,#REF!,2,TRUE)</f>
        <v>#REF!</v>
      </c>
      <c r="FX98" s="732"/>
      <c r="FY98" s="732"/>
      <c r="FZ98" s="732"/>
      <c r="GA98" s="732"/>
      <c r="GB98" s="733"/>
      <c r="GC98" s="316" t="e">
        <f ca="1">HandlingCrewBus(FV98,$CD$11)</f>
        <v>#NAME?</v>
      </c>
      <c r="GD98" s="348">
        <f t="shared" ref="GD98:GD121" si="28">COUNTIFS($X$97:$FB$122,FV98)</f>
        <v>0</v>
      </c>
      <c r="GE98" s="319"/>
      <c r="GF98" s="351">
        <v>2</v>
      </c>
    </row>
    <row r="99" spans="1:188" ht="30" customHeight="1">
      <c r="A99" s="342" t="str">
        <f t="shared" si="24"/>
        <v>Beladung3</v>
      </c>
      <c r="B99" s="343">
        <f t="shared" si="25"/>
        <v>1</v>
      </c>
      <c r="C99" s="723" t="s">
        <v>83</v>
      </c>
      <c r="D99" s="724"/>
      <c r="E99" s="724"/>
      <c r="F99" s="724"/>
      <c r="G99" s="725"/>
      <c r="H99" s="737"/>
      <c r="I99" s="738"/>
      <c r="J99" s="738"/>
      <c r="K99" s="738"/>
      <c r="L99" s="739"/>
      <c r="M99" s="729"/>
      <c r="N99" s="730"/>
      <c r="O99" s="344"/>
      <c r="P99" s="345">
        <f t="array" ref="P99">MIN(IF(X99:FB99&lt;&gt;"",$X$96:$FB$96))</f>
        <v>-41</v>
      </c>
      <c r="Q99" s="345">
        <f t="array" ref="Q99">MAX(IF(X99:FB99="","",IF(X99:FB99&lt;&gt;"",$X$96:$FB$96)+1))</f>
        <v>4</v>
      </c>
      <c r="R99" s="345">
        <f t="shared" si="23"/>
        <v>45</v>
      </c>
      <c r="S99" s="344"/>
      <c r="T99" s="346"/>
      <c r="U99" s="344"/>
      <c r="V99" s="344"/>
      <c r="W99" s="324">
        <f t="array" ref="W99">MIN(IF(X99:FB99&lt;&gt;"",$X$96:$FB$96))</f>
        <v>-41</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c r="BB99" s="318"/>
      <c r="BC99" s="318"/>
      <c r="BD99" s="318"/>
      <c r="BE99" s="318"/>
      <c r="BF99" s="318">
        <v>1</v>
      </c>
      <c r="BG99" s="318">
        <v>1</v>
      </c>
      <c r="BH99" s="318">
        <v>12</v>
      </c>
      <c r="BI99" s="318">
        <v>7</v>
      </c>
      <c r="BJ99" s="318">
        <v>7</v>
      </c>
      <c r="BK99" s="318">
        <v>7</v>
      </c>
      <c r="BL99" s="318">
        <v>7</v>
      </c>
      <c r="BM99" s="318">
        <v>7</v>
      </c>
      <c r="BN99" s="318">
        <v>12</v>
      </c>
      <c r="BO99" s="318">
        <v>21</v>
      </c>
      <c r="BP99" s="318">
        <v>21</v>
      </c>
      <c r="BQ99" s="318">
        <v>21</v>
      </c>
      <c r="BR99" s="318">
        <v>32</v>
      </c>
      <c r="BS99" s="318">
        <v>32</v>
      </c>
      <c r="BT99" s="318">
        <v>32</v>
      </c>
      <c r="BU99" s="318">
        <v>32</v>
      </c>
      <c r="BV99" s="318">
        <v>32</v>
      </c>
      <c r="BW99" s="318">
        <v>32</v>
      </c>
      <c r="BX99" s="318">
        <v>32</v>
      </c>
      <c r="BY99" s="318">
        <v>32</v>
      </c>
      <c r="BZ99" s="318">
        <v>32</v>
      </c>
      <c r="CA99" s="318">
        <v>32</v>
      </c>
      <c r="CB99" s="318">
        <v>32</v>
      </c>
      <c r="CC99" s="318">
        <v>99</v>
      </c>
      <c r="CD99" s="318">
        <v>99</v>
      </c>
      <c r="CE99" s="318">
        <v>99</v>
      </c>
      <c r="CF99" s="318">
        <v>99</v>
      </c>
      <c r="CG99" s="318">
        <v>99</v>
      </c>
      <c r="CH99" s="318">
        <v>99</v>
      </c>
      <c r="CI99" s="318">
        <v>99</v>
      </c>
      <c r="CJ99" s="318">
        <v>99</v>
      </c>
      <c r="CK99" s="318">
        <v>26</v>
      </c>
      <c r="CL99" s="318">
        <v>26</v>
      </c>
      <c r="CM99" s="318">
        <v>26</v>
      </c>
      <c r="CN99" s="318">
        <v>27</v>
      </c>
      <c r="CO99" s="318">
        <v>99</v>
      </c>
      <c r="CP99" s="318">
        <v>63</v>
      </c>
      <c r="CQ99" s="318">
        <v>99</v>
      </c>
      <c r="CR99" s="318">
        <v>60</v>
      </c>
      <c r="CS99" s="318">
        <v>60</v>
      </c>
      <c r="CT99" s="318">
        <v>65</v>
      </c>
      <c r="CU99" s="318">
        <v>74</v>
      </c>
      <c r="CV99" s="318">
        <v>74</v>
      </c>
      <c r="CW99" s="318">
        <v>74</v>
      </c>
      <c r="CX99" s="318">
        <v>74</v>
      </c>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3</v>
      </c>
      <c r="FD99" s="347">
        <v>3</v>
      </c>
      <c r="FE99" s="731" t="e">
        <f>VLOOKUP(FD99,#REF!,2,TRUE)</f>
        <v>#REF!</v>
      </c>
      <c r="FF99" s="732"/>
      <c r="FG99" s="732"/>
      <c r="FH99" s="732"/>
      <c r="FI99" s="732"/>
      <c r="FJ99" s="733"/>
      <c r="FK99" s="316" t="e">
        <f ca="1">HandlingGPU(FD99,$CD$13)</f>
        <v>#NAME?</v>
      </c>
      <c r="FL99" s="348">
        <f t="shared" si="26"/>
        <v>0</v>
      </c>
      <c r="FM99" s="352">
        <v>29</v>
      </c>
      <c r="FN99" s="731" t="e">
        <f>VLOOKUP(FM99,#REF!,2,TRUE)</f>
        <v>#REF!</v>
      </c>
      <c r="FO99" s="732"/>
      <c r="FP99" s="732"/>
      <c r="FQ99" s="732"/>
      <c r="FR99" s="732"/>
      <c r="FS99" s="733"/>
      <c r="FT99" s="316" t="e">
        <f ca="1">HandlingVolleDolliesInbound(FM99,$BI$9,$M$13,Basisdaten!$D$10)</f>
        <v>#NAME?</v>
      </c>
      <c r="FU99" s="348">
        <f t="shared" si="27"/>
        <v>0</v>
      </c>
      <c r="FV99" s="350">
        <v>55</v>
      </c>
      <c r="FW99" s="731" t="e">
        <f>VLOOKUP(FV99,#REF!,2,TRUE)</f>
        <v>#REF!</v>
      </c>
      <c r="FX99" s="732"/>
      <c r="FY99" s="732"/>
      <c r="FZ99" s="732"/>
      <c r="GA99" s="732"/>
      <c r="GB99" s="733"/>
      <c r="GC99" s="316" t="e">
        <f ca="1">HandlingCrewBus(FV99,$CD$11)</f>
        <v>#NAME?</v>
      </c>
      <c r="GD99" s="348">
        <f t="shared" si="28"/>
        <v>0</v>
      </c>
      <c r="GE99" s="319"/>
      <c r="GF99" s="351">
        <v>3</v>
      </c>
    </row>
    <row r="100" spans="1:188" ht="30" customHeight="1">
      <c r="A100" s="342" t="str">
        <f t="shared" si="24"/>
        <v>Beladung4</v>
      </c>
      <c r="B100" s="343">
        <f t="shared" si="25"/>
        <v>1</v>
      </c>
      <c r="C100" s="723" t="s">
        <v>83</v>
      </c>
      <c r="D100" s="724"/>
      <c r="E100" s="724"/>
      <c r="F100" s="724"/>
      <c r="G100" s="725"/>
      <c r="H100" s="737"/>
      <c r="I100" s="738"/>
      <c r="J100" s="738"/>
      <c r="K100" s="738"/>
      <c r="L100" s="739"/>
      <c r="M100" s="729"/>
      <c r="N100" s="730"/>
      <c r="O100" s="344"/>
      <c r="P100" s="345">
        <f t="array" ref="P100">MIN(IF(X100:FB100&lt;&gt;"",$X$96:$FB$96))</f>
        <v>-41</v>
      </c>
      <c r="Q100" s="345">
        <f t="array" ref="Q100">MAX(IF(X100:FB100="","",IF(X100:FB100&lt;&gt;"",$X$96:$FB$96)+1))</f>
        <v>2</v>
      </c>
      <c r="R100" s="345">
        <f t="shared" si="23"/>
        <v>43</v>
      </c>
      <c r="S100" s="344"/>
      <c r="T100" s="346"/>
      <c r="U100" s="344"/>
      <c r="V100" s="344"/>
      <c r="W100" s="324">
        <f t="array" ref="W100">MIN(IF(X100:FB100&lt;&gt;"",$X$96:$FB$96))</f>
        <v>-41</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c r="BB100" s="318"/>
      <c r="BC100" s="318"/>
      <c r="BD100" s="318"/>
      <c r="BE100" s="318"/>
      <c r="BF100" s="318">
        <v>1</v>
      </c>
      <c r="BG100" s="318">
        <v>1</v>
      </c>
      <c r="BH100" s="318">
        <v>12</v>
      </c>
      <c r="BI100" s="318">
        <v>6</v>
      </c>
      <c r="BJ100" s="318">
        <v>6</v>
      </c>
      <c r="BK100" s="318">
        <v>6</v>
      </c>
      <c r="BL100" s="318">
        <v>99</v>
      </c>
      <c r="BM100" s="318">
        <v>99</v>
      </c>
      <c r="BN100" s="318">
        <v>12</v>
      </c>
      <c r="BO100" s="318">
        <v>99</v>
      </c>
      <c r="BP100" s="318">
        <v>99</v>
      </c>
      <c r="BQ100" s="318">
        <v>32</v>
      </c>
      <c r="BR100" s="318">
        <v>32</v>
      </c>
      <c r="BS100" s="318">
        <v>32</v>
      </c>
      <c r="BT100" s="318">
        <v>32</v>
      </c>
      <c r="BU100" s="318">
        <v>32</v>
      </c>
      <c r="BV100" s="318">
        <v>32</v>
      </c>
      <c r="BW100" s="318">
        <v>32</v>
      </c>
      <c r="BX100" s="318">
        <v>32</v>
      </c>
      <c r="BY100" s="318">
        <v>32</v>
      </c>
      <c r="BZ100" s="318">
        <v>32</v>
      </c>
      <c r="CA100" s="318">
        <v>32</v>
      </c>
      <c r="CB100" s="318">
        <v>32</v>
      </c>
      <c r="CC100" s="318">
        <v>99</v>
      </c>
      <c r="CD100" s="318">
        <v>99</v>
      </c>
      <c r="CE100" s="318">
        <v>99</v>
      </c>
      <c r="CF100" s="318">
        <v>99</v>
      </c>
      <c r="CG100" s="318">
        <v>99</v>
      </c>
      <c r="CH100" s="318">
        <v>99</v>
      </c>
      <c r="CI100" s="318">
        <v>99</v>
      </c>
      <c r="CJ100" s="318">
        <v>99</v>
      </c>
      <c r="CK100" s="318">
        <v>32</v>
      </c>
      <c r="CL100" s="318">
        <v>32</v>
      </c>
      <c r="CM100" s="318">
        <v>32</v>
      </c>
      <c r="CN100" s="318">
        <v>99</v>
      </c>
      <c r="CO100" s="318">
        <v>33</v>
      </c>
      <c r="CP100" s="318">
        <v>33</v>
      </c>
      <c r="CQ100" s="318">
        <v>99</v>
      </c>
      <c r="CR100" s="318">
        <v>99</v>
      </c>
      <c r="CS100" s="318">
        <v>99</v>
      </c>
      <c r="CT100" s="318">
        <v>65</v>
      </c>
      <c r="CU100" s="318">
        <v>77</v>
      </c>
      <c r="CV100" s="318">
        <v>77</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6"/>
        <v>0</v>
      </c>
      <c r="FM100" s="352">
        <v>30</v>
      </c>
      <c r="FN100" s="731" t="e">
        <f>VLOOKUP(FM100,#REF!,2,TRUE)</f>
        <v>#REF!</v>
      </c>
      <c r="FO100" s="732"/>
      <c r="FP100" s="732"/>
      <c r="FQ100" s="732"/>
      <c r="FR100" s="732"/>
      <c r="FS100" s="733"/>
      <c r="FT100" s="316" t="e">
        <f ca="1">EmptyHoldCheckULD(FM100,$BI$9)</f>
        <v>#NAME?</v>
      </c>
      <c r="FU100" s="348">
        <f t="shared" si="27"/>
        <v>0</v>
      </c>
      <c r="FV100" s="350">
        <v>56</v>
      </c>
      <c r="FW100" s="731" t="e">
        <f>VLOOKUP(FV100,#REF!,2,TRUE)</f>
        <v>#REF!</v>
      </c>
      <c r="FX100" s="732"/>
      <c r="FY100" s="732"/>
      <c r="FZ100" s="732"/>
      <c r="GA100" s="732"/>
      <c r="GB100" s="733"/>
      <c r="GC100" s="316" t="e">
        <f ca="1">HandlingCrewBus(FV100,$CD$11)</f>
        <v>#NAME?</v>
      </c>
      <c r="GD100" s="348">
        <f t="shared" si="28"/>
        <v>0</v>
      </c>
      <c r="GE100" s="319"/>
      <c r="GF100" s="351">
        <v>4</v>
      </c>
    </row>
    <row r="101" spans="1:188" ht="30" customHeight="1">
      <c r="A101" s="342" t="str">
        <f t="shared" si="24"/>
        <v>Beladung5</v>
      </c>
      <c r="B101" s="343">
        <f t="shared" si="25"/>
        <v>1</v>
      </c>
      <c r="C101" s="723" t="s">
        <v>84</v>
      </c>
      <c r="D101" s="724"/>
      <c r="E101" s="724"/>
      <c r="F101" s="724"/>
      <c r="G101" s="725"/>
      <c r="H101" s="737"/>
      <c r="I101" s="738"/>
      <c r="J101" s="738"/>
      <c r="K101" s="738"/>
      <c r="L101" s="739"/>
      <c r="M101" s="729"/>
      <c r="N101" s="730"/>
      <c r="O101" s="344"/>
      <c r="P101" s="345">
        <f t="array" ref="P101">MIN(IF(X101:FB101&lt;&gt;"",$X$96:$FB$96))</f>
        <v>-35</v>
      </c>
      <c r="Q101" s="345">
        <f t="array" ref="Q101">MAX(IF(X101:FB101="","",IF(X101:FB101&lt;&gt;"",$X$96:$FB$96)+1))</f>
        <v>-24</v>
      </c>
      <c r="R101" s="345">
        <f t="shared" si="23"/>
        <v>11</v>
      </c>
      <c r="S101" s="344"/>
      <c r="T101" s="346"/>
      <c r="U101" s="344"/>
      <c r="V101" s="344"/>
      <c r="W101" s="324">
        <f t="array" ref="W101">MIN(IF(X101:FB101&lt;&gt;"",$X$96:$FB$96))</f>
        <v>-35</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c r="BB101" s="318"/>
      <c r="BC101" s="318"/>
      <c r="BD101" s="318"/>
      <c r="BE101" s="318"/>
      <c r="BF101" s="318"/>
      <c r="BG101" s="318"/>
      <c r="BH101" s="318"/>
      <c r="BI101" s="318"/>
      <c r="BJ101" s="318"/>
      <c r="BK101" s="318"/>
      <c r="BL101" s="318">
        <v>1</v>
      </c>
      <c r="BM101" s="360">
        <v>1</v>
      </c>
      <c r="BN101" s="360">
        <v>1</v>
      </c>
      <c r="BO101" s="360">
        <v>2</v>
      </c>
      <c r="BP101" s="360">
        <v>2</v>
      </c>
      <c r="BQ101" s="360">
        <v>2</v>
      </c>
      <c r="BR101" s="318">
        <v>35</v>
      </c>
      <c r="BS101" s="318">
        <v>35</v>
      </c>
      <c r="BT101" s="318">
        <v>35</v>
      </c>
      <c r="BU101" s="318">
        <v>77</v>
      </c>
      <c r="BV101" s="318">
        <v>77</v>
      </c>
      <c r="BW101" s="318"/>
      <c r="BX101" s="318"/>
      <c r="BY101" s="318"/>
      <c r="BZ101" s="318"/>
      <c r="CA101" s="318"/>
      <c r="CB101" s="318"/>
      <c r="CC101" s="318"/>
      <c r="CD101" s="318"/>
      <c r="CE101" s="318"/>
      <c r="CF101" s="357"/>
      <c r="CG101" s="357"/>
      <c r="CH101" s="318"/>
      <c r="CI101" s="318"/>
      <c r="CJ101" s="318"/>
      <c r="CK101" s="318"/>
      <c r="CL101" s="318"/>
      <c r="CM101" s="318"/>
      <c r="CN101" s="318"/>
      <c r="CO101" s="318"/>
      <c r="CP101" s="318"/>
      <c r="CQ101" s="318"/>
      <c r="CR101" s="318"/>
      <c r="CS101" s="318"/>
      <c r="CT101" s="318"/>
      <c r="CU101" s="318"/>
      <c r="CV101" s="318"/>
      <c r="CW101" s="318"/>
      <c r="CX101" s="318"/>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-25</v>
      </c>
      <c r="FD101" s="347">
        <v>5</v>
      </c>
      <c r="FE101" s="731" t="e">
        <f>VLOOKUP(FD101,#REF!,2,TRUE)</f>
        <v>#REF!</v>
      </c>
      <c r="FF101" s="732"/>
      <c r="FG101" s="732"/>
      <c r="FH101" s="732"/>
      <c r="FI101" s="732"/>
      <c r="FJ101" s="733"/>
      <c r="FK101" s="316" t="e">
        <f ca="1">HandlingServicetreppe(FD101,$BA$15)</f>
        <v>#NAME?</v>
      </c>
      <c r="FL101" s="348">
        <f t="shared" si="26"/>
        <v>0</v>
      </c>
      <c r="FM101" s="358">
        <v>31</v>
      </c>
      <c r="FN101" s="731" t="e">
        <f>VLOOKUP(FM101,#REF!,2,TRUE)</f>
        <v>#REF!</v>
      </c>
      <c r="FO101" s="732"/>
      <c r="FP101" s="732"/>
      <c r="FQ101" s="732"/>
      <c r="FR101" s="732"/>
      <c r="FS101" s="733"/>
      <c r="FT101" s="316" t="e">
        <f ca="1">HandlingVolleDolliesOutbound(FM101,$BI$9,$U$13,Basisdaten!$D$10)</f>
        <v>#NAME?</v>
      </c>
      <c r="FU101" s="348">
        <f t="shared" si="27"/>
        <v>8</v>
      </c>
      <c r="FV101" s="359">
        <v>57</v>
      </c>
      <c r="FW101" s="731" t="e">
        <f>VLOOKUP(FV101,#REF!,2,TRUE)</f>
        <v>#REF!</v>
      </c>
      <c r="FX101" s="732"/>
      <c r="FY101" s="732"/>
      <c r="FZ101" s="732"/>
      <c r="GA101" s="732"/>
      <c r="GB101" s="733"/>
      <c r="GC101" s="316" t="e">
        <f ca="1">HandlingBrücke(FV101,$BA$7)</f>
        <v>#NAME?</v>
      </c>
      <c r="GD101" s="348">
        <f t="shared" si="28"/>
        <v>2</v>
      </c>
      <c r="GE101" s="319"/>
      <c r="GF101" s="351">
        <v>5</v>
      </c>
    </row>
    <row r="102" spans="1:188" ht="30" customHeight="1">
      <c r="A102" s="342" t="str">
        <f t="shared" si="24"/>
        <v>Beladung6</v>
      </c>
      <c r="B102" s="343">
        <f t="shared" si="25"/>
        <v>1</v>
      </c>
      <c r="C102" s="723" t="s">
        <v>1860</v>
      </c>
      <c r="D102" s="724"/>
      <c r="E102" s="724"/>
      <c r="F102" s="724"/>
      <c r="G102" s="725"/>
      <c r="H102" s="737"/>
      <c r="I102" s="738"/>
      <c r="J102" s="738"/>
      <c r="K102" s="738"/>
      <c r="L102" s="739"/>
      <c r="M102" s="729"/>
      <c r="N102" s="730"/>
      <c r="O102" s="344"/>
      <c r="P102" s="345">
        <f t="array" ref="P102">MIN(IF(X102:FB102&lt;&gt;"",$X$96:$FB$96))</f>
        <v>-12</v>
      </c>
      <c r="Q102" s="345">
        <f t="array" ref="Q102">MAX(IF(X102:FB102="","",IF(X102:FB102&lt;&gt;"",$X$96:$FB$96)+1))</f>
        <v>6</v>
      </c>
      <c r="R102" s="345">
        <f t="shared" si="23"/>
        <v>18</v>
      </c>
      <c r="S102" s="344"/>
      <c r="T102" s="346"/>
      <c r="U102" s="344"/>
      <c r="V102" s="344"/>
      <c r="W102" s="324">
        <f t="array" ref="W102">MIN(IF(X102:FB102&lt;&gt;"",$X$96:$FB$96))</f>
        <v>-12</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c r="BB102" s="318"/>
      <c r="BC102" s="318"/>
      <c r="BD102" s="318"/>
      <c r="BE102" s="318"/>
      <c r="BF102" s="318"/>
      <c r="BG102" s="318"/>
      <c r="BH102" s="318"/>
      <c r="BI102" s="318"/>
      <c r="BJ102" s="318"/>
      <c r="BK102" s="318"/>
      <c r="BL102" s="318"/>
      <c r="BM102" s="318"/>
      <c r="BN102" s="318"/>
      <c r="BO102" s="318"/>
      <c r="BP102" s="318"/>
      <c r="BQ102" s="318"/>
      <c r="BR102" s="318"/>
      <c r="BS102" s="318"/>
      <c r="BT102" s="318"/>
      <c r="BU102" s="318"/>
      <c r="BV102" s="318"/>
      <c r="BW102" s="318"/>
      <c r="BX102" s="318"/>
      <c r="BY102" s="318"/>
      <c r="BZ102" s="318"/>
      <c r="CA102" s="318"/>
      <c r="CB102" s="318"/>
      <c r="CC102" s="318"/>
      <c r="CD102" s="318"/>
      <c r="CE102" s="357"/>
      <c r="CF102" s="357"/>
      <c r="CG102" s="357"/>
      <c r="CH102" s="318"/>
      <c r="CI102" s="318">
        <v>1</v>
      </c>
      <c r="CJ102" s="318">
        <v>1</v>
      </c>
      <c r="CK102" s="318">
        <v>1</v>
      </c>
      <c r="CL102" s="318">
        <v>64</v>
      </c>
      <c r="CM102" s="318">
        <v>64</v>
      </c>
      <c r="CN102" s="318">
        <v>64</v>
      </c>
      <c r="CO102" s="318">
        <v>64</v>
      </c>
      <c r="CP102" s="318">
        <v>64</v>
      </c>
      <c r="CQ102" s="318">
        <v>64</v>
      </c>
      <c r="CR102" s="318">
        <v>99</v>
      </c>
      <c r="CS102" s="318">
        <v>99</v>
      </c>
      <c r="CT102" s="318">
        <v>99</v>
      </c>
      <c r="CU102" s="318">
        <v>67</v>
      </c>
      <c r="CV102" s="318">
        <v>67</v>
      </c>
      <c r="CW102" s="318">
        <v>68</v>
      </c>
      <c r="CX102" s="318">
        <v>69</v>
      </c>
      <c r="CY102" s="318">
        <v>69</v>
      </c>
      <c r="CZ102" s="318">
        <v>69</v>
      </c>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5</v>
      </c>
      <c r="FD102" s="347">
        <v>6</v>
      </c>
      <c r="FE102" s="731" t="e">
        <f>VLOOKUP(FD102,#REF!,2,TRUE)</f>
        <v>#REF!</v>
      </c>
      <c r="FF102" s="732"/>
      <c r="FG102" s="732"/>
      <c r="FH102" s="732"/>
      <c r="FI102" s="732"/>
      <c r="FJ102" s="733"/>
      <c r="FK102" s="316" t="e">
        <f ca="1">HandlingFörderbänder(FD102,$BA$17)</f>
        <v>#NAME?</v>
      </c>
      <c r="FL102" s="348">
        <f t="shared" si="26"/>
        <v>3</v>
      </c>
      <c r="FM102" s="358">
        <v>32</v>
      </c>
      <c r="FN102" s="731" t="e">
        <f>VLOOKUP(FM102,#REF!,2,TRUE)</f>
        <v>#REF!</v>
      </c>
      <c r="FO102" s="732"/>
      <c r="FP102" s="732"/>
      <c r="FQ102" s="732"/>
      <c r="FR102" s="732"/>
      <c r="FS102" s="733"/>
      <c r="FT102" s="353" t="e">
        <f ca="1">HandlingULD(FM102,$BI$9,$U$13,$U$17)</f>
        <v>#NAME?</v>
      </c>
      <c r="FU102" s="348">
        <f t="shared" si="27"/>
        <v>44</v>
      </c>
      <c r="FV102" s="359">
        <v>58</v>
      </c>
      <c r="FW102" s="731" t="e">
        <f>VLOOKUP(FV102,#REF!,2,TRUE)</f>
        <v>#REF!</v>
      </c>
      <c r="FX102" s="732"/>
      <c r="FY102" s="732"/>
      <c r="FZ102" s="732"/>
      <c r="GA102" s="732"/>
      <c r="GB102" s="733"/>
      <c r="GC102" s="316" t="e">
        <f ca="1">HandlingPassagiertreppe(FV102,$BA$7)</f>
        <v>#NAME?</v>
      </c>
      <c r="GD102" s="348">
        <f t="shared" si="28"/>
        <v>0</v>
      </c>
      <c r="GE102" s="319"/>
      <c r="GF102" s="351">
        <v>6</v>
      </c>
    </row>
    <row r="103" spans="1:188" ht="30" customHeight="1">
      <c r="A103" s="342" t="str">
        <f t="shared" si="24"/>
        <v>Beladung7</v>
      </c>
      <c r="B103" s="343">
        <f t="shared" si="25"/>
        <v>0</v>
      </c>
      <c r="C103" s="723"/>
      <c r="D103" s="724"/>
      <c r="E103" s="724"/>
      <c r="F103" s="724"/>
      <c r="G103" s="725"/>
      <c r="H103" s="737"/>
      <c r="I103" s="738"/>
      <c r="J103" s="738"/>
      <c r="K103" s="738"/>
      <c r="L103" s="739"/>
      <c r="M103" s="729"/>
      <c r="N103" s="730"/>
      <c r="O103" s="344"/>
      <c r="P103" s="345">
        <f t="array" ref="P103">MIN(IF(X103:FB103&lt;&gt;"",$X$96:$FB$96))</f>
        <v>0</v>
      </c>
      <c r="Q103" s="345">
        <f t="array" ref="Q103">MAX(IF(X103:FB103="","",IF(X103:FB103&lt;&gt;"",$X$96:$FB$96)+1))</f>
        <v>0</v>
      </c>
      <c r="R103" s="345">
        <f t="shared" si="23"/>
        <v>0</v>
      </c>
      <c r="S103" s="344"/>
      <c r="T103" s="346"/>
      <c r="U103" s="344"/>
      <c r="V103" s="344"/>
      <c r="W103" s="324">
        <f t="array" ref="W103">MIN(IF(X103:FB103&lt;&gt;"",$X$96:$FB$96))</f>
        <v>0</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c r="BB103" s="318"/>
      <c r="BC103" s="318"/>
      <c r="BD103" s="318"/>
      <c r="BE103" s="318"/>
      <c r="BF103" s="318"/>
      <c r="BG103" s="318"/>
      <c r="BH103" s="318"/>
      <c r="BI103" s="318"/>
      <c r="BJ103" s="318"/>
      <c r="BK103" s="318"/>
      <c r="BL103" s="318"/>
      <c r="BM103" s="318"/>
      <c r="BN103" s="318"/>
      <c r="BO103" s="318"/>
      <c r="BP103" s="318"/>
      <c r="BQ103" s="318"/>
      <c r="BR103" s="318"/>
      <c r="BS103" s="318"/>
      <c r="BT103" s="318"/>
      <c r="BU103" s="318"/>
      <c r="BV103" s="318"/>
      <c r="BW103" s="318"/>
      <c r="BX103" s="318"/>
      <c r="BY103" s="318"/>
      <c r="BZ103" s="318"/>
      <c r="CA103" s="318"/>
      <c r="CB103" s="318"/>
      <c r="CC103" s="318"/>
      <c r="CD103" s="318"/>
      <c r="CE103" s="318"/>
      <c r="CF103" s="357"/>
      <c r="CG103" s="357"/>
      <c r="CH103" s="318"/>
      <c r="CI103" s="318"/>
      <c r="CJ103" s="318"/>
      <c r="CK103" s="318"/>
      <c r="CL103" s="318"/>
      <c r="CM103" s="318"/>
      <c r="CN103" s="318"/>
      <c r="CO103" s="318"/>
      <c r="CP103" s="318"/>
      <c r="CQ103" s="318"/>
      <c r="CR103" s="318"/>
      <c r="CS103" s="318"/>
      <c r="CT103" s="318"/>
      <c r="CU103" s="318"/>
      <c r="CV103" s="318"/>
      <c r="CW103" s="318"/>
      <c r="CX103" s="318"/>
      <c r="CY103" s="318"/>
      <c r="CZ103" s="318"/>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0</v>
      </c>
      <c r="FD103" s="347">
        <v>7</v>
      </c>
      <c r="FE103" s="731" t="e">
        <f>VLOOKUP(FD103,#REF!,2,TRUE)</f>
        <v>#REF!</v>
      </c>
      <c r="FF103" s="732"/>
      <c r="FG103" s="732"/>
      <c r="FH103" s="732"/>
      <c r="FI103" s="732"/>
      <c r="FJ103" s="733"/>
      <c r="FK103" s="316" t="e">
        <f ca="1">handlingLifter(FD103,$BI$9)</f>
        <v>#NAME?</v>
      </c>
      <c r="FL103" s="348">
        <f t="shared" si="26"/>
        <v>5</v>
      </c>
      <c r="FM103" s="358">
        <v>33</v>
      </c>
      <c r="FN103" s="731" t="e">
        <f>VLOOKUP(FM103,#REF!,2,TRUE)</f>
        <v>#REF!</v>
      </c>
      <c r="FO103" s="732"/>
      <c r="FP103" s="732"/>
      <c r="FQ103" s="732"/>
      <c r="FR103" s="732"/>
      <c r="FS103" s="733"/>
      <c r="FT103" s="316" t="e">
        <f ca="1">EmptyHoldCheckULD(FM103,$BI$9)</f>
        <v>#NAME?</v>
      </c>
      <c r="FU103" s="348">
        <f t="shared" si="27"/>
        <v>2</v>
      </c>
      <c r="FV103" s="359">
        <v>59</v>
      </c>
      <c r="FW103" s="731" t="e">
        <f>VLOOKUP(FV103,#REF!,2,TRUE)</f>
        <v>#REF!</v>
      </c>
      <c r="FX103" s="732"/>
      <c r="FY103" s="732"/>
      <c r="FZ103" s="732"/>
      <c r="GA103" s="732"/>
      <c r="GB103" s="733"/>
      <c r="GC103" s="316" t="e">
        <f ca="1">HandlingServicetreppe(FV103,$BA$15)</f>
        <v>#NAME?</v>
      </c>
      <c r="GD103" s="348">
        <f t="shared" si="28"/>
        <v>0</v>
      </c>
      <c r="GE103" s="319"/>
      <c r="GF103" s="351">
        <v>7</v>
      </c>
    </row>
    <row r="104" spans="1:188" ht="30" customHeight="1">
      <c r="A104" s="342" t="str">
        <f t="shared" si="24"/>
        <v>Beladung8</v>
      </c>
      <c r="B104" s="343">
        <f t="shared" si="25"/>
        <v>0</v>
      </c>
      <c r="C104" s="723"/>
      <c r="D104" s="724"/>
      <c r="E104" s="724"/>
      <c r="F104" s="724"/>
      <c r="G104" s="725"/>
      <c r="H104" s="737"/>
      <c r="I104" s="738"/>
      <c r="J104" s="738"/>
      <c r="K104" s="738"/>
      <c r="L104" s="739"/>
      <c r="M104" s="729"/>
      <c r="N104" s="730"/>
      <c r="O104" s="344"/>
      <c r="P104" s="345">
        <f t="array" ref="P104">MIN(IF(X104:FB104&lt;&gt;"",$X$96:$FB$96))</f>
        <v>0</v>
      </c>
      <c r="Q104" s="345">
        <f t="array" ref="Q104">MAX(IF(X104:FB104="","",IF(X104:FB104&lt;&gt;"",$X$96:$FB$96)+1))</f>
        <v>0</v>
      </c>
      <c r="R104" s="345">
        <f t="shared" si="23"/>
        <v>0</v>
      </c>
      <c r="S104" s="344"/>
      <c r="T104" s="346"/>
      <c r="U104" s="344"/>
      <c r="V104" s="344"/>
      <c r="W104" s="324">
        <f t="array" ref="W104">MIN(IF(X104:FB104&lt;&gt;"",$X$96:$FB$96))</f>
        <v>0</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18"/>
      <c r="CE104" s="318"/>
      <c r="CF104" s="357"/>
      <c r="CG104" s="357"/>
      <c r="CH104" s="318"/>
      <c r="CI104" s="318"/>
      <c r="CJ104" s="318"/>
      <c r="CK104" s="318"/>
      <c r="CL104" s="318"/>
      <c r="CM104" s="318"/>
      <c r="CN104" s="318"/>
      <c r="CO104" s="318"/>
      <c r="CP104" s="318"/>
      <c r="CQ104" s="318"/>
      <c r="CR104" s="318"/>
      <c r="CS104" s="318"/>
      <c r="CT104" s="318"/>
      <c r="CU104" s="318"/>
      <c r="CV104" s="318"/>
      <c r="CW104" s="318"/>
      <c r="CX104" s="318"/>
      <c r="CY104" s="318"/>
      <c r="CZ104" s="318"/>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0</v>
      </c>
      <c r="FD104" s="347">
        <v>8</v>
      </c>
      <c r="FE104" s="731" t="e">
        <f>VLOOKUP(FD104,#REF!,2,TRUE)</f>
        <v>#REF!</v>
      </c>
      <c r="FF104" s="732"/>
      <c r="FG104" s="732"/>
      <c r="FH104" s="732"/>
      <c r="FI104" s="732"/>
      <c r="FJ104" s="733"/>
      <c r="FK104" s="316" t="e">
        <f ca="1">HandlingLeereTrollies(FD104,$BA$9,$M$11,Basisdaten!$D$3,Basisdaten!$D$6)</f>
        <v>#NAME?</v>
      </c>
      <c r="FL104" s="348">
        <f t="shared" si="26"/>
        <v>0</v>
      </c>
      <c r="FM104" s="361">
        <v>34</v>
      </c>
      <c r="FN104" s="731" t="e">
        <f>VLOOKUP(FM104,#REF!,2,TRUE)</f>
        <v>#REF!</v>
      </c>
      <c r="FO104" s="732"/>
      <c r="FP104" s="732"/>
      <c r="FQ104" s="732"/>
      <c r="FR104" s="732"/>
      <c r="FS104" s="733"/>
      <c r="FT104" s="316" t="e">
        <f ca="1">AufgabenToilettendienst(FM104,$CD$7)</f>
        <v>#NAME?</v>
      </c>
      <c r="FU104" s="348">
        <f t="shared" si="27"/>
        <v>0</v>
      </c>
      <c r="FV104" s="359">
        <v>60</v>
      </c>
      <c r="FW104" s="731" t="e">
        <f>VLOOKUP(FV104,#REF!,2,TRUE)</f>
        <v>#REF!</v>
      </c>
      <c r="FX104" s="732"/>
      <c r="FY104" s="732"/>
      <c r="FZ104" s="732"/>
      <c r="GA104" s="732"/>
      <c r="GB104" s="733"/>
      <c r="GC104" s="316" t="e">
        <f ca="1">HandlingFörderbänder(FV104,$BA$17)</f>
        <v>#NAME?</v>
      </c>
      <c r="GD104" s="348">
        <f t="shared" si="28"/>
        <v>2</v>
      </c>
      <c r="GE104" s="319"/>
      <c r="GF104" s="351">
        <v>8</v>
      </c>
    </row>
    <row r="105" spans="1:188" ht="30" customHeight="1">
      <c r="A105" s="342" t="str">
        <f t="shared" si="24"/>
        <v>Beladung9</v>
      </c>
      <c r="B105" s="343">
        <f t="shared" si="25"/>
        <v>0</v>
      </c>
      <c r="C105" s="723"/>
      <c r="D105" s="724"/>
      <c r="E105" s="724"/>
      <c r="F105" s="724"/>
      <c r="G105" s="725"/>
      <c r="H105" s="737"/>
      <c r="I105" s="738"/>
      <c r="J105" s="738"/>
      <c r="K105" s="738"/>
      <c r="L105" s="739"/>
      <c r="M105" s="729"/>
      <c r="N105" s="730"/>
      <c r="O105" s="344"/>
      <c r="P105" s="345">
        <f t="array" ref="P105">MIN(IF(X105:FB105&lt;&gt;"",$X$96:$FB$96))</f>
        <v>0</v>
      </c>
      <c r="Q105" s="345">
        <f t="array" ref="Q105">MAX(IF(X105:FB105="","",IF(X105:FB105&lt;&gt;"",$X$96:$FB$96)+1))</f>
        <v>0</v>
      </c>
      <c r="R105" s="345">
        <f t="shared" si="23"/>
        <v>0</v>
      </c>
      <c r="S105" s="344"/>
      <c r="T105" s="346"/>
      <c r="U105" s="344"/>
      <c r="V105" s="344"/>
      <c r="W105" s="324">
        <f t="array" ref="W105">MIN(IF(X105:FB105&lt;&gt;"",$X$96:$FB$96))</f>
        <v>0</v>
      </c>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c r="BB105" s="318"/>
      <c r="BC105" s="318"/>
      <c r="BD105" s="318"/>
      <c r="BE105" s="318"/>
      <c r="BF105" s="318"/>
      <c r="BG105" s="318"/>
      <c r="BH105" s="318"/>
      <c r="BI105" s="318"/>
      <c r="BJ105" s="318"/>
      <c r="BK105" s="318"/>
      <c r="BL105" s="318"/>
      <c r="BM105" s="318"/>
      <c r="BN105" s="318"/>
      <c r="BO105" s="318"/>
      <c r="BP105" s="318"/>
      <c r="BQ105" s="318"/>
      <c r="BR105" s="318"/>
      <c r="BS105" s="318"/>
      <c r="BT105" s="318"/>
      <c r="BU105" s="318"/>
      <c r="BV105" s="318"/>
      <c r="BW105" s="318"/>
      <c r="BX105" s="318"/>
      <c r="BY105" s="318"/>
      <c r="BZ105" s="318"/>
      <c r="CA105" s="318"/>
      <c r="CB105" s="318"/>
      <c r="CC105" s="318"/>
      <c r="CD105" s="318"/>
      <c r="CE105" s="318"/>
      <c r="CF105" s="318"/>
      <c r="CG105" s="318"/>
      <c r="CH105" s="318"/>
      <c r="CI105" s="318"/>
      <c r="CJ105" s="318"/>
      <c r="CK105" s="318"/>
      <c r="CL105" s="318"/>
      <c r="CM105" s="318"/>
      <c r="CN105" s="318"/>
      <c r="CO105" s="318"/>
      <c r="CP105" s="318"/>
      <c r="CQ105" s="318"/>
      <c r="CR105" s="318"/>
      <c r="CS105" s="318"/>
      <c r="CT105" s="318"/>
      <c r="CU105" s="318"/>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6"/>
        <v>0</v>
      </c>
      <c r="FM105" s="361">
        <v>35</v>
      </c>
      <c r="FN105" s="731" t="e">
        <f>VLOOKUP(FM105,#REF!,2,TRUE)</f>
        <v>#REF!</v>
      </c>
      <c r="FO105" s="732"/>
      <c r="FP105" s="732"/>
      <c r="FQ105" s="732"/>
      <c r="FR105" s="732"/>
      <c r="FS105" s="733"/>
      <c r="FT105" s="316" t="e">
        <f ca="1">AufgabenFrischwasserdienst(FM105,$CD$9)</f>
        <v>#NAME?</v>
      </c>
      <c r="FU105" s="348">
        <f t="shared" si="27"/>
        <v>3</v>
      </c>
      <c r="FV105" s="359">
        <v>61</v>
      </c>
      <c r="FW105" s="731" t="e">
        <f>VLOOKUP(FV105,#REF!,2,TRUE)</f>
        <v>#REF!</v>
      </c>
      <c r="FX105" s="732"/>
      <c r="FY105" s="732"/>
      <c r="FZ105" s="732"/>
      <c r="GA105" s="732"/>
      <c r="GB105" s="733"/>
      <c r="GC105" s="316" t="e">
        <f ca="1">HandlingLeereTrollies(FV105,$BA$9,$M$11,Basisdaten!$D$3,Basisdaten!$D$6)</f>
        <v>#NAME?</v>
      </c>
      <c r="GD105" s="348">
        <f t="shared" si="28"/>
        <v>2</v>
      </c>
      <c r="GE105" s="319"/>
      <c r="GF105" s="351">
        <v>9</v>
      </c>
    </row>
    <row r="106" spans="1:188" ht="30" customHeight="1">
      <c r="A106" s="342" t="str">
        <f t="shared" si="24"/>
        <v>Beladung10</v>
      </c>
      <c r="B106" s="343">
        <f t="shared" si="25"/>
        <v>0</v>
      </c>
      <c r="C106" s="723"/>
      <c r="D106" s="724"/>
      <c r="E106" s="724"/>
      <c r="F106" s="724"/>
      <c r="G106" s="725"/>
      <c r="H106" s="737"/>
      <c r="I106" s="738"/>
      <c r="J106" s="738"/>
      <c r="K106" s="738"/>
      <c r="L106" s="739"/>
      <c r="M106" s="729"/>
      <c r="N106" s="730"/>
      <c r="O106" s="344"/>
      <c r="P106" s="345">
        <f t="array" ref="P106">MIN(IF(X106:FB106&lt;&gt;"",$X$96:$FB$96))</f>
        <v>0</v>
      </c>
      <c r="Q106" s="345">
        <f t="array" ref="Q106">MAX(IF(X106:FB106="","",IF(X106:FB106&lt;&gt;"",$X$96:$FB$96)+1))</f>
        <v>0</v>
      </c>
      <c r="R106" s="345">
        <f t="shared" si="23"/>
        <v>0</v>
      </c>
      <c r="S106" s="344"/>
      <c r="T106" s="346"/>
      <c r="U106" s="344"/>
      <c r="V106" s="344"/>
      <c r="W106" s="324">
        <f t="array" ref="W106">MIN(IF(X106:FB106&lt;&gt;"",$X$96:$FB$96))</f>
        <v>0</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18"/>
      <c r="BV106" s="318"/>
      <c r="BW106" s="318"/>
      <c r="BX106" s="318"/>
      <c r="BY106" s="318"/>
      <c r="BZ106" s="318"/>
      <c r="CA106" s="318"/>
      <c r="CB106" s="318"/>
      <c r="CC106" s="318"/>
      <c r="CD106" s="318"/>
      <c r="CE106" s="318"/>
      <c r="CF106" s="357"/>
      <c r="CG106" s="357"/>
      <c r="CH106" s="318"/>
      <c r="CI106" s="318"/>
      <c r="CJ106" s="318"/>
      <c r="CK106" s="318"/>
      <c r="CL106" s="318"/>
      <c r="CM106" s="318"/>
      <c r="CN106" s="318"/>
      <c r="CO106" s="318"/>
      <c r="CP106" s="318"/>
      <c r="CQ106" s="318"/>
      <c r="CR106" s="318"/>
      <c r="CS106" s="318"/>
      <c r="CT106" s="318"/>
      <c r="CU106" s="318"/>
      <c r="CV106" s="318"/>
      <c r="CW106" s="318"/>
      <c r="CX106" s="318"/>
      <c r="CY106" s="318"/>
      <c r="CZ106" s="318"/>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0</v>
      </c>
      <c r="FD106" s="347">
        <v>10</v>
      </c>
      <c r="FE106" s="731" t="e">
        <f>VLOOKUP(FD106,#REF!,2,TRUE)</f>
        <v>#REF!</v>
      </c>
      <c r="FF106" s="732"/>
      <c r="FG106" s="732"/>
      <c r="FH106" s="732"/>
      <c r="FI106" s="732"/>
      <c r="FJ106" s="733"/>
      <c r="FK106" s="316" t="e">
        <f ca="1">HandlingWeitereGeräte(FD106)</f>
        <v>#NAME?</v>
      </c>
      <c r="FL106" s="348">
        <f t="shared" si="26"/>
        <v>0</v>
      </c>
      <c r="FM106" s="362">
        <v>36</v>
      </c>
      <c r="FN106" s="731" t="e">
        <f>VLOOKUP(FM106,#REF!,2,TRUE)</f>
        <v>#REF!</v>
      </c>
      <c r="FO106" s="732"/>
      <c r="FP106" s="732"/>
      <c r="FQ106" s="732"/>
      <c r="FR106" s="732"/>
      <c r="FS106" s="733"/>
      <c r="FT106" s="316" t="e">
        <f ca="1">AufgabenRampAgent(FM106,$CD$15)</f>
        <v>#NAME?</v>
      </c>
      <c r="FU106" s="348">
        <f t="shared" si="27"/>
        <v>6</v>
      </c>
      <c r="FV106" s="359">
        <v>62</v>
      </c>
      <c r="FW106" s="731" t="e">
        <f>VLOOKUP(FV106,#REF!,2,TRUE)</f>
        <v>#REF!</v>
      </c>
      <c r="FX106" s="732"/>
      <c r="FY106" s="732"/>
      <c r="FZ106" s="732"/>
      <c r="GA106" s="732"/>
      <c r="GB106" s="733"/>
      <c r="GC106" s="316" t="e">
        <f ca="1">HandlingGPU(FV106,$CD$13)</f>
        <v>#NAME?</v>
      </c>
      <c r="GD106" s="348">
        <f t="shared" si="28"/>
        <v>0</v>
      </c>
      <c r="GE106" s="319"/>
      <c r="GF106" s="351">
        <v>10</v>
      </c>
    </row>
    <row r="107" spans="1:188" ht="30" customHeight="1">
      <c r="A107" s="342" t="str">
        <f t="shared" si="24"/>
        <v>Beladung11</v>
      </c>
      <c r="B107" s="343">
        <f t="shared" si="25"/>
        <v>0</v>
      </c>
      <c r="C107" s="723"/>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3"/>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18"/>
      <c r="CG107" s="318"/>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6"/>
        <v>0</v>
      </c>
      <c r="FM107" s="363">
        <v>37</v>
      </c>
      <c r="FN107" s="731" t="e">
        <f>VLOOKUP(FM107,#REF!,2,TRUE)</f>
        <v>#REF!</v>
      </c>
      <c r="FO107" s="732"/>
      <c r="FP107" s="732"/>
      <c r="FQ107" s="732"/>
      <c r="FR107" s="732"/>
      <c r="FS107" s="733"/>
      <c r="FT107" s="316" t="e">
        <f ca="1">HandlingPassagierBusInbound(FM107,$BI$7,$M$9,Basisdaten!$D$14)</f>
        <v>#NAME?</v>
      </c>
      <c r="FU107" s="348">
        <f t="shared" si="27"/>
        <v>0</v>
      </c>
      <c r="FV107" s="359">
        <v>63</v>
      </c>
      <c r="FW107" s="731" t="e">
        <f>VLOOKUP(FV107,#REF!,2,TRUE)</f>
        <v>#REF!</v>
      </c>
      <c r="FX107" s="732"/>
      <c r="FY107" s="732"/>
      <c r="FZ107" s="732"/>
      <c r="GA107" s="732"/>
      <c r="GB107" s="733"/>
      <c r="GC107" s="316" t="e">
        <f ca="1">handlingLifter(FV107,$BI$9)</f>
        <v>#NAME?</v>
      </c>
      <c r="GD107" s="348">
        <f t="shared" si="28"/>
        <v>1</v>
      </c>
      <c r="GE107" s="319"/>
      <c r="GF107" s="351">
        <v>11</v>
      </c>
    </row>
    <row r="108" spans="1:188" ht="30" customHeight="1">
      <c r="A108" s="342" t="str">
        <f t="shared" si="24"/>
        <v>Beladung12</v>
      </c>
      <c r="B108" s="343">
        <f t="shared" si="25"/>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3"/>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57"/>
      <c r="CG108" s="357"/>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6"/>
        <v>6</v>
      </c>
      <c r="FM108" s="363">
        <v>38</v>
      </c>
      <c r="FN108" s="731" t="e">
        <f>VLOOKUP(FM108,#REF!,2,TRUE)</f>
        <v>#REF!</v>
      </c>
      <c r="FO108" s="732"/>
      <c r="FP108" s="732"/>
      <c r="FQ108" s="732"/>
      <c r="FR108" s="732"/>
      <c r="FS108" s="733"/>
      <c r="FT108" s="316" t="e">
        <f ca="1">HandlingPassagierBusInbound(FM108,$BI$7,$M$9,Basisdaten!$D$14)</f>
        <v>#NAME?</v>
      </c>
      <c r="FU108" s="348">
        <f t="shared" si="27"/>
        <v>0</v>
      </c>
      <c r="FV108" s="364">
        <v>64</v>
      </c>
      <c r="FW108" s="731" t="e">
        <f>VLOOKUP(FV108,#REF!,2,TRUE)</f>
        <v>#REF!</v>
      </c>
      <c r="FX108" s="732"/>
      <c r="FY108" s="732"/>
      <c r="FZ108" s="732"/>
      <c r="GA108" s="732"/>
      <c r="GB108" s="733"/>
      <c r="GC108" s="316" t="e">
        <f t="shared" ref="GC108:GC113" ca="1" si="29">HandlingPushback(FV108)</f>
        <v>#NAME?</v>
      </c>
      <c r="GD108" s="348">
        <f t="shared" si="28"/>
        <v>6</v>
      </c>
      <c r="GE108" s="319"/>
      <c r="GF108" s="351">
        <v>12</v>
      </c>
    </row>
    <row r="109" spans="1:188" ht="30" customHeight="1">
      <c r="A109" s="342" t="str">
        <f t="shared" si="24"/>
        <v>Beladung13</v>
      </c>
      <c r="B109" s="343">
        <f t="shared" si="25"/>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3"/>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57"/>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6"/>
        <v>0</v>
      </c>
      <c r="FM109" s="363">
        <v>39</v>
      </c>
      <c r="FN109" s="731" t="e">
        <f>VLOOKUP(FM109,#REF!,2,TRUE)</f>
        <v>#REF!</v>
      </c>
      <c r="FO109" s="732"/>
      <c r="FP109" s="732"/>
      <c r="FQ109" s="732"/>
      <c r="FR109" s="732"/>
      <c r="FS109" s="733"/>
      <c r="FT109" s="316" t="e">
        <f ca="1">HandlingPassagierBusInbound(FM109,$BI$7,$M$9,Basisdaten!$D$14)</f>
        <v>#NAME?</v>
      </c>
      <c r="FU109" s="348">
        <f t="shared" si="27"/>
        <v>0</v>
      </c>
      <c r="FV109" s="364">
        <v>65</v>
      </c>
      <c r="FW109" s="731" t="e">
        <f>VLOOKUP(FV109,#REF!,2,TRUE)</f>
        <v>#REF!</v>
      </c>
      <c r="FX109" s="732"/>
      <c r="FY109" s="732"/>
      <c r="FZ109" s="732"/>
      <c r="GA109" s="732"/>
      <c r="GB109" s="733"/>
      <c r="GC109" s="316" t="e">
        <f t="shared" ca="1" si="29"/>
        <v>#NAME?</v>
      </c>
      <c r="GD109" s="348">
        <f t="shared" si="28"/>
        <v>2</v>
      </c>
      <c r="GE109" s="319"/>
      <c r="GF109" s="351">
        <v>13</v>
      </c>
    </row>
    <row r="110" spans="1:188" ht="30" customHeight="1">
      <c r="A110" s="342" t="str">
        <f t="shared" si="24"/>
        <v>Beladung14</v>
      </c>
      <c r="B110" s="343">
        <f t="shared" si="25"/>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3"/>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66"/>
      <c r="CA110" s="366"/>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6"/>
        <v>0</v>
      </c>
      <c r="FM110" s="363">
        <v>40</v>
      </c>
      <c r="FN110" s="731" t="e">
        <f>VLOOKUP(FM110,#REF!,2,TRUE)</f>
        <v>#REF!</v>
      </c>
      <c r="FO110" s="732"/>
      <c r="FP110" s="732"/>
      <c r="FQ110" s="732"/>
      <c r="FR110" s="732"/>
      <c r="FS110" s="733"/>
      <c r="FT110" s="316" t="e">
        <f ca="1">HandlingPassagierBusInbound(FM110,$BI$7,$M$9,Basisdaten!$D$14)</f>
        <v>#NAME?</v>
      </c>
      <c r="FU110" s="348">
        <f t="shared" si="27"/>
        <v>0</v>
      </c>
      <c r="FV110" s="364">
        <v>66</v>
      </c>
      <c r="FW110" s="731" t="e">
        <f>VLOOKUP(FV110,#REF!,2,TRUE)</f>
        <v>#REF!</v>
      </c>
      <c r="FX110" s="732"/>
      <c r="FY110" s="732"/>
      <c r="FZ110" s="732"/>
      <c r="GA110" s="732"/>
      <c r="GB110" s="733"/>
      <c r="GC110" s="316" t="e">
        <f t="shared" ca="1" si="29"/>
        <v>#NAME?</v>
      </c>
      <c r="GD110" s="348">
        <f t="shared" si="28"/>
        <v>7</v>
      </c>
      <c r="GF110" s="351">
        <v>14</v>
      </c>
    </row>
    <row r="111" spans="1:188" ht="30" customHeight="1">
      <c r="A111" s="342" t="str">
        <f t="shared" si="24"/>
        <v>Beladung15</v>
      </c>
      <c r="B111" s="343">
        <f t="shared" si="25"/>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3"/>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6"/>
        <v>0</v>
      </c>
      <c r="FM111" s="363">
        <v>41</v>
      </c>
      <c r="FN111" s="731" t="e">
        <f>VLOOKUP(FM111,#REF!,2,TRUE)</f>
        <v>#REF!</v>
      </c>
      <c r="FO111" s="732"/>
      <c r="FP111" s="732"/>
      <c r="FQ111" s="732"/>
      <c r="FR111" s="732"/>
      <c r="FS111" s="733"/>
      <c r="FT111" s="316" t="e">
        <f ca="1">HandlingPassagierBusInbound(FM111,$BI$7,$M$9,Basisdaten!$D$14)</f>
        <v>#NAME?</v>
      </c>
      <c r="FU111" s="348">
        <f t="shared" si="27"/>
        <v>0</v>
      </c>
      <c r="FV111" s="364">
        <v>67</v>
      </c>
      <c r="FW111" s="731" t="e">
        <f>VLOOKUP(FV111,#REF!,2,TRUE)</f>
        <v>#REF!</v>
      </c>
      <c r="FX111" s="732"/>
      <c r="FY111" s="732"/>
      <c r="FZ111" s="732"/>
      <c r="GA111" s="732"/>
      <c r="GB111" s="733"/>
      <c r="GC111" s="316" t="e">
        <f t="shared" ca="1" si="29"/>
        <v>#NAME?</v>
      </c>
      <c r="GD111" s="348">
        <f t="shared" si="28"/>
        <v>2</v>
      </c>
      <c r="GF111" s="351">
        <v>15</v>
      </c>
    </row>
    <row r="112" spans="1:188" ht="30" customHeight="1">
      <c r="A112" s="342" t="str">
        <f t="shared" si="24"/>
        <v>Beladung16</v>
      </c>
      <c r="B112" s="343">
        <f t="shared" si="25"/>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3"/>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6"/>
        <v>0</v>
      </c>
      <c r="FM112" s="367">
        <v>42</v>
      </c>
      <c r="FN112" s="731" t="e">
        <f>VLOOKUP(FM112,#REF!,2,TRUE)</f>
        <v>#REF!</v>
      </c>
      <c r="FO112" s="732"/>
      <c r="FP112" s="732"/>
      <c r="FQ112" s="732"/>
      <c r="FR112" s="732"/>
      <c r="FS112" s="733"/>
      <c r="FT112" s="316" t="e">
        <f ca="1">HandlingPassagierBusOutbound(FM112,$BI$7,$U$9,Basisdaten!$D$14)</f>
        <v>#NAME?</v>
      </c>
      <c r="FU112" s="348">
        <f t="shared" si="27"/>
        <v>0</v>
      </c>
      <c r="FV112" s="364">
        <v>68</v>
      </c>
      <c r="FW112" s="731" t="e">
        <f>VLOOKUP(FV112,#REF!,2,TRUE)</f>
        <v>#REF!</v>
      </c>
      <c r="FX112" s="732"/>
      <c r="FY112" s="732"/>
      <c r="FZ112" s="732"/>
      <c r="GA112" s="732"/>
      <c r="GB112" s="733"/>
      <c r="GC112" s="316" t="e">
        <f t="shared" ca="1" si="29"/>
        <v>#NAME?</v>
      </c>
      <c r="GD112" s="348">
        <f t="shared" si="28"/>
        <v>1</v>
      </c>
      <c r="GF112" s="351">
        <v>16</v>
      </c>
    </row>
    <row r="113" spans="1:188" ht="30" customHeight="1">
      <c r="A113" s="342" t="str">
        <f t="shared" si="24"/>
        <v>Beladung17</v>
      </c>
      <c r="B113" s="343">
        <f t="shared" si="25"/>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3"/>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6"/>
        <v>0</v>
      </c>
      <c r="FM113" s="367">
        <v>43</v>
      </c>
      <c r="FN113" s="731" t="e">
        <f>VLOOKUP(FM113,#REF!,2,TRUE)</f>
        <v>#REF!</v>
      </c>
      <c r="FO113" s="732"/>
      <c r="FP113" s="732"/>
      <c r="FQ113" s="732"/>
      <c r="FR113" s="732"/>
      <c r="FS113" s="733"/>
      <c r="FT113" s="316" t="e">
        <f ca="1">HandlingPassagierBusOutbound(FM113,$BI$7,$U$9,Basisdaten!$D$14)</f>
        <v>#NAME?</v>
      </c>
      <c r="FU113" s="348">
        <f t="shared" si="27"/>
        <v>0</v>
      </c>
      <c r="FV113" s="364">
        <v>69</v>
      </c>
      <c r="FW113" s="731" t="e">
        <f>VLOOKUP(FV113,#REF!,2,TRUE)</f>
        <v>#REF!</v>
      </c>
      <c r="FX113" s="732"/>
      <c r="FY113" s="732"/>
      <c r="FZ113" s="732"/>
      <c r="GA113" s="732"/>
      <c r="GB113" s="733"/>
      <c r="GC113" s="316" t="e">
        <f t="shared" ca="1" si="29"/>
        <v>#NAME?</v>
      </c>
      <c r="GD113" s="348">
        <f t="shared" si="28"/>
        <v>3</v>
      </c>
      <c r="GE113" s="319"/>
      <c r="GF113" s="351">
        <v>17</v>
      </c>
    </row>
    <row r="114" spans="1:188" ht="30" customHeight="1">
      <c r="A114" s="342" t="str">
        <f t="shared" si="24"/>
        <v>Beladung18</v>
      </c>
      <c r="B114" s="343">
        <f t="shared" si="25"/>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3"/>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6"/>
        <v>0</v>
      </c>
      <c r="FM114" s="367">
        <v>44</v>
      </c>
      <c r="FN114" s="731" t="e">
        <f>VLOOKUP(FM114,#REF!,2,TRUE)</f>
        <v>#REF!</v>
      </c>
      <c r="FO114" s="732"/>
      <c r="FP114" s="732"/>
      <c r="FQ114" s="732"/>
      <c r="FR114" s="732"/>
      <c r="FS114" s="733"/>
      <c r="FT114" s="316" t="e">
        <f ca="1">HandlingPassagierBusOutbound(FM114,$BI$7,$U$9,Basisdaten!$D$14)</f>
        <v>#NAME?</v>
      </c>
      <c r="FU114" s="348">
        <f t="shared" si="27"/>
        <v>0</v>
      </c>
      <c r="FV114" s="368">
        <v>70</v>
      </c>
      <c r="FW114" s="731" t="e">
        <f>VLOOKUP(FV114,#REF!,2,TRUE)</f>
        <v>#REF!</v>
      </c>
      <c r="FX114" s="732"/>
      <c r="FY114" s="732"/>
      <c r="FZ114" s="732"/>
      <c r="GA114" s="732"/>
      <c r="GB114" s="733"/>
      <c r="GC114" s="316" t="e">
        <f ca="1">HandlingGPU(FV114,$CD$13)</f>
        <v>#NAME?</v>
      </c>
      <c r="GD114" s="348">
        <f t="shared" si="28"/>
        <v>0</v>
      </c>
      <c r="GE114" s="319"/>
      <c r="GF114" s="351">
        <v>18</v>
      </c>
    </row>
    <row r="115" spans="1:188" ht="30" customHeight="1">
      <c r="A115" s="342" t="str">
        <f t="shared" si="24"/>
        <v>Beladung19</v>
      </c>
      <c r="B115" s="343">
        <f t="shared" si="25"/>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3"/>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6"/>
        <v>0</v>
      </c>
      <c r="FM115" s="367">
        <v>45</v>
      </c>
      <c r="FN115" s="731" t="e">
        <f>VLOOKUP(FM115,#REF!,2,TRUE)</f>
        <v>#REF!</v>
      </c>
      <c r="FO115" s="732"/>
      <c r="FP115" s="732"/>
      <c r="FQ115" s="732"/>
      <c r="FR115" s="732"/>
      <c r="FS115" s="733"/>
      <c r="FT115" s="316" t="e">
        <f ca="1">HandlingPassagierBusOutbound(FM115,$BI$7,$U$9,Basisdaten!$D$14)</f>
        <v>#NAME?</v>
      </c>
      <c r="FU115" s="348">
        <f t="shared" si="27"/>
        <v>0</v>
      </c>
      <c r="FV115" s="368">
        <v>71</v>
      </c>
      <c r="FW115" s="731" t="e">
        <f>VLOOKUP(FV115,#REF!,2,TRUE)</f>
        <v>#REF!</v>
      </c>
      <c r="FX115" s="732"/>
      <c r="FY115" s="732"/>
      <c r="FZ115" s="732"/>
      <c r="GA115" s="732"/>
      <c r="GB115" s="733"/>
      <c r="GC115" s="316" t="e">
        <f ca="1">HandlingPassagiertreppe(FV115,$BA$7)</f>
        <v>#NAME?</v>
      </c>
      <c r="GD115" s="348">
        <f t="shared" si="28"/>
        <v>0</v>
      </c>
      <c r="GE115" s="319"/>
      <c r="GF115" s="351">
        <v>19</v>
      </c>
    </row>
    <row r="116" spans="1:188" ht="30" customHeight="1">
      <c r="A116" s="342" t="str">
        <f t="shared" si="24"/>
        <v>Beladung20</v>
      </c>
      <c r="B116" s="343">
        <f t="shared" si="25"/>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3"/>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6"/>
        <v>2</v>
      </c>
      <c r="FM116" s="367">
        <v>46</v>
      </c>
      <c r="FN116" s="731" t="e">
        <f>VLOOKUP(FM116,#REF!,2,TRUE)</f>
        <v>#REF!</v>
      </c>
      <c r="FO116" s="732"/>
      <c r="FP116" s="732"/>
      <c r="FQ116" s="732"/>
      <c r="FR116" s="732"/>
      <c r="FS116" s="733"/>
      <c r="FT116" s="316" t="e">
        <f ca="1">HandlingPassagierBusOutbound(FM116,$BI$7,$U$9,Basisdaten!$D$14)</f>
        <v>#NAME?</v>
      </c>
      <c r="FU116" s="348">
        <f t="shared" si="27"/>
        <v>0</v>
      </c>
      <c r="FV116" s="368">
        <v>72</v>
      </c>
      <c r="FW116" s="731" t="e">
        <f>VLOOKUP(FV116,#REF!,2,TRUE)</f>
        <v>#REF!</v>
      </c>
      <c r="FX116" s="732"/>
      <c r="FY116" s="732"/>
      <c r="FZ116" s="732"/>
      <c r="GA116" s="732"/>
      <c r="GB116" s="733"/>
      <c r="GC116" s="316" t="e">
        <f ca="1">HandlingServicetreppe(FV116,$BA$15)</f>
        <v>#NAME?</v>
      </c>
      <c r="GD116" s="348">
        <f t="shared" si="28"/>
        <v>3</v>
      </c>
      <c r="GF116" s="351">
        <v>20</v>
      </c>
    </row>
    <row r="117" spans="1:188" ht="30" customHeight="1">
      <c r="A117" s="342" t="str">
        <f t="shared" si="24"/>
        <v>Beladung21</v>
      </c>
      <c r="B117" s="343">
        <f t="shared" si="25"/>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3"/>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6"/>
        <v>3</v>
      </c>
      <c r="FM117" s="369">
        <v>47</v>
      </c>
      <c r="FN117" s="731" t="e">
        <f>VLOOKUP(FM117,#REF!,2,TRUE)</f>
        <v>#REF!</v>
      </c>
      <c r="FO117" s="732"/>
      <c r="FP117" s="732"/>
      <c r="FQ117" s="732"/>
      <c r="FR117" s="732"/>
      <c r="FS117" s="733"/>
      <c r="FT117" s="316" t="e">
        <f t="shared" ref="FT117:FT122" ca="1" si="30">HandlingCrewBus(FM117,$CD$11)</f>
        <v>#NAME?</v>
      </c>
      <c r="FU117" s="348">
        <f t="shared" si="27"/>
        <v>0</v>
      </c>
      <c r="FV117" s="368">
        <v>73</v>
      </c>
      <c r="FW117" s="731" t="e">
        <f>VLOOKUP(FV117,#REF!,2,TRUE)</f>
        <v>#REF!</v>
      </c>
      <c r="FX117" s="732"/>
      <c r="FY117" s="732"/>
      <c r="FZ117" s="732"/>
      <c r="GA117" s="732"/>
      <c r="GB117" s="733"/>
      <c r="GC117" s="316" t="e">
        <f ca="1">HandlingFörderbänder(FV117,$BA$17)</f>
        <v>#NAME?</v>
      </c>
      <c r="GD117" s="348">
        <f t="shared" si="28"/>
        <v>2</v>
      </c>
      <c r="GE117" s="319"/>
      <c r="GF117" s="351">
        <v>21</v>
      </c>
    </row>
    <row r="118" spans="1:188" ht="30" customHeight="1">
      <c r="A118" s="342" t="str">
        <f t="shared" si="24"/>
        <v>Beladung22</v>
      </c>
      <c r="B118" s="343">
        <f t="shared" si="25"/>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3"/>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6"/>
        <v>0</v>
      </c>
      <c r="FM118" s="369">
        <v>48</v>
      </c>
      <c r="FN118" s="731" t="e">
        <f>VLOOKUP(FM118,#REF!,2,TRUE)</f>
        <v>#REF!</v>
      </c>
      <c r="FO118" s="732"/>
      <c r="FP118" s="732"/>
      <c r="FQ118" s="732"/>
      <c r="FR118" s="732"/>
      <c r="FS118" s="733"/>
      <c r="FT118" s="316" t="e">
        <f t="shared" ca="1" si="30"/>
        <v>#NAME?</v>
      </c>
      <c r="FU118" s="348">
        <f t="shared" si="27"/>
        <v>0</v>
      </c>
      <c r="FV118" s="368">
        <v>74</v>
      </c>
      <c r="FW118" s="731" t="e">
        <f>VLOOKUP(FV118,#REF!,2,TRUE)</f>
        <v>#REF!</v>
      </c>
      <c r="FX118" s="732"/>
      <c r="FY118" s="732"/>
      <c r="FZ118" s="732"/>
      <c r="GA118" s="732"/>
      <c r="GB118" s="733"/>
      <c r="GC118" s="316" t="e">
        <f ca="1">handlingLifter(FV118,$BI$9)</f>
        <v>#NAME?</v>
      </c>
      <c r="GD118" s="348">
        <f t="shared" si="28"/>
        <v>4</v>
      </c>
      <c r="GE118" s="319"/>
      <c r="GF118" s="351">
        <v>22</v>
      </c>
    </row>
    <row r="119" spans="1:188" ht="30" customHeight="1">
      <c r="A119" s="342" t="str">
        <f t="shared" si="24"/>
        <v>Beladung23</v>
      </c>
      <c r="B119" s="343">
        <f t="shared" si="25"/>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3"/>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6"/>
        <v>0</v>
      </c>
      <c r="FM119" s="369">
        <v>49</v>
      </c>
      <c r="FN119" s="731" t="e">
        <f>VLOOKUP(FM119,#REF!,2,TRUE)</f>
        <v>#REF!</v>
      </c>
      <c r="FO119" s="732"/>
      <c r="FP119" s="732"/>
      <c r="FQ119" s="732"/>
      <c r="FR119" s="732"/>
      <c r="FS119" s="733"/>
      <c r="FT119" s="316" t="e">
        <f t="shared" ca="1" si="30"/>
        <v>#NAME?</v>
      </c>
      <c r="FU119" s="348">
        <f t="shared" si="27"/>
        <v>0</v>
      </c>
      <c r="FV119" s="368">
        <v>75</v>
      </c>
      <c r="FW119" s="731" t="e">
        <f>VLOOKUP(FV119,#REF!,2,TRUE)</f>
        <v>#REF!</v>
      </c>
      <c r="FX119" s="732"/>
      <c r="FY119" s="732"/>
      <c r="FZ119" s="732"/>
      <c r="GA119" s="732"/>
      <c r="GB119" s="733"/>
      <c r="GC119" s="316" t="e">
        <f ca="1">HandlingLeereTrollies(FV119,$BA$9,$M$11,Basisdaten!$D$3,Basisdaten!$D$6)</f>
        <v>#NAME?</v>
      </c>
      <c r="GD119" s="348">
        <f t="shared" si="28"/>
        <v>2</v>
      </c>
      <c r="GF119" s="351">
        <v>23</v>
      </c>
    </row>
    <row r="120" spans="1:188" ht="30" customHeight="1">
      <c r="A120" s="342" t="str">
        <f t="shared" si="24"/>
        <v>Beladung21</v>
      </c>
      <c r="B120" s="343">
        <f t="shared" si="25"/>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3"/>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6"/>
        <v>0</v>
      </c>
      <c r="FM120" s="369">
        <v>50</v>
      </c>
      <c r="FN120" s="731" t="e">
        <f>VLOOKUP(FM120,#REF!,2,TRUE)</f>
        <v>#REF!</v>
      </c>
      <c r="FO120" s="732"/>
      <c r="FP120" s="732"/>
      <c r="FQ120" s="732"/>
      <c r="FR120" s="732"/>
      <c r="FS120" s="733"/>
      <c r="FT120" s="316" t="e">
        <f t="shared" ca="1" si="30"/>
        <v>#NAME?</v>
      </c>
      <c r="FU120" s="348">
        <f t="shared" si="27"/>
        <v>0</v>
      </c>
      <c r="FV120" s="368">
        <v>76</v>
      </c>
      <c r="FW120" s="731" t="e">
        <f>VLOOKUP(FV120,#REF!,2,TRUE)</f>
        <v>#REF!</v>
      </c>
      <c r="FX120" s="732"/>
      <c r="FY120" s="732"/>
      <c r="FZ120" s="732"/>
      <c r="GA120" s="732"/>
      <c r="GB120" s="733"/>
      <c r="GC120" s="316" t="e">
        <f ca="1">HandlingWeitereGeräte(FV120)</f>
        <v>#NAME?</v>
      </c>
      <c r="GD120" s="348">
        <f t="shared" si="28"/>
        <v>0</v>
      </c>
      <c r="GE120" s="319"/>
      <c r="GF120" s="351">
        <v>21</v>
      </c>
    </row>
    <row r="121" spans="1:188" ht="30" customHeight="1">
      <c r="A121" s="342" t="str">
        <f t="shared" si="24"/>
        <v>Beladung22</v>
      </c>
      <c r="B121" s="343">
        <f t="shared" si="25"/>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3"/>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6"/>
        <v>1</v>
      </c>
      <c r="FM121" s="369">
        <v>51</v>
      </c>
      <c r="FN121" s="731" t="e">
        <f>VLOOKUP(FM121,#REF!,2,TRUE)</f>
        <v>#REF!</v>
      </c>
      <c r="FO121" s="732"/>
      <c r="FP121" s="732"/>
      <c r="FQ121" s="732"/>
      <c r="FR121" s="732"/>
      <c r="FS121" s="733"/>
      <c r="FT121" s="316" t="e">
        <f t="shared" ca="1" si="30"/>
        <v>#NAME?</v>
      </c>
      <c r="FU121" s="348">
        <f t="shared" si="27"/>
        <v>0</v>
      </c>
      <c r="FV121" s="368">
        <v>77</v>
      </c>
      <c r="FW121" s="731" t="e">
        <f>VLOOKUP(FV121,#REF!,2,TRUE)</f>
        <v>#REF!</v>
      </c>
      <c r="FX121" s="732"/>
      <c r="FY121" s="732"/>
      <c r="FZ121" s="732"/>
      <c r="GA121" s="732"/>
      <c r="GB121" s="733"/>
      <c r="GC121" s="316" t="e">
        <f ca="1">RückfahrtPosition(FV121)</f>
        <v>#NAME?</v>
      </c>
      <c r="GD121" s="348">
        <f t="shared" si="28"/>
        <v>6</v>
      </c>
      <c r="GE121" s="319"/>
      <c r="GF121" s="351">
        <v>22</v>
      </c>
    </row>
    <row r="122" spans="1:188" ht="30" customHeight="1">
      <c r="A122" s="342" t="str">
        <f t="shared" si="24"/>
        <v>Beladung23</v>
      </c>
      <c r="B122" s="343">
        <f t="shared" si="25"/>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3"/>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6"/>
        <v>6</v>
      </c>
      <c r="FM122" s="350">
        <v>52</v>
      </c>
      <c r="FN122" s="731" t="e">
        <f>VLOOKUP(FM122,#REF!,2,TRUE)</f>
        <v>#REF!</v>
      </c>
      <c r="FO122" s="732"/>
      <c r="FP122" s="732"/>
      <c r="FQ122" s="732"/>
      <c r="FR122" s="732"/>
      <c r="FS122" s="733"/>
      <c r="FT122" s="316" t="e">
        <f t="shared" ca="1" si="30"/>
        <v>#NAME?</v>
      </c>
      <c r="FU122" s="348">
        <f t="shared" si="27"/>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42">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 ref="GA15:GB15"/>
    <mergeCell ref="FK17:FL17"/>
    <mergeCell ref="FO17:FP17"/>
    <mergeCell ref="FS17:FT17"/>
    <mergeCell ref="FW17:FX17"/>
    <mergeCell ref="GA17:GB17"/>
    <mergeCell ref="M15:P15"/>
    <mergeCell ref="U15:X15"/>
    <mergeCell ref="FK15:FL15"/>
    <mergeCell ref="FO15:FP15"/>
    <mergeCell ref="FS15:FT15"/>
    <mergeCell ref="FW15:FX15"/>
    <mergeCell ref="O22:R22"/>
    <mergeCell ref="S22:V22"/>
    <mergeCell ref="FE22:FK22"/>
    <mergeCell ref="C28:G28"/>
    <mergeCell ref="H28:L28"/>
    <mergeCell ref="M28:N28"/>
    <mergeCell ref="FE28:FJ28"/>
    <mergeCell ref="FN22:FT22"/>
    <mergeCell ref="O23:O25"/>
    <mergeCell ref="P23:P25"/>
    <mergeCell ref="Q23:Q25"/>
    <mergeCell ref="R23:R25"/>
    <mergeCell ref="S23:S25"/>
    <mergeCell ref="T23:T25"/>
    <mergeCell ref="U23:U25"/>
    <mergeCell ref="V23:V25"/>
    <mergeCell ref="M25:N25"/>
    <mergeCell ref="FN28:FS28"/>
    <mergeCell ref="FW28:GB28"/>
    <mergeCell ref="FE26:FJ26"/>
    <mergeCell ref="FN26:FS26"/>
    <mergeCell ref="FW26:GB26"/>
    <mergeCell ref="C27:G27"/>
    <mergeCell ref="H27:L27"/>
    <mergeCell ref="M27:N27"/>
    <mergeCell ref="FE27:FJ27"/>
    <mergeCell ref="FN27:FS27"/>
    <mergeCell ref="FW27:GB27"/>
    <mergeCell ref="C26:G26"/>
    <mergeCell ref="H26:L26"/>
    <mergeCell ref="M26:N26"/>
    <mergeCell ref="C30:G30"/>
    <mergeCell ref="H30:L30"/>
    <mergeCell ref="M30:N30"/>
    <mergeCell ref="FE30:FJ30"/>
    <mergeCell ref="FN30:FS30"/>
    <mergeCell ref="FW30:GB30"/>
    <mergeCell ref="C29:G29"/>
    <mergeCell ref="H29:L29"/>
    <mergeCell ref="M29:N29"/>
    <mergeCell ref="FE29:FJ29"/>
    <mergeCell ref="FN29:FS29"/>
    <mergeCell ref="FW29:GB29"/>
    <mergeCell ref="C32:G32"/>
    <mergeCell ref="H32:L32"/>
    <mergeCell ref="M32:N32"/>
    <mergeCell ref="FE32:FJ32"/>
    <mergeCell ref="FN32:FS32"/>
    <mergeCell ref="FW32:GB32"/>
    <mergeCell ref="C31:G31"/>
    <mergeCell ref="H31:L31"/>
    <mergeCell ref="M31:N31"/>
    <mergeCell ref="FE31:FJ31"/>
    <mergeCell ref="FN31:FS31"/>
    <mergeCell ref="FW31:GB31"/>
    <mergeCell ref="C34:G34"/>
    <mergeCell ref="H34:L34"/>
    <mergeCell ref="M34:N34"/>
    <mergeCell ref="FE34:FJ34"/>
    <mergeCell ref="FN34:FS34"/>
    <mergeCell ref="FW34:GB34"/>
    <mergeCell ref="C33:G33"/>
    <mergeCell ref="H33:L33"/>
    <mergeCell ref="M33:N33"/>
    <mergeCell ref="FE33:FJ33"/>
    <mergeCell ref="FN33:FS33"/>
    <mergeCell ref="FW33:GB33"/>
    <mergeCell ref="C36:G36"/>
    <mergeCell ref="H36:L36"/>
    <mergeCell ref="M36:N36"/>
    <mergeCell ref="FE36:FJ36"/>
    <mergeCell ref="FN36:FS36"/>
    <mergeCell ref="FW36:GB36"/>
    <mergeCell ref="C35:G35"/>
    <mergeCell ref="H35:L35"/>
    <mergeCell ref="M35:N35"/>
    <mergeCell ref="FE35:FJ35"/>
    <mergeCell ref="FN35:FS35"/>
    <mergeCell ref="FW35:GB35"/>
    <mergeCell ref="C38:G38"/>
    <mergeCell ref="H38:L38"/>
    <mergeCell ref="M38:N38"/>
    <mergeCell ref="FE38:FJ38"/>
    <mergeCell ref="FN38:FS38"/>
    <mergeCell ref="FW38:GB38"/>
    <mergeCell ref="C37:G37"/>
    <mergeCell ref="H37:L37"/>
    <mergeCell ref="M37:N37"/>
    <mergeCell ref="FE37:FJ37"/>
    <mergeCell ref="FN37:FS37"/>
    <mergeCell ref="FW37:GB37"/>
    <mergeCell ref="C40:G40"/>
    <mergeCell ref="H40:L40"/>
    <mergeCell ref="M40:N40"/>
    <mergeCell ref="FE40:FJ40"/>
    <mergeCell ref="FN40:FS40"/>
    <mergeCell ref="FW40:GB40"/>
    <mergeCell ref="C39:G39"/>
    <mergeCell ref="H39:L39"/>
    <mergeCell ref="M39:N39"/>
    <mergeCell ref="FE39:FJ39"/>
    <mergeCell ref="FN39:FS39"/>
    <mergeCell ref="FW39:GB39"/>
    <mergeCell ref="C42:G42"/>
    <mergeCell ref="H42:L42"/>
    <mergeCell ref="M42:N42"/>
    <mergeCell ref="FE42:FJ42"/>
    <mergeCell ref="FN42:FS42"/>
    <mergeCell ref="FW42:GB42"/>
    <mergeCell ref="C41:G41"/>
    <mergeCell ref="H41:L41"/>
    <mergeCell ref="M41:N41"/>
    <mergeCell ref="FE41:FJ41"/>
    <mergeCell ref="FN41:FS41"/>
    <mergeCell ref="FW41:GB41"/>
    <mergeCell ref="C44:G44"/>
    <mergeCell ref="H44:L44"/>
    <mergeCell ref="M44:N44"/>
    <mergeCell ref="FE44:FJ44"/>
    <mergeCell ref="FN44:FS44"/>
    <mergeCell ref="FW44:GB44"/>
    <mergeCell ref="C43:G43"/>
    <mergeCell ref="H43:L43"/>
    <mergeCell ref="M43:N43"/>
    <mergeCell ref="FE43:FJ43"/>
    <mergeCell ref="FN43:FS43"/>
    <mergeCell ref="FW43:GB43"/>
    <mergeCell ref="C46:G46"/>
    <mergeCell ref="H46:L46"/>
    <mergeCell ref="M46:N46"/>
    <mergeCell ref="FE46:FJ46"/>
    <mergeCell ref="FN46:FS46"/>
    <mergeCell ref="FW46:GB46"/>
    <mergeCell ref="C45:G45"/>
    <mergeCell ref="H45:L45"/>
    <mergeCell ref="M45:N45"/>
    <mergeCell ref="FE45:FJ45"/>
    <mergeCell ref="FN45:FS45"/>
    <mergeCell ref="FW45:GB45"/>
    <mergeCell ref="C48:G48"/>
    <mergeCell ref="H48:L48"/>
    <mergeCell ref="M48:N48"/>
    <mergeCell ref="FE48:FJ48"/>
    <mergeCell ref="FN48:FS48"/>
    <mergeCell ref="FW48:GB48"/>
    <mergeCell ref="C47:G47"/>
    <mergeCell ref="H47:L47"/>
    <mergeCell ref="M47:N47"/>
    <mergeCell ref="FE47:FJ47"/>
    <mergeCell ref="FN47:FS47"/>
    <mergeCell ref="FW47:GB47"/>
    <mergeCell ref="C50:G50"/>
    <mergeCell ref="H50:L50"/>
    <mergeCell ref="M50:N50"/>
    <mergeCell ref="FE50:FJ50"/>
    <mergeCell ref="FN50:FS50"/>
    <mergeCell ref="FW50:GB50"/>
    <mergeCell ref="C49:G49"/>
    <mergeCell ref="H49:L49"/>
    <mergeCell ref="M49:N49"/>
    <mergeCell ref="FE49:FJ49"/>
    <mergeCell ref="FN49:FS49"/>
    <mergeCell ref="FW49:GB49"/>
    <mergeCell ref="C51:G51"/>
    <mergeCell ref="H51:L51"/>
    <mergeCell ref="M51:N51"/>
    <mergeCell ref="FE51:FJ51"/>
    <mergeCell ref="FN51:FS51"/>
    <mergeCell ref="O59:R59"/>
    <mergeCell ref="S59:V59"/>
    <mergeCell ref="FE59:FK59"/>
    <mergeCell ref="FN59:FT59"/>
    <mergeCell ref="U60:U62"/>
    <mergeCell ref="V60:V62"/>
    <mergeCell ref="M62:N62"/>
    <mergeCell ref="C63:G63"/>
    <mergeCell ref="H63:L63"/>
    <mergeCell ref="M63:N63"/>
    <mergeCell ref="O60:O62"/>
    <mergeCell ref="P60:P62"/>
    <mergeCell ref="Q60:Q62"/>
    <mergeCell ref="R60:R62"/>
    <mergeCell ref="S60:S62"/>
    <mergeCell ref="T60:T62"/>
    <mergeCell ref="FE63:FJ63"/>
    <mergeCell ref="FN63:FS63"/>
    <mergeCell ref="FW63:GB63"/>
    <mergeCell ref="C64:G64"/>
    <mergeCell ref="H64:L64"/>
    <mergeCell ref="M64:N64"/>
    <mergeCell ref="FE64:FJ64"/>
    <mergeCell ref="FN64:FS64"/>
    <mergeCell ref="FW64:GB64"/>
    <mergeCell ref="C66:G66"/>
    <mergeCell ref="H66:L66"/>
    <mergeCell ref="M66:N66"/>
    <mergeCell ref="FE66:FJ66"/>
    <mergeCell ref="FN66:FS66"/>
    <mergeCell ref="FW66:GB66"/>
    <mergeCell ref="C65:G65"/>
    <mergeCell ref="H65:L65"/>
    <mergeCell ref="M65:N65"/>
    <mergeCell ref="FE65:FJ65"/>
    <mergeCell ref="FN65:FS65"/>
    <mergeCell ref="FW65:GB65"/>
    <mergeCell ref="C68:G68"/>
    <mergeCell ref="H68:L68"/>
    <mergeCell ref="M68:N68"/>
    <mergeCell ref="FE68:FJ68"/>
    <mergeCell ref="FN68:FS68"/>
    <mergeCell ref="FW68:GB68"/>
    <mergeCell ref="C67:G67"/>
    <mergeCell ref="H67:L67"/>
    <mergeCell ref="M67:N67"/>
    <mergeCell ref="FE67:FJ67"/>
    <mergeCell ref="FN67:FS67"/>
    <mergeCell ref="FW67:GB67"/>
    <mergeCell ref="C70:G70"/>
    <mergeCell ref="H70:L70"/>
    <mergeCell ref="M70:N70"/>
    <mergeCell ref="FE70:FJ70"/>
    <mergeCell ref="FN70:FS70"/>
    <mergeCell ref="FW70:GB70"/>
    <mergeCell ref="C69:G69"/>
    <mergeCell ref="H69:L69"/>
    <mergeCell ref="M69:N69"/>
    <mergeCell ref="FE69:FJ69"/>
    <mergeCell ref="FN69:FS69"/>
    <mergeCell ref="FW69:GB69"/>
    <mergeCell ref="C72:G72"/>
    <mergeCell ref="H72:L72"/>
    <mergeCell ref="M72:N72"/>
    <mergeCell ref="FE72:FJ72"/>
    <mergeCell ref="FN72:FS72"/>
    <mergeCell ref="FW72:GB72"/>
    <mergeCell ref="C71:G71"/>
    <mergeCell ref="H71:L71"/>
    <mergeCell ref="M71:N71"/>
    <mergeCell ref="FE71:FJ71"/>
    <mergeCell ref="FN71:FS71"/>
    <mergeCell ref="FW71:GB71"/>
    <mergeCell ref="C74:G74"/>
    <mergeCell ref="H74:L74"/>
    <mergeCell ref="M74:N74"/>
    <mergeCell ref="FE74:FJ74"/>
    <mergeCell ref="FN74:FS74"/>
    <mergeCell ref="FW74:GB74"/>
    <mergeCell ref="C73:G73"/>
    <mergeCell ref="H73:L73"/>
    <mergeCell ref="M73:N73"/>
    <mergeCell ref="FE73:FJ73"/>
    <mergeCell ref="FN73:FS73"/>
    <mergeCell ref="FW73:GB73"/>
    <mergeCell ref="C76:G76"/>
    <mergeCell ref="H76:L76"/>
    <mergeCell ref="M76:N76"/>
    <mergeCell ref="FE76:FJ76"/>
    <mergeCell ref="FN76:FS76"/>
    <mergeCell ref="FW76:GB76"/>
    <mergeCell ref="C75:G75"/>
    <mergeCell ref="H75:L75"/>
    <mergeCell ref="M75:N75"/>
    <mergeCell ref="FE75:FJ75"/>
    <mergeCell ref="FN75:FS75"/>
    <mergeCell ref="FW75:GB75"/>
    <mergeCell ref="C78:G78"/>
    <mergeCell ref="H78:L78"/>
    <mergeCell ref="M78:N78"/>
    <mergeCell ref="FE78:FJ78"/>
    <mergeCell ref="FN78:FS78"/>
    <mergeCell ref="FW78:GB78"/>
    <mergeCell ref="C77:G77"/>
    <mergeCell ref="H77:L77"/>
    <mergeCell ref="M77:N77"/>
    <mergeCell ref="FE77:FJ77"/>
    <mergeCell ref="FN77:FS77"/>
    <mergeCell ref="FW77:GB77"/>
    <mergeCell ref="C80:G80"/>
    <mergeCell ref="H80:L80"/>
    <mergeCell ref="M80:N80"/>
    <mergeCell ref="FE80:FJ80"/>
    <mergeCell ref="FN80:FS80"/>
    <mergeCell ref="FW80:GB80"/>
    <mergeCell ref="C79:G79"/>
    <mergeCell ref="H79:L79"/>
    <mergeCell ref="M79:N79"/>
    <mergeCell ref="FE79:FJ79"/>
    <mergeCell ref="FN79:FS79"/>
    <mergeCell ref="FW79:GB79"/>
    <mergeCell ref="C82:G82"/>
    <mergeCell ref="H82:L82"/>
    <mergeCell ref="M82:N82"/>
    <mergeCell ref="FE82:FJ82"/>
    <mergeCell ref="FN82:FS82"/>
    <mergeCell ref="FW82:GB82"/>
    <mergeCell ref="C81:G81"/>
    <mergeCell ref="H81:L81"/>
    <mergeCell ref="M81:N81"/>
    <mergeCell ref="FE81:FJ81"/>
    <mergeCell ref="FN81:FS81"/>
    <mergeCell ref="FW81:GB81"/>
    <mergeCell ref="C84:G84"/>
    <mergeCell ref="H84:L84"/>
    <mergeCell ref="M84:N84"/>
    <mergeCell ref="FE84:FJ84"/>
    <mergeCell ref="FN84:FS84"/>
    <mergeCell ref="FW84:GB84"/>
    <mergeCell ref="C83:G83"/>
    <mergeCell ref="H83:L83"/>
    <mergeCell ref="M83:N83"/>
    <mergeCell ref="FE83:FJ83"/>
    <mergeCell ref="FN83:FS83"/>
    <mergeCell ref="FW83:GB83"/>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8:G88"/>
    <mergeCell ref="H88:L88"/>
    <mergeCell ref="M88:N88"/>
    <mergeCell ref="FE88:FJ88"/>
    <mergeCell ref="FN88:FS88"/>
    <mergeCell ref="FE92:FK92"/>
    <mergeCell ref="FN92:FT92"/>
    <mergeCell ref="C87:G87"/>
    <mergeCell ref="H87:L87"/>
    <mergeCell ref="M87:N87"/>
    <mergeCell ref="FE87:FJ87"/>
    <mergeCell ref="FN87:FS87"/>
    <mergeCell ref="FE94:FJ94"/>
    <mergeCell ref="FN94:FS94"/>
    <mergeCell ref="FE95:FJ95"/>
    <mergeCell ref="FN95:FS95"/>
    <mergeCell ref="M96:N96"/>
    <mergeCell ref="FE96:FJ96"/>
    <mergeCell ref="O93:R93"/>
    <mergeCell ref="S93:V93"/>
    <mergeCell ref="O94:O96"/>
    <mergeCell ref="P94:P96"/>
    <mergeCell ref="Q94:Q96"/>
    <mergeCell ref="R94:R96"/>
    <mergeCell ref="S94:S96"/>
    <mergeCell ref="T94:T96"/>
    <mergeCell ref="U94:U96"/>
    <mergeCell ref="V94:V96"/>
    <mergeCell ref="C98:G98"/>
    <mergeCell ref="H98:L98"/>
    <mergeCell ref="M98:N98"/>
    <mergeCell ref="FE98:FJ98"/>
    <mergeCell ref="FN98:FS98"/>
    <mergeCell ref="FW98:GB98"/>
    <mergeCell ref="C97:G97"/>
    <mergeCell ref="H97:L97"/>
    <mergeCell ref="M97:N97"/>
    <mergeCell ref="FE97:FJ97"/>
    <mergeCell ref="FN97:FS97"/>
    <mergeCell ref="FW97:GB97"/>
    <mergeCell ref="C100:G100"/>
    <mergeCell ref="H100:L100"/>
    <mergeCell ref="M100:N100"/>
    <mergeCell ref="FE100:FJ100"/>
    <mergeCell ref="FN100:FS100"/>
    <mergeCell ref="FW100:GB100"/>
    <mergeCell ref="C99:G99"/>
    <mergeCell ref="H99:L99"/>
    <mergeCell ref="M99:N99"/>
    <mergeCell ref="FE99:FJ99"/>
    <mergeCell ref="FN99:FS99"/>
    <mergeCell ref="FW99:GB99"/>
    <mergeCell ref="C102:G102"/>
    <mergeCell ref="H102:L102"/>
    <mergeCell ref="M102:N102"/>
    <mergeCell ref="FE102:FJ102"/>
    <mergeCell ref="FN102:FS102"/>
    <mergeCell ref="FW102:GB102"/>
    <mergeCell ref="C101:G101"/>
    <mergeCell ref="H101:L101"/>
    <mergeCell ref="M101:N101"/>
    <mergeCell ref="FE101:FJ101"/>
    <mergeCell ref="FN101:FS101"/>
    <mergeCell ref="FW101:GB101"/>
    <mergeCell ref="C104:G104"/>
    <mergeCell ref="H104:L104"/>
    <mergeCell ref="M104:N104"/>
    <mergeCell ref="FE104:FJ104"/>
    <mergeCell ref="FN104:FS104"/>
    <mergeCell ref="FW104:GB104"/>
    <mergeCell ref="C103:G103"/>
    <mergeCell ref="H103:L103"/>
    <mergeCell ref="M103:N103"/>
    <mergeCell ref="FE103:FJ103"/>
    <mergeCell ref="FN103:FS103"/>
    <mergeCell ref="FW103:GB103"/>
    <mergeCell ref="C106:G106"/>
    <mergeCell ref="H106:L106"/>
    <mergeCell ref="M106:N106"/>
    <mergeCell ref="FE106:FJ106"/>
    <mergeCell ref="FN106:FS106"/>
    <mergeCell ref="FW106:GB106"/>
    <mergeCell ref="C105:G105"/>
    <mergeCell ref="H105:L105"/>
    <mergeCell ref="M105:N105"/>
    <mergeCell ref="FE105:FJ105"/>
    <mergeCell ref="FN105:FS105"/>
    <mergeCell ref="FW105:GB105"/>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C112:G112"/>
    <mergeCell ref="H112:L112"/>
    <mergeCell ref="M112:N112"/>
    <mergeCell ref="FE112:FJ112"/>
    <mergeCell ref="FN112:FS112"/>
    <mergeCell ref="FW112:GB112"/>
    <mergeCell ref="C111:G111"/>
    <mergeCell ref="H111:L111"/>
    <mergeCell ref="M111:N111"/>
    <mergeCell ref="FE111:FJ111"/>
    <mergeCell ref="FN111:FS111"/>
    <mergeCell ref="FW111:GB111"/>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C116:G116"/>
    <mergeCell ref="H116:L116"/>
    <mergeCell ref="M116:N116"/>
    <mergeCell ref="FE116:FJ116"/>
    <mergeCell ref="FN116:FS116"/>
    <mergeCell ref="FW116:GB116"/>
    <mergeCell ref="C115:G115"/>
    <mergeCell ref="H115:L115"/>
    <mergeCell ref="M115:N115"/>
    <mergeCell ref="FE115:FJ115"/>
    <mergeCell ref="FN115:FS115"/>
    <mergeCell ref="FW115:GB115"/>
    <mergeCell ref="C118:G118"/>
    <mergeCell ref="H118:L118"/>
    <mergeCell ref="M118:N118"/>
    <mergeCell ref="FE118:FJ118"/>
    <mergeCell ref="FN118:FS118"/>
    <mergeCell ref="FW118:GB118"/>
    <mergeCell ref="C117:G117"/>
    <mergeCell ref="H117:L117"/>
    <mergeCell ref="M117:N117"/>
    <mergeCell ref="FE117:FJ117"/>
    <mergeCell ref="FN117:FS117"/>
    <mergeCell ref="FW117:GB117"/>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C122:G122"/>
    <mergeCell ref="H122:L122"/>
    <mergeCell ref="M122:N122"/>
    <mergeCell ref="FE122:FJ122"/>
    <mergeCell ref="FN122:FS122"/>
    <mergeCell ref="C121:G121"/>
    <mergeCell ref="H121:L121"/>
    <mergeCell ref="M121:N121"/>
    <mergeCell ref="FE121:FJ121"/>
    <mergeCell ref="FN121:FS121"/>
  </mergeCells>
  <conditionalFormatting sqref="X26:FB51">
    <cfRule type="cellIs" dxfId="5342" priority="1" stopIfTrue="1" operator="equal">
      <formula>1</formula>
    </cfRule>
    <cfRule type="cellIs" dxfId="5341" priority="2" stopIfTrue="1" operator="equal">
      <formula>2</formula>
    </cfRule>
    <cfRule type="cellIs" dxfId="5340" priority="3" stopIfTrue="1" operator="equal">
      <formula>3</formula>
    </cfRule>
    <cfRule type="cellIs" dxfId="5339" priority="4" stopIfTrue="1" operator="equal">
      <formula>4</formula>
    </cfRule>
    <cfRule type="cellIs" dxfId="5338" priority="5" stopIfTrue="1" operator="equal">
      <formula>5</formula>
    </cfRule>
    <cfRule type="cellIs" dxfId="5337" priority="6" stopIfTrue="1" operator="equal">
      <formula>6</formula>
    </cfRule>
    <cfRule type="cellIs" dxfId="5336" priority="7" stopIfTrue="1" operator="equal">
      <formula>7</formula>
    </cfRule>
    <cfRule type="cellIs" dxfId="5335" priority="8" stopIfTrue="1" operator="equal">
      <formula>8</formula>
    </cfRule>
    <cfRule type="cellIs" dxfId="5334" priority="9" stopIfTrue="1" operator="equal">
      <formula>9</formula>
    </cfRule>
    <cfRule type="cellIs" dxfId="5333" priority="10" stopIfTrue="1" operator="equal">
      <formula>10</formula>
    </cfRule>
    <cfRule type="cellIs" dxfId="5332" priority="11" stopIfTrue="1" operator="equal">
      <formula>11</formula>
    </cfRule>
    <cfRule type="cellIs" dxfId="5331" priority="12" stopIfTrue="1" operator="equal">
      <formula>12</formula>
    </cfRule>
    <cfRule type="cellIs" dxfId="5330" priority="13" stopIfTrue="1" operator="equal">
      <formula>13</formula>
    </cfRule>
    <cfRule type="cellIs" dxfId="5329" priority="14" stopIfTrue="1" operator="equal">
      <formula>14</formula>
    </cfRule>
    <cfRule type="cellIs" dxfId="5328" priority="15" stopIfTrue="1" operator="equal">
      <formula>15</formula>
    </cfRule>
    <cfRule type="cellIs" dxfId="5327" priority="16" stopIfTrue="1" operator="equal">
      <formula>16</formula>
    </cfRule>
    <cfRule type="cellIs" dxfId="5326" priority="17" stopIfTrue="1" operator="equal">
      <formula>17</formula>
    </cfRule>
    <cfRule type="cellIs" dxfId="5325" priority="18" stopIfTrue="1" operator="equal">
      <formula>18</formula>
    </cfRule>
    <cfRule type="cellIs" dxfId="5324" priority="19" stopIfTrue="1" operator="equal">
      <formula>19</formula>
    </cfRule>
    <cfRule type="cellIs" dxfId="5323" priority="20" stopIfTrue="1" operator="equal">
      <formula>20</formula>
    </cfRule>
    <cfRule type="cellIs" dxfId="5322" priority="21" stopIfTrue="1" operator="equal">
      <formula>21</formula>
    </cfRule>
    <cfRule type="cellIs" dxfId="5321" priority="22" stopIfTrue="1" operator="equal">
      <formula>22</formula>
    </cfRule>
    <cfRule type="cellIs" dxfId="5320" priority="23" stopIfTrue="1" operator="equal">
      <formula>23</formula>
    </cfRule>
    <cfRule type="cellIs" dxfId="5319" priority="24" stopIfTrue="1" operator="equal">
      <formula>24</formula>
    </cfRule>
    <cfRule type="cellIs" dxfId="5318" priority="25" stopIfTrue="1" operator="equal">
      <formula>25</formula>
    </cfRule>
    <cfRule type="cellIs" dxfId="5317" priority="26" stopIfTrue="1" operator="equal">
      <formula>26</formula>
    </cfRule>
    <cfRule type="cellIs" dxfId="5316" priority="27" stopIfTrue="1" operator="equal">
      <formula>27</formula>
    </cfRule>
    <cfRule type="cellIs" dxfId="5315" priority="28" stopIfTrue="1" operator="equal">
      <formula>28</formula>
    </cfRule>
    <cfRule type="cellIs" dxfId="5314" priority="29" stopIfTrue="1" operator="equal">
      <formula>29</formula>
    </cfRule>
    <cfRule type="cellIs" dxfId="5313" priority="30" stopIfTrue="1" operator="equal">
      <formula>30</formula>
    </cfRule>
    <cfRule type="cellIs" dxfId="5312" priority="31" stopIfTrue="1" operator="equal">
      <formula>31</formula>
    </cfRule>
    <cfRule type="cellIs" dxfId="5311" priority="32" stopIfTrue="1" operator="equal">
      <formula>32</formula>
    </cfRule>
    <cfRule type="cellIs" dxfId="5310" priority="33" stopIfTrue="1" operator="equal">
      <formula>33</formula>
    </cfRule>
    <cfRule type="cellIs" dxfId="5309" priority="34" stopIfTrue="1" operator="equal">
      <formula>34</formula>
    </cfRule>
    <cfRule type="cellIs" dxfId="5308" priority="35" stopIfTrue="1" operator="equal">
      <formula>35</formula>
    </cfRule>
    <cfRule type="cellIs" dxfId="5307" priority="36" stopIfTrue="1" operator="equal">
      <formula>36</formula>
    </cfRule>
    <cfRule type="cellIs" dxfId="5306" priority="37" stopIfTrue="1" operator="equal">
      <formula>37</formula>
    </cfRule>
    <cfRule type="cellIs" dxfId="5305" priority="38" stopIfTrue="1" operator="equal">
      <formula>38</formula>
    </cfRule>
    <cfRule type="cellIs" dxfId="5304" priority="39" stopIfTrue="1" operator="equal">
      <formula>39</formula>
    </cfRule>
    <cfRule type="cellIs" dxfId="5303" priority="40" stopIfTrue="1" operator="equal">
      <formula>40</formula>
    </cfRule>
    <cfRule type="cellIs" dxfId="5302" priority="41" stopIfTrue="1" operator="equal">
      <formula>41</formula>
    </cfRule>
    <cfRule type="cellIs" dxfId="5301" priority="42" stopIfTrue="1" operator="equal">
      <formula>42</formula>
    </cfRule>
    <cfRule type="cellIs" dxfId="5300" priority="43" stopIfTrue="1" operator="equal">
      <formula>43</formula>
    </cfRule>
    <cfRule type="cellIs" dxfId="5299" priority="44" stopIfTrue="1" operator="equal">
      <formula>44</formula>
    </cfRule>
    <cfRule type="cellIs" dxfId="5298" priority="45" stopIfTrue="1" operator="equal">
      <formula>45</formula>
    </cfRule>
    <cfRule type="cellIs" dxfId="5297" priority="46" stopIfTrue="1" operator="equal">
      <formula>46</formula>
    </cfRule>
    <cfRule type="cellIs" dxfId="5296" priority="47" stopIfTrue="1" operator="equal">
      <formula>47</formula>
    </cfRule>
    <cfRule type="cellIs" dxfId="5295" priority="48" stopIfTrue="1" operator="equal">
      <formula>48</formula>
    </cfRule>
    <cfRule type="cellIs" dxfId="5294" priority="49" stopIfTrue="1" operator="equal">
      <formula>49</formula>
    </cfRule>
    <cfRule type="cellIs" dxfId="5293" priority="50" stopIfTrue="1" operator="equal">
      <formula>50</formula>
    </cfRule>
    <cfRule type="cellIs" dxfId="5292" priority="51" stopIfTrue="1" operator="equal">
      <formula>51</formula>
    </cfRule>
    <cfRule type="cellIs" dxfId="5291" priority="52" stopIfTrue="1" operator="equal">
      <formula>52</formula>
    </cfRule>
    <cfRule type="cellIs" dxfId="5290" priority="53" stopIfTrue="1" operator="equal">
      <formula>53</formula>
    </cfRule>
    <cfRule type="cellIs" dxfId="5289" priority="54" stopIfTrue="1" operator="equal">
      <formula>54</formula>
    </cfRule>
    <cfRule type="cellIs" dxfId="5288" priority="55" stopIfTrue="1" operator="equal">
      <formula>55</formula>
    </cfRule>
    <cfRule type="cellIs" dxfId="5287" priority="56" stopIfTrue="1" operator="equal">
      <formula>56</formula>
    </cfRule>
    <cfRule type="cellIs" dxfId="5286" priority="57" stopIfTrue="1" operator="equal">
      <formula>57</formula>
    </cfRule>
    <cfRule type="cellIs" dxfId="5285" priority="58" stopIfTrue="1" operator="equal">
      <formula>58</formula>
    </cfRule>
    <cfRule type="cellIs" dxfId="5284" priority="59" stopIfTrue="1" operator="equal">
      <formula>59</formula>
    </cfRule>
    <cfRule type="cellIs" dxfId="5283" priority="60" stopIfTrue="1" operator="equal">
      <formula>60</formula>
    </cfRule>
    <cfRule type="cellIs" dxfId="5282" priority="61" stopIfTrue="1" operator="equal">
      <formula>61</formula>
    </cfRule>
    <cfRule type="cellIs" dxfId="5281" priority="62" stopIfTrue="1" operator="equal">
      <formula>62</formula>
    </cfRule>
    <cfRule type="cellIs" dxfId="5280" priority="63" stopIfTrue="1" operator="equal">
      <formula>63</formula>
    </cfRule>
    <cfRule type="cellIs" dxfId="5279" priority="64" stopIfTrue="1" operator="equal">
      <formula>64</formula>
    </cfRule>
    <cfRule type="cellIs" dxfId="5278" priority="65" stopIfTrue="1" operator="equal">
      <formula>65</formula>
    </cfRule>
    <cfRule type="cellIs" dxfId="5277" priority="66" stopIfTrue="1" operator="equal">
      <formula>66</formula>
    </cfRule>
    <cfRule type="cellIs" dxfId="5276" priority="67" stopIfTrue="1" operator="equal">
      <formula>67</formula>
    </cfRule>
    <cfRule type="cellIs" dxfId="5275" priority="68" stopIfTrue="1" operator="equal">
      <formula>68</formula>
    </cfRule>
    <cfRule type="cellIs" dxfId="5274" priority="69" stopIfTrue="1" operator="equal">
      <formula>69</formula>
    </cfRule>
    <cfRule type="cellIs" dxfId="5273" priority="70" stopIfTrue="1" operator="equal">
      <formula>70</formula>
    </cfRule>
    <cfRule type="cellIs" dxfId="5272" priority="71" stopIfTrue="1" operator="equal">
      <formula>71</formula>
    </cfRule>
    <cfRule type="cellIs" dxfId="5271" priority="72" stopIfTrue="1" operator="equal">
      <formula>72</formula>
    </cfRule>
    <cfRule type="cellIs" dxfId="5270" priority="73" stopIfTrue="1" operator="equal">
      <formula>73</formula>
    </cfRule>
    <cfRule type="cellIs" dxfId="5269" priority="74" stopIfTrue="1" operator="equal">
      <formula>74</formula>
    </cfRule>
    <cfRule type="cellIs" dxfId="5268" priority="75" stopIfTrue="1" operator="equal">
      <formula>75</formula>
    </cfRule>
    <cfRule type="cellIs" dxfId="5267" priority="76" stopIfTrue="1" operator="equal">
      <formula>76</formula>
    </cfRule>
    <cfRule type="cellIs" dxfId="5266" priority="77" stopIfTrue="1" operator="equal">
      <formula>77</formula>
    </cfRule>
    <cfRule type="cellIs" dxfId="5265" priority="78" stopIfTrue="1" operator="equal">
      <formula>99</formula>
    </cfRule>
  </conditionalFormatting>
  <conditionalFormatting sqref="FD26:FD51 FM26:FM51 FV26:FV51 X63:FB88 FD63:FD88 FM63:FM88 FV63:FV88 X97:FB122 FD97:FD122 FM97:FM122 FV97:FV122">
    <cfRule type="cellIs" dxfId="5264" priority="287" stopIfTrue="1" operator="equal">
      <formula>63</formula>
    </cfRule>
    <cfRule type="cellIs" dxfId="5263" priority="288" stopIfTrue="1" operator="equal">
      <formula>64</formula>
    </cfRule>
    <cfRule type="cellIs" dxfId="5262" priority="289" stopIfTrue="1" operator="equal">
      <formula>65</formula>
    </cfRule>
    <cfRule type="cellIs" dxfId="5261" priority="290" stopIfTrue="1" operator="equal">
      <formula>66</formula>
    </cfRule>
    <cfRule type="cellIs" dxfId="5260" priority="291" stopIfTrue="1" operator="equal">
      <formula>67</formula>
    </cfRule>
    <cfRule type="cellIs" dxfId="5259" priority="292" stopIfTrue="1" operator="equal">
      <formula>68</formula>
    </cfRule>
    <cfRule type="cellIs" dxfId="5258" priority="293" stopIfTrue="1" operator="equal">
      <formula>69</formula>
    </cfRule>
    <cfRule type="cellIs" dxfId="5257" priority="294" stopIfTrue="1" operator="equal">
      <formula>70</formula>
    </cfRule>
    <cfRule type="cellIs" dxfId="5256" priority="295" stopIfTrue="1" operator="equal">
      <formula>71</formula>
    </cfRule>
    <cfRule type="cellIs" dxfId="5255" priority="296" stopIfTrue="1" operator="equal">
      <formula>72</formula>
    </cfRule>
    <cfRule type="cellIs" dxfId="5254" priority="297" stopIfTrue="1" operator="equal">
      <formula>73</formula>
    </cfRule>
    <cfRule type="cellIs" dxfId="5253" priority="298" stopIfTrue="1" operator="equal">
      <formula>74</formula>
    </cfRule>
    <cfRule type="cellIs" dxfId="5252" priority="299" stopIfTrue="1" operator="equal">
      <formula>75</formula>
    </cfRule>
    <cfRule type="cellIs" dxfId="5251" priority="300" stopIfTrue="1" operator="equal">
      <formula>76</formula>
    </cfRule>
    <cfRule type="cellIs" dxfId="5250" priority="301" stopIfTrue="1" operator="equal">
      <formula>77</formula>
    </cfRule>
    <cfRule type="cellIs" dxfId="5249" priority="302" stopIfTrue="1" operator="equal">
      <formula>99</formula>
    </cfRule>
    <cfRule type="cellIs" dxfId="5248" priority="232" stopIfTrue="1" operator="equal">
      <formula>8</formula>
    </cfRule>
    <cfRule type="cellIs" dxfId="5247" priority="225" stopIfTrue="1" operator="equal">
      <formula>1</formula>
    </cfRule>
    <cfRule type="cellIs" dxfId="5246" priority="226" stopIfTrue="1" operator="equal">
      <formula>2</formula>
    </cfRule>
    <cfRule type="cellIs" dxfId="5245" priority="227" stopIfTrue="1" operator="equal">
      <formula>3</formula>
    </cfRule>
    <cfRule type="cellIs" dxfId="5244" priority="228" stopIfTrue="1" operator="equal">
      <formula>4</formula>
    </cfRule>
    <cfRule type="cellIs" dxfId="5243" priority="229" stopIfTrue="1" operator="equal">
      <formula>5</formula>
    </cfRule>
    <cfRule type="cellIs" dxfId="5242" priority="230" stopIfTrue="1" operator="equal">
      <formula>6</formula>
    </cfRule>
    <cfRule type="cellIs" dxfId="5241" priority="231" stopIfTrue="1" operator="equal">
      <formula>7</formula>
    </cfRule>
    <cfRule type="cellIs" dxfId="5240" priority="233" stopIfTrue="1" operator="equal">
      <formula>9</formula>
    </cfRule>
    <cfRule type="cellIs" dxfId="5239" priority="234" stopIfTrue="1" operator="equal">
      <formula>10</formula>
    </cfRule>
    <cfRule type="cellIs" dxfId="5238" priority="235" stopIfTrue="1" operator="equal">
      <formula>11</formula>
    </cfRule>
    <cfRule type="cellIs" dxfId="5237" priority="236" stopIfTrue="1" operator="equal">
      <formula>12</formula>
    </cfRule>
    <cfRule type="cellIs" dxfId="5236" priority="237" stopIfTrue="1" operator="equal">
      <formula>13</formula>
    </cfRule>
    <cfRule type="cellIs" dxfId="5235" priority="238" stopIfTrue="1" operator="equal">
      <formula>14</formula>
    </cfRule>
    <cfRule type="cellIs" dxfId="5234" priority="239" stopIfTrue="1" operator="equal">
      <formula>15</formula>
    </cfRule>
    <cfRule type="cellIs" dxfId="5233" priority="240" stopIfTrue="1" operator="equal">
      <formula>16</formula>
    </cfRule>
    <cfRule type="cellIs" dxfId="5232" priority="241" stopIfTrue="1" operator="equal">
      <formula>17</formula>
    </cfRule>
    <cfRule type="cellIs" dxfId="5231" priority="242" stopIfTrue="1" operator="equal">
      <formula>18</formula>
    </cfRule>
    <cfRule type="cellIs" dxfId="5230" priority="243" stopIfTrue="1" operator="equal">
      <formula>19</formula>
    </cfRule>
    <cfRule type="cellIs" dxfId="5229" priority="244" stopIfTrue="1" operator="equal">
      <formula>20</formula>
    </cfRule>
    <cfRule type="cellIs" dxfId="5228" priority="245" stopIfTrue="1" operator="equal">
      <formula>21</formula>
    </cfRule>
    <cfRule type="cellIs" dxfId="5227" priority="246" stopIfTrue="1" operator="equal">
      <formula>22</formula>
    </cfRule>
    <cfRule type="cellIs" dxfId="5226" priority="247" stopIfTrue="1" operator="equal">
      <formula>23</formula>
    </cfRule>
    <cfRule type="cellIs" dxfId="5225" priority="248" stopIfTrue="1" operator="equal">
      <formula>24</formula>
    </cfRule>
    <cfRule type="cellIs" dxfId="5224" priority="249" stopIfTrue="1" operator="equal">
      <formula>25</formula>
    </cfRule>
    <cfRule type="cellIs" dxfId="5223" priority="250" stopIfTrue="1" operator="equal">
      <formula>26</formula>
    </cfRule>
    <cfRule type="cellIs" dxfId="5222" priority="251" stopIfTrue="1" operator="equal">
      <formula>27</formula>
    </cfRule>
    <cfRule type="cellIs" dxfId="5221" priority="252" stopIfTrue="1" operator="equal">
      <formula>28</formula>
    </cfRule>
    <cfRule type="cellIs" dxfId="5220" priority="253" stopIfTrue="1" operator="equal">
      <formula>29</formula>
    </cfRule>
    <cfRule type="cellIs" dxfId="5219" priority="254" stopIfTrue="1" operator="equal">
      <formula>30</formula>
    </cfRule>
    <cfRule type="cellIs" dxfId="5218" priority="255" stopIfTrue="1" operator="equal">
      <formula>31</formula>
    </cfRule>
    <cfRule type="cellIs" dxfId="5217" priority="256" stopIfTrue="1" operator="equal">
      <formula>32</formula>
    </cfRule>
    <cfRule type="cellIs" dxfId="5216" priority="257" stopIfTrue="1" operator="equal">
      <formula>33</formula>
    </cfRule>
    <cfRule type="cellIs" dxfId="5215" priority="258" stopIfTrue="1" operator="equal">
      <formula>34</formula>
    </cfRule>
    <cfRule type="cellIs" dxfId="5214" priority="259" stopIfTrue="1" operator="equal">
      <formula>35</formula>
    </cfRule>
    <cfRule type="cellIs" dxfId="5213" priority="260" stopIfTrue="1" operator="equal">
      <formula>36</formula>
    </cfRule>
    <cfRule type="cellIs" dxfId="5212" priority="261" stopIfTrue="1" operator="equal">
      <formula>37</formula>
    </cfRule>
    <cfRule type="cellIs" dxfId="5211" priority="262" stopIfTrue="1" operator="equal">
      <formula>38</formula>
    </cfRule>
    <cfRule type="cellIs" dxfId="5210" priority="263" stopIfTrue="1" operator="equal">
      <formula>39</formula>
    </cfRule>
    <cfRule type="cellIs" dxfId="5209" priority="264" stopIfTrue="1" operator="equal">
      <formula>40</formula>
    </cfRule>
    <cfRule type="cellIs" dxfId="5208" priority="265" stopIfTrue="1" operator="equal">
      <formula>41</formula>
    </cfRule>
    <cfRule type="cellIs" dxfId="5207" priority="266" stopIfTrue="1" operator="equal">
      <formula>42</formula>
    </cfRule>
    <cfRule type="cellIs" dxfId="5206" priority="267" stopIfTrue="1" operator="equal">
      <formula>43</formula>
    </cfRule>
    <cfRule type="cellIs" dxfId="5205" priority="268" stopIfTrue="1" operator="equal">
      <formula>44</formula>
    </cfRule>
    <cfRule type="cellIs" dxfId="5204" priority="269" stopIfTrue="1" operator="equal">
      <formula>45</formula>
    </cfRule>
    <cfRule type="cellIs" dxfId="5203" priority="270" stopIfTrue="1" operator="equal">
      <formula>46</formula>
    </cfRule>
    <cfRule type="cellIs" dxfId="5202" priority="271" stopIfTrue="1" operator="equal">
      <formula>47</formula>
    </cfRule>
    <cfRule type="cellIs" dxfId="5201" priority="272" stopIfTrue="1" operator="equal">
      <formula>48</formula>
    </cfRule>
    <cfRule type="cellIs" dxfId="5200" priority="273" stopIfTrue="1" operator="equal">
      <formula>49</formula>
    </cfRule>
    <cfRule type="cellIs" dxfId="5199" priority="274" stopIfTrue="1" operator="equal">
      <formula>50</formula>
    </cfRule>
    <cfRule type="cellIs" dxfId="5198" priority="275" stopIfTrue="1" operator="equal">
      <formula>51</formula>
    </cfRule>
    <cfRule type="cellIs" dxfId="5197" priority="276" stopIfTrue="1" operator="equal">
      <formula>52</formula>
    </cfRule>
    <cfRule type="cellIs" dxfId="5196" priority="277" stopIfTrue="1" operator="equal">
      <formula>53</formula>
    </cfRule>
    <cfRule type="cellIs" dxfId="5195" priority="278" stopIfTrue="1" operator="equal">
      <formula>54</formula>
    </cfRule>
    <cfRule type="cellIs" dxfId="5194" priority="279" stopIfTrue="1" operator="equal">
      <formula>55</formula>
    </cfRule>
    <cfRule type="cellIs" dxfId="5193" priority="280" stopIfTrue="1" operator="equal">
      <formula>56</formula>
    </cfRule>
    <cfRule type="cellIs" dxfId="5192" priority="281" stopIfTrue="1" operator="equal">
      <formula>57</formula>
    </cfRule>
    <cfRule type="cellIs" dxfId="5191" priority="282" stopIfTrue="1" operator="equal">
      <formula>58</formula>
    </cfRule>
    <cfRule type="cellIs" dxfId="5190" priority="283" stopIfTrue="1" operator="equal">
      <formula>59</formula>
    </cfRule>
    <cfRule type="cellIs" dxfId="5189" priority="284" stopIfTrue="1" operator="equal">
      <formula>60</formula>
    </cfRule>
    <cfRule type="cellIs" dxfId="5188" priority="285" stopIfTrue="1" operator="equal">
      <formula>61</formula>
    </cfRule>
    <cfRule type="cellIs" dxfId="5187" priority="286" stopIfTrue="1" operator="equal">
      <formula>62</formula>
    </cfRule>
  </conditionalFormatting>
  <conditionalFormatting sqref="FK26:FK51">
    <cfRule type="cellIs" dxfId="5186" priority="157" operator="equal">
      <formula>FL26</formula>
    </cfRule>
    <cfRule type="cellIs" dxfId="5185" priority="158" operator="lessThan">
      <formula>FL26</formula>
    </cfRule>
    <cfRule type="cellIs" dxfId="5184" priority="159" operator="greaterThan">
      <formula>FL26</formula>
    </cfRule>
  </conditionalFormatting>
  <conditionalFormatting sqref="FK63:FK88">
    <cfRule type="cellIs" dxfId="5183" priority="162" operator="equal">
      <formula>FL63</formula>
    </cfRule>
    <cfRule type="cellIs" dxfId="5182" priority="163" operator="lessThan">
      <formula>FL63</formula>
    </cfRule>
    <cfRule type="cellIs" dxfId="5181" priority="164" operator="greaterThan">
      <formula>FL63</formula>
    </cfRule>
  </conditionalFormatting>
  <conditionalFormatting sqref="FK97:FK122">
    <cfRule type="cellIs" dxfId="5180" priority="167" operator="equal">
      <formula>FL97</formula>
    </cfRule>
    <cfRule type="cellIs" dxfId="5179" priority="168" operator="lessThan">
      <formula>FL97</formula>
    </cfRule>
    <cfRule type="cellIs" dxfId="5178" priority="169" operator="greaterThan">
      <formula>FL97</formula>
    </cfRule>
  </conditionalFormatting>
  <conditionalFormatting sqref="FT26">
    <cfRule type="cellIs" dxfId="5177" priority="180" operator="greaterThan">
      <formula>FU26</formula>
    </cfRule>
  </conditionalFormatting>
  <conditionalFormatting sqref="FT26:FT51">
    <cfRule type="cellIs" dxfId="5176" priority="181" operator="equal">
      <formula>FU26</formula>
    </cfRule>
    <cfRule type="cellIs" dxfId="5175" priority="182" operator="lessThan">
      <formula>FU26</formula>
    </cfRule>
    <cfRule type="cellIs" dxfId="5174" priority="183" operator="greaterThan">
      <formula>FU26</formula>
    </cfRule>
  </conditionalFormatting>
  <conditionalFormatting sqref="FT63">
    <cfRule type="cellIs" dxfId="5173" priority="176" operator="greaterThan">
      <formula>FU63</formula>
    </cfRule>
  </conditionalFormatting>
  <conditionalFormatting sqref="FT63:FT88">
    <cfRule type="cellIs" dxfId="5172" priority="177" operator="equal">
      <formula>FU63</formula>
    </cfRule>
    <cfRule type="cellIs" dxfId="5171" priority="178" operator="lessThan">
      <formula>FU63</formula>
    </cfRule>
    <cfRule type="cellIs" dxfId="5170" priority="179" operator="greaterThan">
      <formula>FU63</formula>
    </cfRule>
  </conditionalFormatting>
  <conditionalFormatting sqref="FT97">
    <cfRule type="cellIs" dxfId="5169" priority="172" operator="greaterThan">
      <formula>FU97</formula>
    </cfRule>
  </conditionalFormatting>
  <conditionalFormatting sqref="FT97:FT122">
    <cfRule type="cellIs" dxfId="5168" priority="173" operator="equal">
      <formula>FU97</formula>
    </cfRule>
    <cfRule type="cellIs" dxfId="5167" priority="174" operator="lessThan">
      <formula>FU97</formula>
    </cfRule>
    <cfRule type="cellIs" dxfId="5166" priority="175" operator="greaterThan">
      <formula>FU97</formula>
    </cfRule>
  </conditionalFormatting>
  <conditionalFormatting sqref="GC26:GC50">
    <cfRule type="cellIs" dxfId="5165" priority="221" operator="lessThan">
      <formula>GD26</formula>
    </cfRule>
    <cfRule type="cellIs" dxfId="5164" priority="222" operator="greaterThan">
      <formula>GD26</formula>
    </cfRule>
    <cfRule type="cellIs" dxfId="5163" priority="220" operator="equal">
      <formula>GD26</formula>
    </cfRule>
  </conditionalFormatting>
  <conditionalFormatting sqref="GC63:GC87">
    <cfRule type="cellIs" dxfId="5162" priority="203" operator="equal">
      <formula>GD63</formula>
    </cfRule>
    <cfRule type="cellIs" dxfId="5161" priority="204" operator="lessThan">
      <formula>GD63</formula>
    </cfRule>
    <cfRule type="cellIs" dxfId="5160" priority="205" operator="greaterThan">
      <formula>GD63</formula>
    </cfRule>
  </conditionalFormatting>
  <conditionalFormatting sqref="GC87">
    <cfRule type="cellIs" dxfId="5159" priority="193" operator="greaterThan">
      <formula>GD87</formula>
    </cfRule>
  </conditionalFormatting>
  <conditionalFormatting sqref="GC97:GC121">
    <cfRule type="cellIs" dxfId="5158" priority="188" operator="equal">
      <formula>GD97</formula>
    </cfRule>
    <cfRule type="cellIs" dxfId="5157" priority="189" operator="lessThan">
      <formula>GD97</formula>
    </cfRule>
    <cfRule type="cellIs" dxfId="5156" priority="190" operator="greaterThan">
      <formula>GD97</formula>
    </cfRule>
  </conditionalFormatting>
  <conditionalFormatting sqref="GC121">
    <cfRule type="cellIs" dxfId="5155" priority="187" operator="greaterThan">
      <formula>GD121</formula>
    </cfRule>
  </conditionalFormatting>
  <pageMargins left="0.7" right="0.7" top="0.78740157499999996" bottom="0.78740157499999996" header="0.3" footer="0.3"/>
  <pageSetup paperSize="9" orientation="portrait" verticalDpi="0"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8341F-64F2-4A31-ACD8-D5C30A720E20}">
  <sheetPr codeName="Tabelle54">
    <tabColor theme="5"/>
  </sheetPr>
  <dimension ref="A1:IH125"/>
  <sheetViews>
    <sheetView workbookViewId="0"/>
  </sheetViews>
  <sheetFormatPr defaultColWidth="11.36328125" defaultRowHeight="24" customHeight="1" outlineLevelCol="1"/>
  <cols>
    <col min="1" max="1" width="4.54296875" style="390" customWidth="1"/>
    <col min="2" max="2" width="2.36328125" style="290" customWidth="1"/>
    <col min="3" max="3" width="2.6328125" style="307" customWidth="1"/>
    <col min="4" max="7" width="2.6328125" style="295" customWidth="1"/>
    <col min="8" max="8" width="2.36328125" style="307" customWidth="1"/>
    <col min="9" max="13" width="2.36328125" style="295" customWidth="1"/>
    <col min="14" max="24" width="2.36328125" style="290" customWidth="1"/>
    <col min="25" max="28" width="2.36328125" style="290" hidden="1" customWidth="1" outlineLevel="1"/>
    <col min="29" max="29" width="2.36328125" style="290" customWidth="1" collapsed="1"/>
    <col min="30" max="33" width="2.36328125" style="290" hidden="1" customWidth="1" outlineLevel="1"/>
    <col min="34" max="34" width="2.36328125" style="290" customWidth="1" collapsed="1"/>
    <col min="35" max="99" width="2.36328125" style="290" customWidth="1"/>
    <col min="100" max="108" width="2.36328125" style="290" customWidth="1" outlineLevel="1"/>
    <col min="109" max="109" width="2.36328125" style="290" customWidth="1"/>
    <col min="110" max="118" width="2.36328125" style="290" hidden="1" customWidth="1" outlineLevel="1"/>
    <col min="119" max="119" width="2.36328125" style="290" customWidth="1" collapsed="1"/>
    <col min="120" max="128" width="2.36328125" style="290" hidden="1" customWidth="1" outlineLevel="1"/>
    <col min="129" max="129" width="2.36328125" style="290" customWidth="1" collapsed="1"/>
    <col min="130" max="138" width="2.36328125" style="290" hidden="1" customWidth="1" outlineLevel="1"/>
    <col min="139" max="139" width="2.36328125" style="290" customWidth="1" collapsed="1"/>
    <col min="140" max="148" width="2.36328125" style="290" hidden="1" customWidth="1" outlineLevel="1"/>
    <col min="149" max="149" width="2.36328125" style="290" customWidth="1" collapsed="1"/>
    <col min="150" max="158" width="2.36328125" style="290" hidden="1" customWidth="1" outlineLevel="1"/>
    <col min="159" max="159" width="2.36328125" style="290" customWidth="1" collapsed="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756" t="s">
        <v>24</v>
      </c>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c r="AS2" s="756"/>
      <c r="AT2" s="756"/>
      <c r="AU2" s="756"/>
      <c r="AV2" s="756"/>
      <c r="AW2" s="756"/>
      <c r="AX2" s="756"/>
      <c r="AY2" s="756"/>
      <c r="AZ2" s="756"/>
      <c r="BA2" s="756"/>
      <c r="BB2" s="756"/>
      <c r="BC2" s="756"/>
      <c r="BD2" s="756"/>
      <c r="BE2" s="756"/>
      <c r="BF2" s="756"/>
      <c r="BG2" s="756"/>
      <c r="BH2" s="756"/>
      <c r="BI2" s="756"/>
      <c r="BJ2" s="756"/>
      <c r="BK2" s="756"/>
      <c r="BL2" s="756"/>
      <c r="BM2" s="756"/>
      <c r="BN2" s="756"/>
      <c r="BO2" s="756"/>
      <c r="BP2" s="756"/>
      <c r="BQ2" s="291"/>
      <c r="BR2" s="292" t="s">
        <v>29</v>
      </c>
      <c r="BS2" s="293" t="s">
        <v>30</v>
      </c>
      <c r="BT2" s="286"/>
      <c r="BU2" s="286"/>
      <c r="BV2" s="286"/>
      <c r="BW2" s="286"/>
      <c r="BX2" s="292"/>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184</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t="s">
        <v>29</v>
      </c>
      <c r="BB7" s="298" t="s">
        <v>37</v>
      </c>
      <c r="BC7" s="286"/>
      <c r="BD7" s="286"/>
      <c r="BE7" s="299"/>
      <c r="BF7" s="298" t="s">
        <v>38</v>
      </c>
      <c r="BG7" s="286"/>
      <c r="BH7" s="286"/>
      <c r="BI7" s="292"/>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50</v>
      </c>
      <c r="FL8" s="757"/>
      <c r="FM8" s="752"/>
      <c r="FN8" s="287" t="s">
        <v>45</v>
      </c>
      <c r="FO8" s="286"/>
      <c r="FP8" s="286"/>
      <c r="FQ8" s="286"/>
      <c r="FR8" s="301"/>
      <c r="FS8" s="305" t="s">
        <v>44</v>
      </c>
      <c r="FT8" s="751">
        <v>70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162</v>
      </c>
      <c r="N9" s="761"/>
      <c r="O9" s="762"/>
      <c r="P9" s="286"/>
      <c r="Q9" s="286"/>
      <c r="R9" s="286"/>
      <c r="S9" s="286" t="s">
        <v>14</v>
      </c>
      <c r="T9" s="286"/>
      <c r="U9" s="760">
        <f>M9</f>
        <v>162</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2"/>
      <c r="BB9" s="298" t="s">
        <v>48</v>
      </c>
      <c r="BC9" s="286"/>
      <c r="BD9" s="286"/>
      <c r="BE9" s="286"/>
      <c r="BF9" s="286"/>
      <c r="BG9" s="286"/>
      <c r="BH9" s="286"/>
      <c r="BI9" s="299" t="s">
        <v>29</v>
      </c>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211</v>
      </c>
      <c r="N11" s="761"/>
      <c r="O11" s="762"/>
      <c r="P11" s="286"/>
      <c r="Q11" s="286"/>
      <c r="R11" s="286"/>
      <c r="S11" s="286" t="s">
        <v>14</v>
      </c>
      <c r="T11" s="286"/>
      <c r="U11" s="760">
        <f>M11</f>
        <v>211</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753">
        <f>ROUNDUP((M11-20)/Basisdaten!$D$9,0)</f>
        <v>8</v>
      </c>
      <c r="N13" s="754"/>
      <c r="O13" s="755"/>
      <c r="P13" s="286"/>
      <c r="Q13" s="286"/>
      <c r="R13" s="286"/>
      <c r="S13" s="286"/>
      <c r="T13" s="286"/>
      <c r="U13" s="753">
        <f>M13</f>
        <v>8</v>
      </c>
      <c r="V13" s="754"/>
      <c r="W13" s="755"/>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t="s">
        <v>29</v>
      </c>
      <c r="BB13" s="298" t="s">
        <v>40</v>
      </c>
      <c r="BC13" s="286"/>
      <c r="BD13" s="286"/>
      <c r="BE13" s="286"/>
      <c r="BF13" s="286"/>
      <c r="BG13" s="286"/>
      <c r="BH13" s="286"/>
      <c r="BI13" s="292"/>
      <c r="BJ13" s="298" t="s">
        <v>41</v>
      </c>
      <c r="BK13" s="286"/>
      <c r="BL13" s="286"/>
      <c r="BM13" s="286"/>
      <c r="BN13" s="286"/>
      <c r="BO13" s="286"/>
      <c r="BP13" s="286"/>
      <c r="BT13" s="286"/>
      <c r="BU13" s="294" t="s">
        <v>56</v>
      </c>
      <c r="BV13" s="286"/>
      <c r="BW13" s="286"/>
      <c r="BX13" s="286"/>
      <c r="BY13" s="286"/>
      <c r="BZ13" s="286"/>
      <c r="CA13" s="286"/>
      <c r="CB13" s="286"/>
      <c r="CC13" s="286"/>
      <c r="CD13" s="292"/>
      <c r="CE13" s="298" t="s">
        <v>40</v>
      </c>
      <c r="CF13" s="286"/>
      <c r="CG13" s="286"/>
      <c r="CH13" s="292" t="s">
        <v>29</v>
      </c>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c r="L15" s="286"/>
      <c r="M15" s="753">
        <v>1400</v>
      </c>
      <c r="N15" s="754"/>
      <c r="O15" s="754"/>
      <c r="P15" s="755"/>
      <c r="Q15" s="286"/>
      <c r="R15" s="286"/>
      <c r="S15" s="286"/>
      <c r="T15" s="286"/>
      <c r="U15" s="753">
        <f>M15</f>
        <v>1400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t="s">
        <v>29</v>
      </c>
      <c r="BB15" s="298" t="s">
        <v>40</v>
      </c>
      <c r="BC15" s="286"/>
      <c r="BD15" s="286"/>
      <c r="BE15" s="286"/>
      <c r="BF15" s="286"/>
      <c r="BG15" s="286"/>
      <c r="BH15" s="286"/>
      <c r="BI15" s="292"/>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c r="L17" s="286"/>
      <c r="M17" s="292" t="s">
        <v>29</v>
      </c>
      <c r="N17" s="298" t="s">
        <v>40</v>
      </c>
      <c r="O17" s="286"/>
      <c r="P17" s="286"/>
      <c r="Q17" s="286"/>
      <c r="R17" s="286"/>
      <c r="S17" s="286"/>
      <c r="T17" s="286"/>
      <c r="U17" s="292" t="s">
        <v>29</v>
      </c>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349</v>
      </c>
      <c r="FM22" s="318">
        <v>99</v>
      </c>
      <c r="FN22" s="745" t="s">
        <v>65</v>
      </c>
      <c r="FO22" s="746"/>
      <c r="FP22" s="746"/>
      <c r="FQ22" s="746"/>
      <c r="FR22" s="746"/>
      <c r="FS22" s="746"/>
      <c r="FT22" s="747"/>
      <c r="FU22" s="317">
        <f>COUNTIFS($X26:$FB51,FM22)</f>
        <v>26</v>
      </c>
      <c r="FV22" s="319"/>
      <c r="FW22" s="319"/>
      <c r="FX22" s="319"/>
      <c r="FY22" s="319"/>
      <c r="FZ22" s="319"/>
      <c r="GA22" s="319"/>
      <c r="GB22" s="319"/>
      <c r="GC22" s="319"/>
      <c r="GD22" s="319"/>
      <c r="GE22" s="319"/>
      <c r="GF22" s="285"/>
    </row>
    <row r="23" spans="1:242" ht="23"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
      </c>
      <c r="CB24" s="325" t="str">
        <f t="shared" si="0"/>
        <v/>
      </c>
      <c r="CC24" s="325" t="str">
        <f t="shared" si="0"/>
        <v/>
      </c>
      <c r="CD24" s="325" t="str">
        <f t="shared" si="0"/>
        <v/>
      </c>
      <c r="CE24" s="325" t="str">
        <f t="shared" si="0"/>
        <v/>
      </c>
      <c r="CF24" s="325" t="str">
        <f t="shared" si="0"/>
        <v/>
      </c>
      <c r="CG24" s="325" t="str">
        <f t="shared" si="0"/>
        <v/>
      </c>
      <c r="CH24" s="325" t="str">
        <f t="shared" si="0"/>
        <v/>
      </c>
      <c r="CI24" s="325" t="str">
        <f t="shared" si="0"/>
        <v/>
      </c>
      <c r="CJ24" s="325" t="str">
        <f t="shared" ref="CJ24:EU24" si="1">IF(CJ25=0,"ONB",IF(CJ25=$FK$8,"OFB",""))</f>
        <v/>
      </c>
      <c r="CK24" s="325" t="str">
        <f t="shared" si="1"/>
        <v/>
      </c>
      <c r="CL24" s="325" t="str">
        <f t="shared" si="1"/>
        <v/>
      </c>
      <c r="CM24" s="325" t="str">
        <f t="shared" si="1"/>
        <v/>
      </c>
      <c r="CN24" s="325" t="str">
        <f t="shared" si="1"/>
        <v/>
      </c>
      <c r="CO24" s="325" t="str">
        <f t="shared" si="1"/>
        <v/>
      </c>
      <c r="CP24" s="325" t="str">
        <f t="shared" si="1"/>
        <v/>
      </c>
      <c r="CQ24" s="325" t="str">
        <f t="shared" si="1"/>
        <v/>
      </c>
      <c r="CR24" s="325" t="str">
        <f t="shared" si="1"/>
        <v/>
      </c>
      <c r="CS24" s="325" t="str">
        <f t="shared" si="1"/>
        <v/>
      </c>
      <c r="CT24" s="325" t="str">
        <f t="shared" si="1"/>
        <v/>
      </c>
      <c r="CU24" s="325" t="str">
        <f t="shared" si="1"/>
        <v>OFB</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t="s">
        <v>11</v>
      </c>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50"/>
      <c r="H26" s="734" t="s">
        <v>1855</v>
      </c>
      <c r="I26" s="735"/>
      <c r="J26" s="735"/>
      <c r="K26" s="735"/>
      <c r="L26" s="736"/>
      <c r="M26" s="729"/>
      <c r="N26" s="730"/>
      <c r="O26" s="344"/>
      <c r="P26" s="345">
        <f t="array" ref="P26">MIN(IF(X26:FB26&lt;&gt;"",$X$25:$FB$25))</f>
        <v>-12</v>
      </c>
      <c r="Q26" s="345">
        <f t="array" ref="Q26">MAX(IF(X26:FB26="","",IF(X26:FB26&lt;&gt;"",$X$25:$FB$25)+1))</f>
        <v>56</v>
      </c>
      <c r="R26" s="345">
        <f t="shared" ref="R26:R51" si="5">COUNTA(X26:FB26)</f>
        <v>68</v>
      </c>
      <c r="S26" s="344"/>
      <c r="T26" s="346"/>
      <c r="U26" s="344"/>
      <c r="V26" s="344"/>
      <c r="W26" s="324">
        <f t="array" ref="W26">MIN(IF(X26:FB26&lt;&gt;"",$X$25:$FB$25))</f>
        <v>-12</v>
      </c>
      <c r="X26" s="318"/>
      <c r="Y26" s="318"/>
      <c r="Z26" s="318"/>
      <c r="AA26" s="318"/>
      <c r="AB26" s="318"/>
      <c r="AC26" s="318"/>
      <c r="AD26" s="318"/>
      <c r="AE26" s="318"/>
      <c r="AF26" s="318"/>
      <c r="AG26" s="318"/>
      <c r="AH26" s="318"/>
      <c r="AI26" s="318"/>
      <c r="AJ26" s="318"/>
      <c r="AK26" s="318">
        <v>1</v>
      </c>
      <c r="AL26" s="318">
        <v>1</v>
      </c>
      <c r="AM26" s="318">
        <v>12</v>
      </c>
      <c r="AN26" s="318">
        <v>9</v>
      </c>
      <c r="AO26" s="318">
        <v>9</v>
      </c>
      <c r="AP26" s="318">
        <v>9</v>
      </c>
      <c r="AQ26" s="318">
        <v>11</v>
      </c>
      <c r="AR26" s="318">
        <v>99</v>
      </c>
      <c r="AS26" s="318">
        <v>99</v>
      </c>
      <c r="AT26" s="318">
        <v>36</v>
      </c>
      <c r="AU26" s="318">
        <v>99</v>
      </c>
      <c r="AV26" s="318">
        <v>12</v>
      </c>
      <c r="AW26" s="318">
        <v>14</v>
      </c>
      <c r="AX26" s="318">
        <v>16</v>
      </c>
      <c r="AY26" s="318">
        <v>19</v>
      </c>
      <c r="AZ26" s="318">
        <v>21</v>
      </c>
      <c r="BA26" s="318">
        <v>21</v>
      </c>
      <c r="BB26" s="318">
        <v>28</v>
      </c>
      <c r="BC26" s="318">
        <v>28</v>
      </c>
      <c r="BD26" s="318">
        <v>28</v>
      </c>
      <c r="BE26" s="318">
        <v>28</v>
      </c>
      <c r="BF26" s="318">
        <v>28</v>
      </c>
      <c r="BG26" s="318">
        <v>28</v>
      </c>
      <c r="BH26" s="318">
        <v>28</v>
      </c>
      <c r="BI26" s="318">
        <v>36</v>
      </c>
      <c r="BJ26" s="318">
        <v>36</v>
      </c>
      <c r="BK26" s="318">
        <v>28</v>
      </c>
      <c r="BL26" s="318">
        <v>28</v>
      </c>
      <c r="BM26" s="318">
        <v>28</v>
      </c>
      <c r="BN26" s="318">
        <v>28</v>
      </c>
      <c r="BO26" s="318">
        <v>28</v>
      </c>
      <c r="BP26" s="318">
        <v>28</v>
      </c>
      <c r="BQ26" s="318">
        <v>28</v>
      </c>
      <c r="BR26" s="318">
        <v>28</v>
      </c>
      <c r="BS26" s="318">
        <v>30</v>
      </c>
      <c r="BT26" s="318">
        <v>12</v>
      </c>
      <c r="BU26" s="318">
        <v>32</v>
      </c>
      <c r="BV26" s="318">
        <v>32</v>
      </c>
      <c r="BW26" s="318">
        <v>32</v>
      </c>
      <c r="BX26" s="318">
        <v>32</v>
      </c>
      <c r="BY26" s="318">
        <v>32</v>
      </c>
      <c r="BZ26" s="318">
        <v>32</v>
      </c>
      <c r="CA26" s="318">
        <v>32</v>
      </c>
      <c r="CB26" s="318">
        <v>32</v>
      </c>
      <c r="CC26" s="318">
        <v>32</v>
      </c>
      <c r="CD26" s="318">
        <v>32</v>
      </c>
      <c r="CE26" s="318">
        <v>32</v>
      </c>
      <c r="CF26" s="318">
        <v>32</v>
      </c>
      <c r="CG26" s="318">
        <v>32</v>
      </c>
      <c r="CH26" s="318">
        <v>36</v>
      </c>
      <c r="CI26" s="318">
        <v>36</v>
      </c>
      <c r="CJ26" s="318">
        <v>32</v>
      </c>
      <c r="CK26" s="318">
        <v>32</v>
      </c>
      <c r="CL26" s="318">
        <v>32</v>
      </c>
      <c r="CM26" s="318">
        <v>32</v>
      </c>
      <c r="CN26" s="318">
        <v>33</v>
      </c>
      <c r="CO26" s="318">
        <v>36</v>
      </c>
      <c r="CP26" s="318">
        <v>36</v>
      </c>
      <c r="CQ26" s="318">
        <v>66</v>
      </c>
      <c r="CR26" s="318">
        <v>66</v>
      </c>
      <c r="CS26" s="318">
        <v>66</v>
      </c>
      <c r="CT26" s="318">
        <v>66</v>
      </c>
      <c r="CU26" s="318">
        <v>66</v>
      </c>
      <c r="CV26" s="318">
        <v>66</v>
      </c>
      <c r="CW26" s="318">
        <v>66</v>
      </c>
      <c r="CX26" s="318">
        <v>75</v>
      </c>
      <c r="CY26" s="318">
        <v>75</v>
      </c>
      <c r="CZ26" s="318">
        <v>75</v>
      </c>
      <c r="DA26" s="318"/>
      <c r="DB26" s="318"/>
      <c r="DC26" s="318"/>
      <c r="DD26" s="318"/>
      <c r="DE26" s="318"/>
      <c r="DF26" s="318"/>
      <c r="DG26" s="318"/>
      <c r="DH26" s="318"/>
      <c r="DI26" s="318"/>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24">
        <f t="array" ref="FC26">MAX(IF(X26:FB26&lt;&gt;"",$X$25:$FB$25))</f>
        <v>55</v>
      </c>
      <c r="FD26" s="347">
        <v>1</v>
      </c>
      <c r="FE26" s="731" t="e">
        <f>VLOOKUP(FD26,#REF!,2,TRUE)</f>
        <v>#REF!</v>
      </c>
      <c r="FF26" s="732"/>
      <c r="FG26" s="732"/>
      <c r="FH26" s="732"/>
      <c r="FI26" s="732"/>
      <c r="FJ26" s="733"/>
      <c r="FK26" s="316" t="e">
        <f ca="1">VorbereitungDesAuftrages(FD26)</f>
        <v>#NAME?</v>
      </c>
      <c r="FL26" s="348">
        <f>COUNTIFS($X$26:$FB$51,FD26)</f>
        <v>13</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73</v>
      </c>
      <c r="D27" s="749"/>
      <c r="E27" s="749"/>
      <c r="F27" s="749"/>
      <c r="G27" s="750"/>
      <c r="H27" s="737" t="s">
        <v>1861</v>
      </c>
      <c r="I27" s="738"/>
      <c r="J27" s="738"/>
      <c r="K27" s="738"/>
      <c r="L27" s="739"/>
      <c r="M27" s="729"/>
      <c r="N27" s="730"/>
      <c r="O27" s="344"/>
      <c r="P27" s="345">
        <f t="array" ref="P27">MIN(IF(X27:FB27&lt;&gt;"",$X$25:$FB$25))</f>
        <v>-12</v>
      </c>
      <c r="Q27" s="345">
        <f t="array" ref="Q27">MAX(IF(X27:FB27="","",IF(X27:FB27&lt;&gt;"",$X$25:$FB$25)+1))</f>
        <v>54</v>
      </c>
      <c r="R27" s="345">
        <f t="shared" si="5"/>
        <v>66</v>
      </c>
      <c r="S27" s="344"/>
      <c r="T27" s="346"/>
      <c r="U27" s="344"/>
      <c r="V27" s="344"/>
      <c r="W27" s="324">
        <f t="array" ref="W27">MIN(IF(X27:FB27&lt;&gt;"",$X$25:$FB$25))</f>
        <v>-12</v>
      </c>
      <c r="X27" s="318"/>
      <c r="Y27" s="318"/>
      <c r="Z27" s="318"/>
      <c r="AA27" s="318"/>
      <c r="AB27" s="318"/>
      <c r="AC27" s="318"/>
      <c r="AD27" s="318"/>
      <c r="AE27" s="318"/>
      <c r="AF27" s="318"/>
      <c r="AG27" s="318"/>
      <c r="AH27" s="318"/>
      <c r="AI27" s="318"/>
      <c r="AJ27" s="318"/>
      <c r="AK27" s="318">
        <v>1</v>
      </c>
      <c r="AL27" s="318">
        <v>1</v>
      </c>
      <c r="AM27" s="318">
        <v>12</v>
      </c>
      <c r="AN27" s="318">
        <v>7</v>
      </c>
      <c r="AO27" s="318">
        <v>7</v>
      </c>
      <c r="AP27" s="318">
        <v>7</v>
      </c>
      <c r="AQ27" s="318">
        <v>7</v>
      </c>
      <c r="AR27" s="318">
        <v>7</v>
      </c>
      <c r="AS27" s="318">
        <v>99</v>
      </c>
      <c r="AT27" s="318">
        <v>99</v>
      </c>
      <c r="AU27" s="318">
        <v>99</v>
      </c>
      <c r="AV27" s="318">
        <v>12</v>
      </c>
      <c r="AW27" s="318">
        <v>13</v>
      </c>
      <c r="AX27" s="318">
        <v>20</v>
      </c>
      <c r="AY27" s="318">
        <v>21</v>
      </c>
      <c r="AZ27" s="318">
        <v>21</v>
      </c>
      <c r="BA27" s="318">
        <v>21</v>
      </c>
      <c r="BB27" s="318">
        <v>28</v>
      </c>
      <c r="BC27" s="318">
        <v>28</v>
      </c>
      <c r="BD27" s="318">
        <v>28</v>
      </c>
      <c r="BE27" s="318">
        <v>28</v>
      </c>
      <c r="BF27" s="318">
        <v>28</v>
      </c>
      <c r="BG27" s="318">
        <v>28</v>
      </c>
      <c r="BH27" s="318">
        <v>28</v>
      </c>
      <c r="BI27" s="318">
        <v>28</v>
      </c>
      <c r="BJ27" s="318">
        <v>28</v>
      </c>
      <c r="BK27" s="318">
        <v>28</v>
      </c>
      <c r="BL27" s="318">
        <v>28</v>
      </c>
      <c r="BM27" s="318">
        <v>28</v>
      </c>
      <c r="BN27" s="318">
        <v>28</v>
      </c>
      <c r="BO27" s="318">
        <v>28</v>
      </c>
      <c r="BP27" s="318">
        <v>28</v>
      </c>
      <c r="BQ27" s="318">
        <v>28</v>
      </c>
      <c r="BR27" s="318">
        <v>28</v>
      </c>
      <c r="BS27" s="318">
        <v>28</v>
      </c>
      <c r="BT27" s="318">
        <v>12</v>
      </c>
      <c r="BU27" s="318">
        <v>32</v>
      </c>
      <c r="BV27" s="318">
        <v>32</v>
      </c>
      <c r="BW27" s="318">
        <v>32</v>
      </c>
      <c r="BX27" s="318">
        <v>32</v>
      </c>
      <c r="BY27" s="318">
        <v>32</v>
      </c>
      <c r="BZ27" s="318">
        <v>32</v>
      </c>
      <c r="CA27" s="318">
        <v>32</v>
      </c>
      <c r="CB27" s="318">
        <v>32</v>
      </c>
      <c r="CC27" s="318">
        <v>32</v>
      </c>
      <c r="CD27" s="318">
        <v>32</v>
      </c>
      <c r="CE27" s="318">
        <v>32</v>
      </c>
      <c r="CF27" s="318">
        <v>32</v>
      </c>
      <c r="CG27" s="318">
        <v>32</v>
      </c>
      <c r="CH27" s="318">
        <v>32</v>
      </c>
      <c r="CI27" s="318">
        <v>32</v>
      </c>
      <c r="CJ27" s="318">
        <v>32</v>
      </c>
      <c r="CK27" s="318">
        <v>32</v>
      </c>
      <c r="CL27" s="318">
        <v>32</v>
      </c>
      <c r="CM27" s="318">
        <v>32</v>
      </c>
      <c r="CN27" s="318">
        <v>32</v>
      </c>
      <c r="CO27" s="318">
        <v>99</v>
      </c>
      <c r="CP27" s="318">
        <v>63</v>
      </c>
      <c r="CQ27" s="318">
        <v>99</v>
      </c>
      <c r="CR27" s="318">
        <v>60</v>
      </c>
      <c r="CS27" s="318">
        <v>99</v>
      </c>
      <c r="CT27" s="318">
        <v>65</v>
      </c>
      <c r="CU27" s="318">
        <v>74</v>
      </c>
      <c r="CV27" s="318">
        <v>74</v>
      </c>
      <c r="CW27" s="318">
        <v>74</v>
      </c>
      <c r="CX27" s="318">
        <v>74</v>
      </c>
      <c r="CY27" s="318"/>
      <c r="CZ27" s="318"/>
      <c r="DA27" s="318"/>
      <c r="DB27" s="318"/>
      <c r="DC27" s="318"/>
      <c r="DD27" s="318"/>
      <c r="DE27" s="318"/>
      <c r="DF27" s="318"/>
      <c r="DG27" s="318"/>
      <c r="DH27" s="318"/>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24">
        <f t="array" ref="FC27">MAX(IF(X27:FB27&lt;&gt;"",$X$25:$FB$25))</f>
        <v>53</v>
      </c>
      <c r="FD27" s="347">
        <v>2</v>
      </c>
      <c r="FE27" s="731" t="e">
        <f>VLOOKUP(FD27,#REF!,2,TRUE)</f>
        <v>#REF!</v>
      </c>
      <c r="FF27" s="732"/>
      <c r="FG27" s="732"/>
      <c r="FH27" s="732"/>
      <c r="FI27" s="732"/>
      <c r="FJ27" s="733"/>
      <c r="FK27" s="316" t="e">
        <f ca="1">AnfahrtPosition(FD27)</f>
        <v>#NAME?</v>
      </c>
      <c r="FL27" s="348">
        <f t="shared" ref="FL27:FL51" si="6">COUNTIFS($X$26:$FB$51,FD27)</f>
        <v>6</v>
      </c>
      <c r="FM27" s="352">
        <v>28</v>
      </c>
      <c r="FN27" s="731" t="e">
        <f>VLOOKUP(FM27,#REF!,2,TRUE)</f>
        <v>#REF!</v>
      </c>
      <c r="FO27" s="732"/>
      <c r="FP27" s="732"/>
      <c r="FQ27" s="732"/>
      <c r="FR27" s="732"/>
      <c r="FS27" s="733"/>
      <c r="FT27" s="353" t="e">
        <f ca="1">HandlingULD(FM27,$BI$9,$M$13,$M$17)</f>
        <v>#NAME?</v>
      </c>
      <c r="FU27" s="348">
        <f t="shared" ref="FU27:FU51" si="7">COUNTIFS($X$26:$FB$51,FM27)</f>
        <v>59</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73</v>
      </c>
      <c r="D28" s="749"/>
      <c r="E28" s="749"/>
      <c r="F28" s="749"/>
      <c r="G28" s="750"/>
      <c r="H28" s="737" t="s">
        <v>1862</v>
      </c>
      <c r="I28" s="738"/>
      <c r="J28" s="738"/>
      <c r="K28" s="738"/>
      <c r="L28" s="739"/>
      <c r="M28" s="729"/>
      <c r="N28" s="730"/>
      <c r="O28" s="344"/>
      <c r="P28" s="345">
        <f t="array" ref="P28">MIN(IF(X28:FB28&lt;&gt;"",$X$25:$FB$25))</f>
        <v>-12</v>
      </c>
      <c r="Q28" s="345">
        <f t="array" ref="Q28">MAX(IF(X28:FB28="","",IF(X28:FB28&lt;&gt;"",$X$25:$FB$25)+1))</f>
        <v>53</v>
      </c>
      <c r="R28" s="345">
        <f t="shared" si="5"/>
        <v>65</v>
      </c>
      <c r="S28" s="344"/>
      <c r="T28" s="346"/>
      <c r="U28" s="344"/>
      <c r="V28" s="344"/>
      <c r="W28" s="324">
        <f t="array" ref="W28">MIN(IF(X28:FB28&lt;&gt;"",$X$25:$FB$25))</f>
        <v>-12</v>
      </c>
      <c r="X28" s="318"/>
      <c r="Y28" s="318"/>
      <c r="Z28" s="318"/>
      <c r="AA28" s="318"/>
      <c r="AB28" s="318"/>
      <c r="AC28" s="318"/>
      <c r="AD28" s="318"/>
      <c r="AE28" s="318"/>
      <c r="AF28" s="318"/>
      <c r="AG28" s="318"/>
      <c r="AH28" s="318"/>
      <c r="AI28" s="318"/>
      <c r="AJ28" s="318"/>
      <c r="AK28" s="318">
        <v>1</v>
      </c>
      <c r="AL28" s="318">
        <v>1</v>
      </c>
      <c r="AM28" s="318">
        <v>12</v>
      </c>
      <c r="AN28" s="318">
        <v>9</v>
      </c>
      <c r="AO28" s="318">
        <v>9</v>
      </c>
      <c r="AP28" s="318">
        <v>9</v>
      </c>
      <c r="AQ28" s="318">
        <v>2</v>
      </c>
      <c r="AR28" s="318">
        <v>2</v>
      </c>
      <c r="AS28" s="318">
        <v>8</v>
      </c>
      <c r="AT28" s="318">
        <v>8</v>
      </c>
      <c r="AU28" s="318">
        <v>8</v>
      </c>
      <c r="AV28" s="318">
        <v>12</v>
      </c>
      <c r="AW28" s="318">
        <v>99</v>
      </c>
      <c r="AX28" s="318">
        <v>17</v>
      </c>
      <c r="AY28" s="318">
        <v>17</v>
      </c>
      <c r="AZ28" s="318">
        <v>22</v>
      </c>
      <c r="BA28" s="318">
        <v>22</v>
      </c>
      <c r="BB28" s="318">
        <v>22</v>
      </c>
      <c r="BC28" s="318">
        <v>23</v>
      </c>
      <c r="BD28" s="318">
        <v>23</v>
      </c>
      <c r="BE28" s="318">
        <v>23</v>
      </c>
      <c r="BF28" s="318">
        <v>31</v>
      </c>
      <c r="BG28" s="318">
        <v>31</v>
      </c>
      <c r="BH28" s="318">
        <v>31</v>
      </c>
      <c r="BI28" s="318">
        <v>28</v>
      </c>
      <c r="BJ28" s="318">
        <v>29</v>
      </c>
      <c r="BK28" s="318">
        <v>29</v>
      </c>
      <c r="BL28" s="318">
        <v>29</v>
      </c>
      <c r="BM28" s="318">
        <v>31</v>
      </c>
      <c r="BN28" s="318">
        <v>31</v>
      </c>
      <c r="BO28" s="318">
        <v>31</v>
      </c>
      <c r="BP28" s="318">
        <v>28</v>
      </c>
      <c r="BQ28" s="318">
        <v>28</v>
      </c>
      <c r="BR28" s="318">
        <v>28</v>
      </c>
      <c r="BS28" s="318">
        <v>99</v>
      </c>
      <c r="BT28" s="318">
        <v>12</v>
      </c>
      <c r="BU28" s="318">
        <v>32</v>
      </c>
      <c r="BV28" s="318">
        <v>32</v>
      </c>
      <c r="BW28" s="318">
        <v>32</v>
      </c>
      <c r="BX28" s="318">
        <v>32</v>
      </c>
      <c r="BY28" s="318">
        <v>32</v>
      </c>
      <c r="BZ28" s="318">
        <v>32</v>
      </c>
      <c r="CA28" s="318">
        <v>32</v>
      </c>
      <c r="CB28" s="318">
        <v>32</v>
      </c>
      <c r="CC28" s="318">
        <v>32</v>
      </c>
      <c r="CD28" s="318">
        <v>32</v>
      </c>
      <c r="CE28" s="318">
        <v>32</v>
      </c>
      <c r="CF28" s="318">
        <v>32</v>
      </c>
      <c r="CG28" s="318">
        <v>32</v>
      </c>
      <c r="CH28" s="318">
        <v>32</v>
      </c>
      <c r="CI28" s="318">
        <v>32</v>
      </c>
      <c r="CJ28" s="318">
        <v>32</v>
      </c>
      <c r="CK28" s="318">
        <v>32</v>
      </c>
      <c r="CL28" s="318">
        <v>32</v>
      </c>
      <c r="CM28" s="318">
        <v>26</v>
      </c>
      <c r="CN28" s="318">
        <v>26</v>
      </c>
      <c r="CO28" s="318">
        <v>26</v>
      </c>
      <c r="CP28" s="318">
        <v>61</v>
      </c>
      <c r="CQ28" s="318">
        <v>61</v>
      </c>
      <c r="CR28" s="318">
        <v>57</v>
      </c>
      <c r="CS28" s="318">
        <v>57</v>
      </c>
      <c r="CT28" s="318">
        <v>65</v>
      </c>
      <c r="CU28" s="318">
        <v>75</v>
      </c>
      <c r="CV28" s="318">
        <v>75</v>
      </c>
      <c r="CW28" s="318">
        <v>75</v>
      </c>
      <c r="CX28" s="318"/>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24">
        <f t="array" ref="FC28">MAX(IF(X28:FB28&lt;&gt;"",$X$25:$FB$25))</f>
        <v>52</v>
      </c>
      <c r="FD28" s="347">
        <v>3</v>
      </c>
      <c r="FE28" s="731" t="e">
        <f>VLOOKUP(FD28,#REF!,2,TRUE)</f>
        <v>#REF!</v>
      </c>
      <c r="FF28" s="732"/>
      <c r="FG28" s="732"/>
      <c r="FH28" s="732"/>
      <c r="FI28" s="732"/>
      <c r="FJ28" s="733"/>
      <c r="FK28" s="316" t="e">
        <f ca="1">HandlingGPU(FD28,$CD$13)</f>
        <v>#NAME?</v>
      </c>
      <c r="FL28" s="348">
        <f t="shared" si="6"/>
        <v>0</v>
      </c>
      <c r="FM28" s="352">
        <v>29</v>
      </c>
      <c r="FN28" s="731" t="e">
        <f>VLOOKUP(FM28,#REF!,2,TRUE)</f>
        <v>#REF!</v>
      </c>
      <c r="FO28" s="732"/>
      <c r="FP28" s="732"/>
      <c r="FQ28" s="732"/>
      <c r="FR28" s="732"/>
      <c r="FS28" s="733"/>
      <c r="FT28" s="316" t="e">
        <f ca="1">HandlingVolleDolliesInbound(FM28,$BI$9,$M$13,Basisdaten!$D$10)</f>
        <v>#NAME?</v>
      </c>
      <c r="FU28" s="348">
        <f t="shared" si="7"/>
        <v>12</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73</v>
      </c>
      <c r="D29" s="749"/>
      <c r="E29" s="749"/>
      <c r="F29" s="749"/>
      <c r="G29" s="750"/>
      <c r="H29" s="737" t="s">
        <v>1857</v>
      </c>
      <c r="I29" s="738"/>
      <c r="J29" s="738"/>
      <c r="K29" s="738"/>
      <c r="L29" s="739"/>
      <c r="M29" s="729"/>
      <c r="N29" s="730"/>
      <c r="O29" s="344"/>
      <c r="P29" s="345">
        <f t="array" ref="P29">MIN(IF(X29:FB29&lt;&gt;"",$X$25:$FB$25))</f>
        <v>-12</v>
      </c>
      <c r="Q29" s="345">
        <f t="array" ref="Q29">MAX(IF(X29:FB29="","",IF(X29:FB29&lt;&gt;"",$X$25:$FB$25)+1))</f>
        <v>52</v>
      </c>
      <c r="R29" s="345">
        <f t="shared" si="5"/>
        <v>64</v>
      </c>
      <c r="S29" s="344"/>
      <c r="T29" s="346"/>
      <c r="U29" s="344"/>
      <c r="V29" s="344"/>
      <c r="W29" s="324">
        <f t="array" ref="W29">MIN(IF(X29:FB29&lt;&gt;"",$X$25:$FB$25))</f>
        <v>-12</v>
      </c>
      <c r="X29" s="318"/>
      <c r="Y29" s="318"/>
      <c r="Z29" s="318"/>
      <c r="AA29" s="318"/>
      <c r="AB29" s="318"/>
      <c r="AC29" s="318"/>
      <c r="AD29" s="318"/>
      <c r="AE29" s="318"/>
      <c r="AF29" s="318"/>
      <c r="AG29" s="318"/>
      <c r="AH29" s="318"/>
      <c r="AI29" s="318"/>
      <c r="AJ29" s="318"/>
      <c r="AK29" s="318">
        <v>1</v>
      </c>
      <c r="AL29" s="318">
        <v>1</v>
      </c>
      <c r="AM29" s="318">
        <v>12</v>
      </c>
      <c r="AN29" s="391">
        <v>6</v>
      </c>
      <c r="AO29" s="391">
        <v>6</v>
      </c>
      <c r="AP29" s="391">
        <v>6</v>
      </c>
      <c r="AQ29" s="318">
        <v>99</v>
      </c>
      <c r="AR29" s="318">
        <v>99</v>
      </c>
      <c r="AS29" s="318">
        <v>99</v>
      </c>
      <c r="AT29" s="318">
        <v>99</v>
      </c>
      <c r="AU29" s="318">
        <v>99</v>
      </c>
      <c r="AV29" s="318">
        <v>12</v>
      </c>
      <c r="AW29" s="318">
        <v>13</v>
      </c>
      <c r="AX29" s="318">
        <v>20</v>
      </c>
      <c r="AY29" s="318">
        <v>99</v>
      </c>
      <c r="AZ29" s="318">
        <v>22</v>
      </c>
      <c r="BA29" s="318">
        <v>22</v>
      </c>
      <c r="BB29" s="318">
        <v>24</v>
      </c>
      <c r="BC29" s="318">
        <v>28</v>
      </c>
      <c r="BD29" s="318">
        <v>28</v>
      </c>
      <c r="BE29" s="318">
        <v>28</v>
      </c>
      <c r="BF29" s="318">
        <v>28</v>
      </c>
      <c r="BG29" s="318">
        <v>28</v>
      </c>
      <c r="BH29" s="318">
        <v>28</v>
      </c>
      <c r="BI29" s="318">
        <v>28</v>
      </c>
      <c r="BJ29" s="318">
        <v>28</v>
      </c>
      <c r="BK29" s="318">
        <v>28</v>
      </c>
      <c r="BL29" s="318">
        <v>28</v>
      </c>
      <c r="BM29" s="318">
        <v>28</v>
      </c>
      <c r="BN29" s="318">
        <v>28</v>
      </c>
      <c r="BO29" s="318">
        <v>28</v>
      </c>
      <c r="BP29" s="318">
        <v>28</v>
      </c>
      <c r="BQ29" s="318">
        <v>28</v>
      </c>
      <c r="BR29" s="318">
        <v>28</v>
      </c>
      <c r="BS29" s="318">
        <v>99</v>
      </c>
      <c r="BT29" s="318">
        <v>12</v>
      </c>
      <c r="BU29" s="318">
        <v>32</v>
      </c>
      <c r="BV29" s="318">
        <v>32</v>
      </c>
      <c r="BW29" s="318">
        <v>32</v>
      </c>
      <c r="BX29" s="318">
        <v>32</v>
      </c>
      <c r="BY29" s="318">
        <v>32</v>
      </c>
      <c r="BZ29" s="318">
        <v>32</v>
      </c>
      <c r="CA29" s="318">
        <v>32</v>
      </c>
      <c r="CB29" s="318">
        <v>32</v>
      </c>
      <c r="CC29" s="318">
        <v>32</v>
      </c>
      <c r="CD29" s="318">
        <v>32</v>
      </c>
      <c r="CE29" s="318">
        <v>32</v>
      </c>
      <c r="CF29" s="318">
        <v>32</v>
      </c>
      <c r="CG29" s="318">
        <v>32</v>
      </c>
      <c r="CH29" s="318">
        <v>32</v>
      </c>
      <c r="CI29" s="318">
        <v>32</v>
      </c>
      <c r="CJ29" s="318">
        <v>32</v>
      </c>
      <c r="CK29" s="318">
        <v>32</v>
      </c>
      <c r="CL29" s="318">
        <v>32</v>
      </c>
      <c r="CM29" s="318">
        <v>26</v>
      </c>
      <c r="CN29" s="318">
        <v>26</v>
      </c>
      <c r="CO29" s="318">
        <v>26</v>
      </c>
      <c r="CP29" s="318">
        <v>27</v>
      </c>
      <c r="CQ29" s="318">
        <v>99</v>
      </c>
      <c r="CR29" s="318">
        <v>60</v>
      </c>
      <c r="CS29" s="318">
        <v>99</v>
      </c>
      <c r="CT29" s="318">
        <v>65</v>
      </c>
      <c r="CU29" s="318">
        <v>73</v>
      </c>
      <c r="CV29" s="318">
        <v>73</v>
      </c>
      <c r="CW29" s="318"/>
      <c r="CX29" s="318"/>
      <c r="CY29" s="318"/>
      <c r="CZ29" s="318"/>
      <c r="DA29" s="318"/>
      <c r="DB29" s="318"/>
      <c r="DC29" s="318"/>
      <c r="DD29" s="318"/>
      <c r="DE29" s="318"/>
      <c r="DF29" s="318"/>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24">
        <f t="array" ref="FC29">MAX(IF(X29:FB29&lt;&gt;"",$X$25:$FB$25))</f>
        <v>51</v>
      </c>
      <c r="FD29" s="347">
        <v>4</v>
      </c>
      <c r="FE29" s="731" t="e">
        <f>VLOOKUP(FD29,#REF!,2,TRUE)</f>
        <v>#REF!</v>
      </c>
      <c r="FF29" s="732"/>
      <c r="FG29" s="732"/>
      <c r="FH29" s="732"/>
      <c r="FI29" s="732"/>
      <c r="FJ29" s="733"/>
      <c r="FK29" s="316" t="e">
        <f ca="1">HandlingPassagiertreppe(FD29,$BA$7)</f>
        <v>#NAME?</v>
      </c>
      <c r="FL29" s="348">
        <f t="shared" si="6"/>
        <v>0</v>
      </c>
      <c r="FM29" s="352">
        <v>30</v>
      </c>
      <c r="FN29" s="731" t="e">
        <f>VLOOKUP(FM29,#REF!,2,TRUE)</f>
        <v>#REF!</v>
      </c>
      <c r="FO29" s="732"/>
      <c r="FP29" s="732"/>
      <c r="FQ29" s="732"/>
      <c r="FR29" s="732"/>
      <c r="FS29" s="733"/>
      <c r="FT29" s="316" t="e">
        <f ca="1">EmptyHoldCheckULD(FM29,$BI$9)</f>
        <v>#NAME?</v>
      </c>
      <c r="FU29" s="348">
        <f t="shared" si="7"/>
        <v>1</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48" t="s">
        <v>73</v>
      </c>
      <c r="D30" s="749"/>
      <c r="E30" s="749"/>
      <c r="F30" s="749"/>
      <c r="G30" s="750"/>
      <c r="H30" s="734" t="s">
        <v>1863</v>
      </c>
      <c r="I30" s="738"/>
      <c r="J30" s="738"/>
      <c r="K30" s="738"/>
      <c r="L30" s="739"/>
      <c r="M30" s="729"/>
      <c r="N30" s="730"/>
      <c r="O30" s="344"/>
      <c r="P30" s="345">
        <f t="array" ref="P30">MIN(IF(X30:FB30&lt;&gt;"",$X$25:$FB$25))</f>
        <v>-12</v>
      </c>
      <c r="Q30" s="345">
        <f t="array" ref="Q30">MAX(IF(X30:FB30="","",IF(X30:FB30&lt;&gt;"",$X$25:$FB$25)+1))</f>
        <v>56</v>
      </c>
      <c r="R30" s="345">
        <f t="shared" si="5"/>
        <v>68</v>
      </c>
      <c r="S30" s="344"/>
      <c r="T30" s="346"/>
      <c r="U30" s="344"/>
      <c r="V30" s="344"/>
      <c r="W30" s="324">
        <f t="array" ref="W30">MIN(IF(X30:FB30&lt;&gt;"",$X$25:$FB$25))</f>
        <v>-12</v>
      </c>
      <c r="X30" s="318"/>
      <c r="Y30" s="318"/>
      <c r="Z30" s="318"/>
      <c r="AA30" s="318"/>
      <c r="AB30" s="318"/>
      <c r="AC30" s="318"/>
      <c r="AD30" s="318"/>
      <c r="AE30" s="318"/>
      <c r="AF30" s="318"/>
      <c r="AG30" s="318"/>
      <c r="AH30" s="318"/>
      <c r="AI30" s="318"/>
      <c r="AJ30" s="318"/>
      <c r="AK30" s="318">
        <v>1</v>
      </c>
      <c r="AL30" s="318">
        <v>1</v>
      </c>
      <c r="AM30" s="318">
        <v>12</v>
      </c>
      <c r="AN30" s="318">
        <v>5</v>
      </c>
      <c r="AO30" s="318">
        <v>5</v>
      </c>
      <c r="AP30" s="318">
        <v>5</v>
      </c>
      <c r="AQ30" s="318">
        <v>5</v>
      </c>
      <c r="AR30" s="318">
        <v>5</v>
      </c>
      <c r="AS30" s="318">
        <v>5</v>
      </c>
      <c r="AT30" s="318">
        <v>5</v>
      </c>
      <c r="AU30" s="318">
        <v>5</v>
      </c>
      <c r="AV30" s="318">
        <v>12</v>
      </c>
      <c r="AW30" s="318">
        <v>99</v>
      </c>
      <c r="AX30" s="318">
        <v>19</v>
      </c>
      <c r="AY30" s="318">
        <v>19</v>
      </c>
      <c r="AZ30" s="318">
        <v>99</v>
      </c>
      <c r="BA30" s="318">
        <v>99</v>
      </c>
      <c r="BB30" s="318">
        <v>28</v>
      </c>
      <c r="BC30" s="318">
        <v>28</v>
      </c>
      <c r="BD30" s="318">
        <v>28</v>
      </c>
      <c r="BE30" s="318">
        <v>28</v>
      </c>
      <c r="BF30" s="318">
        <v>29</v>
      </c>
      <c r="BG30" s="318">
        <v>29</v>
      </c>
      <c r="BH30" s="318">
        <v>29</v>
      </c>
      <c r="BI30" s="318">
        <v>31</v>
      </c>
      <c r="BJ30" s="318">
        <v>31</v>
      </c>
      <c r="BK30" s="318">
        <v>31</v>
      </c>
      <c r="BL30" s="318">
        <v>28</v>
      </c>
      <c r="BM30" s="318">
        <v>28</v>
      </c>
      <c r="BN30" s="318">
        <v>29</v>
      </c>
      <c r="BO30" s="318">
        <v>29</v>
      </c>
      <c r="BP30" s="318">
        <v>29</v>
      </c>
      <c r="BQ30" s="318">
        <v>31</v>
      </c>
      <c r="BR30" s="318">
        <v>31</v>
      </c>
      <c r="BS30" s="318">
        <v>31</v>
      </c>
      <c r="BT30" s="318">
        <v>12</v>
      </c>
      <c r="BU30" s="318">
        <v>29</v>
      </c>
      <c r="BV30" s="318">
        <v>29</v>
      </c>
      <c r="BW30" s="318">
        <v>29</v>
      </c>
      <c r="BX30" s="318">
        <v>2</v>
      </c>
      <c r="BY30" s="318">
        <v>2</v>
      </c>
      <c r="BZ30" s="318">
        <v>32</v>
      </c>
      <c r="CA30" s="318">
        <v>32</v>
      </c>
      <c r="CB30" s="318">
        <v>32</v>
      </c>
      <c r="CC30" s="318">
        <v>32</v>
      </c>
      <c r="CD30" s="318">
        <v>32</v>
      </c>
      <c r="CE30" s="318">
        <v>32</v>
      </c>
      <c r="CF30" s="318">
        <v>32</v>
      </c>
      <c r="CG30" s="318">
        <v>32</v>
      </c>
      <c r="CH30" s="318">
        <v>32</v>
      </c>
      <c r="CI30" s="318">
        <v>32</v>
      </c>
      <c r="CJ30" s="318">
        <v>31</v>
      </c>
      <c r="CK30" s="318">
        <v>31</v>
      </c>
      <c r="CL30" s="318">
        <v>25</v>
      </c>
      <c r="CM30" s="318">
        <v>26</v>
      </c>
      <c r="CN30" s="318">
        <v>26</v>
      </c>
      <c r="CO30" s="318">
        <v>59</v>
      </c>
      <c r="CP30" s="318">
        <v>59</v>
      </c>
      <c r="CQ30" s="318">
        <v>75</v>
      </c>
      <c r="CR30" s="318">
        <v>75</v>
      </c>
      <c r="CS30" s="318">
        <v>75</v>
      </c>
      <c r="CT30" s="318">
        <v>2</v>
      </c>
      <c r="CU30" s="318">
        <v>2</v>
      </c>
      <c r="CV30" s="318">
        <v>72</v>
      </c>
      <c r="CW30" s="318">
        <v>72</v>
      </c>
      <c r="CX30" s="318">
        <v>72</v>
      </c>
      <c r="CY30" s="318">
        <v>77</v>
      </c>
      <c r="CZ30" s="318">
        <v>77</v>
      </c>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55</v>
      </c>
      <c r="FD30" s="347">
        <v>5</v>
      </c>
      <c r="FE30" s="731" t="e">
        <f>VLOOKUP(FD30,#REF!,2,TRUE)</f>
        <v>#REF!</v>
      </c>
      <c r="FF30" s="732"/>
      <c r="FG30" s="732"/>
      <c r="FH30" s="732"/>
      <c r="FI30" s="732"/>
      <c r="FJ30" s="733"/>
      <c r="FK30" s="316" t="e">
        <f ca="1">HandlingServicetreppe(FD30,$BA$15)</f>
        <v>#NAME?</v>
      </c>
      <c r="FL30" s="348">
        <f t="shared" si="6"/>
        <v>8</v>
      </c>
      <c r="FM30" s="358">
        <v>31</v>
      </c>
      <c r="FN30" s="731" t="e">
        <f>VLOOKUP(FM30,#REF!,2,TRUE)</f>
        <v>#REF!</v>
      </c>
      <c r="FO30" s="732"/>
      <c r="FP30" s="732"/>
      <c r="FQ30" s="732"/>
      <c r="FR30" s="732"/>
      <c r="FS30" s="733"/>
      <c r="FT30" s="316" t="e">
        <f ca="1">HandlingVolleDolliesOutbound(FM30,$BI$9,$U$13,Basisdaten!$D$10)</f>
        <v>#NAME?</v>
      </c>
      <c r="FU30" s="348">
        <f t="shared" si="7"/>
        <v>14</v>
      </c>
      <c r="FV30" s="359">
        <v>57</v>
      </c>
      <c r="FW30" s="731" t="e">
        <f>VLOOKUP(FV30,#REF!,2,TRUE)</f>
        <v>#REF!</v>
      </c>
      <c r="FX30" s="732"/>
      <c r="FY30" s="732"/>
      <c r="FZ30" s="732"/>
      <c r="GA30" s="732"/>
      <c r="GB30" s="733"/>
      <c r="GC30" s="316" t="e">
        <f ca="1">HandlingBrücke(FV30,$BA$7)</f>
        <v>#NAME?</v>
      </c>
      <c r="GD30" s="348">
        <f t="shared" si="8"/>
        <v>2</v>
      </c>
      <c r="GE30" s="319"/>
      <c r="GF30" s="351">
        <v>5</v>
      </c>
    </row>
    <row r="31" spans="1:242" ht="30" customHeight="1">
      <c r="A31" s="342" t="str">
        <f t="shared" si="3"/>
        <v>Turnaround6</v>
      </c>
      <c r="B31" s="343">
        <f t="shared" si="4"/>
        <v>1</v>
      </c>
      <c r="C31" s="723" t="s">
        <v>16</v>
      </c>
      <c r="D31" s="724"/>
      <c r="E31" s="724"/>
      <c r="F31" s="724"/>
      <c r="G31" s="725"/>
      <c r="H31" s="737"/>
      <c r="I31" s="738"/>
      <c r="J31" s="738"/>
      <c r="K31" s="738"/>
      <c r="L31" s="739"/>
      <c r="M31" s="729"/>
      <c r="N31" s="730"/>
      <c r="O31" s="344"/>
      <c r="P31" s="345">
        <f t="array" ref="P31">MIN(IF(X31:FB31&lt;&gt;"",$X$25:$FB$25))</f>
        <v>38</v>
      </c>
      <c r="Q31" s="345">
        <f t="array" ref="Q31">MAX(IF(X31:FB31="","",IF(X31:FB31&lt;&gt;"",$X$25:$FB$25)+1))</f>
        <v>56</v>
      </c>
      <c r="R31" s="345">
        <f>COUNTA(X31:FB31)</f>
        <v>18</v>
      </c>
      <c r="S31" s="344"/>
      <c r="T31" s="346"/>
      <c r="U31" s="344"/>
      <c r="V31" s="344"/>
      <c r="W31" s="324">
        <f t="array" ref="W31">MIN(IF(X31:FB31&lt;&gt;"",$X$25:$FB$25))</f>
        <v>38</v>
      </c>
      <c r="X31" s="318"/>
      <c r="Y31" s="318"/>
      <c r="Z31" s="318"/>
      <c r="AA31" s="318"/>
      <c r="AB31" s="318"/>
      <c r="AC31" s="318"/>
      <c r="AD31" s="318"/>
      <c r="AE31" s="318"/>
      <c r="AF31" s="318"/>
      <c r="AG31" s="318"/>
      <c r="AH31" s="318"/>
      <c r="AI31" s="318"/>
      <c r="AJ31" s="318"/>
      <c r="AK31" s="318"/>
      <c r="AL31" s="318"/>
      <c r="AM31" s="318"/>
      <c r="AN31" s="318"/>
      <c r="AO31" s="318"/>
      <c r="AP31" s="318"/>
      <c r="AQ31" s="318"/>
      <c r="AR31" s="318"/>
      <c r="AS31" s="318"/>
      <c r="AT31" s="318"/>
      <c r="AU31" s="318"/>
      <c r="AV31" s="318"/>
      <c r="AW31" s="318"/>
      <c r="AX31" s="318"/>
      <c r="AY31" s="318"/>
      <c r="AZ31" s="318"/>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18"/>
      <c r="BX31" s="318"/>
      <c r="BY31" s="318"/>
      <c r="BZ31" s="318"/>
      <c r="CA31" s="318"/>
      <c r="CB31" s="318"/>
      <c r="CC31" s="318"/>
      <c r="CD31" s="318"/>
      <c r="CE31" s="357"/>
      <c r="CF31" s="357"/>
      <c r="CG31" s="357"/>
      <c r="CH31" s="318"/>
      <c r="CI31" s="318">
        <v>1</v>
      </c>
      <c r="CJ31" s="318">
        <v>1</v>
      </c>
      <c r="CK31" s="318">
        <v>1</v>
      </c>
      <c r="CL31" s="318">
        <v>64</v>
      </c>
      <c r="CM31" s="318">
        <v>64</v>
      </c>
      <c r="CN31" s="318">
        <v>64</v>
      </c>
      <c r="CO31" s="318">
        <v>64</v>
      </c>
      <c r="CP31" s="318">
        <v>64</v>
      </c>
      <c r="CQ31" s="318">
        <v>64</v>
      </c>
      <c r="CR31" s="318">
        <v>99</v>
      </c>
      <c r="CS31" s="318">
        <v>99</v>
      </c>
      <c r="CT31" s="318">
        <v>99</v>
      </c>
      <c r="CU31" s="318">
        <v>67</v>
      </c>
      <c r="CV31" s="318">
        <v>67</v>
      </c>
      <c r="CW31" s="318">
        <v>68</v>
      </c>
      <c r="CX31" s="318">
        <v>69</v>
      </c>
      <c r="CY31" s="318">
        <v>69</v>
      </c>
      <c r="CZ31" s="318">
        <v>69</v>
      </c>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55</v>
      </c>
      <c r="FD31" s="347">
        <v>6</v>
      </c>
      <c r="FE31" s="731" t="e">
        <f>VLOOKUP(FD31,#REF!,2,TRUE)</f>
        <v>#REF!</v>
      </c>
      <c r="FF31" s="732"/>
      <c r="FG31" s="732"/>
      <c r="FH31" s="732"/>
      <c r="FI31" s="732"/>
      <c r="FJ31" s="733"/>
      <c r="FK31" s="316" t="e">
        <f ca="1">HandlingFörderbänder(FD31,$BA$17)</f>
        <v>#NAME?</v>
      </c>
      <c r="FL31" s="348">
        <f t="shared" si="6"/>
        <v>3</v>
      </c>
      <c r="FM31" s="358">
        <v>32</v>
      </c>
      <c r="FN31" s="731" t="e">
        <f>VLOOKUP(FM31,#REF!,2,TRUE)</f>
        <v>#REF!</v>
      </c>
      <c r="FO31" s="732"/>
      <c r="FP31" s="732"/>
      <c r="FQ31" s="732"/>
      <c r="FR31" s="732"/>
      <c r="FS31" s="733"/>
      <c r="FT31" s="353" t="e">
        <f ca="1">HandlingULD(FM31,$BI$9,$U$13,$U$17)</f>
        <v>#NAME?</v>
      </c>
      <c r="FU31" s="348">
        <f t="shared" si="7"/>
        <v>83</v>
      </c>
      <c r="FV31" s="359">
        <v>58</v>
      </c>
      <c r="FW31" s="731" t="e">
        <f>VLOOKUP(FV31,#REF!,2,TRUE)</f>
        <v>#REF!</v>
      </c>
      <c r="FX31" s="732"/>
      <c r="FY31" s="732"/>
      <c r="FZ31" s="732"/>
      <c r="GA31" s="732"/>
      <c r="GB31" s="733"/>
      <c r="GC31" s="316" t="e">
        <f ca="1">HandlingPassagiertreppe(FV31,$BA$7)</f>
        <v>#NAME?</v>
      </c>
      <c r="GD31" s="348">
        <f t="shared" si="8"/>
        <v>0</v>
      </c>
      <c r="GE31" s="319"/>
      <c r="GF31" s="351">
        <v>6</v>
      </c>
    </row>
    <row r="32" spans="1:242" ht="30" customHeight="1">
      <c r="A32" s="342" t="str">
        <f t="shared" si="3"/>
        <v>Turnaround10</v>
      </c>
      <c r="B32" s="343">
        <f t="shared" si="4"/>
        <v>0</v>
      </c>
      <c r="C32" s="723"/>
      <c r="D32" s="724"/>
      <c r="E32" s="724"/>
      <c r="F32" s="724"/>
      <c r="G32" s="725"/>
      <c r="H32" s="737"/>
      <c r="I32" s="738"/>
      <c r="J32" s="738"/>
      <c r="K32" s="738"/>
      <c r="L32" s="739"/>
      <c r="M32" s="729"/>
      <c r="N32" s="730"/>
      <c r="O32" s="344"/>
      <c r="P32" s="345">
        <f t="array" ref="P32">MIN(IF(X32:FB32&lt;&gt;"",$X$25:$FB$25))</f>
        <v>0</v>
      </c>
      <c r="Q32" s="345">
        <f t="array" ref="Q32">MAX(IF(X32:FB32="","",IF(X32:FB32&lt;&gt;"",$X$25:$FB$25)+1))</f>
        <v>0</v>
      </c>
      <c r="R32" s="345">
        <f t="shared" si="5"/>
        <v>0</v>
      </c>
      <c r="S32" s="344"/>
      <c r="T32" s="346"/>
      <c r="U32" s="344"/>
      <c r="V32" s="344"/>
      <c r="W32" s="324">
        <f t="array" ref="W32">MIN(IF(X32:FB32&lt;&gt;"",$X$25:$FB$25))</f>
        <v>0</v>
      </c>
      <c r="X32" s="318"/>
      <c r="Y32" s="318"/>
      <c r="Z32" s="318"/>
      <c r="AA32" s="318"/>
      <c r="AB32" s="318"/>
      <c r="AC32" s="318"/>
      <c r="AD32" s="318"/>
      <c r="AE32" s="318"/>
      <c r="AF32" s="318"/>
      <c r="AG32" s="318"/>
      <c r="AH32" s="318"/>
      <c r="AI32" s="318"/>
      <c r="AJ32" s="318"/>
      <c r="AK32" s="318"/>
      <c r="AL32" s="318"/>
      <c r="AM32" s="318"/>
      <c r="AN32" s="318"/>
      <c r="AO32" s="318"/>
      <c r="AP32" s="318"/>
      <c r="AQ32" s="318"/>
      <c r="AR32" s="318"/>
      <c r="AS32" s="318"/>
      <c r="AT32" s="318"/>
      <c r="AU32" s="318"/>
      <c r="AV32" s="318"/>
      <c r="AW32" s="318"/>
      <c r="AX32" s="318"/>
      <c r="AY32" s="318"/>
      <c r="AZ32" s="318"/>
      <c r="BA32" s="318"/>
      <c r="BB32" s="318"/>
      <c r="BC32" s="318"/>
      <c r="BD32" s="318"/>
      <c r="BE32" s="318"/>
      <c r="BF32" s="318"/>
      <c r="BG32" s="318"/>
      <c r="BH32" s="318"/>
      <c r="BI32" s="318"/>
      <c r="BJ32" s="318"/>
      <c r="BK32" s="318"/>
      <c r="BL32" s="318"/>
      <c r="BM32" s="318"/>
      <c r="BN32" s="318"/>
      <c r="BO32" s="318"/>
      <c r="BP32" s="318"/>
      <c r="BQ32" s="318"/>
      <c r="BR32" s="318"/>
      <c r="BS32" s="318"/>
      <c r="BT32" s="318"/>
      <c r="BU32" s="318"/>
      <c r="BV32" s="318"/>
      <c r="BW32" s="318"/>
      <c r="BX32" s="318"/>
      <c r="BY32" s="318"/>
      <c r="BZ32" s="318"/>
      <c r="CA32" s="318"/>
      <c r="CB32" s="318"/>
      <c r="CC32" s="318"/>
      <c r="CD32" s="318"/>
      <c r="CE32" s="318"/>
      <c r="CF32" s="357"/>
      <c r="CG32" s="357"/>
      <c r="CH32" s="318"/>
      <c r="CI32" s="318"/>
      <c r="CJ32" s="318"/>
      <c r="CK32" s="318"/>
      <c r="CL32" s="318"/>
      <c r="CM32" s="318"/>
      <c r="CN32" s="318"/>
      <c r="CO32" s="318"/>
      <c r="CP32" s="318"/>
      <c r="CQ32" s="318"/>
      <c r="CR32" s="318"/>
      <c r="CS32" s="318"/>
      <c r="CT32" s="318"/>
      <c r="CU32" s="318"/>
      <c r="CV32" s="318"/>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0</v>
      </c>
      <c r="FD32" s="347">
        <v>7</v>
      </c>
      <c r="FE32" s="731" t="e">
        <f>VLOOKUP(FD32,#REF!,2,TRUE)</f>
        <v>#REF!</v>
      </c>
      <c r="FF32" s="732"/>
      <c r="FG32" s="732"/>
      <c r="FH32" s="732"/>
      <c r="FI32" s="732"/>
      <c r="FJ32" s="733"/>
      <c r="FK32" s="316" t="e">
        <f ca="1">handlingLifter(FD32,$BI$9)</f>
        <v>#NAME?</v>
      </c>
      <c r="FL32" s="348">
        <f t="shared" si="6"/>
        <v>5</v>
      </c>
      <c r="FM32" s="358">
        <v>33</v>
      </c>
      <c r="FN32" s="731" t="e">
        <f>VLOOKUP(FM32,#REF!,2,TRUE)</f>
        <v>#REF!</v>
      </c>
      <c r="FO32" s="732"/>
      <c r="FP32" s="732"/>
      <c r="FQ32" s="732"/>
      <c r="FR32" s="732"/>
      <c r="FS32" s="733"/>
      <c r="FT32" s="316" t="e">
        <f ca="1">EmptyHoldCheckULD(FM32,$BI$9)</f>
        <v>#NAME?</v>
      </c>
      <c r="FU32" s="348">
        <f t="shared" si="7"/>
        <v>1</v>
      </c>
      <c r="FV32" s="359">
        <v>59</v>
      </c>
      <c r="FW32" s="731" t="e">
        <f>VLOOKUP(FV32,#REF!,2,TRUE)</f>
        <v>#REF!</v>
      </c>
      <c r="FX32" s="732"/>
      <c r="FY32" s="732"/>
      <c r="FZ32" s="732"/>
      <c r="GA32" s="732"/>
      <c r="GB32" s="733"/>
      <c r="GC32" s="316" t="e">
        <f ca="1">HandlingServicetreppe(FV32,$BA$15)</f>
        <v>#NAME?</v>
      </c>
      <c r="GD32" s="348">
        <f t="shared" si="8"/>
        <v>2</v>
      </c>
      <c r="GE32" s="319"/>
      <c r="GF32" s="351">
        <v>10</v>
      </c>
    </row>
    <row r="33" spans="1:238" ht="30" customHeight="1">
      <c r="A33" s="342" t="str">
        <f t="shared" si="3"/>
        <v>Turnaround9</v>
      </c>
      <c r="B33" s="343">
        <f t="shared" si="4"/>
        <v>0</v>
      </c>
      <c r="C33" s="723"/>
      <c r="D33" s="724"/>
      <c r="E33" s="724"/>
      <c r="F33" s="724"/>
      <c r="G33" s="725"/>
      <c r="H33" s="737"/>
      <c r="I33" s="738"/>
      <c r="J33" s="738"/>
      <c r="K33" s="738"/>
      <c r="L33" s="739"/>
      <c r="M33" s="729"/>
      <c r="N33" s="730"/>
      <c r="O33" s="344"/>
      <c r="P33" s="345">
        <f t="array" ref="P33">MIN(IF(X33:FB33&lt;&gt;"",$X$25:$FB$25))</f>
        <v>0</v>
      </c>
      <c r="Q33" s="345">
        <f t="array" ref="Q33">MAX(IF(X33:FB33="","",IF(X33:FB33&lt;&gt;"",$X$25:$FB$25)+1))</f>
        <v>0</v>
      </c>
      <c r="R33" s="345">
        <f t="shared" si="5"/>
        <v>0</v>
      </c>
      <c r="S33" s="344"/>
      <c r="T33" s="346"/>
      <c r="U33" s="344"/>
      <c r="V33" s="344"/>
      <c r="W33" s="324">
        <f t="array" ref="W33">MIN(IF(X33:FB33&lt;&gt;"",$X$25:$FB$25))</f>
        <v>0</v>
      </c>
      <c r="X33" s="318"/>
      <c r="Y33" s="318"/>
      <c r="Z33" s="318"/>
      <c r="AA33" s="318"/>
      <c r="AB33" s="318"/>
      <c r="AC33" s="318"/>
      <c r="AD33" s="318"/>
      <c r="AE33" s="318"/>
      <c r="AF33" s="318"/>
      <c r="AG33" s="318"/>
      <c r="AH33" s="318"/>
      <c r="AI33" s="318"/>
      <c r="AJ33" s="318"/>
      <c r="AK33" s="318"/>
      <c r="AL33" s="318"/>
      <c r="AM33" s="318"/>
      <c r="AN33" s="318"/>
      <c r="AO33" s="318"/>
      <c r="AP33" s="318"/>
      <c r="AQ33" s="318"/>
      <c r="AR33" s="318"/>
      <c r="AS33" s="318"/>
      <c r="AT33" s="318"/>
      <c r="AU33" s="318"/>
      <c r="AV33" s="318"/>
      <c r="AW33" s="318"/>
      <c r="AX33" s="318"/>
      <c r="AY33" s="318"/>
      <c r="AZ33" s="318"/>
      <c r="BA33" s="318"/>
      <c r="BB33" s="318"/>
      <c r="BC33" s="318"/>
      <c r="BD33" s="318"/>
      <c r="BE33" s="318"/>
      <c r="BF33" s="318"/>
      <c r="BG33" s="318"/>
      <c r="BH33" s="318"/>
      <c r="BI33" s="318"/>
      <c r="BJ33" s="318"/>
      <c r="BK33" s="318"/>
      <c r="BL33" s="318"/>
      <c r="BM33" s="318"/>
      <c r="BN33" s="318"/>
      <c r="BO33" s="318"/>
      <c r="BP33" s="318"/>
      <c r="BQ33" s="318"/>
      <c r="BR33" s="318"/>
      <c r="BS33" s="318"/>
      <c r="BT33" s="318"/>
      <c r="BU33" s="318"/>
      <c r="BV33" s="318"/>
      <c r="BW33" s="318"/>
      <c r="BX33" s="318"/>
      <c r="BY33" s="318"/>
      <c r="BZ33" s="318"/>
      <c r="CA33" s="318"/>
      <c r="CB33" s="318"/>
      <c r="CC33" s="318"/>
      <c r="CD33" s="318"/>
      <c r="CE33" s="357"/>
      <c r="CF33" s="357"/>
      <c r="CG33" s="357"/>
      <c r="CH33" s="318"/>
      <c r="CI33" s="318"/>
      <c r="CJ33" s="318"/>
      <c r="CK33" s="318"/>
      <c r="CL33" s="318"/>
      <c r="CM33" s="318"/>
      <c r="CN33" s="318"/>
      <c r="CO33" s="318"/>
      <c r="CP33" s="318"/>
      <c r="CQ33" s="318"/>
      <c r="CR33" s="318"/>
      <c r="CS33" s="318"/>
      <c r="CT33" s="318"/>
      <c r="CU33" s="318"/>
      <c r="CV33" s="318"/>
      <c r="CW33" s="318"/>
      <c r="CX33" s="318"/>
      <c r="CY33" s="318"/>
      <c r="CZ33" s="318"/>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0</v>
      </c>
      <c r="FD33" s="347">
        <v>8</v>
      </c>
      <c r="FE33" s="731" t="e">
        <f>VLOOKUP(FD33,#REF!,2,TRUE)</f>
        <v>#REF!</v>
      </c>
      <c r="FF33" s="732"/>
      <c r="FG33" s="732"/>
      <c r="FH33" s="732"/>
      <c r="FI33" s="732"/>
      <c r="FJ33" s="733"/>
      <c r="FK33" s="316" t="e">
        <f ca="1">HandlingLeereTrollies(FD33,$BA$9,$M$11,Basisdaten!$D$3,Basisdaten!$D$6)</f>
        <v>#NAME?</v>
      </c>
      <c r="FL33" s="348">
        <f t="shared" si="6"/>
        <v>3</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2</v>
      </c>
      <c r="GE33" s="319"/>
      <c r="GF33" s="351">
        <v>9</v>
      </c>
    </row>
    <row r="34" spans="1:238" ht="30" customHeight="1">
      <c r="A34" s="342" t="str">
        <f t="shared" si="3"/>
        <v>Turnaround11</v>
      </c>
      <c r="B34" s="343">
        <f t="shared" si="4"/>
        <v>0</v>
      </c>
      <c r="C34" s="723"/>
      <c r="D34" s="724"/>
      <c r="E34" s="724"/>
      <c r="F34" s="724"/>
      <c r="G34" s="725"/>
      <c r="H34" s="737"/>
      <c r="I34" s="738"/>
      <c r="J34" s="738"/>
      <c r="K34" s="738"/>
      <c r="L34" s="739"/>
      <c r="M34" s="729"/>
      <c r="N34" s="730"/>
      <c r="O34" s="344"/>
      <c r="P34" s="345">
        <f t="array" ref="P34">MIN(IF(X34:FB34&lt;&gt;"",$X$25:$FB$25))</f>
        <v>0</v>
      </c>
      <c r="Q34" s="345">
        <f t="array" ref="Q34">MAX(IF(X34:FB34="","",IF(X34:FB34&lt;&gt;"",$X$25:$FB$25)+1))</f>
        <v>0</v>
      </c>
      <c r="R34" s="345">
        <f t="shared" si="5"/>
        <v>0</v>
      </c>
      <c r="S34" s="344"/>
      <c r="T34" s="346"/>
      <c r="U34" s="344"/>
      <c r="V34" s="344"/>
      <c r="W34" s="324">
        <f t="array" ref="W34">MIN(IF(X34:FB34&lt;&gt;"",$X$25:$FB$25))</f>
        <v>0</v>
      </c>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318"/>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18"/>
      <c r="CE34" s="318"/>
      <c r="CF34" s="357"/>
      <c r="CG34" s="357"/>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0</v>
      </c>
      <c r="FD34" s="347">
        <v>9</v>
      </c>
      <c r="FE34" s="731" t="e">
        <f>VLOOKUP(FD34,#REF!,2,TRUE)</f>
        <v>#REF!</v>
      </c>
      <c r="FF34" s="732"/>
      <c r="FG34" s="732"/>
      <c r="FH34" s="732"/>
      <c r="FI34" s="732"/>
      <c r="FJ34" s="733"/>
      <c r="FK34" s="316" t="e">
        <f ca="1">HandlingLeereDollies(FD34,$BI$9,$M$13,Basisdaten!$D$11)</f>
        <v>#NAME?</v>
      </c>
      <c r="FL34" s="348">
        <f t="shared" si="6"/>
        <v>6</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2</v>
      </c>
      <c r="GE34" s="319"/>
      <c r="GF34" s="351">
        <v>11</v>
      </c>
    </row>
    <row r="35" spans="1:238" ht="30" customHeight="1">
      <c r="A35" s="342" t="str">
        <f t="shared" si="3"/>
        <v>Turnaround12</v>
      </c>
      <c r="B35" s="343">
        <f t="shared" si="4"/>
        <v>0</v>
      </c>
      <c r="C35" s="723"/>
      <c r="D35" s="724"/>
      <c r="E35" s="724"/>
      <c r="F35" s="724"/>
      <c r="G35" s="725"/>
      <c r="H35" s="737"/>
      <c r="I35" s="738"/>
      <c r="J35" s="738"/>
      <c r="K35" s="738"/>
      <c r="L35" s="739"/>
      <c r="M35" s="729"/>
      <c r="N35" s="730"/>
      <c r="O35" s="344"/>
      <c r="P35" s="345">
        <f t="array" ref="P35">MIN(IF(X35:FB35&lt;&gt;"",$X$25:$FB$25))</f>
        <v>0</v>
      </c>
      <c r="Q35" s="345">
        <f t="array" ref="Q35">MAX(IF(X35:FB35="","",IF(X35:FB35&lt;&gt;"",$X$25:$FB$25)+1))</f>
        <v>0</v>
      </c>
      <c r="R35" s="345">
        <f t="shared" si="5"/>
        <v>0</v>
      </c>
      <c r="S35" s="344"/>
      <c r="T35" s="346"/>
      <c r="U35" s="344"/>
      <c r="V35" s="344"/>
      <c r="W35" s="324">
        <f t="array" ref="W35">MIN(IF(X35:FB35&lt;&gt;"",$X$25:$FB$25))</f>
        <v>0</v>
      </c>
      <c r="X35" s="318"/>
      <c r="Y35" s="318"/>
      <c r="Z35" s="318"/>
      <c r="AA35" s="318"/>
      <c r="AB35" s="318"/>
      <c r="AC35" s="318"/>
      <c r="AD35" s="318"/>
      <c r="AE35" s="318"/>
      <c r="AF35" s="318"/>
      <c r="AG35" s="318"/>
      <c r="AH35" s="318"/>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57"/>
      <c r="CG35" s="357"/>
      <c r="CH35" s="318"/>
      <c r="CI35" s="318"/>
      <c r="CJ35" s="318"/>
      <c r="CK35" s="318"/>
      <c r="CL35" s="318"/>
      <c r="CM35" s="318"/>
      <c r="CN35" s="318"/>
      <c r="CO35" s="318"/>
      <c r="CP35" s="318"/>
      <c r="CQ35" s="318"/>
      <c r="CR35" s="318"/>
      <c r="CS35" s="318"/>
      <c r="CT35" s="318"/>
      <c r="CU35" s="318"/>
      <c r="CV35" s="318"/>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0</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7</v>
      </c>
      <c r="FV35" s="359">
        <v>62</v>
      </c>
      <c r="FW35" s="731" t="e">
        <f>VLOOKUP(FV35,#REF!,2,TRUE)</f>
        <v>#REF!</v>
      </c>
      <c r="FX35" s="732"/>
      <c r="FY35" s="732"/>
      <c r="FZ35" s="732"/>
      <c r="GA35" s="732"/>
      <c r="GB35" s="733"/>
      <c r="GC35" s="316" t="e">
        <f ca="1">HandlingGPU(FV35,$CD$13)</f>
        <v>#NAME?</v>
      </c>
      <c r="GD35" s="348">
        <f t="shared" si="8"/>
        <v>0</v>
      </c>
      <c r="GE35" s="319"/>
      <c r="GF35" s="351">
        <v>12</v>
      </c>
    </row>
    <row r="36" spans="1:238" ht="30" customHeight="1">
      <c r="A36" s="342" t="str">
        <f t="shared" si="3"/>
        <v>Turnaround13</v>
      </c>
      <c r="B36" s="343">
        <f t="shared" si="4"/>
        <v>0</v>
      </c>
      <c r="C36" s="723"/>
      <c r="D36" s="724"/>
      <c r="E36" s="724"/>
      <c r="F36" s="724"/>
      <c r="G36" s="725"/>
      <c r="H36" s="737"/>
      <c r="I36" s="738"/>
      <c r="J36" s="738"/>
      <c r="K36" s="738"/>
      <c r="L36" s="739"/>
      <c r="M36" s="729"/>
      <c r="N36" s="730"/>
      <c r="O36" s="344"/>
      <c r="P36" s="345">
        <f t="array" ref="P36">MIN(IF(X36:FB36&lt;&gt;"",$X$25:$FB$25))</f>
        <v>0</v>
      </c>
      <c r="Q36" s="345">
        <f t="array" ref="Q36">MAX(IF(X36:FB36="","",IF(X36:FB36&lt;&gt;"",$X$25:$FB$25)+1))</f>
        <v>0</v>
      </c>
      <c r="R36" s="345">
        <f t="shared" si="5"/>
        <v>0</v>
      </c>
      <c r="S36" s="344"/>
      <c r="T36" s="346"/>
      <c r="U36" s="344"/>
      <c r="V36" s="344"/>
      <c r="W36" s="324">
        <f t="array" ref="W36">MIN(IF(X36:FB36&lt;&gt;"",$X$25:$FB$25))</f>
        <v>0</v>
      </c>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57"/>
      <c r="CG36" s="357"/>
      <c r="CH36" s="318"/>
      <c r="CI36" s="318"/>
      <c r="CJ36" s="318"/>
      <c r="CK36" s="318"/>
      <c r="CL36" s="318"/>
      <c r="CM36" s="318"/>
      <c r="CN36" s="318"/>
      <c r="CO36" s="318"/>
      <c r="CP36" s="318"/>
      <c r="CQ36" s="318"/>
      <c r="CR36" s="318"/>
      <c r="CS36" s="318"/>
      <c r="CT36" s="318"/>
      <c r="CU36" s="318"/>
      <c r="CV36" s="318"/>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0</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0</v>
      </c>
      <c r="FV36" s="359">
        <v>63</v>
      </c>
      <c r="FW36" s="731" t="e">
        <f>VLOOKUP(FV36,#REF!,2,TRUE)</f>
        <v>#REF!</v>
      </c>
      <c r="FX36" s="732"/>
      <c r="FY36" s="732"/>
      <c r="FZ36" s="732"/>
      <c r="GA36" s="732"/>
      <c r="GB36" s="733"/>
      <c r="GC36" s="316" t="e">
        <f ca="1">handlingLifter(FV36,$BI$9)</f>
        <v>#NAME?</v>
      </c>
      <c r="GD36" s="348">
        <f t="shared" si="8"/>
        <v>1</v>
      </c>
      <c r="GE36" s="319"/>
      <c r="GF36" s="351">
        <v>13</v>
      </c>
    </row>
    <row r="37" spans="1:238" ht="30" customHeight="1">
      <c r="A37" s="342" t="str">
        <f t="shared" si="3"/>
        <v>Turnaround7</v>
      </c>
      <c r="B37" s="343">
        <f t="shared" si="4"/>
        <v>0</v>
      </c>
      <c r="C37" s="723"/>
      <c r="D37" s="724"/>
      <c r="E37" s="724"/>
      <c r="F37" s="724"/>
      <c r="G37" s="725"/>
      <c r="H37" s="737"/>
      <c r="I37" s="738"/>
      <c r="J37" s="738"/>
      <c r="K37" s="738"/>
      <c r="L37" s="739"/>
      <c r="M37" s="729"/>
      <c r="N37" s="730"/>
      <c r="O37" s="344"/>
      <c r="P37" s="345">
        <f t="array" ref="P37">MIN(IF(X37:FB37&lt;&gt;"",$X$25:$FB$25))</f>
        <v>0</v>
      </c>
      <c r="Q37" s="345">
        <f t="array" ref="Q37">MAX(IF(X37:FB37="","",IF(X37:FB37&lt;&gt;"",$X$25:$FB$25)+1))</f>
        <v>0</v>
      </c>
      <c r="R37" s="345">
        <f t="shared" si="5"/>
        <v>0</v>
      </c>
      <c r="S37" s="344"/>
      <c r="T37" s="346"/>
      <c r="U37" s="344"/>
      <c r="V37" s="344"/>
      <c r="W37" s="324">
        <f t="array" ref="W37">MIN(IF(X37:FB37&lt;&gt;"",$X$25:$FB$25))</f>
        <v>0</v>
      </c>
      <c r="X37" s="318"/>
      <c r="Y37" s="318"/>
      <c r="Z37" s="318"/>
      <c r="AA37" s="318"/>
      <c r="AB37" s="318"/>
      <c r="AC37" s="318"/>
      <c r="AD37" s="318"/>
      <c r="AE37" s="318"/>
      <c r="AF37" s="318"/>
      <c r="AG37" s="318"/>
      <c r="AH37" s="318"/>
      <c r="AI37" s="318"/>
      <c r="AJ37" s="318"/>
      <c r="AK37" s="318"/>
      <c r="AL37" s="318"/>
      <c r="AM37" s="318"/>
      <c r="AN37" s="318"/>
      <c r="AO37" s="318"/>
      <c r="AP37" s="318"/>
      <c r="AQ37" s="318"/>
      <c r="AR37" s="318"/>
      <c r="AS37" s="318"/>
      <c r="AT37" s="318"/>
      <c r="AU37" s="318"/>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18"/>
      <c r="BX37" s="318"/>
      <c r="BY37" s="318"/>
      <c r="BZ37" s="318"/>
      <c r="CA37" s="318"/>
      <c r="CB37" s="318"/>
      <c r="CC37" s="318"/>
      <c r="CD37" s="318"/>
      <c r="CE37" s="318"/>
      <c r="CF37" s="357"/>
      <c r="CG37" s="357"/>
      <c r="CH37" s="318"/>
      <c r="CI37" s="318"/>
      <c r="CJ37" s="318"/>
      <c r="CK37" s="318"/>
      <c r="CL37" s="318"/>
      <c r="CM37" s="318"/>
      <c r="CN37" s="318"/>
      <c r="CO37" s="318"/>
      <c r="CP37" s="318"/>
      <c r="CQ37" s="318"/>
      <c r="CR37" s="318"/>
      <c r="CS37" s="318"/>
      <c r="CT37" s="318"/>
      <c r="CU37" s="318"/>
      <c r="CV37" s="318"/>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0</v>
      </c>
      <c r="FD37" s="347">
        <v>12</v>
      </c>
      <c r="FE37" s="731" t="e">
        <f>VLOOKUP(FD37,#REF!,2,TRUE)</f>
        <v>#REF!</v>
      </c>
      <c r="FF37" s="732"/>
      <c r="FG37" s="732"/>
      <c r="FH37" s="732"/>
      <c r="FI37" s="732"/>
      <c r="FJ37" s="733"/>
      <c r="FK37" s="316" t="e">
        <f ca="1">TeambriefingAnPosition(FD37)</f>
        <v>#NAME?</v>
      </c>
      <c r="FL37" s="348">
        <f t="shared" si="6"/>
        <v>15</v>
      </c>
      <c r="FM37" s="363">
        <v>38</v>
      </c>
      <c r="FN37" s="731" t="e">
        <f>VLOOKUP(FM37,#REF!,2,TRUE)</f>
        <v>#REF!</v>
      </c>
      <c r="FO37" s="732"/>
      <c r="FP37" s="732"/>
      <c r="FQ37" s="732"/>
      <c r="FR37" s="732"/>
      <c r="FS37" s="733"/>
      <c r="FT37" s="316" t="e">
        <f ca="1">HandlingPassagierBusInbound(FM37,$BI$7,$M$9,Basisdaten!$D$14)</f>
        <v>#NAME?</v>
      </c>
      <c r="FU37" s="348">
        <f t="shared" si="7"/>
        <v>0</v>
      </c>
      <c r="FV37" s="364">
        <v>64</v>
      </c>
      <c r="FW37" s="731" t="e">
        <f>VLOOKUP(FV37,#REF!,2,TRUE)</f>
        <v>#REF!</v>
      </c>
      <c r="FX37" s="732"/>
      <c r="FY37" s="732"/>
      <c r="FZ37" s="732"/>
      <c r="GA37" s="732"/>
      <c r="GB37" s="733"/>
      <c r="GC37" s="316" t="e">
        <f t="shared" ref="GC37:GC42" ca="1" si="9">HandlingPushback(FV37)</f>
        <v>#NAME?</v>
      </c>
      <c r="GD37" s="348">
        <f t="shared" si="8"/>
        <v>6</v>
      </c>
      <c r="GE37" s="319"/>
      <c r="GF37" s="351">
        <v>7</v>
      </c>
    </row>
    <row r="38" spans="1:238" ht="30" customHeight="1">
      <c r="A38" s="342" t="str">
        <f t="shared" si="3"/>
        <v>Turnaround8</v>
      </c>
      <c r="B38" s="343">
        <f t="shared" si="4"/>
        <v>0</v>
      </c>
      <c r="C38" s="723"/>
      <c r="D38" s="724"/>
      <c r="E38" s="724"/>
      <c r="F38" s="724"/>
      <c r="G38" s="725"/>
      <c r="H38" s="734"/>
      <c r="I38" s="735"/>
      <c r="J38" s="735"/>
      <c r="K38" s="735"/>
      <c r="L38" s="736"/>
      <c r="M38" s="729"/>
      <c r="N38" s="730"/>
      <c r="O38" s="344"/>
      <c r="P38" s="345">
        <f t="array" ref="P38">MIN(IF(X38:FB38&lt;&gt;"",$X$25:$FB$25))</f>
        <v>0</v>
      </c>
      <c r="Q38" s="345">
        <f t="array" ref="Q38">MAX(IF(X38:FB38="","",IF(X38:FB38&lt;&gt;"",$X$25:$FB$25)+1))</f>
        <v>0</v>
      </c>
      <c r="R38" s="345">
        <f t="shared" si="5"/>
        <v>0</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57"/>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c r="DZ38" s="318"/>
      <c r="EA38" s="318"/>
      <c r="EB38" s="318"/>
      <c r="EC38" s="318"/>
      <c r="ED38" s="318"/>
      <c r="EE38" s="318"/>
      <c r="EF38" s="318"/>
      <c r="EG38" s="318"/>
      <c r="EH38" s="318"/>
      <c r="EI38" s="318"/>
      <c r="EJ38" s="318"/>
      <c r="EK38" s="318"/>
      <c r="EL38" s="318"/>
      <c r="EM38" s="318"/>
      <c r="EN38" s="318"/>
      <c r="EO38" s="318"/>
      <c r="EP38" s="318"/>
      <c r="EQ38" s="318"/>
      <c r="ER38" s="318"/>
      <c r="ES38" s="318"/>
      <c r="ET38" s="318"/>
      <c r="EU38" s="318"/>
      <c r="EV38" s="318"/>
      <c r="EW38" s="318"/>
      <c r="EX38" s="318"/>
      <c r="EY38" s="318"/>
      <c r="EZ38" s="318"/>
      <c r="FA38" s="318"/>
      <c r="FB38" s="318"/>
      <c r="FC38" s="324">
        <f t="array" ref="FC38">MAX(IF(X38:FB38&lt;&gt;"",$X$25:$FB$25))</f>
        <v>0</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0</v>
      </c>
      <c r="FV38" s="364">
        <v>65</v>
      </c>
      <c r="FW38" s="731" t="e">
        <f>VLOOKUP(FV38,#REF!,2,TRUE)</f>
        <v>#REF!</v>
      </c>
      <c r="FX38" s="732"/>
      <c r="FY38" s="732"/>
      <c r="FZ38" s="732"/>
      <c r="GA38" s="732"/>
      <c r="GB38" s="733"/>
      <c r="GC38" s="316" t="e">
        <f t="shared" ca="1" si="9"/>
        <v>#NAME?</v>
      </c>
      <c r="GD38" s="348">
        <f t="shared" si="8"/>
        <v>3</v>
      </c>
      <c r="GE38" s="319"/>
      <c r="GF38" s="351">
        <v>8</v>
      </c>
      <c r="IC38" s="323"/>
      <c r="ID38" s="289"/>
    </row>
    <row r="39" spans="1:238" ht="30" customHeight="1">
      <c r="A39" s="342" t="str">
        <f t="shared" si="3"/>
        <v>Turnaround14</v>
      </c>
      <c r="B39" s="343">
        <f t="shared" si="4"/>
        <v>0</v>
      </c>
      <c r="C39" s="723"/>
      <c r="D39" s="724"/>
      <c r="E39" s="724"/>
      <c r="F39" s="724"/>
      <c r="G39" s="725"/>
      <c r="H39" s="726"/>
      <c r="I39" s="727"/>
      <c r="J39" s="727"/>
      <c r="K39" s="727"/>
      <c r="L39" s="728"/>
      <c r="M39" s="729"/>
      <c r="N39" s="730"/>
      <c r="O39" s="344"/>
      <c r="P39" s="345">
        <f t="array" ref="P39">MIN(IF(X39:FB39&lt;&gt;"",$X$25:$FB$25))</f>
        <v>0</v>
      </c>
      <c r="Q39" s="345">
        <f t="array" ref="Q39">MAX(IF(X39:FB39="","",IF(X39:FB39&lt;&gt;"",$X$25:$FB$25)+1))</f>
        <v>0</v>
      </c>
      <c r="R39" s="345">
        <f t="shared" si="5"/>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66"/>
      <c r="CA39" s="366"/>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1</v>
      </c>
      <c r="FM39" s="363">
        <v>40</v>
      </c>
      <c r="FN39" s="731" t="e">
        <f>VLOOKUP(FM39,#REF!,2,TRUE)</f>
        <v>#REF!</v>
      </c>
      <c r="FO39" s="732"/>
      <c r="FP39" s="732"/>
      <c r="FQ39" s="732"/>
      <c r="FR39" s="732"/>
      <c r="FS39" s="733"/>
      <c r="FT39" s="316" t="e">
        <f ca="1">HandlingPassagierBusInbound(FM39,$BI$7,$M$9,Basisdaten!$D$14)</f>
        <v>#NAME?</v>
      </c>
      <c r="FU39" s="348">
        <f t="shared" si="7"/>
        <v>0</v>
      </c>
      <c r="FV39" s="364">
        <v>66</v>
      </c>
      <c r="FW39" s="731" t="e">
        <f>VLOOKUP(FV39,#REF!,2,TRUE)</f>
        <v>#REF!</v>
      </c>
      <c r="FX39" s="732"/>
      <c r="FY39" s="732"/>
      <c r="FZ39" s="732"/>
      <c r="GA39" s="732"/>
      <c r="GB39" s="733"/>
      <c r="GC39" s="316" t="e">
        <f t="shared" ca="1" si="9"/>
        <v>#NAME?</v>
      </c>
      <c r="GD39" s="348">
        <f t="shared" si="8"/>
        <v>7</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5"/>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0</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9"/>
        <v>#NAME?</v>
      </c>
      <c r="GD40" s="348">
        <f t="shared" si="8"/>
        <v>2</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5"/>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0</v>
      </c>
      <c r="FV41" s="364">
        <v>68</v>
      </c>
      <c r="FW41" s="731" t="e">
        <f>VLOOKUP(FV41,#REF!,2,TRUE)</f>
        <v>#REF!</v>
      </c>
      <c r="FX41" s="732"/>
      <c r="FY41" s="732"/>
      <c r="FZ41" s="732"/>
      <c r="GA41" s="732"/>
      <c r="GB41" s="733"/>
      <c r="GC41" s="316" t="e">
        <f t="shared" ca="1" si="9"/>
        <v>#NAME?</v>
      </c>
      <c r="GD41" s="348">
        <f t="shared" si="8"/>
        <v>1</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5"/>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2</v>
      </c>
      <c r="FM42" s="367">
        <v>43</v>
      </c>
      <c r="FN42" s="731" t="e">
        <f>VLOOKUP(FM42,#REF!,2,TRUE)</f>
        <v>#REF!</v>
      </c>
      <c r="FO42" s="732"/>
      <c r="FP42" s="732"/>
      <c r="FQ42" s="732"/>
      <c r="FR42" s="732"/>
      <c r="FS42" s="733"/>
      <c r="FT42" s="316" t="e">
        <f ca="1">HandlingPassagierBusOutbound(FM42,$BI$7,$U$9,Basisdaten!$D$14)</f>
        <v>#NAME?</v>
      </c>
      <c r="FU42" s="348">
        <f t="shared" si="7"/>
        <v>0</v>
      </c>
      <c r="FV42" s="364">
        <v>69</v>
      </c>
      <c r="FW42" s="731" t="e">
        <f>VLOOKUP(FV42,#REF!,2,TRUE)</f>
        <v>#REF!</v>
      </c>
      <c r="FX42" s="732"/>
      <c r="FY42" s="732"/>
      <c r="FZ42" s="732"/>
      <c r="GA42" s="732"/>
      <c r="GB42" s="733"/>
      <c r="GC42" s="316" t="e">
        <f t="shared" ca="1" si="9"/>
        <v>#NAME?</v>
      </c>
      <c r="GD42" s="348">
        <f t="shared" si="8"/>
        <v>3</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5"/>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0</v>
      </c>
      <c r="FM43" s="367">
        <v>44</v>
      </c>
      <c r="FN43" s="731" t="e">
        <f>VLOOKUP(FM43,#REF!,2,TRUE)</f>
        <v>#REF!</v>
      </c>
      <c r="FO43" s="732"/>
      <c r="FP43" s="732"/>
      <c r="FQ43" s="732"/>
      <c r="FR43" s="732"/>
      <c r="FS43" s="733"/>
      <c r="FT43" s="316" t="e">
        <f ca="1">HandlingPassagierBusOutbound(FM43,$BI$7,$U$9,Basisdaten!$D$14)</f>
        <v>#NAME?</v>
      </c>
      <c r="FU43" s="348">
        <f t="shared" si="7"/>
        <v>0</v>
      </c>
      <c r="FV43" s="368">
        <v>70</v>
      </c>
      <c r="FW43" s="731" t="e">
        <f>VLOOKUP(FV43,#REF!,2,TRUE)</f>
        <v>#REF!</v>
      </c>
      <c r="FX43" s="732"/>
      <c r="FY43" s="732"/>
      <c r="FZ43" s="732"/>
      <c r="GA43" s="732"/>
      <c r="GB43" s="733"/>
      <c r="GC43" s="316" t="e">
        <f ca="1">HandlingGPU(FV43,$CD$13)</f>
        <v>#NAME?</v>
      </c>
      <c r="GD43" s="348">
        <f t="shared" si="8"/>
        <v>0</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5"/>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3</v>
      </c>
      <c r="FM44" s="367">
        <v>45</v>
      </c>
      <c r="FN44" s="731" t="e">
        <f>VLOOKUP(FM44,#REF!,2,TRUE)</f>
        <v>#REF!</v>
      </c>
      <c r="FO44" s="732"/>
      <c r="FP44" s="732"/>
      <c r="FQ44" s="732"/>
      <c r="FR44" s="732"/>
      <c r="FS44" s="733"/>
      <c r="FT44" s="316" t="e">
        <f ca="1">HandlingPassagierBusOutbound(FM44,$BI$7,$U$9,Basisdaten!$D$14)</f>
        <v>#NAME?</v>
      </c>
      <c r="FU44" s="348">
        <f t="shared" si="7"/>
        <v>0</v>
      </c>
      <c r="FV44" s="368">
        <v>71</v>
      </c>
      <c r="FW44" s="731" t="e">
        <f>VLOOKUP(FV44,#REF!,2,TRUE)</f>
        <v>#REF!</v>
      </c>
      <c r="FX44" s="732"/>
      <c r="FY44" s="732"/>
      <c r="FZ44" s="732"/>
      <c r="GA44" s="732"/>
      <c r="GB44" s="733"/>
      <c r="GC44" s="316" t="e">
        <f ca="1">HandlingPassagiertreppe(FV44,$BA$7)</f>
        <v>#NAME?</v>
      </c>
      <c r="GD44" s="348">
        <f t="shared" si="8"/>
        <v>0</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5"/>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2</v>
      </c>
      <c r="FM45" s="367">
        <v>46</v>
      </c>
      <c r="FN45" s="731" t="e">
        <f>VLOOKUP(FM45,#REF!,2,TRUE)</f>
        <v>#REF!</v>
      </c>
      <c r="FO45" s="732"/>
      <c r="FP45" s="732"/>
      <c r="FQ45" s="732"/>
      <c r="FR45" s="732"/>
      <c r="FS45" s="733"/>
      <c r="FT45" s="316" t="e">
        <f ca="1">HandlingPassagierBusOutbound(FM45,$BI$7,$U$9,Basisdaten!$D$14)</f>
        <v>#NAME?</v>
      </c>
      <c r="FU45" s="348">
        <f t="shared" si="7"/>
        <v>0</v>
      </c>
      <c r="FV45" s="368">
        <v>72</v>
      </c>
      <c r="FW45" s="731" t="e">
        <f>VLOOKUP(FV45,#REF!,2,TRUE)</f>
        <v>#REF!</v>
      </c>
      <c r="FX45" s="732"/>
      <c r="FY45" s="732"/>
      <c r="FZ45" s="732"/>
      <c r="GA45" s="732"/>
      <c r="GB45" s="733"/>
      <c r="GC45" s="316" t="e">
        <f ca="1">HandlingServicetreppe(FV45,$BA$15)</f>
        <v>#NAME?</v>
      </c>
      <c r="GD45" s="348">
        <f t="shared" si="8"/>
        <v>3</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5"/>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5</v>
      </c>
      <c r="FM46" s="369">
        <v>47</v>
      </c>
      <c r="FN46" s="731" t="e">
        <f>VLOOKUP(FM46,#REF!,2,TRUE)</f>
        <v>#REF!</v>
      </c>
      <c r="FO46" s="732"/>
      <c r="FP46" s="732"/>
      <c r="FQ46" s="732"/>
      <c r="FR46" s="732"/>
      <c r="FS46" s="733"/>
      <c r="FT46" s="316" t="e">
        <f t="shared" ref="FT46:FT51" ca="1" si="10">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2</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5"/>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5</v>
      </c>
      <c r="FM47" s="369">
        <v>48</v>
      </c>
      <c r="FN47" s="731" t="e">
        <f>VLOOKUP(FM47,#REF!,2,TRUE)</f>
        <v>#REF!</v>
      </c>
      <c r="FO47" s="732"/>
      <c r="FP47" s="732"/>
      <c r="FQ47" s="732"/>
      <c r="FR47" s="732"/>
      <c r="FS47" s="733"/>
      <c r="FT47" s="316" t="e">
        <f t="shared" ca="1" si="10"/>
        <v>#NAME?</v>
      </c>
      <c r="FU47" s="348">
        <f t="shared" si="7"/>
        <v>0</v>
      </c>
      <c r="FV47" s="368">
        <v>74</v>
      </c>
      <c r="FW47" s="731" t="e">
        <f>VLOOKUP(FV47,#REF!,2,TRUE)</f>
        <v>#REF!</v>
      </c>
      <c r="FX47" s="732"/>
      <c r="FY47" s="732"/>
      <c r="FZ47" s="732"/>
      <c r="GA47" s="732"/>
      <c r="GB47" s="733"/>
      <c r="GC47" s="316" t="e">
        <f ca="1">handlingLifter(FV47,$BI$9)</f>
        <v>#NAME?</v>
      </c>
      <c r="GD47" s="348">
        <f t="shared" si="8"/>
        <v>4</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5"/>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3</v>
      </c>
      <c r="FM48" s="369">
        <v>49</v>
      </c>
      <c r="FN48" s="731" t="e">
        <f>VLOOKUP(FM48,#REF!,2,TRUE)</f>
        <v>#REF!</v>
      </c>
      <c r="FO48" s="732"/>
      <c r="FP48" s="732"/>
      <c r="FQ48" s="732"/>
      <c r="FR48" s="732"/>
      <c r="FS48" s="733"/>
      <c r="FT48" s="316" t="e">
        <f t="shared" ca="1" si="10"/>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9</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5"/>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1</v>
      </c>
      <c r="FM49" s="369">
        <v>50</v>
      </c>
      <c r="FN49" s="731" t="e">
        <f>VLOOKUP(FM49,#REF!,2,TRUE)</f>
        <v>#REF!</v>
      </c>
      <c r="FO49" s="732"/>
      <c r="FP49" s="732"/>
      <c r="FQ49" s="732"/>
      <c r="FR49" s="732"/>
      <c r="FS49" s="733"/>
      <c r="FT49" s="316" t="e">
        <f t="shared" ca="1" si="10"/>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5"/>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1</v>
      </c>
      <c r="FM50" s="369">
        <v>51</v>
      </c>
      <c r="FN50" s="731" t="e">
        <f>VLOOKUP(FM50,#REF!,2,TRUE)</f>
        <v>#REF!</v>
      </c>
      <c r="FO50" s="732"/>
      <c r="FP50" s="732"/>
      <c r="FQ50" s="732"/>
      <c r="FR50" s="732"/>
      <c r="FS50" s="733"/>
      <c r="FT50" s="316" t="e">
        <f t="shared" ca="1" si="10"/>
        <v>#NAME?</v>
      </c>
      <c r="FU50" s="348">
        <f t="shared" si="7"/>
        <v>0</v>
      </c>
      <c r="FV50" s="368">
        <v>77</v>
      </c>
      <c r="FW50" s="731" t="e">
        <f>VLOOKUP(FV50,#REF!,2,TRUE)</f>
        <v>#REF!</v>
      </c>
      <c r="FX50" s="732"/>
      <c r="FY50" s="732"/>
      <c r="FZ50" s="732"/>
      <c r="GA50" s="732"/>
      <c r="GB50" s="733"/>
      <c r="GC50" s="316" t="e">
        <f ca="1">RückfahrtPosition(FV50)</f>
        <v>#NAME?</v>
      </c>
      <c r="GD50" s="348">
        <f t="shared" si="8"/>
        <v>2</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5"/>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8</v>
      </c>
      <c r="FM51" s="350">
        <v>52</v>
      </c>
      <c r="FN51" s="731" t="e">
        <f>VLOOKUP(FM51,#REF!,2,TRUE)</f>
        <v>#REF!</v>
      </c>
      <c r="FO51" s="732"/>
      <c r="FP51" s="732"/>
      <c r="FQ51" s="732"/>
      <c r="FR51" s="732"/>
      <c r="FS51" s="733"/>
      <c r="FT51" s="316" t="e">
        <f t="shared" ca="1" si="10"/>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198</v>
      </c>
      <c r="FM59" s="318">
        <v>99</v>
      </c>
      <c r="FN59" s="745" t="s">
        <v>65</v>
      </c>
      <c r="FO59" s="746"/>
      <c r="FP59" s="746"/>
      <c r="FQ59" s="746"/>
      <c r="FR59" s="746"/>
      <c r="FS59" s="746"/>
      <c r="FT59" s="747"/>
      <c r="FU59" s="317">
        <f>COUNTIFS($X63:$FB88,FM59)</f>
        <v>17</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1">IF(Y62=0,"ONB","")</f>
        <v/>
      </c>
      <c r="Z61" s="325" t="str">
        <f t="shared" si="11"/>
        <v/>
      </c>
      <c r="AA61" s="325" t="str">
        <f t="shared" si="11"/>
        <v/>
      </c>
      <c r="AB61" s="325" t="str">
        <f t="shared" si="11"/>
        <v/>
      </c>
      <c r="AC61" s="325" t="str">
        <f>IF(AC62=0,"ONB","")</f>
        <v/>
      </c>
      <c r="AD61" s="325" t="str">
        <f t="shared" si="11"/>
        <v/>
      </c>
      <c r="AE61" s="325" t="str">
        <f t="shared" si="11"/>
        <v/>
      </c>
      <c r="AF61" s="325" t="str">
        <f t="shared" si="11"/>
        <v/>
      </c>
      <c r="AG61" s="325" t="str">
        <f t="shared" si="11"/>
        <v/>
      </c>
      <c r="AH61" s="325" t="str">
        <f>IF(AH62=0,"ONB","")</f>
        <v/>
      </c>
      <c r="AI61" s="325" t="str">
        <f t="shared" si="11"/>
        <v/>
      </c>
      <c r="AJ61" s="325" t="str">
        <f t="shared" si="11"/>
        <v/>
      </c>
      <c r="AK61" s="325" t="str">
        <f t="shared" si="11"/>
        <v/>
      </c>
      <c r="AL61" s="325" t="str">
        <f t="shared" si="11"/>
        <v/>
      </c>
      <c r="AM61" s="325" t="str">
        <f t="shared" si="11"/>
        <v/>
      </c>
      <c r="AN61" s="325" t="str">
        <f t="shared" si="11"/>
        <v/>
      </c>
      <c r="AO61" s="325" t="str">
        <f t="shared" si="11"/>
        <v/>
      </c>
      <c r="AP61" s="325" t="str">
        <f t="shared" si="11"/>
        <v/>
      </c>
      <c r="AQ61" s="325" t="str">
        <f t="shared" si="11"/>
        <v/>
      </c>
      <c r="AR61" s="325" t="str">
        <f t="shared" si="11"/>
        <v/>
      </c>
      <c r="AS61" s="325" t="str">
        <f t="shared" si="11"/>
        <v/>
      </c>
      <c r="AT61" s="325" t="str">
        <f t="shared" si="11"/>
        <v/>
      </c>
      <c r="AU61" s="325" t="str">
        <f t="shared" si="11"/>
        <v/>
      </c>
      <c r="AV61" s="325" t="str">
        <f t="shared" si="11"/>
        <v/>
      </c>
      <c r="AW61" s="325" t="str">
        <f t="shared" si="11"/>
        <v>ONB</v>
      </c>
      <c r="AX61" s="325" t="str">
        <f t="shared" si="11"/>
        <v/>
      </c>
      <c r="AY61" s="325" t="str">
        <f t="shared" si="11"/>
        <v/>
      </c>
      <c r="AZ61" s="325" t="str">
        <f t="shared" si="11"/>
        <v/>
      </c>
      <c r="BA61" s="325" t="str">
        <f t="shared" si="11"/>
        <v/>
      </c>
      <c r="BB61" s="325" t="str">
        <f t="shared" si="11"/>
        <v/>
      </c>
      <c r="BC61" s="325" t="str">
        <f t="shared" si="11"/>
        <v/>
      </c>
      <c r="BD61" s="325" t="str">
        <f t="shared" si="11"/>
        <v/>
      </c>
      <c r="BE61" s="325" t="str">
        <f t="shared" si="11"/>
        <v/>
      </c>
      <c r="BF61" s="325" t="str">
        <f t="shared" si="11"/>
        <v/>
      </c>
      <c r="BG61" s="325" t="str">
        <f t="shared" si="11"/>
        <v/>
      </c>
      <c r="BH61" s="325" t="str">
        <f t="shared" si="11"/>
        <v/>
      </c>
      <c r="BI61" s="325" t="str">
        <f t="shared" si="11"/>
        <v/>
      </c>
      <c r="BJ61" s="325" t="str">
        <f t="shared" si="11"/>
        <v/>
      </c>
      <c r="BK61" s="325" t="str">
        <f t="shared" si="11"/>
        <v/>
      </c>
      <c r="BL61" s="325" t="str">
        <f t="shared" si="11"/>
        <v/>
      </c>
      <c r="BM61" s="325" t="str">
        <f t="shared" si="11"/>
        <v/>
      </c>
      <c r="BN61" s="325" t="str">
        <f t="shared" si="11"/>
        <v/>
      </c>
      <c r="BO61" s="325" t="str">
        <f t="shared" si="11"/>
        <v/>
      </c>
      <c r="BP61" s="325" t="str">
        <f t="shared" si="11"/>
        <v/>
      </c>
      <c r="BQ61" s="325" t="str">
        <f t="shared" si="11"/>
        <v/>
      </c>
      <c r="BR61" s="325" t="str">
        <f t="shared" si="11"/>
        <v/>
      </c>
      <c r="BS61" s="325" t="str">
        <f t="shared" si="11"/>
        <v/>
      </c>
      <c r="BT61" s="325" t="str">
        <f t="shared" si="11"/>
        <v/>
      </c>
      <c r="BU61" s="325" t="str">
        <f t="shared" si="11"/>
        <v/>
      </c>
      <c r="BV61" s="325" t="str">
        <f t="shared" si="11"/>
        <v/>
      </c>
      <c r="BW61" s="325" t="str">
        <f t="shared" si="11"/>
        <v/>
      </c>
      <c r="BX61" s="325" t="str">
        <f t="shared" si="11"/>
        <v/>
      </c>
      <c r="BY61" s="325" t="str">
        <f t="shared" si="11"/>
        <v/>
      </c>
      <c r="BZ61" s="325" t="str">
        <f t="shared" si="11"/>
        <v/>
      </c>
      <c r="CA61" s="325" t="str">
        <f t="shared" si="11"/>
        <v/>
      </c>
      <c r="CB61" s="325" t="str">
        <f t="shared" si="11"/>
        <v/>
      </c>
      <c r="CC61" s="325" t="str">
        <f t="shared" si="11"/>
        <v/>
      </c>
      <c r="CD61" s="325" t="str">
        <f t="shared" si="11"/>
        <v/>
      </c>
      <c r="CE61" s="325" t="str">
        <f t="shared" si="11"/>
        <v/>
      </c>
      <c r="CF61" s="325" t="str">
        <f t="shared" si="11"/>
        <v/>
      </c>
      <c r="CG61" s="325" t="str">
        <f t="shared" si="11"/>
        <v/>
      </c>
      <c r="CH61" s="325" t="str">
        <f t="shared" si="11"/>
        <v/>
      </c>
      <c r="CI61" s="325" t="str">
        <f t="shared" si="11"/>
        <v/>
      </c>
      <c r="CJ61" s="325" t="str">
        <f t="shared" si="11"/>
        <v/>
      </c>
      <c r="CK61" s="325" t="str">
        <f t="shared" si="11"/>
        <v/>
      </c>
      <c r="CL61" s="325" t="str">
        <f t="shared" si="11"/>
        <v/>
      </c>
      <c r="CM61" s="325" t="str">
        <f t="shared" si="11"/>
        <v/>
      </c>
      <c r="CN61" s="325" t="str">
        <f t="shared" si="11"/>
        <v/>
      </c>
      <c r="CO61" s="325" t="str">
        <f t="shared" si="11"/>
        <v/>
      </c>
      <c r="CP61" s="325" t="str">
        <f t="shared" si="11"/>
        <v/>
      </c>
      <c r="CQ61" s="325" t="str">
        <f t="shared" si="11"/>
        <v/>
      </c>
      <c r="CR61" s="325" t="str">
        <f t="shared" si="11"/>
        <v/>
      </c>
      <c r="CS61" s="325" t="str">
        <f t="shared" si="11"/>
        <v/>
      </c>
      <c r="CT61" s="325" t="str">
        <f t="shared" si="11"/>
        <v/>
      </c>
      <c r="CU61" s="325" t="str">
        <f t="shared" ref="CU61:FB61" si="12">IF(CU62=0,"ONB","")</f>
        <v/>
      </c>
      <c r="CV61" s="325" t="str">
        <f t="shared" si="12"/>
        <v/>
      </c>
      <c r="CW61" s="325" t="str">
        <f t="shared" si="12"/>
        <v/>
      </c>
      <c r="CX61" s="325" t="str">
        <f t="shared" si="12"/>
        <v/>
      </c>
      <c r="CY61" s="325" t="str">
        <f t="shared" si="12"/>
        <v/>
      </c>
      <c r="CZ61" s="325" t="str">
        <f t="shared" si="12"/>
        <v/>
      </c>
      <c r="DA61" s="325" t="str">
        <f t="shared" si="12"/>
        <v/>
      </c>
      <c r="DB61" s="325" t="str">
        <f t="shared" si="12"/>
        <v/>
      </c>
      <c r="DC61" s="325" t="str">
        <f t="shared" si="12"/>
        <v/>
      </c>
      <c r="DD61" s="325" t="str">
        <f t="shared" si="12"/>
        <v/>
      </c>
      <c r="DE61" s="325" t="str">
        <f t="shared" si="12"/>
        <v/>
      </c>
      <c r="DF61" s="325" t="str">
        <f t="shared" si="12"/>
        <v/>
      </c>
      <c r="DG61" s="325" t="str">
        <f t="shared" si="12"/>
        <v/>
      </c>
      <c r="DH61" s="325" t="str">
        <f t="shared" si="12"/>
        <v/>
      </c>
      <c r="DI61" s="325" t="str">
        <f t="shared" si="12"/>
        <v/>
      </c>
      <c r="DJ61" s="325" t="str">
        <f t="shared" si="12"/>
        <v/>
      </c>
      <c r="DK61" s="325" t="str">
        <f t="shared" si="12"/>
        <v/>
      </c>
      <c r="DL61" s="325" t="str">
        <f t="shared" si="12"/>
        <v/>
      </c>
      <c r="DM61" s="325" t="str">
        <f t="shared" si="12"/>
        <v/>
      </c>
      <c r="DN61" s="325" t="str">
        <f t="shared" si="12"/>
        <v/>
      </c>
      <c r="DO61" s="325" t="str">
        <f t="shared" si="12"/>
        <v/>
      </c>
      <c r="DP61" s="325" t="str">
        <f t="shared" si="12"/>
        <v/>
      </c>
      <c r="DQ61" s="325" t="str">
        <f t="shared" si="12"/>
        <v/>
      </c>
      <c r="DR61" s="325" t="str">
        <f t="shared" si="12"/>
        <v/>
      </c>
      <c r="DS61" s="325" t="str">
        <f t="shared" si="12"/>
        <v/>
      </c>
      <c r="DT61" s="325" t="str">
        <f t="shared" si="12"/>
        <v/>
      </c>
      <c r="DU61" s="325" t="str">
        <f t="shared" si="12"/>
        <v/>
      </c>
      <c r="DV61" s="325" t="str">
        <f t="shared" si="12"/>
        <v/>
      </c>
      <c r="DW61" s="325" t="str">
        <f t="shared" si="12"/>
        <v/>
      </c>
      <c r="DX61" s="325" t="str">
        <f t="shared" si="12"/>
        <v/>
      </c>
      <c r="DY61" s="325" t="str">
        <f t="shared" si="12"/>
        <v/>
      </c>
      <c r="DZ61" s="325" t="str">
        <f t="shared" si="12"/>
        <v/>
      </c>
      <c r="EA61" s="325" t="str">
        <f t="shared" si="12"/>
        <v/>
      </c>
      <c r="EB61" s="325" t="str">
        <f t="shared" si="12"/>
        <v/>
      </c>
      <c r="EC61" s="325" t="str">
        <f t="shared" si="12"/>
        <v/>
      </c>
      <c r="ED61" s="325" t="str">
        <f t="shared" si="12"/>
        <v/>
      </c>
      <c r="EE61" s="325" t="str">
        <f t="shared" si="12"/>
        <v/>
      </c>
      <c r="EF61" s="325" t="str">
        <f t="shared" si="12"/>
        <v/>
      </c>
      <c r="EG61" s="325" t="str">
        <f t="shared" si="12"/>
        <v/>
      </c>
      <c r="EH61" s="325" t="str">
        <f t="shared" si="12"/>
        <v/>
      </c>
      <c r="EI61" s="325" t="str">
        <f t="shared" si="12"/>
        <v/>
      </c>
      <c r="EJ61" s="325" t="str">
        <f t="shared" si="12"/>
        <v/>
      </c>
      <c r="EK61" s="325" t="str">
        <f t="shared" si="12"/>
        <v/>
      </c>
      <c r="EL61" s="325" t="str">
        <f t="shared" si="12"/>
        <v/>
      </c>
      <c r="EM61" s="325" t="str">
        <f t="shared" si="12"/>
        <v/>
      </c>
      <c r="EN61" s="325" t="str">
        <f t="shared" si="12"/>
        <v/>
      </c>
      <c r="EO61" s="325" t="str">
        <f t="shared" si="12"/>
        <v/>
      </c>
      <c r="EP61" s="325" t="str">
        <f t="shared" si="12"/>
        <v/>
      </c>
      <c r="EQ61" s="325" t="str">
        <f t="shared" si="12"/>
        <v/>
      </c>
      <c r="ER61" s="325" t="str">
        <f t="shared" si="12"/>
        <v/>
      </c>
      <c r="ES61" s="325" t="str">
        <f t="shared" si="12"/>
        <v/>
      </c>
      <c r="ET61" s="325" t="str">
        <f t="shared" si="12"/>
        <v/>
      </c>
      <c r="EU61" s="325" t="str">
        <f t="shared" si="12"/>
        <v/>
      </c>
      <c r="EV61" s="325" t="str">
        <f t="shared" si="12"/>
        <v/>
      </c>
      <c r="EW61" s="325" t="str">
        <f t="shared" si="12"/>
        <v/>
      </c>
      <c r="EX61" s="325" t="str">
        <f t="shared" si="12"/>
        <v/>
      </c>
      <c r="EY61" s="325" t="str">
        <f t="shared" si="12"/>
        <v/>
      </c>
      <c r="EZ61" s="325" t="str">
        <f t="shared" si="12"/>
        <v/>
      </c>
      <c r="FA61" s="325" t="str">
        <f t="shared" si="12"/>
        <v/>
      </c>
      <c r="FB61" s="325" t="str">
        <f t="shared" si="12"/>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23" t="s">
        <v>81</v>
      </c>
      <c r="D63" s="724"/>
      <c r="E63" s="724"/>
      <c r="F63" s="724"/>
      <c r="G63" s="725"/>
      <c r="H63" s="737"/>
      <c r="I63" s="738"/>
      <c r="J63" s="738"/>
      <c r="K63" s="738"/>
      <c r="L63" s="739"/>
      <c r="M63" s="729"/>
      <c r="N63" s="730"/>
      <c r="O63" s="344"/>
      <c r="P63" s="345">
        <f t="array" ref="P63">MIN(IF(X63:FB63&lt;&gt;"",$X$62:$FB$62))</f>
        <v>-12</v>
      </c>
      <c r="Q63" s="345">
        <f t="array" ref="Q63">MAX(IF(X63:FB63="","",IF(X63:FB63&lt;&gt;"",$X$62:$FB$62)+1))</f>
        <v>25</v>
      </c>
      <c r="R63" s="345">
        <f t="shared" ref="R63:R88" si="13">COUNTA(X63:FB63)</f>
        <v>37</v>
      </c>
      <c r="S63" s="344"/>
      <c r="T63" s="346"/>
      <c r="U63" s="316"/>
      <c r="V63" s="316"/>
      <c r="W63" s="324">
        <f t="array" ref="W63">MIN(IF(X63:FB63&lt;&gt;"",$X$25:$FB$25))</f>
        <v>-12</v>
      </c>
      <c r="X63" s="318"/>
      <c r="Y63" s="318"/>
      <c r="Z63" s="318"/>
      <c r="AA63" s="318"/>
      <c r="AB63" s="318"/>
      <c r="AC63" s="318"/>
      <c r="AD63" s="318"/>
      <c r="AE63" s="318"/>
      <c r="AF63" s="318"/>
      <c r="AG63" s="318"/>
      <c r="AH63" s="318"/>
      <c r="AI63" s="318"/>
      <c r="AJ63" s="318"/>
      <c r="AK63" s="318">
        <v>1</v>
      </c>
      <c r="AL63" s="318">
        <v>1</v>
      </c>
      <c r="AM63" s="318">
        <v>12</v>
      </c>
      <c r="AN63" s="318">
        <v>2</v>
      </c>
      <c r="AO63" s="318">
        <v>2</v>
      </c>
      <c r="AP63" s="318">
        <v>2</v>
      </c>
      <c r="AQ63" s="318">
        <v>99</v>
      </c>
      <c r="AR63" s="318">
        <v>99</v>
      </c>
      <c r="AS63" s="318">
        <v>11</v>
      </c>
      <c r="AT63" s="318">
        <v>36</v>
      </c>
      <c r="AU63" s="318">
        <v>99</v>
      </c>
      <c r="AV63" s="318">
        <v>12</v>
      </c>
      <c r="AW63" s="318">
        <v>14</v>
      </c>
      <c r="AX63" s="318">
        <v>16</v>
      </c>
      <c r="AY63" s="318">
        <v>20</v>
      </c>
      <c r="AZ63" s="318">
        <v>99</v>
      </c>
      <c r="BA63" s="318">
        <v>28</v>
      </c>
      <c r="BB63" s="318">
        <v>28</v>
      </c>
      <c r="BC63" s="318">
        <v>28</v>
      </c>
      <c r="BD63" s="318">
        <v>28</v>
      </c>
      <c r="BE63" s="318">
        <v>28</v>
      </c>
      <c r="BF63" s="318">
        <v>28</v>
      </c>
      <c r="BG63" s="318">
        <v>28</v>
      </c>
      <c r="BH63" s="318">
        <v>28</v>
      </c>
      <c r="BI63" s="318">
        <v>36</v>
      </c>
      <c r="BJ63" s="318">
        <v>36</v>
      </c>
      <c r="BK63" s="318">
        <v>28</v>
      </c>
      <c r="BL63" s="318">
        <v>28</v>
      </c>
      <c r="BM63" s="318">
        <v>28</v>
      </c>
      <c r="BN63" s="318">
        <v>28</v>
      </c>
      <c r="BO63" s="318">
        <v>28</v>
      </c>
      <c r="BP63" s="318">
        <v>30</v>
      </c>
      <c r="BQ63" s="318">
        <v>36</v>
      </c>
      <c r="BR63" s="318">
        <v>99</v>
      </c>
      <c r="BS63" s="318">
        <v>99</v>
      </c>
      <c r="BT63" s="318">
        <v>77</v>
      </c>
      <c r="BU63" s="318">
        <v>77</v>
      </c>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24</v>
      </c>
      <c r="FD63" s="347">
        <v>1</v>
      </c>
      <c r="FE63" s="731" t="e">
        <f>VLOOKUP(FD63,#REF!,2,TRUE)</f>
        <v>#REF!</v>
      </c>
      <c r="FF63" s="732"/>
      <c r="FG63" s="732"/>
      <c r="FH63" s="732"/>
      <c r="FI63" s="732"/>
      <c r="FJ63" s="733"/>
      <c r="FK63" s="316" t="e">
        <f ca="1">VorbereitungDesAuftrages(FD63)</f>
        <v>#NAME?</v>
      </c>
      <c r="FL63" s="348">
        <f>COUNTIFS($X$63:$FB$88,FD63)</f>
        <v>13</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4">$C$58&amp;GF64</f>
        <v>Entladung2</v>
      </c>
      <c r="B64" s="343">
        <f t="shared" ref="B64:B89" si="15">IF(COUNT(X64:FB64)&gt;0,1,0)</f>
        <v>1</v>
      </c>
      <c r="C64" s="723" t="s">
        <v>82</v>
      </c>
      <c r="D64" s="724"/>
      <c r="E64" s="724"/>
      <c r="F64" s="724"/>
      <c r="G64" s="725"/>
      <c r="H64" s="737"/>
      <c r="I64" s="738"/>
      <c r="J64" s="738"/>
      <c r="K64" s="738"/>
      <c r="L64" s="739"/>
      <c r="M64" s="729"/>
      <c r="N64" s="730"/>
      <c r="O64" s="344"/>
      <c r="P64" s="345">
        <f t="array" ref="P64">MIN(IF(X64:FB64&lt;&gt;"",$X$62:$FB$62))</f>
        <v>-12</v>
      </c>
      <c r="Q64" s="345">
        <f t="array" ref="Q64">MAX(IF(X64:FB64="","",IF(X64:FB64&lt;&gt;"",$X$62:$FB$62)+1))</f>
        <v>25</v>
      </c>
      <c r="R64" s="345">
        <f t="shared" si="13"/>
        <v>37</v>
      </c>
      <c r="S64" s="344"/>
      <c r="T64" s="346"/>
      <c r="U64" s="316"/>
      <c r="V64" s="316"/>
      <c r="W64" s="324">
        <f t="array" ref="W64">MIN(IF(X64:FB64&lt;&gt;"",$X$25:$FB$25))</f>
        <v>-12</v>
      </c>
      <c r="X64" s="318"/>
      <c r="Y64" s="318"/>
      <c r="Z64" s="318"/>
      <c r="AA64" s="318"/>
      <c r="AB64" s="318"/>
      <c r="AC64" s="318"/>
      <c r="AD64" s="318"/>
      <c r="AE64" s="318"/>
      <c r="AF64" s="318"/>
      <c r="AG64" s="318"/>
      <c r="AH64" s="318"/>
      <c r="AI64" s="318"/>
      <c r="AJ64" s="318"/>
      <c r="AK64" s="318">
        <v>1</v>
      </c>
      <c r="AL64" s="318">
        <v>1</v>
      </c>
      <c r="AM64" s="318">
        <v>12</v>
      </c>
      <c r="AN64" s="318">
        <v>8</v>
      </c>
      <c r="AO64" s="318">
        <v>8</v>
      </c>
      <c r="AP64" s="318">
        <v>8</v>
      </c>
      <c r="AQ64" s="318">
        <v>2</v>
      </c>
      <c r="AR64" s="318">
        <v>2</v>
      </c>
      <c r="AS64" s="318">
        <v>2</v>
      </c>
      <c r="AT64" s="318">
        <v>9</v>
      </c>
      <c r="AU64" s="318">
        <v>9</v>
      </c>
      <c r="AV64" s="318">
        <v>12</v>
      </c>
      <c r="AW64" s="318">
        <v>17</v>
      </c>
      <c r="AX64" s="318">
        <v>17</v>
      </c>
      <c r="AY64" s="318">
        <v>20</v>
      </c>
      <c r="AZ64" s="318">
        <v>99</v>
      </c>
      <c r="BA64" s="318">
        <v>28</v>
      </c>
      <c r="BB64" s="318">
        <v>28</v>
      </c>
      <c r="BC64" s="318">
        <v>28</v>
      </c>
      <c r="BD64" s="318">
        <v>28</v>
      </c>
      <c r="BE64" s="318">
        <v>28</v>
      </c>
      <c r="BF64" s="318">
        <v>28</v>
      </c>
      <c r="BG64" s="318">
        <v>28</v>
      </c>
      <c r="BH64" s="318">
        <v>28</v>
      </c>
      <c r="BI64" s="318">
        <v>28</v>
      </c>
      <c r="BJ64" s="318">
        <v>28</v>
      </c>
      <c r="BK64" s="318">
        <v>28</v>
      </c>
      <c r="BL64" s="318">
        <v>28</v>
      </c>
      <c r="BM64" s="318">
        <v>28</v>
      </c>
      <c r="BN64" s="318">
        <v>28</v>
      </c>
      <c r="BO64" s="318">
        <v>28</v>
      </c>
      <c r="BP64" s="318">
        <v>28</v>
      </c>
      <c r="BQ64" s="318">
        <v>29</v>
      </c>
      <c r="BR64" s="318">
        <v>29</v>
      </c>
      <c r="BS64" s="318">
        <v>29</v>
      </c>
      <c r="BT64" s="318">
        <v>77</v>
      </c>
      <c r="BU64" s="318">
        <v>77</v>
      </c>
      <c r="BV64" s="318"/>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24</v>
      </c>
      <c r="FD64" s="347">
        <v>2</v>
      </c>
      <c r="FE64" s="731" t="e">
        <f>VLOOKUP(FD64,#REF!,2,TRUE)</f>
        <v>#REF!</v>
      </c>
      <c r="FF64" s="732"/>
      <c r="FG64" s="732"/>
      <c r="FH64" s="732"/>
      <c r="FI64" s="732"/>
      <c r="FJ64" s="733"/>
      <c r="FK64" s="316" t="e">
        <f ca="1">AnfahrtPosition(FD64)</f>
        <v>#NAME?</v>
      </c>
      <c r="FL64" s="348">
        <f t="shared" ref="FL64:FL88" si="16">COUNTIFS($X$63:$FB$88,FD64)</f>
        <v>15</v>
      </c>
      <c r="FM64" s="352">
        <v>28</v>
      </c>
      <c r="FN64" s="731" t="e">
        <f>VLOOKUP(FM64,#REF!,2,TRUE)</f>
        <v>#REF!</v>
      </c>
      <c r="FO64" s="732"/>
      <c r="FP64" s="732"/>
      <c r="FQ64" s="732"/>
      <c r="FR64" s="732"/>
      <c r="FS64" s="733"/>
      <c r="FT64" s="353" t="e">
        <f ca="1">HandlingULD(FM64,$BI$9,$M$13,$M$17)</f>
        <v>#NAME?</v>
      </c>
      <c r="FU64" s="348">
        <f t="shared" ref="FU64:FU88" si="17">COUNTIFS($X$63:$FB$88,FM64)</f>
        <v>59</v>
      </c>
      <c r="FV64" s="350">
        <v>54</v>
      </c>
      <c r="FW64" s="731" t="e">
        <f>VLOOKUP(FV64,#REF!,2,TRUE)</f>
        <v>#REF!</v>
      </c>
      <c r="FX64" s="732"/>
      <c r="FY64" s="732"/>
      <c r="FZ64" s="732"/>
      <c r="GA64" s="732"/>
      <c r="GB64" s="733"/>
      <c r="GC64" s="316" t="e">
        <f ca="1">HandlingCrewBus(FV64,$CD$11)</f>
        <v>#NAME?</v>
      </c>
      <c r="GD64" s="348">
        <f t="shared" ref="GD64:GD87" si="18">COUNTIFS($X$63:$FB$88,FV64)</f>
        <v>0</v>
      </c>
      <c r="GE64" s="319"/>
      <c r="GF64" s="351">
        <v>2</v>
      </c>
      <c r="GG64" s="290"/>
    </row>
    <row r="65" spans="1:189" ht="30" customHeight="1">
      <c r="A65" s="342" t="str">
        <f t="shared" si="14"/>
        <v>Entladung3</v>
      </c>
      <c r="B65" s="343">
        <f t="shared" si="15"/>
        <v>1</v>
      </c>
      <c r="C65" s="723" t="s">
        <v>83</v>
      </c>
      <c r="D65" s="724"/>
      <c r="E65" s="724"/>
      <c r="F65" s="724"/>
      <c r="G65" s="725"/>
      <c r="H65" s="737"/>
      <c r="I65" s="738"/>
      <c r="J65" s="738"/>
      <c r="K65" s="738"/>
      <c r="L65" s="739"/>
      <c r="M65" s="729"/>
      <c r="N65" s="730"/>
      <c r="O65" s="344"/>
      <c r="P65" s="345">
        <f t="array" ref="P65">MIN(IF(X65:FB65&lt;&gt;"",$X$62:$FB$62))</f>
        <v>-12</v>
      </c>
      <c r="Q65" s="345">
        <f t="array" ref="Q65">MAX(IF(X65:FB65="","",IF(X65:FB65&lt;&gt;"",$X$62:$FB$62)+1))</f>
        <v>25</v>
      </c>
      <c r="R65" s="345">
        <f t="shared" si="13"/>
        <v>37</v>
      </c>
      <c r="S65" s="344"/>
      <c r="T65" s="346"/>
      <c r="U65" s="316"/>
      <c r="V65" s="316"/>
      <c r="W65" s="324">
        <f t="array" ref="W65">MIN(IF(X65:FB65&lt;&gt;"",$X$25:$FB$25))</f>
        <v>-12</v>
      </c>
      <c r="X65" s="318"/>
      <c r="Y65" s="318"/>
      <c r="Z65" s="318"/>
      <c r="AA65" s="318"/>
      <c r="AB65" s="318"/>
      <c r="AC65" s="318"/>
      <c r="AD65" s="318"/>
      <c r="AE65" s="318"/>
      <c r="AF65" s="318"/>
      <c r="AG65" s="318"/>
      <c r="AH65" s="318"/>
      <c r="AI65" s="318"/>
      <c r="AJ65" s="318"/>
      <c r="AK65" s="318">
        <v>1</v>
      </c>
      <c r="AL65" s="318">
        <v>1</v>
      </c>
      <c r="AM65" s="318">
        <v>12</v>
      </c>
      <c r="AN65" s="318">
        <v>7</v>
      </c>
      <c r="AO65" s="318">
        <v>7</v>
      </c>
      <c r="AP65" s="318">
        <v>7</v>
      </c>
      <c r="AQ65" s="318">
        <v>7</v>
      </c>
      <c r="AR65" s="318">
        <v>7</v>
      </c>
      <c r="AS65" s="318">
        <v>99</v>
      </c>
      <c r="AT65" s="318">
        <v>99</v>
      </c>
      <c r="AU65" s="318">
        <v>99</v>
      </c>
      <c r="AV65" s="318">
        <v>12</v>
      </c>
      <c r="AW65" s="318">
        <v>13</v>
      </c>
      <c r="AX65" s="318">
        <v>21</v>
      </c>
      <c r="AY65" s="318">
        <v>21</v>
      </c>
      <c r="AZ65" s="318">
        <v>21</v>
      </c>
      <c r="BA65" s="318">
        <v>28</v>
      </c>
      <c r="BB65" s="318">
        <v>28</v>
      </c>
      <c r="BC65" s="318">
        <v>28</v>
      </c>
      <c r="BD65" s="318">
        <v>28</v>
      </c>
      <c r="BE65" s="318">
        <v>28</v>
      </c>
      <c r="BF65" s="318">
        <v>28</v>
      </c>
      <c r="BG65" s="318">
        <v>28</v>
      </c>
      <c r="BH65" s="318">
        <v>28</v>
      </c>
      <c r="BI65" s="318">
        <v>28</v>
      </c>
      <c r="BJ65" s="318">
        <v>28</v>
      </c>
      <c r="BK65" s="318">
        <v>28</v>
      </c>
      <c r="BL65" s="318">
        <v>28</v>
      </c>
      <c r="BM65" s="318">
        <v>28</v>
      </c>
      <c r="BN65" s="318">
        <v>28</v>
      </c>
      <c r="BO65" s="318">
        <v>28</v>
      </c>
      <c r="BP65" s="318">
        <v>28</v>
      </c>
      <c r="BQ65" s="318">
        <v>63</v>
      </c>
      <c r="BR65" s="318">
        <v>74</v>
      </c>
      <c r="BS65" s="318">
        <v>74</v>
      </c>
      <c r="BT65" s="318">
        <v>74</v>
      </c>
      <c r="BU65" s="318">
        <v>74</v>
      </c>
      <c r="BV65" s="318"/>
      <c r="BW65" s="318"/>
      <c r="BX65" s="318"/>
      <c r="BY65" s="318"/>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24</v>
      </c>
      <c r="FD65" s="347">
        <v>3</v>
      </c>
      <c r="FE65" s="731" t="e">
        <f>VLOOKUP(FD65,#REF!,2,TRUE)</f>
        <v>#REF!</v>
      </c>
      <c r="FF65" s="732"/>
      <c r="FG65" s="732"/>
      <c r="FH65" s="732"/>
      <c r="FI65" s="732"/>
      <c r="FJ65" s="733"/>
      <c r="FK65" s="316" t="e">
        <f ca="1">HandlingGPU(FD65,$CD$13)</f>
        <v>#NAME?</v>
      </c>
      <c r="FL65" s="348">
        <f t="shared" si="16"/>
        <v>0</v>
      </c>
      <c r="FM65" s="352">
        <v>29</v>
      </c>
      <c r="FN65" s="731" t="e">
        <f>VLOOKUP(FM65,#REF!,2,TRUE)</f>
        <v>#REF!</v>
      </c>
      <c r="FO65" s="732"/>
      <c r="FP65" s="732"/>
      <c r="FQ65" s="732"/>
      <c r="FR65" s="732"/>
      <c r="FS65" s="733"/>
      <c r="FT65" s="316" t="e">
        <f ca="1">HandlingVolleDolliesInbound(FM65,$BI$9,$M$13,Basisdaten!$D$10)</f>
        <v>#NAME?</v>
      </c>
      <c r="FU65" s="348">
        <f t="shared" si="17"/>
        <v>11</v>
      </c>
      <c r="FV65" s="350">
        <v>55</v>
      </c>
      <c r="FW65" s="731" t="e">
        <f>VLOOKUP(FV65,#REF!,2,TRUE)</f>
        <v>#REF!</v>
      </c>
      <c r="FX65" s="732"/>
      <c r="FY65" s="732"/>
      <c r="FZ65" s="732"/>
      <c r="GA65" s="732"/>
      <c r="GB65" s="733"/>
      <c r="GC65" s="316" t="e">
        <f ca="1">HandlingCrewBus(FV65,$CD$11)</f>
        <v>#NAME?</v>
      </c>
      <c r="GD65" s="348">
        <f t="shared" si="18"/>
        <v>0</v>
      </c>
      <c r="GE65" s="319"/>
      <c r="GF65" s="351">
        <v>3</v>
      </c>
      <c r="GG65" s="290"/>
    </row>
    <row r="66" spans="1:189" ht="30" customHeight="1">
      <c r="A66" s="342" t="str">
        <f t="shared" si="14"/>
        <v>Entladung4</v>
      </c>
      <c r="B66" s="343">
        <f t="shared" si="15"/>
        <v>1</v>
      </c>
      <c r="C66" s="723" t="s">
        <v>83</v>
      </c>
      <c r="D66" s="724"/>
      <c r="E66" s="724"/>
      <c r="F66" s="724"/>
      <c r="G66" s="725"/>
      <c r="H66" s="737"/>
      <c r="I66" s="738"/>
      <c r="J66" s="738"/>
      <c r="K66" s="738"/>
      <c r="L66" s="739"/>
      <c r="M66" s="729"/>
      <c r="N66" s="730"/>
      <c r="O66" s="344"/>
      <c r="P66" s="345">
        <f t="array" ref="P66">MIN(IF(X66:FB66&lt;&gt;"",$X$62:$FB$62))</f>
        <v>-12</v>
      </c>
      <c r="Q66" s="345">
        <f t="array" ref="Q66">MAX(IF(X66:FB66="","",IF(X66:FB66&lt;&gt;"",$X$62:$FB$62)+1))</f>
        <v>23</v>
      </c>
      <c r="R66" s="345">
        <f t="shared" si="13"/>
        <v>35</v>
      </c>
      <c r="S66" s="344"/>
      <c r="T66" s="346"/>
      <c r="U66" s="316"/>
      <c r="V66" s="316"/>
      <c r="W66" s="324">
        <f t="array" ref="W66">MIN(IF(X66:FB66&lt;&gt;"",$X$25:$FB$25))</f>
        <v>-12</v>
      </c>
      <c r="X66" s="318"/>
      <c r="Y66" s="318"/>
      <c r="Z66" s="318"/>
      <c r="AA66" s="318"/>
      <c r="AB66" s="318"/>
      <c r="AC66" s="318"/>
      <c r="AD66" s="318"/>
      <c r="AE66" s="318"/>
      <c r="AF66" s="318"/>
      <c r="AG66" s="318"/>
      <c r="AH66" s="318"/>
      <c r="AI66" s="318"/>
      <c r="AJ66" s="318"/>
      <c r="AK66" s="318">
        <v>1</v>
      </c>
      <c r="AL66" s="318">
        <v>1</v>
      </c>
      <c r="AM66" s="318">
        <v>12</v>
      </c>
      <c r="AN66" s="318">
        <v>6</v>
      </c>
      <c r="AO66" s="318">
        <v>6</v>
      </c>
      <c r="AP66" s="318">
        <v>6</v>
      </c>
      <c r="AQ66" s="318">
        <v>99</v>
      </c>
      <c r="AR66" s="318">
        <v>99</v>
      </c>
      <c r="AS66" s="318">
        <v>99</v>
      </c>
      <c r="AT66" s="318">
        <v>99</v>
      </c>
      <c r="AU66" s="318">
        <v>99</v>
      </c>
      <c r="AV66" s="318">
        <v>12</v>
      </c>
      <c r="AW66" s="318">
        <v>13</v>
      </c>
      <c r="AX66" s="318">
        <v>99</v>
      </c>
      <c r="AY66" s="318">
        <v>99</v>
      </c>
      <c r="AZ66" s="318">
        <v>22</v>
      </c>
      <c r="BA66" s="318">
        <v>22</v>
      </c>
      <c r="BB66" s="318">
        <v>24</v>
      </c>
      <c r="BC66" s="318">
        <v>28</v>
      </c>
      <c r="BD66" s="318">
        <v>28</v>
      </c>
      <c r="BE66" s="318">
        <v>28</v>
      </c>
      <c r="BF66" s="318">
        <v>28</v>
      </c>
      <c r="BG66" s="318">
        <v>28</v>
      </c>
      <c r="BH66" s="318">
        <v>28</v>
      </c>
      <c r="BI66" s="318">
        <v>28</v>
      </c>
      <c r="BJ66" s="318">
        <v>28</v>
      </c>
      <c r="BK66" s="318">
        <v>28</v>
      </c>
      <c r="BL66" s="318">
        <v>28</v>
      </c>
      <c r="BM66" s="318">
        <v>28</v>
      </c>
      <c r="BN66" s="318">
        <v>28</v>
      </c>
      <c r="BO66" s="318">
        <v>28</v>
      </c>
      <c r="BP66" s="318">
        <v>28</v>
      </c>
      <c r="BQ66" s="318">
        <v>60</v>
      </c>
      <c r="BR66" s="318">
        <v>73</v>
      </c>
      <c r="BS66" s="318">
        <v>73</v>
      </c>
      <c r="BT66" s="318"/>
      <c r="BU66" s="318"/>
      <c r="BV66" s="318"/>
      <c r="BW66" s="318"/>
      <c r="BX66" s="318"/>
      <c r="BY66" s="318"/>
      <c r="BZ66" s="318"/>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22</v>
      </c>
      <c r="FD66" s="347">
        <v>4</v>
      </c>
      <c r="FE66" s="731" t="e">
        <f>VLOOKUP(FD66,#REF!,2,TRUE)</f>
        <v>#REF!</v>
      </c>
      <c r="FF66" s="732"/>
      <c r="FG66" s="732"/>
      <c r="FH66" s="732"/>
      <c r="FI66" s="732"/>
      <c r="FJ66" s="733"/>
      <c r="FK66" s="316" t="e">
        <f ca="1">HandlingPassagiertreppe(FD66,$BA$7)</f>
        <v>#NAME?</v>
      </c>
      <c r="FL66" s="348">
        <f t="shared" si="16"/>
        <v>0</v>
      </c>
      <c r="FM66" s="352">
        <v>30</v>
      </c>
      <c r="FN66" s="731" t="e">
        <f>VLOOKUP(FM66,#REF!,2,TRUE)</f>
        <v>#REF!</v>
      </c>
      <c r="FO66" s="732"/>
      <c r="FP66" s="732"/>
      <c r="FQ66" s="732"/>
      <c r="FR66" s="732"/>
      <c r="FS66" s="733"/>
      <c r="FT66" s="316" t="e">
        <f ca="1">EmptyHoldCheckULD(FM66,$BI$9)</f>
        <v>#NAME?</v>
      </c>
      <c r="FU66" s="348">
        <f t="shared" si="17"/>
        <v>1</v>
      </c>
      <c r="FV66" s="350">
        <v>56</v>
      </c>
      <c r="FW66" s="731" t="e">
        <f>VLOOKUP(FV66,#REF!,2,TRUE)</f>
        <v>#REF!</v>
      </c>
      <c r="FX66" s="732"/>
      <c r="FY66" s="732"/>
      <c r="FZ66" s="732"/>
      <c r="GA66" s="732"/>
      <c r="GB66" s="733"/>
      <c r="GC66" s="316" t="e">
        <f ca="1">HandlingCrewBus(FV66,$CD$11)</f>
        <v>#NAME?</v>
      </c>
      <c r="GD66" s="348">
        <f t="shared" si="18"/>
        <v>0</v>
      </c>
      <c r="GE66" s="319"/>
      <c r="GF66" s="351">
        <v>4</v>
      </c>
      <c r="GG66" s="290"/>
    </row>
    <row r="67" spans="1:189" ht="30" customHeight="1">
      <c r="A67" s="342" t="str">
        <f t="shared" si="14"/>
        <v>Entladung5</v>
      </c>
      <c r="B67" s="343">
        <f t="shared" si="15"/>
        <v>1</v>
      </c>
      <c r="C67" s="723" t="s">
        <v>1860</v>
      </c>
      <c r="D67" s="724"/>
      <c r="E67" s="724"/>
      <c r="F67" s="724"/>
      <c r="G67" s="725"/>
      <c r="H67" s="737"/>
      <c r="I67" s="738"/>
      <c r="J67" s="738"/>
      <c r="K67" s="738"/>
      <c r="L67" s="739"/>
      <c r="M67" s="729"/>
      <c r="N67" s="730"/>
      <c r="O67" s="344"/>
      <c r="P67" s="345">
        <f t="array" ref="P67">MIN(IF(X67:FB67&lt;&gt;"",$X$62:$FB$62))</f>
        <v>-14</v>
      </c>
      <c r="Q67" s="345">
        <f t="array" ref="Q67">MAX(IF(X67:FB67="","",IF(X67:FB67&lt;&gt;"",$X$62:$FB$62)+1))</f>
        <v>28</v>
      </c>
      <c r="R67" s="345">
        <f t="shared" si="13"/>
        <v>42</v>
      </c>
      <c r="S67" s="344"/>
      <c r="T67" s="346"/>
      <c r="U67" s="316"/>
      <c r="V67" s="316"/>
      <c r="W67" s="324">
        <f t="array" ref="W67">MIN(IF(X67:FB67&lt;&gt;"",$X$25:$FB$25))</f>
        <v>-14</v>
      </c>
      <c r="X67" s="318"/>
      <c r="Y67" s="318"/>
      <c r="Z67" s="318"/>
      <c r="AA67" s="318"/>
      <c r="AB67" s="318"/>
      <c r="AC67" s="318"/>
      <c r="AD67" s="318"/>
      <c r="AE67" s="318"/>
      <c r="AF67" s="318"/>
      <c r="AG67" s="318"/>
      <c r="AH67" s="318"/>
      <c r="AI67" s="318">
        <v>1</v>
      </c>
      <c r="AJ67" s="318">
        <v>1</v>
      </c>
      <c r="AK67" s="318">
        <v>9</v>
      </c>
      <c r="AL67" s="318">
        <v>9</v>
      </c>
      <c r="AM67" s="318">
        <v>2</v>
      </c>
      <c r="AN67" s="318">
        <v>2</v>
      </c>
      <c r="AO67" s="318">
        <v>2</v>
      </c>
      <c r="AP67" s="318">
        <v>5</v>
      </c>
      <c r="AQ67" s="318">
        <v>5</v>
      </c>
      <c r="AR67" s="318">
        <v>5</v>
      </c>
      <c r="AS67" s="318">
        <v>5</v>
      </c>
      <c r="AT67" s="318">
        <v>5</v>
      </c>
      <c r="AU67" s="318">
        <v>5</v>
      </c>
      <c r="AV67" s="318">
        <v>5</v>
      </c>
      <c r="AW67" s="318">
        <v>5</v>
      </c>
      <c r="AX67" s="318">
        <v>19</v>
      </c>
      <c r="AY67" s="318">
        <v>19</v>
      </c>
      <c r="AZ67" s="318">
        <v>22</v>
      </c>
      <c r="BA67" s="318">
        <v>22</v>
      </c>
      <c r="BB67" s="318">
        <v>23</v>
      </c>
      <c r="BC67" s="318">
        <v>23</v>
      </c>
      <c r="BD67" s="318">
        <v>29</v>
      </c>
      <c r="BE67" s="318">
        <v>29</v>
      </c>
      <c r="BF67" s="318">
        <v>9</v>
      </c>
      <c r="BG67" s="318">
        <v>9</v>
      </c>
      <c r="BH67" s="318">
        <v>9</v>
      </c>
      <c r="BI67" s="318">
        <v>29</v>
      </c>
      <c r="BJ67" s="318">
        <v>29</v>
      </c>
      <c r="BK67" s="318">
        <v>29</v>
      </c>
      <c r="BL67" s="318">
        <v>2</v>
      </c>
      <c r="BM67" s="318">
        <v>2</v>
      </c>
      <c r="BN67" s="318">
        <v>2</v>
      </c>
      <c r="BO67" s="318">
        <v>29</v>
      </c>
      <c r="BP67" s="318">
        <v>29</v>
      </c>
      <c r="BQ67" s="318">
        <v>29</v>
      </c>
      <c r="BR67" s="318">
        <v>59</v>
      </c>
      <c r="BS67" s="318">
        <v>59</v>
      </c>
      <c r="BT67" s="318">
        <v>72</v>
      </c>
      <c r="BU67" s="318">
        <v>72</v>
      </c>
      <c r="BV67" s="318">
        <v>72</v>
      </c>
      <c r="BW67" s="318">
        <v>77</v>
      </c>
      <c r="BX67" s="318">
        <v>77</v>
      </c>
      <c r="BY67" s="318"/>
      <c r="BZ67" s="318"/>
      <c r="CA67" s="318"/>
      <c r="CB67" s="318"/>
      <c r="CC67" s="318"/>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27</v>
      </c>
      <c r="FD67" s="347">
        <v>5</v>
      </c>
      <c r="FE67" s="731" t="e">
        <f>VLOOKUP(FD67,#REF!,2,TRUE)</f>
        <v>#REF!</v>
      </c>
      <c r="FF67" s="732"/>
      <c r="FG67" s="732"/>
      <c r="FH67" s="732"/>
      <c r="FI67" s="732"/>
      <c r="FJ67" s="733"/>
      <c r="FK67" s="316" t="e">
        <f ca="1">HandlingServicetreppe(FD67,$BA$15)</f>
        <v>#NAME?</v>
      </c>
      <c r="FL67" s="348">
        <f t="shared" si="16"/>
        <v>8</v>
      </c>
      <c r="FM67" s="358">
        <v>31</v>
      </c>
      <c r="FN67" s="731" t="e">
        <f>VLOOKUP(FM67,#REF!,2,TRUE)</f>
        <v>#REF!</v>
      </c>
      <c r="FO67" s="732"/>
      <c r="FP67" s="732"/>
      <c r="FQ67" s="732"/>
      <c r="FR67" s="732"/>
      <c r="FS67" s="733"/>
      <c r="FT67" s="316" t="e">
        <f ca="1">HandlingVolleDolliesOutbound(FM67,$BI$9,$U$13,Basisdaten!$D$10)</f>
        <v>#NAME?</v>
      </c>
      <c r="FU67" s="348">
        <f t="shared" si="17"/>
        <v>0</v>
      </c>
      <c r="FV67" s="359">
        <v>57</v>
      </c>
      <c r="FW67" s="731" t="e">
        <f>VLOOKUP(FV67,#REF!,2,TRUE)</f>
        <v>#REF!</v>
      </c>
      <c r="FX67" s="732"/>
      <c r="FY67" s="732"/>
      <c r="FZ67" s="732"/>
      <c r="GA67" s="732"/>
      <c r="GB67" s="733"/>
      <c r="GC67" s="316" t="e">
        <f ca="1">HandlingBrücke(FV67,$BA$7)</f>
        <v>#NAME?</v>
      </c>
      <c r="GD67" s="348">
        <f t="shared" si="18"/>
        <v>0</v>
      </c>
      <c r="GE67" s="319"/>
      <c r="GF67" s="351">
        <v>5</v>
      </c>
      <c r="GG67" s="290"/>
    </row>
    <row r="68" spans="1:189" ht="30" customHeight="1">
      <c r="A68" s="342" t="str">
        <f t="shared" si="14"/>
        <v>Entladung6</v>
      </c>
      <c r="B68" s="343">
        <f t="shared" si="15"/>
        <v>1</v>
      </c>
      <c r="C68" s="723" t="s">
        <v>84</v>
      </c>
      <c r="D68" s="724"/>
      <c r="E68" s="724"/>
      <c r="F68" s="724"/>
      <c r="G68" s="725"/>
      <c r="H68" s="737"/>
      <c r="I68" s="738"/>
      <c r="J68" s="738"/>
      <c r="K68" s="738"/>
      <c r="L68" s="739"/>
      <c r="M68" s="729"/>
      <c r="N68" s="730"/>
      <c r="O68" s="344"/>
      <c r="P68" s="345">
        <f t="array" ref="P68">MIN(IF(X68:FB68&lt;&gt;"",$X$62:$FB$62))</f>
        <v>5</v>
      </c>
      <c r="Q68" s="345">
        <f t="array" ref="Q68">MAX(IF(X68:FB68="","",IF(X68:FB68&lt;&gt;"",$X$62:$FB$62)+1))</f>
        <v>15</v>
      </c>
      <c r="R68" s="345">
        <f t="shared" si="13"/>
        <v>10</v>
      </c>
      <c r="S68" s="344"/>
      <c r="T68" s="346"/>
      <c r="U68" s="316"/>
      <c r="V68" s="316"/>
      <c r="W68" s="324">
        <f t="array" ref="W68">MIN(IF(X68:FB68&lt;&gt;"",$X$25:$FB$25))</f>
        <v>5</v>
      </c>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v>1</v>
      </c>
      <c r="BC68" s="318">
        <v>1</v>
      </c>
      <c r="BD68" s="318">
        <v>1</v>
      </c>
      <c r="BE68" s="318">
        <v>2</v>
      </c>
      <c r="BF68" s="318">
        <v>2</v>
      </c>
      <c r="BG68" s="318">
        <v>2</v>
      </c>
      <c r="BH68" s="318">
        <v>34</v>
      </c>
      <c r="BI68" s="318">
        <v>34</v>
      </c>
      <c r="BJ68" s="318">
        <v>77</v>
      </c>
      <c r="BK68" s="318">
        <v>77</v>
      </c>
      <c r="BL68" s="318"/>
      <c r="BM68" s="318"/>
      <c r="BN68" s="318"/>
      <c r="BO68" s="318"/>
      <c r="BP68" s="318"/>
      <c r="BQ68" s="318"/>
      <c r="BR68" s="318"/>
      <c r="BS68" s="318"/>
      <c r="BT68" s="318"/>
      <c r="BU68" s="318"/>
      <c r="BV68" s="318"/>
      <c r="BW68" s="318"/>
      <c r="BX68" s="318"/>
      <c r="BY68" s="318"/>
      <c r="BZ68" s="318"/>
      <c r="CA68" s="318"/>
      <c r="CB68" s="318"/>
      <c r="CC68" s="318"/>
      <c r="CD68" s="318"/>
      <c r="CE68" s="318"/>
      <c r="CF68" s="357"/>
      <c r="CG68" s="357"/>
      <c r="CH68" s="318"/>
      <c r="CI68" s="318"/>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14</v>
      </c>
      <c r="FD68" s="347">
        <v>6</v>
      </c>
      <c r="FE68" s="731" t="e">
        <f>VLOOKUP(FD68,#REF!,2,TRUE)</f>
        <v>#REF!</v>
      </c>
      <c r="FF68" s="732"/>
      <c r="FG68" s="732"/>
      <c r="FH68" s="732"/>
      <c r="FI68" s="732"/>
      <c r="FJ68" s="733"/>
      <c r="FK68" s="316" t="e">
        <f ca="1">HandlingFörderbänder(FD68,$BA$17)</f>
        <v>#NAME?</v>
      </c>
      <c r="FL68" s="348">
        <f t="shared" si="16"/>
        <v>3</v>
      </c>
      <c r="FM68" s="358">
        <v>32</v>
      </c>
      <c r="FN68" s="731" t="e">
        <f>VLOOKUP(FM68,#REF!,2,TRUE)</f>
        <v>#REF!</v>
      </c>
      <c r="FO68" s="732"/>
      <c r="FP68" s="732"/>
      <c r="FQ68" s="732"/>
      <c r="FR68" s="732"/>
      <c r="FS68" s="733"/>
      <c r="FT68" s="353" t="e">
        <f ca="1">HandlingULD(FM68,$BI$9,$U$13,$U$17)</f>
        <v>#NAME?</v>
      </c>
      <c r="FU68" s="348">
        <f t="shared" si="17"/>
        <v>0</v>
      </c>
      <c r="FV68" s="359">
        <v>58</v>
      </c>
      <c r="FW68" s="731" t="e">
        <f>VLOOKUP(FV68,#REF!,2,TRUE)</f>
        <v>#REF!</v>
      </c>
      <c r="FX68" s="732"/>
      <c r="FY68" s="732"/>
      <c r="FZ68" s="732"/>
      <c r="GA68" s="732"/>
      <c r="GB68" s="733"/>
      <c r="GC68" s="316" t="e">
        <f ca="1">HandlingPassagiertreppe(FV68,$BA$7)</f>
        <v>#NAME?</v>
      </c>
      <c r="GD68" s="348">
        <f t="shared" si="18"/>
        <v>0</v>
      </c>
      <c r="GE68" s="319"/>
      <c r="GF68" s="351">
        <v>6</v>
      </c>
      <c r="GG68" s="290"/>
    </row>
    <row r="69" spans="1:189" ht="30" customHeight="1">
      <c r="A69" s="342" t="str">
        <f t="shared" si="14"/>
        <v>Entladung7</v>
      </c>
      <c r="B69" s="343">
        <f t="shared" si="15"/>
        <v>0</v>
      </c>
      <c r="C69" s="723"/>
      <c r="D69" s="724"/>
      <c r="E69" s="724"/>
      <c r="F69" s="724"/>
      <c r="G69" s="725"/>
      <c r="H69" s="737"/>
      <c r="I69" s="738"/>
      <c r="J69" s="738"/>
      <c r="K69" s="738"/>
      <c r="L69" s="739"/>
      <c r="M69" s="729"/>
      <c r="N69" s="730"/>
      <c r="O69" s="344"/>
      <c r="P69" s="345">
        <f t="array" ref="P69">MIN(IF(X69:FB69&lt;&gt;"",$X$62:$FB$62))</f>
        <v>0</v>
      </c>
      <c r="Q69" s="345">
        <f t="array" ref="Q69">MAX(IF(X69:FB69="","",IF(X69:FB69&lt;&gt;"",$X$62:$FB$62)+1))</f>
        <v>0</v>
      </c>
      <c r="R69" s="345">
        <f t="shared" si="13"/>
        <v>0</v>
      </c>
      <c r="S69" s="344"/>
      <c r="T69" s="346"/>
      <c r="U69" s="316"/>
      <c r="V69" s="316"/>
      <c r="W69" s="324">
        <f t="array" ref="W69">MIN(IF(X69:FB69&lt;&gt;"",$X$25:$FB$25))</f>
        <v>0</v>
      </c>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318"/>
      <c r="AT69" s="318"/>
      <c r="AU69" s="318"/>
      <c r="AV69" s="318"/>
      <c r="AW69" s="318"/>
      <c r="AX69" s="318"/>
      <c r="AY69" s="318"/>
      <c r="AZ69" s="318"/>
      <c r="BA69" s="318"/>
      <c r="BB69" s="318"/>
      <c r="BC69" s="318"/>
      <c r="BD69" s="318"/>
      <c r="BE69" s="318"/>
      <c r="BF69" s="318"/>
      <c r="BG69" s="318"/>
      <c r="BH69" s="318"/>
      <c r="BI69" s="318"/>
      <c r="BJ69" s="318"/>
      <c r="BK69" s="318"/>
      <c r="BL69" s="318"/>
      <c r="BM69" s="318"/>
      <c r="BN69" s="318"/>
      <c r="BO69" s="318"/>
      <c r="BP69" s="318"/>
      <c r="BQ69" s="318"/>
      <c r="BR69" s="318"/>
      <c r="BS69" s="318"/>
      <c r="BT69" s="318"/>
      <c r="BU69" s="318"/>
      <c r="BV69" s="318"/>
      <c r="BW69" s="318"/>
      <c r="BX69" s="318"/>
      <c r="BY69" s="318"/>
      <c r="BZ69" s="318"/>
      <c r="CA69" s="318"/>
      <c r="CB69" s="318"/>
      <c r="CC69" s="318"/>
      <c r="CD69" s="318"/>
      <c r="CE69" s="318"/>
      <c r="CF69" s="357"/>
      <c r="CG69" s="357"/>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0</v>
      </c>
      <c r="FD69" s="347">
        <v>7</v>
      </c>
      <c r="FE69" s="731" t="e">
        <f>VLOOKUP(FD69,#REF!,2,TRUE)</f>
        <v>#REF!</v>
      </c>
      <c r="FF69" s="732"/>
      <c r="FG69" s="732"/>
      <c r="FH69" s="732"/>
      <c r="FI69" s="732"/>
      <c r="FJ69" s="733"/>
      <c r="FK69" s="316" t="e">
        <f ca="1">handlingLifter(FD69,$BI$9)</f>
        <v>#NAME?</v>
      </c>
      <c r="FL69" s="348">
        <f t="shared" si="16"/>
        <v>5</v>
      </c>
      <c r="FM69" s="358">
        <v>33</v>
      </c>
      <c r="FN69" s="731" t="e">
        <f>VLOOKUP(FM69,#REF!,2,TRUE)</f>
        <v>#REF!</v>
      </c>
      <c r="FO69" s="732"/>
      <c r="FP69" s="732"/>
      <c r="FQ69" s="732"/>
      <c r="FR69" s="732"/>
      <c r="FS69" s="733"/>
      <c r="FT69" s="316" t="e">
        <f ca="1">EmptyHoldCheckULD(FM69,$BI$9)</f>
        <v>#NAME?</v>
      </c>
      <c r="FU69" s="348">
        <f t="shared" si="17"/>
        <v>0</v>
      </c>
      <c r="FV69" s="359">
        <v>59</v>
      </c>
      <c r="FW69" s="731" t="e">
        <f>VLOOKUP(FV69,#REF!,2,TRUE)</f>
        <v>#REF!</v>
      </c>
      <c r="FX69" s="732"/>
      <c r="FY69" s="732"/>
      <c r="FZ69" s="732"/>
      <c r="GA69" s="732"/>
      <c r="GB69" s="733"/>
      <c r="GC69" s="316" t="e">
        <f ca="1">HandlingServicetreppe(FV69,$BA$15)</f>
        <v>#NAME?</v>
      </c>
      <c r="GD69" s="348">
        <f t="shared" si="18"/>
        <v>2</v>
      </c>
      <c r="GE69" s="319"/>
      <c r="GF69" s="351">
        <v>7</v>
      </c>
      <c r="GG69" s="290"/>
    </row>
    <row r="70" spans="1:189" ht="30" customHeight="1">
      <c r="A70" s="342" t="str">
        <f t="shared" si="14"/>
        <v>Entladung8</v>
      </c>
      <c r="B70" s="343">
        <f t="shared" si="15"/>
        <v>0</v>
      </c>
      <c r="C70" s="723"/>
      <c r="D70" s="724"/>
      <c r="E70" s="724"/>
      <c r="F70" s="724"/>
      <c r="G70" s="725"/>
      <c r="H70" s="737"/>
      <c r="I70" s="738"/>
      <c r="J70" s="738"/>
      <c r="K70" s="738"/>
      <c r="L70" s="739"/>
      <c r="M70" s="729"/>
      <c r="N70" s="730"/>
      <c r="O70" s="344"/>
      <c r="P70" s="345">
        <f t="array" ref="P70">MIN(IF(X70:FB70&lt;&gt;"",$X$62:$FB$62))</f>
        <v>0</v>
      </c>
      <c r="Q70" s="345">
        <f t="array" ref="Q70">MAX(IF(X70:FB70="","",IF(X70:FB70&lt;&gt;"",$X$62:$FB$62)+1))</f>
        <v>0</v>
      </c>
      <c r="R70" s="345">
        <f t="shared" si="13"/>
        <v>0</v>
      </c>
      <c r="S70" s="344"/>
      <c r="T70" s="346"/>
      <c r="U70" s="316"/>
      <c r="V70" s="316"/>
      <c r="W70" s="324">
        <f t="array" ref="W70">MIN(IF(X70:FB70&lt;&gt;"",$X$25:$FB$25))</f>
        <v>0</v>
      </c>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18"/>
      <c r="CC70" s="318"/>
      <c r="CD70" s="318"/>
      <c r="CE70" s="357"/>
      <c r="CF70" s="357"/>
      <c r="CG70" s="357"/>
      <c r="CH70" s="318"/>
      <c r="CI70" s="318"/>
      <c r="CJ70" s="318"/>
      <c r="CK70" s="318"/>
      <c r="CL70" s="318"/>
      <c r="CM70" s="318"/>
      <c r="CN70" s="318"/>
      <c r="CO70" s="318"/>
      <c r="CP70" s="318"/>
      <c r="CQ70" s="318"/>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0</v>
      </c>
      <c r="FD70" s="347">
        <v>8</v>
      </c>
      <c r="FE70" s="731" t="e">
        <f>VLOOKUP(FD70,#REF!,2,TRUE)</f>
        <v>#REF!</v>
      </c>
      <c r="FF70" s="732"/>
      <c r="FG70" s="732"/>
      <c r="FH70" s="732"/>
      <c r="FI70" s="732"/>
      <c r="FJ70" s="733"/>
      <c r="FK70" s="316" t="e">
        <f ca="1">HandlingLeereTrollies(FD70,$BA$9,$M$11,Basisdaten!$D$3,Basisdaten!$D$6)</f>
        <v>#NAME?</v>
      </c>
      <c r="FL70" s="348">
        <f t="shared" si="16"/>
        <v>3</v>
      </c>
      <c r="FM70" s="361">
        <v>34</v>
      </c>
      <c r="FN70" s="731" t="e">
        <f>VLOOKUP(FM70,#REF!,2,TRUE)</f>
        <v>#REF!</v>
      </c>
      <c r="FO70" s="732"/>
      <c r="FP70" s="732"/>
      <c r="FQ70" s="732"/>
      <c r="FR70" s="732"/>
      <c r="FS70" s="733"/>
      <c r="FT70" s="316" t="e">
        <f ca="1">AufgabenToilettendienst(FM70,$CD$7)</f>
        <v>#NAME?</v>
      </c>
      <c r="FU70" s="348">
        <f t="shared" si="17"/>
        <v>2</v>
      </c>
      <c r="FV70" s="359">
        <v>60</v>
      </c>
      <c r="FW70" s="731" t="e">
        <f>VLOOKUP(FV70,#REF!,2,TRUE)</f>
        <v>#REF!</v>
      </c>
      <c r="FX70" s="732"/>
      <c r="FY70" s="732"/>
      <c r="FZ70" s="732"/>
      <c r="GA70" s="732"/>
      <c r="GB70" s="733"/>
      <c r="GC70" s="316" t="e">
        <f ca="1">HandlingFörderbänder(FV70,$BA$17)</f>
        <v>#NAME?</v>
      </c>
      <c r="GD70" s="348">
        <f t="shared" si="18"/>
        <v>1</v>
      </c>
      <c r="GE70" s="319"/>
      <c r="GF70" s="351">
        <v>8</v>
      </c>
      <c r="GG70" s="290"/>
    </row>
    <row r="71" spans="1:189" ht="30" customHeight="1">
      <c r="A71" s="342" t="str">
        <f t="shared" si="14"/>
        <v>Entladung9</v>
      </c>
      <c r="B71" s="343">
        <f t="shared" si="15"/>
        <v>0</v>
      </c>
      <c r="C71" s="723"/>
      <c r="D71" s="724"/>
      <c r="E71" s="724"/>
      <c r="F71" s="724"/>
      <c r="G71" s="725"/>
      <c r="H71" s="737"/>
      <c r="I71" s="738"/>
      <c r="J71" s="738"/>
      <c r="K71" s="738"/>
      <c r="L71" s="739"/>
      <c r="M71" s="729"/>
      <c r="N71" s="730"/>
      <c r="O71" s="344"/>
      <c r="P71" s="345">
        <f t="array" ref="P71">MIN(IF(X71:FB71&lt;&gt;"",$X$62:$FB$62))</f>
        <v>0</v>
      </c>
      <c r="Q71" s="345">
        <f t="array" ref="Q71">MAX(IF(X71:FB71="","",IF(X71:FB71&lt;&gt;"",$X$62:$FB$62)+1))</f>
        <v>0</v>
      </c>
      <c r="R71" s="345">
        <f t="shared" si="13"/>
        <v>0</v>
      </c>
      <c r="S71" s="344"/>
      <c r="T71" s="346"/>
      <c r="U71" s="316"/>
      <c r="V71" s="316"/>
      <c r="W71" s="324">
        <f t="array" ref="W71">MIN(IF(X71:FB71&lt;&gt;"",$X$25:$FB$25))</f>
        <v>0</v>
      </c>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18"/>
      <c r="BS71" s="318"/>
      <c r="BT71" s="318"/>
      <c r="BU71" s="318"/>
      <c r="BV71" s="318"/>
      <c r="BW71" s="318"/>
      <c r="BX71" s="318"/>
      <c r="BY71" s="318"/>
      <c r="BZ71" s="318"/>
      <c r="CA71" s="318"/>
      <c r="CB71" s="318"/>
      <c r="CC71" s="318"/>
      <c r="CD71" s="318"/>
      <c r="CE71" s="318"/>
      <c r="CF71" s="357"/>
      <c r="CG71" s="357"/>
      <c r="CH71" s="318"/>
      <c r="CI71" s="318"/>
      <c r="CJ71" s="318"/>
      <c r="CK71" s="318"/>
      <c r="CL71" s="318"/>
      <c r="CM71" s="318"/>
      <c r="CN71" s="318"/>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0</v>
      </c>
      <c r="FD71" s="347">
        <v>9</v>
      </c>
      <c r="FE71" s="731" t="e">
        <f>VLOOKUP(FD71,#REF!,2,TRUE)</f>
        <v>#REF!</v>
      </c>
      <c r="FF71" s="732"/>
      <c r="FG71" s="732"/>
      <c r="FH71" s="732"/>
      <c r="FI71" s="732"/>
      <c r="FJ71" s="733"/>
      <c r="FK71" s="316" t="e">
        <f ca="1">HandlingLeereDollies(FD71,$BI$9,$M$13,Basisdaten!$D$11)</f>
        <v>#NAME?</v>
      </c>
      <c r="FL71" s="348">
        <f t="shared" si="16"/>
        <v>7</v>
      </c>
      <c r="FM71" s="361">
        <v>35</v>
      </c>
      <c r="FN71" s="731" t="e">
        <f>VLOOKUP(FM71,#REF!,2,TRUE)</f>
        <v>#REF!</v>
      </c>
      <c r="FO71" s="732"/>
      <c r="FP71" s="732"/>
      <c r="FQ71" s="732"/>
      <c r="FR71" s="732"/>
      <c r="FS71" s="733"/>
      <c r="FT71" s="316" t="e">
        <f ca="1">AufgabenFrischwasserdienst(FM71,$CD$9)</f>
        <v>#NAME?</v>
      </c>
      <c r="FU71" s="348">
        <f t="shared" si="17"/>
        <v>0</v>
      </c>
      <c r="FV71" s="359">
        <v>61</v>
      </c>
      <c r="FW71" s="731" t="e">
        <f>VLOOKUP(FV71,#REF!,2,TRUE)</f>
        <v>#REF!</v>
      </c>
      <c r="FX71" s="732"/>
      <c r="FY71" s="732"/>
      <c r="FZ71" s="732"/>
      <c r="GA71" s="732"/>
      <c r="GB71" s="733"/>
      <c r="GC71" s="316" t="e">
        <f ca="1">HandlingLeereTrollies(FV71,$BA$9,$M$11,Basisdaten!$D$3,Basisdaten!$D$6)</f>
        <v>#NAME?</v>
      </c>
      <c r="GD71" s="348">
        <f t="shared" si="18"/>
        <v>0</v>
      </c>
      <c r="GE71" s="319"/>
      <c r="GF71" s="351">
        <v>9</v>
      </c>
      <c r="GG71" s="290"/>
    </row>
    <row r="72" spans="1:189" ht="30" customHeight="1">
      <c r="A72" s="342" t="str">
        <f t="shared" si="14"/>
        <v>Entladung10</v>
      </c>
      <c r="B72" s="343">
        <f t="shared" si="15"/>
        <v>0</v>
      </c>
      <c r="C72" s="723"/>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3"/>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57"/>
      <c r="CG72" s="357"/>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6"/>
        <v>0</v>
      </c>
      <c r="FM72" s="362">
        <v>36</v>
      </c>
      <c r="FN72" s="731" t="e">
        <f>VLOOKUP(FM72,#REF!,2,TRUE)</f>
        <v>#REF!</v>
      </c>
      <c r="FO72" s="732"/>
      <c r="FP72" s="732"/>
      <c r="FQ72" s="732"/>
      <c r="FR72" s="732"/>
      <c r="FS72" s="733"/>
      <c r="FT72" s="316" t="e">
        <f ca="1">AufgabenRampAgent(FM72,$CD$15)</f>
        <v>#NAME?</v>
      </c>
      <c r="FU72" s="348">
        <f t="shared" si="17"/>
        <v>4</v>
      </c>
      <c r="FV72" s="359">
        <v>62</v>
      </c>
      <c r="FW72" s="731" t="e">
        <f>VLOOKUP(FV72,#REF!,2,TRUE)</f>
        <v>#REF!</v>
      </c>
      <c r="FX72" s="732"/>
      <c r="FY72" s="732"/>
      <c r="FZ72" s="732"/>
      <c r="GA72" s="732"/>
      <c r="GB72" s="733"/>
      <c r="GC72" s="316" t="e">
        <f ca="1">HandlingGPU(FV72,$CD$13)</f>
        <v>#NAME?</v>
      </c>
      <c r="GD72" s="348">
        <f t="shared" si="18"/>
        <v>0</v>
      </c>
      <c r="GE72" s="319"/>
      <c r="GF72" s="351">
        <v>10</v>
      </c>
      <c r="GG72" s="290"/>
    </row>
    <row r="73" spans="1:189" ht="30" customHeight="1">
      <c r="A73" s="342" t="str">
        <f t="shared" si="14"/>
        <v>Entladung11</v>
      </c>
      <c r="B73" s="343">
        <f t="shared" si="15"/>
        <v>0</v>
      </c>
      <c r="C73" s="723"/>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3"/>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57"/>
      <c r="CG73" s="357"/>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6"/>
        <v>1</v>
      </c>
      <c r="FM73" s="363">
        <v>37</v>
      </c>
      <c r="FN73" s="731" t="e">
        <f>VLOOKUP(FM73,#REF!,2,TRUE)</f>
        <v>#REF!</v>
      </c>
      <c r="FO73" s="732"/>
      <c r="FP73" s="732"/>
      <c r="FQ73" s="732"/>
      <c r="FR73" s="732"/>
      <c r="FS73" s="733"/>
      <c r="FT73" s="316" t="e">
        <f ca="1">HandlingPassagierBusInbound(FM73,$BI$7,$M$9,Basisdaten!$D$14)</f>
        <v>#NAME?</v>
      </c>
      <c r="FU73" s="348">
        <f t="shared" si="17"/>
        <v>0</v>
      </c>
      <c r="FV73" s="359">
        <v>63</v>
      </c>
      <c r="FW73" s="731" t="e">
        <f>VLOOKUP(FV73,#REF!,2,TRUE)</f>
        <v>#REF!</v>
      </c>
      <c r="FX73" s="732"/>
      <c r="FY73" s="732"/>
      <c r="FZ73" s="732"/>
      <c r="GA73" s="732"/>
      <c r="GB73" s="733"/>
      <c r="GC73" s="316" t="e">
        <f ca="1">handlingLifter(FV73,$BI$9)</f>
        <v>#NAME?</v>
      </c>
      <c r="GD73" s="348">
        <f t="shared" si="18"/>
        <v>1</v>
      </c>
      <c r="GE73" s="319"/>
      <c r="GF73" s="351">
        <v>11</v>
      </c>
      <c r="GG73" s="290"/>
    </row>
    <row r="74" spans="1:189" ht="30" customHeight="1">
      <c r="A74" s="342" t="str">
        <f t="shared" si="14"/>
        <v>Entladung12</v>
      </c>
      <c r="B74" s="343">
        <f t="shared" si="15"/>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3"/>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57"/>
      <c r="CG74" s="357"/>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6"/>
        <v>8</v>
      </c>
      <c r="FM74" s="363">
        <v>38</v>
      </c>
      <c r="FN74" s="731" t="e">
        <f>VLOOKUP(FM74,#REF!,2,TRUE)</f>
        <v>#REF!</v>
      </c>
      <c r="FO74" s="732"/>
      <c r="FP74" s="732"/>
      <c r="FQ74" s="732"/>
      <c r="FR74" s="732"/>
      <c r="FS74" s="733"/>
      <c r="FT74" s="316" t="e">
        <f ca="1">HandlingPassagierBusInbound(FM74,$BI$7,$M$9,Basisdaten!$D$14)</f>
        <v>#NAME?</v>
      </c>
      <c r="FU74" s="348">
        <f t="shared" si="17"/>
        <v>0</v>
      </c>
      <c r="FV74" s="364">
        <v>64</v>
      </c>
      <c r="FW74" s="731" t="e">
        <f>VLOOKUP(FV74,#REF!,2,TRUE)</f>
        <v>#REF!</v>
      </c>
      <c r="FX74" s="732"/>
      <c r="FY74" s="732"/>
      <c r="FZ74" s="732"/>
      <c r="GA74" s="732"/>
      <c r="GB74" s="733"/>
      <c r="GC74" s="316" t="e">
        <f t="shared" ref="GC74:GC79" ca="1" si="19">HandlingPushback(FV74)</f>
        <v>#NAME?</v>
      </c>
      <c r="GD74" s="348">
        <f t="shared" si="18"/>
        <v>0</v>
      </c>
      <c r="GE74" s="319"/>
      <c r="GF74" s="351">
        <v>12</v>
      </c>
      <c r="GG74" s="290"/>
    </row>
    <row r="75" spans="1:189" ht="30" customHeight="1">
      <c r="A75" s="342" t="str">
        <f t="shared" si="14"/>
        <v>Entladung13</v>
      </c>
      <c r="B75" s="343">
        <f t="shared" si="15"/>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3"/>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57"/>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6"/>
        <v>2</v>
      </c>
      <c r="FM75" s="363">
        <v>39</v>
      </c>
      <c r="FN75" s="731" t="e">
        <f>VLOOKUP(FM75,#REF!,2,TRUE)</f>
        <v>#REF!</v>
      </c>
      <c r="FO75" s="732"/>
      <c r="FP75" s="732"/>
      <c r="FQ75" s="732"/>
      <c r="FR75" s="732"/>
      <c r="FS75" s="733"/>
      <c r="FT75" s="316" t="e">
        <f ca="1">HandlingPassagierBusInbound(FM75,$BI$7,$M$9,Basisdaten!$D$14)</f>
        <v>#NAME?</v>
      </c>
      <c r="FU75" s="348">
        <f t="shared" si="17"/>
        <v>0</v>
      </c>
      <c r="FV75" s="364">
        <v>65</v>
      </c>
      <c r="FW75" s="731" t="e">
        <f>VLOOKUP(FV75,#REF!,2,TRUE)</f>
        <v>#REF!</v>
      </c>
      <c r="FX75" s="732"/>
      <c r="FY75" s="732"/>
      <c r="FZ75" s="732"/>
      <c r="GA75" s="732"/>
      <c r="GB75" s="733"/>
      <c r="GC75" s="316" t="e">
        <f t="shared" ca="1" si="19"/>
        <v>#NAME?</v>
      </c>
      <c r="GD75" s="348">
        <f t="shared" si="18"/>
        <v>0</v>
      </c>
      <c r="GE75" s="319"/>
      <c r="GF75" s="351">
        <v>13</v>
      </c>
      <c r="GG75" s="290"/>
    </row>
    <row r="76" spans="1:189" ht="30" customHeight="1">
      <c r="A76" s="342" t="str">
        <f t="shared" si="14"/>
        <v>Entladung14</v>
      </c>
      <c r="B76" s="343">
        <f t="shared" si="15"/>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3"/>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66"/>
      <c r="CA76" s="366"/>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6"/>
        <v>1</v>
      </c>
      <c r="FM76" s="363">
        <v>40</v>
      </c>
      <c r="FN76" s="731" t="e">
        <f>VLOOKUP(FM76,#REF!,2,TRUE)</f>
        <v>#REF!</v>
      </c>
      <c r="FO76" s="732"/>
      <c r="FP76" s="732"/>
      <c r="FQ76" s="732"/>
      <c r="FR76" s="732"/>
      <c r="FS76" s="733"/>
      <c r="FT76" s="316" t="e">
        <f ca="1">HandlingPassagierBusInbound(FM76,$BI$7,$M$9,Basisdaten!$D$14)</f>
        <v>#NAME?</v>
      </c>
      <c r="FU76" s="348">
        <f t="shared" si="17"/>
        <v>0</v>
      </c>
      <c r="FV76" s="364">
        <v>66</v>
      </c>
      <c r="FW76" s="731" t="e">
        <f>VLOOKUP(FV76,#REF!,2,TRUE)</f>
        <v>#REF!</v>
      </c>
      <c r="FX76" s="732"/>
      <c r="FY76" s="732"/>
      <c r="FZ76" s="732"/>
      <c r="GA76" s="732"/>
      <c r="GB76" s="733"/>
      <c r="GC76" s="316" t="e">
        <f t="shared" ca="1" si="19"/>
        <v>#NAME?</v>
      </c>
      <c r="GD76" s="348">
        <f t="shared" si="18"/>
        <v>0</v>
      </c>
      <c r="GF76" s="351">
        <v>14</v>
      </c>
      <c r="GG76" s="290"/>
    </row>
    <row r="77" spans="1:189" ht="30" customHeight="1">
      <c r="A77" s="342" t="str">
        <f t="shared" si="14"/>
        <v>Entladung15</v>
      </c>
      <c r="B77" s="343">
        <f t="shared" si="15"/>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3"/>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6"/>
        <v>0</v>
      </c>
      <c r="FM77" s="363">
        <v>41</v>
      </c>
      <c r="FN77" s="731" t="e">
        <f>VLOOKUP(FM77,#REF!,2,TRUE)</f>
        <v>#REF!</v>
      </c>
      <c r="FO77" s="732"/>
      <c r="FP77" s="732"/>
      <c r="FQ77" s="732"/>
      <c r="FR77" s="732"/>
      <c r="FS77" s="733"/>
      <c r="FT77" s="316" t="e">
        <f ca="1">HandlingPassagierBusInbound(FM77,$BI$7,$M$9,Basisdaten!$D$14)</f>
        <v>#NAME?</v>
      </c>
      <c r="FU77" s="348">
        <f t="shared" si="17"/>
        <v>0</v>
      </c>
      <c r="FV77" s="364">
        <v>67</v>
      </c>
      <c r="FW77" s="731" t="e">
        <f>VLOOKUP(FV77,#REF!,2,TRUE)</f>
        <v>#REF!</v>
      </c>
      <c r="FX77" s="732"/>
      <c r="FY77" s="732"/>
      <c r="FZ77" s="732"/>
      <c r="GA77" s="732"/>
      <c r="GB77" s="733"/>
      <c r="GC77" s="316" t="e">
        <f t="shared" ca="1" si="19"/>
        <v>#NAME?</v>
      </c>
      <c r="GD77" s="348">
        <f t="shared" si="18"/>
        <v>0</v>
      </c>
      <c r="GF77" s="351">
        <v>15</v>
      </c>
      <c r="GG77" s="290"/>
    </row>
    <row r="78" spans="1:189" ht="30" customHeight="1">
      <c r="A78" s="342" t="str">
        <f t="shared" si="14"/>
        <v>Entladung16</v>
      </c>
      <c r="B78" s="343">
        <f t="shared" si="15"/>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3"/>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6"/>
        <v>1</v>
      </c>
      <c r="FM78" s="367">
        <v>42</v>
      </c>
      <c r="FN78" s="731" t="e">
        <f>VLOOKUP(FM78,#REF!,2,TRUE)</f>
        <v>#REF!</v>
      </c>
      <c r="FO78" s="732"/>
      <c r="FP78" s="732"/>
      <c r="FQ78" s="732"/>
      <c r="FR78" s="732"/>
      <c r="FS78" s="733"/>
      <c r="FT78" s="316" t="e">
        <f ca="1">HandlingPassagierBusOutbound(FM78,$BI$7,$U$9,Basisdaten!$D$14)</f>
        <v>#NAME?</v>
      </c>
      <c r="FU78" s="348">
        <f t="shared" si="17"/>
        <v>0</v>
      </c>
      <c r="FV78" s="364">
        <v>68</v>
      </c>
      <c r="FW78" s="731" t="e">
        <f>VLOOKUP(FV78,#REF!,2,TRUE)</f>
        <v>#REF!</v>
      </c>
      <c r="FX78" s="732"/>
      <c r="FY78" s="732"/>
      <c r="FZ78" s="732"/>
      <c r="GA78" s="732"/>
      <c r="GB78" s="733"/>
      <c r="GC78" s="316" t="e">
        <f t="shared" ca="1" si="19"/>
        <v>#NAME?</v>
      </c>
      <c r="GD78" s="348">
        <f t="shared" si="18"/>
        <v>0</v>
      </c>
      <c r="GF78" s="351">
        <v>16</v>
      </c>
      <c r="GG78" s="290"/>
    </row>
    <row r="79" spans="1:189" ht="30" customHeight="1">
      <c r="A79" s="342" t="str">
        <f t="shared" si="14"/>
        <v>Entladung17</v>
      </c>
      <c r="B79" s="343">
        <f t="shared" si="15"/>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3"/>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6"/>
        <v>2</v>
      </c>
      <c r="FM79" s="367">
        <v>43</v>
      </c>
      <c r="FN79" s="731" t="e">
        <f>VLOOKUP(FM79,#REF!,2,TRUE)</f>
        <v>#REF!</v>
      </c>
      <c r="FO79" s="732"/>
      <c r="FP79" s="732"/>
      <c r="FQ79" s="732"/>
      <c r="FR79" s="732"/>
      <c r="FS79" s="733"/>
      <c r="FT79" s="316" t="e">
        <f ca="1">HandlingPassagierBusOutbound(FM79,$BI$7,$U$9,Basisdaten!$D$14)</f>
        <v>#NAME?</v>
      </c>
      <c r="FU79" s="348">
        <f t="shared" si="17"/>
        <v>0</v>
      </c>
      <c r="FV79" s="364">
        <v>69</v>
      </c>
      <c r="FW79" s="731" t="e">
        <f>VLOOKUP(FV79,#REF!,2,TRUE)</f>
        <v>#REF!</v>
      </c>
      <c r="FX79" s="732"/>
      <c r="FY79" s="732"/>
      <c r="FZ79" s="732"/>
      <c r="GA79" s="732"/>
      <c r="GB79" s="733"/>
      <c r="GC79" s="316" t="e">
        <f t="shared" ca="1" si="19"/>
        <v>#NAME?</v>
      </c>
      <c r="GD79" s="348">
        <f t="shared" si="18"/>
        <v>0</v>
      </c>
      <c r="GF79" s="351">
        <v>17</v>
      </c>
      <c r="GG79" s="290"/>
    </row>
    <row r="80" spans="1:189" ht="30" customHeight="1">
      <c r="A80" s="342" t="str">
        <f t="shared" si="14"/>
        <v>Entladung18</v>
      </c>
      <c r="B80" s="343">
        <f t="shared" si="15"/>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3"/>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6"/>
        <v>0</v>
      </c>
      <c r="FM80" s="367">
        <v>44</v>
      </c>
      <c r="FN80" s="731" t="e">
        <f>VLOOKUP(FM80,#REF!,2,TRUE)</f>
        <v>#REF!</v>
      </c>
      <c r="FO80" s="732"/>
      <c r="FP80" s="732"/>
      <c r="FQ80" s="732"/>
      <c r="FR80" s="732"/>
      <c r="FS80" s="733"/>
      <c r="FT80" s="316" t="e">
        <f ca="1">HandlingPassagierBusOutbound(FM80,$BI$7,$U$9,Basisdaten!$D$14)</f>
        <v>#NAME?</v>
      </c>
      <c r="FU80" s="348">
        <f t="shared" si="17"/>
        <v>0</v>
      </c>
      <c r="FV80" s="368">
        <v>70</v>
      </c>
      <c r="FW80" s="731" t="e">
        <f>VLOOKUP(FV80,#REF!,2,TRUE)</f>
        <v>#REF!</v>
      </c>
      <c r="FX80" s="732"/>
      <c r="FY80" s="732"/>
      <c r="FZ80" s="732"/>
      <c r="GA80" s="732"/>
      <c r="GB80" s="733"/>
      <c r="GC80" s="316" t="e">
        <f ca="1">HandlingGPU(FV80,$CD$13)</f>
        <v>#NAME?</v>
      </c>
      <c r="GD80" s="348">
        <f t="shared" si="18"/>
        <v>0</v>
      </c>
      <c r="GF80" s="351">
        <v>18</v>
      </c>
      <c r="GG80" s="290"/>
    </row>
    <row r="81" spans="1:189" ht="30" customHeight="1">
      <c r="A81" s="342" t="str">
        <f t="shared" si="14"/>
        <v>Entladung19</v>
      </c>
      <c r="B81" s="343">
        <f t="shared" si="15"/>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3"/>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6"/>
        <v>2</v>
      </c>
      <c r="FM81" s="367">
        <v>45</v>
      </c>
      <c r="FN81" s="731" t="e">
        <f>VLOOKUP(FM81,#REF!,2,TRUE)</f>
        <v>#REF!</v>
      </c>
      <c r="FO81" s="732"/>
      <c r="FP81" s="732"/>
      <c r="FQ81" s="732"/>
      <c r="FR81" s="732"/>
      <c r="FS81" s="733"/>
      <c r="FT81" s="316" t="e">
        <f ca="1">HandlingPassagierBusOutbound(FM81,$BI$7,$U$9,Basisdaten!$D$14)</f>
        <v>#NAME?</v>
      </c>
      <c r="FU81" s="348">
        <f t="shared" si="17"/>
        <v>0</v>
      </c>
      <c r="FV81" s="368">
        <v>71</v>
      </c>
      <c r="FW81" s="731" t="e">
        <f>VLOOKUP(FV81,#REF!,2,TRUE)</f>
        <v>#REF!</v>
      </c>
      <c r="FX81" s="732"/>
      <c r="FY81" s="732"/>
      <c r="FZ81" s="732"/>
      <c r="GA81" s="732"/>
      <c r="GB81" s="733"/>
      <c r="GC81" s="316" t="e">
        <f ca="1">HandlingPassagiertreppe(FV81,$BA$7)</f>
        <v>#NAME?</v>
      </c>
      <c r="GD81" s="348">
        <f t="shared" si="18"/>
        <v>0</v>
      </c>
      <c r="GF81" s="351">
        <v>19</v>
      </c>
      <c r="GG81" s="290"/>
    </row>
    <row r="82" spans="1:189" ht="30" customHeight="1">
      <c r="A82" s="342" t="str">
        <f t="shared" si="14"/>
        <v>Entladung20</v>
      </c>
      <c r="B82" s="343">
        <f t="shared" si="15"/>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3"/>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6"/>
        <v>2</v>
      </c>
      <c r="FM82" s="367">
        <v>46</v>
      </c>
      <c r="FN82" s="731" t="e">
        <f>VLOOKUP(FM82,#REF!,2,TRUE)</f>
        <v>#REF!</v>
      </c>
      <c r="FO82" s="732"/>
      <c r="FP82" s="732"/>
      <c r="FQ82" s="732"/>
      <c r="FR82" s="732"/>
      <c r="FS82" s="733"/>
      <c r="FT82" s="316" t="e">
        <f ca="1">HandlingPassagierBusOutbound(FM82,$BI$7,$U$9,Basisdaten!$D$14)</f>
        <v>#NAME?</v>
      </c>
      <c r="FU82" s="348">
        <f t="shared" si="17"/>
        <v>0</v>
      </c>
      <c r="FV82" s="368">
        <v>72</v>
      </c>
      <c r="FW82" s="731" t="e">
        <f>VLOOKUP(FV82,#REF!,2,TRUE)</f>
        <v>#REF!</v>
      </c>
      <c r="FX82" s="732"/>
      <c r="FY82" s="732"/>
      <c r="FZ82" s="732"/>
      <c r="GA82" s="732"/>
      <c r="GB82" s="733"/>
      <c r="GC82" s="316" t="e">
        <f ca="1">HandlingServicetreppe(FV82,$BA$15)</f>
        <v>#NAME?</v>
      </c>
      <c r="GD82" s="348">
        <f t="shared" si="18"/>
        <v>3</v>
      </c>
      <c r="GF82" s="351">
        <v>20</v>
      </c>
      <c r="GG82" s="290"/>
    </row>
    <row r="83" spans="1:189" ht="30" customHeight="1">
      <c r="A83" s="342" t="str">
        <f t="shared" si="14"/>
        <v>Entladung21</v>
      </c>
      <c r="B83" s="343">
        <f t="shared" si="15"/>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3"/>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6"/>
        <v>3</v>
      </c>
      <c r="FM83" s="369">
        <v>47</v>
      </c>
      <c r="FN83" s="731" t="e">
        <f>VLOOKUP(FM83,#REF!,2,TRUE)</f>
        <v>#REF!</v>
      </c>
      <c r="FO83" s="732"/>
      <c r="FP83" s="732"/>
      <c r="FQ83" s="732"/>
      <c r="FR83" s="732"/>
      <c r="FS83" s="733"/>
      <c r="FT83" s="316" t="e">
        <f t="shared" ref="FT83:FT88" ca="1" si="20">HandlingCrewBus(FM83,$CD$11)</f>
        <v>#NAME?</v>
      </c>
      <c r="FU83" s="348">
        <f t="shared" si="17"/>
        <v>0</v>
      </c>
      <c r="FV83" s="368">
        <v>73</v>
      </c>
      <c r="FW83" s="731" t="e">
        <f>VLOOKUP(FV83,#REF!,2,TRUE)</f>
        <v>#REF!</v>
      </c>
      <c r="FX83" s="732"/>
      <c r="FY83" s="732"/>
      <c r="FZ83" s="732"/>
      <c r="GA83" s="732"/>
      <c r="GB83" s="733"/>
      <c r="GC83" s="316" t="e">
        <f ca="1">HandlingFörderbänder(FV83,$BA$17)</f>
        <v>#NAME?</v>
      </c>
      <c r="GD83" s="348">
        <f t="shared" si="18"/>
        <v>2</v>
      </c>
      <c r="GF83" s="351">
        <v>21</v>
      </c>
      <c r="GG83" s="290"/>
    </row>
    <row r="84" spans="1:189" ht="30" customHeight="1">
      <c r="A84" s="342" t="str">
        <f t="shared" si="14"/>
        <v>Entladung22</v>
      </c>
      <c r="B84" s="343">
        <f t="shared" si="15"/>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3"/>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6"/>
        <v>4</v>
      </c>
      <c r="FM84" s="369">
        <v>48</v>
      </c>
      <c r="FN84" s="731" t="e">
        <f>VLOOKUP(FM84,#REF!,2,TRUE)</f>
        <v>#REF!</v>
      </c>
      <c r="FO84" s="732"/>
      <c r="FP84" s="732"/>
      <c r="FQ84" s="732"/>
      <c r="FR84" s="732"/>
      <c r="FS84" s="733"/>
      <c r="FT84" s="316" t="e">
        <f t="shared" ca="1" si="20"/>
        <v>#NAME?</v>
      </c>
      <c r="FU84" s="348">
        <f t="shared" si="17"/>
        <v>0</v>
      </c>
      <c r="FV84" s="368">
        <v>74</v>
      </c>
      <c r="FW84" s="731" t="e">
        <f>VLOOKUP(FV84,#REF!,2,TRUE)</f>
        <v>#REF!</v>
      </c>
      <c r="FX84" s="732"/>
      <c r="FY84" s="732"/>
      <c r="FZ84" s="732"/>
      <c r="GA84" s="732"/>
      <c r="GB84" s="733"/>
      <c r="GC84" s="316" t="e">
        <f ca="1">handlingLifter(FV84,$BI$9)</f>
        <v>#NAME?</v>
      </c>
      <c r="GD84" s="348">
        <f t="shared" si="18"/>
        <v>4</v>
      </c>
      <c r="GF84" s="351">
        <v>22</v>
      </c>
      <c r="GG84" s="290"/>
    </row>
    <row r="85" spans="1:189" ht="30" customHeight="1">
      <c r="A85" s="342" t="str">
        <f t="shared" si="14"/>
        <v>Entladung23</v>
      </c>
      <c r="B85" s="343">
        <f t="shared" si="15"/>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3"/>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6"/>
        <v>2</v>
      </c>
      <c r="FM85" s="369">
        <v>49</v>
      </c>
      <c r="FN85" s="731" t="e">
        <f>VLOOKUP(FM85,#REF!,2,TRUE)</f>
        <v>#REF!</v>
      </c>
      <c r="FO85" s="732"/>
      <c r="FP85" s="732"/>
      <c r="FQ85" s="732"/>
      <c r="FR85" s="732"/>
      <c r="FS85" s="733"/>
      <c r="FT85" s="316" t="e">
        <f t="shared" ca="1" si="20"/>
        <v>#NAME?</v>
      </c>
      <c r="FU85" s="348">
        <f t="shared" si="17"/>
        <v>0</v>
      </c>
      <c r="FV85" s="368">
        <v>75</v>
      </c>
      <c r="FW85" s="731" t="e">
        <f>VLOOKUP(FV85,#REF!,2,TRUE)</f>
        <v>#REF!</v>
      </c>
      <c r="FX85" s="732"/>
      <c r="FY85" s="732"/>
      <c r="FZ85" s="732"/>
      <c r="GA85" s="732"/>
      <c r="GB85" s="733"/>
      <c r="GC85" s="316" t="e">
        <f ca="1">HandlingLeereTrollies(FV85,$BA$9,$M$11,Basisdaten!$D$3,Basisdaten!$D$6)</f>
        <v>#NAME?</v>
      </c>
      <c r="GD85" s="348">
        <f t="shared" si="18"/>
        <v>0</v>
      </c>
      <c r="GF85" s="351">
        <v>23</v>
      </c>
      <c r="GG85" s="290"/>
    </row>
    <row r="86" spans="1:189" ht="30" customHeight="1">
      <c r="A86" s="342" t="str">
        <f t="shared" si="14"/>
        <v>Entladung21</v>
      </c>
      <c r="B86" s="343">
        <f t="shared" si="15"/>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3"/>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6"/>
        <v>1</v>
      </c>
      <c r="FM86" s="369">
        <v>50</v>
      </c>
      <c r="FN86" s="731" t="e">
        <f>VLOOKUP(FM86,#REF!,2,TRUE)</f>
        <v>#REF!</v>
      </c>
      <c r="FO86" s="732"/>
      <c r="FP86" s="732"/>
      <c r="FQ86" s="732"/>
      <c r="FR86" s="732"/>
      <c r="FS86" s="733"/>
      <c r="FT86" s="316" t="e">
        <f t="shared" ca="1" si="20"/>
        <v>#NAME?</v>
      </c>
      <c r="FU86" s="348">
        <f t="shared" si="17"/>
        <v>0</v>
      </c>
      <c r="FV86" s="368">
        <v>76</v>
      </c>
      <c r="FW86" s="731" t="e">
        <f>VLOOKUP(FV86,#REF!,2,TRUE)</f>
        <v>#REF!</v>
      </c>
      <c r="FX86" s="732"/>
      <c r="FY86" s="732"/>
      <c r="FZ86" s="732"/>
      <c r="GA86" s="732"/>
      <c r="GB86" s="733"/>
      <c r="GC86" s="316" t="e">
        <f ca="1">HandlingWeitereGeräte(FV86)</f>
        <v>#NAME?</v>
      </c>
      <c r="GD86" s="348">
        <f t="shared" si="18"/>
        <v>0</v>
      </c>
      <c r="GF86" s="351">
        <v>21</v>
      </c>
      <c r="GG86" s="290"/>
    </row>
    <row r="87" spans="1:189" ht="30" customHeight="1">
      <c r="A87" s="342" t="str">
        <f t="shared" si="14"/>
        <v>Entladung22</v>
      </c>
      <c r="B87" s="343">
        <f t="shared" si="15"/>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3"/>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6"/>
        <v>0</v>
      </c>
      <c r="FM87" s="369">
        <v>51</v>
      </c>
      <c r="FN87" s="731" t="e">
        <f>VLOOKUP(FM87,#REF!,2,TRUE)</f>
        <v>#REF!</v>
      </c>
      <c r="FO87" s="732"/>
      <c r="FP87" s="732"/>
      <c r="FQ87" s="732"/>
      <c r="FR87" s="732"/>
      <c r="FS87" s="733"/>
      <c r="FT87" s="316" t="e">
        <f t="shared" ca="1" si="20"/>
        <v>#NAME?</v>
      </c>
      <c r="FU87" s="348">
        <f t="shared" si="17"/>
        <v>0</v>
      </c>
      <c r="FV87" s="368">
        <v>77</v>
      </c>
      <c r="FW87" s="731" t="e">
        <f>VLOOKUP(FV87,#REF!,2,TRUE)</f>
        <v>#REF!</v>
      </c>
      <c r="FX87" s="732"/>
      <c r="FY87" s="732"/>
      <c r="FZ87" s="732"/>
      <c r="GA87" s="732"/>
      <c r="GB87" s="733"/>
      <c r="GC87" s="316" t="e">
        <f ca="1">RückfahrtPosition(FV87)</f>
        <v>#NAME?</v>
      </c>
      <c r="GD87" s="348">
        <f t="shared" si="18"/>
        <v>8</v>
      </c>
      <c r="GF87" s="351">
        <v>22</v>
      </c>
      <c r="GG87" s="290"/>
    </row>
    <row r="88" spans="1:189" ht="30" customHeight="1">
      <c r="A88" s="342" t="str">
        <f t="shared" si="14"/>
        <v>Entladung23</v>
      </c>
      <c r="B88" s="343">
        <f t="shared" si="15"/>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3"/>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6"/>
        <v>0</v>
      </c>
      <c r="FM88" s="350">
        <v>52</v>
      </c>
      <c r="FN88" s="731" t="e">
        <f>VLOOKUP(FM88,#REF!,2,TRUE)</f>
        <v>#REF!</v>
      </c>
      <c r="FO88" s="732"/>
      <c r="FP88" s="732"/>
      <c r="FQ88" s="732"/>
      <c r="FR88" s="732"/>
      <c r="FS88" s="733"/>
      <c r="FT88" s="316" t="e">
        <f t="shared" ca="1" si="20"/>
        <v>#NAME?</v>
      </c>
      <c r="FU88" s="348">
        <f t="shared" si="17"/>
        <v>0</v>
      </c>
      <c r="FV88" s="372"/>
      <c r="FW88" s="372"/>
      <c r="FX88" s="372"/>
      <c r="FY88" s="372"/>
      <c r="FZ88" s="372"/>
      <c r="GA88" s="372"/>
      <c r="GB88" s="372"/>
      <c r="GD88" s="319"/>
      <c r="GF88" s="351">
        <v>23</v>
      </c>
      <c r="GG88" s="290"/>
    </row>
    <row r="89" spans="1:189" ht="24" customHeight="1">
      <c r="A89" s="297"/>
      <c r="B89" s="343">
        <f t="shared" si="15"/>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250</v>
      </c>
      <c r="FM92" s="318">
        <v>99</v>
      </c>
      <c r="FN92" s="745" t="s">
        <v>65</v>
      </c>
      <c r="FO92" s="746"/>
      <c r="FP92" s="746"/>
      <c r="FQ92" s="746"/>
      <c r="FR92" s="746"/>
      <c r="FS92" s="746"/>
      <c r="FT92" s="747"/>
      <c r="FU92" s="317">
        <f>COUNTIFS($X97:$FB122,FM92)</f>
        <v>18</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1">IF(X96=0,"OFB","")</f>
        <v/>
      </c>
      <c r="Y95" s="325" t="str">
        <f t="shared" si="21"/>
        <v/>
      </c>
      <c r="Z95" s="325" t="str">
        <f t="shared" si="21"/>
        <v/>
      </c>
      <c r="AA95" s="325" t="str">
        <f t="shared" si="21"/>
        <v/>
      </c>
      <c r="AB95" s="325" t="str">
        <f t="shared" si="21"/>
        <v/>
      </c>
      <c r="AC95" s="325" t="str">
        <f t="shared" si="21"/>
        <v/>
      </c>
      <c r="AD95" s="325" t="str">
        <f t="shared" si="21"/>
        <v/>
      </c>
      <c r="AE95" s="325" t="str">
        <f t="shared" si="21"/>
        <v/>
      </c>
      <c r="AF95" s="325" t="str">
        <f t="shared" si="21"/>
        <v/>
      </c>
      <c r="AG95" s="325" t="str">
        <f t="shared" si="21"/>
        <v/>
      </c>
      <c r="AH95" s="325" t="str">
        <f t="shared" si="21"/>
        <v/>
      </c>
      <c r="AI95" s="325" t="str">
        <f t="shared" si="21"/>
        <v/>
      </c>
      <c r="AJ95" s="325" t="str">
        <f t="shared" si="21"/>
        <v/>
      </c>
      <c r="AK95" s="325" t="str">
        <f t="shared" si="21"/>
        <v/>
      </c>
      <c r="AL95" s="325" t="str">
        <f t="shared" si="21"/>
        <v/>
      </c>
      <c r="AM95" s="325" t="str">
        <f t="shared" si="21"/>
        <v/>
      </c>
      <c r="AN95" s="325" t="str">
        <f t="shared" si="21"/>
        <v/>
      </c>
      <c r="AO95" s="325" t="str">
        <f t="shared" si="21"/>
        <v/>
      </c>
      <c r="AP95" s="325" t="str">
        <f t="shared" si="21"/>
        <v/>
      </c>
      <c r="AQ95" s="325" t="str">
        <f t="shared" si="21"/>
        <v/>
      </c>
      <c r="AR95" s="325" t="str">
        <f t="shared" si="21"/>
        <v/>
      </c>
      <c r="AS95" s="325" t="str">
        <f t="shared" si="21"/>
        <v/>
      </c>
      <c r="AT95" s="325" t="str">
        <f t="shared" si="21"/>
        <v/>
      </c>
      <c r="AU95" s="325" t="str">
        <f t="shared" si="21"/>
        <v/>
      </c>
      <c r="AV95" s="325" t="str">
        <f t="shared" si="21"/>
        <v/>
      </c>
      <c r="AW95" s="325" t="str">
        <f t="shared" si="21"/>
        <v/>
      </c>
      <c r="AX95" s="325" t="str">
        <f t="shared" si="21"/>
        <v/>
      </c>
      <c r="AY95" s="325" t="str">
        <f t="shared" si="21"/>
        <v/>
      </c>
      <c r="AZ95" s="325" t="str">
        <f t="shared" si="21"/>
        <v/>
      </c>
      <c r="BA95" s="325" t="str">
        <f t="shared" si="21"/>
        <v/>
      </c>
      <c r="BB95" s="325" t="str">
        <f t="shared" si="21"/>
        <v/>
      </c>
      <c r="BC95" s="325" t="str">
        <f t="shared" si="21"/>
        <v/>
      </c>
      <c r="BD95" s="325" t="str">
        <f t="shared" si="21"/>
        <v/>
      </c>
      <c r="BE95" s="325" t="str">
        <f t="shared" si="21"/>
        <v/>
      </c>
      <c r="BF95" s="325" t="str">
        <f t="shared" si="21"/>
        <v/>
      </c>
      <c r="BG95" s="325" t="str">
        <f t="shared" si="21"/>
        <v/>
      </c>
      <c r="BH95" s="325" t="str">
        <f t="shared" si="21"/>
        <v/>
      </c>
      <c r="BI95" s="325" t="str">
        <f t="shared" si="21"/>
        <v/>
      </c>
      <c r="BJ95" s="325" t="str">
        <f t="shared" si="21"/>
        <v/>
      </c>
      <c r="BK95" s="325" t="str">
        <f t="shared" si="21"/>
        <v/>
      </c>
      <c r="BL95" s="325" t="str">
        <f t="shared" si="21"/>
        <v/>
      </c>
      <c r="BM95" s="325" t="str">
        <f t="shared" si="21"/>
        <v/>
      </c>
      <c r="BN95" s="325" t="str">
        <f t="shared" si="21"/>
        <v/>
      </c>
      <c r="BO95" s="325" t="str">
        <f t="shared" si="21"/>
        <v/>
      </c>
      <c r="BP95" s="325" t="str">
        <f t="shared" si="21"/>
        <v/>
      </c>
      <c r="BQ95" s="325" t="str">
        <f t="shared" si="21"/>
        <v/>
      </c>
      <c r="BR95" s="325" t="str">
        <f t="shared" si="21"/>
        <v/>
      </c>
      <c r="BS95" s="325" t="str">
        <f t="shared" si="21"/>
        <v/>
      </c>
      <c r="BT95" s="325" t="str">
        <f t="shared" si="21"/>
        <v/>
      </c>
      <c r="BU95" s="325" t="str">
        <f t="shared" si="21"/>
        <v/>
      </c>
      <c r="BV95" s="325" t="str">
        <f t="shared" si="21"/>
        <v/>
      </c>
      <c r="BW95" s="325" t="str">
        <f t="shared" si="21"/>
        <v/>
      </c>
      <c r="BX95" s="325" t="str">
        <f t="shared" si="21"/>
        <v/>
      </c>
      <c r="BY95" s="325" t="str">
        <f t="shared" si="21"/>
        <v/>
      </c>
      <c r="BZ95" s="325" t="str">
        <f t="shared" si="21"/>
        <v/>
      </c>
      <c r="CA95" s="325" t="str">
        <f t="shared" si="21"/>
        <v/>
      </c>
      <c r="CB95" s="325" t="str">
        <f t="shared" si="21"/>
        <v/>
      </c>
      <c r="CC95" s="325" t="str">
        <f t="shared" si="21"/>
        <v/>
      </c>
      <c r="CD95" s="325" t="str">
        <f t="shared" si="21"/>
        <v/>
      </c>
      <c r="CE95" s="325" t="str">
        <f t="shared" si="21"/>
        <v/>
      </c>
      <c r="CF95" s="325" t="str">
        <f t="shared" si="21"/>
        <v/>
      </c>
      <c r="CG95" s="325" t="str">
        <f t="shared" si="21"/>
        <v/>
      </c>
      <c r="CH95" s="325" t="str">
        <f t="shared" si="21"/>
        <v/>
      </c>
      <c r="CI95" s="325" t="str">
        <f t="shared" si="21"/>
        <v/>
      </c>
      <c r="CJ95" s="325" t="str">
        <f t="shared" si="21"/>
        <v/>
      </c>
      <c r="CK95" s="325" t="str">
        <f t="shared" si="21"/>
        <v/>
      </c>
      <c r="CL95" s="325" t="str">
        <f t="shared" si="21"/>
        <v/>
      </c>
      <c r="CM95" s="325" t="str">
        <f t="shared" si="21"/>
        <v/>
      </c>
      <c r="CN95" s="325" t="str">
        <f t="shared" si="21"/>
        <v/>
      </c>
      <c r="CO95" s="325" t="str">
        <f t="shared" si="21"/>
        <v/>
      </c>
      <c r="CP95" s="325" t="str">
        <f t="shared" si="21"/>
        <v/>
      </c>
      <c r="CQ95" s="325" t="str">
        <f t="shared" si="21"/>
        <v/>
      </c>
      <c r="CR95" s="325" t="str">
        <f t="shared" si="21"/>
        <v/>
      </c>
      <c r="CS95" s="325" t="str">
        <f t="shared" si="21"/>
        <v/>
      </c>
      <c r="CT95" s="325" t="str">
        <f t="shared" ref="CT95:FB95" si="22">IF(CT96=0,"OFB","")</f>
        <v/>
      </c>
      <c r="CU95" s="325" t="str">
        <f t="shared" si="22"/>
        <v>OFB</v>
      </c>
      <c r="CV95" s="325" t="str">
        <f t="shared" si="22"/>
        <v/>
      </c>
      <c r="CW95" s="325" t="str">
        <f t="shared" si="22"/>
        <v/>
      </c>
      <c r="CX95" s="325" t="str">
        <f t="shared" si="22"/>
        <v/>
      </c>
      <c r="CY95" s="325" t="str">
        <f t="shared" si="22"/>
        <v/>
      </c>
      <c r="CZ95" s="325" t="str">
        <f t="shared" si="22"/>
        <v/>
      </c>
      <c r="DA95" s="325" t="str">
        <f t="shared" si="22"/>
        <v/>
      </c>
      <c r="DB95" s="325" t="str">
        <f t="shared" si="22"/>
        <v/>
      </c>
      <c r="DC95" s="325" t="str">
        <f t="shared" si="22"/>
        <v/>
      </c>
      <c r="DD95" s="325" t="str">
        <f t="shared" si="22"/>
        <v/>
      </c>
      <c r="DE95" s="325" t="str">
        <f t="shared" si="22"/>
        <v/>
      </c>
      <c r="DF95" s="325" t="str">
        <f t="shared" si="22"/>
        <v/>
      </c>
      <c r="DG95" s="325" t="str">
        <f t="shared" si="22"/>
        <v/>
      </c>
      <c r="DH95" s="325" t="str">
        <f t="shared" si="22"/>
        <v/>
      </c>
      <c r="DI95" s="325" t="str">
        <f t="shared" si="22"/>
        <v/>
      </c>
      <c r="DJ95" s="325" t="str">
        <f t="shared" si="22"/>
        <v/>
      </c>
      <c r="DK95" s="325" t="str">
        <f t="shared" si="22"/>
        <v/>
      </c>
      <c r="DL95" s="325" t="str">
        <f t="shared" si="22"/>
        <v/>
      </c>
      <c r="DM95" s="325" t="str">
        <f t="shared" si="22"/>
        <v/>
      </c>
      <c r="DN95" s="325" t="str">
        <f t="shared" si="22"/>
        <v/>
      </c>
      <c r="DO95" s="325" t="str">
        <f t="shared" si="22"/>
        <v/>
      </c>
      <c r="DP95" s="325" t="str">
        <f t="shared" si="22"/>
        <v/>
      </c>
      <c r="DQ95" s="325" t="str">
        <f t="shared" si="22"/>
        <v/>
      </c>
      <c r="DR95" s="325" t="str">
        <f t="shared" si="22"/>
        <v/>
      </c>
      <c r="DS95" s="325" t="str">
        <f t="shared" si="22"/>
        <v/>
      </c>
      <c r="DT95" s="325" t="str">
        <f t="shared" si="22"/>
        <v/>
      </c>
      <c r="DU95" s="325" t="str">
        <f t="shared" si="22"/>
        <v/>
      </c>
      <c r="DV95" s="325" t="str">
        <f t="shared" si="22"/>
        <v/>
      </c>
      <c r="DW95" s="325" t="str">
        <f t="shared" si="22"/>
        <v/>
      </c>
      <c r="DX95" s="325" t="str">
        <f t="shared" si="22"/>
        <v/>
      </c>
      <c r="DY95" s="325" t="str">
        <f t="shared" si="22"/>
        <v/>
      </c>
      <c r="DZ95" s="325" t="str">
        <f t="shared" si="22"/>
        <v/>
      </c>
      <c r="EA95" s="325" t="str">
        <f t="shared" si="22"/>
        <v/>
      </c>
      <c r="EB95" s="325" t="str">
        <f t="shared" si="22"/>
        <v/>
      </c>
      <c r="EC95" s="325" t="str">
        <f t="shared" si="22"/>
        <v/>
      </c>
      <c r="ED95" s="325" t="str">
        <f t="shared" si="22"/>
        <v/>
      </c>
      <c r="EE95" s="325" t="str">
        <f t="shared" si="22"/>
        <v/>
      </c>
      <c r="EF95" s="325" t="str">
        <f t="shared" si="22"/>
        <v/>
      </c>
      <c r="EG95" s="325" t="str">
        <f t="shared" si="22"/>
        <v/>
      </c>
      <c r="EH95" s="325" t="str">
        <f t="shared" si="22"/>
        <v/>
      </c>
      <c r="EI95" s="325" t="str">
        <f t="shared" si="22"/>
        <v/>
      </c>
      <c r="EJ95" s="325" t="str">
        <f t="shared" si="22"/>
        <v/>
      </c>
      <c r="EK95" s="325" t="str">
        <f t="shared" si="22"/>
        <v/>
      </c>
      <c r="EL95" s="325" t="str">
        <f t="shared" si="22"/>
        <v/>
      </c>
      <c r="EM95" s="325" t="str">
        <f t="shared" si="22"/>
        <v/>
      </c>
      <c r="EN95" s="325" t="str">
        <f t="shared" si="22"/>
        <v/>
      </c>
      <c r="EO95" s="325" t="str">
        <f t="shared" si="22"/>
        <v/>
      </c>
      <c r="EP95" s="325" t="str">
        <f t="shared" si="22"/>
        <v/>
      </c>
      <c r="EQ95" s="325" t="str">
        <f t="shared" si="22"/>
        <v/>
      </c>
      <c r="ER95" s="325" t="str">
        <f t="shared" si="22"/>
        <v/>
      </c>
      <c r="ES95" s="325" t="str">
        <f t="shared" si="22"/>
        <v/>
      </c>
      <c r="ET95" s="325" t="str">
        <f t="shared" si="22"/>
        <v/>
      </c>
      <c r="EU95" s="325" t="str">
        <f t="shared" si="22"/>
        <v/>
      </c>
      <c r="EV95" s="325" t="str">
        <f t="shared" si="22"/>
        <v/>
      </c>
      <c r="EW95" s="325" t="str">
        <f t="shared" si="22"/>
        <v/>
      </c>
      <c r="EX95" s="325" t="str">
        <f t="shared" si="22"/>
        <v/>
      </c>
      <c r="EY95" s="325" t="str">
        <f t="shared" si="22"/>
        <v/>
      </c>
      <c r="EZ95" s="325" t="str">
        <f t="shared" si="22"/>
        <v/>
      </c>
      <c r="FA95" s="325" t="str">
        <f t="shared" si="22"/>
        <v/>
      </c>
      <c r="FB95" s="325" t="str">
        <f t="shared" si="22"/>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740"/>
      <c r="FF96" s="740"/>
      <c r="FG96" s="740"/>
      <c r="FH96" s="740"/>
      <c r="FI96" s="740"/>
      <c r="FJ96" s="740"/>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23" t="s">
        <v>81</v>
      </c>
      <c r="D97" s="724"/>
      <c r="E97" s="724"/>
      <c r="F97" s="724"/>
      <c r="G97" s="725"/>
      <c r="H97" s="737"/>
      <c r="I97" s="738"/>
      <c r="J97" s="738"/>
      <c r="K97" s="738"/>
      <c r="L97" s="739"/>
      <c r="M97" s="729"/>
      <c r="N97" s="730"/>
      <c r="O97" s="344"/>
      <c r="P97" s="345">
        <f t="array" ref="P97">MIN(IF(X97:FB97&lt;&gt;"",$X$96:$FB$96))</f>
        <v>-39</v>
      </c>
      <c r="Q97" s="345">
        <f t="array" ref="Q97">MAX(IF(X97:FB97="","",IF(X97:FB97&lt;&gt;"",$X$96:$FB$96)+1))</f>
        <v>5</v>
      </c>
      <c r="R97" s="345">
        <f t="shared" ref="R97:R122" si="23">COUNTA(X97:FB97)</f>
        <v>44</v>
      </c>
      <c r="S97" s="344"/>
      <c r="T97" s="346"/>
      <c r="U97" s="316"/>
      <c r="V97" s="316"/>
      <c r="W97" s="324">
        <f t="array" ref="W97">MIN(IF(X97:FB97&lt;&gt;"",$X$96:$FB$96))</f>
        <v>-39</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c r="BG97" s="318"/>
      <c r="BH97" s="318">
        <v>1</v>
      </c>
      <c r="BI97" s="318">
        <v>1</v>
      </c>
      <c r="BJ97" s="318">
        <v>12</v>
      </c>
      <c r="BK97" s="318">
        <v>2</v>
      </c>
      <c r="BL97" s="318">
        <v>2</v>
      </c>
      <c r="BM97" s="318">
        <v>2</v>
      </c>
      <c r="BN97" s="318">
        <v>12</v>
      </c>
      <c r="BO97" s="318">
        <v>36</v>
      </c>
      <c r="BP97" s="318">
        <v>20</v>
      </c>
      <c r="BQ97" s="318">
        <v>36</v>
      </c>
      <c r="BR97" s="318">
        <v>32</v>
      </c>
      <c r="BS97" s="318">
        <v>32</v>
      </c>
      <c r="BT97" s="318">
        <v>32</v>
      </c>
      <c r="BU97" s="318">
        <v>32</v>
      </c>
      <c r="BV97" s="318">
        <v>32</v>
      </c>
      <c r="BW97" s="318">
        <v>32</v>
      </c>
      <c r="BX97" s="318">
        <v>32</v>
      </c>
      <c r="BY97" s="318">
        <v>32</v>
      </c>
      <c r="BZ97" s="318">
        <v>32</v>
      </c>
      <c r="CA97" s="318">
        <v>32</v>
      </c>
      <c r="CB97" s="318">
        <v>32</v>
      </c>
      <c r="CC97" s="318">
        <v>32</v>
      </c>
      <c r="CD97" s="318">
        <v>32</v>
      </c>
      <c r="CE97" s="318">
        <v>32</v>
      </c>
      <c r="CF97" s="318">
        <v>32</v>
      </c>
      <c r="CG97" s="318">
        <v>32</v>
      </c>
      <c r="CH97" s="318">
        <v>36</v>
      </c>
      <c r="CI97" s="318">
        <v>36</v>
      </c>
      <c r="CJ97" s="318">
        <v>32</v>
      </c>
      <c r="CK97" s="318">
        <v>32</v>
      </c>
      <c r="CL97" s="318">
        <v>99</v>
      </c>
      <c r="CM97" s="318">
        <v>99</v>
      </c>
      <c r="CN97" s="318">
        <v>99</v>
      </c>
      <c r="CO97" s="318">
        <v>36</v>
      </c>
      <c r="CP97" s="318">
        <v>36</v>
      </c>
      <c r="CQ97" s="318">
        <v>66</v>
      </c>
      <c r="CR97" s="318">
        <v>66</v>
      </c>
      <c r="CS97" s="318">
        <v>66</v>
      </c>
      <c r="CT97" s="318">
        <v>66</v>
      </c>
      <c r="CU97" s="318">
        <v>66</v>
      </c>
      <c r="CV97" s="318">
        <v>66</v>
      </c>
      <c r="CW97" s="318">
        <v>66</v>
      </c>
      <c r="CX97" s="318">
        <v>77</v>
      </c>
      <c r="CY97" s="318">
        <v>77</v>
      </c>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4</v>
      </c>
      <c r="FD97" s="347">
        <v>1</v>
      </c>
      <c r="FE97" s="731" t="e">
        <f>VLOOKUP(FD97,#REF!,2,TRUE)</f>
        <v>#REF!</v>
      </c>
      <c r="FF97" s="732"/>
      <c r="FG97" s="732"/>
      <c r="FH97" s="732"/>
      <c r="FI97" s="732"/>
      <c r="FJ97" s="733"/>
      <c r="FK97" s="316" t="e">
        <f ca="1">VorbereitungDesAuftrages(FD97)</f>
        <v>#NAME?</v>
      </c>
      <c r="FL97" s="348">
        <f>COUNTIFS($X$97:$FB$122,FD97)</f>
        <v>16</v>
      </c>
      <c r="FM97" s="349">
        <v>27</v>
      </c>
      <c r="FN97" s="731" t="e">
        <f>VLOOKUP(FM97,#REF!,2,TRUE)</f>
        <v>#REF!</v>
      </c>
      <c r="FO97" s="732"/>
      <c r="FP97" s="732"/>
      <c r="FQ97" s="732"/>
      <c r="FR97" s="732"/>
      <c r="FS97" s="733"/>
      <c r="FT97" s="316" t="e">
        <f ca="1">EmptyHoldCheckBulk(FM97)</f>
        <v>#NAME?</v>
      </c>
      <c r="FU97" s="348">
        <f>COUNTIFS($X$97:$FB$122,FM97)</f>
        <v>1</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4">$C$92&amp;GF98</f>
        <v>Beladung2</v>
      </c>
      <c r="B98" s="343">
        <f t="shared" ref="B98:B122" si="25">IF(COUNT(X98:FB98)&gt;0,1,0)</f>
        <v>1</v>
      </c>
      <c r="C98" s="723" t="s">
        <v>82</v>
      </c>
      <c r="D98" s="724"/>
      <c r="E98" s="724"/>
      <c r="F98" s="724"/>
      <c r="G98" s="725"/>
      <c r="H98" s="737"/>
      <c r="I98" s="738"/>
      <c r="J98" s="738"/>
      <c r="K98" s="738"/>
      <c r="L98" s="739"/>
      <c r="M98" s="729"/>
      <c r="N98" s="730"/>
      <c r="O98" s="344"/>
      <c r="P98" s="345">
        <f t="array" ref="P98">MIN(IF(X98:FB98&lt;&gt;"",$X$96:$FB$96))</f>
        <v>-39</v>
      </c>
      <c r="Q98" s="345">
        <f t="array" ref="Q98">MAX(IF(X98:FB98="","",IF(X98:FB98&lt;&gt;"",$X$96:$FB$96)+1))</f>
        <v>5</v>
      </c>
      <c r="R98" s="345">
        <f t="shared" si="23"/>
        <v>44</v>
      </c>
      <c r="S98" s="344"/>
      <c r="T98" s="346"/>
      <c r="U98" s="344"/>
      <c r="V98" s="344"/>
      <c r="W98" s="324">
        <f t="array" ref="W98">MIN(IF(X98:FB98&lt;&gt;"",$X$96:$FB$96))</f>
        <v>-39</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c r="BC98" s="318"/>
      <c r="BD98" s="318"/>
      <c r="BE98" s="318"/>
      <c r="BF98" s="318"/>
      <c r="BG98" s="318"/>
      <c r="BH98" s="318">
        <v>1</v>
      </c>
      <c r="BI98" s="318">
        <v>1</v>
      </c>
      <c r="BJ98" s="318">
        <v>12</v>
      </c>
      <c r="BK98" s="318">
        <v>2</v>
      </c>
      <c r="BL98" s="318">
        <v>2</v>
      </c>
      <c r="BM98" s="318">
        <v>2</v>
      </c>
      <c r="BN98" s="318">
        <v>12</v>
      </c>
      <c r="BO98" s="318">
        <v>99</v>
      </c>
      <c r="BP98" s="318">
        <v>20</v>
      </c>
      <c r="BQ98" s="318">
        <v>99</v>
      </c>
      <c r="BR98" s="318">
        <v>32</v>
      </c>
      <c r="BS98" s="318">
        <v>32</v>
      </c>
      <c r="BT98" s="318">
        <v>32</v>
      </c>
      <c r="BU98" s="318">
        <v>32</v>
      </c>
      <c r="BV98" s="318">
        <v>32</v>
      </c>
      <c r="BW98" s="318">
        <v>32</v>
      </c>
      <c r="BX98" s="318">
        <v>32</v>
      </c>
      <c r="BY98" s="318">
        <v>32</v>
      </c>
      <c r="BZ98" s="318">
        <v>32</v>
      </c>
      <c r="CA98" s="318">
        <v>32</v>
      </c>
      <c r="CB98" s="318">
        <v>32</v>
      </c>
      <c r="CC98" s="318">
        <v>32</v>
      </c>
      <c r="CD98" s="318">
        <v>32</v>
      </c>
      <c r="CE98" s="318">
        <v>32</v>
      </c>
      <c r="CF98" s="318">
        <v>32</v>
      </c>
      <c r="CG98" s="318">
        <v>32</v>
      </c>
      <c r="CH98" s="318">
        <v>32</v>
      </c>
      <c r="CI98" s="318">
        <v>32</v>
      </c>
      <c r="CJ98" s="318">
        <v>32</v>
      </c>
      <c r="CK98" s="318">
        <v>32</v>
      </c>
      <c r="CL98" s="318">
        <v>32</v>
      </c>
      <c r="CM98" s="318">
        <v>33</v>
      </c>
      <c r="CN98" s="318">
        <v>33</v>
      </c>
      <c r="CO98" s="318">
        <v>99</v>
      </c>
      <c r="CP98" s="318">
        <v>99</v>
      </c>
      <c r="CQ98" s="318">
        <v>99</v>
      </c>
      <c r="CR98" s="318">
        <v>99</v>
      </c>
      <c r="CS98" s="318">
        <v>57</v>
      </c>
      <c r="CT98" s="318">
        <v>57</v>
      </c>
      <c r="CU98" s="318">
        <v>75</v>
      </c>
      <c r="CV98" s="318">
        <v>75</v>
      </c>
      <c r="CW98" s="318">
        <v>75</v>
      </c>
      <c r="CX98" s="318">
        <v>77</v>
      </c>
      <c r="CY98" s="318">
        <v>77</v>
      </c>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4</v>
      </c>
      <c r="FD98" s="347">
        <v>2</v>
      </c>
      <c r="FE98" s="731" t="e">
        <f>VLOOKUP(FD98,#REF!,2,TRUE)</f>
        <v>#REF!</v>
      </c>
      <c r="FF98" s="732"/>
      <c r="FG98" s="732"/>
      <c r="FH98" s="732"/>
      <c r="FI98" s="732"/>
      <c r="FJ98" s="733"/>
      <c r="FK98" s="316" t="e">
        <f ca="1">AnfahrtPosition(FD98)</f>
        <v>#NAME?</v>
      </c>
      <c r="FL98" s="348">
        <f t="shared" ref="FL98:FL122" si="26">COUNTIFS($X$97:$FB$122,FD98)</f>
        <v>24</v>
      </c>
      <c r="FM98" s="352">
        <v>28</v>
      </c>
      <c r="FN98" s="731" t="e">
        <f>VLOOKUP(FM98,#REF!,2,TRUE)</f>
        <v>#REF!</v>
      </c>
      <c r="FO98" s="732"/>
      <c r="FP98" s="732"/>
      <c r="FQ98" s="732"/>
      <c r="FR98" s="732"/>
      <c r="FS98" s="733"/>
      <c r="FT98" s="353" t="e">
        <f ca="1">HandlingULD(FM98,$BI$9,$M$13,$M$17)</f>
        <v>#NAME?</v>
      </c>
      <c r="FU98" s="348">
        <f t="shared" ref="FU98:FU122" si="27">COUNTIFS($X$97:$FB$122,FM98)</f>
        <v>0</v>
      </c>
      <c r="FV98" s="350">
        <v>54</v>
      </c>
      <c r="FW98" s="731" t="e">
        <f>VLOOKUP(FV98,#REF!,2,TRUE)</f>
        <v>#REF!</v>
      </c>
      <c r="FX98" s="732"/>
      <c r="FY98" s="732"/>
      <c r="FZ98" s="732"/>
      <c r="GA98" s="732"/>
      <c r="GB98" s="733"/>
      <c r="GC98" s="316" t="e">
        <f ca="1">HandlingCrewBus(FV98,$CD$11)</f>
        <v>#NAME?</v>
      </c>
      <c r="GD98" s="348">
        <f t="shared" ref="GD98:GD121" si="28">COUNTIFS($X$97:$FB$122,FV98)</f>
        <v>0</v>
      </c>
      <c r="GE98" s="319"/>
      <c r="GF98" s="351">
        <v>2</v>
      </c>
    </row>
    <row r="99" spans="1:188" ht="30" customHeight="1">
      <c r="A99" s="342" t="str">
        <f t="shared" si="24"/>
        <v>Beladung3</v>
      </c>
      <c r="B99" s="343">
        <f t="shared" si="25"/>
        <v>1</v>
      </c>
      <c r="C99" s="723" t="s">
        <v>83</v>
      </c>
      <c r="D99" s="724"/>
      <c r="E99" s="724"/>
      <c r="F99" s="724"/>
      <c r="G99" s="725"/>
      <c r="H99" s="737"/>
      <c r="I99" s="738"/>
      <c r="J99" s="738"/>
      <c r="K99" s="738"/>
      <c r="L99" s="739"/>
      <c r="M99" s="729"/>
      <c r="N99" s="730"/>
      <c r="O99" s="344"/>
      <c r="P99" s="345">
        <f t="array" ref="P99">MIN(IF(X99:FB99&lt;&gt;"",$X$96:$FB$96))</f>
        <v>-41</v>
      </c>
      <c r="Q99" s="345">
        <f t="array" ref="Q99">MAX(IF(X99:FB99="","",IF(X99:FB99&lt;&gt;"",$X$96:$FB$96)+1))</f>
        <v>4</v>
      </c>
      <c r="R99" s="345">
        <f t="shared" si="23"/>
        <v>45</v>
      </c>
      <c r="S99" s="344"/>
      <c r="T99" s="346"/>
      <c r="U99" s="344"/>
      <c r="V99" s="344"/>
      <c r="W99" s="324">
        <f t="array" ref="W99">MIN(IF(X99:FB99&lt;&gt;"",$X$96:$FB$96))</f>
        <v>-41</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c r="BB99" s="318"/>
      <c r="BC99" s="318"/>
      <c r="BD99" s="318"/>
      <c r="BE99" s="318"/>
      <c r="BF99" s="318">
        <v>1</v>
      </c>
      <c r="BG99" s="318">
        <v>1</v>
      </c>
      <c r="BH99" s="318">
        <v>12</v>
      </c>
      <c r="BI99" s="318">
        <v>7</v>
      </c>
      <c r="BJ99" s="318">
        <v>7</v>
      </c>
      <c r="BK99" s="318">
        <v>7</v>
      </c>
      <c r="BL99" s="318">
        <v>7</v>
      </c>
      <c r="BM99" s="318">
        <v>7</v>
      </c>
      <c r="BN99" s="318">
        <v>12</v>
      </c>
      <c r="BO99" s="318">
        <v>21</v>
      </c>
      <c r="BP99" s="318">
        <v>21</v>
      </c>
      <c r="BQ99" s="318">
        <v>21</v>
      </c>
      <c r="BR99" s="318">
        <v>32</v>
      </c>
      <c r="BS99" s="318">
        <v>32</v>
      </c>
      <c r="BT99" s="318">
        <v>32</v>
      </c>
      <c r="BU99" s="318">
        <v>32</v>
      </c>
      <c r="BV99" s="318">
        <v>32</v>
      </c>
      <c r="BW99" s="318">
        <v>32</v>
      </c>
      <c r="BX99" s="318">
        <v>32</v>
      </c>
      <c r="BY99" s="318">
        <v>32</v>
      </c>
      <c r="BZ99" s="318">
        <v>32</v>
      </c>
      <c r="CA99" s="318">
        <v>32</v>
      </c>
      <c r="CB99" s="318">
        <v>32</v>
      </c>
      <c r="CC99" s="318">
        <v>32</v>
      </c>
      <c r="CD99" s="318">
        <v>32</v>
      </c>
      <c r="CE99" s="318">
        <v>32</v>
      </c>
      <c r="CF99" s="318">
        <v>32</v>
      </c>
      <c r="CG99" s="318">
        <v>32</v>
      </c>
      <c r="CH99" s="318">
        <v>32</v>
      </c>
      <c r="CI99" s="318">
        <v>32</v>
      </c>
      <c r="CJ99" s="318">
        <v>32</v>
      </c>
      <c r="CK99" s="318">
        <v>32</v>
      </c>
      <c r="CL99" s="318">
        <v>32</v>
      </c>
      <c r="CM99" s="318">
        <v>26</v>
      </c>
      <c r="CN99" s="318">
        <v>26</v>
      </c>
      <c r="CO99" s="318">
        <v>26</v>
      </c>
      <c r="CP99" s="318">
        <v>26</v>
      </c>
      <c r="CQ99" s="318">
        <v>27</v>
      </c>
      <c r="CR99" s="318">
        <v>63</v>
      </c>
      <c r="CS99" s="318">
        <v>99</v>
      </c>
      <c r="CT99" s="318">
        <v>65</v>
      </c>
      <c r="CU99" s="318">
        <v>74</v>
      </c>
      <c r="CV99" s="318">
        <v>74</v>
      </c>
      <c r="CW99" s="318">
        <v>74</v>
      </c>
      <c r="CX99" s="318">
        <v>74</v>
      </c>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3</v>
      </c>
      <c r="FD99" s="347">
        <v>3</v>
      </c>
      <c r="FE99" s="731" t="e">
        <f>VLOOKUP(FD99,#REF!,2,TRUE)</f>
        <v>#REF!</v>
      </c>
      <c r="FF99" s="732"/>
      <c r="FG99" s="732"/>
      <c r="FH99" s="732"/>
      <c r="FI99" s="732"/>
      <c r="FJ99" s="733"/>
      <c r="FK99" s="316" t="e">
        <f ca="1">HandlingGPU(FD99,$CD$13)</f>
        <v>#NAME?</v>
      </c>
      <c r="FL99" s="348">
        <f t="shared" si="26"/>
        <v>0</v>
      </c>
      <c r="FM99" s="352">
        <v>29</v>
      </c>
      <c r="FN99" s="731" t="e">
        <f>VLOOKUP(FM99,#REF!,2,TRUE)</f>
        <v>#REF!</v>
      </c>
      <c r="FO99" s="732"/>
      <c r="FP99" s="732"/>
      <c r="FQ99" s="732"/>
      <c r="FR99" s="732"/>
      <c r="FS99" s="733"/>
      <c r="FT99" s="316" t="e">
        <f ca="1">HandlingVolleDolliesInbound(FM99,$BI$9,$M$13,Basisdaten!$D$10)</f>
        <v>#NAME?</v>
      </c>
      <c r="FU99" s="348">
        <f t="shared" si="27"/>
        <v>0</v>
      </c>
      <c r="FV99" s="350">
        <v>55</v>
      </c>
      <c r="FW99" s="731" t="e">
        <f>VLOOKUP(FV99,#REF!,2,TRUE)</f>
        <v>#REF!</v>
      </c>
      <c r="FX99" s="732"/>
      <c r="FY99" s="732"/>
      <c r="FZ99" s="732"/>
      <c r="GA99" s="732"/>
      <c r="GB99" s="733"/>
      <c r="GC99" s="316" t="e">
        <f ca="1">HandlingCrewBus(FV99,$CD$11)</f>
        <v>#NAME?</v>
      </c>
      <c r="GD99" s="348">
        <f t="shared" si="28"/>
        <v>0</v>
      </c>
      <c r="GE99" s="319"/>
      <c r="GF99" s="351">
        <v>3</v>
      </c>
    </row>
    <row r="100" spans="1:188" ht="30" customHeight="1">
      <c r="A100" s="342" t="str">
        <f t="shared" si="24"/>
        <v>Beladung4</v>
      </c>
      <c r="B100" s="343">
        <f t="shared" si="25"/>
        <v>1</v>
      </c>
      <c r="C100" s="723" t="s">
        <v>83</v>
      </c>
      <c r="D100" s="724"/>
      <c r="E100" s="724"/>
      <c r="F100" s="724"/>
      <c r="G100" s="725"/>
      <c r="H100" s="737"/>
      <c r="I100" s="738"/>
      <c r="J100" s="738"/>
      <c r="K100" s="738"/>
      <c r="L100" s="739"/>
      <c r="M100" s="729"/>
      <c r="N100" s="730"/>
      <c r="O100" s="344"/>
      <c r="P100" s="345">
        <f t="array" ref="P100">MIN(IF(X100:FB100&lt;&gt;"",$X$96:$FB$96))</f>
        <v>-39</v>
      </c>
      <c r="Q100" s="345">
        <f t="array" ref="Q100">MAX(IF(X100:FB100="","",IF(X100:FB100&lt;&gt;"",$X$96:$FB$96)+1))</f>
        <v>2</v>
      </c>
      <c r="R100" s="345">
        <f t="shared" si="23"/>
        <v>41</v>
      </c>
      <c r="S100" s="344"/>
      <c r="T100" s="346"/>
      <c r="U100" s="344"/>
      <c r="V100" s="344"/>
      <c r="W100" s="324">
        <f t="array" ref="W100">MIN(IF(X100:FB100&lt;&gt;"",$X$96:$FB$96))</f>
        <v>-39</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c r="BB100" s="318"/>
      <c r="BC100" s="318"/>
      <c r="BD100" s="318"/>
      <c r="BE100" s="318"/>
      <c r="BF100" s="318"/>
      <c r="BG100" s="318"/>
      <c r="BH100" s="318">
        <v>1</v>
      </c>
      <c r="BI100" s="318">
        <v>1</v>
      </c>
      <c r="BJ100" s="318">
        <v>12</v>
      </c>
      <c r="BK100" s="318">
        <v>6</v>
      </c>
      <c r="BL100" s="318">
        <v>6</v>
      </c>
      <c r="BM100" s="318">
        <v>6</v>
      </c>
      <c r="BN100" s="318">
        <v>12</v>
      </c>
      <c r="BO100" s="318">
        <v>99</v>
      </c>
      <c r="BP100" s="318">
        <v>99</v>
      </c>
      <c r="BQ100" s="318">
        <v>99</v>
      </c>
      <c r="BR100" s="318">
        <v>32</v>
      </c>
      <c r="BS100" s="318">
        <v>32</v>
      </c>
      <c r="BT100" s="318">
        <v>32</v>
      </c>
      <c r="BU100" s="318">
        <v>32</v>
      </c>
      <c r="BV100" s="318">
        <v>32</v>
      </c>
      <c r="BW100" s="318">
        <v>32</v>
      </c>
      <c r="BX100" s="318">
        <v>32</v>
      </c>
      <c r="BY100" s="318">
        <v>32</v>
      </c>
      <c r="BZ100" s="318">
        <v>32</v>
      </c>
      <c r="CA100" s="318">
        <v>32</v>
      </c>
      <c r="CB100" s="318">
        <v>32</v>
      </c>
      <c r="CC100" s="318">
        <v>32</v>
      </c>
      <c r="CD100" s="318">
        <v>32</v>
      </c>
      <c r="CE100" s="318">
        <v>61</v>
      </c>
      <c r="CF100" s="318">
        <v>61</v>
      </c>
      <c r="CG100" s="318">
        <v>32</v>
      </c>
      <c r="CH100" s="318">
        <v>32</v>
      </c>
      <c r="CI100" s="318">
        <v>32</v>
      </c>
      <c r="CJ100" s="318">
        <v>32</v>
      </c>
      <c r="CK100" s="318">
        <v>32</v>
      </c>
      <c r="CL100" s="318">
        <v>32</v>
      </c>
      <c r="CM100" s="318">
        <v>26</v>
      </c>
      <c r="CN100" s="318">
        <v>26</v>
      </c>
      <c r="CO100" s="318">
        <v>59</v>
      </c>
      <c r="CP100" s="318">
        <v>59</v>
      </c>
      <c r="CQ100" s="318">
        <v>99</v>
      </c>
      <c r="CR100" s="318">
        <v>60</v>
      </c>
      <c r="CS100" s="318">
        <v>99</v>
      </c>
      <c r="CT100" s="318">
        <v>65</v>
      </c>
      <c r="CU100" s="318">
        <v>73</v>
      </c>
      <c r="CV100" s="318">
        <v>73</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6"/>
        <v>0</v>
      </c>
      <c r="FM100" s="352">
        <v>30</v>
      </c>
      <c r="FN100" s="731" t="e">
        <f>VLOOKUP(FM100,#REF!,2,TRUE)</f>
        <v>#REF!</v>
      </c>
      <c r="FO100" s="732"/>
      <c r="FP100" s="732"/>
      <c r="FQ100" s="732"/>
      <c r="FR100" s="732"/>
      <c r="FS100" s="733"/>
      <c r="FT100" s="316" t="e">
        <f ca="1">EmptyHoldCheckULD(FM100,$BI$9)</f>
        <v>#NAME?</v>
      </c>
      <c r="FU100" s="348">
        <f t="shared" si="27"/>
        <v>0</v>
      </c>
      <c r="FV100" s="350">
        <v>56</v>
      </c>
      <c r="FW100" s="731" t="e">
        <f>VLOOKUP(FV100,#REF!,2,TRUE)</f>
        <v>#REF!</v>
      </c>
      <c r="FX100" s="732"/>
      <c r="FY100" s="732"/>
      <c r="FZ100" s="732"/>
      <c r="GA100" s="732"/>
      <c r="GB100" s="733"/>
      <c r="GC100" s="316" t="e">
        <f ca="1">HandlingCrewBus(FV100,$CD$11)</f>
        <v>#NAME?</v>
      </c>
      <c r="GD100" s="348">
        <f t="shared" si="28"/>
        <v>0</v>
      </c>
      <c r="GE100" s="319"/>
      <c r="GF100" s="351">
        <v>4</v>
      </c>
    </row>
    <row r="101" spans="1:188" ht="30" customHeight="1">
      <c r="A101" s="342" t="str">
        <f t="shared" si="24"/>
        <v>Beladung5</v>
      </c>
      <c r="B101" s="343">
        <f t="shared" si="25"/>
        <v>1</v>
      </c>
      <c r="C101" s="723" t="s">
        <v>1860</v>
      </c>
      <c r="D101" s="724"/>
      <c r="E101" s="724"/>
      <c r="F101" s="724"/>
      <c r="G101" s="725"/>
      <c r="H101" s="737"/>
      <c r="I101" s="738"/>
      <c r="J101" s="738"/>
      <c r="K101" s="738"/>
      <c r="L101" s="739"/>
      <c r="M101" s="729"/>
      <c r="N101" s="730"/>
      <c r="O101" s="344"/>
      <c r="P101" s="345">
        <f t="array" ref="P101">MIN(IF(X101:FB101&lt;&gt;"",$X$96:$FB$96))</f>
        <v>-43</v>
      </c>
      <c r="Q101" s="345">
        <f t="array" ref="Q101">MAX(IF(X101:FB101="","",IF(X101:FB101&lt;&gt;"",$X$96:$FB$96)+1))</f>
        <v>4</v>
      </c>
      <c r="R101" s="345">
        <f t="shared" si="23"/>
        <v>47</v>
      </c>
      <c r="S101" s="344"/>
      <c r="T101" s="346"/>
      <c r="U101" s="344"/>
      <c r="V101" s="344"/>
      <c r="W101" s="324">
        <f t="array" ref="W101">MIN(IF(X101:FB101&lt;&gt;"",$X$96:$FB$96))</f>
        <v>-43</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c r="BB101" s="318"/>
      <c r="BC101" s="318"/>
      <c r="BD101" s="318">
        <v>1</v>
      </c>
      <c r="BE101" s="318">
        <v>1</v>
      </c>
      <c r="BF101" s="318">
        <v>31</v>
      </c>
      <c r="BG101" s="318">
        <v>31</v>
      </c>
      <c r="BH101" s="318">
        <v>31</v>
      </c>
      <c r="BI101" s="318">
        <v>2</v>
      </c>
      <c r="BJ101" s="318">
        <v>2</v>
      </c>
      <c r="BK101" s="318">
        <v>2</v>
      </c>
      <c r="BL101" s="318">
        <v>31</v>
      </c>
      <c r="BM101" s="318">
        <v>31</v>
      </c>
      <c r="BN101" s="318">
        <v>31</v>
      </c>
      <c r="BO101" s="318">
        <v>2</v>
      </c>
      <c r="BP101" s="318">
        <v>2</v>
      </c>
      <c r="BQ101" s="318">
        <v>2</v>
      </c>
      <c r="BR101" s="318">
        <v>31</v>
      </c>
      <c r="BS101" s="318">
        <v>31</v>
      </c>
      <c r="BT101" s="318">
        <v>31</v>
      </c>
      <c r="BU101" s="318">
        <v>2</v>
      </c>
      <c r="BV101" s="318">
        <v>2</v>
      </c>
      <c r="BW101" s="318">
        <v>2</v>
      </c>
      <c r="BX101" s="318">
        <v>31</v>
      </c>
      <c r="BY101" s="318">
        <v>31</v>
      </c>
      <c r="BZ101" s="318">
        <v>31</v>
      </c>
      <c r="CA101" s="318">
        <v>2</v>
      </c>
      <c r="CB101" s="318">
        <v>2</v>
      </c>
      <c r="CC101" s="318">
        <v>2</v>
      </c>
      <c r="CD101" s="318">
        <v>31</v>
      </c>
      <c r="CE101" s="318">
        <v>31</v>
      </c>
      <c r="CF101" s="318">
        <v>31</v>
      </c>
      <c r="CG101" s="318">
        <v>2</v>
      </c>
      <c r="CH101" s="318">
        <v>2</v>
      </c>
      <c r="CI101" s="318">
        <v>2</v>
      </c>
      <c r="CJ101" s="318">
        <v>31</v>
      </c>
      <c r="CK101" s="318">
        <v>31</v>
      </c>
      <c r="CL101" s="318">
        <v>25</v>
      </c>
      <c r="CM101" s="318">
        <v>26</v>
      </c>
      <c r="CN101" s="318">
        <v>26</v>
      </c>
      <c r="CO101" s="318">
        <v>61</v>
      </c>
      <c r="CP101" s="318">
        <v>61</v>
      </c>
      <c r="CQ101" s="318">
        <v>75</v>
      </c>
      <c r="CR101" s="318">
        <v>75</v>
      </c>
      <c r="CS101" s="318">
        <v>75</v>
      </c>
      <c r="CT101" s="318">
        <v>72</v>
      </c>
      <c r="CU101" s="318">
        <v>72</v>
      </c>
      <c r="CV101" s="318">
        <v>72</v>
      </c>
      <c r="CW101" s="318">
        <v>77</v>
      </c>
      <c r="CX101" s="318">
        <v>77</v>
      </c>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3</v>
      </c>
      <c r="FD101" s="347">
        <v>5</v>
      </c>
      <c r="FE101" s="731" t="e">
        <f>VLOOKUP(FD101,#REF!,2,TRUE)</f>
        <v>#REF!</v>
      </c>
      <c r="FF101" s="732"/>
      <c r="FG101" s="732"/>
      <c r="FH101" s="732"/>
      <c r="FI101" s="732"/>
      <c r="FJ101" s="733"/>
      <c r="FK101" s="316" t="e">
        <f ca="1">HandlingServicetreppe(FD101,$BA$15)</f>
        <v>#NAME?</v>
      </c>
      <c r="FL101" s="348">
        <f t="shared" si="26"/>
        <v>0</v>
      </c>
      <c r="FM101" s="358">
        <v>31</v>
      </c>
      <c r="FN101" s="731" t="e">
        <f>VLOOKUP(FM101,#REF!,2,TRUE)</f>
        <v>#REF!</v>
      </c>
      <c r="FO101" s="732"/>
      <c r="FP101" s="732"/>
      <c r="FQ101" s="732"/>
      <c r="FR101" s="732"/>
      <c r="FS101" s="733"/>
      <c r="FT101" s="316" t="e">
        <f ca="1">HandlingVolleDolliesOutbound(FM101,$BI$9,$U$13,Basisdaten!$D$10)</f>
        <v>#NAME?</v>
      </c>
      <c r="FU101" s="348">
        <f t="shared" si="27"/>
        <v>17</v>
      </c>
      <c r="FV101" s="359">
        <v>57</v>
      </c>
      <c r="FW101" s="731" t="e">
        <f>VLOOKUP(FV101,#REF!,2,TRUE)</f>
        <v>#REF!</v>
      </c>
      <c r="FX101" s="732"/>
      <c r="FY101" s="732"/>
      <c r="FZ101" s="732"/>
      <c r="GA101" s="732"/>
      <c r="GB101" s="733"/>
      <c r="GC101" s="316" t="e">
        <f ca="1">HandlingBrücke(FV101,$BA$7)</f>
        <v>#NAME?</v>
      </c>
      <c r="GD101" s="348">
        <f t="shared" si="28"/>
        <v>2</v>
      </c>
      <c r="GE101" s="319"/>
      <c r="GF101" s="351">
        <v>5</v>
      </c>
    </row>
    <row r="102" spans="1:188" ht="30" customHeight="1">
      <c r="A102" s="342" t="str">
        <f t="shared" si="24"/>
        <v>Beladung6</v>
      </c>
      <c r="B102" s="343">
        <f t="shared" si="25"/>
        <v>1</v>
      </c>
      <c r="C102" s="354" t="s">
        <v>87</v>
      </c>
      <c r="D102" s="355"/>
      <c r="E102" s="355"/>
      <c r="F102" s="355"/>
      <c r="G102" s="356"/>
      <c r="H102" s="737"/>
      <c r="I102" s="738"/>
      <c r="J102" s="738"/>
      <c r="K102" s="738"/>
      <c r="L102" s="739"/>
      <c r="M102" s="729"/>
      <c r="N102" s="730"/>
      <c r="O102" s="344"/>
      <c r="P102" s="345">
        <f t="array" ref="P102">MIN(IF(X102:FB102&lt;&gt;"",$X$96:$FB$96))</f>
        <v>-36</v>
      </c>
      <c r="Q102" s="345">
        <f t="array" ref="Q102">MAX(IF(X102:FB102="","",IF(X102:FB102&lt;&gt;"",$X$96:$FB$96)+1))</f>
        <v>-25</v>
      </c>
      <c r="R102" s="345">
        <f t="shared" si="23"/>
        <v>11</v>
      </c>
      <c r="S102" s="344"/>
      <c r="T102" s="346"/>
      <c r="U102" s="344"/>
      <c r="V102" s="344"/>
      <c r="W102" s="324">
        <f t="array" ref="W102">MIN(IF(X102:FB102&lt;&gt;"",$X$96:$FB$96))</f>
        <v>-36</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c r="BB102" s="318"/>
      <c r="BC102" s="318"/>
      <c r="BD102" s="318"/>
      <c r="BE102" s="318"/>
      <c r="BF102" s="318"/>
      <c r="BG102" s="318"/>
      <c r="BH102" s="318"/>
      <c r="BI102" s="318"/>
      <c r="BJ102" s="318"/>
      <c r="BK102" s="318">
        <v>1</v>
      </c>
      <c r="BL102" s="318">
        <v>1</v>
      </c>
      <c r="BM102" s="318">
        <v>1</v>
      </c>
      <c r="BN102" s="318">
        <v>2</v>
      </c>
      <c r="BO102" s="318">
        <v>2</v>
      </c>
      <c r="BP102" s="318">
        <v>2</v>
      </c>
      <c r="BQ102" s="318">
        <v>35</v>
      </c>
      <c r="BR102" s="318">
        <v>35</v>
      </c>
      <c r="BS102" s="318">
        <v>35</v>
      </c>
      <c r="BT102" s="318">
        <v>77</v>
      </c>
      <c r="BU102" s="318">
        <v>77</v>
      </c>
      <c r="BV102" s="318"/>
      <c r="BW102" s="318"/>
      <c r="BX102" s="318"/>
      <c r="BY102" s="318"/>
      <c r="BZ102" s="318"/>
      <c r="CA102" s="318"/>
      <c r="CB102" s="318"/>
      <c r="CC102" s="318"/>
      <c r="CD102" s="318"/>
      <c r="CE102" s="318"/>
      <c r="CF102" s="357"/>
      <c r="CG102" s="357"/>
      <c r="CH102" s="318"/>
      <c r="CI102" s="318"/>
      <c r="CJ102" s="318"/>
      <c r="CK102" s="318"/>
      <c r="CL102" s="318"/>
      <c r="CM102" s="318"/>
      <c r="CN102" s="318"/>
      <c r="CO102" s="318"/>
      <c r="CP102" s="318"/>
      <c r="CQ102" s="318"/>
      <c r="CR102" s="318"/>
      <c r="CS102" s="318"/>
      <c r="CT102" s="318"/>
      <c r="CU102" s="318"/>
      <c r="CV102" s="318"/>
      <c r="CW102" s="318"/>
      <c r="CX102" s="318"/>
      <c r="CY102" s="318"/>
      <c r="CZ102" s="318"/>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-26</v>
      </c>
      <c r="FD102" s="347">
        <v>6</v>
      </c>
      <c r="FE102" s="731" t="e">
        <f>VLOOKUP(FD102,#REF!,2,TRUE)</f>
        <v>#REF!</v>
      </c>
      <c r="FF102" s="732"/>
      <c r="FG102" s="732"/>
      <c r="FH102" s="732"/>
      <c r="FI102" s="732"/>
      <c r="FJ102" s="733"/>
      <c r="FK102" s="316" t="e">
        <f ca="1">HandlingFörderbänder(FD102,$BA$17)</f>
        <v>#NAME?</v>
      </c>
      <c r="FL102" s="348">
        <f t="shared" si="26"/>
        <v>3</v>
      </c>
      <c r="FM102" s="358">
        <v>32</v>
      </c>
      <c r="FN102" s="731" t="e">
        <f>VLOOKUP(FM102,#REF!,2,TRUE)</f>
        <v>#REF!</v>
      </c>
      <c r="FO102" s="732"/>
      <c r="FP102" s="732"/>
      <c r="FQ102" s="732"/>
      <c r="FR102" s="732"/>
      <c r="FS102" s="733"/>
      <c r="FT102" s="353" t="e">
        <f ca="1">HandlingULD(FM102,$BI$9,$U$13,$U$17)</f>
        <v>#NAME?</v>
      </c>
      <c r="FU102" s="348">
        <f t="shared" si="27"/>
        <v>79</v>
      </c>
      <c r="FV102" s="359">
        <v>58</v>
      </c>
      <c r="FW102" s="731" t="e">
        <f>VLOOKUP(FV102,#REF!,2,TRUE)</f>
        <v>#REF!</v>
      </c>
      <c r="FX102" s="732"/>
      <c r="FY102" s="732"/>
      <c r="FZ102" s="732"/>
      <c r="GA102" s="732"/>
      <c r="GB102" s="733"/>
      <c r="GC102" s="316" t="e">
        <f ca="1">HandlingPassagiertreppe(FV102,$BA$7)</f>
        <v>#NAME?</v>
      </c>
      <c r="GD102" s="348">
        <f t="shared" si="28"/>
        <v>0</v>
      </c>
      <c r="GE102" s="319"/>
      <c r="GF102" s="351">
        <v>6</v>
      </c>
    </row>
    <row r="103" spans="1:188" ht="30" customHeight="1">
      <c r="A103" s="342" t="str">
        <f t="shared" si="24"/>
        <v>Beladung7</v>
      </c>
      <c r="B103" s="343">
        <f t="shared" si="25"/>
        <v>1</v>
      </c>
      <c r="C103" s="354" t="s">
        <v>85</v>
      </c>
      <c r="D103" s="355"/>
      <c r="E103" s="355"/>
      <c r="F103" s="355"/>
      <c r="G103" s="356"/>
      <c r="H103" s="737"/>
      <c r="I103" s="738"/>
      <c r="J103" s="738"/>
      <c r="K103" s="738"/>
      <c r="L103" s="739"/>
      <c r="M103" s="729"/>
      <c r="N103" s="730"/>
      <c r="O103" s="344"/>
      <c r="P103" s="345">
        <f t="array" ref="P103">MIN(IF(X103:FB103&lt;&gt;"",$X$96:$FB$96))</f>
        <v>-12</v>
      </c>
      <c r="Q103" s="345">
        <f t="array" ref="Q103">MAX(IF(X103:FB103="","",IF(X103:FB103&lt;&gt;"",$X$96:$FB$96)+1))</f>
        <v>6</v>
      </c>
      <c r="R103" s="345">
        <f t="shared" si="23"/>
        <v>18</v>
      </c>
      <c r="S103" s="344"/>
      <c r="T103" s="346"/>
      <c r="U103" s="344"/>
      <c r="V103" s="344"/>
      <c r="W103" s="324">
        <f t="array" ref="W103">MIN(IF(X103:FB103&lt;&gt;"",$X$96:$FB$96))</f>
        <v>-12</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c r="BB103" s="318"/>
      <c r="BC103" s="318"/>
      <c r="BD103" s="318"/>
      <c r="BE103" s="318"/>
      <c r="BF103" s="318"/>
      <c r="BG103" s="318"/>
      <c r="BH103" s="318"/>
      <c r="BI103" s="318"/>
      <c r="BJ103" s="318"/>
      <c r="BK103" s="318"/>
      <c r="BL103" s="318"/>
      <c r="BM103" s="318"/>
      <c r="BN103" s="318"/>
      <c r="BO103" s="318"/>
      <c r="BP103" s="318"/>
      <c r="BQ103" s="318"/>
      <c r="BR103" s="318"/>
      <c r="BS103" s="318"/>
      <c r="BT103" s="318"/>
      <c r="BU103" s="318"/>
      <c r="BV103" s="318"/>
      <c r="BW103" s="318"/>
      <c r="BX103" s="318"/>
      <c r="BY103" s="318"/>
      <c r="BZ103" s="318"/>
      <c r="CA103" s="318"/>
      <c r="CB103" s="318"/>
      <c r="CC103" s="318"/>
      <c r="CD103" s="318"/>
      <c r="CE103" s="357"/>
      <c r="CF103" s="357"/>
      <c r="CG103" s="357"/>
      <c r="CH103" s="318"/>
      <c r="CI103" s="318">
        <v>1</v>
      </c>
      <c r="CJ103" s="318">
        <v>1</v>
      </c>
      <c r="CK103" s="318">
        <v>1</v>
      </c>
      <c r="CL103" s="318">
        <v>64</v>
      </c>
      <c r="CM103" s="318">
        <v>64</v>
      </c>
      <c r="CN103" s="318">
        <v>64</v>
      </c>
      <c r="CO103" s="318">
        <v>64</v>
      </c>
      <c r="CP103" s="318">
        <v>64</v>
      </c>
      <c r="CQ103" s="318">
        <v>64</v>
      </c>
      <c r="CR103" s="318">
        <v>99</v>
      </c>
      <c r="CS103" s="318">
        <v>99</v>
      </c>
      <c r="CT103" s="318">
        <v>99</v>
      </c>
      <c r="CU103" s="318">
        <v>67</v>
      </c>
      <c r="CV103" s="318">
        <v>67</v>
      </c>
      <c r="CW103" s="318">
        <v>68</v>
      </c>
      <c r="CX103" s="318">
        <v>69</v>
      </c>
      <c r="CY103" s="318">
        <v>69</v>
      </c>
      <c r="CZ103" s="318">
        <v>69</v>
      </c>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5</v>
      </c>
      <c r="FD103" s="347">
        <v>7</v>
      </c>
      <c r="FE103" s="731" t="e">
        <f>VLOOKUP(FD103,#REF!,2,TRUE)</f>
        <v>#REF!</v>
      </c>
      <c r="FF103" s="732"/>
      <c r="FG103" s="732"/>
      <c r="FH103" s="732"/>
      <c r="FI103" s="732"/>
      <c r="FJ103" s="733"/>
      <c r="FK103" s="316" t="e">
        <f ca="1">handlingLifter(FD103,$BI$9)</f>
        <v>#NAME?</v>
      </c>
      <c r="FL103" s="348">
        <f t="shared" si="26"/>
        <v>5</v>
      </c>
      <c r="FM103" s="358">
        <v>33</v>
      </c>
      <c r="FN103" s="731" t="e">
        <f>VLOOKUP(FM103,#REF!,2,TRUE)</f>
        <v>#REF!</v>
      </c>
      <c r="FO103" s="732"/>
      <c r="FP103" s="732"/>
      <c r="FQ103" s="732"/>
      <c r="FR103" s="732"/>
      <c r="FS103" s="733"/>
      <c r="FT103" s="316" t="e">
        <f ca="1">EmptyHoldCheckULD(FM103,$BI$9)</f>
        <v>#NAME?</v>
      </c>
      <c r="FU103" s="348">
        <f t="shared" si="27"/>
        <v>2</v>
      </c>
      <c r="FV103" s="359">
        <v>59</v>
      </c>
      <c r="FW103" s="731" t="e">
        <f>VLOOKUP(FV103,#REF!,2,TRUE)</f>
        <v>#REF!</v>
      </c>
      <c r="FX103" s="732"/>
      <c r="FY103" s="732"/>
      <c r="FZ103" s="732"/>
      <c r="GA103" s="732"/>
      <c r="GB103" s="733"/>
      <c r="GC103" s="316" t="e">
        <f ca="1">HandlingServicetreppe(FV103,$BA$15)</f>
        <v>#NAME?</v>
      </c>
      <c r="GD103" s="348">
        <f t="shared" si="28"/>
        <v>2</v>
      </c>
      <c r="GE103" s="319"/>
      <c r="GF103" s="351">
        <v>7</v>
      </c>
    </row>
    <row r="104" spans="1:188" ht="30" customHeight="1">
      <c r="A104" s="342" t="str">
        <f t="shared" si="24"/>
        <v>Beladung8</v>
      </c>
      <c r="B104" s="343">
        <f t="shared" si="25"/>
        <v>0</v>
      </c>
      <c r="C104" s="354"/>
      <c r="D104" s="355"/>
      <c r="E104" s="355"/>
      <c r="F104" s="355"/>
      <c r="G104" s="356"/>
      <c r="H104" s="737"/>
      <c r="I104" s="738"/>
      <c r="J104" s="738"/>
      <c r="K104" s="738"/>
      <c r="L104" s="739"/>
      <c r="M104" s="729"/>
      <c r="N104" s="730"/>
      <c r="O104" s="344"/>
      <c r="P104" s="345">
        <f t="array" ref="P104">MIN(IF(X104:FB104&lt;&gt;"",$X$96:$FB$96))</f>
        <v>0</v>
      </c>
      <c r="Q104" s="345">
        <f t="array" ref="Q104">MAX(IF(X104:FB104="","",IF(X104:FB104&lt;&gt;"",$X$96:$FB$96)+1))</f>
        <v>0</v>
      </c>
      <c r="R104" s="345">
        <f t="shared" si="23"/>
        <v>0</v>
      </c>
      <c r="S104" s="344"/>
      <c r="T104" s="346"/>
      <c r="U104" s="344"/>
      <c r="V104" s="344"/>
      <c r="W104" s="324">
        <f t="array" ref="W104">MIN(IF(X104:FB104&lt;&gt;"",$X$96:$FB$96))</f>
        <v>0</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18"/>
      <c r="CE104" s="318"/>
      <c r="CF104" s="357"/>
      <c r="CG104" s="357"/>
      <c r="CH104" s="318"/>
      <c r="CI104" s="318"/>
      <c r="CJ104" s="318"/>
      <c r="CK104" s="318"/>
      <c r="CL104" s="318"/>
      <c r="CM104" s="318"/>
      <c r="CN104" s="318"/>
      <c r="CO104" s="318"/>
      <c r="CP104" s="318"/>
      <c r="CQ104" s="318"/>
      <c r="CR104" s="318"/>
      <c r="CS104" s="318"/>
      <c r="CT104" s="318"/>
      <c r="CU104" s="318"/>
      <c r="CV104" s="318"/>
      <c r="CW104" s="318"/>
      <c r="CX104" s="318"/>
      <c r="CY104" s="318"/>
      <c r="CZ104" s="318"/>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0</v>
      </c>
      <c r="FD104" s="347">
        <v>8</v>
      </c>
      <c r="FE104" s="731" t="e">
        <f>VLOOKUP(FD104,#REF!,2,TRUE)</f>
        <v>#REF!</v>
      </c>
      <c r="FF104" s="732"/>
      <c r="FG104" s="732"/>
      <c r="FH104" s="732"/>
      <c r="FI104" s="732"/>
      <c r="FJ104" s="733"/>
      <c r="FK104" s="316" t="e">
        <f ca="1">HandlingLeereTrollies(FD104,$BA$9,$M$11,Basisdaten!$D$3,Basisdaten!$D$6)</f>
        <v>#NAME?</v>
      </c>
      <c r="FL104" s="348">
        <f t="shared" si="26"/>
        <v>0</v>
      </c>
      <c r="FM104" s="361">
        <v>34</v>
      </c>
      <c r="FN104" s="731" t="e">
        <f>VLOOKUP(FM104,#REF!,2,TRUE)</f>
        <v>#REF!</v>
      </c>
      <c r="FO104" s="732"/>
      <c r="FP104" s="732"/>
      <c r="FQ104" s="732"/>
      <c r="FR104" s="732"/>
      <c r="FS104" s="733"/>
      <c r="FT104" s="316" t="e">
        <f ca="1">AufgabenToilettendienst(FM104,$CD$7)</f>
        <v>#NAME?</v>
      </c>
      <c r="FU104" s="348">
        <f t="shared" si="27"/>
        <v>0</v>
      </c>
      <c r="FV104" s="359">
        <v>60</v>
      </c>
      <c r="FW104" s="731" t="e">
        <f>VLOOKUP(FV104,#REF!,2,TRUE)</f>
        <v>#REF!</v>
      </c>
      <c r="FX104" s="732"/>
      <c r="FY104" s="732"/>
      <c r="FZ104" s="732"/>
      <c r="GA104" s="732"/>
      <c r="GB104" s="733"/>
      <c r="GC104" s="316" t="e">
        <f ca="1">HandlingFörderbänder(FV104,$BA$17)</f>
        <v>#NAME?</v>
      </c>
      <c r="GD104" s="348">
        <f t="shared" si="28"/>
        <v>1</v>
      </c>
      <c r="GE104" s="319"/>
      <c r="GF104" s="351">
        <v>8</v>
      </c>
    </row>
    <row r="105" spans="1:188" ht="30" customHeight="1">
      <c r="A105" s="342" t="str">
        <f t="shared" si="24"/>
        <v>Beladung9</v>
      </c>
      <c r="B105" s="343">
        <f t="shared" si="25"/>
        <v>0</v>
      </c>
      <c r="C105" s="723"/>
      <c r="D105" s="724"/>
      <c r="E105" s="724"/>
      <c r="F105" s="724"/>
      <c r="G105" s="725"/>
      <c r="H105" s="737"/>
      <c r="I105" s="738"/>
      <c r="J105" s="738"/>
      <c r="K105" s="738"/>
      <c r="L105" s="739"/>
      <c r="M105" s="729"/>
      <c r="N105" s="730"/>
      <c r="O105" s="344"/>
      <c r="P105" s="345">
        <f t="array" ref="P105">MIN(IF(X105:FB105&lt;&gt;"",$X$96:$FB$96))</f>
        <v>0</v>
      </c>
      <c r="Q105" s="345">
        <f t="array" ref="Q105">MAX(IF(X105:FB105="","",IF(X105:FB105&lt;&gt;"",$X$96:$FB$96)+1))</f>
        <v>0</v>
      </c>
      <c r="R105" s="345">
        <f t="shared" si="23"/>
        <v>0</v>
      </c>
      <c r="S105" s="344"/>
      <c r="T105" s="346"/>
      <c r="U105" s="344"/>
      <c r="V105" s="344"/>
      <c r="W105" s="324">
        <f t="array" ref="W105">MIN(IF(X105:FB105&lt;&gt;"",$X$96:$FB$96))</f>
        <v>0</v>
      </c>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c r="BB105" s="318"/>
      <c r="BC105" s="318"/>
      <c r="BD105" s="318"/>
      <c r="BE105" s="318"/>
      <c r="BF105" s="318"/>
      <c r="BG105" s="318"/>
      <c r="BH105" s="318"/>
      <c r="BI105" s="318"/>
      <c r="BJ105" s="318"/>
      <c r="BK105" s="318"/>
      <c r="BL105" s="318"/>
      <c r="BM105" s="318"/>
      <c r="BN105" s="318"/>
      <c r="BO105" s="318"/>
      <c r="BP105" s="318"/>
      <c r="BQ105" s="318"/>
      <c r="BR105" s="318"/>
      <c r="BS105" s="318"/>
      <c r="BT105" s="318"/>
      <c r="BU105" s="318"/>
      <c r="BV105" s="318"/>
      <c r="BW105" s="318"/>
      <c r="BX105" s="318"/>
      <c r="BY105" s="318"/>
      <c r="BZ105" s="318"/>
      <c r="CA105" s="318"/>
      <c r="CB105" s="318"/>
      <c r="CC105" s="318"/>
      <c r="CD105" s="318"/>
      <c r="CE105" s="318"/>
      <c r="CF105" s="357"/>
      <c r="CG105" s="357"/>
      <c r="CH105" s="318"/>
      <c r="CI105" s="318"/>
      <c r="CJ105" s="318"/>
      <c r="CK105" s="318"/>
      <c r="CL105" s="318"/>
      <c r="CM105" s="318"/>
      <c r="CN105" s="318"/>
      <c r="CO105" s="318"/>
      <c r="CP105" s="318"/>
      <c r="CQ105" s="318"/>
      <c r="CR105" s="318"/>
      <c r="CS105" s="318"/>
      <c r="CT105" s="318"/>
      <c r="CU105" s="318"/>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6"/>
        <v>0</v>
      </c>
      <c r="FM105" s="361">
        <v>35</v>
      </c>
      <c r="FN105" s="731" t="e">
        <f>VLOOKUP(FM105,#REF!,2,TRUE)</f>
        <v>#REF!</v>
      </c>
      <c r="FO105" s="732"/>
      <c r="FP105" s="732"/>
      <c r="FQ105" s="732"/>
      <c r="FR105" s="732"/>
      <c r="FS105" s="733"/>
      <c r="FT105" s="316" t="e">
        <f ca="1">AufgabenFrischwasserdienst(FM105,$CD$9)</f>
        <v>#NAME?</v>
      </c>
      <c r="FU105" s="348">
        <f t="shared" si="27"/>
        <v>3</v>
      </c>
      <c r="FV105" s="359">
        <v>61</v>
      </c>
      <c r="FW105" s="731" t="e">
        <f>VLOOKUP(FV105,#REF!,2,TRUE)</f>
        <v>#REF!</v>
      </c>
      <c r="FX105" s="732"/>
      <c r="FY105" s="732"/>
      <c r="FZ105" s="732"/>
      <c r="GA105" s="732"/>
      <c r="GB105" s="733"/>
      <c r="GC105" s="316" t="e">
        <f ca="1">HandlingLeereTrollies(FV105,$BA$9,$M$11,Basisdaten!$D$3,Basisdaten!$D$6)</f>
        <v>#NAME?</v>
      </c>
      <c r="GD105" s="348">
        <f t="shared" si="28"/>
        <v>4</v>
      </c>
      <c r="GE105" s="319"/>
      <c r="GF105" s="351">
        <v>9</v>
      </c>
    </row>
    <row r="106" spans="1:188" ht="30" customHeight="1">
      <c r="A106" s="342" t="str">
        <f t="shared" si="24"/>
        <v>Beladung10</v>
      </c>
      <c r="B106" s="343">
        <f t="shared" si="25"/>
        <v>0</v>
      </c>
      <c r="C106" s="723"/>
      <c r="D106" s="724"/>
      <c r="E106" s="724"/>
      <c r="F106" s="724"/>
      <c r="G106" s="725"/>
      <c r="H106" s="737"/>
      <c r="I106" s="738"/>
      <c r="J106" s="738"/>
      <c r="K106" s="738"/>
      <c r="L106" s="739"/>
      <c r="M106" s="729"/>
      <c r="N106" s="730"/>
      <c r="O106" s="344"/>
      <c r="P106" s="345">
        <f t="array" ref="P106">MIN(IF(X106:FB106&lt;&gt;"",$X$96:$FB$96))</f>
        <v>0</v>
      </c>
      <c r="Q106" s="345">
        <f t="array" ref="Q106">MAX(IF(X106:FB106="","",IF(X106:FB106&lt;&gt;"",$X$96:$FB$96)+1))</f>
        <v>0</v>
      </c>
      <c r="R106" s="345">
        <f t="shared" si="23"/>
        <v>0</v>
      </c>
      <c r="S106" s="344"/>
      <c r="T106" s="346"/>
      <c r="U106" s="344"/>
      <c r="V106" s="344"/>
      <c r="W106" s="324">
        <f t="array" ref="W106">MIN(IF(X106:FB106&lt;&gt;"",$X$96:$FB$96))</f>
        <v>0</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18"/>
      <c r="BV106" s="318"/>
      <c r="BW106" s="318"/>
      <c r="BX106" s="318"/>
      <c r="BY106" s="318"/>
      <c r="BZ106" s="318"/>
      <c r="CA106" s="318"/>
      <c r="CB106" s="318"/>
      <c r="CC106" s="318"/>
      <c r="CD106" s="318"/>
      <c r="CE106" s="318"/>
      <c r="CF106" s="357"/>
      <c r="CG106" s="357"/>
      <c r="CH106" s="318"/>
      <c r="CI106" s="318"/>
      <c r="CJ106" s="318"/>
      <c r="CK106" s="318"/>
      <c r="CL106" s="318"/>
      <c r="CM106" s="318"/>
      <c r="CN106" s="318"/>
      <c r="CO106" s="318"/>
      <c r="CP106" s="318"/>
      <c r="CQ106" s="318"/>
      <c r="CR106" s="318"/>
      <c r="CS106" s="318"/>
      <c r="CT106" s="318"/>
      <c r="CU106" s="318"/>
      <c r="CV106" s="318"/>
      <c r="CW106" s="318"/>
      <c r="CX106" s="318"/>
      <c r="CY106" s="318"/>
      <c r="CZ106" s="318"/>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0</v>
      </c>
      <c r="FD106" s="347">
        <v>10</v>
      </c>
      <c r="FE106" s="731" t="e">
        <f>VLOOKUP(FD106,#REF!,2,TRUE)</f>
        <v>#REF!</v>
      </c>
      <c r="FF106" s="732"/>
      <c r="FG106" s="732"/>
      <c r="FH106" s="732"/>
      <c r="FI106" s="732"/>
      <c r="FJ106" s="733"/>
      <c r="FK106" s="316" t="e">
        <f ca="1">HandlingWeitereGeräte(FD106)</f>
        <v>#NAME?</v>
      </c>
      <c r="FL106" s="348">
        <f t="shared" si="26"/>
        <v>0</v>
      </c>
      <c r="FM106" s="362">
        <v>36</v>
      </c>
      <c r="FN106" s="731" t="e">
        <f>VLOOKUP(FM106,#REF!,2,TRUE)</f>
        <v>#REF!</v>
      </c>
      <c r="FO106" s="732"/>
      <c r="FP106" s="732"/>
      <c r="FQ106" s="732"/>
      <c r="FR106" s="732"/>
      <c r="FS106" s="733"/>
      <c r="FT106" s="316" t="e">
        <f ca="1">AufgabenRampAgent(FM106,$CD$15)</f>
        <v>#NAME?</v>
      </c>
      <c r="FU106" s="348">
        <f t="shared" si="27"/>
        <v>6</v>
      </c>
      <c r="FV106" s="359">
        <v>62</v>
      </c>
      <c r="FW106" s="731" t="e">
        <f>VLOOKUP(FV106,#REF!,2,TRUE)</f>
        <v>#REF!</v>
      </c>
      <c r="FX106" s="732"/>
      <c r="FY106" s="732"/>
      <c r="FZ106" s="732"/>
      <c r="GA106" s="732"/>
      <c r="GB106" s="733"/>
      <c r="GC106" s="316" t="e">
        <f ca="1">HandlingGPU(FV106,$CD$13)</f>
        <v>#NAME?</v>
      </c>
      <c r="GD106" s="348">
        <f t="shared" si="28"/>
        <v>0</v>
      </c>
      <c r="GE106" s="319"/>
      <c r="GF106" s="351">
        <v>10</v>
      </c>
    </row>
    <row r="107" spans="1:188" ht="30" customHeight="1">
      <c r="A107" s="342" t="str">
        <f t="shared" si="24"/>
        <v>Beladung11</v>
      </c>
      <c r="B107" s="343">
        <f t="shared" si="25"/>
        <v>0</v>
      </c>
      <c r="C107" s="723"/>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3"/>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57"/>
      <c r="CG107" s="357"/>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6"/>
        <v>0</v>
      </c>
      <c r="FM107" s="363">
        <v>37</v>
      </c>
      <c r="FN107" s="731" t="e">
        <f>VLOOKUP(FM107,#REF!,2,TRUE)</f>
        <v>#REF!</v>
      </c>
      <c r="FO107" s="732"/>
      <c r="FP107" s="732"/>
      <c r="FQ107" s="732"/>
      <c r="FR107" s="732"/>
      <c r="FS107" s="733"/>
      <c r="FT107" s="316" t="e">
        <f ca="1">HandlingPassagierBusInbound(FM107,$BI$7,$M$9,Basisdaten!$D$14)</f>
        <v>#NAME?</v>
      </c>
      <c r="FU107" s="348">
        <f t="shared" si="27"/>
        <v>0</v>
      </c>
      <c r="FV107" s="359">
        <v>63</v>
      </c>
      <c r="FW107" s="731" t="e">
        <f>VLOOKUP(FV107,#REF!,2,TRUE)</f>
        <v>#REF!</v>
      </c>
      <c r="FX107" s="732"/>
      <c r="FY107" s="732"/>
      <c r="FZ107" s="732"/>
      <c r="GA107" s="732"/>
      <c r="GB107" s="733"/>
      <c r="GC107" s="316" t="e">
        <f ca="1">handlingLifter(FV107,$BI$9)</f>
        <v>#NAME?</v>
      </c>
      <c r="GD107" s="348">
        <f t="shared" si="28"/>
        <v>1</v>
      </c>
      <c r="GE107" s="319"/>
      <c r="GF107" s="351">
        <v>11</v>
      </c>
    </row>
    <row r="108" spans="1:188" ht="30" customHeight="1">
      <c r="A108" s="342" t="str">
        <f t="shared" si="24"/>
        <v>Beladung12</v>
      </c>
      <c r="B108" s="343">
        <f t="shared" si="25"/>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3"/>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57"/>
      <c r="CG108" s="357"/>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6"/>
        <v>8</v>
      </c>
      <c r="FM108" s="363">
        <v>38</v>
      </c>
      <c r="FN108" s="731" t="e">
        <f>VLOOKUP(FM108,#REF!,2,TRUE)</f>
        <v>#REF!</v>
      </c>
      <c r="FO108" s="732"/>
      <c r="FP108" s="732"/>
      <c r="FQ108" s="732"/>
      <c r="FR108" s="732"/>
      <c r="FS108" s="733"/>
      <c r="FT108" s="316" t="e">
        <f ca="1">HandlingPassagierBusInbound(FM108,$BI$7,$M$9,Basisdaten!$D$14)</f>
        <v>#NAME?</v>
      </c>
      <c r="FU108" s="348">
        <f t="shared" si="27"/>
        <v>0</v>
      </c>
      <c r="FV108" s="364">
        <v>64</v>
      </c>
      <c r="FW108" s="731" t="e">
        <f>VLOOKUP(FV108,#REF!,2,TRUE)</f>
        <v>#REF!</v>
      </c>
      <c r="FX108" s="732"/>
      <c r="FY108" s="732"/>
      <c r="FZ108" s="732"/>
      <c r="GA108" s="732"/>
      <c r="GB108" s="733"/>
      <c r="GC108" s="316" t="e">
        <f t="shared" ref="GC108:GC113" ca="1" si="29">HandlingPushback(FV108)</f>
        <v>#NAME?</v>
      </c>
      <c r="GD108" s="348">
        <f t="shared" si="28"/>
        <v>6</v>
      </c>
      <c r="GE108" s="319"/>
      <c r="GF108" s="351">
        <v>12</v>
      </c>
    </row>
    <row r="109" spans="1:188" ht="30" customHeight="1">
      <c r="A109" s="342" t="str">
        <f t="shared" si="24"/>
        <v>Beladung13</v>
      </c>
      <c r="B109" s="343">
        <f t="shared" si="25"/>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3"/>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57"/>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6"/>
        <v>0</v>
      </c>
      <c r="FM109" s="363">
        <v>39</v>
      </c>
      <c r="FN109" s="731" t="e">
        <f>VLOOKUP(FM109,#REF!,2,TRUE)</f>
        <v>#REF!</v>
      </c>
      <c r="FO109" s="732"/>
      <c r="FP109" s="732"/>
      <c r="FQ109" s="732"/>
      <c r="FR109" s="732"/>
      <c r="FS109" s="733"/>
      <c r="FT109" s="316" t="e">
        <f ca="1">HandlingPassagierBusInbound(FM109,$BI$7,$M$9,Basisdaten!$D$14)</f>
        <v>#NAME?</v>
      </c>
      <c r="FU109" s="348">
        <f t="shared" si="27"/>
        <v>0</v>
      </c>
      <c r="FV109" s="364">
        <v>65</v>
      </c>
      <c r="FW109" s="731" t="e">
        <f>VLOOKUP(FV109,#REF!,2,TRUE)</f>
        <v>#REF!</v>
      </c>
      <c r="FX109" s="732"/>
      <c r="FY109" s="732"/>
      <c r="FZ109" s="732"/>
      <c r="GA109" s="732"/>
      <c r="GB109" s="733"/>
      <c r="GC109" s="316" t="e">
        <f t="shared" ca="1" si="29"/>
        <v>#NAME?</v>
      </c>
      <c r="GD109" s="348">
        <f t="shared" si="28"/>
        <v>2</v>
      </c>
      <c r="GE109" s="319"/>
      <c r="GF109" s="351">
        <v>13</v>
      </c>
    </row>
    <row r="110" spans="1:188" ht="30" customHeight="1">
      <c r="A110" s="342" t="str">
        <f t="shared" si="24"/>
        <v>Beladung14</v>
      </c>
      <c r="B110" s="343">
        <f t="shared" si="25"/>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3"/>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66"/>
      <c r="CA110" s="366"/>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6"/>
        <v>0</v>
      </c>
      <c r="FM110" s="363">
        <v>40</v>
      </c>
      <c r="FN110" s="731" t="e">
        <f>VLOOKUP(FM110,#REF!,2,TRUE)</f>
        <v>#REF!</v>
      </c>
      <c r="FO110" s="732"/>
      <c r="FP110" s="732"/>
      <c r="FQ110" s="732"/>
      <c r="FR110" s="732"/>
      <c r="FS110" s="733"/>
      <c r="FT110" s="316" t="e">
        <f ca="1">HandlingPassagierBusInbound(FM110,$BI$7,$M$9,Basisdaten!$D$14)</f>
        <v>#NAME?</v>
      </c>
      <c r="FU110" s="348">
        <f t="shared" si="27"/>
        <v>0</v>
      </c>
      <c r="FV110" s="364">
        <v>66</v>
      </c>
      <c r="FW110" s="731" t="e">
        <f>VLOOKUP(FV110,#REF!,2,TRUE)</f>
        <v>#REF!</v>
      </c>
      <c r="FX110" s="732"/>
      <c r="FY110" s="732"/>
      <c r="FZ110" s="732"/>
      <c r="GA110" s="732"/>
      <c r="GB110" s="733"/>
      <c r="GC110" s="316" t="e">
        <f t="shared" ca="1" si="29"/>
        <v>#NAME?</v>
      </c>
      <c r="GD110" s="348">
        <f t="shared" si="28"/>
        <v>7</v>
      </c>
      <c r="GF110" s="351">
        <v>14</v>
      </c>
    </row>
    <row r="111" spans="1:188" ht="30" customHeight="1">
      <c r="A111" s="342" t="str">
        <f t="shared" si="24"/>
        <v>Beladung15</v>
      </c>
      <c r="B111" s="343">
        <f t="shared" si="25"/>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3"/>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6"/>
        <v>0</v>
      </c>
      <c r="FM111" s="363">
        <v>41</v>
      </c>
      <c r="FN111" s="731" t="e">
        <f>VLOOKUP(FM111,#REF!,2,TRUE)</f>
        <v>#REF!</v>
      </c>
      <c r="FO111" s="732"/>
      <c r="FP111" s="732"/>
      <c r="FQ111" s="732"/>
      <c r="FR111" s="732"/>
      <c r="FS111" s="733"/>
      <c r="FT111" s="316" t="e">
        <f ca="1">HandlingPassagierBusInbound(FM111,$BI$7,$M$9,Basisdaten!$D$14)</f>
        <v>#NAME?</v>
      </c>
      <c r="FU111" s="348">
        <f t="shared" si="27"/>
        <v>0</v>
      </c>
      <c r="FV111" s="364">
        <v>67</v>
      </c>
      <c r="FW111" s="731" t="e">
        <f>VLOOKUP(FV111,#REF!,2,TRUE)</f>
        <v>#REF!</v>
      </c>
      <c r="FX111" s="732"/>
      <c r="FY111" s="732"/>
      <c r="FZ111" s="732"/>
      <c r="GA111" s="732"/>
      <c r="GB111" s="733"/>
      <c r="GC111" s="316" t="e">
        <f t="shared" ca="1" si="29"/>
        <v>#NAME?</v>
      </c>
      <c r="GD111" s="348">
        <f t="shared" si="28"/>
        <v>2</v>
      </c>
      <c r="GF111" s="351">
        <v>15</v>
      </c>
    </row>
    <row r="112" spans="1:188" ht="30" customHeight="1">
      <c r="A112" s="342" t="str">
        <f t="shared" si="24"/>
        <v>Beladung16</v>
      </c>
      <c r="B112" s="343">
        <f t="shared" si="25"/>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3"/>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6"/>
        <v>0</v>
      </c>
      <c r="FM112" s="367">
        <v>42</v>
      </c>
      <c r="FN112" s="731" t="e">
        <f>VLOOKUP(FM112,#REF!,2,TRUE)</f>
        <v>#REF!</v>
      </c>
      <c r="FO112" s="732"/>
      <c r="FP112" s="732"/>
      <c r="FQ112" s="732"/>
      <c r="FR112" s="732"/>
      <c r="FS112" s="733"/>
      <c r="FT112" s="316" t="e">
        <f ca="1">HandlingPassagierBusOutbound(FM112,$BI$7,$U$9,Basisdaten!$D$14)</f>
        <v>#NAME?</v>
      </c>
      <c r="FU112" s="348">
        <f t="shared" si="27"/>
        <v>0</v>
      </c>
      <c r="FV112" s="364">
        <v>68</v>
      </c>
      <c r="FW112" s="731" t="e">
        <f>VLOOKUP(FV112,#REF!,2,TRUE)</f>
        <v>#REF!</v>
      </c>
      <c r="FX112" s="732"/>
      <c r="FY112" s="732"/>
      <c r="FZ112" s="732"/>
      <c r="GA112" s="732"/>
      <c r="GB112" s="733"/>
      <c r="GC112" s="316" t="e">
        <f t="shared" ca="1" si="29"/>
        <v>#NAME?</v>
      </c>
      <c r="GD112" s="348">
        <f t="shared" si="28"/>
        <v>1</v>
      </c>
      <c r="GF112" s="351">
        <v>16</v>
      </c>
    </row>
    <row r="113" spans="1:188" ht="30" customHeight="1">
      <c r="A113" s="342" t="str">
        <f t="shared" si="24"/>
        <v>Beladung17</v>
      </c>
      <c r="B113" s="343">
        <f t="shared" si="25"/>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3"/>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6"/>
        <v>0</v>
      </c>
      <c r="FM113" s="367">
        <v>43</v>
      </c>
      <c r="FN113" s="731" t="e">
        <f>VLOOKUP(FM113,#REF!,2,TRUE)</f>
        <v>#REF!</v>
      </c>
      <c r="FO113" s="732"/>
      <c r="FP113" s="732"/>
      <c r="FQ113" s="732"/>
      <c r="FR113" s="732"/>
      <c r="FS113" s="733"/>
      <c r="FT113" s="316" t="e">
        <f ca="1">HandlingPassagierBusOutbound(FM113,$BI$7,$U$9,Basisdaten!$D$14)</f>
        <v>#NAME?</v>
      </c>
      <c r="FU113" s="348">
        <f t="shared" si="27"/>
        <v>0</v>
      </c>
      <c r="FV113" s="364">
        <v>69</v>
      </c>
      <c r="FW113" s="731" t="e">
        <f>VLOOKUP(FV113,#REF!,2,TRUE)</f>
        <v>#REF!</v>
      </c>
      <c r="FX113" s="732"/>
      <c r="FY113" s="732"/>
      <c r="FZ113" s="732"/>
      <c r="GA113" s="732"/>
      <c r="GB113" s="733"/>
      <c r="GC113" s="316" t="e">
        <f t="shared" ca="1" si="29"/>
        <v>#NAME?</v>
      </c>
      <c r="GD113" s="348">
        <f t="shared" si="28"/>
        <v>3</v>
      </c>
      <c r="GE113" s="319"/>
      <c r="GF113" s="351">
        <v>17</v>
      </c>
    </row>
    <row r="114" spans="1:188" ht="30" customHeight="1">
      <c r="A114" s="342" t="str">
        <f t="shared" si="24"/>
        <v>Beladung18</v>
      </c>
      <c r="B114" s="343">
        <f t="shared" si="25"/>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3"/>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6"/>
        <v>0</v>
      </c>
      <c r="FM114" s="367">
        <v>44</v>
      </c>
      <c r="FN114" s="731" t="e">
        <f>VLOOKUP(FM114,#REF!,2,TRUE)</f>
        <v>#REF!</v>
      </c>
      <c r="FO114" s="732"/>
      <c r="FP114" s="732"/>
      <c r="FQ114" s="732"/>
      <c r="FR114" s="732"/>
      <c r="FS114" s="733"/>
      <c r="FT114" s="316" t="e">
        <f ca="1">HandlingPassagierBusOutbound(FM114,$BI$7,$U$9,Basisdaten!$D$14)</f>
        <v>#NAME?</v>
      </c>
      <c r="FU114" s="348">
        <f t="shared" si="27"/>
        <v>0</v>
      </c>
      <c r="FV114" s="368">
        <v>70</v>
      </c>
      <c r="FW114" s="731" t="e">
        <f>VLOOKUP(FV114,#REF!,2,TRUE)</f>
        <v>#REF!</v>
      </c>
      <c r="FX114" s="732"/>
      <c r="FY114" s="732"/>
      <c r="FZ114" s="732"/>
      <c r="GA114" s="732"/>
      <c r="GB114" s="733"/>
      <c r="GC114" s="316" t="e">
        <f ca="1">HandlingGPU(FV114,$CD$13)</f>
        <v>#NAME?</v>
      </c>
      <c r="GD114" s="348">
        <f t="shared" si="28"/>
        <v>0</v>
      </c>
      <c r="GE114" s="319"/>
      <c r="GF114" s="351">
        <v>18</v>
      </c>
    </row>
    <row r="115" spans="1:188" ht="30" customHeight="1">
      <c r="A115" s="342" t="str">
        <f t="shared" si="24"/>
        <v>Beladung19</v>
      </c>
      <c r="B115" s="343">
        <f t="shared" si="25"/>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3"/>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6"/>
        <v>0</v>
      </c>
      <c r="FM115" s="367">
        <v>45</v>
      </c>
      <c r="FN115" s="731" t="e">
        <f>VLOOKUP(FM115,#REF!,2,TRUE)</f>
        <v>#REF!</v>
      </c>
      <c r="FO115" s="732"/>
      <c r="FP115" s="732"/>
      <c r="FQ115" s="732"/>
      <c r="FR115" s="732"/>
      <c r="FS115" s="733"/>
      <c r="FT115" s="316" t="e">
        <f ca="1">HandlingPassagierBusOutbound(FM115,$BI$7,$U$9,Basisdaten!$D$14)</f>
        <v>#NAME?</v>
      </c>
      <c r="FU115" s="348">
        <f t="shared" si="27"/>
        <v>0</v>
      </c>
      <c r="FV115" s="368">
        <v>71</v>
      </c>
      <c r="FW115" s="731" t="e">
        <f>VLOOKUP(FV115,#REF!,2,TRUE)</f>
        <v>#REF!</v>
      </c>
      <c r="FX115" s="732"/>
      <c r="FY115" s="732"/>
      <c r="FZ115" s="732"/>
      <c r="GA115" s="732"/>
      <c r="GB115" s="733"/>
      <c r="GC115" s="316" t="e">
        <f ca="1">HandlingPassagiertreppe(FV115,$BA$7)</f>
        <v>#NAME?</v>
      </c>
      <c r="GD115" s="348">
        <f t="shared" si="28"/>
        <v>0</v>
      </c>
      <c r="GE115" s="319"/>
      <c r="GF115" s="351">
        <v>19</v>
      </c>
    </row>
    <row r="116" spans="1:188" ht="30" customHeight="1">
      <c r="A116" s="342" t="str">
        <f t="shared" si="24"/>
        <v>Beladung20</v>
      </c>
      <c r="B116" s="343">
        <f t="shared" si="25"/>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3"/>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6"/>
        <v>2</v>
      </c>
      <c r="FM116" s="367">
        <v>46</v>
      </c>
      <c r="FN116" s="731" t="e">
        <f>VLOOKUP(FM116,#REF!,2,TRUE)</f>
        <v>#REF!</v>
      </c>
      <c r="FO116" s="732"/>
      <c r="FP116" s="732"/>
      <c r="FQ116" s="732"/>
      <c r="FR116" s="732"/>
      <c r="FS116" s="733"/>
      <c r="FT116" s="316" t="e">
        <f ca="1">HandlingPassagierBusOutbound(FM116,$BI$7,$U$9,Basisdaten!$D$14)</f>
        <v>#NAME?</v>
      </c>
      <c r="FU116" s="348">
        <f t="shared" si="27"/>
        <v>0</v>
      </c>
      <c r="FV116" s="368">
        <v>72</v>
      </c>
      <c r="FW116" s="731" t="e">
        <f>VLOOKUP(FV116,#REF!,2,TRUE)</f>
        <v>#REF!</v>
      </c>
      <c r="FX116" s="732"/>
      <c r="FY116" s="732"/>
      <c r="FZ116" s="732"/>
      <c r="GA116" s="732"/>
      <c r="GB116" s="733"/>
      <c r="GC116" s="316" t="e">
        <f ca="1">HandlingServicetreppe(FV116,$BA$15)</f>
        <v>#NAME?</v>
      </c>
      <c r="GD116" s="348">
        <f t="shared" si="28"/>
        <v>3</v>
      </c>
      <c r="GF116" s="351">
        <v>20</v>
      </c>
    </row>
    <row r="117" spans="1:188" ht="30" customHeight="1">
      <c r="A117" s="342" t="str">
        <f t="shared" si="24"/>
        <v>Beladung21</v>
      </c>
      <c r="B117" s="343">
        <f t="shared" si="25"/>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3"/>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6"/>
        <v>3</v>
      </c>
      <c r="FM117" s="369">
        <v>47</v>
      </c>
      <c r="FN117" s="731" t="e">
        <f>VLOOKUP(FM117,#REF!,2,TRUE)</f>
        <v>#REF!</v>
      </c>
      <c r="FO117" s="732"/>
      <c r="FP117" s="732"/>
      <c r="FQ117" s="732"/>
      <c r="FR117" s="732"/>
      <c r="FS117" s="733"/>
      <c r="FT117" s="316" t="e">
        <f t="shared" ref="FT117:FT122" ca="1" si="30">HandlingCrewBus(FM117,$CD$11)</f>
        <v>#NAME?</v>
      </c>
      <c r="FU117" s="348">
        <f t="shared" si="27"/>
        <v>0</v>
      </c>
      <c r="FV117" s="368">
        <v>73</v>
      </c>
      <c r="FW117" s="731" t="e">
        <f>VLOOKUP(FV117,#REF!,2,TRUE)</f>
        <v>#REF!</v>
      </c>
      <c r="FX117" s="732"/>
      <c r="FY117" s="732"/>
      <c r="FZ117" s="732"/>
      <c r="GA117" s="732"/>
      <c r="GB117" s="733"/>
      <c r="GC117" s="316" t="e">
        <f ca="1">HandlingFörderbänder(FV117,$BA$17)</f>
        <v>#NAME?</v>
      </c>
      <c r="GD117" s="348">
        <f t="shared" si="28"/>
        <v>2</v>
      </c>
      <c r="GE117" s="319"/>
      <c r="GF117" s="351">
        <v>21</v>
      </c>
    </row>
    <row r="118" spans="1:188" ht="30" customHeight="1">
      <c r="A118" s="342" t="str">
        <f t="shared" si="24"/>
        <v>Beladung22</v>
      </c>
      <c r="B118" s="343">
        <f t="shared" si="25"/>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3"/>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6"/>
        <v>0</v>
      </c>
      <c r="FM118" s="369">
        <v>48</v>
      </c>
      <c r="FN118" s="731" t="e">
        <f>VLOOKUP(FM118,#REF!,2,TRUE)</f>
        <v>#REF!</v>
      </c>
      <c r="FO118" s="732"/>
      <c r="FP118" s="732"/>
      <c r="FQ118" s="732"/>
      <c r="FR118" s="732"/>
      <c r="FS118" s="733"/>
      <c r="FT118" s="316" t="e">
        <f t="shared" ca="1" si="30"/>
        <v>#NAME?</v>
      </c>
      <c r="FU118" s="348">
        <f t="shared" si="27"/>
        <v>0</v>
      </c>
      <c r="FV118" s="368">
        <v>74</v>
      </c>
      <c r="FW118" s="731" t="e">
        <f>VLOOKUP(FV118,#REF!,2,TRUE)</f>
        <v>#REF!</v>
      </c>
      <c r="FX118" s="732"/>
      <c r="FY118" s="732"/>
      <c r="FZ118" s="732"/>
      <c r="GA118" s="732"/>
      <c r="GB118" s="733"/>
      <c r="GC118" s="316" t="e">
        <f ca="1">handlingLifter(FV118,$BI$9)</f>
        <v>#NAME?</v>
      </c>
      <c r="GD118" s="348">
        <f t="shared" si="28"/>
        <v>4</v>
      </c>
      <c r="GE118" s="319"/>
      <c r="GF118" s="351">
        <v>22</v>
      </c>
    </row>
    <row r="119" spans="1:188" ht="30" customHeight="1">
      <c r="A119" s="342" t="str">
        <f t="shared" si="24"/>
        <v>Beladung23</v>
      </c>
      <c r="B119" s="343">
        <f t="shared" si="25"/>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3"/>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6"/>
        <v>0</v>
      </c>
      <c r="FM119" s="369">
        <v>49</v>
      </c>
      <c r="FN119" s="731" t="e">
        <f>VLOOKUP(FM119,#REF!,2,TRUE)</f>
        <v>#REF!</v>
      </c>
      <c r="FO119" s="732"/>
      <c r="FP119" s="732"/>
      <c r="FQ119" s="732"/>
      <c r="FR119" s="732"/>
      <c r="FS119" s="733"/>
      <c r="FT119" s="316" t="e">
        <f t="shared" ca="1" si="30"/>
        <v>#NAME?</v>
      </c>
      <c r="FU119" s="348">
        <f t="shared" si="27"/>
        <v>0</v>
      </c>
      <c r="FV119" s="368">
        <v>75</v>
      </c>
      <c r="FW119" s="731" t="e">
        <f>VLOOKUP(FV119,#REF!,2,TRUE)</f>
        <v>#REF!</v>
      </c>
      <c r="FX119" s="732"/>
      <c r="FY119" s="732"/>
      <c r="FZ119" s="732"/>
      <c r="GA119" s="732"/>
      <c r="GB119" s="733"/>
      <c r="GC119" s="316" t="e">
        <f ca="1">HandlingLeereTrollies(FV119,$BA$9,$M$11,Basisdaten!$D$3,Basisdaten!$D$6)</f>
        <v>#NAME?</v>
      </c>
      <c r="GD119" s="348">
        <f t="shared" si="28"/>
        <v>6</v>
      </c>
      <c r="GF119" s="351">
        <v>23</v>
      </c>
    </row>
    <row r="120" spans="1:188" ht="30" customHeight="1">
      <c r="A120" s="342" t="str">
        <f t="shared" si="24"/>
        <v>Beladung21</v>
      </c>
      <c r="B120" s="343">
        <f t="shared" si="25"/>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3"/>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6"/>
        <v>0</v>
      </c>
      <c r="FM120" s="369">
        <v>50</v>
      </c>
      <c r="FN120" s="731" t="e">
        <f>VLOOKUP(FM120,#REF!,2,TRUE)</f>
        <v>#REF!</v>
      </c>
      <c r="FO120" s="732"/>
      <c r="FP120" s="732"/>
      <c r="FQ120" s="732"/>
      <c r="FR120" s="732"/>
      <c r="FS120" s="733"/>
      <c r="FT120" s="316" t="e">
        <f t="shared" ca="1" si="30"/>
        <v>#NAME?</v>
      </c>
      <c r="FU120" s="348">
        <f t="shared" si="27"/>
        <v>0</v>
      </c>
      <c r="FV120" s="368">
        <v>76</v>
      </c>
      <c r="FW120" s="731" t="e">
        <f>VLOOKUP(FV120,#REF!,2,TRUE)</f>
        <v>#REF!</v>
      </c>
      <c r="FX120" s="732"/>
      <c r="FY120" s="732"/>
      <c r="FZ120" s="732"/>
      <c r="GA120" s="732"/>
      <c r="GB120" s="733"/>
      <c r="GC120" s="316" t="e">
        <f ca="1">HandlingWeitereGeräte(FV120)</f>
        <v>#NAME?</v>
      </c>
      <c r="GD120" s="348">
        <f t="shared" si="28"/>
        <v>0</v>
      </c>
      <c r="GE120" s="319"/>
      <c r="GF120" s="351">
        <v>21</v>
      </c>
    </row>
    <row r="121" spans="1:188" ht="30" customHeight="1">
      <c r="A121" s="342" t="str">
        <f t="shared" si="24"/>
        <v>Beladung22</v>
      </c>
      <c r="B121" s="343">
        <f t="shared" si="25"/>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3"/>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6"/>
        <v>1</v>
      </c>
      <c r="FM121" s="369">
        <v>51</v>
      </c>
      <c r="FN121" s="731" t="e">
        <f>VLOOKUP(FM121,#REF!,2,TRUE)</f>
        <v>#REF!</v>
      </c>
      <c r="FO121" s="732"/>
      <c r="FP121" s="732"/>
      <c r="FQ121" s="732"/>
      <c r="FR121" s="732"/>
      <c r="FS121" s="733"/>
      <c r="FT121" s="316" t="e">
        <f t="shared" ca="1" si="30"/>
        <v>#NAME?</v>
      </c>
      <c r="FU121" s="348">
        <f t="shared" si="27"/>
        <v>0</v>
      </c>
      <c r="FV121" s="368">
        <v>77</v>
      </c>
      <c r="FW121" s="731" t="e">
        <f>VLOOKUP(FV121,#REF!,2,TRUE)</f>
        <v>#REF!</v>
      </c>
      <c r="FX121" s="732"/>
      <c r="FY121" s="732"/>
      <c r="FZ121" s="732"/>
      <c r="GA121" s="732"/>
      <c r="GB121" s="733"/>
      <c r="GC121" s="316" t="e">
        <f ca="1">RückfahrtPosition(FV121)</f>
        <v>#NAME?</v>
      </c>
      <c r="GD121" s="348">
        <f t="shared" si="28"/>
        <v>8</v>
      </c>
      <c r="GE121" s="319"/>
      <c r="GF121" s="351">
        <v>22</v>
      </c>
    </row>
    <row r="122" spans="1:188" ht="30" customHeight="1">
      <c r="A122" s="342" t="str">
        <f t="shared" si="24"/>
        <v>Beladung23</v>
      </c>
      <c r="B122" s="343">
        <f t="shared" si="25"/>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3"/>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6"/>
        <v>8</v>
      </c>
      <c r="FM122" s="350">
        <v>52</v>
      </c>
      <c r="FN122" s="731" t="e">
        <f>VLOOKUP(FM122,#REF!,2,TRUE)</f>
        <v>#REF!</v>
      </c>
      <c r="FO122" s="732"/>
      <c r="FP122" s="732"/>
      <c r="FQ122" s="732"/>
      <c r="FR122" s="732"/>
      <c r="FS122" s="733"/>
      <c r="FT122" s="316" t="e">
        <f t="shared" ca="1" si="30"/>
        <v>#NAME?</v>
      </c>
      <c r="FU122" s="348">
        <f t="shared" si="27"/>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39">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 ref="GA15:GB15"/>
    <mergeCell ref="FK17:FL17"/>
    <mergeCell ref="FO17:FP17"/>
    <mergeCell ref="FS17:FT17"/>
    <mergeCell ref="FW17:FX17"/>
    <mergeCell ref="GA17:GB17"/>
    <mergeCell ref="M15:P15"/>
    <mergeCell ref="U15:X15"/>
    <mergeCell ref="FK15:FL15"/>
    <mergeCell ref="FO15:FP15"/>
    <mergeCell ref="FS15:FT15"/>
    <mergeCell ref="FW15:FX15"/>
    <mergeCell ref="O22:R22"/>
    <mergeCell ref="S22:V22"/>
    <mergeCell ref="FE22:FK22"/>
    <mergeCell ref="C28:G28"/>
    <mergeCell ref="H28:L28"/>
    <mergeCell ref="M28:N28"/>
    <mergeCell ref="FE28:FJ28"/>
    <mergeCell ref="FN22:FT22"/>
    <mergeCell ref="O23:O25"/>
    <mergeCell ref="P23:P25"/>
    <mergeCell ref="Q23:Q25"/>
    <mergeCell ref="R23:R25"/>
    <mergeCell ref="S23:S25"/>
    <mergeCell ref="T23:T25"/>
    <mergeCell ref="U23:U25"/>
    <mergeCell ref="V23:V25"/>
    <mergeCell ref="M25:N25"/>
    <mergeCell ref="FN28:FS28"/>
    <mergeCell ref="FW28:GB28"/>
    <mergeCell ref="FE26:FJ26"/>
    <mergeCell ref="FN26:FS26"/>
    <mergeCell ref="FW26:GB26"/>
    <mergeCell ref="C27:G27"/>
    <mergeCell ref="H27:L27"/>
    <mergeCell ref="M27:N27"/>
    <mergeCell ref="FE27:FJ27"/>
    <mergeCell ref="FN27:FS27"/>
    <mergeCell ref="FW27:GB27"/>
    <mergeCell ref="C26:G26"/>
    <mergeCell ref="H26:L26"/>
    <mergeCell ref="M26:N26"/>
    <mergeCell ref="C30:G30"/>
    <mergeCell ref="H30:L30"/>
    <mergeCell ref="M30:N30"/>
    <mergeCell ref="FE30:FJ30"/>
    <mergeCell ref="FN30:FS30"/>
    <mergeCell ref="FW30:GB30"/>
    <mergeCell ref="C29:G29"/>
    <mergeCell ref="H29:L29"/>
    <mergeCell ref="M29:N29"/>
    <mergeCell ref="FE29:FJ29"/>
    <mergeCell ref="FN29:FS29"/>
    <mergeCell ref="FW29:GB29"/>
    <mergeCell ref="C32:G32"/>
    <mergeCell ref="H32:L32"/>
    <mergeCell ref="M32:N32"/>
    <mergeCell ref="FE32:FJ32"/>
    <mergeCell ref="FN32:FS32"/>
    <mergeCell ref="FW32:GB32"/>
    <mergeCell ref="C31:G31"/>
    <mergeCell ref="H31:L31"/>
    <mergeCell ref="M31:N31"/>
    <mergeCell ref="FE31:FJ31"/>
    <mergeCell ref="FN31:FS31"/>
    <mergeCell ref="FW31:GB31"/>
    <mergeCell ref="C34:G34"/>
    <mergeCell ref="H34:L34"/>
    <mergeCell ref="M34:N34"/>
    <mergeCell ref="FE34:FJ34"/>
    <mergeCell ref="FN34:FS34"/>
    <mergeCell ref="FW34:GB34"/>
    <mergeCell ref="C33:G33"/>
    <mergeCell ref="H33:L33"/>
    <mergeCell ref="M33:N33"/>
    <mergeCell ref="FE33:FJ33"/>
    <mergeCell ref="FN33:FS33"/>
    <mergeCell ref="FW33:GB33"/>
    <mergeCell ref="C36:G36"/>
    <mergeCell ref="H36:L36"/>
    <mergeCell ref="M36:N36"/>
    <mergeCell ref="FE36:FJ36"/>
    <mergeCell ref="FN36:FS36"/>
    <mergeCell ref="FW36:GB36"/>
    <mergeCell ref="C35:G35"/>
    <mergeCell ref="H35:L35"/>
    <mergeCell ref="M35:N35"/>
    <mergeCell ref="FE35:FJ35"/>
    <mergeCell ref="FN35:FS35"/>
    <mergeCell ref="FW35:GB35"/>
    <mergeCell ref="C38:G38"/>
    <mergeCell ref="H38:L38"/>
    <mergeCell ref="M38:N38"/>
    <mergeCell ref="FE38:FJ38"/>
    <mergeCell ref="FN38:FS38"/>
    <mergeCell ref="FW38:GB38"/>
    <mergeCell ref="C37:G37"/>
    <mergeCell ref="H37:L37"/>
    <mergeCell ref="M37:N37"/>
    <mergeCell ref="FE37:FJ37"/>
    <mergeCell ref="FN37:FS37"/>
    <mergeCell ref="FW37:GB37"/>
    <mergeCell ref="C40:G40"/>
    <mergeCell ref="H40:L40"/>
    <mergeCell ref="M40:N40"/>
    <mergeCell ref="FE40:FJ40"/>
    <mergeCell ref="FN40:FS40"/>
    <mergeCell ref="FW40:GB40"/>
    <mergeCell ref="C39:G39"/>
    <mergeCell ref="H39:L39"/>
    <mergeCell ref="M39:N39"/>
    <mergeCell ref="FE39:FJ39"/>
    <mergeCell ref="FN39:FS39"/>
    <mergeCell ref="FW39:GB39"/>
    <mergeCell ref="C42:G42"/>
    <mergeCell ref="H42:L42"/>
    <mergeCell ref="M42:N42"/>
    <mergeCell ref="FE42:FJ42"/>
    <mergeCell ref="FN42:FS42"/>
    <mergeCell ref="FW42:GB42"/>
    <mergeCell ref="C41:G41"/>
    <mergeCell ref="H41:L41"/>
    <mergeCell ref="M41:N41"/>
    <mergeCell ref="FE41:FJ41"/>
    <mergeCell ref="FN41:FS41"/>
    <mergeCell ref="FW41:GB41"/>
    <mergeCell ref="C44:G44"/>
    <mergeCell ref="H44:L44"/>
    <mergeCell ref="M44:N44"/>
    <mergeCell ref="FE44:FJ44"/>
    <mergeCell ref="FN44:FS44"/>
    <mergeCell ref="FW44:GB44"/>
    <mergeCell ref="C43:G43"/>
    <mergeCell ref="H43:L43"/>
    <mergeCell ref="M43:N43"/>
    <mergeCell ref="FE43:FJ43"/>
    <mergeCell ref="FN43:FS43"/>
    <mergeCell ref="FW43:GB43"/>
    <mergeCell ref="C46:G46"/>
    <mergeCell ref="H46:L46"/>
    <mergeCell ref="M46:N46"/>
    <mergeCell ref="FE46:FJ46"/>
    <mergeCell ref="FN46:FS46"/>
    <mergeCell ref="FW46:GB46"/>
    <mergeCell ref="C45:G45"/>
    <mergeCell ref="H45:L45"/>
    <mergeCell ref="M45:N45"/>
    <mergeCell ref="FE45:FJ45"/>
    <mergeCell ref="FN45:FS45"/>
    <mergeCell ref="FW45:GB45"/>
    <mergeCell ref="C48:G48"/>
    <mergeCell ref="H48:L48"/>
    <mergeCell ref="M48:N48"/>
    <mergeCell ref="FE48:FJ48"/>
    <mergeCell ref="FN48:FS48"/>
    <mergeCell ref="FW48:GB48"/>
    <mergeCell ref="C47:G47"/>
    <mergeCell ref="H47:L47"/>
    <mergeCell ref="M47:N47"/>
    <mergeCell ref="FE47:FJ47"/>
    <mergeCell ref="FN47:FS47"/>
    <mergeCell ref="FW47:GB47"/>
    <mergeCell ref="C50:G50"/>
    <mergeCell ref="H50:L50"/>
    <mergeCell ref="M50:N50"/>
    <mergeCell ref="FE50:FJ50"/>
    <mergeCell ref="FN50:FS50"/>
    <mergeCell ref="FW50:GB50"/>
    <mergeCell ref="C49:G49"/>
    <mergeCell ref="H49:L49"/>
    <mergeCell ref="M49:N49"/>
    <mergeCell ref="FE49:FJ49"/>
    <mergeCell ref="FN49:FS49"/>
    <mergeCell ref="FW49:GB49"/>
    <mergeCell ref="C51:G51"/>
    <mergeCell ref="H51:L51"/>
    <mergeCell ref="M51:N51"/>
    <mergeCell ref="FE51:FJ51"/>
    <mergeCell ref="FN51:FS51"/>
    <mergeCell ref="O59:R59"/>
    <mergeCell ref="S59:V59"/>
    <mergeCell ref="FE59:FK59"/>
    <mergeCell ref="FN59:FT59"/>
    <mergeCell ref="U60:U62"/>
    <mergeCell ref="V60:V62"/>
    <mergeCell ref="M62:N62"/>
    <mergeCell ref="C63:G63"/>
    <mergeCell ref="H63:L63"/>
    <mergeCell ref="M63:N63"/>
    <mergeCell ref="O60:O62"/>
    <mergeCell ref="P60:P62"/>
    <mergeCell ref="Q60:Q62"/>
    <mergeCell ref="R60:R62"/>
    <mergeCell ref="S60:S62"/>
    <mergeCell ref="T60:T62"/>
    <mergeCell ref="FE63:FJ63"/>
    <mergeCell ref="FN63:FS63"/>
    <mergeCell ref="FW63:GB63"/>
    <mergeCell ref="C64:G64"/>
    <mergeCell ref="H64:L64"/>
    <mergeCell ref="M64:N64"/>
    <mergeCell ref="FE64:FJ64"/>
    <mergeCell ref="FN64:FS64"/>
    <mergeCell ref="FW64:GB64"/>
    <mergeCell ref="C66:G66"/>
    <mergeCell ref="H66:L66"/>
    <mergeCell ref="M66:N66"/>
    <mergeCell ref="FE66:FJ66"/>
    <mergeCell ref="FN66:FS66"/>
    <mergeCell ref="FW66:GB66"/>
    <mergeCell ref="C65:G65"/>
    <mergeCell ref="H65:L65"/>
    <mergeCell ref="M65:N65"/>
    <mergeCell ref="FE65:FJ65"/>
    <mergeCell ref="FN65:FS65"/>
    <mergeCell ref="FW65:GB65"/>
    <mergeCell ref="C68:G68"/>
    <mergeCell ref="H68:L68"/>
    <mergeCell ref="M68:N68"/>
    <mergeCell ref="FE68:FJ68"/>
    <mergeCell ref="FN68:FS68"/>
    <mergeCell ref="FW68:GB68"/>
    <mergeCell ref="C67:G67"/>
    <mergeCell ref="H67:L67"/>
    <mergeCell ref="M67:N67"/>
    <mergeCell ref="FE67:FJ67"/>
    <mergeCell ref="FN67:FS67"/>
    <mergeCell ref="FW67:GB67"/>
    <mergeCell ref="C70:G70"/>
    <mergeCell ref="H70:L70"/>
    <mergeCell ref="M70:N70"/>
    <mergeCell ref="FE70:FJ70"/>
    <mergeCell ref="FN70:FS70"/>
    <mergeCell ref="FW70:GB70"/>
    <mergeCell ref="C69:G69"/>
    <mergeCell ref="H69:L69"/>
    <mergeCell ref="M69:N69"/>
    <mergeCell ref="FE69:FJ69"/>
    <mergeCell ref="FN69:FS69"/>
    <mergeCell ref="FW69:GB69"/>
    <mergeCell ref="C72:G72"/>
    <mergeCell ref="H72:L72"/>
    <mergeCell ref="M72:N72"/>
    <mergeCell ref="FE72:FJ72"/>
    <mergeCell ref="FN72:FS72"/>
    <mergeCell ref="FW72:GB72"/>
    <mergeCell ref="C71:G71"/>
    <mergeCell ref="H71:L71"/>
    <mergeCell ref="M71:N71"/>
    <mergeCell ref="FE71:FJ71"/>
    <mergeCell ref="FN71:FS71"/>
    <mergeCell ref="FW71:GB71"/>
    <mergeCell ref="C74:G74"/>
    <mergeCell ref="H74:L74"/>
    <mergeCell ref="M74:N74"/>
    <mergeCell ref="FE74:FJ74"/>
    <mergeCell ref="FN74:FS74"/>
    <mergeCell ref="FW74:GB74"/>
    <mergeCell ref="C73:G73"/>
    <mergeCell ref="H73:L73"/>
    <mergeCell ref="M73:N73"/>
    <mergeCell ref="FE73:FJ73"/>
    <mergeCell ref="FN73:FS73"/>
    <mergeCell ref="FW73:GB73"/>
    <mergeCell ref="C76:G76"/>
    <mergeCell ref="H76:L76"/>
    <mergeCell ref="M76:N76"/>
    <mergeCell ref="FE76:FJ76"/>
    <mergeCell ref="FN76:FS76"/>
    <mergeCell ref="FW76:GB76"/>
    <mergeCell ref="C75:G75"/>
    <mergeCell ref="H75:L75"/>
    <mergeCell ref="M75:N75"/>
    <mergeCell ref="FE75:FJ75"/>
    <mergeCell ref="FN75:FS75"/>
    <mergeCell ref="FW75:GB75"/>
    <mergeCell ref="C78:G78"/>
    <mergeCell ref="H78:L78"/>
    <mergeCell ref="M78:N78"/>
    <mergeCell ref="FE78:FJ78"/>
    <mergeCell ref="FN78:FS78"/>
    <mergeCell ref="FW78:GB78"/>
    <mergeCell ref="C77:G77"/>
    <mergeCell ref="H77:L77"/>
    <mergeCell ref="M77:N77"/>
    <mergeCell ref="FE77:FJ77"/>
    <mergeCell ref="FN77:FS77"/>
    <mergeCell ref="FW77:GB77"/>
    <mergeCell ref="C80:G80"/>
    <mergeCell ref="H80:L80"/>
    <mergeCell ref="M80:N80"/>
    <mergeCell ref="FE80:FJ80"/>
    <mergeCell ref="FN80:FS80"/>
    <mergeCell ref="FW80:GB80"/>
    <mergeCell ref="C79:G79"/>
    <mergeCell ref="H79:L79"/>
    <mergeCell ref="M79:N79"/>
    <mergeCell ref="FE79:FJ79"/>
    <mergeCell ref="FN79:FS79"/>
    <mergeCell ref="FW79:GB79"/>
    <mergeCell ref="C82:G82"/>
    <mergeCell ref="H82:L82"/>
    <mergeCell ref="M82:N82"/>
    <mergeCell ref="FE82:FJ82"/>
    <mergeCell ref="FN82:FS82"/>
    <mergeCell ref="FW82:GB82"/>
    <mergeCell ref="C81:G81"/>
    <mergeCell ref="H81:L81"/>
    <mergeCell ref="M81:N81"/>
    <mergeCell ref="FE81:FJ81"/>
    <mergeCell ref="FN81:FS81"/>
    <mergeCell ref="FW81:GB81"/>
    <mergeCell ref="C84:G84"/>
    <mergeCell ref="H84:L84"/>
    <mergeCell ref="M84:N84"/>
    <mergeCell ref="FE84:FJ84"/>
    <mergeCell ref="FN84:FS84"/>
    <mergeCell ref="FW84:GB84"/>
    <mergeCell ref="C83:G83"/>
    <mergeCell ref="H83:L83"/>
    <mergeCell ref="M83:N83"/>
    <mergeCell ref="FE83:FJ83"/>
    <mergeCell ref="FN83:FS83"/>
    <mergeCell ref="FW83:GB83"/>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8:G88"/>
    <mergeCell ref="H88:L88"/>
    <mergeCell ref="M88:N88"/>
    <mergeCell ref="FE88:FJ88"/>
    <mergeCell ref="FN88:FS88"/>
    <mergeCell ref="FE92:FK92"/>
    <mergeCell ref="FN92:FT92"/>
    <mergeCell ref="C87:G87"/>
    <mergeCell ref="H87:L87"/>
    <mergeCell ref="M87:N87"/>
    <mergeCell ref="FE87:FJ87"/>
    <mergeCell ref="FN87:FS87"/>
    <mergeCell ref="O93:R93"/>
    <mergeCell ref="S93:V93"/>
    <mergeCell ref="O94:O96"/>
    <mergeCell ref="P94:P96"/>
    <mergeCell ref="Q94:Q96"/>
    <mergeCell ref="R94:R96"/>
    <mergeCell ref="S94:S96"/>
    <mergeCell ref="T94:T96"/>
    <mergeCell ref="U94:U96"/>
    <mergeCell ref="V94:V96"/>
    <mergeCell ref="C97:G97"/>
    <mergeCell ref="H97:L97"/>
    <mergeCell ref="M97:N97"/>
    <mergeCell ref="FE97:FJ97"/>
    <mergeCell ref="FN97:FS97"/>
    <mergeCell ref="FW97:GB97"/>
    <mergeCell ref="FE94:FJ94"/>
    <mergeCell ref="FN94:FS94"/>
    <mergeCell ref="FE95:FJ95"/>
    <mergeCell ref="FN95:FS95"/>
    <mergeCell ref="M96:N96"/>
    <mergeCell ref="FE96:FJ96"/>
    <mergeCell ref="C99:G99"/>
    <mergeCell ref="H99:L99"/>
    <mergeCell ref="M99:N99"/>
    <mergeCell ref="FE99:FJ99"/>
    <mergeCell ref="FN99:FS99"/>
    <mergeCell ref="FW99:GB99"/>
    <mergeCell ref="C98:G98"/>
    <mergeCell ref="H98:L98"/>
    <mergeCell ref="M98:N98"/>
    <mergeCell ref="FE98:FJ98"/>
    <mergeCell ref="FN98:FS98"/>
    <mergeCell ref="FW98:GB98"/>
    <mergeCell ref="C101:G101"/>
    <mergeCell ref="H101:L101"/>
    <mergeCell ref="M101:N101"/>
    <mergeCell ref="FE101:FJ101"/>
    <mergeCell ref="FN101:FS101"/>
    <mergeCell ref="FW101:GB101"/>
    <mergeCell ref="C100:G100"/>
    <mergeCell ref="H100:L100"/>
    <mergeCell ref="M100:N100"/>
    <mergeCell ref="FE100:FJ100"/>
    <mergeCell ref="FN100:FS100"/>
    <mergeCell ref="FW100:GB100"/>
    <mergeCell ref="H102:L102"/>
    <mergeCell ref="M102:N102"/>
    <mergeCell ref="FE102:FJ102"/>
    <mergeCell ref="FN102:FS102"/>
    <mergeCell ref="FW102:GB102"/>
    <mergeCell ref="H103:L103"/>
    <mergeCell ref="M103:N103"/>
    <mergeCell ref="FE103:FJ103"/>
    <mergeCell ref="FN103:FS103"/>
    <mergeCell ref="FW103:GB103"/>
    <mergeCell ref="FW105:GB105"/>
    <mergeCell ref="C106:G106"/>
    <mergeCell ref="H106:L106"/>
    <mergeCell ref="M106:N106"/>
    <mergeCell ref="FE106:FJ106"/>
    <mergeCell ref="FN106:FS106"/>
    <mergeCell ref="FW106:GB106"/>
    <mergeCell ref="H104:L104"/>
    <mergeCell ref="M104:N104"/>
    <mergeCell ref="FE104:FJ104"/>
    <mergeCell ref="FN104:FS104"/>
    <mergeCell ref="FW104:GB104"/>
    <mergeCell ref="C105:G105"/>
    <mergeCell ref="H105:L105"/>
    <mergeCell ref="M105:N105"/>
    <mergeCell ref="FE105:FJ105"/>
    <mergeCell ref="FN105:FS105"/>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C112:G112"/>
    <mergeCell ref="H112:L112"/>
    <mergeCell ref="M112:N112"/>
    <mergeCell ref="FE112:FJ112"/>
    <mergeCell ref="FN112:FS112"/>
    <mergeCell ref="FW112:GB112"/>
    <mergeCell ref="C111:G111"/>
    <mergeCell ref="H111:L111"/>
    <mergeCell ref="M111:N111"/>
    <mergeCell ref="FE111:FJ111"/>
    <mergeCell ref="FN111:FS111"/>
    <mergeCell ref="FW111:GB111"/>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C116:G116"/>
    <mergeCell ref="H116:L116"/>
    <mergeCell ref="M116:N116"/>
    <mergeCell ref="FE116:FJ116"/>
    <mergeCell ref="FN116:FS116"/>
    <mergeCell ref="FW116:GB116"/>
    <mergeCell ref="C115:G115"/>
    <mergeCell ref="H115:L115"/>
    <mergeCell ref="M115:N115"/>
    <mergeCell ref="FE115:FJ115"/>
    <mergeCell ref="FN115:FS115"/>
    <mergeCell ref="FW115:GB115"/>
    <mergeCell ref="C118:G118"/>
    <mergeCell ref="H118:L118"/>
    <mergeCell ref="M118:N118"/>
    <mergeCell ref="FE118:FJ118"/>
    <mergeCell ref="FN118:FS118"/>
    <mergeCell ref="FW118:GB118"/>
    <mergeCell ref="C117:G117"/>
    <mergeCell ref="H117:L117"/>
    <mergeCell ref="M117:N117"/>
    <mergeCell ref="FE117:FJ117"/>
    <mergeCell ref="FN117:FS117"/>
    <mergeCell ref="FW117:GB117"/>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C122:G122"/>
    <mergeCell ref="H122:L122"/>
    <mergeCell ref="M122:N122"/>
    <mergeCell ref="FE122:FJ122"/>
    <mergeCell ref="FN122:FS122"/>
    <mergeCell ref="C121:G121"/>
    <mergeCell ref="H121:L121"/>
    <mergeCell ref="M121:N121"/>
    <mergeCell ref="FE121:FJ121"/>
    <mergeCell ref="FN121:FS121"/>
  </mergeCells>
  <conditionalFormatting sqref="X26:FB51">
    <cfRule type="cellIs" dxfId="5154" priority="1" stopIfTrue="1" operator="equal">
      <formula>1</formula>
    </cfRule>
    <cfRule type="cellIs" dxfId="5153" priority="2" stopIfTrue="1" operator="equal">
      <formula>2</formula>
    </cfRule>
    <cfRule type="cellIs" dxfId="5152" priority="3" stopIfTrue="1" operator="equal">
      <formula>3</formula>
    </cfRule>
    <cfRule type="cellIs" dxfId="5151" priority="4" stopIfTrue="1" operator="equal">
      <formula>4</formula>
    </cfRule>
    <cfRule type="cellIs" dxfId="5150" priority="5" stopIfTrue="1" operator="equal">
      <formula>5</formula>
    </cfRule>
    <cfRule type="cellIs" dxfId="5149" priority="6" stopIfTrue="1" operator="equal">
      <formula>6</formula>
    </cfRule>
    <cfRule type="cellIs" dxfId="5148" priority="7" stopIfTrue="1" operator="equal">
      <formula>7</formula>
    </cfRule>
    <cfRule type="cellIs" dxfId="5147" priority="8" stopIfTrue="1" operator="equal">
      <formula>8</formula>
    </cfRule>
    <cfRule type="cellIs" dxfId="5146" priority="9" stopIfTrue="1" operator="equal">
      <formula>9</formula>
    </cfRule>
    <cfRule type="cellIs" dxfId="5145" priority="10" stopIfTrue="1" operator="equal">
      <formula>10</formula>
    </cfRule>
    <cfRule type="cellIs" dxfId="5144" priority="11" stopIfTrue="1" operator="equal">
      <formula>11</formula>
    </cfRule>
    <cfRule type="cellIs" dxfId="5143" priority="12" stopIfTrue="1" operator="equal">
      <formula>12</formula>
    </cfRule>
    <cfRule type="cellIs" dxfId="5142" priority="13" stopIfTrue="1" operator="equal">
      <formula>13</formula>
    </cfRule>
    <cfRule type="cellIs" dxfId="5141" priority="14" stopIfTrue="1" operator="equal">
      <formula>14</formula>
    </cfRule>
    <cfRule type="cellIs" dxfId="5140" priority="15" stopIfTrue="1" operator="equal">
      <formula>15</formula>
    </cfRule>
    <cfRule type="cellIs" dxfId="5139" priority="16" stopIfTrue="1" operator="equal">
      <formula>16</formula>
    </cfRule>
    <cfRule type="cellIs" dxfId="5138" priority="17" stopIfTrue="1" operator="equal">
      <formula>17</formula>
    </cfRule>
    <cfRule type="cellIs" dxfId="5137" priority="18" stopIfTrue="1" operator="equal">
      <formula>18</formula>
    </cfRule>
    <cfRule type="cellIs" dxfId="5136" priority="19" stopIfTrue="1" operator="equal">
      <formula>19</formula>
    </cfRule>
    <cfRule type="cellIs" dxfId="5135" priority="20" stopIfTrue="1" operator="equal">
      <formula>20</formula>
    </cfRule>
    <cfRule type="cellIs" dxfId="5134" priority="21" stopIfTrue="1" operator="equal">
      <formula>21</formula>
    </cfRule>
    <cfRule type="cellIs" dxfId="5133" priority="22" stopIfTrue="1" operator="equal">
      <formula>22</formula>
    </cfRule>
    <cfRule type="cellIs" dxfId="5132" priority="23" stopIfTrue="1" operator="equal">
      <formula>23</formula>
    </cfRule>
    <cfRule type="cellIs" dxfId="5131" priority="24" stopIfTrue="1" operator="equal">
      <formula>24</formula>
    </cfRule>
    <cfRule type="cellIs" dxfId="5130" priority="25" stopIfTrue="1" operator="equal">
      <formula>25</formula>
    </cfRule>
    <cfRule type="cellIs" dxfId="5129" priority="26" stopIfTrue="1" operator="equal">
      <formula>26</formula>
    </cfRule>
    <cfRule type="cellIs" dxfId="5128" priority="27" stopIfTrue="1" operator="equal">
      <formula>27</formula>
    </cfRule>
    <cfRule type="cellIs" dxfId="5127" priority="28" stopIfTrue="1" operator="equal">
      <formula>28</formula>
    </cfRule>
    <cfRule type="cellIs" dxfId="5126" priority="29" stopIfTrue="1" operator="equal">
      <formula>29</formula>
    </cfRule>
    <cfRule type="cellIs" dxfId="5125" priority="30" stopIfTrue="1" operator="equal">
      <formula>30</formula>
    </cfRule>
    <cfRule type="cellIs" dxfId="5124" priority="31" stopIfTrue="1" operator="equal">
      <formula>31</formula>
    </cfRule>
    <cfRule type="cellIs" dxfId="5123" priority="32" stopIfTrue="1" operator="equal">
      <formula>32</formula>
    </cfRule>
    <cfRule type="cellIs" dxfId="5122" priority="33" stopIfTrue="1" operator="equal">
      <formula>33</formula>
    </cfRule>
    <cfRule type="cellIs" dxfId="5121" priority="34" stopIfTrue="1" operator="equal">
      <formula>34</formula>
    </cfRule>
    <cfRule type="cellIs" dxfId="5120" priority="35" stopIfTrue="1" operator="equal">
      <formula>35</formula>
    </cfRule>
    <cfRule type="cellIs" dxfId="5119" priority="36" stopIfTrue="1" operator="equal">
      <formula>36</formula>
    </cfRule>
    <cfRule type="cellIs" dxfId="5118" priority="37" stopIfTrue="1" operator="equal">
      <formula>37</formula>
    </cfRule>
    <cfRule type="cellIs" dxfId="5117" priority="38" stopIfTrue="1" operator="equal">
      <formula>38</formula>
    </cfRule>
    <cfRule type="cellIs" dxfId="5116" priority="39" stopIfTrue="1" operator="equal">
      <formula>39</formula>
    </cfRule>
    <cfRule type="cellIs" dxfId="5115" priority="40" stopIfTrue="1" operator="equal">
      <formula>40</formula>
    </cfRule>
    <cfRule type="cellIs" dxfId="5114" priority="41" stopIfTrue="1" operator="equal">
      <formula>41</formula>
    </cfRule>
    <cfRule type="cellIs" dxfId="5113" priority="42" stopIfTrue="1" operator="equal">
      <formula>42</formula>
    </cfRule>
    <cfRule type="cellIs" dxfId="5112" priority="43" stopIfTrue="1" operator="equal">
      <formula>43</formula>
    </cfRule>
    <cfRule type="cellIs" dxfId="5111" priority="44" stopIfTrue="1" operator="equal">
      <formula>44</formula>
    </cfRule>
    <cfRule type="cellIs" dxfId="5110" priority="45" stopIfTrue="1" operator="equal">
      <formula>45</formula>
    </cfRule>
    <cfRule type="cellIs" dxfId="5109" priority="46" stopIfTrue="1" operator="equal">
      <formula>46</formula>
    </cfRule>
    <cfRule type="cellIs" dxfId="5108" priority="47" stopIfTrue="1" operator="equal">
      <formula>47</formula>
    </cfRule>
    <cfRule type="cellIs" dxfId="5107" priority="48" stopIfTrue="1" operator="equal">
      <formula>48</formula>
    </cfRule>
    <cfRule type="cellIs" dxfId="5106" priority="49" stopIfTrue="1" operator="equal">
      <formula>49</formula>
    </cfRule>
    <cfRule type="cellIs" dxfId="5105" priority="50" stopIfTrue="1" operator="equal">
      <formula>50</formula>
    </cfRule>
    <cfRule type="cellIs" dxfId="5104" priority="51" stopIfTrue="1" operator="equal">
      <formula>51</formula>
    </cfRule>
    <cfRule type="cellIs" dxfId="5103" priority="52" stopIfTrue="1" operator="equal">
      <formula>52</formula>
    </cfRule>
    <cfRule type="cellIs" dxfId="5102" priority="53" stopIfTrue="1" operator="equal">
      <formula>53</formula>
    </cfRule>
    <cfRule type="cellIs" dxfId="5101" priority="54" stopIfTrue="1" operator="equal">
      <formula>54</formula>
    </cfRule>
    <cfRule type="cellIs" dxfId="5100" priority="55" stopIfTrue="1" operator="equal">
      <formula>55</formula>
    </cfRule>
    <cfRule type="cellIs" dxfId="5099" priority="56" stopIfTrue="1" operator="equal">
      <formula>56</formula>
    </cfRule>
    <cfRule type="cellIs" dxfId="5098" priority="57" stopIfTrue="1" operator="equal">
      <formula>57</formula>
    </cfRule>
    <cfRule type="cellIs" dxfId="5097" priority="58" stopIfTrue="1" operator="equal">
      <formula>58</formula>
    </cfRule>
    <cfRule type="cellIs" dxfId="5096" priority="59" stopIfTrue="1" operator="equal">
      <formula>59</formula>
    </cfRule>
    <cfRule type="cellIs" dxfId="5095" priority="60" stopIfTrue="1" operator="equal">
      <formula>60</formula>
    </cfRule>
    <cfRule type="cellIs" dxfId="5094" priority="61" stopIfTrue="1" operator="equal">
      <formula>61</formula>
    </cfRule>
    <cfRule type="cellIs" dxfId="5093" priority="62" stopIfTrue="1" operator="equal">
      <formula>62</formula>
    </cfRule>
    <cfRule type="cellIs" dxfId="5092" priority="63" stopIfTrue="1" operator="equal">
      <formula>63</formula>
    </cfRule>
    <cfRule type="cellIs" dxfId="5091" priority="64" stopIfTrue="1" operator="equal">
      <formula>64</formula>
    </cfRule>
    <cfRule type="cellIs" dxfId="5090" priority="65" stopIfTrue="1" operator="equal">
      <formula>65</formula>
    </cfRule>
    <cfRule type="cellIs" dxfId="5089" priority="66" stopIfTrue="1" operator="equal">
      <formula>66</formula>
    </cfRule>
    <cfRule type="cellIs" dxfId="5088" priority="67" stopIfTrue="1" operator="equal">
      <formula>67</formula>
    </cfRule>
    <cfRule type="cellIs" dxfId="5087" priority="68" stopIfTrue="1" operator="equal">
      <formula>68</formula>
    </cfRule>
    <cfRule type="cellIs" dxfId="5086" priority="69" stopIfTrue="1" operator="equal">
      <formula>69</formula>
    </cfRule>
    <cfRule type="cellIs" dxfId="5085" priority="70" stopIfTrue="1" operator="equal">
      <formula>70</formula>
    </cfRule>
    <cfRule type="cellIs" dxfId="5084" priority="71" stopIfTrue="1" operator="equal">
      <formula>71</formula>
    </cfRule>
    <cfRule type="cellIs" dxfId="5083" priority="72" stopIfTrue="1" operator="equal">
      <formula>72</formula>
    </cfRule>
    <cfRule type="cellIs" dxfId="5082" priority="73" stopIfTrue="1" operator="equal">
      <formula>73</formula>
    </cfRule>
    <cfRule type="cellIs" dxfId="5081" priority="74" stopIfTrue="1" operator="equal">
      <formula>74</formula>
    </cfRule>
    <cfRule type="cellIs" dxfId="5080" priority="75" stopIfTrue="1" operator="equal">
      <formula>75</formula>
    </cfRule>
    <cfRule type="cellIs" dxfId="5079" priority="76" stopIfTrue="1" operator="equal">
      <formula>76</formula>
    </cfRule>
    <cfRule type="cellIs" dxfId="5078" priority="77" stopIfTrue="1" operator="equal">
      <formula>77</formula>
    </cfRule>
    <cfRule type="cellIs" dxfId="5077" priority="78" stopIfTrue="1" operator="equal">
      <formula>99</formula>
    </cfRule>
  </conditionalFormatting>
  <conditionalFormatting sqref="FD26:FD51 FM26:FM51 FV26:FV51 X63:FB88 FD63:FD88 FM63:FM88 FV63:FV88 X97:FB122 FD97:FD122 FM97:FM122 FV97:FV122">
    <cfRule type="cellIs" dxfId="5076" priority="287" stopIfTrue="1" operator="equal">
      <formula>63</formula>
    </cfRule>
    <cfRule type="cellIs" dxfId="5075" priority="288" stopIfTrue="1" operator="equal">
      <formula>64</formula>
    </cfRule>
    <cfRule type="cellIs" dxfId="5074" priority="289" stopIfTrue="1" operator="equal">
      <formula>65</formula>
    </cfRule>
    <cfRule type="cellIs" dxfId="5073" priority="290" stopIfTrue="1" operator="equal">
      <formula>66</formula>
    </cfRule>
    <cfRule type="cellIs" dxfId="5072" priority="291" stopIfTrue="1" operator="equal">
      <formula>67</formula>
    </cfRule>
    <cfRule type="cellIs" dxfId="5071" priority="292" stopIfTrue="1" operator="equal">
      <formula>68</formula>
    </cfRule>
    <cfRule type="cellIs" dxfId="5070" priority="293" stopIfTrue="1" operator="equal">
      <formula>69</formula>
    </cfRule>
    <cfRule type="cellIs" dxfId="5069" priority="294" stopIfTrue="1" operator="equal">
      <formula>70</formula>
    </cfRule>
    <cfRule type="cellIs" dxfId="5068" priority="295" stopIfTrue="1" operator="equal">
      <formula>71</formula>
    </cfRule>
    <cfRule type="cellIs" dxfId="5067" priority="296" stopIfTrue="1" operator="equal">
      <formula>72</formula>
    </cfRule>
    <cfRule type="cellIs" dxfId="5066" priority="297" stopIfTrue="1" operator="equal">
      <formula>73</formula>
    </cfRule>
    <cfRule type="cellIs" dxfId="5065" priority="298" stopIfTrue="1" operator="equal">
      <formula>74</formula>
    </cfRule>
    <cfRule type="cellIs" dxfId="5064" priority="299" stopIfTrue="1" operator="equal">
      <formula>75</formula>
    </cfRule>
    <cfRule type="cellIs" dxfId="5063" priority="300" stopIfTrue="1" operator="equal">
      <formula>76</formula>
    </cfRule>
    <cfRule type="cellIs" dxfId="5062" priority="301" stopIfTrue="1" operator="equal">
      <formula>77</formula>
    </cfRule>
    <cfRule type="cellIs" dxfId="5061" priority="302" stopIfTrue="1" operator="equal">
      <formula>99</formula>
    </cfRule>
    <cfRule type="cellIs" dxfId="5060" priority="232" stopIfTrue="1" operator="equal">
      <formula>8</formula>
    </cfRule>
    <cfRule type="cellIs" dxfId="5059" priority="225" stopIfTrue="1" operator="equal">
      <formula>1</formula>
    </cfRule>
    <cfRule type="cellIs" dxfId="5058" priority="226" stopIfTrue="1" operator="equal">
      <formula>2</formula>
    </cfRule>
    <cfRule type="cellIs" dxfId="5057" priority="227" stopIfTrue="1" operator="equal">
      <formula>3</formula>
    </cfRule>
    <cfRule type="cellIs" dxfId="5056" priority="228" stopIfTrue="1" operator="equal">
      <formula>4</formula>
    </cfRule>
    <cfRule type="cellIs" dxfId="5055" priority="229" stopIfTrue="1" operator="equal">
      <formula>5</formula>
    </cfRule>
    <cfRule type="cellIs" dxfId="5054" priority="230" stopIfTrue="1" operator="equal">
      <formula>6</formula>
    </cfRule>
    <cfRule type="cellIs" dxfId="5053" priority="231" stopIfTrue="1" operator="equal">
      <formula>7</formula>
    </cfRule>
    <cfRule type="cellIs" dxfId="5052" priority="233" stopIfTrue="1" operator="equal">
      <formula>9</formula>
    </cfRule>
    <cfRule type="cellIs" dxfId="5051" priority="234" stopIfTrue="1" operator="equal">
      <formula>10</formula>
    </cfRule>
    <cfRule type="cellIs" dxfId="5050" priority="235" stopIfTrue="1" operator="equal">
      <formula>11</formula>
    </cfRule>
    <cfRule type="cellIs" dxfId="5049" priority="236" stopIfTrue="1" operator="equal">
      <formula>12</formula>
    </cfRule>
    <cfRule type="cellIs" dxfId="5048" priority="237" stopIfTrue="1" operator="equal">
      <formula>13</formula>
    </cfRule>
    <cfRule type="cellIs" dxfId="5047" priority="238" stopIfTrue="1" operator="equal">
      <formula>14</formula>
    </cfRule>
    <cfRule type="cellIs" dxfId="5046" priority="239" stopIfTrue="1" operator="equal">
      <formula>15</formula>
    </cfRule>
    <cfRule type="cellIs" dxfId="5045" priority="240" stopIfTrue="1" operator="equal">
      <formula>16</formula>
    </cfRule>
    <cfRule type="cellIs" dxfId="5044" priority="241" stopIfTrue="1" operator="equal">
      <formula>17</formula>
    </cfRule>
    <cfRule type="cellIs" dxfId="5043" priority="242" stopIfTrue="1" operator="equal">
      <formula>18</formula>
    </cfRule>
    <cfRule type="cellIs" dxfId="5042" priority="243" stopIfTrue="1" operator="equal">
      <formula>19</formula>
    </cfRule>
    <cfRule type="cellIs" dxfId="5041" priority="244" stopIfTrue="1" operator="equal">
      <formula>20</formula>
    </cfRule>
    <cfRule type="cellIs" dxfId="5040" priority="245" stopIfTrue="1" operator="equal">
      <formula>21</formula>
    </cfRule>
    <cfRule type="cellIs" dxfId="5039" priority="246" stopIfTrue="1" operator="equal">
      <formula>22</formula>
    </cfRule>
    <cfRule type="cellIs" dxfId="5038" priority="247" stopIfTrue="1" operator="equal">
      <formula>23</formula>
    </cfRule>
    <cfRule type="cellIs" dxfId="5037" priority="248" stopIfTrue="1" operator="equal">
      <formula>24</formula>
    </cfRule>
    <cfRule type="cellIs" dxfId="5036" priority="249" stopIfTrue="1" operator="equal">
      <formula>25</formula>
    </cfRule>
    <cfRule type="cellIs" dxfId="5035" priority="250" stopIfTrue="1" operator="equal">
      <formula>26</formula>
    </cfRule>
    <cfRule type="cellIs" dxfId="5034" priority="251" stopIfTrue="1" operator="equal">
      <formula>27</formula>
    </cfRule>
    <cfRule type="cellIs" dxfId="5033" priority="252" stopIfTrue="1" operator="equal">
      <formula>28</formula>
    </cfRule>
    <cfRule type="cellIs" dxfId="5032" priority="253" stopIfTrue="1" operator="equal">
      <formula>29</formula>
    </cfRule>
    <cfRule type="cellIs" dxfId="5031" priority="254" stopIfTrue="1" operator="equal">
      <formula>30</formula>
    </cfRule>
    <cfRule type="cellIs" dxfId="5030" priority="255" stopIfTrue="1" operator="equal">
      <formula>31</formula>
    </cfRule>
    <cfRule type="cellIs" dxfId="5029" priority="256" stopIfTrue="1" operator="equal">
      <formula>32</formula>
    </cfRule>
    <cfRule type="cellIs" dxfId="5028" priority="257" stopIfTrue="1" operator="equal">
      <formula>33</formula>
    </cfRule>
    <cfRule type="cellIs" dxfId="5027" priority="258" stopIfTrue="1" operator="equal">
      <formula>34</formula>
    </cfRule>
    <cfRule type="cellIs" dxfId="5026" priority="259" stopIfTrue="1" operator="equal">
      <formula>35</formula>
    </cfRule>
    <cfRule type="cellIs" dxfId="5025" priority="260" stopIfTrue="1" operator="equal">
      <formula>36</formula>
    </cfRule>
    <cfRule type="cellIs" dxfId="5024" priority="261" stopIfTrue="1" operator="equal">
      <formula>37</formula>
    </cfRule>
    <cfRule type="cellIs" dxfId="5023" priority="262" stopIfTrue="1" operator="equal">
      <formula>38</formula>
    </cfRule>
    <cfRule type="cellIs" dxfId="5022" priority="263" stopIfTrue="1" operator="equal">
      <formula>39</formula>
    </cfRule>
    <cfRule type="cellIs" dxfId="5021" priority="264" stopIfTrue="1" operator="equal">
      <formula>40</formula>
    </cfRule>
    <cfRule type="cellIs" dxfId="5020" priority="265" stopIfTrue="1" operator="equal">
      <formula>41</formula>
    </cfRule>
    <cfRule type="cellIs" dxfId="5019" priority="266" stopIfTrue="1" operator="equal">
      <formula>42</formula>
    </cfRule>
    <cfRule type="cellIs" dxfId="5018" priority="267" stopIfTrue="1" operator="equal">
      <formula>43</formula>
    </cfRule>
    <cfRule type="cellIs" dxfId="5017" priority="268" stopIfTrue="1" operator="equal">
      <formula>44</formula>
    </cfRule>
    <cfRule type="cellIs" dxfId="5016" priority="269" stopIfTrue="1" operator="equal">
      <formula>45</formula>
    </cfRule>
    <cfRule type="cellIs" dxfId="5015" priority="270" stopIfTrue="1" operator="equal">
      <formula>46</formula>
    </cfRule>
    <cfRule type="cellIs" dxfId="5014" priority="271" stopIfTrue="1" operator="equal">
      <formula>47</formula>
    </cfRule>
    <cfRule type="cellIs" dxfId="5013" priority="272" stopIfTrue="1" operator="equal">
      <formula>48</formula>
    </cfRule>
    <cfRule type="cellIs" dxfId="5012" priority="273" stopIfTrue="1" operator="equal">
      <formula>49</formula>
    </cfRule>
    <cfRule type="cellIs" dxfId="5011" priority="274" stopIfTrue="1" operator="equal">
      <formula>50</formula>
    </cfRule>
    <cfRule type="cellIs" dxfId="5010" priority="275" stopIfTrue="1" operator="equal">
      <formula>51</formula>
    </cfRule>
    <cfRule type="cellIs" dxfId="5009" priority="276" stopIfTrue="1" operator="equal">
      <formula>52</formula>
    </cfRule>
    <cfRule type="cellIs" dxfId="5008" priority="277" stopIfTrue="1" operator="equal">
      <formula>53</formula>
    </cfRule>
    <cfRule type="cellIs" dxfId="5007" priority="278" stopIfTrue="1" operator="equal">
      <formula>54</formula>
    </cfRule>
    <cfRule type="cellIs" dxfId="5006" priority="279" stopIfTrue="1" operator="equal">
      <formula>55</formula>
    </cfRule>
    <cfRule type="cellIs" dxfId="5005" priority="280" stopIfTrue="1" operator="equal">
      <formula>56</formula>
    </cfRule>
    <cfRule type="cellIs" dxfId="5004" priority="281" stopIfTrue="1" operator="equal">
      <formula>57</formula>
    </cfRule>
    <cfRule type="cellIs" dxfId="5003" priority="282" stopIfTrue="1" operator="equal">
      <formula>58</formula>
    </cfRule>
    <cfRule type="cellIs" dxfId="5002" priority="283" stopIfTrue="1" operator="equal">
      <formula>59</formula>
    </cfRule>
    <cfRule type="cellIs" dxfId="5001" priority="284" stopIfTrue="1" operator="equal">
      <formula>60</formula>
    </cfRule>
    <cfRule type="cellIs" dxfId="5000" priority="285" stopIfTrue="1" operator="equal">
      <formula>61</formula>
    </cfRule>
    <cfRule type="cellIs" dxfId="4999" priority="286" stopIfTrue="1" operator="equal">
      <formula>62</formula>
    </cfRule>
  </conditionalFormatting>
  <conditionalFormatting sqref="FK26:FK51">
    <cfRule type="cellIs" dxfId="4998" priority="157" operator="equal">
      <formula>FL26</formula>
    </cfRule>
    <cfRule type="cellIs" dxfId="4997" priority="158" operator="lessThan">
      <formula>FL26</formula>
    </cfRule>
    <cfRule type="cellIs" dxfId="4996" priority="159" operator="greaterThan">
      <formula>FL26</formula>
    </cfRule>
  </conditionalFormatting>
  <conditionalFormatting sqref="FK63:FK88">
    <cfRule type="cellIs" dxfId="4995" priority="162" operator="equal">
      <formula>FL63</formula>
    </cfRule>
    <cfRule type="cellIs" dxfId="4994" priority="163" operator="lessThan">
      <formula>FL63</formula>
    </cfRule>
    <cfRule type="cellIs" dxfId="4993" priority="164" operator="greaterThan">
      <formula>FL63</formula>
    </cfRule>
  </conditionalFormatting>
  <conditionalFormatting sqref="FK97:FK122">
    <cfRule type="cellIs" dxfId="4992" priority="167" operator="equal">
      <formula>FL97</formula>
    </cfRule>
    <cfRule type="cellIs" dxfId="4991" priority="168" operator="lessThan">
      <formula>FL97</formula>
    </cfRule>
    <cfRule type="cellIs" dxfId="4990" priority="169" operator="greaterThan">
      <formula>FL97</formula>
    </cfRule>
  </conditionalFormatting>
  <conditionalFormatting sqref="FT26">
    <cfRule type="cellIs" dxfId="4989" priority="180" operator="greaterThan">
      <formula>FU26</formula>
    </cfRule>
  </conditionalFormatting>
  <conditionalFormatting sqref="FT26:FT51">
    <cfRule type="cellIs" dxfId="4988" priority="181" operator="equal">
      <formula>FU26</formula>
    </cfRule>
    <cfRule type="cellIs" dxfId="4987" priority="182" operator="lessThan">
      <formula>FU26</formula>
    </cfRule>
    <cfRule type="cellIs" dxfId="4986" priority="183" operator="greaterThan">
      <formula>FU26</formula>
    </cfRule>
  </conditionalFormatting>
  <conditionalFormatting sqref="FT63">
    <cfRule type="cellIs" dxfId="4985" priority="176" operator="greaterThan">
      <formula>FU63</formula>
    </cfRule>
  </conditionalFormatting>
  <conditionalFormatting sqref="FT63:FT88">
    <cfRule type="cellIs" dxfId="4984" priority="177" operator="equal">
      <formula>FU63</formula>
    </cfRule>
    <cfRule type="cellIs" dxfId="4983" priority="178" operator="lessThan">
      <formula>FU63</formula>
    </cfRule>
    <cfRule type="cellIs" dxfId="4982" priority="179" operator="greaterThan">
      <formula>FU63</formula>
    </cfRule>
  </conditionalFormatting>
  <conditionalFormatting sqref="FT97">
    <cfRule type="cellIs" dxfId="4981" priority="172" operator="greaterThan">
      <formula>FU97</formula>
    </cfRule>
  </conditionalFormatting>
  <conditionalFormatting sqref="FT97:FT122">
    <cfRule type="cellIs" dxfId="4980" priority="173" operator="equal">
      <formula>FU97</formula>
    </cfRule>
    <cfRule type="cellIs" dxfId="4979" priority="174" operator="lessThan">
      <formula>FU97</formula>
    </cfRule>
    <cfRule type="cellIs" dxfId="4978" priority="175" operator="greaterThan">
      <formula>FU97</formula>
    </cfRule>
  </conditionalFormatting>
  <conditionalFormatting sqref="GC26:GC50">
    <cfRule type="cellIs" dxfId="4977" priority="221" operator="lessThan">
      <formula>GD26</formula>
    </cfRule>
    <cfRule type="cellIs" dxfId="4976" priority="222" operator="greaterThan">
      <formula>GD26</formula>
    </cfRule>
    <cfRule type="cellIs" dxfId="4975" priority="220" operator="equal">
      <formula>GD26</formula>
    </cfRule>
  </conditionalFormatting>
  <conditionalFormatting sqref="GC63:GC87">
    <cfRule type="cellIs" dxfId="4974" priority="203" operator="equal">
      <formula>GD63</formula>
    </cfRule>
    <cfRule type="cellIs" dxfId="4973" priority="204" operator="lessThan">
      <formula>GD63</formula>
    </cfRule>
    <cfRule type="cellIs" dxfId="4972" priority="205" operator="greaterThan">
      <formula>GD63</formula>
    </cfRule>
  </conditionalFormatting>
  <conditionalFormatting sqref="GC87">
    <cfRule type="cellIs" dxfId="4971" priority="193" operator="greaterThan">
      <formula>GD87</formula>
    </cfRule>
  </conditionalFormatting>
  <conditionalFormatting sqref="GC97:GC121">
    <cfRule type="cellIs" dxfId="4970" priority="188" operator="equal">
      <formula>GD97</formula>
    </cfRule>
    <cfRule type="cellIs" dxfId="4969" priority="189" operator="lessThan">
      <formula>GD97</formula>
    </cfRule>
    <cfRule type="cellIs" dxfId="4968" priority="190" operator="greaterThan">
      <formula>GD97</formula>
    </cfRule>
  </conditionalFormatting>
  <conditionalFormatting sqref="GC121">
    <cfRule type="cellIs" dxfId="4967" priority="187" operator="greaterThan">
      <formula>GD121</formula>
    </cfRule>
  </conditionalFormatting>
  <pageMargins left="0.7" right="0.7" top="0.78740157499999996" bottom="0.78740157499999996" header="0.3" footer="0.3"/>
  <pageSetup paperSize="9" orientation="portrait"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4571-ACC3-4689-A38C-82223666A67E}">
  <sheetPr codeName="Tabelle7">
    <tabColor theme="9"/>
  </sheetPr>
  <dimension ref="A1:IH125"/>
  <sheetViews>
    <sheetView workbookViewId="0"/>
  </sheetViews>
  <sheetFormatPr defaultColWidth="11.36328125" defaultRowHeight="24" customHeight="1" outlineLevelCol="2"/>
  <cols>
    <col min="1" max="1" width="4.54296875" style="390" customWidth="1"/>
    <col min="2" max="2" width="2.36328125" style="290" customWidth="1"/>
    <col min="3" max="3" width="2.6328125" style="307" customWidth="1"/>
    <col min="4" max="7" width="2.6328125" style="295" customWidth="1"/>
    <col min="8" max="8" width="2.36328125" style="307" customWidth="1"/>
    <col min="9" max="13" width="2.36328125" style="295" customWidth="1"/>
    <col min="14" max="24" width="2.36328125" style="290" customWidth="1"/>
    <col min="25" max="28" width="2.36328125" style="290" hidden="1" customWidth="1" outlineLevel="2"/>
    <col min="29" max="29" width="2.36328125" style="290" customWidth="1" collapsed="1"/>
    <col min="30" max="33" width="2.36328125" style="290" hidden="1" customWidth="1" outlineLevel="2"/>
    <col min="34" max="34" width="2.36328125" style="290" customWidth="1" collapsed="1"/>
    <col min="35" max="99" width="2.36328125" style="290" customWidth="1"/>
    <col min="100" max="108" width="2.36328125" style="290" customWidth="1" outlineLevel="1"/>
    <col min="109" max="109" width="2.36328125" style="290" customWidth="1"/>
    <col min="110" max="118" width="2.36328125" style="290" customWidth="1" outlineLevel="1"/>
    <col min="119" max="119" width="2.36328125" style="290" customWidth="1"/>
    <col min="120" max="128" width="2.36328125" style="290" hidden="1" customWidth="1" outlineLevel="1"/>
    <col min="129" max="129" width="2.36328125" style="290" customWidth="1" collapsed="1"/>
    <col min="130" max="138" width="2.36328125" style="290" hidden="1" customWidth="1" outlineLevel="1"/>
    <col min="139" max="139" width="2.36328125" style="290" customWidth="1" collapsed="1"/>
    <col min="140" max="148" width="2.36328125" style="290" hidden="1" customWidth="1" outlineLevel="1"/>
    <col min="149" max="149" width="2.36328125" style="290" customWidth="1" collapsed="1"/>
    <col min="150" max="158" width="2.36328125" style="290" hidden="1" customWidth="1" outlineLevel="1"/>
    <col min="159" max="159" width="2.36328125" style="290" customWidth="1" collapsed="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896" t="s">
        <v>20</v>
      </c>
      <c r="C2" s="896"/>
      <c r="D2" s="896"/>
      <c r="E2" s="896"/>
      <c r="F2" s="896"/>
      <c r="G2" s="896"/>
      <c r="H2" s="896"/>
      <c r="I2" s="896"/>
      <c r="J2" s="896"/>
      <c r="K2" s="896"/>
      <c r="L2" s="896"/>
      <c r="M2" s="896"/>
      <c r="N2" s="896"/>
      <c r="O2" s="896"/>
      <c r="P2" s="896"/>
      <c r="Q2" s="896"/>
      <c r="R2" s="896"/>
      <c r="S2" s="896"/>
      <c r="T2" s="896"/>
      <c r="U2" s="896"/>
      <c r="V2" s="896"/>
      <c r="W2" s="896"/>
      <c r="X2" s="896"/>
      <c r="Y2" s="896"/>
      <c r="Z2" s="896"/>
      <c r="AA2" s="896"/>
      <c r="AB2" s="896"/>
      <c r="AC2" s="896"/>
      <c r="AD2" s="896"/>
      <c r="AE2" s="896"/>
      <c r="AF2" s="896"/>
      <c r="AG2" s="896"/>
      <c r="AH2" s="896"/>
      <c r="AI2" s="896"/>
      <c r="AJ2" s="896"/>
      <c r="AK2" s="896"/>
      <c r="AL2" s="896"/>
      <c r="AM2" s="896"/>
      <c r="AN2" s="896"/>
      <c r="AO2" s="896"/>
      <c r="AP2" s="896"/>
      <c r="AQ2" s="896"/>
      <c r="AR2" s="896"/>
      <c r="AS2" s="896"/>
      <c r="AT2" s="896"/>
      <c r="AU2" s="896"/>
      <c r="AV2" s="896"/>
      <c r="AW2" s="896"/>
      <c r="AX2" s="896"/>
      <c r="AY2" s="896"/>
      <c r="AZ2" s="896"/>
      <c r="BA2" s="896"/>
      <c r="BB2" s="896"/>
      <c r="BC2" s="896"/>
      <c r="BD2" s="896"/>
      <c r="BE2" s="896"/>
      <c r="BF2" s="896"/>
      <c r="BG2" s="896"/>
      <c r="BH2" s="896"/>
      <c r="BI2" s="896"/>
      <c r="BJ2" s="896"/>
      <c r="BK2" s="896"/>
      <c r="BL2" s="896"/>
      <c r="BM2" s="896"/>
      <c r="BN2" s="896"/>
      <c r="BO2" s="896"/>
      <c r="BP2" s="896"/>
      <c r="BQ2" s="291"/>
      <c r="BR2" s="292" t="s">
        <v>29</v>
      </c>
      <c r="BS2" s="293" t="s">
        <v>30</v>
      </c>
      <c r="BT2" s="286"/>
      <c r="BU2" s="286"/>
      <c r="BV2" s="286"/>
      <c r="BW2" s="286"/>
      <c r="BX2" s="292"/>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174</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c r="BB7" s="298" t="s">
        <v>37</v>
      </c>
      <c r="BC7" s="286"/>
      <c r="BD7" s="286"/>
      <c r="BE7" s="299"/>
      <c r="BF7" s="298" t="s">
        <v>38</v>
      </c>
      <c r="BG7" s="286"/>
      <c r="BH7" s="286"/>
      <c r="BI7" s="292" t="s">
        <v>29</v>
      </c>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t="s">
        <v>29</v>
      </c>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110</v>
      </c>
      <c r="FL8" s="757"/>
      <c r="FM8" s="752"/>
      <c r="FN8" s="287" t="s">
        <v>45</v>
      </c>
      <c r="FO8" s="286"/>
      <c r="FP8" s="286"/>
      <c r="FQ8" s="286"/>
      <c r="FR8" s="301"/>
      <c r="FS8" s="305" t="s">
        <v>44</v>
      </c>
      <c r="FT8" s="751">
        <v>70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170</v>
      </c>
      <c r="N9" s="761"/>
      <c r="O9" s="762"/>
      <c r="P9" s="286"/>
      <c r="Q9" s="286"/>
      <c r="R9" s="286"/>
      <c r="S9" s="286" t="s">
        <v>14</v>
      </c>
      <c r="T9" s="286"/>
      <c r="U9" s="760">
        <f>M9</f>
        <v>170</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2" t="s">
        <v>29</v>
      </c>
      <c r="BB9" s="298" t="s">
        <v>48</v>
      </c>
      <c r="BC9" s="286"/>
      <c r="BD9" s="286"/>
      <c r="BE9" s="286"/>
      <c r="BF9" s="286"/>
      <c r="BG9" s="286"/>
      <c r="BH9" s="286"/>
      <c r="BI9" s="299"/>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t="s">
        <v>29</v>
      </c>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170</v>
      </c>
      <c r="N11" s="761"/>
      <c r="O11" s="762"/>
      <c r="P11" s="286"/>
      <c r="Q11" s="286"/>
      <c r="R11" s="286"/>
      <c r="S11" s="286" t="s">
        <v>14</v>
      </c>
      <c r="T11" s="286"/>
      <c r="U11" s="760">
        <f>M11</f>
        <v>170</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753">
        <v>0</v>
      </c>
      <c r="N13" s="754"/>
      <c r="O13" s="755"/>
      <c r="P13" s="286"/>
      <c r="Q13" s="286"/>
      <c r="R13" s="286"/>
      <c r="S13" s="286" t="s">
        <v>14</v>
      </c>
      <c r="T13" s="286"/>
      <c r="U13" s="753">
        <v>0</v>
      </c>
      <c r="V13" s="754"/>
      <c r="W13" s="755"/>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c r="BB13" s="298" t="s">
        <v>40</v>
      </c>
      <c r="BC13" s="286"/>
      <c r="BD13" s="286"/>
      <c r="BE13" s="286"/>
      <c r="BF13" s="286"/>
      <c r="BG13" s="286"/>
      <c r="BH13" s="286"/>
      <c r="BI13" s="292" t="s">
        <v>29</v>
      </c>
      <c r="BJ13" s="298" t="s">
        <v>41</v>
      </c>
      <c r="BK13" s="286"/>
      <c r="BL13" s="286"/>
      <c r="BM13" s="286"/>
      <c r="BN13" s="286"/>
      <c r="BO13" s="286"/>
      <c r="BP13" s="286"/>
      <c r="BT13" s="286"/>
      <c r="BU13" s="294" t="s">
        <v>56</v>
      </c>
      <c r="BV13" s="286"/>
      <c r="BW13" s="286"/>
      <c r="BX13" s="286"/>
      <c r="BY13" s="286"/>
      <c r="BZ13" s="286"/>
      <c r="CA13" s="286"/>
      <c r="CB13" s="286"/>
      <c r="CC13" s="286"/>
      <c r="CD13" s="292"/>
      <c r="CE13" s="298" t="s">
        <v>40</v>
      </c>
      <c r="CF13" s="286"/>
      <c r="CG13" s="286"/>
      <c r="CH13" s="292" t="s">
        <v>29</v>
      </c>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t="s">
        <v>13</v>
      </c>
      <c r="L15" s="286"/>
      <c r="M15" s="753">
        <v>0</v>
      </c>
      <c r="N15" s="754"/>
      <c r="O15" s="754"/>
      <c r="P15" s="755"/>
      <c r="Q15" s="286"/>
      <c r="R15" s="286"/>
      <c r="S15" s="286" t="s">
        <v>14</v>
      </c>
      <c r="T15" s="286"/>
      <c r="U15" s="753">
        <v>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c r="BB15" s="298" t="s">
        <v>40</v>
      </c>
      <c r="BC15" s="286"/>
      <c r="BD15" s="286"/>
      <c r="BE15" s="286"/>
      <c r="BF15" s="286"/>
      <c r="BG15" s="286"/>
      <c r="BH15" s="286"/>
      <c r="BI15" s="292" t="s">
        <v>29</v>
      </c>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t="s">
        <v>13</v>
      </c>
      <c r="L17" s="286"/>
      <c r="M17" s="292"/>
      <c r="N17" s="298" t="s">
        <v>40</v>
      </c>
      <c r="O17" s="286"/>
      <c r="P17" s="286"/>
      <c r="Q17" s="286"/>
      <c r="R17" s="286"/>
      <c r="S17" s="286" t="s">
        <v>14</v>
      </c>
      <c r="T17" s="286"/>
      <c r="U17" s="292"/>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362</v>
      </c>
      <c r="FM22" s="318">
        <v>99</v>
      </c>
      <c r="FN22" s="745" t="s">
        <v>65</v>
      </c>
      <c r="FO22" s="746"/>
      <c r="FP22" s="746"/>
      <c r="FQ22" s="746"/>
      <c r="FR22" s="746"/>
      <c r="FS22" s="746"/>
      <c r="FT22" s="747"/>
      <c r="FU22" s="317">
        <f>COUNTIFS($X26:$FB51,FM22)</f>
        <v>56</v>
      </c>
      <c r="FV22" s="319"/>
      <c r="FW22" s="319"/>
      <c r="FX22" s="319"/>
      <c r="FY22" s="319"/>
      <c r="FZ22" s="319"/>
      <c r="GA22" s="319"/>
      <c r="GB22" s="319"/>
      <c r="GC22" s="319"/>
      <c r="GD22" s="319"/>
      <c r="GE22" s="319"/>
      <c r="GF22" s="285"/>
    </row>
    <row r="23" spans="1:242" ht="23"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
      </c>
      <c r="CB24" s="325" t="str">
        <f t="shared" si="0"/>
        <v/>
      </c>
      <c r="CC24" s="325" t="str">
        <f t="shared" si="0"/>
        <v/>
      </c>
      <c r="CD24" s="325" t="str">
        <f t="shared" si="0"/>
        <v/>
      </c>
      <c r="CE24" s="325" t="str">
        <f t="shared" si="0"/>
        <v/>
      </c>
      <c r="CF24" s="325" t="str">
        <f t="shared" si="0"/>
        <v/>
      </c>
      <c r="CG24" s="325" t="str">
        <f t="shared" si="0"/>
        <v/>
      </c>
      <c r="CH24" s="325" t="str">
        <f t="shared" si="0"/>
        <v/>
      </c>
      <c r="CI24" s="325" t="str">
        <f t="shared" si="0"/>
        <v/>
      </c>
      <c r="CJ24" s="325" t="str">
        <f t="shared" ref="CJ24:EU24" si="1">IF(CJ25=0,"ONB",IF(CJ25=$FK$8,"OFB",""))</f>
        <v/>
      </c>
      <c r="CK24" s="325" t="str">
        <f t="shared" si="1"/>
        <v/>
      </c>
      <c r="CL24" s="325" t="str">
        <f t="shared" si="1"/>
        <v/>
      </c>
      <c r="CM24" s="325" t="str">
        <f t="shared" si="1"/>
        <v/>
      </c>
      <c r="CN24" s="325" t="str">
        <f t="shared" si="1"/>
        <v/>
      </c>
      <c r="CO24" s="325" t="str">
        <f t="shared" si="1"/>
        <v/>
      </c>
      <c r="CP24" s="325" t="str">
        <f t="shared" si="1"/>
        <v/>
      </c>
      <c r="CQ24" s="325" t="str">
        <f t="shared" si="1"/>
        <v/>
      </c>
      <c r="CR24" s="325" t="str">
        <f t="shared" si="1"/>
        <v/>
      </c>
      <c r="CS24" s="325" t="str">
        <f t="shared" si="1"/>
        <v/>
      </c>
      <c r="CT24" s="325" t="str">
        <f t="shared" si="1"/>
        <v/>
      </c>
      <c r="CU24" s="325" t="str">
        <f t="shared" si="1"/>
        <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t="s">
        <v>11</v>
      </c>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50"/>
      <c r="H26" s="737" t="s">
        <v>1855</v>
      </c>
      <c r="I26" s="738"/>
      <c r="J26" s="738"/>
      <c r="K26" s="738"/>
      <c r="L26" s="739"/>
      <c r="M26" s="729"/>
      <c r="N26" s="730"/>
      <c r="O26" s="344"/>
      <c r="P26" s="345">
        <f t="array" ref="P26">MIN(IF(X26:FB26&lt;&gt;"",$X$25:$FB$25))</f>
        <v>-8</v>
      </c>
      <c r="Q26" s="345">
        <f t="array" ref="Q26">MAX(IF(X26:FB26="","",IF(X26:FB26&lt;&gt;"",$X$25:$FB$25)+1))</f>
        <v>65</v>
      </c>
      <c r="R26" s="345">
        <f t="shared" ref="R26:R51" si="5">COUNTA(X26:FB26)</f>
        <v>73</v>
      </c>
      <c r="S26" s="344"/>
      <c r="T26" s="346"/>
      <c r="U26" s="344"/>
      <c r="V26" s="344"/>
      <c r="W26" s="324">
        <f t="array" ref="W26">MIN(IF(X26:FB26&lt;&gt;"",$X$25:$FB$25))</f>
        <v>-8</v>
      </c>
      <c r="X26" s="318"/>
      <c r="Y26" s="318"/>
      <c r="Z26" s="318"/>
      <c r="AA26" s="318"/>
      <c r="AB26" s="318"/>
      <c r="AC26" s="318"/>
      <c r="AD26" s="318"/>
      <c r="AE26" s="318"/>
      <c r="AF26" s="318"/>
      <c r="AG26" s="318"/>
      <c r="AH26" s="318"/>
      <c r="AI26" s="318"/>
      <c r="AJ26" s="318"/>
      <c r="AK26" s="318"/>
      <c r="AL26" s="318"/>
      <c r="AM26" s="318"/>
      <c r="AN26" s="318"/>
      <c r="AO26" s="318">
        <v>1</v>
      </c>
      <c r="AP26" s="318">
        <v>1</v>
      </c>
      <c r="AQ26" s="318">
        <v>12</v>
      </c>
      <c r="AR26" s="318">
        <v>2</v>
      </c>
      <c r="AS26" s="318">
        <v>2</v>
      </c>
      <c r="AT26" s="318">
        <v>2</v>
      </c>
      <c r="AU26" s="318">
        <v>11</v>
      </c>
      <c r="AV26" s="318">
        <v>12</v>
      </c>
      <c r="AW26" s="318">
        <v>14</v>
      </c>
      <c r="AX26" s="318">
        <v>16</v>
      </c>
      <c r="AY26" s="318">
        <v>22</v>
      </c>
      <c r="AZ26" s="318">
        <v>22</v>
      </c>
      <c r="BA26" s="318">
        <v>22</v>
      </c>
      <c r="BB26" s="318">
        <v>22</v>
      </c>
      <c r="BC26" s="318">
        <v>22</v>
      </c>
      <c r="BD26" s="318">
        <v>22</v>
      </c>
      <c r="BE26" s="318">
        <v>22</v>
      </c>
      <c r="BF26" s="318">
        <v>22</v>
      </c>
      <c r="BG26" s="318">
        <v>22</v>
      </c>
      <c r="BH26" s="318">
        <v>22</v>
      </c>
      <c r="BI26" s="318">
        <v>22</v>
      </c>
      <c r="BJ26" s="318">
        <v>22</v>
      </c>
      <c r="BK26" s="318">
        <v>22</v>
      </c>
      <c r="BL26" s="318">
        <v>22</v>
      </c>
      <c r="BM26" s="318">
        <v>22</v>
      </c>
      <c r="BN26" s="318">
        <v>22</v>
      </c>
      <c r="BO26" s="318">
        <v>24</v>
      </c>
      <c r="BP26" s="318">
        <v>24</v>
      </c>
      <c r="BQ26" s="318">
        <v>12</v>
      </c>
      <c r="BR26" s="318">
        <v>26</v>
      </c>
      <c r="BS26" s="318">
        <v>26</v>
      </c>
      <c r="BT26" s="318">
        <v>26</v>
      </c>
      <c r="BU26" s="318">
        <v>26</v>
      </c>
      <c r="BV26" s="318">
        <v>26</v>
      </c>
      <c r="BW26" s="318">
        <v>26</v>
      </c>
      <c r="BX26" s="318">
        <v>26</v>
      </c>
      <c r="BY26" s="318">
        <v>26</v>
      </c>
      <c r="BZ26" s="318">
        <v>26</v>
      </c>
      <c r="CA26" s="318">
        <v>26</v>
      </c>
      <c r="CB26" s="318">
        <v>26</v>
      </c>
      <c r="CC26" s="318">
        <v>26</v>
      </c>
      <c r="CD26" s="318">
        <v>26</v>
      </c>
      <c r="CE26" s="318">
        <v>26</v>
      </c>
      <c r="CF26" s="318">
        <v>26</v>
      </c>
      <c r="CG26" s="318">
        <v>26</v>
      </c>
      <c r="CH26" s="318">
        <v>26</v>
      </c>
      <c r="CI26" s="318">
        <v>26</v>
      </c>
      <c r="CJ26" s="318">
        <v>26</v>
      </c>
      <c r="CK26" s="318">
        <v>26</v>
      </c>
      <c r="CL26" s="318">
        <v>26</v>
      </c>
      <c r="CM26" s="318">
        <v>26</v>
      </c>
      <c r="CN26" s="318">
        <v>99</v>
      </c>
      <c r="CO26" s="318">
        <v>99</v>
      </c>
      <c r="CP26" s="318">
        <v>99</v>
      </c>
      <c r="CQ26" s="318">
        <v>99</v>
      </c>
      <c r="CR26" s="318">
        <v>99</v>
      </c>
      <c r="CS26" s="318">
        <v>99</v>
      </c>
      <c r="CT26" s="318">
        <v>99</v>
      </c>
      <c r="CU26" s="318">
        <v>99</v>
      </c>
      <c r="CV26" s="318">
        <v>99</v>
      </c>
      <c r="CW26" s="318">
        <v>99</v>
      </c>
      <c r="CX26" s="318">
        <v>26</v>
      </c>
      <c r="CY26" s="318">
        <v>26</v>
      </c>
      <c r="CZ26" s="318">
        <v>27</v>
      </c>
      <c r="DA26" s="318">
        <v>66</v>
      </c>
      <c r="DB26" s="318">
        <v>66</v>
      </c>
      <c r="DC26" s="318">
        <v>66</v>
      </c>
      <c r="DD26" s="318">
        <v>66</v>
      </c>
      <c r="DE26" s="318">
        <v>66</v>
      </c>
      <c r="DF26" s="318">
        <v>66</v>
      </c>
      <c r="DG26" s="318">
        <v>66</v>
      </c>
      <c r="DH26" s="318">
        <v>77</v>
      </c>
      <c r="DI26" s="318">
        <v>77</v>
      </c>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24">
        <f t="array" ref="FC26">MAX(IF(X26:FB26&lt;&gt;"",$X$25:$FB$25))</f>
        <v>64</v>
      </c>
      <c r="FD26" s="347">
        <v>1</v>
      </c>
      <c r="FE26" s="731" t="e">
        <f>VLOOKUP(FD26,#REF!,2,TRUE)</f>
        <v>#REF!</v>
      </c>
      <c r="FF26" s="732"/>
      <c r="FG26" s="732"/>
      <c r="FH26" s="732"/>
      <c r="FI26" s="732"/>
      <c r="FJ26" s="733"/>
      <c r="FK26" s="316" t="e">
        <f ca="1">VorbereitungDesAuftrages(FD26)</f>
        <v>#NAME?</v>
      </c>
      <c r="FL26" s="348">
        <f>COUNTIFS($X$26:$FB$51,FD26)</f>
        <v>13</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73</v>
      </c>
      <c r="D27" s="749"/>
      <c r="E27" s="749"/>
      <c r="F27" s="749"/>
      <c r="G27" s="750"/>
      <c r="H27" s="737" t="s">
        <v>1862</v>
      </c>
      <c r="I27" s="738"/>
      <c r="J27" s="738"/>
      <c r="K27" s="738"/>
      <c r="L27" s="739"/>
      <c r="M27" s="729"/>
      <c r="N27" s="730"/>
      <c r="O27" s="344"/>
      <c r="P27" s="345">
        <f t="array" ref="P27">MIN(IF(X27:FB27&lt;&gt;"",$X$25:$FB$25))</f>
        <v>-8</v>
      </c>
      <c r="Q27" s="345">
        <f t="array" ref="Q27">MAX(IF(X27:FB27="","",IF(X27:FB27&lt;&gt;"",$X$25:$FB$25)+1))</f>
        <v>64</v>
      </c>
      <c r="R27" s="345">
        <f t="shared" si="5"/>
        <v>72</v>
      </c>
      <c r="S27" s="344"/>
      <c r="T27" s="346"/>
      <c r="U27" s="344"/>
      <c r="V27" s="344"/>
      <c r="W27" s="324">
        <f t="array" ref="W27">MIN(IF(X27:FB27&lt;&gt;"",$X$25:$FB$25))</f>
        <v>-8</v>
      </c>
      <c r="X27" s="318"/>
      <c r="Y27" s="318"/>
      <c r="Z27" s="318"/>
      <c r="AA27" s="318"/>
      <c r="AB27" s="318"/>
      <c r="AC27" s="318"/>
      <c r="AD27" s="318"/>
      <c r="AE27" s="318"/>
      <c r="AF27" s="318"/>
      <c r="AG27" s="318"/>
      <c r="AH27" s="318"/>
      <c r="AI27" s="318"/>
      <c r="AJ27" s="318"/>
      <c r="AK27" s="318"/>
      <c r="AL27" s="318"/>
      <c r="AM27" s="318"/>
      <c r="AN27" s="318"/>
      <c r="AO27" s="318">
        <v>1</v>
      </c>
      <c r="AP27" s="318">
        <v>1</v>
      </c>
      <c r="AQ27" s="318">
        <v>12</v>
      </c>
      <c r="AR27" s="318">
        <v>8</v>
      </c>
      <c r="AS27" s="318">
        <v>8</v>
      </c>
      <c r="AT27" s="318">
        <v>8</v>
      </c>
      <c r="AU27" s="318">
        <v>99</v>
      </c>
      <c r="AV27" s="318">
        <v>12</v>
      </c>
      <c r="AW27" s="318">
        <v>17</v>
      </c>
      <c r="AX27" s="318">
        <v>17</v>
      </c>
      <c r="AY27" s="318">
        <v>22</v>
      </c>
      <c r="AZ27" s="318">
        <v>22</v>
      </c>
      <c r="BA27" s="318">
        <v>22</v>
      </c>
      <c r="BB27" s="318">
        <v>22</v>
      </c>
      <c r="BC27" s="318">
        <v>22</v>
      </c>
      <c r="BD27" s="318">
        <v>22</v>
      </c>
      <c r="BE27" s="318">
        <v>22</v>
      </c>
      <c r="BF27" s="318">
        <v>22</v>
      </c>
      <c r="BG27" s="318">
        <v>22</v>
      </c>
      <c r="BH27" s="318">
        <v>22</v>
      </c>
      <c r="BI27" s="318">
        <v>22</v>
      </c>
      <c r="BJ27" s="318">
        <v>22</v>
      </c>
      <c r="BK27" s="318">
        <v>22</v>
      </c>
      <c r="BL27" s="318">
        <v>22</v>
      </c>
      <c r="BM27" s="318">
        <v>22</v>
      </c>
      <c r="BN27" s="318">
        <v>22</v>
      </c>
      <c r="BO27" s="318">
        <v>22</v>
      </c>
      <c r="BP27" s="318">
        <v>99</v>
      </c>
      <c r="BQ27" s="318">
        <v>12</v>
      </c>
      <c r="BR27" s="318">
        <v>26</v>
      </c>
      <c r="BS27" s="318">
        <v>26</v>
      </c>
      <c r="BT27" s="318">
        <v>26</v>
      </c>
      <c r="BU27" s="318">
        <v>26</v>
      </c>
      <c r="BV27" s="318">
        <v>26</v>
      </c>
      <c r="BW27" s="318">
        <v>26</v>
      </c>
      <c r="BX27" s="318">
        <v>26</v>
      </c>
      <c r="BY27" s="318">
        <v>26</v>
      </c>
      <c r="BZ27" s="318">
        <v>26</v>
      </c>
      <c r="CA27" s="318">
        <v>26</v>
      </c>
      <c r="CB27" s="318">
        <v>26</v>
      </c>
      <c r="CC27" s="318">
        <v>26</v>
      </c>
      <c r="CD27" s="318">
        <v>26</v>
      </c>
      <c r="CE27" s="318">
        <v>26</v>
      </c>
      <c r="CF27" s="318">
        <v>26</v>
      </c>
      <c r="CG27" s="318">
        <v>26</v>
      </c>
      <c r="CH27" s="318">
        <v>26</v>
      </c>
      <c r="CI27" s="318">
        <v>26</v>
      </c>
      <c r="CJ27" s="318">
        <v>26</v>
      </c>
      <c r="CK27" s="318">
        <v>26</v>
      </c>
      <c r="CL27" s="318">
        <v>26</v>
      </c>
      <c r="CM27" s="318">
        <v>99</v>
      </c>
      <c r="CN27" s="318">
        <v>99</v>
      </c>
      <c r="CO27" s="318">
        <v>61</v>
      </c>
      <c r="CP27" s="318">
        <v>61</v>
      </c>
      <c r="CQ27" s="318">
        <v>75</v>
      </c>
      <c r="CR27" s="318">
        <v>75</v>
      </c>
      <c r="CS27" s="318">
        <v>99</v>
      </c>
      <c r="CT27" s="318">
        <v>25</v>
      </c>
      <c r="CU27" s="318">
        <v>25</v>
      </c>
      <c r="CV27" s="318">
        <v>25</v>
      </c>
      <c r="CW27" s="318">
        <v>99</v>
      </c>
      <c r="CX27" s="318">
        <v>61</v>
      </c>
      <c r="CY27" s="318">
        <v>61</v>
      </c>
      <c r="CZ27" s="318">
        <v>75</v>
      </c>
      <c r="DA27" s="318">
        <v>75</v>
      </c>
      <c r="DB27" s="318">
        <v>99</v>
      </c>
      <c r="DC27" s="318">
        <v>57</v>
      </c>
      <c r="DD27" s="318">
        <v>57</v>
      </c>
      <c r="DE27" s="318">
        <v>61</v>
      </c>
      <c r="DF27" s="318">
        <v>61</v>
      </c>
      <c r="DG27" s="318">
        <v>75</v>
      </c>
      <c r="DH27" s="318">
        <v>75</v>
      </c>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24">
        <f t="array" ref="FC27">MAX(IF(X27:FB27&lt;&gt;"",$X$25:$FB$25))</f>
        <v>63</v>
      </c>
      <c r="FD27" s="347">
        <v>2</v>
      </c>
      <c r="FE27" s="731" t="e">
        <f>VLOOKUP(FD27,#REF!,2,TRUE)</f>
        <v>#REF!</v>
      </c>
      <c r="FF27" s="732"/>
      <c r="FG27" s="732"/>
      <c r="FH27" s="732"/>
      <c r="FI27" s="732"/>
      <c r="FJ27" s="733"/>
      <c r="FK27" s="316" t="e">
        <f ca="1">AnfahrtPosition(FD27)</f>
        <v>#NAME?</v>
      </c>
      <c r="FL27" s="348">
        <f t="shared" ref="FL27:FL51" si="6">COUNTIFS($X$26:$FB$51,FD27)</f>
        <v>3</v>
      </c>
      <c r="FM27" s="352">
        <v>28</v>
      </c>
      <c r="FN27" s="731" t="e">
        <f>VLOOKUP(FM27,#REF!,2,TRUE)</f>
        <v>#REF!</v>
      </c>
      <c r="FO27" s="732"/>
      <c r="FP27" s="732"/>
      <c r="FQ27" s="732"/>
      <c r="FR27" s="732"/>
      <c r="FS27" s="733"/>
      <c r="FT27" s="353" t="e">
        <f ca="1">HandlingULD(FM27,$BI$9,$M$13,$M$17)</f>
        <v>#NAME?</v>
      </c>
      <c r="FU27" s="348">
        <f t="shared" ref="FU27:FU51" si="7">COUNTIFS($X$26:$FB$51,FM27)</f>
        <v>0</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73</v>
      </c>
      <c r="D28" s="749"/>
      <c r="E28" s="749"/>
      <c r="F28" s="749"/>
      <c r="G28" s="750"/>
      <c r="H28" s="737" t="s">
        <v>1857</v>
      </c>
      <c r="I28" s="738"/>
      <c r="J28" s="738"/>
      <c r="K28" s="738"/>
      <c r="L28" s="739"/>
      <c r="M28" s="729"/>
      <c r="N28" s="730"/>
      <c r="O28" s="344"/>
      <c r="P28" s="345">
        <f t="array" ref="P28">MIN(IF(X28:FB28&lt;&gt;"",$X$25:$FB$25))</f>
        <v>-8</v>
      </c>
      <c r="Q28" s="345">
        <f t="array" ref="Q28">MAX(IF(X28:FB28="","",IF(X28:FB28&lt;&gt;"",$X$25:$FB$25)+1))</f>
        <v>62</v>
      </c>
      <c r="R28" s="345">
        <f t="shared" si="5"/>
        <v>70</v>
      </c>
      <c r="S28" s="344"/>
      <c r="T28" s="346"/>
      <c r="U28" s="344"/>
      <c r="V28" s="344"/>
      <c r="W28" s="324">
        <f t="array" ref="W28">MIN(IF(X28:FB28&lt;&gt;"",$X$25:$FB$25))</f>
        <v>-8</v>
      </c>
      <c r="X28" s="318"/>
      <c r="Y28" s="318"/>
      <c r="Z28" s="318"/>
      <c r="AA28" s="318"/>
      <c r="AB28" s="318"/>
      <c r="AC28" s="318"/>
      <c r="AD28" s="318"/>
      <c r="AE28" s="318"/>
      <c r="AF28" s="318"/>
      <c r="AG28" s="318"/>
      <c r="AH28" s="318"/>
      <c r="AI28" s="318"/>
      <c r="AJ28" s="318"/>
      <c r="AK28" s="318"/>
      <c r="AL28" s="318"/>
      <c r="AM28" s="318"/>
      <c r="AN28" s="318"/>
      <c r="AO28" s="318">
        <v>1</v>
      </c>
      <c r="AP28" s="318">
        <v>1</v>
      </c>
      <c r="AQ28" s="318">
        <v>12</v>
      </c>
      <c r="AR28" s="318">
        <v>6</v>
      </c>
      <c r="AS28" s="318">
        <v>6</v>
      </c>
      <c r="AT28" s="318">
        <v>6</v>
      </c>
      <c r="AU28" s="318">
        <v>99</v>
      </c>
      <c r="AV28" s="318">
        <v>12</v>
      </c>
      <c r="AW28" s="318">
        <v>13</v>
      </c>
      <c r="AX28" s="318">
        <v>20</v>
      </c>
      <c r="AY28" s="318">
        <v>22</v>
      </c>
      <c r="AZ28" s="318">
        <v>22</v>
      </c>
      <c r="BA28" s="318">
        <v>22</v>
      </c>
      <c r="BB28" s="318">
        <v>22</v>
      </c>
      <c r="BC28" s="318">
        <v>22</v>
      </c>
      <c r="BD28" s="318">
        <v>22</v>
      </c>
      <c r="BE28" s="318">
        <v>22</v>
      </c>
      <c r="BF28" s="318">
        <v>22</v>
      </c>
      <c r="BG28" s="318">
        <v>22</v>
      </c>
      <c r="BH28" s="318">
        <v>22</v>
      </c>
      <c r="BI28" s="318">
        <v>22</v>
      </c>
      <c r="BJ28" s="318">
        <v>22</v>
      </c>
      <c r="BK28" s="318">
        <v>22</v>
      </c>
      <c r="BL28" s="318">
        <v>22</v>
      </c>
      <c r="BM28" s="318">
        <v>22</v>
      </c>
      <c r="BN28" s="318">
        <v>22</v>
      </c>
      <c r="BO28" s="318">
        <v>99</v>
      </c>
      <c r="BP28" s="318">
        <v>99</v>
      </c>
      <c r="BQ28" s="318">
        <v>12</v>
      </c>
      <c r="BR28" s="318">
        <v>26</v>
      </c>
      <c r="BS28" s="318">
        <v>26</v>
      </c>
      <c r="BT28" s="318">
        <v>26</v>
      </c>
      <c r="BU28" s="318">
        <v>26</v>
      </c>
      <c r="BV28" s="318">
        <v>26</v>
      </c>
      <c r="BW28" s="318">
        <v>26</v>
      </c>
      <c r="BX28" s="318">
        <v>26</v>
      </c>
      <c r="BY28" s="318">
        <v>26</v>
      </c>
      <c r="BZ28" s="318">
        <v>26</v>
      </c>
      <c r="CA28" s="318">
        <v>26</v>
      </c>
      <c r="CB28" s="318">
        <v>26</v>
      </c>
      <c r="CC28" s="318">
        <v>26</v>
      </c>
      <c r="CD28" s="318">
        <v>26</v>
      </c>
      <c r="CE28" s="318">
        <v>26</v>
      </c>
      <c r="CF28" s="318">
        <v>26</v>
      </c>
      <c r="CG28" s="318">
        <v>26</v>
      </c>
      <c r="CH28" s="318">
        <v>26</v>
      </c>
      <c r="CI28" s="318">
        <v>26</v>
      </c>
      <c r="CJ28" s="318">
        <v>26</v>
      </c>
      <c r="CK28" s="318">
        <v>26</v>
      </c>
      <c r="CL28" s="318">
        <v>26</v>
      </c>
      <c r="CM28" s="318">
        <v>26</v>
      </c>
      <c r="CN28" s="318">
        <v>99</v>
      </c>
      <c r="CO28" s="318">
        <v>99</v>
      </c>
      <c r="CP28" s="318">
        <v>99</v>
      </c>
      <c r="CQ28" s="318">
        <v>99</v>
      </c>
      <c r="CR28" s="318">
        <v>99</v>
      </c>
      <c r="CS28" s="318">
        <v>99</v>
      </c>
      <c r="CT28" s="318">
        <v>99</v>
      </c>
      <c r="CU28" s="318">
        <v>99</v>
      </c>
      <c r="CV28" s="318">
        <v>99</v>
      </c>
      <c r="CW28" s="318">
        <v>99</v>
      </c>
      <c r="CX28" s="318">
        <v>26</v>
      </c>
      <c r="CY28" s="318">
        <v>26</v>
      </c>
      <c r="CZ28" s="318">
        <v>26</v>
      </c>
      <c r="DA28" s="318">
        <v>60</v>
      </c>
      <c r="DB28" s="318">
        <v>99</v>
      </c>
      <c r="DC28" s="318">
        <v>99</v>
      </c>
      <c r="DD28" s="318">
        <v>65</v>
      </c>
      <c r="DE28" s="318">
        <v>73</v>
      </c>
      <c r="DF28" s="318">
        <v>73</v>
      </c>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24">
        <f t="array" ref="FC28">MAX(IF(X28:FB28&lt;&gt;"",$X$25:$FB$25))</f>
        <v>61</v>
      </c>
      <c r="FD28" s="347">
        <v>3</v>
      </c>
      <c r="FE28" s="731" t="e">
        <f>VLOOKUP(FD28,#REF!,2,TRUE)</f>
        <v>#REF!</v>
      </c>
      <c r="FF28" s="732"/>
      <c r="FG28" s="732"/>
      <c r="FH28" s="732"/>
      <c r="FI28" s="732"/>
      <c r="FJ28" s="733"/>
      <c r="FK28" s="316" t="e">
        <f ca="1">HandlingGPU(FD28,$CD$13)</f>
        <v>#NAME?</v>
      </c>
      <c r="FL28" s="348">
        <f t="shared" si="6"/>
        <v>0</v>
      </c>
      <c r="FM28" s="352">
        <v>29</v>
      </c>
      <c r="FN28" s="731" t="e">
        <f>VLOOKUP(FM28,#REF!,2,TRUE)</f>
        <v>#REF!</v>
      </c>
      <c r="FO28" s="732"/>
      <c r="FP28" s="732"/>
      <c r="FQ28" s="732"/>
      <c r="FR28" s="732"/>
      <c r="FS28" s="733"/>
      <c r="FT28" s="316" t="e">
        <f ca="1">HandlingVolleDolliesInbound(FM28,$BI$9,$M$13,Basisdaten!$D$10)</f>
        <v>#NAME?</v>
      </c>
      <c r="FU28" s="348">
        <f t="shared" si="7"/>
        <v>0</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73</v>
      </c>
      <c r="D29" s="749"/>
      <c r="E29" s="749"/>
      <c r="F29" s="749"/>
      <c r="G29" s="750"/>
      <c r="H29" s="737" t="s">
        <v>1864</v>
      </c>
      <c r="I29" s="738"/>
      <c r="J29" s="738"/>
      <c r="K29" s="738"/>
      <c r="L29" s="739"/>
      <c r="M29" s="729"/>
      <c r="N29" s="730"/>
      <c r="O29" s="344"/>
      <c r="P29" s="345">
        <f t="array" ref="P29">MIN(IF(X29:FB29&lt;&gt;"",$X$25:$FB$25))</f>
        <v>-8</v>
      </c>
      <c r="Q29" s="345">
        <f t="array" ref="Q29">MAX(IF(X29:FB29="","",IF(X29:FB29&lt;&gt;"",$X$25:$FB$25)+1))</f>
        <v>62</v>
      </c>
      <c r="R29" s="345">
        <f t="shared" si="5"/>
        <v>70</v>
      </c>
      <c r="S29" s="344"/>
      <c r="T29" s="346"/>
      <c r="U29" s="344"/>
      <c r="V29" s="344"/>
      <c r="W29" s="324">
        <f t="array" ref="W29">MIN(IF(X29:FB29&lt;&gt;"",$X$25:$FB$25))</f>
        <v>-8</v>
      </c>
      <c r="X29" s="318"/>
      <c r="Y29" s="318"/>
      <c r="Z29" s="318"/>
      <c r="AA29" s="318"/>
      <c r="AB29" s="318"/>
      <c r="AC29" s="318"/>
      <c r="AD29" s="318"/>
      <c r="AE29" s="318"/>
      <c r="AF29" s="318"/>
      <c r="AG29" s="318"/>
      <c r="AH29" s="318"/>
      <c r="AI29" s="318"/>
      <c r="AJ29" s="318"/>
      <c r="AK29" s="318"/>
      <c r="AL29" s="318"/>
      <c r="AM29" s="318"/>
      <c r="AN29" s="318"/>
      <c r="AO29" s="318">
        <v>1</v>
      </c>
      <c r="AP29" s="318">
        <v>1</v>
      </c>
      <c r="AQ29" s="318">
        <v>12</v>
      </c>
      <c r="AR29" s="318">
        <v>6</v>
      </c>
      <c r="AS29" s="318">
        <v>6</v>
      </c>
      <c r="AT29" s="318">
        <v>6</v>
      </c>
      <c r="AU29" s="318">
        <v>99</v>
      </c>
      <c r="AV29" s="318">
        <v>12</v>
      </c>
      <c r="AW29" s="318">
        <v>13</v>
      </c>
      <c r="AX29" s="318">
        <v>99</v>
      </c>
      <c r="AY29" s="318">
        <v>20</v>
      </c>
      <c r="AZ29" s="318">
        <v>22</v>
      </c>
      <c r="BA29" s="318">
        <v>22</v>
      </c>
      <c r="BB29" s="318">
        <v>22</v>
      </c>
      <c r="BC29" s="318">
        <v>22</v>
      </c>
      <c r="BD29" s="318">
        <v>22</v>
      </c>
      <c r="BE29" s="318">
        <v>22</v>
      </c>
      <c r="BF29" s="318">
        <v>22</v>
      </c>
      <c r="BG29" s="318">
        <v>22</v>
      </c>
      <c r="BH29" s="318">
        <v>22</v>
      </c>
      <c r="BI29" s="318">
        <v>22</v>
      </c>
      <c r="BJ29" s="318">
        <v>22</v>
      </c>
      <c r="BK29" s="318">
        <v>22</v>
      </c>
      <c r="BL29" s="318">
        <v>22</v>
      </c>
      <c r="BM29" s="318">
        <v>22</v>
      </c>
      <c r="BN29" s="318">
        <v>22</v>
      </c>
      <c r="BO29" s="318">
        <v>99</v>
      </c>
      <c r="BP29" s="318">
        <v>99</v>
      </c>
      <c r="BQ29" s="318">
        <v>12</v>
      </c>
      <c r="BR29" s="318">
        <v>26</v>
      </c>
      <c r="BS29" s="318">
        <v>26</v>
      </c>
      <c r="BT29" s="318">
        <v>26</v>
      </c>
      <c r="BU29" s="318">
        <v>26</v>
      </c>
      <c r="BV29" s="318">
        <v>25</v>
      </c>
      <c r="BW29" s="318">
        <v>25</v>
      </c>
      <c r="BX29" s="318">
        <v>25</v>
      </c>
      <c r="BY29" s="318">
        <v>26</v>
      </c>
      <c r="BZ29" s="318">
        <v>26</v>
      </c>
      <c r="CA29" s="318">
        <v>26</v>
      </c>
      <c r="CB29" s="318">
        <v>26</v>
      </c>
      <c r="CC29" s="318">
        <v>26</v>
      </c>
      <c r="CD29" s="318">
        <v>26</v>
      </c>
      <c r="CE29" s="318">
        <v>26</v>
      </c>
      <c r="CF29" s="318">
        <v>26</v>
      </c>
      <c r="CG29" s="318">
        <v>26</v>
      </c>
      <c r="CH29" s="318">
        <v>26</v>
      </c>
      <c r="CI29" s="318">
        <v>26</v>
      </c>
      <c r="CJ29" s="318">
        <v>26</v>
      </c>
      <c r="CK29" s="318">
        <v>26</v>
      </c>
      <c r="CL29" s="318">
        <v>26</v>
      </c>
      <c r="CM29" s="318">
        <v>26</v>
      </c>
      <c r="CN29" s="318">
        <v>60</v>
      </c>
      <c r="CO29" s="318">
        <v>99</v>
      </c>
      <c r="CP29" s="318">
        <v>99</v>
      </c>
      <c r="CQ29" s="318">
        <v>99</v>
      </c>
      <c r="CR29" s="318">
        <v>99</v>
      </c>
      <c r="CS29" s="318">
        <v>99</v>
      </c>
      <c r="CT29" s="318">
        <v>99</v>
      </c>
      <c r="CU29" s="318">
        <v>99</v>
      </c>
      <c r="CV29" s="318">
        <v>99</v>
      </c>
      <c r="CW29" s="318">
        <v>99</v>
      </c>
      <c r="CX29" s="318">
        <v>26</v>
      </c>
      <c r="CY29" s="318">
        <v>26</v>
      </c>
      <c r="CZ29" s="318">
        <v>26</v>
      </c>
      <c r="DA29" s="318">
        <v>99</v>
      </c>
      <c r="DB29" s="318">
        <v>99</v>
      </c>
      <c r="DC29" s="318">
        <v>99</v>
      </c>
      <c r="DD29" s="318">
        <v>65</v>
      </c>
      <c r="DE29" s="318">
        <v>73</v>
      </c>
      <c r="DF29" s="318">
        <v>73</v>
      </c>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24">
        <f t="array" ref="FC29">MAX(IF(X29:FB29&lt;&gt;"",$X$25:$FB$25))</f>
        <v>61</v>
      </c>
      <c r="FD29" s="347">
        <v>4</v>
      </c>
      <c r="FE29" s="731" t="e">
        <f>VLOOKUP(FD29,#REF!,2,TRUE)</f>
        <v>#REF!</v>
      </c>
      <c r="FF29" s="732"/>
      <c r="FG29" s="732"/>
      <c r="FH29" s="732"/>
      <c r="FI29" s="732"/>
      <c r="FJ29" s="733"/>
      <c r="FK29" s="316" t="e">
        <f ca="1">HandlingPassagiertreppe(FD29,$BA$7)</f>
        <v>#NAME?</v>
      </c>
      <c r="FL29" s="348">
        <f t="shared" si="6"/>
        <v>0</v>
      </c>
      <c r="FM29" s="352">
        <v>30</v>
      </c>
      <c r="FN29" s="731" t="e">
        <f>VLOOKUP(FM29,#REF!,2,TRUE)</f>
        <v>#REF!</v>
      </c>
      <c r="FO29" s="732"/>
      <c r="FP29" s="732"/>
      <c r="FQ29" s="732"/>
      <c r="FR29" s="732"/>
      <c r="FS29" s="733"/>
      <c r="FT29" s="316" t="e">
        <f ca="1">EmptyHoldCheckULD(FM29,$BI$9)</f>
        <v>#NAME?</v>
      </c>
      <c r="FU29" s="348">
        <f t="shared" si="7"/>
        <v>0</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48" t="s">
        <v>73</v>
      </c>
      <c r="D30" s="749"/>
      <c r="E30" s="749"/>
      <c r="F30" s="749"/>
      <c r="G30" s="750"/>
      <c r="H30" s="737" t="s">
        <v>1859</v>
      </c>
      <c r="I30" s="738"/>
      <c r="J30" s="738"/>
      <c r="K30" s="738"/>
      <c r="L30" s="739"/>
      <c r="M30" s="729"/>
      <c r="N30" s="730"/>
      <c r="O30" s="344"/>
      <c r="P30" s="345">
        <f t="array" ref="P30">MIN(IF(X30:FB30&lt;&gt;"",$X$25:$FB$25))</f>
        <v>-8</v>
      </c>
      <c r="Q30" s="345">
        <f t="array" ref="Q30">MAX(IF(X30:FB30="","",IF(X30:FB30&lt;&gt;"",$X$25:$FB$25)+1))</f>
        <v>25</v>
      </c>
      <c r="R30" s="345">
        <f t="shared" si="5"/>
        <v>33</v>
      </c>
      <c r="S30" s="344"/>
      <c r="T30" s="346"/>
      <c r="U30" s="344"/>
      <c r="V30" s="344"/>
      <c r="W30" s="324">
        <f t="array" ref="W30">MIN(IF(X30:FB30&lt;&gt;"",$X$25:$FB$25))</f>
        <v>-8</v>
      </c>
      <c r="X30" s="318"/>
      <c r="Y30" s="318"/>
      <c r="Z30" s="318"/>
      <c r="AA30" s="318"/>
      <c r="AB30" s="318"/>
      <c r="AC30" s="318"/>
      <c r="AD30" s="318"/>
      <c r="AE30" s="318"/>
      <c r="AF30" s="318"/>
      <c r="AG30" s="318"/>
      <c r="AH30" s="318"/>
      <c r="AI30" s="318"/>
      <c r="AJ30" s="318"/>
      <c r="AK30" s="318"/>
      <c r="AL30" s="318"/>
      <c r="AM30" s="318"/>
      <c r="AN30" s="318"/>
      <c r="AO30" s="318">
        <v>1</v>
      </c>
      <c r="AP30" s="318">
        <v>1</v>
      </c>
      <c r="AQ30" s="318">
        <v>12</v>
      </c>
      <c r="AR30" s="318">
        <v>8</v>
      </c>
      <c r="AS30" s="318">
        <v>8</v>
      </c>
      <c r="AT30" s="318">
        <v>8</v>
      </c>
      <c r="AU30" s="318">
        <v>99</v>
      </c>
      <c r="AV30" s="318">
        <v>12</v>
      </c>
      <c r="AW30" s="318">
        <v>99</v>
      </c>
      <c r="AX30" s="318">
        <v>20</v>
      </c>
      <c r="AY30" s="318">
        <v>20</v>
      </c>
      <c r="AZ30" s="318">
        <v>22</v>
      </c>
      <c r="BA30" s="318">
        <v>22</v>
      </c>
      <c r="BB30" s="318">
        <v>23</v>
      </c>
      <c r="BC30" s="318">
        <v>23</v>
      </c>
      <c r="BD30" s="318">
        <v>23</v>
      </c>
      <c r="BE30" s="318">
        <v>25</v>
      </c>
      <c r="BF30" s="318">
        <v>25</v>
      </c>
      <c r="BG30" s="318">
        <v>25</v>
      </c>
      <c r="BH30" s="318">
        <v>99</v>
      </c>
      <c r="BI30" s="318">
        <v>23</v>
      </c>
      <c r="BJ30" s="318">
        <v>23</v>
      </c>
      <c r="BK30" s="318">
        <v>23</v>
      </c>
      <c r="BL30" s="318">
        <v>99</v>
      </c>
      <c r="BM30" s="318">
        <v>25</v>
      </c>
      <c r="BN30" s="318">
        <v>25</v>
      </c>
      <c r="BO30" s="318">
        <v>25</v>
      </c>
      <c r="BP30" s="318">
        <v>99</v>
      </c>
      <c r="BQ30" s="318">
        <v>23</v>
      </c>
      <c r="BR30" s="318">
        <v>23</v>
      </c>
      <c r="BS30" s="318">
        <v>23</v>
      </c>
      <c r="BT30" s="318">
        <v>77</v>
      </c>
      <c r="BU30" s="318">
        <v>77</v>
      </c>
      <c r="BV30" s="318"/>
      <c r="BW30" s="318"/>
      <c r="BX30" s="318"/>
      <c r="BY30" s="318"/>
      <c r="BZ30" s="318"/>
      <c r="CA30" s="318"/>
      <c r="CB30" s="318"/>
      <c r="CC30" s="318"/>
      <c r="CD30" s="318"/>
      <c r="CE30" s="318"/>
      <c r="CF30" s="318"/>
      <c r="CG30" s="318"/>
      <c r="CH30" s="318"/>
      <c r="CI30" s="318"/>
      <c r="CJ30" s="318"/>
      <c r="CK30" s="318"/>
      <c r="CL30" s="318"/>
      <c r="CM30" s="318"/>
      <c r="CN30" s="318"/>
      <c r="CO30" s="318"/>
      <c r="CP30" s="318"/>
      <c r="CQ30" s="318"/>
      <c r="CR30" s="318"/>
      <c r="CS30" s="318"/>
      <c r="CT30" s="318"/>
      <c r="CU30" s="318"/>
      <c r="CV30" s="318"/>
      <c r="CW30" s="318"/>
      <c r="CX30" s="318"/>
      <c r="CY30" s="318"/>
      <c r="CZ30" s="318"/>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24</v>
      </c>
      <c r="FD30" s="347">
        <v>5</v>
      </c>
      <c r="FE30" s="731" t="e">
        <f>VLOOKUP(FD30,#REF!,2,TRUE)</f>
        <v>#REF!</v>
      </c>
      <c r="FF30" s="732"/>
      <c r="FG30" s="732"/>
      <c r="FH30" s="732"/>
      <c r="FI30" s="732"/>
      <c r="FJ30" s="733"/>
      <c r="FK30" s="316" t="e">
        <f ca="1">HandlingServicetreppe(FD30,$BA$15)</f>
        <v>#NAME?</v>
      </c>
      <c r="FL30" s="348">
        <f t="shared" si="6"/>
        <v>0</v>
      </c>
      <c r="FM30" s="358">
        <v>31</v>
      </c>
      <c r="FN30" s="731" t="e">
        <f>VLOOKUP(FM30,#REF!,2,TRUE)</f>
        <v>#REF!</v>
      </c>
      <c r="FO30" s="732"/>
      <c r="FP30" s="732"/>
      <c r="FQ30" s="732"/>
      <c r="FR30" s="732"/>
      <c r="FS30" s="733"/>
      <c r="FT30" s="316" t="e">
        <f ca="1">HandlingVolleDolliesOutbound(FM30,$BI$9,$U$13,Basisdaten!$D$10)</f>
        <v>#NAME?</v>
      </c>
      <c r="FU30" s="348">
        <f t="shared" si="7"/>
        <v>0</v>
      </c>
      <c r="FV30" s="359">
        <v>57</v>
      </c>
      <c r="FW30" s="731" t="e">
        <f>VLOOKUP(FV30,#REF!,2,TRUE)</f>
        <v>#REF!</v>
      </c>
      <c r="FX30" s="732"/>
      <c r="FY30" s="732"/>
      <c r="FZ30" s="732"/>
      <c r="GA30" s="732"/>
      <c r="GB30" s="733"/>
      <c r="GC30" s="316" t="e">
        <f ca="1">HandlingBrücke(FV30,$BA$7)</f>
        <v>#NAME?</v>
      </c>
      <c r="GD30" s="348">
        <f t="shared" si="8"/>
        <v>2</v>
      </c>
      <c r="GE30" s="319"/>
      <c r="GF30" s="351">
        <v>5</v>
      </c>
    </row>
    <row r="31" spans="1:242" ht="30" customHeight="1">
      <c r="A31" s="342" t="str">
        <f t="shared" si="3"/>
        <v>Turnaround6</v>
      </c>
      <c r="B31" s="343">
        <f t="shared" si="4"/>
        <v>1</v>
      </c>
      <c r="C31" s="723" t="s">
        <v>16</v>
      </c>
      <c r="D31" s="724"/>
      <c r="E31" s="724"/>
      <c r="F31" s="724"/>
      <c r="G31" s="725"/>
      <c r="H31" s="737" t="s">
        <v>77</v>
      </c>
      <c r="I31" s="738"/>
      <c r="J31" s="738"/>
      <c r="K31" s="738"/>
      <c r="L31" s="739"/>
      <c r="M31" s="729"/>
      <c r="N31" s="730"/>
      <c r="O31" s="344"/>
      <c r="P31" s="345">
        <f t="array" ref="P31">MIN(IF(X31:FB31&lt;&gt;"",$X$25:$FB$25))</f>
        <v>-8</v>
      </c>
      <c r="Q31" s="345">
        <f t="array" ref="Q31">MAX(IF(X31:FB31="","",IF(X31:FB31&lt;&gt;"",$X$25:$FB$25)+1))</f>
        <v>36</v>
      </c>
      <c r="R31" s="345">
        <f t="shared" si="5"/>
        <v>44</v>
      </c>
      <c r="S31" s="344"/>
      <c r="T31" s="346"/>
      <c r="U31" s="344"/>
      <c r="V31" s="344"/>
      <c r="W31" s="324">
        <f t="array" ref="W31">MIN(IF(X31:FB31&lt;&gt;"",$X$25:$FB$25))</f>
        <v>-8</v>
      </c>
      <c r="X31" s="318"/>
      <c r="Y31" s="318"/>
      <c r="Z31" s="318"/>
      <c r="AA31" s="318"/>
      <c r="AB31" s="318"/>
      <c r="AC31" s="318"/>
      <c r="AD31" s="318"/>
      <c r="AE31" s="318"/>
      <c r="AF31" s="318"/>
      <c r="AG31" s="318"/>
      <c r="AH31" s="318"/>
      <c r="AI31" s="318"/>
      <c r="AJ31" s="318"/>
      <c r="AK31" s="318"/>
      <c r="AL31" s="318"/>
      <c r="AM31" s="318"/>
      <c r="AN31" s="318"/>
      <c r="AO31" s="318">
        <v>1</v>
      </c>
      <c r="AP31" s="318">
        <v>1</v>
      </c>
      <c r="AQ31" s="318">
        <v>1</v>
      </c>
      <c r="AR31" s="318">
        <v>37</v>
      </c>
      <c r="AS31" s="318">
        <v>37</v>
      </c>
      <c r="AT31" s="318">
        <v>37</v>
      </c>
      <c r="AU31" s="318">
        <v>99</v>
      </c>
      <c r="AV31" s="318">
        <v>99</v>
      </c>
      <c r="AW31" s="318">
        <v>99</v>
      </c>
      <c r="AX31" s="318">
        <v>38</v>
      </c>
      <c r="AY31" s="318">
        <v>38</v>
      </c>
      <c r="AZ31" s="318">
        <v>38</v>
      </c>
      <c r="BA31" s="318">
        <v>38</v>
      </c>
      <c r="BB31" s="318">
        <v>38</v>
      </c>
      <c r="BC31" s="318">
        <v>38</v>
      </c>
      <c r="BD31" s="318">
        <v>38</v>
      </c>
      <c r="BE31" s="318">
        <v>39</v>
      </c>
      <c r="BF31" s="318">
        <v>39</v>
      </c>
      <c r="BG31" s="318">
        <v>39</v>
      </c>
      <c r="BH31" s="318">
        <v>40</v>
      </c>
      <c r="BI31" s="318">
        <v>40</v>
      </c>
      <c r="BJ31" s="318">
        <v>40</v>
      </c>
      <c r="BK31" s="318">
        <v>40</v>
      </c>
      <c r="BL31" s="318">
        <v>40</v>
      </c>
      <c r="BM31" s="318">
        <v>42</v>
      </c>
      <c r="BN31" s="318">
        <v>42</v>
      </c>
      <c r="BO31" s="318">
        <v>43</v>
      </c>
      <c r="BP31" s="318">
        <v>43</v>
      </c>
      <c r="BQ31" s="318">
        <v>43</v>
      </c>
      <c r="BR31" s="318">
        <v>43</v>
      </c>
      <c r="BS31" s="318">
        <v>43</v>
      </c>
      <c r="BT31" s="318">
        <v>43</v>
      </c>
      <c r="BU31" s="318">
        <v>43</v>
      </c>
      <c r="BV31" s="318">
        <v>44</v>
      </c>
      <c r="BW31" s="318">
        <v>44</v>
      </c>
      <c r="BX31" s="357">
        <v>45</v>
      </c>
      <c r="BY31" s="357">
        <v>45</v>
      </c>
      <c r="BZ31" s="357">
        <v>45</v>
      </c>
      <c r="CA31" s="357">
        <v>45</v>
      </c>
      <c r="CB31" s="357">
        <v>45</v>
      </c>
      <c r="CC31" s="318">
        <v>46</v>
      </c>
      <c r="CD31" s="318">
        <v>46</v>
      </c>
      <c r="CE31" s="318">
        <v>77</v>
      </c>
      <c r="CF31" s="318">
        <v>77</v>
      </c>
      <c r="CG31" s="318"/>
      <c r="CH31" s="318"/>
      <c r="CI31" s="318"/>
      <c r="CJ31" s="318"/>
      <c r="CK31" s="318"/>
      <c r="CL31" s="318"/>
      <c r="CM31" s="318"/>
      <c r="CN31" s="318"/>
      <c r="CO31" s="318"/>
      <c r="CP31" s="318"/>
      <c r="CQ31" s="318"/>
      <c r="CR31" s="318"/>
      <c r="CS31" s="318"/>
      <c r="CT31" s="318"/>
      <c r="CU31" s="318"/>
      <c r="CV31" s="318"/>
      <c r="CW31" s="318"/>
      <c r="CX31" s="318"/>
      <c r="CY31" s="318"/>
      <c r="CZ31" s="318"/>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35</v>
      </c>
      <c r="FD31" s="347">
        <v>6</v>
      </c>
      <c r="FE31" s="731" t="e">
        <f>VLOOKUP(FD31,#REF!,2,TRUE)</f>
        <v>#REF!</v>
      </c>
      <c r="FF31" s="732"/>
      <c r="FG31" s="732"/>
      <c r="FH31" s="732"/>
      <c r="FI31" s="732"/>
      <c r="FJ31" s="733"/>
      <c r="FK31" s="316" t="e">
        <f ca="1">HandlingFörderbänder(FD31,$BA$17)</f>
        <v>#NAME?</v>
      </c>
      <c r="FL31" s="348">
        <f t="shared" si="6"/>
        <v>6</v>
      </c>
      <c r="FM31" s="358">
        <v>32</v>
      </c>
      <c r="FN31" s="731" t="e">
        <f>VLOOKUP(FM31,#REF!,2,TRUE)</f>
        <v>#REF!</v>
      </c>
      <c r="FO31" s="732"/>
      <c r="FP31" s="732"/>
      <c r="FQ31" s="732"/>
      <c r="FR31" s="732"/>
      <c r="FS31" s="733"/>
      <c r="FT31" s="353" t="e">
        <f ca="1">HandlingULD(FM31,$BI$9,$U$13,$U$17)</f>
        <v>#NAME?</v>
      </c>
      <c r="FU31" s="348">
        <f t="shared" si="7"/>
        <v>0</v>
      </c>
      <c r="FV31" s="359">
        <v>58</v>
      </c>
      <c r="FW31" s="731" t="e">
        <f>VLOOKUP(FV31,#REF!,2,TRUE)</f>
        <v>#REF!</v>
      </c>
      <c r="FX31" s="732"/>
      <c r="FY31" s="732"/>
      <c r="FZ31" s="732"/>
      <c r="GA31" s="732"/>
      <c r="GB31" s="733"/>
      <c r="GC31" s="316" t="e">
        <f ca="1">HandlingPassagiertreppe(FV31,$BA$7)</f>
        <v>#NAME?</v>
      </c>
      <c r="GD31" s="348">
        <f t="shared" si="8"/>
        <v>0</v>
      </c>
      <c r="GE31" s="319"/>
      <c r="GF31" s="351">
        <v>6</v>
      </c>
    </row>
    <row r="32" spans="1:242" ht="30" customHeight="1">
      <c r="A32" s="342" t="str">
        <f t="shared" si="3"/>
        <v>Turnaround10</v>
      </c>
      <c r="B32" s="343">
        <f t="shared" si="4"/>
        <v>0</v>
      </c>
      <c r="C32" s="723"/>
      <c r="D32" s="724"/>
      <c r="E32" s="724"/>
      <c r="F32" s="724"/>
      <c r="G32" s="725"/>
      <c r="H32" s="737"/>
      <c r="I32" s="738"/>
      <c r="J32" s="738"/>
      <c r="K32" s="738"/>
      <c r="L32" s="739"/>
      <c r="M32" s="729"/>
      <c r="N32" s="730"/>
      <c r="O32" s="344"/>
      <c r="P32" s="345">
        <f t="array" ref="P32">MIN(IF(X32:FB32&lt;&gt;"",$X$25:$FB$25))</f>
        <v>0</v>
      </c>
      <c r="Q32" s="345">
        <f t="array" ref="Q32">MAX(IF(X32:FB32="","",IF(X32:FB32&lt;&gt;"",$X$25:$FB$25)+1))</f>
        <v>0</v>
      </c>
      <c r="R32" s="345">
        <f t="shared" si="5"/>
        <v>0</v>
      </c>
      <c r="S32" s="344"/>
      <c r="T32" s="346"/>
      <c r="U32" s="344"/>
      <c r="V32" s="344"/>
      <c r="W32" s="324">
        <f t="array" ref="W32">MIN(IF(X32:FB32&lt;&gt;"",$X$25:$FB$25))</f>
        <v>0</v>
      </c>
      <c r="X32" s="318"/>
      <c r="Y32" s="318"/>
      <c r="Z32" s="318"/>
      <c r="AA32" s="318"/>
      <c r="AB32" s="318"/>
      <c r="AC32" s="318"/>
      <c r="AD32" s="318"/>
      <c r="AE32" s="318"/>
      <c r="AF32" s="318"/>
      <c r="AG32" s="318"/>
      <c r="AH32" s="318"/>
      <c r="AI32" s="318"/>
      <c r="AJ32" s="318"/>
      <c r="AK32" s="318"/>
      <c r="AL32" s="318"/>
      <c r="AM32" s="318"/>
      <c r="AN32" s="318"/>
      <c r="AO32" s="318"/>
      <c r="AP32" s="318"/>
      <c r="AQ32" s="318"/>
      <c r="AR32" s="318"/>
      <c r="AS32" s="318"/>
      <c r="AT32" s="318"/>
      <c r="AU32" s="318"/>
      <c r="AV32" s="318"/>
      <c r="AW32" s="318"/>
      <c r="AX32" s="318"/>
      <c r="AY32" s="318"/>
      <c r="AZ32" s="318"/>
      <c r="BA32" s="318"/>
      <c r="BB32" s="318"/>
      <c r="BC32" s="318"/>
      <c r="BD32" s="318"/>
      <c r="BE32" s="318"/>
      <c r="BF32" s="318"/>
      <c r="BG32" s="318"/>
      <c r="BH32" s="318"/>
      <c r="BI32" s="318"/>
      <c r="BJ32" s="318"/>
      <c r="BK32" s="318"/>
      <c r="BL32" s="318"/>
      <c r="BM32" s="318"/>
      <c r="BN32" s="318"/>
      <c r="BO32" s="318"/>
      <c r="BP32" s="318"/>
      <c r="BQ32" s="318"/>
      <c r="BR32" s="318"/>
      <c r="BS32" s="318"/>
      <c r="BT32" s="318"/>
      <c r="BU32" s="318"/>
      <c r="BV32" s="318"/>
      <c r="BW32" s="318"/>
      <c r="BX32" s="318"/>
      <c r="BY32" s="318"/>
      <c r="BZ32" s="318"/>
      <c r="CA32" s="318"/>
      <c r="CB32" s="318"/>
      <c r="CC32" s="318"/>
      <c r="CD32" s="318"/>
      <c r="CE32" s="318"/>
      <c r="CF32" s="357"/>
      <c r="CG32" s="357"/>
      <c r="CH32" s="318"/>
      <c r="CI32" s="318"/>
      <c r="CJ32" s="318"/>
      <c r="CK32" s="318"/>
      <c r="CL32" s="318"/>
      <c r="CM32" s="318"/>
      <c r="CN32" s="318"/>
      <c r="CO32" s="318"/>
      <c r="CP32" s="318"/>
      <c r="CQ32" s="318"/>
      <c r="CR32" s="318"/>
      <c r="CS32" s="318"/>
      <c r="CT32" s="318"/>
      <c r="CU32" s="318"/>
      <c r="CV32" s="318"/>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0</v>
      </c>
      <c r="FD32" s="347">
        <v>7</v>
      </c>
      <c r="FE32" s="731" t="e">
        <f>VLOOKUP(FD32,#REF!,2,TRUE)</f>
        <v>#REF!</v>
      </c>
      <c r="FF32" s="732"/>
      <c r="FG32" s="732"/>
      <c r="FH32" s="732"/>
      <c r="FI32" s="732"/>
      <c r="FJ32" s="733"/>
      <c r="FK32" s="316" t="e">
        <f ca="1">handlingLifter(FD32,$BI$9)</f>
        <v>#NAME?</v>
      </c>
      <c r="FL32" s="348">
        <f t="shared" si="6"/>
        <v>0</v>
      </c>
      <c r="FM32" s="358">
        <v>33</v>
      </c>
      <c r="FN32" s="731" t="e">
        <f>VLOOKUP(FM32,#REF!,2,TRUE)</f>
        <v>#REF!</v>
      </c>
      <c r="FO32" s="732"/>
      <c r="FP32" s="732"/>
      <c r="FQ32" s="732"/>
      <c r="FR32" s="732"/>
      <c r="FS32" s="733"/>
      <c r="FT32" s="316" t="e">
        <f ca="1">EmptyHoldCheckULD(FM32,$BI$9)</f>
        <v>#NAME?</v>
      </c>
      <c r="FU32" s="348">
        <f t="shared" si="7"/>
        <v>0</v>
      </c>
      <c r="FV32" s="359">
        <v>59</v>
      </c>
      <c r="FW32" s="731" t="e">
        <f>VLOOKUP(FV32,#REF!,2,TRUE)</f>
        <v>#REF!</v>
      </c>
      <c r="FX32" s="732"/>
      <c r="FY32" s="732"/>
      <c r="FZ32" s="732"/>
      <c r="GA32" s="732"/>
      <c r="GB32" s="733"/>
      <c r="GC32" s="316" t="e">
        <f ca="1">HandlingServicetreppe(FV32,$BA$15)</f>
        <v>#NAME?</v>
      </c>
      <c r="GD32" s="348">
        <f t="shared" si="8"/>
        <v>0</v>
      </c>
      <c r="GE32" s="319"/>
      <c r="GF32" s="351">
        <v>10</v>
      </c>
    </row>
    <row r="33" spans="1:238" ht="30" customHeight="1">
      <c r="A33" s="342" t="str">
        <f t="shared" si="3"/>
        <v>Turnaround9</v>
      </c>
      <c r="B33" s="343">
        <f t="shared" si="4"/>
        <v>0</v>
      </c>
      <c r="C33" s="723"/>
      <c r="D33" s="724"/>
      <c r="E33" s="724"/>
      <c r="F33" s="724"/>
      <c r="G33" s="725"/>
      <c r="H33" s="737"/>
      <c r="I33" s="738"/>
      <c r="J33" s="738"/>
      <c r="K33" s="738"/>
      <c r="L33" s="739"/>
      <c r="M33" s="729"/>
      <c r="N33" s="730"/>
      <c r="O33" s="344"/>
      <c r="P33" s="345">
        <f t="array" ref="P33">MIN(IF(X33:FB33&lt;&gt;"",$X$25:$FB$25))</f>
        <v>0</v>
      </c>
      <c r="Q33" s="345">
        <f t="array" ref="Q33">MAX(IF(X33:FB33="","",IF(X33:FB33&lt;&gt;"",$X$25:$FB$25)+1))</f>
        <v>0</v>
      </c>
      <c r="R33" s="345">
        <f>COUNTA(X33:FB33)</f>
        <v>0</v>
      </c>
      <c r="S33" s="344"/>
      <c r="T33" s="346"/>
      <c r="U33" s="344"/>
      <c r="V33" s="344"/>
      <c r="W33" s="324"/>
      <c r="X33" s="318"/>
      <c r="Y33" s="318"/>
      <c r="Z33" s="318"/>
      <c r="AA33" s="318"/>
      <c r="AB33" s="318"/>
      <c r="AC33" s="318"/>
      <c r="AD33" s="318"/>
      <c r="AE33" s="318"/>
      <c r="AF33" s="318"/>
      <c r="AG33" s="318"/>
      <c r="AH33" s="318"/>
      <c r="AI33" s="318"/>
      <c r="AJ33" s="318"/>
      <c r="AK33" s="318"/>
      <c r="AL33" s="318"/>
      <c r="AM33" s="318"/>
      <c r="AN33" s="318"/>
      <c r="AO33" s="318"/>
      <c r="AP33" s="318"/>
      <c r="AQ33" s="318"/>
      <c r="AR33" s="318"/>
      <c r="AS33" s="318"/>
      <c r="AT33" s="318"/>
      <c r="AU33" s="318"/>
      <c r="AV33" s="318"/>
      <c r="AW33" s="318"/>
      <c r="AX33" s="318"/>
      <c r="AY33" s="318"/>
      <c r="AZ33" s="318"/>
      <c r="BA33" s="318"/>
      <c r="BB33" s="318"/>
      <c r="BC33" s="318"/>
      <c r="BD33" s="318"/>
      <c r="BE33" s="318"/>
      <c r="BF33" s="318"/>
      <c r="BG33" s="318"/>
      <c r="BH33" s="318"/>
      <c r="BI33" s="318"/>
      <c r="BJ33" s="318"/>
      <c r="BK33" s="318"/>
      <c r="BL33" s="318"/>
      <c r="BM33" s="318"/>
      <c r="BN33" s="318"/>
      <c r="BO33" s="318"/>
      <c r="BP33" s="318"/>
      <c r="BQ33" s="318"/>
      <c r="BR33" s="318"/>
      <c r="BS33" s="318"/>
      <c r="BT33" s="318"/>
      <c r="BU33" s="318"/>
      <c r="BV33" s="318"/>
      <c r="BW33" s="318"/>
      <c r="BX33" s="318"/>
      <c r="BY33" s="318"/>
      <c r="BZ33" s="318"/>
      <c r="CA33" s="318"/>
      <c r="CB33" s="318"/>
      <c r="CC33" s="318"/>
      <c r="CD33" s="318"/>
      <c r="CE33" s="357"/>
      <c r="CF33" s="357"/>
      <c r="CG33" s="357"/>
      <c r="CH33" s="318"/>
      <c r="CI33" s="318"/>
      <c r="CJ33" s="318"/>
      <c r="CK33" s="318"/>
      <c r="CL33" s="318"/>
      <c r="CM33" s="318"/>
      <c r="CN33" s="318"/>
      <c r="CO33" s="318"/>
      <c r="CP33" s="318"/>
      <c r="CQ33" s="318"/>
      <c r="CR33" s="318"/>
      <c r="CS33" s="318"/>
      <c r="CT33" s="318"/>
      <c r="CU33" s="318"/>
      <c r="CV33" s="318"/>
      <c r="CW33" s="318"/>
      <c r="CX33" s="318"/>
      <c r="CY33" s="318"/>
      <c r="CZ33" s="318"/>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0</v>
      </c>
      <c r="FD33" s="347">
        <v>8</v>
      </c>
      <c r="FE33" s="731" t="e">
        <f>VLOOKUP(FD33,#REF!,2,TRUE)</f>
        <v>#REF!</v>
      </c>
      <c r="FF33" s="732"/>
      <c r="FG33" s="732"/>
      <c r="FH33" s="732"/>
      <c r="FI33" s="732"/>
      <c r="FJ33" s="733"/>
      <c r="FK33" s="316" t="e">
        <f ca="1">HandlingLeereTrollies(FD33,$BA$9,$M$11,Basisdaten!$D$3,Basisdaten!$D$6)</f>
        <v>#NAME?</v>
      </c>
      <c r="FL33" s="348">
        <f t="shared" si="6"/>
        <v>6</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2</v>
      </c>
      <c r="GE33" s="319"/>
      <c r="GF33" s="351">
        <v>9</v>
      </c>
    </row>
    <row r="34" spans="1:238" ht="30" customHeight="1">
      <c r="A34" s="342" t="str">
        <f t="shared" si="3"/>
        <v>Turnaround11</v>
      </c>
      <c r="B34" s="343">
        <f t="shared" si="4"/>
        <v>0</v>
      </c>
      <c r="C34" s="723"/>
      <c r="D34" s="724"/>
      <c r="E34" s="724"/>
      <c r="F34" s="724"/>
      <c r="G34" s="725"/>
      <c r="H34" s="737"/>
      <c r="I34" s="738"/>
      <c r="J34" s="738"/>
      <c r="K34" s="738"/>
      <c r="L34" s="739"/>
      <c r="M34" s="729"/>
      <c r="N34" s="730"/>
      <c r="O34" s="344"/>
      <c r="P34" s="345">
        <f t="array" ref="P34">MIN(IF(X34:FB34&lt;&gt;"",$X$25:$FB$25))</f>
        <v>0</v>
      </c>
      <c r="Q34" s="345">
        <f t="array" ref="Q34">MAX(IF(X34:FB34="","",IF(X34:FB34&lt;&gt;"",$X$25:$FB$25)+1))</f>
        <v>0</v>
      </c>
      <c r="R34" s="345">
        <f t="shared" si="5"/>
        <v>0</v>
      </c>
      <c r="S34" s="344"/>
      <c r="T34" s="346"/>
      <c r="U34" s="344"/>
      <c r="V34" s="344"/>
      <c r="W34" s="324">
        <f t="array" ref="W34">MIN(IF(X34:FB34&lt;&gt;"",$X$25:$FB$25))</f>
        <v>0</v>
      </c>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318"/>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18"/>
      <c r="CE34" s="318"/>
      <c r="CF34" s="357"/>
      <c r="CG34" s="357"/>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0</v>
      </c>
      <c r="FD34" s="347">
        <v>9</v>
      </c>
      <c r="FE34" s="731" t="e">
        <f>VLOOKUP(FD34,#REF!,2,TRUE)</f>
        <v>#REF!</v>
      </c>
      <c r="FF34" s="732"/>
      <c r="FG34" s="732"/>
      <c r="FH34" s="732"/>
      <c r="FI34" s="732"/>
      <c r="FJ34" s="733"/>
      <c r="FK34" s="316" t="e">
        <f ca="1">HandlingLeereDollies(FD34,$BI$9,$M$13,Basisdaten!$D$11)</f>
        <v>#NAME?</v>
      </c>
      <c r="FL34" s="348">
        <f t="shared" si="6"/>
        <v>0</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6</v>
      </c>
      <c r="GE34" s="319"/>
      <c r="GF34" s="351">
        <v>11</v>
      </c>
    </row>
    <row r="35" spans="1:238" ht="30" customHeight="1">
      <c r="A35" s="342" t="str">
        <f t="shared" si="3"/>
        <v>Turnaround12</v>
      </c>
      <c r="B35" s="343">
        <f t="shared" si="4"/>
        <v>0</v>
      </c>
      <c r="C35" s="723"/>
      <c r="D35" s="724"/>
      <c r="E35" s="724"/>
      <c r="F35" s="724"/>
      <c r="G35" s="725"/>
      <c r="H35" s="737"/>
      <c r="I35" s="738"/>
      <c r="J35" s="738"/>
      <c r="K35" s="738"/>
      <c r="L35" s="739"/>
      <c r="M35" s="729"/>
      <c r="N35" s="730"/>
      <c r="O35" s="344"/>
      <c r="P35" s="345">
        <f t="array" ref="P35">MIN(IF(X35:FB35&lt;&gt;"",$X$25:$FB$25))</f>
        <v>0</v>
      </c>
      <c r="Q35" s="345">
        <f t="array" ref="Q35">MAX(IF(X35:FB35="","",IF(X35:FB35&lt;&gt;"",$X$25:$FB$25)+1))</f>
        <v>0</v>
      </c>
      <c r="R35" s="345">
        <f t="shared" si="5"/>
        <v>0</v>
      </c>
      <c r="S35" s="344"/>
      <c r="T35" s="346"/>
      <c r="U35" s="344"/>
      <c r="V35" s="344"/>
      <c r="W35" s="324">
        <f t="array" ref="W35">MIN(IF(X35:FB35&lt;&gt;"",$X$25:$FB$25))</f>
        <v>0</v>
      </c>
      <c r="X35" s="318"/>
      <c r="Y35" s="318"/>
      <c r="Z35" s="318"/>
      <c r="AA35" s="318"/>
      <c r="AB35" s="318"/>
      <c r="AC35" s="318"/>
      <c r="AD35" s="318"/>
      <c r="AE35" s="318"/>
      <c r="AF35" s="318"/>
      <c r="AG35" s="318"/>
      <c r="AH35" s="318"/>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57"/>
      <c r="CG35" s="357"/>
      <c r="CH35" s="318"/>
      <c r="CI35" s="318"/>
      <c r="CJ35" s="318"/>
      <c r="CK35" s="318"/>
      <c r="CL35" s="318"/>
      <c r="CM35" s="318"/>
      <c r="CN35" s="318"/>
      <c r="CO35" s="318"/>
      <c r="CP35" s="318"/>
      <c r="CQ35" s="318"/>
      <c r="CR35" s="318"/>
      <c r="CS35" s="318"/>
      <c r="CT35" s="318"/>
      <c r="CU35" s="318"/>
      <c r="CV35" s="318"/>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0</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0</v>
      </c>
      <c r="FV35" s="359">
        <v>62</v>
      </c>
      <c r="FW35" s="731" t="e">
        <f>VLOOKUP(FV35,#REF!,2,TRUE)</f>
        <v>#REF!</v>
      </c>
      <c r="FX35" s="732"/>
      <c r="FY35" s="732"/>
      <c r="FZ35" s="732"/>
      <c r="GA35" s="732"/>
      <c r="GB35" s="733"/>
      <c r="GC35" s="316" t="e">
        <f ca="1">HandlingGPU(FV35,$CD$13)</f>
        <v>#NAME?</v>
      </c>
      <c r="GD35" s="348">
        <f t="shared" si="8"/>
        <v>0</v>
      </c>
      <c r="GE35" s="319"/>
      <c r="GF35" s="351">
        <v>12</v>
      </c>
    </row>
    <row r="36" spans="1:238" ht="30" customHeight="1">
      <c r="A36" s="342" t="str">
        <f t="shared" si="3"/>
        <v>Turnaround13</v>
      </c>
      <c r="B36" s="343">
        <f t="shared" si="4"/>
        <v>0</v>
      </c>
      <c r="C36" s="723"/>
      <c r="D36" s="724"/>
      <c r="E36" s="724"/>
      <c r="F36" s="724"/>
      <c r="G36" s="725"/>
      <c r="H36" s="737"/>
      <c r="I36" s="738"/>
      <c r="J36" s="738"/>
      <c r="K36" s="738"/>
      <c r="L36" s="739"/>
      <c r="M36" s="729"/>
      <c r="N36" s="730"/>
      <c r="O36" s="344"/>
      <c r="P36" s="345">
        <f t="array" ref="P36">MIN(IF(X36:FB36&lt;&gt;"",$X$25:$FB$25))</f>
        <v>0</v>
      </c>
      <c r="Q36" s="345">
        <f t="array" ref="Q36">MAX(IF(X36:FB36="","",IF(X36:FB36&lt;&gt;"",$X$25:$FB$25)+1))</f>
        <v>0</v>
      </c>
      <c r="R36" s="345">
        <f t="shared" si="5"/>
        <v>0</v>
      </c>
      <c r="S36" s="344"/>
      <c r="T36" s="346"/>
      <c r="U36" s="344"/>
      <c r="V36" s="344"/>
      <c r="W36" s="324">
        <f t="array" ref="W36">MIN(IF(X36:FB36&lt;&gt;"",$X$25:$FB$25))</f>
        <v>0</v>
      </c>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57"/>
      <c r="CG36" s="357"/>
      <c r="CH36" s="318"/>
      <c r="CI36" s="318"/>
      <c r="CJ36" s="318"/>
      <c r="CK36" s="318"/>
      <c r="CL36" s="318"/>
      <c r="CM36" s="318"/>
      <c r="CN36" s="318"/>
      <c r="CO36" s="318"/>
      <c r="CP36" s="318"/>
      <c r="CQ36" s="318"/>
      <c r="CR36" s="318"/>
      <c r="CS36" s="318"/>
      <c r="CT36" s="318"/>
      <c r="CU36" s="318"/>
      <c r="CV36" s="318"/>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0</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3</v>
      </c>
      <c r="FV36" s="359">
        <v>63</v>
      </c>
      <c r="FW36" s="731" t="e">
        <f>VLOOKUP(FV36,#REF!,2,TRUE)</f>
        <v>#REF!</v>
      </c>
      <c r="FX36" s="732"/>
      <c r="FY36" s="732"/>
      <c r="FZ36" s="732"/>
      <c r="GA36" s="732"/>
      <c r="GB36" s="733"/>
      <c r="GC36" s="316" t="e">
        <f ca="1">handlingLifter(FV36,$BI$9)</f>
        <v>#NAME?</v>
      </c>
      <c r="GD36" s="348">
        <f t="shared" si="8"/>
        <v>0</v>
      </c>
      <c r="GE36" s="319"/>
      <c r="GF36" s="351">
        <v>13</v>
      </c>
    </row>
    <row r="37" spans="1:238" ht="30" customHeight="1">
      <c r="A37" s="342" t="str">
        <f t="shared" si="3"/>
        <v>Turnaround7</v>
      </c>
      <c r="B37" s="343">
        <f t="shared" si="4"/>
        <v>0</v>
      </c>
      <c r="C37" s="723"/>
      <c r="D37" s="724"/>
      <c r="E37" s="724"/>
      <c r="F37" s="724"/>
      <c r="G37" s="725"/>
      <c r="H37" s="737"/>
      <c r="I37" s="738"/>
      <c r="J37" s="738"/>
      <c r="K37" s="738"/>
      <c r="L37" s="739"/>
      <c r="M37" s="729"/>
      <c r="N37" s="730"/>
      <c r="O37" s="344"/>
      <c r="P37" s="345">
        <f t="array" ref="P37">MIN(IF(X37:FB37&lt;&gt;"",$X$25:$FB$25))</f>
        <v>0</v>
      </c>
      <c r="Q37" s="345">
        <f t="array" ref="Q37">MAX(IF(X37:FB37="","",IF(X37:FB37&lt;&gt;"",$X$25:$FB$25)+1))</f>
        <v>0</v>
      </c>
      <c r="R37" s="345">
        <f t="shared" si="5"/>
        <v>0</v>
      </c>
      <c r="S37" s="344"/>
      <c r="T37" s="346"/>
      <c r="U37" s="344"/>
      <c r="V37" s="344"/>
      <c r="W37" s="324">
        <f t="array" ref="W37">MIN(IF(X37:FB37&lt;&gt;"",$X$25:$FB$25))</f>
        <v>0</v>
      </c>
      <c r="X37" s="318"/>
      <c r="Y37" s="318"/>
      <c r="Z37" s="318"/>
      <c r="AA37" s="318"/>
      <c r="AB37" s="318"/>
      <c r="AC37" s="318"/>
      <c r="AD37" s="318"/>
      <c r="AE37" s="318"/>
      <c r="AF37" s="318"/>
      <c r="AG37" s="318"/>
      <c r="AH37" s="318"/>
      <c r="AI37" s="318"/>
      <c r="AJ37" s="318"/>
      <c r="AK37" s="318"/>
      <c r="AL37" s="318"/>
      <c r="AM37" s="318"/>
      <c r="AN37" s="318"/>
      <c r="AO37" s="318"/>
      <c r="AP37" s="318"/>
      <c r="AQ37" s="318"/>
      <c r="AR37" s="318"/>
      <c r="AS37" s="318"/>
      <c r="AT37" s="318"/>
      <c r="AU37" s="318"/>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18"/>
      <c r="BX37" s="318"/>
      <c r="BY37" s="318"/>
      <c r="BZ37" s="318"/>
      <c r="CA37" s="318"/>
      <c r="CB37" s="318"/>
      <c r="CC37" s="318"/>
      <c r="CD37" s="318"/>
      <c r="CE37" s="318"/>
      <c r="CF37" s="357"/>
      <c r="CG37" s="357"/>
      <c r="CH37" s="318"/>
      <c r="CI37" s="318"/>
      <c r="CJ37" s="318"/>
      <c r="CK37" s="318"/>
      <c r="CL37" s="318"/>
      <c r="CM37" s="318"/>
      <c r="CN37" s="318"/>
      <c r="CO37" s="318"/>
      <c r="CP37" s="318"/>
      <c r="CQ37" s="318"/>
      <c r="CR37" s="318"/>
      <c r="CS37" s="318"/>
      <c r="CT37" s="318"/>
      <c r="CU37" s="318"/>
      <c r="CV37" s="318"/>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0</v>
      </c>
      <c r="FD37" s="347">
        <v>12</v>
      </c>
      <c r="FE37" s="731" t="e">
        <f>VLOOKUP(FD37,#REF!,2,TRUE)</f>
        <v>#REF!</v>
      </c>
      <c r="FF37" s="732"/>
      <c r="FG37" s="732"/>
      <c r="FH37" s="732"/>
      <c r="FI37" s="732"/>
      <c r="FJ37" s="733"/>
      <c r="FK37" s="316" t="e">
        <f ca="1">TeambriefingAnPosition(FD37)</f>
        <v>#NAME?</v>
      </c>
      <c r="FL37" s="348">
        <f t="shared" si="6"/>
        <v>14</v>
      </c>
      <c r="FM37" s="363">
        <v>38</v>
      </c>
      <c r="FN37" s="731" t="e">
        <f>VLOOKUP(FM37,#REF!,2,TRUE)</f>
        <v>#REF!</v>
      </c>
      <c r="FO37" s="732"/>
      <c r="FP37" s="732"/>
      <c r="FQ37" s="732"/>
      <c r="FR37" s="732"/>
      <c r="FS37" s="733"/>
      <c r="FT37" s="316" t="e">
        <f ca="1">HandlingPassagierBusInbound(FM37,$BI$7,$M$9,Basisdaten!$D$14)</f>
        <v>#NAME?</v>
      </c>
      <c r="FU37" s="348">
        <f t="shared" si="7"/>
        <v>7</v>
      </c>
      <c r="FV37" s="364">
        <v>64</v>
      </c>
      <c r="FW37" s="731" t="e">
        <f>VLOOKUP(FV37,#REF!,2,TRUE)</f>
        <v>#REF!</v>
      </c>
      <c r="FX37" s="732"/>
      <c r="FY37" s="732"/>
      <c r="FZ37" s="732"/>
      <c r="GA37" s="732"/>
      <c r="GB37" s="733"/>
      <c r="GC37" s="316" t="e">
        <f t="shared" ref="GC37:GC42" ca="1" si="9">HandlingPushback(FV37)</f>
        <v>#NAME?</v>
      </c>
      <c r="GD37" s="348">
        <f t="shared" si="8"/>
        <v>0</v>
      </c>
      <c r="GE37" s="319"/>
      <c r="GF37" s="351">
        <v>7</v>
      </c>
    </row>
    <row r="38" spans="1:238" ht="30" customHeight="1">
      <c r="A38" s="342" t="str">
        <f t="shared" si="3"/>
        <v>Turnaround8</v>
      </c>
      <c r="B38" s="343">
        <f t="shared" si="4"/>
        <v>0</v>
      </c>
      <c r="C38" s="723"/>
      <c r="D38" s="724"/>
      <c r="E38" s="724"/>
      <c r="F38" s="724"/>
      <c r="G38" s="725"/>
      <c r="H38" s="734"/>
      <c r="I38" s="735"/>
      <c r="J38" s="735"/>
      <c r="K38" s="735"/>
      <c r="L38" s="736"/>
      <c r="M38" s="729"/>
      <c r="N38" s="730"/>
      <c r="O38" s="344"/>
      <c r="P38" s="345">
        <f t="array" ref="P38">MIN(IF(X38:FB38&lt;&gt;"",$X$25:$FB$25))</f>
        <v>0</v>
      </c>
      <c r="Q38" s="345">
        <f t="array" ref="Q38">MAX(IF(X38:FB38="","",IF(X38:FB38&lt;&gt;"",$X$25:$FB$25)+1))</f>
        <v>0</v>
      </c>
      <c r="R38" s="345">
        <f t="shared" si="5"/>
        <v>0</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57"/>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c r="DZ38" s="318"/>
      <c r="EA38" s="318"/>
      <c r="EB38" s="318"/>
      <c r="EC38" s="318"/>
      <c r="ED38" s="318"/>
      <c r="EE38" s="318"/>
      <c r="EF38" s="318"/>
      <c r="EG38" s="318"/>
      <c r="EH38" s="318"/>
      <c r="EI38" s="318"/>
      <c r="EJ38" s="318"/>
      <c r="EK38" s="318"/>
      <c r="EL38" s="318"/>
      <c r="EM38" s="318"/>
      <c r="EN38" s="318"/>
      <c r="EO38" s="318"/>
      <c r="EP38" s="318"/>
      <c r="EQ38" s="318"/>
      <c r="ER38" s="318"/>
      <c r="ES38" s="318"/>
      <c r="ET38" s="318"/>
      <c r="EU38" s="318"/>
      <c r="EV38" s="318"/>
      <c r="EW38" s="318"/>
      <c r="EX38" s="318"/>
      <c r="EY38" s="318"/>
      <c r="EZ38" s="318"/>
      <c r="FA38" s="318"/>
      <c r="FB38" s="318"/>
      <c r="FC38" s="324">
        <f t="array" ref="FC38">MAX(IF(X38:FB38&lt;&gt;"",$X$25:$FB$25))</f>
        <v>0</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3</v>
      </c>
      <c r="FV38" s="364">
        <v>65</v>
      </c>
      <c r="FW38" s="731" t="e">
        <f>VLOOKUP(FV38,#REF!,2,TRUE)</f>
        <v>#REF!</v>
      </c>
      <c r="FX38" s="732"/>
      <c r="FY38" s="732"/>
      <c r="FZ38" s="732"/>
      <c r="GA38" s="732"/>
      <c r="GB38" s="733"/>
      <c r="GC38" s="316" t="e">
        <f t="shared" ca="1" si="9"/>
        <v>#NAME?</v>
      </c>
      <c r="GD38" s="348">
        <f t="shared" si="8"/>
        <v>2</v>
      </c>
      <c r="GE38" s="319"/>
      <c r="GF38" s="351">
        <v>8</v>
      </c>
      <c r="IC38" s="323"/>
      <c r="ID38" s="289"/>
    </row>
    <row r="39" spans="1:238" ht="30" customHeight="1">
      <c r="A39" s="342" t="str">
        <f t="shared" si="3"/>
        <v>Turnaround14</v>
      </c>
      <c r="B39" s="343">
        <f t="shared" si="4"/>
        <v>0</v>
      </c>
      <c r="C39" s="723"/>
      <c r="D39" s="724"/>
      <c r="E39" s="724"/>
      <c r="F39" s="724"/>
      <c r="G39" s="725"/>
      <c r="H39" s="726"/>
      <c r="I39" s="727"/>
      <c r="J39" s="727"/>
      <c r="K39" s="727"/>
      <c r="L39" s="728"/>
      <c r="M39" s="729"/>
      <c r="N39" s="730"/>
      <c r="O39" s="344"/>
      <c r="P39" s="345">
        <f t="array" ref="P39">MIN(IF(X39:FB39&lt;&gt;"",$X$25:$FB$25))</f>
        <v>0</v>
      </c>
      <c r="Q39" s="345">
        <f t="array" ref="Q39">MAX(IF(X39:FB39="","",IF(X39:FB39&lt;&gt;"",$X$25:$FB$25)+1))</f>
        <v>0</v>
      </c>
      <c r="R39" s="345">
        <f t="shared" si="5"/>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66"/>
      <c r="CA39" s="366"/>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1</v>
      </c>
      <c r="FM39" s="363">
        <v>40</v>
      </c>
      <c r="FN39" s="731" t="e">
        <f>VLOOKUP(FM39,#REF!,2,TRUE)</f>
        <v>#REF!</v>
      </c>
      <c r="FO39" s="732"/>
      <c r="FP39" s="732"/>
      <c r="FQ39" s="732"/>
      <c r="FR39" s="732"/>
      <c r="FS39" s="733"/>
      <c r="FT39" s="316" t="e">
        <f ca="1">HandlingPassagierBusInbound(FM39,$BI$7,$M$9,Basisdaten!$D$14)</f>
        <v>#NAME?</v>
      </c>
      <c r="FU39" s="348">
        <f t="shared" si="7"/>
        <v>5</v>
      </c>
      <c r="FV39" s="364">
        <v>66</v>
      </c>
      <c r="FW39" s="731" t="e">
        <f>VLOOKUP(FV39,#REF!,2,TRUE)</f>
        <v>#REF!</v>
      </c>
      <c r="FX39" s="732"/>
      <c r="FY39" s="732"/>
      <c r="FZ39" s="732"/>
      <c r="GA39" s="732"/>
      <c r="GB39" s="733"/>
      <c r="GC39" s="316" t="e">
        <f t="shared" ca="1" si="9"/>
        <v>#NAME?</v>
      </c>
      <c r="GD39" s="348">
        <f t="shared" si="8"/>
        <v>7</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5"/>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0</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9"/>
        <v>#NAME?</v>
      </c>
      <c r="GD40" s="348">
        <f t="shared" si="8"/>
        <v>0</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5"/>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2</v>
      </c>
      <c r="FV41" s="364">
        <v>68</v>
      </c>
      <c r="FW41" s="731" t="e">
        <f>VLOOKUP(FV41,#REF!,2,TRUE)</f>
        <v>#REF!</v>
      </c>
      <c r="FX41" s="732"/>
      <c r="FY41" s="732"/>
      <c r="FZ41" s="732"/>
      <c r="GA41" s="732"/>
      <c r="GB41" s="733"/>
      <c r="GC41" s="316" t="e">
        <f t="shared" ca="1" si="9"/>
        <v>#NAME?</v>
      </c>
      <c r="GD41" s="348">
        <f t="shared" si="8"/>
        <v>0</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5"/>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2</v>
      </c>
      <c r="FM42" s="367">
        <v>43</v>
      </c>
      <c r="FN42" s="731" t="e">
        <f>VLOOKUP(FM42,#REF!,2,TRUE)</f>
        <v>#REF!</v>
      </c>
      <c r="FO42" s="732"/>
      <c r="FP42" s="732"/>
      <c r="FQ42" s="732"/>
      <c r="FR42" s="732"/>
      <c r="FS42" s="733"/>
      <c r="FT42" s="316" t="e">
        <f ca="1">HandlingPassagierBusOutbound(FM42,$BI$7,$U$9,Basisdaten!$D$14)</f>
        <v>#NAME?</v>
      </c>
      <c r="FU42" s="348">
        <f t="shared" si="7"/>
        <v>7</v>
      </c>
      <c r="FV42" s="364">
        <v>69</v>
      </c>
      <c r="FW42" s="731" t="e">
        <f>VLOOKUP(FV42,#REF!,2,TRUE)</f>
        <v>#REF!</v>
      </c>
      <c r="FX42" s="732"/>
      <c r="FY42" s="732"/>
      <c r="FZ42" s="732"/>
      <c r="GA42" s="732"/>
      <c r="GB42" s="733"/>
      <c r="GC42" s="316" t="e">
        <f t="shared" ca="1" si="9"/>
        <v>#NAME?</v>
      </c>
      <c r="GD42" s="348">
        <f t="shared" si="8"/>
        <v>0</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5"/>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0</v>
      </c>
      <c r="FM43" s="367">
        <v>44</v>
      </c>
      <c r="FN43" s="731" t="e">
        <f>VLOOKUP(FM43,#REF!,2,TRUE)</f>
        <v>#REF!</v>
      </c>
      <c r="FO43" s="732"/>
      <c r="FP43" s="732"/>
      <c r="FQ43" s="732"/>
      <c r="FR43" s="732"/>
      <c r="FS43" s="733"/>
      <c r="FT43" s="316" t="e">
        <f ca="1">HandlingPassagierBusOutbound(FM43,$BI$7,$U$9,Basisdaten!$D$14)</f>
        <v>#NAME?</v>
      </c>
      <c r="FU43" s="348">
        <f t="shared" si="7"/>
        <v>2</v>
      </c>
      <c r="FV43" s="368">
        <v>70</v>
      </c>
      <c r="FW43" s="731" t="e">
        <f>VLOOKUP(FV43,#REF!,2,TRUE)</f>
        <v>#REF!</v>
      </c>
      <c r="FX43" s="732"/>
      <c r="FY43" s="732"/>
      <c r="FZ43" s="732"/>
      <c r="GA43" s="732"/>
      <c r="GB43" s="733"/>
      <c r="GC43" s="316" t="e">
        <f ca="1">HandlingGPU(FV43,$CD$13)</f>
        <v>#NAME?</v>
      </c>
      <c r="GD43" s="348">
        <f t="shared" si="8"/>
        <v>0</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5"/>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0</v>
      </c>
      <c r="FM44" s="367">
        <v>45</v>
      </c>
      <c r="FN44" s="731" t="e">
        <f>VLOOKUP(FM44,#REF!,2,TRUE)</f>
        <v>#REF!</v>
      </c>
      <c r="FO44" s="732"/>
      <c r="FP44" s="732"/>
      <c r="FQ44" s="732"/>
      <c r="FR44" s="732"/>
      <c r="FS44" s="733"/>
      <c r="FT44" s="316" t="e">
        <f ca="1">HandlingPassagierBusOutbound(FM44,$BI$7,$U$9,Basisdaten!$D$14)</f>
        <v>#NAME?</v>
      </c>
      <c r="FU44" s="348">
        <f t="shared" si="7"/>
        <v>5</v>
      </c>
      <c r="FV44" s="368">
        <v>71</v>
      </c>
      <c r="FW44" s="731" t="e">
        <f>VLOOKUP(FV44,#REF!,2,TRUE)</f>
        <v>#REF!</v>
      </c>
      <c r="FX44" s="732"/>
      <c r="FY44" s="732"/>
      <c r="FZ44" s="732"/>
      <c r="GA44" s="732"/>
      <c r="GB44" s="733"/>
      <c r="GC44" s="316" t="e">
        <f ca="1">HandlingPassagiertreppe(FV44,$BA$7)</f>
        <v>#NAME?</v>
      </c>
      <c r="GD44" s="348">
        <f t="shared" si="8"/>
        <v>0</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5"/>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4</v>
      </c>
      <c r="FM45" s="367">
        <v>46</v>
      </c>
      <c r="FN45" s="731" t="e">
        <f>VLOOKUP(FM45,#REF!,2,TRUE)</f>
        <v>#REF!</v>
      </c>
      <c r="FO45" s="732"/>
      <c r="FP45" s="732"/>
      <c r="FQ45" s="732"/>
      <c r="FR45" s="732"/>
      <c r="FS45" s="733"/>
      <c r="FT45" s="316" t="e">
        <f ca="1">HandlingPassagierBusOutbound(FM45,$BI$7,$U$9,Basisdaten!$D$14)</f>
        <v>#NAME?</v>
      </c>
      <c r="FU45" s="348">
        <f t="shared" si="7"/>
        <v>2</v>
      </c>
      <c r="FV45" s="368">
        <v>72</v>
      </c>
      <c r="FW45" s="731" t="e">
        <f>VLOOKUP(FV45,#REF!,2,TRUE)</f>
        <v>#REF!</v>
      </c>
      <c r="FX45" s="732"/>
      <c r="FY45" s="732"/>
      <c r="FZ45" s="732"/>
      <c r="GA45" s="732"/>
      <c r="GB45" s="733"/>
      <c r="GC45" s="316" t="e">
        <f ca="1">HandlingServicetreppe(FV45,$BA$15)</f>
        <v>#NAME?</v>
      </c>
      <c r="GD45" s="348">
        <f t="shared" si="8"/>
        <v>0</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5"/>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0</v>
      </c>
      <c r="FM46" s="369">
        <v>47</v>
      </c>
      <c r="FN46" s="731" t="e">
        <f>VLOOKUP(FM46,#REF!,2,TRUE)</f>
        <v>#REF!</v>
      </c>
      <c r="FO46" s="732"/>
      <c r="FP46" s="732"/>
      <c r="FQ46" s="732"/>
      <c r="FR46" s="732"/>
      <c r="FS46" s="733"/>
      <c r="FT46" s="316" t="e">
        <f t="shared" ref="FT46:FT51" ca="1" si="10">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4</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5"/>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66</v>
      </c>
      <c r="FM47" s="369">
        <v>48</v>
      </c>
      <c r="FN47" s="731" t="e">
        <f>VLOOKUP(FM47,#REF!,2,TRUE)</f>
        <v>#REF!</v>
      </c>
      <c r="FO47" s="732"/>
      <c r="FP47" s="732"/>
      <c r="FQ47" s="732"/>
      <c r="FR47" s="732"/>
      <c r="FS47" s="733"/>
      <c r="FT47" s="316" t="e">
        <f t="shared" ca="1" si="10"/>
        <v>#NAME?</v>
      </c>
      <c r="FU47" s="348">
        <f t="shared" si="7"/>
        <v>0</v>
      </c>
      <c r="FV47" s="368">
        <v>74</v>
      </c>
      <c r="FW47" s="731" t="e">
        <f>VLOOKUP(FV47,#REF!,2,TRUE)</f>
        <v>#REF!</v>
      </c>
      <c r="FX47" s="732"/>
      <c r="FY47" s="732"/>
      <c r="FZ47" s="732"/>
      <c r="GA47" s="732"/>
      <c r="GB47" s="733"/>
      <c r="GC47" s="316" t="e">
        <f ca="1">handlingLifter(FV47,$BI$9)</f>
        <v>#NAME?</v>
      </c>
      <c r="GD47" s="348">
        <f t="shared" si="8"/>
        <v>0</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5"/>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9</v>
      </c>
      <c r="FM48" s="369">
        <v>49</v>
      </c>
      <c r="FN48" s="731" t="e">
        <f>VLOOKUP(FM48,#REF!,2,TRUE)</f>
        <v>#REF!</v>
      </c>
      <c r="FO48" s="732"/>
      <c r="FP48" s="732"/>
      <c r="FQ48" s="732"/>
      <c r="FR48" s="732"/>
      <c r="FS48" s="733"/>
      <c r="FT48" s="316" t="e">
        <f t="shared" ca="1" si="10"/>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6</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5"/>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2</v>
      </c>
      <c r="FM49" s="369">
        <v>50</v>
      </c>
      <c r="FN49" s="731" t="e">
        <f>VLOOKUP(FM49,#REF!,2,TRUE)</f>
        <v>#REF!</v>
      </c>
      <c r="FO49" s="732"/>
      <c r="FP49" s="732"/>
      <c r="FQ49" s="732"/>
      <c r="FR49" s="732"/>
      <c r="FS49" s="733"/>
      <c r="FT49" s="316" t="e">
        <f t="shared" ca="1" si="10"/>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5"/>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12</v>
      </c>
      <c r="FM50" s="369">
        <v>51</v>
      </c>
      <c r="FN50" s="731" t="e">
        <f>VLOOKUP(FM50,#REF!,2,TRUE)</f>
        <v>#REF!</v>
      </c>
      <c r="FO50" s="732"/>
      <c r="FP50" s="732"/>
      <c r="FQ50" s="732"/>
      <c r="FR50" s="732"/>
      <c r="FS50" s="733"/>
      <c r="FT50" s="316" t="e">
        <f t="shared" ca="1" si="10"/>
        <v>#NAME?</v>
      </c>
      <c r="FU50" s="348">
        <f t="shared" si="7"/>
        <v>0</v>
      </c>
      <c r="FV50" s="368">
        <v>77</v>
      </c>
      <c r="FW50" s="731" t="e">
        <f>VLOOKUP(FV50,#REF!,2,TRUE)</f>
        <v>#REF!</v>
      </c>
      <c r="FX50" s="732"/>
      <c r="FY50" s="732"/>
      <c r="FZ50" s="732"/>
      <c r="GA50" s="732"/>
      <c r="GB50" s="733"/>
      <c r="GC50" s="316" t="e">
        <f ca="1">RückfahrtPosition(FV50)</f>
        <v>#NAME?</v>
      </c>
      <c r="GD50" s="348">
        <f t="shared" si="8"/>
        <v>6</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5"/>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92</v>
      </c>
      <c r="FM51" s="350">
        <v>52</v>
      </c>
      <c r="FN51" s="731" t="e">
        <f>VLOOKUP(FM51,#REF!,2,TRUE)</f>
        <v>#REF!</v>
      </c>
      <c r="FO51" s="732"/>
      <c r="FP51" s="732"/>
      <c r="FQ51" s="732"/>
      <c r="FR51" s="732"/>
      <c r="FS51" s="733"/>
      <c r="FT51" s="316" t="e">
        <f t="shared" ca="1" si="10"/>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203</v>
      </c>
      <c r="FM59" s="318">
        <v>99</v>
      </c>
      <c r="FN59" s="745" t="s">
        <v>65</v>
      </c>
      <c r="FO59" s="746"/>
      <c r="FP59" s="746"/>
      <c r="FQ59" s="746"/>
      <c r="FR59" s="746"/>
      <c r="FS59" s="746"/>
      <c r="FT59" s="747"/>
      <c r="FU59" s="317">
        <f>COUNTIFS($X63:$FB88,FM59)</f>
        <v>23</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1">IF(Y62=0,"ONB","")</f>
        <v/>
      </c>
      <c r="Z61" s="325" t="str">
        <f t="shared" si="11"/>
        <v/>
      </c>
      <c r="AA61" s="325" t="str">
        <f t="shared" si="11"/>
        <v/>
      </c>
      <c r="AB61" s="325" t="str">
        <f t="shared" si="11"/>
        <v/>
      </c>
      <c r="AC61" s="325" t="str">
        <f>IF(AC62=0,"ONB","")</f>
        <v/>
      </c>
      <c r="AD61" s="325" t="str">
        <f t="shared" si="11"/>
        <v/>
      </c>
      <c r="AE61" s="325" t="str">
        <f t="shared" si="11"/>
        <v/>
      </c>
      <c r="AF61" s="325" t="str">
        <f t="shared" si="11"/>
        <v/>
      </c>
      <c r="AG61" s="325" t="str">
        <f t="shared" si="11"/>
        <v/>
      </c>
      <c r="AH61" s="325" t="str">
        <f>IF(AH62=0,"ONB","")</f>
        <v/>
      </c>
      <c r="AI61" s="325" t="str">
        <f t="shared" si="11"/>
        <v/>
      </c>
      <c r="AJ61" s="325" t="str">
        <f t="shared" si="11"/>
        <v/>
      </c>
      <c r="AK61" s="325" t="str">
        <f t="shared" si="11"/>
        <v/>
      </c>
      <c r="AL61" s="325" t="str">
        <f t="shared" si="11"/>
        <v/>
      </c>
      <c r="AM61" s="325" t="str">
        <f t="shared" si="11"/>
        <v/>
      </c>
      <c r="AN61" s="325" t="str">
        <f t="shared" si="11"/>
        <v/>
      </c>
      <c r="AO61" s="325" t="str">
        <f t="shared" si="11"/>
        <v/>
      </c>
      <c r="AP61" s="325" t="str">
        <f t="shared" si="11"/>
        <v/>
      </c>
      <c r="AQ61" s="325" t="str">
        <f t="shared" si="11"/>
        <v/>
      </c>
      <c r="AR61" s="325" t="str">
        <f t="shared" si="11"/>
        <v/>
      </c>
      <c r="AS61" s="325" t="str">
        <f t="shared" si="11"/>
        <v/>
      </c>
      <c r="AT61" s="325" t="str">
        <f t="shared" si="11"/>
        <v/>
      </c>
      <c r="AU61" s="325" t="str">
        <f t="shared" si="11"/>
        <v/>
      </c>
      <c r="AV61" s="325" t="str">
        <f t="shared" si="11"/>
        <v/>
      </c>
      <c r="AW61" s="325" t="str">
        <f t="shared" si="11"/>
        <v>ONB</v>
      </c>
      <c r="AX61" s="325" t="str">
        <f t="shared" si="11"/>
        <v/>
      </c>
      <c r="AY61" s="325" t="str">
        <f t="shared" si="11"/>
        <v/>
      </c>
      <c r="AZ61" s="325" t="str">
        <f t="shared" si="11"/>
        <v/>
      </c>
      <c r="BA61" s="325" t="str">
        <f t="shared" si="11"/>
        <v/>
      </c>
      <c r="BB61" s="325" t="str">
        <f t="shared" si="11"/>
        <v/>
      </c>
      <c r="BC61" s="325" t="str">
        <f t="shared" si="11"/>
        <v/>
      </c>
      <c r="BD61" s="325" t="str">
        <f t="shared" si="11"/>
        <v/>
      </c>
      <c r="BE61" s="325" t="str">
        <f t="shared" si="11"/>
        <v/>
      </c>
      <c r="BF61" s="325" t="str">
        <f t="shared" si="11"/>
        <v/>
      </c>
      <c r="BG61" s="325" t="str">
        <f t="shared" si="11"/>
        <v/>
      </c>
      <c r="BH61" s="325" t="str">
        <f t="shared" si="11"/>
        <v/>
      </c>
      <c r="BI61" s="325" t="str">
        <f t="shared" si="11"/>
        <v/>
      </c>
      <c r="BJ61" s="325" t="str">
        <f t="shared" si="11"/>
        <v/>
      </c>
      <c r="BK61" s="325" t="str">
        <f t="shared" si="11"/>
        <v/>
      </c>
      <c r="BL61" s="325" t="str">
        <f t="shared" si="11"/>
        <v/>
      </c>
      <c r="BM61" s="325" t="str">
        <f t="shared" si="11"/>
        <v/>
      </c>
      <c r="BN61" s="325" t="str">
        <f t="shared" si="11"/>
        <v/>
      </c>
      <c r="BO61" s="325" t="str">
        <f t="shared" si="11"/>
        <v/>
      </c>
      <c r="BP61" s="325" t="str">
        <f t="shared" si="11"/>
        <v/>
      </c>
      <c r="BQ61" s="325" t="str">
        <f t="shared" si="11"/>
        <v/>
      </c>
      <c r="BR61" s="325" t="str">
        <f t="shared" si="11"/>
        <v/>
      </c>
      <c r="BS61" s="325" t="str">
        <f t="shared" si="11"/>
        <v/>
      </c>
      <c r="BT61" s="325" t="str">
        <f t="shared" si="11"/>
        <v/>
      </c>
      <c r="BU61" s="325" t="str">
        <f t="shared" si="11"/>
        <v/>
      </c>
      <c r="BV61" s="325" t="str">
        <f t="shared" si="11"/>
        <v/>
      </c>
      <c r="BW61" s="325" t="str">
        <f t="shared" si="11"/>
        <v/>
      </c>
      <c r="BX61" s="325" t="str">
        <f t="shared" si="11"/>
        <v/>
      </c>
      <c r="BY61" s="325" t="str">
        <f t="shared" si="11"/>
        <v/>
      </c>
      <c r="BZ61" s="325" t="str">
        <f t="shared" si="11"/>
        <v/>
      </c>
      <c r="CA61" s="325" t="str">
        <f t="shared" si="11"/>
        <v/>
      </c>
      <c r="CB61" s="325" t="str">
        <f t="shared" si="11"/>
        <v/>
      </c>
      <c r="CC61" s="325" t="str">
        <f t="shared" si="11"/>
        <v/>
      </c>
      <c r="CD61" s="325" t="str">
        <f t="shared" si="11"/>
        <v/>
      </c>
      <c r="CE61" s="325" t="str">
        <f t="shared" si="11"/>
        <v/>
      </c>
      <c r="CF61" s="325" t="str">
        <f t="shared" si="11"/>
        <v/>
      </c>
      <c r="CG61" s="325" t="str">
        <f t="shared" si="11"/>
        <v/>
      </c>
      <c r="CH61" s="325" t="str">
        <f t="shared" si="11"/>
        <v/>
      </c>
      <c r="CI61" s="325" t="str">
        <f t="shared" si="11"/>
        <v/>
      </c>
      <c r="CJ61" s="325" t="str">
        <f t="shared" si="11"/>
        <v/>
      </c>
      <c r="CK61" s="325" t="str">
        <f t="shared" si="11"/>
        <v/>
      </c>
      <c r="CL61" s="325" t="str">
        <f t="shared" si="11"/>
        <v/>
      </c>
      <c r="CM61" s="325" t="str">
        <f t="shared" si="11"/>
        <v/>
      </c>
      <c r="CN61" s="325" t="str">
        <f t="shared" si="11"/>
        <v/>
      </c>
      <c r="CO61" s="325" t="str">
        <f t="shared" si="11"/>
        <v/>
      </c>
      <c r="CP61" s="325" t="str">
        <f t="shared" si="11"/>
        <v/>
      </c>
      <c r="CQ61" s="325" t="str">
        <f t="shared" si="11"/>
        <v/>
      </c>
      <c r="CR61" s="325" t="str">
        <f t="shared" si="11"/>
        <v/>
      </c>
      <c r="CS61" s="325" t="str">
        <f t="shared" si="11"/>
        <v/>
      </c>
      <c r="CT61" s="325" t="str">
        <f t="shared" si="11"/>
        <v/>
      </c>
      <c r="CU61" s="325" t="str">
        <f t="shared" ref="CU61:FB61" si="12">IF(CU62=0,"ONB","")</f>
        <v/>
      </c>
      <c r="CV61" s="325" t="str">
        <f t="shared" si="12"/>
        <v/>
      </c>
      <c r="CW61" s="325" t="str">
        <f t="shared" si="12"/>
        <v/>
      </c>
      <c r="CX61" s="325" t="str">
        <f t="shared" si="12"/>
        <v/>
      </c>
      <c r="CY61" s="325" t="str">
        <f t="shared" si="12"/>
        <v/>
      </c>
      <c r="CZ61" s="325" t="str">
        <f t="shared" si="12"/>
        <v/>
      </c>
      <c r="DA61" s="325" t="str">
        <f t="shared" si="12"/>
        <v/>
      </c>
      <c r="DB61" s="325" t="str">
        <f t="shared" si="12"/>
        <v/>
      </c>
      <c r="DC61" s="325" t="str">
        <f t="shared" si="12"/>
        <v/>
      </c>
      <c r="DD61" s="325" t="str">
        <f t="shared" si="12"/>
        <v/>
      </c>
      <c r="DE61" s="325" t="str">
        <f t="shared" si="12"/>
        <v/>
      </c>
      <c r="DF61" s="325" t="str">
        <f t="shared" si="12"/>
        <v/>
      </c>
      <c r="DG61" s="325" t="str">
        <f t="shared" si="12"/>
        <v/>
      </c>
      <c r="DH61" s="325" t="str">
        <f t="shared" si="12"/>
        <v/>
      </c>
      <c r="DI61" s="325" t="str">
        <f t="shared" si="12"/>
        <v/>
      </c>
      <c r="DJ61" s="325" t="str">
        <f t="shared" si="12"/>
        <v/>
      </c>
      <c r="DK61" s="325" t="str">
        <f t="shared" si="12"/>
        <v/>
      </c>
      <c r="DL61" s="325" t="str">
        <f t="shared" si="12"/>
        <v/>
      </c>
      <c r="DM61" s="325" t="str">
        <f t="shared" si="12"/>
        <v/>
      </c>
      <c r="DN61" s="325" t="str">
        <f t="shared" si="12"/>
        <v/>
      </c>
      <c r="DO61" s="325" t="str">
        <f t="shared" si="12"/>
        <v/>
      </c>
      <c r="DP61" s="325" t="str">
        <f t="shared" si="12"/>
        <v/>
      </c>
      <c r="DQ61" s="325" t="str">
        <f t="shared" si="12"/>
        <v/>
      </c>
      <c r="DR61" s="325" t="str">
        <f t="shared" si="12"/>
        <v/>
      </c>
      <c r="DS61" s="325" t="str">
        <f t="shared" si="12"/>
        <v/>
      </c>
      <c r="DT61" s="325" t="str">
        <f t="shared" si="12"/>
        <v/>
      </c>
      <c r="DU61" s="325" t="str">
        <f t="shared" si="12"/>
        <v/>
      </c>
      <c r="DV61" s="325" t="str">
        <f t="shared" si="12"/>
        <v/>
      </c>
      <c r="DW61" s="325" t="str">
        <f t="shared" si="12"/>
        <v/>
      </c>
      <c r="DX61" s="325" t="str">
        <f t="shared" si="12"/>
        <v/>
      </c>
      <c r="DY61" s="325" t="str">
        <f t="shared" si="12"/>
        <v/>
      </c>
      <c r="DZ61" s="325" t="str">
        <f t="shared" si="12"/>
        <v/>
      </c>
      <c r="EA61" s="325" t="str">
        <f t="shared" si="12"/>
        <v/>
      </c>
      <c r="EB61" s="325" t="str">
        <f t="shared" si="12"/>
        <v/>
      </c>
      <c r="EC61" s="325" t="str">
        <f t="shared" si="12"/>
        <v/>
      </c>
      <c r="ED61" s="325" t="str">
        <f t="shared" si="12"/>
        <v/>
      </c>
      <c r="EE61" s="325" t="str">
        <f t="shared" si="12"/>
        <v/>
      </c>
      <c r="EF61" s="325" t="str">
        <f t="shared" si="12"/>
        <v/>
      </c>
      <c r="EG61" s="325" t="str">
        <f t="shared" si="12"/>
        <v/>
      </c>
      <c r="EH61" s="325" t="str">
        <f t="shared" si="12"/>
        <v/>
      </c>
      <c r="EI61" s="325" t="str">
        <f t="shared" si="12"/>
        <v/>
      </c>
      <c r="EJ61" s="325" t="str">
        <f t="shared" si="12"/>
        <v/>
      </c>
      <c r="EK61" s="325" t="str">
        <f t="shared" si="12"/>
        <v/>
      </c>
      <c r="EL61" s="325" t="str">
        <f t="shared" si="12"/>
        <v/>
      </c>
      <c r="EM61" s="325" t="str">
        <f t="shared" si="12"/>
        <v/>
      </c>
      <c r="EN61" s="325" t="str">
        <f t="shared" si="12"/>
        <v/>
      </c>
      <c r="EO61" s="325" t="str">
        <f t="shared" si="12"/>
        <v/>
      </c>
      <c r="EP61" s="325" t="str">
        <f t="shared" si="12"/>
        <v/>
      </c>
      <c r="EQ61" s="325" t="str">
        <f t="shared" si="12"/>
        <v/>
      </c>
      <c r="ER61" s="325" t="str">
        <f t="shared" si="12"/>
        <v/>
      </c>
      <c r="ES61" s="325" t="str">
        <f t="shared" si="12"/>
        <v/>
      </c>
      <c r="ET61" s="325" t="str">
        <f t="shared" si="12"/>
        <v/>
      </c>
      <c r="EU61" s="325" t="str">
        <f t="shared" si="12"/>
        <v/>
      </c>
      <c r="EV61" s="325" t="str">
        <f t="shared" si="12"/>
        <v/>
      </c>
      <c r="EW61" s="325" t="str">
        <f t="shared" si="12"/>
        <v/>
      </c>
      <c r="EX61" s="325" t="str">
        <f t="shared" si="12"/>
        <v/>
      </c>
      <c r="EY61" s="325" t="str">
        <f t="shared" si="12"/>
        <v/>
      </c>
      <c r="EZ61" s="325" t="str">
        <f t="shared" si="12"/>
        <v/>
      </c>
      <c r="FA61" s="325" t="str">
        <f t="shared" si="12"/>
        <v/>
      </c>
      <c r="FB61" s="325" t="str">
        <f t="shared" si="12"/>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48" t="s">
        <v>71</v>
      </c>
      <c r="D63" s="749"/>
      <c r="E63" s="749"/>
      <c r="F63" s="749"/>
      <c r="G63" s="750"/>
      <c r="H63" s="737" t="s">
        <v>72</v>
      </c>
      <c r="I63" s="738"/>
      <c r="J63" s="738"/>
      <c r="K63" s="738"/>
      <c r="L63" s="739"/>
      <c r="M63" s="729"/>
      <c r="N63" s="730"/>
      <c r="O63" s="344"/>
      <c r="P63" s="345">
        <f t="array" ref="P63">MIN(IF(X63:FB63&lt;&gt;"",$X$62:$FB$62))</f>
        <v>-8</v>
      </c>
      <c r="Q63" s="345">
        <f t="array" ref="Q63">MAX(IF(X63:FB63="","",IF(X63:FB63&lt;&gt;"",$X$62:$FB$62)+1))</f>
        <v>23</v>
      </c>
      <c r="R63" s="345">
        <f t="shared" ref="R63:R88" si="13">COUNTA(X63:FB63)</f>
        <v>31</v>
      </c>
      <c r="S63" s="344"/>
      <c r="T63" s="346"/>
      <c r="U63" s="316"/>
      <c r="V63" s="316"/>
      <c r="W63" s="324">
        <f t="array" ref="W63">MIN(IF(X63:FB63&lt;&gt;"",$X$25:$FB$25))</f>
        <v>-8</v>
      </c>
      <c r="X63" s="318"/>
      <c r="Y63" s="318"/>
      <c r="Z63" s="318"/>
      <c r="AA63" s="318"/>
      <c r="AB63" s="318"/>
      <c r="AC63" s="318"/>
      <c r="AD63" s="318"/>
      <c r="AE63" s="318"/>
      <c r="AF63" s="318"/>
      <c r="AG63" s="318"/>
      <c r="AH63" s="318"/>
      <c r="AI63" s="318"/>
      <c r="AJ63" s="318"/>
      <c r="AK63" s="318"/>
      <c r="AL63" s="318"/>
      <c r="AM63" s="318"/>
      <c r="AN63" s="318"/>
      <c r="AO63" s="318">
        <v>1</v>
      </c>
      <c r="AP63" s="318">
        <v>1</v>
      </c>
      <c r="AQ63" s="318">
        <v>12</v>
      </c>
      <c r="AR63" s="318">
        <v>2</v>
      </c>
      <c r="AS63" s="318">
        <v>2</v>
      </c>
      <c r="AT63" s="318">
        <v>2</v>
      </c>
      <c r="AU63" s="318">
        <v>11</v>
      </c>
      <c r="AV63" s="318">
        <v>12</v>
      </c>
      <c r="AW63" s="318">
        <v>14</v>
      </c>
      <c r="AX63" s="318">
        <v>16</v>
      </c>
      <c r="AY63" s="318">
        <v>22</v>
      </c>
      <c r="AZ63" s="318">
        <v>22</v>
      </c>
      <c r="BA63" s="318">
        <v>22</v>
      </c>
      <c r="BB63" s="318">
        <v>22</v>
      </c>
      <c r="BC63" s="318">
        <v>22</v>
      </c>
      <c r="BD63" s="318">
        <v>22</v>
      </c>
      <c r="BE63" s="318">
        <v>22</v>
      </c>
      <c r="BF63" s="318">
        <v>22</v>
      </c>
      <c r="BG63" s="318">
        <v>22</v>
      </c>
      <c r="BH63" s="318">
        <v>22</v>
      </c>
      <c r="BI63" s="318">
        <v>22</v>
      </c>
      <c r="BJ63" s="318">
        <v>22</v>
      </c>
      <c r="BK63" s="318">
        <v>22</v>
      </c>
      <c r="BL63" s="318">
        <v>22</v>
      </c>
      <c r="BM63" s="318">
        <v>22</v>
      </c>
      <c r="BN63" s="318">
        <v>22</v>
      </c>
      <c r="BO63" s="318">
        <v>22</v>
      </c>
      <c r="BP63" s="318">
        <v>24</v>
      </c>
      <c r="BQ63" s="318">
        <v>99</v>
      </c>
      <c r="BR63" s="318">
        <v>77</v>
      </c>
      <c r="BS63" s="318">
        <v>77</v>
      </c>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22</v>
      </c>
      <c r="FD63" s="347">
        <v>1</v>
      </c>
      <c r="FE63" s="731" t="e">
        <f>VLOOKUP(FD63,#REF!,2,TRUE)</f>
        <v>#REF!</v>
      </c>
      <c r="FF63" s="732"/>
      <c r="FG63" s="732"/>
      <c r="FH63" s="732"/>
      <c r="FI63" s="732"/>
      <c r="FJ63" s="733"/>
      <c r="FK63" s="316" t="e">
        <f ca="1">VorbereitungDesAuftrages(FD63)</f>
        <v>#NAME?</v>
      </c>
      <c r="FL63" s="348">
        <f>COUNTIFS($X$63:$FB$88,FD63)</f>
        <v>17</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4">$C$58&amp;GF64</f>
        <v>Entladung2</v>
      </c>
      <c r="B64" s="343">
        <f t="shared" ref="B64:B89" si="15">IF(COUNT(X64:FB64)&gt;0,1,0)</f>
        <v>1</v>
      </c>
      <c r="C64" s="748" t="s">
        <v>73</v>
      </c>
      <c r="D64" s="749"/>
      <c r="E64" s="749"/>
      <c r="F64" s="749"/>
      <c r="G64" s="750"/>
      <c r="H64" s="737" t="s">
        <v>72</v>
      </c>
      <c r="I64" s="738"/>
      <c r="J64" s="738"/>
      <c r="K64" s="738"/>
      <c r="L64" s="739"/>
      <c r="M64" s="729"/>
      <c r="N64" s="730"/>
      <c r="O64" s="344"/>
      <c r="P64" s="345">
        <f t="array" ref="P64">MIN(IF(X64:FB64&lt;&gt;"",$X$62:$FB$62))</f>
        <v>-8</v>
      </c>
      <c r="Q64" s="345">
        <f t="array" ref="Q64">MAX(IF(X64:FB64="","",IF(X64:FB64&lt;&gt;"",$X$62:$FB$62)+1))</f>
        <v>23</v>
      </c>
      <c r="R64" s="345">
        <f t="shared" si="13"/>
        <v>31</v>
      </c>
      <c r="S64" s="344"/>
      <c r="T64" s="346"/>
      <c r="U64" s="316"/>
      <c r="V64" s="316"/>
      <c r="W64" s="324">
        <f t="array" ref="W64">MIN(IF(X64:FB64&lt;&gt;"",$X$25:$FB$25))</f>
        <v>-8</v>
      </c>
      <c r="X64" s="318"/>
      <c r="Y64" s="318"/>
      <c r="Z64" s="318"/>
      <c r="AA64" s="318"/>
      <c r="AB64" s="318"/>
      <c r="AC64" s="318"/>
      <c r="AD64" s="318"/>
      <c r="AE64" s="318"/>
      <c r="AF64" s="318"/>
      <c r="AG64" s="318"/>
      <c r="AH64" s="318"/>
      <c r="AI64" s="318"/>
      <c r="AJ64" s="318"/>
      <c r="AK64" s="318"/>
      <c r="AL64" s="318"/>
      <c r="AM64" s="318"/>
      <c r="AN64" s="318"/>
      <c r="AO64" s="318">
        <v>1</v>
      </c>
      <c r="AP64" s="318">
        <v>1</v>
      </c>
      <c r="AQ64" s="318">
        <v>12</v>
      </c>
      <c r="AR64" s="318">
        <v>8</v>
      </c>
      <c r="AS64" s="318">
        <v>8</v>
      </c>
      <c r="AT64" s="318">
        <v>8</v>
      </c>
      <c r="AU64" s="318">
        <v>99</v>
      </c>
      <c r="AV64" s="318">
        <v>12</v>
      </c>
      <c r="AW64" s="318">
        <v>13</v>
      </c>
      <c r="AX64" s="318">
        <v>99</v>
      </c>
      <c r="AY64" s="318">
        <v>22</v>
      </c>
      <c r="AZ64" s="318">
        <v>22</v>
      </c>
      <c r="BA64" s="318">
        <v>22</v>
      </c>
      <c r="BB64" s="318">
        <v>22</v>
      </c>
      <c r="BC64" s="318">
        <v>22</v>
      </c>
      <c r="BD64" s="318">
        <v>22</v>
      </c>
      <c r="BE64" s="318">
        <v>22</v>
      </c>
      <c r="BF64" s="318">
        <v>22</v>
      </c>
      <c r="BG64" s="318">
        <v>22</v>
      </c>
      <c r="BH64" s="318">
        <v>22</v>
      </c>
      <c r="BI64" s="318">
        <v>22</v>
      </c>
      <c r="BJ64" s="318">
        <v>22</v>
      </c>
      <c r="BK64" s="318">
        <v>22</v>
      </c>
      <c r="BL64" s="318">
        <v>22</v>
      </c>
      <c r="BM64" s="318">
        <v>22</v>
      </c>
      <c r="BN64" s="318">
        <v>22</v>
      </c>
      <c r="BO64" s="318">
        <v>22</v>
      </c>
      <c r="BP64" s="318">
        <v>99</v>
      </c>
      <c r="BQ64" s="318">
        <v>99</v>
      </c>
      <c r="BR64" s="318">
        <v>77</v>
      </c>
      <c r="BS64" s="318">
        <v>77</v>
      </c>
      <c r="BT64" s="318"/>
      <c r="BU64" s="318"/>
      <c r="BV64" s="318"/>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22</v>
      </c>
      <c r="FD64" s="347">
        <v>2</v>
      </c>
      <c r="FE64" s="731" t="e">
        <f>VLOOKUP(FD64,#REF!,2,TRUE)</f>
        <v>#REF!</v>
      </c>
      <c r="FF64" s="732"/>
      <c r="FG64" s="732"/>
      <c r="FH64" s="732"/>
      <c r="FI64" s="732"/>
      <c r="FJ64" s="733"/>
      <c r="FK64" s="316" t="e">
        <f ca="1">AnfahrtPosition(FD64)</f>
        <v>#NAME?</v>
      </c>
      <c r="FL64" s="348">
        <f t="shared" ref="FL64:FL88" si="16">COUNTIFS($X$63:$FB$88,FD64)</f>
        <v>12</v>
      </c>
      <c r="FM64" s="352">
        <v>28</v>
      </c>
      <c r="FN64" s="731" t="e">
        <f>VLOOKUP(FM64,#REF!,2,TRUE)</f>
        <v>#REF!</v>
      </c>
      <c r="FO64" s="732"/>
      <c r="FP64" s="732"/>
      <c r="FQ64" s="732"/>
      <c r="FR64" s="732"/>
      <c r="FS64" s="733"/>
      <c r="FT64" s="353" t="e">
        <f ca="1">HandlingULD(FM64,$BI$9,$M$13,$M$17)</f>
        <v>#NAME?</v>
      </c>
      <c r="FU64" s="348">
        <f t="shared" ref="FU64:FU88" si="17">COUNTIFS($X$63:$FB$88,FM64)</f>
        <v>0</v>
      </c>
      <c r="FV64" s="350">
        <v>54</v>
      </c>
      <c r="FW64" s="731" t="e">
        <f>VLOOKUP(FV64,#REF!,2,TRUE)</f>
        <v>#REF!</v>
      </c>
      <c r="FX64" s="732"/>
      <c r="FY64" s="732"/>
      <c r="FZ64" s="732"/>
      <c r="GA64" s="732"/>
      <c r="GB64" s="733"/>
      <c r="GC64" s="316" t="e">
        <f ca="1">HandlingCrewBus(FV64,$CD$11)</f>
        <v>#NAME?</v>
      </c>
      <c r="GD64" s="348">
        <f t="shared" ref="GD64:GD87" si="18">COUNTIFS($X$63:$FB$88,FV64)</f>
        <v>0</v>
      </c>
      <c r="GE64" s="319"/>
      <c r="GF64" s="351">
        <v>2</v>
      </c>
      <c r="GG64" s="290"/>
    </row>
    <row r="65" spans="1:189" ht="30" customHeight="1">
      <c r="A65" s="342" t="str">
        <f t="shared" si="14"/>
        <v>Entladung3</v>
      </c>
      <c r="B65" s="343">
        <f t="shared" si="15"/>
        <v>1</v>
      </c>
      <c r="C65" s="748" t="s">
        <v>73</v>
      </c>
      <c r="D65" s="749"/>
      <c r="E65" s="749"/>
      <c r="F65" s="749"/>
      <c r="G65" s="750"/>
      <c r="H65" s="737" t="s">
        <v>74</v>
      </c>
      <c r="I65" s="738"/>
      <c r="J65" s="738"/>
      <c r="K65" s="738"/>
      <c r="L65" s="739"/>
      <c r="M65" s="729"/>
      <c r="N65" s="730"/>
      <c r="O65" s="344"/>
      <c r="P65" s="345">
        <f t="array" ref="P65">MIN(IF(X65:FB65&lt;&gt;"",$X$62:$FB$62))</f>
        <v>-8</v>
      </c>
      <c r="Q65" s="345">
        <f t="array" ref="Q65">MAX(IF(X65:FB65="","",IF(X65:FB65&lt;&gt;"",$X$62:$FB$62)+1))</f>
        <v>23</v>
      </c>
      <c r="R65" s="345">
        <f t="shared" si="13"/>
        <v>31</v>
      </c>
      <c r="S65" s="344"/>
      <c r="T65" s="346"/>
      <c r="U65" s="316"/>
      <c r="V65" s="316"/>
      <c r="W65" s="324">
        <f t="array" ref="W65">MIN(IF(X65:FB65&lt;&gt;"",$X$25:$FB$25))</f>
        <v>-8</v>
      </c>
      <c r="X65" s="318"/>
      <c r="Y65" s="318"/>
      <c r="Z65" s="318"/>
      <c r="AA65" s="318"/>
      <c r="AB65" s="318"/>
      <c r="AC65" s="318"/>
      <c r="AD65" s="318"/>
      <c r="AE65" s="318"/>
      <c r="AF65" s="318"/>
      <c r="AG65" s="318"/>
      <c r="AH65" s="318"/>
      <c r="AI65" s="318"/>
      <c r="AJ65" s="318"/>
      <c r="AK65" s="318"/>
      <c r="AL65" s="318"/>
      <c r="AM65" s="318"/>
      <c r="AN65" s="318"/>
      <c r="AO65" s="318">
        <v>1</v>
      </c>
      <c r="AP65" s="318">
        <v>1</v>
      </c>
      <c r="AQ65" s="318">
        <v>12</v>
      </c>
      <c r="AR65" s="318">
        <v>6</v>
      </c>
      <c r="AS65" s="318">
        <v>6</v>
      </c>
      <c r="AT65" s="318">
        <v>6</v>
      </c>
      <c r="AU65" s="318">
        <v>99</v>
      </c>
      <c r="AV65" s="318">
        <v>12</v>
      </c>
      <c r="AW65" s="318">
        <v>99</v>
      </c>
      <c r="AX65" s="318">
        <v>20</v>
      </c>
      <c r="AY65" s="318">
        <v>20</v>
      </c>
      <c r="AZ65" s="318">
        <v>22</v>
      </c>
      <c r="BA65" s="318">
        <v>22</v>
      </c>
      <c r="BB65" s="318">
        <v>22</v>
      </c>
      <c r="BC65" s="318">
        <v>22</v>
      </c>
      <c r="BD65" s="318">
        <v>22</v>
      </c>
      <c r="BE65" s="318">
        <v>22</v>
      </c>
      <c r="BF65" s="318">
        <v>22</v>
      </c>
      <c r="BG65" s="318">
        <v>22</v>
      </c>
      <c r="BH65" s="318">
        <v>22</v>
      </c>
      <c r="BI65" s="318">
        <v>22</v>
      </c>
      <c r="BJ65" s="318">
        <v>22</v>
      </c>
      <c r="BK65" s="318">
        <v>22</v>
      </c>
      <c r="BL65" s="318">
        <v>22</v>
      </c>
      <c r="BM65" s="318">
        <v>22</v>
      </c>
      <c r="BN65" s="318">
        <v>22</v>
      </c>
      <c r="BO65" s="318">
        <v>22</v>
      </c>
      <c r="BP65" s="318">
        <v>99</v>
      </c>
      <c r="BQ65" s="318">
        <v>60</v>
      </c>
      <c r="BR65" s="318">
        <v>73</v>
      </c>
      <c r="BS65" s="318">
        <v>73</v>
      </c>
      <c r="BT65" s="318"/>
      <c r="BU65" s="318"/>
      <c r="BV65" s="318"/>
      <c r="BW65" s="318"/>
      <c r="BX65" s="318"/>
      <c r="BY65" s="318"/>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22</v>
      </c>
      <c r="FD65" s="347">
        <v>3</v>
      </c>
      <c r="FE65" s="731" t="e">
        <f>VLOOKUP(FD65,#REF!,2,TRUE)</f>
        <v>#REF!</v>
      </c>
      <c r="FF65" s="732"/>
      <c r="FG65" s="732"/>
      <c r="FH65" s="732"/>
      <c r="FI65" s="732"/>
      <c r="FJ65" s="733"/>
      <c r="FK65" s="316" t="e">
        <f ca="1">HandlingGPU(FD65,$CD$13)</f>
        <v>#NAME?</v>
      </c>
      <c r="FL65" s="348">
        <f t="shared" si="16"/>
        <v>0</v>
      </c>
      <c r="FM65" s="352">
        <v>29</v>
      </c>
      <c r="FN65" s="731" t="e">
        <f>VLOOKUP(FM65,#REF!,2,TRUE)</f>
        <v>#REF!</v>
      </c>
      <c r="FO65" s="732"/>
      <c r="FP65" s="732"/>
      <c r="FQ65" s="732"/>
      <c r="FR65" s="732"/>
      <c r="FS65" s="733"/>
      <c r="FT65" s="316" t="e">
        <f ca="1">HandlingVolleDolliesInbound(FM65,$BI$9,$M$13,Basisdaten!$D$10)</f>
        <v>#NAME?</v>
      </c>
      <c r="FU65" s="348">
        <f t="shared" si="17"/>
        <v>0</v>
      </c>
      <c r="FV65" s="350">
        <v>55</v>
      </c>
      <c r="FW65" s="731" t="e">
        <f>VLOOKUP(FV65,#REF!,2,TRUE)</f>
        <v>#REF!</v>
      </c>
      <c r="FX65" s="732"/>
      <c r="FY65" s="732"/>
      <c r="FZ65" s="732"/>
      <c r="GA65" s="732"/>
      <c r="GB65" s="733"/>
      <c r="GC65" s="316" t="e">
        <f ca="1">HandlingCrewBus(FV65,$CD$11)</f>
        <v>#NAME?</v>
      </c>
      <c r="GD65" s="348">
        <f t="shared" si="18"/>
        <v>0</v>
      </c>
      <c r="GE65" s="319"/>
      <c r="GF65" s="351">
        <v>3</v>
      </c>
      <c r="GG65" s="290"/>
    </row>
    <row r="66" spans="1:189" ht="30" customHeight="1">
      <c r="A66" s="342" t="str">
        <f t="shared" si="14"/>
        <v>Entladung4</v>
      </c>
      <c r="B66" s="343">
        <f t="shared" si="15"/>
        <v>1</v>
      </c>
      <c r="C66" s="748" t="s">
        <v>285</v>
      </c>
      <c r="D66" s="749"/>
      <c r="E66" s="749"/>
      <c r="F66" s="749"/>
      <c r="G66" s="750"/>
      <c r="H66" s="737"/>
      <c r="I66" s="738"/>
      <c r="J66" s="738"/>
      <c r="K66" s="738"/>
      <c r="L66" s="739"/>
      <c r="M66" s="729"/>
      <c r="N66" s="730"/>
      <c r="O66" s="344"/>
      <c r="P66" s="345">
        <f t="array" ref="P66">MIN(IF(X66:FB66&lt;&gt;"",$X$62:$FB$62))</f>
        <v>-8</v>
      </c>
      <c r="Q66" s="345">
        <f t="array" ref="Q66">MAX(IF(X66:FB66="","",IF(X66:FB66&lt;&gt;"",$X$62:$FB$62)+1))</f>
        <v>23</v>
      </c>
      <c r="R66" s="345">
        <f t="shared" si="13"/>
        <v>31</v>
      </c>
      <c r="S66" s="344"/>
      <c r="T66" s="346"/>
      <c r="U66" s="316"/>
      <c r="V66" s="316"/>
      <c r="W66" s="324">
        <f t="array" ref="W66">MIN(IF(X66:FB66&lt;&gt;"",$X$25:$FB$25))</f>
        <v>-8</v>
      </c>
      <c r="X66" s="318"/>
      <c r="Y66" s="318"/>
      <c r="Z66" s="318"/>
      <c r="AA66" s="318"/>
      <c r="AB66" s="318"/>
      <c r="AC66" s="318"/>
      <c r="AD66" s="318"/>
      <c r="AE66" s="318"/>
      <c r="AF66" s="318"/>
      <c r="AG66" s="318"/>
      <c r="AH66" s="318"/>
      <c r="AI66" s="318"/>
      <c r="AJ66" s="318"/>
      <c r="AK66" s="318"/>
      <c r="AL66" s="318"/>
      <c r="AM66" s="318"/>
      <c r="AN66" s="318"/>
      <c r="AO66" s="318">
        <v>1</v>
      </c>
      <c r="AP66" s="318">
        <v>1</v>
      </c>
      <c r="AQ66" s="318">
        <v>12</v>
      </c>
      <c r="AR66" s="318">
        <v>2</v>
      </c>
      <c r="AS66" s="318">
        <v>2</v>
      </c>
      <c r="AT66" s="318">
        <v>2</v>
      </c>
      <c r="AU66" s="318">
        <v>99</v>
      </c>
      <c r="AV66" s="318">
        <v>12</v>
      </c>
      <c r="AW66" s="318">
        <v>13</v>
      </c>
      <c r="AX66" s="318">
        <v>99</v>
      </c>
      <c r="AY66" s="318">
        <v>99</v>
      </c>
      <c r="AZ66" s="318">
        <v>22</v>
      </c>
      <c r="BA66" s="318">
        <v>22</v>
      </c>
      <c r="BB66" s="318">
        <v>22</v>
      </c>
      <c r="BC66" s="318">
        <v>22</v>
      </c>
      <c r="BD66" s="318">
        <v>22</v>
      </c>
      <c r="BE66" s="318">
        <v>22</v>
      </c>
      <c r="BF66" s="318">
        <v>22</v>
      </c>
      <c r="BG66" s="318">
        <v>22</v>
      </c>
      <c r="BH66" s="318">
        <v>22</v>
      </c>
      <c r="BI66" s="318">
        <v>22</v>
      </c>
      <c r="BJ66" s="318">
        <v>22</v>
      </c>
      <c r="BK66" s="318">
        <v>22</v>
      </c>
      <c r="BL66" s="318">
        <v>22</v>
      </c>
      <c r="BM66" s="318">
        <v>22</v>
      </c>
      <c r="BN66" s="318">
        <v>22</v>
      </c>
      <c r="BO66" s="318">
        <v>22</v>
      </c>
      <c r="BP66" s="318">
        <v>99</v>
      </c>
      <c r="BQ66" s="318">
        <v>99</v>
      </c>
      <c r="BR66" s="318">
        <v>77</v>
      </c>
      <c r="BS66" s="318">
        <v>77</v>
      </c>
      <c r="BT66" s="318"/>
      <c r="BU66" s="318"/>
      <c r="BV66" s="318"/>
      <c r="BW66" s="318"/>
      <c r="BX66" s="318"/>
      <c r="BY66" s="318"/>
      <c r="BZ66" s="318"/>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22</v>
      </c>
      <c r="FD66" s="347">
        <v>4</v>
      </c>
      <c r="FE66" s="731" t="e">
        <f>VLOOKUP(FD66,#REF!,2,TRUE)</f>
        <v>#REF!</v>
      </c>
      <c r="FF66" s="732"/>
      <c r="FG66" s="732"/>
      <c r="FH66" s="732"/>
      <c r="FI66" s="732"/>
      <c r="FJ66" s="733"/>
      <c r="FK66" s="316" t="e">
        <f ca="1">HandlingPassagiertreppe(FD66,$BA$7)</f>
        <v>#NAME?</v>
      </c>
      <c r="FL66" s="348">
        <f t="shared" si="16"/>
        <v>0</v>
      </c>
      <c r="FM66" s="352">
        <v>30</v>
      </c>
      <c r="FN66" s="731" t="e">
        <f>VLOOKUP(FM66,#REF!,2,TRUE)</f>
        <v>#REF!</v>
      </c>
      <c r="FO66" s="732"/>
      <c r="FP66" s="732"/>
      <c r="FQ66" s="732"/>
      <c r="FR66" s="732"/>
      <c r="FS66" s="733"/>
      <c r="FT66" s="316" t="e">
        <f ca="1">EmptyHoldCheckULD(FM66,$BI$9)</f>
        <v>#NAME?</v>
      </c>
      <c r="FU66" s="348">
        <f t="shared" si="17"/>
        <v>0</v>
      </c>
      <c r="FV66" s="350">
        <v>56</v>
      </c>
      <c r="FW66" s="731" t="e">
        <f>VLOOKUP(FV66,#REF!,2,TRUE)</f>
        <v>#REF!</v>
      </c>
      <c r="FX66" s="732"/>
      <c r="FY66" s="732"/>
      <c r="FZ66" s="732"/>
      <c r="GA66" s="732"/>
      <c r="GB66" s="733"/>
      <c r="GC66" s="316" t="e">
        <f ca="1">HandlingCrewBus(FV66,$CD$11)</f>
        <v>#NAME?</v>
      </c>
      <c r="GD66" s="348">
        <f t="shared" si="18"/>
        <v>0</v>
      </c>
      <c r="GE66" s="319"/>
      <c r="GF66" s="351">
        <v>4</v>
      </c>
      <c r="GG66" s="290"/>
    </row>
    <row r="67" spans="1:189" ht="30" customHeight="1">
      <c r="A67" s="342" t="str">
        <f t="shared" si="14"/>
        <v>Entladung5</v>
      </c>
      <c r="B67" s="343">
        <f t="shared" si="15"/>
        <v>1</v>
      </c>
      <c r="C67" s="748" t="s">
        <v>76</v>
      </c>
      <c r="D67" s="749"/>
      <c r="E67" s="749"/>
      <c r="F67" s="749"/>
      <c r="G67" s="750"/>
      <c r="H67" s="737" t="s">
        <v>72</v>
      </c>
      <c r="I67" s="738"/>
      <c r="J67" s="738"/>
      <c r="K67" s="738"/>
      <c r="L67" s="739"/>
      <c r="M67" s="729"/>
      <c r="N67" s="730"/>
      <c r="O67" s="344"/>
      <c r="P67" s="345">
        <f t="array" ref="P67">MIN(IF(X67:FB67&lt;&gt;"",$X$62:$FB$62))</f>
        <v>-2</v>
      </c>
      <c r="Q67" s="345">
        <f t="array" ref="Q67">MAX(IF(X67:FB67="","",IF(X67:FB67&lt;&gt;"",$X$62:$FB$62)+1))</f>
        <v>25</v>
      </c>
      <c r="R67" s="345">
        <f t="shared" si="13"/>
        <v>27</v>
      </c>
      <c r="S67" s="344"/>
      <c r="T67" s="346"/>
      <c r="U67" s="316"/>
      <c r="V67" s="316"/>
      <c r="W67" s="324">
        <f t="array" ref="W67">MIN(IF(X67:FB67&lt;&gt;"",$X$25:$FB$25))</f>
        <v>-2</v>
      </c>
      <c r="X67" s="318"/>
      <c r="Y67" s="318"/>
      <c r="Z67" s="318"/>
      <c r="AA67" s="318"/>
      <c r="AB67" s="318"/>
      <c r="AC67" s="318"/>
      <c r="AD67" s="318"/>
      <c r="AE67" s="318"/>
      <c r="AF67" s="318"/>
      <c r="AG67" s="318"/>
      <c r="AH67" s="318"/>
      <c r="AI67" s="318"/>
      <c r="AJ67" s="318"/>
      <c r="AK67" s="318"/>
      <c r="AL67" s="318"/>
      <c r="AM67" s="318"/>
      <c r="AN67" s="318"/>
      <c r="AO67" s="318"/>
      <c r="AP67" s="318"/>
      <c r="AQ67" s="318"/>
      <c r="AR67" s="318"/>
      <c r="AS67" s="318"/>
      <c r="AT67" s="318"/>
      <c r="AU67" s="318">
        <v>1</v>
      </c>
      <c r="AV67" s="318">
        <v>1</v>
      </c>
      <c r="AW67" s="318">
        <v>1</v>
      </c>
      <c r="AX67" s="318">
        <v>8</v>
      </c>
      <c r="AY67" s="318">
        <v>8</v>
      </c>
      <c r="AZ67" s="318">
        <v>8</v>
      </c>
      <c r="BA67" s="318">
        <v>99</v>
      </c>
      <c r="BB67" s="318">
        <v>23</v>
      </c>
      <c r="BC67" s="318">
        <v>23</v>
      </c>
      <c r="BD67" s="318">
        <v>23</v>
      </c>
      <c r="BE67" s="318">
        <v>2</v>
      </c>
      <c r="BF67" s="318">
        <v>2</v>
      </c>
      <c r="BG67" s="318">
        <v>2</v>
      </c>
      <c r="BH67" s="318">
        <v>99</v>
      </c>
      <c r="BI67" s="318">
        <v>23</v>
      </c>
      <c r="BJ67" s="318">
        <v>23</v>
      </c>
      <c r="BK67" s="318">
        <v>23</v>
      </c>
      <c r="BL67" s="318">
        <v>2</v>
      </c>
      <c r="BM67" s="318">
        <v>2</v>
      </c>
      <c r="BN67" s="318">
        <v>2</v>
      </c>
      <c r="BO67" s="318">
        <v>99</v>
      </c>
      <c r="BP67" s="318">
        <v>99</v>
      </c>
      <c r="BQ67" s="318">
        <v>23</v>
      </c>
      <c r="BR67" s="318">
        <v>23</v>
      </c>
      <c r="BS67" s="318">
        <v>23</v>
      </c>
      <c r="BT67" s="318">
        <v>77</v>
      </c>
      <c r="BU67" s="318">
        <v>77</v>
      </c>
      <c r="BV67" s="318"/>
      <c r="BW67" s="318"/>
      <c r="BX67" s="318"/>
      <c r="BY67" s="318"/>
      <c r="BZ67" s="318"/>
      <c r="CA67" s="318"/>
      <c r="CB67" s="318"/>
      <c r="CC67" s="318"/>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24</v>
      </c>
      <c r="FD67" s="347">
        <v>5</v>
      </c>
      <c r="FE67" s="731" t="e">
        <f>VLOOKUP(FD67,#REF!,2,TRUE)</f>
        <v>#REF!</v>
      </c>
      <c r="FF67" s="732"/>
      <c r="FG67" s="732"/>
      <c r="FH67" s="732"/>
      <c r="FI67" s="732"/>
      <c r="FJ67" s="733"/>
      <c r="FK67" s="316" t="e">
        <f ca="1">HandlingServicetreppe(FD67,$BA$15)</f>
        <v>#NAME?</v>
      </c>
      <c r="FL67" s="348">
        <f t="shared" si="16"/>
        <v>0</v>
      </c>
      <c r="FM67" s="358">
        <v>31</v>
      </c>
      <c r="FN67" s="731" t="e">
        <f>VLOOKUP(FM67,#REF!,2,TRUE)</f>
        <v>#REF!</v>
      </c>
      <c r="FO67" s="732"/>
      <c r="FP67" s="732"/>
      <c r="FQ67" s="732"/>
      <c r="FR67" s="732"/>
      <c r="FS67" s="733"/>
      <c r="FT67" s="316" t="e">
        <f ca="1">HandlingVolleDolliesOutbound(FM67,$BI$9,$U$13,Basisdaten!$D$10)</f>
        <v>#NAME?</v>
      </c>
      <c r="FU67" s="348">
        <f t="shared" si="17"/>
        <v>0</v>
      </c>
      <c r="FV67" s="359">
        <v>57</v>
      </c>
      <c r="FW67" s="731" t="e">
        <f>VLOOKUP(FV67,#REF!,2,TRUE)</f>
        <v>#REF!</v>
      </c>
      <c r="FX67" s="732"/>
      <c r="FY67" s="732"/>
      <c r="FZ67" s="732"/>
      <c r="GA67" s="732"/>
      <c r="GB67" s="733"/>
      <c r="GC67" s="316" t="e">
        <f ca="1">HandlingBrücke(FV67,$BA$7)</f>
        <v>#NAME?</v>
      </c>
      <c r="GD67" s="348">
        <f t="shared" si="18"/>
        <v>0</v>
      </c>
      <c r="GE67" s="319"/>
      <c r="GF67" s="351">
        <v>5</v>
      </c>
      <c r="GG67" s="290"/>
    </row>
    <row r="68" spans="1:189" ht="30" customHeight="1">
      <c r="A68" s="342" t="str">
        <f t="shared" si="14"/>
        <v>Entladung6</v>
      </c>
      <c r="B68" s="343">
        <f t="shared" si="15"/>
        <v>1</v>
      </c>
      <c r="C68" s="723" t="s">
        <v>16</v>
      </c>
      <c r="D68" s="724"/>
      <c r="E68" s="724"/>
      <c r="F68" s="724"/>
      <c r="G68" s="725"/>
      <c r="H68" s="737" t="s">
        <v>77</v>
      </c>
      <c r="I68" s="738"/>
      <c r="J68" s="738"/>
      <c r="K68" s="738"/>
      <c r="L68" s="739"/>
      <c r="M68" s="729"/>
      <c r="N68" s="730"/>
      <c r="O68" s="344"/>
      <c r="P68" s="345">
        <f t="array" ref="P68">MIN(IF(X68:FB68&lt;&gt;"",$X$62:$FB$62))</f>
        <v>-8</v>
      </c>
      <c r="Q68" s="345">
        <f t="array" ref="Q68">MAX(IF(X68:FB68="","",IF(X68:FB68&lt;&gt;"",$X$62:$FB$62)+1))</f>
        <v>18</v>
      </c>
      <c r="R68" s="345">
        <f t="shared" si="13"/>
        <v>26</v>
      </c>
      <c r="S68" s="344"/>
      <c r="T68" s="346"/>
      <c r="U68" s="316"/>
      <c r="V68" s="316"/>
      <c r="W68" s="324">
        <f t="array" ref="W68">MIN(IF(X68:FB68&lt;&gt;"",$X$25:$FB$25))</f>
        <v>-8</v>
      </c>
      <c r="X68" s="318"/>
      <c r="Y68" s="318"/>
      <c r="Z68" s="318"/>
      <c r="AA68" s="318"/>
      <c r="AB68" s="318"/>
      <c r="AC68" s="318"/>
      <c r="AD68" s="318"/>
      <c r="AE68" s="318"/>
      <c r="AF68" s="318"/>
      <c r="AG68" s="318"/>
      <c r="AH68" s="318"/>
      <c r="AI68" s="318"/>
      <c r="AJ68" s="318"/>
      <c r="AK68" s="318"/>
      <c r="AL68" s="318"/>
      <c r="AM68" s="318"/>
      <c r="AN68" s="318"/>
      <c r="AO68" s="318">
        <v>1</v>
      </c>
      <c r="AP68" s="318">
        <v>1</v>
      </c>
      <c r="AQ68" s="318">
        <v>1</v>
      </c>
      <c r="AR68" s="318">
        <v>37</v>
      </c>
      <c r="AS68" s="318">
        <v>37</v>
      </c>
      <c r="AT68" s="318">
        <v>37</v>
      </c>
      <c r="AU68" s="318">
        <v>99</v>
      </c>
      <c r="AV68" s="318">
        <v>99</v>
      </c>
      <c r="AW68" s="318">
        <v>99</v>
      </c>
      <c r="AX68" s="318">
        <v>38</v>
      </c>
      <c r="AY68" s="318">
        <v>38</v>
      </c>
      <c r="AZ68" s="318">
        <v>38</v>
      </c>
      <c r="BA68" s="318">
        <v>38</v>
      </c>
      <c r="BB68" s="318">
        <v>38</v>
      </c>
      <c r="BC68" s="318">
        <v>38</v>
      </c>
      <c r="BD68" s="318">
        <v>38</v>
      </c>
      <c r="BE68" s="318">
        <v>39</v>
      </c>
      <c r="BF68" s="318">
        <v>39</v>
      </c>
      <c r="BG68" s="318">
        <v>39</v>
      </c>
      <c r="BH68" s="318">
        <v>40</v>
      </c>
      <c r="BI68" s="318">
        <v>40</v>
      </c>
      <c r="BJ68" s="318">
        <v>40</v>
      </c>
      <c r="BK68" s="318">
        <v>40</v>
      </c>
      <c r="BL68" s="318">
        <v>40</v>
      </c>
      <c r="BM68" s="318">
        <v>41</v>
      </c>
      <c r="BN68" s="318">
        <v>41</v>
      </c>
      <c r="BO68" s="318"/>
      <c r="BP68" s="318"/>
      <c r="BQ68" s="318"/>
      <c r="BR68" s="318"/>
      <c r="BS68" s="318"/>
      <c r="BT68" s="318"/>
      <c r="BU68" s="318"/>
      <c r="BV68" s="318"/>
      <c r="BW68" s="318"/>
      <c r="BX68" s="318"/>
      <c r="BY68" s="318"/>
      <c r="BZ68" s="318"/>
      <c r="CA68" s="318"/>
      <c r="CB68" s="318"/>
      <c r="CC68" s="318"/>
      <c r="CD68" s="318"/>
      <c r="CE68" s="318"/>
      <c r="CF68" s="357"/>
      <c r="CG68" s="357"/>
      <c r="CH68" s="318"/>
      <c r="CI68" s="318"/>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17</v>
      </c>
      <c r="FD68" s="347">
        <v>6</v>
      </c>
      <c r="FE68" s="731" t="e">
        <f>VLOOKUP(FD68,#REF!,2,TRUE)</f>
        <v>#REF!</v>
      </c>
      <c r="FF68" s="732"/>
      <c r="FG68" s="732"/>
      <c r="FH68" s="732"/>
      <c r="FI68" s="732"/>
      <c r="FJ68" s="733"/>
      <c r="FK68" s="316" t="e">
        <f ca="1">HandlingFörderbänder(FD68,$BA$17)</f>
        <v>#NAME?</v>
      </c>
      <c r="FL68" s="348">
        <f t="shared" si="16"/>
        <v>3</v>
      </c>
      <c r="FM68" s="358">
        <v>32</v>
      </c>
      <c r="FN68" s="731" t="e">
        <f>VLOOKUP(FM68,#REF!,2,TRUE)</f>
        <v>#REF!</v>
      </c>
      <c r="FO68" s="732"/>
      <c r="FP68" s="732"/>
      <c r="FQ68" s="732"/>
      <c r="FR68" s="732"/>
      <c r="FS68" s="733"/>
      <c r="FT68" s="353" t="e">
        <f ca="1">HandlingULD(FM68,$BI$9,$U$13,$U$17)</f>
        <v>#NAME?</v>
      </c>
      <c r="FU68" s="348">
        <f t="shared" si="17"/>
        <v>0</v>
      </c>
      <c r="FV68" s="359">
        <v>58</v>
      </c>
      <c r="FW68" s="731" t="e">
        <f>VLOOKUP(FV68,#REF!,2,TRUE)</f>
        <v>#REF!</v>
      </c>
      <c r="FX68" s="732"/>
      <c r="FY68" s="732"/>
      <c r="FZ68" s="732"/>
      <c r="GA68" s="732"/>
      <c r="GB68" s="733"/>
      <c r="GC68" s="316" t="e">
        <f ca="1">HandlingPassagiertreppe(FV68,$BA$7)</f>
        <v>#NAME?</v>
      </c>
      <c r="GD68" s="348">
        <f t="shared" si="18"/>
        <v>0</v>
      </c>
      <c r="GE68" s="319"/>
      <c r="GF68" s="351">
        <v>6</v>
      </c>
      <c r="GG68" s="290"/>
    </row>
    <row r="69" spans="1:189" ht="30" customHeight="1">
      <c r="A69" s="342" t="str">
        <f t="shared" si="14"/>
        <v>Entladung7</v>
      </c>
      <c r="B69" s="343">
        <f t="shared" si="15"/>
        <v>1</v>
      </c>
      <c r="C69" s="723" t="s">
        <v>16</v>
      </c>
      <c r="D69" s="724"/>
      <c r="E69" s="724"/>
      <c r="F69" s="724"/>
      <c r="G69" s="725"/>
      <c r="H69" s="737" t="s">
        <v>77</v>
      </c>
      <c r="I69" s="738"/>
      <c r="J69" s="738"/>
      <c r="K69" s="738"/>
      <c r="L69" s="739"/>
      <c r="M69" s="729"/>
      <c r="N69" s="730"/>
      <c r="O69" s="344"/>
      <c r="P69" s="345">
        <f t="array" ref="P69">MIN(IF(X69:FB69&lt;&gt;"",$X$62:$FB$62))</f>
        <v>-8</v>
      </c>
      <c r="Q69" s="345">
        <f t="array" ref="Q69">MAX(IF(X69:FB69="","",IF(X69:FB69&lt;&gt;"",$X$62:$FB$62)+1))</f>
        <v>18</v>
      </c>
      <c r="R69" s="345">
        <f t="shared" si="13"/>
        <v>26</v>
      </c>
      <c r="S69" s="344"/>
      <c r="T69" s="346"/>
      <c r="U69" s="316"/>
      <c r="V69" s="316"/>
      <c r="W69" s="324">
        <f t="array" ref="W69">MIN(IF(X69:FB69&lt;&gt;"",$X$25:$FB$25))</f>
        <v>-8</v>
      </c>
      <c r="X69" s="318"/>
      <c r="Y69" s="318"/>
      <c r="Z69" s="318"/>
      <c r="AA69" s="318"/>
      <c r="AB69" s="318"/>
      <c r="AC69" s="318"/>
      <c r="AD69" s="318"/>
      <c r="AE69" s="318"/>
      <c r="AF69" s="318"/>
      <c r="AG69" s="318"/>
      <c r="AH69" s="318"/>
      <c r="AI69" s="318"/>
      <c r="AJ69" s="318"/>
      <c r="AK69" s="318"/>
      <c r="AL69" s="318"/>
      <c r="AM69" s="318"/>
      <c r="AN69" s="318"/>
      <c r="AO69" s="318">
        <v>1</v>
      </c>
      <c r="AP69" s="318">
        <v>1</v>
      </c>
      <c r="AQ69" s="318">
        <v>1</v>
      </c>
      <c r="AR69" s="318">
        <v>37</v>
      </c>
      <c r="AS69" s="318">
        <v>37</v>
      </c>
      <c r="AT69" s="318">
        <v>37</v>
      </c>
      <c r="AU69" s="318">
        <v>99</v>
      </c>
      <c r="AV69" s="318">
        <v>99</v>
      </c>
      <c r="AW69" s="318">
        <v>99</v>
      </c>
      <c r="AX69" s="318">
        <v>38</v>
      </c>
      <c r="AY69" s="318">
        <v>38</v>
      </c>
      <c r="AZ69" s="318">
        <v>38</v>
      </c>
      <c r="BA69" s="318">
        <v>38</v>
      </c>
      <c r="BB69" s="318">
        <v>38</v>
      </c>
      <c r="BC69" s="318">
        <v>38</v>
      </c>
      <c r="BD69" s="318">
        <v>38</v>
      </c>
      <c r="BE69" s="318">
        <v>39</v>
      </c>
      <c r="BF69" s="318">
        <v>39</v>
      </c>
      <c r="BG69" s="318">
        <v>39</v>
      </c>
      <c r="BH69" s="318">
        <v>40</v>
      </c>
      <c r="BI69" s="318">
        <v>40</v>
      </c>
      <c r="BJ69" s="318">
        <v>40</v>
      </c>
      <c r="BK69" s="318">
        <v>40</v>
      </c>
      <c r="BL69" s="318">
        <v>40</v>
      </c>
      <c r="BM69" s="318">
        <v>41</v>
      </c>
      <c r="BN69" s="318">
        <v>41</v>
      </c>
      <c r="BO69" s="318"/>
      <c r="BP69" s="318"/>
      <c r="BQ69" s="318"/>
      <c r="BR69" s="318"/>
      <c r="BS69" s="318"/>
      <c r="BT69" s="318"/>
      <c r="BU69" s="318"/>
      <c r="BV69" s="318"/>
      <c r="BW69" s="318"/>
      <c r="BX69" s="318"/>
      <c r="BY69" s="318"/>
      <c r="BZ69" s="318"/>
      <c r="CA69" s="318"/>
      <c r="CB69" s="318"/>
      <c r="CC69" s="318"/>
      <c r="CD69" s="318"/>
      <c r="CE69" s="318"/>
      <c r="CF69" s="318"/>
      <c r="CG69" s="318"/>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17</v>
      </c>
      <c r="FD69" s="347">
        <v>7</v>
      </c>
      <c r="FE69" s="731" t="e">
        <f>VLOOKUP(FD69,#REF!,2,TRUE)</f>
        <v>#REF!</v>
      </c>
      <c r="FF69" s="732"/>
      <c r="FG69" s="732"/>
      <c r="FH69" s="732"/>
      <c r="FI69" s="732"/>
      <c r="FJ69" s="733"/>
      <c r="FK69" s="316" t="e">
        <f ca="1">handlingLifter(FD69,$BI$9)</f>
        <v>#NAME?</v>
      </c>
      <c r="FL69" s="348">
        <f t="shared" si="16"/>
        <v>0</v>
      </c>
      <c r="FM69" s="358">
        <v>33</v>
      </c>
      <c r="FN69" s="731" t="e">
        <f>VLOOKUP(FM69,#REF!,2,TRUE)</f>
        <v>#REF!</v>
      </c>
      <c r="FO69" s="732"/>
      <c r="FP69" s="732"/>
      <c r="FQ69" s="732"/>
      <c r="FR69" s="732"/>
      <c r="FS69" s="733"/>
      <c r="FT69" s="316" t="e">
        <f ca="1">EmptyHoldCheckULD(FM69,$BI$9)</f>
        <v>#NAME?</v>
      </c>
      <c r="FU69" s="348">
        <f t="shared" si="17"/>
        <v>0</v>
      </c>
      <c r="FV69" s="359">
        <v>59</v>
      </c>
      <c r="FW69" s="731" t="e">
        <f>VLOOKUP(FV69,#REF!,2,TRUE)</f>
        <v>#REF!</v>
      </c>
      <c r="FX69" s="732"/>
      <c r="FY69" s="732"/>
      <c r="FZ69" s="732"/>
      <c r="GA69" s="732"/>
      <c r="GB69" s="733"/>
      <c r="GC69" s="316" t="e">
        <f ca="1">HandlingServicetreppe(FV69,$BA$15)</f>
        <v>#NAME?</v>
      </c>
      <c r="GD69" s="348">
        <f t="shared" si="18"/>
        <v>0</v>
      </c>
      <c r="GE69" s="319"/>
      <c r="GF69" s="351">
        <v>7</v>
      </c>
      <c r="GG69" s="290"/>
    </row>
    <row r="70" spans="1:189" ht="30" customHeight="1">
      <c r="A70" s="342" t="str">
        <f t="shared" si="14"/>
        <v>Entladung8</v>
      </c>
      <c r="B70" s="343">
        <f t="shared" si="15"/>
        <v>0</v>
      </c>
      <c r="C70" s="723"/>
      <c r="D70" s="724"/>
      <c r="E70" s="724"/>
      <c r="F70" s="724"/>
      <c r="G70" s="725"/>
      <c r="H70" s="737"/>
      <c r="I70" s="738"/>
      <c r="J70" s="738"/>
      <c r="K70" s="738"/>
      <c r="L70" s="739"/>
      <c r="M70" s="729"/>
      <c r="N70" s="730"/>
      <c r="O70" s="344"/>
      <c r="P70" s="345">
        <f t="array" ref="P70">MIN(IF(X70:FB70&lt;&gt;"",$X$62:$FB$62))</f>
        <v>0</v>
      </c>
      <c r="Q70" s="345">
        <f t="array" ref="Q70">MAX(IF(X70:FB70="","",IF(X70:FB70&lt;&gt;"",$X$62:$FB$62)+1))</f>
        <v>0</v>
      </c>
      <c r="R70" s="345">
        <f t="shared" si="13"/>
        <v>0</v>
      </c>
      <c r="S70" s="344"/>
      <c r="T70" s="346"/>
      <c r="U70" s="316"/>
      <c r="V70" s="316"/>
      <c r="W70" s="324">
        <f t="array" ref="W70">MIN(IF(X70:FB70&lt;&gt;"",$X$25:$FB$25))</f>
        <v>0</v>
      </c>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18"/>
      <c r="CC70" s="318"/>
      <c r="CD70" s="318"/>
      <c r="CE70" s="318"/>
      <c r="CF70" s="318"/>
      <c r="CG70" s="318"/>
      <c r="CH70" s="318"/>
      <c r="CI70" s="318"/>
      <c r="CJ70" s="318"/>
      <c r="CK70" s="318"/>
      <c r="CL70" s="318"/>
      <c r="CM70" s="318"/>
      <c r="CN70" s="318"/>
      <c r="CO70" s="318"/>
      <c r="CP70" s="318"/>
      <c r="CQ70" s="318"/>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0</v>
      </c>
      <c r="FD70" s="347">
        <v>8</v>
      </c>
      <c r="FE70" s="731" t="e">
        <f>VLOOKUP(FD70,#REF!,2,TRUE)</f>
        <v>#REF!</v>
      </c>
      <c r="FF70" s="732"/>
      <c r="FG70" s="732"/>
      <c r="FH70" s="732"/>
      <c r="FI70" s="732"/>
      <c r="FJ70" s="733"/>
      <c r="FK70" s="316" t="e">
        <f ca="1">HandlingLeereTrollies(FD70,$BA$9,$M$11,Basisdaten!$D$3,Basisdaten!$D$6)</f>
        <v>#NAME?</v>
      </c>
      <c r="FL70" s="348">
        <f t="shared" si="16"/>
        <v>6</v>
      </c>
      <c r="FM70" s="361">
        <v>34</v>
      </c>
      <c r="FN70" s="731" t="e">
        <f>VLOOKUP(FM70,#REF!,2,TRUE)</f>
        <v>#REF!</v>
      </c>
      <c r="FO70" s="732"/>
      <c r="FP70" s="732"/>
      <c r="FQ70" s="732"/>
      <c r="FR70" s="732"/>
      <c r="FS70" s="733"/>
      <c r="FT70" s="316" t="e">
        <f ca="1">AufgabenToilettendienst(FM70,$CD$7)</f>
        <v>#NAME?</v>
      </c>
      <c r="FU70" s="348">
        <f t="shared" si="17"/>
        <v>0</v>
      </c>
      <c r="FV70" s="359">
        <v>60</v>
      </c>
      <c r="FW70" s="731" t="e">
        <f>VLOOKUP(FV70,#REF!,2,TRUE)</f>
        <v>#REF!</v>
      </c>
      <c r="FX70" s="732"/>
      <c r="FY70" s="732"/>
      <c r="FZ70" s="732"/>
      <c r="GA70" s="732"/>
      <c r="GB70" s="733"/>
      <c r="GC70" s="316" t="e">
        <f ca="1">HandlingFörderbänder(FV70,$BA$17)</f>
        <v>#NAME?</v>
      </c>
      <c r="GD70" s="348">
        <f t="shared" si="18"/>
        <v>1</v>
      </c>
      <c r="GE70" s="319"/>
      <c r="GF70" s="351">
        <v>8</v>
      </c>
      <c r="GG70" s="290"/>
    </row>
    <row r="71" spans="1:189" ht="30" customHeight="1">
      <c r="A71" s="342" t="str">
        <f t="shared" si="14"/>
        <v>Entladung9</v>
      </c>
      <c r="B71" s="343">
        <f t="shared" si="15"/>
        <v>0</v>
      </c>
      <c r="C71" s="723"/>
      <c r="D71" s="724"/>
      <c r="E71" s="724"/>
      <c r="F71" s="724"/>
      <c r="G71" s="725"/>
      <c r="H71" s="737"/>
      <c r="I71" s="738"/>
      <c r="J71" s="738"/>
      <c r="K71" s="738"/>
      <c r="L71" s="739"/>
      <c r="M71" s="729"/>
      <c r="N71" s="730"/>
      <c r="O71" s="344"/>
      <c r="P71" s="345">
        <f t="array" ref="P71">MIN(IF(X71:FB71&lt;&gt;"",$X$62:$FB$62))</f>
        <v>0</v>
      </c>
      <c r="Q71" s="345">
        <f t="array" ref="Q71">MAX(IF(X71:FB71="","",IF(X71:FB71&lt;&gt;"",$X$62:$FB$62)+1))</f>
        <v>0</v>
      </c>
      <c r="R71" s="345">
        <f t="shared" si="13"/>
        <v>0</v>
      </c>
      <c r="S71" s="344"/>
      <c r="T71" s="346"/>
      <c r="U71" s="316"/>
      <c r="V71" s="316"/>
      <c r="W71" s="324">
        <f t="array" ref="W71">MIN(IF(X71:FB71&lt;&gt;"",$X$25:$FB$25))</f>
        <v>0</v>
      </c>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66"/>
      <c r="BS71" s="366"/>
      <c r="BT71" s="318"/>
      <c r="BU71" s="318"/>
      <c r="BV71" s="318"/>
      <c r="BW71" s="318"/>
      <c r="BX71" s="318"/>
      <c r="BY71" s="318"/>
      <c r="BZ71" s="318"/>
      <c r="CA71" s="318"/>
      <c r="CB71" s="318"/>
      <c r="CC71" s="318"/>
      <c r="CD71" s="318"/>
      <c r="CE71" s="318"/>
      <c r="CF71" s="318"/>
      <c r="CG71" s="318"/>
      <c r="CH71" s="318"/>
      <c r="CI71" s="318"/>
      <c r="CJ71" s="318"/>
      <c r="CK71" s="318"/>
      <c r="CL71" s="318"/>
      <c r="CM71" s="318"/>
      <c r="CN71" s="318"/>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0</v>
      </c>
      <c r="FD71" s="347">
        <v>9</v>
      </c>
      <c r="FE71" s="731" t="e">
        <f>VLOOKUP(FD71,#REF!,2,TRUE)</f>
        <v>#REF!</v>
      </c>
      <c r="FF71" s="732"/>
      <c r="FG71" s="732"/>
      <c r="FH71" s="732"/>
      <c r="FI71" s="732"/>
      <c r="FJ71" s="733"/>
      <c r="FK71" s="316" t="e">
        <f ca="1">HandlingLeereDollies(FD71,$BI$9,$M$13,Basisdaten!$D$11)</f>
        <v>#NAME?</v>
      </c>
      <c r="FL71" s="348">
        <f t="shared" si="16"/>
        <v>0</v>
      </c>
      <c r="FM71" s="361">
        <v>35</v>
      </c>
      <c r="FN71" s="731" t="e">
        <f>VLOOKUP(FM71,#REF!,2,TRUE)</f>
        <v>#REF!</v>
      </c>
      <c r="FO71" s="732"/>
      <c r="FP71" s="732"/>
      <c r="FQ71" s="732"/>
      <c r="FR71" s="732"/>
      <c r="FS71" s="733"/>
      <c r="FT71" s="316" t="e">
        <f ca="1">AufgabenFrischwasserdienst(FM71,$CD$9)</f>
        <v>#NAME?</v>
      </c>
      <c r="FU71" s="348">
        <f t="shared" si="17"/>
        <v>0</v>
      </c>
      <c r="FV71" s="359">
        <v>61</v>
      </c>
      <c r="FW71" s="731" t="e">
        <f>VLOOKUP(FV71,#REF!,2,TRUE)</f>
        <v>#REF!</v>
      </c>
      <c r="FX71" s="732"/>
      <c r="FY71" s="732"/>
      <c r="FZ71" s="732"/>
      <c r="GA71" s="732"/>
      <c r="GB71" s="733"/>
      <c r="GC71" s="316" t="e">
        <f ca="1">HandlingLeereTrollies(FV71,$BA$9,$M$11,Basisdaten!$D$3,Basisdaten!$D$6)</f>
        <v>#NAME?</v>
      </c>
      <c r="GD71" s="348">
        <f t="shared" si="18"/>
        <v>0</v>
      </c>
      <c r="GE71" s="319"/>
      <c r="GF71" s="351">
        <v>9</v>
      </c>
      <c r="GG71" s="290"/>
    </row>
    <row r="72" spans="1:189" ht="30" customHeight="1">
      <c r="A72" s="342" t="str">
        <f t="shared" si="14"/>
        <v>Entladung10</v>
      </c>
      <c r="B72" s="343">
        <f t="shared" si="15"/>
        <v>0</v>
      </c>
      <c r="C72" s="723"/>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3"/>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18"/>
      <c r="CG72" s="318"/>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6"/>
        <v>0</v>
      </c>
      <c r="FM72" s="362">
        <v>36</v>
      </c>
      <c r="FN72" s="731" t="e">
        <f>VLOOKUP(FM72,#REF!,2,TRUE)</f>
        <v>#REF!</v>
      </c>
      <c r="FO72" s="732"/>
      <c r="FP72" s="732"/>
      <c r="FQ72" s="732"/>
      <c r="FR72" s="732"/>
      <c r="FS72" s="733"/>
      <c r="FT72" s="316" t="e">
        <f ca="1">AufgabenRampAgent(FM72,$CD$15)</f>
        <v>#NAME?</v>
      </c>
      <c r="FU72" s="348">
        <f t="shared" si="17"/>
        <v>0</v>
      </c>
      <c r="FV72" s="359">
        <v>62</v>
      </c>
      <c r="FW72" s="731" t="e">
        <f>VLOOKUP(FV72,#REF!,2,TRUE)</f>
        <v>#REF!</v>
      </c>
      <c r="FX72" s="732"/>
      <c r="FY72" s="732"/>
      <c r="FZ72" s="732"/>
      <c r="GA72" s="732"/>
      <c r="GB72" s="733"/>
      <c r="GC72" s="316" t="e">
        <f ca="1">HandlingGPU(FV72,$CD$13)</f>
        <v>#NAME?</v>
      </c>
      <c r="GD72" s="348">
        <f t="shared" si="18"/>
        <v>0</v>
      </c>
      <c r="GE72" s="319"/>
      <c r="GF72" s="351">
        <v>10</v>
      </c>
      <c r="GG72" s="290"/>
    </row>
    <row r="73" spans="1:189" ht="30" customHeight="1">
      <c r="A73" s="342" t="str">
        <f t="shared" si="14"/>
        <v>Entladung11</v>
      </c>
      <c r="B73" s="343">
        <f t="shared" si="15"/>
        <v>0</v>
      </c>
      <c r="C73" s="723"/>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3"/>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18"/>
      <c r="CG73" s="318"/>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6"/>
        <v>1</v>
      </c>
      <c r="FM73" s="363">
        <v>37</v>
      </c>
      <c r="FN73" s="731" t="e">
        <f>VLOOKUP(FM73,#REF!,2,TRUE)</f>
        <v>#REF!</v>
      </c>
      <c r="FO73" s="732"/>
      <c r="FP73" s="732"/>
      <c r="FQ73" s="732"/>
      <c r="FR73" s="732"/>
      <c r="FS73" s="733"/>
      <c r="FT73" s="316" t="e">
        <f ca="1">HandlingPassagierBusInbound(FM73,$BI$7,$M$9,Basisdaten!$D$14)</f>
        <v>#NAME?</v>
      </c>
      <c r="FU73" s="348">
        <f t="shared" si="17"/>
        <v>6</v>
      </c>
      <c r="FV73" s="359">
        <v>63</v>
      </c>
      <c r="FW73" s="731" t="e">
        <f>VLOOKUP(FV73,#REF!,2,TRUE)</f>
        <v>#REF!</v>
      </c>
      <c r="FX73" s="732"/>
      <c r="FY73" s="732"/>
      <c r="FZ73" s="732"/>
      <c r="GA73" s="732"/>
      <c r="GB73" s="733"/>
      <c r="GC73" s="316" t="e">
        <f ca="1">handlingLifter(FV73,$BI$9)</f>
        <v>#NAME?</v>
      </c>
      <c r="GD73" s="348">
        <f t="shared" si="18"/>
        <v>0</v>
      </c>
      <c r="GE73" s="319"/>
      <c r="GF73" s="351">
        <v>11</v>
      </c>
      <c r="GG73" s="290"/>
    </row>
    <row r="74" spans="1:189" ht="30" customHeight="1">
      <c r="A74" s="342" t="str">
        <f t="shared" si="14"/>
        <v>Entladung12</v>
      </c>
      <c r="B74" s="343">
        <f t="shared" si="15"/>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3"/>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18"/>
      <c r="CG74" s="318"/>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6"/>
        <v>8</v>
      </c>
      <c r="FM74" s="363">
        <v>38</v>
      </c>
      <c r="FN74" s="731" t="e">
        <f>VLOOKUP(FM74,#REF!,2,TRUE)</f>
        <v>#REF!</v>
      </c>
      <c r="FO74" s="732"/>
      <c r="FP74" s="732"/>
      <c r="FQ74" s="732"/>
      <c r="FR74" s="732"/>
      <c r="FS74" s="733"/>
      <c r="FT74" s="316" t="e">
        <f ca="1">HandlingPassagierBusInbound(FM74,$BI$7,$M$9,Basisdaten!$D$14)</f>
        <v>#NAME?</v>
      </c>
      <c r="FU74" s="348">
        <f t="shared" si="17"/>
        <v>14</v>
      </c>
      <c r="FV74" s="364">
        <v>64</v>
      </c>
      <c r="FW74" s="731" t="e">
        <f>VLOOKUP(FV74,#REF!,2,TRUE)</f>
        <v>#REF!</v>
      </c>
      <c r="FX74" s="732"/>
      <c r="FY74" s="732"/>
      <c r="FZ74" s="732"/>
      <c r="GA74" s="732"/>
      <c r="GB74" s="733"/>
      <c r="GC74" s="316" t="e">
        <f t="shared" ref="GC74:GC79" ca="1" si="19">HandlingPushback(FV74)</f>
        <v>#NAME?</v>
      </c>
      <c r="GD74" s="348">
        <f t="shared" si="18"/>
        <v>0</v>
      </c>
      <c r="GE74" s="319"/>
      <c r="GF74" s="351">
        <v>12</v>
      </c>
      <c r="GG74" s="290"/>
    </row>
    <row r="75" spans="1:189" ht="30" customHeight="1">
      <c r="A75" s="342" t="str">
        <f t="shared" si="14"/>
        <v>Entladung13</v>
      </c>
      <c r="B75" s="343">
        <f t="shared" si="15"/>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3"/>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18"/>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6"/>
        <v>2</v>
      </c>
      <c r="FM75" s="363">
        <v>39</v>
      </c>
      <c r="FN75" s="731" t="e">
        <f>VLOOKUP(FM75,#REF!,2,TRUE)</f>
        <v>#REF!</v>
      </c>
      <c r="FO75" s="732"/>
      <c r="FP75" s="732"/>
      <c r="FQ75" s="732"/>
      <c r="FR75" s="732"/>
      <c r="FS75" s="733"/>
      <c r="FT75" s="316" t="e">
        <f ca="1">HandlingPassagierBusInbound(FM75,$BI$7,$M$9,Basisdaten!$D$14)</f>
        <v>#NAME?</v>
      </c>
      <c r="FU75" s="348">
        <f t="shared" si="17"/>
        <v>6</v>
      </c>
      <c r="FV75" s="364">
        <v>65</v>
      </c>
      <c r="FW75" s="731" t="e">
        <f>VLOOKUP(FV75,#REF!,2,TRUE)</f>
        <v>#REF!</v>
      </c>
      <c r="FX75" s="732"/>
      <c r="FY75" s="732"/>
      <c r="FZ75" s="732"/>
      <c r="GA75" s="732"/>
      <c r="GB75" s="733"/>
      <c r="GC75" s="316" t="e">
        <f t="shared" ca="1" si="19"/>
        <v>#NAME?</v>
      </c>
      <c r="GD75" s="348">
        <f t="shared" si="18"/>
        <v>0</v>
      </c>
      <c r="GE75" s="319"/>
      <c r="GF75" s="351">
        <v>13</v>
      </c>
      <c r="GG75" s="290"/>
    </row>
    <row r="76" spans="1:189" ht="30" customHeight="1">
      <c r="A76" s="342" t="str">
        <f t="shared" si="14"/>
        <v>Entladung14</v>
      </c>
      <c r="B76" s="343">
        <f t="shared" si="15"/>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3"/>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18"/>
      <c r="CA76" s="318"/>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6"/>
        <v>1</v>
      </c>
      <c r="FM76" s="363">
        <v>40</v>
      </c>
      <c r="FN76" s="731" t="e">
        <f>VLOOKUP(FM76,#REF!,2,TRUE)</f>
        <v>#REF!</v>
      </c>
      <c r="FO76" s="732"/>
      <c r="FP76" s="732"/>
      <c r="FQ76" s="732"/>
      <c r="FR76" s="732"/>
      <c r="FS76" s="733"/>
      <c r="FT76" s="316" t="e">
        <f ca="1">HandlingPassagierBusInbound(FM76,$BI$7,$M$9,Basisdaten!$D$14)</f>
        <v>#NAME?</v>
      </c>
      <c r="FU76" s="348">
        <f t="shared" si="17"/>
        <v>10</v>
      </c>
      <c r="FV76" s="364">
        <v>66</v>
      </c>
      <c r="FW76" s="731" t="e">
        <f>VLOOKUP(FV76,#REF!,2,TRUE)</f>
        <v>#REF!</v>
      </c>
      <c r="FX76" s="732"/>
      <c r="FY76" s="732"/>
      <c r="FZ76" s="732"/>
      <c r="GA76" s="732"/>
      <c r="GB76" s="733"/>
      <c r="GC76" s="316" t="e">
        <f t="shared" ca="1" si="19"/>
        <v>#NAME?</v>
      </c>
      <c r="GD76" s="348">
        <f t="shared" si="18"/>
        <v>0</v>
      </c>
      <c r="GF76" s="351">
        <v>14</v>
      </c>
      <c r="GG76" s="290"/>
    </row>
    <row r="77" spans="1:189" ht="30" customHeight="1">
      <c r="A77" s="342" t="str">
        <f t="shared" si="14"/>
        <v>Entladung15</v>
      </c>
      <c r="B77" s="343">
        <f t="shared" si="15"/>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3"/>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6"/>
        <v>0</v>
      </c>
      <c r="FM77" s="363">
        <v>41</v>
      </c>
      <c r="FN77" s="731" t="e">
        <f>VLOOKUP(FM77,#REF!,2,TRUE)</f>
        <v>#REF!</v>
      </c>
      <c r="FO77" s="732"/>
      <c r="FP77" s="732"/>
      <c r="FQ77" s="732"/>
      <c r="FR77" s="732"/>
      <c r="FS77" s="733"/>
      <c r="FT77" s="316" t="e">
        <f ca="1">HandlingPassagierBusInbound(FM77,$BI$7,$M$9,Basisdaten!$D$14)</f>
        <v>#NAME?</v>
      </c>
      <c r="FU77" s="348">
        <f t="shared" si="17"/>
        <v>4</v>
      </c>
      <c r="FV77" s="364">
        <v>67</v>
      </c>
      <c r="FW77" s="731" t="e">
        <f>VLOOKUP(FV77,#REF!,2,TRUE)</f>
        <v>#REF!</v>
      </c>
      <c r="FX77" s="732"/>
      <c r="FY77" s="732"/>
      <c r="FZ77" s="732"/>
      <c r="GA77" s="732"/>
      <c r="GB77" s="733"/>
      <c r="GC77" s="316" t="e">
        <f t="shared" ca="1" si="19"/>
        <v>#NAME?</v>
      </c>
      <c r="GD77" s="348">
        <f t="shared" si="18"/>
        <v>0</v>
      </c>
      <c r="GF77" s="351">
        <v>15</v>
      </c>
      <c r="GG77" s="290"/>
    </row>
    <row r="78" spans="1:189" ht="30" customHeight="1">
      <c r="A78" s="342" t="str">
        <f t="shared" si="14"/>
        <v>Entladung16</v>
      </c>
      <c r="B78" s="343">
        <f t="shared" si="15"/>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3"/>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6"/>
        <v>1</v>
      </c>
      <c r="FM78" s="367">
        <v>42</v>
      </c>
      <c r="FN78" s="731" t="e">
        <f>VLOOKUP(FM78,#REF!,2,TRUE)</f>
        <v>#REF!</v>
      </c>
      <c r="FO78" s="732"/>
      <c r="FP78" s="732"/>
      <c r="FQ78" s="732"/>
      <c r="FR78" s="732"/>
      <c r="FS78" s="733"/>
      <c r="FT78" s="316" t="e">
        <f ca="1">HandlingPassagierBusOutbound(FM78,$BI$7,$U$9,Basisdaten!$D$14)</f>
        <v>#NAME?</v>
      </c>
      <c r="FU78" s="348">
        <f t="shared" si="17"/>
        <v>0</v>
      </c>
      <c r="FV78" s="364">
        <v>68</v>
      </c>
      <c r="FW78" s="731" t="e">
        <f>VLOOKUP(FV78,#REF!,2,TRUE)</f>
        <v>#REF!</v>
      </c>
      <c r="FX78" s="732"/>
      <c r="FY78" s="732"/>
      <c r="FZ78" s="732"/>
      <c r="GA78" s="732"/>
      <c r="GB78" s="733"/>
      <c r="GC78" s="316" t="e">
        <f t="shared" ca="1" si="19"/>
        <v>#NAME?</v>
      </c>
      <c r="GD78" s="348">
        <f t="shared" si="18"/>
        <v>0</v>
      </c>
      <c r="GF78" s="351">
        <v>16</v>
      </c>
      <c r="GG78" s="290"/>
    </row>
    <row r="79" spans="1:189" ht="30" customHeight="1">
      <c r="A79" s="342" t="str">
        <f t="shared" si="14"/>
        <v>Entladung17</v>
      </c>
      <c r="B79" s="343">
        <f t="shared" si="15"/>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3"/>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6"/>
        <v>0</v>
      </c>
      <c r="FM79" s="367">
        <v>43</v>
      </c>
      <c r="FN79" s="731" t="e">
        <f>VLOOKUP(FM79,#REF!,2,TRUE)</f>
        <v>#REF!</v>
      </c>
      <c r="FO79" s="732"/>
      <c r="FP79" s="732"/>
      <c r="FQ79" s="732"/>
      <c r="FR79" s="732"/>
      <c r="FS79" s="733"/>
      <c r="FT79" s="316" t="e">
        <f ca="1">HandlingPassagierBusOutbound(FM79,$BI$7,$U$9,Basisdaten!$D$14)</f>
        <v>#NAME?</v>
      </c>
      <c r="FU79" s="348">
        <f t="shared" si="17"/>
        <v>0</v>
      </c>
      <c r="FV79" s="364">
        <v>69</v>
      </c>
      <c r="FW79" s="731" t="e">
        <f>VLOOKUP(FV79,#REF!,2,TRUE)</f>
        <v>#REF!</v>
      </c>
      <c r="FX79" s="732"/>
      <c r="FY79" s="732"/>
      <c r="FZ79" s="732"/>
      <c r="GA79" s="732"/>
      <c r="GB79" s="733"/>
      <c r="GC79" s="316" t="e">
        <f t="shared" ca="1" si="19"/>
        <v>#NAME?</v>
      </c>
      <c r="GD79" s="348">
        <f t="shared" si="18"/>
        <v>0</v>
      </c>
      <c r="GF79" s="351">
        <v>17</v>
      </c>
      <c r="GG79" s="290"/>
    </row>
    <row r="80" spans="1:189" ht="30" customHeight="1">
      <c r="A80" s="342" t="str">
        <f t="shared" si="14"/>
        <v>Entladung18</v>
      </c>
      <c r="B80" s="343">
        <f t="shared" si="15"/>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3"/>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6"/>
        <v>0</v>
      </c>
      <c r="FM80" s="367">
        <v>44</v>
      </c>
      <c r="FN80" s="731" t="e">
        <f>VLOOKUP(FM80,#REF!,2,TRUE)</f>
        <v>#REF!</v>
      </c>
      <c r="FO80" s="732"/>
      <c r="FP80" s="732"/>
      <c r="FQ80" s="732"/>
      <c r="FR80" s="732"/>
      <c r="FS80" s="733"/>
      <c r="FT80" s="316" t="e">
        <f ca="1">HandlingPassagierBusOutbound(FM80,$BI$7,$U$9,Basisdaten!$D$14)</f>
        <v>#NAME?</v>
      </c>
      <c r="FU80" s="348">
        <f t="shared" si="17"/>
        <v>0</v>
      </c>
      <c r="FV80" s="368">
        <v>70</v>
      </c>
      <c r="FW80" s="731" t="e">
        <f>VLOOKUP(FV80,#REF!,2,TRUE)</f>
        <v>#REF!</v>
      </c>
      <c r="FX80" s="732"/>
      <c r="FY80" s="732"/>
      <c r="FZ80" s="732"/>
      <c r="GA80" s="732"/>
      <c r="GB80" s="733"/>
      <c r="GC80" s="316" t="e">
        <f ca="1">HandlingGPU(FV80,$CD$13)</f>
        <v>#NAME?</v>
      </c>
      <c r="GD80" s="348">
        <f t="shared" si="18"/>
        <v>0</v>
      </c>
      <c r="GF80" s="351">
        <v>18</v>
      </c>
      <c r="GG80" s="290"/>
    </row>
    <row r="81" spans="1:189" ht="30" customHeight="1">
      <c r="A81" s="342" t="str">
        <f t="shared" si="14"/>
        <v>Entladung19</v>
      </c>
      <c r="B81" s="343">
        <f t="shared" si="15"/>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3"/>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6"/>
        <v>0</v>
      </c>
      <c r="FM81" s="367">
        <v>45</v>
      </c>
      <c r="FN81" s="731" t="e">
        <f>VLOOKUP(FM81,#REF!,2,TRUE)</f>
        <v>#REF!</v>
      </c>
      <c r="FO81" s="732"/>
      <c r="FP81" s="732"/>
      <c r="FQ81" s="732"/>
      <c r="FR81" s="732"/>
      <c r="FS81" s="733"/>
      <c r="FT81" s="316" t="e">
        <f ca="1">HandlingPassagierBusOutbound(FM81,$BI$7,$U$9,Basisdaten!$D$14)</f>
        <v>#NAME?</v>
      </c>
      <c r="FU81" s="348">
        <f t="shared" si="17"/>
        <v>0</v>
      </c>
      <c r="FV81" s="368">
        <v>71</v>
      </c>
      <c r="FW81" s="731" t="e">
        <f>VLOOKUP(FV81,#REF!,2,TRUE)</f>
        <v>#REF!</v>
      </c>
      <c r="FX81" s="732"/>
      <c r="FY81" s="732"/>
      <c r="FZ81" s="732"/>
      <c r="GA81" s="732"/>
      <c r="GB81" s="733"/>
      <c r="GC81" s="316" t="e">
        <f ca="1">HandlingPassagiertreppe(FV81,$BA$7)</f>
        <v>#NAME?</v>
      </c>
      <c r="GD81" s="348">
        <f t="shared" si="18"/>
        <v>0</v>
      </c>
      <c r="GF81" s="351">
        <v>19</v>
      </c>
      <c r="GG81" s="290"/>
    </row>
    <row r="82" spans="1:189" ht="30" customHeight="1">
      <c r="A82" s="342" t="str">
        <f t="shared" si="14"/>
        <v>Entladung20</v>
      </c>
      <c r="B82" s="343">
        <f t="shared" si="15"/>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3"/>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6"/>
        <v>2</v>
      </c>
      <c r="FM82" s="367">
        <v>46</v>
      </c>
      <c r="FN82" s="731" t="e">
        <f>VLOOKUP(FM82,#REF!,2,TRUE)</f>
        <v>#REF!</v>
      </c>
      <c r="FO82" s="732"/>
      <c r="FP82" s="732"/>
      <c r="FQ82" s="732"/>
      <c r="FR82" s="732"/>
      <c r="FS82" s="733"/>
      <c r="FT82" s="316" t="e">
        <f ca="1">HandlingPassagierBusOutbound(FM82,$BI$7,$U$9,Basisdaten!$D$14)</f>
        <v>#NAME?</v>
      </c>
      <c r="FU82" s="348">
        <f t="shared" si="17"/>
        <v>0</v>
      </c>
      <c r="FV82" s="368">
        <v>72</v>
      </c>
      <c r="FW82" s="731" t="e">
        <f>VLOOKUP(FV82,#REF!,2,TRUE)</f>
        <v>#REF!</v>
      </c>
      <c r="FX82" s="732"/>
      <c r="FY82" s="732"/>
      <c r="FZ82" s="732"/>
      <c r="GA82" s="732"/>
      <c r="GB82" s="733"/>
      <c r="GC82" s="316" t="e">
        <f ca="1">HandlingServicetreppe(FV82,$BA$15)</f>
        <v>#NAME?</v>
      </c>
      <c r="GD82" s="348">
        <f t="shared" si="18"/>
        <v>0</v>
      </c>
      <c r="GF82" s="351">
        <v>20</v>
      </c>
      <c r="GG82" s="290"/>
    </row>
    <row r="83" spans="1:189" ht="30" customHeight="1">
      <c r="A83" s="342" t="str">
        <f t="shared" si="14"/>
        <v>Entladung21</v>
      </c>
      <c r="B83" s="343">
        <f t="shared" si="15"/>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3"/>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6"/>
        <v>0</v>
      </c>
      <c r="FM83" s="369">
        <v>47</v>
      </c>
      <c r="FN83" s="731" t="e">
        <f>VLOOKUP(FM83,#REF!,2,TRUE)</f>
        <v>#REF!</v>
      </c>
      <c r="FO83" s="732"/>
      <c r="FP83" s="732"/>
      <c r="FQ83" s="732"/>
      <c r="FR83" s="732"/>
      <c r="FS83" s="733"/>
      <c r="FT83" s="316" t="e">
        <f t="shared" ref="FT83:FT88" ca="1" si="20">HandlingCrewBus(FM83,$CD$11)</f>
        <v>#NAME?</v>
      </c>
      <c r="FU83" s="348">
        <f t="shared" si="17"/>
        <v>0</v>
      </c>
      <c r="FV83" s="368">
        <v>73</v>
      </c>
      <c r="FW83" s="731" t="e">
        <f>VLOOKUP(FV83,#REF!,2,TRUE)</f>
        <v>#REF!</v>
      </c>
      <c r="FX83" s="732"/>
      <c r="FY83" s="732"/>
      <c r="FZ83" s="732"/>
      <c r="GA83" s="732"/>
      <c r="GB83" s="733"/>
      <c r="GC83" s="316" t="e">
        <f ca="1">HandlingFörderbänder(FV83,$BA$17)</f>
        <v>#NAME?</v>
      </c>
      <c r="GD83" s="348">
        <f t="shared" si="18"/>
        <v>2</v>
      </c>
      <c r="GF83" s="351">
        <v>21</v>
      </c>
      <c r="GG83" s="290"/>
    </row>
    <row r="84" spans="1:189" ht="30" customHeight="1">
      <c r="A84" s="342" t="str">
        <f t="shared" si="14"/>
        <v>Entladung22</v>
      </c>
      <c r="B84" s="343">
        <f t="shared" si="15"/>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3"/>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6"/>
        <v>66</v>
      </c>
      <c r="FM84" s="369">
        <v>48</v>
      </c>
      <c r="FN84" s="731" t="e">
        <f>VLOOKUP(FM84,#REF!,2,TRUE)</f>
        <v>#REF!</v>
      </c>
      <c r="FO84" s="732"/>
      <c r="FP84" s="732"/>
      <c r="FQ84" s="732"/>
      <c r="FR84" s="732"/>
      <c r="FS84" s="733"/>
      <c r="FT84" s="316" t="e">
        <f t="shared" ca="1" si="20"/>
        <v>#NAME?</v>
      </c>
      <c r="FU84" s="348">
        <f t="shared" si="17"/>
        <v>0</v>
      </c>
      <c r="FV84" s="368">
        <v>74</v>
      </c>
      <c r="FW84" s="731" t="e">
        <f>VLOOKUP(FV84,#REF!,2,TRUE)</f>
        <v>#REF!</v>
      </c>
      <c r="FX84" s="732"/>
      <c r="FY84" s="732"/>
      <c r="FZ84" s="732"/>
      <c r="GA84" s="732"/>
      <c r="GB84" s="733"/>
      <c r="GC84" s="316" t="e">
        <f ca="1">handlingLifter(FV84,$BI$9)</f>
        <v>#NAME?</v>
      </c>
      <c r="GD84" s="348">
        <f t="shared" si="18"/>
        <v>0</v>
      </c>
      <c r="GF84" s="351">
        <v>22</v>
      </c>
      <c r="GG84" s="290"/>
    </row>
    <row r="85" spans="1:189" ht="30" customHeight="1">
      <c r="A85" s="342" t="str">
        <f t="shared" si="14"/>
        <v>Entladung23</v>
      </c>
      <c r="B85" s="343">
        <f t="shared" si="15"/>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3"/>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6"/>
        <v>9</v>
      </c>
      <c r="FM85" s="369">
        <v>49</v>
      </c>
      <c r="FN85" s="731" t="e">
        <f>VLOOKUP(FM85,#REF!,2,TRUE)</f>
        <v>#REF!</v>
      </c>
      <c r="FO85" s="732"/>
      <c r="FP85" s="732"/>
      <c r="FQ85" s="732"/>
      <c r="FR85" s="732"/>
      <c r="FS85" s="733"/>
      <c r="FT85" s="316" t="e">
        <f t="shared" ca="1" si="20"/>
        <v>#NAME?</v>
      </c>
      <c r="FU85" s="348">
        <f t="shared" si="17"/>
        <v>0</v>
      </c>
      <c r="FV85" s="368">
        <v>75</v>
      </c>
      <c r="FW85" s="731" t="e">
        <f>VLOOKUP(FV85,#REF!,2,TRUE)</f>
        <v>#REF!</v>
      </c>
      <c r="FX85" s="732"/>
      <c r="FY85" s="732"/>
      <c r="FZ85" s="732"/>
      <c r="GA85" s="732"/>
      <c r="GB85" s="733"/>
      <c r="GC85" s="316" t="e">
        <f ca="1">HandlingLeereTrollies(FV85,$BA$9,$M$11,Basisdaten!$D$3,Basisdaten!$D$6)</f>
        <v>#NAME?</v>
      </c>
      <c r="GD85" s="348">
        <f t="shared" si="18"/>
        <v>0</v>
      </c>
      <c r="GF85" s="351">
        <v>23</v>
      </c>
      <c r="GG85" s="290"/>
    </row>
    <row r="86" spans="1:189" ht="30" customHeight="1">
      <c r="A86" s="342" t="str">
        <f t="shared" si="14"/>
        <v>Entladung21</v>
      </c>
      <c r="B86" s="343">
        <f t="shared" si="15"/>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3"/>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6"/>
        <v>1</v>
      </c>
      <c r="FM86" s="369">
        <v>50</v>
      </c>
      <c r="FN86" s="731" t="e">
        <f>VLOOKUP(FM86,#REF!,2,TRUE)</f>
        <v>#REF!</v>
      </c>
      <c r="FO86" s="732"/>
      <c r="FP86" s="732"/>
      <c r="FQ86" s="732"/>
      <c r="FR86" s="732"/>
      <c r="FS86" s="733"/>
      <c r="FT86" s="316" t="e">
        <f t="shared" ca="1" si="20"/>
        <v>#NAME?</v>
      </c>
      <c r="FU86" s="348">
        <f t="shared" si="17"/>
        <v>0</v>
      </c>
      <c r="FV86" s="368">
        <v>76</v>
      </c>
      <c r="FW86" s="731" t="e">
        <f>VLOOKUP(FV86,#REF!,2,TRUE)</f>
        <v>#REF!</v>
      </c>
      <c r="FX86" s="732"/>
      <c r="FY86" s="732"/>
      <c r="FZ86" s="732"/>
      <c r="GA86" s="732"/>
      <c r="GB86" s="733"/>
      <c r="GC86" s="316" t="e">
        <f ca="1">HandlingWeitereGeräte(FV86)</f>
        <v>#NAME?</v>
      </c>
      <c r="GD86" s="348">
        <f t="shared" si="18"/>
        <v>0</v>
      </c>
      <c r="GF86" s="351">
        <v>21</v>
      </c>
      <c r="GG86" s="290"/>
    </row>
    <row r="87" spans="1:189" ht="30" customHeight="1">
      <c r="A87" s="342" t="str">
        <f t="shared" si="14"/>
        <v>Entladung22</v>
      </c>
      <c r="B87" s="343">
        <f t="shared" si="15"/>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3"/>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6"/>
        <v>0</v>
      </c>
      <c r="FM87" s="369">
        <v>51</v>
      </c>
      <c r="FN87" s="731" t="e">
        <f>VLOOKUP(FM87,#REF!,2,TRUE)</f>
        <v>#REF!</v>
      </c>
      <c r="FO87" s="732"/>
      <c r="FP87" s="732"/>
      <c r="FQ87" s="732"/>
      <c r="FR87" s="732"/>
      <c r="FS87" s="733"/>
      <c r="FT87" s="316" t="e">
        <f t="shared" ca="1" si="20"/>
        <v>#NAME?</v>
      </c>
      <c r="FU87" s="348">
        <f t="shared" si="17"/>
        <v>0</v>
      </c>
      <c r="FV87" s="368">
        <v>77</v>
      </c>
      <c r="FW87" s="731" t="e">
        <f>VLOOKUP(FV87,#REF!,2,TRUE)</f>
        <v>#REF!</v>
      </c>
      <c r="FX87" s="732"/>
      <c r="FY87" s="732"/>
      <c r="FZ87" s="732"/>
      <c r="GA87" s="732"/>
      <c r="GB87" s="733"/>
      <c r="GC87" s="316" t="e">
        <f ca="1">RückfahrtPosition(FV87)</f>
        <v>#NAME?</v>
      </c>
      <c r="GD87" s="348">
        <f t="shared" si="18"/>
        <v>8</v>
      </c>
      <c r="GF87" s="351">
        <v>22</v>
      </c>
      <c r="GG87" s="290"/>
    </row>
    <row r="88" spans="1:189" ht="30" customHeight="1">
      <c r="A88" s="342" t="str">
        <f t="shared" si="14"/>
        <v>Entladung23</v>
      </c>
      <c r="B88" s="343">
        <f t="shared" si="15"/>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3"/>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6"/>
        <v>0</v>
      </c>
      <c r="FM88" s="350">
        <v>52</v>
      </c>
      <c r="FN88" s="731" t="e">
        <f>VLOOKUP(FM88,#REF!,2,TRUE)</f>
        <v>#REF!</v>
      </c>
      <c r="FO88" s="732"/>
      <c r="FP88" s="732"/>
      <c r="FQ88" s="732"/>
      <c r="FR88" s="732"/>
      <c r="FS88" s="733"/>
      <c r="FT88" s="316" t="e">
        <f t="shared" ca="1" si="20"/>
        <v>#NAME?</v>
      </c>
      <c r="FU88" s="348">
        <f t="shared" si="17"/>
        <v>0</v>
      </c>
      <c r="FV88" s="372"/>
      <c r="FW88" s="372"/>
      <c r="FX88" s="372"/>
      <c r="FY88" s="372"/>
      <c r="FZ88" s="372"/>
      <c r="GA88" s="372"/>
      <c r="GB88" s="372"/>
      <c r="GD88" s="319"/>
      <c r="GF88" s="351">
        <v>23</v>
      </c>
      <c r="GG88" s="290"/>
    </row>
    <row r="89" spans="1:189" ht="24" customHeight="1">
      <c r="A89" s="297"/>
      <c r="B89" s="343">
        <f t="shared" si="15"/>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241</v>
      </c>
      <c r="FM92" s="318">
        <v>99</v>
      </c>
      <c r="FN92" s="745" t="s">
        <v>65</v>
      </c>
      <c r="FO92" s="746"/>
      <c r="FP92" s="746"/>
      <c r="FQ92" s="746"/>
      <c r="FR92" s="746"/>
      <c r="FS92" s="746"/>
      <c r="FT92" s="747"/>
      <c r="FU92" s="317">
        <f>COUNTIFS($X97:$FB122,FM92)</f>
        <v>14</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1">IF(X96=0,"OFB","")</f>
        <v/>
      </c>
      <c r="Y95" s="325" t="str">
        <f t="shared" si="21"/>
        <v/>
      </c>
      <c r="Z95" s="325" t="str">
        <f t="shared" si="21"/>
        <v/>
      </c>
      <c r="AA95" s="325" t="str">
        <f t="shared" si="21"/>
        <v/>
      </c>
      <c r="AB95" s="325" t="str">
        <f t="shared" si="21"/>
        <v/>
      </c>
      <c r="AC95" s="325" t="str">
        <f t="shared" si="21"/>
        <v/>
      </c>
      <c r="AD95" s="325" t="str">
        <f t="shared" si="21"/>
        <v/>
      </c>
      <c r="AE95" s="325" t="str">
        <f t="shared" si="21"/>
        <v/>
      </c>
      <c r="AF95" s="325" t="str">
        <f t="shared" si="21"/>
        <v/>
      </c>
      <c r="AG95" s="325" t="str">
        <f t="shared" si="21"/>
        <v/>
      </c>
      <c r="AH95" s="325" t="str">
        <f t="shared" si="21"/>
        <v/>
      </c>
      <c r="AI95" s="325" t="str">
        <f t="shared" si="21"/>
        <v/>
      </c>
      <c r="AJ95" s="325" t="str">
        <f t="shared" si="21"/>
        <v/>
      </c>
      <c r="AK95" s="325" t="str">
        <f t="shared" si="21"/>
        <v/>
      </c>
      <c r="AL95" s="325" t="str">
        <f t="shared" si="21"/>
        <v/>
      </c>
      <c r="AM95" s="325" t="str">
        <f t="shared" si="21"/>
        <v/>
      </c>
      <c r="AN95" s="325" t="str">
        <f t="shared" si="21"/>
        <v/>
      </c>
      <c r="AO95" s="325" t="str">
        <f t="shared" si="21"/>
        <v/>
      </c>
      <c r="AP95" s="325" t="str">
        <f t="shared" si="21"/>
        <v/>
      </c>
      <c r="AQ95" s="325" t="str">
        <f t="shared" si="21"/>
        <v/>
      </c>
      <c r="AR95" s="325" t="str">
        <f t="shared" si="21"/>
        <v/>
      </c>
      <c r="AS95" s="325" t="str">
        <f t="shared" si="21"/>
        <v/>
      </c>
      <c r="AT95" s="325" t="str">
        <f t="shared" si="21"/>
        <v/>
      </c>
      <c r="AU95" s="325" t="str">
        <f t="shared" si="21"/>
        <v/>
      </c>
      <c r="AV95" s="325" t="str">
        <f t="shared" si="21"/>
        <v/>
      </c>
      <c r="AW95" s="325" t="str">
        <f t="shared" si="21"/>
        <v/>
      </c>
      <c r="AX95" s="325" t="str">
        <f t="shared" si="21"/>
        <v/>
      </c>
      <c r="AY95" s="325" t="str">
        <f t="shared" si="21"/>
        <v/>
      </c>
      <c r="AZ95" s="325" t="str">
        <f t="shared" si="21"/>
        <v/>
      </c>
      <c r="BA95" s="325" t="str">
        <f t="shared" si="21"/>
        <v/>
      </c>
      <c r="BB95" s="325" t="str">
        <f t="shared" si="21"/>
        <v/>
      </c>
      <c r="BC95" s="325" t="str">
        <f t="shared" si="21"/>
        <v/>
      </c>
      <c r="BD95" s="325" t="str">
        <f t="shared" si="21"/>
        <v/>
      </c>
      <c r="BE95" s="325" t="str">
        <f t="shared" si="21"/>
        <v/>
      </c>
      <c r="BF95" s="325" t="str">
        <f t="shared" si="21"/>
        <v/>
      </c>
      <c r="BG95" s="325" t="str">
        <f t="shared" si="21"/>
        <v/>
      </c>
      <c r="BH95" s="325" t="str">
        <f t="shared" si="21"/>
        <v/>
      </c>
      <c r="BI95" s="325" t="str">
        <f t="shared" si="21"/>
        <v/>
      </c>
      <c r="BJ95" s="325" t="str">
        <f t="shared" si="21"/>
        <v/>
      </c>
      <c r="BK95" s="325" t="str">
        <f t="shared" si="21"/>
        <v/>
      </c>
      <c r="BL95" s="325" t="str">
        <f t="shared" si="21"/>
        <v/>
      </c>
      <c r="BM95" s="325" t="str">
        <f t="shared" si="21"/>
        <v/>
      </c>
      <c r="BN95" s="325" t="str">
        <f t="shared" si="21"/>
        <v/>
      </c>
      <c r="BO95" s="325" t="str">
        <f t="shared" si="21"/>
        <v/>
      </c>
      <c r="BP95" s="325" t="str">
        <f t="shared" si="21"/>
        <v/>
      </c>
      <c r="BQ95" s="325" t="str">
        <f t="shared" si="21"/>
        <v/>
      </c>
      <c r="BR95" s="325" t="str">
        <f t="shared" si="21"/>
        <v/>
      </c>
      <c r="BS95" s="325" t="str">
        <f t="shared" si="21"/>
        <v/>
      </c>
      <c r="BT95" s="325" t="str">
        <f t="shared" si="21"/>
        <v/>
      </c>
      <c r="BU95" s="325" t="str">
        <f t="shared" si="21"/>
        <v/>
      </c>
      <c r="BV95" s="325" t="str">
        <f t="shared" si="21"/>
        <v/>
      </c>
      <c r="BW95" s="325" t="str">
        <f t="shared" si="21"/>
        <v/>
      </c>
      <c r="BX95" s="325" t="str">
        <f t="shared" si="21"/>
        <v/>
      </c>
      <c r="BY95" s="325" t="str">
        <f t="shared" si="21"/>
        <v/>
      </c>
      <c r="BZ95" s="325" t="str">
        <f t="shared" si="21"/>
        <v/>
      </c>
      <c r="CA95" s="325" t="str">
        <f t="shared" si="21"/>
        <v/>
      </c>
      <c r="CB95" s="325" t="str">
        <f t="shared" si="21"/>
        <v/>
      </c>
      <c r="CC95" s="325" t="str">
        <f t="shared" si="21"/>
        <v/>
      </c>
      <c r="CD95" s="325" t="str">
        <f t="shared" si="21"/>
        <v/>
      </c>
      <c r="CE95" s="325" t="str">
        <f t="shared" si="21"/>
        <v/>
      </c>
      <c r="CF95" s="325" t="str">
        <f t="shared" si="21"/>
        <v/>
      </c>
      <c r="CG95" s="325" t="str">
        <f t="shared" si="21"/>
        <v/>
      </c>
      <c r="CH95" s="325" t="str">
        <f t="shared" si="21"/>
        <v/>
      </c>
      <c r="CI95" s="325" t="str">
        <f t="shared" si="21"/>
        <v/>
      </c>
      <c r="CJ95" s="325" t="str">
        <f t="shared" si="21"/>
        <v/>
      </c>
      <c r="CK95" s="325" t="str">
        <f t="shared" si="21"/>
        <v/>
      </c>
      <c r="CL95" s="325" t="str">
        <f t="shared" si="21"/>
        <v/>
      </c>
      <c r="CM95" s="325" t="str">
        <f t="shared" si="21"/>
        <v/>
      </c>
      <c r="CN95" s="325" t="str">
        <f t="shared" si="21"/>
        <v/>
      </c>
      <c r="CO95" s="325" t="str">
        <f t="shared" si="21"/>
        <v/>
      </c>
      <c r="CP95" s="325" t="str">
        <f t="shared" si="21"/>
        <v/>
      </c>
      <c r="CQ95" s="325" t="str">
        <f t="shared" si="21"/>
        <v/>
      </c>
      <c r="CR95" s="325" t="str">
        <f t="shared" si="21"/>
        <v/>
      </c>
      <c r="CS95" s="325" t="str">
        <f t="shared" si="21"/>
        <v/>
      </c>
      <c r="CT95" s="325" t="str">
        <f t="shared" ref="CT95:FB95" si="22">IF(CT96=0,"OFB","")</f>
        <v/>
      </c>
      <c r="CU95" s="325" t="str">
        <f t="shared" si="22"/>
        <v>OFB</v>
      </c>
      <c r="CV95" s="325" t="str">
        <f t="shared" si="22"/>
        <v/>
      </c>
      <c r="CW95" s="325" t="str">
        <f t="shared" si="22"/>
        <v/>
      </c>
      <c r="CX95" s="325" t="str">
        <f t="shared" si="22"/>
        <v/>
      </c>
      <c r="CY95" s="325" t="str">
        <f t="shared" si="22"/>
        <v/>
      </c>
      <c r="CZ95" s="325" t="str">
        <f t="shared" si="22"/>
        <v/>
      </c>
      <c r="DA95" s="325" t="str">
        <f t="shared" si="22"/>
        <v/>
      </c>
      <c r="DB95" s="325" t="str">
        <f t="shared" si="22"/>
        <v/>
      </c>
      <c r="DC95" s="325" t="str">
        <f t="shared" si="22"/>
        <v/>
      </c>
      <c r="DD95" s="325" t="str">
        <f t="shared" si="22"/>
        <v/>
      </c>
      <c r="DE95" s="325" t="str">
        <f t="shared" si="22"/>
        <v/>
      </c>
      <c r="DF95" s="325" t="str">
        <f t="shared" si="22"/>
        <v/>
      </c>
      <c r="DG95" s="325" t="str">
        <f t="shared" si="22"/>
        <v/>
      </c>
      <c r="DH95" s="325" t="str">
        <f t="shared" si="22"/>
        <v/>
      </c>
      <c r="DI95" s="325" t="str">
        <f t="shared" si="22"/>
        <v/>
      </c>
      <c r="DJ95" s="325" t="str">
        <f t="shared" si="22"/>
        <v/>
      </c>
      <c r="DK95" s="325" t="str">
        <f t="shared" si="22"/>
        <v/>
      </c>
      <c r="DL95" s="325" t="str">
        <f t="shared" si="22"/>
        <v/>
      </c>
      <c r="DM95" s="325" t="str">
        <f t="shared" si="22"/>
        <v/>
      </c>
      <c r="DN95" s="325" t="str">
        <f t="shared" si="22"/>
        <v/>
      </c>
      <c r="DO95" s="325" t="str">
        <f t="shared" si="22"/>
        <v/>
      </c>
      <c r="DP95" s="325" t="str">
        <f t="shared" si="22"/>
        <v/>
      </c>
      <c r="DQ95" s="325" t="str">
        <f t="shared" si="22"/>
        <v/>
      </c>
      <c r="DR95" s="325" t="str">
        <f t="shared" si="22"/>
        <v/>
      </c>
      <c r="DS95" s="325" t="str">
        <f t="shared" si="22"/>
        <v/>
      </c>
      <c r="DT95" s="325" t="str">
        <f t="shared" si="22"/>
        <v/>
      </c>
      <c r="DU95" s="325" t="str">
        <f t="shared" si="22"/>
        <v/>
      </c>
      <c r="DV95" s="325" t="str">
        <f t="shared" si="22"/>
        <v/>
      </c>
      <c r="DW95" s="325" t="str">
        <f t="shared" si="22"/>
        <v/>
      </c>
      <c r="DX95" s="325" t="str">
        <f t="shared" si="22"/>
        <v/>
      </c>
      <c r="DY95" s="325" t="str">
        <f t="shared" si="22"/>
        <v/>
      </c>
      <c r="DZ95" s="325" t="str">
        <f t="shared" si="22"/>
        <v/>
      </c>
      <c r="EA95" s="325" t="str">
        <f t="shared" si="22"/>
        <v/>
      </c>
      <c r="EB95" s="325" t="str">
        <f t="shared" si="22"/>
        <v/>
      </c>
      <c r="EC95" s="325" t="str">
        <f t="shared" si="22"/>
        <v/>
      </c>
      <c r="ED95" s="325" t="str">
        <f t="shared" si="22"/>
        <v/>
      </c>
      <c r="EE95" s="325" t="str">
        <f t="shared" si="22"/>
        <v/>
      </c>
      <c r="EF95" s="325" t="str">
        <f t="shared" si="22"/>
        <v/>
      </c>
      <c r="EG95" s="325" t="str">
        <f t="shared" si="22"/>
        <v/>
      </c>
      <c r="EH95" s="325" t="str">
        <f t="shared" si="22"/>
        <v/>
      </c>
      <c r="EI95" s="325" t="str">
        <f t="shared" si="22"/>
        <v/>
      </c>
      <c r="EJ95" s="325" t="str">
        <f t="shared" si="22"/>
        <v/>
      </c>
      <c r="EK95" s="325" t="str">
        <f t="shared" si="22"/>
        <v/>
      </c>
      <c r="EL95" s="325" t="str">
        <f t="shared" si="22"/>
        <v/>
      </c>
      <c r="EM95" s="325" t="str">
        <f t="shared" si="22"/>
        <v/>
      </c>
      <c r="EN95" s="325" t="str">
        <f t="shared" si="22"/>
        <v/>
      </c>
      <c r="EO95" s="325" t="str">
        <f t="shared" si="22"/>
        <v/>
      </c>
      <c r="EP95" s="325" t="str">
        <f t="shared" si="22"/>
        <v/>
      </c>
      <c r="EQ95" s="325" t="str">
        <f t="shared" si="22"/>
        <v/>
      </c>
      <c r="ER95" s="325" t="str">
        <f t="shared" si="22"/>
        <v/>
      </c>
      <c r="ES95" s="325" t="str">
        <f t="shared" si="22"/>
        <v/>
      </c>
      <c r="ET95" s="325" t="str">
        <f t="shared" si="22"/>
        <v/>
      </c>
      <c r="EU95" s="325" t="str">
        <f t="shared" si="22"/>
        <v/>
      </c>
      <c r="EV95" s="325" t="str">
        <f t="shared" si="22"/>
        <v/>
      </c>
      <c r="EW95" s="325" t="str">
        <f t="shared" si="22"/>
        <v/>
      </c>
      <c r="EX95" s="325" t="str">
        <f t="shared" si="22"/>
        <v/>
      </c>
      <c r="EY95" s="325" t="str">
        <f t="shared" si="22"/>
        <v/>
      </c>
      <c r="EZ95" s="325" t="str">
        <f t="shared" si="22"/>
        <v/>
      </c>
      <c r="FA95" s="325" t="str">
        <f t="shared" si="22"/>
        <v/>
      </c>
      <c r="FB95" s="325" t="str">
        <f t="shared" si="22"/>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740"/>
      <c r="FF96" s="740"/>
      <c r="FG96" s="740"/>
      <c r="FH96" s="740"/>
      <c r="FI96" s="740"/>
      <c r="FJ96" s="740"/>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48" t="s">
        <v>71</v>
      </c>
      <c r="D97" s="749"/>
      <c r="E97" s="749"/>
      <c r="F97" s="749"/>
      <c r="G97" s="750"/>
      <c r="H97" s="737" t="s">
        <v>72</v>
      </c>
      <c r="I97" s="738"/>
      <c r="J97" s="738"/>
      <c r="K97" s="738"/>
      <c r="L97" s="739"/>
      <c r="M97" s="729"/>
      <c r="N97" s="730"/>
      <c r="O97" s="344"/>
      <c r="P97" s="417">
        <f t="array" ref="P97">MIN(IF(X97:FB97&lt;&gt;"",$X$96:$FB$96))</f>
        <v>-38</v>
      </c>
      <c r="Q97" s="417">
        <f t="array" ref="Q97">MAX(IF(X97:FB97="","",IF(X97:FB97&lt;&gt;"",$X$96:$FB$96)+1))</f>
        <v>5</v>
      </c>
      <c r="R97" s="345">
        <f t="shared" ref="R97:R122" si="23">COUNTA(X97:FB97)</f>
        <v>43</v>
      </c>
      <c r="S97" s="344"/>
      <c r="T97" s="346"/>
      <c r="U97" s="316"/>
      <c r="V97" s="316"/>
      <c r="W97" s="324">
        <f t="array" ref="W97">MIN(IF(X97:FB97&lt;&gt;"",$X$96:$FB$96))</f>
        <v>-38</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c r="BG97" s="318"/>
      <c r="BH97" s="318"/>
      <c r="BI97" s="318">
        <v>1</v>
      </c>
      <c r="BJ97" s="318">
        <v>1</v>
      </c>
      <c r="BK97" s="318">
        <v>12</v>
      </c>
      <c r="BL97" s="318">
        <v>2</v>
      </c>
      <c r="BM97" s="318">
        <v>2</v>
      </c>
      <c r="BN97" s="318">
        <v>2</v>
      </c>
      <c r="BO97" s="318">
        <v>12</v>
      </c>
      <c r="BP97" s="318">
        <v>99</v>
      </c>
      <c r="BQ97" s="318">
        <v>99</v>
      </c>
      <c r="BR97" s="318">
        <v>26</v>
      </c>
      <c r="BS97" s="318">
        <v>26</v>
      </c>
      <c r="BT97" s="318">
        <v>26</v>
      </c>
      <c r="BU97" s="318">
        <v>26</v>
      </c>
      <c r="BV97" s="318">
        <v>26</v>
      </c>
      <c r="BW97" s="318">
        <v>26</v>
      </c>
      <c r="BX97" s="318">
        <v>26</v>
      </c>
      <c r="BY97" s="318">
        <v>26</v>
      </c>
      <c r="BZ97" s="318">
        <v>26</v>
      </c>
      <c r="CA97" s="318">
        <v>26</v>
      </c>
      <c r="CB97" s="318">
        <v>26</v>
      </c>
      <c r="CC97" s="318">
        <v>26</v>
      </c>
      <c r="CD97" s="318">
        <v>26</v>
      </c>
      <c r="CE97" s="318">
        <v>26</v>
      </c>
      <c r="CF97" s="318">
        <v>26</v>
      </c>
      <c r="CG97" s="318">
        <v>26</v>
      </c>
      <c r="CH97" s="318">
        <v>26</v>
      </c>
      <c r="CI97" s="318">
        <v>26</v>
      </c>
      <c r="CJ97" s="318">
        <v>26</v>
      </c>
      <c r="CK97" s="318">
        <v>26</v>
      </c>
      <c r="CL97" s="318">
        <v>26</v>
      </c>
      <c r="CM97" s="318">
        <v>26</v>
      </c>
      <c r="CN97" s="318">
        <v>26</v>
      </c>
      <c r="CO97" s="318">
        <v>26</v>
      </c>
      <c r="CP97" s="318">
        <v>26</v>
      </c>
      <c r="CQ97" s="318">
        <v>66</v>
      </c>
      <c r="CR97" s="318">
        <v>66</v>
      </c>
      <c r="CS97" s="318">
        <v>66</v>
      </c>
      <c r="CT97" s="318">
        <v>66</v>
      </c>
      <c r="CU97" s="318">
        <v>66</v>
      </c>
      <c r="CV97" s="318">
        <v>66</v>
      </c>
      <c r="CW97" s="318">
        <v>66</v>
      </c>
      <c r="CX97" s="318">
        <v>77</v>
      </c>
      <c r="CY97" s="318">
        <v>77</v>
      </c>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4</v>
      </c>
      <c r="FD97" s="347">
        <v>1</v>
      </c>
      <c r="FE97" s="731" t="e">
        <f>VLOOKUP(FD97,#REF!,2,TRUE)</f>
        <v>#REF!</v>
      </c>
      <c r="FF97" s="732"/>
      <c r="FG97" s="732"/>
      <c r="FH97" s="732"/>
      <c r="FI97" s="732"/>
      <c r="FJ97" s="733"/>
      <c r="FK97" s="316" t="e">
        <f ca="1">VorbereitungDesAuftrages(FD97)</f>
        <v>#NAME?</v>
      </c>
      <c r="FL97" s="348">
        <f>COUNTIFS($X$97:$FB$122,FD97)</f>
        <v>19</v>
      </c>
      <c r="FM97" s="349">
        <v>27</v>
      </c>
      <c r="FN97" s="731" t="e">
        <f>VLOOKUP(FM97,#REF!,2,TRUE)</f>
        <v>#REF!</v>
      </c>
      <c r="FO97" s="732"/>
      <c r="FP97" s="732"/>
      <c r="FQ97" s="732"/>
      <c r="FR97" s="732"/>
      <c r="FS97" s="733"/>
      <c r="FT97" s="316" t="e">
        <f ca="1">EmptyHoldCheckBulk(FM97)</f>
        <v>#NAME?</v>
      </c>
      <c r="FU97" s="348">
        <f>COUNTIFS($X$97:$FB$122,FM97)</f>
        <v>1</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4">$C$92&amp;GF98</f>
        <v>Beladung2</v>
      </c>
      <c r="B98" s="343">
        <f t="shared" ref="B98:B122" si="25">IF(COUNT(X98:FB98)&gt;0,1,0)</f>
        <v>1</v>
      </c>
      <c r="C98" s="748" t="s">
        <v>73</v>
      </c>
      <c r="D98" s="749"/>
      <c r="E98" s="749"/>
      <c r="F98" s="749"/>
      <c r="G98" s="750"/>
      <c r="H98" s="737" t="s">
        <v>72</v>
      </c>
      <c r="I98" s="738"/>
      <c r="J98" s="738"/>
      <c r="K98" s="738"/>
      <c r="L98" s="739"/>
      <c r="M98" s="729"/>
      <c r="N98" s="730"/>
      <c r="O98" s="344"/>
      <c r="P98" s="417">
        <f t="array" ref="P98">MIN(IF(X98:FB98&lt;&gt;"",$X$96:$FB$96))</f>
        <v>-38</v>
      </c>
      <c r="Q98" s="417">
        <f t="array" ref="Q98">MAX(IF(X98:FB98="","",IF(X98:FB98&lt;&gt;"",$X$96:$FB$96)+1))</f>
        <v>5</v>
      </c>
      <c r="R98" s="345">
        <f t="shared" si="23"/>
        <v>43</v>
      </c>
      <c r="S98" s="344"/>
      <c r="T98" s="346"/>
      <c r="U98" s="344"/>
      <c r="V98" s="344"/>
      <c r="W98" s="324">
        <f t="array" ref="W98">MIN(IF(X98:FB98&lt;&gt;"",$X$96:$FB$96))</f>
        <v>-38</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c r="BC98" s="318"/>
      <c r="BD98" s="318"/>
      <c r="BE98" s="318"/>
      <c r="BF98" s="318"/>
      <c r="BG98" s="318"/>
      <c r="BH98" s="318"/>
      <c r="BI98" s="318">
        <v>1</v>
      </c>
      <c r="BJ98" s="318">
        <v>1</v>
      </c>
      <c r="BK98" s="318">
        <v>12</v>
      </c>
      <c r="BL98" s="318">
        <v>25</v>
      </c>
      <c r="BM98" s="318">
        <v>25</v>
      </c>
      <c r="BN98" s="318">
        <v>25</v>
      </c>
      <c r="BO98" s="318">
        <v>12</v>
      </c>
      <c r="BP98" s="318">
        <v>99</v>
      </c>
      <c r="BQ98" s="318">
        <v>99</v>
      </c>
      <c r="BR98" s="318">
        <v>26</v>
      </c>
      <c r="BS98" s="318">
        <v>26</v>
      </c>
      <c r="BT98" s="318">
        <v>26</v>
      </c>
      <c r="BU98" s="318">
        <v>26</v>
      </c>
      <c r="BV98" s="318">
        <v>26</v>
      </c>
      <c r="BW98" s="318">
        <v>26</v>
      </c>
      <c r="BX98" s="318">
        <v>26</v>
      </c>
      <c r="BY98" s="318">
        <v>26</v>
      </c>
      <c r="BZ98" s="318">
        <v>26</v>
      </c>
      <c r="CA98" s="318">
        <v>26</v>
      </c>
      <c r="CB98" s="318">
        <v>26</v>
      </c>
      <c r="CC98" s="318">
        <v>26</v>
      </c>
      <c r="CD98" s="318">
        <v>61</v>
      </c>
      <c r="CE98" s="318">
        <v>61</v>
      </c>
      <c r="CF98" s="318">
        <v>75</v>
      </c>
      <c r="CG98" s="318">
        <v>75</v>
      </c>
      <c r="CH98" s="318">
        <v>25</v>
      </c>
      <c r="CI98" s="318">
        <v>25</v>
      </c>
      <c r="CJ98" s="318">
        <v>25</v>
      </c>
      <c r="CK98" s="318">
        <v>99</v>
      </c>
      <c r="CL98" s="318">
        <v>26</v>
      </c>
      <c r="CM98" s="318">
        <v>26</v>
      </c>
      <c r="CN98" s="318">
        <v>26</v>
      </c>
      <c r="CO98" s="318">
        <v>26</v>
      </c>
      <c r="CP98" s="318">
        <v>26</v>
      </c>
      <c r="CQ98" s="318">
        <v>61</v>
      </c>
      <c r="CR98" s="318">
        <v>61</v>
      </c>
      <c r="CS98" s="318">
        <v>75</v>
      </c>
      <c r="CT98" s="318">
        <v>75</v>
      </c>
      <c r="CU98" s="318">
        <v>2</v>
      </c>
      <c r="CV98" s="318">
        <v>2</v>
      </c>
      <c r="CW98" s="318">
        <v>2</v>
      </c>
      <c r="CX98" s="318">
        <v>77</v>
      </c>
      <c r="CY98" s="318">
        <v>77</v>
      </c>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4</v>
      </c>
      <c r="FD98" s="347">
        <v>2</v>
      </c>
      <c r="FE98" s="731" t="e">
        <f>VLOOKUP(FD98,#REF!,2,TRUE)</f>
        <v>#REF!</v>
      </c>
      <c r="FF98" s="732"/>
      <c r="FG98" s="732"/>
      <c r="FH98" s="732"/>
      <c r="FI98" s="732"/>
      <c r="FJ98" s="733"/>
      <c r="FK98" s="316" t="e">
        <f ca="1">AnfahrtPosition(FD98)</f>
        <v>#NAME?</v>
      </c>
      <c r="FL98" s="348">
        <f t="shared" ref="FL98:FL122" si="26">COUNTIFS($X$97:$FB$122,FD98)</f>
        <v>12</v>
      </c>
      <c r="FM98" s="352">
        <v>28</v>
      </c>
      <c r="FN98" s="731" t="e">
        <f>VLOOKUP(FM98,#REF!,2,TRUE)</f>
        <v>#REF!</v>
      </c>
      <c r="FO98" s="732"/>
      <c r="FP98" s="732"/>
      <c r="FQ98" s="732"/>
      <c r="FR98" s="732"/>
      <c r="FS98" s="733"/>
      <c r="FT98" s="353" t="e">
        <f ca="1">HandlingULD(FM98,$BI$9,$M$13,$M$17)</f>
        <v>#NAME?</v>
      </c>
      <c r="FU98" s="348">
        <f t="shared" ref="FU98:FU122" si="27">COUNTIFS($X$97:$FB$122,FM98)</f>
        <v>0</v>
      </c>
      <c r="FV98" s="350">
        <v>54</v>
      </c>
      <c r="FW98" s="731" t="e">
        <f>VLOOKUP(FV98,#REF!,2,TRUE)</f>
        <v>#REF!</v>
      </c>
      <c r="FX98" s="732"/>
      <c r="FY98" s="732"/>
      <c r="FZ98" s="732"/>
      <c r="GA98" s="732"/>
      <c r="GB98" s="733"/>
      <c r="GC98" s="316" t="e">
        <f ca="1">HandlingCrewBus(FV98,$CD$11)</f>
        <v>#NAME?</v>
      </c>
      <c r="GD98" s="348">
        <f t="shared" ref="GD98:GD121" si="28">COUNTIFS($X$97:$FB$122,FV98)</f>
        <v>0</v>
      </c>
      <c r="GE98" s="319"/>
      <c r="GF98" s="351">
        <v>2</v>
      </c>
    </row>
    <row r="99" spans="1:188" ht="30" customHeight="1">
      <c r="A99" s="342" t="str">
        <f t="shared" si="24"/>
        <v>Beladung3</v>
      </c>
      <c r="B99" s="343">
        <f t="shared" si="25"/>
        <v>1</v>
      </c>
      <c r="C99" s="748" t="s">
        <v>73</v>
      </c>
      <c r="D99" s="749"/>
      <c r="E99" s="749"/>
      <c r="F99" s="749"/>
      <c r="G99" s="750"/>
      <c r="H99" s="737" t="s">
        <v>74</v>
      </c>
      <c r="I99" s="738"/>
      <c r="J99" s="738"/>
      <c r="K99" s="738"/>
      <c r="L99" s="739"/>
      <c r="M99" s="729"/>
      <c r="N99" s="730"/>
      <c r="O99" s="344"/>
      <c r="P99" s="417">
        <f t="array" ref="P99">MIN(IF(X99:FB99&lt;&gt;"",$X$96:$FB$96))</f>
        <v>-38</v>
      </c>
      <c r="Q99" s="417">
        <f t="array" ref="Q99">MAX(IF(X99:FB99="","",IF(X99:FB99&lt;&gt;"",$X$96:$FB$96)+1))</f>
        <v>2</v>
      </c>
      <c r="R99" s="345">
        <f t="shared" si="23"/>
        <v>40</v>
      </c>
      <c r="S99" s="344"/>
      <c r="T99" s="346"/>
      <c r="U99" s="344"/>
      <c r="V99" s="344"/>
      <c r="W99" s="324">
        <f t="array" ref="W99">MIN(IF(X99:FB99&lt;&gt;"",$X$96:$FB$96))</f>
        <v>-38</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c r="BB99" s="318"/>
      <c r="BC99" s="318"/>
      <c r="BD99" s="318"/>
      <c r="BE99" s="318"/>
      <c r="BF99" s="318"/>
      <c r="BG99" s="318"/>
      <c r="BH99" s="318"/>
      <c r="BI99" s="318">
        <v>1</v>
      </c>
      <c r="BJ99" s="318">
        <v>1</v>
      </c>
      <c r="BK99" s="318">
        <v>12</v>
      </c>
      <c r="BL99" s="318">
        <v>6</v>
      </c>
      <c r="BM99" s="318">
        <v>6</v>
      </c>
      <c r="BN99" s="318">
        <v>6</v>
      </c>
      <c r="BO99" s="318">
        <v>12</v>
      </c>
      <c r="BP99" s="318">
        <v>20</v>
      </c>
      <c r="BQ99" s="318">
        <v>20</v>
      </c>
      <c r="BR99" s="318">
        <v>26</v>
      </c>
      <c r="BS99" s="318">
        <v>26</v>
      </c>
      <c r="BT99" s="318">
        <v>26</v>
      </c>
      <c r="BU99" s="318">
        <v>26</v>
      </c>
      <c r="BV99" s="318">
        <v>26</v>
      </c>
      <c r="BW99" s="318">
        <v>26</v>
      </c>
      <c r="BX99" s="318">
        <v>26</v>
      </c>
      <c r="BY99" s="318">
        <v>26</v>
      </c>
      <c r="BZ99" s="318">
        <v>26</v>
      </c>
      <c r="CA99" s="318">
        <v>26</v>
      </c>
      <c r="CB99" s="318">
        <v>26</v>
      </c>
      <c r="CC99" s="318">
        <v>26</v>
      </c>
      <c r="CD99" s="318">
        <v>26</v>
      </c>
      <c r="CE99" s="318">
        <v>26</v>
      </c>
      <c r="CF99" s="318">
        <v>26</v>
      </c>
      <c r="CG99" s="318">
        <v>26</v>
      </c>
      <c r="CH99" s="318">
        <v>26</v>
      </c>
      <c r="CI99" s="318">
        <v>26</v>
      </c>
      <c r="CJ99" s="318">
        <v>26</v>
      </c>
      <c r="CK99" s="318">
        <v>26</v>
      </c>
      <c r="CL99" s="318">
        <v>26</v>
      </c>
      <c r="CM99" s="318">
        <v>26</v>
      </c>
      <c r="CN99" s="318">
        <v>26</v>
      </c>
      <c r="CO99" s="318">
        <v>26</v>
      </c>
      <c r="CP99" s="318">
        <v>26</v>
      </c>
      <c r="CQ99" s="318">
        <v>99</v>
      </c>
      <c r="CR99" s="318">
        <v>99</v>
      </c>
      <c r="CS99" s="318">
        <v>60</v>
      </c>
      <c r="CT99" s="318">
        <v>65</v>
      </c>
      <c r="CU99" s="318">
        <v>73</v>
      </c>
      <c r="CV99" s="318">
        <v>73</v>
      </c>
      <c r="CW99" s="318"/>
      <c r="CX99" s="318"/>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1</v>
      </c>
      <c r="FD99" s="347">
        <v>3</v>
      </c>
      <c r="FE99" s="731" t="e">
        <f>VLOOKUP(FD99,#REF!,2,TRUE)</f>
        <v>#REF!</v>
      </c>
      <c r="FF99" s="732"/>
      <c r="FG99" s="732"/>
      <c r="FH99" s="732"/>
      <c r="FI99" s="732"/>
      <c r="FJ99" s="733"/>
      <c r="FK99" s="316" t="e">
        <f ca="1">HandlingGPU(FD99,$CD$13)</f>
        <v>#NAME?</v>
      </c>
      <c r="FL99" s="348">
        <f t="shared" si="26"/>
        <v>0</v>
      </c>
      <c r="FM99" s="352">
        <v>29</v>
      </c>
      <c r="FN99" s="731" t="e">
        <f>VLOOKUP(FM99,#REF!,2,TRUE)</f>
        <v>#REF!</v>
      </c>
      <c r="FO99" s="732"/>
      <c r="FP99" s="732"/>
      <c r="FQ99" s="732"/>
      <c r="FR99" s="732"/>
      <c r="FS99" s="733"/>
      <c r="FT99" s="316" t="e">
        <f ca="1">HandlingVolleDolliesInbound(FM99,$BI$9,$M$13,Basisdaten!$D$10)</f>
        <v>#NAME?</v>
      </c>
      <c r="FU99" s="348">
        <f t="shared" si="27"/>
        <v>0</v>
      </c>
      <c r="FV99" s="350">
        <v>55</v>
      </c>
      <c r="FW99" s="731" t="e">
        <f>VLOOKUP(FV99,#REF!,2,TRUE)</f>
        <v>#REF!</v>
      </c>
      <c r="FX99" s="732"/>
      <c r="FY99" s="732"/>
      <c r="FZ99" s="732"/>
      <c r="GA99" s="732"/>
      <c r="GB99" s="733"/>
      <c r="GC99" s="316" t="e">
        <f ca="1">HandlingCrewBus(FV99,$CD$11)</f>
        <v>#NAME?</v>
      </c>
      <c r="GD99" s="348">
        <f t="shared" si="28"/>
        <v>0</v>
      </c>
      <c r="GE99" s="319"/>
      <c r="GF99" s="351">
        <v>3</v>
      </c>
    </row>
    <row r="100" spans="1:188" ht="30" customHeight="1">
      <c r="A100" s="342" t="str">
        <f t="shared" si="24"/>
        <v>Beladung4</v>
      </c>
      <c r="B100" s="343">
        <f t="shared" si="25"/>
        <v>1</v>
      </c>
      <c r="C100" s="748" t="s">
        <v>285</v>
      </c>
      <c r="D100" s="749"/>
      <c r="E100" s="749"/>
      <c r="F100" s="749"/>
      <c r="G100" s="750"/>
      <c r="H100" s="737"/>
      <c r="I100" s="738"/>
      <c r="J100" s="738"/>
      <c r="K100" s="738"/>
      <c r="L100" s="739"/>
      <c r="M100" s="729"/>
      <c r="N100" s="730"/>
      <c r="O100" s="344"/>
      <c r="P100" s="417">
        <f t="array" ref="P100">MIN(IF(X100:FB100&lt;&gt;"",$X$96:$FB$96))</f>
        <v>-38</v>
      </c>
      <c r="Q100" s="417">
        <f t="array" ref="Q100">MAX(IF(X100:FB100="","",IF(X100:FB100&lt;&gt;"",$X$96:$FB$96)+1))</f>
        <v>2</v>
      </c>
      <c r="R100" s="345">
        <f t="shared" si="23"/>
        <v>40</v>
      </c>
      <c r="S100" s="344"/>
      <c r="T100" s="346"/>
      <c r="U100" s="344"/>
      <c r="V100" s="344"/>
      <c r="W100" s="324">
        <f t="array" ref="W100">MIN(IF(X100:FB100&lt;&gt;"",$X$96:$FB$96))</f>
        <v>-38</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c r="BB100" s="318"/>
      <c r="BC100" s="318"/>
      <c r="BD100" s="318"/>
      <c r="BE100" s="318"/>
      <c r="BF100" s="318"/>
      <c r="BG100" s="318"/>
      <c r="BH100" s="318"/>
      <c r="BI100" s="318">
        <v>1</v>
      </c>
      <c r="BJ100" s="318">
        <v>1</v>
      </c>
      <c r="BK100" s="318">
        <v>12</v>
      </c>
      <c r="BL100" s="318">
        <v>2</v>
      </c>
      <c r="BM100" s="318">
        <v>2</v>
      </c>
      <c r="BN100" s="318">
        <v>2</v>
      </c>
      <c r="BO100" s="318">
        <v>12</v>
      </c>
      <c r="BP100" s="318">
        <v>20</v>
      </c>
      <c r="BQ100" s="318">
        <v>20</v>
      </c>
      <c r="BR100" s="318">
        <v>26</v>
      </c>
      <c r="BS100" s="318">
        <v>26</v>
      </c>
      <c r="BT100" s="318">
        <v>26</v>
      </c>
      <c r="BU100" s="318">
        <v>26</v>
      </c>
      <c r="BV100" s="318">
        <v>25</v>
      </c>
      <c r="BW100" s="318">
        <v>25</v>
      </c>
      <c r="BX100" s="318">
        <v>25</v>
      </c>
      <c r="BY100" s="318">
        <v>26</v>
      </c>
      <c r="BZ100" s="318">
        <v>26</v>
      </c>
      <c r="CA100" s="318">
        <v>26</v>
      </c>
      <c r="CB100" s="318">
        <v>26</v>
      </c>
      <c r="CC100" s="318">
        <v>26</v>
      </c>
      <c r="CD100" s="318">
        <v>26</v>
      </c>
      <c r="CE100" s="318">
        <v>26</v>
      </c>
      <c r="CF100" s="318">
        <v>26</v>
      </c>
      <c r="CG100" s="318">
        <v>26</v>
      </c>
      <c r="CH100" s="318">
        <v>26</v>
      </c>
      <c r="CI100" s="318">
        <v>26</v>
      </c>
      <c r="CJ100" s="318">
        <v>26</v>
      </c>
      <c r="CK100" s="318">
        <v>26</v>
      </c>
      <c r="CL100" s="318">
        <v>99</v>
      </c>
      <c r="CM100" s="318">
        <v>26</v>
      </c>
      <c r="CN100" s="318">
        <v>99</v>
      </c>
      <c r="CO100" s="318">
        <v>26</v>
      </c>
      <c r="CP100" s="318">
        <v>26</v>
      </c>
      <c r="CQ100" s="318">
        <v>27</v>
      </c>
      <c r="CR100" s="318">
        <v>99</v>
      </c>
      <c r="CS100" s="318">
        <v>57</v>
      </c>
      <c r="CT100" s="318">
        <v>57</v>
      </c>
      <c r="CU100" s="318">
        <v>77</v>
      </c>
      <c r="CV100" s="318">
        <v>77</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6"/>
        <v>0</v>
      </c>
      <c r="FM100" s="352">
        <v>30</v>
      </c>
      <c r="FN100" s="731" t="e">
        <f>VLOOKUP(FM100,#REF!,2,TRUE)</f>
        <v>#REF!</v>
      </c>
      <c r="FO100" s="732"/>
      <c r="FP100" s="732"/>
      <c r="FQ100" s="732"/>
      <c r="FR100" s="732"/>
      <c r="FS100" s="733"/>
      <c r="FT100" s="316" t="e">
        <f ca="1">EmptyHoldCheckULD(FM100,$BI$9)</f>
        <v>#NAME?</v>
      </c>
      <c r="FU100" s="348">
        <f t="shared" si="27"/>
        <v>0</v>
      </c>
      <c r="FV100" s="350">
        <v>56</v>
      </c>
      <c r="FW100" s="731" t="e">
        <f>VLOOKUP(FV100,#REF!,2,TRUE)</f>
        <v>#REF!</v>
      </c>
      <c r="FX100" s="732"/>
      <c r="FY100" s="732"/>
      <c r="FZ100" s="732"/>
      <c r="GA100" s="732"/>
      <c r="GB100" s="733"/>
      <c r="GC100" s="316" t="e">
        <f ca="1">HandlingCrewBus(FV100,$CD$11)</f>
        <v>#NAME?</v>
      </c>
      <c r="GD100" s="348">
        <f t="shared" si="28"/>
        <v>0</v>
      </c>
      <c r="GE100" s="319"/>
      <c r="GF100" s="351">
        <v>4</v>
      </c>
    </row>
    <row r="101" spans="1:188" ht="30" customHeight="1">
      <c r="A101" s="342" t="str">
        <f t="shared" si="24"/>
        <v>Beladung5</v>
      </c>
      <c r="B101" s="343">
        <f t="shared" si="25"/>
        <v>1</v>
      </c>
      <c r="C101" s="748" t="s">
        <v>76</v>
      </c>
      <c r="D101" s="749"/>
      <c r="E101" s="749"/>
      <c r="F101" s="749"/>
      <c r="G101" s="750"/>
      <c r="H101" s="737" t="s">
        <v>72</v>
      </c>
      <c r="I101" s="738"/>
      <c r="J101" s="738"/>
      <c r="K101" s="738"/>
      <c r="L101" s="739"/>
      <c r="M101" s="729"/>
      <c r="N101" s="730"/>
      <c r="O101" s="344"/>
      <c r="P101" s="417">
        <f t="array" ref="P101">MIN(IF(X101:FB101&lt;&gt;"",$X$96:$FB$96))</f>
        <v>-38</v>
      </c>
      <c r="Q101" s="417">
        <f t="array" ref="Q101">MAX(IF(X101:FB101="","",IF(X101:FB101&lt;&gt;"",$X$96:$FB$96)+1))</f>
        <v>-27</v>
      </c>
      <c r="R101" s="345">
        <f t="shared" si="23"/>
        <v>11</v>
      </c>
      <c r="S101" s="344"/>
      <c r="T101" s="346"/>
      <c r="U101" s="344"/>
      <c r="V101" s="344"/>
      <c r="W101" s="324">
        <f t="array" ref="W101">MIN(IF(X101:FB101&lt;&gt;"",$X$96:$FB$96))</f>
        <v>-38</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c r="BB101" s="318"/>
      <c r="BC101" s="318"/>
      <c r="BD101" s="318"/>
      <c r="BE101" s="318"/>
      <c r="BF101" s="318"/>
      <c r="BG101" s="318"/>
      <c r="BH101" s="318"/>
      <c r="BI101" s="318">
        <v>1</v>
      </c>
      <c r="BJ101" s="318">
        <v>1</v>
      </c>
      <c r="BK101" s="318">
        <v>99</v>
      </c>
      <c r="BL101" s="318">
        <v>25</v>
      </c>
      <c r="BM101" s="318">
        <v>25</v>
      </c>
      <c r="BN101" s="318">
        <v>25</v>
      </c>
      <c r="BO101" s="318">
        <v>2</v>
      </c>
      <c r="BP101" s="318">
        <v>2</v>
      </c>
      <c r="BQ101" s="318">
        <v>2</v>
      </c>
      <c r="BR101" s="318">
        <v>77</v>
      </c>
      <c r="BS101" s="318">
        <v>77</v>
      </c>
      <c r="BT101" s="318"/>
      <c r="BU101" s="318"/>
      <c r="BV101" s="318"/>
      <c r="BW101" s="318"/>
      <c r="BX101" s="318"/>
      <c r="BY101" s="318"/>
      <c r="BZ101" s="318"/>
      <c r="CA101" s="318"/>
      <c r="CB101" s="318"/>
      <c r="CC101" s="318"/>
      <c r="CD101" s="318"/>
      <c r="CE101" s="318"/>
      <c r="CF101" s="318"/>
      <c r="CG101" s="318"/>
      <c r="CH101" s="318"/>
      <c r="CI101" s="318"/>
      <c r="CJ101" s="318"/>
      <c r="CK101" s="318"/>
      <c r="CL101" s="318"/>
      <c r="CM101" s="318"/>
      <c r="CN101" s="318"/>
      <c r="CO101" s="318"/>
      <c r="CP101" s="318"/>
      <c r="CQ101" s="318"/>
      <c r="CR101" s="318"/>
      <c r="CS101" s="318"/>
      <c r="CT101" s="318"/>
      <c r="CU101" s="318"/>
      <c r="CV101" s="318"/>
      <c r="CW101" s="318"/>
      <c r="CX101" s="318"/>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-28</v>
      </c>
      <c r="FD101" s="347">
        <v>5</v>
      </c>
      <c r="FE101" s="731" t="e">
        <f>VLOOKUP(FD101,#REF!,2,TRUE)</f>
        <v>#REF!</v>
      </c>
      <c r="FF101" s="732"/>
      <c r="FG101" s="732"/>
      <c r="FH101" s="732"/>
      <c r="FI101" s="732"/>
      <c r="FJ101" s="733"/>
      <c r="FK101" s="316" t="e">
        <f ca="1">HandlingServicetreppe(FD101,$BA$15)</f>
        <v>#NAME?</v>
      </c>
      <c r="FL101" s="348">
        <f t="shared" si="26"/>
        <v>0</v>
      </c>
      <c r="FM101" s="358">
        <v>31</v>
      </c>
      <c r="FN101" s="731" t="e">
        <f>VLOOKUP(FM101,#REF!,2,TRUE)</f>
        <v>#REF!</v>
      </c>
      <c r="FO101" s="732"/>
      <c r="FP101" s="732"/>
      <c r="FQ101" s="732"/>
      <c r="FR101" s="732"/>
      <c r="FS101" s="733"/>
      <c r="FT101" s="316" t="e">
        <f ca="1">HandlingVolleDolliesOutbound(FM101,$BI$9,$U$13,Basisdaten!$D$10)</f>
        <v>#NAME?</v>
      </c>
      <c r="FU101" s="348">
        <f t="shared" si="27"/>
        <v>0</v>
      </c>
      <c r="FV101" s="359">
        <v>57</v>
      </c>
      <c r="FW101" s="731" t="e">
        <f>VLOOKUP(FV101,#REF!,2,TRUE)</f>
        <v>#REF!</v>
      </c>
      <c r="FX101" s="732"/>
      <c r="FY101" s="732"/>
      <c r="FZ101" s="732"/>
      <c r="GA101" s="732"/>
      <c r="GB101" s="733"/>
      <c r="GC101" s="316" t="e">
        <f ca="1">HandlingBrücke(FV101,$BA$7)</f>
        <v>#NAME?</v>
      </c>
      <c r="GD101" s="348">
        <f t="shared" si="28"/>
        <v>2</v>
      </c>
      <c r="GE101" s="319"/>
      <c r="GF101" s="351">
        <v>5</v>
      </c>
    </row>
    <row r="102" spans="1:188" ht="30" customHeight="1">
      <c r="A102" s="342" t="str">
        <f t="shared" si="24"/>
        <v>Beladung6</v>
      </c>
      <c r="B102" s="343">
        <f t="shared" si="25"/>
        <v>1</v>
      </c>
      <c r="C102" s="723" t="s">
        <v>16</v>
      </c>
      <c r="D102" s="724"/>
      <c r="E102" s="724"/>
      <c r="F102" s="724"/>
      <c r="G102" s="725"/>
      <c r="H102" s="737" t="s">
        <v>77</v>
      </c>
      <c r="I102" s="738"/>
      <c r="J102" s="738"/>
      <c r="K102" s="738"/>
      <c r="L102" s="739"/>
      <c r="M102" s="729"/>
      <c r="N102" s="730"/>
      <c r="O102" s="344"/>
      <c r="P102" s="417">
        <f t="array" ref="P102">MIN(IF(X102:FB102&lt;&gt;"",$X$96:$FB$96))</f>
        <v>-28</v>
      </c>
      <c r="Q102" s="417">
        <f t="array" ref="Q102">MAX(IF(X102:FB102="","",IF(X102:FB102&lt;&gt;"",$X$96:$FB$96)+1))</f>
        <v>-5</v>
      </c>
      <c r="R102" s="345">
        <f t="shared" si="23"/>
        <v>23</v>
      </c>
      <c r="S102" s="344"/>
      <c r="T102" s="346"/>
      <c r="U102" s="344"/>
      <c r="V102" s="344"/>
      <c r="W102" s="324">
        <f t="array" ref="W102">MIN(IF(X102:FB102&lt;&gt;"",$X$96:$FB$96))</f>
        <v>-28</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c r="BB102" s="318"/>
      <c r="BC102" s="318"/>
      <c r="BD102" s="318"/>
      <c r="BE102" s="318"/>
      <c r="BF102" s="318"/>
      <c r="BG102" s="318"/>
      <c r="BH102" s="318"/>
      <c r="BI102" s="318"/>
      <c r="BJ102" s="318"/>
      <c r="BK102" s="318"/>
      <c r="BL102" s="318"/>
      <c r="BM102" s="318"/>
      <c r="BN102" s="318"/>
      <c r="BO102" s="318"/>
      <c r="BP102" s="318"/>
      <c r="BQ102" s="318"/>
      <c r="BR102" s="318"/>
      <c r="BS102" s="318">
        <v>1</v>
      </c>
      <c r="BT102" s="318">
        <v>1</v>
      </c>
      <c r="BU102" s="318">
        <v>1</v>
      </c>
      <c r="BV102" s="318">
        <v>42</v>
      </c>
      <c r="BW102" s="318">
        <v>42</v>
      </c>
      <c r="BX102" s="318">
        <v>43</v>
      </c>
      <c r="BY102" s="318">
        <v>43</v>
      </c>
      <c r="BZ102" s="318">
        <v>43</v>
      </c>
      <c r="CA102" s="318">
        <v>43</v>
      </c>
      <c r="CB102" s="318">
        <v>43</v>
      </c>
      <c r="CC102" s="318">
        <v>43</v>
      </c>
      <c r="CD102" s="318">
        <v>43</v>
      </c>
      <c r="CE102" s="318">
        <v>44</v>
      </c>
      <c r="CF102" s="318">
        <v>44</v>
      </c>
      <c r="CG102" s="357">
        <v>45</v>
      </c>
      <c r="CH102" s="357">
        <v>45</v>
      </c>
      <c r="CI102" s="357">
        <v>45</v>
      </c>
      <c r="CJ102" s="357">
        <v>45</v>
      </c>
      <c r="CK102" s="357">
        <v>45</v>
      </c>
      <c r="CL102" s="318">
        <v>46</v>
      </c>
      <c r="CM102" s="318">
        <v>46</v>
      </c>
      <c r="CN102" s="318">
        <v>77</v>
      </c>
      <c r="CO102" s="318">
        <v>77</v>
      </c>
      <c r="CP102" s="318"/>
      <c r="CQ102" s="318"/>
      <c r="CR102" s="318"/>
      <c r="CS102" s="318"/>
      <c r="CT102" s="318"/>
      <c r="CU102" s="318"/>
      <c r="CV102" s="318"/>
      <c r="CW102" s="318"/>
      <c r="CX102" s="318"/>
      <c r="CY102" s="318"/>
      <c r="CZ102" s="318"/>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-6</v>
      </c>
      <c r="FD102" s="347">
        <v>6</v>
      </c>
      <c r="FE102" s="731" t="e">
        <f>VLOOKUP(FD102,#REF!,2,TRUE)</f>
        <v>#REF!</v>
      </c>
      <c r="FF102" s="732"/>
      <c r="FG102" s="732"/>
      <c r="FH102" s="732"/>
      <c r="FI102" s="732"/>
      <c r="FJ102" s="733"/>
      <c r="FK102" s="316" t="e">
        <f ca="1">HandlingFörderbänder(FD102,$BA$17)</f>
        <v>#NAME?</v>
      </c>
      <c r="FL102" s="348">
        <f t="shared" si="26"/>
        <v>3</v>
      </c>
      <c r="FM102" s="358">
        <v>32</v>
      </c>
      <c r="FN102" s="731" t="e">
        <f>VLOOKUP(FM102,#REF!,2,TRUE)</f>
        <v>#REF!</v>
      </c>
      <c r="FO102" s="732"/>
      <c r="FP102" s="732"/>
      <c r="FQ102" s="732"/>
      <c r="FR102" s="732"/>
      <c r="FS102" s="733"/>
      <c r="FT102" s="353" t="e">
        <f ca="1">HandlingULD(FM102,$BI$9,$U$13,$U$17)</f>
        <v>#NAME?</v>
      </c>
      <c r="FU102" s="348">
        <f t="shared" si="27"/>
        <v>0</v>
      </c>
      <c r="FV102" s="359">
        <v>58</v>
      </c>
      <c r="FW102" s="731" t="e">
        <f>VLOOKUP(FV102,#REF!,2,TRUE)</f>
        <v>#REF!</v>
      </c>
      <c r="FX102" s="732"/>
      <c r="FY102" s="732"/>
      <c r="FZ102" s="732"/>
      <c r="GA102" s="732"/>
      <c r="GB102" s="733"/>
      <c r="GC102" s="316" t="e">
        <f ca="1">HandlingPassagiertreppe(FV102,$BA$7)</f>
        <v>#NAME?</v>
      </c>
      <c r="GD102" s="348">
        <f t="shared" si="28"/>
        <v>0</v>
      </c>
      <c r="GE102" s="319"/>
      <c r="GF102" s="351">
        <v>6</v>
      </c>
    </row>
    <row r="103" spans="1:188" ht="30" customHeight="1">
      <c r="A103" s="342" t="str">
        <f t="shared" si="24"/>
        <v>Beladung7</v>
      </c>
      <c r="B103" s="343">
        <f t="shared" si="25"/>
        <v>1</v>
      </c>
      <c r="C103" s="723" t="s">
        <v>16</v>
      </c>
      <c r="D103" s="724"/>
      <c r="E103" s="724"/>
      <c r="F103" s="724"/>
      <c r="G103" s="725"/>
      <c r="H103" s="737" t="s">
        <v>77</v>
      </c>
      <c r="I103" s="738"/>
      <c r="J103" s="738"/>
      <c r="K103" s="738"/>
      <c r="L103" s="739"/>
      <c r="M103" s="729"/>
      <c r="N103" s="730"/>
      <c r="O103" s="344"/>
      <c r="P103" s="417">
        <f t="array" ref="P103">MIN(IF(X103:FB103&lt;&gt;"",$X$96:$FB$96))</f>
        <v>-28</v>
      </c>
      <c r="Q103" s="417">
        <f t="array" ref="Q103">MAX(IF(X103:FB103="","",IF(X103:FB103&lt;&gt;"",$X$96:$FB$96)+1))</f>
        <v>-5</v>
      </c>
      <c r="R103" s="345">
        <f t="shared" si="23"/>
        <v>23</v>
      </c>
      <c r="S103" s="344"/>
      <c r="T103" s="346"/>
      <c r="U103" s="344"/>
      <c r="V103" s="344"/>
      <c r="W103" s="324">
        <f t="array" ref="W103">MIN(IF(X103:FB103&lt;&gt;"",$X$96:$FB$96))</f>
        <v>-28</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c r="BB103" s="318"/>
      <c r="BC103" s="318"/>
      <c r="BD103" s="318"/>
      <c r="BE103" s="318"/>
      <c r="BF103" s="318"/>
      <c r="BG103" s="318"/>
      <c r="BH103" s="318"/>
      <c r="BI103" s="318"/>
      <c r="BJ103" s="318"/>
      <c r="BK103" s="318"/>
      <c r="BL103" s="318"/>
      <c r="BM103" s="318"/>
      <c r="BN103" s="318"/>
      <c r="BO103" s="318"/>
      <c r="BP103" s="318"/>
      <c r="BQ103" s="318"/>
      <c r="BR103" s="318"/>
      <c r="BS103" s="318">
        <v>1</v>
      </c>
      <c r="BT103" s="318">
        <v>1</v>
      </c>
      <c r="BU103" s="318">
        <v>1</v>
      </c>
      <c r="BV103" s="318">
        <v>42</v>
      </c>
      <c r="BW103" s="318">
        <v>42</v>
      </c>
      <c r="BX103" s="318">
        <v>43</v>
      </c>
      <c r="BY103" s="318">
        <v>43</v>
      </c>
      <c r="BZ103" s="318">
        <v>43</v>
      </c>
      <c r="CA103" s="318">
        <v>43</v>
      </c>
      <c r="CB103" s="318">
        <v>43</v>
      </c>
      <c r="CC103" s="318">
        <v>43</v>
      </c>
      <c r="CD103" s="318">
        <v>43</v>
      </c>
      <c r="CE103" s="318">
        <v>44</v>
      </c>
      <c r="CF103" s="318">
        <v>44</v>
      </c>
      <c r="CG103" s="357">
        <v>45</v>
      </c>
      <c r="CH103" s="357">
        <v>45</v>
      </c>
      <c r="CI103" s="357">
        <v>45</v>
      </c>
      <c r="CJ103" s="357">
        <v>45</v>
      </c>
      <c r="CK103" s="357">
        <v>45</v>
      </c>
      <c r="CL103" s="318">
        <v>46</v>
      </c>
      <c r="CM103" s="318">
        <v>46</v>
      </c>
      <c r="CN103" s="318">
        <v>77</v>
      </c>
      <c r="CO103" s="318">
        <v>77</v>
      </c>
      <c r="CP103" s="318"/>
      <c r="CQ103" s="318"/>
      <c r="CR103" s="318"/>
      <c r="CS103" s="318"/>
      <c r="CT103" s="318"/>
      <c r="CU103" s="318"/>
      <c r="CV103" s="318"/>
      <c r="CW103" s="318"/>
      <c r="CX103" s="318"/>
      <c r="CY103" s="318"/>
      <c r="CZ103" s="318"/>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-6</v>
      </c>
      <c r="FD103" s="347">
        <v>7</v>
      </c>
      <c r="FE103" s="731" t="e">
        <f>VLOOKUP(FD103,#REF!,2,TRUE)</f>
        <v>#REF!</v>
      </c>
      <c r="FF103" s="732"/>
      <c r="FG103" s="732"/>
      <c r="FH103" s="732"/>
      <c r="FI103" s="732"/>
      <c r="FJ103" s="733"/>
      <c r="FK103" s="316" t="e">
        <f ca="1">handlingLifter(FD103,$BI$9)</f>
        <v>#NAME?</v>
      </c>
      <c r="FL103" s="348">
        <f t="shared" si="26"/>
        <v>0</v>
      </c>
      <c r="FM103" s="358">
        <v>33</v>
      </c>
      <c r="FN103" s="731" t="e">
        <f>VLOOKUP(FM103,#REF!,2,TRUE)</f>
        <v>#REF!</v>
      </c>
      <c r="FO103" s="732"/>
      <c r="FP103" s="732"/>
      <c r="FQ103" s="732"/>
      <c r="FR103" s="732"/>
      <c r="FS103" s="733"/>
      <c r="FT103" s="316" t="e">
        <f ca="1">EmptyHoldCheckULD(FM103,$BI$9)</f>
        <v>#NAME?</v>
      </c>
      <c r="FU103" s="348">
        <f t="shared" si="27"/>
        <v>0</v>
      </c>
      <c r="FV103" s="359">
        <v>59</v>
      </c>
      <c r="FW103" s="731" t="e">
        <f>VLOOKUP(FV103,#REF!,2,TRUE)</f>
        <v>#REF!</v>
      </c>
      <c r="FX103" s="732"/>
      <c r="FY103" s="732"/>
      <c r="FZ103" s="732"/>
      <c r="GA103" s="732"/>
      <c r="GB103" s="733"/>
      <c r="GC103" s="316" t="e">
        <f ca="1">HandlingServicetreppe(FV103,$BA$15)</f>
        <v>#NAME?</v>
      </c>
      <c r="GD103" s="348">
        <f t="shared" si="28"/>
        <v>0</v>
      </c>
      <c r="GE103" s="319"/>
      <c r="GF103" s="351">
        <v>7</v>
      </c>
    </row>
    <row r="104" spans="1:188" ht="30" customHeight="1">
      <c r="A104" s="342" t="str">
        <f t="shared" si="24"/>
        <v>Beladung8</v>
      </c>
      <c r="B104" s="343">
        <f t="shared" si="25"/>
        <v>1</v>
      </c>
      <c r="C104" s="723" t="s">
        <v>78</v>
      </c>
      <c r="D104" s="724"/>
      <c r="E104" s="724"/>
      <c r="F104" s="724"/>
      <c r="G104" s="725"/>
      <c r="H104" s="737" t="s">
        <v>79</v>
      </c>
      <c r="I104" s="738"/>
      <c r="J104" s="738"/>
      <c r="K104" s="738"/>
      <c r="L104" s="739"/>
      <c r="M104" s="729"/>
      <c r="N104" s="730"/>
      <c r="O104" s="344"/>
      <c r="P104" s="345">
        <f t="array" ref="P104">MIN(IF(X104:FB104&lt;&gt;"",$X$96:$FB$96))</f>
        <v>-12</v>
      </c>
      <c r="Q104" s="345">
        <f t="array" ref="Q104">MAX(IF(X104:FB104="","",IF(X104:FB104&lt;&gt;"",$X$96:$FB$96)+1))</f>
        <v>6</v>
      </c>
      <c r="R104" s="345">
        <f t="shared" si="23"/>
        <v>18</v>
      </c>
      <c r="S104" s="344"/>
      <c r="T104" s="346"/>
      <c r="U104" s="344"/>
      <c r="V104" s="344"/>
      <c r="W104" s="324">
        <f t="array" ref="W104">MIN(IF(X104:FB104&lt;&gt;"",$X$96:$FB$96))</f>
        <v>-12</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57"/>
      <c r="BV104" s="357"/>
      <c r="BW104" s="357"/>
      <c r="BX104" s="318"/>
      <c r="BY104" s="318"/>
      <c r="BZ104" s="318"/>
      <c r="CA104" s="318"/>
      <c r="CB104" s="318"/>
      <c r="CC104" s="318"/>
      <c r="CD104" s="318"/>
      <c r="CE104" s="318"/>
      <c r="CF104" s="318"/>
      <c r="CG104" s="318"/>
      <c r="CH104" s="318"/>
      <c r="CI104" s="415">
        <v>1</v>
      </c>
      <c r="CJ104" s="415">
        <v>1</v>
      </c>
      <c r="CK104" s="415">
        <v>1</v>
      </c>
      <c r="CL104" s="415">
        <v>64</v>
      </c>
      <c r="CM104" s="415">
        <v>64</v>
      </c>
      <c r="CN104" s="415">
        <v>64</v>
      </c>
      <c r="CO104" s="415">
        <v>64</v>
      </c>
      <c r="CP104" s="415">
        <v>64</v>
      </c>
      <c r="CQ104" s="415">
        <v>64</v>
      </c>
      <c r="CR104" s="415">
        <v>99</v>
      </c>
      <c r="CS104" s="415">
        <v>99</v>
      </c>
      <c r="CT104" s="415">
        <v>99</v>
      </c>
      <c r="CU104" s="415">
        <v>67</v>
      </c>
      <c r="CV104" s="415">
        <v>67</v>
      </c>
      <c r="CW104" s="415">
        <v>68</v>
      </c>
      <c r="CX104" s="415">
        <v>69</v>
      </c>
      <c r="CY104" s="415">
        <v>69</v>
      </c>
      <c r="CZ104" s="415">
        <v>69</v>
      </c>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5</v>
      </c>
      <c r="FD104" s="347">
        <v>8</v>
      </c>
      <c r="FE104" s="731" t="e">
        <f>VLOOKUP(FD104,#REF!,2,TRUE)</f>
        <v>#REF!</v>
      </c>
      <c r="FF104" s="732"/>
      <c r="FG104" s="732"/>
      <c r="FH104" s="732"/>
      <c r="FI104" s="732"/>
      <c r="FJ104" s="733"/>
      <c r="FK104" s="316" t="e">
        <f ca="1">HandlingLeereTrollies(FD104,$BA$9,$M$11,Basisdaten!$D$3,Basisdaten!$D$6)</f>
        <v>#NAME?</v>
      </c>
      <c r="FL104" s="348">
        <f t="shared" si="26"/>
        <v>0</v>
      </c>
      <c r="FM104" s="361">
        <v>34</v>
      </c>
      <c r="FN104" s="731" t="e">
        <f>VLOOKUP(FM104,#REF!,2,TRUE)</f>
        <v>#REF!</v>
      </c>
      <c r="FO104" s="732"/>
      <c r="FP104" s="732"/>
      <c r="FQ104" s="732"/>
      <c r="FR104" s="732"/>
      <c r="FS104" s="733"/>
      <c r="FT104" s="316" t="e">
        <f ca="1">AufgabenToilettendienst(FM104,$CD$7)</f>
        <v>#NAME?</v>
      </c>
      <c r="FU104" s="348">
        <f t="shared" si="27"/>
        <v>0</v>
      </c>
      <c r="FV104" s="359">
        <v>60</v>
      </c>
      <c r="FW104" s="731" t="e">
        <f>VLOOKUP(FV104,#REF!,2,TRUE)</f>
        <v>#REF!</v>
      </c>
      <c r="FX104" s="732"/>
      <c r="FY104" s="732"/>
      <c r="FZ104" s="732"/>
      <c r="GA104" s="732"/>
      <c r="GB104" s="733"/>
      <c r="GC104" s="316" t="e">
        <f ca="1">HandlingFörderbänder(FV104,$BA$17)</f>
        <v>#NAME?</v>
      </c>
      <c r="GD104" s="348">
        <f t="shared" si="28"/>
        <v>1</v>
      </c>
      <c r="GE104" s="319"/>
      <c r="GF104" s="351">
        <v>8</v>
      </c>
    </row>
    <row r="105" spans="1:188" ht="30" customHeight="1">
      <c r="A105" s="342" t="str">
        <f t="shared" si="24"/>
        <v>Beladung9</v>
      </c>
      <c r="B105" s="343">
        <f t="shared" si="25"/>
        <v>0</v>
      </c>
      <c r="C105" s="723"/>
      <c r="D105" s="724"/>
      <c r="E105" s="724"/>
      <c r="F105" s="724"/>
      <c r="G105" s="725"/>
      <c r="H105" s="737"/>
      <c r="I105" s="738"/>
      <c r="J105" s="738"/>
      <c r="K105" s="738"/>
      <c r="L105" s="739"/>
      <c r="M105" s="729"/>
      <c r="N105" s="730"/>
      <c r="O105" s="344"/>
      <c r="P105" s="345">
        <f t="array" ref="P105">MIN(IF(X105:FB105&lt;&gt;"",$X$96:$FB$96))</f>
        <v>0</v>
      </c>
      <c r="Q105" s="345">
        <f t="array" ref="Q105">MAX(IF(X105:FB105="","",IF(X105:FB105&lt;&gt;"",$X$96:$FB$96)+1))</f>
        <v>0</v>
      </c>
      <c r="R105" s="345">
        <f t="shared" si="23"/>
        <v>0</v>
      </c>
      <c r="S105" s="344"/>
      <c r="T105" s="346"/>
      <c r="U105" s="344"/>
      <c r="V105" s="344"/>
      <c r="W105" s="324">
        <f t="array" ref="W105">MIN(IF(X105:FB105&lt;&gt;"",$X$96:$FB$96))</f>
        <v>0</v>
      </c>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c r="BB105" s="318"/>
      <c r="BC105" s="318"/>
      <c r="BD105" s="318"/>
      <c r="BE105" s="318"/>
      <c r="BF105" s="318"/>
      <c r="BG105" s="318"/>
      <c r="BH105" s="318"/>
      <c r="BI105" s="318"/>
      <c r="BJ105" s="318"/>
      <c r="BK105" s="318"/>
      <c r="BL105" s="318"/>
      <c r="BM105" s="318"/>
      <c r="BN105" s="318"/>
      <c r="BO105" s="318"/>
      <c r="BP105" s="318"/>
      <c r="BQ105" s="318"/>
      <c r="BR105" s="318"/>
      <c r="BS105" s="318"/>
      <c r="BT105" s="318"/>
      <c r="BU105" s="318"/>
      <c r="BV105" s="357"/>
      <c r="BW105" s="357"/>
      <c r="BX105" s="318"/>
      <c r="BY105" s="318"/>
      <c r="BZ105" s="318"/>
      <c r="CA105" s="318"/>
      <c r="CB105" s="318"/>
      <c r="CC105" s="318"/>
      <c r="CD105" s="318"/>
      <c r="CE105" s="318"/>
      <c r="CF105" s="318"/>
      <c r="CG105" s="318"/>
      <c r="CH105" s="318"/>
      <c r="CI105" s="318"/>
      <c r="CJ105" s="318"/>
      <c r="CK105" s="318"/>
      <c r="CL105" s="318"/>
      <c r="CM105" s="318"/>
      <c r="CN105" s="318"/>
      <c r="CO105" s="318"/>
      <c r="CP105" s="318"/>
      <c r="CQ105" s="318"/>
      <c r="CR105" s="318"/>
      <c r="CS105" s="318"/>
      <c r="CT105" s="318"/>
      <c r="CU105" s="318"/>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6"/>
        <v>0</v>
      </c>
      <c r="FM105" s="361">
        <v>35</v>
      </c>
      <c r="FN105" s="731" t="e">
        <f>VLOOKUP(FM105,#REF!,2,TRUE)</f>
        <v>#REF!</v>
      </c>
      <c r="FO105" s="732"/>
      <c r="FP105" s="732"/>
      <c r="FQ105" s="732"/>
      <c r="FR105" s="732"/>
      <c r="FS105" s="733"/>
      <c r="FT105" s="316" t="e">
        <f ca="1">AufgabenFrischwasserdienst(FM105,$CD$9)</f>
        <v>#NAME?</v>
      </c>
      <c r="FU105" s="348">
        <f t="shared" si="27"/>
        <v>0</v>
      </c>
      <c r="FV105" s="359">
        <v>61</v>
      </c>
      <c r="FW105" s="731" t="e">
        <f>VLOOKUP(FV105,#REF!,2,TRUE)</f>
        <v>#REF!</v>
      </c>
      <c r="FX105" s="732"/>
      <c r="FY105" s="732"/>
      <c r="FZ105" s="732"/>
      <c r="GA105" s="732"/>
      <c r="GB105" s="733"/>
      <c r="GC105" s="316" t="e">
        <f ca="1">HandlingLeereTrollies(FV105,$BA$9,$M$11,Basisdaten!$D$3,Basisdaten!$D$6)</f>
        <v>#NAME?</v>
      </c>
      <c r="GD105" s="348">
        <f t="shared" si="28"/>
        <v>4</v>
      </c>
      <c r="GE105" s="319"/>
      <c r="GF105" s="351">
        <v>9</v>
      </c>
    </row>
    <row r="106" spans="1:188" ht="30" customHeight="1">
      <c r="A106" s="342" t="str">
        <f t="shared" si="24"/>
        <v>Beladung10</v>
      </c>
      <c r="B106" s="343">
        <f t="shared" si="25"/>
        <v>0</v>
      </c>
      <c r="C106" s="723"/>
      <c r="D106" s="724"/>
      <c r="E106" s="724"/>
      <c r="F106" s="724"/>
      <c r="G106" s="725"/>
      <c r="H106" s="737"/>
      <c r="I106" s="738"/>
      <c r="J106" s="738"/>
      <c r="K106" s="738"/>
      <c r="L106" s="739"/>
      <c r="M106" s="729"/>
      <c r="N106" s="730"/>
      <c r="O106" s="344"/>
      <c r="P106" s="345">
        <f t="array" ref="P106">MIN(IF(X106:FB106&lt;&gt;"",$X$96:$FB$96))</f>
        <v>0</v>
      </c>
      <c r="Q106" s="345">
        <f t="array" ref="Q106">MAX(IF(X106:FB106="","",IF(X106:FB106&lt;&gt;"",$X$96:$FB$96)+1))</f>
        <v>0</v>
      </c>
      <c r="R106" s="345">
        <f t="shared" si="23"/>
        <v>0</v>
      </c>
      <c r="S106" s="344"/>
      <c r="T106" s="346"/>
      <c r="U106" s="344"/>
      <c r="V106" s="344"/>
      <c r="W106" s="324">
        <f t="array" ref="W106">MIN(IF(X106:FB106&lt;&gt;"",$X$96:$FB$96))</f>
        <v>0</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18"/>
      <c r="BV106" s="318"/>
      <c r="BW106" s="318"/>
      <c r="BX106" s="318"/>
      <c r="BY106" s="318"/>
      <c r="BZ106" s="318"/>
      <c r="CA106" s="318"/>
      <c r="CB106" s="318"/>
      <c r="CC106" s="318"/>
      <c r="CD106" s="318"/>
      <c r="CE106" s="318"/>
      <c r="CF106" s="318"/>
      <c r="CG106" s="318"/>
      <c r="CH106" s="318"/>
      <c r="CI106" s="318"/>
      <c r="CJ106" s="318"/>
      <c r="CK106" s="318"/>
      <c r="CL106" s="318"/>
      <c r="CM106" s="318"/>
      <c r="CN106" s="318"/>
      <c r="CO106" s="318"/>
      <c r="CP106" s="318"/>
      <c r="CQ106" s="318"/>
      <c r="CR106" s="318"/>
      <c r="CS106" s="318"/>
      <c r="CT106" s="318"/>
      <c r="CU106" s="318"/>
      <c r="CV106" s="318"/>
      <c r="CW106" s="318"/>
      <c r="CX106" s="318"/>
      <c r="CY106" s="318"/>
      <c r="CZ106" s="318"/>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0</v>
      </c>
      <c r="FD106" s="347">
        <v>10</v>
      </c>
      <c r="FE106" s="731" t="e">
        <f>VLOOKUP(FD106,#REF!,2,TRUE)</f>
        <v>#REF!</v>
      </c>
      <c r="FF106" s="732"/>
      <c r="FG106" s="732"/>
      <c r="FH106" s="732"/>
      <c r="FI106" s="732"/>
      <c r="FJ106" s="733"/>
      <c r="FK106" s="316" t="e">
        <f ca="1">HandlingWeitereGeräte(FD106)</f>
        <v>#NAME?</v>
      </c>
      <c r="FL106" s="348">
        <f t="shared" si="26"/>
        <v>0</v>
      </c>
      <c r="FM106" s="362">
        <v>36</v>
      </c>
      <c r="FN106" s="731" t="e">
        <f>VLOOKUP(FM106,#REF!,2,TRUE)</f>
        <v>#REF!</v>
      </c>
      <c r="FO106" s="732"/>
      <c r="FP106" s="732"/>
      <c r="FQ106" s="732"/>
      <c r="FR106" s="732"/>
      <c r="FS106" s="733"/>
      <c r="FT106" s="316" t="e">
        <f ca="1">AufgabenRampAgent(FM106,$CD$15)</f>
        <v>#NAME?</v>
      </c>
      <c r="FU106" s="348">
        <f t="shared" si="27"/>
        <v>0</v>
      </c>
      <c r="FV106" s="359">
        <v>62</v>
      </c>
      <c r="FW106" s="731" t="e">
        <f>VLOOKUP(FV106,#REF!,2,TRUE)</f>
        <v>#REF!</v>
      </c>
      <c r="FX106" s="732"/>
      <c r="FY106" s="732"/>
      <c r="FZ106" s="732"/>
      <c r="GA106" s="732"/>
      <c r="GB106" s="733"/>
      <c r="GC106" s="316" t="e">
        <f ca="1">HandlingGPU(FV106,$CD$13)</f>
        <v>#NAME?</v>
      </c>
      <c r="GD106" s="348">
        <f t="shared" si="28"/>
        <v>0</v>
      </c>
      <c r="GE106" s="319"/>
      <c r="GF106" s="351">
        <v>10</v>
      </c>
    </row>
    <row r="107" spans="1:188" ht="30" customHeight="1">
      <c r="A107" s="342" t="str">
        <f t="shared" si="24"/>
        <v>Beladung11</v>
      </c>
      <c r="B107" s="343">
        <f t="shared" si="25"/>
        <v>0</v>
      </c>
      <c r="C107" s="723"/>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3"/>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18"/>
      <c r="CG107" s="318"/>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6"/>
        <v>0</v>
      </c>
      <c r="FM107" s="363">
        <v>37</v>
      </c>
      <c r="FN107" s="731" t="e">
        <f>VLOOKUP(FM107,#REF!,2,TRUE)</f>
        <v>#REF!</v>
      </c>
      <c r="FO107" s="732"/>
      <c r="FP107" s="732"/>
      <c r="FQ107" s="732"/>
      <c r="FR107" s="732"/>
      <c r="FS107" s="733"/>
      <c r="FT107" s="316" t="e">
        <f ca="1">HandlingPassagierBusInbound(FM107,$BI$7,$M$9,Basisdaten!$D$14)</f>
        <v>#NAME?</v>
      </c>
      <c r="FU107" s="348">
        <f t="shared" si="27"/>
        <v>0</v>
      </c>
      <c r="FV107" s="359">
        <v>63</v>
      </c>
      <c r="FW107" s="731" t="e">
        <f>VLOOKUP(FV107,#REF!,2,TRUE)</f>
        <v>#REF!</v>
      </c>
      <c r="FX107" s="732"/>
      <c r="FY107" s="732"/>
      <c r="FZ107" s="732"/>
      <c r="GA107" s="732"/>
      <c r="GB107" s="733"/>
      <c r="GC107" s="316" t="e">
        <f ca="1">handlingLifter(FV107,$BI$9)</f>
        <v>#NAME?</v>
      </c>
      <c r="GD107" s="348">
        <f t="shared" si="28"/>
        <v>0</v>
      </c>
      <c r="GE107" s="319"/>
      <c r="GF107" s="351">
        <v>11</v>
      </c>
    </row>
    <row r="108" spans="1:188" ht="30" customHeight="1">
      <c r="A108" s="342" t="str">
        <f t="shared" si="24"/>
        <v>Beladung12</v>
      </c>
      <c r="B108" s="343">
        <f t="shared" si="25"/>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3"/>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18"/>
      <c r="CG108" s="318"/>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6"/>
        <v>8</v>
      </c>
      <c r="FM108" s="363">
        <v>38</v>
      </c>
      <c r="FN108" s="731" t="e">
        <f>VLOOKUP(FM108,#REF!,2,TRUE)</f>
        <v>#REF!</v>
      </c>
      <c r="FO108" s="732"/>
      <c r="FP108" s="732"/>
      <c r="FQ108" s="732"/>
      <c r="FR108" s="732"/>
      <c r="FS108" s="733"/>
      <c r="FT108" s="316" t="e">
        <f ca="1">HandlingPassagierBusInbound(FM108,$BI$7,$M$9,Basisdaten!$D$14)</f>
        <v>#NAME?</v>
      </c>
      <c r="FU108" s="348">
        <f t="shared" si="27"/>
        <v>0</v>
      </c>
      <c r="FV108" s="364">
        <v>64</v>
      </c>
      <c r="FW108" s="731" t="e">
        <f>VLOOKUP(FV108,#REF!,2,TRUE)</f>
        <v>#REF!</v>
      </c>
      <c r="FX108" s="732"/>
      <c r="FY108" s="732"/>
      <c r="FZ108" s="732"/>
      <c r="GA108" s="732"/>
      <c r="GB108" s="733"/>
      <c r="GC108" s="316" t="e">
        <f t="shared" ref="GC108:GC113" ca="1" si="29">HandlingPushback(FV108)</f>
        <v>#NAME?</v>
      </c>
      <c r="GD108" s="348">
        <f t="shared" si="28"/>
        <v>6</v>
      </c>
      <c r="GE108" s="319"/>
      <c r="GF108" s="351">
        <v>12</v>
      </c>
    </row>
    <row r="109" spans="1:188" ht="30" customHeight="1">
      <c r="A109" s="342" t="str">
        <f t="shared" si="24"/>
        <v>Beladung13</v>
      </c>
      <c r="B109" s="343">
        <f t="shared" si="25"/>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3"/>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18"/>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6"/>
        <v>0</v>
      </c>
      <c r="FM109" s="363">
        <v>39</v>
      </c>
      <c r="FN109" s="731" t="e">
        <f>VLOOKUP(FM109,#REF!,2,TRUE)</f>
        <v>#REF!</v>
      </c>
      <c r="FO109" s="732"/>
      <c r="FP109" s="732"/>
      <c r="FQ109" s="732"/>
      <c r="FR109" s="732"/>
      <c r="FS109" s="733"/>
      <c r="FT109" s="316" t="e">
        <f ca="1">HandlingPassagierBusInbound(FM109,$BI$7,$M$9,Basisdaten!$D$14)</f>
        <v>#NAME?</v>
      </c>
      <c r="FU109" s="348">
        <f t="shared" si="27"/>
        <v>0</v>
      </c>
      <c r="FV109" s="364">
        <v>65</v>
      </c>
      <c r="FW109" s="731" t="e">
        <f>VLOOKUP(FV109,#REF!,2,TRUE)</f>
        <v>#REF!</v>
      </c>
      <c r="FX109" s="732"/>
      <c r="FY109" s="732"/>
      <c r="FZ109" s="732"/>
      <c r="GA109" s="732"/>
      <c r="GB109" s="733"/>
      <c r="GC109" s="316" t="e">
        <f t="shared" ca="1" si="29"/>
        <v>#NAME?</v>
      </c>
      <c r="GD109" s="348">
        <f t="shared" si="28"/>
        <v>1</v>
      </c>
      <c r="GE109" s="319"/>
      <c r="GF109" s="351">
        <v>13</v>
      </c>
    </row>
    <row r="110" spans="1:188" ht="30" customHeight="1">
      <c r="A110" s="342" t="str">
        <f t="shared" si="24"/>
        <v>Beladung14</v>
      </c>
      <c r="B110" s="343">
        <f t="shared" si="25"/>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3"/>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18"/>
      <c r="CA110" s="318"/>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6"/>
        <v>0</v>
      </c>
      <c r="FM110" s="363">
        <v>40</v>
      </c>
      <c r="FN110" s="731" t="e">
        <f>VLOOKUP(FM110,#REF!,2,TRUE)</f>
        <v>#REF!</v>
      </c>
      <c r="FO110" s="732"/>
      <c r="FP110" s="732"/>
      <c r="FQ110" s="732"/>
      <c r="FR110" s="732"/>
      <c r="FS110" s="733"/>
      <c r="FT110" s="316" t="e">
        <f ca="1">HandlingPassagierBusInbound(FM110,$BI$7,$M$9,Basisdaten!$D$14)</f>
        <v>#NAME?</v>
      </c>
      <c r="FU110" s="348">
        <f t="shared" si="27"/>
        <v>0</v>
      </c>
      <c r="FV110" s="364">
        <v>66</v>
      </c>
      <c r="FW110" s="731" t="e">
        <f>VLOOKUP(FV110,#REF!,2,TRUE)</f>
        <v>#REF!</v>
      </c>
      <c r="FX110" s="732"/>
      <c r="FY110" s="732"/>
      <c r="FZ110" s="732"/>
      <c r="GA110" s="732"/>
      <c r="GB110" s="733"/>
      <c r="GC110" s="316" t="e">
        <f t="shared" ca="1" si="29"/>
        <v>#NAME?</v>
      </c>
      <c r="GD110" s="348">
        <f t="shared" si="28"/>
        <v>7</v>
      </c>
      <c r="GF110" s="351">
        <v>14</v>
      </c>
    </row>
    <row r="111" spans="1:188" ht="30" customHeight="1">
      <c r="A111" s="342" t="str">
        <f t="shared" si="24"/>
        <v>Beladung15</v>
      </c>
      <c r="B111" s="343">
        <f t="shared" si="25"/>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3"/>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6"/>
        <v>0</v>
      </c>
      <c r="FM111" s="363">
        <v>41</v>
      </c>
      <c r="FN111" s="731" t="e">
        <f>VLOOKUP(FM111,#REF!,2,TRUE)</f>
        <v>#REF!</v>
      </c>
      <c r="FO111" s="732"/>
      <c r="FP111" s="732"/>
      <c r="FQ111" s="732"/>
      <c r="FR111" s="732"/>
      <c r="FS111" s="733"/>
      <c r="FT111" s="316" t="e">
        <f ca="1">HandlingPassagierBusInbound(FM111,$BI$7,$M$9,Basisdaten!$D$14)</f>
        <v>#NAME?</v>
      </c>
      <c r="FU111" s="348">
        <f t="shared" si="27"/>
        <v>0</v>
      </c>
      <c r="FV111" s="364">
        <v>67</v>
      </c>
      <c r="FW111" s="731" t="e">
        <f>VLOOKUP(FV111,#REF!,2,TRUE)</f>
        <v>#REF!</v>
      </c>
      <c r="FX111" s="732"/>
      <c r="FY111" s="732"/>
      <c r="FZ111" s="732"/>
      <c r="GA111" s="732"/>
      <c r="GB111" s="733"/>
      <c r="GC111" s="316" t="e">
        <f t="shared" ca="1" si="29"/>
        <v>#NAME?</v>
      </c>
      <c r="GD111" s="348">
        <f t="shared" si="28"/>
        <v>2</v>
      </c>
      <c r="GF111" s="351">
        <v>15</v>
      </c>
    </row>
    <row r="112" spans="1:188" ht="30" customHeight="1">
      <c r="A112" s="342" t="str">
        <f t="shared" si="24"/>
        <v>Beladung16</v>
      </c>
      <c r="B112" s="343">
        <f t="shared" si="25"/>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3"/>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6"/>
        <v>0</v>
      </c>
      <c r="FM112" s="367">
        <v>42</v>
      </c>
      <c r="FN112" s="731" t="e">
        <f>VLOOKUP(FM112,#REF!,2,TRUE)</f>
        <v>#REF!</v>
      </c>
      <c r="FO112" s="732"/>
      <c r="FP112" s="732"/>
      <c r="FQ112" s="732"/>
      <c r="FR112" s="732"/>
      <c r="FS112" s="733"/>
      <c r="FT112" s="316" t="e">
        <f ca="1">HandlingPassagierBusOutbound(FM112,$BI$7,$U$9,Basisdaten!$D$14)</f>
        <v>#NAME?</v>
      </c>
      <c r="FU112" s="348">
        <f t="shared" si="27"/>
        <v>4</v>
      </c>
      <c r="FV112" s="364">
        <v>68</v>
      </c>
      <c r="FW112" s="731" t="e">
        <f>VLOOKUP(FV112,#REF!,2,TRUE)</f>
        <v>#REF!</v>
      </c>
      <c r="FX112" s="732"/>
      <c r="FY112" s="732"/>
      <c r="FZ112" s="732"/>
      <c r="GA112" s="732"/>
      <c r="GB112" s="733"/>
      <c r="GC112" s="316" t="e">
        <f t="shared" ca="1" si="29"/>
        <v>#NAME?</v>
      </c>
      <c r="GD112" s="348">
        <f t="shared" si="28"/>
        <v>1</v>
      </c>
      <c r="GF112" s="351">
        <v>16</v>
      </c>
    </row>
    <row r="113" spans="1:188" ht="30" customHeight="1">
      <c r="A113" s="342" t="str">
        <f t="shared" si="24"/>
        <v>Beladung17</v>
      </c>
      <c r="B113" s="343">
        <f t="shared" si="25"/>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3"/>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6"/>
        <v>0</v>
      </c>
      <c r="FM113" s="367">
        <v>43</v>
      </c>
      <c r="FN113" s="731" t="e">
        <f>VLOOKUP(FM113,#REF!,2,TRUE)</f>
        <v>#REF!</v>
      </c>
      <c r="FO113" s="732"/>
      <c r="FP113" s="732"/>
      <c r="FQ113" s="732"/>
      <c r="FR113" s="732"/>
      <c r="FS113" s="733"/>
      <c r="FT113" s="316" t="e">
        <f ca="1">HandlingPassagierBusOutbound(FM113,$BI$7,$U$9,Basisdaten!$D$14)</f>
        <v>#NAME?</v>
      </c>
      <c r="FU113" s="348">
        <f t="shared" si="27"/>
        <v>14</v>
      </c>
      <c r="FV113" s="364">
        <v>69</v>
      </c>
      <c r="FW113" s="731" t="e">
        <f>VLOOKUP(FV113,#REF!,2,TRUE)</f>
        <v>#REF!</v>
      </c>
      <c r="FX113" s="732"/>
      <c r="FY113" s="732"/>
      <c r="FZ113" s="732"/>
      <c r="GA113" s="732"/>
      <c r="GB113" s="733"/>
      <c r="GC113" s="316" t="e">
        <f t="shared" ca="1" si="29"/>
        <v>#NAME?</v>
      </c>
      <c r="GD113" s="348">
        <f t="shared" si="28"/>
        <v>3</v>
      </c>
      <c r="GE113" s="319"/>
      <c r="GF113" s="351">
        <v>17</v>
      </c>
    </row>
    <row r="114" spans="1:188" ht="30" customHeight="1">
      <c r="A114" s="342" t="str">
        <f t="shared" si="24"/>
        <v>Beladung18</v>
      </c>
      <c r="B114" s="343">
        <f t="shared" si="25"/>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3"/>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6"/>
        <v>0</v>
      </c>
      <c r="FM114" s="367">
        <v>44</v>
      </c>
      <c r="FN114" s="731" t="e">
        <f>VLOOKUP(FM114,#REF!,2,TRUE)</f>
        <v>#REF!</v>
      </c>
      <c r="FO114" s="732"/>
      <c r="FP114" s="732"/>
      <c r="FQ114" s="732"/>
      <c r="FR114" s="732"/>
      <c r="FS114" s="733"/>
      <c r="FT114" s="316" t="e">
        <f ca="1">HandlingPassagierBusOutbound(FM114,$BI$7,$U$9,Basisdaten!$D$14)</f>
        <v>#NAME?</v>
      </c>
      <c r="FU114" s="348">
        <f t="shared" si="27"/>
        <v>4</v>
      </c>
      <c r="FV114" s="368">
        <v>70</v>
      </c>
      <c r="FW114" s="731" t="e">
        <f>VLOOKUP(FV114,#REF!,2,TRUE)</f>
        <v>#REF!</v>
      </c>
      <c r="FX114" s="732"/>
      <c r="FY114" s="732"/>
      <c r="FZ114" s="732"/>
      <c r="GA114" s="732"/>
      <c r="GB114" s="733"/>
      <c r="GC114" s="316" t="e">
        <f ca="1">HandlingGPU(FV114,$CD$13)</f>
        <v>#NAME?</v>
      </c>
      <c r="GD114" s="348">
        <f t="shared" si="28"/>
        <v>0</v>
      </c>
      <c r="GE114" s="319"/>
      <c r="GF114" s="351">
        <v>18</v>
      </c>
    </row>
    <row r="115" spans="1:188" ht="30" customHeight="1">
      <c r="A115" s="342" t="str">
        <f t="shared" si="24"/>
        <v>Beladung19</v>
      </c>
      <c r="B115" s="343">
        <f t="shared" si="25"/>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3"/>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6"/>
        <v>0</v>
      </c>
      <c r="FM115" s="367">
        <v>45</v>
      </c>
      <c r="FN115" s="731" t="e">
        <f>VLOOKUP(FM115,#REF!,2,TRUE)</f>
        <v>#REF!</v>
      </c>
      <c r="FO115" s="732"/>
      <c r="FP115" s="732"/>
      <c r="FQ115" s="732"/>
      <c r="FR115" s="732"/>
      <c r="FS115" s="733"/>
      <c r="FT115" s="316" t="e">
        <f ca="1">HandlingPassagierBusOutbound(FM115,$BI$7,$U$9,Basisdaten!$D$14)</f>
        <v>#NAME?</v>
      </c>
      <c r="FU115" s="348">
        <f t="shared" si="27"/>
        <v>10</v>
      </c>
      <c r="FV115" s="368">
        <v>71</v>
      </c>
      <c r="FW115" s="731" t="e">
        <f>VLOOKUP(FV115,#REF!,2,TRUE)</f>
        <v>#REF!</v>
      </c>
      <c r="FX115" s="732"/>
      <c r="FY115" s="732"/>
      <c r="FZ115" s="732"/>
      <c r="GA115" s="732"/>
      <c r="GB115" s="733"/>
      <c r="GC115" s="316" t="e">
        <f ca="1">HandlingPassagiertreppe(FV115,$BA$7)</f>
        <v>#NAME?</v>
      </c>
      <c r="GD115" s="348">
        <f t="shared" si="28"/>
        <v>0</v>
      </c>
      <c r="GE115" s="319"/>
      <c r="GF115" s="351">
        <v>19</v>
      </c>
    </row>
    <row r="116" spans="1:188" ht="30" customHeight="1">
      <c r="A116" s="342" t="str">
        <f t="shared" si="24"/>
        <v>Beladung20</v>
      </c>
      <c r="B116" s="343">
        <f t="shared" si="25"/>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3"/>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6"/>
        <v>4</v>
      </c>
      <c r="FM116" s="367">
        <v>46</v>
      </c>
      <c r="FN116" s="731" t="e">
        <f>VLOOKUP(FM116,#REF!,2,TRUE)</f>
        <v>#REF!</v>
      </c>
      <c r="FO116" s="732"/>
      <c r="FP116" s="732"/>
      <c r="FQ116" s="732"/>
      <c r="FR116" s="732"/>
      <c r="FS116" s="733"/>
      <c r="FT116" s="316" t="e">
        <f ca="1">HandlingPassagierBusOutbound(FM116,$BI$7,$U$9,Basisdaten!$D$14)</f>
        <v>#NAME?</v>
      </c>
      <c r="FU116" s="348">
        <f t="shared" si="27"/>
        <v>4</v>
      </c>
      <c r="FV116" s="368">
        <v>72</v>
      </c>
      <c r="FW116" s="731" t="e">
        <f>VLOOKUP(FV116,#REF!,2,TRUE)</f>
        <v>#REF!</v>
      </c>
      <c r="FX116" s="732"/>
      <c r="FY116" s="732"/>
      <c r="FZ116" s="732"/>
      <c r="GA116" s="732"/>
      <c r="GB116" s="733"/>
      <c r="GC116" s="316" t="e">
        <f ca="1">HandlingServicetreppe(FV116,$BA$15)</f>
        <v>#NAME?</v>
      </c>
      <c r="GD116" s="348">
        <f t="shared" si="28"/>
        <v>0</v>
      </c>
      <c r="GF116" s="351">
        <v>20</v>
      </c>
    </row>
    <row r="117" spans="1:188" ht="30" customHeight="1">
      <c r="A117" s="342" t="str">
        <f t="shared" si="24"/>
        <v>Beladung21</v>
      </c>
      <c r="B117" s="343">
        <f t="shared" si="25"/>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3"/>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6"/>
        <v>0</v>
      </c>
      <c r="FM117" s="369">
        <v>47</v>
      </c>
      <c r="FN117" s="731" t="e">
        <f>VLOOKUP(FM117,#REF!,2,TRUE)</f>
        <v>#REF!</v>
      </c>
      <c r="FO117" s="732"/>
      <c r="FP117" s="732"/>
      <c r="FQ117" s="732"/>
      <c r="FR117" s="732"/>
      <c r="FS117" s="733"/>
      <c r="FT117" s="316" t="e">
        <f t="shared" ref="FT117:FT122" ca="1" si="30">HandlingCrewBus(FM117,$CD$11)</f>
        <v>#NAME?</v>
      </c>
      <c r="FU117" s="348">
        <f t="shared" si="27"/>
        <v>0</v>
      </c>
      <c r="FV117" s="368">
        <v>73</v>
      </c>
      <c r="FW117" s="731" t="e">
        <f>VLOOKUP(FV117,#REF!,2,TRUE)</f>
        <v>#REF!</v>
      </c>
      <c r="FX117" s="732"/>
      <c r="FY117" s="732"/>
      <c r="FZ117" s="732"/>
      <c r="GA117" s="732"/>
      <c r="GB117" s="733"/>
      <c r="GC117" s="316" t="e">
        <f ca="1">HandlingFörderbänder(FV117,$BA$17)</f>
        <v>#NAME?</v>
      </c>
      <c r="GD117" s="348">
        <f t="shared" si="28"/>
        <v>2</v>
      </c>
      <c r="GE117" s="319"/>
      <c r="GF117" s="351">
        <v>21</v>
      </c>
    </row>
    <row r="118" spans="1:188" ht="30" customHeight="1">
      <c r="A118" s="342" t="str">
        <f t="shared" si="24"/>
        <v>Beladung22</v>
      </c>
      <c r="B118" s="343">
        <f t="shared" si="25"/>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3"/>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6"/>
        <v>0</v>
      </c>
      <c r="FM118" s="369">
        <v>48</v>
      </c>
      <c r="FN118" s="731" t="e">
        <f>VLOOKUP(FM118,#REF!,2,TRUE)</f>
        <v>#REF!</v>
      </c>
      <c r="FO118" s="732"/>
      <c r="FP118" s="732"/>
      <c r="FQ118" s="732"/>
      <c r="FR118" s="732"/>
      <c r="FS118" s="733"/>
      <c r="FT118" s="316" t="e">
        <f t="shared" ca="1" si="30"/>
        <v>#NAME?</v>
      </c>
      <c r="FU118" s="348">
        <f t="shared" si="27"/>
        <v>0</v>
      </c>
      <c r="FV118" s="368">
        <v>74</v>
      </c>
      <c r="FW118" s="731" t="e">
        <f>VLOOKUP(FV118,#REF!,2,TRUE)</f>
        <v>#REF!</v>
      </c>
      <c r="FX118" s="732"/>
      <c r="FY118" s="732"/>
      <c r="FZ118" s="732"/>
      <c r="GA118" s="732"/>
      <c r="GB118" s="733"/>
      <c r="GC118" s="316" t="e">
        <f ca="1">handlingLifter(FV118,$BI$9)</f>
        <v>#NAME?</v>
      </c>
      <c r="GD118" s="348">
        <f t="shared" si="28"/>
        <v>0</v>
      </c>
      <c r="GE118" s="319"/>
      <c r="GF118" s="351">
        <v>22</v>
      </c>
    </row>
    <row r="119" spans="1:188" ht="30" customHeight="1">
      <c r="A119" s="342" t="str">
        <f t="shared" si="24"/>
        <v>Beladung23</v>
      </c>
      <c r="B119" s="343">
        <f t="shared" si="25"/>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3"/>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6"/>
        <v>0</v>
      </c>
      <c r="FM119" s="369">
        <v>49</v>
      </c>
      <c r="FN119" s="731" t="e">
        <f>VLOOKUP(FM119,#REF!,2,TRUE)</f>
        <v>#REF!</v>
      </c>
      <c r="FO119" s="732"/>
      <c r="FP119" s="732"/>
      <c r="FQ119" s="732"/>
      <c r="FR119" s="732"/>
      <c r="FS119" s="733"/>
      <c r="FT119" s="316" t="e">
        <f t="shared" ca="1" si="30"/>
        <v>#NAME?</v>
      </c>
      <c r="FU119" s="348">
        <f t="shared" si="27"/>
        <v>0</v>
      </c>
      <c r="FV119" s="368">
        <v>75</v>
      </c>
      <c r="FW119" s="731" t="e">
        <f>VLOOKUP(FV119,#REF!,2,TRUE)</f>
        <v>#REF!</v>
      </c>
      <c r="FX119" s="732"/>
      <c r="FY119" s="732"/>
      <c r="FZ119" s="732"/>
      <c r="GA119" s="732"/>
      <c r="GB119" s="733"/>
      <c r="GC119" s="316" t="e">
        <f ca="1">HandlingLeereTrollies(FV119,$BA$9,$M$11,Basisdaten!$D$3,Basisdaten!$D$6)</f>
        <v>#NAME?</v>
      </c>
      <c r="GD119" s="348">
        <f t="shared" si="28"/>
        <v>4</v>
      </c>
      <c r="GF119" s="351">
        <v>23</v>
      </c>
    </row>
    <row r="120" spans="1:188" ht="30" customHeight="1">
      <c r="A120" s="342" t="str">
        <f t="shared" si="24"/>
        <v>Beladung21</v>
      </c>
      <c r="B120" s="343">
        <f t="shared" si="25"/>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3"/>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6"/>
        <v>0</v>
      </c>
      <c r="FM120" s="369">
        <v>50</v>
      </c>
      <c r="FN120" s="731" t="e">
        <f>VLOOKUP(FM120,#REF!,2,TRUE)</f>
        <v>#REF!</v>
      </c>
      <c r="FO120" s="732"/>
      <c r="FP120" s="732"/>
      <c r="FQ120" s="732"/>
      <c r="FR120" s="732"/>
      <c r="FS120" s="733"/>
      <c r="FT120" s="316" t="e">
        <f t="shared" ca="1" si="30"/>
        <v>#NAME?</v>
      </c>
      <c r="FU120" s="348">
        <f t="shared" si="27"/>
        <v>0</v>
      </c>
      <c r="FV120" s="368">
        <v>76</v>
      </c>
      <c r="FW120" s="731" t="e">
        <f>VLOOKUP(FV120,#REF!,2,TRUE)</f>
        <v>#REF!</v>
      </c>
      <c r="FX120" s="732"/>
      <c r="FY120" s="732"/>
      <c r="FZ120" s="732"/>
      <c r="GA120" s="732"/>
      <c r="GB120" s="733"/>
      <c r="GC120" s="316" t="e">
        <f ca="1">HandlingWeitereGeräte(FV120)</f>
        <v>#NAME?</v>
      </c>
      <c r="GD120" s="348">
        <f t="shared" si="28"/>
        <v>0</v>
      </c>
      <c r="GE120" s="319"/>
      <c r="GF120" s="351">
        <v>21</v>
      </c>
    </row>
    <row r="121" spans="1:188" ht="30" customHeight="1">
      <c r="A121" s="342" t="str">
        <f t="shared" si="24"/>
        <v>Beladung22</v>
      </c>
      <c r="B121" s="343">
        <f t="shared" si="25"/>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3"/>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6"/>
        <v>12</v>
      </c>
      <c r="FM121" s="369">
        <v>51</v>
      </c>
      <c r="FN121" s="731" t="e">
        <f>VLOOKUP(FM121,#REF!,2,TRUE)</f>
        <v>#REF!</v>
      </c>
      <c r="FO121" s="732"/>
      <c r="FP121" s="732"/>
      <c r="FQ121" s="732"/>
      <c r="FR121" s="732"/>
      <c r="FS121" s="733"/>
      <c r="FT121" s="316" t="e">
        <f t="shared" ca="1" si="30"/>
        <v>#NAME?</v>
      </c>
      <c r="FU121" s="348">
        <f t="shared" si="27"/>
        <v>0</v>
      </c>
      <c r="FV121" s="368">
        <v>77</v>
      </c>
      <c r="FW121" s="731" t="e">
        <f>VLOOKUP(FV121,#REF!,2,TRUE)</f>
        <v>#REF!</v>
      </c>
      <c r="FX121" s="732"/>
      <c r="FY121" s="732"/>
      <c r="FZ121" s="732"/>
      <c r="GA121" s="732"/>
      <c r="GB121" s="733"/>
      <c r="GC121" s="316" t="e">
        <f ca="1">RückfahrtPosition(FV121)</f>
        <v>#NAME?</v>
      </c>
      <c r="GD121" s="348">
        <f t="shared" si="28"/>
        <v>12</v>
      </c>
      <c r="GE121" s="319"/>
      <c r="GF121" s="351">
        <v>22</v>
      </c>
    </row>
    <row r="122" spans="1:188" ht="30" customHeight="1">
      <c r="A122" s="342" t="str">
        <f t="shared" si="24"/>
        <v>Beladung23</v>
      </c>
      <c r="B122" s="343">
        <f t="shared" si="25"/>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3"/>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6"/>
        <v>87</v>
      </c>
      <c r="FM122" s="350">
        <v>52</v>
      </c>
      <c r="FN122" s="731" t="e">
        <f>VLOOKUP(FM122,#REF!,2,TRUE)</f>
        <v>#REF!</v>
      </c>
      <c r="FO122" s="732"/>
      <c r="FP122" s="732"/>
      <c r="FQ122" s="732"/>
      <c r="FR122" s="732"/>
      <c r="FS122" s="733"/>
      <c r="FT122" s="316" t="e">
        <f t="shared" ca="1" si="30"/>
        <v>#NAME?</v>
      </c>
      <c r="FU122" s="348">
        <f t="shared" si="27"/>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42">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 ref="GA15:GB15"/>
    <mergeCell ref="FK17:FL17"/>
    <mergeCell ref="FO17:FP17"/>
    <mergeCell ref="FS17:FT17"/>
    <mergeCell ref="FW17:FX17"/>
    <mergeCell ref="GA17:GB17"/>
    <mergeCell ref="M15:P15"/>
    <mergeCell ref="U15:X15"/>
    <mergeCell ref="FK15:FL15"/>
    <mergeCell ref="FO15:FP15"/>
    <mergeCell ref="FS15:FT15"/>
    <mergeCell ref="FW15:FX15"/>
    <mergeCell ref="O22:R22"/>
    <mergeCell ref="S22:V22"/>
    <mergeCell ref="FE22:FK22"/>
    <mergeCell ref="C28:G28"/>
    <mergeCell ref="H28:L28"/>
    <mergeCell ref="M28:N28"/>
    <mergeCell ref="FE28:FJ28"/>
    <mergeCell ref="FN22:FT22"/>
    <mergeCell ref="O23:O25"/>
    <mergeCell ref="P23:P25"/>
    <mergeCell ref="Q23:Q25"/>
    <mergeCell ref="R23:R25"/>
    <mergeCell ref="S23:S25"/>
    <mergeCell ref="T23:T25"/>
    <mergeCell ref="U23:U25"/>
    <mergeCell ref="V23:V25"/>
    <mergeCell ref="M25:N25"/>
    <mergeCell ref="FN28:FS28"/>
    <mergeCell ref="FW28:GB28"/>
    <mergeCell ref="FE26:FJ26"/>
    <mergeCell ref="FN26:FS26"/>
    <mergeCell ref="FW26:GB26"/>
    <mergeCell ref="C27:G27"/>
    <mergeCell ref="H27:L27"/>
    <mergeCell ref="M27:N27"/>
    <mergeCell ref="FE27:FJ27"/>
    <mergeCell ref="FN27:FS27"/>
    <mergeCell ref="FW27:GB27"/>
    <mergeCell ref="C26:G26"/>
    <mergeCell ref="H26:L26"/>
    <mergeCell ref="M26:N26"/>
    <mergeCell ref="C30:G30"/>
    <mergeCell ref="H30:L30"/>
    <mergeCell ref="M30:N30"/>
    <mergeCell ref="FE30:FJ30"/>
    <mergeCell ref="FN30:FS30"/>
    <mergeCell ref="FW30:GB30"/>
    <mergeCell ref="C29:G29"/>
    <mergeCell ref="H29:L29"/>
    <mergeCell ref="M29:N29"/>
    <mergeCell ref="FE29:FJ29"/>
    <mergeCell ref="FN29:FS29"/>
    <mergeCell ref="FW29:GB29"/>
    <mergeCell ref="H31:L31"/>
    <mergeCell ref="M31:N31"/>
    <mergeCell ref="FE31:FJ31"/>
    <mergeCell ref="FN31:FS31"/>
    <mergeCell ref="FW31:GB31"/>
    <mergeCell ref="H32:L32"/>
    <mergeCell ref="M32:N32"/>
    <mergeCell ref="FE32:FJ32"/>
    <mergeCell ref="FN32:FS32"/>
    <mergeCell ref="FW32:GB32"/>
    <mergeCell ref="H33:L33"/>
    <mergeCell ref="M33:N33"/>
    <mergeCell ref="FE33:FJ33"/>
    <mergeCell ref="FN33:FS33"/>
    <mergeCell ref="FW33:GB33"/>
    <mergeCell ref="H34:L34"/>
    <mergeCell ref="M34:N34"/>
    <mergeCell ref="FE34:FJ34"/>
    <mergeCell ref="FN34:FS34"/>
    <mergeCell ref="FW34:GB34"/>
    <mergeCell ref="M35:N35"/>
    <mergeCell ref="FE35:FJ35"/>
    <mergeCell ref="FN35:FS35"/>
    <mergeCell ref="FW35:GB35"/>
    <mergeCell ref="C36:G36"/>
    <mergeCell ref="H36:L36"/>
    <mergeCell ref="M36:N36"/>
    <mergeCell ref="FE36:FJ36"/>
    <mergeCell ref="FN36:FS36"/>
    <mergeCell ref="FW36:GB36"/>
    <mergeCell ref="C35:G35"/>
    <mergeCell ref="C38:G38"/>
    <mergeCell ref="H38:L38"/>
    <mergeCell ref="M38:N38"/>
    <mergeCell ref="FE38:FJ38"/>
    <mergeCell ref="FN38:FS38"/>
    <mergeCell ref="FW38:GB38"/>
    <mergeCell ref="C37:G37"/>
    <mergeCell ref="H37:L37"/>
    <mergeCell ref="M37:N37"/>
    <mergeCell ref="FE37:FJ37"/>
    <mergeCell ref="FN37:FS37"/>
    <mergeCell ref="FW37:GB37"/>
    <mergeCell ref="C40:G40"/>
    <mergeCell ref="H40:L40"/>
    <mergeCell ref="M40:N40"/>
    <mergeCell ref="FE40:FJ40"/>
    <mergeCell ref="FN40:FS40"/>
    <mergeCell ref="FW40:GB40"/>
    <mergeCell ref="C39:G39"/>
    <mergeCell ref="H39:L39"/>
    <mergeCell ref="M39:N39"/>
    <mergeCell ref="FE39:FJ39"/>
    <mergeCell ref="FN39:FS39"/>
    <mergeCell ref="FW39:GB39"/>
    <mergeCell ref="C42:G42"/>
    <mergeCell ref="H42:L42"/>
    <mergeCell ref="M42:N42"/>
    <mergeCell ref="FE42:FJ42"/>
    <mergeCell ref="FN42:FS42"/>
    <mergeCell ref="FW42:GB42"/>
    <mergeCell ref="C41:G41"/>
    <mergeCell ref="H41:L41"/>
    <mergeCell ref="M41:N41"/>
    <mergeCell ref="FE41:FJ41"/>
    <mergeCell ref="FN41:FS41"/>
    <mergeCell ref="FW41:GB41"/>
    <mergeCell ref="C44:G44"/>
    <mergeCell ref="H44:L44"/>
    <mergeCell ref="M44:N44"/>
    <mergeCell ref="FE44:FJ44"/>
    <mergeCell ref="FN44:FS44"/>
    <mergeCell ref="FW44:GB44"/>
    <mergeCell ref="C43:G43"/>
    <mergeCell ref="H43:L43"/>
    <mergeCell ref="M43:N43"/>
    <mergeCell ref="FE43:FJ43"/>
    <mergeCell ref="FN43:FS43"/>
    <mergeCell ref="FW43:GB43"/>
    <mergeCell ref="C46:G46"/>
    <mergeCell ref="H46:L46"/>
    <mergeCell ref="M46:N46"/>
    <mergeCell ref="FE46:FJ46"/>
    <mergeCell ref="FN46:FS46"/>
    <mergeCell ref="FW46:GB46"/>
    <mergeCell ref="C45:G45"/>
    <mergeCell ref="H45:L45"/>
    <mergeCell ref="M45:N45"/>
    <mergeCell ref="FE45:FJ45"/>
    <mergeCell ref="FN45:FS45"/>
    <mergeCell ref="FW45:GB45"/>
    <mergeCell ref="C48:G48"/>
    <mergeCell ref="H48:L48"/>
    <mergeCell ref="M48:N48"/>
    <mergeCell ref="FE48:FJ48"/>
    <mergeCell ref="FN48:FS48"/>
    <mergeCell ref="FW48:GB48"/>
    <mergeCell ref="C47:G47"/>
    <mergeCell ref="H47:L47"/>
    <mergeCell ref="M47:N47"/>
    <mergeCell ref="FE47:FJ47"/>
    <mergeCell ref="FN47:FS47"/>
    <mergeCell ref="FW47:GB47"/>
    <mergeCell ref="C50:G50"/>
    <mergeCell ref="H50:L50"/>
    <mergeCell ref="M50:N50"/>
    <mergeCell ref="FE50:FJ50"/>
    <mergeCell ref="FN50:FS50"/>
    <mergeCell ref="FW50:GB50"/>
    <mergeCell ref="C49:G49"/>
    <mergeCell ref="H49:L49"/>
    <mergeCell ref="M49:N49"/>
    <mergeCell ref="FE49:FJ49"/>
    <mergeCell ref="FN49:FS49"/>
    <mergeCell ref="FW49:GB49"/>
    <mergeCell ref="C51:G51"/>
    <mergeCell ref="H51:L51"/>
    <mergeCell ref="M51:N51"/>
    <mergeCell ref="FE51:FJ51"/>
    <mergeCell ref="FN51:FS51"/>
    <mergeCell ref="O59:R59"/>
    <mergeCell ref="S59:V59"/>
    <mergeCell ref="FE59:FK59"/>
    <mergeCell ref="FN59:FT59"/>
    <mergeCell ref="U60:U62"/>
    <mergeCell ref="V60:V62"/>
    <mergeCell ref="M62:N62"/>
    <mergeCell ref="C63:G63"/>
    <mergeCell ref="H63:L63"/>
    <mergeCell ref="M63:N63"/>
    <mergeCell ref="O60:O62"/>
    <mergeCell ref="P60:P62"/>
    <mergeCell ref="Q60:Q62"/>
    <mergeCell ref="R60:R62"/>
    <mergeCell ref="S60:S62"/>
    <mergeCell ref="T60:T62"/>
    <mergeCell ref="FE63:FJ63"/>
    <mergeCell ref="FN63:FS63"/>
    <mergeCell ref="FW63:GB63"/>
    <mergeCell ref="C64:G64"/>
    <mergeCell ref="H64:L64"/>
    <mergeCell ref="M64:N64"/>
    <mergeCell ref="FE64:FJ64"/>
    <mergeCell ref="FN64:FS64"/>
    <mergeCell ref="FW64:GB64"/>
    <mergeCell ref="C66:G66"/>
    <mergeCell ref="H66:L66"/>
    <mergeCell ref="M66:N66"/>
    <mergeCell ref="FE66:FJ66"/>
    <mergeCell ref="FN66:FS66"/>
    <mergeCell ref="FW66:GB66"/>
    <mergeCell ref="C65:G65"/>
    <mergeCell ref="H65:L65"/>
    <mergeCell ref="M65:N65"/>
    <mergeCell ref="FE65:FJ65"/>
    <mergeCell ref="FN65:FS65"/>
    <mergeCell ref="FW65:GB65"/>
    <mergeCell ref="C68:G68"/>
    <mergeCell ref="H68:L68"/>
    <mergeCell ref="M68:N68"/>
    <mergeCell ref="FE68:FJ68"/>
    <mergeCell ref="FN68:FS68"/>
    <mergeCell ref="FW68:GB68"/>
    <mergeCell ref="C67:G67"/>
    <mergeCell ref="H67:L67"/>
    <mergeCell ref="M67:N67"/>
    <mergeCell ref="FE67:FJ67"/>
    <mergeCell ref="FN67:FS67"/>
    <mergeCell ref="FW67:GB67"/>
    <mergeCell ref="C70:G70"/>
    <mergeCell ref="H70:L70"/>
    <mergeCell ref="M70:N70"/>
    <mergeCell ref="FE70:FJ70"/>
    <mergeCell ref="FN70:FS70"/>
    <mergeCell ref="FW70:GB70"/>
    <mergeCell ref="C69:G69"/>
    <mergeCell ref="H69:L69"/>
    <mergeCell ref="M69:N69"/>
    <mergeCell ref="FE69:FJ69"/>
    <mergeCell ref="FN69:FS69"/>
    <mergeCell ref="FW69:GB69"/>
    <mergeCell ref="C72:G72"/>
    <mergeCell ref="H72:L72"/>
    <mergeCell ref="M72:N72"/>
    <mergeCell ref="FE72:FJ72"/>
    <mergeCell ref="FN72:FS72"/>
    <mergeCell ref="FW72:GB72"/>
    <mergeCell ref="C71:G71"/>
    <mergeCell ref="H71:L71"/>
    <mergeCell ref="M71:N71"/>
    <mergeCell ref="FE71:FJ71"/>
    <mergeCell ref="FN71:FS71"/>
    <mergeCell ref="FW71:GB71"/>
    <mergeCell ref="C74:G74"/>
    <mergeCell ref="H74:L74"/>
    <mergeCell ref="M74:N74"/>
    <mergeCell ref="FE74:FJ74"/>
    <mergeCell ref="FN74:FS74"/>
    <mergeCell ref="FW74:GB74"/>
    <mergeCell ref="C73:G73"/>
    <mergeCell ref="H73:L73"/>
    <mergeCell ref="M73:N73"/>
    <mergeCell ref="FE73:FJ73"/>
    <mergeCell ref="FN73:FS73"/>
    <mergeCell ref="FW73:GB73"/>
    <mergeCell ref="C76:G76"/>
    <mergeCell ref="H76:L76"/>
    <mergeCell ref="M76:N76"/>
    <mergeCell ref="FE76:FJ76"/>
    <mergeCell ref="FN76:FS76"/>
    <mergeCell ref="FW76:GB76"/>
    <mergeCell ref="C75:G75"/>
    <mergeCell ref="H75:L75"/>
    <mergeCell ref="M75:N75"/>
    <mergeCell ref="FE75:FJ75"/>
    <mergeCell ref="FN75:FS75"/>
    <mergeCell ref="FW75:GB75"/>
    <mergeCell ref="C78:G78"/>
    <mergeCell ref="H78:L78"/>
    <mergeCell ref="M78:N78"/>
    <mergeCell ref="FE78:FJ78"/>
    <mergeCell ref="FN78:FS78"/>
    <mergeCell ref="FW78:GB78"/>
    <mergeCell ref="C77:G77"/>
    <mergeCell ref="H77:L77"/>
    <mergeCell ref="M77:N77"/>
    <mergeCell ref="FE77:FJ77"/>
    <mergeCell ref="FN77:FS77"/>
    <mergeCell ref="FW77:GB77"/>
    <mergeCell ref="C80:G80"/>
    <mergeCell ref="H80:L80"/>
    <mergeCell ref="M80:N80"/>
    <mergeCell ref="FE80:FJ80"/>
    <mergeCell ref="FN80:FS80"/>
    <mergeCell ref="FW80:GB80"/>
    <mergeCell ref="C79:G79"/>
    <mergeCell ref="H79:L79"/>
    <mergeCell ref="M79:N79"/>
    <mergeCell ref="FE79:FJ79"/>
    <mergeCell ref="FN79:FS79"/>
    <mergeCell ref="FW79:GB79"/>
    <mergeCell ref="C82:G82"/>
    <mergeCell ref="H82:L82"/>
    <mergeCell ref="M82:N82"/>
    <mergeCell ref="FE82:FJ82"/>
    <mergeCell ref="FN82:FS82"/>
    <mergeCell ref="FW82:GB82"/>
    <mergeCell ref="C81:G81"/>
    <mergeCell ref="H81:L81"/>
    <mergeCell ref="M81:N81"/>
    <mergeCell ref="FE81:FJ81"/>
    <mergeCell ref="FN81:FS81"/>
    <mergeCell ref="FW81:GB81"/>
    <mergeCell ref="C84:G84"/>
    <mergeCell ref="H84:L84"/>
    <mergeCell ref="M84:N84"/>
    <mergeCell ref="FE84:FJ84"/>
    <mergeCell ref="FN84:FS84"/>
    <mergeCell ref="FW84:GB84"/>
    <mergeCell ref="C83:G83"/>
    <mergeCell ref="H83:L83"/>
    <mergeCell ref="M83:N83"/>
    <mergeCell ref="FE83:FJ83"/>
    <mergeCell ref="FN83:FS83"/>
    <mergeCell ref="FW83:GB83"/>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8:G88"/>
    <mergeCell ref="H88:L88"/>
    <mergeCell ref="M88:N88"/>
    <mergeCell ref="FE88:FJ88"/>
    <mergeCell ref="FN88:FS88"/>
    <mergeCell ref="FE92:FK92"/>
    <mergeCell ref="FN92:FT92"/>
    <mergeCell ref="C87:G87"/>
    <mergeCell ref="H87:L87"/>
    <mergeCell ref="M87:N87"/>
    <mergeCell ref="FE87:FJ87"/>
    <mergeCell ref="FN87:FS87"/>
    <mergeCell ref="FE94:FJ94"/>
    <mergeCell ref="FN94:FS94"/>
    <mergeCell ref="FE95:FJ95"/>
    <mergeCell ref="FN95:FS95"/>
    <mergeCell ref="M96:N96"/>
    <mergeCell ref="FE96:FJ96"/>
    <mergeCell ref="O93:R93"/>
    <mergeCell ref="S93:V93"/>
    <mergeCell ref="O94:O96"/>
    <mergeCell ref="P94:P96"/>
    <mergeCell ref="Q94:Q96"/>
    <mergeCell ref="R94:R96"/>
    <mergeCell ref="S94:S96"/>
    <mergeCell ref="T94:T96"/>
    <mergeCell ref="U94:U96"/>
    <mergeCell ref="V94:V96"/>
    <mergeCell ref="C98:G98"/>
    <mergeCell ref="H98:L98"/>
    <mergeCell ref="M98:N98"/>
    <mergeCell ref="FE98:FJ98"/>
    <mergeCell ref="FN98:FS98"/>
    <mergeCell ref="FW98:GB98"/>
    <mergeCell ref="C97:G97"/>
    <mergeCell ref="H97:L97"/>
    <mergeCell ref="M97:N97"/>
    <mergeCell ref="FE97:FJ97"/>
    <mergeCell ref="FN97:FS97"/>
    <mergeCell ref="FW97:GB97"/>
    <mergeCell ref="C100:G100"/>
    <mergeCell ref="H100:L100"/>
    <mergeCell ref="M100:N100"/>
    <mergeCell ref="FE100:FJ100"/>
    <mergeCell ref="FN100:FS100"/>
    <mergeCell ref="FW100:GB100"/>
    <mergeCell ref="C99:G99"/>
    <mergeCell ref="H99:L99"/>
    <mergeCell ref="M99:N99"/>
    <mergeCell ref="FE99:FJ99"/>
    <mergeCell ref="FN99:FS99"/>
    <mergeCell ref="FW99:GB99"/>
    <mergeCell ref="C102:G102"/>
    <mergeCell ref="H102:L102"/>
    <mergeCell ref="M102:N102"/>
    <mergeCell ref="FE102:FJ102"/>
    <mergeCell ref="FN102:FS102"/>
    <mergeCell ref="FW102:GB102"/>
    <mergeCell ref="C101:G101"/>
    <mergeCell ref="H101:L101"/>
    <mergeCell ref="M101:N101"/>
    <mergeCell ref="FE101:FJ101"/>
    <mergeCell ref="FN101:FS101"/>
    <mergeCell ref="FW101:GB101"/>
    <mergeCell ref="C104:G104"/>
    <mergeCell ref="H104:L104"/>
    <mergeCell ref="M104:N104"/>
    <mergeCell ref="FE104:FJ104"/>
    <mergeCell ref="FN104:FS104"/>
    <mergeCell ref="FW104:GB104"/>
    <mergeCell ref="C103:G103"/>
    <mergeCell ref="H103:L103"/>
    <mergeCell ref="M103:N103"/>
    <mergeCell ref="FE103:FJ103"/>
    <mergeCell ref="FN103:FS103"/>
    <mergeCell ref="FW103:GB103"/>
    <mergeCell ref="C106:G106"/>
    <mergeCell ref="H106:L106"/>
    <mergeCell ref="M106:N106"/>
    <mergeCell ref="FE106:FJ106"/>
    <mergeCell ref="FN106:FS106"/>
    <mergeCell ref="FW106:GB106"/>
    <mergeCell ref="C105:G105"/>
    <mergeCell ref="H105:L105"/>
    <mergeCell ref="M105:N105"/>
    <mergeCell ref="FE105:FJ105"/>
    <mergeCell ref="FN105:FS105"/>
    <mergeCell ref="FW105:GB105"/>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C112:G112"/>
    <mergeCell ref="H112:L112"/>
    <mergeCell ref="M112:N112"/>
    <mergeCell ref="FE112:FJ112"/>
    <mergeCell ref="FN112:FS112"/>
    <mergeCell ref="FW112:GB112"/>
    <mergeCell ref="C111:G111"/>
    <mergeCell ref="H111:L111"/>
    <mergeCell ref="M111:N111"/>
    <mergeCell ref="FE111:FJ111"/>
    <mergeCell ref="FN111:FS111"/>
    <mergeCell ref="FW111:GB111"/>
    <mergeCell ref="FN115:FS115"/>
    <mergeCell ref="FW115:GB115"/>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FW118:GB118"/>
    <mergeCell ref="C117:G117"/>
    <mergeCell ref="H117:L117"/>
    <mergeCell ref="M117:N117"/>
    <mergeCell ref="FE117:FJ117"/>
    <mergeCell ref="FN117:FS117"/>
    <mergeCell ref="FW117:GB117"/>
    <mergeCell ref="C116:G116"/>
    <mergeCell ref="H116:L116"/>
    <mergeCell ref="M116:N116"/>
    <mergeCell ref="FE116:FJ116"/>
    <mergeCell ref="FN116:FS116"/>
    <mergeCell ref="FW116:GB116"/>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C122:G122"/>
    <mergeCell ref="H122:L122"/>
    <mergeCell ref="M122:N122"/>
    <mergeCell ref="FE122:FJ122"/>
    <mergeCell ref="FN122:FS122"/>
    <mergeCell ref="C31:G31"/>
    <mergeCell ref="H35:L35"/>
    <mergeCell ref="C32:G32"/>
    <mergeCell ref="C33:G33"/>
    <mergeCell ref="C34:G34"/>
    <mergeCell ref="C121:G121"/>
    <mergeCell ref="H121:L121"/>
    <mergeCell ref="M121:N121"/>
    <mergeCell ref="FE121:FJ121"/>
    <mergeCell ref="FN121:FS121"/>
    <mergeCell ref="C118:G118"/>
    <mergeCell ref="H118:L118"/>
    <mergeCell ref="M118:N118"/>
    <mergeCell ref="FE118:FJ118"/>
    <mergeCell ref="FN118:FS118"/>
    <mergeCell ref="C115:G115"/>
    <mergeCell ref="H115:L115"/>
    <mergeCell ref="M115:N115"/>
    <mergeCell ref="FE115:FJ115"/>
  </mergeCells>
  <conditionalFormatting sqref="X31:AQ31 CC31">
    <cfRule type="cellIs" dxfId="4966" priority="1538" stopIfTrue="1" operator="equal">
      <formula>56</formula>
    </cfRule>
    <cfRule type="cellIs" dxfId="4965" priority="1497" stopIfTrue="1" operator="equal">
      <formula>15</formula>
    </cfRule>
    <cfRule type="cellIs" dxfId="4964" priority="1496" stopIfTrue="1" operator="equal">
      <formula>14</formula>
    </cfRule>
    <cfRule type="cellIs" dxfId="4963" priority="1495" stopIfTrue="1" operator="equal">
      <formula>13</formula>
    </cfRule>
    <cfRule type="cellIs" dxfId="4962" priority="1494" stopIfTrue="1" operator="equal">
      <formula>12</formula>
    </cfRule>
    <cfRule type="cellIs" dxfId="4961" priority="1493" stopIfTrue="1" operator="equal">
      <formula>11</formula>
    </cfRule>
    <cfRule type="cellIs" dxfId="4960" priority="1492" stopIfTrue="1" operator="equal">
      <formula>10</formula>
    </cfRule>
    <cfRule type="cellIs" dxfId="4959" priority="1491" stopIfTrue="1" operator="equal">
      <formula>9</formula>
    </cfRule>
    <cfRule type="cellIs" dxfId="4958" priority="1490" stopIfTrue="1" operator="equal">
      <formula>8</formula>
    </cfRule>
    <cfRule type="cellIs" dxfId="4957" priority="1489" stopIfTrue="1" operator="equal">
      <formula>7</formula>
    </cfRule>
    <cfRule type="cellIs" dxfId="4956" priority="1488" stopIfTrue="1" operator="equal">
      <formula>6</formula>
    </cfRule>
    <cfRule type="cellIs" dxfId="4955" priority="1487" stopIfTrue="1" operator="equal">
      <formula>5</formula>
    </cfRule>
    <cfRule type="cellIs" dxfId="4954" priority="1486" stopIfTrue="1" operator="equal">
      <formula>4</formula>
    </cfRule>
    <cfRule type="cellIs" dxfId="4953" priority="1485" stopIfTrue="1" operator="equal">
      <formula>3</formula>
    </cfRule>
    <cfRule type="cellIs" dxfId="4952" priority="1484" stopIfTrue="1" operator="equal">
      <formula>2</formula>
    </cfRule>
    <cfRule type="cellIs" dxfId="4951" priority="1483" stopIfTrue="1" operator="equal">
      <formula>1</formula>
    </cfRule>
    <cfRule type="cellIs" dxfId="4950" priority="1560" stopIfTrue="1" operator="equal">
      <formula>99</formula>
    </cfRule>
    <cfRule type="cellIs" dxfId="4949" priority="1558" stopIfTrue="1" operator="equal">
      <formula>76</formula>
    </cfRule>
    <cfRule type="cellIs" dxfId="4948" priority="1537" stopIfTrue="1" operator="equal">
      <formula>55</formula>
    </cfRule>
    <cfRule type="cellIs" dxfId="4947" priority="1520" stopIfTrue="1" operator="equal">
      <formula>38</formula>
    </cfRule>
    <cfRule type="cellIs" dxfId="4946" priority="1539" stopIfTrue="1" operator="equal">
      <formula>57</formula>
    </cfRule>
    <cfRule type="cellIs" dxfId="4945" priority="1540" stopIfTrue="1" operator="equal">
      <formula>58</formula>
    </cfRule>
    <cfRule type="cellIs" dxfId="4944" priority="1541" stopIfTrue="1" operator="equal">
      <formula>59</formula>
    </cfRule>
    <cfRule type="cellIs" dxfId="4943" priority="1542" stopIfTrue="1" operator="equal">
      <formula>60</formula>
    </cfRule>
    <cfRule type="cellIs" dxfId="4942" priority="1543" stopIfTrue="1" operator="equal">
      <formula>61</formula>
    </cfRule>
    <cfRule type="cellIs" dxfId="4941" priority="1544" stopIfTrue="1" operator="equal">
      <formula>62</formula>
    </cfRule>
    <cfRule type="cellIs" dxfId="4940" priority="1545" stopIfTrue="1" operator="equal">
      <formula>63</formula>
    </cfRule>
    <cfRule type="cellIs" dxfId="4939" priority="1546" stopIfTrue="1" operator="equal">
      <formula>64</formula>
    </cfRule>
    <cfRule type="cellIs" dxfId="4938" priority="1547" stopIfTrue="1" operator="equal">
      <formula>65</formula>
    </cfRule>
    <cfRule type="cellIs" dxfId="4937" priority="1548" stopIfTrue="1" operator="equal">
      <formula>66</formula>
    </cfRule>
    <cfRule type="cellIs" dxfId="4936" priority="1549" stopIfTrue="1" operator="equal">
      <formula>67</formula>
    </cfRule>
    <cfRule type="cellIs" dxfId="4935" priority="1550" stopIfTrue="1" operator="equal">
      <formula>68</formula>
    </cfRule>
    <cfRule type="cellIs" dxfId="4934" priority="1551" stopIfTrue="1" operator="equal">
      <formula>69</formula>
    </cfRule>
    <cfRule type="cellIs" dxfId="4933" priority="1552" stopIfTrue="1" operator="equal">
      <formula>70</formula>
    </cfRule>
    <cfRule type="cellIs" dxfId="4932" priority="1553" stopIfTrue="1" operator="equal">
      <formula>71</formula>
    </cfRule>
    <cfRule type="cellIs" dxfId="4931" priority="1554" stopIfTrue="1" operator="equal">
      <formula>72</formula>
    </cfRule>
    <cfRule type="cellIs" dxfId="4930" priority="1555" stopIfTrue="1" operator="equal">
      <formula>73</formula>
    </cfRule>
    <cfRule type="cellIs" dxfId="4929" priority="1556" stopIfTrue="1" operator="equal">
      <formula>74</formula>
    </cfRule>
    <cfRule type="cellIs" dxfId="4928" priority="1499" stopIfTrue="1" operator="equal">
      <formula>17</formula>
    </cfRule>
    <cfRule type="cellIs" dxfId="4927" priority="1557" stopIfTrue="1" operator="equal">
      <formula>75</formula>
    </cfRule>
    <cfRule type="cellIs" dxfId="4926" priority="1559" stopIfTrue="1" operator="equal">
      <formula>77</formula>
    </cfRule>
    <cfRule type="cellIs" dxfId="4925" priority="1498" stopIfTrue="1" operator="equal">
      <formula>16</formula>
    </cfRule>
    <cfRule type="cellIs" dxfId="4924" priority="1536" stopIfTrue="1" operator="equal">
      <formula>54</formula>
    </cfRule>
    <cfRule type="cellIs" dxfId="4923" priority="1535" stopIfTrue="1" operator="equal">
      <formula>53</formula>
    </cfRule>
    <cfRule type="cellIs" dxfId="4922" priority="1534" stopIfTrue="1" operator="equal">
      <formula>52</formula>
    </cfRule>
    <cfRule type="cellIs" dxfId="4921" priority="1533" stopIfTrue="1" operator="equal">
      <formula>51</formula>
    </cfRule>
    <cfRule type="cellIs" dxfId="4920" priority="1532" stopIfTrue="1" operator="equal">
      <formula>50</formula>
    </cfRule>
    <cfRule type="cellIs" dxfId="4919" priority="1531" stopIfTrue="1" operator="equal">
      <formula>49</formula>
    </cfRule>
    <cfRule type="cellIs" dxfId="4918" priority="1530" stopIfTrue="1" operator="equal">
      <formula>48</formula>
    </cfRule>
    <cfRule type="cellIs" dxfId="4917" priority="1529" stopIfTrue="1" operator="equal">
      <formula>47</formula>
    </cfRule>
    <cfRule type="cellIs" dxfId="4916" priority="1528" stopIfTrue="1" operator="equal">
      <formula>46</formula>
    </cfRule>
    <cfRule type="cellIs" dxfId="4915" priority="1527" stopIfTrue="1" operator="equal">
      <formula>45</formula>
    </cfRule>
    <cfRule type="cellIs" dxfId="4914" priority="1526" stopIfTrue="1" operator="equal">
      <formula>44</formula>
    </cfRule>
    <cfRule type="cellIs" dxfId="4913" priority="1525" stopIfTrue="1" operator="equal">
      <formula>43</formula>
    </cfRule>
    <cfRule type="cellIs" dxfId="4912" priority="1524" stopIfTrue="1" operator="equal">
      <formula>42</formula>
    </cfRule>
    <cfRule type="cellIs" dxfId="4911" priority="1523" stopIfTrue="1" operator="equal">
      <formula>41</formula>
    </cfRule>
    <cfRule type="cellIs" dxfId="4910" priority="1522" stopIfTrue="1" operator="equal">
      <formula>40</formula>
    </cfRule>
    <cfRule type="cellIs" dxfId="4909" priority="1521" stopIfTrue="1" operator="equal">
      <formula>39</formula>
    </cfRule>
    <cfRule type="cellIs" dxfId="4908" priority="1519" stopIfTrue="1" operator="equal">
      <formula>37</formula>
    </cfRule>
    <cfRule type="cellIs" dxfId="4907" priority="1518" stopIfTrue="1" operator="equal">
      <formula>36</formula>
    </cfRule>
    <cfRule type="cellIs" dxfId="4906" priority="1517" stopIfTrue="1" operator="equal">
      <formula>35</formula>
    </cfRule>
    <cfRule type="cellIs" dxfId="4905" priority="1516" stopIfTrue="1" operator="equal">
      <formula>34</formula>
    </cfRule>
    <cfRule type="cellIs" dxfId="4904" priority="1515" stopIfTrue="1" operator="equal">
      <formula>33</formula>
    </cfRule>
    <cfRule type="cellIs" dxfId="4903" priority="1514" stopIfTrue="1" operator="equal">
      <formula>32</formula>
    </cfRule>
    <cfRule type="cellIs" dxfId="4902" priority="1513" stopIfTrue="1" operator="equal">
      <formula>31</formula>
    </cfRule>
    <cfRule type="cellIs" dxfId="4901" priority="1512" stopIfTrue="1" operator="equal">
      <formula>30</formula>
    </cfRule>
    <cfRule type="cellIs" dxfId="4900" priority="1511" stopIfTrue="1" operator="equal">
      <formula>29</formula>
    </cfRule>
    <cfRule type="cellIs" dxfId="4899" priority="1510" stopIfTrue="1" operator="equal">
      <formula>28</formula>
    </cfRule>
    <cfRule type="cellIs" dxfId="4898" priority="1509" stopIfTrue="1" operator="equal">
      <formula>27</formula>
    </cfRule>
    <cfRule type="cellIs" dxfId="4897" priority="1508" stopIfTrue="1" operator="equal">
      <formula>26</formula>
    </cfRule>
    <cfRule type="cellIs" dxfId="4896" priority="1507" stopIfTrue="1" operator="equal">
      <formula>25</formula>
    </cfRule>
    <cfRule type="cellIs" dxfId="4895" priority="1506" stopIfTrue="1" operator="equal">
      <formula>24</formula>
    </cfRule>
    <cfRule type="cellIs" dxfId="4894" priority="1505" stopIfTrue="1" operator="equal">
      <formula>23</formula>
    </cfRule>
    <cfRule type="cellIs" dxfId="4893" priority="1504" stopIfTrue="1" operator="equal">
      <formula>22</formula>
    </cfRule>
    <cfRule type="cellIs" dxfId="4892" priority="1503" stopIfTrue="1" operator="equal">
      <formula>21</formula>
    </cfRule>
    <cfRule type="cellIs" dxfId="4891" priority="1502" stopIfTrue="1" operator="equal">
      <formula>20</formula>
    </cfRule>
    <cfRule type="cellIs" dxfId="4890" priority="1501" stopIfTrue="1" operator="equal">
      <formula>19</formula>
    </cfRule>
    <cfRule type="cellIs" dxfId="4889" priority="1500" stopIfTrue="1" operator="equal">
      <formula>18</formula>
    </cfRule>
  </conditionalFormatting>
  <conditionalFormatting sqref="X26:FB30 CA31:FB31 X32:FB51">
    <cfRule type="cellIs" dxfId="4888" priority="1598" stopIfTrue="1" operator="equal">
      <formula>38</formula>
    </cfRule>
    <cfRule type="cellIs" dxfId="4887" priority="1638" stopIfTrue="1" operator="equal">
      <formula>99</formula>
    </cfRule>
    <cfRule type="cellIs" dxfId="4886" priority="1562" stopIfTrue="1" operator="equal">
      <formula>2</formula>
    </cfRule>
    <cfRule type="cellIs" dxfId="4885" priority="1637" stopIfTrue="1" operator="equal">
      <formula>77</formula>
    </cfRule>
    <cfRule type="cellIs" dxfId="4884" priority="1563" stopIfTrue="1" operator="equal">
      <formula>3</formula>
    </cfRule>
    <cfRule type="cellIs" dxfId="4883" priority="1564" stopIfTrue="1" operator="equal">
      <formula>4</formula>
    </cfRule>
    <cfRule type="cellIs" dxfId="4882" priority="1565" stopIfTrue="1" operator="equal">
      <formula>5</formula>
    </cfRule>
    <cfRule type="cellIs" dxfId="4881" priority="1566" stopIfTrue="1" operator="equal">
      <formula>6</formula>
    </cfRule>
    <cfRule type="cellIs" dxfId="4880" priority="1567" stopIfTrue="1" operator="equal">
      <formula>7</formula>
    </cfRule>
    <cfRule type="cellIs" dxfId="4879" priority="1568" stopIfTrue="1" operator="equal">
      <formula>8</formula>
    </cfRule>
    <cfRule type="cellIs" dxfId="4878" priority="1569" stopIfTrue="1" operator="equal">
      <formula>9</formula>
    </cfRule>
    <cfRule type="cellIs" dxfId="4877" priority="1570" stopIfTrue="1" operator="equal">
      <formula>10</formula>
    </cfRule>
    <cfRule type="cellIs" dxfId="4876" priority="1571" stopIfTrue="1" operator="equal">
      <formula>11</formula>
    </cfRule>
    <cfRule type="cellIs" dxfId="4875" priority="1572" stopIfTrue="1" operator="equal">
      <formula>12</formula>
    </cfRule>
    <cfRule type="cellIs" dxfId="4874" priority="1573" stopIfTrue="1" operator="equal">
      <formula>13</formula>
    </cfRule>
    <cfRule type="cellIs" dxfId="4873" priority="1574" stopIfTrue="1" operator="equal">
      <formula>14</formula>
    </cfRule>
    <cfRule type="cellIs" dxfId="4872" priority="1575" stopIfTrue="1" operator="equal">
      <formula>15</formula>
    </cfRule>
    <cfRule type="cellIs" dxfId="4871" priority="1576" stopIfTrue="1" operator="equal">
      <formula>16</formula>
    </cfRule>
    <cfRule type="cellIs" dxfId="4870" priority="1597" stopIfTrue="1" operator="equal">
      <formula>37</formula>
    </cfRule>
    <cfRule type="cellIs" dxfId="4869" priority="1577" stopIfTrue="1" operator="equal">
      <formula>17</formula>
    </cfRule>
    <cfRule type="cellIs" dxfId="4868" priority="1578" stopIfTrue="1" operator="equal">
      <formula>18</formula>
    </cfRule>
    <cfRule type="cellIs" dxfId="4867" priority="1580" stopIfTrue="1" operator="equal">
      <formula>20</formula>
    </cfRule>
    <cfRule type="cellIs" dxfId="4866" priority="1581" stopIfTrue="1" operator="equal">
      <formula>21</formula>
    </cfRule>
    <cfRule type="cellIs" dxfId="4865" priority="1582" stopIfTrue="1" operator="equal">
      <formula>22</formula>
    </cfRule>
    <cfRule type="cellIs" dxfId="4864" priority="1583" stopIfTrue="1" operator="equal">
      <formula>23</formula>
    </cfRule>
    <cfRule type="cellIs" dxfId="4863" priority="1584" stopIfTrue="1" operator="equal">
      <formula>24</formula>
    </cfRule>
    <cfRule type="cellIs" dxfId="4862" priority="1585" stopIfTrue="1" operator="equal">
      <formula>25</formula>
    </cfRule>
    <cfRule type="cellIs" dxfId="4861" priority="1586" stopIfTrue="1" operator="equal">
      <formula>26</formula>
    </cfRule>
    <cfRule type="cellIs" dxfId="4860" priority="1587" stopIfTrue="1" operator="equal">
      <formula>27</formula>
    </cfRule>
    <cfRule type="cellIs" dxfId="4859" priority="1588" stopIfTrue="1" operator="equal">
      <formula>28</formula>
    </cfRule>
    <cfRule type="cellIs" dxfId="4858" priority="1589" stopIfTrue="1" operator="equal">
      <formula>29</formula>
    </cfRule>
    <cfRule type="cellIs" dxfId="4857" priority="1590" stopIfTrue="1" operator="equal">
      <formula>30</formula>
    </cfRule>
    <cfRule type="cellIs" dxfId="4856" priority="1591" stopIfTrue="1" operator="equal">
      <formula>31</formula>
    </cfRule>
    <cfRule type="cellIs" dxfId="4855" priority="1592" stopIfTrue="1" operator="equal">
      <formula>32</formula>
    </cfRule>
    <cfRule type="cellIs" dxfId="4854" priority="1593" stopIfTrue="1" operator="equal">
      <formula>33</formula>
    </cfRule>
    <cfRule type="cellIs" dxfId="4853" priority="1594" stopIfTrue="1" operator="equal">
      <formula>34</formula>
    </cfRule>
    <cfRule type="cellIs" dxfId="4852" priority="1595" stopIfTrue="1" operator="equal">
      <formula>35</formula>
    </cfRule>
    <cfRule type="cellIs" dxfId="4851" priority="1596" stopIfTrue="1" operator="equal">
      <formula>36</formula>
    </cfRule>
    <cfRule type="cellIs" dxfId="4850" priority="1579" stopIfTrue="1" operator="equal">
      <formula>19</formula>
    </cfRule>
    <cfRule type="cellIs" dxfId="4849" priority="1636" stopIfTrue="1" operator="equal">
      <formula>76</formula>
    </cfRule>
    <cfRule type="cellIs" dxfId="4848" priority="1635" stopIfTrue="1" operator="equal">
      <formula>75</formula>
    </cfRule>
    <cfRule type="cellIs" dxfId="4847" priority="1634" stopIfTrue="1" operator="equal">
      <formula>74</formula>
    </cfRule>
    <cfRule type="cellIs" dxfId="4846" priority="1633" stopIfTrue="1" operator="equal">
      <formula>73</formula>
    </cfRule>
    <cfRule type="cellIs" dxfId="4845" priority="1632" stopIfTrue="1" operator="equal">
      <formula>72</formula>
    </cfRule>
    <cfRule type="cellIs" dxfId="4844" priority="1631" stopIfTrue="1" operator="equal">
      <formula>71</formula>
    </cfRule>
    <cfRule type="cellIs" dxfId="4843" priority="1630" stopIfTrue="1" operator="equal">
      <formula>70</formula>
    </cfRule>
    <cfRule type="cellIs" dxfId="4842" priority="1629" stopIfTrue="1" operator="equal">
      <formula>69</formula>
    </cfRule>
    <cfRule type="cellIs" dxfId="4841" priority="1628" stopIfTrue="1" operator="equal">
      <formula>68</formula>
    </cfRule>
    <cfRule type="cellIs" dxfId="4840" priority="1627" stopIfTrue="1" operator="equal">
      <formula>67</formula>
    </cfRule>
    <cfRule type="cellIs" dxfId="4839" priority="1626" stopIfTrue="1" operator="equal">
      <formula>66</formula>
    </cfRule>
    <cfRule type="cellIs" dxfId="4838" priority="1625" stopIfTrue="1" operator="equal">
      <formula>65</formula>
    </cfRule>
    <cfRule type="cellIs" dxfId="4837" priority="1624" stopIfTrue="1" operator="equal">
      <formula>64</formula>
    </cfRule>
    <cfRule type="cellIs" dxfId="4836" priority="1623" stopIfTrue="1" operator="equal">
      <formula>63</formula>
    </cfRule>
    <cfRule type="cellIs" dxfId="4835" priority="1622" stopIfTrue="1" operator="equal">
      <formula>62</formula>
    </cfRule>
    <cfRule type="cellIs" dxfId="4834" priority="1621" stopIfTrue="1" operator="equal">
      <formula>61</formula>
    </cfRule>
    <cfRule type="cellIs" dxfId="4833" priority="1620" stopIfTrue="1" operator="equal">
      <formula>60</formula>
    </cfRule>
    <cfRule type="cellIs" dxfId="4832" priority="1619" stopIfTrue="1" operator="equal">
      <formula>59</formula>
    </cfRule>
    <cfRule type="cellIs" dxfId="4831" priority="1618" stopIfTrue="1" operator="equal">
      <formula>58</formula>
    </cfRule>
    <cfRule type="cellIs" dxfId="4830" priority="1617" stopIfTrue="1" operator="equal">
      <formula>57</formula>
    </cfRule>
    <cfRule type="cellIs" dxfId="4829" priority="1616" stopIfTrue="1" operator="equal">
      <formula>56</formula>
    </cfRule>
    <cfRule type="cellIs" dxfId="4828" priority="1615" stopIfTrue="1" operator="equal">
      <formula>55</formula>
    </cfRule>
    <cfRule type="cellIs" dxfId="4827" priority="1614" stopIfTrue="1" operator="equal">
      <formula>54</formula>
    </cfRule>
    <cfRule type="cellIs" dxfId="4826" priority="1613" stopIfTrue="1" operator="equal">
      <formula>53</formula>
    </cfRule>
    <cfRule type="cellIs" dxfId="4825" priority="1612" stopIfTrue="1" operator="equal">
      <formula>52</formula>
    </cfRule>
    <cfRule type="cellIs" dxfId="4824" priority="1611" stopIfTrue="1" operator="equal">
      <formula>51</formula>
    </cfRule>
    <cfRule type="cellIs" dxfId="4823" priority="1610" stopIfTrue="1" operator="equal">
      <formula>50</formula>
    </cfRule>
    <cfRule type="cellIs" dxfId="4822" priority="1609" stopIfTrue="1" operator="equal">
      <formula>49</formula>
    </cfRule>
    <cfRule type="cellIs" dxfId="4821" priority="1608" stopIfTrue="1" operator="equal">
      <formula>48</formula>
    </cfRule>
    <cfRule type="cellIs" dxfId="4820" priority="1607" stopIfTrue="1" operator="equal">
      <formula>47</formula>
    </cfRule>
    <cfRule type="cellIs" dxfId="4819" priority="1606" stopIfTrue="1" operator="equal">
      <formula>46</formula>
    </cfRule>
    <cfRule type="cellIs" dxfId="4818" priority="1605" stopIfTrue="1" operator="equal">
      <formula>45</formula>
    </cfRule>
    <cfRule type="cellIs" dxfId="4817" priority="1604" stopIfTrue="1" operator="equal">
      <formula>44</formula>
    </cfRule>
    <cfRule type="cellIs" dxfId="4816" priority="1603" stopIfTrue="1" operator="equal">
      <formula>43</formula>
    </cfRule>
    <cfRule type="cellIs" dxfId="4815" priority="1602" stopIfTrue="1" operator="equal">
      <formula>42</formula>
    </cfRule>
    <cfRule type="cellIs" dxfId="4814" priority="1601" stopIfTrue="1" operator="equal">
      <formula>41</formula>
    </cfRule>
    <cfRule type="cellIs" dxfId="4813" priority="1600" stopIfTrue="1" operator="equal">
      <formula>40</formula>
    </cfRule>
    <cfRule type="cellIs" dxfId="4812" priority="1599" stopIfTrue="1" operator="equal">
      <formula>39</formula>
    </cfRule>
  </conditionalFormatting>
  <conditionalFormatting sqref="X63:FB88">
    <cfRule type="cellIs" dxfId="4811" priority="118" stopIfTrue="1" operator="equal">
      <formula>40</formula>
    </cfRule>
    <cfRule type="cellIs" dxfId="4810" priority="156" stopIfTrue="1" operator="equal">
      <formula>99</formula>
    </cfRule>
    <cfRule type="cellIs" dxfId="4809" priority="107" stopIfTrue="1" operator="equal">
      <formula>29</formula>
    </cfRule>
    <cfRule type="cellIs" dxfId="4808" priority="79" stopIfTrue="1" operator="equal">
      <formula>1</formula>
    </cfRule>
    <cfRule type="cellIs" dxfId="4807" priority="80" stopIfTrue="1" operator="equal">
      <formula>2</formula>
    </cfRule>
    <cfRule type="cellIs" dxfId="4806" priority="81" stopIfTrue="1" operator="equal">
      <formula>3</formula>
    </cfRule>
    <cfRule type="cellIs" dxfId="4805" priority="82" stopIfTrue="1" operator="equal">
      <formula>4</formula>
    </cfRule>
    <cfRule type="cellIs" dxfId="4804" priority="83" stopIfTrue="1" operator="equal">
      <formula>5</formula>
    </cfRule>
    <cfRule type="cellIs" dxfId="4803" priority="84" stopIfTrue="1" operator="equal">
      <formula>6</formula>
    </cfRule>
    <cfRule type="cellIs" dxfId="4802" priority="85" stopIfTrue="1" operator="equal">
      <formula>7</formula>
    </cfRule>
    <cfRule type="cellIs" dxfId="4801" priority="86" stopIfTrue="1" operator="equal">
      <formula>8</formula>
    </cfRule>
    <cfRule type="cellIs" dxfId="4800" priority="87" stopIfTrue="1" operator="equal">
      <formula>9</formula>
    </cfRule>
    <cfRule type="cellIs" dxfId="4799" priority="88" stopIfTrue="1" operator="equal">
      <formula>10</formula>
    </cfRule>
    <cfRule type="cellIs" dxfId="4798" priority="89" stopIfTrue="1" operator="equal">
      <formula>11</formula>
    </cfRule>
    <cfRule type="cellIs" dxfId="4797" priority="90" stopIfTrue="1" operator="equal">
      <formula>12</formula>
    </cfRule>
    <cfRule type="cellIs" dxfId="4796" priority="91" stopIfTrue="1" operator="equal">
      <formula>13</formula>
    </cfRule>
    <cfRule type="cellIs" dxfId="4795" priority="92" stopIfTrue="1" operator="equal">
      <formula>14</formula>
    </cfRule>
    <cfRule type="cellIs" dxfId="4794" priority="93" stopIfTrue="1" operator="equal">
      <formula>15</formula>
    </cfRule>
    <cfRule type="cellIs" dxfId="4793" priority="94" stopIfTrue="1" operator="equal">
      <formula>16</formula>
    </cfRule>
    <cfRule type="cellIs" dxfId="4792" priority="95" stopIfTrue="1" operator="equal">
      <formula>17</formula>
    </cfRule>
    <cfRule type="cellIs" dxfId="4791" priority="96" stopIfTrue="1" operator="equal">
      <formula>18</formula>
    </cfRule>
    <cfRule type="cellIs" dxfId="4790" priority="97" stopIfTrue="1" operator="equal">
      <formula>19</formula>
    </cfRule>
    <cfRule type="cellIs" dxfId="4789" priority="98" stopIfTrue="1" operator="equal">
      <formula>20</formula>
    </cfRule>
    <cfRule type="cellIs" dxfId="4788" priority="99" stopIfTrue="1" operator="equal">
      <formula>21</formula>
    </cfRule>
    <cfRule type="cellIs" dxfId="4787" priority="100" stopIfTrue="1" operator="equal">
      <formula>22</formula>
    </cfRule>
    <cfRule type="cellIs" dxfId="4786" priority="101" stopIfTrue="1" operator="equal">
      <formula>23</formula>
    </cfRule>
    <cfRule type="cellIs" dxfId="4785" priority="102" stopIfTrue="1" operator="equal">
      <formula>24</formula>
    </cfRule>
    <cfRule type="cellIs" dxfId="4784" priority="103" stopIfTrue="1" operator="equal">
      <formula>25</formula>
    </cfRule>
    <cfRule type="cellIs" dxfId="4783" priority="104" stopIfTrue="1" operator="equal">
      <formula>26</formula>
    </cfRule>
    <cfRule type="cellIs" dxfId="4782" priority="105" stopIfTrue="1" operator="equal">
      <formula>27</formula>
    </cfRule>
    <cfRule type="cellIs" dxfId="4781" priority="106" stopIfTrue="1" operator="equal">
      <formula>28</formula>
    </cfRule>
    <cfRule type="cellIs" dxfId="4780" priority="108" stopIfTrue="1" operator="equal">
      <formula>30</formula>
    </cfRule>
    <cfRule type="cellIs" dxfId="4779" priority="109" stopIfTrue="1" operator="equal">
      <formula>31</formula>
    </cfRule>
    <cfRule type="cellIs" dxfId="4778" priority="110" stopIfTrue="1" operator="equal">
      <formula>32</formula>
    </cfRule>
    <cfRule type="cellIs" dxfId="4777" priority="111" stopIfTrue="1" operator="equal">
      <formula>33</formula>
    </cfRule>
    <cfRule type="cellIs" dxfId="4776" priority="112" stopIfTrue="1" operator="equal">
      <formula>34</formula>
    </cfRule>
    <cfRule type="cellIs" dxfId="4775" priority="113" stopIfTrue="1" operator="equal">
      <formula>35</formula>
    </cfRule>
    <cfRule type="cellIs" dxfId="4774" priority="114" stopIfTrue="1" operator="equal">
      <formula>36</formula>
    </cfRule>
    <cfRule type="cellIs" dxfId="4773" priority="115" stopIfTrue="1" operator="equal">
      <formula>37</formula>
    </cfRule>
    <cfRule type="cellIs" dxfId="4772" priority="116" stopIfTrue="1" operator="equal">
      <formula>38</formula>
    </cfRule>
    <cfRule type="cellIs" dxfId="4771" priority="117" stopIfTrue="1" operator="equal">
      <formula>39</formula>
    </cfRule>
    <cfRule type="cellIs" dxfId="4770" priority="119" stopIfTrue="1" operator="equal">
      <formula>41</formula>
    </cfRule>
    <cfRule type="cellIs" dxfId="4769" priority="120" stopIfTrue="1" operator="equal">
      <formula>42</formula>
    </cfRule>
    <cfRule type="cellIs" dxfId="4768" priority="121" stopIfTrue="1" operator="equal">
      <formula>43</formula>
    </cfRule>
    <cfRule type="cellIs" dxfId="4767" priority="122" stopIfTrue="1" operator="equal">
      <formula>44</formula>
    </cfRule>
    <cfRule type="cellIs" dxfId="4766" priority="123" stopIfTrue="1" operator="equal">
      <formula>45</formula>
    </cfRule>
    <cfRule type="cellIs" dxfId="4765" priority="124" stopIfTrue="1" operator="equal">
      <formula>46</formula>
    </cfRule>
    <cfRule type="cellIs" dxfId="4764" priority="125" stopIfTrue="1" operator="equal">
      <formula>47</formula>
    </cfRule>
    <cfRule type="cellIs" dxfId="4763" priority="126" stopIfTrue="1" operator="equal">
      <formula>48</formula>
    </cfRule>
    <cfRule type="cellIs" dxfId="4762" priority="127" stopIfTrue="1" operator="equal">
      <formula>49</formula>
    </cfRule>
    <cfRule type="cellIs" dxfId="4761" priority="128" stopIfTrue="1" operator="equal">
      <formula>50</formula>
    </cfRule>
    <cfRule type="cellIs" dxfId="4760" priority="129" stopIfTrue="1" operator="equal">
      <formula>51</formula>
    </cfRule>
    <cfRule type="cellIs" dxfId="4759" priority="130" stopIfTrue="1" operator="equal">
      <formula>52</formula>
    </cfRule>
    <cfRule type="cellIs" dxfId="4758" priority="131" stopIfTrue="1" operator="equal">
      <formula>53</formula>
    </cfRule>
    <cfRule type="cellIs" dxfId="4757" priority="132" stopIfTrue="1" operator="equal">
      <formula>54</formula>
    </cfRule>
    <cfRule type="cellIs" dxfId="4756" priority="133" stopIfTrue="1" operator="equal">
      <formula>55</formula>
    </cfRule>
    <cfRule type="cellIs" dxfId="4755" priority="134" stopIfTrue="1" operator="equal">
      <formula>56</formula>
    </cfRule>
    <cfRule type="cellIs" dxfId="4754" priority="135" stopIfTrue="1" operator="equal">
      <formula>57</formula>
    </cfRule>
    <cfRule type="cellIs" dxfId="4753" priority="136" stopIfTrue="1" operator="equal">
      <formula>58</formula>
    </cfRule>
    <cfRule type="cellIs" dxfId="4752" priority="137" stopIfTrue="1" operator="equal">
      <formula>59</formula>
    </cfRule>
    <cfRule type="cellIs" dxfId="4751" priority="138" stopIfTrue="1" operator="equal">
      <formula>60</formula>
    </cfRule>
    <cfRule type="cellIs" dxfId="4750" priority="139" stopIfTrue="1" operator="equal">
      <formula>61</formula>
    </cfRule>
    <cfRule type="cellIs" dxfId="4749" priority="140" stopIfTrue="1" operator="equal">
      <formula>62</formula>
    </cfRule>
    <cfRule type="cellIs" dxfId="4748" priority="141" stopIfTrue="1" operator="equal">
      <formula>63</formula>
    </cfRule>
    <cfRule type="cellIs" dxfId="4747" priority="142" stopIfTrue="1" operator="equal">
      <formula>64</formula>
    </cfRule>
    <cfRule type="cellIs" dxfId="4746" priority="143" stopIfTrue="1" operator="equal">
      <formula>65</formula>
    </cfRule>
    <cfRule type="cellIs" dxfId="4745" priority="144" stopIfTrue="1" operator="equal">
      <formula>66</formula>
    </cfRule>
    <cfRule type="cellIs" dxfId="4744" priority="145" stopIfTrue="1" operator="equal">
      <formula>67</formula>
    </cfRule>
    <cfRule type="cellIs" dxfId="4743" priority="146" stopIfTrue="1" operator="equal">
      <formula>68</formula>
    </cfRule>
    <cfRule type="cellIs" dxfId="4742" priority="147" stopIfTrue="1" operator="equal">
      <formula>69</formula>
    </cfRule>
    <cfRule type="cellIs" dxfId="4741" priority="148" stopIfTrue="1" operator="equal">
      <formula>70</formula>
    </cfRule>
    <cfRule type="cellIs" dxfId="4740" priority="149" stopIfTrue="1" operator="equal">
      <formula>71</formula>
    </cfRule>
    <cfRule type="cellIs" dxfId="4739" priority="150" stopIfTrue="1" operator="equal">
      <formula>72</formula>
    </cfRule>
    <cfRule type="cellIs" dxfId="4738" priority="151" stopIfTrue="1" operator="equal">
      <formula>73</formula>
    </cfRule>
    <cfRule type="cellIs" dxfId="4737" priority="152" stopIfTrue="1" operator="equal">
      <formula>74</formula>
    </cfRule>
    <cfRule type="cellIs" dxfId="4736" priority="153" stopIfTrue="1" operator="equal">
      <formula>75</formula>
    </cfRule>
    <cfRule type="cellIs" dxfId="4735" priority="154" stopIfTrue="1" operator="equal">
      <formula>76</formula>
    </cfRule>
    <cfRule type="cellIs" dxfId="4734" priority="155" stopIfTrue="1" operator="equal">
      <formula>77</formula>
    </cfRule>
  </conditionalFormatting>
  <conditionalFormatting sqref="X104:FB122">
    <cfRule type="cellIs" dxfId="4733" priority="2" stopIfTrue="1" operator="equal">
      <formula>2</formula>
    </cfRule>
    <cfRule type="cellIs" dxfId="4732" priority="78" stopIfTrue="1" operator="equal">
      <formula>99</formula>
    </cfRule>
    <cfRule type="cellIs" dxfId="4731" priority="77" stopIfTrue="1" operator="equal">
      <formula>77</formula>
    </cfRule>
    <cfRule type="cellIs" dxfId="4730" priority="76" stopIfTrue="1" operator="equal">
      <formula>76</formula>
    </cfRule>
    <cfRule type="cellIs" dxfId="4729" priority="75" stopIfTrue="1" operator="equal">
      <formula>75</formula>
    </cfRule>
    <cfRule type="cellIs" dxfId="4728" priority="74" stopIfTrue="1" operator="equal">
      <formula>74</formula>
    </cfRule>
    <cfRule type="cellIs" dxfId="4727" priority="73" stopIfTrue="1" operator="equal">
      <formula>73</formula>
    </cfRule>
    <cfRule type="cellIs" dxfId="4726" priority="72" stopIfTrue="1" operator="equal">
      <formula>72</formula>
    </cfRule>
    <cfRule type="cellIs" dxfId="4725" priority="71" stopIfTrue="1" operator="equal">
      <formula>71</formula>
    </cfRule>
    <cfRule type="cellIs" dxfId="4724" priority="70" stopIfTrue="1" operator="equal">
      <formula>70</formula>
    </cfRule>
    <cfRule type="cellIs" dxfId="4723" priority="69" stopIfTrue="1" operator="equal">
      <formula>69</formula>
    </cfRule>
    <cfRule type="cellIs" dxfId="4722" priority="68" stopIfTrue="1" operator="equal">
      <formula>68</formula>
    </cfRule>
    <cfRule type="cellIs" dxfId="4721" priority="67" stopIfTrue="1" operator="equal">
      <formula>67</formula>
    </cfRule>
    <cfRule type="cellIs" dxfId="4720" priority="66" stopIfTrue="1" operator="equal">
      <formula>66</formula>
    </cfRule>
    <cfRule type="cellIs" dxfId="4719" priority="65" stopIfTrue="1" operator="equal">
      <formula>65</formula>
    </cfRule>
    <cfRule type="cellIs" dxfId="4718" priority="64" stopIfTrue="1" operator="equal">
      <formula>64</formula>
    </cfRule>
    <cfRule type="cellIs" dxfId="4717" priority="63" stopIfTrue="1" operator="equal">
      <formula>63</formula>
    </cfRule>
    <cfRule type="cellIs" dxfId="4716" priority="62" stopIfTrue="1" operator="equal">
      <formula>62</formula>
    </cfRule>
    <cfRule type="cellIs" dxfId="4715" priority="61" stopIfTrue="1" operator="equal">
      <formula>61</formula>
    </cfRule>
    <cfRule type="cellIs" dxfId="4714" priority="60" stopIfTrue="1" operator="equal">
      <formula>60</formula>
    </cfRule>
    <cfRule type="cellIs" dxfId="4713" priority="59" stopIfTrue="1" operator="equal">
      <formula>59</formula>
    </cfRule>
    <cfRule type="cellIs" dxfId="4712" priority="58" stopIfTrue="1" operator="equal">
      <formula>58</formula>
    </cfRule>
    <cfRule type="cellIs" dxfId="4711" priority="57" stopIfTrue="1" operator="equal">
      <formula>57</formula>
    </cfRule>
    <cfRule type="cellIs" dxfId="4710" priority="56" stopIfTrue="1" operator="equal">
      <formula>56</formula>
    </cfRule>
    <cfRule type="cellIs" dxfId="4709" priority="55" stopIfTrue="1" operator="equal">
      <formula>55</formula>
    </cfRule>
    <cfRule type="cellIs" dxfId="4708" priority="54" stopIfTrue="1" operator="equal">
      <formula>54</formula>
    </cfRule>
    <cfRule type="cellIs" dxfId="4707" priority="53" stopIfTrue="1" operator="equal">
      <formula>53</formula>
    </cfRule>
    <cfRule type="cellIs" dxfId="4706" priority="52" stopIfTrue="1" operator="equal">
      <formula>52</formula>
    </cfRule>
    <cfRule type="cellIs" dxfId="4705" priority="51" stopIfTrue="1" operator="equal">
      <formula>51</formula>
    </cfRule>
    <cfRule type="cellIs" dxfId="4704" priority="50" stopIfTrue="1" operator="equal">
      <formula>50</formula>
    </cfRule>
    <cfRule type="cellIs" dxfId="4703" priority="49" stopIfTrue="1" operator="equal">
      <formula>49</formula>
    </cfRule>
    <cfRule type="cellIs" dxfId="4702" priority="48" stopIfTrue="1" operator="equal">
      <formula>48</formula>
    </cfRule>
    <cfRule type="cellIs" dxfId="4701" priority="47" stopIfTrue="1" operator="equal">
      <formula>47</formula>
    </cfRule>
    <cfRule type="cellIs" dxfId="4700" priority="46" stopIfTrue="1" operator="equal">
      <formula>46</formula>
    </cfRule>
    <cfRule type="cellIs" dxfId="4699" priority="45" stopIfTrue="1" operator="equal">
      <formula>45</formula>
    </cfRule>
    <cfRule type="cellIs" dxfId="4698" priority="44" stopIfTrue="1" operator="equal">
      <formula>44</formula>
    </cfRule>
    <cfRule type="cellIs" dxfId="4697" priority="43" stopIfTrue="1" operator="equal">
      <formula>43</formula>
    </cfRule>
    <cfRule type="cellIs" dxfId="4696" priority="1" stopIfTrue="1" operator="equal">
      <formula>1</formula>
    </cfRule>
    <cfRule type="cellIs" dxfId="4695" priority="42" stopIfTrue="1" operator="equal">
      <formula>42</formula>
    </cfRule>
    <cfRule type="cellIs" dxfId="4694" priority="39" stopIfTrue="1" operator="equal">
      <formula>39</formula>
    </cfRule>
    <cfRule type="cellIs" dxfId="4693" priority="41" stopIfTrue="1" operator="equal">
      <formula>41</formula>
    </cfRule>
    <cfRule type="cellIs" dxfId="4692" priority="40" stopIfTrue="1" operator="equal">
      <formula>40</formula>
    </cfRule>
    <cfRule type="cellIs" dxfId="4691" priority="38" stopIfTrue="1" operator="equal">
      <formula>38</formula>
    </cfRule>
    <cfRule type="cellIs" dxfId="4690" priority="37" stopIfTrue="1" operator="equal">
      <formula>37</formula>
    </cfRule>
    <cfRule type="cellIs" dxfId="4689" priority="36" stopIfTrue="1" operator="equal">
      <formula>36</formula>
    </cfRule>
    <cfRule type="cellIs" dxfId="4688" priority="35" stopIfTrue="1" operator="equal">
      <formula>35</formula>
    </cfRule>
    <cfRule type="cellIs" dxfId="4687" priority="34" stopIfTrue="1" operator="equal">
      <formula>34</formula>
    </cfRule>
    <cfRule type="cellIs" dxfId="4686" priority="33" stopIfTrue="1" operator="equal">
      <formula>33</formula>
    </cfRule>
    <cfRule type="cellIs" dxfId="4685" priority="32" stopIfTrue="1" operator="equal">
      <formula>32</formula>
    </cfRule>
    <cfRule type="cellIs" dxfId="4684" priority="31" stopIfTrue="1" operator="equal">
      <formula>31</formula>
    </cfRule>
    <cfRule type="cellIs" dxfId="4683" priority="30" stopIfTrue="1" operator="equal">
      <formula>30</formula>
    </cfRule>
    <cfRule type="cellIs" dxfId="4682" priority="29" stopIfTrue="1" operator="equal">
      <formula>29</formula>
    </cfRule>
    <cfRule type="cellIs" dxfId="4681" priority="28" stopIfTrue="1" operator="equal">
      <formula>28</formula>
    </cfRule>
    <cfRule type="cellIs" dxfId="4680" priority="27" stopIfTrue="1" operator="equal">
      <formula>27</formula>
    </cfRule>
    <cfRule type="cellIs" dxfId="4679" priority="26" stopIfTrue="1" operator="equal">
      <formula>26</formula>
    </cfRule>
    <cfRule type="cellIs" dxfId="4678" priority="25" stopIfTrue="1" operator="equal">
      <formula>25</formula>
    </cfRule>
    <cfRule type="cellIs" dxfId="4677" priority="24" stopIfTrue="1" operator="equal">
      <formula>24</formula>
    </cfRule>
    <cfRule type="cellIs" dxfId="4676" priority="23" stopIfTrue="1" operator="equal">
      <formula>23</formula>
    </cfRule>
    <cfRule type="cellIs" dxfId="4675" priority="22" stopIfTrue="1" operator="equal">
      <formula>22</formula>
    </cfRule>
    <cfRule type="cellIs" dxfId="4674" priority="21" stopIfTrue="1" operator="equal">
      <formula>21</formula>
    </cfRule>
    <cfRule type="cellIs" dxfId="4673" priority="20" stopIfTrue="1" operator="equal">
      <formula>20</formula>
    </cfRule>
    <cfRule type="cellIs" dxfId="4672" priority="19" stopIfTrue="1" operator="equal">
      <formula>19</formula>
    </cfRule>
    <cfRule type="cellIs" dxfId="4671" priority="18" stopIfTrue="1" operator="equal">
      <formula>18</formula>
    </cfRule>
    <cfRule type="cellIs" dxfId="4670" priority="17" stopIfTrue="1" operator="equal">
      <formula>17</formula>
    </cfRule>
    <cfRule type="cellIs" dxfId="4669" priority="16" stopIfTrue="1" operator="equal">
      <formula>16</formula>
    </cfRule>
    <cfRule type="cellIs" dxfId="4668" priority="15" stopIfTrue="1" operator="equal">
      <formula>15</formula>
    </cfRule>
    <cfRule type="cellIs" dxfId="4667" priority="14" stopIfTrue="1" operator="equal">
      <formula>14</formula>
    </cfRule>
    <cfRule type="cellIs" dxfId="4666" priority="13" stopIfTrue="1" operator="equal">
      <formula>13</formula>
    </cfRule>
    <cfRule type="cellIs" dxfId="4665" priority="12" stopIfTrue="1" operator="equal">
      <formula>12</formula>
    </cfRule>
    <cfRule type="cellIs" dxfId="4664" priority="11" stopIfTrue="1" operator="equal">
      <formula>11</formula>
    </cfRule>
    <cfRule type="cellIs" dxfId="4663" priority="10" stopIfTrue="1" operator="equal">
      <formula>10</formula>
    </cfRule>
    <cfRule type="cellIs" dxfId="4662" priority="9" stopIfTrue="1" operator="equal">
      <formula>9</formula>
    </cfRule>
    <cfRule type="cellIs" dxfId="4661" priority="8" stopIfTrue="1" operator="equal">
      <formula>8</formula>
    </cfRule>
    <cfRule type="cellIs" dxfId="4660" priority="7" stopIfTrue="1" operator="equal">
      <formula>7</formula>
    </cfRule>
    <cfRule type="cellIs" dxfId="4659" priority="6" stopIfTrue="1" operator="equal">
      <formula>6</formula>
    </cfRule>
    <cfRule type="cellIs" dxfId="4658" priority="5" stopIfTrue="1" operator="equal">
      <formula>5</formula>
    </cfRule>
    <cfRule type="cellIs" dxfId="4657" priority="4" stopIfTrue="1" operator="equal">
      <formula>4</formula>
    </cfRule>
    <cfRule type="cellIs" dxfId="4656" priority="3" stopIfTrue="1" operator="equal">
      <formula>3</formula>
    </cfRule>
  </conditionalFormatting>
  <conditionalFormatting sqref="AK31:CI31">
    <cfRule type="cellIs" dxfId="4655" priority="1443" stopIfTrue="1" operator="equal">
      <formula>39</formula>
    </cfRule>
    <cfRule type="cellIs" dxfId="4654" priority="1442" stopIfTrue="1" operator="equal">
      <formula>38</formula>
    </cfRule>
    <cfRule type="cellIs" dxfId="4653" priority="1441" stopIfTrue="1" operator="equal">
      <formula>37</formula>
    </cfRule>
    <cfRule type="cellIs" dxfId="4652" priority="1440" stopIfTrue="1" operator="equal">
      <formula>36</formula>
    </cfRule>
    <cfRule type="cellIs" dxfId="4651" priority="1439" stopIfTrue="1" operator="equal">
      <formula>35</formula>
    </cfRule>
    <cfRule type="cellIs" dxfId="4650" priority="1437" stopIfTrue="1" operator="equal">
      <formula>33</formula>
    </cfRule>
    <cfRule type="cellIs" dxfId="4649" priority="1436" stopIfTrue="1" operator="equal">
      <formula>32</formula>
    </cfRule>
    <cfRule type="cellIs" dxfId="4648" priority="1435" stopIfTrue="1" operator="equal">
      <formula>31</formula>
    </cfRule>
    <cfRule type="cellIs" dxfId="4647" priority="1434" stopIfTrue="1" operator="equal">
      <formula>30</formula>
    </cfRule>
    <cfRule type="cellIs" dxfId="4646" priority="1433" stopIfTrue="1" operator="equal">
      <formula>29</formula>
    </cfRule>
    <cfRule type="cellIs" dxfId="4645" priority="1432" stopIfTrue="1" operator="equal">
      <formula>28</formula>
    </cfRule>
    <cfRule type="cellIs" dxfId="4644" priority="1431" stopIfTrue="1" operator="equal">
      <formula>27</formula>
    </cfRule>
    <cfRule type="cellIs" dxfId="4643" priority="1430" stopIfTrue="1" operator="equal">
      <formula>26</formula>
    </cfRule>
    <cfRule type="cellIs" dxfId="4642" priority="1429" stopIfTrue="1" operator="equal">
      <formula>25</formula>
    </cfRule>
    <cfRule type="cellIs" dxfId="4641" priority="1428" stopIfTrue="1" operator="equal">
      <formula>24</formula>
    </cfRule>
    <cfRule type="cellIs" dxfId="4640" priority="1427" stopIfTrue="1" operator="equal">
      <formula>23</formula>
    </cfRule>
    <cfRule type="cellIs" dxfId="4639" priority="1426" stopIfTrue="1" operator="equal">
      <formula>22</formula>
    </cfRule>
    <cfRule type="cellIs" dxfId="4638" priority="1425" stopIfTrue="1" operator="equal">
      <formula>21</formula>
    </cfRule>
    <cfRule type="cellIs" dxfId="4637" priority="1424" stopIfTrue="1" operator="equal">
      <formula>20</formula>
    </cfRule>
    <cfRule type="cellIs" dxfId="4636" priority="1423" stopIfTrue="1" operator="equal">
      <formula>19</formula>
    </cfRule>
    <cfRule type="cellIs" dxfId="4635" priority="1422" stopIfTrue="1" operator="equal">
      <formula>18</formula>
    </cfRule>
    <cfRule type="cellIs" dxfId="4634" priority="1421" stopIfTrue="1" operator="equal">
      <formula>17</formula>
    </cfRule>
    <cfRule type="cellIs" dxfId="4633" priority="1420" stopIfTrue="1" operator="equal">
      <formula>16</formula>
    </cfRule>
    <cfRule type="cellIs" dxfId="4632" priority="1419" stopIfTrue="1" operator="equal">
      <formula>15</formula>
    </cfRule>
    <cfRule type="cellIs" dxfId="4631" priority="1418" stopIfTrue="1" operator="equal">
      <formula>14</formula>
    </cfRule>
    <cfRule type="cellIs" dxfId="4630" priority="1417" stopIfTrue="1" operator="equal">
      <formula>13</formula>
    </cfRule>
    <cfRule type="cellIs" dxfId="4629" priority="1416" stopIfTrue="1" operator="equal">
      <formula>12</formula>
    </cfRule>
    <cfRule type="cellIs" dxfId="4628" priority="1415" stopIfTrue="1" operator="equal">
      <formula>11</formula>
    </cfRule>
    <cfRule type="cellIs" dxfId="4627" priority="1414" stopIfTrue="1" operator="equal">
      <formula>10</formula>
    </cfRule>
    <cfRule type="cellIs" dxfId="4626" priority="1413" stopIfTrue="1" operator="equal">
      <formula>9</formula>
    </cfRule>
    <cfRule type="cellIs" dxfId="4625" priority="1412" stopIfTrue="1" operator="equal">
      <formula>8</formula>
    </cfRule>
    <cfRule type="cellIs" dxfId="4624" priority="1411" stopIfTrue="1" operator="equal">
      <formula>7</formula>
    </cfRule>
    <cfRule type="cellIs" dxfId="4623" priority="1410" stopIfTrue="1" operator="equal">
      <formula>6</formula>
    </cfRule>
    <cfRule type="cellIs" dxfId="4622" priority="1409" stopIfTrue="1" operator="equal">
      <formula>5</formula>
    </cfRule>
    <cfRule type="cellIs" dxfId="4621" priority="1408" stopIfTrue="1" operator="equal">
      <formula>4</formula>
    </cfRule>
    <cfRule type="cellIs" dxfId="4620" priority="1407" stopIfTrue="1" operator="equal">
      <formula>3</formula>
    </cfRule>
    <cfRule type="cellIs" dxfId="4619" priority="1406" stopIfTrue="1" operator="equal">
      <formula>2</formula>
    </cfRule>
    <cfRule type="cellIs" dxfId="4618" priority="1405" stopIfTrue="1" operator="equal">
      <formula>1</formula>
    </cfRule>
    <cfRule type="cellIs" dxfId="4617" priority="1438" stopIfTrue="1" operator="equal">
      <formula>34</formula>
    </cfRule>
    <cfRule type="cellIs" dxfId="4616" priority="1482" stopIfTrue="1" operator="equal">
      <formula>99</formula>
    </cfRule>
    <cfRule type="cellIs" dxfId="4615" priority="1481" stopIfTrue="1" operator="equal">
      <formula>77</formula>
    </cfRule>
    <cfRule type="cellIs" dxfId="4614" priority="1480" stopIfTrue="1" operator="equal">
      <formula>76</formula>
    </cfRule>
    <cfRule type="cellIs" dxfId="4613" priority="1479" stopIfTrue="1" operator="equal">
      <formula>75</formula>
    </cfRule>
    <cfRule type="cellIs" dxfId="4612" priority="1478" stopIfTrue="1" operator="equal">
      <formula>74</formula>
    </cfRule>
    <cfRule type="cellIs" dxfId="4611" priority="1477" stopIfTrue="1" operator="equal">
      <formula>73</formula>
    </cfRule>
    <cfRule type="cellIs" dxfId="4610" priority="1476" stopIfTrue="1" operator="equal">
      <formula>72</formula>
    </cfRule>
    <cfRule type="cellIs" dxfId="4609" priority="1475" stopIfTrue="1" operator="equal">
      <formula>71</formula>
    </cfRule>
    <cfRule type="cellIs" dxfId="4608" priority="1474" stopIfTrue="1" operator="equal">
      <formula>70</formula>
    </cfRule>
    <cfRule type="cellIs" dxfId="4607" priority="1473" stopIfTrue="1" operator="equal">
      <formula>69</formula>
    </cfRule>
    <cfRule type="cellIs" dxfId="4606" priority="1472" stopIfTrue="1" operator="equal">
      <formula>68</formula>
    </cfRule>
    <cfRule type="cellIs" dxfId="4605" priority="1471" stopIfTrue="1" operator="equal">
      <formula>67</formula>
    </cfRule>
    <cfRule type="cellIs" dxfId="4604" priority="1470" stopIfTrue="1" operator="equal">
      <formula>66</formula>
    </cfRule>
    <cfRule type="cellIs" dxfId="4603" priority="1469" stopIfTrue="1" operator="equal">
      <formula>65</formula>
    </cfRule>
    <cfRule type="cellIs" dxfId="4602" priority="1468" stopIfTrue="1" operator="equal">
      <formula>64</formula>
    </cfRule>
    <cfRule type="cellIs" dxfId="4601" priority="1467" stopIfTrue="1" operator="equal">
      <formula>63</formula>
    </cfRule>
    <cfRule type="cellIs" dxfId="4600" priority="1466" stopIfTrue="1" operator="equal">
      <formula>62</formula>
    </cfRule>
    <cfRule type="cellIs" dxfId="4599" priority="1465" stopIfTrue="1" operator="equal">
      <formula>61</formula>
    </cfRule>
    <cfRule type="cellIs" dxfId="4598" priority="1464" stopIfTrue="1" operator="equal">
      <formula>60</formula>
    </cfRule>
    <cfRule type="cellIs" dxfId="4597" priority="1463" stopIfTrue="1" operator="equal">
      <formula>59</formula>
    </cfRule>
    <cfRule type="cellIs" dxfId="4596" priority="1462" stopIfTrue="1" operator="equal">
      <formula>58</formula>
    </cfRule>
    <cfRule type="cellIs" dxfId="4595" priority="1461" stopIfTrue="1" operator="equal">
      <formula>57</formula>
    </cfRule>
    <cfRule type="cellIs" dxfId="4594" priority="1460" stopIfTrue="1" operator="equal">
      <formula>56</formula>
    </cfRule>
    <cfRule type="cellIs" dxfId="4593" priority="1459" stopIfTrue="1" operator="equal">
      <formula>55</formula>
    </cfRule>
    <cfRule type="cellIs" dxfId="4592" priority="1458" stopIfTrue="1" operator="equal">
      <formula>54</formula>
    </cfRule>
    <cfRule type="cellIs" dxfId="4591" priority="1457" stopIfTrue="1" operator="equal">
      <formula>53</formula>
    </cfRule>
    <cfRule type="cellIs" dxfId="4590" priority="1456" stopIfTrue="1" operator="equal">
      <formula>52</formula>
    </cfRule>
    <cfRule type="cellIs" dxfId="4589" priority="1455" stopIfTrue="1" operator="equal">
      <formula>51</formula>
    </cfRule>
    <cfRule type="cellIs" dxfId="4588" priority="1454" stopIfTrue="1" operator="equal">
      <formula>50</formula>
    </cfRule>
    <cfRule type="cellIs" dxfId="4587" priority="1453" stopIfTrue="1" operator="equal">
      <formula>49</formula>
    </cfRule>
    <cfRule type="cellIs" dxfId="4586" priority="1452" stopIfTrue="1" operator="equal">
      <formula>48</formula>
    </cfRule>
    <cfRule type="cellIs" dxfId="4585" priority="1451" stopIfTrue="1" operator="equal">
      <formula>47</formula>
    </cfRule>
    <cfRule type="cellIs" dxfId="4584" priority="1450" stopIfTrue="1" operator="equal">
      <formula>46</formula>
    </cfRule>
    <cfRule type="cellIs" dxfId="4583" priority="1449" stopIfTrue="1" operator="equal">
      <formula>45</formula>
    </cfRule>
    <cfRule type="cellIs" dxfId="4582" priority="1448" stopIfTrue="1" operator="equal">
      <formula>44</formula>
    </cfRule>
    <cfRule type="cellIs" dxfId="4581" priority="1447" stopIfTrue="1" operator="equal">
      <formula>43</formula>
    </cfRule>
    <cfRule type="cellIs" dxfId="4580" priority="1446" stopIfTrue="1" operator="equal">
      <formula>42</formula>
    </cfRule>
    <cfRule type="cellIs" dxfId="4579" priority="1445" stopIfTrue="1" operator="equal">
      <formula>41</formula>
    </cfRule>
    <cfRule type="cellIs" dxfId="4578" priority="1444" stopIfTrue="1" operator="equal">
      <formula>40</formula>
    </cfRule>
  </conditionalFormatting>
  <conditionalFormatting sqref="AO68:AQ69">
    <cfRule type="cellIs" dxfId="4577" priority="157" stopIfTrue="1" operator="equal">
      <formula>1</formula>
    </cfRule>
    <cfRule type="cellIs" dxfId="4576" priority="158" stopIfTrue="1" operator="equal">
      <formula>2</formula>
    </cfRule>
    <cfRule type="cellIs" dxfId="4575" priority="159" stopIfTrue="1" operator="equal">
      <formula>3</formula>
    </cfRule>
    <cfRule type="cellIs" dxfId="4574" priority="160" stopIfTrue="1" operator="equal">
      <formula>4</formula>
    </cfRule>
    <cfRule type="cellIs" dxfId="4573" priority="161" stopIfTrue="1" operator="equal">
      <formula>5</formula>
    </cfRule>
    <cfRule type="cellIs" dxfId="4572" priority="162" stopIfTrue="1" operator="equal">
      <formula>6</formula>
    </cfRule>
    <cfRule type="cellIs" dxfId="4571" priority="163" stopIfTrue="1" operator="equal">
      <formula>7</formula>
    </cfRule>
    <cfRule type="cellIs" dxfId="4570" priority="164" stopIfTrue="1" operator="equal">
      <formula>8</formula>
    </cfRule>
    <cfRule type="cellIs" dxfId="4569" priority="165" stopIfTrue="1" operator="equal">
      <formula>9</formula>
    </cfRule>
    <cfRule type="cellIs" dxfId="4568" priority="166" stopIfTrue="1" operator="equal">
      <formula>10</formula>
    </cfRule>
    <cfRule type="cellIs" dxfId="4567" priority="167" stopIfTrue="1" operator="equal">
      <formula>11</formula>
    </cfRule>
    <cfRule type="cellIs" dxfId="4566" priority="168" stopIfTrue="1" operator="equal">
      <formula>12</formula>
    </cfRule>
    <cfRule type="cellIs" dxfId="4565" priority="169" stopIfTrue="1" operator="equal">
      <formula>13</formula>
    </cfRule>
    <cfRule type="cellIs" dxfId="4564" priority="170" stopIfTrue="1" operator="equal">
      <formula>14</formula>
    </cfRule>
    <cfRule type="cellIs" dxfId="4563" priority="171" stopIfTrue="1" operator="equal">
      <formula>15</formula>
    </cfRule>
    <cfRule type="cellIs" dxfId="4562" priority="172" stopIfTrue="1" operator="equal">
      <formula>16</formula>
    </cfRule>
    <cfRule type="cellIs" dxfId="4561" priority="173" stopIfTrue="1" operator="equal">
      <formula>17</formula>
    </cfRule>
    <cfRule type="cellIs" dxfId="4560" priority="174" stopIfTrue="1" operator="equal">
      <formula>18</formula>
    </cfRule>
    <cfRule type="cellIs" dxfId="4559" priority="175" stopIfTrue="1" operator="equal">
      <formula>19</formula>
    </cfRule>
    <cfRule type="cellIs" dxfId="4558" priority="176" stopIfTrue="1" operator="equal">
      <formula>20</formula>
    </cfRule>
    <cfRule type="cellIs" dxfId="4557" priority="177" stopIfTrue="1" operator="equal">
      <formula>21</formula>
    </cfRule>
    <cfRule type="cellIs" dxfId="4556" priority="178" stopIfTrue="1" operator="equal">
      <formula>22</formula>
    </cfRule>
    <cfRule type="cellIs" dxfId="4555" priority="179" stopIfTrue="1" operator="equal">
      <formula>23</formula>
    </cfRule>
    <cfRule type="cellIs" dxfId="4554" priority="180" stopIfTrue="1" operator="equal">
      <formula>24</formula>
    </cfRule>
    <cfRule type="cellIs" dxfId="4553" priority="181" stopIfTrue="1" operator="equal">
      <formula>25</formula>
    </cfRule>
    <cfRule type="cellIs" dxfId="4552" priority="182" stopIfTrue="1" operator="equal">
      <formula>26</formula>
    </cfRule>
    <cfRule type="cellIs" dxfId="4551" priority="183" stopIfTrue="1" operator="equal">
      <formula>27</formula>
    </cfRule>
    <cfRule type="cellIs" dxfId="4550" priority="184" stopIfTrue="1" operator="equal">
      <formula>28</formula>
    </cfRule>
    <cfRule type="cellIs" dxfId="4549" priority="185" stopIfTrue="1" operator="equal">
      <formula>29</formula>
    </cfRule>
    <cfRule type="cellIs" dxfId="4548" priority="186" stopIfTrue="1" operator="equal">
      <formula>30</formula>
    </cfRule>
    <cfRule type="cellIs" dxfId="4547" priority="187" stopIfTrue="1" operator="equal">
      <formula>31</formula>
    </cfRule>
    <cfRule type="cellIs" dxfId="4546" priority="188" stopIfTrue="1" operator="equal">
      <formula>32</formula>
    </cfRule>
    <cfRule type="cellIs" dxfId="4545" priority="189" stopIfTrue="1" operator="equal">
      <formula>33</formula>
    </cfRule>
    <cfRule type="cellIs" dxfId="4544" priority="190" stopIfTrue="1" operator="equal">
      <formula>34</formula>
    </cfRule>
    <cfRule type="cellIs" dxfId="4543" priority="191" stopIfTrue="1" operator="equal">
      <formula>35</formula>
    </cfRule>
    <cfRule type="cellIs" dxfId="4542" priority="192" stopIfTrue="1" operator="equal">
      <formula>36</formula>
    </cfRule>
    <cfRule type="cellIs" dxfId="4541" priority="193" stopIfTrue="1" operator="equal">
      <formula>37</formula>
    </cfRule>
    <cfRule type="cellIs" dxfId="4540" priority="194" stopIfTrue="1" operator="equal">
      <formula>38</formula>
    </cfRule>
    <cfRule type="cellIs" dxfId="4539" priority="195" stopIfTrue="1" operator="equal">
      <formula>39</formula>
    </cfRule>
    <cfRule type="cellIs" dxfId="4538" priority="196" stopIfTrue="1" operator="equal">
      <formula>40</formula>
    </cfRule>
    <cfRule type="cellIs" dxfId="4537" priority="197" stopIfTrue="1" operator="equal">
      <formula>41</formula>
    </cfRule>
    <cfRule type="cellIs" dxfId="4536" priority="198" stopIfTrue="1" operator="equal">
      <formula>42</formula>
    </cfRule>
    <cfRule type="cellIs" dxfId="4535" priority="199" stopIfTrue="1" operator="equal">
      <formula>43</formula>
    </cfRule>
    <cfRule type="cellIs" dxfId="4534" priority="200" stopIfTrue="1" operator="equal">
      <formula>44</formula>
    </cfRule>
    <cfRule type="cellIs" dxfId="4533" priority="201" stopIfTrue="1" operator="equal">
      <formula>45</formula>
    </cfRule>
    <cfRule type="cellIs" dxfId="4532" priority="202" stopIfTrue="1" operator="equal">
      <formula>46</formula>
    </cfRule>
    <cfRule type="cellIs" dxfId="4531" priority="203" stopIfTrue="1" operator="equal">
      <formula>47</formula>
    </cfRule>
    <cfRule type="cellIs" dxfId="4530" priority="204" stopIfTrue="1" operator="equal">
      <formula>48</formula>
    </cfRule>
    <cfRule type="cellIs" dxfId="4529" priority="205" stopIfTrue="1" operator="equal">
      <formula>49</formula>
    </cfRule>
    <cfRule type="cellIs" dxfId="4528" priority="206" stopIfTrue="1" operator="equal">
      <formula>50</formula>
    </cfRule>
    <cfRule type="cellIs" dxfId="4527" priority="207" stopIfTrue="1" operator="equal">
      <formula>51</formula>
    </cfRule>
    <cfRule type="cellIs" dxfId="4526" priority="208" stopIfTrue="1" operator="equal">
      <formula>52</formula>
    </cfRule>
    <cfRule type="cellIs" dxfId="4525" priority="209" stopIfTrue="1" operator="equal">
      <formula>53</formula>
    </cfRule>
    <cfRule type="cellIs" dxfId="4524" priority="210" stopIfTrue="1" operator="equal">
      <formula>54</formula>
    </cfRule>
    <cfRule type="cellIs" dxfId="4523" priority="211" stopIfTrue="1" operator="equal">
      <formula>55</formula>
    </cfRule>
    <cfRule type="cellIs" dxfId="4522" priority="212" stopIfTrue="1" operator="equal">
      <formula>56</formula>
    </cfRule>
    <cfRule type="cellIs" dxfId="4521" priority="213" stopIfTrue="1" operator="equal">
      <formula>57</formula>
    </cfRule>
    <cfRule type="cellIs" dxfId="4520" priority="214" stopIfTrue="1" operator="equal">
      <formula>58</formula>
    </cfRule>
    <cfRule type="cellIs" dxfId="4519" priority="215" stopIfTrue="1" operator="equal">
      <formula>59</formula>
    </cfRule>
    <cfRule type="cellIs" dxfId="4518" priority="216" stopIfTrue="1" operator="equal">
      <formula>60</formula>
    </cfRule>
    <cfRule type="cellIs" dxfId="4517" priority="217" stopIfTrue="1" operator="equal">
      <formula>61</formula>
    </cfRule>
    <cfRule type="cellIs" dxfId="4516" priority="218" stopIfTrue="1" operator="equal">
      <formula>62</formula>
    </cfRule>
    <cfRule type="cellIs" dxfId="4515" priority="219" stopIfTrue="1" operator="equal">
      <formula>63</formula>
    </cfRule>
    <cfRule type="cellIs" dxfId="4514" priority="220" stopIfTrue="1" operator="equal">
      <formula>64</formula>
    </cfRule>
    <cfRule type="cellIs" dxfId="4513" priority="221" stopIfTrue="1" operator="equal">
      <formula>65</formula>
    </cfRule>
    <cfRule type="cellIs" dxfId="4512" priority="222" stopIfTrue="1" operator="equal">
      <formula>66</formula>
    </cfRule>
    <cfRule type="cellIs" dxfId="4511" priority="223" stopIfTrue="1" operator="equal">
      <formula>67</formula>
    </cfRule>
    <cfRule type="cellIs" dxfId="4510" priority="224" stopIfTrue="1" operator="equal">
      <formula>68</formula>
    </cfRule>
    <cfRule type="cellIs" dxfId="4509" priority="225" stopIfTrue="1" operator="equal">
      <formula>69</formula>
    </cfRule>
    <cfRule type="cellIs" dxfId="4508" priority="226" stopIfTrue="1" operator="equal">
      <formula>70</formula>
    </cfRule>
    <cfRule type="cellIs" dxfId="4507" priority="227" stopIfTrue="1" operator="equal">
      <formula>71</formula>
    </cfRule>
    <cfRule type="cellIs" dxfId="4506" priority="228" stopIfTrue="1" operator="equal">
      <formula>72</formula>
    </cfRule>
    <cfRule type="cellIs" dxfId="4505" priority="229" stopIfTrue="1" operator="equal">
      <formula>73</formula>
    </cfRule>
    <cfRule type="cellIs" dxfId="4504" priority="230" stopIfTrue="1" operator="equal">
      <formula>74</formula>
    </cfRule>
    <cfRule type="cellIs" dxfId="4503" priority="231" stopIfTrue="1" operator="equal">
      <formula>75</formula>
    </cfRule>
    <cfRule type="cellIs" dxfId="4502" priority="232" stopIfTrue="1" operator="equal">
      <formula>76</formula>
    </cfRule>
    <cfRule type="cellIs" dxfId="4501" priority="233" stopIfTrue="1" operator="equal">
      <formula>77</formula>
    </cfRule>
    <cfRule type="cellIs" dxfId="4500" priority="234" stopIfTrue="1" operator="equal">
      <formula>99</formula>
    </cfRule>
  </conditionalFormatting>
  <conditionalFormatting sqref="BQ102:BU102">
    <cfRule type="cellIs" dxfId="4499" priority="699" stopIfTrue="1" operator="equal">
      <formula>75</formula>
    </cfRule>
    <cfRule type="cellIs" dxfId="4498" priority="700" stopIfTrue="1" operator="equal">
      <formula>76</formula>
    </cfRule>
    <cfRule type="cellIs" dxfId="4497" priority="701" stopIfTrue="1" operator="equal">
      <formula>77</formula>
    </cfRule>
    <cfRule type="cellIs" dxfId="4496" priority="627" stopIfTrue="1" operator="equal">
      <formula>3</formula>
    </cfRule>
    <cfRule type="cellIs" dxfId="4495" priority="628" stopIfTrue="1" operator="equal">
      <formula>4</formula>
    </cfRule>
    <cfRule type="cellIs" dxfId="4494" priority="629" stopIfTrue="1" operator="equal">
      <formula>5</formula>
    </cfRule>
    <cfRule type="cellIs" dxfId="4493" priority="630" stopIfTrue="1" operator="equal">
      <formula>6</formula>
    </cfRule>
    <cfRule type="cellIs" dxfId="4492" priority="631" stopIfTrue="1" operator="equal">
      <formula>7</formula>
    </cfRule>
    <cfRule type="cellIs" dxfId="4491" priority="632" stopIfTrue="1" operator="equal">
      <formula>8</formula>
    </cfRule>
    <cfRule type="cellIs" dxfId="4490" priority="633" stopIfTrue="1" operator="equal">
      <formula>9</formula>
    </cfRule>
    <cfRule type="cellIs" dxfId="4489" priority="634" stopIfTrue="1" operator="equal">
      <formula>10</formula>
    </cfRule>
    <cfRule type="cellIs" dxfId="4488" priority="635" stopIfTrue="1" operator="equal">
      <formula>11</formula>
    </cfRule>
    <cfRule type="cellIs" dxfId="4487" priority="636" stopIfTrue="1" operator="equal">
      <formula>12</formula>
    </cfRule>
    <cfRule type="cellIs" dxfId="4486" priority="637" stopIfTrue="1" operator="equal">
      <formula>13</formula>
    </cfRule>
    <cfRule type="cellIs" dxfId="4485" priority="638" stopIfTrue="1" operator="equal">
      <formula>14</formula>
    </cfRule>
    <cfRule type="cellIs" dxfId="4484" priority="639" stopIfTrue="1" operator="equal">
      <formula>15</formula>
    </cfRule>
    <cfRule type="cellIs" dxfId="4483" priority="640" stopIfTrue="1" operator="equal">
      <formula>16</formula>
    </cfRule>
    <cfRule type="cellIs" dxfId="4482" priority="641" stopIfTrue="1" operator="equal">
      <formula>17</formula>
    </cfRule>
    <cfRule type="cellIs" dxfId="4481" priority="642" stopIfTrue="1" operator="equal">
      <formula>18</formula>
    </cfRule>
    <cfRule type="cellIs" dxfId="4480" priority="643" stopIfTrue="1" operator="equal">
      <formula>19</formula>
    </cfRule>
    <cfRule type="cellIs" dxfId="4479" priority="644" stopIfTrue="1" operator="equal">
      <formula>20</formula>
    </cfRule>
    <cfRule type="cellIs" dxfId="4478" priority="645" stopIfTrue="1" operator="equal">
      <formula>21</formula>
    </cfRule>
    <cfRule type="cellIs" dxfId="4477" priority="646" stopIfTrue="1" operator="equal">
      <formula>22</formula>
    </cfRule>
    <cfRule type="cellIs" dxfId="4476" priority="647" stopIfTrue="1" operator="equal">
      <formula>23</formula>
    </cfRule>
    <cfRule type="cellIs" dxfId="4475" priority="648" stopIfTrue="1" operator="equal">
      <formula>24</formula>
    </cfRule>
    <cfRule type="cellIs" dxfId="4474" priority="649" stopIfTrue="1" operator="equal">
      <formula>25</formula>
    </cfRule>
    <cfRule type="cellIs" dxfId="4473" priority="650" stopIfTrue="1" operator="equal">
      <formula>26</formula>
    </cfRule>
    <cfRule type="cellIs" dxfId="4472" priority="651" stopIfTrue="1" operator="equal">
      <formula>27</formula>
    </cfRule>
    <cfRule type="cellIs" dxfId="4471" priority="652" stopIfTrue="1" operator="equal">
      <formula>28</formula>
    </cfRule>
    <cfRule type="cellIs" dxfId="4470" priority="653" stopIfTrue="1" operator="equal">
      <formula>29</formula>
    </cfRule>
    <cfRule type="cellIs" dxfId="4469" priority="654" stopIfTrue="1" operator="equal">
      <formula>30</formula>
    </cfRule>
    <cfRule type="cellIs" dxfId="4468" priority="655" stopIfTrue="1" operator="equal">
      <formula>31</formula>
    </cfRule>
    <cfRule type="cellIs" dxfId="4467" priority="656" stopIfTrue="1" operator="equal">
      <formula>32</formula>
    </cfRule>
    <cfRule type="cellIs" dxfId="4466" priority="657" stopIfTrue="1" operator="equal">
      <formula>33</formula>
    </cfRule>
    <cfRule type="cellIs" dxfId="4465" priority="658" stopIfTrue="1" operator="equal">
      <formula>34</formula>
    </cfRule>
    <cfRule type="cellIs" dxfId="4464" priority="659" stopIfTrue="1" operator="equal">
      <formula>35</formula>
    </cfRule>
    <cfRule type="cellIs" dxfId="4463" priority="660" stopIfTrue="1" operator="equal">
      <formula>36</formula>
    </cfRule>
    <cfRule type="cellIs" dxfId="4462" priority="661" stopIfTrue="1" operator="equal">
      <formula>37</formula>
    </cfRule>
    <cfRule type="cellIs" dxfId="4461" priority="625" stopIfTrue="1" operator="equal">
      <formula>1</formula>
    </cfRule>
    <cfRule type="cellIs" dxfId="4460" priority="662" stopIfTrue="1" operator="equal">
      <formula>38</formula>
    </cfRule>
    <cfRule type="cellIs" dxfId="4459" priority="664" stopIfTrue="1" operator="equal">
      <formula>40</formula>
    </cfRule>
    <cfRule type="cellIs" dxfId="4458" priority="665" stopIfTrue="1" operator="equal">
      <formula>41</formula>
    </cfRule>
    <cfRule type="cellIs" dxfId="4457" priority="666" stopIfTrue="1" operator="equal">
      <formula>42</formula>
    </cfRule>
    <cfRule type="cellIs" dxfId="4456" priority="667" stopIfTrue="1" operator="equal">
      <formula>43</formula>
    </cfRule>
    <cfRule type="cellIs" dxfId="4455" priority="668" stopIfTrue="1" operator="equal">
      <formula>44</formula>
    </cfRule>
    <cfRule type="cellIs" dxfId="4454" priority="669" stopIfTrue="1" operator="equal">
      <formula>45</formula>
    </cfRule>
    <cfRule type="cellIs" dxfId="4453" priority="670" stopIfTrue="1" operator="equal">
      <formula>46</formula>
    </cfRule>
    <cfRule type="cellIs" dxfId="4452" priority="671" stopIfTrue="1" operator="equal">
      <formula>47</formula>
    </cfRule>
    <cfRule type="cellIs" dxfId="4451" priority="672" stopIfTrue="1" operator="equal">
      <formula>48</formula>
    </cfRule>
    <cfRule type="cellIs" dxfId="4450" priority="673" stopIfTrue="1" operator="equal">
      <formula>49</formula>
    </cfRule>
    <cfRule type="cellIs" dxfId="4449" priority="674" stopIfTrue="1" operator="equal">
      <formula>50</formula>
    </cfRule>
    <cfRule type="cellIs" dxfId="4448" priority="675" stopIfTrue="1" operator="equal">
      <formula>51</formula>
    </cfRule>
    <cfRule type="cellIs" dxfId="4447" priority="676" stopIfTrue="1" operator="equal">
      <formula>52</formula>
    </cfRule>
    <cfRule type="cellIs" dxfId="4446" priority="677" stopIfTrue="1" operator="equal">
      <formula>53</formula>
    </cfRule>
    <cfRule type="cellIs" dxfId="4445" priority="678" stopIfTrue="1" operator="equal">
      <formula>54</formula>
    </cfRule>
    <cfRule type="cellIs" dxfId="4444" priority="679" stopIfTrue="1" operator="equal">
      <formula>55</formula>
    </cfRule>
    <cfRule type="cellIs" dxfId="4443" priority="680" stopIfTrue="1" operator="equal">
      <formula>56</formula>
    </cfRule>
    <cfRule type="cellIs" dxfId="4442" priority="681" stopIfTrue="1" operator="equal">
      <formula>57</formula>
    </cfRule>
    <cfRule type="cellIs" dxfId="4441" priority="682" stopIfTrue="1" operator="equal">
      <formula>58</formula>
    </cfRule>
    <cfRule type="cellIs" dxfId="4440" priority="683" stopIfTrue="1" operator="equal">
      <formula>59</formula>
    </cfRule>
    <cfRule type="cellIs" dxfId="4439" priority="684" stopIfTrue="1" operator="equal">
      <formula>60</formula>
    </cfRule>
    <cfRule type="cellIs" dxfId="4438" priority="685" stopIfTrue="1" operator="equal">
      <formula>61</formula>
    </cfRule>
    <cfRule type="cellIs" dxfId="4437" priority="686" stopIfTrue="1" operator="equal">
      <formula>62</formula>
    </cfRule>
    <cfRule type="cellIs" dxfId="4436" priority="687" stopIfTrue="1" operator="equal">
      <formula>63</formula>
    </cfRule>
    <cfRule type="cellIs" dxfId="4435" priority="688" stopIfTrue="1" operator="equal">
      <formula>64</formula>
    </cfRule>
    <cfRule type="cellIs" dxfId="4434" priority="689" stopIfTrue="1" operator="equal">
      <formula>65</formula>
    </cfRule>
    <cfRule type="cellIs" dxfId="4433" priority="702" stopIfTrue="1" operator="equal">
      <formula>99</formula>
    </cfRule>
    <cfRule type="cellIs" dxfId="4432" priority="690" stopIfTrue="1" operator="equal">
      <formula>66</formula>
    </cfRule>
    <cfRule type="cellIs" dxfId="4431" priority="691" stopIfTrue="1" operator="equal">
      <formula>67</formula>
    </cfRule>
    <cfRule type="cellIs" dxfId="4430" priority="692" stopIfTrue="1" operator="equal">
      <formula>68</formula>
    </cfRule>
    <cfRule type="cellIs" dxfId="4429" priority="693" stopIfTrue="1" operator="equal">
      <formula>69</formula>
    </cfRule>
    <cfRule type="cellIs" dxfId="4428" priority="694" stopIfTrue="1" operator="equal">
      <formula>70</formula>
    </cfRule>
    <cfRule type="cellIs" dxfId="4427" priority="695" stopIfTrue="1" operator="equal">
      <formula>71</formula>
    </cfRule>
    <cfRule type="cellIs" dxfId="4426" priority="696" stopIfTrue="1" operator="equal">
      <formula>72</formula>
    </cfRule>
    <cfRule type="cellIs" dxfId="4425" priority="697" stopIfTrue="1" operator="equal">
      <formula>73</formula>
    </cfRule>
    <cfRule type="cellIs" dxfId="4424" priority="698" stopIfTrue="1" operator="equal">
      <formula>74</formula>
    </cfRule>
    <cfRule type="cellIs" dxfId="4423" priority="663" stopIfTrue="1" operator="equal">
      <formula>39</formula>
    </cfRule>
    <cfRule type="cellIs" dxfId="4422" priority="626" stopIfTrue="1" operator="equal">
      <formula>2</formula>
    </cfRule>
  </conditionalFormatting>
  <conditionalFormatting sqref="BS102:BU102">
    <cfRule type="cellIs" dxfId="4421" priority="591" stopIfTrue="1" operator="equal">
      <formula>45</formula>
    </cfRule>
    <cfRule type="cellIs" dxfId="4420" priority="595" stopIfTrue="1" operator="equal">
      <formula>49</formula>
    </cfRule>
    <cfRule type="cellIs" dxfId="4419" priority="596" stopIfTrue="1" operator="equal">
      <formula>50</formula>
    </cfRule>
    <cfRule type="cellIs" dxfId="4418" priority="597" stopIfTrue="1" operator="equal">
      <formula>51</formula>
    </cfRule>
    <cfRule type="cellIs" dxfId="4417" priority="598" stopIfTrue="1" operator="equal">
      <formula>52</formula>
    </cfRule>
    <cfRule type="cellIs" dxfId="4416" priority="599" stopIfTrue="1" operator="equal">
      <formula>53</formula>
    </cfRule>
    <cfRule type="cellIs" dxfId="4415" priority="600" stopIfTrue="1" operator="equal">
      <formula>54</formula>
    </cfRule>
    <cfRule type="cellIs" dxfId="4414" priority="601" stopIfTrue="1" operator="equal">
      <formula>55</formula>
    </cfRule>
    <cfRule type="cellIs" dxfId="4413" priority="602" stopIfTrue="1" operator="equal">
      <formula>56</formula>
    </cfRule>
    <cfRule type="cellIs" dxfId="4412" priority="603" stopIfTrue="1" operator="equal">
      <formula>57</formula>
    </cfRule>
    <cfRule type="cellIs" dxfId="4411" priority="604" stopIfTrue="1" operator="equal">
      <formula>58</formula>
    </cfRule>
    <cfRule type="cellIs" dxfId="4410" priority="605" stopIfTrue="1" operator="equal">
      <formula>59</formula>
    </cfRule>
    <cfRule type="cellIs" dxfId="4409" priority="606" stopIfTrue="1" operator="equal">
      <formula>60</formula>
    </cfRule>
    <cfRule type="cellIs" dxfId="4408" priority="607" stopIfTrue="1" operator="equal">
      <formula>61</formula>
    </cfRule>
    <cfRule type="cellIs" dxfId="4407" priority="608" stopIfTrue="1" operator="equal">
      <formula>62</formula>
    </cfRule>
    <cfRule type="cellIs" dxfId="4406" priority="609" stopIfTrue="1" operator="equal">
      <formula>63</formula>
    </cfRule>
    <cfRule type="cellIs" dxfId="4405" priority="610" stopIfTrue="1" operator="equal">
      <formula>64</formula>
    </cfRule>
    <cfRule type="cellIs" dxfId="4404" priority="611" stopIfTrue="1" operator="equal">
      <formula>65</formula>
    </cfRule>
    <cfRule type="cellIs" dxfId="4403" priority="612" stopIfTrue="1" operator="equal">
      <formula>66</formula>
    </cfRule>
    <cfRule type="cellIs" dxfId="4402" priority="554" stopIfTrue="1" operator="equal">
      <formula>8</formula>
    </cfRule>
    <cfRule type="cellIs" dxfId="4401" priority="613" stopIfTrue="1" operator="equal">
      <formula>67</formula>
    </cfRule>
    <cfRule type="cellIs" dxfId="4400" priority="614" stopIfTrue="1" operator="equal">
      <formula>68</formula>
    </cfRule>
    <cfRule type="cellIs" dxfId="4399" priority="616" stopIfTrue="1" operator="equal">
      <formula>70</formula>
    </cfRule>
    <cfRule type="cellIs" dxfId="4398" priority="617" stopIfTrue="1" operator="equal">
      <formula>71</formula>
    </cfRule>
    <cfRule type="cellIs" dxfId="4397" priority="618" stopIfTrue="1" operator="equal">
      <formula>72</formula>
    </cfRule>
    <cfRule type="cellIs" dxfId="4396" priority="619" stopIfTrue="1" operator="equal">
      <formula>73</formula>
    </cfRule>
    <cfRule type="cellIs" dxfId="4395" priority="620" stopIfTrue="1" operator="equal">
      <formula>74</formula>
    </cfRule>
    <cfRule type="cellIs" dxfId="4394" priority="621" stopIfTrue="1" operator="equal">
      <formula>75</formula>
    </cfRule>
    <cfRule type="cellIs" dxfId="4393" priority="622" stopIfTrue="1" operator="equal">
      <formula>76</formula>
    </cfRule>
    <cfRule type="cellIs" dxfId="4392" priority="623" stopIfTrue="1" operator="equal">
      <formula>77</formula>
    </cfRule>
    <cfRule type="cellIs" dxfId="4391" priority="624" stopIfTrue="1" operator="equal">
      <formula>99</formula>
    </cfRule>
    <cfRule type="cellIs" dxfId="4390" priority="587" stopIfTrue="1" operator="equal">
      <formula>41</formula>
    </cfRule>
    <cfRule type="cellIs" dxfId="4389" priority="550" stopIfTrue="1" operator="equal">
      <formula>4</formula>
    </cfRule>
    <cfRule type="cellIs" dxfId="4388" priority="551" stopIfTrue="1" operator="equal">
      <formula>5</formula>
    </cfRule>
    <cfRule type="cellIs" dxfId="4387" priority="552" stopIfTrue="1" operator="equal">
      <formula>6</formula>
    </cfRule>
    <cfRule type="cellIs" dxfId="4386" priority="588" stopIfTrue="1" operator="equal">
      <formula>42</formula>
    </cfRule>
    <cfRule type="cellIs" dxfId="4385" priority="589" stopIfTrue="1" operator="equal">
      <formula>43</formula>
    </cfRule>
    <cfRule type="cellIs" dxfId="4384" priority="590" stopIfTrue="1" operator="equal">
      <formula>44</formula>
    </cfRule>
    <cfRule type="cellIs" dxfId="4383" priority="553" stopIfTrue="1" operator="equal">
      <formula>7</formula>
    </cfRule>
    <cfRule type="cellIs" dxfId="4382" priority="592" stopIfTrue="1" operator="equal">
      <formula>46</formula>
    </cfRule>
    <cfRule type="cellIs" dxfId="4381" priority="593" stopIfTrue="1" operator="equal">
      <formula>47</formula>
    </cfRule>
    <cfRule type="cellIs" dxfId="4380" priority="594" stopIfTrue="1" operator="equal">
      <formula>48</formula>
    </cfRule>
    <cfRule type="cellIs" dxfId="4379" priority="555" stopIfTrue="1" operator="equal">
      <formula>9</formula>
    </cfRule>
    <cfRule type="cellIs" dxfId="4378" priority="556" stopIfTrue="1" operator="equal">
      <formula>10</formula>
    </cfRule>
    <cfRule type="cellIs" dxfId="4377" priority="557" stopIfTrue="1" operator="equal">
      <formula>11</formula>
    </cfRule>
    <cfRule type="cellIs" dxfId="4376" priority="558" stopIfTrue="1" operator="equal">
      <formula>12</formula>
    </cfRule>
    <cfRule type="cellIs" dxfId="4375" priority="559" stopIfTrue="1" operator="equal">
      <formula>13</formula>
    </cfRule>
    <cfRule type="cellIs" dxfId="4374" priority="560" stopIfTrue="1" operator="equal">
      <formula>14</formula>
    </cfRule>
    <cfRule type="cellIs" dxfId="4373" priority="561" stopIfTrue="1" operator="equal">
      <formula>15</formula>
    </cfRule>
    <cfRule type="cellIs" dxfId="4372" priority="562" stopIfTrue="1" operator="equal">
      <formula>16</formula>
    </cfRule>
    <cfRule type="cellIs" dxfId="4371" priority="563" stopIfTrue="1" operator="equal">
      <formula>17</formula>
    </cfRule>
    <cfRule type="cellIs" dxfId="4370" priority="564" stopIfTrue="1" operator="equal">
      <formula>18</formula>
    </cfRule>
    <cfRule type="cellIs" dxfId="4369" priority="565" stopIfTrue="1" operator="equal">
      <formula>19</formula>
    </cfRule>
    <cfRule type="cellIs" dxfId="4368" priority="566" stopIfTrue="1" operator="equal">
      <formula>20</formula>
    </cfRule>
    <cfRule type="cellIs" dxfId="4367" priority="567" stopIfTrue="1" operator="equal">
      <formula>21</formula>
    </cfRule>
    <cfRule type="cellIs" dxfId="4366" priority="568" stopIfTrue="1" operator="equal">
      <formula>22</formula>
    </cfRule>
    <cfRule type="cellIs" dxfId="4365" priority="569" stopIfTrue="1" operator="equal">
      <formula>23</formula>
    </cfRule>
    <cfRule type="cellIs" dxfId="4364" priority="570" stopIfTrue="1" operator="equal">
      <formula>24</formula>
    </cfRule>
    <cfRule type="cellIs" dxfId="4363" priority="571" stopIfTrue="1" operator="equal">
      <formula>25</formula>
    </cfRule>
    <cfRule type="cellIs" dxfId="4362" priority="572" stopIfTrue="1" operator="equal">
      <formula>26</formula>
    </cfRule>
    <cfRule type="cellIs" dxfId="4361" priority="573" stopIfTrue="1" operator="equal">
      <formula>27</formula>
    </cfRule>
    <cfRule type="cellIs" dxfId="4360" priority="574" stopIfTrue="1" operator="equal">
      <formula>28</formula>
    </cfRule>
    <cfRule type="cellIs" dxfId="4359" priority="575" stopIfTrue="1" operator="equal">
      <formula>29</formula>
    </cfRule>
    <cfRule type="cellIs" dxfId="4358" priority="576" stopIfTrue="1" operator="equal">
      <formula>30</formula>
    </cfRule>
    <cfRule type="cellIs" dxfId="4357" priority="577" stopIfTrue="1" operator="equal">
      <formula>31</formula>
    </cfRule>
    <cfRule type="cellIs" dxfId="4356" priority="578" stopIfTrue="1" operator="equal">
      <formula>32</formula>
    </cfRule>
    <cfRule type="cellIs" dxfId="4355" priority="579" stopIfTrue="1" operator="equal">
      <formula>33</formula>
    </cfRule>
    <cfRule type="cellIs" dxfId="4354" priority="580" stopIfTrue="1" operator="equal">
      <formula>34</formula>
    </cfRule>
    <cfRule type="cellIs" dxfId="4353" priority="581" stopIfTrue="1" operator="equal">
      <formula>35</formula>
    </cfRule>
    <cfRule type="cellIs" dxfId="4352" priority="582" stopIfTrue="1" operator="equal">
      <formula>36</formula>
    </cfRule>
    <cfRule type="cellIs" dxfId="4351" priority="583" stopIfTrue="1" operator="equal">
      <formula>37</formula>
    </cfRule>
    <cfRule type="cellIs" dxfId="4350" priority="584" stopIfTrue="1" operator="equal">
      <formula>38</formula>
    </cfRule>
    <cfRule type="cellIs" dxfId="4349" priority="585" stopIfTrue="1" operator="equal">
      <formula>39</formula>
    </cfRule>
    <cfRule type="cellIs" dxfId="4348" priority="586" stopIfTrue="1" operator="equal">
      <formula>40</formula>
    </cfRule>
    <cfRule type="cellIs" dxfId="4347" priority="615" stopIfTrue="1" operator="equal">
      <formula>69</formula>
    </cfRule>
  </conditionalFormatting>
  <conditionalFormatting sqref="BS102:BU103">
    <cfRule type="cellIs" dxfId="4346" priority="315" stopIfTrue="1" operator="equal">
      <formula>3</formula>
    </cfRule>
    <cfRule type="cellIs" dxfId="4345" priority="314" stopIfTrue="1" operator="equal">
      <formula>2</formula>
    </cfRule>
    <cfRule type="cellIs" dxfId="4344" priority="313" stopIfTrue="1" operator="equal">
      <formula>1</formula>
    </cfRule>
  </conditionalFormatting>
  <conditionalFormatting sqref="BS103:BU103">
    <cfRule type="cellIs" dxfId="4343" priority="240" stopIfTrue="1" operator="equal">
      <formula>6</formula>
    </cfRule>
    <cfRule type="cellIs" dxfId="4342" priority="241" stopIfTrue="1" operator="equal">
      <formula>7</formula>
    </cfRule>
    <cfRule type="cellIs" dxfId="4341" priority="242" stopIfTrue="1" operator="equal">
      <formula>8</formula>
    </cfRule>
    <cfRule type="cellIs" dxfId="4340" priority="243" stopIfTrue="1" operator="equal">
      <formula>9</formula>
    </cfRule>
    <cfRule type="cellIs" dxfId="4339" priority="244" stopIfTrue="1" operator="equal">
      <formula>10</formula>
    </cfRule>
    <cfRule type="cellIs" dxfId="4338" priority="245" stopIfTrue="1" operator="equal">
      <formula>11</formula>
    </cfRule>
    <cfRule type="cellIs" dxfId="4337" priority="246" stopIfTrue="1" operator="equal">
      <formula>12</formula>
    </cfRule>
    <cfRule type="cellIs" dxfId="4336" priority="247" stopIfTrue="1" operator="equal">
      <formula>13</formula>
    </cfRule>
    <cfRule type="cellIs" dxfId="4335" priority="248" stopIfTrue="1" operator="equal">
      <formula>14</formula>
    </cfRule>
    <cfRule type="cellIs" dxfId="4334" priority="249" stopIfTrue="1" operator="equal">
      <formula>15</formula>
    </cfRule>
    <cfRule type="cellIs" dxfId="4333" priority="250" stopIfTrue="1" operator="equal">
      <formula>16</formula>
    </cfRule>
    <cfRule type="cellIs" dxfId="4332" priority="251" stopIfTrue="1" operator="equal">
      <formula>17</formula>
    </cfRule>
    <cfRule type="cellIs" dxfId="4331" priority="252" stopIfTrue="1" operator="equal">
      <formula>18</formula>
    </cfRule>
    <cfRule type="cellIs" dxfId="4330" priority="253" stopIfTrue="1" operator="equal">
      <formula>19</formula>
    </cfRule>
    <cfRule type="cellIs" dxfId="4329" priority="254" stopIfTrue="1" operator="equal">
      <formula>20</formula>
    </cfRule>
    <cfRule type="cellIs" dxfId="4328" priority="255" stopIfTrue="1" operator="equal">
      <formula>21</formula>
    </cfRule>
    <cfRule type="cellIs" dxfId="4327" priority="256" stopIfTrue="1" operator="equal">
      <formula>22</formula>
    </cfRule>
    <cfRule type="cellIs" dxfId="4326" priority="258" stopIfTrue="1" operator="equal">
      <formula>24</formula>
    </cfRule>
    <cfRule type="cellIs" dxfId="4325" priority="259" stopIfTrue="1" operator="equal">
      <formula>25</formula>
    </cfRule>
    <cfRule type="cellIs" dxfId="4324" priority="260" stopIfTrue="1" operator="equal">
      <formula>26</formula>
    </cfRule>
    <cfRule type="cellIs" dxfId="4323" priority="261" stopIfTrue="1" operator="equal">
      <formula>27</formula>
    </cfRule>
    <cfRule type="cellIs" dxfId="4322" priority="262" stopIfTrue="1" operator="equal">
      <formula>28</formula>
    </cfRule>
    <cfRule type="cellIs" dxfId="4321" priority="263" stopIfTrue="1" operator="equal">
      <formula>29</formula>
    </cfRule>
    <cfRule type="cellIs" dxfId="4320" priority="264" stopIfTrue="1" operator="equal">
      <formula>30</formula>
    </cfRule>
    <cfRule type="cellIs" dxfId="4319" priority="265" stopIfTrue="1" operator="equal">
      <formula>31</formula>
    </cfRule>
    <cfRule type="cellIs" dxfId="4318" priority="266" stopIfTrue="1" operator="equal">
      <formula>32</formula>
    </cfRule>
    <cfRule type="cellIs" dxfId="4317" priority="267" stopIfTrue="1" operator="equal">
      <formula>33</formula>
    </cfRule>
    <cfRule type="cellIs" dxfId="4316" priority="268" stopIfTrue="1" operator="equal">
      <formula>34</formula>
    </cfRule>
    <cfRule type="cellIs" dxfId="4315" priority="269" stopIfTrue="1" operator="equal">
      <formula>35</formula>
    </cfRule>
    <cfRule type="cellIs" dxfId="4314" priority="270" stopIfTrue="1" operator="equal">
      <formula>36</formula>
    </cfRule>
    <cfRule type="cellIs" dxfId="4313" priority="271" stopIfTrue="1" operator="equal">
      <formula>37</formula>
    </cfRule>
    <cfRule type="cellIs" dxfId="4312" priority="272" stopIfTrue="1" operator="equal">
      <formula>38</formula>
    </cfRule>
    <cfRule type="cellIs" dxfId="4311" priority="257" stopIfTrue="1" operator="equal">
      <formula>23</formula>
    </cfRule>
    <cfRule type="cellIs" dxfId="4310" priority="238" stopIfTrue="1" operator="equal">
      <formula>4</formula>
    </cfRule>
    <cfRule type="cellIs" dxfId="4309" priority="239" stopIfTrue="1" operator="equal">
      <formula>5</formula>
    </cfRule>
    <cfRule type="cellIs" dxfId="4308" priority="312" stopIfTrue="1" operator="equal">
      <formula>99</formula>
    </cfRule>
    <cfRule type="cellIs" dxfId="4307" priority="311" stopIfTrue="1" operator="equal">
      <formula>77</formula>
    </cfRule>
    <cfRule type="cellIs" dxfId="4306" priority="310" stopIfTrue="1" operator="equal">
      <formula>76</formula>
    </cfRule>
    <cfRule type="cellIs" dxfId="4305" priority="309" stopIfTrue="1" operator="equal">
      <formula>75</formula>
    </cfRule>
    <cfRule type="cellIs" dxfId="4304" priority="308" stopIfTrue="1" operator="equal">
      <formula>74</formula>
    </cfRule>
    <cfRule type="cellIs" dxfId="4303" priority="307" stopIfTrue="1" operator="equal">
      <formula>73</formula>
    </cfRule>
    <cfRule type="cellIs" dxfId="4302" priority="306" stopIfTrue="1" operator="equal">
      <formula>72</formula>
    </cfRule>
    <cfRule type="cellIs" dxfId="4301" priority="305" stopIfTrue="1" operator="equal">
      <formula>71</formula>
    </cfRule>
    <cfRule type="cellIs" dxfId="4300" priority="304" stopIfTrue="1" operator="equal">
      <formula>70</formula>
    </cfRule>
    <cfRule type="cellIs" dxfId="4299" priority="303" stopIfTrue="1" operator="equal">
      <formula>69</formula>
    </cfRule>
    <cfRule type="cellIs" dxfId="4298" priority="302" stopIfTrue="1" operator="equal">
      <formula>68</formula>
    </cfRule>
    <cfRule type="cellIs" dxfId="4297" priority="301" stopIfTrue="1" operator="equal">
      <formula>67</formula>
    </cfRule>
    <cfRule type="cellIs" dxfId="4296" priority="300" stopIfTrue="1" operator="equal">
      <formula>66</formula>
    </cfRule>
    <cfRule type="cellIs" dxfId="4295" priority="299" stopIfTrue="1" operator="equal">
      <formula>65</formula>
    </cfRule>
    <cfRule type="cellIs" dxfId="4294" priority="298" stopIfTrue="1" operator="equal">
      <formula>64</formula>
    </cfRule>
    <cfRule type="cellIs" dxfId="4293" priority="297" stopIfTrue="1" operator="equal">
      <formula>63</formula>
    </cfRule>
    <cfRule type="cellIs" dxfId="4292" priority="296" stopIfTrue="1" operator="equal">
      <formula>62</formula>
    </cfRule>
    <cfRule type="cellIs" dxfId="4291" priority="295" stopIfTrue="1" operator="equal">
      <formula>61</formula>
    </cfRule>
    <cfRule type="cellIs" dxfId="4290" priority="294" stopIfTrue="1" operator="equal">
      <formula>60</formula>
    </cfRule>
    <cfRule type="cellIs" dxfId="4289" priority="293" stopIfTrue="1" operator="equal">
      <formula>59</formula>
    </cfRule>
    <cfRule type="cellIs" dxfId="4288" priority="292" stopIfTrue="1" operator="equal">
      <formula>58</formula>
    </cfRule>
    <cfRule type="cellIs" dxfId="4287" priority="291" stopIfTrue="1" operator="equal">
      <formula>57</formula>
    </cfRule>
    <cfRule type="cellIs" dxfId="4286" priority="290" stopIfTrue="1" operator="equal">
      <formula>56</formula>
    </cfRule>
    <cfRule type="cellIs" dxfId="4285" priority="289" stopIfTrue="1" operator="equal">
      <formula>55</formula>
    </cfRule>
    <cfRule type="cellIs" dxfId="4284" priority="288" stopIfTrue="1" operator="equal">
      <formula>54</formula>
    </cfRule>
    <cfRule type="cellIs" dxfId="4283" priority="287" stopIfTrue="1" operator="equal">
      <formula>53</formula>
    </cfRule>
    <cfRule type="cellIs" dxfId="4282" priority="286" stopIfTrue="1" operator="equal">
      <formula>52</formula>
    </cfRule>
    <cfRule type="cellIs" dxfId="4281" priority="285" stopIfTrue="1" operator="equal">
      <formula>51</formula>
    </cfRule>
    <cfRule type="cellIs" dxfId="4280" priority="284" stopIfTrue="1" operator="equal">
      <formula>50</formula>
    </cfRule>
    <cfRule type="cellIs" dxfId="4279" priority="283" stopIfTrue="1" operator="equal">
      <formula>49</formula>
    </cfRule>
    <cfRule type="cellIs" dxfId="4278" priority="282" stopIfTrue="1" operator="equal">
      <formula>48</formula>
    </cfRule>
    <cfRule type="cellIs" dxfId="4277" priority="281" stopIfTrue="1" operator="equal">
      <formula>47</formula>
    </cfRule>
    <cfRule type="cellIs" dxfId="4276" priority="280" stopIfTrue="1" operator="equal">
      <formula>46</formula>
    </cfRule>
    <cfRule type="cellIs" dxfId="4275" priority="279" stopIfTrue="1" operator="equal">
      <formula>45</formula>
    </cfRule>
    <cfRule type="cellIs" dxfId="4274" priority="278" stopIfTrue="1" operator="equal">
      <formula>44</formula>
    </cfRule>
    <cfRule type="cellIs" dxfId="4273" priority="277" stopIfTrue="1" operator="equal">
      <formula>43</formula>
    </cfRule>
    <cfRule type="cellIs" dxfId="4272" priority="276" stopIfTrue="1" operator="equal">
      <formula>42</formula>
    </cfRule>
    <cfRule type="cellIs" dxfId="4271" priority="275" stopIfTrue="1" operator="equal">
      <formula>41</formula>
    </cfRule>
    <cfRule type="cellIs" dxfId="4270" priority="274" stopIfTrue="1" operator="equal">
      <formula>40</formula>
    </cfRule>
    <cfRule type="cellIs" dxfId="4269" priority="273" stopIfTrue="1" operator="equal">
      <formula>39</formula>
    </cfRule>
  </conditionalFormatting>
  <conditionalFormatting sqref="BS103:CO103">
    <cfRule type="cellIs" dxfId="4268" priority="352" stopIfTrue="1" operator="equal">
      <formula>40</formula>
    </cfRule>
    <cfRule type="cellIs" dxfId="4267" priority="351" stopIfTrue="1" operator="equal">
      <formula>39</formula>
    </cfRule>
    <cfRule type="cellIs" dxfId="4266" priority="350" stopIfTrue="1" operator="equal">
      <formula>38</formula>
    </cfRule>
    <cfRule type="cellIs" dxfId="4265" priority="349" stopIfTrue="1" operator="equal">
      <formula>37</formula>
    </cfRule>
    <cfRule type="cellIs" dxfId="4264" priority="348" stopIfTrue="1" operator="equal">
      <formula>36</formula>
    </cfRule>
    <cfRule type="cellIs" dxfId="4263" priority="347" stopIfTrue="1" operator="equal">
      <formula>35</formula>
    </cfRule>
    <cfRule type="cellIs" dxfId="4262" priority="346" stopIfTrue="1" operator="equal">
      <formula>34</formula>
    </cfRule>
    <cfRule type="cellIs" dxfId="4261" priority="345" stopIfTrue="1" operator="equal">
      <formula>33</formula>
    </cfRule>
    <cfRule type="cellIs" dxfId="4260" priority="344" stopIfTrue="1" operator="equal">
      <formula>32</formula>
    </cfRule>
    <cfRule type="cellIs" dxfId="4259" priority="343" stopIfTrue="1" operator="equal">
      <formula>31</formula>
    </cfRule>
    <cfRule type="cellIs" dxfId="4258" priority="342" stopIfTrue="1" operator="equal">
      <formula>30</formula>
    </cfRule>
    <cfRule type="cellIs" dxfId="4257" priority="341" stopIfTrue="1" operator="equal">
      <formula>29</formula>
    </cfRule>
    <cfRule type="cellIs" dxfId="4256" priority="340" stopIfTrue="1" operator="equal">
      <formula>28</formula>
    </cfRule>
    <cfRule type="cellIs" dxfId="4255" priority="339" stopIfTrue="1" operator="equal">
      <formula>27</formula>
    </cfRule>
    <cfRule type="cellIs" dxfId="4254" priority="338" stopIfTrue="1" operator="equal">
      <formula>26</formula>
    </cfRule>
    <cfRule type="cellIs" dxfId="4253" priority="337" stopIfTrue="1" operator="equal">
      <formula>25</formula>
    </cfRule>
    <cfRule type="cellIs" dxfId="4252" priority="336" stopIfTrue="1" operator="equal">
      <formula>24</formula>
    </cfRule>
    <cfRule type="cellIs" dxfId="4251" priority="335" stopIfTrue="1" operator="equal">
      <formula>23</formula>
    </cfRule>
    <cfRule type="cellIs" dxfId="4250" priority="334" stopIfTrue="1" operator="equal">
      <formula>22</formula>
    </cfRule>
    <cfRule type="cellIs" dxfId="4249" priority="333" stopIfTrue="1" operator="equal">
      <formula>21</formula>
    </cfRule>
    <cfRule type="cellIs" dxfId="4248" priority="332" stopIfTrue="1" operator="equal">
      <formula>20</formula>
    </cfRule>
    <cfRule type="cellIs" dxfId="4247" priority="330" stopIfTrue="1" operator="equal">
      <formula>18</formula>
    </cfRule>
    <cfRule type="cellIs" dxfId="4246" priority="329" stopIfTrue="1" operator="equal">
      <formula>17</formula>
    </cfRule>
    <cfRule type="cellIs" dxfId="4245" priority="328" stopIfTrue="1" operator="equal">
      <formula>16</formula>
    </cfRule>
    <cfRule type="cellIs" dxfId="4244" priority="327" stopIfTrue="1" operator="equal">
      <formula>15</formula>
    </cfRule>
    <cfRule type="cellIs" dxfId="4243" priority="326" stopIfTrue="1" operator="equal">
      <formula>14</formula>
    </cfRule>
    <cfRule type="cellIs" dxfId="4242" priority="325" stopIfTrue="1" operator="equal">
      <formula>13</formula>
    </cfRule>
    <cfRule type="cellIs" dxfId="4241" priority="324" stopIfTrue="1" operator="equal">
      <formula>12</formula>
    </cfRule>
    <cfRule type="cellIs" dxfId="4240" priority="323" stopIfTrue="1" operator="equal">
      <formula>11</formula>
    </cfRule>
    <cfRule type="cellIs" dxfId="4239" priority="321" stopIfTrue="1" operator="equal">
      <formula>9</formula>
    </cfRule>
    <cfRule type="cellIs" dxfId="4238" priority="320" stopIfTrue="1" operator="equal">
      <formula>8</formula>
    </cfRule>
    <cfRule type="cellIs" dxfId="4237" priority="319" stopIfTrue="1" operator="equal">
      <formula>7</formula>
    </cfRule>
    <cfRule type="cellIs" dxfId="4236" priority="318" stopIfTrue="1" operator="equal">
      <formula>6</formula>
    </cfRule>
    <cfRule type="cellIs" dxfId="4235" priority="317" stopIfTrue="1" operator="equal">
      <formula>5</formula>
    </cfRule>
    <cfRule type="cellIs" dxfId="4234" priority="316" stopIfTrue="1" operator="equal">
      <formula>4</formula>
    </cfRule>
    <cfRule type="cellIs" dxfId="4233" priority="385" stopIfTrue="1" operator="equal">
      <formula>73</formula>
    </cfRule>
    <cfRule type="cellIs" dxfId="4232" priority="384" stopIfTrue="1" operator="equal">
      <formula>72</formula>
    </cfRule>
    <cfRule type="cellIs" dxfId="4231" priority="383" stopIfTrue="1" operator="equal">
      <formula>71</formula>
    </cfRule>
    <cfRule type="cellIs" dxfId="4230" priority="235" stopIfTrue="1" operator="equal">
      <formula>1</formula>
    </cfRule>
    <cfRule type="cellIs" dxfId="4229" priority="236" stopIfTrue="1" operator="equal">
      <formula>2</formula>
    </cfRule>
    <cfRule type="cellIs" dxfId="4228" priority="237" stopIfTrue="1" operator="equal">
      <formula>3</formula>
    </cfRule>
    <cfRule type="cellIs" dxfId="4227" priority="322" stopIfTrue="1" operator="equal">
      <formula>10</formula>
    </cfRule>
    <cfRule type="cellIs" dxfId="4226" priority="374" stopIfTrue="1" operator="equal">
      <formula>62</formula>
    </cfRule>
    <cfRule type="cellIs" dxfId="4225" priority="382" stopIfTrue="1" operator="equal">
      <formula>70</formula>
    </cfRule>
    <cfRule type="cellIs" dxfId="4224" priority="381" stopIfTrue="1" operator="equal">
      <formula>69</formula>
    </cfRule>
    <cfRule type="cellIs" dxfId="4223" priority="380" stopIfTrue="1" operator="equal">
      <formula>68</formula>
    </cfRule>
    <cfRule type="cellIs" dxfId="4222" priority="379" stopIfTrue="1" operator="equal">
      <formula>67</formula>
    </cfRule>
    <cfRule type="cellIs" dxfId="4221" priority="378" stopIfTrue="1" operator="equal">
      <formula>66</formula>
    </cfRule>
    <cfRule type="cellIs" dxfId="4220" priority="377" stopIfTrue="1" operator="equal">
      <formula>65</formula>
    </cfRule>
    <cfRule type="cellIs" dxfId="4219" priority="376" stopIfTrue="1" operator="equal">
      <formula>64</formula>
    </cfRule>
    <cfRule type="cellIs" dxfId="4218" priority="375" stopIfTrue="1" operator="equal">
      <formula>63</formula>
    </cfRule>
    <cfRule type="cellIs" dxfId="4217" priority="390" stopIfTrue="1" operator="equal">
      <formula>99</formula>
    </cfRule>
    <cfRule type="cellIs" dxfId="4216" priority="389" stopIfTrue="1" operator="equal">
      <formula>77</formula>
    </cfRule>
    <cfRule type="cellIs" dxfId="4215" priority="388" stopIfTrue="1" operator="equal">
      <formula>76</formula>
    </cfRule>
    <cfRule type="cellIs" dxfId="4214" priority="387" stopIfTrue="1" operator="equal">
      <formula>75</formula>
    </cfRule>
    <cfRule type="cellIs" dxfId="4213" priority="373" stopIfTrue="1" operator="equal">
      <formula>61</formula>
    </cfRule>
    <cfRule type="cellIs" dxfId="4212" priority="331" stopIfTrue="1" operator="equal">
      <formula>19</formula>
    </cfRule>
    <cfRule type="cellIs" dxfId="4211" priority="386" stopIfTrue="1" operator="equal">
      <formula>74</formula>
    </cfRule>
    <cfRule type="cellIs" dxfId="4210" priority="372" stopIfTrue="1" operator="equal">
      <formula>60</formula>
    </cfRule>
    <cfRule type="cellIs" dxfId="4209" priority="371" stopIfTrue="1" operator="equal">
      <formula>59</formula>
    </cfRule>
    <cfRule type="cellIs" dxfId="4208" priority="370" stopIfTrue="1" operator="equal">
      <formula>58</formula>
    </cfRule>
    <cfRule type="cellIs" dxfId="4207" priority="369" stopIfTrue="1" operator="equal">
      <formula>57</formula>
    </cfRule>
    <cfRule type="cellIs" dxfId="4206" priority="368" stopIfTrue="1" operator="equal">
      <formula>56</formula>
    </cfRule>
    <cfRule type="cellIs" dxfId="4205" priority="367" stopIfTrue="1" operator="equal">
      <formula>55</formula>
    </cfRule>
    <cfRule type="cellIs" dxfId="4204" priority="366" stopIfTrue="1" operator="equal">
      <formula>54</formula>
    </cfRule>
    <cfRule type="cellIs" dxfId="4203" priority="365" stopIfTrue="1" operator="equal">
      <formula>53</formula>
    </cfRule>
    <cfRule type="cellIs" dxfId="4202" priority="364" stopIfTrue="1" operator="equal">
      <formula>52</formula>
    </cfRule>
    <cfRule type="cellIs" dxfId="4201" priority="363" stopIfTrue="1" operator="equal">
      <formula>51</formula>
    </cfRule>
    <cfRule type="cellIs" dxfId="4200" priority="362" stopIfTrue="1" operator="equal">
      <formula>50</formula>
    </cfRule>
    <cfRule type="cellIs" dxfId="4199" priority="361" stopIfTrue="1" operator="equal">
      <formula>49</formula>
    </cfRule>
    <cfRule type="cellIs" dxfId="4198" priority="360" stopIfTrue="1" operator="equal">
      <formula>48</formula>
    </cfRule>
    <cfRule type="cellIs" dxfId="4197" priority="359" stopIfTrue="1" operator="equal">
      <formula>47</formula>
    </cfRule>
    <cfRule type="cellIs" dxfId="4196" priority="358" stopIfTrue="1" operator="equal">
      <formula>46</formula>
    </cfRule>
    <cfRule type="cellIs" dxfId="4195" priority="357" stopIfTrue="1" operator="equal">
      <formula>45</formula>
    </cfRule>
    <cfRule type="cellIs" dxfId="4194" priority="356" stopIfTrue="1" operator="equal">
      <formula>44</formula>
    </cfRule>
    <cfRule type="cellIs" dxfId="4193" priority="355" stopIfTrue="1" operator="equal">
      <formula>43</formula>
    </cfRule>
    <cfRule type="cellIs" dxfId="4192" priority="354" stopIfTrue="1" operator="equal">
      <formula>42</formula>
    </cfRule>
    <cfRule type="cellIs" dxfId="4191" priority="353" stopIfTrue="1" operator="equal">
      <formula>41</formula>
    </cfRule>
  </conditionalFormatting>
  <conditionalFormatting sqref="BV102:CO102">
    <cfRule type="cellIs" dxfId="4190" priority="990" stopIfTrue="1" operator="equal">
      <formula>54</formula>
    </cfRule>
    <cfRule type="cellIs" dxfId="4189" priority="989" stopIfTrue="1" operator="equal">
      <formula>53</formula>
    </cfRule>
    <cfRule type="cellIs" dxfId="4188" priority="988" stopIfTrue="1" operator="equal">
      <formula>52</formula>
    </cfRule>
    <cfRule type="cellIs" dxfId="4187" priority="987" stopIfTrue="1" operator="equal">
      <formula>51</formula>
    </cfRule>
    <cfRule type="cellIs" dxfId="4186" priority="986" stopIfTrue="1" operator="equal">
      <formula>50</formula>
    </cfRule>
    <cfRule type="cellIs" dxfId="4185" priority="985" stopIfTrue="1" operator="equal">
      <formula>49</formula>
    </cfRule>
    <cfRule type="cellIs" dxfId="4184" priority="984" stopIfTrue="1" operator="equal">
      <formula>48</formula>
    </cfRule>
    <cfRule type="cellIs" dxfId="4183" priority="983" stopIfTrue="1" operator="equal">
      <formula>47</formula>
    </cfRule>
    <cfRule type="cellIs" dxfId="4182" priority="982" stopIfTrue="1" operator="equal">
      <formula>46</formula>
    </cfRule>
    <cfRule type="cellIs" dxfId="4181" priority="981" stopIfTrue="1" operator="equal">
      <formula>45</formula>
    </cfRule>
    <cfRule type="cellIs" dxfId="4180" priority="980" stopIfTrue="1" operator="equal">
      <formula>44</formula>
    </cfRule>
    <cfRule type="cellIs" dxfId="4179" priority="979" stopIfTrue="1" operator="equal">
      <formula>43</formula>
    </cfRule>
    <cfRule type="cellIs" dxfId="4178" priority="978" stopIfTrue="1" operator="equal">
      <formula>42</formula>
    </cfRule>
    <cfRule type="cellIs" dxfId="4177" priority="977" stopIfTrue="1" operator="equal">
      <formula>41</formula>
    </cfRule>
    <cfRule type="cellIs" dxfId="4176" priority="976" stopIfTrue="1" operator="equal">
      <formula>40</formula>
    </cfRule>
    <cfRule type="cellIs" dxfId="4175" priority="975" stopIfTrue="1" operator="equal">
      <formula>39</formula>
    </cfRule>
    <cfRule type="cellIs" dxfId="4174" priority="974" stopIfTrue="1" operator="equal">
      <formula>38</formula>
    </cfRule>
    <cfRule type="cellIs" dxfId="4173" priority="973" stopIfTrue="1" operator="equal">
      <formula>37</formula>
    </cfRule>
    <cfRule type="cellIs" dxfId="4172" priority="972" stopIfTrue="1" operator="equal">
      <formula>36</formula>
    </cfRule>
    <cfRule type="cellIs" dxfId="4171" priority="953" stopIfTrue="1" operator="equal">
      <formula>17</formula>
    </cfRule>
    <cfRule type="cellIs" dxfId="4170" priority="971" stopIfTrue="1" operator="equal">
      <formula>35</formula>
    </cfRule>
    <cfRule type="cellIs" dxfId="4169" priority="970" stopIfTrue="1" operator="equal">
      <formula>34</formula>
    </cfRule>
    <cfRule type="cellIs" dxfId="4168" priority="969" stopIfTrue="1" operator="equal">
      <formula>33</formula>
    </cfRule>
    <cfRule type="cellIs" dxfId="4167" priority="968" stopIfTrue="1" operator="equal">
      <formula>32</formula>
    </cfRule>
    <cfRule type="cellIs" dxfId="4166" priority="967" stopIfTrue="1" operator="equal">
      <formula>31</formula>
    </cfRule>
    <cfRule type="cellIs" dxfId="4165" priority="966" stopIfTrue="1" operator="equal">
      <formula>30</formula>
    </cfRule>
    <cfRule type="cellIs" dxfId="4164" priority="965" stopIfTrue="1" operator="equal">
      <formula>29</formula>
    </cfRule>
    <cfRule type="cellIs" dxfId="4163" priority="964" stopIfTrue="1" operator="equal">
      <formula>28</formula>
    </cfRule>
    <cfRule type="cellIs" dxfId="4162" priority="963" stopIfTrue="1" operator="equal">
      <formula>27</formula>
    </cfRule>
    <cfRule type="cellIs" dxfId="4161" priority="962" stopIfTrue="1" operator="equal">
      <formula>26</formula>
    </cfRule>
    <cfRule type="cellIs" dxfId="4160" priority="961" stopIfTrue="1" operator="equal">
      <formula>25</formula>
    </cfRule>
    <cfRule type="cellIs" dxfId="4159" priority="960" stopIfTrue="1" operator="equal">
      <formula>24</formula>
    </cfRule>
    <cfRule type="cellIs" dxfId="4158" priority="959" stopIfTrue="1" operator="equal">
      <formula>23</formula>
    </cfRule>
    <cfRule type="cellIs" dxfId="4157" priority="958" stopIfTrue="1" operator="equal">
      <formula>22</formula>
    </cfRule>
    <cfRule type="cellIs" dxfId="4156" priority="957" stopIfTrue="1" operator="equal">
      <formula>21</formula>
    </cfRule>
    <cfRule type="cellIs" dxfId="4155" priority="956" stopIfTrue="1" operator="equal">
      <formula>20</formula>
    </cfRule>
    <cfRule type="cellIs" dxfId="4154" priority="955" stopIfTrue="1" operator="equal">
      <formula>19</formula>
    </cfRule>
    <cfRule type="cellIs" dxfId="4153" priority="954" stopIfTrue="1" operator="equal">
      <formula>18</formula>
    </cfRule>
    <cfRule type="cellIs" dxfId="4152" priority="1014" stopIfTrue="1" operator="equal">
      <formula>99</formula>
    </cfRule>
    <cfRule type="cellIs" dxfId="4151" priority="952" stopIfTrue="1" operator="equal">
      <formula>16</formula>
    </cfRule>
    <cfRule type="cellIs" dxfId="4150" priority="951" stopIfTrue="1" operator="equal">
      <formula>15</formula>
    </cfRule>
    <cfRule type="cellIs" dxfId="4149" priority="950" stopIfTrue="1" operator="equal">
      <formula>14</formula>
    </cfRule>
    <cfRule type="cellIs" dxfId="4148" priority="949" stopIfTrue="1" operator="equal">
      <formula>13</formula>
    </cfRule>
    <cfRule type="cellIs" dxfId="4147" priority="948" stopIfTrue="1" operator="equal">
      <formula>12</formula>
    </cfRule>
    <cfRule type="cellIs" dxfId="4146" priority="947" stopIfTrue="1" operator="equal">
      <formula>11</formula>
    </cfRule>
    <cfRule type="cellIs" dxfId="4145" priority="946" stopIfTrue="1" operator="equal">
      <formula>10</formula>
    </cfRule>
    <cfRule type="cellIs" dxfId="4144" priority="945" stopIfTrue="1" operator="equal">
      <formula>9</formula>
    </cfRule>
    <cfRule type="cellIs" dxfId="4143" priority="944" stopIfTrue="1" operator="equal">
      <formula>8</formula>
    </cfRule>
    <cfRule type="cellIs" dxfId="4142" priority="1013" stopIfTrue="1" operator="equal">
      <formula>77</formula>
    </cfRule>
    <cfRule type="cellIs" dxfId="4141" priority="942" stopIfTrue="1" operator="equal">
      <formula>6</formula>
    </cfRule>
    <cfRule type="cellIs" dxfId="4140" priority="941" stopIfTrue="1" operator="equal">
      <formula>5</formula>
    </cfRule>
    <cfRule type="cellIs" dxfId="4139" priority="940" stopIfTrue="1" operator="equal">
      <formula>4</formula>
    </cfRule>
    <cfRule type="cellIs" dxfId="4138" priority="939" stopIfTrue="1" operator="equal">
      <formula>3</formula>
    </cfRule>
    <cfRule type="cellIs" dxfId="4137" priority="938" stopIfTrue="1" operator="equal">
      <formula>2</formula>
    </cfRule>
    <cfRule type="cellIs" dxfId="4136" priority="937" stopIfTrue="1" operator="equal">
      <formula>1</formula>
    </cfRule>
    <cfRule type="cellIs" dxfId="4135" priority="1012" stopIfTrue="1" operator="equal">
      <formula>76</formula>
    </cfRule>
    <cfRule type="cellIs" dxfId="4134" priority="1011" stopIfTrue="1" operator="equal">
      <formula>75</formula>
    </cfRule>
    <cfRule type="cellIs" dxfId="4133" priority="1010" stopIfTrue="1" operator="equal">
      <formula>74</formula>
    </cfRule>
    <cfRule type="cellIs" dxfId="4132" priority="1009" stopIfTrue="1" operator="equal">
      <formula>73</formula>
    </cfRule>
    <cfRule type="cellIs" dxfId="4131" priority="1008" stopIfTrue="1" operator="equal">
      <formula>72</formula>
    </cfRule>
    <cfRule type="cellIs" dxfId="4130" priority="1007" stopIfTrue="1" operator="equal">
      <formula>71</formula>
    </cfRule>
    <cfRule type="cellIs" dxfId="4129" priority="1006" stopIfTrue="1" operator="equal">
      <formula>70</formula>
    </cfRule>
    <cfRule type="cellIs" dxfId="4128" priority="1005" stopIfTrue="1" operator="equal">
      <formula>69</formula>
    </cfRule>
    <cfRule type="cellIs" dxfId="4127" priority="1004" stopIfTrue="1" operator="equal">
      <formula>68</formula>
    </cfRule>
    <cfRule type="cellIs" dxfId="4126" priority="1003" stopIfTrue="1" operator="equal">
      <formula>67</formula>
    </cfRule>
    <cfRule type="cellIs" dxfId="4125" priority="1002" stopIfTrue="1" operator="equal">
      <formula>66</formula>
    </cfRule>
    <cfRule type="cellIs" dxfId="4124" priority="1001" stopIfTrue="1" operator="equal">
      <formula>65</formula>
    </cfRule>
    <cfRule type="cellIs" dxfId="4123" priority="1000" stopIfTrue="1" operator="equal">
      <formula>64</formula>
    </cfRule>
    <cfRule type="cellIs" dxfId="4122" priority="999" stopIfTrue="1" operator="equal">
      <formula>63</formula>
    </cfRule>
    <cfRule type="cellIs" dxfId="4121" priority="998" stopIfTrue="1" operator="equal">
      <formula>62</formula>
    </cfRule>
    <cfRule type="cellIs" dxfId="4120" priority="997" stopIfTrue="1" operator="equal">
      <formula>61</formula>
    </cfRule>
    <cfRule type="cellIs" dxfId="4119" priority="996" stopIfTrue="1" operator="equal">
      <formula>60</formula>
    </cfRule>
    <cfRule type="cellIs" dxfId="4118" priority="995" stopIfTrue="1" operator="equal">
      <formula>59</formula>
    </cfRule>
    <cfRule type="cellIs" dxfId="4117" priority="994" stopIfTrue="1" operator="equal">
      <formula>58</formula>
    </cfRule>
    <cfRule type="cellIs" dxfId="4116" priority="993" stopIfTrue="1" operator="equal">
      <formula>57</formula>
    </cfRule>
    <cfRule type="cellIs" dxfId="4115" priority="992" stopIfTrue="1" operator="equal">
      <formula>56</formula>
    </cfRule>
    <cfRule type="cellIs" dxfId="4114" priority="991" stopIfTrue="1" operator="equal">
      <formula>55</formula>
    </cfRule>
    <cfRule type="cellIs" dxfId="4113" priority="943" stopIfTrue="1" operator="equal">
      <formula>7</formula>
    </cfRule>
  </conditionalFormatting>
  <conditionalFormatting sqref="BZ31">
    <cfRule type="cellIs" dxfId="4112" priority="1348" stopIfTrue="1" operator="equal">
      <formula>22</formula>
    </cfRule>
    <cfRule type="cellIs" dxfId="4111" priority="1349" stopIfTrue="1" operator="equal">
      <formula>23</formula>
    </cfRule>
    <cfRule type="cellIs" dxfId="4110" priority="1350" stopIfTrue="1" operator="equal">
      <formula>24</formula>
    </cfRule>
    <cfRule type="cellIs" dxfId="4109" priority="1351" stopIfTrue="1" operator="equal">
      <formula>25</formula>
    </cfRule>
    <cfRule type="cellIs" dxfId="4108" priority="1352" stopIfTrue="1" operator="equal">
      <formula>26</formula>
    </cfRule>
    <cfRule type="cellIs" dxfId="4107" priority="1353" stopIfTrue="1" operator="equal">
      <formula>27</formula>
    </cfRule>
    <cfRule type="cellIs" dxfId="4106" priority="1354" stopIfTrue="1" operator="equal">
      <formula>28</formula>
    </cfRule>
    <cfRule type="cellIs" dxfId="4105" priority="1355" stopIfTrue="1" operator="equal">
      <formula>29</formula>
    </cfRule>
    <cfRule type="cellIs" dxfId="4104" priority="1356" stopIfTrue="1" operator="equal">
      <formula>30</formula>
    </cfRule>
    <cfRule type="cellIs" dxfId="4103" priority="1357" stopIfTrue="1" operator="equal">
      <formula>31</formula>
    </cfRule>
    <cfRule type="cellIs" dxfId="4102" priority="1358" stopIfTrue="1" operator="equal">
      <formula>32</formula>
    </cfRule>
    <cfRule type="cellIs" dxfId="4101" priority="1359" stopIfTrue="1" operator="equal">
      <formula>33</formula>
    </cfRule>
    <cfRule type="cellIs" dxfId="4100" priority="1360" stopIfTrue="1" operator="equal">
      <formula>34</formula>
    </cfRule>
    <cfRule type="cellIs" dxfId="4099" priority="1361" stopIfTrue="1" operator="equal">
      <formula>35</formula>
    </cfRule>
    <cfRule type="cellIs" dxfId="4098" priority="1362" stopIfTrue="1" operator="equal">
      <formula>36</formula>
    </cfRule>
    <cfRule type="cellIs" dxfId="4097" priority="1363" stopIfTrue="1" operator="equal">
      <formula>37</formula>
    </cfRule>
    <cfRule type="cellIs" dxfId="4096" priority="1364" stopIfTrue="1" operator="equal">
      <formula>38</formula>
    </cfRule>
    <cfRule type="cellIs" dxfId="4095" priority="1365" stopIfTrue="1" operator="equal">
      <formula>39</formula>
    </cfRule>
    <cfRule type="cellIs" dxfId="4094" priority="1366" stopIfTrue="1" operator="equal">
      <formula>40</formula>
    </cfRule>
    <cfRule type="cellIs" dxfId="4093" priority="1367" stopIfTrue="1" operator="equal">
      <formula>41</formula>
    </cfRule>
    <cfRule type="cellIs" dxfId="4092" priority="1368" stopIfTrue="1" operator="equal">
      <formula>42</formula>
    </cfRule>
    <cfRule type="cellIs" dxfId="4091" priority="1369" stopIfTrue="1" operator="equal">
      <formula>43</formula>
    </cfRule>
    <cfRule type="cellIs" dxfId="4090" priority="1371" stopIfTrue="1" operator="equal">
      <formula>45</formula>
    </cfRule>
    <cfRule type="cellIs" dxfId="4089" priority="1372" stopIfTrue="1" operator="equal">
      <formula>46</formula>
    </cfRule>
    <cfRule type="cellIs" dxfId="4088" priority="1373" stopIfTrue="1" operator="equal">
      <formula>47</formula>
    </cfRule>
    <cfRule type="cellIs" dxfId="4087" priority="1374" stopIfTrue="1" operator="equal">
      <formula>48</formula>
    </cfRule>
    <cfRule type="cellIs" dxfId="4086" priority="1375" stopIfTrue="1" operator="equal">
      <formula>49</formula>
    </cfRule>
    <cfRule type="cellIs" dxfId="4085" priority="1376" stopIfTrue="1" operator="equal">
      <formula>50</formula>
    </cfRule>
    <cfRule type="cellIs" dxfId="4084" priority="1377" stopIfTrue="1" operator="equal">
      <formula>51</formula>
    </cfRule>
    <cfRule type="cellIs" dxfId="4083" priority="1378" stopIfTrue="1" operator="equal">
      <formula>52</formula>
    </cfRule>
    <cfRule type="cellIs" dxfId="4082" priority="1379" stopIfTrue="1" operator="equal">
      <formula>53</formula>
    </cfRule>
    <cfRule type="cellIs" dxfId="4081" priority="1380" stopIfTrue="1" operator="equal">
      <formula>54</formula>
    </cfRule>
    <cfRule type="cellIs" dxfId="4080" priority="1381" stopIfTrue="1" operator="equal">
      <formula>55</formula>
    </cfRule>
    <cfRule type="cellIs" dxfId="4079" priority="1382" stopIfTrue="1" operator="equal">
      <formula>56</formula>
    </cfRule>
    <cfRule type="cellIs" dxfId="4078" priority="1383" stopIfTrue="1" operator="equal">
      <formula>57</formula>
    </cfRule>
    <cfRule type="cellIs" dxfId="4077" priority="1384" stopIfTrue="1" operator="equal">
      <formula>58</formula>
    </cfRule>
    <cfRule type="cellIs" dxfId="4076" priority="1385" stopIfTrue="1" operator="equal">
      <formula>59</formula>
    </cfRule>
    <cfRule type="cellIs" dxfId="4075" priority="1386" stopIfTrue="1" operator="equal">
      <formula>60</formula>
    </cfRule>
    <cfRule type="cellIs" dxfId="4074" priority="1387" stopIfTrue="1" operator="equal">
      <formula>61</formula>
    </cfRule>
    <cfRule type="cellIs" dxfId="4073" priority="1388" stopIfTrue="1" operator="equal">
      <formula>62</formula>
    </cfRule>
    <cfRule type="cellIs" dxfId="4072" priority="1389" stopIfTrue="1" operator="equal">
      <formula>63</formula>
    </cfRule>
    <cfRule type="cellIs" dxfId="4071" priority="1390" stopIfTrue="1" operator="equal">
      <formula>64</formula>
    </cfRule>
    <cfRule type="cellIs" dxfId="4070" priority="1391" stopIfTrue="1" operator="equal">
      <formula>65</formula>
    </cfRule>
    <cfRule type="cellIs" dxfId="4069" priority="1392" stopIfTrue="1" operator="equal">
      <formula>66</formula>
    </cfRule>
    <cfRule type="cellIs" dxfId="4068" priority="1393" stopIfTrue="1" operator="equal">
      <formula>67</formula>
    </cfRule>
    <cfRule type="cellIs" dxfId="4067" priority="1394" stopIfTrue="1" operator="equal">
      <formula>68</formula>
    </cfRule>
    <cfRule type="cellIs" dxfId="4066" priority="1395" stopIfTrue="1" operator="equal">
      <formula>69</formula>
    </cfRule>
    <cfRule type="cellIs" dxfId="4065" priority="1396" stopIfTrue="1" operator="equal">
      <formula>70</formula>
    </cfRule>
    <cfRule type="cellIs" dxfId="4064" priority="1397" stopIfTrue="1" operator="equal">
      <formula>71</formula>
    </cfRule>
    <cfRule type="cellIs" dxfId="4063" priority="1398" stopIfTrue="1" operator="equal">
      <formula>72</formula>
    </cfRule>
    <cfRule type="cellIs" dxfId="4062" priority="1399" stopIfTrue="1" operator="equal">
      <formula>73</formula>
    </cfRule>
    <cfRule type="cellIs" dxfId="4061" priority="1400" stopIfTrue="1" operator="equal">
      <formula>74</formula>
    </cfRule>
    <cfRule type="cellIs" dxfId="4060" priority="1401" stopIfTrue="1" operator="equal">
      <formula>75</formula>
    </cfRule>
    <cfRule type="cellIs" dxfId="4059" priority="1402" stopIfTrue="1" operator="equal">
      <formula>76</formula>
    </cfRule>
    <cfRule type="cellIs" dxfId="4058" priority="1403" stopIfTrue="1" operator="equal">
      <formula>77</formula>
    </cfRule>
    <cfRule type="cellIs" dxfId="4057" priority="1404" stopIfTrue="1" operator="equal">
      <formula>99</formula>
    </cfRule>
    <cfRule type="cellIs" dxfId="4056" priority="1370" stopIfTrue="1" operator="equal">
      <formula>44</formula>
    </cfRule>
    <cfRule type="cellIs" dxfId="4055" priority="1327" stopIfTrue="1" operator="equal">
      <formula>1</formula>
    </cfRule>
    <cfRule type="cellIs" dxfId="4054" priority="1328" stopIfTrue="1" operator="equal">
      <formula>2</formula>
    </cfRule>
    <cfRule type="cellIs" dxfId="4053" priority="1329" stopIfTrue="1" operator="equal">
      <formula>3</formula>
    </cfRule>
    <cfRule type="cellIs" dxfId="4052" priority="1330" stopIfTrue="1" operator="equal">
      <formula>4</formula>
    </cfRule>
    <cfRule type="cellIs" dxfId="4051" priority="1331" stopIfTrue="1" operator="equal">
      <formula>5</formula>
    </cfRule>
    <cfRule type="cellIs" dxfId="4050" priority="1332" stopIfTrue="1" operator="equal">
      <formula>6</formula>
    </cfRule>
    <cfRule type="cellIs" dxfId="4049" priority="1333" stopIfTrue="1" operator="equal">
      <formula>7</formula>
    </cfRule>
    <cfRule type="cellIs" dxfId="4048" priority="1334" stopIfTrue="1" operator="equal">
      <formula>8</formula>
    </cfRule>
    <cfRule type="cellIs" dxfId="4047" priority="1335" stopIfTrue="1" operator="equal">
      <formula>9</formula>
    </cfRule>
    <cfRule type="cellIs" dxfId="4046" priority="1336" stopIfTrue="1" operator="equal">
      <formula>10</formula>
    </cfRule>
    <cfRule type="cellIs" dxfId="4045" priority="1337" stopIfTrue="1" operator="equal">
      <formula>11</formula>
    </cfRule>
    <cfRule type="cellIs" dxfId="4044" priority="1338" stopIfTrue="1" operator="equal">
      <formula>12</formula>
    </cfRule>
    <cfRule type="cellIs" dxfId="4043" priority="1339" stopIfTrue="1" operator="equal">
      <formula>13</formula>
    </cfRule>
    <cfRule type="cellIs" dxfId="4042" priority="1340" stopIfTrue="1" operator="equal">
      <formula>14</formula>
    </cfRule>
    <cfRule type="cellIs" dxfId="4041" priority="1341" stopIfTrue="1" operator="equal">
      <formula>15</formula>
    </cfRule>
    <cfRule type="cellIs" dxfId="4040" priority="1342" stopIfTrue="1" operator="equal">
      <formula>16</formula>
    </cfRule>
    <cfRule type="cellIs" dxfId="4039" priority="1343" stopIfTrue="1" operator="equal">
      <formula>17</formula>
    </cfRule>
    <cfRule type="cellIs" dxfId="4038" priority="1344" stopIfTrue="1" operator="equal">
      <formula>18</formula>
    </cfRule>
    <cfRule type="cellIs" dxfId="4037" priority="1345" stopIfTrue="1" operator="equal">
      <formula>19</formula>
    </cfRule>
    <cfRule type="cellIs" dxfId="4036" priority="1346" stopIfTrue="1" operator="equal">
      <formula>20</formula>
    </cfRule>
    <cfRule type="cellIs" dxfId="4035" priority="1347" stopIfTrue="1" operator="equal">
      <formula>21</formula>
    </cfRule>
  </conditionalFormatting>
  <conditionalFormatting sqref="CA31:FB31 X26:FB30 X32:FB51">
    <cfRule type="cellIs" dxfId="4034" priority="1561" stopIfTrue="1" operator="equal">
      <formula>1</formula>
    </cfRule>
  </conditionalFormatting>
  <conditionalFormatting sqref="CD102:CD103">
    <cfRule type="cellIs" dxfId="4033" priority="891" stopIfTrue="1" operator="equal">
      <formula>33</formula>
    </cfRule>
    <cfRule type="cellIs" dxfId="4032" priority="892" stopIfTrue="1" operator="equal">
      <formula>34</formula>
    </cfRule>
    <cfRule type="cellIs" dxfId="4031" priority="893" stopIfTrue="1" operator="equal">
      <formula>35</formula>
    </cfRule>
    <cfRule type="cellIs" dxfId="4030" priority="894" stopIfTrue="1" operator="equal">
      <formula>36</formula>
    </cfRule>
    <cfRule type="cellIs" dxfId="4029" priority="895" stopIfTrue="1" operator="equal">
      <formula>37</formula>
    </cfRule>
    <cfRule type="cellIs" dxfId="4028" priority="896" stopIfTrue="1" operator="equal">
      <formula>38</formula>
    </cfRule>
    <cfRule type="cellIs" dxfId="4027" priority="897" stopIfTrue="1" operator="equal">
      <formula>39</formula>
    </cfRule>
    <cfRule type="cellIs" dxfId="4026" priority="898" stopIfTrue="1" operator="equal">
      <formula>40</formula>
    </cfRule>
    <cfRule type="cellIs" dxfId="4025" priority="899" stopIfTrue="1" operator="equal">
      <formula>41</formula>
    </cfRule>
    <cfRule type="cellIs" dxfId="4024" priority="914" stopIfTrue="1" operator="equal">
      <formula>56</formula>
    </cfRule>
    <cfRule type="cellIs" dxfId="4023" priority="900" stopIfTrue="1" operator="equal">
      <formula>42</formula>
    </cfRule>
    <cfRule type="cellIs" dxfId="4022" priority="901" stopIfTrue="1" operator="equal">
      <formula>43</formula>
    </cfRule>
    <cfRule type="cellIs" dxfId="4021" priority="902" stopIfTrue="1" operator="equal">
      <formula>44</formula>
    </cfRule>
    <cfRule type="cellIs" dxfId="4020" priority="903" stopIfTrue="1" operator="equal">
      <formula>45</formula>
    </cfRule>
    <cfRule type="cellIs" dxfId="4019" priority="904" stopIfTrue="1" operator="equal">
      <formula>46</formula>
    </cfRule>
    <cfRule type="cellIs" dxfId="4018" priority="905" stopIfTrue="1" operator="equal">
      <formula>47</formula>
    </cfRule>
    <cfRule type="cellIs" dxfId="4017" priority="906" stopIfTrue="1" operator="equal">
      <formula>48</formula>
    </cfRule>
    <cfRule type="cellIs" dxfId="4016" priority="907" stopIfTrue="1" operator="equal">
      <formula>49</formula>
    </cfRule>
    <cfRule type="cellIs" dxfId="4015" priority="908" stopIfTrue="1" operator="equal">
      <formula>50</formula>
    </cfRule>
    <cfRule type="cellIs" dxfId="4014" priority="909" stopIfTrue="1" operator="equal">
      <formula>51</formula>
    </cfRule>
    <cfRule type="cellIs" dxfId="4013" priority="910" stopIfTrue="1" operator="equal">
      <formula>52</formula>
    </cfRule>
    <cfRule type="cellIs" dxfId="4012" priority="911" stopIfTrue="1" operator="equal">
      <formula>53</formula>
    </cfRule>
    <cfRule type="cellIs" dxfId="4011" priority="912" stopIfTrue="1" operator="equal">
      <formula>54</formula>
    </cfRule>
    <cfRule type="cellIs" dxfId="4010" priority="913" stopIfTrue="1" operator="equal">
      <formula>55</formula>
    </cfRule>
    <cfRule type="cellIs" dxfId="4009" priority="935" stopIfTrue="1" operator="equal">
      <formula>77</formula>
    </cfRule>
    <cfRule type="cellIs" dxfId="4008" priority="934" stopIfTrue="1" operator="equal">
      <formula>76</formula>
    </cfRule>
    <cfRule type="cellIs" dxfId="4007" priority="933" stopIfTrue="1" operator="equal">
      <formula>75</formula>
    </cfRule>
    <cfRule type="cellIs" dxfId="4006" priority="932" stopIfTrue="1" operator="equal">
      <formula>74</formula>
    </cfRule>
    <cfRule type="cellIs" dxfId="4005" priority="884" stopIfTrue="1" operator="equal">
      <formula>26</formula>
    </cfRule>
    <cfRule type="cellIs" dxfId="4004" priority="931" stopIfTrue="1" operator="equal">
      <formula>73</formula>
    </cfRule>
    <cfRule type="cellIs" dxfId="4003" priority="930" stopIfTrue="1" operator="equal">
      <formula>72</formula>
    </cfRule>
    <cfRule type="cellIs" dxfId="4002" priority="929" stopIfTrue="1" operator="equal">
      <formula>71</formula>
    </cfRule>
    <cfRule type="cellIs" dxfId="4001" priority="928" stopIfTrue="1" operator="equal">
      <formula>70</formula>
    </cfRule>
    <cfRule type="cellIs" dxfId="4000" priority="927" stopIfTrue="1" operator="equal">
      <formula>69</formula>
    </cfRule>
    <cfRule type="cellIs" dxfId="3999" priority="926" stopIfTrue="1" operator="equal">
      <formula>68</formula>
    </cfRule>
    <cfRule type="cellIs" dxfId="3998" priority="925" stopIfTrue="1" operator="equal">
      <formula>67</formula>
    </cfRule>
    <cfRule type="cellIs" dxfId="3997" priority="924" stopIfTrue="1" operator="equal">
      <formula>66</formula>
    </cfRule>
    <cfRule type="cellIs" dxfId="3996" priority="923" stopIfTrue="1" operator="equal">
      <formula>65</formula>
    </cfRule>
    <cfRule type="cellIs" dxfId="3995" priority="922" stopIfTrue="1" operator="equal">
      <formula>64</formula>
    </cfRule>
    <cfRule type="cellIs" dxfId="3994" priority="921" stopIfTrue="1" operator="equal">
      <formula>63</formula>
    </cfRule>
    <cfRule type="cellIs" dxfId="3993" priority="920" stopIfTrue="1" operator="equal">
      <formula>62</formula>
    </cfRule>
    <cfRule type="cellIs" dxfId="3992" priority="919" stopIfTrue="1" operator="equal">
      <formula>61</formula>
    </cfRule>
    <cfRule type="cellIs" dxfId="3991" priority="918" stopIfTrue="1" operator="equal">
      <formula>60</formula>
    </cfRule>
    <cfRule type="cellIs" dxfId="3990" priority="917" stopIfTrue="1" operator="equal">
      <formula>59</formula>
    </cfRule>
    <cfRule type="cellIs" dxfId="3989" priority="916" stopIfTrue="1" operator="equal">
      <formula>58</formula>
    </cfRule>
    <cfRule type="cellIs" dxfId="3988" priority="915" stopIfTrue="1" operator="equal">
      <formula>57</formula>
    </cfRule>
    <cfRule type="cellIs" dxfId="3987" priority="890" stopIfTrue="1" operator="equal">
      <formula>32</formula>
    </cfRule>
    <cfRule type="cellIs" dxfId="3986" priority="889" stopIfTrue="1" operator="equal">
      <formula>31</formula>
    </cfRule>
    <cfRule type="cellIs" dxfId="3985" priority="888" stopIfTrue="1" operator="equal">
      <formula>30</formula>
    </cfRule>
    <cfRule type="cellIs" dxfId="3984" priority="887" stopIfTrue="1" operator="equal">
      <formula>29</formula>
    </cfRule>
    <cfRule type="cellIs" dxfId="3983" priority="886" stopIfTrue="1" operator="equal">
      <formula>28</formula>
    </cfRule>
    <cfRule type="cellIs" dxfId="3982" priority="885" stopIfTrue="1" operator="equal">
      <formula>27</formula>
    </cfRule>
    <cfRule type="cellIs" dxfId="3981" priority="883" stopIfTrue="1" operator="equal">
      <formula>25</formula>
    </cfRule>
    <cfRule type="cellIs" dxfId="3980" priority="882" stopIfTrue="1" operator="equal">
      <formula>24</formula>
    </cfRule>
    <cfRule type="cellIs" dxfId="3979" priority="881" stopIfTrue="1" operator="equal">
      <formula>23</formula>
    </cfRule>
    <cfRule type="cellIs" dxfId="3978" priority="880" stopIfTrue="1" operator="equal">
      <formula>22</formula>
    </cfRule>
    <cfRule type="cellIs" dxfId="3977" priority="879" stopIfTrue="1" operator="equal">
      <formula>21</formula>
    </cfRule>
    <cfRule type="cellIs" dxfId="3976" priority="878" stopIfTrue="1" operator="equal">
      <formula>20</formula>
    </cfRule>
    <cfRule type="cellIs" dxfId="3975" priority="877" stopIfTrue="1" operator="equal">
      <formula>19</formula>
    </cfRule>
    <cfRule type="cellIs" dxfId="3974" priority="876" stopIfTrue="1" operator="equal">
      <formula>18</formula>
    </cfRule>
    <cfRule type="cellIs" dxfId="3973" priority="875" stopIfTrue="1" operator="equal">
      <formula>17</formula>
    </cfRule>
    <cfRule type="cellIs" dxfId="3972" priority="874" stopIfTrue="1" operator="equal">
      <formula>16</formula>
    </cfRule>
    <cfRule type="cellIs" dxfId="3971" priority="873" stopIfTrue="1" operator="equal">
      <formula>15</formula>
    </cfRule>
    <cfRule type="cellIs" dxfId="3970" priority="872" stopIfTrue="1" operator="equal">
      <formula>14</formula>
    </cfRule>
    <cfRule type="cellIs" dxfId="3969" priority="871" stopIfTrue="1" operator="equal">
      <formula>13</formula>
    </cfRule>
    <cfRule type="cellIs" dxfId="3968" priority="870" stopIfTrue="1" operator="equal">
      <formula>12</formula>
    </cfRule>
    <cfRule type="cellIs" dxfId="3967" priority="869" stopIfTrue="1" operator="equal">
      <formula>11</formula>
    </cfRule>
    <cfRule type="cellIs" dxfId="3966" priority="868" stopIfTrue="1" operator="equal">
      <formula>10</formula>
    </cfRule>
    <cfRule type="cellIs" dxfId="3965" priority="867" stopIfTrue="1" operator="equal">
      <formula>9</formula>
    </cfRule>
    <cfRule type="cellIs" dxfId="3964" priority="866" stopIfTrue="1" operator="equal">
      <formula>8</formula>
    </cfRule>
    <cfRule type="cellIs" dxfId="3963" priority="865" stopIfTrue="1" operator="equal">
      <formula>7</formula>
    </cfRule>
    <cfRule type="cellIs" dxfId="3962" priority="864" stopIfTrue="1" operator="equal">
      <formula>6</formula>
    </cfRule>
    <cfRule type="cellIs" dxfId="3961" priority="863" stopIfTrue="1" operator="equal">
      <formula>5</formula>
    </cfRule>
    <cfRule type="cellIs" dxfId="3960" priority="862" stopIfTrue="1" operator="equal">
      <formula>4</formula>
    </cfRule>
    <cfRule type="cellIs" dxfId="3959" priority="861" stopIfTrue="1" operator="equal">
      <formula>3</formula>
    </cfRule>
    <cfRule type="cellIs" dxfId="3958" priority="860" stopIfTrue="1" operator="equal">
      <formula>2</formula>
    </cfRule>
    <cfRule type="cellIs" dxfId="3957" priority="859" stopIfTrue="1" operator="equal">
      <formula>1</formula>
    </cfRule>
    <cfRule type="cellIs" dxfId="3956" priority="936" stopIfTrue="1" operator="equal">
      <formula>99</formula>
    </cfRule>
  </conditionalFormatting>
  <conditionalFormatting sqref="CE102:CO102">
    <cfRule type="cellIs" dxfId="3955" priority="1093" stopIfTrue="1" operator="equal">
      <formula>1</formula>
    </cfRule>
    <cfRule type="cellIs" dxfId="3954" priority="1094" stopIfTrue="1" operator="equal">
      <formula>2</formula>
    </cfRule>
    <cfRule type="cellIs" dxfId="3953" priority="1095" stopIfTrue="1" operator="equal">
      <formula>3</formula>
    </cfRule>
    <cfRule type="cellIs" dxfId="3952" priority="1096" stopIfTrue="1" operator="equal">
      <formula>4</formula>
    </cfRule>
    <cfRule type="cellIs" dxfId="3951" priority="1097" stopIfTrue="1" operator="equal">
      <formula>5</formula>
    </cfRule>
    <cfRule type="cellIs" dxfId="3950" priority="1098" stopIfTrue="1" operator="equal">
      <formula>6</formula>
    </cfRule>
    <cfRule type="cellIs" dxfId="3949" priority="1099" stopIfTrue="1" operator="equal">
      <formula>7</formula>
    </cfRule>
    <cfRule type="cellIs" dxfId="3948" priority="1100" stopIfTrue="1" operator="equal">
      <formula>8</formula>
    </cfRule>
    <cfRule type="cellIs" dxfId="3947" priority="1101" stopIfTrue="1" operator="equal">
      <formula>9</formula>
    </cfRule>
    <cfRule type="cellIs" dxfId="3946" priority="1102" stopIfTrue="1" operator="equal">
      <formula>10</formula>
    </cfRule>
    <cfRule type="cellIs" dxfId="3945" priority="1103" stopIfTrue="1" operator="equal">
      <formula>11</formula>
    </cfRule>
    <cfRule type="cellIs" dxfId="3944" priority="1104" stopIfTrue="1" operator="equal">
      <formula>12</formula>
    </cfRule>
    <cfRule type="cellIs" dxfId="3943" priority="1105" stopIfTrue="1" operator="equal">
      <formula>13</formula>
    </cfRule>
    <cfRule type="cellIs" dxfId="3942" priority="1106" stopIfTrue="1" operator="equal">
      <formula>14</formula>
    </cfRule>
    <cfRule type="cellIs" dxfId="3941" priority="1107" stopIfTrue="1" operator="equal">
      <formula>15</formula>
    </cfRule>
    <cfRule type="cellIs" dxfId="3940" priority="1108" stopIfTrue="1" operator="equal">
      <formula>16</formula>
    </cfRule>
    <cfRule type="cellIs" dxfId="3939" priority="1109" stopIfTrue="1" operator="equal">
      <formula>17</formula>
    </cfRule>
    <cfRule type="cellIs" dxfId="3938" priority="1110" stopIfTrue="1" operator="equal">
      <formula>18</formula>
    </cfRule>
    <cfRule type="cellIs" dxfId="3937" priority="1111" stopIfTrue="1" operator="equal">
      <formula>19</formula>
    </cfRule>
    <cfRule type="cellIs" dxfId="3936" priority="1112" stopIfTrue="1" operator="equal">
      <formula>20</formula>
    </cfRule>
    <cfRule type="cellIs" dxfId="3935" priority="1113" stopIfTrue="1" operator="equal">
      <formula>21</formula>
    </cfRule>
    <cfRule type="cellIs" dxfId="3934" priority="1114" stopIfTrue="1" operator="equal">
      <formula>22</formula>
    </cfRule>
    <cfRule type="cellIs" dxfId="3933" priority="1115" stopIfTrue="1" operator="equal">
      <formula>23</formula>
    </cfRule>
    <cfRule type="cellIs" dxfId="3932" priority="1116" stopIfTrue="1" operator="equal">
      <formula>24</formula>
    </cfRule>
    <cfRule type="cellIs" dxfId="3931" priority="1117" stopIfTrue="1" operator="equal">
      <formula>25</formula>
    </cfRule>
    <cfRule type="cellIs" dxfId="3930" priority="1118" stopIfTrue="1" operator="equal">
      <formula>26</formula>
    </cfRule>
    <cfRule type="cellIs" dxfId="3929" priority="1119" stopIfTrue="1" operator="equal">
      <formula>27</formula>
    </cfRule>
    <cfRule type="cellIs" dxfId="3928" priority="1120" stopIfTrue="1" operator="equal">
      <formula>28</formula>
    </cfRule>
    <cfRule type="cellIs" dxfId="3927" priority="1121" stopIfTrue="1" operator="equal">
      <formula>29</formula>
    </cfRule>
    <cfRule type="cellIs" dxfId="3926" priority="1122" stopIfTrue="1" operator="equal">
      <formula>30</formula>
    </cfRule>
    <cfRule type="cellIs" dxfId="3925" priority="1123" stopIfTrue="1" operator="equal">
      <formula>31</formula>
    </cfRule>
    <cfRule type="cellIs" dxfId="3924" priority="1124" stopIfTrue="1" operator="equal">
      <formula>32</formula>
    </cfRule>
    <cfRule type="cellIs" dxfId="3923" priority="1125" stopIfTrue="1" operator="equal">
      <formula>33</formula>
    </cfRule>
    <cfRule type="cellIs" dxfId="3922" priority="1126" stopIfTrue="1" operator="equal">
      <formula>34</formula>
    </cfRule>
    <cfRule type="cellIs" dxfId="3921" priority="1127" stopIfTrue="1" operator="equal">
      <formula>35</formula>
    </cfRule>
    <cfRule type="cellIs" dxfId="3920" priority="1128" stopIfTrue="1" operator="equal">
      <formula>36</formula>
    </cfRule>
    <cfRule type="cellIs" dxfId="3919" priority="1129" stopIfTrue="1" operator="equal">
      <formula>37</formula>
    </cfRule>
    <cfRule type="cellIs" dxfId="3918" priority="1130" stopIfTrue="1" operator="equal">
      <formula>38</formula>
    </cfRule>
    <cfRule type="cellIs" dxfId="3917" priority="1131" stopIfTrue="1" operator="equal">
      <formula>39</formula>
    </cfRule>
    <cfRule type="cellIs" dxfId="3916" priority="1132" stopIfTrue="1" operator="equal">
      <formula>40</formula>
    </cfRule>
    <cfRule type="cellIs" dxfId="3915" priority="1133" stopIfTrue="1" operator="equal">
      <formula>41</formula>
    </cfRule>
    <cfRule type="cellIs" dxfId="3914" priority="1134" stopIfTrue="1" operator="equal">
      <formula>42</formula>
    </cfRule>
    <cfRule type="cellIs" dxfId="3913" priority="1135" stopIfTrue="1" operator="equal">
      <formula>43</formula>
    </cfRule>
    <cfRule type="cellIs" dxfId="3912" priority="1136" stopIfTrue="1" operator="equal">
      <formula>44</formula>
    </cfRule>
    <cfRule type="cellIs" dxfId="3911" priority="1137" stopIfTrue="1" operator="equal">
      <formula>45</formula>
    </cfRule>
    <cfRule type="cellIs" dxfId="3910" priority="1138" stopIfTrue="1" operator="equal">
      <formula>46</formula>
    </cfRule>
    <cfRule type="cellIs" dxfId="3909" priority="1139" stopIfTrue="1" operator="equal">
      <formula>47</formula>
    </cfRule>
    <cfRule type="cellIs" dxfId="3908" priority="1140" stopIfTrue="1" operator="equal">
      <formula>48</formula>
    </cfRule>
    <cfRule type="cellIs" dxfId="3907" priority="1141" stopIfTrue="1" operator="equal">
      <formula>49</formula>
    </cfRule>
    <cfRule type="cellIs" dxfId="3906" priority="1142" stopIfTrue="1" operator="equal">
      <formula>50</formula>
    </cfRule>
    <cfRule type="cellIs" dxfId="3905" priority="1143" stopIfTrue="1" operator="equal">
      <formula>51</formula>
    </cfRule>
    <cfRule type="cellIs" dxfId="3904" priority="1144" stopIfTrue="1" operator="equal">
      <formula>52</formula>
    </cfRule>
    <cfRule type="cellIs" dxfId="3903" priority="1145" stopIfTrue="1" operator="equal">
      <formula>53</formula>
    </cfRule>
    <cfRule type="cellIs" dxfId="3902" priority="1146" stopIfTrue="1" operator="equal">
      <formula>54</formula>
    </cfRule>
    <cfRule type="cellIs" dxfId="3901" priority="1147" stopIfTrue="1" operator="equal">
      <formula>55</formula>
    </cfRule>
    <cfRule type="cellIs" dxfId="3900" priority="1148" stopIfTrue="1" operator="equal">
      <formula>56</formula>
    </cfRule>
    <cfRule type="cellIs" dxfId="3899" priority="1149" stopIfTrue="1" operator="equal">
      <formula>57</formula>
    </cfRule>
    <cfRule type="cellIs" dxfId="3898" priority="1150" stopIfTrue="1" operator="equal">
      <formula>58</formula>
    </cfRule>
    <cfRule type="cellIs" dxfId="3897" priority="1151" stopIfTrue="1" operator="equal">
      <formula>59</formula>
    </cfRule>
    <cfRule type="cellIs" dxfId="3896" priority="1152" stopIfTrue="1" operator="equal">
      <formula>60</formula>
    </cfRule>
    <cfRule type="cellIs" dxfId="3895" priority="1153" stopIfTrue="1" operator="equal">
      <formula>61</formula>
    </cfRule>
    <cfRule type="cellIs" dxfId="3894" priority="1154" stopIfTrue="1" operator="equal">
      <formula>62</formula>
    </cfRule>
    <cfRule type="cellIs" dxfId="3893" priority="1155" stopIfTrue="1" operator="equal">
      <formula>63</formula>
    </cfRule>
    <cfRule type="cellIs" dxfId="3892" priority="1156" stopIfTrue="1" operator="equal">
      <formula>64</formula>
    </cfRule>
    <cfRule type="cellIs" dxfId="3891" priority="1157" stopIfTrue="1" operator="equal">
      <formula>65</formula>
    </cfRule>
    <cfRule type="cellIs" dxfId="3890" priority="1159" stopIfTrue="1" operator="equal">
      <formula>67</formula>
    </cfRule>
    <cfRule type="cellIs" dxfId="3889" priority="1160" stopIfTrue="1" operator="equal">
      <formula>68</formula>
    </cfRule>
    <cfRule type="cellIs" dxfId="3888" priority="1161" stopIfTrue="1" operator="equal">
      <formula>69</formula>
    </cfRule>
    <cfRule type="cellIs" dxfId="3887" priority="1162" stopIfTrue="1" operator="equal">
      <formula>70</formula>
    </cfRule>
    <cfRule type="cellIs" dxfId="3886" priority="1163" stopIfTrue="1" operator="equal">
      <formula>71</formula>
    </cfRule>
    <cfRule type="cellIs" dxfId="3885" priority="1164" stopIfTrue="1" operator="equal">
      <formula>72</formula>
    </cfRule>
    <cfRule type="cellIs" dxfId="3884" priority="1165" stopIfTrue="1" operator="equal">
      <formula>73</formula>
    </cfRule>
    <cfRule type="cellIs" dxfId="3883" priority="1166" stopIfTrue="1" operator="equal">
      <formula>74</formula>
    </cfRule>
    <cfRule type="cellIs" dxfId="3882" priority="1167" stopIfTrue="1" operator="equal">
      <formula>75</formula>
    </cfRule>
    <cfRule type="cellIs" dxfId="3881" priority="1168" stopIfTrue="1" operator="equal">
      <formula>76</formula>
    </cfRule>
    <cfRule type="cellIs" dxfId="3880" priority="1169" stopIfTrue="1" operator="equal">
      <formula>77</formula>
    </cfRule>
    <cfRule type="cellIs" dxfId="3879" priority="1170" stopIfTrue="1" operator="equal">
      <formula>99</formula>
    </cfRule>
    <cfRule type="cellIs" dxfId="3878" priority="1158" stopIfTrue="1" operator="equal">
      <formula>66</formula>
    </cfRule>
  </conditionalFormatting>
  <conditionalFormatting sqref="CE103:CO103">
    <cfRule type="cellIs" dxfId="3877" priority="470" stopIfTrue="1" operator="equal">
      <formula>2</formula>
    </cfRule>
    <cfRule type="cellIs" dxfId="3876" priority="471" stopIfTrue="1" operator="equal">
      <formula>3</formula>
    </cfRule>
    <cfRule type="cellIs" dxfId="3875" priority="472" stopIfTrue="1" operator="equal">
      <formula>4</formula>
    </cfRule>
    <cfRule type="cellIs" dxfId="3874" priority="473" stopIfTrue="1" operator="equal">
      <formula>5</formula>
    </cfRule>
    <cfRule type="cellIs" dxfId="3873" priority="474" stopIfTrue="1" operator="equal">
      <formula>6</formula>
    </cfRule>
    <cfRule type="cellIs" dxfId="3872" priority="476" stopIfTrue="1" operator="equal">
      <formula>8</formula>
    </cfRule>
    <cfRule type="cellIs" dxfId="3871" priority="477" stopIfTrue="1" operator="equal">
      <formula>9</formula>
    </cfRule>
    <cfRule type="cellIs" dxfId="3870" priority="478" stopIfTrue="1" operator="equal">
      <formula>10</formula>
    </cfRule>
    <cfRule type="cellIs" dxfId="3869" priority="479" stopIfTrue="1" operator="equal">
      <formula>11</formula>
    </cfRule>
    <cfRule type="cellIs" dxfId="3868" priority="480" stopIfTrue="1" operator="equal">
      <formula>12</formula>
    </cfRule>
    <cfRule type="cellIs" dxfId="3867" priority="481" stopIfTrue="1" operator="equal">
      <formula>13</formula>
    </cfRule>
    <cfRule type="cellIs" dxfId="3866" priority="482" stopIfTrue="1" operator="equal">
      <formula>14</formula>
    </cfRule>
    <cfRule type="cellIs" dxfId="3865" priority="483" stopIfTrue="1" operator="equal">
      <formula>15</formula>
    </cfRule>
    <cfRule type="cellIs" dxfId="3864" priority="484" stopIfTrue="1" operator="equal">
      <formula>16</formula>
    </cfRule>
    <cfRule type="cellIs" dxfId="3863" priority="485" stopIfTrue="1" operator="equal">
      <formula>17</formula>
    </cfRule>
    <cfRule type="cellIs" dxfId="3862" priority="486" stopIfTrue="1" operator="equal">
      <formula>18</formula>
    </cfRule>
    <cfRule type="cellIs" dxfId="3861" priority="487" stopIfTrue="1" operator="equal">
      <formula>19</formula>
    </cfRule>
    <cfRule type="cellIs" dxfId="3860" priority="488" stopIfTrue="1" operator="equal">
      <formula>20</formula>
    </cfRule>
    <cfRule type="cellIs" dxfId="3859" priority="489" stopIfTrue="1" operator="equal">
      <formula>21</formula>
    </cfRule>
    <cfRule type="cellIs" dxfId="3858" priority="546" stopIfTrue="1" operator="equal">
      <formula>99</formula>
    </cfRule>
    <cfRule type="cellIs" dxfId="3857" priority="491" stopIfTrue="1" operator="equal">
      <formula>23</formula>
    </cfRule>
    <cfRule type="cellIs" dxfId="3856" priority="492" stopIfTrue="1" operator="equal">
      <formula>24</formula>
    </cfRule>
    <cfRule type="cellIs" dxfId="3855" priority="545" stopIfTrue="1" operator="equal">
      <formula>77</formula>
    </cfRule>
    <cfRule type="cellIs" dxfId="3854" priority="544" stopIfTrue="1" operator="equal">
      <formula>76</formula>
    </cfRule>
    <cfRule type="cellIs" dxfId="3853" priority="543" stopIfTrue="1" operator="equal">
      <formula>75</formula>
    </cfRule>
    <cfRule type="cellIs" dxfId="3852" priority="542" stopIfTrue="1" operator="equal">
      <formula>74</formula>
    </cfRule>
    <cfRule type="cellIs" dxfId="3851" priority="541" stopIfTrue="1" operator="equal">
      <formula>73</formula>
    </cfRule>
    <cfRule type="cellIs" dxfId="3850" priority="475" stopIfTrue="1" operator="equal">
      <formula>7</formula>
    </cfRule>
    <cfRule type="cellIs" dxfId="3849" priority="540" stopIfTrue="1" operator="equal">
      <formula>72</formula>
    </cfRule>
    <cfRule type="cellIs" dxfId="3848" priority="539" stopIfTrue="1" operator="equal">
      <formula>71</formula>
    </cfRule>
    <cfRule type="cellIs" dxfId="3847" priority="538" stopIfTrue="1" operator="equal">
      <formula>70</formula>
    </cfRule>
    <cfRule type="cellIs" dxfId="3846" priority="537" stopIfTrue="1" operator="equal">
      <formula>69</formula>
    </cfRule>
    <cfRule type="cellIs" dxfId="3845" priority="536" stopIfTrue="1" operator="equal">
      <formula>68</formula>
    </cfRule>
    <cfRule type="cellIs" dxfId="3844" priority="535" stopIfTrue="1" operator="equal">
      <formula>67</formula>
    </cfRule>
    <cfRule type="cellIs" dxfId="3843" priority="534" stopIfTrue="1" operator="equal">
      <formula>66</formula>
    </cfRule>
    <cfRule type="cellIs" dxfId="3842" priority="533" stopIfTrue="1" operator="equal">
      <formula>65</formula>
    </cfRule>
    <cfRule type="cellIs" dxfId="3841" priority="532" stopIfTrue="1" operator="equal">
      <formula>64</formula>
    </cfRule>
    <cfRule type="cellIs" dxfId="3840" priority="531" stopIfTrue="1" operator="equal">
      <formula>63</formula>
    </cfRule>
    <cfRule type="cellIs" dxfId="3839" priority="530" stopIfTrue="1" operator="equal">
      <formula>62</formula>
    </cfRule>
    <cfRule type="cellIs" dxfId="3838" priority="529" stopIfTrue="1" operator="equal">
      <formula>61</formula>
    </cfRule>
    <cfRule type="cellIs" dxfId="3837" priority="528" stopIfTrue="1" operator="equal">
      <formula>60</formula>
    </cfRule>
    <cfRule type="cellIs" dxfId="3836" priority="527" stopIfTrue="1" operator="equal">
      <formula>59</formula>
    </cfRule>
    <cfRule type="cellIs" dxfId="3835" priority="526" stopIfTrue="1" operator="equal">
      <formula>58</formula>
    </cfRule>
    <cfRule type="cellIs" dxfId="3834" priority="493" stopIfTrue="1" operator="equal">
      <formula>25</formula>
    </cfRule>
    <cfRule type="cellIs" dxfId="3833" priority="525" stopIfTrue="1" operator="equal">
      <formula>57</formula>
    </cfRule>
    <cfRule type="cellIs" dxfId="3832" priority="524" stopIfTrue="1" operator="equal">
      <formula>56</formula>
    </cfRule>
    <cfRule type="cellIs" dxfId="3831" priority="523" stopIfTrue="1" operator="equal">
      <formula>55</formula>
    </cfRule>
    <cfRule type="cellIs" dxfId="3830" priority="522" stopIfTrue="1" operator="equal">
      <formula>54</formula>
    </cfRule>
    <cfRule type="cellIs" dxfId="3829" priority="498" stopIfTrue="1" operator="equal">
      <formula>30</formula>
    </cfRule>
    <cfRule type="cellIs" dxfId="3828" priority="521" stopIfTrue="1" operator="equal">
      <formula>53</formula>
    </cfRule>
    <cfRule type="cellIs" dxfId="3827" priority="520" stopIfTrue="1" operator="equal">
      <formula>52</formula>
    </cfRule>
    <cfRule type="cellIs" dxfId="3826" priority="519" stopIfTrue="1" operator="equal">
      <formula>51</formula>
    </cfRule>
    <cfRule type="cellIs" dxfId="3825" priority="518" stopIfTrue="1" operator="equal">
      <formula>50</formula>
    </cfRule>
    <cfRule type="cellIs" dxfId="3824" priority="517" stopIfTrue="1" operator="equal">
      <formula>49</formula>
    </cfRule>
    <cfRule type="cellIs" dxfId="3823" priority="516" stopIfTrue="1" operator="equal">
      <formula>48</formula>
    </cfRule>
    <cfRule type="cellIs" dxfId="3822" priority="515" stopIfTrue="1" operator="equal">
      <formula>47</formula>
    </cfRule>
    <cfRule type="cellIs" dxfId="3821" priority="514" stopIfTrue="1" operator="equal">
      <formula>46</formula>
    </cfRule>
    <cfRule type="cellIs" dxfId="3820" priority="513" stopIfTrue="1" operator="equal">
      <formula>45</formula>
    </cfRule>
    <cfRule type="cellIs" dxfId="3819" priority="512" stopIfTrue="1" operator="equal">
      <formula>44</formula>
    </cfRule>
    <cfRule type="cellIs" dxfId="3818" priority="511" stopIfTrue="1" operator="equal">
      <formula>43</formula>
    </cfRule>
    <cfRule type="cellIs" dxfId="3817" priority="510" stopIfTrue="1" operator="equal">
      <formula>42</formula>
    </cfRule>
    <cfRule type="cellIs" dxfId="3816" priority="509" stopIfTrue="1" operator="equal">
      <formula>41</formula>
    </cfRule>
    <cfRule type="cellIs" dxfId="3815" priority="508" stopIfTrue="1" operator="equal">
      <formula>40</formula>
    </cfRule>
    <cfRule type="cellIs" dxfId="3814" priority="507" stopIfTrue="1" operator="equal">
      <formula>39</formula>
    </cfRule>
    <cfRule type="cellIs" dxfId="3813" priority="506" stopIfTrue="1" operator="equal">
      <formula>38</formula>
    </cfRule>
    <cfRule type="cellIs" dxfId="3812" priority="505" stopIfTrue="1" operator="equal">
      <formula>37</formula>
    </cfRule>
    <cfRule type="cellIs" dxfId="3811" priority="504" stopIfTrue="1" operator="equal">
      <formula>36</formula>
    </cfRule>
    <cfRule type="cellIs" dxfId="3810" priority="503" stopIfTrue="1" operator="equal">
      <formula>35</formula>
    </cfRule>
    <cfRule type="cellIs" dxfId="3809" priority="502" stopIfTrue="1" operator="equal">
      <formula>34</formula>
    </cfRule>
    <cfRule type="cellIs" dxfId="3808" priority="501" stopIfTrue="1" operator="equal">
      <formula>33</formula>
    </cfRule>
    <cfRule type="cellIs" dxfId="3807" priority="500" stopIfTrue="1" operator="equal">
      <formula>32</formula>
    </cfRule>
    <cfRule type="cellIs" dxfId="3806" priority="499" stopIfTrue="1" operator="equal">
      <formula>31</formula>
    </cfRule>
    <cfRule type="cellIs" dxfId="3805" priority="497" stopIfTrue="1" operator="equal">
      <formula>29</formula>
    </cfRule>
    <cfRule type="cellIs" dxfId="3804" priority="496" stopIfTrue="1" operator="equal">
      <formula>28</formula>
    </cfRule>
    <cfRule type="cellIs" dxfId="3803" priority="495" stopIfTrue="1" operator="equal">
      <formula>27</formula>
    </cfRule>
    <cfRule type="cellIs" dxfId="3802" priority="494" stopIfTrue="1" operator="equal">
      <formula>26</formula>
    </cfRule>
    <cfRule type="cellIs" dxfId="3801" priority="469" stopIfTrue="1" operator="equal">
      <formula>1</formula>
    </cfRule>
    <cfRule type="cellIs" dxfId="3800" priority="490" stopIfTrue="1" operator="equal">
      <formula>22</formula>
    </cfRule>
  </conditionalFormatting>
  <conditionalFormatting sqref="CG102:CG103">
    <cfRule type="cellIs" dxfId="3799" priority="1039" stopIfTrue="1" operator="equal">
      <formula>25</formula>
    </cfRule>
    <cfRule type="cellIs" dxfId="3798" priority="1040" stopIfTrue="1" operator="equal">
      <formula>26</formula>
    </cfRule>
    <cfRule type="cellIs" dxfId="3797" priority="1041" stopIfTrue="1" operator="equal">
      <formula>27</formula>
    </cfRule>
    <cfRule type="cellIs" dxfId="3796" priority="1042" stopIfTrue="1" operator="equal">
      <formula>28</formula>
    </cfRule>
    <cfRule type="cellIs" dxfId="3795" priority="1043" stopIfTrue="1" operator="equal">
      <formula>29</formula>
    </cfRule>
    <cfRule type="cellIs" dxfId="3794" priority="1044" stopIfTrue="1" operator="equal">
      <formula>30</formula>
    </cfRule>
    <cfRule type="cellIs" dxfId="3793" priority="1045" stopIfTrue="1" operator="equal">
      <formula>31</formula>
    </cfRule>
    <cfRule type="cellIs" dxfId="3792" priority="1046" stopIfTrue="1" operator="equal">
      <formula>32</formula>
    </cfRule>
    <cfRule type="cellIs" dxfId="3791" priority="1047" stopIfTrue="1" operator="equal">
      <formula>33</formula>
    </cfRule>
    <cfRule type="cellIs" dxfId="3790" priority="1048" stopIfTrue="1" operator="equal">
      <formula>34</formula>
    </cfRule>
    <cfRule type="cellIs" dxfId="3789" priority="1049" stopIfTrue="1" operator="equal">
      <formula>35</formula>
    </cfRule>
    <cfRule type="cellIs" dxfId="3788" priority="1050" stopIfTrue="1" operator="equal">
      <formula>36</formula>
    </cfRule>
    <cfRule type="cellIs" dxfId="3787" priority="1051" stopIfTrue="1" operator="equal">
      <formula>37</formula>
    </cfRule>
    <cfRule type="cellIs" dxfId="3786" priority="1052" stopIfTrue="1" operator="equal">
      <formula>38</formula>
    </cfRule>
    <cfRule type="cellIs" dxfId="3785" priority="1053" stopIfTrue="1" operator="equal">
      <formula>39</formula>
    </cfRule>
    <cfRule type="cellIs" dxfId="3784" priority="1054" stopIfTrue="1" operator="equal">
      <formula>40</formula>
    </cfRule>
    <cfRule type="cellIs" dxfId="3783" priority="1055" stopIfTrue="1" operator="equal">
      <formula>41</formula>
    </cfRule>
    <cfRule type="cellIs" dxfId="3782" priority="1056" stopIfTrue="1" operator="equal">
      <formula>42</formula>
    </cfRule>
    <cfRule type="cellIs" dxfId="3781" priority="1057" stopIfTrue="1" operator="equal">
      <formula>43</formula>
    </cfRule>
    <cfRule type="cellIs" dxfId="3780" priority="1058" stopIfTrue="1" operator="equal">
      <formula>44</formula>
    </cfRule>
    <cfRule type="cellIs" dxfId="3779" priority="1059" stopIfTrue="1" operator="equal">
      <formula>45</formula>
    </cfRule>
    <cfRule type="cellIs" dxfId="3778" priority="1060" stopIfTrue="1" operator="equal">
      <formula>46</formula>
    </cfRule>
    <cfRule type="cellIs" dxfId="3777" priority="1061" stopIfTrue="1" operator="equal">
      <formula>47</formula>
    </cfRule>
    <cfRule type="cellIs" dxfId="3776" priority="1062" stopIfTrue="1" operator="equal">
      <formula>48</formula>
    </cfRule>
    <cfRule type="cellIs" dxfId="3775" priority="1063" stopIfTrue="1" operator="equal">
      <formula>49</formula>
    </cfRule>
    <cfRule type="cellIs" dxfId="3774" priority="1064" stopIfTrue="1" operator="equal">
      <formula>50</formula>
    </cfRule>
    <cfRule type="cellIs" dxfId="3773" priority="1065" stopIfTrue="1" operator="equal">
      <formula>51</formula>
    </cfRule>
    <cfRule type="cellIs" dxfId="3772" priority="1066" stopIfTrue="1" operator="equal">
      <formula>52</formula>
    </cfRule>
    <cfRule type="cellIs" dxfId="3771" priority="1067" stopIfTrue="1" operator="equal">
      <formula>53</formula>
    </cfRule>
    <cfRule type="cellIs" dxfId="3770" priority="1068" stopIfTrue="1" operator="equal">
      <formula>54</formula>
    </cfRule>
    <cfRule type="cellIs" dxfId="3769" priority="1069" stopIfTrue="1" operator="equal">
      <formula>55</formula>
    </cfRule>
    <cfRule type="cellIs" dxfId="3768" priority="1070" stopIfTrue="1" operator="equal">
      <formula>56</formula>
    </cfRule>
    <cfRule type="cellIs" dxfId="3767" priority="1071" stopIfTrue="1" operator="equal">
      <formula>57</formula>
    </cfRule>
    <cfRule type="cellIs" dxfId="3766" priority="1072" stopIfTrue="1" operator="equal">
      <formula>58</formula>
    </cfRule>
    <cfRule type="cellIs" dxfId="3765" priority="1073" stopIfTrue="1" operator="equal">
      <formula>59</formula>
    </cfRule>
    <cfRule type="cellIs" dxfId="3764" priority="1074" stopIfTrue="1" operator="equal">
      <formula>60</formula>
    </cfRule>
    <cfRule type="cellIs" dxfId="3763" priority="1075" stopIfTrue="1" operator="equal">
      <formula>61</formula>
    </cfRule>
    <cfRule type="cellIs" dxfId="3762" priority="1076" stopIfTrue="1" operator="equal">
      <formula>62</formula>
    </cfRule>
    <cfRule type="cellIs" dxfId="3761" priority="1077" stopIfTrue="1" operator="equal">
      <formula>63</formula>
    </cfRule>
    <cfRule type="cellIs" dxfId="3760" priority="1078" stopIfTrue="1" operator="equal">
      <formula>64</formula>
    </cfRule>
    <cfRule type="cellIs" dxfId="3759" priority="1079" stopIfTrue="1" operator="equal">
      <formula>65</formula>
    </cfRule>
    <cfRule type="cellIs" dxfId="3758" priority="1080" stopIfTrue="1" operator="equal">
      <formula>66</formula>
    </cfRule>
    <cfRule type="cellIs" dxfId="3757" priority="1081" stopIfTrue="1" operator="equal">
      <formula>67</formula>
    </cfRule>
    <cfRule type="cellIs" dxfId="3756" priority="1082" stopIfTrue="1" operator="equal">
      <formula>68</formula>
    </cfRule>
    <cfRule type="cellIs" dxfId="3755" priority="1083" stopIfTrue="1" operator="equal">
      <formula>69</formula>
    </cfRule>
    <cfRule type="cellIs" dxfId="3754" priority="1084" stopIfTrue="1" operator="equal">
      <formula>70</formula>
    </cfRule>
    <cfRule type="cellIs" dxfId="3753" priority="1085" stopIfTrue="1" operator="equal">
      <formula>71</formula>
    </cfRule>
    <cfRule type="cellIs" dxfId="3752" priority="1087" stopIfTrue="1" operator="equal">
      <formula>73</formula>
    </cfRule>
    <cfRule type="cellIs" dxfId="3751" priority="1088" stopIfTrue="1" operator="equal">
      <formula>74</formula>
    </cfRule>
    <cfRule type="cellIs" dxfId="3750" priority="1089" stopIfTrue="1" operator="equal">
      <formula>75</formula>
    </cfRule>
    <cfRule type="cellIs" dxfId="3749" priority="1090" stopIfTrue="1" operator="equal">
      <formula>76</formula>
    </cfRule>
    <cfRule type="cellIs" dxfId="3748" priority="1091" stopIfTrue="1" operator="equal">
      <formula>77</formula>
    </cfRule>
    <cfRule type="cellIs" dxfId="3747" priority="1092" stopIfTrue="1" operator="equal">
      <formula>99</formula>
    </cfRule>
    <cfRule type="cellIs" dxfId="3746" priority="1086" stopIfTrue="1" operator="equal">
      <formula>72</formula>
    </cfRule>
    <cfRule type="cellIs" dxfId="3745" priority="1015" stopIfTrue="1" operator="equal">
      <formula>1</formula>
    </cfRule>
    <cfRule type="cellIs" dxfId="3744" priority="1016" stopIfTrue="1" operator="equal">
      <formula>2</formula>
    </cfRule>
    <cfRule type="cellIs" dxfId="3743" priority="1017" stopIfTrue="1" operator="equal">
      <formula>3</formula>
    </cfRule>
    <cfRule type="cellIs" dxfId="3742" priority="1018" stopIfTrue="1" operator="equal">
      <formula>4</formula>
    </cfRule>
    <cfRule type="cellIs" dxfId="3741" priority="1019" stopIfTrue="1" operator="equal">
      <formula>5</formula>
    </cfRule>
    <cfRule type="cellIs" dxfId="3740" priority="1020" stopIfTrue="1" operator="equal">
      <formula>6</formula>
    </cfRule>
    <cfRule type="cellIs" dxfId="3739" priority="1021" stopIfTrue="1" operator="equal">
      <formula>7</formula>
    </cfRule>
    <cfRule type="cellIs" dxfId="3738" priority="1022" stopIfTrue="1" operator="equal">
      <formula>8</formula>
    </cfRule>
    <cfRule type="cellIs" dxfId="3737" priority="1023" stopIfTrue="1" operator="equal">
      <formula>9</formula>
    </cfRule>
    <cfRule type="cellIs" dxfId="3736" priority="1025" stopIfTrue="1" operator="equal">
      <formula>11</formula>
    </cfRule>
    <cfRule type="cellIs" dxfId="3735" priority="1026" stopIfTrue="1" operator="equal">
      <formula>12</formula>
    </cfRule>
    <cfRule type="cellIs" dxfId="3734" priority="1027" stopIfTrue="1" operator="equal">
      <formula>13</formula>
    </cfRule>
    <cfRule type="cellIs" dxfId="3733" priority="1028" stopIfTrue="1" operator="equal">
      <formula>14</formula>
    </cfRule>
    <cfRule type="cellIs" dxfId="3732" priority="1029" stopIfTrue="1" operator="equal">
      <formula>15</formula>
    </cfRule>
    <cfRule type="cellIs" dxfId="3731" priority="1030" stopIfTrue="1" operator="equal">
      <formula>16</formula>
    </cfRule>
    <cfRule type="cellIs" dxfId="3730" priority="1031" stopIfTrue="1" operator="equal">
      <formula>17</formula>
    </cfRule>
    <cfRule type="cellIs" dxfId="3729" priority="1032" stopIfTrue="1" operator="equal">
      <formula>18</formula>
    </cfRule>
    <cfRule type="cellIs" dxfId="3728" priority="1033" stopIfTrue="1" operator="equal">
      <formula>19</formula>
    </cfRule>
    <cfRule type="cellIs" dxfId="3727" priority="1034" stopIfTrue="1" operator="equal">
      <formula>20</formula>
    </cfRule>
    <cfRule type="cellIs" dxfId="3726" priority="1035" stopIfTrue="1" operator="equal">
      <formula>21</formula>
    </cfRule>
    <cfRule type="cellIs" dxfId="3725" priority="1024" stopIfTrue="1" operator="equal">
      <formula>10</formula>
    </cfRule>
    <cfRule type="cellIs" dxfId="3724" priority="1036" stopIfTrue="1" operator="equal">
      <formula>22</formula>
    </cfRule>
    <cfRule type="cellIs" dxfId="3723" priority="1037" stopIfTrue="1" operator="equal">
      <formula>23</formula>
    </cfRule>
    <cfRule type="cellIs" dxfId="3722" priority="1038" stopIfTrue="1" operator="equal">
      <formula>24</formula>
    </cfRule>
  </conditionalFormatting>
  <conditionalFormatting sqref="CI102:CI103">
    <cfRule type="cellIs" dxfId="3721" priority="728" stopIfTrue="1" operator="equal">
      <formula>26</formula>
    </cfRule>
    <cfRule type="cellIs" dxfId="3720" priority="729" stopIfTrue="1" operator="equal">
      <formula>27</formula>
    </cfRule>
    <cfRule type="cellIs" dxfId="3719" priority="730" stopIfTrue="1" operator="equal">
      <formula>28</formula>
    </cfRule>
    <cfRule type="cellIs" dxfId="3718" priority="731" stopIfTrue="1" operator="equal">
      <formula>29</formula>
    </cfRule>
    <cfRule type="cellIs" dxfId="3717" priority="732" stopIfTrue="1" operator="equal">
      <formula>30</formula>
    </cfRule>
    <cfRule type="cellIs" dxfId="3716" priority="733" stopIfTrue="1" operator="equal">
      <formula>31</formula>
    </cfRule>
    <cfRule type="cellIs" dxfId="3715" priority="734" stopIfTrue="1" operator="equal">
      <formula>32</formula>
    </cfRule>
    <cfRule type="cellIs" dxfId="3714" priority="735" stopIfTrue="1" operator="equal">
      <formula>33</formula>
    </cfRule>
    <cfRule type="cellIs" dxfId="3713" priority="736" stopIfTrue="1" operator="equal">
      <formula>34</formula>
    </cfRule>
    <cfRule type="cellIs" dxfId="3712" priority="737" stopIfTrue="1" operator="equal">
      <formula>35</formula>
    </cfRule>
    <cfRule type="cellIs" dxfId="3711" priority="738" stopIfTrue="1" operator="equal">
      <formula>36</formula>
    </cfRule>
    <cfRule type="cellIs" dxfId="3710" priority="739" stopIfTrue="1" operator="equal">
      <formula>37</formula>
    </cfRule>
    <cfRule type="cellIs" dxfId="3709" priority="740" stopIfTrue="1" operator="equal">
      <formula>38</formula>
    </cfRule>
    <cfRule type="cellIs" dxfId="3708" priority="741" stopIfTrue="1" operator="equal">
      <formula>39</formula>
    </cfRule>
    <cfRule type="cellIs" dxfId="3707" priority="742" stopIfTrue="1" operator="equal">
      <formula>40</formula>
    </cfRule>
    <cfRule type="cellIs" dxfId="3706" priority="743" stopIfTrue="1" operator="equal">
      <formula>41</formula>
    </cfRule>
    <cfRule type="cellIs" dxfId="3705" priority="744" stopIfTrue="1" operator="equal">
      <formula>42</formula>
    </cfRule>
    <cfRule type="cellIs" dxfId="3704" priority="745" stopIfTrue="1" operator="equal">
      <formula>43</formula>
    </cfRule>
    <cfRule type="cellIs" dxfId="3703" priority="746" stopIfTrue="1" operator="equal">
      <formula>44</formula>
    </cfRule>
    <cfRule type="cellIs" dxfId="3702" priority="747" stopIfTrue="1" operator="equal">
      <formula>45</formula>
    </cfRule>
    <cfRule type="cellIs" dxfId="3701" priority="748" stopIfTrue="1" operator="equal">
      <formula>46</formula>
    </cfRule>
    <cfRule type="cellIs" dxfId="3700" priority="749" stopIfTrue="1" operator="equal">
      <formula>47</formula>
    </cfRule>
    <cfRule type="cellIs" dxfId="3699" priority="750" stopIfTrue="1" operator="equal">
      <formula>48</formula>
    </cfRule>
    <cfRule type="cellIs" dxfId="3698" priority="751" stopIfTrue="1" operator="equal">
      <formula>49</formula>
    </cfRule>
    <cfRule type="cellIs" dxfId="3697" priority="752" stopIfTrue="1" operator="equal">
      <formula>50</formula>
    </cfRule>
    <cfRule type="cellIs" dxfId="3696" priority="753" stopIfTrue="1" operator="equal">
      <formula>51</formula>
    </cfRule>
    <cfRule type="cellIs" dxfId="3695" priority="754" stopIfTrue="1" operator="equal">
      <formula>52</formula>
    </cfRule>
    <cfRule type="cellIs" dxfId="3694" priority="755" stopIfTrue="1" operator="equal">
      <formula>53</formula>
    </cfRule>
    <cfRule type="cellIs" dxfId="3693" priority="756" stopIfTrue="1" operator="equal">
      <formula>54</formula>
    </cfRule>
    <cfRule type="cellIs" dxfId="3692" priority="757" stopIfTrue="1" operator="equal">
      <formula>55</formula>
    </cfRule>
    <cfRule type="cellIs" dxfId="3691" priority="705" stopIfTrue="1" operator="equal">
      <formula>3</formula>
    </cfRule>
    <cfRule type="cellIs" dxfId="3690" priority="706" stopIfTrue="1" operator="equal">
      <formula>4</formula>
    </cfRule>
    <cfRule type="cellIs" dxfId="3689" priority="707" stopIfTrue="1" operator="equal">
      <formula>5</formula>
    </cfRule>
    <cfRule type="cellIs" dxfId="3688" priority="715" stopIfTrue="1" operator="equal">
      <formula>13</formula>
    </cfRule>
    <cfRule type="cellIs" dxfId="3687" priority="708" stopIfTrue="1" operator="equal">
      <formula>6</formula>
    </cfRule>
    <cfRule type="cellIs" dxfId="3686" priority="709" stopIfTrue="1" operator="equal">
      <formula>7</formula>
    </cfRule>
    <cfRule type="cellIs" dxfId="3685" priority="710" stopIfTrue="1" operator="equal">
      <formula>8</formula>
    </cfRule>
    <cfRule type="cellIs" dxfId="3684" priority="711" stopIfTrue="1" operator="equal">
      <formula>9</formula>
    </cfRule>
    <cfRule type="cellIs" dxfId="3683" priority="712" stopIfTrue="1" operator="equal">
      <formula>10</formula>
    </cfRule>
    <cfRule type="cellIs" dxfId="3682" priority="713" stopIfTrue="1" operator="equal">
      <formula>11</formula>
    </cfRule>
    <cfRule type="cellIs" dxfId="3681" priority="714" stopIfTrue="1" operator="equal">
      <formula>12</formula>
    </cfRule>
    <cfRule type="cellIs" dxfId="3680" priority="727" stopIfTrue="1" operator="equal">
      <formula>25</formula>
    </cfRule>
    <cfRule type="cellIs" dxfId="3679" priority="716" stopIfTrue="1" operator="equal">
      <formula>14</formula>
    </cfRule>
    <cfRule type="cellIs" dxfId="3678" priority="717" stopIfTrue="1" operator="equal">
      <formula>15</formula>
    </cfRule>
    <cfRule type="cellIs" dxfId="3677" priority="718" stopIfTrue="1" operator="equal">
      <formula>16</formula>
    </cfRule>
    <cfRule type="cellIs" dxfId="3676" priority="719" stopIfTrue="1" operator="equal">
      <formula>17</formula>
    </cfRule>
    <cfRule type="cellIs" dxfId="3675" priority="720" stopIfTrue="1" operator="equal">
      <formula>18</formula>
    </cfRule>
    <cfRule type="cellIs" dxfId="3674" priority="703" stopIfTrue="1" operator="equal">
      <formula>1</formula>
    </cfRule>
    <cfRule type="cellIs" dxfId="3673" priority="721" stopIfTrue="1" operator="equal">
      <formula>19</formula>
    </cfRule>
    <cfRule type="cellIs" dxfId="3672" priority="722" stopIfTrue="1" operator="equal">
      <formula>20</formula>
    </cfRule>
    <cfRule type="cellIs" dxfId="3671" priority="723" stopIfTrue="1" operator="equal">
      <formula>21</formula>
    </cfRule>
    <cfRule type="cellIs" dxfId="3670" priority="724" stopIfTrue="1" operator="equal">
      <formula>22</formula>
    </cfRule>
    <cfRule type="cellIs" dxfId="3669" priority="725" stopIfTrue="1" operator="equal">
      <formula>23</formula>
    </cfRule>
    <cfRule type="cellIs" dxfId="3668" priority="758" stopIfTrue="1" operator="equal">
      <formula>56</formula>
    </cfRule>
    <cfRule type="cellIs" dxfId="3667" priority="726" stopIfTrue="1" operator="equal">
      <formula>24</formula>
    </cfRule>
    <cfRule type="cellIs" dxfId="3666" priority="704" stopIfTrue="1" operator="equal">
      <formula>2</formula>
    </cfRule>
    <cfRule type="cellIs" dxfId="3665" priority="780" stopIfTrue="1" operator="equal">
      <formula>99</formula>
    </cfRule>
    <cfRule type="cellIs" dxfId="3664" priority="779" stopIfTrue="1" operator="equal">
      <formula>77</formula>
    </cfRule>
    <cfRule type="cellIs" dxfId="3663" priority="778" stopIfTrue="1" operator="equal">
      <formula>76</formula>
    </cfRule>
    <cfRule type="cellIs" dxfId="3662" priority="777" stopIfTrue="1" operator="equal">
      <formula>75</formula>
    </cfRule>
    <cfRule type="cellIs" dxfId="3661" priority="776" stopIfTrue="1" operator="equal">
      <formula>74</formula>
    </cfRule>
    <cfRule type="cellIs" dxfId="3660" priority="775" stopIfTrue="1" operator="equal">
      <formula>73</formula>
    </cfRule>
    <cfRule type="cellIs" dxfId="3659" priority="774" stopIfTrue="1" operator="equal">
      <formula>72</formula>
    </cfRule>
    <cfRule type="cellIs" dxfId="3658" priority="773" stopIfTrue="1" operator="equal">
      <formula>71</formula>
    </cfRule>
    <cfRule type="cellIs" dxfId="3657" priority="772" stopIfTrue="1" operator="equal">
      <formula>70</formula>
    </cfRule>
    <cfRule type="cellIs" dxfId="3656" priority="771" stopIfTrue="1" operator="equal">
      <formula>69</formula>
    </cfRule>
    <cfRule type="cellIs" dxfId="3655" priority="770" stopIfTrue="1" operator="equal">
      <formula>68</formula>
    </cfRule>
    <cfRule type="cellIs" dxfId="3654" priority="769" stopIfTrue="1" operator="equal">
      <formula>67</formula>
    </cfRule>
    <cfRule type="cellIs" dxfId="3653" priority="768" stopIfTrue="1" operator="equal">
      <formula>66</formula>
    </cfRule>
    <cfRule type="cellIs" dxfId="3652" priority="767" stopIfTrue="1" operator="equal">
      <formula>65</formula>
    </cfRule>
    <cfRule type="cellIs" dxfId="3651" priority="766" stopIfTrue="1" operator="equal">
      <formula>64</formula>
    </cfRule>
    <cfRule type="cellIs" dxfId="3650" priority="765" stopIfTrue="1" operator="equal">
      <formula>63</formula>
    </cfRule>
    <cfRule type="cellIs" dxfId="3649" priority="764" stopIfTrue="1" operator="equal">
      <formula>62</formula>
    </cfRule>
    <cfRule type="cellIs" dxfId="3648" priority="763" stopIfTrue="1" operator="equal">
      <formula>61</formula>
    </cfRule>
    <cfRule type="cellIs" dxfId="3647" priority="762" stopIfTrue="1" operator="equal">
      <formula>60</formula>
    </cfRule>
    <cfRule type="cellIs" dxfId="3646" priority="761" stopIfTrue="1" operator="equal">
      <formula>59</formula>
    </cfRule>
    <cfRule type="cellIs" dxfId="3645" priority="760" stopIfTrue="1" operator="equal">
      <formula>58</formula>
    </cfRule>
    <cfRule type="cellIs" dxfId="3644" priority="759" stopIfTrue="1" operator="equal">
      <formula>57</formula>
    </cfRule>
  </conditionalFormatting>
  <conditionalFormatting sqref="CK102:FB103 X102:BR103 FD26:FD51 FM26:FM51 FV26:FV51 FD63:FD88 FM63:FM88 FV63:FV88 X97:FB101 FD97:FD122 FM97:FM122 FV97:FV122">
    <cfRule type="cellIs" dxfId="3643" priority="1697" stopIfTrue="1" operator="equal">
      <formula>1</formula>
    </cfRule>
  </conditionalFormatting>
  <conditionalFormatting sqref="CL102:CL103">
    <cfRule type="cellIs" dxfId="3642" priority="835" stopIfTrue="1" operator="equal">
      <formula>55</formula>
    </cfRule>
    <cfRule type="cellIs" dxfId="3641" priority="834" stopIfTrue="1" operator="equal">
      <formula>54</formula>
    </cfRule>
    <cfRule type="cellIs" dxfId="3640" priority="833" stopIfTrue="1" operator="equal">
      <formula>53</formula>
    </cfRule>
    <cfRule type="cellIs" dxfId="3639" priority="832" stopIfTrue="1" operator="equal">
      <formula>52</formula>
    </cfRule>
    <cfRule type="cellIs" dxfId="3638" priority="831" stopIfTrue="1" operator="equal">
      <formula>51</formula>
    </cfRule>
    <cfRule type="cellIs" dxfId="3637" priority="830" stopIfTrue="1" operator="equal">
      <formula>50</formula>
    </cfRule>
    <cfRule type="cellIs" dxfId="3636" priority="829" stopIfTrue="1" operator="equal">
      <formula>49</formula>
    </cfRule>
    <cfRule type="cellIs" dxfId="3635" priority="828" stopIfTrue="1" operator="equal">
      <formula>48</formula>
    </cfRule>
    <cfRule type="cellIs" dxfId="3634" priority="827" stopIfTrue="1" operator="equal">
      <formula>47</formula>
    </cfRule>
    <cfRule type="cellIs" dxfId="3633" priority="826" stopIfTrue="1" operator="equal">
      <formula>46</formula>
    </cfRule>
    <cfRule type="cellIs" dxfId="3632" priority="825" stopIfTrue="1" operator="equal">
      <formula>45</formula>
    </cfRule>
    <cfRule type="cellIs" dxfId="3631" priority="824" stopIfTrue="1" operator="equal">
      <formula>44</formula>
    </cfRule>
    <cfRule type="cellIs" dxfId="3630" priority="823" stopIfTrue="1" operator="equal">
      <formula>43</formula>
    </cfRule>
    <cfRule type="cellIs" dxfId="3629" priority="822" stopIfTrue="1" operator="equal">
      <formula>42</formula>
    </cfRule>
    <cfRule type="cellIs" dxfId="3628" priority="821" stopIfTrue="1" operator="equal">
      <formula>41</formula>
    </cfRule>
    <cfRule type="cellIs" dxfId="3627" priority="820" stopIfTrue="1" operator="equal">
      <formula>40</formula>
    </cfRule>
    <cfRule type="cellIs" dxfId="3626" priority="819" stopIfTrue="1" operator="equal">
      <formula>39</formula>
    </cfRule>
    <cfRule type="cellIs" dxfId="3625" priority="818" stopIfTrue="1" operator="equal">
      <formula>38</formula>
    </cfRule>
    <cfRule type="cellIs" dxfId="3624" priority="817" stopIfTrue="1" operator="equal">
      <formula>37</formula>
    </cfRule>
    <cfRule type="cellIs" dxfId="3623" priority="816" stopIfTrue="1" operator="equal">
      <formula>36</formula>
    </cfRule>
    <cfRule type="cellIs" dxfId="3622" priority="815" stopIfTrue="1" operator="equal">
      <formula>35</formula>
    </cfRule>
    <cfRule type="cellIs" dxfId="3621" priority="814" stopIfTrue="1" operator="equal">
      <formula>34</formula>
    </cfRule>
    <cfRule type="cellIs" dxfId="3620" priority="813" stopIfTrue="1" operator="equal">
      <formula>33</formula>
    </cfRule>
    <cfRule type="cellIs" dxfId="3619" priority="812" stopIfTrue="1" operator="equal">
      <formula>32</formula>
    </cfRule>
    <cfRule type="cellIs" dxfId="3618" priority="811" stopIfTrue="1" operator="equal">
      <formula>31</formula>
    </cfRule>
    <cfRule type="cellIs" dxfId="3617" priority="810" stopIfTrue="1" operator="equal">
      <formula>30</formula>
    </cfRule>
    <cfRule type="cellIs" dxfId="3616" priority="809" stopIfTrue="1" operator="equal">
      <formula>29</formula>
    </cfRule>
    <cfRule type="cellIs" dxfId="3615" priority="808" stopIfTrue="1" operator="equal">
      <formula>28</formula>
    </cfRule>
    <cfRule type="cellIs" dxfId="3614" priority="807" stopIfTrue="1" operator="equal">
      <formula>27</formula>
    </cfRule>
    <cfRule type="cellIs" dxfId="3613" priority="806" stopIfTrue="1" operator="equal">
      <formula>26</formula>
    </cfRule>
    <cfRule type="cellIs" dxfId="3612" priority="805" stopIfTrue="1" operator="equal">
      <formula>25</formula>
    </cfRule>
    <cfRule type="cellIs" dxfId="3611" priority="804" stopIfTrue="1" operator="equal">
      <formula>24</formula>
    </cfRule>
    <cfRule type="cellIs" dxfId="3610" priority="803" stopIfTrue="1" operator="equal">
      <formula>23</formula>
    </cfRule>
    <cfRule type="cellIs" dxfId="3609" priority="802" stopIfTrue="1" operator="equal">
      <formula>22</formula>
    </cfRule>
    <cfRule type="cellIs" dxfId="3608" priority="801" stopIfTrue="1" operator="equal">
      <formula>21</formula>
    </cfRule>
    <cfRule type="cellIs" dxfId="3607" priority="800" stopIfTrue="1" operator="equal">
      <formula>20</formula>
    </cfRule>
    <cfRule type="cellIs" dxfId="3606" priority="799" stopIfTrue="1" operator="equal">
      <formula>19</formula>
    </cfRule>
    <cfRule type="cellIs" dxfId="3605" priority="798" stopIfTrue="1" operator="equal">
      <formula>18</formula>
    </cfRule>
    <cfRule type="cellIs" dxfId="3604" priority="797" stopIfTrue="1" operator="equal">
      <formula>17</formula>
    </cfRule>
    <cfRule type="cellIs" dxfId="3603" priority="796" stopIfTrue="1" operator="equal">
      <formula>16</formula>
    </cfRule>
    <cfRule type="cellIs" dxfId="3602" priority="795" stopIfTrue="1" operator="equal">
      <formula>15</formula>
    </cfRule>
    <cfRule type="cellIs" dxfId="3601" priority="794" stopIfTrue="1" operator="equal">
      <formula>14</formula>
    </cfRule>
    <cfRule type="cellIs" dxfId="3600" priority="793" stopIfTrue="1" operator="equal">
      <formula>13</formula>
    </cfRule>
    <cfRule type="cellIs" dxfId="3599" priority="792" stopIfTrue="1" operator="equal">
      <formula>12</formula>
    </cfRule>
    <cfRule type="cellIs" dxfId="3598" priority="791" stopIfTrue="1" operator="equal">
      <formula>11</formula>
    </cfRule>
    <cfRule type="cellIs" dxfId="3597" priority="790" stopIfTrue="1" operator="equal">
      <formula>10</formula>
    </cfRule>
    <cfRule type="cellIs" dxfId="3596" priority="789" stopIfTrue="1" operator="equal">
      <formula>9</formula>
    </cfRule>
    <cfRule type="cellIs" dxfId="3595" priority="788" stopIfTrue="1" operator="equal">
      <formula>8</formula>
    </cfRule>
    <cfRule type="cellIs" dxfId="3594" priority="787" stopIfTrue="1" operator="equal">
      <formula>7</formula>
    </cfRule>
    <cfRule type="cellIs" dxfId="3593" priority="786" stopIfTrue="1" operator="equal">
      <formula>6</formula>
    </cfRule>
    <cfRule type="cellIs" dxfId="3592" priority="785" stopIfTrue="1" operator="equal">
      <formula>5</formula>
    </cfRule>
    <cfRule type="cellIs" dxfId="3591" priority="784" stopIfTrue="1" operator="equal">
      <formula>4</formula>
    </cfRule>
    <cfRule type="cellIs" dxfId="3590" priority="783" stopIfTrue="1" operator="equal">
      <formula>3</formula>
    </cfRule>
    <cfRule type="cellIs" dxfId="3589" priority="782" stopIfTrue="1" operator="equal">
      <formula>2</formula>
    </cfRule>
    <cfRule type="cellIs" dxfId="3588" priority="781" stopIfTrue="1" operator="equal">
      <formula>1</formula>
    </cfRule>
    <cfRule type="cellIs" dxfId="3587" priority="858" stopIfTrue="1" operator="equal">
      <formula>99</formula>
    </cfRule>
    <cfRule type="cellIs" dxfId="3586" priority="857" stopIfTrue="1" operator="equal">
      <formula>77</formula>
    </cfRule>
    <cfRule type="cellIs" dxfId="3585" priority="856" stopIfTrue="1" operator="equal">
      <formula>76</formula>
    </cfRule>
    <cfRule type="cellIs" dxfId="3584" priority="854" stopIfTrue="1" operator="equal">
      <formula>74</formula>
    </cfRule>
    <cfRule type="cellIs" dxfId="3583" priority="853" stopIfTrue="1" operator="equal">
      <formula>73</formula>
    </cfRule>
    <cfRule type="cellIs" dxfId="3582" priority="852" stopIfTrue="1" operator="equal">
      <formula>72</formula>
    </cfRule>
    <cfRule type="cellIs" dxfId="3581" priority="851" stopIfTrue="1" operator="equal">
      <formula>71</formula>
    </cfRule>
    <cfRule type="cellIs" dxfId="3580" priority="850" stopIfTrue="1" operator="equal">
      <formula>70</formula>
    </cfRule>
    <cfRule type="cellIs" dxfId="3579" priority="849" stopIfTrue="1" operator="equal">
      <formula>69</formula>
    </cfRule>
    <cfRule type="cellIs" dxfId="3578" priority="848" stopIfTrue="1" operator="equal">
      <formula>68</formula>
    </cfRule>
    <cfRule type="cellIs" dxfId="3577" priority="847" stopIfTrue="1" operator="equal">
      <formula>67</formula>
    </cfRule>
    <cfRule type="cellIs" dxfId="3576" priority="846" stopIfTrue="1" operator="equal">
      <formula>66</formula>
    </cfRule>
    <cfRule type="cellIs" dxfId="3575" priority="845" stopIfTrue="1" operator="equal">
      <formula>65</formula>
    </cfRule>
    <cfRule type="cellIs" dxfId="3574" priority="844" stopIfTrue="1" operator="equal">
      <formula>64</formula>
    </cfRule>
    <cfRule type="cellIs" dxfId="3573" priority="843" stopIfTrue="1" operator="equal">
      <formula>63</formula>
    </cfRule>
    <cfRule type="cellIs" dxfId="3572" priority="842" stopIfTrue="1" operator="equal">
      <formula>62</formula>
    </cfRule>
    <cfRule type="cellIs" dxfId="3571" priority="841" stopIfTrue="1" operator="equal">
      <formula>61</formula>
    </cfRule>
    <cfRule type="cellIs" dxfId="3570" priority="840" stopIfTrue="1" operator="equal">
      <formula>60</formula>
    </cfRule>
    <cfRule type="cellIs" dxfId="3569" priority="839" stopIfTrue="1" operator="equal">
      <formula>59</formula>
    </cfRule>
    <cfRule type="cellIs" dxfId="3568" priority="838" stopIfTrue="1" operator="equal">
      <formula>58</formula>
    </cfRule>
    <cfRule type="cellIs" dxfId="3567" priority="837" stopIfTrue="1" operator="equal">
      <formula>57</formula>
    </cfRule>
    <cfRule type="cellIs" dxfId="3566" priority="836" stopIfTrue="1" operator="equal">
      <formula>56</formula>
    </cfRule>
    <cfRule type="cellIs" dxfId="3565" priority="855" stopIfTrue="1" operator="equal">
      <formula>75</formula>
    </cfRule>
  </conditionalFormatting>
  <conditionalFormatting sqref="FD26:FD51 FM26:FM51 FV26:FV51 FD63:FD88 FM63:FM88 FV63:FV88 X97:FB101 FD97:FD122 FM97:FM122 FV97:FV122 X102:BR103 CK102:FB103">
    <cfRule type="cellIs" dxfId="3564" priority="1745" stopIfTrue="1" operator="equal">
      <formula>49</formula>
    </cfRule>
    <cfRule type="cellIs" dxfId="3563" priority="1746" stopIfTrue="1" operator="equal">
      <formula>50</formula>
    </cfRule>
    <cfRule type="cellIs" dxfId="3562" priority="1747" stopIfTrue="1" operator="equal">
      <formula>51</formula>
    </cfRule>
    <cfRule type="cellIs" dxfId="3561" priority="1748" stopIfTrue="1" operator="equal">
      <formula>52</formula>
    </cfRule>
    <cfRule type="cellIs" dxfId="3560" priority="1749" stopIfTrue="1" operator="equal">
      <formula>53</formula>
    </cfRule>
    <cfRule type="cellIs" dxfId="3559" priority="1750" stopIfTrue="1" operator="equal">
      <formula>54</formula>
    </cfRule>
    <cfRule type="cellIs" dxfId="3558" priority="1751" stopIfTrue="1" operator="equal">
      <formula>55</formula>
    </cfRule>
    <cfRule type="cellIs" dxfId="3557" priority="1752" stopIfTrue="1" operator="equal">
      <formula>56</formula>
    </cfRule>
    <cfRule type="cellIs" dxfId="3556" priority="1753" stopIfTrue="1" operator="equal">
      <formula>57</formula>
    </cfRule>
    <cfRule type="cellIs" dxfId="3555" priority="1754" stopIfTrue="1" operator="equal">
      <formula>58</formula>
    </cfRule>
    <cfRule type="cellIs" dxfId="3554" priority="1755" stopIfTrue="1" operator="equal">
      <formula>59</formula>
    </cfRule>
    <cfRule type="cellIs" dxfId="3553" priority="1756" stopIfTrue="1" operator="equal">
      <formula>60</formula>
    </cfRule>
    <cfRule type="cellIs" dxfId="3552" priority="1757" stopIfTrue="1" operator="equal">
      <formula>61</formula>
    </cfRule>
    <cfRule type="cellIs" dxfId="3551" priority="1721" stopIfTrue="1" operator="equal">
      <formula>25</formula>
    </cfRule>
    <cfRule type="cellIs" dxfId="3550" priority="1758" stopIfTrue="1" operator="equal">
      <formula>62</formula>
    </cfRule>
    <cfRule type="cellIs" dxfId="3549" priority="1759" stopIfTrue="1" operator="equal">
      <formula>63</formula>
    </cfRule>
    <cfRule type="cellIs" dxfId="3548" priority="1760" stopIfTrue="1" operator="equal">
      <formula>64</formula>
    </cfRule>
    <cfRule type="cellIs" dxfId="3547" priority="1762" stopIfTrue="1" operator="equal">
      <formula>66</formula>
    </cfRule>
    <cfRule type="cellIs" dxfId="3546" priority="1763" stopIfTrue="1" operator="equal">
      <formula>67</formula>
    </cfRule>
    <cfRule type="cellIs" dxfId="3545" priority="1764" stopIfTrue="1" operator="equal">
      <formula>68</formula>
    </cfRule>
    <cfRule type="cellIs" dxfId="3544" priority="1765" stopIfTrue="1" operator="equal">
      <formula>69</formula>
    </cfRule>
    <cfRule type="cellIs" dxfId="3543" priority="1766" stopIfTrue="1" operator="equal">
      <formula>70</formula>
    </cfRule>
    <cfRule type="cellIs" dxfId="3542" priority="1767" stopIfTrue="1" operator="equal">
      <formula>71</formula>
    </cfRule>
    <cfRule type="cellIs" dxfId="3541" priority="1768" stopIfTrue="1" operator="equal">
      <formula>72</formula>
    </cfRule>
    <cfRule type="cellIs" dxfId="3540" priority="1769" stopIfTrue="1" operator="equal">
      <formula>73</formula>
    </cfRule>
    <cfRule type="cellIs" dxfId="3539" priority="1770" stopIfTrue="1" operator="equal">
      <formula>74</formula>
    </cfRule>
    <cfRule type="cellIs" dxfId="3538" priority="1771" stopIfTrue="1" operator="equal">
      <formula>75</formula>
    </cfRule>
    <cfRule type="cellIs" dxfId="3537" priority="1772" stopIfTrue="1" operator="equal">
      <formula>76</formula>
    </cfRule>
    <cfRule type="cellIs" dxfId="3536" priority="1773" stopIfTrue="1" operator="equal">
      <formula>77</formula>
    </cfRule>
    <cfRule type="cellIs" dxfId="3535" priority="1774" stopIfTrue="1" operator="equal">
      <formula>99</formula>
    </cfRule>
    <cfRule type="cellIs" dxfId="3534" priority="1698" stopIfTrue="1" operator="equal">
      <formula>2</formula>
    </cfRule>
    <cfRule type="cellIs" dxfId="3533" priority="1699" stopIfTrue="1" operator="equal">
      <formula>3</formula>
    </cfRule>
    <cfRule type="cellIs" dxfId="3532" priority="1700" stopIfTrue="1" operator="equal">
      <formula>4</formula>
    </cfRule>
    <cfRule type="cellIs" dxfId="3531" priority="1701" stopIfTrue="1" operator="equal">
      <formula>5</formula>
    </cfRule>
    <cfRule type="cellIs" dxfId="3530" priority="1702" stopIfTrue="1" operator="equal">
      <formula>6</formula>
    </cfRule>
    <cfRule type="cellIs" dxfId="3529" priority="1703" stopIfTrue="1" operator="equal">
      <formula>7</formula>
    </cfRule>
    <cfRule type="cellIs" dxfId="3528" priority="1704" stopIfTrue="1" operator="equal">
      <formula>8</formula>
    </cfRule>
    <cfRule type="cellIs" dxfId="3527" priority="1705" stopIfTrue="1" operator="equal">
      <formula>9</formula>
    </cfRule>
    <cfRule type="cellIs" dxfId="3526" priority="1706" stopIfTrue="1" operator="equal">
      <formula>10</formula>
    </cfRule>
    <cfRule type="cellIs" dxfId="3525" priority="1707" stopIfTrue="1" operator="equal">
      <formula>11</formula>
    </cfRule>
    <cfRule type="cellIs" dxfId="3524" priority="1708" stopIfTrue="1" operator="equal">
      <formula>12</formula>
    </cfRule>
    <cfRule type="cellIs" dxfId="3523" priority="1709" stopIfTrue="1" operator="equal">
      <formula>13</formula>
    </cfRule>
    <cfRule type="cellIs" dxfId="3522" priority="1710" stopIfTrue="1" operator="equal">
      <formula>14</formula>
    </cfRule>
    <cfRule type="cellIs" dxfId="3521" priority="1711" stopIfTrue="1" operator="equal">
      <formula>15</formula>
    </cfRule>
    <cfRule type="cellIs" dxfId="3520" priority="1712" stopIfTrue="1" operator="equal">
      <formula>16</formula>
    </cfRule>
    <cfRule type="cellIs" dxfId="3519" priority="1713" stopIfTrue="1" operator="equal">
      <formula>17</formula>
    </cfRule>
    <cfRule type="cellIs" dxfId="3518" priority="1714" stopIfTrue="1" operator="equal">
      <formula>18</formula>
    </cfRule>
    <cfRule type="cellIs" dxfId="3517" priority="1715" stopIfTrue="1" operator="equal">
      <formula>19</formula>
    </cfRule>
    <cfRule type="cellIs" dxfId="3516" priority="1716" stopIfTrue="1" operator="equal">
      <formula>20</formula>
    </cfRule>
    <cfRule type="cellIs" dxfId="3515" priority="1717" stopIfTrue="1" operator="equal">
      <formula>21</formula>
    </cfRule>
    <cfRule type="cellIs" dxfId="3514" priority="1718" stopIfTrue="1" operator="equal">
      <formula>22</formula>
    </cfRule>
    <cfRule type="cellIs" dxfId="3513" priority="1719" stopIfTrue="1" operator="equal">
      <formula>23</formula>
    </cfRule>
    <cfRule type="cellIs" dxfId="3512" priority="1720" stopIfTrue="1" operator="equal">
      <formula>24</formula>
    </cfRule>
    <cfRule type="cellIs" dxfId="3511" priority="1761" stopIfTrue="1" operator="equal">
      <formula>65</formula>
    </cfRule>
    <cfRule type="cellIs" dxfId="3510" priority="1722" stopIfTrue="1" operator="equal">
      <formula>26</formula>
    </cfRule>
    <cfRule type="cellIs" dxfId="3509" priority="1723" stopIfTrue="1" operator="equal">
      <formula>27</formula>
    </cfRule>
    <cfRule type="cellIs" dxfId="3508" priority="1724" stopIfTrue="1" operator="equal">
      <formula>28</formula>
    </cfRule>
    <cfRule type="cellIs" dxfId="3507" priority="1725" stopIfTrue="1" operator="equal">
      <formula>29</formula>
    </cfRule>
    <cfRule type="cellIs" dxfId="3506" priority="1726" stopIfTrue="1" operator="equal">
      <formula>30</formula>
    </cfRule>
    <cfRule type="cellIs" dxfId="3505" priority="1727" stopIfTrue="1" operator="equal">
      <formula>31</formula>
    </cfRule>
    <cfRule type="cellIs" dxfId="3504" priority="1728" stopIfTrue="1" operator="equal">
      <formula>32</formula>
    </cfRule>
    <cfRule type="cellIs" dxfId="3503" priority="1729" stopIfTrue="1" operator="equal">
      <formula>33</formula>
    </cfRule>
    <cfRule type="cellIs" dxfId="3502" priority="1730" stopIfTrue="1" operator="equal">
      <formula>34</formula>
    </cfRule>
    <cfRule type="cellIs" dxfId="3501" priority="1731" stopIfTrue="1" operator="equal">
      <formula>35</formula>
    </cfRule>
    <cfRule type="cellIs" dxfId="3500" priority="1732" stopIfTrue="1" operator="equal">
      <formula>36</formula>
    </cfRule>
    <cfRule type="cellIs" dxfId="3499" priority="1733" stopIfTrue="1" operator="equal">
      <formula>37</formula>
    </cfRule>
    <cfRule type="cellIs" dxfId="3498" priority="1734" stopIfTrue="1" operator="equal">
      <formula>38</formula>
    </cfRule>
    <cfRule type="cellIs" dxfId="3497" priority="1735" stopIfTrue="1" operator="equal">
      <formula>39</formula>
    </cfRule>
    <cfRule type="cellIs" dxfId="3496" priority="1736" stopIfTrue="1" operator="equal">
      <formula>40</formula>
    </cfRule>
    <cfRule type="cellIs" dxfId="3495" priority="1737" stopIfTrue="1" operator="equal">
      <formula>41</formula>
    </cfRule>
    <cfRule type="cellIs" dxfId="3494" priority="1738" stopIfTrue="1" operator="equal">
      <formula>42</formula>
    </cfRule>
    <cfRule type="cellIs" dxfId="3493" priority="1739" stopIfTrue="1" operator="equal">
      <formula>43</formula>
    </cfRule>
    <cfRule type="cellIs" dxfId="3492" priority="1740" stopIfTrue="1" operator="equal">
      <formula>44</formula>
    </cfRule>
    <cfRule type="cellIs" dxfId="3491" priority="1741" stopIfTrue="1" operator="equal">
      <formula>45</formula>
    </cfRule>
    <cfRule type="cellIs" dxfId="3490" priority="1742" stopIfTrue="1" operator="equal">
      <formula>46</formula>
    </cfRule>
    <cfRule type="cellIs" dxfId="3489" priority="1743" stopIfTrue="1" operator="equal">
      <formula>47</formula>
    </cfRule>
    <cfRule type="cellIs" dxfId="3488" priority="1744" stopIfTrue="1" operator="equal">
      <formula>48</formula>
    </cfRule>
  </conditionalFormatting>
  <conditionalFormatting sqref="FK26:FK51">
    <cfRule type="cellIs" dxfId="3487" priority="1688" operator="equal">
      <formula>FL26</formula>
    </cfRule>
    <cfRule type="cellIs" dxfId="3486" priority="1689" operator="lessThan">
      <formula>FL26</formula>
    </cfRule>
    <cfRule type="cellIs" dxfId="3485" priority="1690" operator="greaterThan">
      <formula>FL26</formula>
    </cfRule>
  </conditionalFormatting>
  <conditionalFormatting sqref="FK63:FK88">
    <cfRule type="cellIs" dxfId="3484" priority="1644" operator="equal">
      <formula>FL63</formula>
    </cfRule>
    <cfRule type="cellIs" dxfId="3483" priority="1645" operator="lessThan">
      <formula>FL63</formula>
    </cfRule>
    <cfRule type="cellIs" dxfId="3482" priority="1646" operator="greaterThan">
      <formula>FL63</formula>
    </cfRule>
  </conditionalFormatting>
  <conditionalFormatting sqref="FK97:FK122">
    <cfRule type="cellIs" dxfId="3481" priority="1640" operator="lessThan">
      <formula>FL97</formula>
    </cfRule>
    <cfRule type="cellIs" dxfId="3480" priority="1641" operator="greaterThan">
      <formula>FL97</formula>
    </cfRule>
    <cfRule type="cellIs" dxfId="3479" priority="1639" operator="equal">
      <formula>FL97</formula>
    </cfRule>
  </conditionalFormatting>
  <conditionalFormatting sqref="FT26">
    <cfRule type="cellIs" dxfId="3478" priority="1687" operator="greaterThan">
      <formula>FU26</formula>
    </cfRule>
  </conditionalFormatting>
  <conditionalFormatting sqref="FT26:FT51 GC26:GC50">
    <cfRule type="cellIs" dxfId="3477" priority="1691" operator="equal">
      <formula>FU26</formula>
    </cfRule>
  </conditionalFormatting>
  <conditionalFormatting sqref="FT26:FT51">
    <cfRule type="cellIs" dxfId="3476" priority="1696" operator="greaterThan">
      <formula>FU26</formula>
    </cfRule>
  </conditionalFormatting>
  <conditionalFormatting sqref="FT63">
    <cfRule type="cellIs" dxfId="3475" priority="1653" operator="greaterThan">
      <formula>FU63</formula>
    </cfRule>
  </conditionalFormatting>
  <conditionalFormatting sqref="FT63:FT88">
    <cfRule type="cellIs" dxfId="3474" priority="1654" operator="equal">
      <formula>FU63</formula>
    </cfRule>
    <cfRule type="cellIs" dxfId="3473" priority="1655" operator="lessThan">
      <formula>FU63</formula>
    </cfRule>
    <cfRule type="cellIs" dxfId="3472" priority="1656" operator="greaterThan">
      <formula>FU63</formula>
    </cfRule>
  </conditionalFormatting>
  <conditionalFormatting sqref="FT97">
    <cfRule type="cellIs" dxfId="3471" priority="1649" operator="greaterThan">
      <formula>FU97</formula>
    </cfRule>
  </conditionalFormatting>
  <conditionalFormatting sqref="FT97:FT122">
    <cfRule type="cellIs" dxfId="3470" priority="1650" operator="equal">
      <formula>FU97</formula>
    </cfRule>
    <cfRule type="cellIs" dxfId="3469" priority="1651" operator="lessThan">
      <formula>FU97</formula>
    </cfRule>
    <cfRule type="cellIs" dxfId="3468" priority="1652" operator="greaterThan">
      <formula>FU97</formula>
    </cfRule>
  </conditionalFormatting>
  <conditionalFormatting sqref="GC26:GC50 FT26:FT51">
    <cfRule type="cellIs" dxfId="3467" priority="1692" operator="lessThan">
      <formula>FU26</formula>
    </cfRule>
  </conditionalFormatting>
  <conditionalFormatting sqref="GC26:GC50">
    <cfRule type="cellIs" dxfId="3466" priority="1693" operator="greaterThan">
      <formula>GD26</formula>
    </cfRule>
  </conditionalFormatting>
  <conditionalFormatting sqref="GC63:GC87">
    <cfRule type="cellIs" dxfId="3465" priority="1673" operator="equal">
      <formula>GD63</formula>
    </cfRule>
    <cfRule type="cellIs" dxfId="3464" priority="1674" operator="lessThan">
      <formula>GD63</formula>
    </cfRule>
    <cfRule type="cellIs" dxfId="3463" priority="1675" operator="greaterThan">
      <formula>GD63</formula>
    </cfRule>
  </conditionalFormatting>
  <conditionalFormatting sqref="GC87">
    <cfRule type="cellIs" dxfId="3462" priority="1663" operator="greaterThan">
      <formula>GD87</formula>
    </cfRule>
  </conditionalFormatting>
  <conditionalFormatting sqref="GC97:GC121">
    <cfRule type="cellIs" dxfId="3461" priority="1658" operator="equal">
      <formula>GD97</formula>
    </cfRule>
    <cfRule type="cellIs" dxfId="3460" priority="1659" operator="lessThan">
      <formula>GD97</formula>
    </cfRule>
    <cfRule type="cellIs" dxfId="3459" priority="1660" operator="greaterThan">
      <formula>GD97</formula>
    </cfRule>
  </conditionalFormatting>
  <conditionalFormatting sqref="GC121">
    <cfRule type="cellIs" dxfId="3458" priority="1657" operator="greaterThan">
      <formula>GD121</formula>
    </cfRule>
  </conditionalFormatting>
  <pageMargins left="0.7" right="0.7" top="0.78740157499999996" bottom="0.78740157499999996" header="0.3" footer="0.3"/>
  <pageSetup paperSize="9" orientation="portrait" verticalDpi="0"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81223-6403-485A-AE3A-7880559C49F9}">
  <sheetPr codeName="Tabelle41">
    <tabColor theme="5"/>
  </sheetPr>
  <dimension ref="A1:IH125"/>
  <sheetViews>
    <sheetView workbookViewId="0"/>
  </sheetViews>
  <sheetFormatPr defaultColWidth="11.36328125" defaultRowHeight="24" customHeight="1" outlineLevelCol="1"/>
  <cols>
    <col min="1" max="1" width="4.54296875" style="390" customWidth="1"/>
    <col min="2" max="2" width="2.36328125" style="290" customWidth="1"/>
    <col min="3" max="3" width="2.6328125" style="307" customWidth="1"/>
    <col min="4" max="7" width="2.6328125" style="295" customWidth="1"/>
    <col min="8" max="8" width="2.36328125" style="307" customWidth="1"/>
    <col min="9" max="13" width="2.36328125" style="295" customWidth="1"/>
    <col min="14" max="24" width="2.36328125" style="290" customWidth="1"/>
    <col min="25" max="28" width="2.36328125" style="290" hidden="1" customWidth="1" outlineLevel="1"/>
    <col min="29" max="29" width="2.36328125" style="290" customWidth="1" collapsed="1"/>
    <col min="30" max="33" width="2.36328125" style="290" hidden="1" customWidth="1" outlineLevel="1"/>
    <col min="34" max="34" width="2.36328125" style="290" customWidth="1" collapsed="1"/>
    <col min="35" max="99" width="2.36328125" style="290" customWidth="1"/>
    <col min="100" max="108" width="2.36328125" style="290" customWidth="1" outlineLevel="1"/>
    <col min="109" max="109" width="2.36328125" style="290" customWidth="1"/>
    <col min="110" max="118" width="2.36328125" style="290" hidden="1" customWidth="1" outlineLevel="1"/>
    <col min="119" max="119" width="2.36328125" style="290" customWidth="1" collapsed="1"/>
    <col min="120" max="128" width="2.36328125" style="290" hidden="1" customWidth="1" outlineLevel="1"/>
    <col min="129" max="129" width="2.36328125" style="290" customWidth="1" collapsed="1"/>
    <col min="130" max="138" width="2.36328125" style="290" hidden="1" customWidth="1" outlineLevel="1"/>
    <col min="139" max="139" width="2.36328125" style="290" customWidth="1" collapsed="1"/>
    <col min="140" max="148" width="2.36328125" style="290" hidden="1" customWidth="1" outlineLevel="1"/>
    <col min="149" max="149" width="2.36328125" style="290" customWidth="1" collapsed="1"/>
    <col min="150" max="158" width="2.36328125" style="290" hidden="1" customWidth="1" outlineLevel="1"/>
    <col min="159" max="159" width="2.36328125" style="290" customWidth="1" collapsed="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756" t="s">
        <v>23</v>
      </c>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c r="AS2" s="756"/>
      <c r="AT2" s="756"/>
      <c r="AU2" s="756"/>
      <c r="AV2" s="756"/>
      <c r="AW2" s="756"/>
      <c r="AX2" s="756"/>
      <c r="AY2" s="756"/>
      <c r="AZ2" s="756"/>
      <c r="BA2" s="756"/>
      <c r="BB2" s="756"/>
      <c r="BC2" s="756"/>
      <c r="BD2" s="756"/>
      <c r="BE2" s="756"/>
      <c r="BF2" s="756"/>
      <c r="BG2" s="756"/>
      <c r="BH2" s="756"/>
      <c r="BI2" s="756"/>
      <c r="BJ2" s="756"/>
      <c r="BK2" s="756"/>
      <c r="BL2" s="756"/>
      <c r="BM2" s="756"/>
      <c r="BN2" s="756"/>
      <c r="BO2" s="756"/>
      <c r="BP2" s="756"/>
      <c r="BQ2" s="291"/>
      <c r="BR2" s="292" t="s">
        <v>29</v>
      </c>
      <c r="BS2" s="293" t="s">
        <v>30</v>
      </c>
      <c r="BT2" s="286"/>
      <c r="BU2" s="286"/>
      <c r="BV2" s="286"/>
      <c r="BW2" s="286"/>
      <c r="BX2" s="292"/>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165</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c r="BB7" s="298" t="s">
        <v>37</v>
      </c>
      <c r="BC7" s="286"/>
      <c r="BD7" s="286"/>
      <c r="BE7" s="299"/>
      <c r="BF7" s="298" t="s">
        <v>38</v>
      </c>
      <c r="BG7" s="286"/>
      <c r="BH7" s="286"/>
      <c r="BI7" s="292" t="s">
        <v>29</v>
      </c>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t="s">
        <v>29</v>
      </c>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210</v>
      </c>
      <c r="FL8" s="757"/>
      <c r="FM8" s="752"/>
      <c r="FN8" s="287" t="s">
        <v>45</v>
      </c>
      <c r="FO8" s="286"/>
      <c r="FP8" s="286"/>
      <c r="FQ8" s="286"/>
      <c r="FR8" s="301"/>
      <c r="FS8" s="305" t="s">
        <v>44</v>
      </c>
      <c r="FT8" s="751">
        <v>70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0</v>
      </c>
      <c r="N9" s="761"/>
      <c r="O9" s="762"/>
      <c r="P9" s="286"/>
      <c r="Q9" s="286"/>
      <c r="R9" s="286"/>
      <c r="S9" s="286" t="s">
        <v>14</v>
      </c>
      <c r="T9" s="286"/>
      <c r="U9" s="760">
        <f>M9</f>
        <v>0</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2" t="s">
        <v>29</v>
      </c>
      <c r="BB9" s="298" t="s">
        <v>48</v>
      </c>
      <c r="BC9" s="286"/>
      <c r="BD9" s="286"/>
      <c r="BE9" s="286"/>
      <c r="BF9" s="286"/>
      <c r="BG9" s="286"/>
      <c r="BH9" s="286"/>
      <c r="BI9" s="299"/>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t="s">
        <v>29</v>
      </c>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0</v>
      </c>
      <c r="N11" s="761"/>
      <c r="O11" s="762"/>
      <c r="P11" s="286"/>
      <c r="Q11" s="286"/>
      <c r="R11" s="286"/>
      <c r="S11" s="286" t="s">
        <v>14</v>
      </c>
      <c r="T11" s="286"/>
      <c r="U11" s="760">
        <f>M11</f>
        <v>0</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753">
        <v>0</v>
      </c>
      <c r="N13" s="754"/>
      <c r="O13" s="755"/>
      <c r="P13" s="286"/>
      <c r="Q13" s="286"/>
      <c r="R13" s="286"/>
      <c r="S13" s="286"/>
      <c r="T13" s="286"/>
      <c r="U13" s="753">
        <v>0</v>
      </c>
      <c r="V13" s="754"/>
      <c r="W13" s="755"/>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c r="BB13" s="298" t="s">
        <v>40</v>
      </c>
      <c r="BC13" s="286"/>
      <c r="BD13" s="286"/>
      <c r="BE13" s="286"/>
      <c r="BF13" s="286"/>
      <c r="BG13" s="286"/>
      <c r="BH13" s="286"/>
      <c r="BI13" s="292" t="s">
        <v>29</v>
      </c>
      <c r="BJ13" s="298" t="s">
        <v>41</v>
      </c>
      <c r="BK13" s="286"/>
      <c r="BL13" s="286"/>
      <c r="BM13" s="286"/>
      <c r="BN13" s="286"/>
      <c r="BO13" s="286"/>
      <c r="BP13" s="286"/>
      <c r="BT13" s="286"/>
      <c r="BU13" s="294" t="s">
        <v>56</v>
      </c>
      <c r="BV13" s="286"/>
      <c r="BW13" s="286"/>
      <c r="BX13" s="286"/>
      <c r="BY13" s="286"/>
      <c r="BZ13" s="286"/>
      <c r="CA13" s="286"/>
      <c r="CB13" s="286"/>
      <c r="CC13" s="286"/>
      <c r="CD13" s="292"/>
      <c r="CE13" s="298" t="s">
        <v>40</v>
      </c>
      <c r="CF13" s="286"/>
      <c r="CG13" s="286"/>
      <c r="CH13" s="292" t="s">
        <v>29</v>
      </c>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c r="L15" s="286"/>
      <c r="M15" s="753">
        <v>0</v>
      </c>
      <c r="N15" s="754"/>
      <c r="O15" s="754"/>
      <c r="P15" s="755"/>
      <c r="Q15" s="286"/>
      <c r="R15" s="286"/>
      <c r="S15" s="286"/>
      <c r="T15" s="286"/>
      <c r="U15" s="753">
        <v>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c r="BB15" s="298" t="s">
        <v>40</v>
      </c>
      <c r="BC15" s="286"/>
      <c r="BD15" s="286"/>
      <c r="BE15" s="286"/>
      <c r="BF15" s="286"/>
      <c r="BG15" s="286"/>
      <c r="BH15" s="286"/>
      <c r="BI15" s="292" t="s">
        <v>29</v>
      </c>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c r="L17" s="286"/>
      <c r="M17" s="292"/>
      <c r="N17" s="298" t="s">
        <v>40</v>
      </c>
      <c r="O17" s="286"/>
      <c r="P17" s="286"/>
      <c r="Q17" s="286"/>
      <c r="R17" s="286"/>
      <c r="S17" s="286"/>
      <c r="T17" s="286"/>
      <c r="U17" s="292"/>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t="s">
        <v>1865</v>
      </c>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323</v>
      </c>
      <c r="FM22" s="318">
        <v>99</v>
      </c>
      <c r="FN22" s="745" t="s">
        <v>65</v>
      </c>
      <c r="FO22" s="746"/>
      <c r="FP22" s="746"/>
      <c r="FQ22" s="746"/>
      <c r="FR22" s="746"/>
      <c r="FS22" s="746"/>
      <c r="FT22" s="747"/>
      <c r="FU22" s="317">
        <f>COUNTIFS($X26:$FB51,FM22)</f>
        <v>78</v>
      </c>
      <c r="FV22" s="319"/>
      <c r="FW22" s="319"/>
      <c r="FX22" s="319"/>
      <c r="FY22" s="319"/>
      <c r="FZ22" s="319"/>
      <c r="GA22" s="319"/>
      <c r="GB22" s="319"/>
      <c r="GC22" s="319"/>
      <c r="GD22" s="319"/>
      <c r="GE22" s="319"/>
      <c r="GF22" s="285"/>
    </row>
    <row r="23" spans="1:242" ht="23"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
      </c>
      <c r="CB24" s="325" t="str">
        <f t="shared" si="0"/>
        <v/>
      </c>
      <c r="CC24" s="325" t="str">
        <f t="shared" si="0"/>
        <v/>
      </c>
      <c r="CD24" s="325" t="str">
        <f t="shared" si="0"/>
        <v/>
      </c>
      <c r="CE24" s="325" t="str">
        <f t="shared" si="0"/>
        <v/>
      </c>
      <c r="CF24" s="325" t="str">
        <f t="shared" si="0"/>
        <v/>
      </c>
      <c r="CG24" s="325" t="str">
        <f t="shared" si="0"/>
        <v/>
      </c>
      <c r="CH24" s="325" t="str">
        <f t="shared" si="0"/>
        <v/>
      </c>
      <c r="CI24" s="325" t="str">
        <f t="shared" si="0"/>
        <v/>
      </c>
      <c r="CJ24" s="325" t="str">
        <f t="shared" ref="CJ24:EU24" si="1">IF(CJ25=0,"ONB",IF(CJ25=$FK$8,"OFB",""))</f>
        <v/>
      </c>
      <c r="CK24" s="325" t="str">
        <f t="shared" si="1"/>
        <v/>
      </c>
      <c r="CL24" s="325" t="str">
        <f t="shared" si="1"/>
        <v/>
      </c>
      <c r="CM24" s="325" t="str">
        <f t="shared" si="1"/>
        <v/>
      </c>
      <c r="CN24" s="325" t="str">
        <f t="shared" si="1"/>
        <v/>
      </c>
      <c r="CO24" s="325" t="str">
        <f t="shared" si="1"/>
        <v/>
      </c>
      <c r="CP24" s="325" t="str">
        <f t="shared" si="1"/>
        <v/>
      </c>
      <c r="CQ24" s="325" t="str">
        <f t="shared" si="1"/>
        <v/>
      </c>
      <c r="CR24" s="325" t="str">
        <f t="shared" si="1"/>
        <v/>
      </c>
      <c r="CS24" s="325" t="str">
        <f t="shared" si="1"/>
        <v/>
      </c>
      <c r="CT24" s="325" t="str">
        <f t="shared" si="1"/>
        <v/>
      </c>
      <c r="CU24" s="325" t="str">
        <f t="shared" si="1"/>
        <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t="s">
        <v>11</v>
      </c>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50"/>
      <c r="H26" s="734" t="s">
        <v>1855</v>
      </c>
      <c r="I26" s="735"/>
      <c r="J26" s="735"/>
      <c r="K26" s="735"/>
      <c r="L26" s="736"/>
      <c r="M26" s="729"/>
      <c r="N26" s="730"/>
      <c r="O26" s="344"/>
      <c r="P26" s="345">
        <f t="array" ref="P26">MIN(IF(X26:FB26&lt;&gt;"",$X$25:$FB$25))</f>
        <v>-12</v>
      </c>
      <c r="Q26" s="345">
        <f t="array" ref="Q26">MAX(IF(X26:FB26="","",IF(X26:FB26&lt;&gt;"",$X$25:$FB$25)+1))</f>
        <v>55</v>
      </c>
      <c r="R26" s="345">
        <f t="shared" ref="R26:R51" si="5">COUNTA(X26:FB26)</f>
        <v>67</v>
      </c>
      <c r="S26" s="344"/>
      <c r="T26" s="346"/>
      <c r="U26" s="344"/>
      <c r="V26" s="344"/>
      <c r="W26" s="324">
        <f t="array" ref="W26">MIN(IF(X26:FB26&lt;&gt;"",$X$25:$FB$25))</f>
        <v>-12</v>
      </c>
      <c r="X26" s="318"/>
      <c r="Y26" s="318"/>
      <c r="Z26" s="318"/>
      <c r="AA26" s="318"/>
      <c r="AB26" s="318"/>
      <c r="AC26" s="318"/>
      <c r="AD26" s="318"/>
      <c r="AE26" s="318"/>
      <c r="AF26" s="318"/>
      <c r="AG26" s="318"/>
      <c r="AH26" s="318"/>
      <c r="AI26" s="318"/>
      <c r="AJ26" s="318"/>
      <c r="AK26" s="318">
        <v>1</v>
      </c>
      <c r="AL26" s="318">
        <v>1</v>
      </c>
      <c r="AM26" s="318">
        <v>12</v>
      </c>
      <c r="AN26" s="318">
        <v>9</v>
      </c>
      <c r="AO26" s="318">
        <v>9</v>
      </c>
      <c r="AP26" s="318">
        <v>9</v>
      </c>
      <c r="AQ26" s="318">
        <v>11</v>
      </c>
      <c r="AR26" s="318">
        <v>99</v>
      </c>
      <c r="AS26" s="318">
        <v>99</v>
      </c>
      <c r="AT26" s="318">
        <v>36</v>
      </c>
      <c r="AU26" s="318">
        <v>99</v>
      </c>
      <c r="AV26" s="318">
        <v>12</v>
      </c>
      <c r="AW26" s="318">
        <v>14</v>
      </c>
      <c r="AX26" s="318">
        <v>16</v>
      </c>
      <c r="AY26" s="318">
        <v>19</v>
      </c>
      <c r="AZ26" s="318">
        <v>21</v>
      </c>
      <c r="BA26" s="318">
        <v>21</v>
      </c>
      <c r="BB26" s="318">
        <v>24</v>
      </c>
      <c r="BC26" s="318">
        <v>28</v>
      </c>
      <c r="BD26" s="318">
        <v>28</v>
      </c>
      <c r="BE26" s="318">
        <v>28</v>
      </c>
      <c r="BF26" s="318">
        <v>99</v>
      </c>
      <c r="BG26" s="318">
        <v>36</v>
      </c>
      <c r="BH26" s="318">
        <v>99</v>
      </c>
      <c r="BI26" s="318">
        <v>28</v>
      </c>
      <c r="BJ26" s="318">
        <v>28</v>
      </c>
      <c r="BK26" s="318">
        <v>28</v>
      </c>
      <c r="BL26" s="318">
        <v>28</v>
      </c>
      <c r="BM26" s="318">
        <v>30</v>
      </c>
      <c r="BN26" s="318">
        <v>12</v>
      </c>
      <c r="BO26" s="318">
        <v>99</v>
      </c>
      <c r="BP26" s="318">
        <v>36</v>
      </c>
      <c r="BQ26" s="318">
        <v>36</v>
      </c>
      <c r="BR26" s="318">
        <v>99</v>
      </c>
      <c r="BS26" s="318">
        <v>99</v>
      </c>
      <c r="BT26" s="318">
        <v>99</v>
      </c>
      <c r="BU26" s="318">
        <v>99</v>
      </c>
      <c r="BV26" s="318">
        <v>99</v>
      </c>
      <c r="BW26" s="318">
        <v>99</v>
      </c>
      <c r="BX26" s="318">
        <v>99</v>
      </c>
      <c r="BY26" s="318">
        <v>99</v>
      </c>
      <c r="BZ26" s="318">
        <v>99</v>
      </c>
      <c r="CA26" s="318">
        <v>99</v>
      </c>
      <c r="CB26" s="318">
        <v>99</v>
      </c>
      <c r="CC26" s="318">
        <v>99</v>
      </c>
      <c r="CD26" s="318">
        <v>99</v>
      </c>
      <c r="CE26" s="318">
        <v>99</v>
      </c>
      <c r="CF26" s="318">
        <v>99</v>
      </c>
      <c r="CG26" s="318">
        <v>99</v>
      </c>
      <c r="CH26" s="318">
        <v>99</v>
      </c>
      <c r="CI26" s="318">
        <v>99</v>
      </c>
      <c r="CJ26" s="318">
        <v>99</v>
      </c>
      <c r="CK26" s="318">
        <v>26</v>
      </c>
      <c r="CL26" s="318">
        <v>26</v>
      </c>
      <c r="CM26" s="318">
        <v>27</v>
      </c>
      <c r="CN26" s="318">
        <v>36</v>
      </c>
      <c r="CO26" s="318">
        <v>36</v>
      </c>
      <c r="CP26" s="318">
        <v>36</v>
      </c>
      <c r="CQ26" s="318">
        <v>66</v>
      </c>
      <c r="CR26" s="318">
        <v>66</v>
      </c>
      <c r="CS26" s="318">
        <v>66</v>
      </c>
      <c r="CT26" s="318">
        <v>66</v>
      </c>
      <c r="CU26" s="318">
        <v>66</v>
      </c>
      <c r="CV26" s="318">
        <v>66</v>
      </c>
      <c r="CW26" s="318">
        <v>66</v>
      </c>
      <c r="CX26" s="318">
        <v>77</v>
      </c>
      <c r="CY26" s="318">
        <v>77</v>
      </c>
      <c r="CZ26" s="318"/>
      <c r="DA26" s="318"/>
      <c r="DB26" s="318"/>
      <c r="DC26" s="318"/>
      <c r="DD26" s="318"/>
      <c r="DE26" s="318"/>
      <c r="DF26" s="318"/>
      <c r="DG26" s="318"/>
      <c r="DH26" s="318"/>
      <c r="DI26" s="318"/>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24">
        <f t="array" ref="FC26">MAX(IF(X26:FB26&lt;&gt;"",$X$25:$FB$25))</f>
        <v>54</v>
      </c>
      <c r="FD26" s="347">
        <v>1</v>
      </c>
      <c r="FE26" s="731" t="e">
        <f>VLOOKUP(FD26,#REF!,2,TRUE)</f>
        <v>#REF!</v>
      </c>
      <c r="FF26" s="732"/>
      <c r="FG26" s="732"/>
      <c r="FH26" s="732"/>
      <c r="FI26" s="732"/>
      <c r="FJ26" s="733"/>
      <c r="FK26" s="316" t="e">
        <f ca="1">VorbereitungDesAuftrages(FD26)</f>
        <v>#NAME?</v>
      </c>
      <c r="FL26" s="348">
        <f>COUNTIFS($X$26:$FB$51,FD26)</f>
        <v>13</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73</v>
      </c>
      <c r="D27" s="749"/>
      <c r="E27" s="749"/>
      <c r="F27" s="749"/>
      <c r="G27" s="750"/>
      <c r="H27" s="737" t="s">
        <v>1861</v>
      </c>
      <c r="I27" s="738"/>
      <c r="J27" s="738"/>
      <c r="K27" s="738"/>
      <c r="L27" s="739"/>
      <c r="M27" s="729"/>
      <c r="N27" s="730"/>
      <c r="O27" s="344"/>
      <c r="P27" s="345">
        <f t="array" ref="P27">MIN(IF(X27:FB27&lt;&gt;"",$X$25:$FB$25))</f>
        <v>-12</v>
      </c>
      <c r="Q27" s="345">
        <f t="array" ref="Q27">MAX(IF(X27:FB27="","",IF(X27:FB27&lt;&gt;"",$X$25:$FB$25)+1))</f>
        <v>54</v>
      </c>
      <c r="R27" s="345">
        <f t="shared" si="5"/>
        <v>66</v>
      </c>
      <c r="S27" s="344"/>
      <c r="T27" s="346"/>
      <c r="U27" s="344"/>
      <c r="V27" s="344"/>
      <c r="W27" s="324">
        <f t="array" ref="W27">MIN(IF(X27:FB27&lt;&gt;"",$X$25:$FB$25))</f>
        <v>-12</v>
      </c>
      <c r="X27" s="318"/>
      <c r="Y27" s="318"/>
      <c r="Z27" s="318"/>
      <c r="AA27" s="318"/>
      <c r="AB27" s="318"/>
      <c r="AC27" s="318"/>
      <c r="AD27" s="318"/>
      <c r="AE27" s="318"/>
      <c r="AF27" s="318"/>
      <c r="AG27" s="318"/>
      <c r="AH27" s="318"/>
      <c r="AI27" s="318"/>
      <c r="AJ27" s="318"/>
      <c r="AK27" s="318">
        <v>1</v>
      </c>
      <c r="AL27" s="318">
        <v>1</v>
      </c>
      <c r="AM27" s="318">
        <v>12</v>
      </c>
      <c r="AN27" s="318">
        <v>7</v>
      </c>
      <c r="AO27" s="318">
        <v>7</v>
      </c>
      <c r="AP27" s="318">
        <v>7</v>
      </c>
      <c r="AQ27" s="318">
        <v>7</v>
      </c>
      <c r="AR27" s="318">
        <v>7</v>
      </c>
      <c r="AS27" s="318">
        <v>99</v>
      </c>
      <c r="AT27" s="318">
        <v>99</v>
      </c>
      <c r="AU27" s="318">
        <v>99</v>
      </c>
      <c r="AV27" s="318">
        <v>12</v>
      </c>
      <c r="AW27" s="318">
        <v>13</v>
      </c>
      <c r="AX27" s="318">
        <v>20</v>
      </c>
      <c r="AY27" s="318">
        <v>21</v>
      </c>
      <c r="AZ27" s="318">
        <v>21</v>
      </c>
      <c r="BA27" s="318">
        <v>21</v>
      </c>
      <c r="BB27" s="318">
        <v>28</v>
      </c>
      <c r="BC27" s="318">
        <v>28</v>
      </c>
      <c r="BD27" s="318">
        <v>28</v>
      </c>
      <c r="BE27" s="318">
        <v>28</v>
      </c>
      <c r="BF27" s="318">
        <v>28</v>
      </c>
      <c r="BG27" s="318">
        <v>28</v>
      </c>
      <c r="BH27" s="318">
        <v>28</v>
      </c>
      <c r="BI27" s="318">
        <v>28</v>
      </c>
      <c r="BJ27" s="318">
        <v>28</v>
      </c>
      <c r="BK27" s="318">
        <v>28</v>
      </c>
      <c r="BL27" s="318">
        <v>28</v>
      </c>
      <c r="BM27" s="318">
        <v>99</v>
      </c>
      <c r="BN27" s="318">
        <v>12</v>
      </c>
      <c r="BO27" s="318">
        <v>99</v>
      </c>
      <c r="BP27" s="318">
        <v>99</v>
      </c>
      <c r="BQ27" s="318">
        <v>32</v>
      </c>
      <c r="BR27" s="318">
        <v>32</v>
      </c>
      <c r="BS27" s="318">
        <v>32</v>
      </c>
      <c r="BT27" s="318">
        <v>32</v>
      </c>
      <c r="BU27" s="318">
        <v>32</v>
      </c>
      <c r="BV27" s="318">
        <v>32</v>
      </c>
      <c r="BW27" s="318">
        <v>32</v>
      </c>
      <c r="BX27" s="318">
        <v>32</v>
      </c>
      <c r="BY27" s="318">
        <v>32</v>
      </c>
      <c r="BZ27" s="318">
        <v>32</v>
      </c>
      <c r="CA27" s="318">
        <v>32</v>
      </c>
      <c r="CB27" s="318">
        <v>32</v>
      </c>
      <c r="CC27" s="318">
        <v>32</v>
      </c>
      <c r="CD27" s="318">
        <v>32</v>
      </c>
      <c r="CE27" s="318">
        <v>32</v>
      </c>
      <c r="CF27" s="318">
        <v>99</v>
      </c>
      <c r="CG27" s="318">
        <v>99</v>
      </c>
      <c r="CH27" s="318">
        <v>99</v>
      </c>
      <c r="CI27" s="318">
        <v>99</v>
      </c>
      <c r="CJ27" s="318">
        <v>99</v>
      </c>
      <c r="CK27" s="318">
        <v>32</v>
      </c>
      <c r="CL27" s="318">
        <v>32</v>
      </c>
      <c r="CM27" s="318">
        <v>32</v>
      </c>
      <c r="CN27" s="318">
        <v>33</v>
      </c>
      <c r="CO27" s="318">
        <v>99</v>
      </c>
      <c r="CP27" s="318">
        <v>63</v>
      </c>
      <c r="CQ27" s="318">
        <v>99</v>
      </c>
      <c r="CR27" s="318">
        <v>60</v>
      </c>
      <c r="CS27" s="318">
        <v>99</v>
      </c>
      <c r="CT27" s="318">
        <v>65</v>
      </c>
      <c r="CU27" s="318">
        <v>74</v>
      </c>
      <c r="CV27" s="318">
        <v>74</v>
      </c>
      <c r="CW27" s="318">
        <v>74</v>
      </c>
      <c r="CX27" s="318">
        <v>74</v>
      </c>
      <c r="CY27" s="318"/>
      <c r="CZ27" s="318"/>
      <c r="DA27" s="318"/>
      <c r="DB27" s="318"/>
      <c r="DC27" s="318"/>
      <c r="DD27" s="318"/>
      <c r="DE27" s="318"/>
      <c r="DF27" s="318"/>
      <c r="DG27" s="318"/>
      <c r="DH27" s="318"/>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24">
        <f t="array" ref="FC27">MAX(IF(X27:FB27&lt;&gt;"",$X$25:$FB$25))</f>
        <v>53</v>
      </c>
      <c r="FD27" s="347">
        <v>2</v>
      </c>
      <c r="FE27" s="731" t="e">
        <f>VLOOKUP(FD27,#REF!,2,TRUE)</f>
        <v>#REF!</v>
      </c>
      <c r="FF27" s="732"/>
      <c r="FG27" s="732"/>
      <c r="FH27" s="732"/>
      <c r="FI27" s="732"/>
      <c r="FJ27" s="733"/>
      <c r="FK27" s="316" t="e">
        <f ca="1">AnfahrtPosition(FD27)</f>
        <v>#NAME?</v>
      </c>
      <c r="FL27" s="348">
        <f t="shared" ref="FL27:FL51" si="6">COUNTIFS($X$26:$FB$51,FD27)</f>
        <v>2</v>
      </c>
      <c r="FM27" s="352">
        <v>28</v>
      </c>
      <c r="FN27" s="731" t="e">
        <f>VLOOKUP(FM27,#REF!,2,TRUE)</f>
        <v>#REF!</v>
      </c>
      <c r="FO27" s="732"/>
      <c r="FP27" s="732"/>
      <c r="FQ27" s="732"/>
      <c r="FR27" s="732"/>
      <c r="FS27" s="733"/>
      <c r="FT27" s="353" t="e">
        <f ca="1">HandlingULD(FM27,$BI$9,$M$13,$M$17)</f>
        <v>#NAME?</v>
      </c>
      <c r="FU27" s="348">
        <f t="shared" ref="FU27:FU51" si="7">COUNTIFS($X$26:$FB$51,FM27)</f>
        <v>36</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73</v>
      </c>
      <c r="D28" s="749"/>
      <c r="E28" s="749"/>
      <c r="F28" s="749"/>
      <c r="G28" s="750"/>
      <c r="H28" s="737" t="s">
        <v>1862</v>
      </c>
      <c r="I28" s="738"/>
      <c r="J28" s="738"/>
      <c r="K28" s="738"/>
      <c r="L28" s="739"/>
      <c r="M28" s="729"/>
      <c r="N28" s="730"/>
      <c r="O28" s="344"/>
      <c r="P28" s="345">
        <f t="array" ref="P28">MIN(IF(X28:FB28&lt;&gt;"",$X$25:$FB$25))</f>
        <v>-12</v>
      </c>
      <c r="Q28" s="345">
        <f t="array" ref="Q28">MAX(IF(X28:FB28="","",IF(X28:FB28&lt;&gt;"",$X$25:$FB$25)+1))</f>
        <v>54</v>
      </c>
      <c r="R28" s="345">
        <f t="shared" si="5"/>
        <v>66</v>
      </c>
      <c r="S28" s="344"/>
      <c r="T28" s="346"/>
      <c r="U28" s="344"/>
      <c r="V28" s="344"/>
      <c r="W28" s="324">
        <f t="array" ref="W28">MIN(IF(X28:FB28&lt;&gt;"",$X$25:$FB$25))</f>
        <v>-12</v>
      </c>
      <c r="X28" s="318"/>
      <c r="Y28" s="318"/>
      <c r="Z28" s="318"/>
      <c r="AA28" s="318"/>
      <c r="AB28" s="318"/>
      <c r="AC28" s="318"/>
      <c r="AD28" s="318"/>
      <c r="AE28" s="318"/>
      <c r="AF28" s="318"/>
      <c r="AG28" s="318"/>
      <c r="AH28" s="318"/>
      <c r="AI28" s="318"/>
      <c r="AJ28" s="318"/>
      <c r="AK28" s="318">
        <v>1</v>
      </c>
      <c r="AL28" s="318">
        <v>1</v>
      </c>
      <c r="AM28" s="318">
        <v>12</v>
      </c>
      <c r="AN28" s="318">
        <v>9</v>
      </c>
      <c r="AO28" s="318">
        <v>9</v>
      </c>
      <c r="AP28" s="318">
        <v>9</v>
      </c>
      <c r="AQ28" s="318">
        <v>2</v>
      </c>
      <c r="AR28" s="318">
        <v>2</v>
      </c>
      <c r="AS28" s="318">
        <v>8</v>
      </c>
      <c r="AT28" s="318">
        <v>8</v>
      </c>
      <c r="AU28" s="318">
        <v>8</v>
      </c>
      <c r="AV28" s="318">
        <v>12</v>
      </c>
      <c r="AW28" s="318">
        <v>99</v>
      </c>
      <c r="AX28" s="318">
        <v>17</v>
      </c>
      <c r="AY28" s="318">
        <v>17</v>
      </c>
      <c r="AZ28" s="318">
        <v>22</v>
      </c>
      <c r="BA28" s="318">
        <v>22</v>
      </c>
      <c r="BB28" s="318">
        <v>22</v>
      </c>
      <c r="BC28" s="318">
        <v>23</v>
      </c>
      <c r="BD28" s="318">
        <v>23</v>
      </c>
      <c r="BE28" s="318">
        <v>23</v>
      </c>
      <c r="BF28" s="318">
        <v>99</v>
      </c>
      <c r="BG28" s="318">
        <v>31</v>
      </c>
      <c r="BH28" s="318">
        <v>31</v>
      </c>
      <c r="BI28" s="318">
        <v>31</v>
      </c>
      <c r="BJ28" s="318">
        <v>99</v>
      </c>
      <c r="BK28" s="318">
        <v>29</v>
      </c>
      <c r="BL28" s="318">
        <v>29</v>
      </c>
      <c r="BM28" s="318">
        <v>29</v>
      </c>
      <c r="BN28" s="318">
        <v>99</v>
      </c>
      <c r="BO28" s="318">
        <v>31</v>
      </c>
      <c r="BP28" s="318">
        <v>31</v>
      </c>
      <c r="BQ28" s="318">
        <v>31</v>
      </c>
      <c r="BR28" s="318">
        <v>99</v>
      </c>
      <c r="BS28" s="318">
        <v>29</v>
      </c>
      <c r="BT28" s="318">
        <v>29</v>
      </c>
      <c r="BU28" s="318">
        <v>29</v>
      </c>
      <c r="BV28" s="318">
        <v>99</v>
      </c>
      <c r="BW28" s="318">
        <v>31</v>
      </c>
      <c r="BX28" s="318">
        <v>31</v>
      </c>
      <c r="BY28" s="318">
        <v>31</v>
      </c>
      <c r="BZ28" s="318">
        <v>99</v>
      </c>
      <c r="CA28" s="318">
        <v>29</v>
      </c>
      <c r="CB28" s="318">
        <v>29</v>
      </c>
      <c r="CC28" s="318">
        <v>29</v>
      </c>
      <c r="CD28" s="318">
        <v>99</v>
      </c>
      <c r="CE28" s="318">
        <v>31</v>
      </c>
      <c r="CF28" s="318">
        <v>31</v>
      </c>
      <c r="CG28" s="318">
        <v>25</v>
      </c>
      <c r="CH28" s="318">
        <v>99</v>
      </c>
      <c r="CI28" s="318">
        <v>99</v>
      </c>
      <c r="CJ28" s="318">
        <v>99</v>
      </c>
      <c r="CK28" s="318">
        <v>26</v>
      </c>
      <c r="CL28" s="318">
        <v>26</v>
      </c>
      <c r="CM28" s="318">
        <v>26</v>
      </c>
      <c r="CN28" s="318">
        <v>99</v>
      </c>
      <c r="CO28" s="318">
        <v>61</v>
      </c>
      <c r="CP28" s="318">
        <v>61</v>
      </c>
      <c r="CQ28" s="318">
        <v>99</v>
      </c>
      <c r="CR28" s="318">
        <v>99</v>
      </c>
      <c r="CS28" s="318">
        <v>57</v>
      </c>
      <c r="CT28" s="318">
        <v>57</v>
      </c>
      <c r="CU28" s="318">
        <v>75</v>
      </c>
      <c r="CV28" s="318">
        <v>75</v>
      </c>
      <c r="CW28" s="318">
        <v>77</v>
      </c>
      <c r="CX28" s="318">
        <v>77</v>
      </c>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24">
        <f t="array" ref="FC28">MAX(IF(X28:FB28&lt;&gt;"",$X$25:$FB$25))</f>
        <v>53</v>
      </c>
      <c r="FD28" s="347">
        <v>3</v>
      </c>
      <c r="FE28" s="731" t="e">
        <f>VLOOKUP(FD28,#REF!,2,TRUE)</f>
        <v>#REF!</v>
      </c>
      <c r="FF28" s="732"/>
      <c r="FG28" s="732"/>
      <c r="FH28" s="732"/>
      <c r="FI28" s="732"/>
      <c r="FJ28" s="733"/>
      <c r="FK28" s="316" t="e">
        <f ca="1">HandlingGPU(FD28,$CD$13)</f>
        <v>#NAME?</v>
      </c>
      <c r="FL28" s="348">
        <f t="shared" si="6"/>
        <v>0</v>
      </c>
      <c r="FM28" s="352">
        <v>29</v>
      </c>
      <c r="FN28" s="731" t="e">
        <f>VLOOKUP(FM28,#REF!,2,TRUE)</f>
        <v>#REF!</v>
      </c>
      <c r="FO28" s="732"/>
      <c r="FP28" s="732"/>
      <c r="FQ28" s="732"/>
      <c r="FR28" s="732"/>
      <c r="FS28" s="733"/>
      <c r="FT28" s="316" t="e">
        <f ca="1">HandlingVolleDolliesInbound(FM28,$BI$9,$M$13,Basisdaten!$D$10)</f>
        <v>#NAME?</v>
      </c>
      <c r="FU28" s="348">
        <f t="shared" si="7"/>
        <v>15</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73</v>
      </c>
      <c r="D29" s="749"/>
      <c r="E29" s="749"/>
      <c r="F29" s="749"/>
      <c r="G29" s="750"/>
      <c r="H29" s="737" t="s">
        <v>1857</v>
      </c>
      <c r="I29" s="738"/>
      <c r="J29" s="738"/>
      <c r="K29" s="738"/>
      <c r="L29" s="739"/>
      <c r="M29" s="729"/>
      <c r="N29" s="730"/>
      <c r="O29" s="344"/>
      <c r="P29" s="345">
        <f t="array" ref="P29">MIN(IF(X29:FB29&lt;&gt;"",$X$25:$FB$25))</f>
        <v>-12</v>
      </c>
      <c r="Q29" s="345">
        <f t="array" ref="Q29">MAX(IF(X29:FB29="","",IF(X29:FB29&lt;&gt;"",$X$25:$FB$25)+1))</f>
        <v>52</v>
      </c>
      <c r="R29" s="345">
        <f t="shared" si="5"/>
        <v>64</v>
      </c>
      <c r="S29" s="344"/>
      <c r="T29" s="346"/>
      <c r="U29" s="344"/>
      <c r="V29" s="344"/>
      <c r="W29" s="324">
        <f t="array" ref="W29">MIN(IF(X29:FB29&lt;&gt;"",$X$25:$FB$25))</f>
        <v>-12</v>
      </c>
      <c r="X29" s="318"/>
      <c r="Y29" s="318"/>
      <c r="Z29" s="318"/>
      <c r="AA29" s="318"/>
      <c r="AB29" s="318"/>
      <c r="AC29" s="318"/>
      <c r="AD29" s="318"/>
      <c r="AE29" s="318"/>
      <c r="AF29" s="318"/>
      <c r="AG29" s="318"/>
      <c r="AH29" s="318"/>
      <c r="AI29" s="318"/>
      <c r="AJ29" s="318"/>
      <c r="AK29" s="318">
        <v>1</v>
      </c>
      <c r="AL29" s="318">
        <v>1</v>
      </c>
      <c r="AM29" s="318">
        <v>12</v>
      </c>
      <c r="AN29" s="391">
        <v>6</v>
      </c>
      <c r="AO29" s="391">
        <v>6</v>
      </c>
      <c r="AP29" s="391">
        <v>6</v>
      </c>
      <c r="AQ29" s="318">
        <v>99</v>
      </c>
      <c r="AR29" s="318">
        <v>99</v>
      </c>
      <c r="AS29" s="318">
        <v>99</v>
      </c>
      <c r="AT29" s="318">
        <v>99</v>
      </c>
      <c r="AU29" s="318">
        <v>99</v>
      </c>
      <c r="AV29" s="318">
        <v>12</v>
      </c>
      <c r="AW29" s="318">
        <v>13</v>
      </c>
      <c r="AX29" s="318">
        <v>20</v>
      </c>
      <c r="AY29" s="318">
        <v>99</v>
      </c>
      <c r="AZ29" s="318">
        <v>22</v>
      </c>
      <c r="BA29" s="318">
        <v>22</v>
      </c>
      <c r="BB29" s="318">
        <v>22</v>
      </c>
      <c r="BC29" s="318">
        <v>28</v>
      </c>
      <c r="BD29" s="318">
        <v>28</v>
      </c>
      <c r="BE29" s="318">
        <v>28</v>
      </c>
      <c r="BF29" s="318">
        <v>28</v>
      </c>
      <c r="BG29" s="318">
        <v>28</v>
      </c>
      <c r="BH29" s="318">
        <v>28</v>
      </c>
      <c r="BI29" s="318">
        <v>28</v>
      </c>
      <c r="BJ29" s="318">
        <v>28</v>
      </c>
      <c r="BK29" s="318">
        <v>28</v>
      </c>
      <c r="BL29" s="318">
        <v>28</v>
      </c>
      <c r="BM29" s="318">
        <v>99</v>
      </c>
      <c r="BN29" s="318">
        <v>12</v>
      </c>
      <c r="BO29" s="318">
        <v>99</v>
      </c>
      <c r="BP29" s="318">
        <v>99</v>
      </c>
      <c r="BQ29" s="318">
        <v>32</v>
      </c>
      <c r="BR29" s="318">
        <v>32</v>
      </c>
      <c r="BS29" s="318">
        <v>32</v>
      </c>
      <c r="BT29" s="318">
        <v>32</v>
      </c>
      <c r="BU29" s="318">
        <v>32</v>
      </c>
      <c r="BV29" s="318">
        <v>32</v>
      </c>
      <c r="BW29" s="318">
        <v>32</v>
      </c>
      <c r="BX29" s="318">
        <v>32</v>
      </c>
      <c r="BY29" s="318">
        <v>32</v>
      </c>
      <c r="BZ29" s="318">
        <v>32</v>
      </c>
      <c r="CA29" s="318">
        <v>32</v>
      </c>
      <c r="CB29" s="318">
        <v>32</v>
      </c>
      <c r="CC29" s="318">
        <v>32</v>
      </c>
      <c r="CD29" s="318">
        <v>32</v>
      </c>
      <c r="CE29" s="318">
        <v>32</v>
      </c>
      <c r="CF29" s="318">
        <v>99</v>
      </c>
      <c r="CG29" s="318">
        <v>99</v>
      </c>
      <c r="CH29" s="318">
        <v>99</v>
      </c>
      <c r="CI29" s="318">
        <v>99</v>
      </c>
      <c r="CJ29" s="318">
        <v>99</v>
      </c>
      <c r="CK29" s="318">
        <v>32</v>
      </c>
      <c r="CL29" s="318">
        <v>32</v>
      </c>
      <c r="CM29" s="318">
        <v>32</v>
      </c>
      <c r="CN29" s="318">
        <v>99</v>
      </c>
      <c r="CO29" s="318">
        <v>99</v>
      </c>
      <c r="CP29" s="318">
        <v>63</v>
      </c>
      <c r="CQ29" s="318">
        <v>99</v>
      </c>
      <c r="CR29" s="318">
        <v>60</v>
      </c>
      <c r="CS29" s="318">
        <v>99</v>
      </c>
      <c r="CT29" s="318">
        <v>65</v>
      </c>
      <c r="CU29" s="318">
        <v>73</v>
      </c>
      <c r="CV29" s="318">
        <v>73</v>
      </c>
      <c r="CW29" s="318"/>
      <c r="CX29" s="318"/>
      <c r="CY29" s="318"/>
      <c r="CZ29" s="318"/>
      <c r="DA29" s="318"/>
      <c r="DB29" s="318"/>
      <c r="DC29" s="318"/>
      <c r="DD29" s="318"/>
      <c r="DE29" s="318"/>
      <c r="DF29" s="318"/>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24">
        <f t="array" ref="FC29">MAX(IF(X29:FB29&lt;&gt;"",$X$25:$FB$25))</f>
        <v>51</v>
      </c>
      <c r="FD29" s="347">
        <v>4</v>
      </c>
      <c r="FE29" s="731" t="e">
        <f>VLOOKUP(FD29,#REF!,2,TRUE)</f>
        <v>#REF!</v>
      </c>
      <c r="FF29" s="732"/>
      <c r="FG29" s="732"/>
      <c r="FH29" s="732"/>
      <c r="FI29" s="732"/>
      <c r="FJ29" s="733"/>
      <c r="FK29" s="316" t="e">
        <f ca="1">HandlingPassagiertreppe(FD29,$BA$7)</f>
        <v>#NAME?</v>
      </c>
      <c r="FL29" s="348">
        <f t="shared" si="6"/>
        <v>0</v>
      </c>
      <c r="FM29" s="352">
        <v>30</v>
      </c>
      <c r="FN29" s="731" t="e">
        <f>VLOOKUP(FM29,#REF!,2,TRUE)</f>
        <v>#REF!</v>
      </c>
      <c r="FO29" s="732"/>
      <c r="FP29" s="732"/>
      <c r="FQ29" s="732"/>
      <c r="FR29" s="732"/>
      <c r="FS29" s="733"/>
      <c r="FT29" s="316" t="e">
        <f ca="1">EmptyHoldCheckULD(FM29,$BI$9)</f>
        <v>#NAME?</v>
      </c>
      <c r="FU29" s="348">
        <f t="shared" si="7"/>
        <v>1</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48" t="s">
        <v>73</v>
      </c>
      <c r="D30" s="749"/>
      <c r="E30" s="749"/>
      <c r="F30" s="749"/>
      <c r="G30" s="750"/>
      <c r="H30" s="734" t="s">
        <v>1863</v>
      </c>
      <c r="I30" s="738"/>
      <c r="J30" s="738"/>
      <c r="K30" s="738"/>
      <c r="L30" s="739"/>
      <c r="M30" s="729"/>
      <c r="N30" s="730"/>
      <c r="O30" s="344"/>
      <c r="P30" s="345">
        <f t="array" ref="P30">MIN(IF(X30:FB30&lt;&gt;"",$X$25:$FB$25))</f>
        <v>-12</v>
      </c>
      <c r="Q30" s="345">
        <f t="array" ref="Q30">MAX(IF(X30:FB30="","",IF(X30:FB30&lt;&gt;"",$X$25:$FB$25)+1))</f>
        <v>30</v>
      </c>
      <c r="R30" s="345">
        <f t="shared" si="5"/>
        <v>42</v>
      </c>
      <c r="S30" s="344"/>
      <c r="T30" s="346"/>
      <c r="U30" s="344"/>
      <c r="V30" s="344"/>
      <c r="W30" s="324">
        <f t="array" ref="W30">MIN(IF(X30:FB30&lt;&gt;"",$X$25:$FB$25))</f>
        <v>-12</v>
      </c>
      <c r="X30" s="318"/>
      <c r="Y30" s="318"/>
      <c r="Z30" s="318"/>
      <c r="AA30" s="318"/>
      <c r="AB30" s="318"/>
      <c r="AC30" s="318"/>
      <c r="AD30" s="318"/>
      <c r="AE30" s="318"/>
      <c r="AF30" s="318"/>
      <c r="AG30" s="318"/>
      <c r="AH30" s="318"/>
      <c r="AI30" s="318"/>
      <c r="AJ30" s="318"/>
      <c r="AK30" s="318">
        <v>1</v>
      </c>
      <c r="AL30" s="318">
        <v>1</v>
      </c>
      <c r="AM30" s="318">
        <v>12</v>
      </c>
      <c r="AN30" s="318">
        <v>5</v>
      </c>
      <c r="AO30" s="318">
        <v>5</v>
      </c>
      <c r="AP30" s="318">
        <v>5</v>
      </c>
      <c r="AQ30" s="318">
        <v>5</v>
      </c>
      <c r="AR30" s="318">
        <v>5</v>
      </c>
      <c r="AS30" s="318">
        <v>5</v>
      </c>
      <c r="AT30" s="318">
        <v>5</v>
      </c>
      <c r="AU30" s="318">
        <v>5</v>
      </c>
      <c r="AV30" s="318">
        <v>12</v>
      </c>
      <c r="AW30" s="318">
        <v>99</v>
      </c>
      <c r="AX30" s="318">
        <v>19</v>
      </c>
      <c r="AY30" s="318">
        <v>19</v>
      </c>
      <c r="AZ30" s="318">
        <v>28</v>
      </c>
      <c r="BA30" s="318">
        <v>28</v>
      </c>
      <c r="BB30" s="318">
        <v>28</v>
      </c>
      <c r="BC30" s="318">
        <v>28</v>
      </c>
      <c r="BD30" s="318">
        <v>28</v>
      </c>
      <c r="BE30" s="318">
        <v>29</v>
      </c>
      <c r="BF30" s="318">
        <v>29</v>
      </c>
      <c r="BG30" s="318">
        <v>29</v>
      </c>
      <c r="BH30" s="318">
        <v>9</v>
      </c>
      <c r="BI30" s="318">
        <v>9</v>
      </c>
      <c r="BJ30" s="318">
        <v>28</v>
      </c>
      <c r="BK30" s="318">
        <v>28</v>
      </c>
      <c r="BL30" s="318">
        <v>28</v>
      </c>
      <c r="BM30" s="318">
        <v>99</v>
      </c>
      <c r="BN30" s="318">
        <v>29</v>
      </c>
      <c r="BO30" s="318">
        <v>29</v>
      </c>
      <c r="BP30" s="318">
        <v>29</v>
      </c>
      <c r="BQ30" s="318">
        <v>99</v>
      </c>
      <c r="BR30" s="318">
        <v>31</v>
      </c>
      <c r="BS30" s="318">
        <v>31</v>
      </c>
      <c r="BT30" s="318">
        <v>31</v>
      </c>
      <c r="BU30" s="318">
        <v>99</v>
      </c>
      <c r="BV30" s="318">
        <v>59</v>
      </c>
      <c r="BW30" s="318">
        <v>59</v>
      </c>
      <c r="BX30" s="318">
        <v>72</v>
      </c>
      <c r="BY30" s="318">
        <v>72</v>
      </c>
      <c r="BZ30" s="318">
        <v>72</v>
      </c>
      <c r="CA30" s="318"/>
      <c r="CB30" s="318"/>
      <c r="CC30" s="318"/>
      <c r="CD30" s="318"/>
      <c r="CE30" s="318"/>
      <c r="CF30" s="318"/>
      <c r="CG30" s="318"/>
      <c r="CH30" s="318"/>
      <c r="CI30" s="318"/>
      <c r="CJ30" s="318"/>
      <c r="CK30" s="318"/>
      <c r="CL30" s="318"/>
      <c r="CM30" s="318"/>
      <c r="CN30" s="318"/>
      <c r="CO30" s="318"/>
      <c r="CP30" s="318"/>
      <c r="CQ30" s="318"/>
      <c r="CR30" s="318"/>
      <c r="CS30" s="318"/>
      <c r="CT30" s="318"/>
      <c r="CU30" s="318"/>
      <c r="CV30" s="318"/>
      <c r="CW30" s="318"/>
      <c r="CX30" s="318"/>
      <c r="CY30" s="318"/>
      <c r="CZ30" s="318"/>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29</v>
      </c>
      <c r="FD30" s="347">
        <v>5</v>
      </c>
      <c r="FE30" s="731" t="e">
        <f>VLOOKUP(FD30,#REF!,2,TRUE)</f>
        <v>#REF!</v>
      </c>
      <c r="FF30" s="732"/>
      <c r="FG30" s="732"/>
      <c r="FH30" s="732"/>
      <c r="FI30" s="732"/>
      <c r="FJ30" s="733"/>
      <c r="FK30" s="316" t="e">
        <f ca="1">HandlingServicetreppe(FD30,$BA$15)</f>
        <v>#NAME?</v>
      </c>
      <c r="FL30" s="348">
        <f t="shared" si="6"/>
        <v>8</v>
      </c>
      <c r="FM30" s="358">
        <v>31</v>
      </c>
      <c r="FN30" s="731" t="e">
        <f>VLOOKUP(FM30,#REF!,2,TRUE)</f>
        <v>#REF!</v>
      </c>
      <c r="FO30" s="732"/>
      <c r="FP30" s="732"/>
      <c r="FQ30" s="732"/>
      <c r="FR30" s="732"/>
      <c r="FS30" s="733"/>
      <c r="FT30" s="316" t="e">
        <f ca="1">HandlingVolleDolliesOutbound(FM30,$BI$9,$U$13,Basisdaten!$D$10)</f>
        <v>#NAME?</v>
      </c>
      <c r="FU30" s="348">
        <f t="shared" si="7"/>
        <v>14</v>
      </c>
      <c r="FV30" s="359">
        <v>57</v>
      </c>
      <c r="FW30" s="731" t="e">
        <f>VLOOKUP(FV30,#REF!,2,TRUE)</f>
        <v>#REF!</v>
      </c>
      <c r="FX30" s="732"/>
      <c r="FY30" s="732"/>
      <c r="FZ30" s="732"/>
      <c r="GA30" s="732"/>
      <c r="GB30" s="733"/>
      <c r="GC30" s="316" t="e">
        <f ca="1">HandlingBrücke(FV30,$BA$7)</f>
        <v>#NAME?</v>
      </c>
      <c r="GD30" s="348">
        <f t="shared" si="8"/>
        <v>2</v>
      </c>
      <c r="GE30" s="319"/>
      <c r="GF30" s="351">
        <v>5</v>
      </c>
    </row>
    <row r="31" spans="1:242" ht="30" customHeight="1">
      <c r="A31" s="342" t="str">
        <f t="shared" si="3"/>
        <v>Turnaround6</v>
      </c>
      <c r="B31" s="343">
        <f t="shared" si="4"/>
        <v>1</v>
      </c>
      <c r="C31" s="723" t="s">
        <v>78</v>
      </c>
      <c r="D31" s="724"/>
      <c r="E31" s="724"/>
      <c r="F31" s="724"/>
      <c r="G31" s="725"/>
      <c r="H31" s="737" t="s">
        <v>79</v>
      </c>
      <c r="I31" s="738"/>
      <c r="J31" s="738"/>
      <c r="K31" s="738"/>
      <c r="L31" s="739"/>
      <c r="M31" s="729"/>
      <c r="N31" s="730"/>
      <c r="O31" s="344"/>
      <c r="P31" s="345">
        <f t="array" ref="P31">MIN(IF(X31:FB31&lt;&gt;"",$X$25:$FB$25))</f>
        <v>38</v>
      </c>
      <c r="Q31" s="345">
        <f t="array" ref="Q31">MAX(IF(X31:FB31="","",IF(X31:FB31&lt;&gt;"",$X$25:$FB$25)+1))</f>
        <v>56</v>
      </c>
      <c r="R31" s="345">
        <f>COUNTA(X31:FB31)</f>
        <v>18</v>
      </c>
      <c r="S31" s="344"/>
      <c r="T31" s="346"/>
      <c r="U31" s="344"/>
      <c r="V31" s="344"/>
      <c r="W31" s="324">
        <f t="array" ref="W31">MIN(IF(X31:FB31&lt;&gt;"",$X$25:$FB$25))</f>
        <v>38</v>
      </c>
      <c r="X31" s="318"/>
      <c r="Y31" s="318"/>
      <c r="Z31" s="318"/>
      <c r="AA31" s="318"/>
      <c r="AB31" s="318"/>
      <c r="AC31" s="318"/>
      <c r="AD31" s="318"/>
      <c r="AE31" s="318"/>
      <c r="AF31" s="318"/>
      <c r="AG31" s="318"/>
      <c r="AH31" s="318"/>
      <c r="AI31" s="318"/>
      <c r="AJ31" s="318"/>
      <c r="AK31" s="318"/>
      <c r="AL31" s="318"/>
      <c r="AM31" s="318"/>
      <c r="AN31" s="318"/>
      <c r="AO31" s="318"/>
      <c r="AP31" s="318"/>
      <c r="AQ31" s="318"/>
      <c r="AR31" s="318"/>
      <c r="AS31" s="318"/>
      <c r="AT31" s="318"/>
      <c r="AU31" s="318"/>
      <c r="AV31" s="318"/>
      <c r="AW31" s="318"/>
      <c r="AX31" s="318"/>
      <c r="AY31" s="318"/>
      <c r="AZ31" s="318"/>
      <c r="BA31" s="318"/>
      <c r="BB31" s="318"/>
      <c r="BC31" s="318"/>
      <c r="BD31" s="318"/>
      <c r="BE31" s="318"/>
      <c r="BF31" s="318"/>
      <c r="BG31" s="318"/>
      <c r="BH31" s="318"/>
      <c r="BI31" s="318"/>
      <c r="BJ31" s="318"/>
      <c r="BK31" s="318"/>
      <c r="BL31" s="318"/>
      <c r="BM31" s="318"/>
      <c r="BN31" s="318"/>
      <c r="BO31" s="318"/>
      <c r="BP31" s="318"/>
      <c r="BQ31" s="318"/>
      <c r="BR31" s="318"/>
      <c r="BS31" s="318"/>
      <c r="BT31" s="318"/>
      <c r="BU31" s="318"/>
      <c r="BV31" s="318"/>
      <c r="BW31" s="318"/>
      <c r="BX31" s="318"/>
      <c r="BY31" s="318"/>
      <c r="BZ31" s="318"/>
      <c r="CA31" s="318"/>
      <c r="CB31" s="318"/>
      <c r="CC31" s="318"/>
      <c r="CD31" s="318"/>
      <c r="CE31" s="357"/>
      <c r="CF31" s="357"/>
      <c r="CG31" s="357"/>
      <c r="CH31" s="318"/>
      <c r="CI31" s="318">
        <v>1</v>
      </c>
      <c r="CJ31" s="318">
        <v>1</v>
      </c>
      <c r="CK31" s="318">
        <v>1</v>
      </c>
      <c r="CL31" s="318">
        <v>64</v>
      </c>
      <c r="CM31" s="318">
        <v>64</v>
      </c>
      <c r="CN31" s="318">
        <v>64</v>
      </c>
      <c r="CO31" s="318">
        <v>64</v>
      </c>
      <c r="CP31" s="318">
        <v>64</v>
      </c>
      <c r="CQ31" s="318">
        <v>64</v>
      </c>
      <c r="CR31" s="318">
        <v>99</v>
      </c>
      <c r="CS31" s="318">
        <v>99</v>
      </c>
      <c r="CT31" s="318">
        <v>99</v>
      </c>
      <c r="CU31" s="318">
        <v>67</v>
      </c>
      <c r="CV31" s="318">
        <v>67</v>
      </c>
      <c r="CW31" s="318">
        <v>68</v>
      </c>
      <c r="CX31" s="318">
        <v>69</v>
      </c>
      <c r="CY31" s="318">
        <v>69</v>
      </c>
      <c r="CZ31" s="318">
        <v>69</v>
      </c>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55</v>
      </c>
      <c r="FD31" s="347">
        <v>6</v>
      </c>
      <c r="FE31" s="731" t="e">
        <f>VLOOKUP(FD31,#REF!,2,TRUE)</f>
        <v>#REF!</v>
      </c>
      <c r="FF31" s="732"/>
      <c r="FG31" s="732"/>
      <c r="FH31" s="732"/>
      <c r="FI31" s="732"/>
      <c r="FJ31" s="733"/>
      <c r="FK31" s="316" t="e">
        <f ca="1">HandlingFörderbänder(FD31,$BA$17)</f>
        <v>#NAME?</v>
      </c>
      <c r="FL31" s="348">
        <f t="shared" si="6"/>
        <v>3</v>
      </c>
      <c r="FM31" s="358">
        <v>32</v>
      </c>
      <c r="FN31" s="731" t="e">
        <f>VLOOKUP(FM31,#REF!,2,TRUE)</f>
        <v>#REF!</v>
      </c>
      <c r="FO31" s="732"/>
      <c r="FP31" s="732"/>
      <c r="FQ31" s="732"/>
      <c r="FR31" s="732"/>
      <c r="FS31" s="733"/>
      <c r="FT31" s="353" t="e">
        <f ca="1">HandlingULD(FM31,$BI$9,$U$13,$U$17)</f>
        <v>#NAME?</v>
      </c>
      <c r="FU31" s="348">
        <f t="shared" si="7"/>
        <v>36</v>
      </c>
      <c r="FV31" s="359">
        <v>58</v>
      </c>
      <c r="FW31" s="731" t="e">
        <f>VLOOKUP(FV31,#REF!,2,TRUE)</f>
        <v>#REF!</v>
      </c>
      <c r="FX31" s="732"/>
      <c r="FY31" s="732"/>
      <c r="FZ31" s="732"/>
      <c r="GA31" s="732"/>
      <c r="GB31" s="733"/>
      <c r="GC31" s="316" t="e">
        <f ca="1">HandlingPassagiertreppe(FV31,$BA$7)</f>
        <v>#NAME?</v>
      </c>
      <c r="GD31" s="348">
        <f t="shared" si="8"/>
        <v>0</v>
      </c>
      <c r="GE31" s="319"/>
      <c r="GF31" s="351">
        <v>6</v>
      </c>
    </row>
    <row r="32" spans="1:242" ht="30" customHeight="1">
      <c r="A32" s="342" t="str">
        <f t="shared" si="3"/>
        <v>Turnaround10</v>
      </c>
      <c r="B32" s="343">
        <f t="shared" si="4"/>
        <v>0</v>
      </c>
      <c r="C32" s="723" t="s">
        <v>286</v>
      </c>
      <c r="D32" s="724"/>
      <c r="E32" s="724"/>
      <c r="F32" s="724"/>
      <c r="G32" s="725"/>
      <c r="H32" s="737"/>
      <c r="I32" s="738"/>
      <c r="J32" s="738"/>
      <c r="K32" s="738"/>
      <c r="L32" s="739"/>
      <c r="M32" s="729"/>
      <c r="N32" s="730"/>
      <c r="O32" s="344"/>
      <c r="P32" s="345">
        <f t="array" ref="P32">MIN(IF(X32:FB32&lt;&gt;"",$X$25:$FB$25))</f>
        <v>0</v>
      </c>
      <c r="Q32" s="345">
        <f t="array" ref="Q32">MAX(IF(X32:FB32="","",IF(X32:FB32&lt;&gt;"",$X$25:$FB$25)+1))</f>
        <v>0</v>
      </c>
      <c r="R32" s="345">
        <f t="shared" si="5"/>
        <v>0</v>
      </c>
      <c r="S32" s="344"/>
      <c r="T32" s="346"/>
      <c r="U32" s="344"/>
      <c r="V32" s="344"/>
      <c r="W32" s="324">
        <f t="array" ref="W32">MIN(IF(X32:FB32&lt;&gt;"",$X$25:$FB$25))</f>
        <v>0</v>
      </c>
      <c r="X32" s="318"/>
      <c r="Y32" s="318"/>
      <c r="Z32" s="318"/>
      <c r="AA32" s="318"/>
      <c r="AB32" s="318"/>
      <c r="AC32" s="318"/>
      <c r="AD32" s="318"/>
      <c r="AE32" s="318"/>
      <c r="AF32" s="318"/>
      <c r="AG32" s="318"/>
      <c r="AH32" s="318"/>
      <c r="AI32" s="318"/>
      <c r="AJ32" s="318"/>
      <c r="AK32" s="318"/>
      <c r="AL32" s="318"/>
      <c r="AM32" s="318"/>
      <c r="AN32" s="318"/>
      <c r="AO32" s="318"/>
      <c r="AP32" s="318"/>
      <c r="AQ32" s="318"/>
      <c r="AR32" s="318"/>
      <c r="AS32" s="318"/>
      <c r="AT32" s="318"/>
      <c r="AU32" s="318"/>
      <c r="AV32" s="318"/>
      <c r="AW32" s="318"/>
      <c r="AX32" s="318"/>
      <c r="AY32" s="318"/>
      <c r="AZ32" s="318"/>
      <c r="BA32" s="318"/>
      <c r="BB32" s="318"/>
      <c r="BC32" s="318"/>
      <c r="BD32" s="318"/>
      <c r="BE32" s="318"/>
      <c r="BF32" s="318"/>
      <c r="BG32" s="318"/>
      <c r="BH32" s="318"/>
      <c r="BI32" s="318"/>
      <c r="BJ32" s="318"/>
      <c r="BK32" s="318"/>
      <c r="BL32" s="318"/>
      <c r="BM32" s="383"/>
      <c r="BN32" s="383"/>
      <c r="BO32" s="383"/>
      <c r="BP32" s="383"/>
      <c r="BQ32" s="383"/>
      <c r="BR32" s="318"/>
      <c r="BS32" s="318"/>
      <c r="BT32" s="318"/>
      <c r="BU32" s="318"/>
      <c r="BV32" s="318"/>
      <c r="BW32" s="318"/>
      <c r="BX32" s="318"/>
      <c r="BY32" s="318"/>
      <c r="BZ32" s="318"/>
      <c r="CA32" s="318"/>
      <c r="CB32" s="318"/>
      <c r="CC32" s="318"/>
      <c r="CD32" s="318"/>
      <c r="CE32" s="318"/>
      <c r="CF32" s="357"/>
      <c r="CG32" s="357"/>
      <c r="CH32" s="318"/>
      <c r="CI32" s="318"/>
      <c r="CJ32" s="318"/>
      <c r="CK32" s="318"/>
      <c r="CL32" s="318"/>
      <c r="CM32" s="318"/>
      <c r="CN32" s="318"/>
      <c r="CO32" s="318"/>
      <c r="CP32" s="318"/>
      <c r="CQ32" s="318"/>
      <c r="CR32" s="318"/>
      <c r="CS32" s="318"/>
      <c r="CT32" s="318"/>
      <c r="CU32" s="318"/>
      <c r="CV32" s="318"/>
      <c r="CW32" s="318"/>
      <c r="CX32" s="318"/>
      <c r="CY32" s="318"/>
      <c r="CZ32" s="318"/>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0</v>
      </c>
      <c r="FD32" s="347">
        <v>7</v>
      </c>
      <c r="FE32" s="731" t="e">
        <f>VLOOKUP(FD32,#REF!,2,TRUE)</f>
        <v>#REF!</v>
      </c>
      <c r="FF32" s="732"/>
      <c r="FG32" s="732"/>
      <c r="FH32" s="732"/>
      <c r="FI32" s="732"/>
      <c r="FJ32" s="733"/>
      <c r="FK32" s="316" t="e">
        <f ca="1">handlingLifter(FD32,$BI$9)</f>
        <v>#NAME?</v>
      </c>
      <c r="FL32" s="348">
        <f t="shared" si="6"/>
        <v>5</v>
      </c>
      <c r="FM32" s="358">
        <v>33</v>
      </c>
      <c r="FN32" s="731" t="e">
        <f>VLOOKUP(FM32,#REF!,2,TRUE)</f>
        <v>#REF!</v>
      </c>
      <c r="FO32" s="732"/>
      <c r="FP32" s="732"/>
      <c r="FQ32" s="732"/>
      <c r="FR32" s="732"/>
      <c r="FS32" s="733"/>
      <c r="FT32" s="316" t="e">
        <f ca="1">EmptyHoldCheckULD(FM32,$BI$9)</f>
        <v>#NAME?</v>
      </c>
      <c r="FU32" s="348">
        <f t="shared" si="7"/>
        <v>1</v>
      </c>
      <c r="FV32" s="359">
        <v>59</v>
      </c>
      <c r="FW32" s="731" t="e">
        <f>VLOOKUP(FV32,#REF!,2,TRUE)</f>
        <v>#REF!</v>
      </c>
      <c r="FX32" s="732"/>
      <c r="FY32" s="732"/>
      <c r="FZ32" s="732"/>
      <c r="GA32" s="732"/>
      <c r="GB32" s="733"/>
      <c r="GC32" s="316" t="e">
        <f ca="1">HandlingServicetreppe(FV32,$BA$15)</f>
        <v>#NAME?</v>
      </c>
      <c r="GD32" s="348">
        <f t="shared" si="8"/>
        <v>2</v>
      </c>
      <c r="GE32" s="319"/>
      <c r="GF32" s="351">
        <v>10</v>
      </c>
    </row>
    <row r="33" spans="1:238" ht="30" customHeight="1">
      <c r="A33" s="342" t="str">
        <f t="shared" si="3"/>
        <v>Turnaround9</v>
      </c>
      <c r="B33" s="343">
        <f t="shared" si="4"/>
        <v>0</v>
      </c>
      <c r="C33" s="723"/>
      <c r="D33" s="724"/>
      <c r="E33" s="724"/>
      <c r="F33" s="724"/>
      <c r="G33" s="725"/>
      <c r="H33" s="737"/>
      <c r="I33" s="738"/>
      <c r="J33" s="738"/>
      <c r="K33" s="738"/>
      <c r="L33" s="739"/>
      <c r="M33" s="729"/>
      <c r="N33" s="730"/>
      <c r="O33" s="344"/>
      <c r="P33" s="345">
        <f t="array" ref="P33">MIN(IF(X33:FB33&lt;&gt;"",$X$25:$FB$25))</f>
        <v>0</v>
      </c>
      <c r="Q33" s="345">
        <f t="array" ref="Q33">MAX(IF(X33:FB33="","",IF(X33:FB33&lt;&gt;"",$X$25:$FB$25)+1))</f>
        <v>0</v>
      </c>
      <c r="R33" s="345">
        <f t="shared" si="5"/>
        <v>0</v>
      </c>
      <c r="S33" s="344"/>
      <c r="T33" s="346"/>
      <c r="U33" s="344"/>
      <c r="V33" s="344"/>
      <c r="W33" s="324">
        <f t="array" ref="W33">MIN(IF(X33:FB33&lt;&gt;"",$X$25:$FB$25))</f>
        <v>0</v>
      </c>
      <c r="X33" s="318"/>
      <c r="Y33" s="318"/>
      <c r="Z33" s="318"/>
      <c r="AA33" s="318"/>
      <c r="AB33" s="318"/>
      <c r="AC33" s="318"/>
      <c r="AD33" s="318"/>
      <c r="AE33" s="318"/>
      <c r="AF33" s="318"/>
      <c r="AG33" s="318"/>
      <c r="AH33" s="318"/>
      <c r="AI33" s="318"/>
      <c r="AJ33" s="318"/>
      <c r="AK33" s="318"/>
      <c r="AL33" s="318"/>
      <c r="AM33" s="318"/>
      <c r="AN33" s="318"/>
      <c r="AO33" s="318"/>
      <c r="AP33" s="318"/>
      <c r="AQ33" s="318"/>
      <c r="AR33" s="318"/>
      <c r="AS33" s="318"/>
      <c r="AT33" s="318"/>
      <c r="AU33" s="318"/>
      <c r="AV33" s="318"/>
      <c r="AW33" s="318"/>
      <c r="AX33" s="318"/>
      <c r="AY33" s="318"/>
      <c r="AZ33" s="318"/>
      <c r="BA33" s="318"/>
      <c r="BB33" s="318"/>
      <c r="BC33" s="318"/>
      <c r="BD33" s="318"/>
      <c r="BE33" s="318"/>
      <c r="BF33" s="318"/>
      <c r="BG33" s="318"/>
      <c r="BH33" s="318"/>
      <c r="BI33" s="318"/>
      <c r="BJ33" s="318"/>
      <c r="BK33" s="318"/>
      <c r="BL33" s="318"/>
      <c r="BM33" s="318"/>
      <c r="BN33" s="318"/>
      <c r="BO33" s="318"/>
      <c r="BP33" s="318"/>
      <c r="BQ33" s="318"/>
      <c r="BR33" s="318"/>
      <c r="BS33" s="318"/>
      <c r="BT33" s="318"/>
      <c r="BU33" s="318"/>
      <c r="BV33" s="318"/>
      <c r="BW33" s="318"/>
      <c r="BX33" s="318"/>
      <c r="BY33" s="318"/>
      <c r="BZ33" s="318"/>
      <c r="CA33" s="318"/>
      <c r="CB33" s="318"/>
      <c r="CC33" s="318"/>
      <c r="CD33" s="318"/>
      <c r="CE33" s="357"/>
      <c r="CF33" s="357"/>
      <c r="CG33" s="357"/>
      <c r="CH33" s="318"/>
      <c r="CI33" s="318"/>
      <c r="CJ33" s="318"/>
      <c r="CK33" s="318"/>
      <c r="CL33" s="318"/>
      <c r="CM33" s="318"/>
      <c r="CN33" s="318"/>
      <c r="CO33" s="318"/>
      <c r="CP33" s="318"/>
      <c r="CQ33" s="318"/>
      <c r="CR33" s="318"/>
      <c r="CS33" s="318"/>
      <c r="CT33" s="318"/>
      <c r="CU33" s="318"/>
      <c r="CV33" s="318"/>
      <c r="CW33" s="318"/>
      <c r="CX33" s="318"/>
      <c r="CY33" s="318"/>
      <c r="CZ33" s="318"/>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0</v>
      </c>
      <c r="FD33" s="347">
        <v>8</v>
      </c>
      <c r="FE33" s="731" t="e">
        <f>VLOOKUP(FD33,#REF!,2,TRUE)</f>
        <v>#REF!</v>
      </c>
      <c r="FF33" s="732"/>
      <c r="FG33" s="732"/>
      <c r="FH33" s="732"/>
      <c r="FI33" s="732"/>
      <c r="FJ33" s="733"/>
      <c r="FK33" s="316" t="e">
        <f ca="1">HandlingLeereTrollies(FD33,$BA$9,$M$11,Basisdaten!$D$3,Basisdaten!$D$6)</f>
        <v>#NAME?</v>
      </c>
      <c r="FL33" s="348">
        <f t="shared" si="6"/>
        <v>3</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2</v>
      </c>
      <c r="GE33" s="319"/>
      <c r="GF33" s="351">
        <v>9</v>
      </c>
    </row>
    <row r="34" spans="1:238" ht="30" customHeight="1">
      <c r="A34" s="342" t="str">
        <f t="shared" si="3"/>
        <v>Turnaround11</v>
      </c>
      <c r="B34" s="343">
        <f t="shared" si="4"/>
        <v>0</v>
      </c>
      <c r="C34" s="723"/>
      <c r="D34" s="724"/>
      <c r="E34" s="724"/>
      <c r="F34" s="724"/>
      <c r="G34" s="725"/>
      <c r="H34" s="737"/>
      <c r="I34" s="738"/>
      <c r="J34" s="738"/>
      <c r="K34" s="738"/>
      <c r="L34" s="739"/>
      <c r="M34" s="729"/>
      <c r="N34" s="730"/>
      <c r="O34" s="344"/>
      <c r="P34" s="345">
        <f t="array" ref="P34">MIN(IF(X34:FB34&lt;&gt;"",$X$25:$FB$25))</f>
        <v>0</v>
      </c>
      <c r="Q34" s="345">
        <f t="array" ref="Q34">MAX(IF(X34:FB34="","",IF(X34:FB34&lt;&gt;"",$X$25:$FB$25)+1))</f>
        <v>0</v>
      </c>
      <c r="R34" s="345">
        <f t="shared" si="5"/>
        <v>0</v>
      </c>
      <c r="S34" s="344"/>
      <c r="T34" s="346"/>
      <c r="U34" s="344"/>
      <c r="V34" s="344"/>
      <c r="W34" s="324">
        <f t="array" ref="W34">MIN(IF(X34:FB34&lt;&gt;"",$X$25:$FB$25))</f>
        <v>0</v>
      </c>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318"/>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18"/>
      <c r="CE34" s="318"/>
      <c r="CF34" s="357"/>
      <c r="CG34" s="357"/>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0</v>
      </c>
      <c r="FD34" s="347">
        <v>9</v>
      </c>
      <c r="FE34" s="731" t="e">
        <f>VLOOKUP(FD34,#REF!,2,TRUE)</f>
        <v>#REF!</v>
      </c>
      <c r="FF34" s="732"/>
      <c r="FG34" s="732"/>
      <c r="FH34" s="732"/>
      <c r="FI34" s="732"/>
      <c r="FJ34" s="733"/>
      <c r="FK34" s="316" t="e">
        <f ca="1">HandlingLeereDollies(FD34,$BI$9,$M$13,Basisdaten!$D$11)</f>
        <v>#NAME?</v>
      </c>
      <c r="FL34" s="348">
        <f t="shared" si="6"/>
        <v>8</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2</v>
      </c>
      <c r="GE34" s="319"/>
      <c r="GF34" s="351">
        <v>11</v>
      </c>
    </row>
    <row r="35" spans="1:238" ht="30" customHeight="1">
      <c r="A35" s="342" t="str">
        <f t="shared" si="3"/>
        <v>Turnaround12</v>
      </c>
      <c r="B35" s="343">
        <f t="shared" si="4"/>
        <v>0</v>
      </c>
      <c r="C35" s="723"/>
      <c r="D35" s="724"/>
      <c r="E35" s="724"/>
      <c r="F35" s="724"/>
      <c r="G35" s="725"/>
      <c r="H35" s="737"/>
      <c r="I35" s="738"/>
      <c r="J35" s="738"/>
      <c r="K35" s="738"/>
      <c r="L35" s="739"/>
      <c r="M35" s="729"/>
      <c r="N35" s="730"/>
      <c r="O35" s="344"/>
      <c r="P35" s="345">
        <f t="array" ref="P35">MIN(IF(X35:FB35&lt;&gt;"",$X$25:$FB$25))</f>
        <v>0</v>
      </c>
      <c r="Q35" s="345">
        <f t="array" ref="Q35">MAX(IF(X35:FB35="","",IF(X35:FB35&lt;&gt;"",$X$25:$FB$25)+1))</f>
        <v>0</v>
      </c>
      <c r="R35" s="345">
        <f t="shared" si="5"/>
        <v>0</v>
      </c>
      <c r="S35" s="344"/>
      <c r="T35" s="346"/>
      <c r="U35" s="344"/>
      <c r="V35" s="344"/>
      <c r="W35" s="324">
        <f t="array" ref="W35">MIN(IF(X35:FB35&lt;&gt;"",$X$25:$FB$25))</f>
        <v>0</v>
      </c>
      <c r="X35" s="318"/>
      <c r="Y35" s="318"/>
      <c r="Z35" s="318"/>
      <c r="AA35" s="318"/>
      <c r="AB35" s="318"/>
      <c r="AC35" s="318"/>
      <c r="AD35" s="318"/>
      <c r="AE35" s="318"/>
      <c r="AF35" s="318"/>
      <c r="AG35" s="318"/>
      <c r="AH35" s="318"/>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57"/>
      <c r="CG35" s="357"/>
      <c r="CH35" s="318"/>
      <c r="CI35" s="318"/>
      <c r="CJ35" s="318"/>
      <c r="CK35" s="318"/>
      <c r="CL35" s="318"/>
      <c r="CM35" s="318"/>
      <c r="CN35" s="318"/>
      <c r="CO35" s="318"/>
      <c r="CP35" s="318"/>
      <c r="CQ35" s="318"/>
      <c r="CR35" s="318"/>
      <c r="CS35" s="318"/>
      <c r="CT35" s="318"/>
      <c r="CU35" s="318"/>
      <c r="CV35" s="318"/>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0</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7</v>
      </c>
      <c r="FV35" s="359">
        <v>62</v>
      </c>
      <c r="FW35" s="731" t="e">
        <f>VLOOKUP(FV35,#REF!,2,TRUE)</f>
        <v>#REF!</v>
      </c>
      <c r="FX35" s="732"/>
      <c r="FY35" s="732"/>
      <c r="FZ35" s="732"/>
      <c r="GA35" s="732"/>
      <c r="GB35" s="733"/>
      <c r="GC35" s="316" t="e">
        <f ca="1">HandlingGPU(FV35,$CD$13)</f>
        <v>#NAME?</v>
      </c>
      <c r="GD35" s="348">
        <f t="shared" si="8"/>
        <v>0</v>
      </c>
      <c r="GE35" s="319"/>
      <c r="GF35" s="351">
        <v>12</v>
      </c>
    </row>
    <row r="36" spans="1:238" ht="30" customHeight="1">
      <c r="A36" s="342" t="str">
        <f t="shared" si="3"/>
        <v>Turnaround13</v>
      </c>
      <c r="B36" s="343">
        <f t="shared" si="4"/>
        <v>0</v>
      </c>
      <c r="C36" s="723"/>
      <c r="D36" s="724"/>
      <c r="E36" s="724"/>
      <c r="F36" s="724"/>
      <c r="G36" s="725"/>
      <c r="H36" s="737"/>
      <c r="I36" s="738"/>
      <c r="J36" s="738"/>
      <c r="K36" s="738"/>
      <c r="L36" s="739"/>
      <c r="M36" s="729"/>
      <c r="N36" s="730"/>
      <c r="O36" s="344"/>
      <c r="P36" s="345">
        <f t="array" ref="P36">MIN(IF(X36:FB36&lt;&gt;"",$X$25:$FB$25))</f>
        <v>0</v>
      </c>
      <c r="Q36" s="345">
        <f t="array" ref="Q36">MAX(IF(X36:FB36="","",IF(X36:FB36&lt;&gt;"",$X$25:$FB$25)+1))</f>
        <v>0</v>
      </c>
      <c r="R36" s="345">
        <f t="shared" si="5"/>
        <v>0</v>
      </c>
      <c r="S36" s="344"/>
      <c r="T36" s="346"/>
      <c r="U36" s="344"/>
      <c r="V36" s="344"/>
      <c r="W36" s="324">
        <f t="array" ref="W36">MIN(IF(X36:FB36&lt;&gt;"",$X$25:$FB$25))</f>
        <v>0</v>
      </c>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18"/>
      <c r="CG36" s="318"/>
      <c r="CH36" s="318"/>
      <c r="CI36" s="318"/>
      <c r="CJ36" s="318"/>
      <c r="CK36" s="318"/>
      <c r="CL36" s="318"/>
      <c r="CM36" s="318"/>
      <c r="CN36" s="318"/>
      <c r="CO36" s="318"/>
      <c r="CP36" s="318"/>
      <c r="CQ36" s="318"/>
      <c r="CR36" s="318"/>
      <c r="CS36" s="318"/>
      <c r="CT36" s="318"/>
      <c r="CU36" s="318"/>
      <c r="CV36" s="318"/>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0</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0</v>
      </c>
      <c r="FV36" s="359">
        <v>63</v>
      </c>
      <c r="FW36" s="731" t="e">
        <f>VLOOKUP(FV36,#REF!,2,TRUE)</f>
        <v>#REF!</v>
      </c>
      <c r="FX36" s="732"/>
      <c r="FY36" s="732"/>
      <c r="FZ36" s="732"/>
      <c r="GA36" s="732"/>
      <c r="GB36" s="733"/>
      <c r="GC36" s="316" t="e">
        <f ca="1">handlingLifter(FV36,$BI$9)</f>
        <v>#NAME?</v>
      </c>
      <c r="GD36" s="348">
        <f t="shared" si="8"/>
        <v>2</v>
      </c>
      <c r="GE36" s="319"/>
      <c r="GF36" s="351">
        <v>13</v>
      </c>
    </row>
    <row r="37" spans="1:238" ht="30" customHeight="1">
      <c r="A37" s="342" t="str">
        <f t="shared" si="3"/>
        <v>Turnaround7</v>
      </c>
      <c r="B37" s="343">
        <f t="shared" si="4"/>
        <v>0</v>
      </c>
      <c r="C37" s="723"/>
      <c r="D37" s="724"/>
      <c r="E37" s="724"/>
      <c r="F37" s="724"/>
      <c r="G37" s="725"/>
      <c r="H37" s="737"/>
      <c r="I37" s="738"/>
      <c r="J37" s="738"/>
      <c r="K37" s="738"/>
      <c r="L37" s="739"/>
      <c r="M37" s="729"/>
      <c r="N37" s="730"/>
      <c r="O37" s="344"/>
      <c r="P37" s="345">
        <f t="array" ref="P37">MIN(IF(X37:FB37&lt;&gt;"",$X$25:$FB$25))</f>
        <v>0</v>
      </c>
      <c r="Q37" s="345">
        <f t="array" ref="Q37">MAX(IF(X37:FB37="","",IF(X37:FB37&lt;&gt;"",$X$25:$FB$25)+1))</f>
        <v>0</v>
      </c>
      <c r="R37" s="345">
        <f t="shared" si="5"/>
        <v>0</v>
      </c>
      <c r="S37" s="344"/>
      <c r="T37" s="346"/>
      <c r="U37" s="344"/>
      <c r="V37" s="344"/>
      <c r="W37" s="324">
        <f t="array" ref="W37">MIN(IF(X37:FB37&lt;&gt;"",$X$25:$FB$25))</f>
        <v>0</v>
      </c>
      <c r="X37" s="318"/>
      <c r="Y37" s="318"/>
      <c r="Z37" s="318"/>
      <c r="AA37" s="318"/>
      <c r="AB37" s="318"/>
      <c r="AC37" s="318"/>
      <c r="AD37" s="318"/>
      <c r="AE37" s="318"/>
      <c r="AF37" s="318"/>
      <c r="AG37" s="318"/>
      <c r="AH37" s="318"/>
      <c r="AI37" s="318"/>
      <c r="AJ37" s="318"/>
      <c r="AK37" s="318"/>
      <c r="AL37" s="318"/>
      <c r="AM37" s="318"/>
      <c r="AN37" s="318"/>
      <c r="AO37" s="318"/>
      <c r="AP37" s="318"/>
      <c r="AQ37" s="318"/>
      <c r="AR37" s="318"/>
      <c r="AS37" s="318"/>
      <c r="AT37" s="318"/>
      <c r="AU37" s="318"/>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18"/>
      <c r="BX37" s="318"/>
      <c r="BY37" s="318"/>
      <c r="BZ37" s="318"/>
      <c r="CA37" s="318"/>
      <c r="CB37" s="318"/>
      <c r="CC37" s="318"/>
      <c r="CD37" s="318"/>
      <c r="CE37" s="318"/>
      <c r="CF37" s="357"/>
      <c r="CG37" s="357"/>
      <c r="CH37" s="318"/>
      <c r="CI37" s="318"/>
      <c r="CJ37" s="318"/>
      <c r="CK37" s="318"/>
      <c r="CL37" s="318"/>
      <c r="CM37" s="318"/>
      <c r="CN37" s="318"/>
      <c r="CO37" s="318"/>
      <c r="CP37" s="318"/>
      <c r="CQ37" s="318"/>
      <c r="CR37" s="318"/>
      <c r="CS37" s="318"/>
      <c r="CT37" s="318"/>
      <c r="CU37" s="318"/>
      <c r="CV37" s="318"/>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0</v>
      </c>
      <c r="FD37" s="347">
        <v>12</v>
      </c>
      <c r="FE37" s="731" t="e">
        <f>VLOOKUP(FD37,#REF!,2,TRUE)</f>
        <v>#REF!</v>
      </c>
      <c r="FF37" s="732"/>
      <c r="FG37" s="732"/>
      <c r="FH37" s="732"/>
      <c r="FI37" s="732"/>
      <c r="FJ37" s="733"/>
      <c r="FK37" s="316" t="e">
        <f ca="1">TeambriefingAnPosition(FD37)</f>
        <v>#NAME?</v>
      </c>
      <c r="FL37" s="348">
        <f t="shared" si="6"/>
        <v>13</v>
      </c>
      <c r="FM37" s="363">
        <v>38</v>
      </c>
      <c r="FN37" s="731" t="e">
        <f>VLOOKUP(FM37,#REF!,2,TRUE)</f>
        <v>#REF!</v>
      </c>
      <c r="FO37" s="732"/>
      <c r="FP37" s="732"/>
      <c r="FQ37" s="732"/>
      <c r="FR37" s="732"/>
      <c r="FS37" s="733"/>
      <c r="FT37" s="316" t="e">
        <f ca="1">HandlingPassagierBusInbound(FM37,$BI$7,$M$9,Basisdaten!$D$14)</f>
        <v>#NAME?</v>
      </c>
      <c r="FU37" s="348">
        <f t="shared" si="7"/>
        <v>0</v>
      </c>
      <c r="FV37" s="364">
        <v>64</v>
      </c>
      <c r="FW37" s="731" t="e">
        <f>VLOOKUP(FV37,#REF!,2,TRUE)</f>
        <v>#REF!</v>
      </c>
      <c r="FX37" s="732"/>
      <c r="FY37" s="732"/>
      <c r="FZ37" s="732"/>
      <c r="GA37" s="732"/>
      <c r="GB37" s="733"/>
      <c r="GC37" s="316" t="e">
        <f t="shared" ref="GC37:GC42" ca="1" si="9">HandlingPushback(FV37)</f>
        <v>#NAME?</v>
      </c>
      <c r="GD37" s="348">
        <f t="shared" si="8"/>
        <v>6</v>
      </c>
      <c r="GE37" s="319"/>
      <c r="GF37" s="351">
        <v>7</v>
      </c>
    </row>
    <row r="38" spans="1:238" ht="30" customHeight="1">
      <c r="A38" s="342" t="str">
        <f t="shared" si="3"/>
        <v>Turnaround8</v>
      </c>
      <c r="B38" s="343">
        <f t="shared" si="4"/>
        <v>0</v>
      </c>
      <c r="C38" s="723"/>
      <c r="D38" s="724"/>
      <c r="E38" s="724"/>
      <c r="F38" s="724"/>
      <c r="G38" s="725"/>
      <c r="H38" s="734"/>
      <c r="I38" s="735"/>
      <c r="J38" s="735"/>
      <c r="K38" s="735"/>
      <c r="L38" s="736"/>
      <c r="M38" s="729"/>
      <c r="N38" s="730"/>
      <c r="O38" s="344"/>
      <c r="P38" s="345">
        <f t="array" ref="P38">MIN(IF(X38:FB38&lt;&gt;"",$X$25:$FB$25))</f>
        <v>0</v>
      </c>
      <c r="Q38" s="345">
        <f t="array" ref="Q38">MAX(IF(X38:FB38="","",IF(X38:FB38&lt;&gt;"",$X$25:$FB$25)+1))</f>
        <v>0</v>
      </c>
      <c r="R38" s="345">
        <f t="shared" si="5"/>
        <v>0</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57"/>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c r="DZ38" s="318"/>
      <c r="EA38" s="318"/>
      <c r="EB38" s="318"/>
      <c r="EC38" s="318"/>
      <c r="ED38" s="318"/>
      <c r="EE38" s="318"/>
      <c r="EF38" s="318"/>
      <c r="EG38" s="318"/>
      <c r="EH38" s="318"/>
      <c r="EI38" s="318"/>
      <c r="EJ38" s="318"/>
      <c r="EK38" s="318"/>
      <c r="EL38" s="318"/>
      <c r="EM38" s="318"/>
      <c r="EN38" s="318"/>
      <c r="EO38" s="318"/>
      <c r="EP38" s="318"/>
      <c r="EQ38" s="318"/>
      <c r="ER38" s="318"/>
      <c r="ES38" s="318"/>
      <c r="ET38" s="318"/>
      <c r="EU38" s="318"/>
      <c r="EV38" s="318"/>
      <c r="EW38" s="318"/>
      <c r="EX38" s="318"/>
      <c r="EY38" s="318"/>
      <c r="EZ38" s="318"/>
      <c r="FA38" s="318"/>
      <c r="FB38" s="318"/>
      <c r="FC38" s="324">
        <f t="array" ref="FC38">MAX(IF(X38:FB38&lt;&gt;"",$X$25:$FB$25))</f>
        <v>0</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0</v>
      </c>
      <c r="FV38" s="364">
        <v>65</v>
      </c>
      <c r="FW38" s="731" t="e">
        <f>VLOOKUP(FV38,#REF!,2,TRUE)</f>
        <v>#REF!</v>
      </c>
      <c r="FX38" s="732"/>
      <c r="FY38" s="732"/>
      <c r="FZ38" s="732"/>
      <c r="GA38" s="732"/>
      <c r="GB38" s="733"/>
      <c r="GC38" s="316" t="e">
        <f t="shared" ca="1" si="9"/>
        <v>#NAME?</v>
      </c>
      <c r="GD38" s="348">
        <f t="shared" si="8"/>
        <v>2</v>
      </c>
      <c r="GE38" s="319"/>
      <c r="GF38" s="351">
        <v>8</v>
      </c>
      <c r="IC38" s="323"/>
      <c r="ID38" s="289"/>
    </row>
    <row r="39" spans="1:238" ht="30" customHeight="1">
      <c r="A39" s="342" t="str">
        <f t="shared" si="3"/>
        <v>Turnaround14</v>
      </c>
      <c r="B39" s="343">
        <f t="shared" si="4"/>
        <v>0</v>
      </c>
      <c r="C39" s="723"/>
      <c r="D39" s="724"/>
      <c r="E39" s="724"/>
      <c r="F39" s="724"/>
      <c r="G39" s="725"/>
      <c r="H39" s="726"/>
      <c r="I39" s="727"/>
      <c r="J39" s="727"/>
      <c r="K39" s="727"/>
      <c r="L39" s="728"/>
      <c r="M39" s="729"/>
      <c r="N39" s="730"/>
      <c r="O39" s="344"/>
      <c r="P39" s="345">
        <f t="array" ref="P39">MIN(IF(X39:FB39&lt;&gt;"",$X$25:$FB$25))</f>
        <v>0</v>
      </c>
      <c r="Q39" s="345">
        <f t="array" ref="Q39">MAX(IF(X39:FB39="","",IF(X39:FB39&lt;&gt;"",$X$25:$FB$25)+1))</f>
        <v>0</v>
      </c>
      <c r="R39" s="345">
        <f t="shared" si="5"/>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66"/>
      <c r="CA39" s="366"/>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1</v>
      </c>
      <c r="FM39" s="363">
        <v>40</v>
      </c>
      <c r="FN39" s="731" t="e">
        <f>VLOOKUP(FM39,#REF!,2,TRUE)</f>
        <v>#REF!</v>
      </c>
      <c r="FO39" s="732"/>
      <c r="FP39" s="732"/>
      <c r="FQ39" s="732"/>
      <c r="FR39" s="732"/>
      <c r="FS39" s="733"/>
      <c r="FT39" s="316" t="e">
        <f ca="1">HandlingPassagierBusInbound(FM39,$BI$7,$M$9,Basisdaten!$D$14)</f>
        <v>#NAME?</v>
      </c>
      <c r="FU39" s="348">
        <f t="shared" si="7"/>
        <v>0</v>
      </c>
      <c r="FV39" s="364">
        <v>66</v>
      </c>
      <c r="FW39" s="731" t="e">
        <f>VLOOKUP(FV39,#REF!,2,TRUE)</f>
        <v>#REF!</v>
      </c>
      <c r="FX39" s="732"/>
      <c r="FY39" s="732"/>
      <c r="FZ39" s="732"/>
      <c r="GA39" s="732"/>
      <c r="GB39" s="733"/>
      <c r="GC39" s="316" t="e">
        <f t="shared" ca="1" si="9"/>
        <v>#NAME?</v>
      </c>
      <c r="GD39" s="348">
        <f t="shared" si="8"/>
        <v>7</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5"/>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0</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9"/>
        <v>#NAME?</v>
      </c>
      <c r="GD40" s="348">
        <f t="shared" si="8"/>
        <v>2</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5"/>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0</v>
      </c>
      <c r="FV41" s="364">
        <v>68</v>
      </c>
      <c r="FW41" s="731" t="e">
        <f>VLOOKUP(FV41,#REF!,2,TRUE)</f>
        <v>#REF!</v>
      </c>
      <c r="FX41" s="732"/>
      <c r="FY41" s="732"/>
      <c r="FZ41" s="732"/>
      <c r="GA41" s="732"/>
      <c r="GB41" s="733"/>
      <c r="GC41" s="316" t="e">
        <f t="shared" ca="1" si="9"/>
        <v>#NAME?</v>
      </c>
      <c r="GD41" s="348">
        <f t="shared" si="8"/>
        <v>1</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5"/>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2</v>
      </c>
      <c r="FM42" s="367">
        <v>43</v>
      </c>
      <c r="FN42" s="731" t="e">
        <f>VLOOKUP(FM42,#REF!,2,TRUE)</f>
        <v>#REF!</v>
      </c>
      <c r="FO42" s="732"/>
      <c r="FP42" s="732"/>
      <c r="FQ42" s="732"/>
      <c r="FR42" s="732"/>
      <c r="FS42" s="733"/>
      <c r="FT42" s="316" t="e">
        <f ca="1">HandlingPassagierBusOutbound(FM42,$BI$7,$U$9,Basisdaten!$D$14)</f>
        <v>#NAME?</v>
      </c>
      <c r="FU42" s="348">
        <f t="shared" si="7"/>
        <v>0</v>
      </c>
      <c r="FV42" s="364">
        <v>69</v>
      </c>
      <c r="FW42" s="731" t="e">
        <f>VLOOKUP(FV42,#REF!,2,TRUE)</f>
        <v>#REF!</v>
      </c>
      <c r="FX42" s="732"/>
      <c r="FY42" s="732"/>
      <c r="FZ42" s="732"/>
      <c r="GA42" s="732"/>
      <c r="GB42" s="733"/>
      <c r="GC42" s="316" t="e">
        <f t="shared" ca="1" si="9"/>
        <v>#NAME?</v>
      </c>
      <c r="GD42" s="348">
        <f t="shared" si="8"/>
        <v>3</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5"/>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0</v>
      </c>
      <c r="FM43" s="367">
        <v>44</v>
      </c>
      <c r="FN43" s="731" t="e">
        <f>VLOOKUP(FM43,#REF!,2,TRUE)</f>
        <v>#REF!</v>
      </c>
      <c r="FO43" s="732"/>
      <c r="FP43" s="732"/>
      <c r="FQ43" s="732"/>
      <c r="FR43" s="732"/>
      <c r="FS43" s="733"/>
      <c r="FT43" s="316" t="e">
        <f ca="1">HandlingPassagierBusOutbound(FM43,$BI$7,$U$9,Basisdaten!$D$14)</f>
        <v>#NAME?</v>
      </c>
      <c r="FU43" s="348">
        <f t="shared" si="7"/>
        <v>0</v>
      </c>
      <c r="FV43" s="368">
        <v>70</v>
      </c>
      <c r="FW43" s="731" t="e">
        <f>VLOOKUP(FV43,#REF!,2,TRUE)</f>
        <v>#REF!</v>
      </c>
      <c r="FX43" s="732"/>
      <c r="FY43" s="732"/>
      <c r="FZ43" s="732"/>
      <c r="GA43" s="732"/>
      <c r="GB43" s="733"/>
      <c r="GC43" s="316" t="e">
        <f ca="1">HandlingGPU(FV43,$CD$13)</f>
        <v>#NAME?</v>
      </c>
      <c r="GD43" s="348">
        <f t="shared" si="8"/>
        <v>0</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5"/>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3</v>
      </c>
      <c r="FM44" s="367">
        <v>45</v>
      </c>
      <c r="FN44" s="731" t="e">
        <f>VLOOKUP(FM44,#REF!,2,TRUE)</f>
        <v>#REF!</v>
      </c>
      <c r="FO44" s="732"/>
      <c r="FP44" s="732"/>
      <c r="FQ44" s="732"/>
      <c r="FR44" s="732"/>
      <c r="FS44" s="733"/>
      <c r="FT44" s="316" t="e">
        <f ca="1">HandlingPassagierBusOutbound(FM44,$BI$7,$U$9,Basisdaten!$D$14)</f>
        <v>#NAME?</v>
      </c>
      <c r="FU44" s="348">
        <f t="shared" si="7"/>
        <v>0</v>
      </c>
      <c r="FV44" s="368">
        <v>71</v>
      </c>
      <c r="FW44" s="731" t="e">
        <f>VLOOKUP(FV44,#REF!,2,TRUE)</f>
        <v>#REF!</v>
      </c>
      <c r="FX44" s="732"/>
      <c r="FY44" s="732"/>
      <c r="FZ44" s="732"/>
      <c r="GA44" s="732"/>
      <c r="GB44" s="733"/>
      <c r="GC44" s="316" t="e">
        <f ca="1">HandlingPassagiertreppe(FV44,$BA$7)</f>
        <v>#NAME?</v>
      </c>
      <c r="GD44" s="348">
        <f t="shared" si="8"/>
        <v>0</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5"/>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2</v>
      </c>
      <c r="FM45" s="367">
        <v>46</v>
      </c>
      <c r="FN45" s="731" t="e">
        <f>VLOOKUP(FM45,#REF!,2,TRUE)</f>
        <v>#REF!</v>
      </c>
      <c r="FO45" s="732"/>
      <c r="FP45" s="732"/>
      <c r="FQ45" s="732"/>
      <c r="FR45" s="732"/>
      <c r="FS45" s="733"/>
      <c r="FT45" s="316" t="e">
        <f ca="1">HandlingPassagierBusOutbound(FM45,$BI$7,$U$9,Basisdaten!$D$14)</f>
        <v>#NAME?</v>
      </c>
      <c r="FU45" s="348">
        <f t="shared" si="7"/>
        <v>0</v>
      </c>
      <c r="FV45" s="368">
        <v>72</v>
      </c>
      <c r="FW45" s="731" t="e">
        <f>VLOOKUP(FV45,#REF!,2,TRUE)</f>
        <v>#REF!</v>
      </c>
      <c r="FX45" s="732"/>
      <c r="FY45" s="732"/>
      <c r="FZ45" s="732"/>
      <c r="GA45" s="732"/>
      <c r="GB45" s="733"/>
      <c r="GC45" s="316" t="e">
        <f ca="1">HandlingServicetreppe(FV45,$BA$15)</f>
        <v>#NAME?</v>
      </c>
      <c r="GD45" s="348">
        <f t="shared" si="8"/>
        <v>3</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5"/>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5</v>
      </c>
      <c r="FM46" s="369">
        <v>47</v>
      </c>
      <c r="FN46" s="731" t="e">
        <f>VLOOKUP(FM46,#REF!,2,TRUE)</f>
        <v>#REF!</v>
      </c>
      <c r="FO46" s="732"/>
      <c r="FP46" s="732"/>
      <c r="FQ46" s="732"/>
      <c r="FR46" s="732"/>
      <c r="FS46" s="733"/>
      <c r="FT46" s="316" t="e">
        <f t="shared" ref="FT46:FT51" ca="1" si="10">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2</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5"/>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6</v>
      </c>
      <c r="FM47" s="369">
        <v>48</v>
      </c>
      <c r="FN47" s="731" t="e">
        <f>VLOOKUP(FM47,#REF!,2,TRUE)</f>
        <v>#REF!</v>
      </c>
      <c r="FO47" s="732"/>
      <c r="FP47" s="732"/>
      <c r="FQ47" s="732"/>
      <c r="FR47" s="732"/>
      <c r="FS47" s="733"/>
      <c r="FT47" s="316" t="e">
        <f t="shared" ca="1" si="10"/>
        <v>#NAME?</v>
      </c>
      <c r="FU47" s="348">
        <f t="shared" si="7"/>
        <v>0</v>
      </c>
      <c r="FV47" s="368">
        <v>74</v>
      </c>
      <c r="FW47" s="731" t="e">
        <f>VLOOKUP(FV47,#REF!,2,TRUE)</f>
        <v>#REF!</v>
      </c>
      <c r="FX47" s="732"/>
      <c r="FY47" s="732"/>
      <c r="FZ47" s="732"/>
      <c r="GA47" s="732"/>
      <c r="GB47" s="733"/>
      <c r="GC47" s="316" t="e">
        <f ca="1">handlingLifter(FV47,$BI$9)</f>
        <v>#NAME?</v>
      </c>
      <c r="GD47" s="348">
        <f t="shared" si="8"/>
        <v>4</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5"/>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3</v>
      </c>
      <c r="FM48" s="369">
        <v>49</v>
      </c>
      <c r="FN48" s="731" t="e">
        <f>VLOOKUP(FM48,#REF!,2,TRUE)</f>
        <v>#REF!</v>
      </c>
      <c r="FO48" s="732"/>
      <c r="FP48" s="732"/>
      <c r="FQ48" s="732"/>
      <c r="FR48" s="732"/>
      <c r="FS48" s="733"/>
      <c r="FT48" s="316" t="e">
        <f t="shared" ca="1" si="10"/>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2</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5"/>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1</v>
      </c>
      <c r="FM49" s="369">
        <v>50</v>
      </c>
      <c r="FN49" s="731" t="e">
        <f>VLOOKUP(FM49,#REF!,2,TRUE)</f>
        <v>#REF!</v>
      </c>
      <c r="FO49" s="732"/>
      <c r="FP49" s="732"/>
      <c r="FQ49" s="732"/>
      <c r="FR49" s="732"/>
      <c r="FS49" s="733"/>
      <c r="FT49" s="316" t="e">
        <f t="shared" ca="1" si="10"/>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5"/>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1</v>
      </c>
      <c r="FM50" s="369">
        <v>51</v>
      </c>
      <c r="FN50" s="731" t="e">
        <f>VLOOKUP(FM50,#REF!,2,TRUE)</f>
        <v>#REF!</v>
      </c>
      <c r="FO50" s="732"/>
      <c r="FP50" s="732"/>
      <c r="FQ50" s="732"/>
      <c r="FR50" s="732"/>
      <c r="FS50" s="733"/>
      <c r="FT50" s="316" t="e">
        <f t="shared" ca="1" si="10"/>
        <v>#NAME?</v>
      </c>
      <c r="FU50" s="348">
        <f t="shared" si="7"/>
        <v>0</v>
      </c>
      <c r="FV50" s="368">
        <v>77</v>
      </c>
      <c r="FW50" s="731" t="e">
        <f>VLOOKUP(FV50,#REF!,2,TRUE)</f>
        <v>#REF!</v>
      </c>
      <c r="FX50" s="732"/>
      <c r="FY50" s="732"/>
      <c r="FZ50" s="732"/>
      <c r="GA50" s="732"/>
      <c r="GB50" s="733"/>
      <c r="GC50" s="316" t="e">
        <f ca="1">RückfahrtPosition(FV50)</f>
        <v>#NAME?</v>
      </c>
      <c r="GD50" s="348">
        <f t="shared" si="8"/>
        <v>4</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5"/>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5</v>
      </c>
      <c r="FM51" s="350">
        <v>52</v>
      </c>
      <c r="FN51" s="731" t="e">
        <f>VLOOKUP(FM51,#REF!,2,TRUE)</f>
        <v>#REF!</v>
      </c>
      <c r="FO51" s="732"/>
      <c r="FP51" s="732"/>
      <c r="FQ51" s="732"/>
      <c r="FR51" s="732"/>
      <c r="FS51" s="733"/>
      <c r="FT51" s="316" t="e">
        <f t="shared" ca="1" si="10"/>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171</v>
      </c>
      <c r="FM59" s="318">
        <v>99</v>
      </c>
      <c r="FN59" s="745" t="s">
        <v>65</v>
      </c>
      <c r="FO59" s="746"/>
      <c r="FP59" s="746"/>
      <c r="FQ59" s="746"/>
      <c r="FR59" s="746"/>
      <c r="FS59" s="746"/>
      <c r="FT59" s="747"/>
      <c r="FU59" s="317">
        <f>COUNTIFS($X63:$FB88,FM59)</f>
        <v>20</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1">IF(Y62=0,"ONB","")</f>
        <v/>
      </c>
      <c r="Z61" s="325" t="str">
        <f t="shared" si="11"/>
        <v/>
      </c>
      <c r="AA61" s="325" t="str">
        <f t="shared" si="11"/>
        <v/>
      </c>
      <c r="AB61" s="325" t="str">
        <f t="shared" si="11"/>
        <v/>
      </c>
      <c r="AC61" s="325" t="str">
        <f>IF(AC62=0,"ONB","")</f>
        <v/>
      </c>
      <c r="AD61" s="325" t="str">
        <f t="shared" si="11"/>
        <v/>
      </c>
      <c r="AE61" s="325" t="str">
        <f t="shared" si="11"/>
        <v/>
      </c>
      <c r="AF61" s="325" t="str">
        <f t="shared" si="11"/>
        <v/>
      </c>
      <c r="AG61" s="325" t="str">
        <f t="shared" si="11"/>
        <v/>
      </c>
      <c r="AH61" s="325" t="str">
        <f>IF(AH62=0,"ONB","")</f>
        <v/>
      </c>
      <c r="AI61" s="325" t="str">
        <f t="shared" si="11"/>
        <v/>
      </c>
      <c r="AJ61" s="325" t="str">
        <f t="shared" si="11"/>
        <v/>
      </c>
      <c r="AK61" s="325" t="str">
        <f t="shared" si="11"/>
        <v/>
      </c>
      <c r="AL61" s="325" t="str">
        <f t="shared" si="11"/>
        <v/>
      </c>
      <c r="AM61" s="325" t="str">
        <f t="shared" si="11"/>
        <v/>
      </c>
      <c r="AN61" s="325" t="str">
        <f t="shared" si="11"/>
        <v/>
      </c>
      <c r="AO61" s="325" t="str">
        <f t="shared" si="11"/>
        <v/>
      </c>
      <c r="AP61" s="325" t="str">
        <f t="shared" si="11"/>
        <v/>
      </c>
      <c r="AQ61" s="325" t="str">
        <f t="shared" si="11"/>
        <v/>
      </c>
      <c r="AR61" s="325" t="str">
        <f t="shared" si="11"/>
        <v/>
      </c>
      <c r="AS61" s="325" t="str">
        <f t="shared" si="11"/>
        <v/>
      </c>
      <c r="AT61" s="325" t="str">
        <f t="shared" si="11"/>
        <v/>
      </c>
      <c r="AU61" s="325" t="str">
        <f t="shared" si="11"/>
        <v/>
      </c>
      <c r="AV61" s="325" t="str">
        <f t="shared" si="11"/>
        <v/>
      </c>
      <c r="AW61" s="325" t="str">
        <f t="shared" si="11"/>
        <v>ONB</v>
      </c>
      <c r="AX61" s="325" t="str">
        <f t="shared" si="11"/>
        <v/>
      </c>
      <c r="AY61" s="325" t="str">
        <f t="shared" si="11"/>
        <v/>
      </c>
      <c r="AZ61" s="325" t="str">
        <f t="shared" si="11"/>
        <v/>
      </c>
      <c r="BA61" s="325" t="str">
        <f t="shared" si="11"/>
        <v/>
      </c>
      <c r="BB61" s="325" t="str">
        <f t="shared" si="11"/>
        <v/>
      </c>
      <c r="BC61" s="325" t="str">
        <f t="shared" si="11"/>
        <v/>
      </c>
      <c r="BD61" s="325" t="str">
        <f t="shared" si="11"/>
        <v/>
      </c>
      <c r="BE61" s="325" t="str">
        <f t="shared" si="11"/>
        <v/>
      </c>
      <c r="BF61" s="325" t="str">
        <f t="shared" si="11"/>
        <v/>
      </c>
      <c r="BG61" s="325" t="str">
        <f t="shared" si="11"/>
        <v/>
      </c>
      <c r="BH61" s="325" t="str">
        <f t="shared" si="11"/>
        <v/>
      </c>
      <c r="BI61" s="325" t="str">
        <f t="shared" si="11"/>
        <v/>
      </c>
      <c r="BJ61" s="325" t="str">
        <f t="shared" si="11"/>
        <v/>
      </c>
      <c r="BK61" s="325" t="str">
        <f t="shared" si="11"/>
        <v/>
      </c>
      <c r="BL61" s="325" t="str">
        <f t="shared" si="11"/>
        <v/>
      </c>
      <c r="BM61" s="325" t="str">
        <f t="shared" si="11"/>
        <v/>
      </c>
      <c r="BN61" s="325" t="str">
        <f t="shared" si="11"/>
        <v/>
      </c>
      <c r="BO61" s="325" t="str">
        <f t="shared" si="11"/>
        <v/>
      </c>
      <c r="BP61" s="325" t="str">
        <f t="shared" si="11"/>
        <v/>
      </c>
      <c r="BQ61" s="325" t="str">
        <f t="shared" si="11"/>
        <v/>
      </c>
      <c r="BR61" s="325" t="str">
        <f t="shared" si="11"/>
        <v/>
      </c>
      <c r="BS61" s="325" t="str">
        <f t="shared" si="11"/>
        <v/>
      </c>
      <c r="BT61" s="325" t="str">
        <f t="shared" si="11"/>
        <v/>
      </c>
      <c r="BU61" s="325" t="str">
        <f t="shared" si="11"/>
        <v/>
      </c>
      <c r="BV61" s="325" t="str">
        <f t="shared" si="11"/>
        <v/>
      </c>
      <c r="BW61" s="325" t="str">
        <f t="shared" si="11"/>
        <v/>
      </c>
      <c r="BX61" s="325" t="str">
        <f t="shared" si="11"/>
        <v/>
      </c>
      <c r="BY61" s="325" t="str">
        <f t="shared" si="11"/>
        <v/>
      </c>
      <c r="BZ61" s="325" t="str">
        <f t="shared" si="11"/>
        <v/>
      </c>
      <c r="CA61" s="325" t="str">
        <f t="shared" si="11"/>
        <v/>
      </c>
      <c r="CB61" s="325" t="str">
        <f t="shared" si="11"/>
        <v/>
      </c>
      <c r="CC61" s="325" t="str">
        <f t="shared" si="11"/>
        <v/>
      </c>
      <c r="CD61" s="325" t="str">
        <f t="shared" si="11"/>
        <v/>
      </c>
      <c r="CE61" s="325" t="str">
        <f t="shared" si="11"/>
        <v/>
      </c>
      <c r="CF61" s="325" t="str">
        <f t="shared" si="11"/>
        <v/>
      </c>
      <c r="CG61" s="325" t="str">
        <f t="shared" si="11"/>
        <v/>
      </c>
      <c r="CH61" s="325" t="str">
        <f t="shared" si="11"/>
        <v/>
      </c>
      <c r="CI61" s="325" t="str">
        <f t="shared" si="11"/>
        <v/>
      </c>
      <c r="CJ61" s="325" t="str">
        <f t="shared" si="11"/>
        <v/>
      </c>
      <c r="CK61" s="325" t="str">
        <f t="shared" si="11"/>
        <v/>
      </c>
      <c r="CL61" s="325" t="str">
        <f t="shared" si="11"/>
        <v/>
      </c>
      <c r="CM61" s="325" t="str">
        <f t="shared" si="11"/>
        <v/>
      </c>
      <c r="CN61" s="325" t="str">
        <f t="shared" si="11"/>
        <v/>
      </c>
      <c r="CO61" s="325" t="str">
        <f t="shared" si="11"/>
        <v/>
      </c>
      <c r="CP61" s="325" t="str">
        <f t="shared" si="11"/>
        <v/>
      </c>
      <c r="CQ61" s="325" t="str">
        <f t="shared" si="11"/>
        <v/>
      </c>
      <c r="CR61" s="325" t="str">
        <f t="shared" si="11"/>
        <v/>
      </c>
      <c r="CS61" s="325" t="str">
        <f t="shared" si="11"/>
        <v/>
      </c>
      <c r="CT61" s="325" t="str">
        <f t="shared" si="11"/>
        <v/>
      </c>
      <c r="CU61" s="325" t="str">
        <f t="shared" ref="CU61:FB61" si="12">IF(CU62=0,"ONB","")</f>
        <v/>
      </c>
      <c r="CV61" s="325" t="str">
        <f t="shared" si="12"/>
        <v/>
      </c>
      <c r="CW61" s="325" t="str">
        <f t="shared" si="12"/>
        <v/>
      </c>
      <c r="CX61" s="325" t="str">
        <f t="shared" si="12"/>
        <v/>
      </c>
      <c r="CY61" s="325" t="str">
        <f t="shared" si="12"/>
        <v/>
      </c>
      <c r="CZ61" s="325" t="str">
        <f t="shared" si="12"/>
        <v/>
      </c>
      <c r="DA61" s="325" t="str">
        <f t="shared" si="12"/>
        <v/>
      </c>
      <c r="DB61" s="325" t="str">
        <f t="shared" si="12"/>
        <v/>
      </c>
      <c r="DC61" s="325" t="str">
        <f t="shared" si="12"/>
        <v/>
      </c>
      <c r="DD61" s="325" t="str">
        <f t="shared" si="12"/>
        <v/>
      </c>
      <c r="DE61" s="325" t="str">
        <f t="shared" si="12"/>
        <v/>
      </c>
      <c r="DF61" s="325" t="str">
        <f t="shared" si="12"/>
        <v/>
      </c>
      <c r="DG61" s="325" t="str">
        <f t="shared" si="12"/>
        <v/>
      </c>
      <c r="DH61" s="325" t="str">
        <f t="shared" si="12"/>
        <v/>
      </c>
      <c r="DI61" s="325" t="str">
        <f t="shared" si="12"/>
        <v/>
      </c>
      <c r="DJ61" s="325" t="str">
        <f t="shared" si="12"/>
        <v/>
      </c>
      <c r="DK61" s="325" t="str">
        <f t="shared" si="12"/>
        <v/>
      </c>
      <c r="DL61" s="325" t="str">
        <f t="shared" si="12"/>
        <v/>
      </c>
      <c r="DM61" s="325" t="str">
        <f t="shared" si="12"/>
        <v/>
      </c>
      <c r="DN61" s="325" t="str">
        <f t="shared" si="12"/>
        <v/>
      </c>
      <c r="DO61" s="325" t="str">
        <f t="shared" si="12"/>
        <v/>
      </c>
      <c r="DP61" s="325" t="str">
        <f t="shared" si="12"/>
        <v/>
      </c>
      <c r="DQ61" s="325" t="str">
        <f t="shared" si="12"/>
        <v/>
      </c>
      <c r="DR61" s="325" t="str">
        <f t="shared" si="12"/>
        <v/>
      </c>
      <c r="DS61" s="325" t="str">
        <f t="shared" si="12"/>
        <v/>
      </c>
      <c r="DT61" s="325" t="str">
        <f t="shared" si="12"/>
        <v/>
      </c>
      <c r="DU61" s="325" t="str">
        <f t="shared" si="12"/>
        <v/>
      </c>
      <c r="DV61" s="325" t="str">
        <f t="shared" si="12"/>
        <v/>
      </c>
      <c r="DW61" s="325" t="str">
        <f t="shared" si="12"/>
        <v/>
      </c>
      <c r="DX61" s="325" t="str">
        <f t="shared" si="12"/>
        <v/>
      </c>
      <c r="DY61" s="325" t="str">
        <f t="shared" si="12"/>
        <v/>
      </c>
      <c r="DZ61" s="325" t="str">
        <f t="shared" si="12"/>
        <v/>
      </c>
      <c r="EA61" s="325" t="str">
        <f t="shared" si="12"/>
        <v/>
      </c>
      <c r="EB61" s="325" t="str">
        <f t="shared" si="12"/>
        <v/>
      </c>
      <c r="EC61" s="325" t="str">
        <f t="shared" si="12"/>
        <v/>
      </c>
      <c r="ED61" s="325" t="str">
        <f t="shared" si="12"/>
        <v/>
      </c>
      <c r="EE61" s="325" t="str">
        <f t="shared" si="12"/>
        <v/>
      </c>
      <c r="EF61" s="325" t="str">
        <f t="shared" si="12"/>
        <v/>
      </c>
      <c r="EG61" s="325" t="str">
        <f t="shared" si="12"/>
        <v/>
      </c>
      <c r="EH61" s="325" t="str">
        <f t="shared" si="12"/>
        <v/>
      </c>
      <c r="EI61" s="325" t="str">
        <f t="shared" si="12"/>
        <v/>
      </c>
      <c r="EJ61" s="325" t="str">
        <f t="shared" si="12"/>
        <v/>
      </c>
      <c r="EK61" s="325" t="str">
        <f t="shared" si="12"/>
        <v/>
      </c>
      <c r="EL61" s="325" t="str">
        <f t="shared" si="12"/>
        <v/>
      </c>
      <c r="EM61" s="325" t="str">
        <f t="shared" si="12"/>
        <v/>
      </c>
      <c r="EN61" s="325" t="str">
        <f t="shared" si="12"/>
        <v/>
      </c>
      <c r="EO61" s="325" t="str">
        <f t="shared" si="12"/>
        <v/>
      </c>
      <c r="EP61" s="325" t="str">
        <f t="shared" si="12"/>
        <v/>
      </c>
      <c r="EQ61" s="325" t="str">
        <f t="shared" si="12"/>
        <v/>
      </c>
      <c r="ER61" s="325" t="str">
        <f t="shared" si="12"/>
        <v/>
      </c>
      <c r="ES61" s="325" t="str">
        <f t="shared" si="12"/>
        <v/>
      </c>
      <c r="ET61" s="325" t="str">
        <f t="shared" si="12"/>
        <v/>
      </c>
      <c r="EU61" s="325" t="str">
        <f t="shared" si="12"/>
        <v/>
      </c>
      <c r="EV61" s="325" t="str">
        <f t="shared" si="12"/>
        <v/>
      </c>
      <c r="EW61" s="325" t="str">
        <f t="shared" si="12"/>
        <v/>
      </c>
      <c r="EX61" s="325" t="str">
        <f t="shared" si="12"/>
        <v/>
      </c>
      <c r="EY61" s="325" t="str">
        <f t="shared" si="12"/>
        <v/>
      </c>
      <c r="EZ61" s="325" t="str">
        <f t="shared" si="12"/>
        <v/>
      </c>
      <c r="FA61" s="325" t="str">
        <f t="shared" si="12"/>
        <v/>
      </c>
      <c r="FB61" s="325" t="str">
        <f t="shared" si="12"/>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23" t="s">
        <v>81</v>
      </c>
      <c r="D63" s="724"/>
      <c r="E63" s="724"/>
      <c r="F63" s="724"/>
      <c r="G63" s="725"/>
      <c r="H63" s="737"/>
      <c r="I63" s="738"/>
      <c r="J63" s="738"/>
      <c r="K63" s="738"/>
      <c r="L63" s="739"/>
      <c r="M63" s="729"/>
      <c r="N63" s="730"/>
      <c r="O63" s="344"/>
      <c r="P63" s="345">
        <f t="array" ref="P63">MIN(IF(X63:FB63&lt;&gt;"",$X$62:$FB$62))</f>
        <v>-12</v>
      </c>
      <c r="Q63" s="345">
        <f t="array" ref="Q63">MAX(IF(X63:FB63="","",IF(X63:FB63&lt;&gt;"",$X$62:$FB$62)+1))</f>
        <v>23</v>
      </c>
      <c r="R63" s="345">
        <f t="shared" ref="R63:R88" si="13">COUNTA(X63:FB63)</f>
        <v>35</v>
      </c>
      <c r="S63" s="344"/>
      <c r="T63" s="346"/>
      <c r="U63" s="316"/>
      <c r="V63" s="316"/>
      <c r="W63" s="324">
        <f t="array" ref="W63">MIN(IF(X63:FB63&lt;&gt;"",$X$25:$FB$25))</f>
        <v>-12</v>
      </c>
      <c r="X63" s="318"/>
      <c r="Y63" s="318"/>
      <c r="Z63" s="318"/>
      <c r="AA63" s="318"/>
      <c r="AB63" s="318"/>
      <c r="AC63" s="318"/>
      <c r="AD63" s="318"/>
      <c r="AE63" s="318"/>
      <c r="AF63" s="318"/>
      <c r="AG63" s="318"/>
      <c r="AH63" s="318"/>
      <c r="AI63" s="318"/>
      <c r="AJ63" s="318"/>
      <c r="AK63" s="318">
        <v>1</v>
      </c>
      <c r="AL63" s="318">
        <v>1</v>
      </c>
      <c r="AM63" s="318">
        <v>12</v>
      </c>
      <c r="AN63" s="318">
        <v>2</v>
      </c>
      <c r="AO63" s="318">
        <v>2</v>
      </c>
      <c r="AP63" s="318">
        <v>2</v>
      </c>
      <c r="AQ63" s="318">
        <v>99</v>
      </c>
      <c r="AR63" s="318">
        <v>99</v>
      </c>
      <c r="AS63" s="318">
        <v>11</v>
      </c>
      <c r="AT63" s="318">
        <v>36</v>
      </c>
      <c r="AU63" s="318">
        <v>99</v>
      </c>
      <c r="AV63" s="318">
        <v>12</v>
      </c>
      <c r="AW63" s="318">
        <v>14</v>
      </c>
      <c r="AX63" s="318">
        <v>16</v>
      </c>
      <c r="AY63" s="318">
        <v>20</v>
      </c>
      <c r="AZ63" s="318">
        <v>99</v>
      </c>
      <c r="BA63" s="318">
        <v>36</v>
      </c>
      <c r="BB63" s="318">
        <v>24</v>
      </c>
      <c r="BC63" s="318">
        <v>28</v>
      </c>
      <c r="BD63" s="318">
        <v>28</v>
      </c>
      <c r="BE63" s="318">
        <v>28</v>
      </c>
      <c r="BF63" s="318">
        <v>99</v>
      </c>
      <c r="BG63" s="318">
        <v>36</v>
      </c>
      <c r="BH63" s="318">
        <v>36</v>
      </c>
      <c r="BI63" s="318">
        <v>99</v>
      </c>
      <c r="BJ63" s="318">
        <v>99</v>
      </c>
      <c r="BK63" s="318">
        <v>99</v>
      </c>
      <c r="BL63" s="318">
        <v>30</v>
      </c>
      <c r="BM63" s="318">
        <v>99</v>
      </c>
      <c r="BN63" s="318">
        <v>99</v>
      </c>
      <c r="BO63" s="318">
        <v>36</v>
      </c>
      <c r="BP63" s="318">
        <v>36</v>
      </c>
      <c r="BQ63" s="318">
        <v>36</v>
      </c>
      <c r="BR63" s="318">
        <v>77</v>
      </c>
      <c r="BS63" s="318">
        <v>77</v>
      </c>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22</v>
      </c>
      <c r="FD63" s="347">
        <v>1</v>
      </c>
      <c r="FE63" s="731" t="e">
        <f>VLOOKUP(FD63,#REF!,2,TRUE)</f>
        <v>#REF!</v>
      </c>
      <c r="FF63" s="732"/>
      <c r="FG63" s="732"/>
      <c r="FH63" s="732"/>
      <c r="FI63" s="732"/>
      <c r="FJ63" s="733"/>
      <c r="FK63" s="316" t="e">
        <f ca="1">VorbereitungDesAuftrages(FD63)</f>
        <v>#NAME?</v>
      </c>
      <c r="FL63" s="348">
        <f>COUNTIFS($X$63:$FB$88,FD63)</f>
        <v>13</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4">$C$58&amp;GF64</f>
        <v>Entladung2</v>
      </c>
      <c r="B64" s="343">
        <f t="shared" ref="B64:B89" si="15">IF(COUNT(X64:FB64)&gt;0,1,0)</f>
        <v>1</v>
      </c>
      <c r="C64" s="723" t="s">
        <v>82</v>
      </c>
      <c r="D64" s="724"/>
      <c r="E64" s="724"/>
      <c r="F64" s="724"/>
      <c r="G64" s="725"/>
      <c r="H64" s="737"/>
      <c r="I64" s="738"/>
      <c r="J64" s="738"/>
      <c r="K64" s="738"/>
      <c r="L64" s="739"/>
      <c r="M64" s="729"/>
      <c r="N64" s="730"/>
      <c r="O64" s="344"/>
      <c r="P64" s="345">
        <f t="array" ref="P64">MIN(IF(X64:FB64&lt;&gt;"",$X$62:$FB$62))</f>
        <v>-12</v>
      </c>
      <c r="Q64" s="345">
        <f t="array" ref="Q64">MAX(IF(X64:FB64="","",IF(X64:FB64&lt;&gt;"",$X$62:$FB$62)+1))</f>
        <v>26</v>
      </c>
      <c r="R64" s="345">
        <f t="shared" si="13"/>
        <v>38</v>
      </c>
      <c r="S64" s="344"/>
      <c r="T64" s="346"/>
      <c r="U64" s="316"/>
      <c r="V64" s="316"/>
      <c r="W64" s="324">
        <f t="array" ref="W64">MIN(IF(X64:FB64&lt;&gt;"",$X$25:$FB$25))</f>
        <v>-12</v>
      </c>
      <c r="X64" s="318"/>
      <c r="Y64" s="318"/>
      <c r="Z64" s="318"/>
      <c r="AA64" s="318"/>
      <c r="AB64" s="318"/>
      <c r="AC64" s="318"/>
      <c r="AD64" s="318"/>
      <c r="AE64" s="318"/>
      <c r="AF64" s="318"/>
      <c r="AG64" s="318"/>
      <c r="AH64" s="318"/>
      <c r="AI64" s="318"/>
      <c r="AJ64" s="318"/>
      <c r="AK64" s="318">
        <v>1</v>
      </c>
      <c r="AL64" s="318">
        <v>1</v>
      </c>
      <c r="AM64" s="318">
        <v>12</v>
      </c>
      <c r="AN64" s="318">
        <v>8</v>
      </c>
      <c r="AO64" s="318">
        <v>8</v>
      </c>
      <c r="AP64" s="318">
        <v>8</v>
      </c>
      <c r="AQ64" s="318">
        <v>2</v>
      </c>
      <c r="AR64" s="318">
        <v>2</v>
      </c>
      <c r="AS64" s="318">
        <v>2</v>
      </c>
      <c r="AT64" s="318">
        <v>9</v>
      </c>
      <c r="AU64" s="318">
        <v>9</v>
      </c>
      <c r="AV64" s="318">
        <v>12</v>
      </c>
      <c r="AW64" s="318">
        <v>17</v>
      </c>
      <c r="AX64" s="318">
        <v>17</v>
      </c>
      <c r="AY64" s="318">
        <v>20</v>
      </c>
      <c r="AZ64" s="318">
        <v>2</v>
      </c>
      <c r="BA64" s="318">
        <v>2</v>
      </c>
      <c r="BB64" s="318">
        <v>2</v>
      </c>
      <c r="BC64" s="318">
        <v>28</v>
      </c>
      <c r="BD64" s="318">
        <v>28</v>
      </c>
      <c r="BE64" s="318">
        <v>28</v>
      </c>
      <c r="BF64" s="318">
        <v>28</v>
      </c>
      <c r="BG64" s="318">
        <v>28</v>
      </c>
      <c r="BH64" s="318">
        <v>29</v>
      </c>
      <c r="BI64" s="318">
        <v>29</v>
      </c>
      <c r="BJ64" s="318">
        <v>29</v>
      </c>
      <c r="BK64" s="318">
        <v>2</v>
      </c>
      <c r="BL64" s="318">
        <v>2</v>
      </c>
      <c r="BM64" s="318">
        <v>2</v>
      </c>
      <c r="BN64" s="318">
        <v>59</v>
      </c>
      <c r="BO64" s="318">
        <v>29</v>
      </c>
      <c r="BP64" s="318">
        <v>29</v>
      </c>
      <c r="BQ64" s="318">
        <v>29</v>
      </c>
      <c r="BR64" s="318">
        <v>59</v>
      </c>
      <c r="BS64" s="318">
        <v>59</v>
      </c>
      <c r="BT64" s="318">
        <v>72</v>
      </c>
      <c r="BU64" s="318">
        <v>72</v>
      </c>
      <c r="BV64" s="318">
        <v>72</v>
      </c>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25</v>
      </c>
      <c r="FD64" s="347">
        <v>2</v>
      </c>
      <c r="FE64" s="731" t="e">
        <f>VLOOKUP(FD64,#REF!,2,TRUE)</f>
        <v>#REF!</v>
      </c>
      <c r="FF64" s="732"/>
      <c r="FG64" s="732"/>
      <c r="FH64" s="732"/>
      <c r="FI64" s="732"/>
      <c r="FJ64" s="733"/>
      <c r="FK64" s="316" t="e">
        <f ca="1">AnfahrtPosition(FD64)</f>
        <v>#NAME?</v>
      </c>
      <c r="FL64" s="348">
        <f t="shared" ref="FL64:FL88" si="16">COUNTIFS($X$63:$FB$88,FD64)</f>
        <v>18</v>
      </c>
      <c r="FM64" s="352">
        <v>28</v>
      </c>
      <c r="FN64" s="731" t="e">
        <f>VLOOKUP(FM64,#REF!,2,TRUE)</f>
        <v>#REF!</v>
      </c>
      <c r="FO64" s="732"/>
      <c r="FP64" s="732"/>
      <c r="FQ64" s="732"/>
      <c r="FR64" s="732"/>
      <c r="FS64" s="733"/>
      <c r="FT64" s="353" t="e">
        <f ca="1">HandlingULD(FM64,$BI$9,$M$13,$M$17)</f>
        <v>#NAME?</v>
      </c>
      <c r="FU64" s="348">
        <f t="shared" ref="FU64:FU88" si="17">COUNTIFS($X$63:$FB$88,FM64)</f>
        <v>28</v>
      </c>
      <c r="FV64" s="350">
        <v>54</v>
      </c>
      <c r="FW64" s="731" t="e">
        <f>VLOOKUP(FV64,#REF!,2,TRUE)</f>
        <v>#REF!</v>
      </c>
      <c r="FX64" s="732"/>
      <c r="FY64" s="732"/>
      <c r="FZ64" s="732"/>
      <c r="GA64" s="732"/>
      <c r="GB64" s="733"/>
      <c r="GC64" s="316" t="e">
        <f ca="1">HandlingCrewBus(FV64,$CD$11)</f>
        <v>#NAME?</v>
      </c>
      <c r="GD64" s="348">
        <f t="shared" ref="GD64:GD87" si="18">COUNTIFS($X$63:$FB$88,FV64)</f>
        <v>0</v>
      </c>
      <c r="GE64" s="319"/>
      <c r="GF64" s="351">
        <v>2</v>
      </c>
      <c r="GG64" s="290"/>
    </row>
    <row r="65" spans="1:189" ht="30" customHeight="1">
      <c r="A65" s="342" t="str">
        <f t="shared" si="14"/>
        <v>Entladung3</v>
      </c>
      <c r="B65" s="343">
        <f t="shared" si="15"/>
        <v>1</v>
      </c>
      <c r="C65" s="723" t="s">
        <v>83</v>
      </c>
      <c r="D65" s="724"/>
      <c r="E65" s="724"/>
      <c r="F65" s="724"/>
      <c r="G65" s="725"/>
      <c r="H65" s="737"/>
      <c r="I65" s="738"/>
      <c r="J65" s="738"/>
      <c r="K65" s="738"/>
      <c r="L65" s="739"/>
      <c r="M65" s="729"/>
      <c r="N65" s="730"/>
      <c r="O65" s="344"/>
      <c r="P65" s="345">
        <f t="array" ref="P65">MIN(IF(X65:FB65&lt;&gt;"",$X$62:$FB$62))</f>
        <v>-12</v>
      </c>
      <c r="Q65" s="345">
        <f t="array" ref="Q65">MAX(IF(X65:FB65="","",IF(X65:FB65&lt;&gt;"",$X$62:$FB$62)+1))</f>
        <v>20</v>
      </c>
      <c r="R65" s="345">
        <f t="shared" si="13"/>
        <v>32</v>
      </c>
      <c r="S65" s="344"/>
      <c r="T65" s="346"/>
      <c r="U65" s="316"/>
      <c r="V65" s="316"/>
      <c r="W65" s="324">
        <f t="array" ref="W65">MIN(IF(X65:FB65&lt;&gt;"",$X$25:$FB$25))</f>
        <v>-12</v>
      </c>
      <c r="X65" s="318"/>
      <c r="Y65" s="318"/>
      <c r="Z65" s="318"/>
      <c r="AA65" s="318"/>
      <c r="AB65" s="318"/>
      <c r="AC65" s="318"/>
      <c r="AD65" s="318"/>
      <c r="AE65" s="318"/>
      <c r="AF65" s="318"/>
      <c r="AG65" s="318"/>
      <c r="AH65" s="318"/>
      <c r="AI65" s="318"/>
      <c r="AJ65" s="318"/>
      <c r="AK65" s="318">
        <v>1</v>
      </c>
      <c r="AL65" s="318">
        <v>1</v>
      </c>
      <c r="AM65" s="318">
        <v>12</v>
      </c>
      <c r="AN65" s="318">
        <v>7</v>
      </c>
      <c r="AO65" s="318">
        <v>7</v>
      </c>
      <c r="AP65" s="318">
        <v>7</v>
      </c>
      <c r="AQ65" s="318">
        <v>7</v>
      </c>
      <c r="AR65" s="318">
        <v>7</v>
      </c>
      <c r="AS65" s="318">
        <v>99</v>
      </c>
      <c r="AT65" s="318">
        <v>99</v>
      </c>
      <c r="AU65" s="318">
        <v>99</v>
      </c>
      <c r="AV65" s="318">
        <v>12</v>
      </c>
      <c r="AW65" s="318">
        <v>13</v>
      </c>
      <c r="AX65" s="318">
        <v>21</v>
      </c>
      <c r="AY65" s="318">
        <v>21</v>
      </c>
      <c r="AZ65" s="318">
        <v>21</v>
      </c>
      <c r="BA65" s="318">
        <v>28</v>
      </c>
      <c r="BB65" s="318">
        <v>28</v>
      </c>
      <c r="BC65" s="318">
        <v>28</v>
      </c>
      <c r="BD65" s="318">
        <v>28</v>
      </c>
      <c r="BE65" s="318">
        <v>28</v>
      </c>
      <c r="BF65" s="318">
        <v>28</v>
      </c>
      <c r="BG65" s="318">
        <v>28</v>
      </c>
      <c r="BH65" s="318">
        <v>28</v>
      </c>
      <c r="BI65" s="318">
        <v>28</v>
      </c>
      <c r="BJ65" s="318">
        <v>28</v>
      </c>
      <c r="BK65" s="318">
        <v>28</v>
      </c>
      <c r="BL65" s="318">
        <v>63</v>
      </c>
      <c r="BM65" s="318">
        <v>74</v>
      </c>
      <c r="BN65" s="318">
        <v>74</v>
      </c>
      <c r="BO65" s="318">
        <v>74</v>
      </c>
      <c r="BP65" s="318">
        <v>74</v>
      </c>
      <c r="BQ65" s="318"/>
      <c r="BR65" s="318"/>
      <c r="BS65" s="318"/>
      <c r="BT65" s="318"/>
      <c r="BU65" s="318"/>
      <c r="BV65" s="318"/>
      <c r="BW65" s="318"/>
      <c r="BX65" s="318"/>
      <c r="BY65" s="318"/>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19</v>
      </c>
      <c r="FD65" s="347">
        <v>3</v>
      </c>
      <c r="FE65" s="731" t="e">
        <f>VLOOKUP(FD65,#REF!,2,TRUE)</f>
        <v>#REF!</v>
      </c>
      <c r="FF65" s="732"/>
      <c r="FG65" s="732"/>
      <c r="FH65" s="732"/>
      <c r="FI65" s="732"/>
      <c r="FJ65" s="733"/>
      <c r="FK65" s="316" t="e">
        <f ca="1">HandlingGPU(FD65,$CD$13)</f>
        <v>#NAME?</v>
      </c>
      <c r="FL65" s="348">
        <f t="shared" si="16"/>
        <v>0</v>
      </c>
      <c r="FM65" s="352">
        <v>29</v>
      </c>
      <c r="FN65" s="731" t="e">
        <f>VLOOKUP(FM65,#REF!,2,TRUE)</f>
        <v>#REF!</v>
      </c>
      <c r="FO65" s="732"/>
      <c r="FP65" s="732"/>
      <c r="FQ65" s="732"/>
      <c r="FR65" s="732"/>
      <c r="FS65" s="733"/>
      <c r="FT65" s="316" t="e">
        <f ca="1">HandlingVolleDolliesInbound(FM65,$BI$9,$M$13,Basisdaten!$D$10)</f>
        <v>#NAME?</v>
      </c>
      <c r="FU65" s="348">
        <f t="shared" si="17"/>
        <v>7</v>
      </c>
      <c r="FV65" s="350">
        <v>55</v>
      </c>
      <c r="FW65" s="731" t="e">
        <f>VLOOKUP(FV65,#REF!,2,TRUE)</f>
        <v>#REF!</v>
      </c>
      <c r="FX65" s="732"/>
      <c r="FY65" s="732"/>
      <c r="FZ65" s="732"/>
      <c r="GA65" s="732"/>
      <c r="GB65" s="733"/>
      <c r="GC65" s="316" t="e">
        <f ca="1">HandlingCrewBus(FV65,$CD$11)</f>
        <v>#NAME?</v>
      </c>
      <c r="GD65" s="348">
        <f t="shared" si="18"/>
        <v>0</v>
      </c>
      <c r="GE65" s="319"/>
      <c r="GF65" s="351">
        <v>3</v>
      </c>
      <c r="GG65" s="290"/>
    </row>
    <row r="66" spans="1:189" ht="30" customHeight="1">
      <c r="A66" s="342" t="str">
        <f t="shared" si="14"/>
        <v>Entladung4</v>
      </c>
      <c r="B66" s="343">
        <f t="shared" si="15"/>
        <v>1</v>
      </c>
      <c r="C66" s="723" t="s">
        <v>83</v>
      </c>
      <c r="D66" s="724"/>
      <c r="E66" s="724"/>
      <c r="F66" s="724"/>
      <c r="G66" s="725"/>
      <c r="H66" s="737"/>
      <c r="I66" s="738"/>
      <c r="J66" s="738"/>
      <c r="K66" s="738"/>
      <c r="L66" s="739"/>
      <c r="M66" s="729"/>
      <c r="N66" s="730"/>
      <c r="O66" s="344"/>
      <c r="P66" s="345">
        <f t="array" ref="P66">MIN(IF(X66:FB66&lt;&gt;"",$X$62:$FB$62))</f>
        <v>-12</v>
      </c>
      <c r="Q66" s="345">
        <f t="array" ref="Q66">MAX(IF(X66:FB66="","",IF(X66:FB66&lt;&gt;"",$X$62:$FB$62)+1))</f>
        <v>19</v>
      </c>
      <c r="R66" s="345">
        <f t="shared" si="13"/>
        <v>31</v>
      </c>
      <c r="S66" s="344"/>
      <c r="T66" s="346"/>
      <c r="U66" s="316"/>
      <c r="V66" s="316"/>
      <c r="W66" s="324">
        <f t="array" ref="W66">MIN(IF(X66:FB66&lt;&gt;"",$X$25:$FB$25))</f>
        <v>-12</v>
      </c>
      <c r="X66" s="318"/>
      <c r="Y66" s="318"/>
      <c r="Z66" s="318"/>
      <c r="AA66" s="318"/>
      <c r="AB66" s="318"/>
      <c r="AC66" s="318"/>
      <c r="AD66" s="318"/>
      <c r="AE66" s="318"/>
      <c r="AF66" s="318"/>
      <c r="AG66" s="318"/>
      <c r="AH66" s="318"/>
      <c r="AI66" s="318"/>
      <c r="AJ66" s="318"/>
      <c r="AK66" s="318">
        <v>1</v>
      </c>
      <c r="AL66" s="318">
        <v>1</v>
      </c>
      <c r="AM66" s="318">
        <v>12</v>
      </c>
      <c r="AN66" s="318">
        <v>6</v>
      </c>
      <c r="AO66" s="318">
        <v>6</v>
      </c>
      <c r="AP66" s="318">
        <v>6</v>
      </c>
      <c r="AQ66" s="318">
        <v>99</v>
      </c>
      <c r="AR66" s="318">
        <v>99</v>
      </c>
      <c r="AS66" s="318">
        <v>99</v>
      </c>
      <c r="AT66" s="318">
        <v>99</v>
      </c>
      <c r="AU66" s="318">
        <v>99</v>
      </c>
      <c r="AV66" s="318">
        <v>12</v>
      </c>
      <c r="AW66" s="318">
        <v>13</v>
      </c>
      <c r="AX66" s="318">
        <v>99</v>
      </c>
      <c r="AY66" s="318">
        <v>99</v>
      </c>
      <c r="AZ66" s="318">
        <v>22</v>
      </c>
      <c r="BA66" s="318">
        <v>22</v>
      </c>
      <c r="BB66" s="318">
        <v>22</v>
      </c>
      <c r="BC66" s="318">
        <v>28</v>
      </c>
      <c r="BD66" s="318">
        <v>28</v>
      </c>
      <c r="BE66" s="318">
        <v>28</v>
      </c>
      <c r="BF66" s="318">
        <v>28</v>
      </c>
      <c r="BG66" s="318">
        <v>28</v>
      </c>
      <c r="BH66" s="318">
        <v>28</v>
      </c>
      <c r="BI66" s="318">
        <v>28</v>
      </c>
      <c r="BJ66" s="318">
        <v>28</v>
      </c>
      <c r="BK66" s="318">
        <v>28</v>
      </c>
      <c r="BL66" s="318">
        <v>60</v>
      </c>
      <c r="BM66" s="318">
        <v>60</v>
      </c>
      <c r="BN66" s="318">
        <v>73</v>
      </c>
      <c r="BO66" s="318">
        <v>73</v>
      </c>
      <c r="BP66" s="318"/>
      <c r="BQ66" s="318"/>
      <c r="BR66" s="318"/>
      <c r="BS66" s="318"/>
      <c r="BT66" s="318"/>
      <c r="BU66" s="318"/>
      <c r="BV66" s="318"/>
      <c r="BW66" s="318"/>
      <c r="BX66" s="318"/>
      <c r="BY66" s="318"/>
      <c r="BZ66" s="318"/>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18</v>
      </c>
      <c r="FD66" s="347">
        <v>4</v>
      </c>
      <c r="FE66" s="731" t="e">
        <f>VLOOKUP(FD66,#REF!,2,TRUE)</f>
        <v>#REF!</v>
      </c>
      <c r="FF66" s="732"/>
      <c r="FG66" s="732"/>
      <c r="FH66" s="732"/>
      <c r="FI66" s="732"/>
      <c r="FJ66" s="733"/>
      <c r="FK66" s="316" t="e">
        <f ca="1">HandlingPassagiertreppe(FD66,$BA$7)</f>
        <v>#NAME?</v>
      </c>
      <c r="FL66" s="348">
        <f t="shared" si="16"/>
        <v>0</v>
      </c>
      <c r="FM66" s="352">
        <v>30</v>
      </c>
      <c r="FN66" s="731" t="e">
        <f>VLOOKUP(FM66,#REF!,2,TRUE)</f>
        <v>#REF!</v>
      </c>
      <c r="FO66" s="732"/>
      <c r="FP66" s="732"/>
      <c r="FQ66" s="732"/>
      <c r="FR66" s="732"/>
      <c r="FS66" s="733"/>
      <c r="FT66" s="316" t="e">
        <f ca="1">EmptyHoldCheckULD(FM66,$BI$9)</f>
        <v>#NAME?</v>
      </c>
      <c r="FU66" s="348">
        <f t="shared" si="17"/>
        <v>1</v>
      </c>
      <c r="FV66" s="350">
        <v>56</v>
      </c>
      <c r="FW66" s="731" t="e">
        <f>VLOOKUP(FV66,#REF!,2,TRUE)</f>
        <v>#REF!</v>
      </c>
      <c r="FX66" s="732"/>
      <c r="FY66" s="732"/>
      <c r="FZ66" s="732"/>
      <c r="GA66" s="732"/>
      <c r="GB66" s="733"/>
      <c r="GC66" s="316" t="e">
        <f ca="1">HandlingCrewBus(FV66,$CD$11)</f>
        <v>#NAME?</v>
      </c>
      <c r="GD66" s="348">
        <f t="shared" si="18"/>
        <v>0</v>
      </c>
      <c r="GE66" s="319"/>
      <c r="GF66" s="351">
        <v>4</v>
      </c>
      <c r="GG66" s="290"/>
    </row>
    <row r="67" spans="1:189" ht="30" customHeight="1">
      <c r="A67" s="342" t="str">
        <f t="shared" si="14"/>
        <v>Entladung5</v>
      </c>
      <c r="B67" s="343">
        <f t="shared" si="15"/>
        <v>1</v>
      </c>
      <c r="C67" s="723" t="s">
        <v>1860</v>
      </c>
      <c r="D67" s="724"/>
      <c r="E67" s="724"/>
      <c r="F67" s="724"/>
      <c r="G67" s="725"/>
      <c r="H67" s="737"/>
      <c r="I67" s="738"/>
      <c r="J67" s="738"/>
      <c r="K67" s="738"/>
      <c r="L67" s="739"/>
      <c r="M67" s="729"/>
      <c r="N67" s="730"/>
      <c r="O67" s="344"/>
      <c r="P67" s="345">
        <f t="array" ref="P67">MIN(IF(X67:FB67&lt;&gt;"",$X$62:$FB$62))</f>
        <v>-14</v>
      </c>
      <c r="Q67" s="345">
        <f t="array" ref="Q67">MAX(IF(X67:FB67="","",IF(X67:FB67&lt;&gt;"",$X$62:$FB$62)+1))</f>
        <v>11</v>
      </c>
      <c r="R67" s="345">
        <f t="shared" si="13"/>
        <v>25</v>
      </c>
      <c r="S67" s="344"/>
      <c r="T67" s="346"/>
      <c r="U67" s="316"/>
      <c r="V67" s="316"/>
      <c r="W67" s="324">
        <f t="array" ref="W67">MIN(IF(X67:FB67&lt;&gt;"",$X$25:$FB$25))</f>
        <v>-14</v>
      </c>
      <c r="X67" s="318"/>
      <c r="Y67" s="318"/>
      <c r="Z67" s="318"/>
      <c r="AA67" s="318"/>
      <c r="AB67" s="318"/>
      <c r="AC67" s="318"/>
      <c r="AD67" s="318"/>
      <c r="AE67" s="318"/>
      <c r="AF67" s="318"/>
      <c r="AG67" s="318"/>
      <c r="AH67" s="318"/>
      <c r="AI67" s="318">
        <v>1</v>
      </c>
      <c r="AJ67" s="318">
        <v>1</v>
      </c>
      <c r="AK67" s="318">
        <v>9</v>
      </c>
      <c r="AL67" s="318">
        <v>9</v>
      </c>
      <c r="AM67" s="318">
        <v>2</v>
      </c>
      <c r="AN67" s="318">
        <v>2</v>
      </c>
      <c r="AO67" s="318">
        <v>2</v>
      </c>
      <c r="AP67" s="318">
        <v>5</v>
      </c>
      <c r="AQ67" s="318">
        <v>5</v>
      </c>
      <c r="AR67" s="318">
        <v>5</v>
      </c>
      <c r="AS67" s="318">
        <v>5</v>
      </c>
      <c r="AT67" s="318">
        <v>5</v>
      </c>
      <c r="AU67" s="318">
        <v>5</v>
      </c>
      <c r="AV67" s="318">
        <v>5</v>
      </c>
      <c r="AW67" s="318">
        <v>5</v>
      </c>
      <c r="AX67" s="318">
        <v>19</v>
      </c>
      <c r="AY67" s="318">
        <v>19</v>
      </c>
      <c r="AZ67" s="318">
        <v>22</v>
      </c>
      <c r="BA67" s="318">
        <v>22</v>
      </c>
      <c r="BB67" s="318">
        <v>22</v>
      </c>
      <c r="BC67" s="318">
        <v>23</v>
      </c>
      <c r="BD67" s="318">
        <v>23</v>
      </c>
      <c r="BE67" s="318">
        <v>29</v>
      </c>
      <c r="BF67" s="318">
        <v>77</v>
      </c>
      <c r="BG67" s="318">
        <v>77</v>
      </c>
      <c r="BH67" s="318"/>
      <c r="BI67" s="318"/>
      <c r="BJ67" s="318"/>
      <c r="BK67" s="318"/>
      <c r="BL67" s="318"/>
      <c r="BM67" s="318"/>
      <c r="BN67" s="318"/>
      <c r="BO67" s="318"/>
      <c r="BP67" s="318"/>
      <c r="BQ67" s="318"/>
      <c r="BR67" s="318"/>
      <c r="BS67" s="318"/>
      <c r="BT67" s="318"/>
      <c r="BU67" s="318"/>
      <c r="BV67" s="318"/>
      <c r="BW67" s="318"/>
      <c r="BX67" s="318"/>
      <c r="BY67" s="318"/>
      <c r="BZ67" s="318"/>
      <c r="CA67" s="318"/>
      <c r="CB67" s="318"/>
      <c r="CC67" s="318"/>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10</v>
      </c>
      <c r="FD67" s="347">
        <v>5</v>
      </c>
      <c r="FE67" s="731" t="e">
        <f>VLOOKUP(FD67,#REF!,2,TRUE)</f>
        <v>#REF!</v>
      </c>
      <c r="FF67" s="732"/>
      <c r="FG67" s="732"/>
      <c r="FH67" s="732"/>
      <c r="FI67" s="732"/>
      <c r="FJ67" s="733"/>
      <c r="FK67" s="316" t="e">
        <f ca="1">HandlingServicetreppe(FD67,$BA$15)</f>
        <v>#NAME?</v>
      </c>
      <c r="FL67" s="348">
        <f t="shared" si="16"/>
        <v>8</v>
      </c>
      <c r="FM67" s="358">
        <v>31</v>
      </c>
      <c r="FN67" s="731" t="e">
        <f>VLOOKUP(FM67,#REF!,2,TRUE)</f>
        <v>#REF!</v>
      </c>
      <c r="FO67" s="732"/>
      <c r="FP67" s="732"/>
      <c r="FQ67" s="732"/>
      <c r="FR67" s="732"/>
      <c r="FS67" s="733"/>
      <c r="FT67" s="316" t="e">
        <f ca="1">HandlingVolleDolliesOutbound(FM67,$BI$9,$U$13,Basisdaten!$D$10)</f>
        <v>#NAME?</v>
      </c>
      <c r="FU67" s="348">
        <f t="shared" si="17"/>
        <v>0</v>
      </c>
      <c r="FV67" s="359">
        <v>57</v>
      </c>
      <c r="FW67" s="731" t="e">
        <f>VLOOKUP(FV67,#REF!,2,TRUE)</f>
        <v>#REF!</v>
      </c>
      <c r="FX67" s="732"/>
      <c r="FY67" s="732"/>
      <c r="FZ67" s="732"/>
      <c r="GA67" s="732"/>
      <c r="GB67" s="733"/>
      <c r="GC67" s="316" t="e">
        <f ca="1">HandlingBrücke(FV67,$BA$7)</f>
        <v>#NAME?</v>
      </c>
      <c r="GD67" s="348">
        <f t="shared" si="18"/>
        <v>0</v>
      </c>
      <c r="GE67" s="319"/>
      <c r="GF67" s="351">
        <v>5</v>
      </c>
      <c r="GG67" s="290"/>
    </row>
    <row r="68" spans="1:189" ht="30" customHeight="1">
      <c r="A68" s="342" t="str">
        <f t="shared" si="14"/>
        <v>Entladung6</v>
      </c>
      <c r="B68" s="343">
        <f t="shared" si="15"/>
        <v>1</v>
      </c>
      <c r="C68" s="723" t="s">
        <v>84</v>
      </c>
      <c r="D68" s="724"/>
      <c r="E68" s="724"/>
      <c r="F68" s="724"/>
      <c r="G68" s="725"/>
      <c r="H68" s="737"/>
      <c r="I68" s="738"/>
      <c r="J68" s="738"/>
      <c r="K68" s="738"/>
      <c r="L68" s="739"/>
      <c r="M68" s="729"/>
      <c r="N68" s="730"/>
      <c r="O68" s="344"/>
      <c r="P68" s="345">
        <f t="array" ref="P68">MIN(IF(X68:FB68&lt;&gt;"",$X$62:$FB$62))</f>
        <v>9</v>
      </c>
      <c r="Q68" s="345">
        <f t="array" ref="Q68">MAX(IF(X68:FB68="","",IF(X68:FB68&lt;&gt;"",$X$62:$FB$62)+1))</f>
        <v>19</v>
      </c>
      <c r="R68" s="345">
        <f t="shared" si="13"/>
        <v>10</v>
      </c>
      <c r="S68" s="344"/>
      <c r="T68" s="346"/>
      <c r="U68" s="316"/>
      <c r="V68" s="316"/>
      <c r="W68" s="324">
        <f t="array" ref="W68">MIN(IF(X68:FB68&lt;&gt;"",$X$25:$FB$25))</f>
        <v>9</v>
      </c>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c r="BC68" s="318"/>
      <c r="BD68" s="318"/>
      <c r="BE68" s="318"/>
      <c r="BF68" s="318">
        <v>1</v>
      </c>
      <c r="BG68" s="318">
        <v>1</v>
      </c>
      <c r="BH68" s="318">
        <v>1</v>
      </c>
      <c r="BI68" s="318">
        <v>2</v>
      </c>
      <c r="BJ68" s="318">
        <v>2</v>
      </c>
      <c r="BK68" s="318">
        <v>2</v>
      </c>
      <c r="BL68" s="318">
        <v>34</v>
      </c>
      <c r="BM68" s="318">
        <v>34</v>
      </c>
      <c r="BN68" s="318">
        <v>77</v>
      </c>
      <c r="BO68" s="318">
        <v>77</v>
      </c>
      <c r="BP68" s="318"/>
      <c r="BQ68" s="318"/>
      <c r="BR68" s="318"/>
      <c r="BS68" s="318"/>
      <c r="BT68" s="318"/>
      <c r="BU68" s="318"/>
      <c r="BV68" s="318"/>
      <c r="BW68" s="318"/>
      <c r="BX68" s="318"/>
      <c r="BY68" s="318"/>
      <c r="BZ68" s="318"/>
      <c r="CA68" s="318"/>
      <c r="CB68" s="318"/>
      <c r="CC68" s="318"/>
      <c r="CD68" s="318"/>
      <c r="CE68" s="318"/>
      <c r="CF68" s="357"/>
      <c r="CG68" s="357"/>
      <c r="CH68" s="318"/>
      <c r="CI68" s="318"/>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18</v>
      </c>
      <c r="FD68" s="347">
        <v>6</v>
      </c>
      <c r="FE68" s="731" t="e">
        <f>VLOOKUP(FD68,#REF!,2,TRUE)</f>
        <v>#REF!</v>
      </c>
      <c r="FF68" s="732"/>
      <c r="FG68" s="732"/>
      <c r="FH68" s="732"/>
      <c r="FI68" s="732"/>
      <c r="FJ68" s="733"/>
      <c r="FK68" s="316" t="e">
        <f ca="1">HandlingFörderbänder(FD68,$BA$17)</f>
        <v>#NAME?</v>
      </c>
      <c r="FL68" s="348">
        <f t="shared" si="16"/>
        <v>3</v>
      </c>
      <c r="FM68" s="358">
        <v>32</v>
      </c>
      <c r="FN68" s="731" t="e">
        <f>VLOOKUP(FM68,#REF!,2,TRUE)</f>
        <v>#REF!</v>
      </c>
      <c r="FO68" s="732"/>
      <c r="FP68" s="732"/>
      <c r="FQ68" s="732"/>
      <c r="FR68" s="732"/>
      <c r="FS68" s="733"/>
      <c r="FT68" s="353" t="e">
        <f ca="1">HandlingULD(FM68,$BI$9,$U$13,$U$17)</f>
        <v>#NAME?</v>
      </c>
      <c r="FU68" s="348">
        <f t="shared" si="17"/>
        <v>0</v>
      </c>
      <c r="FV68" s="359">
        <v>58</v>
      </c>
      <c r="FW68" s="731" t="e">
        <f>VLOOKUP(FV68,#REF!,2,TRUE)</f>
        <v>#REF!</v>
      </c>
      <c r="FX68" s="732"/>
      <c r="FY68" s="732"/>
      <c r="FZ68" s="732"/>
      <c r="GA68" s="732"/>
      <c r="GB68" s="733"/>
      <c r="GC68" s="316" t="e">
        <f ca="1">HandlingPassagiertreppe(FV68,$BA$7)</f>
        <v>#NAME?</v>
      </c>
      <c r="GD68" s="348">
        <f t="shared" si="18"/>
        <v>0</v>
      </c>
      <c r="GE68" s="319"/>
      <c r="GF68" s="351">
        <v>6</v>
      </c>
      <c r="GG68" s="290"/>
    </row>
    <row r="69" spans="1:189" ht="30" customHeight="1">
      <c r="A69" s="342" t="str">
        <f t="shared" si="14"/>
        <v>Entladung7</v>
      </c>
      <c r="B69" s="343">
        <f t="shared" si="15"/>
        <v>0</v>
      </c>
      <c r="C69" s="723"/>
      <c r="D69" s="724"/>
      <c r="E69" s="724"/>
      <c r="F69" s="724"/>
      <c r="G69" s="725"/>
      <c r="H69" s="737"/>
      <c r="I69" s="738"/>
      <c r="J69" s="738"/>
      <c r="K69" s="738"/>
      <c r="L69" s="739"/>
      <c r="M69" s="729"/>
      <c r="N69" s="730"/>
      <c r="O69" s="344"/>
      <c r="P69" s="345">
        <f t="array" ref="P69">MIN(IF(X69:FB69&lt;&gt;"",$X$62:$FB$62))</f>
        <v>0</v>
      </c>
      <c r="Q69" s="345">
        <f t="array" ref="Q69">MAX(IF(X69:FB69="","",IF(X69:FB69&lt;&gt;"",$X$62:$FB$62)+1))</f>
        <v>0</v>
      </c>
      <c r="R69" s="345">
        <f t="shared" si="13"/>
        <v>0</v>
      </c>
      <c r="S69" s="344"/>
      <c r="T69" s="346"/>
      <c r="U69" s="316"/>
      <c r="V69" s="316"/>
      <c r="W69" s="324">
        <f t="array" ref="W69">MIN(IF(X69:FB69&lt;&gt;"",$X$25:$FB$25))</f>
        <v>0</v>
      </c>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318"/>
      <c r="AT69" s="318"/>
      <c r="AU69" s="318"/>
      <c r="AV69" s="318"/>
      <c r="AW69" s="318"/>
      <c r="AX69" s="318"/>
      <c r="AY69" s="318"/>
      <c r="AZ69" s="318"/>
      <c r="BA69" s="318"/>
      <c r="BB69" s="318"/>
      <c r="BC69" s="318"/>
      <c r="BD69" s="318"/>
      <c r="BE69" s="318"/>
      <c r="BF69" s="318"/>
      <c r="BG69" s="318"/>
      <c r="BH69" s="318"/>
      <c r="BI69" s="318"/>
      <c r="BJ69" s="318"/>
      <c r="BK69" s="318"/>
      <c r="BL69" s="318"/>
      <c r="BM69" s="318"/>
      <c r="BN69" s="318"/>
      <c r="BO69" s="318"/>
      <c r="BP69" s="318"/>
      <c r="BQ69" s="318"/>
      <c r="BR69" s="318"/>
      <c r="BS69" s="318"/>
      <c r="BT69" s="318"/>
      <c r="BU69" s="318"/>
      <c r="BV69" s="318"/>
      <c r="BW69" s="318"/>
      <c r="BX69" s="318"/>
      <c r="BY69" s="318"/>
      <c r="BZ69" s="318"/>
      <c r="CA69" s="318"/>
      <c r="CB69" s="318"/>
      <c r="CC69" s="318"/>
      <c r="CD69" s="318"/>
      <c r="CE69" s="318"/>
      <c r="CF69" s="357"/>
      <c r="CG69" s="357"/>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0</v>
      </c>
      <c r="FD69" s="347">
        <v>7</v>
      </c>
      <c r="FE69" s="731" t="e">
        <f>VLOOKUP(FD69,#REF!,2,TRUE)</f>
        <v>#REF!</v>
      </c>
      <c r="FF69" s="732"/>
      <c r="FG69" s="732"/>
      <c r="FH69" s="732"/>
      <c r="FI69" s="732"/>
      <c r="FJ69" s="733"/>
      <c r="FK69" s="316" t="e">
        <f ca="1">handlingLifter(FD69,$BI$9)</f>
        <v>#NAME?</v>
      </c>
      <c r="FL69" s="348">
        <f t="shared" si="16"/>
        <v>5</v>
      </c>
      <c r="FM69" s="358">
        <v>33</v>
      </c>
      <c r="FN69" s="731" t="e">
        <f>VLOOKUP(FM69,#REF!,2,TRUE)</f>
        <v>#REF!</v>
      </c>
      <c r="FO69" s="732"/>
      <c r="FP69" s="732"/>
      <c r="FQ69" s="732"/>
      <c r="FR69" s="732"/>
      <c r="FS69" s="733"/>
      <c r="FT69" s="316" t="e">
        <f ca="1">EmptyHoldCheckULD(FM69,$BI$9)</f>
        <v>#NAME?</v>
      </c>
      <c r="FU69" s="348">
        <f t="shared" si="17"/>
        <v>0</v>
      </c>
      <c r="FV69" s="359">
        <v>59</v>
      </c>
      <c r="FW69" s="731" t="e">
        <f>VLOOKUP(FV69,#REF!,2,TRUE)</f>
        <v>#REF!</v>
      </c>
      <c r="FX69" s="732"/>
      <c r="FY69" s="732"/>
      <c r="FZ69" s="732"/>
      <c r="GA69" s="732"/>
      <c r="GB69" s="733"/>
      <c r="GC69" s="316" t="e">
        <f ca="1">HandlingServicetreppe(FV69,$BA$15)</f>
        <v>#NAME?</v>
      </c>
      <c r="GD69" s="348">
        <f t="shared" si="18"/>
        <v>3</v>
      </c>
      <c r="GE69" s="319"/>
      <c r="GF69" s="351">
        <v>7</v>
      </c>
      <c r="GG69" s="290"/>
    </row>
    <row r="70" spans="1:189" ht="30" customHeight="1">
      <c r="A70" s="342" t="str">
        <f t="shared" si="14"/>
        <v>Entladung8</v>
      </c>
      <c r="B70" s="343">
        <f t="shared" si="15"/>
        <v>0</v>
      </c>
      <c r="C70" s="723"/>
      <c r="D70" s="724"/>
      <c r="E70" s="724"/>
      <c r="F70" s="724"/>
      <c r="G70" s="725"/>
      <c r="H70" s="737"/>
      <c r="I70" s="738"/>
      <c r="J70" s="738"/>
      <c r="K70" s="738"/>
      <c r="L70" s="739"/>
      <c r="M70" s="729"/>
      <c r="N70" s="730"/>
      <c r="O70" s="344"/>
      <c r="P70" s="345">
        <f t="array" ref="P70">MIN(IF(X70:FB70&lt;&gt;"",$X$62:$FB$62))</f>
        <v>0</v>
      </c>
      <c r="Q70" s="345">
        <f t="array" ref="Q70">MAX(IF(X70:FB70="","",IF(X70:FB70&lt;&gt;"",$X$62:$FB$62)+1))</f>
        <v>0</v>
      </c>
      <c r="R70" s="345">
        <f t="shared" si="13"/>
        <v>0</v>
      </c>
      <c r="S70" s="344"/>
      <c r="T70" s="346"/>
      <c r="U70" s="316"/>
      <c r="V70" s="316"/>
      <c r="W70" s="324">
        <f t="array" ref="W70">MIN(IF(X70:FB70&lt;&gt;"",$X$25:$FB$25))</f>
        <v>0</v>
      </c>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18"/>
      <c r="CC70" s="318"/>
      <c r="CD70" s="318"/>
      <c r="CE70" s="357"/>
      <c r="CF70" s="357"/>
      <c r="CG70" s="357"/>
      <c r="CH70" s="318"/>
      <c r="CI70" s="318"/>
      <c r="CJ70" s="318"/>
      <c r="CK70" s="318"/>
      <c r="CL70" s="318"/>
      <c r="CM70" s="318"/>
      <c r="CN70" s="318"/>
      <c r="CO70" s="318"/>
      <c r="CP70" s="318"/>
      <c r="CQ70" s="318"/>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0</v>
      </c>
      <c r="FD70" s="347">
        <v>8</v>
      </c>
      <c r="FE70" s="731" t="e">
        <f>VLOOKUP(FD70,#REF!,2,TRUE)</f>
        <v>#REF!</v>
      </c>
      <c r="FF70" s="732"/>
      <c r="FG70" s="732"/>
      <c r="FH70" s="732"/>
      <c r="FI70" s="732"/>
      <c r="FJ70" s="733"/>
      <c r="FK70" s="316" t="e">
        <f ca="1">HandlingLeereTrollies(FD70,$BA$9,$M$11,Basisdaten!$D$3,Basisdaten!$D$6)</f>
        <v>#NAME?</v>
      </c>
      <c r="FL70" s="348">
        <f t="shared" si="16"/>
        <v>3</v>
      </c>
      <c r="FM70" s="361">
        <v>34</v>
      </c>
      <c r="FN70" s="731" t="e">
        <f>VLOOKUP(FM70,#REF!,2,TRUE)</f>
        <v>#REF!</v>
      </c>
      <c r="FO70" s="732"/>
      <c r="FP70" s="732"/>
      <c r="FQ70" s="732"/>
      <c r="FR70" s="732"/>
      <c r="FS70" s="733"/>
      <c r="FT70" s="316" t="e">
        <f ca="1">AufgabenToilettendienst(FM70,$CD$7)</f>
        <v>#NAME?</v>
      </c>
      <c r="FU70" s="348">
        <f t="shared" si="17"/>
        <v>2</v>
      </c>
      <c r="FV70" s="359">
        <v>60</v>
      </c>
      <c r="FW70" s="731" t="e">
        <f>VLOOKUP(FV70,#REF!,2,TRUE)</f>
        <v>#REF!</v>
      </c>
      <c r="FX70" s="732"/>
      <c r="FY70" s="732"/>
      <c r="FZ70" s="732"/>
      <c r="GA70" s="732"/>
      <c r="GB70" s="733"/>
      <c r="GC70" s="316" t="e">
        <f ca="1">HandlingFörderbänder(FV70,$BA$17)</f>
        <v>#NAME?</v>
      </c>
      <c r="GD70" s="348">
        <f t="shared" si="18"/>
        <v>2</v>
      </c>
      <c r="GE70" s="319"/>
      <c r="GF70" s="351">
        <v>8</v>
      </c>
      <c r="GG70" s="290"/>
    </row>
    <row r="71" spans="1:189" ht="30" customHeight="1">
      <c r="A71" s="342" t="str">
        <f t="shared" si="14"/>
        <v>Entladung9</v>
      </c>
      <c r="B71" s="343">
        <f t="shared" si="15"/>
        <v>0</v>
      </c>
      <c r="C71" s="723"/>
      <c r="D71" s="724"/>
      <c r="E71" s="724"/>
      <c r="F71" s="724"/>
      <c r="G71" s="725"/>
      <c r="H71" s="737"/>
      <c r="I71" s="738"/>
      <c r="J71" s="738"/>
      <c r="K71" s="738"/>
      <c r="L71" s="739"/>
      <c r="M71" s="729"/>
      <c r="N71" s="730"/>
      <c r="O71" s="344"/>
      <c r="P71" s="345">
        <f t="array" ref="P71">MIN(IF(X71:FB71&lt;&gt;"",$X$62:$FB$62))</f>
        <v>0</v>
      </c>
      <c r="Q71" s="345">
        <f t="array" ref="Q71">MAX(IF(X71:FB71="","",IF(X71:FB71&lt;&gt;"",$X$62:$FB$62)+1))</f>
        <v>0</v>
      </c>
      <c r="R71" s="345">
        <f t="shared" si="13"/>
        <v>0</v>
      </c>
      <c r="S71" s="344"/>
      <c r="T71" s="346"/>
      <c r="U71" s="316"/>
      <c r="V71" s="316"/>
      <c r="W71" s="324">
        <f t="array" ref="W71">MIN(IF(X71:FB71&lt;&gt;"",$X$25:$FB$25))</f>
        <v>0</v>
      </c>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18"/>
      <c r="BS71" s="318"/>
      <c r="BT71" s="318"/>
      <c r="BU71" s="318"/>
      <c r="BV71" s="318"/>
      <c r="BW71" s="318"/>
      <c r="BX71" s="318"/>
      <c r="BY71" s="318"/>
      <c r="BZ71" s="318"/>
      <c r="CA71" s="318"/>
      <c r="CB71" s="318"/>
      <c r="CC71" s="318"/>
      <c r="CD71" s="318"/>
      <c r="CE71" s="318"/>
      <c r="CF71" s="357"/>
      <c r="CG71" s="357"/>
      <c r="CH71" s="318"/>
      <c r="CI71" s="318"/>
      <c r="CJ71" s="318"/>
      <c r="CK71" s="318"/>
      <c r="CL71" s="318"/>
      <c r="CM71" s="318"/>
      <c r="CN71" s="318"/>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0</v>
      </c>
      <c r="FD71" s="347">
        <v>9</v>
      </c>
      <c r="FE71" s="731" t="e">
        <f>VLOOKUP(FD71,#REF!,2,TRUE)</f>
        <v>#REF!</v>
      </c>
      <c r="FF71" s="732"/>
      <c r="FG71" s="732"/>
      <c r="FH71" s="732"/>
      <c r="FI71" s="732"/>
      <c r="FJ71" s="733"/>
      <c r="FK71" s="316" t="e">
        <f ca="1">HandlingLeereDollies(FD71,$BI$9,$M$13,Basisdaten!$D$11)</f>
        <v>#NAME?</v>
      </c>
      <c r="FL71" s="348">
        <f t="shared" si="16"/>
        <v>4</v>
      </c>
      <c r="FM71" s="361">
        <v>35</v>
      </c>
      <c r="FN71" s="731" t="e">
        <f>VLOOKUP(FM71,#REF!,2,TRUE)</f>
        <v>#REF!</v>
      </c>
      <c r="FO71" s="732"/>
      <c r="FP71" s="732"/>
      <c r="FQ71" s="732"/>
      <c r="FR71" s="732"/>
      <c r="FS71" s="733"/>
      <c r="FT71" s="316" t="e">
        <f ca="1">AufgabenFrischwasserdienst(FM71,$CD$9)</f>
        <v>#NAME?</v>
      </c>
      <c r="FU71" s="348">
        <f t="shared" si="17"/>
        <v>0</v>
      </c>
      <c r="FV71" s="359">
        <v>61</v>
      </c>
      <c r="FW71" s="731" t="e">
        <f>VLOOKUP(FV71,#REF!,2,TRUE)</f>
        <v>#REF!</v>
      </c>
      <c r="FX71" s="732"/>
      <c r="FY71" s="732"/>
      <c r="FZ71" s="732"/>
      <c r="GA71" s="732"/>
      <c r="GB71" s="733"/>
      <c r="GC71" s="316" t="e">
        <f ca="1">HandlingLeereTrollies(FV71,$BA$9,$M$11,Basisdaten!$D$3,Basisdaten!$D$6)</f>
        <v>#NAME?</v>
      </c>
      <c r="GD71" s="348">
        <f t="shared" si="18"/>
        <v>0</v>
      </c>
      <c r="GE71" s="319"/>
      <c r="GF71" s="351">
        <v>9</v>
      </c>
      <c r="GG71" s="290"/>
    </row>
    <row r="72" spans="1:189" ht="30" customHeight="1">
      <c r="A72" s="342" t="str">
        <f t="shared" si="14"/>
        <v>Entladung10</v>
      </c>
      <c r="B72" s="343">
        <f t="shared" si="15"/>
        <v>0</v>
      </c>
      <c r="C72" s="723"/>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3"/>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57"/>
      <c r="CG72" s="357"/>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6"/>
        <v>0</v>
      </c>
      <c r="FM72" s="362">
        <v>36</v>
      </c>
      <c r="FN72" s="731" t="e">
        <f>VLOOKUP(FM72,#REF!,2,TRUE)</f>
        <v>#REF!</v>
      </c>
      <c r="FO72" s="732"/>
      <c r="FP72" s="732"/>
      <c r="FQ72" s="732"/>
      <c r="FR72" s="732"/>
      <c r="FS72" s="733"/>
      <c r="FT72" s="316" t="e">
        <f ca="1">AufgabenRampAgent(FM72,$CD$15)</f>
        <v>#NAME?</v>
      </c>
      <c r="FU72" s="348">
        <f t="shared" si="17"/>
        <v>7</v>
      </c>
      <c r="FV72" s="359">
        <v>62</v>
      </c>
      <c r="FW72" s="731" t="e">
        <f>VLOOKUP(FV72,#REF!,2,TRUE)</f>
        <v>#REF!</v>
      </c>
      <c r="FX72" s="732"/>
      <c r="FY72" s="732"/>
      <c r="FZ72" s="732"/>
      <c r="GA72" s="732"/>
      <c r="GB72" s="733"/>
      <c r="GC72" s="316" t="e">
        <f ca="1">HandlingGPU(FV72,$CD$13)</f>
        <v>#NAME?</v>
      </c>
      <c r="GD72" s="348">
        <f t="shared" si="18"/>
        <v>0</v>
      </c>
      <c r="GE72" s="319"/>
      <c r="GF72" s="351">
        <v>10</v>
      </c>
      <c r="GG72" s="290"/>
    </row>
    <row r="73" spans="1:189" ht="30" customHeight="1">
      <c r="A73" s="342" t="str">
        <f t="shared" si="14"/>
        <v>Entladung11</v>
      </c>
      <c r="B73" s="343">
        <f t="shared" si="15"/>
        <v>0</v>
      </c>
      <c r="C73" s="723"/>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3"/>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18"/>
      <c r="CG73" s="318"/>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6"/>
        <v>1</v>
      </c>
      <c r="FM73" s="363">
        <v>37</v>
      </c>
      <c r="FN73" s="731" t="e">
        <f>VLOOKUP(FM73,#REF!,2,TRUE)</f>
        <v>#REF!</v>
      </c>
      <c r="FO73" s="732"/>
      <c r="FP73" s="732"/>
      <c r="FQ73" s="732"/>
      <c r="FR73" s="732"/>
      <c r="FS73" s="733"/>
      <c r="FT73" s="316" t="e">
        <f ca="1">HandlingPassagierBusInbound(FM73,$BI$7,$M$9,Basisdaten!$D$14)</f>
        <v>#NAME?</v>
      </c>
      <c r="FU73" s="348">
        <f t="shared" si="17"/>
        <v>0</v>
      </c>
      <c r="FV73" s="359">
        <v>63</v>
      </c>
      <c r="FW73" s="731" t="e">
        <f>VLOOKUP(FV73,#REF!,2,TRUE)</f>
        <v>#REF!</v>
      </c>
      <c r="FX73" s="732"/>
      <c r="FY73" s="732"/>
      <c r="FZ73" s="732"/>
      <c r="GA73" s="732"/>
      <c r="GB73" s="733"/>
      <c r="GC73" s="316" t="e">
        <f ca="1">handlingLifter(FV73,$BI$9)</f>
        <v>#NAME?</v>
      </c>
      <c r="GD73" s="348">
        <f t="shared" si="18"/>
        <v>1</v>
      </c>
      <c r="GE73" s="319"/>
      <c r="GF73" s="351">
        <v>11</v>
      </c>
      <c r="GG73" s="290"/>
    </row>
    <row r="74" spans="1:189" ht="30" customHeight="1">
      <c r="A74" s="342" t="str">
        <f t="shared" si="14"/>
        <v>Entladung12</v>
      </c>
      <c r="B74" s="343">
        <f t="shared" si="15"/>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3"/>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57"/>
      <c r="CG74" s="357"/>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6"/>
        <v>8</v>
      </c>
      <c r="FM74" s="363">
        <v>38</v>
      </c>
      <c r="FN74" s="731" t="e">
        <f>VLOOKUP(FM74,#REF!,2,TRUE)</f>
        <v>#REF!</v>
      </c>
      <c r="FO74" s="732"/>
      <c r="FP74" s="732"/>
      <c r="FQ74" s="732"/>
      <c r="FR74" s="732"/>
      <c r="FS74" s="733"/>
      <c r="FT74" s="316" t="e">
        <f ca="1">HandlingPassagierBusInbound(FM74,$BI$7,$M$9,Basisdaten!$D$14)</f>
        <v>#NAME?</v>
      </c>
      <c r="FU74" s="348">
        <f t="shared" si="17"/>
        <v>0</v>
      </c>
      <c r="FV74" s="364">
        <v>64</v>
      </c>
      <c r="FW74" s="731" t="e">
        <f>VLOOKUP(FV74,#REF!,2,TRUE)</f>
        <v>#REF!</v>
      </c>
      <c r="FX74" s="732"/>
      <c r="FY74" s="732"/>
      <c r="FZ74" s="732"/>
      <c r="GA74" s="732"/>
      <c r="GB74" s="733"/>
      <c r="GC74" s="316" t="e">
        <f t="shared" ref="GC74:GC79" ca="1" si="19">HandlingPushback(FV74)</f>
        <v>#NAME?</v>
      </c>
      <c r="GD74" s="348">
        <f t="shared" si="18"/>
        <v>0</v>
      </c>
      <c r="GE74" s="319"/>
      <c r="GF74" s="351">
        <v>12</v>
      </c>
      <c r="GG74" s="290"/>
    </row>
    <row r="75" spans="1:189" ht="30" customHeight="1">
      <c r="A75" s="342" t="str">
        <f t="shared" si="14"/>
        <v>Entladung13</v>
      </c>
      <c r="B75" s="343">
        <f t="shared" si="15"/>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3"/>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57"/>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6"/>
        <v>2</v>
      </c>
      <c r="FM75" s="363">
        <v>39</v>
      </c>
      <c r="FN75" s="731" t="e">
        <f>VLOOKUP(FM75,#REF!,2,TRUE)</f>
        <v>#REF!</v>
      </c>
      <c r="FO75" s="732"/>
      <c r="FP75" s="732"/>
      <c r="FQ75" s="732"/>
      <c r="FR75" s="732"/>
      <c r="FS75" s="733"/>
      <c r="FT75" s="316" t="e">
        <f ca="1">HandlingPassagierBusInbound(FM75,$BI$7,$M$9,Basisdaten!$D$14)</f>
        <v>#NAME?</v>
      </c>
      <c r="FU75" s="348">
        <f t="shared" si="17"/>
        <v>0</v>
      </c>
      <c r="FV75" s="364">
        <v>65</v>
      </c>
      <c r="FW75" s="731" t="e">
        <f>VLOOKUP(FV75,#REF!,2,TRUE)</f>
        <v>#REF!</v>
      </c>
      <c r="FX75" s="732"/>
      <c r="FY75" s="732"/>
      <c r="FZ75" s="732"/>
      <c r="GA75" s="732"/>
      <c r="GB75" s="733"/>
      <c r="GC75" s="316" t="e">
        <f t="shared" ca="1" si="19"/>
        <v>#NAME?</v>
      </c>
      <c r="GD75" s="348">
        <f t="shared" si="18"/>
        <v>0</v>
      </c>
      <c r="GE75" s="319"/>
      <c r="GF75" s="351">
        <v>13</v>
      </c>
      <c r="GG75" s="290"/>
    </row>
    <row r="76" spans="1:189" ht="30" customHeight="1">
      <c r="A76" s="342" t="str">
        <f t="shared" si="14"/>
        <v>Entladung14</v>
      </c>
      <c r="B76" s="343">
        <f t="shared" si="15"/>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3"/>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66"/>
      <c r="CA76" s="366"/>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6"/>
        <v>1</v>
      </c>
      <c r="FM76" s="363">
        <v>40</v>
      </c>
      <c r="FN76" s="731" t="e">
        <f>VLOOKUP(FM76,#REF!,2,TRUE)</f>
        <v>#REF!</v>
      </c>
      <c r="FO76" s="732"/>
      <c r="FP76" s="732"/>
      <c r="FQ76" s="732"/>
      <c r="FR76" s="732"/>
      <c r="FS76" s="733"/>
      <c r="FT76" s="316" t="e">
        <f ca="1">HandlingPassagierBusInbound(FM76,$BI$7,$M$9,Basisdaten!$D$14)</f>
        <v>#NAME?</v>
      </c>
      <c r="FU76" s="348">
        <f t="shared" si="17"/>
        <v>0</v>
      </c>
      <c r="FV76" s="364">
        <v>66</v>
      </c>
      <c r="FW76" s="731" t="e">
        <f>VLOOKUP(FV76,#REF!,2,TRUE)</f>
        <v>#REF!</v>
      </c>
      <c r="FX76" s="732"/>
      <c r="FY76" s="732"/>
      <c r="FZ76" s="732"/>
      <c r="GA76" s="732"/>
      <c r="GB76" s="733"/>
      <c r="GC76" s="316" t="e">
        <f t="shared" ca="1" si="19"/>
        <v>#NAME?</v>
      </c>
      <c r="GD76" s="348">
        <f t="shared" si="18"/>
        <v>0</v>
      </c>
      <c r="GF76" s="351">
        <v>14</v>
      </c>
      <c r="GG76" s="290"/>
    </row>
    <row r="77" spans="1:189" ht="30" customHeight="1">
      <c r="A77" s="342" t="str">
        <f t="shared" si="14"/>
        <v>Entladung15</v>
      </c>
      <c r="B77" s="343">
        <f t="shared" si="15"/>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3"/>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6"/>
        <v>0</v>
      </c>
      <c r="FM77" s="363">
        <v>41</v>
      </c>
      <c r="FN77" s="731" t="e">
        <f>VLOOKUP(FM77,#REF!,2,TRUE)</f>
        <v>#REF!</v>
      </c>
      <c r="FO77" s="732"/>
      <c r="FP77" s="732"/>
      <c r="FQ77" s="732"/>
      <c r="FR77" s="732"/>
      <c r="FS77" s="733"/>
      <c r="FT77" s="316" t="e">
        <f ca="1">HandlingPassagierBusInbound(FM77,$BI$7,$M$9,Basisdaten!$D$14)</f>
        <v>#NAME?</v>
      </c>
      <c r="FU77" s="348">
        <f t="shared" si="17"/>
        <v>0</v>
      </c>
      <c r="FV77" s="364">
        <v>67</v>
      </c>
      <c r="FW77" s="731" t="e">
        <f>VLOOKUP(FV77,#REF!,2,TRUE)</f>
        <v>#REF!</v>
      </c>
      <c r="FX77" s="732"/>
      <c r="FY77" s="732"/>
      <c r="FZ77" s="732"/>
      <c r="GA77" s="732"/>
      <c r="GB77" s="733"/>
      <c r="GC77" s="316" t="e">
        <f t="shared" ca="1" si="19"/>
        <v>#NAME?</v>
      </c>
      <c r="GD77" s="348">
        <f t="shared" si="18"/>
        <v>0</v>
      </c>
      <c r="GF77" s="351">
        <v>15</v>
      </c>
      <c r="GG77" s="290"/>
    </row>
    <row r="78" spans="1:189" ht="30" customHeight="1">
      <c r="A78" s="342" t="str">
        <f t="shared" si="14"/>
        <v>Entladung16</v>
      </c>
      <c r="B78" s="343">
        <f t="shared" si="15"/>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3"/>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6"/>
        <v>1</v>
      </c>
      <c r="FM78" s="367">
        <v>42</v>
      </c>
      <c r="FN78" s="731" t="e">
        <f>VLOOKUP(FM78,#REF!,2,TRUE)</f>
        <v>#REF!</v>
      </c>
      <c r="FO78" s="732"/>
      <c r="FP78" s="732"/>
      <c r="FQ78" s="732"/>
      <c r="FR78" s="732"/>
      <c r="FS78" s="733"/>
      <c r="FT78" s="316" t="e">
        <f ca="1">HandlingPassagierBusOutbound(FM78,$BI$7,$U$9,Basisdaten!$D$14)</f>
        <v>#NAME?</v>
      </c>
      <c r="FU78" s="348">
        <f t="shared" si="17"/>
        <v>0</v>
      </c>
      <c r="FV78" s="364">
        <v>68</v>
      </c>
      <c r="FW78" s="731" t="e">
        <f>VLOOKUP(FV78,#REF!,2,TRUE)</f>
        <v>#REF!</v>
      </c>
      <c r="FX78" s="732"/>
      <c r="FY78" s="732"/>
      <c r="FZ78" s="732"/>
      <c r="GA78" s="732"/>
      <c r="GB78" s="733"/>
      <c r="GC78" s="316" t="e">
        <f t="shared" ca="1" si="19"/>
        <v>#NAME?</v>
      </c>
      <c r="GD78" s="348">
        <f t="shared" si="18"/>
        <v>0</v>
      </c>
      <c r="GF78" s="351">
        <v>16</v>
      </c>
      <c r="GG78" s="290"/>
    </row>
    <row r="79" spans="1:189" ht="30" customHeight="1">
      <c r="A79" s="342" t="str">
        <f t="shared" si="14"/>
        <v>Entladung17</v>
      </c>
      <c r="B79" s="343">
        <f t="shared" si="15"/>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3"/>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6"/>
        <v>2</v>
      </c>
      <c r="FM79" s="367">
        <v>43</v>
      </c>
      <c r="FN79" s="731" t="e">
        <f>VLOOKUP(FM79,#REF!,2,TRUE)</f>
        <v>#REF!</v>
      </c>
      <c r="FO79" s="732"/>
      <c r="FP79" s="732"/>
      <c r="FQ79" s="732"/>
      <c r="FR79" s="732"/>
      <c r="FS79" s="733"/>
      <c r="FT79" s="316" t="e">
        <f ca="1">HandlingPassagierBusOutbound(FM79,$BI$7,$U$9,Basisdaten!$D$14)</f>
        <v>#NAME?</v>
      </c>
      <c r="FU79" s="348">
        <f t="shared" si="17"/>
        <v>0</v>
      </c>
      <c r="FV79" s="364">
        <v>69</v>
      </c>
      <c r="FW79" s="731" t="e">
        <f>VLOOKUP(FV79,#REF!,2,TRUE)</f>
        <v>#REF!</v>
      </c>
      <c r="FX79" s="732"/>
      <c r="FY79" s="732"/>
      <c r="FZ79" s="732"/>
      <c r="GA79" s="732"/>
      <c r="GB79" s="733"/>
      <c r="GC79" s="316" t="e">
        <f t="shared" ca="1" si="19"/>
        <v>#NAME?</v>
      </c>
      <c r="GD79" s="348">
        <f t="shared" si="18"/>
        <v>0</v>
      </c>
      <c r="GF79" s="351">
        <v>17</v>
      </c>
      <c r="GG79" s="290"/>
    </row>
    <row r="80" spans="1:189" ht="30" customHeight="1">
      <c r="A80" s="342" t="str">
        <f t="shared" si="14"/>
        <v>Entladung18</v>
      </c>
      <c r="B80" s="343">
        <f t="shared" si="15"/>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3"/>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6"/>
        <v>0</v>
      </c>
      <c r="FM80" s="367">
        <v>44</v>
      </c>
      <c r="FN80" s="731" t="e">
        <f>VLOOKUP(FM80,#REF!,2,TRUE)</f>
        <v>#REF!</v>
      </c>
      <c r="FO80" s="732"/>
      <c r="FP80" s="732"/>
      <c r="FQ80" s="732"/>
      <c r="FR80" s="732"/>
      <c r="FS80" s="733"/>
      <c r="FT80" s="316" t="e">
        <f ca="1">HandlingPassagierBusOutbound(FM80,$BI$7,$U$9,Basisdaten!$D$14)</f>
        <v>#NAME?</v>
      </c>
      <c r="FU80" s="348">
        <f t="shared" si="17"/>
        <v>0</v>
      </c>
      <c r="FV80" s="368">
        <v>70</v>
      </c>
      <c r="FW80" s="731" t="e">
        <f>VLOOKUP(FV80,#REF!,2,TRUE)</f>
        <v>#REF!</v>
      </c>
      <c r="FX80" s="732"/>
      <c r="FY80" s="732"/>
      <c r="FZ80" s="732"/>
      <c r="GA80" s="732"/>
      <c r="GB80" s="733"/>
      <c r="GC80" s="316" t="e">
        <f ca="1">HandlingGPU(FV80,$CD$13)</f>
        <v>#NAME?</v>
      </c>
      <c r="GD80" s="348">
        <f t="shared" si="18"/>
        <v>0</v>
      </c>
      <c r="GF80" s="351">
        <v>18</v>
      </c>
      <c r="GG80" s="290"/>
    </row>
    <row r="81" spans="1:189" ht="30" customHeight="1">
      <c r="A81" s="342" t="str">
        <f t="shared" si="14"/>
        <v>Entladung19</v>
      </c>
      <c r="B81" s="343">
        <f t="shared" si="15"/>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3"/>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6"/>
        <v>2</v>
      </c>
      <c r="FM81" s="367">
        <v>45</v>
      </c>
      <c r="FN81" s="731" t="e">
        <f>VLOOKUP(FM81,#REF!,2,TRUE)</f>
        <v>#REF!</v>
      </c>
      <c r="FO81" s="732"/>
      <c r="FP81" s="732"/>
      <c r="FQ81" s="732"/>
      <c r="FR81" s="732"/>
      <c r="FS81" s="733"/>
      <c r="FT81" s="316" t="e">
        <f ca="1">HandlingPassagierBusOutbound(FM81,$BI$7,$U$9,Basisdaten!$D$14)</f>
        <v>#NAME?</v>
      </c>
      <c r="FU81" s="348">
        <f t="shared" si="17"/>
        <v>0</v>
      </c>
      <c r="FV81" s="368">
        <v>71</v>
      </c>
      <c r="FW81" s="731" t="e">
        <f>VLOOKUP(FV81,#REF!,2,TRUE)</f>
        <v>#REF!</v>
      </c>
      <c r="FX81" s="732"/>
      <c r="FY81" s="732"/>
      <c r="FZ81" s="732"/>
      <c r="GA81" s="732"/>
      <c r="GB81" s="733"/>
      <c r="GC81" s="316" t="e">
        <f ca="1">HandlingPassagiertreppe(FV81,$BA$7)</f>
        <v>#NAME?</v>
      </c>
      <c r="GD81" s="348">
        <f t="shared" si="18"/>
        <v>0</v>
      </c>
      <c r="GF81" s="351">
        <v>19</v>
      </c>
      <c r="GG81" s="290"/>
    </row>
    <row r="82" spans="1:189" ht="30" customHeight="1">
      <c r="A82" s="342" t="str">
        <f t="shared" si="14"/>
        <v>Entladung20</v>
      </c>
      <c r="B82" s="343">
        <f t="shared" si="15"/>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3"/>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6"/>
        <v>2</v>
      </c>
      <c r="FM82" s="367">
        <v>46</v>
      </c>
      <c r="FN82" s="731" t="e">
        <f>VLOOKUP(FM82,#REF!,2,TRUE)</f>
        <v>#REF!</v>
      </c>
      <c r="FO82" s="732"/>
      <c r="FP82" s="732"/>
      <c r="FQ82" s="732"/>
      <c r="FR82" s="732"/>
      <c r="FS82" s="733"/>
      <c r="FT82" s="316" t="e">
        <f ca="1">HandlingPassagierBusOutbound(FM82,$BI$7,$U$9,Basisdaten!$D$14)</f>
        <v>#NAME?</v>
      </c>
      <c r="FU82" s="348">
        <f t="shared" si="17"/>
        <v>0</v>
      </c>
      <c r="FV82" s="368">
        <v>72</v>
      </c>
      <c r="FW82" s="731" t="e">
        <f>VLOOKUP(FV82,#REF!,2,TRUE)</f>
        <v>#REF!</v>
      </c>
      <c r="FX82" s="732"/>
      <c r="FY82" s="732"/>
      <c r="FZ82" s="732"/>
      <c r="GA82" s="732"/>
      <c r="GB82" s="733"/>
      <c r="GC82" s="316" t="e">
        <f ca="1">HandlingServicetreppe(FV82,$BA$15)</f>
        <v>#NAME?</v>
      </c>
      <c r="GD82" s="348">
        <f t="shared" si="18"/>
        <v>3</v>
      </c>
      <c r="GF82" s="351">
        <v>20</v>
      </c>
      <c r="GG82" s="290"/>
    </row>
    <row r="83" spans="1:189" ht="30" customHeight="1">
      <c r="A83" s="342" t="str">
        <f t="shared" si="14"/>
        <v>Entladung21</v>
      </c>
      <c r="B83" s="343">
        <f t="shared" si="15"/>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3"/>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6"/>
        <v>3</v>
      </c>
      <c r="FM83" s="369">
        <v>47</v>
      </c>
      <c r="FN83" s="731" t="e">
        <f>VLOOKUP(FM83,#REF!,2,TRUE)</f>
        <v>#REF!</v>
      </c>
      <c r="FO83" s="732"/>
      <c r="FP83" s="732"/>
      <c r="FQ83" s="732"/>
      <c r="FR83" s="732"/>
      <c r="FS83" s="733"/>
      <c r="FT83" s="316" t="e">
        <f t="shared" ref="FT83:FT88" ca="1" si="20">HandlingCrewBus(FM83,$CD$11)</f>
        <v>#NAME?</v>
      </c>
      <c r="FU83" s="348">
        <f t="shared" si="17"/>
        <v>0</v>
      </c>
      <c r="FV83" s="368">
        <v>73</v>
      </c>
      <c r="FW83" s="731" t="e">
        <f>VLOOKUP(FV83,#REF!,2,TRUE)</f>
        <v>#REF!</v>
      </c>
      <c r="FX83" s="732"/>
      <c r="FY83" s="732"/>
      <c r="FZ83" s="732"/>
      <c r="GA83" s="732"/>
      <c r="GB83" s="733"/>
      <c r="GC83" s="316" t="e">
        <f ca="1">HandlingFörderbänder(FV83,$BA$17)</f>
        <v>#NAME?</v>
      </c>
      <c r="GD83" s="348">
        <f t="shared" si="18"/>
        <v>2</v>
      </c>
      <c r="GF83" s="351">
        <v>21</v>
      </c>
      <c r="GG83" s="290"/>
    </row>
    <row r="84" spans="1:189" ht="30" customHeight="1">
      <c r="A84" s="342" t="str">
        <f t="shared" si="14"/>
        <v>Entladung22</v>
      </c>
      <c r="B84" s="343">
        <f t="shared" si="15"/>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3"/>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6"/>
        <v>6</v>
      </c>
      <c r="FM84" s="369">
        <v>48</v>
      </c>
      <c r="FN84" s="731" t="e">
        <f>VLOOKUP(FM84,#REF!,2,TRUE)</f>
        <v>#REF!</v>
      </c>
      <c r="FO84" s="732"/>
      <c r="FP84" s="732"/>
      <c r="FQ84" s="732"/>
      <c r="FR84" s="732"/>
      <c r="FS84" s="733"/>
      <c r="FT84" s="316" t="e">
        <f t="shared" ca="1" si="20"/>
        <v>#NAME?</v>
      </c>
      <c r="FU84" s="348">
        <f t="shared" si="17"/>
        <v>0</v>
      </c>
      <c r="FV84" s="368">
        <v>74</v>
      </c>
      <c r="FW84" s="731" t="e">
        <f>VLOOKUP(FV84,#REF!,2,TRUE)</f>
        <v>#REF!</v>
      </c>
      <c r="FX84" s="732"/>
      <c r="FY84" s="732"/>
      <c r="FZ84" s="732"/>
      <c r="GA84" s="732"/>
      <c r="GB84" s="733"/>
      <c r="GC84" s="316" t="e">
        <f ca="1">handlingLifter(FV84,$BI$9)</f>
        <v>#NAME?</v>
      </c>
      <c r="GD84" s="348">
        <f t="shared" si="18"/>
        <v>4</v>
      </c>
      <c r="GF84" s="351">
        <v>22</v>
      </c>
      <c r="GG84" s="290"/>
    </row>
    <row r="85" spans="1:189" ht="30" customHeight="1">
      <c r="A85" s="342" t="str">
        <f t="shared" si="14"/>
        <v>Entladung23</v>
      </c>
      <c r="B85" s="343">
        <f t="shared" si="15"/>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3"/>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6"/>
        <v>2</v>
      </c>
      <c r="FM85" s="369">
        <v>49</v>
      </c>
      <c r="FN85" s="731" t="e">
        <f>VLOOKUP(FM85,#REF!,2,TRUE)</f>
        <v>#REF!</v>
      </c>
      <c r="FO85" s="732"/>
      <c r="FP85" s="732"/>
      <c r="FQ85" s="732"/>
      <c r="FR85" s="732"/>
      <c r="FS85" s="733"/>
      <c r="FT85" s="316" t="e">
        <f t="shared" ca="1" si="20"/>
        <v>#NAME?</v>
      </c>
      <c r="FU85" s="348">
        <f t="shared" si="17"/>
        <v>0</v>
      </c>
      <c r="FV85" s="368">
        <v>75</v>
      </c>
      <c r="FW85" s="731" t="e">
        <f>VLOOKUP(FV85,#REF!,2,TRUE)</f>
        <v>#REF!</v>
      </c>
      <c r="FX85" s="732"/>
      <c r="FY85" s="732"/>
      <c r="FZ85" s="732"/>
      <c r="GA85" s="732"/>
      <c r="GB85" s="733"/>
      <c r="GC85" s="316" t="e">
        <f ca="1">HandlingLeereTrollies(FV85,$BA$9,$M$11,Basisdaten!$D$3,Basisdaten!$D$6)</f>
        <v>#NAME?</v>
      </c>
      <c r="GD85" s="348">
        <f t="shared" si="18"/>
        <v>0</v>
      </c>
      <c r="GF85" s="351">
        <v>23</v>
      </c>
      <c r="GG85" s="290"/>
    </row>
    <row r="86" spans="1:189" ht="30" customHeight="1">
      <c r="A86" s="342" t="str">
        <f t="shared" si="14"/>
        <v>Entladung21</v>
      </c>
      <c r="B86" s="343">
        <f t="shared" si="15"/>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3"/>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6"/>
        <v>1</v>
      </c>
      <c r="FM86" s="369">
        <v>50</v>
      </c>
      <c r="FN86" s="731" t="e">
        <f>VLOOKUP(FM86,#REF!,2,TRUE)</f>
        <v>#REF!</v>
      </c>
      <c r="FO86" s="732"/>
      <c r="FP86" s="732"/>
      <c r="FQ86" s="732"/>
      <c r="FR86" s="732"/>
      <c r="FS86" s="733"/>
      <c r="FT86" s="316" t="e">
        <f t="shared" ca="1" si="20"/>
        <v>#NAME?</v>
      </c>
      <c r="FU86" s="348">
        <f t="shared" si="17"/>
        <v>0</v>
      </c>
      <c r="FV86" s="368">
        <v>76</v>
      </c>
      <c r="FW86" s="731" t="e">
        <f>VLOOKUP(FV86,#REF!,2,TRUE)</f>
        <v>#REF!</v>
      </c>
      <c r="FX86" s="732"/>
      <c r="FY86" s="732"/>
      <c r="FZ86" s="732"/>
      <c r="GA86" s="732"/>
      <c r="GB86" s="733"/>
      <c r="GC86" s="316" t="e">
        <f ca="1">HandlingWeitereGeräte(FV86)</f>
        <v>#NAME?</v>
      </c>
      <c r="GD86" s="348">
        <f t="shared" si="18"/>
        <v>0</v>
      </c>
      <c r="GF86" s="351">
        <v>21</v>
      </c>
      <c r="GG86" s="290"/>
    </row>
    <row r="87" spans="1:189" ht="30" customHeight="1">
      <c r="A87" s="342" t="str">
        <f t="shared" si="14"/>
        <v>Entladung22</v>
      </c>
      <c r="B87" s="343">
        <f t="shared" si="15"/>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3"/>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6"/>
        <v>0</v>
      </c>
      <c r="FM87" s="369">
        <v>51</v>
      </c>
      <c r="FN87" s="731" t="e">
        <f>VLOOKUP(FM87,#REF!,2,TRUE)</f>
        <v>#REF!</v>
      </c>
      <c r="FO87" s="732"/>
      <c r="FP87" s="732"/>
      <c r="FQ87" s="732"/>
      <c r="FR87" s="732"/>
      <c r="FS87" s="733"/>
      <c r="FT87" s="316" t="e">
        <f t="shared" ca="1" si="20"/>
        <v>#NAME?</v>
      </c>
      <c r="FU87" s="348">
        <f t="shared" si="17"/>
        <v>0</v>
      </c>
      <c r="FV87" s="368">
        <v>77</v>
      </c>
      <c r="FW87" s="731" t="e">
        <f>VLOOKUP(FV87,#REF!,2,TRUE)</f>
        <v>#REF!</v>
      </c>
      <c r="FX87" s="732"/>
      <c r="FY87" s="732"/>
      <c r="FZ87" s="732"/>
      <c r="GA87" s="732"/>
      <c r="GB87" s="733"/>
      <c r="GC87" s="316" t="e">
        <f ca="1">RückfahrtPosition(FV87)</f>
        <v>#NAME?</v>
      </c>
      <c r="GD87" s="348">
        <f t="shared" si="18"/>
        <v>6</v>
      </c>
      <c r="GF87" s="351">
        <v>22</v>
      </c>
      <c r="GG87" s="290"/>
    </row>
    <row r="88" spans="1:189" ht="30" customHeight="1">
      <c r="A88" s="342" t="str">
        <f t="shared" si="14"/>
        <v>Entladung23</v>
      </c>
      <c r="B88" s="343">
        <f t="shared" si="15"/>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3"/>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6"/>
        <v>0</v>
      </c>
      <c r="FM88" s="350">
        <v>52</v>
      </c>
      <c r="FN88" s="731" t="e">
        <f>VLOOKUP(FM88,#REF!,2,TRUE)</f>
        <v>#REF!</v>
      </c>
      <c r="FO88" s="732"/>
      <c r="FP88" s="732"/>
      <c r="FQ88" s="732"/>
      <c r="FR88" s="732"/>
      <c r="FS88" s="733"/>
      <c r="FT88" s="316" t="e">
        <f t="shared" ca="1" si="20"/>
        <v>#NAME?</v>
      </c>
      <c r="FU88" s="348">
        <f t="shared" si="17"/>
        <v>0</v>
      </c>
      <c r="FV88" s="372"/>
      <c r="FW88" s="372"/>
      <c r="FX88" s="372"/>
      <c r="FY88" s="372"/>
      <c r="FZ88" s="372"/>
      <c r="GA88" s="372"/>
      <c r="GB88" s="372"/>
      <c r="GD88" s="319"/>
      <c r="GF88" s="351">
        <v>23</v>
      </c>
      <c r="GG88" s="290"/>
    </row>
    <row r="89" spans="1:189" ht="24" customHeight="1">
      <c r="A89" s="297"/>
      <c r="B89" s="343">
        <f t="shared" si="15"/>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213</v>
      </c>
      <c r="FM92" s="318">
        <v>99</v>
      </c>
      <c r="FN92" s="745" t="s">
        <v>65</v>
      </c>
      <c r="FO92" s="746"/>
      <c r="FP92" s="746"/>
      <c r="FQ92" s="746"/>
      <c r="FR92" s="746"/>
      <c r="FS92" s="746"/>
      <c r="FT92" s="747"/>
      <c r="FU92" s="317">
        <f>COUNTIFS($X97:$FB122,FM92)</f>
        <v>52</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1">IF(X96=0,"OFB","")</f>
        <v/>
      </c>
      <c r="Y95" s="325" t="str">
        <f t="shared" si="21"/>
        <v/>
      </c>
      <c r="Z95" s="325" t="str">
        <f t="shared" si="21"/>
        <v/>
      </c>
      <c r="AA95" s="325" t="str">
        <f t="shared" si="21"/>
        <v/>
      </c>
      <c r="AB95" s="325" t="str">
        <f t="shared" si="21"/>
        <v/>
      </c>
      <c r="AC95" s="325" t="str">
        <f t="shared" si="21"/>
        <v/>
      </c>
      <c r="AD95" s="325" t="str">
        <f t="shared" si="21"/>
        <v/>
      </c>
      <c r="AE95" s="325" t="str">
        <f t="shared" si="21"/>
        <v/>
      </c>
      <c r="AF95" s="325" t="str">
        <f t="shared" si="21"/>
        <v/>
      </c>
      <c r="AG95" s="325" t="str">
        <f t="shared" si="21"/>
        <v/>
      </c>
      <c r="AH95" s="325" t="str">
        <f t="shared" si="21"/>
        <v/>
      </c>
      <c r="AI95" s="325" t="str">
        <f t="shared" si="21"/>
        <v/>
      </c>
      <c r="AJ95" s="325" t="str">
        <f t="shared" si="21"/>
        <v/>
      </c>
      <c r="AK95" s="325" t="str">
        <f t="shared" si="21"/>
        <v/>
      </c>
      <c r="AL95" s="325" t="str">
        <f t="shared" si="21"/>
        <v/>
      </c>
      <c r="AM95" s="325" t="str">
        <f t="shared" si="21"/>
        <v/>
      </c>
      <c r="AN95" s="325" t="str">
        <f t="shared" si="21"/>
        <v/>
      </c>
      <c r="AO95" s="325" t="str">
        <f t="shared" si="21"/>
        <v/>
      </c>
      <c r="AP95" s="325" t="str">
        <f t="shared" si="21"/>
        <v/>
      </c>
      <c r="AQ95" s="325" t="str">
        <f t="shared" si="21"/>
        <v/>
      </c>
      <c r="AR95" s="325" t="str">
        <f t="shared" si="21"/>
        <v/>
      </c>
      <c r="AS95" s="325" t="str">
        <f t="shared" si="21"/>
        <v/>
      </c>
      <c r="AT95" s="325" t="str">
        <f t="shared" si="21"/>
        <v/>
      </c>
      <c r="AU95" s="325" t="str">
        <f t="shared" si="21"/>
        <v/>
      </c>
      <c r="AV95" s="325" t="str">
        <f t="shared" si="21"/>
        <v/>
      </c>
      <c r="AW95" s="325" t="str">
        <f t="shared" si="21"/>
        <v/>
      </c>
      <c r="AX95" s="325" t="str">
        <f t="shared" si="21"/>
        <v/>
      </c>
      <c r="AY95" s="325" t="str">
        <f t="shared" si="21"/>
        <v/>
      </c>
      <c r="AZ95" s="325" t="str">
        <f t="shared" si="21"/>
        <v/>
      </c>
      <c r="BA95" s="325" t="str">
        <f t="shared" si="21"/>
        <v/>
      </c>
      <c r="BB95" s="325" t="str">
        <f t="shared" si="21"/>
        <v/>
      </c>
      <c r="BC95" s="325" t="str">
        <f t="shared" si="21"/>
        <v/>
      </c>
      <c r="BD95" s="325" t="str">
        <f t="shared" si="21"/>
        <v/>
      </c>
      <c r="BE95" s="325" t="str">
        <f t="shared" si="21"/>
        <v/>
      </c>
      <c r="BF95" s="325" t="str">
        <f t="shared" si="21"/>
        <v/>
      </c>
      <c r="BG95" s="325" t="str">
        <f t="shared" si="21"/>
        <v/>
      </c>
      <c r="BH95" s="325" t="str">
        <f t="shared" si="21"/>
        <v/>
      </c>
      <c r="BI95" s="325" t="str">
        <f t="shared" si="21"/>
        <v/>
      </c>
      <c r="BJ95" s="325" t="str">
        <f t="shared" si="21"/>
        <v/>
      </c>
      <c r="BK95" s="325" t="str">
        <f t="shared" si="21"/>
        <v/>
      </c>
      <c r="BL95" s="325" t="str">
        <f t="shared" si="21"/>
        <v/>
      </c>
      <c r="BM95" s="325" t="str">
        <f t="shared" si="21"/>
        <v/>
      </c>
      <c r="BN95" s="325" t="str">
        <f t="shared" si="21"/>
        <v/>
      </c>
      <c r="BO95" s="325" t="str">
        <f t="shared" si="21"/>
        <v/>
      </c>
      <c r="BP95" s="325" t="str">
        <f t="shared" si="21"/>
        <v/>
      </c>
      <c r="BQ95" s="325" t="str">
        <f t="shared" si="21"/>
        <v/>
      </c>
      <c r="BR95" s="325" t="str">
        <f t="shared" si="21"/>
        <v/>
      </c>
      <c r="BS95" s="325" t="str">
        <f t="shared" si="21"/>
        <v/>
      </c>
      <c r="BT95" s="325" t="str">
        <f t="shared" si="21"/>
        <v/>
      </c>
      <c r="BU95" s="325" t="str">
        <f t="shared" si="21"/>
        <v/>
      </c>
      <c r="BV95" s="325" t="str">
        <f t="shared" si="21"/>
        <v/>
      </c>
      <c r="BW95" s="325" t="str">
        <f t="shared" si="21"/>
        <v/>
      </c>
      <c r="BX95" s="325" t="str">
        <f t="shared" si="21"/>
        <v/>
      </c>
      <c r="BY95" s="325" t="str">
        <f t="shared" si="21"/>
        <v/>
      </c>
      <c r="BZ95" s="325" t="str">
        <f t="shared" si="21"/>
        <v/>
      </c>
      <c r="CA95" s="325" t="str">
        <f t="shared" si="21"/>
        <v/>
      </c>
      <c r="CB95" s="325" t="str">
        <f t="shared" si="21"/>
        <v/>
      </c>
      <c r="CC95" s="325" t="str">
        <f t="shared" si="21"/>
        <v/>
      </c>
      <c r="CD95" s="325" t="str">
        <f t="shared" si="21"/>
        <v/>
      </c>
      <c r="CE95" s="325" t="str">
        <f t="shared" si="21"/>
        <v/>
      </c>
      <c r="CF95" s="325" t="str">
        <f t="shared" si="21"/>
        <v/>
      </c>
      <c r="CG95" s="325" t="str">
        <f t="shared" si="21"/>
        <v/>
      </c>
      <c r="CH95" s="325" t="str">
        <f t="shared" si="21"/>
        <v/>
      </c>
      <c r="CI95" s="325" t="str">
        <f t="shared" si="21"/>
        <v/>
      </c>
      <c r="CJ95" s="325" t="str">
        <f t="shared" si="21"/>
        <v/>
      </c>
      <c r="CK95" s="325" t="str">
        <f t="shared" si="21"/>
        <v/>
      </c>
      <c r="CL95" s="325" t="str">
        <f t="shared" si="21"/>
        <v/>
      </c>
      <c r="CM95" s="325" t="str">
        <f t="shared" si="21"/>
        <v/>
      </c>
      <c r="CN95" s="325" t="str">
        <f t="shared" si="21"/>
        <v/>
      </c>
      <c r="CO95" s="325" t="str">
        <f t="shared" si="21"/>
        <v/>
      </c>
      <c r="CP95" s="325" t="str">
        <f t="shared" si="21"/>
        <v/>
      </c>
      <c r="CQ95" s="325" t="str">
        <f t="shared" si="21"/>
        <v/>
      </c>
      <c r="CR95" s="325" t="str">
        <f t="shared" si="21"/>
        <v/>
      </c>
      <c r="CS95" s="325" t="str">
        <f t="shared" si="21"/>
        <v/>
      </c>
      <c r="CT95" s="325" t="str">
        <f t="shared" ref="CT95:FB95" si="22">IF(CT96=0,"OFB","")</f>
        <v/>
      </c>
      <c r="CU95" s="325" t="str">
        <f t="shared" si="22"/>
        <v>OFB</v>
      </c>
      <c r="CV95" s="325" t="str">
        <f t="shared" si="22"/>
        <v/>
      </c>
      <c r="CW95" s="325" t="str">
        <f t="shared" si="22"/>
        <v/>
      </c>
      <c r="CX95" s="325" t="str">
        <f t="shared" si="22"/>
        <v/>
      </c>
      <c r="CY95" s="325" t="str">
        <f t="shared" si="22"/>
        <v/>
      </c>
      <c r="CZ95" s="325" t="str">
        <f t="shared" si="22"/>
        <v/>
      </c>
      <c r="DA95" s="325" t="str">
        <f t="shared" si="22"/>
        <v/>
      </c>
      <c r="DB95" s="325" t="str">
        <f t="shared" si="22"/>
        <v/>
      </c>
      <c r="DC95" s="325" t="str">
        <f t="shared" si="22"/>
        <v/>
      </c>
      <c r="DD95" s="325" t="str">
        <f t="shared" si="22"/>
        <v/>
      </c>
      <c r="DE95" s="325" t="str">
        <f t="shared" si="22"/>
        <v/>
      </c>
      <c r="DF95" s="325" t="str">
        <f t="shared" si="22"/>
        <v/>
      </c>
      <c r="DG95" s="325" t="str">
        <f t="shared" si="22"/>
        <v/>
      </c>
      <c r="DH95" s="325" t="str">
        <f t="shared" si="22"/>
        <v/>
      </c>
      <c r="DI95" s="325" t="str">
        <f t="shared" si="22"/>
        <v/>
      </c>
      <c r="DJ95" s="325" t="str">
        <f t="shared" si="22"/>
        <v/>
      </c>
      <c r="DK95" s="325" t="str">
        <f t="shared" si="22"/>
        <v/>
      </c>
      <c r="DL95" s="325" t="str">
        <f t="shared" si="22"/>
        <v/>
      </c>
      <c r="DM95" s="325" t="str">
        <f t="shared" si="22"/>
        <v/>
      </c>
      <c r="DN95" s="325" t="str">
        <f t="shared" si="22"/>
        <v/>
      </c>
      <c r="DO95" s="325" t="str">
        <f t="shared" si="22"/>
        <v/>
      </c>
      <c r="DP95" s="325" t="str">
        <f t="shared" si="22"/>
        <v/>
      </c>
      <c r="DQ95" s="325" t="str">
        <f t="shared" si="22"/>
        <v/>
      </c>
      <c r="DR95" s="325" t="str">
        <f t="shared" si="22"/>
        <v/>
      </c>
      <c r="DS95" s="325" t="str">
        <f t="shared" si="22"/>
        <v/>
      </c>
      <c r="DT95" s="325" t="str">
        <f t="shared" si="22"/>
        <v/>
      </c>
      <c r="DU95" s="325" t="str">
        <f t="shared" si="22"/>
        <v/>
      </c>
      <c r="DV95" s="325" t="str">
        <f t="shared" si="22"/>
        <v/>
      </c>
      <c r="DW95" s="325" t="str">
        <f t="shared" si="22"/>
        <v/>
      </c>
      <c r="DX95" s="325" t="str">
        <f t="shared" si="22"/>
        <v/>
      </c>
      <c r="DY95" s="325" t="str">
        <f t="shared" si="22"/>
        <v/>
      </c>
      <c r="DZ95" s="325" t="str">
        <f t="shared" si="22"/>
        <v/>
      </c>
      <c r="EA95" s="325" t="str">
        <f t="shared" si="22"/>
        <v/>
      </c>
      <c r="EB95" s="325" t="str">
        <f t="shared" si="22"/>
        <v/>
      </c>
      <c r="EC95" s="325" t="str">
        <f t="shared" si="22"/>
        <v/>
      </c>
      <c r="ED95" s="325" t="str">
        <f t="shared" si="22"/>
        <v/>
      </c>
      <c r="EE95" s="325" t="str">
        <f t="shared" si="22"/>
        <v/>
      </c>
      <c r="EF95" s="325" t="str">
        <f t="shared" si="22"/>
        <v/>
      </c>
      <c r="EG95" s="325" t="str">
        <f t="shared" si="22"/>
        <v/>
      </c>
      <c r="EH95" s="325" t="str">
        <f t="shared" si="22"/>
        <v/>
      </c>
      <c r="EI95" s="325" t="str">
        <f t="shared" si="22"/>
        <v/>
      </c>
      <c r="EJ95" s="325" t="str">
        <f t="shared" si="22"/>
        <v/>
      </c>
      <c r="EK95" s="325" t="str">
        <f t="shared" si="22"/>
        <v/>
      </c>
      <c r="EL95" s="325" t="str">
        <f t="shared" si="22"/>
        <v/>
      </c>
      <c r="EM95" s="325" t="str">
        <f t="shared" si="22"/>
        <v/>
      </c>
      <c r="EN95" s="325" t="str">
        <f t="shared" si="22"/>
        <v/>
      </c>
      <c r="EO95" s="325" t="str">
        <f t="shared" si="22"/>
        <v/>
      </c>
      <c r="EP95" s="325" t="str">
        <f t="shared" si="22"/>
        <v/>
      </c>
      <c r="EQ95" s="325" t="str">
        <f t="shared" si="22"/>
        <v/>
      </c>
      <c r="ER95" s="325" t="str">
        <f t="shared" si="22"/>
        <v/>
      </c>
      <c r="ES95" s="325" t="str">
        <f t="shared" si="22"/>
        <v/>
      </c>
      <c r="ET95" s="325" t="str">
        <f t="shared" si="22"/>
        <v/>
      </c>
      <c r="EU95" s="325" t="str">
        <f t="shared" si="22"/>
        <v/>
      </c>
      <c r="EV95" s="325" t="str">
        <f t="shared" si="22"/>
        <v/>
      </c>
      <c r="EW95" s="325" t="str">
        <f t="shared" si="22"/>
        <v/>
      </c>
      <c r="EX95" s="325" t="str">
        <f t="shared" si="22"/>
        <v/>
      </c>
      <c r="EY95" s="325" t="str">
        <f t="shared" si="22"/>
        <v/>
      </c>
      <c r="EZ95" s="325" t="str">
        <f t="shared" si="22"/>
        <v/>
      </c>
      <c r="FA95" s="325" t="str">
        <f t="shared" si="22"/>
        <v/>
      </c>
      <c r="FB95" s="325" t="str">
        <f t="shared" si="22"/>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740"/>
      <c r="FF96" s="740"/>
      <c r="FG96" s="740"/>
      <c r="FH96" s="740"/>
      <c r="FI96" s="740"/>
      <c r="FJ96" s="740"/>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23" t="s">
        <v>81</v>
      </c>
      <c r="D97" s="724"/>
      <c r="E97" s="724"/>
      <c r="F97" s="724"/>
      <c r="G97" s="725"/>
      <c r="H97" s="737"/>
      <c r="I97" s="738"/>
      <c r="J97" s="738"/>
      <c r="K97" s="738"/>
      <c r="L97" s="739"/>
      <c r="M97" s="729"/>
      <c r="N97" s="730"/>
      <c r="O97" s="344"/>
      <c r="P97" s="345">
        <f t="array" ref="P97">MIN(IF(X97:FB97&lt;&gt;"",$X$96:$FB$96))</f>
        <v>-41</v>
      </c>
      <c r="Q97" s="345">
        <f t="array" ref="Q97">MAX(IF(X97:FB97="","",IF(X97:FB97&lt;&gt;"",$X$96:$FB$96)+1))</f>
        <v>5</v>
      </c>
      <c r="R97" s="345">
        <f t="shared" ref="R97:R122" si="23">COUNTA(X97:FB97)</f>
        <v>46</v>
      </c>
      <c r="S97" s="344"/>
      <c r="T97" s="346"/>
      <c r="U97" s="316"/>
      <c r="V97" s="316"/>
      <c r="W97" s="324">
        <f t="array" ref="W97">MIN(IF(X97:FB97&lt;&gt;"",$X$96:$FB$96))</f>
        <v>-41</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v>1</v>
      </c>
      <c r="BG97" s="318">
        <v>1</v>
      </c>
      <c r="BH97" s="318">
        <v>12</v>
      </c>
      <c r="BI97" s="318">
        <v>2</v>
      </c>
      <c r="BJ97" s="318">
        <v>2</v>
      </c>
      <c r="BK97" s="318">
        <v>2</v>
      </c>
      <c r="BL97" s="318">
        <v>99</v>
      </c>
      <c r="BM97" s="318">
        <v>99</v>
      </c>
      <c r="BN97" s="318">
        <v>12</v>
      </c>
      <c r="BO97" s="318">
        <v>99</v>
      </c>
      <c r="BP97" s="318">
        <v>20</v>
      </c>
      <c r="BQ97" s="318">
        <v>36</v>
      </c>
      <c r="BR97" s="318">
        <v>32</v>
      </c>
      <c r="BS97" s="318">
        <v>32</v>
      </c>
      <c r="BT97" s="318">
        <v>32</v>
      </c>
      <c r="BU97" s="318">
        <v>99</v>
      </c>
      <c r="BV97" s="318">
        <v>36</v>
      </c>
      <c r="BW97" s="318">
        <v>99</v>
      </c>
      <c r="BX97" s="318">
        <v>99</v>
      </c>
      <c r="BY97" s="318">
        <v>99</v>
      </c>
      <c r="BZ97" s="318">
        <v>99</v>
      </c>
      <c r="CA97" s="318">
        <v>99</v>
      </c>
      <c r="CB97" s="318">
        <v>36</v>
      </c>
      <c r="CC97" s="318">
        <v>99</v>
      </c>
      <c r="CD97" s="318">
        <v>99</v>
      </c>
      <c r="CE97" s="318">
        <v>99</v>
      </c>
      <c r="CF97" s="318">
        <v>99</v>
      </c>
      <c r="CG97" s="318">
        <v>99</v>
      </c>
      <c r="CH97" s="318">
        <v>99</v>
      </c>
      <c r="CI97" s="318">
        <v>99</v>
      </c>
      <c r="CJ97" s="318">
        <v>99</v>
      </c>
      <c r="CK97" s="318">
        <v>32</v>
      </c>
      <c r="CL97" s="318">
        <v>32</v>
      </c>
      <c r="CM97" s="318">
        <v>32</v>
      </c>
      <c r="CN97" s="318">
        <v>36</v>
      </c>
      <c r="CO97" s="318">
        <v>36</v>
      </c>
      <c r="CP97" s="318">
        <v>36</v>
      </c>
      <c r="CQ97" s="318">
        <v>66</v>
      </c>
      <c r="CR97" s="318">
        <v>66</v>
      </c>
      <c r="CS97" s="318">
        <v>66</v>
      </c>
      <c r="CT97" s="318">
        <v>66</v>
      </c>
      <c r="CU97" s="318">
        <v>66</v>
      </c>
      <c r="CV97" s="318">
        <v>66</v>
      </c>
      <c r="CW97" s="318">
        <v>66</v>
      </c>
      <c r="CX97" s="318">
        <v>73</v>
      </c>
      <c r="CY97" s="318">
        <v>73</v>
      </c>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4</v>
      </c>
      <c r="FD97" s="347">
        <v>1</v>
      </c>
      <c r="FE97" s="731" t="e">
        <f>VLOOKUP(FD97,#REF!,2,TRUE)</f>
        <v>#REF!</v>
      </c>
      <c r="FF97" s="732"/>
      <c r="FG97" s="732"/>
      <c r="FH97" s="732"/>
      <c r="FI97" s="732"/>
      <c r="FJ97" s="733"/>
      <c r="FK97" s="316" t="e">
        <f ca="1">VorbereitungDesAuftrages(FD97)</f>
        <v>#NAME?</v>
      </c>
      <c r="FL97" s="348">
        <f>COUNTIFS($X$97:$FB$122,FD97)</f>
        <v>14</v>
      </c>
      <c r="FM97" s="349">
        <v>27</v>
      </c>
      <c r="FN97" s="731" t="e">
        <f>VLOOKUP(FM97,#REF!,2,TRUE)</f>
        <v>#REF!</v>
      </c>
      <c r="FO97" s="732"/>
      <c r="FP97" s="732"/>
      <c r="FQ97" s="732"/>
      <c r="FR97" s="732"/>
      <c r="FS97" s="733"/>
      <c r="FT97" s="316" t="e">
        <f ca="1">EmptyHoldCheckBulk(FM97)</f>
        <v>#NAME?</v>
      </c>
      <c r="FU97" s="348">
        <f>COUNTIFS($X$97:$FB$122,FM97)</f>
        <v>1</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4">$C$92&amp;GF98</f>
        <v>Beladung2</v>
      </c>
      <c r="B98" s="343">
        <f t="shared" ref="B98:B122" si="25">IF(COUNT(X98:FB98)&gt;0,1,0)</f>
        <v>1</v>
      </c>
      <c r="C98" s="723" t="s">
        <v>82</v>
      </c>
      <c r="D98" s="724"/>
      <c r="E98" s="724"/>
      <c r="F98" s="724"/>
      <c r="G98" s="725"/>
      <c r="H98" s="737"/>
      <c r="I98" s="738"/>
      <c r="J98" s="738"/>
      <c r="K98" s="738"/>
      <c r="L98" s="739"/>
      <c r="M98" s="729"/>
      <c r="N98" s="730"/>
      <c r="O98" s="344"/>
      <c r="P98" s="345">
        <f t="array" ref="P98">MIN(IF(X98:FB98&lt;&gt;"",$X$96:$FB$96))</f>
        <v>-45</v>
      </c>
      <c r="Q98" s="345">
        <f t="array" ref="Q98">MAX(IF(X98:FB98="","",IF(X98:FB98&lt;&gt;"",$X$96:$FB$96)+1))</f>
        <v>5</v>
      </c>
      <c r="R98" s="345">
        <f t="shared" si="23"/>
        <v>50</v>
      </c>
      <c r="S98" s="344"/>
      <c r="T98" s="346"/>
      <c r="U98" s="344"/>
      <c r="V98" s="344"/>
      <c r="W98" s="324">
        <f t="array" ref="W98">MIN(IF(X98:FB98&lt;&gt;"",$X$96:$FB$96))</f>
        <v>-45</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v>1</v>
      </c>
      <c r="BC98" s="318">
        <v>1</v>
      </c>
      <c r="BD98" s="318">
        <v>31</v>
      </c>
      <c r="BE98" s="318">
        <v>31</v>
      </c>
      <c r="BF98" s="318">
        <v>31</v>
      </c>
      <c r="BG98" s="318">
        <v>99</v>
      </c>
      <c r="BH98" s="318">
        <v>2</v>
      </c>
      <c r="BI98" s="318">
        <v>2</v>
      </c>
      <c r="BJ98" s="318">
        <v>2</v>
      </c>
      <c r="BK98" s="318">
        <v>99</v>
      </c>
      <c r="BL98" s="318">
        <v>31</v>
      </c>
      <c r="BM98" s="318">
        <v>31</v>
      </c>
      <c r="BN98" s="318">
        <v>31</v>
      </c>
      <c r="BO98" s="318">
        <v>99</v>
      </c>
      <c r="BP98" s="318">
        <v>20</v>
      </c>
      <c r="BQ98" s="318">
        <v>32</v>
      </c>
      <c r="BR98" s="318">
        <v>32</v>
      </c>
      <c r="BS98" s="318">
        <v>32</v>
      </c>
      <c r="BT98" s="318">
        <v>32</v>
      </c>
      <c r="BU98" s="318">
        <v>32</v>
      </c>
      <c r="BV98" s="318">
        <v>32</v>
      </c>
      <c r="BW98" s="318">
        <v>32</v>
      </c>
      <c r="BX98" s="318">
        <v>32</v>
      </c>
      <c r="BY98" s="318">
        <v>32</v>
      </c>
      <c r="BZ98" s="318">
        <v>32</v>
      </c>
      <c r="CA98" s="318">
        <v>32</v>
      </c>
      <c r="CB98" s="318">
        <v>32</v>
      </c>
      <c r="CC98" s="318">
        <v>2</v>
      </c>
      <c r="CD98" s="318">
        <v>2</v>
      </c>
      <c r="CE98" s="318">
        <v>2</v>
      </c>
      <c r="CF98" s="318">
        <v>99</v>
      </c>
      <c r="CG98" s="318">
        <v>99</v>
      </c>
      <c r="CH98" s="318">
        <v>31</v>
      </c>
      <c r="CI98" s="318">
        <v>31</v>
      </c>
      <c r="CJ98" s="318">
        <v>25</v>
      </c>
      <c r="CK98" s="318">
        <v>26</v>
      </c>
      <c r="CL98" s="318">
        <v>26</v>
      </c>
      <c r="CM98" s="318">
        <v>26</v>
      </c>
      <c r="CN98" s="318">
        <v>99</v>
      </c>
      <c r="CO98" s="318">
        <v>61</v>
      </c>
      <c r="CP98" s="318">
        <v>61</v>
      </c>
      <c r="CQ98" s="318">
        <v>75</v>
      </c>
      <c r="CR98" s="318">
        <v>75</v>
      </c>
      <c r="CS98" s="318">
        <v>57</v>
      </c>
      <c r="CT98" s="318">
        <v>57</v>
      </c>
      <c r="CU98" s="318">
        <v>72</v>
      </c>
      <c r="CV98" s="318">
        <v>72</v>
      </c>
      <c r="CW98" s="318">
        <v>72</v>
      </c>
      <c r="CX98" s="318">
        <v>77</v>
      </c>
      <c r="CY98" s="318">
        <v>77</v>
      </c>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4</v>
      </c>
      <c r="FD98" s="347">
        <v>2</v>
      </c>
      <c r="FE98" s="731" t="e">
        <f>VLOOKUP(FD98,#REF!,2,TRUE)</f>
        <v>#REF!</v>
      </c>
      <c r="FF98" s="732"/>
      <c r="FG98" s="732"/>
      <c r="FH98" s="732"/>
      <c r="FI98" s="732"/>
      <c r="FJ98" s="733"/>
      <c r="FK98" s="316" t="e">
        <f ca="1">AnfahrtPosition(FD98)</f>
        <v>#NAME?</v>
      </c>
      <c r="FL98" s="348">
        <f t="shared" ref="FL98:FL122" si="26">COUNTIFS($X$97:$FB$122,FD98)</f>
        <v>12</v>
      </c>
      <c r="FM98" s="352">
        <v>28</v>
      </c>
      <c r="FN98" s="731" t="e">
        <f>VLOOKUP(FM98,#REF!,2,TRUE)</f>
        <v>#REF!</v>
      </c>
      <c r="FO98" s="732"/>
      <c r="FP98" s="732"/>
      <c r="FQ98" s="732"/>
      <c r="FR98" s="732"/>
      <c r="FS98" s="733"/>
      <c r="FT98" s="353" t="e">
        <f ca="1">HandlingULD(FM98,$BI$9,$M$13,$M$17)</f>
        <v>#NAME?</v>
      </c>
      <c r="FU98" s="348">
        <f t="shared" ref="FU98:FU122" si="27">COUNTIFS($X$97:$FB$122,FM98)</f>
        <v>0</v>
      </c>
      <c r="FV98" s="350">
        <v>54</v>
      </c>
      <c r="FW98" s="731" t="e">
        <f>VLOOKUP(FV98,#REF!,2,TRUE)</f>
        <v>#REF!</v>
      </c>
      <c r="FX98" s="732"/>
      <c r="FY98" s="732"/>
      <c r="FZ98" s="732"/>
      <c r="GA98" s="732"/>
      <c r="GB98" s="733"/>
      <c r="GC98" s="316" t="e">
        <f ca="1">HandlingCrewBus(FV98,$CD$11)</f>
        <v>#NAME?</v>
      </c>
      <c r="GD98" s="348">
        <f t="shared" ref="GD98:GD121" si="28">COUNTIFS($X$97:$FB$122,FV98)</f>
        <v>0</v>
      </c>
      <c r="GE98" s="319"/>
      <c r="GF98" s="351">
        <v>2</v>
      </c>
    </row>
    <row r="99" spans="1:188" ht="30" customHeight="1">
      <c r="A99" s="342" t="str">
        <f t="shared" si="24"/>
        <v>Beladung3</v>
      </c>
      <c r="B99" s="343">
        <f t="shared" si="25"/>
        <v>1</v>
      </c>
      <c r="C99" s="723" t="s">
        <v>83</v>
      </c>
      <c r="D99" s="724"/>
      <c r="E99" s="724"/>
      <c r="F99" s="724"/>
      <c r="G99" s="725"/>
      <c r="H99" s="737"/>
      <c r="I99" s="738"/>
      <c r="J99" s="738"/>
      <c r="K99" s="738"/>
      <c r="L99" s="739"/>
      <c r="M99" s="729"/>
      <c r="N99" s="730"/>
      <c r="O99" s="344"/>
      <c r="P99" s="345">
        <f t="array" ref="P99">MIN(IF(X99:FB99&lt;&gt;"",$X$96:$FB$96))</f>
        <v>-41</v>
      </c>
      <c r="Q99" s="345">
        <f t="array" ref="Q99">MAX(IF(X99:FB99="","",IF(X99:FB99&lt;&gt;"",$X$96:$FB$96)+1))</f>
        <v>4</v>
      </c>
      <c r="R99" s="345">
        <f t="shared" si="23"/>
        <v>45</v>
      </c>
      <c r="S99" s="344"/>
      <c r="T99" s="346"/>
      <c r="U99" s="344"/>
      <c r="V99" s="344"/>
      <c r="W99" s="324">
        <f t="array" ref="W99">MIN(IF(X99:FB99&lt;&gt;"",$X$96:$FB$96))</f>
        <v>-41</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c r="BB99" s="318"/>
      <c r="BC99" s="318"/>
      <c r="BD99" s="318"/>
      <c r="BE99" s="318"/>
      <c r="BF99" s="318">
        <v>1</v>
      </c>
      <c r="BG99" s="318">
        <v>1</v>
      </c>
      <c r="BH99" s="318">
        <v>12</v>
      </c>
      <c r="BI99" s="318">
        <v>7</v>
      </c>
      <c r="BJ99" s="318">
        <v>7</v>
      </c>
      <c r="BK99" s="318">
        <v>7</v>
      </c>
      <c r="BL99" s="318">
        <v>7</v>
      </c>
      <c r="BM99" s="318">
        <v>7</v>
      </c>
      <c r="BN99" s="318">
        <v>12</v>
      </c>
      <c r="BO99" s="318">
        <v>21</v>
      </c>
      <c r="BP99" s="318">
        <v>21</v>
      </c>
      <c r="BQ99" s="318">
        <v>21</v>
      </c>
      <c r="BR99" s="318">
        <v>32</v>
      </c>
      <c r="BS99" s="318">
        <v>32</v>
      </c>
      <c r="BT99" s="318">
        <v>32</v>
      </c>
      <c r="BU99" s="318">
        <v>32</v>
      </c>
      <c r="BV99" s="318">
        <v>32</v>
      </c>
      <c r="BW99" s="318">
        <v>32</v>
      </c>
      <c r="BX99" s="318">
        <v>32</v>
      </c>
      <c r="BY99" s="318">
        <v>32</v>
      </c>
      <c r="BZ99" s="318">
        <v>32</v>
      </c>
      <c r="CA99" s="318">
        <v>32</v>
      </c>
      <c r="CB99" s="318">
        <v>32</v>
      </c>
      <c r="CC99" s="318">
        <v>99</v>
      </c>
      <c r="CD99" s="318">
        <v>99</v>
      </c>
      <c r="CE99" s="318">
        <v>99</v>
      </c>
      <c r="CF99" s="318">
        <v>99</v>
      </c>
      <c r="CG99" s="318">
        <v>99</v>
      </c>
      <c r="CH99" s="318">
        <v>99</v>
      </c>
      <c r="CI99" s="318">
        <v>99</v>
      </c>
      <c r="CJ99" s="318">
        <v>99</v>
      </c>
      <c r="CK99" s="318">
        <v>26</v>
      </c>
      <c r="CL99" s="318">
        <v>26</v>
      </c>
      <c r="CM99" s="318">
        <v>26</v>
      </c>
      <c r="CN99" s="318">
        <v>27</v>
      </c>
      <c r="CO99" s="318">
        <v>99</v>
      </c>
      <c r="CP99" s="318">
        <v>63</v>
      </c>
      <c r="CQ99" s="318">
        <v>99</v>
      </c>
      <c r="CR99" s="318">
        <v>60</v>
      </c>
      <c r="CS99" s="318">
        <v>60</v>
      </c>
      <c r="CT99" s="318">
        <v>65</v>
      </c>
      <c r="CU99" s="318">
        <v>74</v>
      </c>
      <c r="CV99" s="318">
        <v>74</v>
      </c>
      <c r="CW99" s="318">
        <v>74</v>
      </c>
      <c r="CX99" s="318">
        <v>74</v>
      </c>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3</v>
      </c>
      <c r="FD99" s="347">
        <v>3</v>
      </c>
      <c r="FE99" s="731" t="e">
        <f>VLOOKUP(FD99,#REF!,2,TRUE)</f>
        <v>#REF!</v>
      </c>
      <c r="FF99" s="732"/>
      <c r="FG99" s="732"/>
      <c r="FH99" s="732"/>
      <c r="FI99" s="732"/>
      <c r="FJ99" s="733"/>
      <c r="FK99" s="316" t="e">
        <f ca="1">HandlingGPU(FD99,$CD$13)</f>
        <v>#NAME?</v>
      </c>
      <c r="FL99" s="348">
        <f t="shared" si="26"/>
        <v>0</v>
      </c>
      <c r="FM99" s="352">
        <v>29</v>
      </c>
      <c r="FN99" s="731" t="e">
        <f>VLOOKUP(FM99,#REF!,2,TRUE)</f>
        <v>#REF!</v>
      </c>
      <c r="FO99" s="732"/>
      <c r="FP99" s="732"/>
      <c r="FQ99" s="732"/>
      <c r="FR99" s="732"/>
      <c r="FS99" s="733"/>
      <c r="FT99" s="316" t="e">
        <f ca="1">HandlingVolleDolliesInbound(FM99,$BI$9,$M$13,Basisdaten!$D$10)</f>
        <v>#NAME?</v>
      </c>
      <c r="FU99" s="348">
        <f t="shared" si="27"/>
        <v>0</v>
      </c>
      <c r="FV99" s="350">
        <v>55</v>
      </c>
      <c r="FW99" s="731" t="e">
        <f>VLOOKUP(FV99,#REF!,2,TRUE)</f>
        <v>#REF!</v>
      </c>
      <c r="FX99" s="732"/>
      <c r="FY99" s="732"/>
      <c r="FZ99" s="732"/>
      <c r="GA99" s="732"/>
      <c r="GB99" s="733"/>
      <c r="GC99" s="316" t="e">
        <f ca="1">HandlingCrewBus(FV99,$CD$11)</f>
        <v>#NAME?</v>
      </c>
      <c r="GD99" s="348">
        <f t="shared" si="28"/>
        <v>0</v>
      </c>
      <c r="GE99" s="319"/>
      <c r="GF99" s="351">
        <v>3</v>
      </c>
    </row>
    <row r="100" spans="1:188" ht="30" customHeight="1">
      <c r="A100" s="342" t="str">
        <f t="shared" si="24"/>
        <v>Beladung4</v>
      </c>
      <c r="B100" s="343">
        <f t="shared" si="25"/>
        <v>1</v>
      </c>
      <c r="C100" s="723" t="s">
        <v>83</v>
      </c>
      <c r="D100" s="724"/>
      <c r="E100" s="724"/>
      <c r="F100" s="724"/>
      <c r="G100" s="725"/>
      <c r="H100" s="737"/>
      <c r="I100" s="738"/>
      <c r="J100" s="738"/>
      <c r="K100" s="738"/>
      <c r="L100" s="739"/>
      <c r="M100" s="729"/>
      <c r="N100" s="730"/>
      <c r="O100" s="344"/>
      <c r="P100" s="345">
        <f t="array" ref="P100">MIN(IF(X100:FB100&lt;&gt;"",$X$96:$FB$96))</f>
        <v>-41</v>
      </c>
      <c r="Q100" s="345">
        <f t="array" ref="Q100">MAX(IF(X100:FB100="","",IF(X100:FB100&lt;&gt;"",$X$96:$FB$96)+1))</f>
        <v>2</v>
      </c>
      <c r="R100" s="345">
        <f t="shared" si="23"/>
        <v>43</v>
      </c>
      <c r="S100" s="344"/>
      <c r="T100" s="346"/>
      <c r="U100" s="344"/>
      <c r="V100" s="344"/>
      <c r="W100" s="324">
        <f t="array" ref="W100">MIN(IF(X100:FB100&lt;&gt;"",$X$96:$FB$96))</f>
        <v>-41</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c r="BB100" s="318"/>
      <c r="BC100" s="318"/>
      <c r="BD100" s="318"/>
      <c r="BE100" s="318"/>
      <c r="BF100" s="318">
        <v>1</v>
      </c>
      <c r="BG100" s="318">
        <v>1</v>
      </c>
      <c r="BH100" s="318">
        <v>12</v>
      </c>
      <c r="BI100" s="318">
        <v>6</v>
      </c>
      <c r="BJ100" s="318">
        <v>6</v>
      </c>
      <c r="BK100" s="318">
        <v>6</v>
      </c>
      <c r="BL100" s="318">
        <v>99</v>
      </c>
      <c r="BM100" s="318">
        <v>99</v>
      </c>
      <c r="BN100" s="318">
        <v>12</v>
      </c>
      <c r="BO100" s="318">
        <v>99</v>
      </c>
      <c r="BP100" s="318">
        <v>99</v>
      </c>
      <c r="BQ100" s="318">
        <v>32</v>
      </c>
      <c r="BR100" s="318">
        <v>32</v>
      </c>
      <c r="BS100" s="318">
        <v>32</v>
      </c>
      <c r="BT100" s="318">
        <v>32</v>
      </c>
      <c r="BU100" s="318">
        <v>32</v>
      </c>
      <c r="BV100" s="318">
        <v>32</v>
      </c>
      <c r="BW100" s="318">
        <v>32</v>
      </c>
      <c r="BX100" s="318">
        <v>32</v>
      </c>
      <c r="BY100" s="318">
        <v>32</v>
      </c>
      <c r="BZ100" s="318">
        <v>32</v>
      </c>
      <c r="CA100" s="318">
        <v>32</v>
      </c>
      <c r="CB100" s="318">
        <v>32</v>
      </c>
      <c r="CC100" s="318">
        <v>99</v>
      </c>
      <c r="CD100" s="318">
        <v>99</v>
      </c>
      <c r="CE100" s="318">
        <v>99</v>
      </c>
      <c r="CF100" s="318">
        <v>99</v>
      </c>
      <c r="CG100" s="318">
        <v>99</v>
      </c>
      <c r="CH100" s="318">
        <v>99</v>
      </c>
      <c r="CI100" s="318">
        <v>99</v>
      </c>
      <c r="CJ100" s="318">
        <v>99</v>
      </c>
      <c r="CK100" s="318">
        <v>32</v>
      </c>
      <c r="CL100" s="318">
        <v>32</v>
      </c>
      <c r="CM100" s="318">
        <v>32</v>
      </c>
      <c r="CN100" s="318">
        <v>99</v>
      </c>
      <c r="CO100" s="318">
        <v>33</v>
      </c>
      <c r="CP100" s="318">
        <v>33</v>
      </c>
      <c r="CQ100" s="318">
        <v>99</v>
      </c>
      <c r="CR100" s="318">
        <v>99</v>
      </c>
      <c r="CS100" s="318">
        <v>99</v>
      </c>
      <c r="CT100" s="318">
        <v>65</v>
      </c>
      <c r="CU100" s="318">
        <v>77</v>
      </c>
      <c r="CV100" s="318">
        <v>77</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6"/>
        <v>0</v>
      </c>
      <c r="FM100" s="352">
        <v>30</v>
      </c>
      <c r="FN100" s="731" t="e">
        <f>VLOOKUP(FM100,#REF!,2,TRUE)</f>
        <v>#REF!</v>
      </c>
      <c r="FO100" s="732"/>
      <c r="FP100" s="732"/>
      <c r="FQ100" s="732"/>
      <c r="FR100" s="732"/>
      <c r="FS100" s="733"/>
      <c r="FT100" s="316" t="e">
        <f ca="1">EmptyHoldCheckULD(FM100,$BI$9)</f>
        <v>#NAME?</v>
      </c>
      <c r="FU100" s="348">
        <f t="shared" si="27"/>
        <v>0</v>
      </c>
      <c r="FV100" s="350">
        <v>56</v>
      </c>
      <c r="FW100" s="731" t="e">
        <f>VLOOKUP(FV100,#REF!,2,TRUE)</f>
        <v>#REF!</v>
      </c>
      <c r="FX100" s="732"/>
      <c r="FY100" s="732"/>
      <c r="FZ100" s="732"/>
      <c r="GA100" s="732"/>
      <c r="GB100" s="733"/>
      <c r="GC100" s="316" t="e">
        <f ca="1">HandlingCrewBus(FV100,$CD$11)</f>
        <v>#NAME?</v>
      </c>
      <c r="GD100" s="348">
        <f t="shared" si="28"/>
        <v>0</v>
      </c>
      <c r="GE100" s="319"/>
      <c r="GF100" s="351">
        <v>4</v>
      </c>
    </row>
    <row r="101" spans="1:188" ht="30" customHeight="1">
      <c r="A101" s="342" t="str">
        <f t="shared" si="24"/>
        <v>Beladung5</v>
      </c>
      <c r="B101" s="343">
        <f t="shared" si="25"/>
        <v>1</v>
      </c>
      <c r="C101" s="723" t="s">
        <v>84</v>
      </c>
      <c r="D101" s="724"/>
      <c r="E101" s="724"/>
      <c r="F101" s="724"/>
      <c r="G101" s="725"/>
      <c r="H101" s="737"/>
      <c r="I101" s="738"/>
      <c r="J101" s="738"/>
      <c r="K101" s="738"/>
      <c r="L101" s="739"/>
      <c r="M101" s="729"/>
      <c r="N101" s="730"/>
      <c r="O101" s="344"/>
      <c r="P101" s="345">
        <f t="array" ref="P101">MIN(IF(X101:FB101&lt;&gt;"",$X$96:$FB$96))</f>
        <v>-35</v>
      </c>
      <c r="Q101" s="345">
        <f t="array" ref="Q101">MAX(IF(X101:FB101="","",IF(X101:FB101&lt;&gt;"",$X$96:$FB$96)+1))</f>
        <v>-24</v>
      </c>
      <c r="R101" s="345">
        <f t="shared" si="23"/>
        <v>11</v>
      </c>
      <c r="S101" s="344"/>
      <c r="T101" s="346"/>
      <c r="U101" s="344"/>
      <c r="V101" s="344"/>
      <c r="W101" s="324">
        <f t="array" ref="W101">MIN(IF(X101:FB101&lt;&gt;"",$X$96:$FB$96))</f>
        <v>-35</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c r="BB101" s="318"/>
      <c r="BC101" s="318"/>
      <c r="BD101" s="318"/>
      <c r="BE101" s="318"/>
      <c r="BF101" s="318"/>
      <c r="BG101" s="318"/>
      <c r="BH101" s="318"/>
      <c r="BI101" s="318"/>
      <c r="BJ101" s="318"/>
      <c r="BK101" s="318"/>
      <c r="BL101" s="318">
        <v>1</v>
      </c>
      <c r="BM101" s="360">
        <v>1</v>
      </c>
      <c r="BN101" s="360">
        <v>1</v>
      </c>
      <c r="BO101" s="360">
        <v>2</v>
      </c>
      <c r="BP101" s="360">
        <v>2</v>
      </c>
      <c r="BQ101" s="360">
        <v>2</v>
      </c>
      <c r="BR101" s="318">
        <v>35</v>
      </c>
      <c r="BS101" s="318">
        <v>35</v>
      </c>
      <c r="BT101" s="318">
        <v>35</v>
      </c>
      <c r="BU101" s="318">
        <v>77</v>
      </c>
      <c r="BV101" s="318">
        <v>77</v>
      </c>
      <c r="BW101" s="318"/>
      <c r="BX101" s="318"/>
      <c r="BY101" s="318"/>
      <c r="BZ101" s="318"/>
      <c r="CA101" s="318"/>
      <c r="CB101" s="318"/>
      <c r="CC101" s="318"/>
      <c r="CD101" s="318"/>
      <c r="CE101" s="318"/>
      <c r="CF101" s="357"/>
      <c r="CG101" s="357"/>
      <c r="CH101" s="318"/>
      <c r="CI101" s="318"/>
      <c r="CJ101" s="318"/>
      <c r="CK101" s="318"/>
      <c r="CL101" s="318"/>
      <c r="CM101" s="318"/>
      <c r="CN101" s="318"/>
      <c r="CO101" s="318"/>
      <c r="CP101" s="318"/>
      <c r="CQ101" s="318"/>
      <c r="CR101" s="318"/>
      <c r="CS101" s="318"/>
      <c r="CT101" s="318"/>
      <c r="CU101" s="318"/>
      <c r="CV101" s="318"/>
      <c r="CW101" s="318"/>
      <c r="CX101" s="318"/>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-25</v>
      </c>
      <c r="FD101" s="347">
        <v>5</v>
      </c>
      <c r="FE101" s="731" t="e">
        <f>VLOOKUP(FD101,#REF!,2,TRUE)</f>
        <v>#REF!</v>
      </c>
      <c r="FF101" s="732"/>
      <c r="FG101" s="732"/>
      <c r="FH101" s="732"/>
      <c r="FI101" s="732"/>
      <c r="FJ101" s="733"/>
      <c r="FK101" s="316" t="e">
        <f ca="1">HandlingServicetreppe(FD101,$BA$15)</f>
        <v>#NAME?</v>
      </c>
      <c r="FL101" s="348">
        <f t="shared" si="26"/>
        <v>0</v>
      </c>
      <c r="FM101" s="358">
        <v>31</v>
      </c>
      <c r="FN101" s="731" t="e">
        <f>VLOOKUP(FM101,#REF!,2,TRUE)</f>
        <v>#REF!</v>
      </c>
      <c r="FO101" s="732"/>
      <c r="FP101" s="732"/>
      <c r="FQ101" s="732"/>
      <c r="FR101" s="732"/>
      <c r="FS101" s="733"/>
      <c r="FT101" s="316" t="e">
        <f ca="1">HandlingVolleDolliesOutbound(FM101,$BI$9,$U$13,Basisdaten!$D$10)</f>
        <v>#NAME?</v>
      </c>
      <c r="FU101" s="348">
        <f t="shared" si="27"/>
        <v>8</v>
      </c>
      <c r="FV101" s="359">
        <v>57</v>
      </c>
      <c r="FW101" s="731" t="e">
        <f>VLOOKUP(FV101,#REF!,2,TRUE)</f>
        <v>#REF!</v>
      </c>
      <c r="FX101" s="732"/>
      <c r="FY101" s="732"/>
      <c r="FZ101" s="732"/>
      <c r="GA101" s="732"/>
      <c r="GB101" s="733"/>
      <c r="GC101" s="316" t="e">
        <f ca="1">HandlingBrücke(FV101,$BA$7)</f>
        <v>#NAME?</v>
      </c>
      <c r="GD101" s="348">
        <f t="shared" si="28"/>
        <v>2</v>
      </c>
      <c r="GE101" s="319"/>
      <c r="GF101" s="351">
        <v>5</v>
      </c>
    </row>
    <row r="102" spans="1:188" ht="30" customHeight="1">
      <c r="A102" s="342" t="str">
        <f t="shared" si="24"/>
        <v>Beladung6</v>
      </c>
      <c r="B102" s="343">
        <f t="shared" si="25"/>
        <v>1</v>
      </c>
      <c r="C102" s="723" t="s">
        <v>1860</v>
      </c>
      <c r="D102" s="724"/>
      <c r="E102" s="724"/>
      <c r="F102" s="724"/>
      <c r="G102" s="725"/>
      <c r="H102" s="737"/>
      <c r="I102" s="738"/>
      <c r="J102" s="738"/>
      <c r="K102" s="738"/>
      <c r="L102" s="739"/>
      <c r="M102" s="729"/>
      <c r="N102" s="730"/>
      <c r="O102" s="344"/>
      <c r="P102" s="345">
        <f t="array" ref="P102">MIN(IF(X102:FB102&lt;&gt;"",$X$96:$FB$96))</f>
        <v>-12</v>
      </c>
      <c r="Q102" s="345">
        <f t="array" ref="Q102">MAX(IF(X102:FB102="","",IF(X102:FB102&lt;&gt;"",$X$96:$FB$96)+1))</f>
        <v>6</v>
      </c>
      <c r="R102" s="345">
        <f t="shared" si="23"/>
        <v>18</v>
      </c>
      <c r="S102" s="344"/>
      <c r="T102" s="346"/>
      <c r="U102" s="344"/>
      <c r="V102" s="344"/>
      <c r="W102" s="324">
        <f t="array" ref="W102">MIN(IF(X102:FB102&lt;&gt;"",$X$96:$FB$96))</f>
        <v>-12</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c r="BB102" s="318"/>
      <c r="BC102" s="318"/>
      <c r="BD102" s="318"/>
      <c r="BE102" s="318"/>
      <c r="BF102" s="318"/>
      <c r="BG102" s="318"/>
      <c r="BH102" s="318"/>
      <c r="BI102" s="318"/>
      <c r="BJ102" s="318"/>
      <c r="BK102" s="318"/>
      <c r="BL102" s="318"/>
      <c r="BM102" s="318"/>
      <c r="BN102" s="318"/>
      <c r="BO102" s="318"/>
      <c r="BP102" s="318"/>
      <c r="BQ102" s="318"/>
      <c r="BR102" s="318"/>
      <c r="BS102" s="318"/>
      <c r="BT102" s="318"/>
      <c r="BU102" s="318"/>
      <c r="BV102" s="318"/>
      <c r="BW102" s="318"/>
      <c r="BX102" s="318"/>
      <c r="BY102" s="318"/>
      <c r="BZ102" s="318"/>
      <c r="CA102" s="318"/>
      <c r="CB102" s="318"/>
      <c r="CC102" s="318"/>
      <c r="CD102" s="318"/>
      <c r="CE102" s="357"/>
      <c r="CF102" s="357"/>
      <c r="CG102" s="357"/>
      <c r="CH102" s="318"/>
      <c r="CI102" s="318">
        <v>1</v>
      </c>
      <c r="CJ102" s="318">
        <v>1</v>
      </c>
      <c r="CK102" s="318">
        <v>1</v>
      </c>
      <c r="CL102" s="318">
        <v>64</v>
      </c>
      <c r="CM102" s="318">
        <v>64</v>
      </c>
      <c r="CN102" s="318">
        <v>64</v>
      </c>
      <c r="CO102" s="318">
        <v>64</v>
      </c>
      <c r="CP102" s="318">
        <v>64</v>
      </c>
      <c r="CQ102" s="318">
        <v>64</v>
      </c>
      <c r="CR102" s="318">
        <v>99</v>
      </c>
      <c r="CS102" s="318">
        <v>99</v>
      </c>
      <c r="CT102" s="318">
        <v>99</v>
      </c>
      <c r="CU102" s="318">
        <v>67</v>
      </c>
      <c r="CV102" s="318">
        <v>67</v>
      </c>
      <c r="CW102" s="318">
        <v>68</v>
      </c>
      <c r="CX102" s="318">
        <v>69</v>
      </c>
      <c r="CY102" s="318">
        <v>69</v>
      </c>
      <c r="CZ102" s="318">
        <v>69</v>
      </c>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5</v>
      </c>
      <c r="FD102" s="347">
        <v>6</v>
      </c>
      <c r="FE102" s="731" t="e">
        <f>VLOOKUP(FD102,#REF!,2,TRUE)</f>
        <v>#REF!</v>
      </c>
      <c r="FF102" s="732"/>
      <c r="FG102" s="732"/>
      <c r="FH102" s="732"/>
      <c r="FI102" s="732"/>
      <c r="FJ102" s="733"/>
      <c r="FK102" s="316" t="e">
        <f ca="1">HandlingFörderbänder(FD102,$BA$17)</f>
        <v>#NAME?</v>
      </c>
      <c r="FL102" s="348">
        <f t="shared" si="26"/>
        <v>3</v>
      </c>
      <c r="FM102" s="358">
        <v>32</v>
      </c>
      <c r="FN102" s="731" t="e">
        <f>VLOOKUP(FM102,#REF!,2,TRUE)</f>
        <v>#REF!</v>
      </c>
      <c r="FO102" s="732"/>
      <c r="FP102" s="732"/>
      <c r="FQ102" s="732"/>
      <c r="FR102" s="732"/>
      <c r="FS102" s="733"/>
      <c r="FT102" s="353" t="e">
        <f ca="1">HandlingULD(FM102,$BI$9,$U$13,$U$17)</f>
        <v>#NAME?</v>
      </c>
      <c r="FU102" s="348">
        <f t="shared" si="27"/>
        <v>44</v>
      </c>
      <c r="FV102" s="359">
        <v>58</v>
      </c>
      <c r="FW102" s="731" t="e">
        <f>VLOOKUP(FV102,#REF!,2,TRUE)</f>
        <v>#REF!</v>
      </c>
      <c r="FX102" s="732"/>
      <c r="FY102" s="732"/>
      <c r="FZ102" s="732"/>
      <c r="GA102" s="732"/>
      <c r="GB102" s="733"/>
      <c r="GC102" s="316" t="e">
        <f ca="1">HandlingPassagiertreppe(FV102,$BA$7)</f>
        <v>#NAME?</v>
      </c>
      <c r="GD102" s="348">
        <f t="shared" si="28"/>
        <v>0</v>
      </c>
      <c r="GE102" s="319"/>
      <c r="GF102" s="351">
        <v>6</v>
      </c>
    </row>
    <row r="103" spans="1:188" ht="30" customHeight="1">
      <c r="A103" s="342" t="str">
        <f t="shared" si="24"/>
        <v>Beladung7</v>
      </c>
      <c r="B103" s="343">
        <f t="shared" si="25"/>
        <v>0</v>
      </c>
      <c r="C103" s="723"/>
      <c r="D103" s="724"/>
      <c r="E103" s="724"/>
      <c r="F103" s="724"/>
      <c r="G103" s="725"/>
      <c r="H103" s="737"/>
      <c r="I103" s="738"/>
      <c r="J103" s="738"/>
      <c r="K103" s="738"/>
      <c r="L103" s="739"/>
      <c r="M103" s="729"/>
      <c r="N103" s="730"/>
      <c r="O103" s="344"/>
      <c r="P103" s="345">
        <f t="array" ref="P103">MIN(IF(X103:FB103&lt;&gt;"",$X$96:$FB$96))</f>
        <v>0</v>
      </c>
      <c r="Q103" s="345">
        <f t="array" ref="Q103">MAX(IF(X103:FB103="","",IF(X103:FB103&lt;&gt;"",$X$96:$FB$96)+1))</f>
        <v>0</v>
      </c>
      <c r="R103" s="345">
        <f t="shared" si="23"/>
        <v>0</v>
      </c>
      <c r="S103" s="344"/>
      <c r="T103" s="346"/>
      <c r="U103" s="344"/>
      <c r="V103" s="344"/>
      <c r="W103" s="324">
        <f t="array" ref="W103">MIN(IF(X103:FB103&lt;&gt;"",$X$96:$FB$96))</f>
        <v>0</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c r="BB103" s="318"/>
      <c r="BC103" s="318"/>
      <c r="BD103" s="318"/>
      <c r="BE103" s="318"/>
      <c r="BF103" s="318"/>
      <c r="BG103" s="318"/>
      <c r="BH103" s="318"/>
      <c r="BI103" s="318"/>
      <c r="BJ103" s="318"/>
      <c r="BK103" s="318"/>
      <c r="BL103" s="318"/>
      <c r="BM103" s="318"/>
      <c r="BN103" s="318"/>
      <c r="BO103" s="318"/>
      <c r="BP103" s="318"/>
      <c r="BQ103" s="318"/>
      <c r="BR103" s="318"/>
      <c r="BS103" s="318"/>
      <c r="BT103" s="318"/>
      <c r="BU103" s="318"/>
      <c r="BV103" s="318"/>
      <c r="BW103" s="318"/>
      <c r="BX103" s="318"/>
      <c r="BY103" s="318"/>
      <c r="BZ103" s="318"/>
      <c r="CA103" s="318"/>
      <c r="CB103" s="318"/>
      <c r="CC103" s="318"/>
      <c r="CD103" s="318"/>
      <c r="CE103" s="318"/>
      <c r="CF103" s="357"/>
      <c r="CG103" s="357"/>
      <c r="CH103" s="318"/>
      <c r="CI103" s="318"/>
      <c r="CJ103" s="318"/>
      <c r="CK103" s="318"/>
      <c r="CL103" s="318"/>
      <c r="CM103" s="318"/>
      <c r="CN103" s="318"/>
      <c r="CO103" s="318"/>
      <c r="CP103" s="318"/>
      <c r="CQ103" s="318"/>
      <c r="CR103" s="318"/>
      <c r="CS103" s="318"/>
      <c r="CT103" s="318"/>
      <c r="CU103" s="318"/>
      <c r="CV103" s="318"/>
      <c r="CW103" s="318"/>
      <c r="CX103" s="318"/>
      <c r="CY103" s="318"/>
      <c r="CZ103" s="318"/>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0</v>
      </c>
      <c r="FD103" s="347">
        <v>7</v>
      </c>
      <c r="FE103" s="731" t="e">
        <f>VLOOKUP(FD103,#REF!,2,TRUE)</f>
        <v>#REF!</v>
      </c>
      <c r="FF103" s="732"/>
      <c r="FG103" s="732"/>
      <c r="FH103" s="732"/>
      <c r="FI103" s="732"/>
      <c r="FJ103" s="733"/>
      <c r="FK103" s="316" t="e">
        <f ca="1">handlingLifter(FD103,$BI$9)</f>
        <v>#NAME?</v>
      </c>
      <c r="FL103" s="348">
        <f t="shared" si="26"/>
        <v>5</v>
      </c>
      <c r="FM103" s="358">
        <v>33</v>
      </c>
      <c r="FN103" s="731" t="e">
        <f>VLOOKUP(FM103,#REF!,2,TRUE)</f>
        <v>#REF!</v>
      </c>
      <c r="FO103" s="732"/>
      <c r="FP103" s="732"/>
      <c r="FQ103" s="732"/>
      <c r="FR103" s="732"/>
      <c r="FS103" s="733"/>
      <c r="FT103" s="316" t="e">
        <f ca="1">EmptyHoldCheckULD(FM103,$BI$9)</f>
        <v>#NAME?</v>
      </c>
      <c r="FU103" s="348">
        <f t="shared" si="27"/>
        <v>2</v>
      </c>
      <c r="FV103" s="359">
        <v>59</v>
      </c>
      <c r="FW103" s="731" t="e">
        <f>VLOOKUP(FV103,#REF!,2,TRUE)</f>
        <v>#REF!</v>
      </c>
      <c r="FX103" s="732"/>
      <c r="FY103" s="732"/>
      <c r="FZ103" s="732"/>
      <c r="GA103" s="732"/>
      <c r="GB103" s="733"/>
      <c r="GC103" s="316" t="e">
        <f ca="1">HandlingServicetreppe(FV103,$BA$15)</f>
        <v>#NAME?</v>
      </c>
      <c r="GD103" s="348">
        <f t="shared" si="28"/>
        <v>0</v>
      </c>
      <c r="GE103" s="319"/>
      <c r="GF103" s="351">
        <v>7</v>
      </c>
    </row>
    <row r="104" spans="1:188" ht="30" customHeight="1">
      <c r="A104" s="342" t="str">
        <f t="shared" si="24"/>
        <v>Beladung8</v>
      </c>
      <c r="B104" s="343">
        <f t="shared" si="25"/>
        <v>0</v>
      </c>
      <c r="C104" s="723"/>
      <c r="D104" s="724"/>
      <c r="E104" s="724"/>
      <c r="F104" s="724"/>
      <c r="G104" s="725"/>
      <c r="H104" s="737"/>
      <c r="I104" s="738"/>
      <c r="J104" s="738"/>
      <c r="K104" s="738"/>
      <c r="L104" s="739"/>
      <c r="M104" s="729"/>
      <c r="N104" s="730"/>
      <c r="O104" s="344"/>
      <c r="P104" s="345">
        <f t="array" ref="P104">MIN(IF(X104:FB104&lt;&gt;"",$X$96:$FB$96))</f>
        <v>0</v>
      </c>
      <c r="Q104" s="345">
        <f t="array" ref="Q104">MAX(IF(X104:FB104="","",IF(X104:FB104&lt;&gt;"",$X$96:$FB$96)+1))</f>
        <v>0</v>
      </c>
      <c r="R104" s="345">
        <f t="shared" si="23"/>
        <v>0</v>
      </c>
      <c r="S104" s="344"/>
      <c r="T104" s="346"/>
      <c r="U104" s="344"/>
      <c r="V104" s="344"/>
      <c r="W104" s="324">
        <f t="array" ref="W104">MIN(IF(X104:FB104&lt;&gt;"",$X$96:$FB$96))</f>
        <v>0</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18"/>
      <c r="CE104" s="318"/>
      <c r="CF104" s="357"/>
      <c r="CG104" s="357"/>
      <c r="CH104" s="318"/>
      <c r="CI104" s="318"/>
      <c r="CJ104" s="318"/>
      <c r="CK104" s="318"/>
      <c r="CL104" s="318"/>
      <c r="CM104" s="318"/>
      <c r="CN104" s="318"/>
      <c r="CO104" s="318"/>
      <c r="CP104" s="318"/>
      <c r="CQ104" s="318"/>
      <c r="CR104" s="318"/>
      <c r="CS104" s="318"/>
      <c r="CT104" s="318"/>
      <c r="CU104" s="318"/>
      <c r="CV104" s="318"/>
      <c r="CW104" s="318"/>
      <c r="CX104" s="318"/>
      <c r="CY104" s="318"/>
      <c r="CZ104" s="318"/>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0</v>
      </c>
      <c r="FD104" s="347">
        <v>8</v>
      </c>
      <c r="FE104" s="731" t="e">
        <f>VLOOKUP(FD104,#REF!,2,TRUE)</f>
        <v>#REF!</v>
      </c>
      <c r="FF104" s="732"/>
      <c r="FG104" s="732"/>
      <c r="FH104" s="732"/>
      <c r="FI104" s="732"/>
      <c r="FJ104" s="733"/>
      <c r="FK104" s="316" t="e">
        <f ca="1">HandlingLeereTrollies(FD104,$BA$9,$M$11,Basisdaten!$D$3,Basisdaten!$D$6)</f>
        <v>#NAME?</v>
      </c>
      <c r="FL104" s="348">
        <f t="shared" si="26"/>
        <v>0</v>
      </c>
      <c r="FM104" s="361">
        <v>34</v>
      </c>
      <c r="FN104" s="731" t="e">
        <f>VLOOKUP(FM104,#REF!,2,TRUE)</f>
        <v>#REF!</v>
      </c>
      <c r="FO104" s="732"/>
      <c r="FP104" s="732"/>
      <c r="FQ104" s="732"/>
      <c r="FR104" s="732"/>
      <c r="FS104" s="733"/>
      <c r="FT104" s="316" t="e">
        <f ca="1">AufgabenToilettendienst(FM104,$CD$7)</f>
        <v>#NAME?</v>
      </c>
      <c r="FU104" s="348">
        <f t="shared" si="27"/>
        <v>0</v>
      </c>
      <c r="FV104" s="359">
        <v>60</v>
      </c>
      <c r="FW104" s="731" t="e">
        <f>VLOOKUP(FV104,#REF!,2,TRUE)</f>
        <v>#REF!</v>
      </c>
      <c r="FX104" s="732"/>
      <c r="FY104" s="732"/>
      <c r="FZ104" s="732"/>
      <c r="GA104" s="732"/>
      <c r="GB104" s="733"/>
      <c r="GC104" s="316" t="e">
        <f ca="1">HandlingFörderbänder(FV104,$BA$17)</f>
        <v>#NAME?</v>
      </c>
      <c r="GD104" s="348">
        <f t="shared" si="28"/>
        <v>2</v>
      </c>
      <c r="GE104" s="319"/>
      <c r="GF104" s="351">
        <v>8</v>
      </c>
    </row>
    <row r="105" spans="1:188" ht="30" customHeight="1">
      <c r="A105" s="342" t="str">
        <f t="shared" si="24"/>
        <v>Beladung9</v>
      </c>
      <c r="B105" s="343">
        <f t="shared" si="25"/>
        <v>0</v>
      </c>
      <c r="C105" s="723"/>
      <c r="D105" s="724"/>
      <c r="E105" s="724"/>
      <c r="F105" s="724"/>
      <c r="G105" s="725"/>
      <c r="H105" s="737"/>
      <c r="I105" s="738"/>
      <c r="J105" s="738"/>
      <c r="K105" s="738"/>
      <c r="L105" s="739"/>
      <c r="M105" s="729"/>
      <c r="N105" s="730"/>
      <c r="O105" s="344"/>
      <c r="P105" s="345">
        <f t="array" ref="P105">MIN(IF(X105:FB105&lt;&gt;"",$X$96:$FB$96))</f>
        <v>0</v>
      </c>
      <c r="Q105" s="345">
        <f t="array" ref="Q105">MAX(IF(X105:FB105="","",IF(X105:FB105&lt;&gt;"",$X$96:$FB$96)+1))</f>
        <v>0</v>
      </c>
      <c r="R105" s="345">
        <f t="shared" si="23"/>
        <v>0</v>
      </c>
      <c r="S105" s="344"/>
      <c r="T105" s="346"/>
      <c r="U105" s="344"/>
      <c r="V105" s="344"/>
      <c r="W105" s="324">
        <f t="array" ref="W105">MIN(IF(X105:FB105&lt;&gt;"",$X$96:$FB$96))</f>
        <v>0</v>
      </c>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c r="BB105" s="318"/>
      <c r="BC105" s="318"/>
      <c r="BD105" s="318"/>
      <c r="BE105" s="318"/>
      <c r="BF105" s="318"/>
      <c r="BG105" s="318"/>
      <c r="BH105" s="318"/>
      <c r="BI105" s="318"/>
      <c r="BJ105" s="318"/>
      <c r="BK105" s="318"/>
      <c r="BL105" s="318"/>
      <c r="BM105" s="318"/>
      <c r="BN105" s="318"/>
      <c r="BO105" s="318"/>
      <c r="BP105" s="318"/>
      <c r="BQ105" s="318"/>
      <c r="BR105" s="318"/>
      <c r="BS105" s="318"/>
      <c r="BT105" s="318"/>
      <c r="BU105" s="318"/>
      <c r="BV105" s="318"/>
      <c r="BW105" s="318"/>
      <c r="BX105" s="318"/>
      <c r="BY105" s="318"/>
      <c r="BZ105" s="318"/>
      <c r="CA105" s="318"/>
      <c r="CB105" s="318"/>
      <c r="CC105" s="318"/>
      <c r="CD105" s="318"/>
      <c r="CE105" s="318"/>
      <c r="CF105" s="318"/>
      <c r="CG105" s="318"/>
      <c r="CH105" s="318"/>
      <c r="CI105" s="318"/>
      <c r="CJ105" s="318"/>
      <c r="CK105" s="318"/>
      <c r="CL105" s="318"/>
      <c r="CM105" s="318"/>
      <c r="CN105" s="318"/>
      <c r="CO105" s="318"/>
      <c r="CP105" s="318"/>
      <c r="CQ105" s="318"/>
      <c r="CR105" s="318"/>
      <c r="CS105" s="318"/>
      <c r="CT105" s="318"/>
      <c r="CU105" s="318"/>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6"/>
        <v>0</v>
      </c>
      <c r="FM105" s="361">
        <v>35</v>
      </c>
      <c r="FN105" s="731" t="e">
        <f>VLOOKUP(FM105,#REF!,2,TRUE)</f>
        <v>#REF!</v>
      </c>
      <c r="FO105" s="732"/>
      <c r="FP105" s="732"/>
      <c r="FQ105" s="732"/>
      <c r="FR105" s="732"/>
      <c r="FS105" s="733"/>
      <c r="FT105" s="316" t="e">
        <f ca="1">AufgabenFrischwasserdienst(FM105,$CD$9)</f>
        <v>#NAME?</v>
      </c>
      <c r="FU105" s="348">
        <f t="shared" si="27"/>
        <v>3</v>
      </c>
      <c r="FV105" s="359">
        <v>61</v>
      </c>
      <c r="FW105" s="731" t="e">
        <f>VLOOKUP(FV105,#REF!,2,TRUE)</f>
        <v>#REF!</v>
      </c>
      <c r="FX105" s="732"/>
      <c r="FY105" s="732"/>
      <c r="FZ105" s="732"/>
      <c r="GA105" s="732"/>
      <c r="GB105" s="733"/>
      <c r="GC105" s="316" t="e">
        <f ca="1">HandlingLeereTrollies(FV105,$BA$9,$M$11,Basisdaten!$D$3,Basisdaten!$D$6)</f>
        <v>#NAME?</v>
      </c>
      <c r="GD105" s="348">
        <f t="shared" si="28"/>
        <v>2</v>
      </c>
      <c r="GE105" s="319"/>
      <c r="GF105" s="351">
        <v>9</v>
      </c>
    </row>
    <row r="106" spans="1:188" ht="30" customHeight="1">
      <c r="A106" s="342" t="str">
        <f t="shared" si="24"/>
        <v>Beladung10</v>
      </c>
      <c r="B106" s="343">
        <f t="shared" si="25"/>
        <v>0</v>
      </c>
      <c r="C106" s="723"/>
      <c r="D106" s="724"/>
      <c r="E106" s="724"/>
      <c r="F106" s="724"/>
      <c r="G106" s="725"/>
      <c r="H106" s="737"/>
      <c r="I106" s="738"/>
      <c r="J106" s="738"/>
      <c r="K106" s="738"/>
      <c r="L106" s="739"/>
      <c r="M106" s="729"/>
      <c r="N106" s="730"/>
      <c r="O106" s="344"/>
      <c r="P106" s="345">
        <f t="array" ref="P106">MIN(IF(X106:FB106&lt;&gt;"",$X$96:$FB$96))</f>
        <v>0</v>
      </c>
      <c r="Q106" s="345">
        <f t="array" ref="Q106">MAX(IF(X106:FB106="","",IF(X106:FB106&lt;&gt;"",$X$96:$FB$96)+1))</f>
        <v>0</v>
      </c>
      <c r="R106" s="345">
        <f t="shared" si="23"/>
        <v>0</v>
      </c>
      <c r="S106" s="344"/>
      <c r="T106" s="346"/>
      <c r="U106" s="344"/>
      <c r="V106" s="344"/>
      <c r="W106" s="324">
        <f t="array" ref="W106">MIN(IF(X106:FB106&lt;&gt;"",$X$96:$FB$96))</f>
        <v>0</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18"/>
      <c r="BV106" s="318"/>
      <c r="BW106" s="318"/>
      <c r="BX106" s="318"/>
      <c r="BY106" s="318"/>
      <c r="BZ106" s="318"/>
      <c r="CA106" s="318"/>
      <c r="CB106" s="318"/>
      <c r="CC106" s="318"/>
      <c r="CD106" s="318"/>
      <c r="CE106" s="318"/>
      <c r="CF106" s="357"/>
      <c r="CG106" s="357"/>
      <c r="CH106" s="318"/>
      <c r="CI106" s="318"/>
      <c r="CJ106" s="318"/>
      <c r="CK106" s="318"/>
      <c r="CL106" s="318"/>
      <c r="CM106" s="318"/>
      <c r="CN106" s="318"/>
      <c r="CO106" s="318"/>
      <c r="CP106" s="318"/>
      <c r="CQ106" s="318"/>
      <c r="CR106" s="318"/>
      <c r="CS106" s="318"/>
      <c r="CT106" s="318"/>
      <c r="CU106" s="318"/>
      <c r="CV106" s="318"/>
      <c r="CW106" s="318"/>
      <c r="CX106" s="318"/>
      <c r="CY106" s="318"/>
      <c r="CZ106" s="318"/>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0</v>
      </c>
      <c r="FD106" s="347">
        <v>10</v>
      </c>
      <c r="FE106" s="731" t="e">
        <f>VLOOKUP(FD106,#REF!,2,TRUE)</f>
        <v>#REF!</v>
      </c>
      <c r="FF106" s="732"/>
      <c r="FG106" s="732"/>
      <c r="FH106" s="732"/>
      <c r="FI106" s="732"/>
      <c r="FJ106" s="733"/>
      <c r="FK106" s="316" t="e">
        <f ca="1">HandlingWeitereGeräte(FD106)</f>
        <v>#NAME?</v>
      </c>
      <c r="FL106" s="348">
        <f t="shared" si="26"/>
        <v>0</v>
      </c>
      <c r="FM106" s="362">
        <v>36</v>
      </c>
      <c r="FN106" s="731" t="e">
        <f>VLOOKUP(FM106,#REF!,2,TRUE)</f>
        <v>#REF!</v>
      </c>
      <c r="FO106" s="732"/>
      <c r="FP106" s="732"/>
      <c r="FQ106" s="732"/>
      <c r="FR106" s="732"/>
      <c r="FS106" s="733"/>
      <c r="FT106" s="316" t="e">
        <f ca="1">AufgabenRampAgent(FM106,$CD$15)</f>
        <v>#NAME?</v>
      </c>
      <c r="FU106" s="348">
        <f t="shared" si="27"/>
        <v>6</v>
      </c>
      <c r="FV106" s="359">
        <v>62</v>
      </c>
      <c r="FW106" s="731" t="e">
        <f>VLOOKUP(FV106,#REF!,2,TRUE)</f>
        <v>#REF!</v>
      </c>
      <c r="FX106" s="732"/>
      <c r="FY106" s="732"/>
      <c r="FZ106" s="732"/>
      <c r="GA106" s="732"/>
      <c r="GB106" s="733"/>
      <c r="GC106" s="316" t="e">
        <f ca="1">HandlingGPU(FV106,$CD$13)</f>
        <v>#NAME?</v>
      </c>
      <c r="GD106" s="348">
        <f t="shared" si="28"/>
        <v>0</v>
      </c>
      <c r="GE106" s="319"/>
      <c r="GF106" s="351">
        <v>10</v>
      </c>
    </row>
    <row r="107" spans="1:188" ht="30" customHeight="1">
      <c r="A107" s="342" t="str">
        <f t="shared" si="24"/>
        <v>Beladung11</v>
      </c>
      <c r="B107" s="343">
        <f t="shared" si="25"/>
        <v>0</v>
      </c>
      <c r="C107" s="723"/>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3"/>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18"/>
      <c r="CG107" s="318"/>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6"/>
        <v>0</v>
      </c>
      <c r="FM107" s="363">
        <v>37</v>
      </c>
      <c r="FN107" s="731" t="e">
        <f>VLOOKUP(FM107,#REF!,2,TRUE)</f>
        <v>#REF!</v>
      </c>
      <c r="FO107" s="732"/>
      <c r="FP107" s="732"/>
      <c r="FQ107" s="732"/>
      <c r="FR107" s="732"/>
      <c r="FS107" s="733"/>
      <c r="FT107" s="316" t="e">
        <f ca="1">HandlingPassagierBusInbound(FM107,$BI$7,$M$9,Basisdaten!$D$14)</f>
        <v>#NAME?</v>
      </c>
      <c r="FU107" s="348">
        <f t="shared" si="27"/>
        <v>0</v>
      </c>
      <c r="FV107" s="359">
        <v>63</v>
      </c>
      <c r="FW107" s="731" t="e">
        <f>VLOOKUP(FV107,#REF!,2,TRUE)</f>
        <v>#REF!</v>
      </c>
      <c r="FX107" s="732"/>
      <c r="FY107" s="732"/>
      <c r="FZ107" s="732"/>
      <c r="GA107" s="732"/>
      <c r="GB107" s="733"/>
      <c r="GC107" s="316" t="e">
        <f ca="1">handlingLifter(FV107,$BI$9)</f>
        <v>#NAME?</v>
      </c>
      <c r="GD107" s="348">
        <f t="shared" si="28"/>
        <v>1</v>
      </c>
      <c r="GE107" s="319"/>
      <c r="GF107" s="351">
        <v>11</v>
      </c>
    </row>
    <row r="108" spans="1:188" ht="30" customHeight="1">
      <c r="A108" s="342" t="str">
        <f t="shared" si="24"/>
        <v>Beladung12</v>
      </c>
      <c r="B108" s="343">
        <f t="shared" si="25"/>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3"/>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57"/>
      <c r="CG108" s="357"/>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6"/>
        <v>6</v>
      </c>
      <c r="FM108" s="363">
        <v>38</v>
      </c>
      <c r="FN108" s="731" t="e">
        <f>VLOOKUP(FM108,#REF!,2,TRUE)</f>
        <v>#REF!</v>
      </c>
      <c r="FO108" s="732"/>
      <c r="FP108" s="732"/>
      <c r="FQ108" s="732"/>
      <c r="FR108" s="732"/>
      <c r="FS108" s="733"/>
      <c r="FT108" s="316" t="e">
        <f ca="1">HandlingPassagierBusInbound(FM108,$BI$7,$M$9,Basisdaten!$D$14)</f>
        <v>#NAME?</v>
      </c>
      <c r="FU108" s="348">
        <f t="shared" si="27"/>
        <v>0</v>
      </c>
      <c r="FV108" s="364">
        <v>64</v>
      </c>
      <c r="FW108" s="731" t="e">
        <f>VLOOKUP(FV108,#REF!,2,TRUE)</f>
        <v>#REF!</v>
      </c>
      <c r="FX108" s="732"/>
      <c r="FY108" s="732"/>
      <c r="FZ108" s="732"/>
      <c r="GA108" s="732"/>
      <c r="GB108" s="733"/>
      <c r="GC108" s="316" t="e">
        <f t="shared" ref="GC108:GC113" ca="1" si="29">HandlingPushback(FV108)</f>
        <v>#NAME?</v>
      </c>
      <c r="GD108" s="348">
        <f t="shared" si="28"/>
        <v>6</v>
      </c>
      <c r="GE108" s="319"/>
      <c r="GF108" s="351">
        <v>12</v>
      </c>
    </row>
    <row r="109" spans="1:188" ht="30" customHeight="1">
      <c r="A109" s="342" t="str">
        <f t="shared" si="24"/>
        <v>Beladung13</v>
      </c>
      <c r="B109" s="343">
        <f t="shared" si="25"/>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3"/>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57"/>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6"/>
        <v>0</v>
      </c>
      <c r="FM109" s="363">
        <v>39</v>
      </c>
      <c r="FN109" s="731" t="e">
        <f>VLOOKUP(FM109,#REF!,2,TRUE)</f>
        <v>#REF!</v>
      </c>
      <c r="FO109" s="732"/>
      <c r="FP109" s="732"/>
      <c r="FQ109" s="732"/>
      <c r="FR109" s="732"/>
      <c r="FS109" s="733"/>
      <c r="FT109" s="316" t="e">
        <f ca="1">HandlingPassagierBusInbound(FM109,$BI$7,$M$9,Basisdaten!$D$14)</f>
        <v>#NAME?</v>
      </c>
      <c r="FU109" s="348">
        <f t="shared" si="27"/>
        <v>0</v>
      </c>
      <c r="FV109" s="364">
        <v>65</v>
      </c>
      <c r="FW109" s="731" t="e">
        <f>VLOOKUP(FV109,#REF!,2,TRUE)</f>
        <v>#REF!</v>
      </c>
      <c r="FX109" s="732"/>
      <c r="FY109" s="732"/>
      <c r="FZ109" s="732"/>
      <c r="GA109" s="732"/>
      <c r="GB109" s="733"/>
      <c r="GC109" s="316" t="e">
        <f t="shared" ca="1" si="29"/>
        <v>#NAME?</v>
      </c>
      <c r="GD109" s="348">
        <f t="shared" si="28"/>
        <v>2</v>
      </c>
      <c r="GE109" s="319"/>
      <c r="GF109" s="351">
        <v>13</v>
      </c>
    </row>
    <row r="110" spans="1:188" ht="30" customHeight="1">
      <c r="A110" s="342" t="str">
        <f t="shared" si="24"/>
        <v>Beladung14</v>
      </c>
      <c r="B110" s="343">
        <f t="shared" si="25"/>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3"/>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66"/>
      <c r="CA110" s="366"/>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6"/>
        <v>0</v>
      </c>
      <c r="FM110" s="363">
        <v>40</v>
      </c>
      <c r="FN110" s="731" t="e">
        <f>VLOOKUP(FM110,#REF!,2,TRUE)</f>
        <v>#REF!</v>
      </c>
      <c r="FO110" s="732"/>
      <c r="FP110" s="732"/>
      <c r="FQ110" s="732"/>
      <c r="FR110" s="732"/>
      <c r="FS110" s="733"/>
      <c r="FT110" s="316" t="e">
        <f ca="1">HandlingPassagierBusInbound(FM110,$BI$7,$M$9,Basisdaten!$D$14)</f>
        <v>#NAME?</v>
      </c>
      <c r="FU110" s="348">
        <f t="shared" si="27"/>
        <v>0</v>
      </c>
      <c r="FV110" s="364">
        <v>66</v>
      </c>
      <c r="FW110" s="731" t="e">
        <f>VLOOKUP(FV110,#REF!,2,TRUE)</f>
        <v>#REF!</v>
      </c>
      <c r="FX110" s="732"/>
      <c r="FY110" s="732"/>
      <c r="FZ110" s="732"/>
      <c r="GA110" s="732"/>
      <c r="GB110" s="733"/>
      <c r="GC110" s="316" t="e">
        <f t="shared" ca="1" si="29"/>
        <v>#NAME?</v>
      </c>
      <c r="GD110" s="348">
        <f t="shared" si="28"/>
        <v>7</v>
      </c>
      <c r="GF110" s="351">
        <v>14</v>
      </c>
    </row>
    <row r="111" spans="1:188" ht="30" customHeight="1">
      <c r="A111" s="342" t="str">
        <f t="shared" si="24"/>
        <v>Beladung15</v>
      </c>
      <c r="B111" s="343">
        <f t="shared" si="25"/>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3"/>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6"/>
        <v>0</v>
      </c>
      <c r="FM111" s="363">
        <v>41</v>
      </c>
      <c r="FN111" s="731" t="e">
        <f>VLOOKUP(FM111,#REF!,2,TRUE)</f>
        <v>#REF!</v>
      </c>
      <c r="FO111" s="732"/>
      <c r="FP111" s="732"/>
      <c r="FQ111" s="732"/>
      <c r="FR111" s="732"/>
      <c r="FS111" s="733"/>
      <c r="FT111" s="316" t="e">
        <f ca="1">HandlingPassagierBusInbound(FM111,$BI$7,$M$9,Basisdaten!$D$14)</f>
        <v>#NAME?</v>
      </c>
      <c r="FU111" s="348">
        <f t="shared" si="27"/>
        <v>0</v>
      </c>
      <c r="FV111" s="364">
        <v>67</v>
      </c>
      <c r="FW111" s="731" t="e">
        <f>VLOOKUP(FV111,#REF!,2,TRUE)</f>
        <v>#REF!</v>
      </c>
      <c r="FX111" s="732"/>
      <c r="FY111" s="732"/>
      <c r="FZ111" s="732"/>
      <c r="GA111" s="732"/>
      <c r="GB111" s="733"/>
      <c r="GC111" s="316" t="e">
        <f t="shared" ca="1" si="29"/>
        <v>#NAME?</v>
      </c>
      <c r="GD111" s="348">
        <f t="shared" si="28"/>
        <v>2</v>
      </c>
      <c r="GF111" s="351">
        <v>15</v>
      </c>
    </row>
    <row r="112" spans="1:188" ht="30" customHeight="1">
      <c r="A112" s="342" t="str">
        <f t="shared" si="24"/>
        <v>Beladung16</v>
      </c>
      <c r="B112" s="343">
        <f t="shared" si="25"/>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3"/>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6"/>
        <v>0</v>
      </c>
      <c r="FM112" s="367">
        <v>42</v>
      </c>
      <c r="FN112" s="731" t="e">
        <f>VLOOKUP(FM112,#REF!,2,TRUE)</f>
        <v>#REF!</v>
      </c>
      <c r="FO112" s="732"/>
      <c r="FP112" s="732"/>
      <c r="FQ112" s="732"/>
      <c r="FR112" s="732"/>
      <c r="FS112" s="733"/>
      <c r="FT112" s="316" t="e">
        <f ca="1">HandlingPassagierBusOutbound(FM112,$BI$7,$U$9,Basisdaten!$D$14)</f>
        <v>#NAME?</v>
      </c>
      <c r="FU112" s="348">
        <f t="shared" si="27"/>
        <v>0</v>
      </c>
      <c r="FV112" s="364">
        <v>68</v>
      </c>
      <c r="FW112" s="731" t="e">
        <f>VLOOKUP(FV112,#REF!,2,TRUE)</f>
        <v>#REF!</v>
      </c>
      <c r="FX112" s="732"/>
      <c r="FY112" s="732"/>
      <c r="FZ112" s="732"/>
      <c r="GA112" s="732"/>
      <c r="GB112" s="733"/>
      <c r="GC112" s="316" t="e">
        <f t="shared" ca="1" si="29"/>
        <v>#NAME?</v>
      </c>
      <c r="GD112" s="348">
        <f t="shared" si="28"/>
        <v>1</v>
      </c>
      <c r="GF112" s="351">
        <v>16</v>
      </c>
    </row>
    <row r="113" spans="1:188" ht="30" customHeight="1">
      <c r="A113" s="342" t="str">
        <f t="shared" si="24"/>
        <v>Beladung17</v>
      </c>
      <c r="B113" s="343">
        <f t="shared" si="25"/>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3"/>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6"/>
        <v>0</v>
      </c>
      <c r="FM113" s="367">
        <v>43</v>
      </c>
      <c r="FN113" s="731" t="e">
        <f>VLOOKUP(FM113,#REF!,2,TRUE)</f>
        <v>#REF!</v>
      </c>
      <c r="FO113" s="732"/>
      <c r="FP113" s="732"/>
      <c r="FQ113" s="732"/>
      <c r="FR113" s="732"/>
      <c r="FS113" s="733"/>
      <c r="FT113" s="316" t="e">
        <f ca="1">HandlingPassagierBusOutbound(FM113,$BI$7,$U$9,Basisdaten!$D$14)</f>
        <v>#NAME?</v>
      </c>
      <c r="FU113" s="348">
        <f t="shared" si="27"/>
        <v>0</v>
      </c>
      <c r="FV113" s="364">
        <v>69</v>
      </c>
      <c r="FW113" s="731" t="e">
        <f>VLOOKUP(FV113,#REF!,2,TRUE)</f>
        <v>#REF!</v>
      </c>
      <c r="FX113" s="732"/>
      <c r="FY113" s="732"/>
      <c r="FZ113" s="732"/>
      <c r="GA113" s="732"/>
      <c r="GB113" s="733"/>
      <c r="GC113" s="316" t="e">
        <f t="shared" ca="1" si="29"/>
        <v>#NAME?</v>
      </c>
      <c r="GD113" s="348">
        <f t="shared" si="28"/>
        <v>3</v>
      </c>
      <c r="GE113" s="319"/>
      <c r="GF113" s="351">
        <v>17</v>
      </c>
    </row>
    <row r="114" spans="1:188" ht="30" customHeight="1">
      <c r="A114" s="342" t="str">
        <f t="shared" si="24"/>
        <v>Beladung18</v>
      </c>
      <c r="B114" s="343">
        <f t="shared" si="25"/>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3"/>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6"/>
        <v>0</v>
      </c>
      <c r="FM114" s="367">
        <v>44</v>
      </c>
      <c r="FN114" s="731" t="e">
        <f>VLOOKUP(FM114,#REF!,2,TRUE)</f>
        <v>#REF!</v>
      </c>
      <c r="FO114" s="732"/>
      <c r="FP114" s="732"/>
      <c r="FQ114" s="732"/>
      <c r="FR114" s="732"/>
      <c r="FS114" s="733"/>
      <c r="FT114" s="316" t="e">
        <f ca="1">HandlingPassagierBusOutbound(FM114,$BI$7,$U$9,Basisdaten!$D$14)</f>
        <v>#NAME?</v>
      </c>
      <c r="FU114" s="348">
        <f t="shared" si="27"/>
        <v>0</v>
      </c>
      <c r="FV114" s="368">
        <v>70</v>
      </c>
      <c r="FW114" s="731" t="e">
        <f>VLOOKUP(FV114,#REF!,2,TRUE)</f>
        <v>#REF!</v>
      </c>
      <c r="FX114" s="732"/>
      <c r="FY114" s="732"/>
      <c r="FZ114" s="732"/>
      <c r="GA114" s="732"/>
      <c r="GB114" s="733"/>
      <c r="GC114" s="316" t="e">
        <f ca="1">HandlingGPU(FV114,$CD$13)</f>
        <v>#NAME?</v>
      </c>
      <c r="GD114" s="348">
        <f t="shared" si="28"/>
        <v>0</v>
      </c>
      <c r="GE114" s="319"/>
      <c r="GF114" s="351">
        <v>18</v>
      </c>
    </row>
    <row r="115" spans="1:188" ht="30" customHeight="1">
      <c r="A115" s="342" t="str">
        <f t="shared" si="24"/>
        <v>Beladung19</v>
      </c>
      <c r="B115" s="343">
        <f t="shared" si="25"/>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3"/>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6"/>
        <v>0</v>
      </c>
      <c r="FM115" s="367">
        <v>45</v>
      </c>
      <c r="FN115" s="731" t="e">
        <f>VLOOKUP(FM115,#REF!,2,TRUE)</f>
        <v>#REF!</v>
      </c>
      <c r="FO115" s="732"/>
      <c r="FP115" s="732"/>
      <c r="FQ115" s="732"/>
      <c r="FR115" s="732"/>
      <c r="FS115" s="733"/>
      <c r="FT115" s="316" t="e">
        <f ca="1">HandlingPassagierBusOutbound(FM115,$BI$7,$U$9,Basisdaten!$D$14)</f>
        <v>#NAME?</v>
      </c>
      <c r="FU115" s="348">
        <f t="shared" si="27"/>
        <v>0</v>
      </c>
      <c r="FV115" s="368">
        <v>71</v>
      </c>
      <c r="FW115" s="731" t="e">
        <f>VLOOKUP(FV115,#REF!,2,TRUE)</f>
        <v>#REF!</v>
      </c>
      <c r="FX115" s="732"/>
      <c r="FY115" s="732"/>
      <c r="FZ115" s="732"/>
      <c r="GA115" s="732"/>
      <c r="GB115" s="733"/>
      <c r="GC115" s="316" t="e">
        <f ca="1">HandlingPassagiertreppe(FV115,$BA$7)</f>
        <v>#NAME?</v>
      </c>
      <c r="GD115" s="348">
        <f t="shared" si="28"/>
        <v>0</v>
      </c>
      <c r="GE115" s="319"/>
      <c r="GF115" s="351">
        <v>19</v>
      </c>
    </row>
    <row r="116" spans="1:188" ht="30" customHeight="1">
      <c r="A116" s="342" t="str">
        <f t="shared" si="24"/>
        <v>Beladung20</v>
      </c>
      <c r="B116" s="343">
        <f t="shared" si="25"/>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3"/>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6"/>
        <v>2</v>
      </c>
      <c r="FM116" s="367">
        <v>46</v>
      </c>
      <c r="FN116" s="731" t="e">
        <f>VLOOKUP(FM116,#REF!,2,TRUE)</f>
        <v>#REF!</v>
      </c>
      <c r="FO116" s="732"/>
      <c r="FP116" s="732"/>
      <c r="FQ116" s="732"/>
      <c r="FR116" s="732"/>
      <c r="FS116" s="733"/>
      <c r="FT116" s="316" t="e">
        <f ca="1">HandlingPassagierBusOutbound(FM116,$BI$7,$U$9,Basisdaten!$D$14)</f>
        <v>#NAME?</v>
      </c>
      <c r="FU116" s="348">
        <f t="shared" si="27"/>
        <v>0</v>
      </c>
      <c r="FV116" s="368">
        <v>72</v>
      </c>
      <c r="FW116" s="731" t="e">
        <f>VLOOKUP(FV116,#REF!,2,TRUE)</f>
        <v>#REF!</v>
      </c>
      <c r="FX116" s="732"/>
      <c r="FY116" s="732"/>
      <c r="FZ116" s="732"/>
      <c r="GA116" s="732"/>
      <c r="GB116" s="733"/>
      <c r="GC116" s="316" t="e">
        <f ca="1">HandlingServicetreppe(FV116,$BA$15)</f>
        <v>#NAME?</v>
      </c>
      <c r="GD116" s="348">
        <f t="shared" si="28"/>
        <v>3</v>
      </c>
      <c r="GF116" s="351">
        <v>20</v>
      </c>
    </row>
    <row r="117" spans="1:188" ht="30" customHeight="1">
      <c r="A117" s="342" t="str">
        <f t="shared" si="24"/>
        <v>Beladung21</v>
      </c>
      <c r="B117" s="343">
        <f t="shared" si="25"/>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3"/>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6"/>
        <v>3</v>
      </c>
      <c r="FM117" s="369">
        <v>47</v>
      </c>
      <c r="FN117" s="731" t="e">
        <f>VLOOKUP(FM117,#REF!,2,TRUE)</f>
        <v>#REF!</v>
      </c>
      <c r="FO117" s="732"/>
      <c r="FP117" s="732"/>
      <c r="FQ117" s="732"/>
      <c r="FR117" s="732"/>
      <c r="FS117" s="733"/>
      <c r="FT117" s="316" t="e">
        <f t="shared" ref="FT117:FT122" ca="1" si="30">HandlingCrewBus(FM117,$CD$11)</f>
        <v>#NAME?</v>
      </c>
      <c r="FU117" s="348">
        <f t="shared" si="27"/>
        <v>0</v>
      </c>
      <c r="FV117" s="368">
        <v>73</v>
      </c>
      <c r="FW117" s="731" t="e">
        <f>VLOOKUP(FV117,#REF!,2,TRUE)</f>
        <v>#REF!</v>
      </c>
      <c r="FX117" s="732"/>
      <c r="FY117" s="732"/>
      <c r="FZ117" s="732"/>
      <c r="GA117" s="732"/>
      <c r="GB117" s="733"/>
      <c r="GC117" s="316" t="e">
        <f ca="1">HandlingFörderbänder(FV117,$BA$17)</f>
        <v>#NAME?</v>
      </c>
      <c r="GD117" s="348">
        <f t="shared" si="28"/>
        <v>2</v>
      </c>
      <c r="GE117" s="319"/>
      <c r="GF117" s="351">
        <v>21</v>
      </c>
    </row>
    <row r="118" spans="1:188" ht="30" customHeight="1">
      <c r="A118" s="342" t="str">
        <f t="shared" si="24"/>
        <v>Beladung22</v>
      </c>
      <c r="B118" s="343">
        <f t="shared" si="25"/>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3"/>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6"/>
        <v>0</v>
      </c>
      <c r="FM118" s="369">
        <v>48</v>
      </c>
      <c r="FN118" s="731" t="e">
        <f>VLOOKUP(FM118,#REF!,2,TRUE)</f>
        <v>#REF!</v>
      </c>
      <c r="FO118" s="732"/>
      <c r="FP118" s="732"/>
      <c r="FQ118" s="732"/>
      <c r="FR118" s="732"/>
      <c r="FS118" s="733"/>
      <c r="FT118" s="316" t="e">
        <f t="shared" ca="1" si="30"/>
        <v>#NAME?</v>
      </c>
      <c r="FU118" s="348">
        <f t="shared" si="27"/>
        <v>0</v>
      </c>
      <c r="FV118" s="368">
        <v>74</v>
      </c>
      <c r="FW118" s="731" t="e">
        <f>VLOOKUP(FV118,#REF!,2,TRUE)</f>
        <v>#REF!</v>
      </c>
      <c r="FX118" s="732"/>
      <c r="FY118" s="732"/>
      <c r="FZ118" s="732"/>
      <c r="GA118" s="732"/>
      <c r="GB118" s="733"/>
      <c r="GC118" s="316" t="e">
        <f ca="1">handlingLifter(FV118,$BI$9)</f>
        <v>#NAME?</v>
      </c>
      <c r="GD118" s="348">
        <f t="shared" si="28"/>
        <v>4</v>
      </c>
      <c r="GE118" s="319"/>
      <c r="GF118" s="351">
        <v>22</v>
      </c>
    </row>
    <row r="119" spans="1:188" ht="30" customHeight="1">
      <c r="A119" s="342" t="str">
        <f t="shared" si="24"/>
        <v>Beladung23</v>
      </c>
      <c r="B119" s="343">
        <f t="shared" si="25"/>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3"/>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6"/>
        <v>0</v>
      </c>
      <c r="FM119" s="369">
        <v>49</v>
      </c>
      <c r="FN119" s="731" t="e">
        <f>VLOOKUP(FM119,#REF!,2,TRUE)</f>
        <v>#REF!</v>
      </c>
      <c r="FO119" s="732"/>
      <c r="FP119" s="732"/>
      <c r="FQ119" s="732"/>
      <c r="FR119" s="732"/>
      <c r="FS119" s="733"/>
      <c r="FT119" s="316" t="e">
        <f t="shared" ca="1" si="30"/>
        <v>#NAME?</v>
      </c>
      <c r="FU119" s="348">
        <f t="shared" si="27"/>
        <v>0</v>
      </c>
      <c r="FV119" s="368">
        <v>75</v>
      </c>
      <c r="FW119" s="731" t="e">
        <f>VLOOKUP(FV119,#REF!,2,TRUE)</f>
        <v>#REF!</v>
      </c>
      <c r="FX119" s="732"/>
      <c r="FY119" s="732"/>
      <c r="FZ119" s="732"/>
      <c r="GA119" s="732"/>
      <c r="GB119" s="733"/>
      <c r="GC119" s="316" t="e">
        <f ca="1">HandlingLeereTrollies(FV119,$BA$9,$M$11,Basisdaten!$D$3,Basisdaten!$D$6)</f>
        <v>#NAME?</v>
      </c>
      <c r="GD119" s="348">
        <f t="shared" si="28"/>
        <v>2</v>
      </c>
      <c r="GF119" s="351">
        <v>23</v>
      </c>
    </row>
    <row r="120" spans="1:188" ht="30" customHeight="1">
      <c r="A120" s="342" t="str">
        <f t="shared" si="24"/>
        <v>Beladung21</v>
      </c>
      <c r="B120" s="343">
        <f t="shared" si="25"/>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3"/>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6"/>
        <v>0</v>
      </c>
      <c r="FM120" s="369">
        <v>50</v>
      </c>
      <c r="FN120" s="731" t="e">
        <f>VLOOKUP(FM120,#REF!,2,TRUE)</f>
        <v>#REF!</v>
      </c>
      <c r="FO120" s="732"/>
      <c r="FP120" s="732"/>
      <c r="FQ120" s="732"/>
      <c r="FR120" s="732"/>
      <c r="FS120" s="733"/>
      <c r="FT120" s="316" t="e">
        <f t="shared" ca="1" si="30"/>
        <v>#NAME?</v>
      </c>
      <c r="FU120" s="348">
        <f t="shared" si="27"/>
        <v>0</v>
      </c>
      <c r="FV120" s="368">
        <v>76</v>
      </c>
      <c r="FW120" s="731" t="e">
        <f>VLOOKUP(FV120,#REF!,2,TRUE)</f>
        <v>#REF!</v>
      </c>
      <c r="FX120" s="732"/>
      <c r="FY120" s="732"/>
      <c r="FZ120" s="732"/>
      <c r="GA120" s="732"/>
      <c r="GB120" s="733"/>
      <c r="GC120" s="316" t="e">
        <f ca="1">HandlingWeitereGeräte(FV120)</f>
        <v>#NAME?</v>
      </c>
      <c r="GD120" s="348">
        <f t="shared" si="28"/>
        <v>0</v>
      </c>
      <c r="GE120" s="319"/>
      <c r="GF120" s="351">
        <v>21</v>
      </c>
    </row>
    <row r="121" spans="1:188" ht="30" customHeight="1">
      <c r="A121" s="342" t="str">
        <f t="shared" si="24"/>
        <v>Beladung22</v>
      </c>
      <c r="B121" s="343">
        <f t="shared" si="25"/>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3"/>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6"/>
        <v>1</v>
      </c>
      <c r="FM121" s="369">
        <v>51</v>
      </c>
      <c r="FN121" s="731" t="e">
        <f>VLOOKUP(FM121,#REF!,2,TRUE)</f>
        <v>#REF!</v>
      </c>
      <c r="FO121" s="732"/>
      <c r="FP121" s="732"/>
      <c r="FQ121" s="732"/>
      <c r="FR121" s="732"/>
      <c r="FS121" s="733"/>
      <c r="FT121" s="316" t="e">
        <f t="shared" ca="1" si="30"/>
        <v>#NAME?</v>
      </c>
      <c r="FU121" s="348">
        <f t="shared" si="27"/>
        <v>0</v>
      </c>
      <c r="FV121" s="368">
        <v>77</v>
      </c>
      <c r="FW121" s="731" t="e">
        <f>VLOOKUP(FV121,#REF!,2,TRUE)</f>
        <v>#REF!</v>
      </c>
      <c r="FX121" s="732"/>
      <c r="FY121" s="732"/>
      <c r="FZ121" s="732"/>
      <c r="GA121" s="732"/>
      <c r="GB121" s="733"/>
      <c r="GC121" s="316" t="e">
        <f ca="1">RückfahrtPosition(FV121)</f>
        <v>#NAME?</v>
      </c>
      <c r="GD121" s="348">
        <f t="shared" si="28"/>
        <v>6</v>
      </c>
      <c r="GE121" s="319"/>
      <c r="GF121" s="351">
        <v>22</v>
      </c>
    </row>
    <row r="122" spans="1:188" ht="30" customHeight="1">
      <c r="A122" s="342" t="str">
        <f t="shared" si="24"/>
        <v>Beladung23</v>
      </c>
      <c r="B122" s="343">
        <f t="shared" si="25"/>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3"/>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6"/>
        <v>6</v>
      </c>
      <c r="FM122" s="350">
        <v>52</v>
      </c>
      <c r="FN122" s="731" t="e">
        <f>VLOOKUP(FM122,#REF!,2,TRUE)</f>
        <v>#REF!</v>
      </c>
      <c r="FO122" s="732"/>
      <c r="FP122" s="732"/>
      <c r="FQ122" s="732"/>
      <c r="FR122" s="732"/>
      <c r="FS122" s="733"/>
      <c r="FT122" s="316" t="e">
        <f t="shared" ca="1" si="30"/>
        <v>#NAME?</v>
      </c>
      <c r="FU122" s="348">
        <f t="shared" si="27"/>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42">
    <mergeCell ref="C122:G122"/>
    <mergeCell ref="H122:L122"/>
    <mergeCell ref="M122:N122"/>
    <mergeCell ref="FE122:FJ122"/>
    <mergeCell ref="FN122:FS122"/>
    <mergeCell ref="C121:G121"/>
    <mergeCell ref="H121:L121"/>
    <mergeCell ref="M121:N121"/>
    <mergeCell ref="FE121:FJ121"/>
    <mergeCell ref="FN121:FS121"/>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C118:G118"/>
    <mergeCell ref="H118:L118"/>
    <mergeCell ref="M118:N118"/>
    <mergeCell ref="FE118:FJ118"/>
    <mergeCell ref="FN118:FS118"/>
    <mergeCell ref="FW118:GB118"/>
    <mergeCell ref="C117:G117"/>
    <mergeCell ref="H117:L117"/>
    <mergeCell ref="M117:N117"/>
    <mergeCell ref="FE117:FJ117"/>
    <mergeCell ref="FN117:FS117"/>
    <mergeCell ref="FW117:GB117"/>
    <mergeCell ref="C116:G116"/>
    <mergeCell ref="H116:L116"/>
    <mergeCell ref="M116:N116"/>
    <mergeCell ref="FE116:FJ116"/>
    <mergeCell ref="FN116:FS116"/>
    <mergeCell ref="FW116:GB116"/>
    <mergeCell ref="C115:G115"/>
    <mergeCell ref="H115:L115"/>
    <mergeCell ref="M115:N115"/>
    <mergeCell ref="FE115:FJ115"/>
    <mergeCell ref="FN115:FS115"/>
    <mergeCell ref="FW115:GB115"/>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C112:G112"/>
    <mergeCell ref="H112:L112"/>
    <mergeCell ref="M112:N112"/>
    <mergeCell ref="FE112:FJ112"/>
    <mergeCell ref="FN112:FS112"/>
    <mergeCell ref="FW112:GB112"/>
    <mergeCell ref="C111:G111"/>
    <mergeCell ref="H111:L111"/>
    <mergeCell ref="M111:N111"/>
    <mergeCell ref="FE111:FJ111"/>
    <mergeCell ref="FN111:FS111"/>
    <mergeCell ref="FW111:GB111"/>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06:G106"/>
    <mergeCell ref="H106:L106"/>
    <mergeCell ref="M106:N106"/>
    <mergeCell ref="FE106:FJ106"/>
    <mergeCell ref="FN106:FS106"/>
    <mergeCell ref="FW106:GB106"/>
    <mergeCell ref="C105:G105"/>
    <mergeCell ref="H105:L105"/>
    <mergeCell ref="M105:N105"/>
    <mergeCell ref="FE105:FJ105"/>
    <mergeCell ref="FN105:FS105"/>
    <mergeCell ref="FW105:GB105"/>
    <mergeCell ref="C104:G104"/>
    <mergeCell ref="H104:L104"/>
    <mergeCell ref="M104:N104"/>
    <mergeCell ref="FE104:FJ104"/>
    <mergeCell ref="FN104:FS104"/>
    <mergeCell ref="FW104:GB104"/>
    <mergeCell ref="C103:G103"/>
    <mergeCell ref="H103:L103"/>
    <mergeCell ref="M103:N103"/>
    <mergeCell ref="FE103:FJ103"/>
    <mergeCell ref="FN103:FS103"/>
    <mergeCell ref="FW103:GB103"/>
    <mergeCell ref="C102:G102"/>
    <mergeCell ref="H102:L102"/>
    <mergeCell ref="M102:N102"/>
    <mergeCell ref="FE102:FJ102"/>
    <mergeCell ref="FN102:FS102"/>
    <mergeCell ref="FW102:GB102"/>
    <mergeCell ref="C101:G101"/>
    <mergeCell ref="H101:L101"/>
    <mergeCell ref="M101:N101"/>
    <mergeCell ref="FE101:FJ101"/>
    <mergeCell ref="FN101:FS101"/>
    <mergeCell ref="FW101:GB101"/>
    <mergeCell ref="C100:G100"/>
    <mergeCell ref="H100:L100"/>
    <mergeCell ref="M100:N100"/>
    <mergeCell ref="FE100:FJ100"/>
    <mergeCell ref="FN100:FS100"/>
    <mergeCell ref="FW100:GB100"/>
    <mergeCell ref="C99:G99"/>
    <mergeCell ref="H99:L99"/>
    <mergeCell ref="M99:N99"/>
    <mergeCell ref="FE99:FJ99"/>
    <mergeCell ref="FN99:FS99"/>
    <mergeCell ref="FW99:GB99"/>
    <mergeCell ref="C98:G98"/>
    <mergeCell ref="H98:L98"/>
    <mergeCell ref="M98:N98"/>
    <mergeCell ref="FE98:FJ98"/>
    <mergeCell ref="FN98:FS98"/>
    <mergeCell ref="FW98:GB98"/>
    <mergeCell ref="C97:G97"/>
    <mergeCell ref="H97:L97"/>
    <mergeCell ref="M97:N97"/>
    <mergeCell ref="FE97:FJ97"/>
    <mergeCell ref="FN97:FS97"/>
    <mergeCell ref="FW97:GB97"/>
    <mergeCell ref="FE94:FJ94"/>
    <mergeCell ref="FN94:FS94"/>
    <mergeCell ref="FE95:FJ95"/>
    <mergeCell ref="FN95:FS95"/>
    <mergeCell ref="M96:N96"/>
    <mergeCell ref="FE96:FJ96"/>
    <mergeCell ref="O93:R93"/>
    <mergeCell ref="S93:V93"/>
    <mergeCell ref="O94:O96"/>
    <mergeCell ref="P94:P96"/>
    <mergeCell ref="Q94:Q96"/>
    <mergeCell ref="R94:R96"/>
    <mergeCell ref="S94:S96"/>
    <mergeCell ref="T94:T96"/>
    <mergeCell ref="U94:U96"/>
    <mergeCell ref="V94:V96"/>
    <mergeCell ref="C88:G88"/>
    <mergeCell ref="H88:L88"/>
    <mergeCell ref="M88:N88"/>
    <mergeCell ref="FE88:FJ88"/>
    <mergeCell ref="FN88:FS88"/>
    <mergeCell ref="FE92:FK92"/>
    <mergeCell ref="FN92:FT92"/>
    <mergeCell ref="C87:G87"/>
    <mergeCell ref="H87:L87"/>
    <mergeCell ref="M87:N87"/>
    <mergeCell ref="FE87:FJ87"/>
    <mergeCell ref="FN87:FS87"/>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4:G84"/>
    <mergeCell ref="H84:L84"/>
    <mergeCell ref="M84:N84"/>
    <mergeCell ref="FE84:FJ84"/>
    <mergeCell ref="FN84:FS84"/>
    <mergeCell ref="FW84:GB84"/>
    <mergeCell ref="C83:G83"/>
    <mergeCell ref="H83:L83"/>
    <mergeCell ref="M83:N83"/>
    <mergeCell ref="FE83:FJ83"/>
    <mergeCell ref="FN83:FS83"/>
    <mergeCell ref="FW83:GB83"/>
    <mergeCell ref="C82:G82"/>
    <mergeCell ref="H82:L82"/>
    <mergeCell ref="M82:N82"/>
    <mergeCell ref="FE82:FJ82"/>
    <mergeCell ref="FN82:FS82"/>
    <mergeCell ref="FW82:GB82"/>
    <mergeCell ref="C81:G81"/>
    <mergeCell ref="H81:L81"/>
    <mergeCell ref="M81:N81"/>
    <mergeCell ref="FE81:FJ81"/>
    <mergeCell ref="FN81:FS81"/>
    <mergeCell ref="FW81:GB81"/>
    <mergeCell ref="C80:G80"/>
    <mergeCell ref="H80:L80"/>
    <mergeCell ref="M80:N80"/>
    <mergeCell ref="FE80:FJ80"/>
    <mergeCell ref="FN80:FS80"/>
    <mergeCell ref="FW80:GB80"/>
    <mergeCell ref="C79:G79"/>
    <mergeCell ref="H79:L79"/>
    <mergeCell ref="M79:N79"/>
    <mergeCell ref="FE79:FJ79"/>
    <mergeCell ref="FN79:FS79"/>
    <mergeCell ref="FW79:GB79"/>
    <mergeCell ref="C78:G78"/>
    <mergeCell ref="H78:L78"/>
    <mergeCell ref="M78:N78"/>
    <mergeCell ref="FE78:FJ78"/>
    <mergeCell ref="FN78:FS78"/>
    <mergeCell ref="FW78:GB78"/>
    <mergeCell ref="C77:G77"/>
    <mergeCell ref="H77:L77"/>
    <mergeCell ref="M77:N77"/>
    <mergeCell ref="FE77:FJ77"/>
    <mergeCell ref="FN77:FS77"/>
    <mergeCell ref="FW77:GB77"/>
    <mergeCell ref="C76:G76"/>
    <mergeCell ref="H76:L76"/>
    <mergeCell ref="M76:N76"/>
    <mergeCell ref="FE76:FJ76"/>
    <mergeCell ref="FN76:FS76"/>
    <mergeCell ref="FW76:GB76"/>
    <mergeCell ref="C75:G75"/>
    <mergeCell ref="H75:L75"/>
    <mergeCell ref="M75:N75"/>
    <mergeCell ref="FE75:FJ75"/>
    <mergeCell ref="FN75:FS75"/>
    <mergeCell ref="FW75:GB75"/>
    <mergeCell ref="C74:G74"/>
    <mergeCell ref="H74:L74"/>
    <mergeCell ref="M74:N74"/>
    <mergeCell ref="FE74:FJ74"/>
    <mergeCell ref="FN74:FS74"/>
    <mergeCell ref="FW74:GB74"/>
    <mergeCell ref="C73:G73"/>
    <mergeCell ref="H73:L73"/>
    <mergeCell ref="M73:N73"/>
    <mergeCell ref="FE73:FJ73"/>
    <mergeCell ref="FN73:FS73"/>
    <mergeCell ref="FW73:GB73"/>
    <mergeCell ref="C72:G72"/>
    <mergeCell ref="H72:L72"/>
    <mergeCell ref="M72:N72"/>
    <mergeCell ref="FE72:FJ72"/>
    <mergeCell ref="FN72:FS72"/>
    <mergeCell ref="FW72:GB72"/>
    <mergeCell ref="C71:G71"/>
    <mergeCell ref="H71:L71"/>
    <mergeCell ref="M71:N71"/>
    <mergeCell ref="FE71:FJ71"/>
    <mergeCell ref="FN71:FS71"/>
    <mergeCell ref="FW71:GB71"/>
    <mergeCell ref="C70:G70"/>
    <mergeCell ref="H70:L70"/>
    <mergeCell ref="M70:N70"/>
    <mergeCell ref="FE70:FJ70"/>
    <mergeCell ref="FN70:FS70"/>
    <mergeCell ref="FW70:GB70"/>
    <mergeCell ref="C69:G69"/>
    <mergeCell ref="H69:L69"/>
    <mergeCell ref="M69:N69"/>
    <mergeCell ref="FE69:FJ69"/>
    <mergeCell ref="FN69:FS69"/>
    <mergeCell ref="FW69:GB69"/>
    <mergeCell ref="C68:G68"/>
    <mergeCell ref="H68:L68"/>
    <mergeCell ref="M68:N68"/>
    <mergeCell ref="FE68:FJ68"/>
    <mergeCell ref="FN68:FS68"/>
    <mergeCell ref="FW68:GB68"/>
    <mergeCell ref="C67:G67"/>
    <mergeCell ref="H67:L67"/>
    <mergeCell ref="M67:N67"/>
    <mergeCell ref="FE67:FJ67"/>
    <mergeCell ref="FN67:FS67"/>
    <mergeCell ref="FW67:GB67"/>
    <mergeCell ref="C66:G66"/>
    <mergeCell ref="H66:L66"/>
    <mergeCell ref="M66:N66"/>
    <mergeCell ref="FE66:FJ66"/>
    <mergeCell ref="FN66:FS66"/>
    <mergeCell ref="FW66:GB66"/>
    <mergeCell ref="C65:G65"/>
    <mergeCell ref="H65:L65"/>
    <mergeCell ref="M65:N65"/>
    <mergeCell ref="FE65:FJ65"/>
    <mergeCell ref="FN65:FS65"/>
    <mergeCell ref="FW65:GB65"/>
    <mergeCell ref="FE63:FJ63"/>
    <mergeCell ref="FN63:FS63"/>
    <mergeCell ref="FW63:GB63"/>
    <mergeCell ref="C64:G64"/>
    <mergeCell ref="H64:L64"/>
    <mergeCell ref="M64:N64"/>
    <mergeCell ref="FE64:FJ64"/>
    <mergeCell ref="FN64:FS64"/>
    <mergeCell ref="FW64:GB64"/>
    <mergeCell ref="U60:U62"/>
    <mergeCell ref="V60:V62"/>
    <mergeCell ref="M62:N62"/>
    <mergeCell ref="C63:G63"/>
    <mergeCell ref="H63:L63"/>
    <mergeCell ref="M63:N63"/>
    <mergeCell ref="O60:O62"/>
    <mergeCell ref="P60:P62"/>
    <mergeCell ref="Q60:Q62"/>
    <mergeCell ref="R60:R62"/>
    <mergeCell ref="S60:S62"/>
    <mergeCell ref="T60:T62"/>
    <mergeCell ref="C51:G51"/>
    <mergeCell ref="H51:L51"/>
    <mergeCell ref="M51:N51"/>
    <mergeCell ref="FE51:FJ51"/>
    <mergeCell ref="FN51:FS51"/>
    <mergeCell ref="O59:R59"/>
    <mergeCell ref="S59:V59"/>
    <mergeCell ref="FE59:FK59"/>
    <mergeCell ref="FN59:FT59"/>
    <mergeCell ref="C50:G50"/>
    <mergeCell ref="H50:L50"/>
    <mergeCell ref="M50:N50"/>
    <mergeCell ref="FE50:FJ50"/>
    <mergeCell ref="FN50:FS50"/>
    <mergeCell ref="FW50:GB50"/>
    <mergeCell ref="C49:G49"/>
    <mergeCell ref="H49:L49"/>
    <mergeCell ref="M49:N49"/>
    <mergeCell ref="FE49:FJ49"/>
    <mergeCell ref="FN49:FS49"/>
    <mergeCell ref="FW49:GB49"/>
    <mergeCell ref="C48:G48"/>
    <mergeCell ref="H48:L48"/>
    <mergeCell ref="M48:N48"/>
    <mergeCell ref="FE48:FJ48"/>
    <mergeCell ref="FN48:FS48"/>
    <mergeCell ref="FW48:GB48"/>
    <mergeCell ref="C47:G47"/>
    <mergeCell ref="H47:L47"/>
    <mergeCell ref="M47:N47"/>
    <mergeCell ref="FE47:FJ47"/>
    <mergeCell ref="FN47:FS47"/>
    <mergeCell ref="FW47:GB47"/>
    <mergeCell ref="C46:G46"/>
    <mergeCell ref="H46:L46"/>
    <mergeCell ref="M46:N46"/>
    <mergeCell ref="FE46:FJ46"/>
    <mergeCell ref="FN46:FS46"/>
    <mergeCell ref="FW46:GB46"/>
    <mergeCell ref="C45:G45"/>
    <mergeCell ref="H45:L45"/>
    <mergeCell ref="M45:N45"/>
    <mergeCell ref="FE45:FJ45"/>
    <mergeCell ref="FN45:FS45"/>
    <mergeCell ref="FW45:GB45"/>
    <mergeCell ref="C44:G44"/>
    <mergeCell ref="H44:L44"/>
    <mergeCell ref="M44:N44"/>
    <mergeCell ref="FE44:FJ44"/>
    <mergeCell ref="FN44:FS44"/>
    <mergeCell ref="FW44:GB44"/>
    <mergeCell ref="C43:G43"/>
    <mergeCell ref="H43:L43"/>
    <mergeCell ref="M43:N43"/>
    <mergeCell ref="FE43:FJ43"/>
    <mergeCell ref="FN43:FS43"/>
    <mergeCell ref="FW43:GB43"/>
    <mergeCell ref="C42:G42"/>
    <mergeCell ref="H42:L42"/>
    <mergeCell ref="M42:N42"/>
    <mergeCell ref="FE42:FJ42"/>
    <mergeCell ref="FN42:FS42"/>
    <mergeCell ref="FW42:GB42"/>
    <mergeCell ref="C41:G41"/>
    <mergeCell ref="H41:L41"/>
    <mergeCell ref="M41:N41"/>
    <mergeCell ref="FE41:FJ41"/>
    <mergeCell ref="FN41:FS41"/>
    <mergeCell ref="FW41:GB41"/>
    <mergeCell ref="C40:G40"/>
    <mergeCell ref="H40:L40"/>
    <mergeCell ref="M40:N40"/>
    <mergeCell ref="FE40:FJ40"/>
    <mergeCell ref="FN40:FS40"/>
    <mergeCell ref="FW40:GB40"/>
    <mergeCell ref="C39:G39"/>
    <mergeCell ref="H39:L39"/>
    <mergeCell ref="M39:N39"/>
    <mergeCell ref="FE39:FJ39"/>
    <mergeCell ref="FN39:FS39"/>
    <mergeCell ref="FW39:GB39"/>
    <mergeCell ref="C38:G38"/>
    <mergeCell ref="H38:L38"/>
    <mergeCell ref="M38:N38"/>
    <mergeCell ref="FE38:FJ38"/>
    <mergeCell ref="FN38:FS38"/>
    <mergeCell ref="FW38:GB38"/>
    <mergeCell ref="C37:G37"/>
    <mergeCell ref="H37:L37"/>
    <mergeCell ref="M37:N37"/>
    <mergeCell ref="FE37:FJ37"/>
    <mergeCell ref="FN37:FS37"/>
    <mergeCell ref="FW37:GB37"/>
    <mergeCell ref="C36:G36"/>
    <mergeCell ref="H36:L36"/>
    <mergeCell ref="M36:N36"/>
    <mergeCell ref="FE36:FJ36"/>
    <mergeCell ref="FN36:FS36"/>
    <mergeCell ref="FW36:GB36"/>
    <mergeCell ref="C35:G35"/>
    <mergeCell ref="H35:L35"/>
    <mergeCell ref="M35:N35"/>
    <mergeCell ref="FE35:FJ35"/>
    <mergeCell ref="FN35:FS35"/>
    <mergeCell ref="FW35:GB35"/>
    <mergeCell ref="C34:G34"/>
    <mergeCell ref="H34:L34"/>
    <mergeCell ref="M34:N34"/>
    <mergeCell ref="FE34:FJ34"/>
    <mergeCell ref="FN34:FS34"/>
    <mergeCell ref="FW34:GB34"/>
    <mergeCell ref="C33:G33"/>
    <mergeCell ref="H33:L33"/>
    <mergeCell ref="M33:N33"/>
    <mergeCell ref="FE33:FJ33"/>
    <mergeCell ref="FN33:FS33"/>
    <mergeCell ref="FW33:GB33"/>
    <mergeCell ref="C32:G32"/>
    <mergeCell ref="H32:L32"/>
    <mergeCell ref="M32:N32"/>
    <mergeCell ref="FE32:FJ32"/>
    <mergeCell ref="FN32:FS32"/>
    <mergeCell ref="FW32:GB32"/>
    <mergeCell ref="C31:G31"/>
    <mergeCell ref="H31:L31"/>
    <mergeCell ref="M31:N31"/>
    <mergeCell ref="FE31:FJ31"/>
    <mergeCell ref="FN31:FS31"/>
    <mergeCell ref="FW31:GB31"/>
    <mergeCell ref="C30:G30"/>
    <mergeCell ref="H30:L30"/>
    <mergeCell ref="M30:N30"/>
    <mergeCell ref="FE30:FJ30"/>
    <mergeCell ref="FN30:FS30"/>
    <mergeCell ref="FW30:GB30"/>
    <mergeCell ref="C29:G29"/>
    <mergeCell ref="H29:L29"/>
    <mergeCell ref="M29:N29"/>
    <mergeCell ref="FE29:FJ29"/>
    <mergeCell ref="FN29:FS29"/>
    <mergeCell ref="FW29:GB29"/>
    <mergeCell ref="FW28:GB28"/>
    <mergeCell ref="FE26:FJ26"/>
    <mergeCell ref="FN26:FS26"/>
    <mergeCell ref="FW26:GB26"/>
    <mergeCell ref="C27:G27"/>
    <mergeCell ref="H27:L27"/>
    <mergeCell ref="M27:N27"/>
    <mergeCell ref="FE27:FJ27"/>
    <mergeCell ref="FN27:FS27"/>
    <mergeCell ref="FW27:GB27"/>
    <mergeCell ref="C26:G26"/>
    <mergeCell ref="H26:L26"/>
    <mergeCell ref="M26:N26"/>
    <mergeCell ref="O22:R22"/>
    <mergeCell ref="S22:V22"/>
    <mergeCell ref="FE22:FK22"/>
    <mergeCell ref="C28:G28"/>
    <mergeCell ref="H28:L28"/>
    <mergeCell ref="M28:N28"/>
    <mergeCell ref="FE28:FJ28"/>
    <mergeCell ref="FN22:FT22"/>
    <mergeCell ref="O23:O25"/>
    <mergeCell ref="P23:P25"/>
    <mergeCell ref="Q23:Q25"/>
    <mergeCell ref="R23:R25"/>
    <mergeCell ref="S23:S25"/>
    <mergeCell ref="T23:T25"/>
    <mergeCell ref="U23:U25"/>
    <mergeCell ref="V23:V25"/>
    <mergeCell ref="M25:N25"/>
    <mergeCell ref="FN28:FS28"/>
    <mergeCell ref="GA15:GB15"/>
    <mergeCell ref="FK17:FL17"/>
    <mergeCell ref="FO17:FP17"/>
    <mergeCell ref="FS17:FT17"/>
    <mergeCell ref="FW17:FX17"/>
    <mergeCell ref="GA17:GB17"/>
    <mergeCell ref="M15:P15"/>
    <mergeCell ref="U15:X15"/>
    <mergeCell ref="FK15:FL15"/>
    <mergeCell ref="FO15:FP15"/>
    <mergeCell ref="FS15:FT15"/>
    <mergeCell ref="FW15:FX15"/>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s>
  <conditionalFormatting sqref="X26:FB51 FD26:FD51 FM26:FM51 FV26:FV51 X63:FB88 FD63:FD88 FM63:FM88 FV63:FV88 X97:FB122 FD97:FD122 FM97:FM122 FV97:FV122">
    <cfRule type="cellIs" dxfId="3457" priority="79" stopIfTrue="1" operator="equal">
      <formula>47</formula>
    </cfRule>
    <cfRule type="cellIs" dxfId="3456" priority="80" stopIfTrue="1" operator="equal">
      <formula>48</formula>
    </cfRule>
    <cfRule type="cellIs" dxfId="3455" priority="81" stopIfTrue="1" operator="equal">
      <formula>49</formula>
    </cfRule>
    <cfRule type="cellIs" dxfId="3454" priority="82" stopIfTrue="1" operator="equal">
      <formula>50</formula>
    </cfRule>
    <cfRule type="cellIs" dxfId="3453" priority="83" stopIfTrue="1" operator="equal">
      <formula>51</formula>
    </cfRule>
    <cfRule type="cellIs" dxfId="3452" priority="84" stopIfTrue="1" operator="equal">
      <formula>52</formula>
    </cfRule>
    <cfRule type="cellIs" dxfId="3451" priority="85" stopIfTrue="1" operator="equal">
      <formula>53</formula>
    </cfRule>
    <cfRule type="cellIs" dxfId="3450" priority="86" stopIfTrue="1" operator="equal">
      <formula>54</formula>
    </cfRule>
    <cfRule type="cellIs" dxfId="3449" priority="87" stopIfTrue="1" operator="equal">
      <formula>55</formula>
    </cfRule>
    <cfRule type="cellIs" dxfId="3448" priority="88" stopIfTrue="1" operator="equal">
      <formula>56</formula>
    </cfRule>
    <cfRule type="cellIs" dxfId="3447" priority="89" stopIfTrue="1" operator="equal">
      <formula>57</formula>
    </cfRule>
    <cfRule type="cellIs" dxfId="3446" priority="90" stopIfTrue="1" operator="equal">
      <formula>58</formula>
    </cfRule>
    <cfRule type="cellIs" dxfId="3445" priority="91" stopIfTrue="1" operator="equal">
      <formula>59</formula>
    </cfRule>
    <cfRule type="cellIs" dxfId="3444" priority="56" stopIfTrue="1" operator="equal">
      <formula>24</formula>
    </cfRule>
    <cfRule type="cellIs" dxfId="3443" priority="92" stopIfTrue="1" operator="equal">
      <formula>60</formula>
    </cfRule>
    <cfRule type="cellIs" dxfId="3442" priority="93" stopIfTrue="1" operator="equal">
      <formula>61</formula>
    </cfRule>
    <cfRule type="cellIs" dxfId="3441" priority="94" stopIfTrue="1" operator="equal">
      <formula>62</formula>
    </cfRule>
    <cfRule type="cellIs" dxfId="3440" priority="95" stopIfTrue="1" operator="equal">
      <formula>63</formula>
    </cfRule>
    <cfRule type="cellIs" dxfId="3439" priority="96" stopIfTrue="1" operator="equal">
      <formula>64</formula>
    </cfRule>
    <cfRule type="cellIs" dxfId="3438" priority="98" stopIfTrue="1" operator="equal">
      <formula>66</formula>
    </cfRule>
    <cfRule type="cellIs" dxfId="3437" priority="99" stopIfTrue="1" operator="equal">
      <formula>67</formula>
    </cfRule>
    <cfRule type="cellIs" dxfId="3436" priority="100" stopIfTrue="1" operator="equal">
      <formula>68</formula>
    </cfRule>
    <cfRule type="cellIs" dxfId="3435" priority="101" stopIfTrue="1" operator="equal">
      <formula>69</formula>
    </cfRule>
    <cfRule type="cellIs" dxfId="3434" priority="102" stopIfTrue="1" operator="equal">
      <formula>70</formula>
    </cfRule>
    <cfRule type="cellIs" dxfId="3433" priority="103" stopIfTrue="1" operator="equal">
      <formula>71</formula>
    </cfRule>
    <cfRule type="cellIs" dxfId="3432" priority="104" stopIfTrue="1" operator="equal">
      <formula>72</formula>
    </cfRule>
    <cfRule type="cellIs" dxfId="3431" priority="105" stopIfTrue="1" operator="equal">
      <formula>73</formula>
    </cfRule>
    <cfRule type="cellIs" dxfId="3430" priority="106" stopIfTrue="1" operator="equal">
      <formula>74</formula>
    </cfRule>
    <cfRule type="cellIs" dxfId="3429" priority="107" stopIfTrue="1" operator="equal">
      <formula>75</formula>
    </cfRule>
    <cfRule type="cellIs" dxfId="3428" priority="108" stopIfTrue="1" operator="equal">
      <formula>76</formula>
    </cfRule>
    <cfRule type="cellIs" dxfId="3427" priority="109" stopIfTrue="1" operator="equal">
      <formula>77</formula>
    </cfRule>
    <cfRule type="cellIs" dxfId="3426" priority="110" stopIfTrue="1" operator="equal">
      <formula>99</formula>
    </cfRule>
    <cfRule type="cellIs" dxfId="3425" priority="33" stopIfTrue="1" operator="equal">
      <formula>1</formula>
    </cfRule>
    <cfRule type="cellIs" dxfId="3424" priority="34" stopIfTrue="1" operator="equal">
      <formula>2</formula>
    </cfRule>
    <cfRule type="cellIs" dxfId="3423" priority="35" stopIfTrue="1" operator="equal">
      <formula>3</formula>
    </cfRule>
    <cfRule type="cellIs" dxfId="3422" priority="36" stopIfTrue="1" operator="equal">
      <formula>4</formula>
    </cfRule>
    <cfRule type="cellIs" dxfId="3421" priority="37" stopIfTrue="1" operator="equal">
      <formula>5</formula>
    </cfRule>
    <cfRule type="cellIs" dxfId="3420" priority="38" stopIfTrue="1" operator="equal">
      <formula>6</formula>
    </cfRule>
    <cfRule type="cellIs" dxfId="3419" priority="39" stopIfTrue="1" operator="equal">
      <formula>7</formula>
    </cfRule>
    <cfRule type="cellIs" dxfId="3418" priority="40" stopIfTrue="1" operator="equal">
      <formula>8</formula>
    </cfRule>
    <cfRule type="cellIs" dxfId="3417" priority="41" stopIfTrue="1" operator="equal">
      <formula>9</formula>
    </cfRule>
    <cfRule type="cellIs" dxfId="3416" priority="42" stopIfTrue="1" operator="equal">
      <formula>10</formula>
    </cfRule>
    <cfRule type="cellIs" dxfId="3415" priority="43" stopIfTrue="1" operator="equal">
      <formula>11</formula>
    </cfRule>
    <cfRule type="cellIs" dxfId="3414" priority="44" stopIfTrue="1" operator="equal">
      <formula>12</formula>
    </cfRule>
    <cfRule type="cellIs" dxfId="3413" priority="45" stopIfTrue="1" operator="equal">
      <formula>13</formula>
    </cfRule>
    <cfRule type="cellIs" dxfId="3412" priority="46" stopIfTrue="1" operator="equal">
      <formula>14</formula>
    </cfRule>
    <cfRule type="cellIs" dxfId="3411" priority="47" stopIfTrue="1" operator="equal">
      <formula>15</formula>
    </cfRule>
    <cfRule type="cellIs" dxfId="3410" priority="48" stopIfTrue="1" operator="equal">
      <formula>16</formula>
    </cfRule>
    <cfRule type="cellIs" dxfId="3409" priority="49" stopIfTrue="1" operator="equal">
      <formula>17</formula>
    </cfRule>
    <cfRule type="cellIs" dxfId="3408" priority="50" stopIfTrue="1" operator="equal">
      <formula>18</formula>
    </cfRule>
    <cfRule type="cellIs" dxfId="3407" priority="51" stopIfTrue="1" operator="equal">
      <formula>19</formula>
    </cfRule>
    <cfRule type="cellIs" dxfId="3406" priority="52" stopIfTrue="1" operator="equal">
      <formula>20</formula>
    </cfRule>
    <cfRule type="cellIs" dxfId="3405" priority="53" stopIfTrue="1" operator="equal">
      <formula>21</formula>
    </cfRule>
    <cfRule type="cellIs" dxfId="3404" priority="54" stopIfTrue="1" operator="equal">
      <formula>22</formula>
    </cfRule>
    <cfRule type="cellIs" dxfId="3403" priority="55" stopIfTrue="1" operator="equal">
      <formula>23</formula>
    </cfRule>
    <cfRule type="cellIs" dxfId="3402" priority="97" stopIfTrue="1" operator="equal">
      <formula>65</formula>
    </cfRule>
    <cfRule type="cellIs" dxfId="3401" priority="57" stopIfTrue="1" operator="equal">
      <formula>25</formula>
    </cfRule>
    <cfRule type="cellIs" dxfId="3400" priority="58" stopIfTrue="1" operator="equal">
      <formula>26</formula>
    </cfRule>
    <cfRule type="cellIs" dxfId="3399" priority="59" stopIfTrue="1" operator="equal">
      <formula>27</formula>
    </cfRule>
    <cfRule type="cellIs" dxfId="3398" priority="60" stopIfTrue="1" operator="equal">
      <formula>28</formula>
    </cfRule>
    <cfRule type="cellIs" dxfId="3397" priority="61" stopIfTrue="1" operator="equal">
      <formula>29</formula>
    </cfRule>
    <cfRule type="cellIs" dxfId="3396" priority="62" stopIfTrue="1" operator="equal">
      <formula>30</formula>
    </cfRule>
    <cfRule type="cellIs" dxfId="3395" priority="63" stopIfTrue="1" operator="equal">
      <formula>31</formula>
    </cfRule>
    <cfRule type="cellIs" dxfId="3394" priority="64" stopIfTrue="1" operator="equal">
      <formula>32</formula>
    </cfRule>
    <cfRule type="cellIs" dxfId="3393" priority="65" stopIfTrue="1" operator="equal">
      <formula>33</formula>
    </cfRule>
    <cfRule type="cellIs" dxfId="3392" priority="66" stopIfTrue="1" operator="equal">
      <formula>34</formula>
    </cfRule>
    <cfRule type="cellIs" dxfId="3391" priority="67" stopIfTrue="1" operator="equal">
      <formula>35</formula>
    </cfRule>
    <cfRule type="cellIs" dxfId="3390" priority="68" stopIfTrue="1" operator="equal">
      <formula>36</formula>
    </cfRule>
    <cfRule type="cellIs" dxfId="3389" priority="69" stopIfTrue="1" operator="equal">
      <formula>37</formula>
    </cfRule>
    <cfRule type="cellIs" dxfId="3388" priority="70" stopIfTrue="1" operator="equal">
      <formula>38</formula>
    </cfRule>
    <cfRule type="cellIs" dxfId="3387" priority="71" stopIfTrue="1" operator="equal">
      <formula>39</formula>
    </cfRule>
    <cfRule type="cellIs" dxfId="3386" priority="72" stopIfTrue="1" operator="equal">
      <formula>40</formula>
    </cfRule>
    <cfRule type="cellIs" dxfId="3385" priority="73" stopIfTrue="1" operator="equal">
      <formula>41</formula>
    </cfRule>
    <cfRule type="cellIs" dxfId="3384" priority="74" stopIfTrue="1" operator="equal">
      <formula>42</formula>
    </cfRule>
    <cfRule type="cellIs" dxfId="3383" priority="75" stopIfTrue="1" operator="equal">
      <formula>43</formula>
    </cfRule>
    <cfRule type="cellIs" dxfId="3382" priority="76" stopIfTrue="1" operator="equal">
      <formula>44</formula>
    </cfRule>
    <cfRule type="cellIs" dxfId="3381" priority="77" stopIfTrue="1" operator="equal">
      <formula>45</formula>
    </cfRule>
    <cfRule type="cellIs" dxfId="3380" priority="78" stopIfTrue="1" operator="equal">
      <formula>46</formula>
    </cfRule>
  </conditionalFormatting>
  <conditionalFormatting sqref="FK26:FK51">
    <cfRule type="cellIs" dxfId="3379" priority="1" operator="equal">
      <formula>FL26</formula>
    </cfRule>
    <cfRule type="cellIs" dxfId="3378" priority="2" operator="lessThan">
      <formula>FL26</formula>
    </cfRule>
    <cfRule type="cellIs" dxfId="3377" priority="3" operator="greaterThan">
      <formula>FL26</formula>
    </cfRule>
  </conditionalFormatting>
  <conditionalFormatting sqref="FK63:FK88">
    <cfRule type="cellIs" dxfId="3376" priority="4" operator="equal">
      <formula>FL63</formula>
    </cfRule>
    <cfRule type="cellIs" dxfId="3375" priority="5" operator="lessThan">
      <formula>FL63</formula>
    </cfRule>
    <cfRule type="cellIs" dxfId="3374" priority="6" operator="greaterThan">
      <formula>FL63</formula>
    </cfRule>
  </conditionalFormatting>
  <conditionalFormatting sqref="FK97:FK122">
    <cfRule type="cellIs" dxfId="3373" priority="7" operator="equal">
      <formula>FL97</formula>
    </cfRule>
    <cfRule type="cellIs" dxfId="3372" priority="8" operator="lessThan">
      <formula>FL97</formula>
    </cfRule>
    <cfRule type="cellIs" dxfId="3371" priority="9" operator="greaterThan">
      <formula>FL97</formula>
    </cfRule>
  </conditionalFormatting>
  <conditionalFormatting sqref="FT26">
    <cfRule type="cellIs" dxfId="3370" priority="18" operator="greaterThan">
      <formula>FU26</formula>
    </cfRule>
  </conditionalFormatting>
  <conditionalFormatting sqref="FT26:FT51">
    <cfRule type="cellIs" dxfId="3369" priority="19" operator="equal">
      <formula>FU26</formula>
    </cfRule>
    <cfRule type="cellIs" dxfId="3368" priority="20" operator="lessThan">
      <formula>FU26</formula>
    </cfRule>
    <cfRule type="cellIs" dxfId="3367" priority="21" operator="greaterThan">
      <formula>FU26</formula>
    </cfRule>
  </conditionalFormatting>
  <conditionalFormatting sqref="FT63">
    <cfRule type="cellIs" dxfId="3366" priority="14" operator="greaterThan">
      <formula>FU63</formula>
    </cfRule>
  </conditionalFormatting>
  <conditionalFormatting sqref="FT63:FT88">
    <cfRule type="cellIs" dxfId="3365" priority="15" operator="equal">
      <formula>FU63</formula>
    </cfRule>
    <cfRule type="cellIs" dxfId="3364" priority="16" operator="lessThan">
      <formula>FU63</formula>
    </cfRule>
    <cfRule type="cellIs" dxfId="3363" priority="17" operator="greaterThan">
      <formula>FU63</formula>
    </cfRule>
  </conditionalFormatting>
  <conditionalFormatting sqref="FT97">
    <cfRule type="cellIs" dxfId="3362" priority="10" operator="greaterThan">
      <formula>FU97</formula>
    </cfRule>
  </conditionalFormatting>
  <conditionalFormatting sqref="FT97:FT122">
    <cfRule type="cellIs" dxfId="3361" priority="11" operator="equal">
      <formula>FU97</formula>
    </cfRule>
    <cfRule type="cellIs" dxfId="3360" priority="12" operator="lessThan">
      <formula>FU97</formula>
    </cfRule>
    <cfRule type="cellIs" dxfId="3359" priority="13" operator="greaterThan">
      <formula>FU97</formula>
    </cfRule>
  </conditionalFormatting>
  <conditionalFormatting sqref="GC26:GC50">
    <cfRule type="cellIs" dxfId="3358" priority="30" operator="equal">
      <formula>GD26</formula>
    </cfRule>
    <cfRule type="cellIs" dxfId="3357" priority="31" operator="lessThan">
      <formula>GD26</formula>
    </cfRule>
    <cfRule type="cellIs" dxfId="3356" priority="32" operator="greaterThan">
      <formula>GD26</formula>
    </cfRule>
  </conditionalFormatting>
  <conditionalFormatting sqref="GC63:GC87">
    <cfRule type="cellIs" dxfId="3355" priority="27" operator="equal">
      <formula>GD63</formula>
    </cfRule>
    <cfRule type="cellIs" dxfId="3354" priority="28" operator="lessThan">
      <formula>GD63</formula>
    </cfRule>
    <cfRule type="cellIs" dxfId="3353" priority="29" operator="greaterThan">
      <formula>GD63</formula>
    </cfRule>
  </conditionalFormatting>
  <conditionalFormatting sqref="GC87">
    <cfRule type="cellIs" dxfId="3352" priority="26" operator="greaterThan">
      <formula>GD87</formula>
    </cfRule>
  </conditionalFormatting>
  <conditionalFormatting sqref="GC97:GC121">
    <cfRule type="cellIs" dxfId="3351" priority="23" operator="equal">
      <formula>GD97</formula>
    </cfRule>
    <cfRule type="cellIs" dxfId="3350" priority="24" operator="lessThan">
      <formula>GD97</formula>
    </cfRule>
    <cfRule type="cellIs" dxfId="3349" priority="25" operator="greaterThan">
      <formula>GD97</formula>
    </cfRule>
  </conditionalFormatting>
  <conditionalFormatting sqref="GC121">
    <cfRule type="cellIs" dxfId="3348" priority="22" operator="greaterThan">
      <formula>GD121</formula>
    </cfRule>
  </conditionalFormatting>
  <pageMargins left="0.7" right="0.7" top="0.78740157499999996" bottom="0.78740157499999996" header="0.3" footer="0.3"/>
  <pageSetup paperSize="9" orientation="portrait" verticalDpi="0"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D8FF1-E18A-463E-B762-8A52608AA76E}">
  <sheetPr codeName="Tabelle10">
    <tabColor theme="5"/>
  </sheetPr>
  <dimension ref="A1:IH125"/>
  <sheetViews>
    <sheetView workbookViewId="0"/>
  </sheetViews>
  <sheetFormatPr defaultColWidth="11.36328125" defaultRowHeight="24" customHeight="1" outlineLevelCol="1"/>
  <cols>
    <col min="1" max="1" width="4.54296875" style="390" customWidth="1"/>
    <col min="2" max="2" width="2.36328125" style="290" customWidth="1"/>
    <col min="3" max="3" width="3" style="307" customWidth="1"/>
    <col min="4" max="7" width="3" style="295" customWidth="1"/>
    <col min="8" max="8" width="2.36328125" style="307" customWidth="1"/>
    <col min="9" max="13" width="2.36328125" style="295" customWidth="1"/>
    <col min="14" max="24" width="2.36328125" style="290" customWidth="1"/>
    <col min="25" max="28" width="2.36328125" style="290" customWidth="1" outlineLevel="1"/>
    <col min="29" max="29" width="2.36328125" style="290" customWidth="1"/>
    <col min="30" max="33" width="2.36328125" style="290" customWidth="1" outlineLevel="1"/>
    <col min="34" max="99" width="2.36328125" style="290" customWidth="1"/>
    <col min="100" max="108" width="2.36328125" style="290" customWidth="1" outlineLevel="1"/>
    <col min="109" max="109" width="2.36328125" style="290" customWidth="1"/>
    <col min="110" max="118" width="2.36328125" style="290" customWidth="1" outlineLevel="1"/>
    <col min="119" max="119" width="2.36328125" style="290" customWidth="1"/>
    <col min="120" max="128" width="2.36328125" style="290" customWidth="1" outlineLevel="1"/>
    <col min="129" max="129" width="2.36328125" style="290" customWidth="1"/>
    <col min="130" max="138" width="2.36328125" style="290" customWidth="1" outlineLevel="1"/>
    <col min="139" max="139" width="2.36328125" style="290" customWidth="1"/>
    <col min="140" max="148" width="2.36328125" style="290" customWidth="1" outlineLevel="1"/>
    <col min="149" max="149" width="2.36328125" style="290" customWidth="1"/>
    <col min="150" max="158" width="2.36328125" style="290" customWidth="1" outlineLevel="1"/>
    <col min="159" max="159" width="2.36328125" style="290" customWidth="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756" t="s">
        <v>25</v>
      </c>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c r="AS2" s="756"/>
      <c r="AT2" s="756"/>
      <c r="AU2" s="756"/>
      <c r="AV2" s="756"/>
      <c r="AW2" s="756"/>
      <c r="AX2" s="756"/>
      <c r="AY2" s="756"/>
      <c r="AZ2" s="756"/>
      <c r="BA2" s="756"/>
      <c r="BB2" s="756"/>
      <c r="BC2" s="756"/>
      <c r="BD2" s="756"/>
      <c r="BE2" s="756"/>
      <c r="BF2" s="756"/>
      <c r="BG2" s="756"/>
      <c r="BH2" s="756"/>
      <c r="BI2" s="756"/>
      <c r="BJ2" s="756"/>
      <c r="BK2" s="756"/>
      <c r="BL2" s="756"/>
      <c r="BM2" s="756"/>
      <c r="BN2" s="756"/>
      <c r="BO2" s="756"/>
      <c r="BP2" s="756"/>
      <c r="BQ2" s="291"/>
      <c r="BR2" s="292"/>
      <c r="BS2" s="293" t="s">
        <v>30</v>
      </c>
      <c r="BT2" s="286"/>
      <c r="BU2" s="286"/>
      <c r="BV2" s="286"/>
      <c r="BW2" s="286"/>
      <c r="BX2" s="292" t="s">
        <v>29</v>
      </c>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0</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c r="BB7" s="298" t="s">
        <v>37</v>
      </c>
      <c r="BC7" s="286"/>
      <c r="BD7" s="286"/>
      <c r="BE7" s="299"/>
      <c r="BF7" s="298" t="s">
        <v>38</v>
      </c>
      <c r="BG7" s="286"/>
      <c r="BH7" s="286"/>
      <c r="BI7" s="292" t="s">
        <v>29</v>
      </c>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t="s">
        <v>29</v>
      </c>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970</v>
      </c>
      <c r="FL8" s="757"/>
      <c r="FM8" s="752"/>
      <c r="FN8" s="287" t="s">
        <v>45</v>
      </c>
      <c r="FO8" s="286"/>
      <c r="FP8" s="286"/>
      <c r="FQ8" s="286"/>
      <c r="FR8" s="301"/>
      <c r="FS8" s="305" t="s">
        <v>44</v>
      </c>
      <c r="FT8" s="751">
        <v>110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0</v>
      </c>
      <c r="N9" s="761"/>
      <c r="O9" s="762"/>
      <c r="P9" s="286"/>
      <c r="Q9" s="286"/>
      <c r="R9" s="286"/>
      <c r="S9" s="286" t="s">
        <v>14</v>
      </c>
      <c r="T9" s="286"/>
      <c r="U9" s="760">
        <f>M9</f>
        <v>0</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2"/>
      <c r="BB9" s="298" t="s">
        <v>48</v>
      </c>
      <c r="BC9" s="286"/>
      <c r="BD9" s="286"/>
      <c r="BE9" s="286"/>
      <c r="BF9" s="286"/>
      <c r="BG9" s="286"/>
      <c r="BH9" s="286"/>
      <c r="BI9" s="299" t="s">
        <v>29</v>
      </c>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t="s">
        <v>29</v>
      </c>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0</v>
      </c>
      <c r="N11" s="761"/>
      <c r="O11" s="762"/>
      <c r="P11" s="286"/>
      <c r="Q11" s="286"/>
      <c r="R11" s="286"/>
      <c r="S11" s="286" t="s">
        <v>14</v>
      </c>
      <c r="T11" s="286"/>
      <c r="U11" s="760">
        <f>M11</f>
        <v>0</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897">
        <v>12</v>
      </c>
      <c r="N13" s="898"/>
      <c r="O13" s="899"/>
      <c r="P13" s="286"/>
      <c r="Q13" s="286"/>
      <c r="R13" s="286"/>
      <c r="S13" s="286"/>
      <c r="T13" s="286"/>
      <c r="U13" s="897">
        <f>M13</f>
        <v>12</v>
      </c>
      <c r="V13" s="898"/>
      <c r="W13" s="899"/>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t="s">
        <v>29</v>
      </c>
      <c r="BB13" s="298" t="s">
        <v>40</v>
      </c>
      <c r="BC13" s="286"/>
      <c r="BD13" s="286"/>
      <c r="BE13" s="286"/>
      <c r="BF13" s="286"/>
      <c r="BG13" s="286"/>
      <c r="BH13" s="286"/>
      <c r="BI13" s="292"/>
      <c r="BJ13" s="298" t="s">
        <v>41</v>
      </c>
      <c r="BK13" s="286"/>
      <c r="BL13" s="286"/>
      <c r="BM13" s="286"/>
      <c r="BN13" s="286"/>
      <c r="BO13" s="286"/>
      <c r="BP13" s="286"/>
      <c r="BT13" s="286"/>
      <c r="BU13" s="294" t="s">
        <v>56</v>
      </c>
      <c r="BV13" s="286"/>
      <c r="BW13" s="286"/>
      <c r="BX13" s="286"/>
      <c r="BY13" s="286"/>
      <c r="BZ13" s="286"/>
      <c r="CA13" s="286"/>
      <c r="CB13" s="286"/>
      <c r="CC13" s="286"/>
      <c r="CD13" s="292" t="s">
        <v>29</v>
      </c>
      <c r="CE13" s="298" t="s">
        <v>40</v>
      </c>
      <c r="CF13" s="286"/>
      <c r="CG13" s="286"/>
      <c r="CH13" s="292"/>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c r="L15" s="286"/>
      <c r="M15" s="753">
        <v>12000</v>
      </c>
      <c r="N15" s="754"/>
      <c r="O15" s="754"/>
      <c r="P15" s="755"/>
      <c r="Q15" s="286"/>
      <c r="R15" s="286"/>
      <c r="S15" s="286"/>
      <c r="T15" s="286"/>
      <c r="U15" s="753">
        <f>M15</f>
        <v>12000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c r="BB15" s="298" t="s">
        <v>40</v>
      </c>
      <c r="BC15" s="286"/>
      <c r="BD15" s="286"/>
      <c r="BE15" s="286"/>
      <c r="BF15" s="286"/>
      <c r="BG15" s="286"/>
      <c r="BH15" s="286"/>
      <c r="BI15" s="292" t="s">
        <v>29</v>
      </c>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t="s">
        <v>13</v>
      </c>
      <c r="L17" s="286"/>
      <c r="M17" s="292"/>
      <c r="N17" s="298" t="s">
        <v>40</v>
      </c>
      <c r="O17" s="286"/>
      <c r="P17" s="286"/>
      <c r="Q17" s="286"/>
      <c r="R17" s="286"/>
      <c r="S17" s="286"/>
      <c r="T17" s="286"/>
      <c r="U17" s="292"/>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985</v>
      </c>
      <c r="FM22" s="318">
        <v>99</v>
      </c>
      <c r="FN22" s="745" t="s">
        <v>65</v>
      </c>
      <c r="FO22" s="746"/>
      <c r="FP22" s="746"/>
      <c r="FQ22" s="746"/>
      <c r="FR22" s="746"/>
      <c r="FS22" s="746"/>
      <c r="FT22" s="747"/>
      <c r="FU22" s="317">
        <f>COUNTIFS($X26:$FB51,FM22)</f>
        <v>207</v>
      </c>
      <c r="FV22" s="319"/>
      <c r="FW22" s="319"/>
      <c r="FX22" s="319"/>
      <c r="FY22" s="319"/>
      <c r="FZ22" s="319"/>
      <c r="GA22" s="319"/>
      <c r="GB22" s="319"/>
      <c r="GC22" s="319"/>
      <c r="GD22" s="319"/>
      <c r="GE22" s="319"/>
      <c r="GF22" s="285"/>
    </row>
    <row r="23" spans="1:242" ht="23"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
      </c>
      <c r="CB24" s="325" t="str">
        <f t="shared" si="0"/>
        <v/>
      </c>
      <c r="CC24" s="325" t="str">
        <f t="shared" si="0"/>
        <v/>
      </c>
      <c r="CD24" s="325" t="str">
        <f t="shared" si="0"/>
        <v/>
      </c>
      <c r="CE24" s="325" t="str">
        <f t="shared" si="0"/>
        <v/>
      </c>
      <c r="CF24" s="325" t="str">
        <f t="shared" si="0"/>
        <v/>
      </c>
      <c r="CG24" s="325" t="str">
        <f t="shared" si="0"/>
        <v/>
      </c>
      <c r="CH24" s="325" t="str">
        <f t="shared" si="0"/>
        <v/>
      </c>
      <c r="CI24" s="325" t="str">
        <f t="shared" si="0"/>
        <v/>
      </c>
      <c r="CJ24" s="325" t="str">
        <f t="shared" ref="CJ24:EU24" si="1">IF(CJ25=0,"ONB",IF(CJ25=$FK$8,"OFB",""))</f>
        <v/>
      </c>
      <c r="CK24" s="325" t="str">
        <f t="shared" si="1"/>
        <v/>
      </c>
      <c r="CL24" s="325" t="str">
        <f t="shared" si="1"/>
        <v/>
      </c>
      <c r="CM24" s="325" t="str">
        <f t="shared" si="1"/>
        <v/>
      </c>
      <c r="CN24" s="325" t="str">
        <f t="shared" si="1"/>
        <v/>
      </c>
      <c r="CO24" s="325" t="str">
        <f t="shared" si="1"/>
        <v/>
      </c>
      <c r="CP24" s="325" t="str">
        <f t="shared" si="1"/>
        <v/>
      </c>
      <c r="CQ24" s="325" t="str">
        <f t="shared" si="1"/>
        <v/>
      </c>
      <c r="CR24" s="325" t="str">
        <f t="shared" si="1"/>
        <v/>
      </c>
      <c r="CS24" s="325" t="str">
        <f t="shared" si="1"/>
        <v/>
      </c>
      <c r="CT24" s="325" t="str">
        <f t="shared" si="1"/>
        <v/>
      </c>
      <c r="CU24" s="325" t="str">
        <f t="shared" si="1"/>
        <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t="s">
        <v>11</v>
      </c>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50"/>
      <c r="H26" s="734" t="s">
        <v>1866</v>
      </c>
      <c r="I26" s="738"/>
      <c r="J26" s="738"/>
      <c r="K26" s="738"/>
      <c r="L26" s="739"/>
      <c r="M26" s="729"/>
      <c r="N26" s="730"/>
      <c r="O26" s="344"/>
      <c r="P26" s="345">
        <f t="array" ref="P26">MIN(IF(X26:FB26&lt;&gt;"",$X$25:$FB$25))</f>
        <v>-10</v>
      </c>
      <c r="Q26" s="345">
        <f t="array" ref="Q26">MAX(IF(X26:FB26="","",IF(X26:FB26&lt;&gt;"",$X$25:$FB$25)+1))</f>
        <v>94</v>
      </c>
      <c r="R26" s="345">
        <f t="shared" ref="R26:R51" si="5">COUNTA(X26:FB26)</f>
        <v>104</v>
      </c>
      <c r="S26" s="344"/>
      <c r="T26" s="346"/>
      <c r="U26" s="344"/>
      <c r="V26" s="344"/>
      <c r="W26" s="324">
        <f t="array" ref="W26">MIN(IF(X26:FB26&lt;&gt;"",$X$25:$FB$25))</f>
        <v>-10</v>
      </c>
      <c r="X26" s="318"/>
      <c r="Y26" s="318"/>
      <c r="Z26" s="318"/>
      <c r="AA26" s="318"/>
      <c r="AB26" s="318"/>
      <c r="AC26" s="318"/>
      <c r="AD26" s="318"/>
      <c r="AE26" s="318"/>
      <c r="AF26" s="318"/>
      <c r="AG26" s="318"/>
      <c r="AH26" s="318"/>
      <c r="AI26" s="318"/>
      <c r="AJ26" s="318"/>
      <c r="AK26" s="318"/>
      <c r="AL26" s="318"/>
      <c r="AM26" s="318">
        <v>1</v>
      </c>
      <c r="AN26" s="318">
        <v>1</v>
      </c>
      <c r="AO26" s="318">
        <v>12</v>
      </c>
      <c r="AP26" s="318">
        <v>2</v>
      </c>
      <c r="AQ26" s="318">
        <v>2</v>
      </c>
      <c r="AR26" s="318">
        <v>2</v>
      </c>
      <c r="AS26" s="318">
        <v>3</v>
      </c>
      <c r="AT26" s="318">
        <v>3</v>
      </c>
      <c r="AU26" s="318">
        <v>11</v>
      </c>
      <c r="AV26" s="318">
        <v>12</v>
      </c>
      <c r="AW26" s="318">
        <v>16</v>
      </c>
      <c r="AX26" s="318">
        <v>99</v>
      </c>
      <c r="AY26" s="318">
        <v>21</v>
      </c>
      <c r="AZ26" s="318">
        <v>21</v>
      </c>
      <c r="BA26" s="318">
        <v>21</v>
      </c>
      <c r="BB26" s="318">
        <v>28</v>
      </c>
      <c r="BC26" s="318">
        <v>28</v>
      </c>
      <c r="BD26" s="318">
        <v>28</v>
      </c>
      <c r="BE26" s="318">
        <v>28</v>
      </c>
      <c r="BF26" s="318">
        <v>28</v>
      </c>
      <c r="BG26" s="318">
        <v>28</v>
      </c>
      <c r="BH26" s="318">
        <v>28</v>
      </c>
      <c r="BI26" s="318">
        <v>28</v>
      </c>
      <c r="BJ26" s="318">
        <v>28</v>
      </c>
      <c r="BK26" s="318">
        <v>28</v>
      </c>
      <c r="BL26" s="318">
        <v>28</v>
      </c>
      <c r="BM26" s="318">
        <v>28</v>
      </c>
      <c r="BN26" s="318">
        <v>28</v>
      </c>
      <c r="BO26" s="318">
        <v>28</v>
      </c>
      <c r="BP26" s="318">
        <v>28</v>
      </c>
      <c r="BQ26" s="318">
        <v>28</v>
      </c>
      <c r="BR26" s="318">
        <v>28</v>
      </c>
      <c r="BS26" s="318">
        <v>28</v>
      </c>
      <c r="BT26" s="318">
        <v>28</v>
      </c>
      <c r="BU26" s="318">
        <v>28</v>
      </c>
      <c r="BV26" s="318">
        <v>30</v>
      </c>
      <c r="BW26" s="318">
        <v>24</v>
      </c>
      <c r="BX26" s="318">
        <v>12</v>
      </c>
      <c r="BY26" s="318">
        <v>32</v>
      </c>
      <c r="BZ26" s="318">
        <v>32</v>
      </c>
      <c r="CA26" s="318">
        <v>32</v>
      </c>
      <c r="CB26" s="318">
        <v>32</v>
      </c>
      <c r="CC26" s="318">
        <v>12</v>
      </c>
      <c r="CD26" s="318">
        <v>32</v>
      </c>
      <c r="CE26" s="318">
        <v>32</v>
      </c>
      <c r="CF26" s="318">
        <v>32</v>
      </c>
      <c r="CG26" s="318">
        <v>32</v>
      </c>
      <c r="CH26" s="318">
        <v>32</v>
      </c>
      <c r="CI26" s="318">
        <v>32</v>
      </c>
      <c r="CJ26" s="318">
        <v>32</v>
      </c>
      <c r="CK26" s="318">
        <v>32</v>
      </c>
      <c r="CL26" s="318">
        <v>32</v>
      </c>
      <c r="CM26" s="318">
        <v>32</v>
      </c>
      <c r="CN26" s="318">
        <v>32</v>
      </c>
      <c r="CO26" s="318">
        <v>32</v>
      </c>
      <c r="CP26" s="318">
        <v>32</v>
      </c>
      <c r="CQ26" s="318">
        <v>32</v>
      </c>
      <c r="CR26" s="318">
        <v>32</v>
      </c>
      <c r="CS26" s="318">
        <v>32</v>
      </c>
      <c r="CT26" s="318">
        <v>32</v>
      </c>
      <c r="CU26" s="318">
        <v>32</v>
      </c>
      <c r="CV26" s="318">
        <v>32</v>
      </c>
      <c r="CW26" s="318">
        <v>33</v>
      </c>
      <c r="CX26" s="318">
        <v>27</v>
      </c>
      <c r="CY26" s="318">
        <v>99</v>
      </c>
      <c r="CZ26" s="318">
        <v>99</v>
      </c>
      <c r="DA26" s="318">
        <v>99</v>
      </c>
      <c r="DB26" s="318">
        <v>99</v>
      </c>
      <c r="DC26" s="318">
        <v>99</v>
      </c>
      <c r="DD26" s="318">
        <v>99</v>
      </c>
      <c r="DE26" s="318">
        <v>99</v>
      </c>
      <c r="DF26" s="318">
        <v>99</v>
      </c>
      <c r="DG26" s="318">
        <v>99</v>
      </c>
      <c r="DH26" s="318">
        <v>99</v>
      </c>
      <c r="DI26" s="318">
        <v>99</v>
      </c>
      <c r="DJ26" s="318">
        <v>99</v>
      </c>
      <c r="DK26" s="318">
        <v>99</v>
      </c>
      <c r="DL26" s="318">
        <v>99</v>
      </c>
      <c r="DM26" s="318">
        <v>99</v>
      </c>
      <c r="DN26" s="318">
        <v>99</v>
      </c>
      <c r="DO26" s="318">
        <v>99</v>
      </c>
      <c r="DP26" s="318">
        <v>99</v>
      </c>
      <c r="DQ26" s="318">
        <v>99</v>
      </c>
      <c r="DR26" s="318">
        <v>99</v>
      </c>
      <c r="DS26" s="318">
        <v>99</v>
      </c>
      <c r="DT26" s="318">
        <v>99</v>
      </c>
      <c r="DU26" s="318">
        <v>99</v>
      </c>
      <c r="DV26" s="318">
        <v>99</v>
      </c>
      <c r="DW26" s="318">
        <v>99</v>
      </c>
      <c r="DX26" s="318">
        <v>99</v>
      </c>
      <c r="DY26" s="318">
        <v>99</v>
      </c>
      <c r="DZ26" s="318">
        <v>99</v>
      </c>
      <c r="EA26" s="318">
        <v>99</v>
      </c>
      <c r="EB26" s="318">
        <v>99</v>
      </c>
      <c r="EC26" s="318">
        <v>99</v>
      </c>
      <c r="ED26" s="318">
        <v>99</v>
      </c>
      <c r="EE26" s="318">
        <v>99</v>
      </c>
      <c r="EF26" s="318">
        <v>99</v>
      </c>
      <c r="EG26" s="318">
        <v>99</v>
      </c>
      <c r="EH26" s="318">
        <v>99</v>
      </c>
      <c r="EI26" s="318">
        <v>70</v>
      </c>
      <c r="EJ26" s="318">
        <v>70</v>
      </c>
      <c r="EK26" s="318">
        <v>77</v>
      </c>
      <c r="EL26" s="318">
        <v>77</v>
      </c>
      <c r="EM26" s="318"/>
      <c r="EN26" s="318"/>
      <c r="EO26" s="318"/>
      <c r="EP26" s="318"/>
      <c r="EQ26" s="318"/>
      <c r="ER26" s="318"/>
      <c r="ES26" s="318"/>
      <c r="ET26" s="318"/>
      <c r="EU26" s="318"/>
      <c r="EV26" s="318"/>
      <c r="EW26" s="318"/>
      <c r="EX26" s="318"/>
      <c r="EY26" s="318"/>
      <c r="EZ26" s="318"/>
      <c r="FA26" s="318"/>
      <c r="FB26" s="318"/>
      <c r="FC26" s="324">
        <f t="array" ref="FC26">MAX(IF(X26:FB26&lt;&gt;"",$X$25:$FB$25))</f>
        <v>93</v>
      </c>
      <c r="FD26" s="347">
        <v>1</v>
      </c>
      <c r="FE26" s="731" t="e">
        <f>VLOOKUP(FD26,#REF!,2,TRUE)</f>
        <v>#REF!</v>
      </c>
      <c r="FF26" s="732"/>
      <c r="FG26" s="732"/>
      <c r="FH26" s="732"/>
      <c r="FI26" s="732"/>
      <c r="FJ26" s="733"/>
      <c r="FK26" s="316" t="e">
        <f ca="1">VorbereitungDesAuftrages(FD26)</f>
        <v>#NAME?</v>
      </c>
      <c r="FL26" s="348">
        <f>COUNTIFS($X$26:$FB$51,FD26)</f>
        <v>23</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73</v>
      </c>
      <c r="D27" s="749"/>
      <c r="E27" s="749"/>
      <c r="F27" s="749"/>
      <c r="G27" s="750"/>
      <c r="H27" s="737" t="s">
        <v>1861</v>
      </c>
      <c r="I27" s="738"/>
      <c r="J27" s="738"/>
      <c r="K27" s="738"/>
      <c r="L27" s="739"/>
      <c r="M27" s="729"/>
      <c r="N27" s="730"/>
      <c r="O27" s="344"/>
      <c r="P27" s="345">
        <f t="array" ref="P27">MIN(IF(X27:FB27&lt;&gt;"",$X$25:$FB$25))</f>
        <v>-10</v>
      </c>
      <c r="Q27" s="345">
        <f t="array" ref="Q27">MAX(IF(X27:FB27="","",IF(X27:FB27&lt;&gt;"",$X$25:$FB$25)+1))</f>
        <v>94</v>
      </c>
      <c r="R27" s="345">
        <f t="shared" si="5"/>
        <v>104</v>
      </c>
      <c r="S27" s="344"/>
      <c r="T27" s="346"/>
      <c r="U27" s="344"/>
      <c r="V27" s="344"/>
      <c r="W27" s="324">
        <f t="array" ref="W27">MIN(IF(X27:FB27&lt;&gt;"",$X$25:$FB$25))</f>
        <v>-10</v>
      </c>
      <c r="X27" s="318"/>
      <c r="Y27" s="318"/>
      <c r="Z27" s="318"/>
      <c r="AA27" s="318"/>
      <c r="AB27" s="318"/>
      <c r="AC27" s="318"/>
      <c r="AD27" s="318"/>
      <c r="AE27" s="318"/>
      <c r="AF27" s="318"/>
      <c r="AG27" s="318"/>
      <c r="AH27" s="318"/>
      <c r="AI27" s="318"/>
      <c r="AJ27" s="318"/>
      <c r="AK27" s="318"/>
      <c r="AL27" s="318"/>
      <c r="AM27" s="318">
        <v>1</v>
      </c>
      <c r="AN27" s="318">
        <v>1</v>
      </c>
      <c r="AO27" s="318">
        <v>12</v>
      </c>
      <c r="AP27" s="318">
        <v>2</v>
      </c>
      <c r="AQ27" s="318">
        <v>2</v>
      </c>
      <c r="AR27" s="318">
        <v>7</v>
      </c>
      <c r="AS27" s="318">
        <v>7</v>
      </c>
      <c r="AT27" s="318">
        <v>7</v>
      </c>
      <c r="AU27" s="318">
        <v>7</v>
      </c>
      <c r="AV27" s="318">
        <v>7</v>
      </c>
      <c r="AW27" s="318">
        <v>7</v>
      </c>
      <c r="AX27" s="318">
        <v>7</v>
      </c>
      <c r="AY27" s="318">
        <v>21</v>
      </c>
      <c r="AZ27" s="318">
        <v>21</v>
      </c>
      <c r="BA27" s="318">
        <v>21</v>
      </c>
      <c r="BB27" s="318">
        <v>28</v>
      </c>
      <c r="BC27" s="318">
        <v>28</v>
      </c>
      <c r="BD27" s="318">
        <v>28</v>
      </c>
      <c r="BE27" s="318">
        <v>28</v>
      </c>
      <c r="BF27" s="318">
        <v>28</v>
      </c>
      <c r="BG27" s="318">
        <v>28</v>
      </c>
      <c r="BH27" s="318">
        <v>28</v>
      </c>
      <c r="BI27" s="318">
        <v>28</v>
      </c>
      <c r="BJ27" s="318">
        <v>28</v>
      </c>
      <c r="BK27" s="318">
        <v>28</v>
      </c>
      <c r="BL27" s="318">
        <v>28</v>
      </c>
      <c r="BM27" s="318">
        <v>28</v>
      </c>
      <c r="BN27" s="318">
        <v>28</v>
      </c>
      <c r="BO27" s="318">
        <v>28</v>
      </c>
      <c r="BP27" s="318">
        <v>28</v>
      </c>
      <c r="BQ27" s="318">
        <v>28</v>
      </c>
      <c r="BR27" s="318">
        <v>28</v>
      </c>
      <c r="BS27" s="318">
        <v>28</v>
      </c>
      <c r="BT27" s="318">
        <v>28</v>
      </c>
      <c r="BU27" s="318">
        <v>28</v>
      </c>
      <c r="BV27" s="318">
        <v>28</v>
      </c>
      <c r="BW27" s="318">
        <v>99</v>
      </c>
      <c r="BX27" s="318">
        <v>12</v>
      </c>
      <c r="BY27" s="318">
        <v>32</v>
      </c>
      <c r="BZ27" s="318">
        <v>32</v>
      </c>
      <c r="CA27" s="318">
        <v>32</v>
      </c>
      <c r="CB27" s="318">
        <v>32</v>
      </c>
      <c r="CC27" s="318">
        <v>32</v>
      </c>
      <c r="CD27" s="318">
        <v>32</v>
      </c>
      <c r="CE27" s="318">
        <v>32</v>
      </c>
      <c r="CF27" s="318">
        <v>32</v>
      </c>
      <c r="CG27" s="318">
        <v>32</v>
      </c>
      <c r="CH27" s="318">
        <v>32</v>
      </c>
      <c r="CI27" s="318">
        <v>32</v>
      </c>
      <c r="CJ27" s="318">
        <v>32</v>
      </c>
      <c r="CK27" s="318">
        <v>32</v>
      </c>
      <c r="CL27" s="318">
        <v>32</v>
      </c>
      <c r="CM27" s="318">
        <v>32</v>
      </c>
      <c r="CN27" s="318">
        <v>32</v>
      </c>
      <c r="CO27" s="318">
        <v>32</v>
      </c>
      <c r="CP27" s="318">
        <v>32</v>
      </c>
      <c r="CQ27" s="318">
        <v>32</v>
      </c>
      <c r="CR27" s="318">
        <v>32</v>
      </c>
      <c r="CS27" s="318">
        <v>32</v>
      </c>
      <c r="CT27" s="318">
        <v>32</v>
      </c>
      <c r="CU27" s="318">
        <v>32</v>
      </c>
      <c r="CV27" s="318">
        <v>32</v>
      </c>
      <c r="CW27" s="318">
        <v>99</v>
      </c>
      <c r="CX27" s="318">
        <v>99</v>
      </c>
      <c r="CY27" s="318">
        <v>99</v>
      </c>
      <c r="CZ27" s="318">
        <v>99</v>
      </c>
      <c r="DA27" s="318">
        <v>99</v>
      </c>
      <c r="DB27" s="318">
        <v>99</v>
      </c>
      <c r="DC27" s="318">
        <v>99</v>
      </c>
      <c r="DD27" s="318">
        <v>99</v>
      </c>
      <c r="DE27" s="318">
        <v>99</v>
      </c>
      <c r="DF27" s="318">
        <v>99</v>
      </c>
      <c r="DG27" s="318">
        <v>99</v>
      </c>
      <c r="DH27" s="318">
        <v>99</v>
      </c>
      <c r="DI27" s="318">
        <v>99</v>
      </c>
      <c r="DJ27" s="318">
        <v>99</v>
      </c>
      <c r="DK27" s="318">
        <v>99</v>
      </c>
      <c r="DL27" s="318">
        <v>99</v>
      </c>
      <c r="DM27" s="318">
        <v>99</v>
      </c>
      <c r="DN27" s="318">
        <v>99</v>
      </c>
      <c r="DO27" s="318">
        <v>99</v>
      </c>
      <c r="DP27" s="318">
        <v>99</v>
      </c>
      <c r="DQ27" s="318">
        <v>99</v>
      </c>
      <c r="DR27" s="318">
        <v>99</v>
      </c>
      <c r="DS27" s="318">
        <v>99</v>
      </c>
      <c r="DT27" s="318">
        <v>99</v>
      </c>
      <c r="DU27" s="318">
        <v>99</v>
      </c>
      <c r="DV27" s="318">
        <v>99</v>
      </c>
      <c r="DW27" s="318">
        <v>99</v>
      </c>
      <c r="DX27" s="318">
        <v>99</v>
      </c>
      <c r="DY27" s="318">
        <v>99</v>
      </c>
      <c r="DZ27" s="318">
        <v>99</v>
      </c>
      <c r="EA27" s="318">
        <v>99</v>
      </c>
      <c r="EB27" s="318">
        <v>99</v>
      </c>
      <c r="EC27" s="318">
        <v>99</v>
      </c>
      <c r="ED27" s="318">
        <v>63</v>
      </c>
      <c r="EE27" s="318">
        <v>99</v>
      </c>
      <c r="EF27" s="318">
        <v>99</v>
      </c>
      <c r="EG27" s="318">
        <v>99</v>
      </c>
      <c r="EH27" s="318">
        <v>65</v>
      </c>
      <c r="EI27" s="318">
        <v>74</v>
      </c>
      <c r="EJ27" s="318">
        <v>74</v>
      </c>
      <c r="EK27" s="318">
        <v>74</v>
      </c>
      <c r="EL27" s="318">
        <v>74</v>
      </c>
      <c r="EM27" s="318"/>
      <c r="EN27" s="318"/>
      <c r="EO27" s="318"/>
      <c r="EP27" s="318"/>
      <c r="EQ27" s="318"/>
      <c r="ER27" s="318"/>
      <c r="ES27" s="318"/>
      <c r="ET27" s="318"/>
      <c r="EU27" s="318"/>
      <c r="EV27" s="318"/>
      <c r="EW27" s="318"/>
      <c r="EX27" s="318"/>
      <c r="EY27" s="318"/>
      <c r="EZ27" s="318"/>
      <c r="FA27" s="318"/>
      <c r="FB27" s="318"/>
      <c r="FC27" s="324">
        <f t="array" ref="FC27">MAX(IF(X27:FB27&lt;&gt;"",$X$25:$FB$25))</f>
        <v>93</v>
      </c>
      <c r="FD27" s="347">
        <v>2</v>
      </c>
      <c r="FE27" s="731" t="e">
        <f>VLOOKUP(FD27,#REF!,2,TRUE)</f>
        <v>#REF!</v>
      </c>
      <c r="FF27" s="732"/>
      <c r="FG27" s="732"/>
      <c r="FH27" s="732"/>
      <c r="FI27" s="732"/>
      <c r="FJ27" s="733"/>
      <c r="FK27" s="316" t="e">
        <f ca="1">AnfahrtPosition(FD27)</f>
        <v>#NAME?</v>
      </c>
      <c r="FL27" s="348">
        <f t="shared" ref="FL27:FL51" si="6">COUNTIFS($X$26:$FB$51,FD27)</f>
        <v>49</v>
      </c>
      <c r="FM27" s="352">
        <v>28</v>
      </c>
      <c r="FN27" s="731" t="e">
        <f>VLOOKUP(FM27,#REF!,2,TRUE)</f>
        <v>#REF!</v>
      </c>
      <c r="FO27" s="732"/>
      <c r="FP27" s="732"/>
      <c r="FQ27" s="732"/>
      <c r="FR27" s="732"/>
      <c r="FS27" s="733"/>
      <c r="FT27" s="353" t="e">
        <f ca="1">HandlingULD(FM27,$BI$9,$M$13,$M$17)</f>
        <v>#NAME?</v>
      </c>
      <c r="FU27" s="348">
        <f t="shared" ref="FU27:FU51" si="7">COUNTIFS($X$26:$FB$51,FM27)</f>
        <v>124</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73</v>
      </c>
      <c r="D28" s="749"/>
      <c r="E28" s="749"/>
      <c r="F28" s="749"/>
      <c r="G28" s="750"/>
      <c r="H28" s="734" t="s">
        <v>1867</v>
      </c>
      <c r="I28" s="738"/>
      <c r="J28" s="738"/>
      <c r="K28" s="738"/>
      <c r="L28" s="739"/>
      <c r="M28" s="729"/>
      <c r="N28" s="730"/>
      <c r="O28" s="344"/>
      <c r="P28" s="345">
        <f t="array" ref="P28">MIN(IF(X28:FB28&lt;&gt;"",$X$25:$FB$25))</f>
        <v>-10</v>
      </c>
      <c r="Q28" s="345">
        <f t="array" ref="Q28">MAX(IF(X28:FB28="","",IF(X28:FB28&lt;&gt;"",$X$25:$FB$25)+1))</f>
        <v>95</v>
      </c>
      <c r="R28" s="345">
        <f t="shared" si="5"/>
        <v>105</v>
      </c>
      <c r="S28" s="344"/>
      <c r="T28" s="346"/>
      <c r="U28" s="344"/>
      <c r="V28" s="344"/>
      <c r="W28" s="324">
        <f t="array" ref="W28">MIN(IF(X28:FB28&lt;&gt;"",$X$25:$FB$25))</f>
        <v>-10</v>
      </c>
      <c r="X28" s="318"/>
      <c r="Y28" s="318"/>
      <c r="Z28" s="318"/>
      <c r="AA28" s="318"/>
      <c r="AB28" s="318"/>
      <c r="AC28" s="318"/>
      <c r="AD28" s="318"/>
      <c r="AE28" s="318"/>
      <c r="AF28" s="318"/>
      <c r="AG28" s="318"/>
      <c r="AH28" s="318"/>
      <c r="AI28" s="318"/>
      <c r="AJ28" s="318"/>
      <c r="AK28" s="318"/>
      <c r="AL28" s="318"/>
      <c r="AM28" s="318">
        <v>1</v>
      </c>
      <c r="AN28" s="318">
        <v>1</v>
      </c>
      <c r="AO28" s="318">
        <v>12</v>
      </c>
      <c r="AP28" s="318">
        <v>2</v>
      </c>
      <c r="AQ28" s="318">
        <v>2</v>
      </c>
      <c r="AR28" s="318">
        <v>2</v>
      </c>
      <c r="AS28" s="318">
        <v>4</v>
      </c>
      <c r="AT28" s="318">
        <v>4</v>
      </c>
      <c r="AU28" s="318">
        <v>4</v>
      </c>
      <c r="AV28" s="318">
        <v>12</v>
      </c>
      <c r="AW28" s="318">
        <v>99</v>
      </c>
      <c r="AX28" s="318">
        <v>18</v>
      </c>
      <c r="AY28" s="318">
        <v>18</v>
      </c>
      <c r="AZ28" s="318">
        <v>99</v>
      </c>
      <c r="BA28" s="318">
        <v>99</v>
      </c>
      <c r="BB28" s="318">
        <v>28</v>
      </c>
      <c r="BC28" s="318">
        <v>28</v>
      </c>
      <c r="BD28" s="318">
        <v>28</v>
      </c>
      <c r="BE28" s="318">
        <v>28</v>
      </c>
      <c r="BF28" s="318">
        <v>28</v>
      </c>
      <c r="BG28" s="318">
        <v>28</v>
      </c>
      <c r="BH28" s="318">
        <v>28</v>
      </c>
      <c r="BI28" s="318">
        <v>28</v>
      </c>
      <c r="BJ28" s="318">
        <v>28</v>
      </c>
      <c r="BK28" s="318">
        <v>28</v>
      </c>
      <c r="BL28" s="318">
        <v>28</v>
      </c>
      <c r="BM28" s="318">
        <v>28</v>
      </c>
      <c r="BN28" s="318">
        <v>28</v>
      </c>
      <c r="BO28" s="318">
        <v>28</v>
      </c>
      <c r="BP28" s="318">
        <v>28</v>
      </c>
      <c r="BQ28" s="318">
        <v>28</v>
      </c>
      <c r="BR28" s="318">
        <v>28</v>
      </c>
      <c r="BS28" s="318">
        <v>28</v>
      </c>
      <c r="BT28" s="318">
        <v>28</v>
      </c>
      <c r="BU28" s="318">
        <v>28</v>
      </c>
      <c r="BV28" s="318">
        <v>28</v>
      </c>
      <c r="BW28" s="318">
        <v>99</v>
      </c>
      <c r="BX28" s="318">
        <v>12</v>
      </c>
      <c r="BY28" s="318">
        <v>32</v>
      </c>
      <c r="BZ28" s="318">
        <v>32</v>
      </c>
      <c r="CA28" s="318">
        <v>32</v>
      </c>
      <c r="CB28" s="318">
        <v>32</v>
      </c>
      <c r="CC28" s="318">
        <v>32</v>
      </c>
      <c r="CD28" s="318">
        <v>32</v>
      </c>
      <c r="CE28" s="318">
        <v>32</v>
      </c>
      <c r="CF28" s="318">
        <v>32</v>
      </c>
      <c r="CG28" s="318">
        <v>32</v>
      </c>
      <c r="CH28" s="318">
        <v>32</v>
      </c>
      <c r="CI28" s="318">
        <v>32</v>
      </c>
      <c r="CJ28" s="318">
        <v>32</v>
      </c>
      <c r="CK28" s="318">
        <v>32</v>
      </c>
      <c r="CL28" s="318">
        <v>32</v>
      </c>
      <c r="CM28" s="318">
        <v>32</v>
      </c>
      <c r="CN28" s="318">
        <v>32</v>
      </c>
      <c r="CO28" s="318">
        <v>32</v>
      </c>
      <c r="CP28" s="318">
        <v>32</v>
      </c>
      <c r="CQ28" s="318">
        <v>32</v>
      </c>
      <c r="CR28" s="318">
        <v>32</v>
      </c>
      <c r="CS28" s="318">
        <v>32</v>
      </c>
      <c r="CT28" s="318">
        <v>32</v>
      </c>
      <c r="CU28" s="318">
        <v>32</v>
      </c>
      <c r="CV28" s="318">
        <v>32</v>
      </c>
      <c r="CW28" s="318">
        <v>99</v>
      </c>
      <c r="CX28" s="318">
        <v>99</v>
      </c>
      <c r="CY28" s="318">
        <v>99</v>
      </c>
      <c r="CZ28" s="318">
        <v>99</v>
      </c>
      <c r="DA28" s="318">
        <v>99</v>
      </c>
      <c r="DB28" s="318">
        <v>99</v>
      </c>
      <c r="DC28" s="318">
        <v>99</v>
      </c>
      <c r="DD28" s="318">
        <v>99</v>
      </c>
      <c r="DE28" s="318">
        <v>99</v>
      </c>
      <c r="DF28" s="318">
        <v>99</v>
      </c>
      <c r="DG28" s="318">
        <v>99</v>
      </c>
      <c r="DH28" s="318">
        <v>99</v>
      </c>
      <c r="DI28" s="318">
        <v>99</v>
      </c>
      <c r="DJ28" s="318">
        <v>99</v>
      </c>
      <c r="DK28" s="318">
        <v>99</v>
      </c>
      <c r="DL28" s="318">
        <v>99</v>
      </c>
      <c r="DM28" s="318">
        <v>99</v>
      </c>
      <c r="DN28" s="318">
        <v>99</v>
      </c>
      <c r="DO28" s="318">
        <v>99</v>
      </c>
      <c r="DP28" s="318">
        <v>99</v>
      </c>
      <c r="DQ28" s="318">
        <v>99</v>
      </c>
      <c r="DR28" s="318">
        <v>99</v>
      </c>
      <c r="DS28" s="318">
        <v>99</v>
      </c>
      <c r="DT28" s="318">
        <v>99</v>
      </c>
      <c r="DU28" s="318">
        <v>99</v>
      </c>
      <c r="DV28" s="318">
        <v>99</v>
      </c>
      <c r="DW28" s="318">
        <v>99</v>
      </c>
      <c r="DX28" s="318">
        <v>99</v>
      </c>
      <c r="DY28" s="318">
        <v>99</v>
      </c>
      <c r="DZ28" s="318">
        <v>99</v>
      </c>
      <c r="EA28" s="318">
        <v>99</v>
      </c>
      <c r="EB28" s="318">
        <v>99</v>
      </c>
      <c r="EC28" s="318">
        <v>99</v>
      </c>
      <c r="ED28" s="318">
        <v>99</v>
      </c>
      <c r="EE28" s="318">
        <v>99</v>
      </c>
      <c r="EF28" s="318">
        <v>58</v>
      </c>
      <c r="EG28" s="318">
        <v>58</v>
      </c>
      <c r="EH28" s="318">
        <v>65</v>
      </c>
      <c r="EI28" s="318">
        <v>71</v>
      </c>
      <c r="EJ28" s="318">
        <v>71</v>
      </c>
      <c r="EK28" s="318">
        <v>71</v>
      </c>
      <c r="EL28" s="318">
        <v>77</v>
      </c>
      <c r="EM28" s="318">
        <v>77</v>
      </c>
      <c r="EN28" s="318"/>
      <c r="EO28" s="318"/>
      <c r="EP28" s="318"/>
      <c r="EQ28" s="318"/>
      <c r="ER28" s="318"/>
      <c r="ES28" s="318"/>
      <c r="ET28" s="318"/>
      <c r="EU28" s="318"/>
      <c r="EV28" s="318"/>
      <c r="EW28" s="318"/>
      <c r="EX28" s="318"/>
      <c r="EY28" s="318"/>
      <c r="EZ28" s="318"/>
      <c r="FA28" s="318"/>
      <c r="FB28" s="318"/>
      <c r="FC28" s="324">
        <f t="array" ref="FC28">MAX(IF(X28:FB28&lt;&gt;"",$X$25:$FB$25))</f>
        <v>94</v>
      </c>
      <c r="FD28" s="347">
        <v>3</v>
      </c>
      <c r="FE28" s="731" t="e">
        <f>VLOOKUP(FD28,#REF!,2,TRUE)</f>
        <v>#REF!</v>
      </c>
      <c r="FF28" s="732"/>
      <c r="FG28" s="732"/>
      <c r="FH28" s="732"/>
      <c r="FI28" s="732"/>
      <c r="FJ28" s="733"/>
      <c r="FK28" s="316" t="e">
        <f ca="1">HandlingGPU(FD28,$CD$13)</f>
        <v>#NAME?</v>
      </c>
      <c r="FL28" s="348">
        <f t="shared" si="6"/>
        <v>4</v>
      </c>
      <c r="FM28" s="352">
        <v>29</v>
      </c>
      <c r="FN28" s="731" t="e">
        <f>VLOOKUP(FM28,#REF!,2,TRUE)</f>
        <v>#REF!</v>
      </c>
      <c r="FO28" s="732"/>
      <c r="FP28" s="732"/>
      <c r="FQ28" s="732"/>
      <c r="FR28" s="732"/>
      <c r="FS28" s="733"/>
      <c r="FT28" s="316" t="e">
        <f ca="1">HandlingVolleDolliesInbound(FM28,$BI$9,$M$13,Basisdaten!$D$10)</f>
        <v>#NAME?</v>
      </c>
      <c r="FU28" s="348">
        <f t="shared" si="7"/>
        <v>18</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285</v>
      </c>
      <c r="D29" s="749"/>
      <c r="E29" s="749"/>
      <c r="F29" s="749"/>
      <c r="G29" s="750"/>
      <c r="H29" s="737" t="s">
        <v>1856</v>
      </c>
      <c r="I29" s="738"/>
      <c r="J29" s="738"/>
      <c r="K29" s="738"/>
      <c r="L29" s="739"/>
      <c r="M29" s="729"/>
      <c r="N29" s="730"/>
      <c r="O29" s="344"/>
      <c r="P29" s="345">
        <f t="array" ref="P29">MIN(IF(X29:FB29&lt;&gt;"",$X$25:$FB$25))</f>
        <v>-10</v>
      </c>
      <c r="Q29" s="345">
        <f t="array" ref="Q29">MAX(IF(X29:FB29="","",IF(X29:FB29&lt;&gt;"",$X$25:$FB$25)+1))</f>
        <v>94</v>
      </c>
      <c r="R29" s="345">
        <f t="shared" si="5"/>
        <v>104</v>
      </c>
      <c r="S29" s="344"/>
      <c r="T29" s="346"/>
      <c r="U29" s="344"/>
      <c r="V29" s="344"/>
      <c r="W29" s="324">
        <f t="array" ref="W29">MIN(IF(X29:FB29&lt;&gt;"",$X$25:$FB$25))</f>
        <v>-10</v>
      </c>
      <c r="X29" s="318"/>
      <c r="Y29" s="318"/>
      <c r="Z29" s="318"/>
      <c r="AA29" s="318"/>
      <c r="AB29" s="318"/>
      <c r="AC29" s="318"/>
      <c r="AD29" s="318"/>
      <c r="AE29" s="318"/>
      <c r="AF29" s="318"/>
      <c r="AG29" s="318"/>
      <c r="AH29" s="318"/>
      <c r="AI29" s="318"/>
      <c r="AJ29" s="318"/>
      <c r="AK29" s="318"/>
      <c r="AL29" s="318"/>
      <c r="AM29" s="318">
        <v>1</v>
      </c>
      <c r="AN29" s="318">
        <v>1</v>
      </c>
      <c r="AO29" s="318">
        <v>12</v>
      </c>
      <c r="AP29" s="318">
        <v>2</v>
      </c>
      <c r="AQ29" s="318">
        <v>2</v>
      </c>
      <c r="AR29" s="318">
        <v>2</v>
      </c>
      <c r="AS29" s="318">
        <v>3</v>
      </c>
      <c r="AT29" s="318">
        <v>3</v>
      </c>
      <c r="AU29" s="318">
        <v>99</v>
      </c>
      <c r="AV29" s="318">
        <v>12</v>
      </c>
      <c r="AW29" s="318">
        <v>15</v>
      </c>
      <c r="AX29" s="318">
        <v>99</v>
      </c>
      <c r="AY29" s="318">
        <v>99</v>
      </c>
      <c r="AZ29" s="318">
        <v>99</v>
      </c>
      <c r="BA29" s="318">
        <v>99</v>
      </c>
      <c r="BB29" s="318">
        <v>28</v>
      </c>
      <c r="BC29" s="318">
        <v>28</v>
      </c>
      <c r="BD29" s="318">
        <v>28</v>
      </c>
      <c r="BE29" s="318">
        <v>28</v>
      </c>
      <c r="BF29" s="318">
        <v>28</v>
      </c>
      <c r="BG29" s="318">
        <v>28</v>
      </c>
      <c r="BH29" s="318">
        <v>28</v>
      </c>
      <c r="BI29" s="318">
        <v>28</v>
      </c>
      <c r="BJ29" s="318">
        <v>28</v>
      </c>
      <c r="BK29" s="318">
        <v>28</v>
      </c>
      <c r="BL29" s="318">
        <v>28</v>
      </c>
      <c r="BM29" s="318">
        <v>28</v>
      </c>
      <c r="BN29" s="318">
        <v>28</v>
      </c>
      <c r="BO29" s="318">
        <v>28</v>
      </c>
      <c r="BP29" s="318">
        <v>28</v>
      </c>
      <c r="BQ29" s="318">
        <v>28</v>
      </c>
      <c r="BR29" s="318">
        <v>28</v>
      </c>
      <c r="BS29" s="318">
        <v>28</v>
      </c>
      <c r="BT29" s="318">
        <v>28</v>
      </c>
      <c r="BU29" s="318">
        <v>28</v>
      </c>
      <c r="BV29" s="318">
        <v>28</v>
      </c>
      <c r="BW29" s="318">
        <v>99</v>
      </c>
      <c r="BX29" s="318">
        <v>12</v>
      </c>
      <c r="BY29" s="318">
        <v>32</v>
      </c>
      <c r="BZ29" s="318">
        <v>32</v>
      </c>
      <c r="CA29" s="318">
        <v>32</v>
      </c>
      <c r="CB29" s="318">
        <v>32</v>
      </c>
      <c r="CC29" s="318">
        <v>32</v>
      </c>
      <c r="CD29" s="318">
        <v>32</v>
      </c>
      <c r="CE29" s="318">
        <v>32</v>
      </c>
      <c r="CF29" s="318">
        <v>32</v>
      </c>
      <c r="CG29" s="318">
        <v>32</v>
      </c>
      <c r="CH29" s="318">
        <v>32</v>
      </c>
      <c r="CI29" s="318">
        <v>32</v>
      </c>
      <c r="CJ29" s="318">
        <v>32</v>
      </c>
      <c r="CK29" s="318">
        <v>32</v>
      </c>
      <c r="CL29" s="318">
        <v>32</v>
      </c>
      <c r="CM29" s="318">
        <v>32</v>
      </c>
      <c r="CN29" s="318">
        <v>32</v>
      </c>
      <c r="CO29" s="318">
        <v>32</v>
      </c>
      <c r="CP29" s="318">
        <v>32</v>
      </c>
      <c r="CQ29" s="318">
        <v>32</v>
      </c>
      <c r="CR29" s="318">
        <v>32</v>
      </c>
      <c r="CS29" s="318">
        <v>32</v>
      </c>
      <c r="CT29" s="318">
        <v>32</v>
      </c>
      <c r="CU29" s="318">
        <v>32</v>
      </c>
      <c r="CV29" s="318">
        <v>32</v>
      </c>
      <c r="CW29" s="318">
        <v>99</v>
      </c>
      <c r="CX29" s="318">
        <v>99</v>
      </c>
      <c r="CY29" s="318">
        <v>99</v>
      </c>
      <c r="CZ29" s="318">
        <v>99</v>
      </c>
      <c r="DA29" s="318">
        <v>99</v>
      </c>
      <c r="DB29" s="318">
        <v>99</v>
      </c>
      <c r="DC29" s="318">
        <v>99</v>
      </c>
      <c r="DD29" s="318">
        <v>99</v>
      </c>
      <c r="DE29" s="318">
        <v>99</v>
      </c>
      <c r="DF29" s="318">
        <v>99</v>
      </c>
      <c r="DG29" s="318">
        <v>99</v>
      </c>
      <c r="DH29" s="318">
        <v>99</v>
      </c>
      <c r="DI29" s="318">
        <v>99</v>
      </c>
      <c r="DJ29" s="318">
        <v>99</v>
      </c>
      <c r="DK29" s="318">
        <v>99</v>
      </c>
      <c r="DL29" s="318">
        <v>99</v>
      </c>
      <c r="DM29" s="318">
        <v>99</v>
      </c>
      <c r="DN29" s="318">
        <v>99</v>
      </c>
      <c r="DO29" s="318">
        <v>99</v>
      </c>
      <c r="DP29" s="318">
        <v>99</v>
      </c>
      <c r="DQ29" s="318">
        <v>99</v>
      </c>
      <c r="DR29" s="318">
        <v>99</v>
      </c>
      <c r="DS29" s="318">
        <v>99</v>
      </c>
      <c r="DT29" s="318">
        <v>99</v>
      </c>
      <c r="DU29" s="318">
        <v>99</v>
      </c>
      <c r="DV29" s="318">
        <v>99</v>
      </c>
      <c r="DW29" s="318">
        <v>99</v>
      </c>
      <c r="DX29" s="318">
        <v>99</v>
      </c>
      <c r="DY29" s="318">
        <v>99</v>
      </c>
      <c r="DZ29" s="318">
        <v>99</v>
      </c>
      <c r="EA29" s="318">
        <v>99</v>
      </c>
      <c r="EB29" s="318">
        <v>99</v>
      </c>
      <c r="EC29" s="318">
        <v>99</v>
      </c>
      <c r="ED29" s="318">
        <v>99</v>
      </c>
      <c r="EE29" s="318">
        <v>99</v>
      </c>
      <c r="EF29" s="318">
        <v>62</v>
      </c>
      <c r="EG29" s="318">
        <v>62</v>
      </c>
      <c r="EH29" s="318">
        <v>65</v>
      </c>
      <c r="EI29" s="318">
        <v>2</v>
      </c>
      <c r="EJ29" s="318">
        <v>2</v>
      </c>
      <c r="EK29" s="318">
        <v>77</v>
      </c>
      <c r="EL29" s="318">
        <v>77</v>
      </c>
      <c r="EM29" s="318"/>
      <c r="EN29" s="318"/>
      <c r="EO29" s="318"/>
      <c r="EP29" s="318"/>
      <c r="EQ29" s="318"/>
      <c r="ER29" s="318"/>
      <c r="ES29" s="318"/>
      <c r="ET29" s="318"/>
      <c r="EU29" s="318"/>
      <c r="EV29" s="318"/>
      <c r="EW29" s="318"/>
      <c r="EX29" s="318"/>
      <c r="EY29" s="318"/>
      <c r="EZ29" s="318"/>
      <c r="FA29" s="318"/>
      <c r="FB29" s="318"/>
      <c r="FC29" s="324">
        <f t="array" ref="FC29">MAX(IF(X29:FB29&lt;&gt;"",$X$25:$FB$25))</f>
        <v>93</v>
      </c>
      <c r="FD29" s="347">
        <v>4</v>
      </c>
      <c r="FE29" s="731" t="e">
        <f>VLOOKUP(FD29,#REF!,2,TRUE)</f>
        <v>#REF!</v>
      </c>
      <c r="FF29" s="732"/>
      <c r="FG29" s="732"/>
      <c r="FH29" s="732"/>
      <c r="FI29" s="732"/>
      <c r="FJ29" s="733"/>
      <c r="FK29" s="316" t="e">
        <f ca="1">HandlingPassagiertreppe(FD29,$BA$7)</f>
        <v>#NAME?</v>
      </c>
      <c r="FL29" s="348">
        <f t="shared" si="6"/>
        <v>3</v>
      </c>
      <c r="FM29" s="352">
        <v>30</v>
      </c>
      <c r="FN29" s="731" t="e">
        <f>VLOOKUP(FM29,#REF!,2,TRUE)</f>
        <v>#REF!</v>
      </c>
      <c r="FO29" s="732"/>
      <c r="FP29" s="732"/>
      <c r="FQ29" s="732"/>
      <c r="FR29" s="732"/>
      <c r="FS29" s="733"/>
      <c r="FT29" s="316" t="e">
        <f ca="1">EmptyHoldCheckULD(FM29,$BI$9)</f>
        <v>#NAME?</v>
      </c>
      <c r="FU29" s="348">
        <f t="shared" si="7"/>
        <v>1</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48" t="s">
        <v>73</v>
      </c>
      <c r="D30" s="724"/>
      <c r="E30" s="724"/>
      <c r="F30" s="724"/>
      <c r="G30" s="725"/>
      <c r="H30" s="737" t="s">
        <v>1859</v>
      </c>
      <c r="I30" s="738"/>
      <c r="J30" s="738"/>
      <c r="K30" s="738"/>
      <c r="L30" s="739"/>
      <c r="M30" s="729"/>
      <c r="N30" s="730"/>
      <c r="O30" s="344"/>
      <c r="P30" s="345">
        <f t="array" ref="P30">MIN(IF(X30:FB30&lt;&gt;"",$X$25:$FB$25))</f>
        <v>-10</v>
      </c>
      <c r="Q30" s="345">
        <f t="array" ref="Q30">MAX(IF(X30:FB30="","",IF(X30:FB30&lt;&gt;"",$X$25:$FB$25)+1))</f>
        <v>55</v>
      </c>
      <c r="R30" s="345">
        <f t="shared" si="5"/>
        <v>65</v>
      </c>
      <c r="S30" s="344"/>
      <c r="T30" s="346"/>
      <c r="U30" s="344"/>
      <c r="V30" s="344"/>
      <c r="W30" s="324">
        <f t="array" ref="W30">MIN(IF(X30:FB30&lt;&gt;"",$X$25:$FB$25))</f>
        <v>-10</v>
      </c>
      <c r="X30" s="318"/>
      <c r="Y30" s="318"/>
      <c r="Z30" s="318"/>
      <c r="AA30" s="318"/>
      <c r="AB30" s="318"/>
      <c r="AC30" s="318"/>
      <c r="AD30" s="318"/>
      <c r="AE30" s="318"/>
      <c r="AF30" s="318"/>
      <c r="AG30" s="318"/>
      <c r="AH30" s="318"/>
      <c r="AI30" s="318"/>
      <c r="AJ30" s="318"/>
      <c r="AK30" s="318"/>
      <c r="AL30" s="318"/>
      <c r="AM30" s="318">
        <v>1</v>
      </c>
      <c r="AN30" s="318">
        <v>1</v>
      </c>
      <c r="AO30" s="318">
        <v>12</v>
      </c>
      <c r="AP30" s="318">
        <v>2</v>
      </c>
      <c r="AQ30" s="318">
        <v>2</v>
      </c>
      <c r="AR30" s="318">
        <v>2</v>
      </c>
      <c r="AS30" s="318">
        <v>99</v>
      </c>
      <c r="AT30" s="318">
        <v>99</v>
      </c>
      <c r="AU30" s="318">
        <v>99</v>
      </c>
      <c r="AV30" s="318">
        <v>12</v>
      </c>
      <c r="AW30" s="318">
        <v>99</v>
      </c>
      <c r="AX30" s="318">
        <v>18</v>
      </c>
      <c r="AY30" s="318">
        <v>18</v>
      </c>
      <c r="AZ30" s="318">
        <v>99</v>
      </c>
      <c r="BA30" s="318">
        <v>99</v>
      </c>
      <c r="BB30" s="318">
        <v>28</v>
      </c>
      <c r="BC30" s="318">
        <v>28</v>
      </c>
      <c r="BD30" s="318">
        <v>28</v>
      </c>
      <c r="BE30" s="318">
        <v>28</v>
      </c>
      <c r="BF30" s="318">
        <v>28</v>
      </c>
      <c r="BG30" s="318">
        <v>28</v>
      </c>
      <c r="BH30" s="318">
        <v>28</v>
      </c>
      <c r="BI30" s="318">
        <v>28</v>
      </c>
      <c r="BJ30" s="318">
        <v>28</v>
      </c>
      <c r="BK30" s="318">
        <v>28</v>
      </c>
      <c r="BL30" s="318">
        <v>28</v>
      </c>
      <c r="BM30" s="318">
        <v>28</v>
      </c>
      <c r="BN30" s="318">
        <v>28</v>
      </c>
      <c r="BO30" s="318">
        <v>28</v>
      </c>
      <c r="BP30" s="318">
        <v>28</v>
      </c>
      <c r="BQ30" s="318">
        <v>28</v>
      </c>
      <c r="BR30" s="318">
        <v>28</v>
      </c>
      <c r="BS30" s="318">
        <v>28</v>
      </c>
      <c r="BT30" s="318">
        <v>28</v>
      </c>
      <c r="BU30" s="318">
        <v>28</v>
      </c>
      <c r="BV30" s="318">
        <v>28</v>
      </c>
      <c r="BW30" s="318">
        <v>99</v>
      </c>
      <c r="BX30" s="318">
        <v>12</v>
      </c>
      <c r="BY30" s="318">
        <v>32</v>
      </c>
      <c r="BZ30" s="318">
        <v>32</v>
      </c>
      <c r="CA30" s="318">
        <v>32</v>
      </c>
      <c r="CB30" s="318">
        <v>32</v>
      </c>
      <c r="CC30" s="318">
        <v>32</v>
      </c>
      <c r="CD30" s="318">
        <v>32</v>
      </c>
      <c r="CE30" s="318">
        <v>32</v>
      </c>
      <c r="CF30" s="318">
        <v>32</v>
      </c>
      <c r="CG30" s="318">
        <v>32</v>
      </c>
      <c r="CH30" s="318">
        <v>32</v>
      </c>
      <c r="CI30" s="318">
        <v>32</v>
      </c>
      <c r="CJ30" s="318">
        <v>32</v>
      </c>
      <c r="CK30" s="318">
        <v>32</v>
      </c>
      <c r="CL30" s="318">
        <v>32</v>
      </c>
      <c r="CM30" s="318">
        <v>32</v>
      </c>
      <c r="CN30" s="318">
        <v>32</v>
      </c>
      <c r="CO30" s="318">
        <v>32</v>
      </c>
      <c r="CP30" s="318">
        <v>32</v>
      </c>
      <c r="CQ30" s="318">
        <v>32</v>
      </c>
      <c r="CR30" s="318">
        <v>32</v>
      </c>
      <c r="CS30" s="318">
        <v>32</v>
      </c>
      <c r="CT30" s="318">
        <v>32</v>
      </c>
      <c r="CU30" s="318">
        <v>32</v>
      </c>
      <c r="CV30" s="318">
        <v>32</v>
      </c>
      <c r="CW30" s="318">
        <v>99</v>
      </c>
      <c r="CX30" s="318">
        <v>77</v>
      </c>
      <c r="CY30" s="318">
        <v>77</v>
      </c>
      <c r="CZ30" s="318"/>
      <c r="DA30" s="318"/>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54</v>
      </c>
      <c r="FD30" s="347">
        <v>5</v>
      </c>
      <c r="FE30" s="731" t="e">
        <f>VLOOKUP(FD30,#REF!,2,TRUE)</f>
        <v>#REF!</v>
      </c>
      <c r="FF30" s="732"/>
      <c r="FG30" s="732"/>
      <c r="FH30" s="732"/>
      <c r="FI30" s="732"/>
      <c r="FJ30" s="733"/>
      <c r="FK30" s="316" t="e">
        <f ca="1">HandlingServicetreppe(FD30,$BA$15)</f>
        <v>#NAME?</v>
      </c>
      <c r="FL30" s="348">
        <f t="shared" si="6"/>
        <v>0</v>
      </c>
      <c r="FM30" s="358">
        <v>31</v>
      </c>
      <c r="FN30" s="731" t="e">
        <f>VLOOKUP(FM30,#REF!,2,TRUE)</f>
        <v>#REF!</v>
      </c>
      <c r="FO30" s="732"/>
      <c r="FP30" s="732"/>
      <c r="FQ30" s="732"/>
      <c r="FR30" s="732"/>
      <c r="FS30" s="733"/>
      <c r="FT30" s="316" t="e">
        <f ca="1">HandlingVolleDolliesOutbound(FM30,$BI$9,$U$13,Basisdaten!$D$10)</f>
        <v>#NAME?</v>
      </c>
      <c r="FU30" s="348">
        <f t="shared" si="7"/>
        <v>18</v>
      </c>
      <c r="FV30" s="359">
        <v>57</v>
      </c>
      <c r="FW30" s="731" t="e">
        <f>VLOOKUP(FV30,#REF!,2,TRUE)</f>
        <v>#REF!</v>
      </c>
      <c r="FX30" s="732"/>
      <c r="FY30" s="732"/>
      <c r="FZ30" s="732"/>
      <c r="GA30" s="732"/>
      <c r="GB30" s="733"/>
      <c r="GC30" s="316" t="e">
        <f ca="1">HandlingBrücke(FV30,$BA$7)</f>
        <v>#NAME?</v>
      </c>
      <c r="GD30" s="348">
        <f t="shared" si="8"/>
        <v>0</v>
      </c>
      <c r="GE30" s="319"/>
      <c r="GF30" s="351">
        <v>5</v>
      </c>
    </row>
    <row r="31" spans="1:242" ht="30" customHeight="1">
      <c r="A31" s="342" t="str">
        <f t="shared" si="3"/>
        <v>Turnaround6</v>
      </c>
      <c r="B31" s="343">
        <f t="shared" si="4"/>
        <v>1</v>
      </c>
      <c r="C31" s="748" t="s">
        <v>285</v>
      </c>
      <c r="D31" s="724"/>
      <c r="E31" s="724"/>
      <c r="F31" s="724"/>
      <c r="G31" s="725"/>
      <c r="H31" s="737" t="s">
        <v>1856</v>
      </c>
      <c r="I31" s="738"/>
      <c r="J31" s="738"/>
      <c r="K31" s="738"/>
      <c r="L31" s="739"/>
      <c r="M31" s="729"/>
      <c r="N31" s="730"/>
      <c r="O31" s="344"/>
      <c r="P31" s="345">
        <f t="array" ref="P31">MIN(IF(X31:FB31&lt;&gt;"",$X$25:$FB$25))</f>
        <v>-10</v>
      </c>
      <c r="Q31" s="345">
        <f t="array" ref="Q31">MAX(IF(X31:FB31="","",IF(X31:FB31&lt;&gt;"",$X$25:$FB$25)+1))</f>
        <v>55</v>
      </c>
      <c r="R31" s="345">
        <f t="shared" si="5"/>
        <v>65</v>
      </c>
      <c r="S31" s="344"/>
      <c r="T31" s="346"/>
      <c r="U31" s="344"/>
      <c r="V31" s="344"/>
      <c r="W31" s="324">
        <f t="array" ref="W31">MIN(IF(X31:FB31&lt;&gt;"",$X$25:$FB$25))</f>
        <v>-10</v>
      </c>
      <c r="X31" s="318"/>
      <c r="Y31" s="318"/>
      <c r="Z31" s="318"/>
      <c r="AA31" s="318"/>
      <c r="AB31" s="318"/>
      <c r="AC31" s="318"/>
      <c r="AD31" s="318"/>
      <c r="AE31" s="318"/>
      <c r="AF31" s="318"/>
      <c r="AG31" s="318"/>
      <c r="AH31" s="318"/>
      <c r="AI31" s="318"/>
      <c r="AJ31" s="318"/>
      <c r="AK31" s="318"/>
      <c r="AL31" s="318"/>
      <c r="AM31" s="318">
        <v>1</v>
      </c>
      <c r="AN31" s="318">
        <v>1</v>
      </c>
      <c r="AO31" s="318">
        <v>12</v>
      </c>
      <c r="AP31" s="318">
        <v>2</v>
      </c>
      <c r="AQ31" s="318">
        <v>2</v>
      </c>
      <c r="AR31" s="318">
        <v>2</v>
      </c>
      <c r="AS31" s="318">
        <v>99</v>
      </c>
      <c r="AT31" s="318">
        <v>99</v>
      </c>
      <c r="AU31" s="318">
        <v>99</v>
      </c>
      <c r="AV31" s="318">
        <v>12</v>
      </c>
      <c r="AW31" s="318">
        <v>13</v>
      </c>
      <c r="AX31" s="318">
        <v>99</v>
      </c>
      <c r="AY31" s="318">
        <v>99</v>
      </c>
      <c r="AZ31" s="318">
        <v>99</v>
      </c>
      <c r="BA31" s="318">
        <v>99</v>
      </c>
      <c r="BB31" s="318">
        <v>28</v>
      </c>
      <c r="BC31" s="318">
        <v>28</v>
      </c>
      <c r="BD31" s="318">
        <v>28</v>
      </c>
      <c r="BE31" s="318">
        <v>28</v>
      </c>
      <c r="BF31" s="318">
        <v>28</v>
      </c>
      <c r="BG31" s="318">
        <v>28</v>
      </c>
      <c r="BH31" s="318">
        <v>28</v>
      </c>
      <c r="BI31" s="318">
        <v>28</v>
      </c>
      <c r="BJ31" s="318">
        <v>28</v>
      </c>
      <c r="BK31" s="318">
        <v>28</v>
      </c>
      <c r="BL31" s="318">
        <v>28</v>
      </c>
      <c r="BM31" s="318">
        <v>28</v>
      </c>
      <c r="BN31" s="318">
        <v>28</v>
      </c>
      <c r="BO31" s="318">
        <v>28</v>
      </c>
      <c r="BP31" s="318">
        <v>28</v>
      </c>
      <c r="BQ31" s="318">
        <v>28</v>
      </c>
      <c r="BR31" s="318">
        <v>28</v>
      </c>
      <c r="BS31" s="318">
        <v>28</v>
      </c>
      <c r="BT31" s="318">
        <v>28</v>
      </c>
      <c r="BU31" s="318">
        <v>28</v>
      </c>
      <c r="BV31" s="318">
        <v>99</v>
      </c>
      <c r="BW31" s="318">
        <v>99</v>
      </c>
      <c r="BX31" s="318">
        <v>12</v>
      </c>
      <c r="BY31" s="318">
        <v>32</v>
      </c>
      <c r="BZ31" s="318">
        <v>32</v>
      </c>
      <c r="CA31" s="318">
        <v>32</v>
      </c>
      <c r="CB31" s="318">
        <v>32</v>
      </c>
      <c r="CC31" s="318">
        <v>32</v>
      </c>
      <c r="CD31" s="318">
        <v>32</v>
      </c>
      <c r="CE31" s="318">
        <v>32</v>
      </c>
      <c r="CF31" s="318">
        <v>32</v>
      </c>
      <c r="CG31" s="318">
        <v>32</v>
      </c>
      <c r="CH31" s="318">
        <v>32</v>
      </c>
      <c r="CI31" s="318">
        <v>32</v>
      </c>
      <c r="CJ31" s="318">
        <v>32</v>
      </c>
      <c r="CK31" s="318">
        <v>32</v>
      </c>
      <c r="CL31" s="318">
        <v>32</v>
      </c>
      <c r="CM31" s="318">
        <v>32</v>
      </c>
      <c r="CN31" s="318">
        <v>32</v>
      </c>
      <c r="CO31" s="318">
        <v>32</v>
      </c>
      <c r="CP31" s="318">
        <v>32</v>
      </c>
      <c r="CQ31" s="318">
        <v>32</v>
      </c>
      <c r="CR31" s="318">
        <v>32</v>
      </c>
      <c r="CS31" s="318">
        <v>32</v>
      </c>
      <c r="CT31" s="318">
        <v>32</v>
      </c>
      <c r="CU31" s="318">
        <v>32</v>
      </c>
      <c r="CV31" s="318">
        <v>32</v>
      </c>
      <c r="CW31" s="318">
        <v>99</v>
      </c>
      <c r="CX31" s="318">
        <v>77</v>
      </c>
      <c r="CY31" s="318">
        <v>77</v>
      </c>
      <c r="CZ31" s="318"/>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54</v>
      </c>
      <c r="FD31" s="347">
        <v>6</v>
      </c>
      <c r="FE31" s="731" t="e">
        <f>VLOOKUP(FD31,#REF!,2,TRUE)</f>
        <v>#REF!</v>
      </c>
      <c r="FF31" s="732"/>
      <c r="FG31" s="732"/>
      <c r="FH31" s="732"/>
      <c r="FI31" s="732"/>
      <c r="FJ31" s="733"/>
      <c r="FK31" s="316" t="e">
        <f ca="1">HandlingFörderbänder(FD31,$BA$17)</f>
        <v>#NAME?</v>
      </c>
      <c r="FL31" s="348">
        <f t="shared" si="6"/>
        <v>3</v>
      </c>
      <c r="FM31" s="358">
        <v>32</v>
      </c>
      <c r="FN31" s="731" t="e">
        <f>VLOOKUP(FM31,#REF!,2,TRUE)</f>
        <v>#REF!</v>
      </c>
      <c r="FO31" s="732"/>
      <c r="FP31" s="732"/>
      <c r="FQ31" s="732"/>
      <c r="FR31" s="732"/>
      <c r="FS31" s="733"/>
      <c r="FT31" s="353" t="e">
        <f ca="1">HandlingULD(FM31,$BI$9,$U$13,$U$17)</f>
        <v>#NAME?</v>
      </c>
      <c r="FU31" s="348">
        <f t="shared" si="7"/>
        <v>143</v>
      </c>
      <c r="FV31" s="359">
        <v>58</v>
      </c>
      <c r="FW31" s="731" t="e">
        <f>VLOOKUP(FV31,#REF!,2,TRUE)</f>
        <v>#REF!</v>
      </c>
      <c r="FX31" s="732"/>
      <c r="FY31" s="732"/>
      <c r="FZ31" s="732"/>
      <c r="GA31" s="732"/>
      <c r="GB31" s="733"/>
      <c r="GC31" s="316" t="e">
        <f ca="1">HandlingPassagiertreppe(FV31,$BA$7)</f>
        <v>#NAME?</v>
      </c>
      <c r="GD31" s="348">
        <f t="shared" si="8"/>
        <v>2</v>
      </c>
      <c r="GE31" s="319"/>
      <c r="GF31" s="351">
        <v>6</v>
      </c>
    </row>
    <row r="32" spans="1:242" ht="30" customHeight="1">
      <c r="A32" s="342" t="str">
        <f t="shared" si="3"/>
        <v>Turnaround10</v>
      </c>
      <c r="B32" s="343">
        <f t="shared" si="4"/>
        <v>1</v>
      </c>
      <c r="C32" s="748" t="s">
        <v>73</v>
      </c>
      <c r="D32" s="724"/>
      <c r="E32" s="724"/>
      <c r="F32" s="724"/>
      <c r="G32" s="725"/>
      <c r="H32" s="737" t="s">
        <v>1857</v>
      </c>
      <c r="I32" s="738"/>
      <c r="J32" s="738"/>
      <c r="K32" s="738"/>
      <c r="L32" s="739"/>
      <c r="M32" s="729"/>
      <c r="N32" s="730"/>
      <c r="O32" s="344"/>
      <c r="P32" s="345">
        <f t="array" ref="P32">MIN(IF(X32:FB32&lt;&gt;"",$X$25:$FB$25))</f>
        <v>-10</v>
      </c>
      <c r="Q32" s="345">
        <f t="array" ref="Q32">MAX(IF(X32:FB32="","",IF(X32:FB32&lt;&gt;"",$X$25:$FB$25)+1))</f>
        <v>56</v>
      </c>
      <c r="R32" s="345">
        <f t="shared" si="5"/>
        <v>66</v>
      </c>
      <c r="S32" s="344"/>
      <c r="T32" s="346"/>
      <c r="U32" s="344"/>
      <c r="V32" s="344"/>
      <c r="W32" s="324">
        <f t="array" ref="W32">MIN(IF(X32:FB32&lt;&gt;"",$X$25:$FB$25))</f>
        <v>-10</v>
      </c>
      <c r="X32" s="318"/>
      <c r="Y32" s="318"/>
      <c r="Z32" s="318"/>
      <c r="AA32" s="318"/>
      <c r="AB32" s="318"/>
      <c r="AC32" s="318"/>
      <c r="AD32" s="318"/>
      <c r="AE32" s="318"/>
      <c r="AF32" s="318"/>
      <c r="AG32" s="318"/>
      <c r="AH32" s="318"/>
      <c r="AI32" s="318"/>
      <c r="AJ32" s="318"/>
      <c r="AK32" s="318"/>
      <c r="AL32" s="318"/>
      <c r="AM32" s="318">
        <v>1</v>
      </c>
      <c r="AN32" s="318">
        <v>1</v>
      </c>
      <c r="AO32" s="318">
        <v>12</v>
      </c>
      <c r="AP32" s="318">
        <v>6</v>
      </c>
      <c r="AQ32" s="318">
        <v>6</v>
      </c>
      <c r="AR32" s="318">
        <v>6</v>
      </c>
      <c r="AS32" s="318">
        <v>99</v>
      </c>
      <c r="AT32" s="318">
        <v>99</v>
      </c>
      <c r="AU32" s="318">
        <v>99</v>
      </c>
      <c r="AV32" s="318">
        <v>12</v>
      </c>
      <c r="AW32" s="318">
        <v>99</v>
      </c>
      <c r="AX32" s="318">
        <v>20</v>
      </c>
      <c r="AY32" s="318">
        <v>22</v>
      </c>
      <c r="AZ32" s="318">
        <v>22</v>
      </c>
      <c r="BA32" s="318">
        <v>22</v>
      </c>
      <c r="BB32" s="318">
        <v>22</v>
      </c>
      <c r="BC32" s="318">
        <v>22</v>
      </c>
      <c r="BD32" s="318">
        <v>22</v>
      </c>
      <c r="BE32" s="318">
        <v>22</v>
      </c>
      <c r="BF32" s="318">
        <v>22</v>
      </c>
      <c r="BG32" s="318">
        <v>22</v>
      </c>
      <c r="BH32" s="318">
        <v>22</v>
      </c>
      <c r="BI32" s="318">
        <v>22</v>
      </c>
      <c r="BJ32" s="318">
        <v>22</v>
      </c>
      <c r="BK32" s="318">
        <v>22</v>
      </c>
      <c r="BL32" s="318">
        <v>22</v>
      </c>
      <c r="BM32" s="318">
        <v>22</v>
      </c>
      <c r="BN32" s="318">
        <v>22</v>
      </c>
      <c r="BO32" s="318">
        <v>22</v>
      </c>
      <c r="BP32" s="318">
        <v>22</v>
      </c>
      <c r="BQ32" s="318">
        <v>22</v>
      </c>
      <c r="BR32" s="318">
        <v>22</v>
      </c>
      <c r="BS32" s="318">
        <v>22</v>
      </c>
      <c r="BT32" s="318">
        <v>22</v>
      </c>
      <c r="BU32" s="318">
        <v>22</v>
      </c>
      <c r="BV32" s="318">
        <v>22</v>
      </c>
      <c r="BW32" s="318">
        <v>99</v>
      </c>
      <c r="BX32" s="318">
        <v>12</v>
      </c>
      <c r="BY32" s="318">
        <v>26</v>
      </c>
      <c r="BZ32" s="318">
        <v>26</v>
      </c>
      <c r="CA32" s="318">
        <v>26</v>
      </c>
      <c r="CB32" s="318">
        <v>26</v>
      </c>
      <c r="CC32" s="318">
        <v>26</v>
      </c>
      <c r="CD32" s="318">
        <v>26</v>
      </c>
      <c r="CE32" s="318">
        <v>26</v>
      </c>
      <c r="CF32" s="318">
        <v>26</v>
      </c>
      <c r="CG32" s="318">
        <v>26</v>
      </c>
      <c r="CH32" s="318">
        <v>26</v>
      </c>
      <c r="CI32" s="318">
        <v>26</v>
      </c>
      <c r="CJ32" s="318">
        <v>26</v>
      </c>
      <c r="CK32" s="318">
        <v>26</v>
      </c>
      <c r="CL32" s="318">
        <v>26</v>
      </c>
      <c r="CM32" s="318">
        <v>26</v>
      </c>
      <c r="CN32" s="318">
        <v>26</v>
      </c>
      <c r="CO32" s="318">
        <v>26</v>
      </c>
      <c r="CP32" s="318">
        <v>26</v>
      </c>
      <c r="CQ32" s="318">
        <v>26</v>
      </c>
      <c r="CR32" s="318">
        <v>26</v>
      </c>
      <c r="CS32" s="318">
        <v>26</v>
      </c>
      <c r="CT32" s="318">
        <v>26</v>
      </c>
      <c r="CU32" s="318">
        <v>26</v>
      </c>
      <c r="CV32" s="318">
        <v>26</v>
      </c>
      <c r="CW32" s="318">
        <v>99</v>
      </c>
      <c r="CX32" s="318">
        <v>60</v>
      </c>
      <c r="CY32" s="318">
        <v>73</v>
      </c>
      <c r="CZ32" s="318">
        <v>73</v>
      </c>
      <c r="DA32" s="318"/>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55</v>
      </c>
      <c r="FD32" s="347">
        <v>7</v>
      </c>
      <c r="FE32" s="731" t="e">
        <f>VLOOKUP(FD32,#REF!,2,TRUE)</f>
        <v>#REF!</v>
      </c>
      <c r="FF32" s="732"/>
      <c r="FG32" s="732"/>
      <c r="FH32" s="732"/>
      <c r="FI32" s="732"/>
      <c r="FJ32" s="733"/>
      <c r="FK32" s="316" t="e">
        <f ca="1">handlingLifter(FD32,$BI$9)</f>
        <v>#NAME?</v>
      </c>
      <c r="FL32" s="348">
        <f t="shared" si="6"/>
        <v>7</v>
      </c>
      <c r="FM32" s="358">
        <v>33</v>
      </c>
      <c r="FN32" s="731" t="e">
        <f>VLOOKUP(FM32,#REF!,2,TRUE)</f>
        <v>#REF!</v>
      </c>
      <c r="FO32" s="732"/>
      <c r="FP32" s="732"/>
      <c r="FQ32" s="732"/>
      <c r="FR32" s="732"/>
      <c r="FS32" s="733"/>
      <c r="FT32" s="316" t="e">
        <f ca="1">EmptyHoldCheckULD(FM32,$BI$9)</f>
        <v>#NAME?</v>
      </c>
      <c r="FU32" s="348">
        <f t="shared" si="7"/>
        <v>1</v>
      </c>
      <c r="FV32" s="359">
        <v>59</v>
      </c>
      <c r="FW32" s="731" t="e">
        <f>VLOOKUP(FV32,#REF!,2,TRUE)</f>
        <v>#REF!</v>
      </c>
      <c r="FX32" s="732"/>
      <c r="FY32" s="732"/>
      <c r="FZ32" s="732"/>
      <c r="GA32" s="732"/>
      <c r="GB32" s="733"/>
      <c r="GC32" s="316" t="e">
        <f ca="1">HandlingServicetreppe(FV32,$BA$15)</f>
        <v>#NAME?</v>
      </c>
      <c r="GD32" s="348">
        <f t="shared" si="8"/>
        <v>0</v>
      </c>
      <c r="GE32" s="319"/>
      <c r="GF32" s="351">
        <v>10</v>
      </c>
    </row>
    <row r="33" spans="1:238" ht="30" customHeight="1">
      <c r="A33" s="342" t="str">
        <f t="shared" si="3"/>
        <v>Turnaround9</v>
      </c>
      <c r="B33" s="343">
        <f t="shared" si="4"/>
        <v>1</v>
      </c>
      <c r="C33" s="748" t="s">
        <v>73</v>
      </c>
      <c r="D33" s="724"/>
      <c r="E33" s="724"/>
      <c r="F33" s="724"/>
      <c r="G33" s="725"/>
      <c r="H33" s="737" t="s">
        <v>1868</v>
      </c>
      <c r="I33" s="738"/>
      <c r="J33" s="738"/>
      <c r="K33" s="738"/>
      <c r="L33" s="739"/>
      <c r="M33" s="729"/>
      <c r="N33" s="730"/>
      <c r="O33" s="344"/>
      <c r="P33" s="345">
        <f t="array" ref="P33">MIN(IF(X33:FB33&lt;&gt;"",$X$25:$FB$25))</f>
        <v>-10</v>
      </c>
      <c r="Q33" s="345">
        <f t="array" ref="Q33">MAX(IF(X33:FB33="","",IF(X33:FB33&lt;&gt;"",$X$25:$FB$25)+1))</f>
        <v>56</v>
      </c>
      <c r="R33" s="345">
        <f t="shared" si="5"/>
        <v>66</v>
      </c>
      <c r="S33" s="344"/>
      <c r="T33" s="346"/>
      <c r="U33" s="344"/>
      <c r="V33" s="344"/>
      <c r="W33" s="324">
        <f t="array" ref="W33">MIN(IF(X33:FB33&lt;&gt;"",$X$25:$FB$25))</f>
        <v>-10</v>
      </c>
      <c r="X33" s="318"/>
      <c r="Y33" s="318"/>
      <c r="Z33" s="318"/>
      <c r="AA33" s="318"/>
      <c r="AB33" s="318"/>
      <c r="AC33" s="318"/>
      <c r="AD33" s="318"/>
      <c r="AE33" s="318"/>
      <c r="AF33" s="318"/>
      <c r="AG33" s="318"/>
      <c r="AH33" s="318"/>
      <c r="AI33" s="318"/>
      <c r="AJ33" s="318"/>
      <c r="AK33" s="318"/>
      <c r="AL33" s="318"/>
      <c r="AM33" s="318">
        <v>1</v>
      </c>
      <c r="AN33" s="318">
        <v>1</v>
      </c>
      <c r="AO33" s="318">
        <v>12</v>
      </c>
      <c r="AP33" s="318">
        <v>8</v>
      </c>
      <c r="AQ33" s="318">
        <v>8</v>
      </c>
      <c r="AR33" s="318">
        <v>8</v>
      </c>
      <c r="AS33" s="318">
        <v>99</v>
      </c>
      <c r="AT33" s="318">
        <v>99</v>
      </c>
      <c r="AU33" s="318">
        <v>99</v>
      </c>
      <c r="AV33" s="318">
        <v>12</v>
      </c>
      <c r="AW33" s="318">
        <v>99</v>
      </c>
      <c r="AX33" s="318">
        <v>20</v>
      </c>
      <c r="AY33" s="318">
        <v>22</v>
      </c>
      <c r="AZ33" s="318">
        <v>22</v>
      </c>
      <c r="BA33" s="318">
        <v>22</v>
      </c>
      <c r="BB33" s="318">
        <v>22</v>
      </c>
      <c r="BC33" s="318">
        <v>22</v>
      </c>
      <c r="BD33" s="318">
        <v>22</v>
      </c>
      <c r="BE33" s="318">
        <v>22</v>
      </c>
      <c r="BF33" s="318">
        <v>22</v>
      </c>
      <c r="BG33" s="318">
        <v>22</v>
      </c>
      <c r="BH33" s="318">
        <v>22</v>
      </c>
      <c r="BI33" s="318">
        <v>22</v>
      </c>
      <c r="BJ33" s="318">
        <v>22</v>
      </c>
      <c r="BK33" s="318">
        <v>22</v>
      </c>
      <c r="BL33" s="318">
        <v>22</v>
      </c>
      <c r="BM33" s="318">
        <v>22</v>
      </c>
      <c r="BN33" s="318">
        <v>22</v>
      </c>
      <c r="BO33" s="318">
        <v>22</v>
      </c>
      <c r="BP33" s="318">
        <v>22</v>
      </c>
      <c r="BQ33" s="318">
        <v>22</v>
      </c>
      <c r="BR33" s="318">
        <v>22</v>
      </c>
      <c r="BS33" s="318">
        <v>22</v>
      </c>
      <c r="BT33" s="318">
        <v>22</v>
      </c>
      <c r="BU33" s="318">
        <v>22</v>
      </c>
      <c r="BV33" s="318">
        <v>22</v>
      </c>
      <c r="BW33" s="318">
        <v>99</v>
      </c>
      <c r="BX33" s="318">
        <v>12</v>
      </c>
      <c r="BY33" s="318">
        <v>26</v>
      </c>
      <c r="BZ33" s="318">
        <v>26</v>
      </c>
      <c r="CA33" s="318">
        <v>26</v>
      </c>
      <c r="CB33" s="318">
        <v>26</v>
      </c>
      <c r="CC33" s="318">
        <v>26</v>
      </c>
      <c r="CD33" s="318">
        <v>26</v>
      </c>
      <c r="CE33" s="318">
        <v>26</v>
      </c>
      <c r="CF33" s="318">
        <v>26</v>
      </c>
      <c r="CG33" s="318">
        <v>26</v>
      </c>
      <c r="CH33" s="318">
        <v>26</v>
      </c>
      <c r="CI33" s="318">
        <v>26</v>
      </c>
      <c r="CJ33" s="318">
        <v>26</v>
      </c>
      <c r="CK33" s="318">
        <v>26</v>
      </c>
      <c r="CL33" s="318">
        <v>26</v>
      </c>
      <c r="CM33" s="318">
        <v>26</v>
      </c>
      <c r="CN33" s="318">
        <v>26</v>
      </c>
      <c r="CO33" s="318">
        <v>26</v>
      </c>
      <c r="CP33" s="318">
        <v>26</v>
      </c>
      <c r="CQ33" s="318">
        <v>26</v>
      </c>
      <c r="CR33" s="318">
        <v>26</v>
      </c>
      <c r="CS33" s="318">
        <v>26</v>
      </c>
      <c r="CT33" s="318">
        <v>26</v>
      </c>
      <c r="CU33" s="318">
        <v>26</v>
      </c>
      <c r="CV33" s="318">
        <v>26</v>
      </c>
      <c r="CW33" s="318">
        <v>99</v>
      </c>
      <c r="CX33" s="318">
        <v>99</v>
      </c>
      <c r="CY33" s="318">
        <v>77</v>
      </c>
      <c r="CZ33" s="318">
        <v>77</v>
      </c>
      <c r="DA33" s="318"/>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55</v>
      </c>
      <c r="FD33" s="347">
        <v>8</v>
      </c>
      <c r="FE33" s="731" t="e">
        <f>VLOOKUP(FD33,#REF!,2,TRUE)</f>
        <v>#REF!</v>
      </c>
      <c r="FF33" s="732"/>
      <c r="FG33" s="732"/>
      <c r="FH33" s="732"/>
      <c r="FI33" s="732"/>
      <c r="FJ33" s="733"/>
      <c r="FK33" s="316" t="e">
        <f ca="1">HandlingLeereTrollies(FD33,$BA$9,$M$11,Basisdaten!$D$3,Basisdaten!$D$6)</f>
        <v>#NAME?</v>
      </c>
      <c r="FL33" s="348">
        <f t="shared" si="6"/>
        <v>12</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1</v>
      </c>
      <c r="GE33" s="319"/>
      <c r="GF33" s="351">
        <v>9</v>
      </c>
    </row>
    <row r="34" spans="1:238" ht="30" customHeight="1">
      <c r="A34" s="342" t="str">
        <f t="shared" si="3"/>
        <v>Turnaround11</v>
      </c>
      <c r="B34" s="343">
        <f t="shared" si="4"/>
        <v>1</v>
      </c>
      <c r="C34" s="748" t="s">
        <v>285</v>
      </c>
      <c r="D34" s="724"/>
      <c r="E34" s="724"/>
      <c r="F34" s="724"/>
      <c r="G34" s="725"/>
      <c r="H34" s="737" t="s">
        <v>1856</v>
      </c>
      <c r="I34" s="738"/>
      <c r="J34" s="738"/>
      <c r="K34" s="738"/>
      <c r="L34" s="739"/>
      <c r="M34" s="729"/>
      <c r="N34" s="730"/>
      <c r="O34" s="344"/>
      <c r="P34" s="345">
        <f t="array" ref="P34">MIN(IF(X34:FB34&lt;&gt;"",$X$25:$FB$25))</f>
        <v>-10</v>
      </c>
      <c r="Q34" s="345">
        <f t="array" ref="Q34">MAX(IF(X34:FB34="","",IF(X34:FB34&lt;&gt;"",$X$25:$FB$25)+1))</f>
        <v>56</v>
      </c>
      <c r="R34" s="345">
        <f t="shared" si="5"/>
        <v>66</v>
      </c>
      <c r="S34" s="344"/>
      <c r="T34" s="346"/>
      <c r="U34" s="344"/>
      <c r="V34" s="344"/>
      <c r="W34" s="324">
        <f t="array" ref="W34">MIN(IF(X34:FB34&lt;&gt;"",$X$25:$FB$25))</f>
        <v>-10</v>
      </c>
      <c r="X34" s="318"/>
      <c r="Y34" s="318"/>
      <c r="Z34" s="318"/>
      <c r="AA34" s="318"/>
      <c r="AB34" s="318"/>
      <c r="AC34" s="318"/>
      <c r="AD34" s="318"/>
      <c r="AE34" s="318"/>
      <c r="AF34" s="318"/>
      <c r="AG34" s="318"/>
      <c r="AH34" s="318"/>
      <c r="AI34" s="318"/>
      <c r="AJ34" s="318"/>
      <c r="AK34" s="318"/>
      <c r="AL34" s="318"/>
      <c r="AM34" s="318">
        <v>1</v>
      </c>
      <c r="AN34" s="318">
        <v>1</v>
      </c>
      <c r="AO34" s="318">
        <v>12</v>
      </c>
      <c r="AP34" s="318">
        <v>2</v>
      </c>
      <c r="AQ34" s="318">
        <v>2</v>
      </c>
      <c r="AR34" s="318">
        <v>2</v>
      </c>
      <c r="AS34" s="318">
        <v>99</v>
      </c>
      <c r="AT34" s="318">
        <v>99</v>
      </c>
      <c r="AU34" s="318">
        <v>99</v>
      </c>
      <c r="AV34" s="318">
        <v>12</v>
      </c>
      <c r="AW34" s="318">
        <v>13</v>
      </c>
      <c r="AX34" s="318">
        <v>99</v>
      </c>
      <c r="AY34" s="318">
        <v>22</v>
      </c>
      <c r="AZ34" s="318">
        <v>22</v>
      </c>
      <c r="BA34" s="318">
        <v>22</v>
      </c>
      <c r="BB34" s="318">
        <v>22</v>
      </c>
      <c r="BC34" s="318">
        <v>22</v>
      </c>
      <c r="BD34" s="318">
        <v>22</v>
      </c>
      <c r="BE34" s="318">
        <v>22</v>
      </c>
      <c r="BF34" s="318">
        <v>22</v>
      </c>
      <c r="BG34" s="318">
        <v>22</v>
      </c>
      <c r="BH34" s="318">
        <v>22</v>
      </c>
      <c r="BI34" s="318">
        <v>22</v>
      </c>
      <c r="BJ34" s="318">
        <v>22</v>
      </c>
      <c r="BK34" s="318">
        <v>22</v>
      </c>
      <c r="BL34" s="318">
        <v>22</v>
      </c>
      <c r="BM34" s="318">
        <v>22</v>
      </c>
      <c r="BN34" s="318">
        <v>22</v>
      </c>
      <c r="BO34" s="318">
        <v>22</v>
      </c>
      <c r="BP34" s="318">
        <v>22</v>
      </c>
      <c r="BQ34" s="318">
        <v>22</v>
      </c>
      <c r="BR34" s="318">
        <v>22</v>
      </c>
      <c r="BS34" s="318">
        <v>22</v>
      </c>
      <c r="BT34" s="318">
        <v>22</v>
      </c>
      <c r="BU34" s="318">
        <v>22</v>
      </c>
      <c r="BV34" s="318">
        <v>22</v>
      </c>
      <c r="BW34" s="318">
        <v>99</v>
      </c>
      <c r="BX34" s="318">
        <v>12</v>
      </c>
      <c r="BY34" s="318">
        <v>26</v>
      </c>
      <c r="BZ34" s="318">
        <v>26</v>
      </c>
      <c r="CA34" s="318">
        <v>26</v>
      </c>
      <c r="CB34" s="318">
        <v>26</v>
      </c>
      <c r="CC34" s="318">
        <v>26</v>
      </c>
      <c r="CD34" s="318">
        <v>26</v>
      </c>
      <c r="CE34" s="318">
        <v>26</v>
      </c>
      <c r="CF34" s="318">
        <v>26</v>
      </c>
      <c r="CG34" s="318">
        <v>26</v>
      </c>
      <c r="CH34" s="318">
        <v>26</v>
      </c>
      <c r="CI34" s="318">
        <v>26</v>
      </c>
      <c r="CJ34" s="318">
        <v>26</v>
      </c>
      <c r="CK34" s="318">
        <v>26</v>
      </c>
      <c r="CL34" s="318">
        <v>26</v>
      </c>
      <c r="CM34" s="318">
        <v>26</v>
      </c>
      <c r="CN34" s="318">
        <v>26</v>
      </c>
      <c r="CO34" s="318">
        <v>26</v>
      </c>
      <c r="CP34" s="318">
        <v>26</v>
      </c>
      <c r="CQ34" s="318">
        <v>26</v>
      </c>
      <c r="CR34" s="318">
        <v>26</v>
      </c>
      <c r="CS34" s="318">
        <v>26</v>
      </c>
      <c r="CT34" s="318">
        <v>26</v>
      </c>
      <c r="CU34" s="318">
        <v>26</v>
      </c>
      <c r="CV34" s="318">
        <v>26</v>
      </c>
      <c r="CW34" s="318">
        <v>99</v>
      </c>
      <c r="CX34" s="318">
        <v>99</v>
      </c>
      <c r="CY34" s="318">
        <v>77</v>
      </c>
      <c r="CZ34" s="318">
        <v>77</v>
      </c>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55</v>
      </c>
      <c r="FD34" s="347">
        <v>9</v>
      </c>
      <c r="FE34" s="731" t="e">
        <f>VLOOKUP(FD34,#REF!,2,TRUE)</f>
        <v>#REF!</v>
      </c>
      <c r="FF34" s="732"/>
      <c r="FG34" s="732"/>
      <c r="FH34" s="732"/>
      <c r="FI34" s="732"/>
      <c r="FJ34" s="733"/>
      <c r="FK34" s="316" t="e">
        <f ca="1">HandlingLeereDollies(FD34,$BI$9,$M$13,Basisdaten!$D$11)</f>
        <v>#NAME?</v>
      </c>
      <c r="FL34" s="348">
        <f t="shared" si="6"/>
        <v>9</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16</v>
      </c>
      <c r="GE34" s="319"/>
      <c r="GF34" s="351">
        <v>11</v>
      </c>
    </row>
    <row r="35" spans="1:238" ht="30" customHeight="1">
      <c r="A35" s="342" t="str">
        <f t="shared" si="3"/>
        <v>Turnaround12</v>
      </c>
      <c r="B35" s="343">
        <f t="shared" si="4"/>
        <v>1</v>
      </c>
      <c r="C35" s="748" t="s">
        <v>285</v>
      </c>
      <c r="D35" s="724"/>
      <c r="E35" s="724"/>
      <c r="F35" s="724"/>
      <c r="G35" s="725"/>
      <c r="H35" s="737" t="s">
        <v>1856</v>
      </c>
      <c r="I35" s="738"/>
      <c r="J35" s="738"/>
      <c r="K35" s="738"/>
      <c r="L35" s="739"/>
      <c r="M35" s="729"/>
      <c r="N35" s="730"/>
      <c r="O35" s="344"/>
      <c r="P35" s="345">
        <f t="array" ref="P35">MIN(IF(X35:FB35&lt;&gt;"",$X$25:$FB$25))</f>
        <v>-10</v>
      </c>
      <c r="Q35" s="345">
        <f t="array" ref="Q35">MAX(IF(X35:FB35="","",IF(X35:FB35&lt;&gt;"",$X$25:$FB$25)+1))</f>
        <v>56</v>
      </c>
      <c r="R35" s="345">
        <f t="shared" si="5"/>
        <v>66</v>
      </c>
      <c r="S35" s="344"/>
      <c r="T35" s="346"/>
      <c r="U35" s="344"/>
      <c r="V35" s="344"/>
      <c r="W35" s="324">
        <f t="array" ref="W35">MIN(IF(X35:FB35&lt;&gt;"",$X$25:$FB$25))</f>
        <v>-10</v>
      </c>
      <c r="X35" s="318"/>
      <c r="Y35" s="318"/>
      <c r="Z35" s="318"/>
      <c r="AA35" s="318"/>
      <c r="AB35" s="318"/>
      <c r="AC35" s="318"/>
      <c r="AD35" s="318"/>
      <c r="AE35" s="318"/>
      <c r="AF35" s="318"/>
      <c r="AG35" s="318"/>
      <c r="AH35" s="318"/>
      <c r="AI35" s="318"/>
      <c r="AJ35" s="318"/>
      <c r="AK35" s="318"/>
      <c r="AL35" s="318"/>
      <c r="AM35" s="318">
        <v>1</v>
      </c>
      <c r="AN35" s="318">
        <v>1</v>
      </c>
      <c r="AO35" s="318">
        <v>12</v>
      </c>
      <c r="AP35" s="318">
        <v>2</v>
      </c>
      <c r="AQ35" s="318">
        <v>2</v>
      </c>
      <c r="AR35" s="318">
        <v>2</v>
      </c>
      <c r="AS35" s="318">
        <v>99</v>
      </c>
      <c r="AT35" s="318">
        <v>99</v>
      </c>
      <c r="AU35" s="318">
        <v>99</v>
      </c>
      <c r="AV35" s="318">
        <v>12</v>
      </c>
      <c r="AW35" s="318">
        <v>99</v>
      </c>
      <c r="AX35" s="318">
        <v>99</v>
      </c>
      <c r="AY35" s="318">
        <v>22</v>
      </c>
      <c r="AZ35" s="318">
        <v>22</v>
      </c>
      <c r="BA35" s="318">
        <v>22</v>
      </c>
      <c r="BB35" s="318">
        <v>22</v>
      </c>
      <c r="BC35" s="318">
        <v>22</v>
      </c>
      <c r="BD35" s="318">
        <v>22</v>
      </c>
      <c r="BE35" s="318">
        <v>22</v>
      </c>
      <c r="BF35" s="318">
        <v>22</v>
      </c>
      <c r="BG35" s="318">
        <v>22</v>
      </c>
      <c r="BH35" s="318">
        <v>22</v>
      </c>
      <c r="BI35" s="318">
        <v>22</v>
      </c>
      <c r="BJ35" s="318">
        <v>22</v>
      </c>
      <c r="BK35" s="318">
        <v>22</v>
      </c>
      <c r="BL35" s="318">
        <v>22</v>
      </c>
      <c r="BM35" s="318">
        <v>22</v>
      </c>
      <c r="BN35" s="318">
        <v>22</v>
      </c>
      <c r="BO35" s="318">
        <v>22</v>
      </c>
      <c r="BP35" s="318">
        <v>22</v>
      </c>
      <c r="BQ35" s="318">
        <v>22</v>
      </c>
      <c r="BR35" s="318">
        <v>22</v>
      </c>
      <c r="BS35" s="318">
        <v>22</v>
      </c>
      <c r="BT35" s="318">
        <v>22</v>
      </c>
      <c r="BU35" s="318">
        <v>22</v>
      </c>
      <c r="BV35" s="318">
        <v>22</v>
      </c>
      <c r="BW35" s="318">
        <v>99</v>
      </c>
      <c r="BX35" s="318">
        <v>12</v>
      </c>
      <c r="BY35" s="318">
        <v>26</v>
      </c>
      <c r="BZ35" s="318">
        <v>26</v>
      </c>
      <c r="CA35" s="318">
        <v>26</v>
      </c>
      <c r="CB35" s="318">
        <v>26</v>
      </c>
      <c r="CC35" s="318">
        <v>26</v>
      </c>
      <c r="CD35" s="318">
        <v>26</v>
      </c>
      <c r="CE35" s="318">
        <v>26</v>
      </c>
      <c r="CF35" s="318">
        <v>26</v>
      </c>
      <c r="CG35" s="318">
        <v>26</v>
      </c>
      <c r="CH35" s="318">
        <v>26</v>
      </c>
      <c r="CI35" s="318">
        <v>26</v>
      </c>
      <c r="CJ35" s="318">
        <v>26</v>
      </c>
      <c r="CK35" s="318">
        <v>26</v>
      </c>
      <c r="CL35" s="318">
        <v>26</v>
      </c>
      <c r="CM35" s="318">
        <v>26</v>
      </c>
      <c r="CN35" s="318">
        <v>26</v>
      </c>
      <c r="CO35" s="318">
        <v>26</v>
      </c>
      <c r="CP35" s="318">
        <v>26</v>
      </c>
      <c r="CQ35" s="318">
        <v>26</v>
      </c>
      <c r="CR35" s="318">
        <v>26</v>
      </c>
      <c r="CS35" s="318">
        <v>26</v>
      </c>
      <c r="CT35" s="318">
        <v>26</v>
      </c>
      <c r="CU35" s="318">
        <v>26</v>
      </c>
      <c r="CV35" s="318">
        <v>26</v>
      </c>
      <c r="CW35" s="318">
        <v>99</v>
      </c>
      <c r="CX35" s="318">
        <v>99</v>
      </c>
      <c r="CY35" s="318">
        <v>77</v>
      </c>
      <c r="CZ35" s="318">
        <v>77</v>
      </c>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55</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0</v>
      </c>
      <c r="FV35" s="359">
        <v>62</v>
      </c>
      <c r="FW35" s="731" t="e">
        <f>VLOOKUP(FV35,#REF!,2,TRUE)</f>
        <v>#REF!</v>
      </c>
      <c r="FX35" s="732"/>
      <c r="FY35" s="732"/>
      <c r="FZ35" s="732"/>
      <c r="GA35" s="732"/>
      <c r="GB35" s="733"/>
      <c r="GC35" s="316" t="e">
        <f ca="1">HandlingGPU(FV35,$CD$13)</f>
        <v>#NAME?</v>
      </c>
      <c r="GD35" s="348">
        <f t="shared" si="8"/>
        <v>2</v>
      </c>
      <c r="GE35" s="319"/>
      <c r="GF35" s="351">
        <v>12</v>
      </c>
    </row>
    <row r="36" spans="1:238" ht="30" customHeight="1">
      <c r="A36" s="342" t="str">
        <f t="shared" si="3"/>
        <v>Turnaround13</v>
      </c>
      <c r="B36" s="343">
        <f t="shared" si="4"/>
        <v>1</v>
      </c>
      <c r="C36" s="723" t="s">
        <v>286</v>
      </c>
      <c r="D36" s="724"/>
      <c r="E36" s="724"/>
      <c r="F36" s="724"/>
      <c r="G36" s="725"/>
      <c r="H36" s="737" t="s">
        <v>1869</v>
      </c>
      <c r="I36" s="738"/>
      <c r="J36" s="738"/>
      <c r="K36" s="738"/>
      <c r="L36" s="739"/>
      <c r="M36" s="729"/>
      <c r="N36" s="730"/>
      <c r="O36" s="344"/>
      <c r="P36" s="345">
        <f t="array" ref="P36">MIN(IF(X36:FB36&lt;&gt;"",$X$25:$FB$25))</f>
        <v>-19</v>
      </c>
      <c r="Q36" s="345">
        <f t="array" ref="Q36">MAX(IF(X36:FB36="","",IF(X36:FB36&lt;&gt;"",$X$25:$FB$25)+1))</f>
        <v>59</v>
      </c>
      <c r="R36" s="345">
        <f t="shared" si="5"/>
        <v>78</v>
      </c>
      <c r="S36" s="344"/>
      <c r="T36" s="346"/>
      <c r="U36" s="344"/>
      <c r="V36" s="344"/>
      <c r="W36" s="324"/>
      <c r="X36" s="318"/>
      <c r="Y36" s="318"/>
      <c r="Z36" s="318"/>
      <c r="AA36" s="318"/>
      <c r="AB36" s="318"/>
      <c r="AC36" s="318"/>
      <c r="AD36" s="318">
        <v>8</v>
      </c>
      <c r="AE36" s="318">
        <v>8</v>
      </c>
      <c r="AF36" s="318">
        <v>8</v>
      </c>
      <c r="AG36" s="318">
        <v>8</v>
      </c>
      <c r="AH36" s="318">
        <v>8</v>
      </c>
      <c r="AI36" s="318">
        <v>8</v>
      </c>
      <c r="AJ36" s="318">
        <v>8</v>
      </c>
      <c r="AK36" s="318">
        <v>8</v>
      </c>
      <c r="AL36" s="318">
        <v>8</v>
      </c>
      <c r="AM36" s="318">
        <v>99</v>
      </c>
      <c r="AN36" s="318">
        <v>31</v>
      </c>
      <c r="AO36" s="318">
        <v>31</v>
      </c>
      <c r="AP36" s="318">
        <v>31</v>
      </c>
      <c r="AQ36" s="318">
        <v>2</v>
      </c>
      <c r="AR36" s="318">
        <v>2</v>
      </c>
      <c r="AS36" s="318">
        <v>2</v>
      </c>
      <c r="AT36" s="318">
        <v>31</v>
      </c>
      <c r="AU36" s="318">
        <v>31</v>
      </c>
      <c r="AV36" s="318">
        <v>31</v>
      </c>
      <c r="AW36" s="318">
        <v>2</v>
      </c>
      <c r="AX36" s="318">
        <v>2</v>
      </c>
      <c r="AY36" s="318">
        <v>2</v>
      </c>
      <c r="AZ36" s="318">
        <v>31</v>
      </c>
      <c r="BA36" s="318">
        <v>31</v>
      </c>
      <c r="BB36" s="318">
        <v>31</v>
      </c>
      <c r="BC36" s="318">
        <v>2</v>
      </c>
      <c r="BD36" s="318">
        <v>2</v>
      </c>
      <c r="BE36" s="318">
        <v>2</v>
      </c>
      <c r="BF36" s="318">
        <v>23</v>
      </c>
      <c r="BG36" s="318">
        <v>23</v>
      </c>
      <c r="BH36" s="318">
        <v>23</v>
      </c>
      <c r="BI36" s="318">
        <v>25</v>
      </c>
      <c r="BJ36" s="318">
        <v>25</v>
      </c>
      <c r="BK36" s="318">
        <v>25</v>
      </c>
      <c r="BL36" s="318">
        <v>23</v>
      </c>
      <c r="BM36" s="318">
        <v>23</v>
      </c>
      <c r="BN36" s="318">
        <v>23</v>
      </c>
      <c r="BO36" s="318">
        <v>25</v>
      </c>
      <c r="BP36" s="318">
        <v>25</v>
      </c>
      <c r="BQ36" s="318">
        <v>25</v>
      </c>
      <c r="BR36" s="318">
        <v>23</v>
      </c>
      <c r="BS36" s="318">
        <v>23</v>
      </c>
      <c r="BT36" s="318">
        <v>23</v>
      </c>
      <c r="BU36" s="318">
        <v>25</v>
      </c>
      <c r="BV36" s="318">
        <v>25</v>
      </c>
      <c r="BW36" s="318">
        <v>25</v>
      </c>
      <c r="BX36" s="318">
        <v>23</v>
      </c>
      <c r="BY36" s="318">
        <v>23</v>
      </c>
      <c r="BZ36" s="318">
        <v>23</v>
      </c>
      <c r="CA36" s="318">
        <v>2</v>
      </c>
      <c r="CB36" s="318">
        <v>2</v>
      </c>
      <c r="CC36" s="318">
        <v>2</v>
      </c>
      <c r="CD36" s="318">
        <v>29</v>
      </c>
      <c r="CE36" s="318">
        <v>29</v>
      </c>
      <c r="CF36" s="318">
        <v>29</v>
      </c>
      <c r="CG36" s="318">
        <v>61</v>
      </c>
      <c r="CH36" s="318">
        <v>61</v>
      </c>
      <c r="CI36" s="318">
        <v>75</v>
      </c>
      <c r="CJ36" s="318">
        <v>75</v>
      </c>
      <c r="CK36" s="318">
        <v>75</v>
      </c>
      <c r="CL36" s="318">
        <v>61</v>
      </c>
      <c r="CM36" s="318">
        <v>61</v>
      </c>
      <c r="CN36" s="318">
        <v>75</v>
      </c>
      <c r="CO36" s="318">
        <v>75</v>
      </c>
      <c r="CP36" s="318">
        <v>75</v>
      </c>
      <c r="CQ36" s="318">
        <v>61</v>
      </c>
      <c r="CR36" s="318">
        <v>61</v>
      </c>
      <c r="CS36" s="318">
        <v>75</v>
      </c>
      <c r="CT36" s="318">
        <v>75</v>
      </c>
      <c r="CU36" s="318">
        <v>75</v>
      </c>
      <c r="CV36" s="318">
        <v>99</v>
      </c>
      <c r="CW36" s="318">
        <v>61</v>
      </c>
      <c r="CX36" s="318">
        <v>61</v>
      </c>
      <c r="CY36" s="318">
        <v>75</v>
      </c>
      <c r="CZ36" s="318">
        <v>75</v>
      </c>
      <c r="DA36" s="318">
        <v>75</v>
      </c>
      <c r="DB36" s="318">
        <v>77</v>
      </c>
      <c r="DC36" s="318">
        <v>77</v>
      </c>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58</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0</v>
      </c>
      <c r="FV36" s="359">
        <v>63</v>
      </c>
      <c r="FW36" s="731" t="e">
        <f>VLOOKUP(FV36,#REF!,2,TRUE)</f>
        <v>#REF!</v>
      </c>
      <c r="FX36" s="732"/>
      <c r="FY36" s="732"/>
      <c r="FZ36" s="732"/>
      <c r="GA36" s="732"/>
      <c r="GB36" s="733"/>
      <c r="GC36" s="316" t="e">
        <f ca="1">handlingLifter(FV36,$BI$9)</f>
        <v>#NAME?</v>
      </c>
      <c r="GD36" s="348">
        <f t="shared" si="8"/>
        <v>1</v>
      </c>
      <c r="GE36" s="319"/>
      <c r="GF36" s="351">
        <v>13</v>
      </c>
    </row>
    <row r="37" spans="1:238" ht="29" customHeight="1">
      <c r="A37" s="342" t="str">
        <f t="shared" si="3"/>
        <v>Turnaround7</v>
      </c>
      <c r="B37" s="343">
        <f t="shared" si="4"/>
        <v>1</v>
      </c>
      <c r="C37" s="723" t="s">
        <v>286</v>
      </c>
      <c r="D37" s="724"/>
      <c r="E37" s="724"/>
      <c r="F37" s="724"/>
      <c r="G37" s="725"/>
      <c r="H37" s="737" t="s">
        <v>1869</v>
      </c>
      <c r="I37" s="738"/>
      <c r="J37" s="738"/>
      <c r="K37" s="738"/>
      <c r="L37" s="739"/>
      <c r="M37" s="729"/>
      <c r="N37" s="730"/>
      <c r="O37" s="344"/>
      <c r="P37" s="345">
        <f t="array" ref="P37">MIN(IF(X37:FB37&lt;&gt;"",$X$25:$FB$25))</f>
        <v>-19</v>
      </c>
      <c r="Q37" s="345">
        <f t="array" ref="Q37">MAX(IF(X37:FB37="","",IF(X37:FB37&lt;&gt;"",$X$25:$FB$25)+1))</f>
        <v>59</v>
      </c>
      <c r="R37" s="345">
        <f t="shared" si="5"/>
        <v>78</v>
      </c>
      <c r="S37" s="344"/>
      <c r="T37" s="346"/>
      <c r="U37" s="344"/>
      <c r="V37" s="344"/>
      <c r="W37" s="324"/>
      <c r="X37" s="318"/>
      <c r="Y37" s="318"/>
      <c r="Z37" s="318"/>
      <c r="AA37" s="318"/>
      <c r="AB37" s="318"/>
      <c r="AC37" s="318"/>
      <c r="AD37" s="318">
        <v>9</v>
      </c>
      <c r="AE37" s="318">
        <v>9</v>
      </c>
      <c r="AF37" s="318">
        <v>9</v>
      </c>
      <c r="AG37" s="318">
        <v>9</v>
      </c>
      <c r="AH37" s="318">
        <v>9</v>
      </c>
      <c r="AI37" s="318">
        <v>9</v>
      </c>
      <c r="AJ37" s="318">
        <v>9</v>
      </c>
      <c r="AK37" s="318">
        <v>9</v>
      </c>
      <c r="AL37" s="318">
        <v>9</v>
      </c>
      <c r="AM37" s="318">
        <v>99</v>
      </c>
      <c r="AN37" s="318">
        <v>31</v>
      </c>
      <c r="AO37" s="318">
        <v>31</v>
      </c>
      <c r="AP37" s="318">
        <v>31</v>
      </c>
      <c r="AQ37" s="318">
        <v>2</v>
      </c>
      <c r="AR37" s="318">
        <v>2</v>
      </c>
      <c r="AS37" s="318">
        <v>2</v>
      </c>
      <c r="AT37" s="318">
        <v>31</v>
      </c>
      <c r="AU37" s="318">
        <v>31</v>
      </c>
      <c r="AV37" s="318">
        <v>31</v>
      </c>
      <c r="AW37" s="318">
        <v>2</v>
      </c>
      <c r="AX37" s="318">
        <v>2</v>
      </c>
      <c r="AY37" s="318">
        <v>2</v>
      </c>
      <c r="AZ37" s="318">
        <v>31</v>
      </c>
      <c r="BA37" s="318">
        <v>31</v>
      </c>
      <c r="BB37" s="318">
        <v>31</v>
      </c>
      <c r="BC37" s="318">
        <v>2</v>
      </c>
      <c r="BD37" s="318">
        <v>2</v>
      </c>
      <c r="BE37" s="318">
        <v>2</v>
      </c>
      <c r="BF37" s="318">
        <v>29</v>
      </c>
      <c r="BG37" s="318">
        <v>29</v>
      </c>
      <c r="BH37" s="318">
        <v>29</v>
      </c>
      <c r="BI37" s="318">
        <v>25</v>
      </c>
      <c r="BJ37" s="318">
        <v>25</v>
      </c>
      <c r="BK37" s="318">
        <v>25</v>
      </c>
      <c r="BL37" s="318">
        <v>29</v>
      </c>
      <c r="BM37" s="318">
        <v>29</v>
      </c>
      <c r="BN37" s="318">
        <v>29</v>
      </c>
      <c r="BO37" s="318">
        <v>25</v>
      </c>
      <c r="BP37" s="318">
        <v>25</v>
      </c>
      <c r="BQ37" s="318">
        <v>25</v>
      </c>
      <c r="BR37" s="318">
        <v>29</v>
      </c>
      <c r="BS37" s="318">
        <v>29</v>
      </c>
      <c r="BT37" s="318">
        <v>29</v>
      </c>
      <c r="BU37" s="318">
        <v>25</v>
      </c>
      <c r="BV37" s="318">
        <v>25</v>
      </c>
      <c r="BW37" s="318">
        <v>25</v>
      </c>
      <c r="BX37" s="318">
        <v>29</v>
      </c>
      <c r="BY37" s="318">
        <v>29</v>
      </c>
      <c r="BZ37" s="318">
        <v>29</v>
      </c>
      <c r="CA37" s="318">
        <v>2</v>
      </c>
      <c r="CB37" s="318">
        <v>2</v>
      </c>
      <c r="CC37" s="318">
        <v>2</v>
      </c>
      <c r="CD37" s="318">
        <v>29</v>
      </c>
      <c r="CE37" s="318">
        <v>29</v>
      </c>
      <c r="CF37" s="318">
        <v>29</v>
      </c>
      <c r="CG37" s="318">
        <v>61</v>
      </c>
      <c r="CH37" s="318">
        <v>61</v>
      </c>
      <c r="CI37" s="318">
        <v>75</v>
      </c>
      <c r="CJ37" s="318">
        <v>75</v>
      </c>
      <c r="CK37" s="318">
        <v>75</v>
      </c>
      <c r="CL37" s="318">
        <v>61</v>
      </c>
      <c r="CM37" s="318">
        <v>61</v>
      </c>
      <c r="CN37" s="318">
        <v>75</v>
      </c>
      <c r="CO37" s="318">
        <v>75</v>
      </c>
      <c r="CP37" s="318">
        <v>75</v>
      </c>
      <c r="CQ37" s="318">
        <v>61</v>
      </c>
      <c r="CR37" s="318">
        <v>61</v>
      </c>
      <c r="CS37" s="318">
        <v>75</v>
      </c>
      <c r="CT37" s="318">
        <v>75</v>
      </c>
      <c r="CU37" s="318">
        <v>75</v>
      </c>
      <c r="CV37" s="318">
        <v>99</v>
      </c>
      <c r="CW37" s="318">
        <v>61</v>
      </c>
      <c r="CX37" s="318">
        <v>61</v>
      </c>
      <c r="CY37" s="318">
        <v>75</v>
      </c>
      <c r="CZ37" s="318">
        <v>75</v>
      </c>
      <c r="DA37" s="318">
        <v>75</v>
      </c>
      <c r="DB37" s="318">
        <v>77</v>
      </c>
      <c r="DC37" s="318">
        <v>77</v>
      </c>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58</v>
      </c>
      <c r="FD37" s="347">
        <v>12</v>
      </c>
      <c r="FE37" s="731" t="e">
        <f>VLOOKUP(FD37,#REF!,2,TRUE)</f>
        <v>#REF!</v>
      </c>
      <c r="FF37" s="732"/>
      <c r="FG37" s="732"/>
      <c r="FH37" s="732"/>
      <c r="FI37" s="732"/>
      <c r="FJ37" s="733"/>
      <c r="FK37" s="316" t="e">
        <f ca="1">TeambriefingAnPosition(FD37)</f>
        <v>#NAME?</v>
      </c>
      <c r="FL37" s="348">
        <f t="shared" si="6"/>
        <v>30</v>
      </c>
      <c r="FM37" s="363">
        <v>38</v>
      </c>
      <c r="FN37" s="731" t="e">
        <f>VLOOKUP(FM37,#REF!,2,TRUE)</f>
        <v>#REF!</v>
      </c>
      <c r="FO37" s="732"/>
      <c r="FP37" s="732"/>
      <c r="FQ37" s="732"/>
      <c r="FR37" s="732"/>
      <c r="FS37" s="733"/>
      <c r="FT37" s="316" t="e">
        <f ca="1">HandlingPassagierBusInbound(FM37,$BI$7,$M$9,Basisdaten!$D$14)</f>
        <v>#NAME?</v>
      </c>
      <c r="FU37" s="348">
        <f t="shared" si="7"/>
        <v>0</v>
      </c>
      <c r="FV37" s="364">
        <v>64</v>
      </c>
      <c r="FW37" s="731" t="e">
        <f>VLOOKUP(FV37,#REF!,2,TRUE)</f>
        <v>#REF!</v>
      </c>
      <c r="FX37" s="732"/>
      <c r="FY37" s="732"/>
      <c r="FZ37" s="732"/>
      <c r="GA37" s="732"/>
      <c r="GB37" s="733"/>
      <c r="GC37" s="316" t="e">
        <f t="shared" ref="GC37:GC42" ca="1" si="9">HandlingPushback(FV37)</f>
        <v>#NAME?</v>
      </c>
      <c r="GD37" s="348">
        <f t="shared" si="8"/>
        <v>6</v>
      </c>
      <c r="GE37" s="319"/>
      <c r="GF37" s="351">
        <v>7</v>
      </c>
    </row>
    <row r="38" spans="1:238" ht="30" customHeight="1">
      <c r="A38" s="342" t="str">
        <f t="shared" si="3"/>
        <v>Turnaround8</v>
      </c>
      <c r="B38" s="343">
        <f t="shared" si="4"/>
        <v>1</v>
      </c>
      <c r="C38" s="723" t="s">
        <v>78</v>
      </c>
      <c r="D38" s="724"/>
      <c r="E38" s="724"/>
      <c r="F38" s="724"/>
      <c r="G38" s="725"/>
      <c r="H38" s="737" t="s">
        <v>79</v>
      </c>
      <c r="I38" s="738"/>
      <c r="J38" s="738"/>
      <c r="K38" s="738"/>
      <c r="L38" s="739"/>
      <c r="M38" s="729"/>
      <c r="N38" s="730"/>
      <c r="O38" s="344"/>
      <c r="P38" s="345">
        <f t="array" ref="P38">MIN(IF(X38:FB38&lt;&gt;"",$X$25:$FB$25))</f>
        <v>78</v>
      </c>
      <c r="Q38" s="345">
        <f t="array" ref="Q38">MAX(IF(X38:FB38="","",IF(X38:FB38&lt;&gt;"",$X$25:$FB$25)+1))</f>
        <v>96</v>
      </c>
      <c r="R38" s="345">
        <f t="shared" si="5"/>
        <v>18</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18"/>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v>1</v>
      </c>
      <c r="DX38" s="318">
        <v>1</v>
      </c>
      <c r="DY38" s="318">
        <v>1</v>
      </c>
      <c r="DZ38" s="318">
        <v>64</v>
      </c>
      <c r="EA38" s="318">
        <v>64</v>
      </c>
      <c r="EB38" s="318">
        <v>64</v>
      </c>
      <c r="EC38" s="318">
        <v>64</v>
      </c>
      <c r="ED38" s="318">
        <v>64</v>
      </c>
      <c r="EE38" s="318">
        <v>64</v>
      </c>
      <c r="EF38" s="318">
        <v>99</v>
      </c>
      <c r="EG38" s="318">
        <v>99</v>
      </c>
      <c r="EH38" s="318">
        <v>99</v>
      </c>
      <c r="EI38" s="318">
        <v>67</v>
      </c>
      <c r="EJ38" s="318">
        <v>67</v>
      </c>
      <c r="EK38" s="318">
        <v>68</v>
      </c>
      <c r="EL38" s="318">
        <v>69</v>
      </c>
      <c r="EM38" s="318">
        <v>69</v>
      </c>
      <c r="EN38" s="318">
        <v>69</v>
      </c>
      <c r="EO38" s="318"/>
      <c r="EP38" s="318"/>
      <c r="EQ38" s="318"/>
      <c r="ER38" s="318"/>
      <c r="ES38" s="318"/>
      <c r="ET38" s="318"/>
      <c r="EU38" s="318"/>
      <c r="EV38" s="318"/>
      <c r="EW38" s="318"/>
      <c r="EX38" s="318"/>
      <c r="EY38" s="318"/>
      <c r="EZ38" s="318"/>
      <c r="FA38" s="318"/>
      <c r="FB38" s="318"/>
      <c r="FC38" s="324">
        <f t="array" ref="FC38">MAX(IF(X38:FB38&lt;&gt;"",$X$25:$FB$25))</f>
        <v>95</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0</v>
      </c>
      <c r="FV38" s="364">
        <v>65</v>
      </c>
      <c r="FW38" s="731" t="e">
        <f>VLOOKUP(FV38,#REF!,2,TRUE)</f>
        <v>#REF!</v>
      </c>
      <c r="FX38" s="732"/>
      <c r="FY38" s="732"/>
      <c r="FZ38" s="732"/>
      <c r="GA38" s="732"/>
      <c r="GB38" s="733"/>
      <c r="GC38" s="316" t="e">
        <f t="shared" ca="1" si="9"/>
        <v>#NAME?</v>
      </c>
      <c r="GD38" s="348">
        <f t="shared" si="8"/>
        <v>3</v>
      </c>
      <c r="GE38" s="319"/>
      <c r="GF38" s="351">
        <v>8</v>
      </c>
      <c r="IC38" s="323"/>
      <c r="ID38" s="289"/>
    </row>
    <row r="39" spans="1:238" ht="30" customHeight="1">
      <c r="A39" s="342" t="str">
        <f t="shared" si="3"/>
        <v>Turnaround14</v>
      </c>
      <c r="B39" s="343">
        <f t="shared" si="4"/>
        <v>0</v>
      </c>
      <c r="C39" s="723"/>
      <c r="D39" s="724"/>
      <c r="E39" s="724"/>
      <c r="F39" s="724"/>
      <c r="G39" s="725"/>
      <c r="H39" s="737"/>
      <c r="I39" s="738"/>
      <c r="J39" s="738"/>
      <c r="K39" s="738"/>
      <c r="L39" s="739"/>
      <c r="M39" s="729"/>
      <c r="N39" s="730"/>
      <c r="O39" s="344"/>
      <c r="P39" s="345">
        <f t="array" ref="P39">MIN(IF(X39:FB39&lt;&gt;"",$X$25:$FB$25))</f>
        <v>0</v>
      </c>
      <c r="Q39" s="345">
        <f t="array" ref="Q39">MAX(IF(X39:FB39="","",IF(X39:FB39&lt;&gt;"",$X$25:$FB$25)+1))</f>
        <v>0</v>
      </c>
      <c r="R39" s="345">
        <f t="shared" si="5"/>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18"/>
      <c r="CA39" s="318"/>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0</v>
      </c>
      <c r="FM39" s="363">
        <v>40</v>
      </c>
      <c r="FN39" s="731" t="e">
        <f>VLOOKUP(FM39,#REF!,2,TRUE)</f>
        <v>#REF!</v>
      </c>
      <c r="FO39" s="732"/>
      <c r="FP39" s="732"/>
      <c r="FQ39" s="732"/>
      <c r="FR39" s="732"/>
      <c r="FS39" s="733"/>
      <c r="FT39" s="316" t="e">
        <f ca="1">HandlingPassagierBusInbound(FM39,$BI$7,$M$9,Basisdaten!$D$14)</f>
        <v>#NAME?</v>
      </c>
      <c r="FU39" s="348">
        <f t="shared" si="7"/>
        <v>0</v>
      </c>
      <c r="FV39" s="364">
        <v>66</v>
      </c>
      <c r="FW39" s="731" t="e">
        <f>VLOOKUP(FV39,#REF!,2,TRUE)</f>
        <v>#REF!</v>
      </c>
      <c r="FX39" s="732"/>
      <c r="FY39" s="732"/>
      <c r="FZ39" s="732"/>
      <c r="GA39" s="732"/>
      <c r="GB39" s="733"/>
      <c r="GC39" s="316" t="e">
        <f t="shared" ca="1" si="9"/>
        <v>#NAME?</v>
      </c>
      <c r="GD39" s="348">
        <f t="shared" si="8"/>
        <v>0</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5"/>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1</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9"/>
        <v>#NAME?</v>
      </c>
      <c r="GD40" s="348">
        <f t="shared" si="8"/>
        <v>2</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5"/>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0</v>
      </c>
      <c r="FV41" s="364">
        <v>68</v>
      </c>
      <c r="FW41" s="731" t="e">
        <f>VLOOKUP(FV41,#REF!,2,TRUE)</f>
        <v>#REF!</v>
      </c>
      <c r="FX41" s="732"/>
      <c r="FY41" s="732"/>
      <c r="FZ41" s="732"/>
      <c r="GA41" s="732"/>
      <c r="GB41" s="733"/>
      <c r="GC41" s="316" t="e">
        <f t="shared" ca="1" si="9"/>
        <v>#NAME?</v>
      </c>
      <c r="GD41" s="348">
        <f t="shared" si="8"/>
        <v>1</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5"/>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0</v>
      </c>
      <c r="FM42" s="367">
        <v>43</v>
      </c>
      <c r="FN42" s="731" t="e">
        <f>VLOOKUP(FM42,#REF!,2,TRUE)</f>
        <v>#REF!</v>
      </c>
      <c r="FO42" s="732"/>
      <c r="FP42" s="732"/>
      <c r="FQ42" s="732"/>
      <c r="FR42" s="732"/>
      <c r="FS42" s="733"/>
      <c r="FT42" s="316" t="e">
        <f ca="1">HandlingPassagierBusOutbound(FM42,$BI$7,$U$9,Basisdaten!$D$14)</f>
        <v>#NAME?</v>
      </c>
      <c r="FU42" s="348">
        <f t="shared" si="7"/>
        <v>0</v>
      </c>
      <c r="FV42" s="364">
        <v>69</v>
      </c>
      <c r="FW42" s="731" t="e">
        <f>VLOOKUP(FV42,#REF!,2,TRUE)</f>
        <v>#REF!</v>
      </c>
      <c r="FX42" s="732"/>
      <c r="FY42" s="732"/>
      <c r="FZ42" s="732"/>
      <c r="GA42" s="732"/>
      <c r="GB42" s="733"/>
      <c r="GC42" s="316" t="e">
        <f t="shared" ca="1" si="9"/>
        <v>#NAME?</v>
      </c>
      <c r="GD42" s="348">
        <f t="shared" si="8"/>
        <v>3</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5"/>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4</v>
      </c>
      <c r="FM43" s="367">
        <v>44</v>
      </c>
      <c r="FN43" s="731" t="e">
        <f>VLOOKUP(FM43,#REF!,2,TRUE)</f>
        <v>#REF!</v>
      </c>
      <c r="FO43" s="732"/>
      <c r="FP43" s="732"/>
      <c r="FQ43" s="732"/>
      <c r="FR43" s="732"/>
      <c r="FS43" s="733"/>
      <c r="FT43" s="316" t="e">
        <f ca="1">HandlingPassagierBusOutbound(FM43,$BI$7,$U$9,Basisdaten!$D$14)</f>
        <v>#NAME?</v>
      </c>
      <c r="FU43" s="348">
        <f t="shared" si="7"/>
        <v>0</v>
      </c>
      <c r="FV43" s="368">
        <v>70</v>
      </c>
      <c r="FW43" s="731" t="e">
        <f>VLOOKUP(FV43,#REF!,2,TRUE)</f>
        <v>#REF!</v>
      </c>
      <c r="FX43" s="732"/>
      <c r="FY43" s="732"/>
      <c r="FZ43" s="732"/>
      <c r="GA43" s="732"/>
      <c r="GB43" s="733"/>
      <c r="GC43" s="316" t="e">
        <f ca="1">HandlingGPU(FV43,$CD$13)</f>
        <v>#NAME?</v>
      </c>
      <c r="GD43" s="348">
        <f t="shared" si="8"/>
        <v>2</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5"/>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0</v>
      </c>
      <c r="FM44" s="367">
        <v>45</v>
      </c>
      <c r="FN44" s="731" t="e">
        <f>VLOOKUP(FM44,#REF!,2,TRUE)</f>
        <v>#REF!</v>
      </c>
      <c r="FO44" s="732"/>
      <c r="FP44" s="732"/>
      <c r="FQ44" s="732"/>
      <c r="FR44" s="732"/>
      <c r="FS44" s="733"/>
      <c r="FT44" s="316" t="e">
        <f ca="1">HandlingPassagierBusOutbound(FM44,$BI$7,$U$9,Basisdaten!$D$14)</f>
        <v>#NAME?</v>
      </c>
      <c r="FU44" s="348">
        <f t="shared" si="7"/>
        <v>0</v>
      </c>
      <c r="FV44" s="368">
        <v>71</v>
      </c>
      <c r="FW44" s="731" t="e">
        <f>VLOOKUP(FV44,#REF!,2,TRUE)</f>
        <v>#REF!</v>
      </c>
      <c r="FX44" s="732"/>
      <c r="FY44" s="732"/>
      <c r="FZ44" s="732"/>
      <c r="GA44" s="732"/>
      <c r="GB44" s="733"/>
      <c r="GC44" s="316" t="e">
        <f ca="1">HandlingPassagiertreppe(FV44,$BA$7)</f>
        <v>#NAME?</v>
      </c>
      <c r="GD44" s="348">
        <f t="shared" si="8"/>
        <v>3</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5"/>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2</v>
      </c>
      <c r="FM45" s="367">
        <v>46</v>
      </c>
      <c r="FN45" s="731" t="e">
        <f>VLOOKUP(FM45,#REF!,2,TRUE)</f>
        <v>#REF!</v>
      </c>
      <c r="FO45" s="732"/>
      <c r="FP45" s="732"/>
      <c r="FQ45" s="732"/>
      <c r="FR45" s="732"/>
      <c r="FS45" s="733"/>
      <c r="FT45" s="316" t="e">
        <f ca="1">HandlingPassagierBusOutbound(FM45,$BI$7,$U$9,Basisdaten!$D$14)</f>
        <v>#NAME?</v>
      </c>
      <c r="FU45" s="348">
        <f t="shared" si="7"/>
        <v>0</v>
      </c>
      <c r="FV45" s="368">
        <v>72</v>
      </c>
      <c r="FW45" s="731" t="e">
        <f>VLOOKUP(FV45,#REF!,2,TRUE)</f>
        <v>#REF!</v>
      </c>
      <c r="FX45" s="732"/>
      <c r="FY45" s="732"/>
      <c r="FZ45" s="732"/>
      <c r="GA45" s="732"/>
      <c r="GB45" s="733"/>
      <c r="GC45" s="316" t="e">
        <f ca="1">HandlingServicetreppe(FV45,$BA$15)</f>
        <v>#NAME?</v>
      </c>
      <c r="GD45" s="348">
        <f t="shared" si="8"/>
        <v>0</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5"/>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6</v>
      </c>
      <c r="FM46" s="369">
        <v>47</v>
      </c>
      <c r="FN46" s="731" t="e">
        <f>VLOOKUP(FM46,#REF!,2,TRUE)</f>
        <v>#REF!</v>
      </c>
      <c r="FO46" s="732"/>
      <c r="FP46" s="732"/>
      <c r="FQ46" s="732"/>
      <c r="FR46" s="732"/>
      <c r="FS46" s="733"/>
      <c r="FT46" s="316" t="e">
        <f t="shared" ref="FT46:FT51" ca="1" si="10">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2</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5"/>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96</v>
      </c>
      <c r="FM47" s="369">
        <v>48</v>
      </c>
      <c r="FN47" s="731" t="e">
        <f>VLOOKUP(FM47,#REF!,2,TRUE)</f>
        <v>#REF!</v>
      </c>
      <c r="FO47" s="732"/>
      <c r="FP47" s="732"/>
      <c r="FQ47" s="732"/>
      <c r="FR47" s="732"/>
      <c r="FS47" s="733"/>
      <c r="FT47" s="316" t="e">
        <f t="shared" ca="1" si="10"/>
        <v>#NAME?</v>
      </c>
      <c r="FU47" s="348">
        <f t="shared" si="7"/>
        <v>0</v>
      </c>
      <c r="FV47" s="368">
        <v>74</v>
      </c>
      <c r="FW47" s="731" t="e">
        <f>VLOOKUP(FV47,#REF!,2,TRUE)</f>
        <v>#REF!</v>
      </c>
      <c r="FX47" s="732"/>
      <c r="FY47" s="732"/>
      <c r="FZ47" s="732"/>
      <c r="GA47" s="732"/>
      <c r="GB47" s="733"/>
      <c r="GC47" s="316" t="e">
        <f ca="1">handlingLifter(FV47,$BI$9)</f>
        <v>#NAME?</v>
      </c>
      <c r="GD47" s="348">
        <f t="shared" si="8"/>
        <v>4</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5"/>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12</v>
      </c>
      <c r="FM48" s="369">
        <v>49</v>
      </c>
      <c r="FN48" s="731" t="e">
        <f>VLOOKUP(FM48,#REF!,2,TRUE)</f>
        <v>#REF!</v>
      </c>
      <c r="FO48" s="732"/>
      <c r="FP48" s="732"/>
      <c r="FQ48" s="732"/>
      <c r="FR48" s="732"/>
      <c r="FS48" s="733"/>
      <c r="FT48" s="316" t="e">
        <f t="shared" ca="1" si="10"/>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24</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5"/>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1</v>
      </c>
      <c r="FM49" s="369">
        <v>50</v>
      </c>
      <c r="FN49" s="731" t="e">
        <f>VLOOKUP(FM49,#REF!,2,TRUE)</f>
        <v>#REF!</v>
      </c>
      <c r="FO49" s="732"/>
      <c r="FP49" s="732"/>
      <c r="FQ49" s="732"/>
      <c r="FR49" s="732"/>
      <c r="FS49" s="733"/>
      <c r="FT49" s="316" t="e">
        <f t="shared" ca="1" si="10"/>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5"/>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18</v>
      </c>
      <c r="FM50" s="369">
        <v>51</v>
      </c>
      <c r="FN50" s="731" t="e">
        <f>VLOOKUP(FM50,#REF!,2,TRUE)</f>
        <v>#REF!</v>
      </c>
      <c r="FO50" s="732"/>
      <c r="FP50" s="732"/>
      <c r="FQ50" s="732"/>
      <c r="FR50" s="732"/>
      <c r="FS50" s="733"/>
      <c r="FT50" s="316" t="e">
        <f t="shared" ca="1" si="10"/>
        <v>#NAME?</v>
      </c>
      <c r="FU50" s="348">
        <f t="shared" si="7"/>
        <v>0</v>
      </c>
      <c r="FV50" s="368">
        <v>77</v>
      </c>
      <c r="FW50" s="731" t="e">
        <f>VLOOKUP(FV50,#REF!,2,TRUE)</f>
        <v>#REF!</v>
      </c>
      <c r="FX50" s="732"/>
      <c r="FY50" s="732"/>
      <c r="FZ50" s="732"/>
      <c r="GA50" s="732"/>
      <c r="GB50" s="733"/>
      <c r="GC50" s="316" t="e">
        <f ca="1">RückfahrtPosition(FV50)</f>
        <v>#NAME?</v>
      </c>
      <c r="GD50" s="348">
        <f t="shared" si="8"/>
        <v>20</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5"/>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96</v>
      </c>
      <c r="FM51" s="350">
        <v>52</v>
      </c>
      <c r="FN51" s="731" t="e">
        <f>VLOOKUP(FM51,#REF!,2,TRUE)</f>
        <v>#REF!</v>
      </c>
      <c r="FO51" s="732"/>
      <c r="FP51" s="732"/>
      <c r="FQ51" s="732"/>
      <c r="FR51" s="732"/>
      <c r="FS51" s="733"/>
      <c r="FT51" s="316" t="e">
        <f t="shared" ca="1" si="10"/>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390</v>
      </c>
      <c r="FM59" s="318">
        <v>99</v>
      </c>
      <c r="FN59" s="745" t="s">
        <v>65</v>
      </c>
      <c r="FO59" s="746"/>
      <c r="FP59" s="746"/>
      <c r="FQ59" s="746"/>
      <c r="FR59" s="746"/>
      <c r="FS59" s="746"/>
      <c r="FT59" s="747"/>
      <c r="FU59" s="317">
        <f>COUNTIFS($X63:$FB88,FM59)</f>
        <v>36</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1">IF(Y62=0,"ONB","")</f>
        <v/>
      </c>
      <c r="Z61" s="325" t="str">
        <f t="shared" si="11"/>
        <v/>
      </c>
      <c r="AA61" s="325" t="str">
        <f t="shared" si="11"/>
        <v/>
      </c>
      <c r="AB61" s="325" t="str">
        <f t="shared" si="11"/>
        <v/>
      </c>
      <c r="AC61" s="325" t="str">
        <f>IF(AC62=0,"ONB","")</f>
        <v/>
      </c>
      <c r="AD61" s="325" t="str">
        <f t="shared" si="11"/>
        <v/>
      </c>
      <c r="AE61" s="325" t="str">
        <f t="shared" si="11"/>
        <v/>
      </c>
      <c r="AF61" s="325" t="str">
        <f t="shared" si="11"/>
        <v/>
      </c>
      <c r="AG61" s="325" t="str">
        <f t="shared" si="11"/>
        <v/>
      </c>
      <c r="AH61" s="325" t="str">
        <f>IF(AH62=0,"ONB","")</f>
        <v/>
      </c>
      <c r="AI61" s="325" t="str">
        <f t="shared" si="11"/>
        <v/>
      </c>
      <c r="AJ61" s="325" t="str">
        <f t="shared" si="11"/>
        <v/>
      </c>
      <c r="AK61" s="325" t="str">
        <f t="shared" si="11"/>
        <v/>
      </c>
      <c r="AL61" s="325" t="str">
        <f t="shared" si="11"/>
        <v/>
      </c>
      <c r="AM61" s="325" t="str">
        <f t="shared" si="11"/>
        <v/>
      </c>
      <c r="AN61" s="325" t="str">
        <f t="shared" si="11"/>
        <v/>
      </c>
      <c r="AO61" s="325" t="str">
        <f t="shared" si="11"/>
        <v/>
      </c>
      <c r="AP61" s="325" t="str">
        <f t="shared" si="11"/>
        <v/>
      </c>
      <c r="AQ61" s="325" t="str">
        <f t="shared" si="11"/>
        <v/>
      </c>
      <c r="AR61" s="325" t="str">
        <f t="shared" si="11"/>
        <v/>
      </c>
      <c r="AS61" s="325" t="str">
        <f t="shared" si="11"/>
        <v/>
      </c>
      <c r="AT61" s="325" t="str">
        <f t="shared" si="11"/>
        <v/>
      </c>
      <c r="AU61" s="325" t="str">
        <f t="shared" si="11"/>
        <v/>
      </c>
      <c r="AV61" s="325" t="str">
        <f t="shared" si="11"/>
        <v/>
      </c>
      <c r="AW61" s="325" t="str">
        <f t="shared" si="11"/>
        <v>ONB</v>
      </c>
      <c r="AX61" s="325" t="str">
        <f t="shared" si="11"/>
        <v/>
      </c>
      <c r="AY61" s="325" t="str">
        <f t="shared" si="11"/>
        <v/>
      </c>
      <c r="AZ61" s="325" t="str">
        <f t="shared" si="11"/>
        <v/>
      </c>
      <c r="BA61" s="325" t="str">
        <f t="shared" si="11"/>
        <v/>
      </c>
      <c r="BB61" s="325" t="str">
        <f t="shared" si="11"/>
        <v/>
      </c>
      <c r="BC61" s="325" t="str">
        <f t="shared" si="11"/>
        <v/>
      </c>
      <c r="BD61" s="325" t="str">
        <f t="shared" si="11"/>
        <v/>
      </c>
      <c r="BE61" s="325" t="str">
        <f t="shared" si="11"/>
        <v/>
      </c>
      <c r="BF61" s="325" t="str">
        <f t="shared" si="11"/>
        <v/>
      </c>
      <c r="BG61" s="325" t="str">
        <f t="shared" si="11"/>
        <v/>
      </c>
      <c r="BH61" s="325" t="str">
        <f t="shared" si="11"/>
        <v/>
      </c>
      <c r="BI61" s="325" t="str">
        <f t="shared" si="11"/>
        <v/>
      </c>
      <c r="BJ61" s="325" t="str">
        <f t="shared" si="11"/>
        <v/>
      </c>
      <c r="BK61" s="325" t="str">
        <f t="shared" si="11"/>
        <v/>
      </c>
      <c r="BL61" s="325" t="str">
        <f t="shared" si="11"/>
        <v/>
      </c>
      <c r="BM61" s="325" t="str">
        <f t="shared" si="11"/>
        <v/>
      </c>
      <c r="BN61" s="325" t="str">
        <f t="shared" si="11"/>
        <v/>
      </c>
      <c r="BO61" s="325" t="str">
        <f t="shared" si="11"/>
        <v/>
      </c>
      <c r="BP61" s="325" t="str">
        <f t="shared" si="11"/>
        <v/>
      </c>
      <c r="BQ61" s="325" t="str">
        <f t="shared" si="11"/>
        <v/>
      </c>
      <c r="BR61" s="325" t="str">
        <f t="shared" si="11"/>
        <v/>
      </c>
      <c r="BS61" s="325" t="str">
        <f t="shared" si="11"/>
        <v/>
      </c>
      <c r="BT61" s="325" t="str">
        <f t="shared" si="11"/>
        <v/>
      </c>
      <c r="BU61" s="325" t="str">
        <f t="shared" si="11"/>
        <v/>
      </c>
      <c r="BV61" s="325" t="str">
        <f t="shared" si="11"/>
        <v/>
      </c>
      <c r="BW61" s="325" t="str">
        <f t="shared" si="11"/>
        <v/>
      </c>
      <c r="BX61" s="325" t="str">
        <f t="shared" si="11"/>
        <v/>
      </c>
      <c r="BY61" s="325" t="str">
        <f t="shared" si="11"/>
        <v/>
      </c>
      <c r="BZ61" s="325" t="str">
        <f t="shared" si="11"/>
        <v/>
      </c>
      <c r="CA61" s="325" t="str">
        <f t="shared" si="11"/>
        <v/>
      </c>
      <c r="CB61" s="325" t="str">
        <f t="shared" si="11"/>
        <v/>
      </c>
      <c r="CC61" s="325" t="str">
        <f t="shared" si="11"/>
        <v/>
      </c>
      <c r="CD61" s="325" t="str">
        <f t="shared" si="11"/>
        <v/>
      </c>
      <c r="CE61" s="325" t="str">
        <f t="shared" si="11"/>
        <v/>
      </c>
      <c r="CF61" s="325" t="str">
        <f t="shared" si="11"/>
        <v/>
      </c>
      <c r="CG61" s="325" t="str">
        <f t="shared" si="11"/>
        <v/>
      </c>
      <c r="CH61" s="325" t="str">
        <f t="shared" si="11"/>
        <v/>
      </c>
      <c r="CI61" s="325" t="str">
        <f t="shared" si="11"/>
        <v/>
      </c>
      <c r="CJ61" s="325" t="str">
        <f t="shared" si="11"/>
        <v/>
      </c>
      <c r="CK61" s="325" t="str">
        <f t="shared" si="11"/>
        <v/>
      </c>
      <c r="CL61" s="325" t="str">
        <f t="shared" si="11"/>
        <v/>
      </c>
      <c r="CM61" s="325" t="str">
        <f t="shared" si="11"/>
        <v/>
      </c>
      <c r="CN61" s="325" t="str">
        <f t="shared" si="11"/>
        <v/>
      </c>
      <c r="CO61" s="325" t="str">
        <f t="shared" si="11"/>
        <v/>
      </c>
      <c r="CP61" s="325" t="str">
        <f t="shared" si="11"/>
        <v/>
      </c>
      <c r="CQ61" s="325" t="str">
        <f t="shared" si="11"/>
        <v/>
      </c>
      <c r="CR61" s="325" t="str">
        <f t="shared" si="11"/>
        <v/>
      </c>
      <c r="CS61" s="325" t="str">
        <f t="shared" si="11"/>
        <v/>
      </c>
      <c r="CT61" s="325" t="str">
        <f t="shared" si="11"/>
        <v/>
      </c>
      <c r="CU61" s="325" t="str">
        <f t="shared" ref="CU61:FB61" si="12">IF(CU62=0,"ONB","")</f>
        <v/>
      </c>
      <c r="CV61" s="325" t="str">
        <f t="shared" si="12"/>
        <v/>
      </c>
      <c r="CW61" s="325" t="str">
        <f t="shared" si="12"/>
        <v/>
      </c>
      <c r="CX61" s="325" t="str">
        <f t="shared" si="12"/>
        <v/>
      </c>
      <c r="CY61" s="325" t="str">
        <f t="shared" si="12"/>
        <v/>
      </c>
      <c r="CZ61" s="325" t="str">
        <f t="shared" si="12"/>
        <v/>
      </c>
      <c r="DA61" s="325" t="str">
        <f t="shared" si="12"/>
        <v/>
      </c>
      <c r="DB61" s="325" t="str">
        <f t="shared" si="12"/>
        <v/>
      </c>
      <c r="DC61" s="325" t="str">
        <f t="shared" si="12"/>
        <v/>
      </c>
      <c r="DD61" s="325" t="str">
        <f t="shared" si="12"/>
        <v/>
      </c>
      <c r="DE61" s="325" t="str">
        <f t="shared" si="12"/>
        <v/>
      </c>
      <c r="DF61" s="325" t="str">
        <f t="shared" si="12"/>
        <v/>
      </c>
      <c r="DG61" s="325" t="str">
        <f t="shared" si="12"/>
        <v/>
      </c>
      <c r="DH61" s="325" t="str">
        <f t="shared" si="12"/>
        <v/>
      </c>
      <c r="DI61" s="325" t="str">
        <f t="shared" si="12"/>
        <v/>
      </c>
      <c r="DJ61" s="325" t="str">
        <f t="shared" si="12"/>
        <v/>
      </c>
      <c r="DK61" s="325" t="str">
        <f t="shared" si="12"/>
        <v/>
      </c>
      <c r="DL61" s="325" t="str">
        <f t="shared" si="12"/>
        <v/>
      </c>
      <c r="DM61" s="325" t="str">
        <f t="shared" si="12"/>
        <v/>
      </c>
      <c r="DN61" s="325" t="str">
        <f t="shared" si="12"/>
        <v/>
      </c>
      <c r="DO61" s="325" t="str">
        <f t="shared" si="12"/>
        <v/>
      </c>
      <c r="DP61" s="325" t="str">
        <f t="shared" si="12"/>
        <v/>
      </c>
      <c r="DQ61" s="325" t="str">
        <f t="shared" si="12"/>
        <v/>
      </c>
      <c r="DR61" s="325" t="str">
        <f t="shared" si="12"/>
        <v/>
      </c>
      <c r="DS61" s="325" t="str">
        <f t="shared" si="12"/>
        <v/>
      </c>
      <c r="DT61" s="325" t="str">
        <f t="shared" si="12"/>
        <v/>
      </c>
      <c r="DU61" s="325" t="str">
        <f t="shared" si="12"/>
        <v/>
      </c>
      <c r="DV61" s="325" t="str">
        <f t="shared" si="12"/>
        <v/>
      </c>
      <c r="DW61" s="325" t="str">
        <f t="shared" si="12"/>
        <v/>
      </c>
      <c r="DX61" s="325" t="str">
        <f t="shared" si="12"/>
        <v/>
      </c>
      <c r="DY61" s="325" t="str">
        <f t="shared" si="12"/>
        <v/>
      </c>
      <c r="DZ61" s="325" t="str">
        <f t="shared" si="12"/>
        <v/>
      </c>
      <c r="EA61" s="325" t="str">
        <f t="shared" si="12"/>
        <v/>
      </c>
      <c r="EB61" s="325" t="str">
        <f t="shared" si="12"/>
        <v/>
      </c>
      <c r="EC61" s="325" t="str">
        <f t="shared" si="12"/>
        <v/>
      </c>
      <c r="ED61" s="325" t="str">
        <f t="shared" si="12"/>
        <v/>
      </c>
      <c r="EE61" s="325" t="str">
        <f t="shared" si="12"/>
        <v/>
      </c>
      <c r="EF61" s="325" t="str">
        <f t="shared" si="12"/>
        <v/>
      </c>
      <c r="EG61" s="325" t="str">
        <f t="shared" si="12"/>
        <v/>
      </c>
      <c r="EH61" s="325" t="str">
        <f t="shared" si="12"/>
        <v/>
      </c>
      <c r="EI61" s="325" t="str">
        <f t="shared" si="12"/>
        <v/>
      </c>
      <c r="EJ61" s="325" t="str">
        <f t="shared" si="12"/>
        <v/>
      </c>
      <c r="EK61" s="325" t="str">
        <f t="shared" si="12"/>
        <v/>
      </c>
      <c r="EL61" s="325" t="str">
        <f t="shared" si="12"/>
        <v/>
      </c>
      <c r="EM61" s="325" t="str">
        <f t="shared" si="12"/>
        <v/>
      </c>
      <c r="EN61" s="325" t="str">
        <f t="shared" si="12"/>
        <v/>
      </c>
      <c r="EO61" s="325" t="str">
        <f t="shared" si="12"/>
        <v/>
      </c>
      <c r="EP61" s="325" t="str">
        <f t="shared" si="12"/>
        <v/>
      </c>
      <c r="EQ61" s="325" t="str">
        <f t="shared" si="12"/>
        <v/>
      </c>
      <c r="ER61" s="325" t="str">
        <f t="shared" si="12"/>
        <v/>
      </c>
      <c r="ES61" s="325" t="str">
        <f t="shared" si="12"/>
        <v/>
      </c>
      <c r="ET61" s="325" t="str">
        <f t="shared" si="12"/>
        <v/>
      </c>
      <c r="EU61" s="325" t="str">
        <f t="shared" si="12"/>
        <v/>
      </c>
      <c r="EV61" s="325" t="str">
        <f t="shared" si="12"/>
        <v/>
      </c>
      <c r="EW61" s="325" t="str">
        <f t="shared" si="12"/>
        <v/>
      </c>
      <c r="EX61" s="325" t="str">
        <f t="shared" si="12"/>
        <v/>
      </c>
      <c r="EY61" s="325" t="str">
        <f t="shared" si="12"/>
        <v/>
      </c>
      <c r="EZ61" s="325" t="str">
        <f t="shared" si="12"/>
        <v/>
      </c>
      <c r="FA61" s="325" t="str">
        <f t="shared" si="12"/>
        <v/>
      </c>
      <c r="FB61" s="325" t="str">
        <f t="shared" si="12"/>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23" t="s">
        <v>81</v>
      </c>
      <c r="D63" s="724"/>
      <c r="E63" s="724"/>
      <c r="F63" s="724"/>
      <c r="G63" s="725"/>
      <c r="H63" s="737"/>
      <c r="I63" s="738"/>
      <c r="J63" s="738"/>
      <c r="K63" s="738"/>
      <c r="L63" s="739"/>
      <c r="M63" s="729"/>
      <c r="N63" s="730"/>
      <c r="O63" s="344"/>
      <c r="P63" s="345">
        <f t="array" ref="P63">MIN(IF(X63:FB63&lt;&gt;"",$X$62:$FB$62))</f>
        <v>-10</v>
      </c>
      <c r="Q63" s="345">
        <f t="array" ref="Q63">MAX(IF(X63:FB63="","",IF(X63:FB63&lt;&gt;"",$X$62:$FB$62)+1))</f>
        <v>29</v>
      </c>
      <c r="R63" s="345">
        <f t="shared" ref="R63:R88" si="13">COUNTA(X63:FB63)</f>
        <v>39</v>
      </c>
      <c r="S63" s="344"/>
      <c r="T63" s="346"/>
      <c r="U63" s="316"/>
      <c r="V63" s="316"/>
      <c r="W63" s="324">
        <f t="array" ref="W63">MIN(IF(X63:FB63&lt;&gt;"",$X$25:$FB$25))</f>
        <v>-10</v>
      </c>
      <c r="X63" s="318"/>
      <c r="Y63" s="318"/>
      <c r="Z63" s="318"/>
      <c r="AA63" s="318"/>
      <c r="AB63" s="318"/>
      <c r="AC63" s="318"/>
      <c r="AD63" s="318"/>
      <c r="AE63" s="318"/>
      <c r="AF63" s="318"/>
      <c r="AG63" s="318"/>
      <c r="AH63" s="318"/>
      <c r="AI63" s="318"/>
      <c r="AJ63" s="318"/>
      <c r="AK63" s="318"/>
      <c r="AL63" s="318"/>
      <c r="AM63" s="318">
        <v>1</v>
      </c>
      <c r="AN63" s="318">
        <v>1</v>
      </c>
      <c r="AO63" s="318">
        <v>12</v>
      </c>
      <c r="AP63" s="318">
        <v>2</v>
      </c>
      <c r="AQ63" s="318">
        <v>2</v>
      </c>
      <c r="AR63" s="318">
        <v>2</v>
      </c>
      <c r="AS63" s="318">
        <v>3</v>
      </c>
      <c r="AT63" s="318">
        <v>3</v>
      </c>
      <c r="AU63" s="318">
        <v>11</v>
      </c>
      <c r="AV63" s="318">
        <v>12</v>
      </c>
      <c r="AW63" s="318">
        <v>16</v>
      </c>
      <c r="AX63" s="318">
        <v>18</v>
      </c>
      <c r="AY63" s="318">
        <v>18</v>
      </c>
      <c r="AZ63" s="318">
        <v>21</v>
      </c>
      <c r="BA63" s="318">
        <v>21</v>
      </c>
      <c r="BB63" s="318">
        <v>21</v>
      </c>
      <c r="BC63" s="318">
        <v>28</v>
      </c>
      <c r="BD63" s="318">
        <v>28</v>
      </c>
      <c r="BE63" s="318">
        <v>28</v>
      </c>
      <c r="BF63" s="318">
        <v>28</v>
      </c>
      <c r="BG63" s="318">
        <v>28</v>
      </c>
      <c r="BH63" s="318">
        <v>28</v>
      </c>
      <c r="BI63" s="318">
        <v>28</v>
      </c>
      <c r="BJ63" s="318">
        <v>28</v>
      </c>
      <c r="BK63" s="318">
        <v>28</v>
      </c>
      <c r="BL63" s="318">
        <v>28</v>
      </c>
      <c r="BM63" s="318">
        <v>28</v>
      </c>
      <c r="BN63" s="318">
        <v>28</v>
      </c>
      <c r="BO63" s="318">
        <v>28</v>
      </c>
      <c r="BP63" s="318">
        <v>28</v>
      </c>
      <c r="BQ63" s="318">
        <v>28</v>
      </c>
      <c r="BR63" s="318">
        <v>28</v>
      </c>
      <c r="BS63" s="318">
        <v>28</v>
      </c>
      <c r="BT63" s="318">
        <v>28</v>
      </c>
      <c r="BU63" s="318">
        <v>30</v>
      </c>
      <c r="BV63" s="318">
        <v>24</v>
      </c>
      <c r="BW63" s="318">
        <v>24</v>
      </c>
      <c r="BX63" s="318">
        <v>77</v>
      </c>
      <c r="BY63" s="318">
        <v>77</v>
      </c>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28</v>
      </c>
      <c r="FD63" s="347">
        <v>1</v>
      </c>
      <c r="FE63" s="731" t="e">
        <f>VLOOKUP(FD63,#REF!,2,TRUE)</f>
        <v>#REF!</v>
      </c>
      <c r="FF63" s="732"/>
      <c r="FG63" s="732"/>
      <c r="FH63" s="732"/>
      <c r="FI63" s="732"/>
      <c r="FJ63" s="733"/>
      <c r="FK63" s="316" t="e">
        <f ca="1">VorbereitungDesAuftrages(FD63)</f>
        <v>#NAME?</v>
      </c>
      <c r="FL63" s="348">
        <f>COUNTIFS($X$63:$FB$88,FD63)</f>
        <v>18</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4">$C$58&amp;GF64</f>
        <v>Entladung2</v>
      </c>
      <c r="B64" s="343">
        <f t="shared" ref="B64:B89" si="15">IF(COUNT(X64:FB64)&gt;0,1,0)</f>
        <v>1</v>
      </c>
      <c r="C64" s="723" t="s">
        <v>82</v>
      </c>
      <c r="D64" s="724"/>
      <c r="E64" s="724"/>
      <c r="F64" s="724"/>
      <c r="G64" s="725"/>
      <c r="H64" s="737"/>
      <c r="I64" s="738"/>
      <c r="J64" s="738"/>
      <c r="K64" s="738"/>
      <c r="L64" s="739"/>
      <c r="M64" s="729"/>
      <c r="N64" s="730"/>
      <c r="O64" s="344"/>
      <c r="P64" s="345">
        <f t="array" ref="P64">MIN(IF(X64:FB64&lt;&gt;"",$X$62:$FB$62))</f>
        <v>-10</v>
      </c>
      <c r="Q64" s="345">
        <f t="array" ref="Q64">MAX(IF(X64:FB64="","",IF(X64:FB64&lt;&gt;"",$X$62:$FB$62)+1))</f>
        <v>26</v>
      </c>
      <c r="R64" s="345">
        <f t="shared" si="13"/>
        <v>36</v>
      </c>
      <c r="S64" s="344"/>
      <c r="T64" s="346"/>
      <c r="U64" s="316"/>
      <c r="V64" s="316"/>
      <c r="W64" s="324">
        <f t="array" ref="W64">MIN(IF(X64:FB64&lt;&gt;"",$X$25:$FB$25))</f>
        <v>-10</v>
      </c>
      <c r="X64" s="318"/>
      <c r="Y64" s="318"/>
      <c r="Z64" s="318"/>
      <c r="AA64" s="318"/>
      <c r="AB64" s="318"/>
      <c r="AC64" s="318"/>
      <c r="AD64" s="318"/>
      <c r="AE64" s="318"/>
      <c r="AF64" s="318"/>
      <c r="AG64" s="318"/>
      <c r="AH64" s="318"/>
      <c r="AI64" s="318"/>
      <c r="AJ64" s="318"/>
      <c r="AK64" s="318"/>
      <c r="AL64" s="318"/>
      <c r="AM64" s="318">
        <v>1</v>
      </c>
      <c r="AN64" s="318">
        <v>1</v>
      </c>
      <c r="AO64" s="318">
        <v>12</v>
      </c>
      <c r="AP64" s="318">
        <v>2</v>
      </c>
      <c r="AQ64" s="318">
        <v>2</v>
      </c>
      <c r="AR64" s="318">
        <v>2</v>
      </c>
      <c r="AS64" s="318">
        <v>4</v>
      </c>
      <c r="AT64" s="318">
        <v>4</v>
      </c>
      <c r="AU64" s="318">
        <v>4</v>
      </c>
      <c r="AV64" s="318">
        <v>12</v>
      </c>
      <c r="AW64" s="318">
        <v>15</v>
      </c>
      <c r="AX64" s="318">
        <v>18</v>
      </c>
      <c r="AY64" s="318">
        <v>18</v>
      </c>
      <c r="AZ64" s="318">
        <v>99</v>
      </c>
      <c r="BA64" s="318">
        <v>99</v>
      </c>
      <c r="BB64" s="318">
        <v>99</v>
      </c>
      <c r="BC64" s="318">
        <v>28</v>
      </c>
      <c r="BD64" s="318">
        <v>28</v>
      </c>
      <c r="BE64" s="318">
        <v>28</v>
      </c>
      <c r="BF64" s="318">
        <v>28</v>
      </c>
      <c r="BG64" s="318">
        <v>28</v>
      </c>
      <c r="BH64" s="318">
        <v>28</v>
      </c>
      <c r="BI64" s="318">
        <v>28</v>
      </c>
      <c r="BJ64" s="318">
        <v>28</v>
      </c>
      <c r="BK64" s="318">
        <v>28</v>
      </c>
      <c r="BL64" s="318">
        <v>28</v>
      </c>
      <c r="BM64" s="318">
        <v>28</v>
      </c>
      <c r="BN64" s="318">
        <v>28</v>
      </c>
      <c r="BO64" s="318">
        <v>28</v>
      </c>
      <c r="BP64" s="318">
        <v>28</v>
      </c>
      <c r="BQ64" s="318">
        <v>28</v>
      </c>
      <c r="BR64" s="318">
        <v>28</v>
      </c>
      <c r="BS64" s="318">
        <v>28</v>
      </c>
      <c r="BT64" s="318">
        <v>28</v>
      </c>
      <c r="BU64" s="318">
        <v>77</v>
      </c>
      <c r="BV64" s="318">
        <v>77</v>
      </c>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25</v>
      </c>
      <c r="FD64" s="347">
        <v>2</v>
      </c>
      <c r="FE64" s="731" t="e">
        <f>VLOOKUP(FD64,#REF!,2,TRUE)</f>
        <v>#REF!</v>
      </c>
      <c r="FF64" s="732"/>
      <c r="FG64" s="732"/>
      <c r="FH64" s="732"/>
      <c r="FI64" s="732"/>
      <c r="FJ64" s="733"/>
      <c r="FK64" s="316" t="e">
        <f ca="1">AnfahrtPosition(FD64)</f>
        <v>#NAME?</v>
      </c>
      <c r="FL64" s="348">
        <f t="shared" ref="FL64:FL88" si="16">COUNTIFS($X$63:$FB$88,FD64)</f>
        <v>42</v>
      </c>
      <c r="FM64" s="352">
        <v>28</v>
      </c>
      <c r="FN64" s="731" t="e">
        <f>VLOOKUP(FM64,#REF!,2,TRUE)</f>
        <v>#REF!</v>
      </c>
      <c r="FO64" s="732"/>
      <c r="FP64" s="732"/>
      <c r="FQ64" s="732"/>
      <c r="FR64" s="732"/>
      <c r="FS64" s="733"/>
      <c r="FT64" s="353" t="e">
        <f ca="1">HandlingULD(FM64,$BI$9,$M$13,$M$17)</f>
        <v>#NAME?</v>
      </c>
      <c r="FU64" s="348">
        <f t="shared" ref="FU64:FU88" si="17">COUNTIFS($X$63:$FB$88,FM64)</f>
        <v>79</v>
      </c>
      <c r="FV64" s="350">
        <v>54</v>
      </c>
      <c r="FW64" s="731" t="e">
        <f>VLOOKUP(FV64,#REF!,2,TRUE)</f>
        <v>#REF!</v>
      </c>
      <c r="FX64" s="732"/>
      <c r="FY64" s="732"/>
      <c r="FZ64" s="732"/>
      <c r="GA64" s="732"/>
      <c r="GB64" s="733"/>
      <c r="GC64" s="316" t="e">
        <f ca="1">HandlingCrewBus(FV64,$CD$11)</f>
        <v>#NAME?</v>
      </c>
      <c r="GD64" s="348">
        <f t="shared" ref="GD64:GD87" si="18">COUNTIFS($X$63:$FB$88,FV64)</f>
        <v>0</v>
      </c>
      <c r="GE64" s="319"/>
      <c r="GF64" s="351">
        <v>2</v>
      </c>
      <c r="GG64" s="290"/>
    </row>
    <row r="65" spans="1:189" ht="30" customHeight="1">
      <c r="A65" s="342" t="str">
        <f t="shared" si="14"/>
        <v>Entladung3</v>
      </c>
      <c r="B65" s="343">
        <f t="shared" si="15"/>
        <v>1</v>
      </c>
      <c r="C65" s="723" t="s">
        <v>83</v>
      </c>
      <c r="D65" s="724"/>
      <c r="E65" s="724"/>
      <c r="F65" s="724"/>
      <c r="G65" s="725"/>
      <c r="H65" s="737"/>
      <c r="I65" s="738"/>
      <c r="J65" s="738"/>
      <c r="K65" s="738"/>
      <c r="L65" s="739"/>
      <c r="M65" s="729"/>
      <c r="N65" s="730"/>
      <c r="O65" s="344"/>
      <c r="P65" s="345">
        <f t="array" ref="P65">MIN(IF(X65:FB65&lt;&gt;"",$X$62:$FB$62))</f>
        <v>-10</v>
      </c>
      <c r="Q65" s="345">
        <f t="array" ref="Q65">MAX(IF(X65:FB65="","",IF(X65:FB65&lt;&gt;"",$X$62:$FB$62)+1))</f>
        <v>29</v>
      </c>
      <c r="R65" s="345">
        <f t="shared" si="13"/>
        <v>39</v>
      </c>
      <c r="S65" s="344"/>
      <c r="T65" s="346"/>
      <c r="U65" s="316"/>
      <c r="V65" s="316"/>
      <c r="W65" s="324">
        <f t="array" ref="W65">MIN(IF(X65:FB65&lt;&gt;"",$X$25:$FB$25))</f>
        <v>-10</v>
      </c>
      <c r="X65" s="318"/>
      <c r="Y65" s="318"/>
      <c r="Z65" s="318"/>
      <c r="AA65" s="318"/>
      <c r="AB65" s="318"/>
      <c r="AC65" s="318"/>
      <c r="AD65" s="318"/>
      <c r="AE65" s="318"/>
      <c r="AF65" s="318"/>
      <c r="AG65" s="318"/>
      <c r="AH65" s="318"/>
      <c r="AI65" s="318"/>
      <c r="AJ65" s="318"/>
      <c r="AK65" s="318"/>
      <c r="AL65" s="318"/>
      <c r="AM65" s="318">
        <v>1</v>
      </c>
      <c r="AN65" s="318">
        <v>1</v>
      </c>
      <c r="AO65" s="318">
        <v>12</v>
      </c>
      <c r="AP65" s="318">
        <v>2</v>
      </c>
      <c r="AQ65" s="318">
        <v>2</v>
      </c>
      <c r="AR65" s="318">
        <v>2</v>
      </c>
      <c r="AS65" s="318">
        <v>99</v>
      </c>
      <c r="AT65" s="318">
        <v>99</v>
      </c>
      <c r="AU65" s="318">
        <v>99</v>
      </c>
      <c r="AV65" s="318">
        <v>12</v>
      </c>
      <c r="AW65" s="318">
        <v>13</v>
      </c>
      <c r="AX65" s="318">
        <v>20</v>
      </c>
      <c r="AY65" s="318">
        <v>22</v>
      </c>
      <c r="AZ65" s="318">
        <v>22</v>
      </c>
      <c r="BA65" s="318">
        <v>22</v>
      </c>
      <c r="BB65" s="318">
        <v>22</v>
      </c>
      <c r="BC65" s="318">
        <v>22</v>
      </c>
      <c r="BD65" s="318">
        <v>22</v>
      </c>
      <c r="BE65" s="318">
        <v>22</v>
      </c>
      <c r="BF65" s="318">
        <v>22</v>
      </c>
      <c r="BG65" s="318">
        <v>22</v>
      </c>
      <c r="BH65" s="318">
        <v>22</v>
      </c>
      <c r="BI65" s="318">
        <v>22</v>
      </c>
      <c r="BJ65" s="318">
        <v>22</v>
      </c>
      <c r="BK65" s="318">
        <v>22</v>
      </c>
      <c r="BL65" s="318">
        <v>22</v>
      </c>
      <c r="BM65" s="318">
        <v>22</v>
      </c>
      <c r="BN65" s="318">
        <v>22</v>
      </c>
      <c r="BO65" s="318">
        <v>22</v>
      </c>
      <c r="BP65" s="318">
        <v>22</v>
      </c>
      <c r="BQ65" s="318">
        <v>22</v>
      </c>
      <c r="BR65" s="318">
        <v>22</v>
      </c>
      <c r="BS65" s="318">
        <v>22</v>
      </c>
      <c r="BT65" s="318">
        <v>22</v>
      </c>
      <c r="BU65" s="318">
        <v>22</v>
      </c>
      <c r="BV65" s="318">
        <v>22</v>
      </c>
      <c r="BW65" s="318">
        <v>22</v>
      </c>
      <c r="BX65" s="318">
        <v>77</v>
      </c>
      <c r="BY65" s="318">
        <v>77</v>
      </c>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28</v>
      </c>
      <c r="FD65" s="347">
        <v>3</v>
      </c>
      <c r="FE65" s="731" t="e">
        <f>VLOOKUP(FD65,#REF!,2,TRUE)</f>
        <v>#REF!</v>
      </c>
      <c r="FF65" s="732"/>
      <c r="FG65" s="732"/>
      <c r="FH65" s="732"/>
      <c r="FI65" s="732"/>
      <c r="FJ65" s="733"/>
      <c r="FK65" s="316" t="e">
        <f ca="1">HandlingGPU(FD65,$CD$13)</f>
        <v>#NAME?</v>
      </c>
      <c r="FL65" s="348">
        <f t="shared" si="16"/>
        <v>2</v>
      </c>
      <c r="FM65" s="352">
        <v>29</v>
      </c>
      <c r="FN65" s="731" t="e">
        <f>VLOOKUP(FM65,#REF!,2,TRUE)</f>
        <v>#REF!</v>
      </c>
      <c r="FO65" s="732"/>
      <c r="FP65" s="732"/>
      <c r="FQ65" s="732"/>
      <c r="FR65" s="732"/>
      <c r="FS65" s="733"/>
      <c r="FT65" s="316" t="e">
        <f ca="1">HandlingVolleDolliesInbound(FM65,$BI$9,$M$13,Basisdaten!$D$10)</f>
        <v>#NAME?</v>
      </c>
      <c r="FU65" s="348">
        <f t="shared" si="17"/>
        <v>15</v>
      </c>
      <c r="FV65" s="350">
        <v>55</v>
      </c>
      <c r="FW65" s="731" t="e">
        <f>VLOOKUP(FV65,#REF!,2,TRUE)</f>
        <v>#REF!</v>
      </c>
      <c r="FX65" s="732"/>
      <c r="FY65" s="732"/>
      <c r="FZ65" s="732"/>
      <c r="GA65" s="732"/>
      <c r="GB65" s="733"/>
      <c r="GC65" s="316" t="e">
        <f ca="1">HandlingCrewBus(FV65,$CD$11)</f>
        <v>#NAME?</v>
      </c>
      <c r="GD65" s="348">
        <f t="shared" si="18"/>
        <v>0</v>
      </c>
      <c r="GE65" s="319"/>
      <c r="GF65" s="351">
        <v>3</v>
      </c>
      <c r="GG65" s="290"/>
    </row>
    <row r="66" spans="1:189" ht="30" customHeight="1">
      <c r="A66" s="342" t="str">
        <f t="shared" si="14"/>
        <v>Entladung4</v>
      </c>
      <c r="B66" s="343">
        <f t="shared" si="15"/>
        <v>1</v>
      </c>
      <c r="C66" s="723" t="s">
        <v>83</v>
      </c>
      <c r="D66" s="724"/>
      <c r="E66" s="724"/>
      <c r="F66" s="724"/>
      <c r="G66" s="725"/>
      <c r="H66" s="737"/>
      <c r="I66" s="738"/>
      <c r="J66" s="738"/>
      <c r="K66" s="738"/>
      <c r="L66" s="739"/>
      <c r="M66" s="729"/>
      <c r="N66" s="730"/>
      <c r="O66" s="344"/>
      <c r="P66" s="345">
        <f t="array" ref="P66">MIN(IF(X66:FB66&lt;&gt;"",$X$62:$FB$62))</f>
        <v>-10</v>
      </c>
      <c r="Q66" s="345">
        <f t="array" ref="Q66">MAX(IF(X66:FB66="","",IF(X66:FB66&lt;&gt;"",$X$62:$FB$62)+1))</f>
        <v>30</v>
      </c>
      <c r="R66" s="345">
        <f t="shared" si="13"/>
        <v>40</v>
      </c>
      <c r="S66" s="344"/>
      <c r="T66" s="346"/>
      <c r="U66" s="316"/>
      <c r="V66" s="316"/>
      <c r="W66" s="324">
        <f t="array" ref="W66">MIN(IF(X66:FB66&lt;&gt;"",$X$25:$FB$25))</f>
        <v>-10</v>
      </c>
      <c r="X66" s="318"/>
      <c r="Y66" s="318"/>
      <c r="Z66" s="318"/>
      <c r="AA66" s="318"/>
      <c r="AB66" s="318"/>
      <c r="AC66" s="318"/>
      <c r="AD66" s="318"/>
      <c r="AE66" s="318"/>
      <c r="AF66" s="318"/>
      <c r="AG66" s="318"/>
      <c r="AH66" s="318"/>
      <c r="AI66" s="318"/>
      <c r="AJ66" s="318"/>
      <c r="AK66" s="318"/>
      <c r="AL66" s="318"/>
      <c r="AM66" s="318">
        <v>1</v>
      </c>
      <c r="AN66" s="318">
        <v>1</v>
      </c>
      <c r="AO66" s="318">
        <v>12</v>
      </c>
      <c r="AP66" s="318">
        <v>6</v>
      </c>
      <c r="AQ66" s="318">
        <v>6</v>
      </c>
      <c r="AR66" s="318">
        <v>6</v>
      </c>
      <c r="AS66" s="318">
        <v>99</v>
      </c>
      <c r="AT66" s="318">
        <v>99</v>
      </c>
      <c r="AU66" s="318">
        <v>99</v>
      </c>
      <c r="AV66" s="318">
        <v>12</v>
      </c>
      <c r="AW66" s="318">
        <v>13</v>
      </c>
      <c r="AX66" s="318">
        <v>20</v>
      </c>
      <c r="AY66" s="318">
        <v>22</v>
      </c>
      <c r="AZ66" s="318">
        <v>22</v>
      </c>
      <c r="BA66" s="318">
        <v>22</v>
      </c>
      <c r="BB66" s="318">
        <v>22</v>
      </c>
      <c r="BC66" s="318">
        <v>22</v>
      </c>
      <c r="BD66" s="318">
        <v>22</v>
      </c>
      <c r="BE66" s="318">
        <v>22</v>
      </c>
      <c r="BF66" s="318">
        <v>22</v>
      </c>
      <c r="BG66" s="318">
        <v>22</v>
      </c>
      <c r="BH66" s="318">
        <v>22</v>
      </c>
      <c r="BI66" s="318">
        <v>22</v>
      </c>
      <c r="BJ66" s="318">
        <v>22</v>
      </c>
      <c r="BK66" s="318">
        <v>22</v>
      </c>
      <c r="BL66" s="318">
        <v>22</v>
      </c>
      <c r="BM66" s="318">
        <v>22</v>
      </c>
      <c r="BN66" s="318">
        <v>22</v>
      </c>
      <c r="BO66" s="318">
        <v>22</v>
      </c>
      <c r="BP66" s="318">
        <v>22</v>
      </c>
      <c r="BQ66" s="318">
        <v>22</v>
      </c>
      <c r="BR66" s="318">
        <v>22</v>
      </c>
      <c r="BS66" s="318">
        <v>22</v>
      </c>
      <c r="BT66" s="318">
        <v>22</v>
      </c>
      <c r="BU66" s="318">
        <v>22</v>
      </c>
      <c r="BV66" s="318">
        <v>22</v>
      </c>
      <c r="BW66" s="318">
        <v>22</v>
      </c>
      <c r="BX66" s="318">
        <v>60</v>
      </c>
      <c r="BY66" s="318">
        <v>73</v>
      </c>
      <c r="BZ66" s="318">
        <v>73</v>
      </c>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29</v>
      </c>
      <c r="FD66" s="347">
        <v>4</v>
      </c>
      <c r="FE66" s="731" t="e">
        <f>VLOOKUP(FD66,#REF!,2,TRUE)</f>
        <v>#REF!</v>
      </c>
      <c r="FF66" s="732"/>
      <c r="FG66" s="732"/>
      <c r="FH66" s="732"/>
      <c r="FI66" s="732"/>
      <c r="FJ66" s="733"/>
      <c r="FK66" s="316" t="e">
        <f ca="1">HandlingPassagiertreppe(FD66,$BA$7)</f>
        <v>#NAME?</v>
      </c>
      <c r="FL66" s="348">
        <f t="shared" si="16"/>
        <v>3</v>
      </c>
      <c r="FM66" s="352">
        <v>30</v>
      </c>
      <c r="FN66" s="731" t="e">
        <f>VLOOKUP(FM66,#REF!,2,TRUE)</f>
        <v>#REF!</v>
      </c>
      <c r="FO66" s="732"/>
      <c r="FP66" s="732"/>
      <c r="FQ66" s="732"/>
      <c r="FR66" s="732"/>
      <c r="FS66" s="733"/>
      <c r="FT66" s="316" t="e">
        <f ca="1">EmptyHoldCheckULD(FM66,$BI$9)</f>
        <v>#NAME?</v>
      </c>
      <c r="FU66" s="348">
        <f t="shared" si="17"/>
        <v>1</v>
      </c>
      <c r="FV66" s="350">
        <v>56</v>
      </c>
      <c r="FW66" s="731" t="e">
        <f>VLOOKUP(FV66,#REF!,2,TRUE)</f>
        <v>#REF!</v>
      </c>
      <c r="FX66" s="732"/>
      <c r="FY66" s="732"/>
      <c r="FZ66" s="732"/>
      <c r="GA66" s="732"/>
      <c r="GB66" s="733"/>
      <c r="GC66" s="316" t="e">
        <f ca="1">HandlingCrewBus(FV66,$CD$11)</f>
        <v>#NAME?</v>
      </c>
      <c r="GD66" s="348">
        <f t="shared" si="18"/>
        <v>0</v>
      </c>
      <c r="GE66" s="319"/>
      <c r="GF66" s="351">
        <v>4</v>
      </c>
      <c r="GG66" s="290"/>
    </row>
    <row r="67" spans="1:189" ht="30" customHeight="1">
      <c r="A67" s="342" t="str">
        <f t="shared" si="14"/>
        <v>Entladung5</v>
      </c>
      <c r="B67" s="343">
        <f t="shared" si="15"/>
        <v>1</v>
      </c>
      <c r="C67" s="723" t="s">
        <v>83</v>
      </c>
      <c r="D67" s="724"/>
      <c r="E67" s="724"/>
      <c r="F67" s="724"/>
      <c r="G67" s="725"/>
      <c r="H67" s="737"/>
      <c r="I67" s="738"/>
      <c r="J67" s="738"/>
      <c r="K67" s="738"/>
      <c r="L67" s="739"/>
      <c r="M67" s="729"/>
      <c r="N67" s="730"/>
      <c r="O67" s="344"/>
      <c r="P67" s="345">
        <f t="array" ref="P67">MIN(IF(X67:FB67&lt;&gt;"",$X$62:$FB$62))</f>
        <v>-10</v>
      </c>
      <c r="Q67" s="345">
        <f t="array" ref="Q67">MAX(IF(X67:FB67="","",IF(X67:FB67&lt;&gt;"",$X$62:$FB$62)+1))</f>
        <v>33</v>
      </c>
      <c r="R67" s="345">
        <f t="shared" si="13"/>
        <v>43</v>
      </c>
      <c r="S67" s="344"/>
      <c r="T67" s="346"/>
      <c r="U67" s="316"/>
      <c r="V67" s="316"/>
      <c r="W67" s="324">
        <f t="array" ref="W67">MIN(IF(X67:FB67&lt;&gt;"",$X$25:$FB$25))</f>
        <v>-10</v>
      </c>
      <c r="X67" s="318"/>
      <c r="Y67" s="318"/>
      <c r="Z67" s="318"/>
      <c r="AA67" s="318"/>
      <c r="AB67" s="318"/>
      <c r="AC67" s="318"/>
      <c r="AD67" s="318"/>
      <c r="AE67" s="318"/>
      <c r="AF67" s="318"/>
      <c r="AG67" s="318"/>
      <c r="AH67" s="318"/>
      <c r="AI67" s="318"/>
      <c r="AJ67" s="318"/>
      <c r="AK67" s="318"/>
      <c r="AL67" s="318"/>
      <c r="AM67" s="318">
        <v>1</v>
      </c>
      <c r="AN67" s="318">
        <v>1</v>
      </c>
      <c r="AO67" s="318">
        <v>12</v>
      </c>
      <c r="AP67" s="318">
        <v>2</v>
      </c>
      <c r="AQ67" s="318">
        <v>2</v>
      </c>
      <c r="AR67" s="318">
        <v>7</v>
      </c>
      <c r="AS67" s="318">
        <v>7</v>
      </c>
      <c r="AT67" s="318">
        <v>7</v>
      </c>
      <c r="AU67" s="318">
        <v>7</v>
      </c>
      <c r="AV67" s="318">
        <v>7</v>
      </c>
      <c r="AW67" s="318">
        <v>7</v>
      </c>
      <c r="AX67" s="318">
        <v>7</v>
      </c>
      <c r="AY67" s="318">
        <v>99</v>
      </c>
      <c r="AZ67" s="318">
        <v>21</v>
      </c>
      <c r="BA67" s="318">
        <v>21</v>
      </c>
      <c r="BB67" s="318">
        <v>21</v>
      </c>
      <c r="BC67" s="318">
        <v>28</v>
      </c>
      <c r="BD67" s="318">
        <v>28</v>
      </c>
      <c r="BE67" s="318">
        <v>28</v>
      </c>
      <c r="BF67" s="318">
        <v>28</v>
      </c>
      <c r="BG67" s="318">
        <v>28</v>
      </c>
      <c r="BH67" s="318">
        <v>28</v>
      </c>
      <c r="BI67" s="318">
        <v>28</v>
      </c>
      <c r="BJ67" s="318">
        <v>28</v>
      </c>
      <c r="BK67" s="318">
        <v>28</v>
      </c>
      <c r="BL67" s="318">
        <v>28</v>
      </c>
      <c r="BM67" s="318">
        <v>28</v>
      </c>
      <c r="BN67" s="318">
        <v>28</v>
      </c>
      <c r="BO67" s="318">
        <v>28</v>
      </c>
      <c r="BP67" s="318">
        <v>28</v>
      </c>
      <c r="BQ67" s="318">
        <v>28</v>
      </c>
      <c r="BR67" s="318">
        <v>28</v>
      </c>
      <c r="BS67" s="318">
        <v>28</v>
      </c>
      <c r="BT67" s="318">
        <v>28</v>
      </c>
      <c r="BU67" s="318">
        <v>99</v>
      </c>
      <c r="BV67" s="318">
        <v>99</v>
      </c>
      <c r="BW67" s="318">
        <v>63</v>
      </c>
      <c r="BX67" s="318">
        <v>74</v>
      </c>
      <c r="BY67" s="318">
        <v>74</v>
      </c>
      <c r="BZ67" s="318">
        <v>74</v>
      </c>
      <c r="CA67" s="318">
        <v>74</v>
      </c>
      <c r="CB67" s="318">
        <v>77</v>
      </c>
      <c r="CC67" s="318">
        <v>77</v>
      </c>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32</v>
      </c>
      <c r="FD67" s="347">
        <v>5</v>
      </c>
      <c r="FE67" s="731" t="e">
        <f>VLOOKUP(FD67,#REF!,2,TRUE)</f>
        <v>#REF!</v>
      </c>
      <c r="FF67" s="732"/>
      <c r="FG67" s="732"/>
      <c r="FH67" s="732"/>
      <c r="FI67" s="732"/>
      <c r="FJ67" s="733"/>
      <c r="FK67" s="316" t="e">
        <f ca="1">HandlingServicetreppe(FD67,$BA$15)</f>
        <v>#NAME?</v>
      </c>
      <c r="FL67" s="348">
        <f t="shared" si="16"/>
        <v>0</v>
      </c>
      <c r="FM67" s="358">
        <v>31</v>
      </c>
      <c r="FN67" s="731" t="e">
        <f>VLOOKUP(FM67,#REF!,2,TRUE)</f>
        <v>#REF!</v>
      </c>
      <c r="FO67" s="732"/>
      <c r="FP67" s="732"/>
      <c r="FQ67" s="732"/>
      <c r="FR67" s="732"/>
      <c r="FS67" s="733"/>
      <c r="FT67" s="316" t="e">
        <f ca="1">HandlingVolleDolliesOutbound(FM67,$BI$9,$U$13,Basisdaten!$D$10)</f>
        <v>#NAME?</v>
      </c>
      <c r="FU67" s="348">
        <f t="shared" si="17"/>
        <v>0</v>
      </c>
      <c r="FV67" s="359">
        <v>57</v>
      </c>
      <c r="FW67" s="731" t="e">
        <f>VLOOKUP(FV67,#REF!,2,TRUE)</f>
        <v>#REF!</v>
      </c>
      <c r="FX67" s="732"/>
      <c r="FY67" s="732"/>
      <c r="FZ67" s="732"/>
      <c r="GA67" s="732"/>
      <c r="GB67" s="733"/>
      <c r="GC67" s="316" t="e">
        <f ca="1">HandlingBrücke(FV67,$BA$7)</f>
        <v>#NAME?</v>
      </c>
      <c r="GD67" s="348">
        <f t="shared" si="18"/>
        <v>0</v>
      </c>
      <c r="GE67" s="319"/>
      <c r="GF67" s="351">
        <v>5</v>
      </c>
      <c r="GG67" s="290"/>
    </row>
    <row r="68" spans="1:189" ht="30" customHeight="1">
      <c r="A68" s="342" t="str">
        <f t="shared" si="14"/>
        <v>Entladung6</v>
      </c>
      <c r="B68" s="343">
        <f t="shared" si="15"/>
        <v>1</v>
      </c>
      <c r="C68" s="723" t="s">
        <v>83</v>
      </c>
      <c r="D68" s="724"/>
      <c r="E68" s="724"/>
      <c r="F68" s="724"/>
      <c r="G68" s="725"/>
      <c r="H68" s="737"/>
      <c r="I68" s="738"/>
      <c r="J68" s="738"/>
      <c r="K68" s="738"/>
      <c r="L68" s="739"/>
      <c r="M68" s="729"/>
      <c r="N68" s="730"/>
      <c r="O68" s="344"/>
      <c r="P68" s="345">
        <f t="array" ref="P68">MIN(IF(X68:FB68&lt;&gt;"",$X$62:$FB$62))</f>
        <v>-10</v>
      </c>
      <c r="Q68" s="345">
        <f t="array" ref="Q68">MAX(IF(X68:FB68="","",IF(X68:FB68&lt;&gt;"",$X$62:$FB$62)+1))</f>
        <v>33</v>
      </c>
      <c r="R68" s="345">
        <f t="shared" si="13"/>
        <v>43</v>
      </c>
      <c r="S68" s="344"/>
      <c r="T68" s="346"/>
      <c r="U68" s="316"/>
      <c r="V68" s="316"/>
      <c r="W68" s="324">
        <f t="array" ref="W68">MIN(IF(X68:FB68&lt;&gt;"",$X$25:$FB$25))</f>
        <v>-10</v>
      </c>
      <c r="X68" s="318"/>
      <c r="Y68" s="318"/>
      <c r="Z68" s="318"/>
      <c r="AA68" s="318"/>
      <c r="AB68" s="318"/>
      <c r="AC68" s="318"/>
      <c r="AD68" s="318"/>
      <c r="AE68" s="318"/>
      <c r="AF68" s="318"/>
      <c r="AG68" s="318"/>
      <c r="AH68" s="318"/>
      <c r="AI68" s="318"/>
      <c r="AJ68" s="318"/>
      <c r="AK68" s="318"/>
      <c r="AL68" s="318"/>
      <c r="AM68" s="318">
        <v>1</v>
      </c>
      <c r="AN68" s="318">
        <v>1</v>
      </c>
      <c r="AO68" s="318">
        <v>12</v>
      </c>
      <c r="AP68" s="318">
        <v>2</v>
      </c>
      <c r="AQ68" s="318">
        <v>2</v>
      </c>
      <c r="AR68" s="318">
        <v>2</v>
      </c>
      <c r="AS68" s="318">
        <v>99</v>
      </c>
      <c r="AT68" s="318">
        <v>99</v>
      </c>
      <c r="AU68" s="318">
        <v>99</v>
      </c>
      <c r="AV68" s="318">
        <v>12</v>
      </c>
      <c r="AW68" s="318">
        <v>13</v>
      </c>
      <c r="AX68" s="318">
        <v>99</v>
      </c>
      <c r="AY68" s="318">
        <v>22</v>
      </c>
      <c r="AZ68" s="318">
        <v>22</v>
      </c>
      <c r="BA68" s="318">
        <v>22</v>
      </c>
      <c r="BB68" s="318">
        <v>22</v>
      </c>
      <c r="BC68" s="318">
        <v>28</v>
      </c>
      <c r="BD68" s="318">
        <v>28</v>
      </c>
      <c r="BE68" s="318">
        <v>28</v>
      </c>
      <c r="BF68" s="318">
        <v>28</v>
      </c>
      <c r="BG68" s="318">
        <v>28</v>
      </c>
      <c r="BH68" s="318">
        <v>28</v>
      </c>
      <c r="BI68" s="318">
        <v>28</v>
      </c>
      <c r="BJ68" s="318">
        <v>28</v>
      </c>
      <c r="BK68" s="318">
        <v>28</v>
      </c>
      <c r="BL68" s="318">
        <v>28</v>
      </c>
      <c r="BM68" s="318">
        <v>28</v>
      </c>
      <c r="BN68" s="318">
        <v>28</v>
      </c>
      <c r="BO68" s="318">
        <v>28</v>
      </c>
      <c r="BP68" s="318">
        <v>28</v>
      </c>
      <c r="BQ68" s="318">
        <v>28</v>
      </c>
      <c r="BR68" s="318">
        <v>28</v>
      </c>
      <c r="BS68" s="318">
        <v>28</v>
      </c>
      <c r="BT68" s="318">
        <v>28</v>
      </c>
      <c r="BU68" s="318">
        <v>99</v>
      </c>
      <c r="BV68" s="318">
        <v>99</v>
      </c>
      <c r="BW68" s="318">
        <v>99</v>
      </c>
      <c r="BX68" s="318">
        <v>74</v>
      </c>
      <c r="BY68" s="318">
        <v>74</v>
      </c>
      <c r="BZ68" s="318">
        <v>74</v>
      </c>
      <c r="CA68" s="318">
        <v>74</v>
      </c>
      <c r="CB68" s="318">
        <v>77</v>
      </c>
      <c r="CC68" s="318">
        <v>77</v>
      </c>
      <c r="CD68" s="318"/>
      <c r="CE68" s="318"/>
      <c r="CF68" s="318"/>
      <c r="CG68" s="318"/>
      <c r="CH68" s="318"/>
      <c r="CI68" s="318"/>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32</v>
      </c>
      <c r="FD68" s="347">
        <v>6</v>
      </c>
      <c r="FE68" s="731" t="e">
        <f>VLOOKUP(FD68,#REF!,2,TRUE)</f>
        <v>#REF!</v>
      </c>
      <c r="FF68" s="732"/>
      <c r="FG68" s="732"/>
      <c r="FH68" s="732"/>
      <c r="FI68" s="732"/>
      <c r="FJ68" s="733"/>
      <c r="FK68" s="316" t="e">
        <f ca="1">HandlingFörderbänder(FD68,$BA$17)</f>
        <v>#NAME?</v>
      </c>
      <c r="FL68" s="348">
        <f t="shared" si="16"/>
        <v>3</v>
      </c>
      <c r="FM68" s="358">
        <v>32</v>
      </c>
      <c r="FN68" s="731" t="e">
        <f>VLOOKUP(FM68,#REF!,2,TRUE)</f>
        <v>#REF!</v>
      </c>
      <c r="FO68" s="732"/>
      <c r="FP68" s="732"/>
      <c r="FQ68" s="732"/>
      <c r="FR68" s="732"/>
      <c r="FS68" s="733"/>
      <c r="FT68" s="353" t="e">
        <f ca="1">HandlingULD(FM68,$BI$9,$U$13,$U$17)</f>
        <v>#NAME?</v>
      </c>
      <c r="FU68" s="348">
        <f t="shared" si="17"/>
        <v>0</v>
      </c>
      <c r="FV68" s="359">
        <v>58</v>
      </c>
      <c r="FW68" s="731" t="e">
        <f>VLOOKUP(FV68,#REF!,2,TRUE)</f>
        <v>#REF!</v>
      </c>
      <c r="FX68" s="732"/>
      <c r="FY68" s="732"/>
      <c r="FZ68" s="732"/>
      <c r="GA68" s="732"/>
      <c r="GB68" s="733"/>
      <c r="GC68" s="316" t="e">
        <f ca="1">HandlingPassagiertreppe(FV68,$BA$7)</f>
        <v>#NAME?</v>
      </c>
      <c r="GD68" s="348">
        <f t="shared" si="18"/>
        <v>0</v>
      </c>
      <c r="GE68" s="319"/>
      <c r="GF68" s="351">
        <v>6</v>
      </c>
      <c r="GG68" s="290"/>
    </row>
    <row r="69" spans="1:189" ht="30" customHeight="1">
      <c r="A69" s="342" t="str">
        <f t="shared" si="14"/>
        <v>Entladung7</v>
      </c>
      <c r="B69" s="343">
        <f t="shared" si="15"/>
        <v>1</v>
      </c>
      <c r="C69" s="723" t="s">
        <v>83</v>
      </c>
      <c r="D69" s="724"/>
      <c r="E69" s="724"/>
      <c r="F69" s="724"/>
      <c r="G69" s="725"/>
      <c r="H69" s="737"/>
      <c r="I69" s="738"/>
      <c r="J69" s="738"/>
      <c r="K69" s="738"/>
      <c r="L69" s="739"/>
      <c r="M69" s="729"/>
      <c r="N69" s="730"/>
      <c r="O69" s="344"/>
      <c r="P69" s="345">
        <f t="array" ref="P69">MIN(IF(X69:FB69&lt;&gt;"",$X$62:$FB$62))</f>
        <v>-10</v>
      </c>
      <c r="Q69" s="345">
        <f t="array" ref="Q69">MAX(IF(X69:FB69="","",IF(X69:FB69&lt;&gt;"",$X$62:$FB$62)+1))</f>
        <v>29</v>
      </c>
      <c r="R69" s="345">
        <f t="shared" si="13"/>
        <v>39</v>
      </c>
      <c r="S69" s="344"/>
      <c r="T69" s="346"/>
      <c r="U69" s="316"/>
      <c r="V69" s="316"/>
      <c r="W69" s="324">
        <f t="array" ref="W69">MIN(IF(X69:FB69&lt;&gt;"",$X$25:$FB$25))</f>
        <v>-10</v>
      </c>
      <c r="X69" s="318"/>
      <c r="Y69" s="318"/>
      <c r="Z69" s="318"/>
      <c r="AA69" s="318"/>
      <c r="AB69" s="318"/>
      <c r="AC69" s="318"/>
      <c r="AD69" s="318"/>
      <c r="AE69" s="318"/>
      <c r="AF69" s="318"/>
      <c r="AG69" s="318"/>
      <c r="AH69" s="318"/>
      <c r="AI69" s="318"/>
      <c r="AJ69" s="318"/>
      <c r="AK69" s="318"/>
      <c r="AL69" s="318"/>
      <c r="AM69" s="318">
        <v>1</v>
      </c>
      <c r="AN69" s="318">
        <v>1</v>
      </c>
      <c r="AO69" s="318">
        <v>12</v>
      </c>
      <c r="AP69" s="318">
        <v>2</v>
      </c>
      <c r="AQ69" s="318">
        <v>2</v>
      </c>
      <c r="AR69" s="318">
        <v>2</v>
      </c>
      <c r="AS69" s="318">
        <v>99</v>
      </c>
      <c r="AT69" s="318">
        <v>99</v>
      </c>
      <c r="AU69" s="318">
        <v>99</v>
      </c>
      <c r="AV69" s="318">
        <v>12</v>
      </c>
      <c r="AW69" s="318">
        <v>13</v>
      </c>
      <c r="AX69" s="318">
        <v>8</v>
      </c>
      <c r="AY69" s="318">
        <v>8</v>
      </c>
      <c r="AZ69" s="318">
        <v>8</v>
      </c>
      <c r="BA69" s="318">
        <v>22</v>
      </c>
      <c r="BB69" s="318">
        <v>22</v>
      </c>
      <c r="BC69" s="318">
        <v>22</v>
      </c>
      <c r="BD69" s="318">
        <v>22</v>
      </c>
      <c r="BE69" s="318">
        <v>22</v>
      </c>
      <c r="BF69" s="318">
        <v>22</v>
      </c>
      <c r="BG69" s="318">
        <v>22</v>
      </c>
      <c r="BH69" s="318">
        <v>22</v>
      </c>
      <c r="BI69" s="318">
        <v>22</v>
      </c>
      <c r="BJ69" s="318">
        <v>22</v>
      </c>
      <c r="BK69" s="318">
        <v>22</v>
      </c>
      <c r="BL69" s="318">
        <v>22</v>
      </c>
      <c r="BM69" s="318">
        <v>22</v>
      </c>
      <c r="BN69" s="318">
        <v>22</v>
      </c>
      <c r="BO69" s="318">
        <v>22</v>
      </c>
      <c r="BP69" s="318">
        <v>22</v>
      </c>
      <c r="BQ69" s="318">
        <v>22</v>
      </c>
      <c r="BR69" s="318">
        <v>22</v>
      </c>
      <c r="BS69" s="318">
        <v>22</v>
      </c>
      <c r="BT69" s="318">
        <v>22</v>
      </c>
      <c r="BU69" s="318">
        <v>22</v>
      </c>
      <c r="BV69" s="318">
        <v>22</v>
      </c>
      <c r="BW69" s="318">
        <v>22</v>
      </c>
      <c r="BX69" s="318">
        <v>77</v>
      </c>
      <c r="BY69" s="318">
        <v>77</v>
      </c>
      <c r="BZ69" s="318"/>
      <c r="CA69" s="318"/>
      <c r="CB69" s="318"/>
      <c r="CC69" s="318"/>
      <c r="CD69" s="318"/>
      <c r="CE69" s="318"/>
      <c r="CF69" s="318"/>
      <c r="CG69" s="318"/>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28</v>
      </c>
      <c r="FD69" s="347">
        <v>7</v>
      </c>
      <c r="FE69" s="731" t="e">
        <f>VLOOKUP(FD69,#REF!,2,TRUE)</f>
        <v>#REF!</v>
      </c>
      <c r="FF69" s="732"/>
      <c r="FG69" s="732"/>
      <c r="FH69" s="732"/>
      <c r="FI69" s="732"/>
      <c r="FJ69" s="733"/>
      <c r="FK69" s="316" t="e">
        <f ca="1">handlingLifter(FD69,$BI$9)</f>
        <v>#NAME?</v>
      </c>
      <c r="FL69" s="348">
        <f t="shared" si="16"/>
        <v>7</v>
      </c>
      <c r="FM69" s="358">
        <v>33</v>
      </c>
      <c r="FN69" s="731" t="e">
        <f>VLOOKUP(FM69,#REF!,2,TRUE)</f>
        <v>#REF!</v>
      </c>
      <c r="FO69" s="732"/>
      <c r="FP69" s="732"/>
      <c r="FQ69" s="732"/>
      <c r="FR69" s="732"/>
      <c r="FS69" s="733"/>
      <c r="FT69" s="316" t="e">
        <f ca="1">EmptyHoldCheckULD(FM69,$BI$9)</f>
        <v>#NAME?</v>
      </c>
      <c r="FU69" s="348">
        <f t="shared" si="17"/>
        <v>0</v>
      </c>
      <c r="FV69" s="359">
        <v>59</v>
      </c>
      <c r="FW69" s="731" t="e">
        <f>VLOOKUP(FV69,#REF!,2,TRUE)</f>
        <v>#REF!</v>
      </c>
      <c r="FX69" s="732"/>
      <c r="FY69" s="732"/>
      <c r="FZ69" s="732"/>
      <c r="GA69" s="732"/>
      <c r="GB69" s="733"/>
      <c r="GC69" s="316" t="e">
        <f ca="1">HandlingServicetreppe(FV69,$BA$15)</f>
        <v>#NAME?</v>
      </c>
      <c r="GD69" s="348">
        <f t="shared" si="18"/>
        <v>0</v>
      </c>
      <c r="GE69" s="319"/>
      <c r="GF69" s="351">
        <v>7</v>
      </c>
      <c r="GG69" s="290"/>
    </row>
    <row r="70" spans="1:189" ht="30" customHeight="1">
      <c r="A70" s="342" t="str">
        <f t="shared" si="14"/>
        <v>Entladung8</v>
      </c>
      <c r="B70" s="343">
        <f t="shared" si="15"/>
        <v>1</v>
      </c>
      <c r="C70" s="723" t="s">
        <v>83</v>
      </c>
      <c r="D70" s="724"/>
      <c r="E70" s="724"/>
      <c r="F70" s="724"/>
      <c r="G70" s="725"/>
      <c r="H70" s="737"/>
      <c r="I70" s="738"/>
      <c r="J70" s="738"/>
      <c r="K70" s="738"/>
      <c r="L70" s="739"/>
      <c r="M70" s="729"/>
      <c r="N70" s="730"/>
      <c r="O70" s="344"/>
      <c r="P70" s="345">
        <f t="array" ref="P70">MIN(IF(X70:FB70&lt;&gt;"",$X$62:$FB$62))</f>
        <v>-10</v>
      </c>
      <c r="Q70" s="345">
        <f t="array" ref="Q70">MAX(IF(X70:FB70="","",IF(X70:FB70&lt;&gt;"",$X$62:$FB$62)+1))</f>
        <v>47</v>
      </c>
      <c r="R70" s="345">
        <f t="shared" si="13"/>
        <v>57</v>
      </c>
      <c r="S70" s="344"/>
      <c r="T70" s="346"/>
      <c r="U70" s="316"/>
      <c r="V70" s="316"/>
      <c r="W70" s="324">
        <f t="array" ref="W70">MIN(IF(X70:FB70&lt;&gt;"",$X$25:$FB$25))</f>
        <v>-10</v>
      </c>
      <c r="X70" s="318"/>
      <c r="Y70" s="318"/>
      <c r="Z70" s="318"/>
      <c r="AA70" s="318"/>
      <c r="AB70" s="318"/>
      <c r="AC70" s="318"/>
      <c r="AD70" s="318"/>
      <c r="AE70" s="318"/>
      <c r="AF70" s="318"/>
      <c r="AG70" s="318"/>
      <c r="AH70" s="318"/>
      <c r="AI70" s="318"/>
      <c r="AJ70" s="318"/>
      <c r="AK70" s="318"/>
      <c r="AL70" s="318"/>
      <c r="AM70" s="318">
        <v>1</v>
      </c>
      <c r="AN70" s="318">
        <v>1</v>
      </c>
      <c r="AO70" s="318">
        <v>12</v>
      </c>
      <c r="AP70" s="318">
        <v>2</v>
      </c>
      <c r="AQ70" s="318">
        <v>2</v>
      </c>
      <c r="AR70" s="318">
        <v>2</v>
      </c>
      <c r="AS70" s="318">
        <v>99</v>
      </c>
      <c r="AT70" s="318">
        <v>99</v>
      </c>
      <c r="AU70" s="318">
        <v>99</v>
      </c>
      <c r="AV70" s="318">
        <v>12</v>
      </c>
      <c r="AW70" s="318">
        <v>99</v>
      </c>
      <c r="AX70" s="318">
        <v>8</v>
      </c>
      <c r="AY70" s="318">
        <v>8</v>
      </c>
      <c r="AZ70" s="318">
        <v>8</v>
      </c>
      <c r="BA70" s="318">
        <v>99</v>
      </c>
      <c r="BB70" s="318">
        <v>99</v>
      </c>
      <c r="BC70" s="318">
        <v>28</v>
      </c>
      <c r="BD70" s="318">
        <v>28</v>
      </c>
      <c r="BE70" s="318">
        <v>28</v>
      </c>
      <c r="BF70" s="318">
        <v>28</v>
      </c>
      <c r="BG70" s="318">
        <v>28</v>
      </c>
      <c r="BH70" s="318">
        <v>28</v>
      </c>
      <c r="BI70" s="318">
        <v>28</v>
      </c>
      <c r="BJ70" s="318">
        <v>29</v>
      </c>
      <c r="BK70" s="318">
        <v>29</v>
      </c>
      <c r="BL70" s="318">
        <v>29</v>
      </c>
      <c r="BM70" s="318">
        <v>2</v>
      </c>
      <c r="BN70" s="318">
        <v>2</v>
      </c>
      <c r="BO70" s="318">
        <v>2</v>
      </c>
      <c r="BP70" s="318">
        <v>99</v>
      </c>
      <c r="BQ70" s="318">
        <v>99</v>
      </c>
      <c r="BR70" s="318">
        <v>99</v>
      </c>
      <c r="BS70" s="318">
        <v>29</v>
      </c>
      <c r="BT70" s="318">
        <v>29</v>
      </c>
      <c r="BU70" s="318">
        <v>29</v>
      </c>
      <c r="BV70" s="318">
        <v>2</v>
      </c>
      <c r="BW70" s="318">
        <v>2</v>
      </c>
      <c r="BX70" s="318">
        <v>2</v>
      </c>
      <c r="BY70" s="318">
        <v>23</v>
      </c>
      <c r="BZ70" s="318">
        <v>23</v>
      </c>
      <c r="CA70" s="318">
        <v>23</v>
      </c>
      <c r="CB70" s="318">
        <v>2</v>
      </c>
      <c r="CC70" s="318">
        <v>2</v>
      </c>
      <c r="CD70" s="318">
        <v>2</v>
      </c>
      <c r="CE70" s="318">
        <v>23</v>
      </c>
      <c r="CF70" s="318">
        <v>23</v>
      </c>
      <c r="CG70" s="318">
        <v>23</v>
      </c>
      <c r="CH70" s="318">
        <v>76</v>
      </c>
      <c r="CI70" s="318">
        <v>76</v>
      </c>
      <c r="CJ70" s="318">
        <v>2</v>
      </c>
      <c r="CK70" s="318">
        <v>76</v>
      </c>
      <c r="CL70" s="318">
        <v>76</v>
      </c>
      <c r="CM70" s="318">
        <v>2</v>
      </c>
      <c r="CN70" s="318">
        <v>75</v>
      </c>
      <c r="CO70" s="318">
        <v>75</v>
      </c>
      <c r="CP70" s="318">
        <v>77</v>
      </c>
      <c r="CQ70" s="318">
        <v>77</v>
      </c>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46</v>
      </c>
      <c r="FD70" s="347">
        <v>8</v>
      </c>
      <c r="FE70" s="731" t="e">
        <f>VLOOKUP(FD70,#REF!,2,TRUE)</f>
        <v>#REF!</v>
      </c>
      <c r="FF70" s="732"/>
      <c r="FG70" s="732"/>
      <c r="FH70" s="732"/>
      <c r="FI70" s="732"/>
      <c r="FJ70" s="733"/>
      <c r="FK70" s="316" t="e">
        <f ca="1">HandlingLeereTrollies(FD70,$BA$9,$M$11,Basisdaten!$D$3,Basisdaten!$D$6)</f>
        <v>#NAME?</v>
      </c>
      <c r="FL70" s="348">
        <f t="shared" si="16"/>
        <v>6</v>
      </c>
      <c r="FM70" s="361">
        <v>34</v>
      </c>
      <c r="FN70" s="731" t="e">
        <f>VLOOKUP(FM70,#REF!,2,TRUE)</f>
        <v>#REF!</v>
      </c>
      <c r="FO70" s="732"/>
      <c r="FP70" s="732"/>
      <c r="FQ70" s="732"/>
      <c r="FR70" s="732"/>
      <c r="FS70" s="733"/>
      <c r="FT70" s="316" t="e">
        <f ca="1">AufgabenToilettendienst(FM70,$CD$7)</f>
        <v>#NAME?</v>
      </c>
      <c r="FU70" s="348">
        <f t="shared" si="17"/>
        <v>0</v>
      </c>
      <c r="FV70" s="359">
        <v>60</v>
      </c>
      <c r="FW70" s="731" t="e">
        <f>VLOOKUP(FV70,#REF!,2,TRUE)</f>
        <v>#REF!</v>
      </c>
      <c r="FX70" s="732"/>
      <c r="FY70" s="732"/>
      <c r="FZ70" s="732"/>
      <c r="GA70" s="732"/>
      <c r="GB70" s="733"/>
      <c r="GC70" s="316" t="e">
        <f ca="1">HandlingFörderbänder(FV70,$BA$17)</f>
        <v>#NAME?</v>
      </c>
      <c r="GD70" s="348">
        <f t="shared" si="18"/>
        <v>1</v>
      </c>
      <c r="GE70" s="319"/>
      <c r="GF70" s="351">
        <v>8</v>
      </c>
      <c r="GG70" s="290"/>
    </row>
    <row r="71" spans="1:189" ht="30" customHeight="1">
      <c r="A71" s="342" t="str">
        <f t="shared" si="14"/>
        <v>Entladung9</v>
      </c>
      <c r="B71" s="343">
        <f t="shared" si="15"/>
        <v>1</v>
      </c>
      <c r="C71" s="723" t="s">
        <v>1869</v>
      </c>
      <c r="D71" s="724"/>
      <c r="E71" s="724"/>
      <c r="F71" s="724"/>
      <c r="G71" s="725"/>
      <c r="H71" s="737"/>
      <c r="I71" s="738"/>
      <c r="J71" s="738"/>
      <c r="K71" s="738"/>
      <c r="L71" s="739"/>
      <c r="M71" s="729"/>
      <c r="N71" s="730"/>
      <c r="O71" s="344"/>
      <c r="P71" s="345">
        <f t="array" ref="P71">MIN(IF(X71:FB71&lt;&gt;"",$X$62:$FB$62))</f>
        <v>-10</v>
      </c>
      <c r="Q71" s="345">
        <f t="array" ref="Q71">MAX(IF(X71:FB71="","",IF(X71:FB71&lt;&gt;"",$X$62:$FB$62)+1))</f>
        <v>44</v>
      </c>
      <c r="R71" s="345">
        <f t="shared" si="13"/>
        <v>54</v>
      </c>
      <c r="S71" s="344"/>
      <c r="T71" s="346"/>
      <c r="U71" s="316"/>
      <c r="V71" s="316"/>
      <c r="W71" s="324"/>
      <c r="X71" s="318"/>
      <c r="Y71" s="318"/>
      <c r="Z71" s="318"/>
      <c r="AA71" s="318"/>
      <c r="AB71" s="318"/>
      <c r="AC71" s="318"/>
      <c r="AD71" s="318"/>
      <c r="AE71" s="318"/>
      <c r="AF71" s="318"/>
      <c r="AG71" s="318"/>
      <c r="AH71" s="318"/>
      <c r="AI71" s="318"/>
      <c r="AJ71" s="318"/>
      <c r="AK71" s="318"/>
      <c r="AL71" s="318"/>
      <c r="AM71" s="318">
        <v>1</v>
      </c>
      <c r="AN71" s="318">
        <v>1</v>
      </c>
      <c r="AO71" s="318">
        <v>12</v>
      </c>
      <c r="AP71" s="318">
        <v>9</v>
      </c>
      <c r="AQ71" s="318">
        <v>9</v>
      </c>
      <c r="AR71" s="318">
        <v>9</v>
      </c>
      <c r="AS71" s="318">
        <v>9</v>
      </c>
      <c r="AT71" s="318">
        <v>9</v>
      </c>
      <c r="AU71" s="318">
        <v>9</v>
      </c>
      <c r="AV71" s="318">
        <v>9</v>
      </c>
      <c r="AW71" s="318">
        <v>9</v>
      </c>
      <c r="AX71" s="318">
        <v>9</v>
      </c>
      <c r="AY71" s="318">
        <v>9</v>
      </c>
      <c r="AZ71" s="318">
        <v>9</v>
      </c>
      <c r="BA71" s="318">
        <v>9</v>
      </c>
      <c r="BB71" s="318">
        <v>9</v>
      </c>
      <c r="BC71" s="318">
        <v>9</v>
      </c>
      <c r="BD71" s="318">
        <v>9</v>
      </c>
      <c r="BE71" s="318">
        <v>29</v>
      </c>
      <c r="BF71" s="318">
        <v>29</v>
      </c>
      <c r="BG71" s="318">
        <v>29</v>
      </c>
      <c r="BH71" s="318">
        <v>2</v>
      </c>
      <c r="BI71" s="318">
        <v>2</v>
      </c>
      <c r="BJ71" s="318">
        <v>2</v>
      </c>
      <c r="BK71" s="318">
        <v>99</v>
      </c>
      <c r="BL71" s="318">
        <v>99</v>
      </c>
      <c r="BM71" s="318">
        <v>99</v>
      </c>
      <c r="BN71" s="318">
        <v>99</v>
      </c>
      <c r="BO71" s="318">
        <v>29</v>
      </c>
      <c r="BP71" s="318">
        <v>29</v>
      </c>
      <c r="BQ71" s="318">
        <v>29</v>
      </c>
      <c r="BR71" s="318">
        <v>2</v>
      </c>
      <c r="BS71" s="318">
        <v>2</v>
      </c>
      <c r="BT71" s="318">
        <v>2</v>
      </c>
      <c r="BU71" s="318">
        <v>99</v>
      </c>
      <c r="BV71" s="318">
        <v>29</v>
      </c>
      <c r="BW71" s="318">
        <v>29</v>
      </c>
      <c r="BX71" s="318">
        <v>29</v>
      </c>
      <c r="BY71" s="318">
        <v>2</v>
      </c>
      <c r="BZ71" s="318">
        <v>2</v>
      </c>
      <c r="CA71" s="318">
        <v>2</v>
      </c>
      <c r="CB71" s="318">
        <v>23</v>
      </c>
      <c r="CC71" s="318">
        <v>23</v>
      </c>
      <c r="CD71" s="318">
        <v>23</v>
      </c>
      <c r="CE71" s="318">
        <v>76</v>
      </c>
      <c r="CF71" s="318">
        <v>76</v>
      </c>
      <c r="CG71" s="318">
        <v>2</v>
      </c>
      <c r="CH71" s="318">
        <v>75</v>
      </c>
      <c r="CI71" s="318">
        <v>75</v>
      </c>
      <c r="CJ71" s="318">
        <v>2</v>
      </c>
      <c r="CK71" s="318">
        <v>75</v>
      </c>
      <c r="CL71" s="318">
        <v>75</v>
      </c>
      <c r="CM71" s="318">
        <v>77</v>
      </c>
      <c r="CN71" s="318">
        <v>77</v>
      </c>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43</v>
      </c>
      <c r="FD71" s="347">
        <v>9</v>
      </c>
      <c r="FE71" s="731" t="e">
        <f>VLOOKUP(FD71,#REF!,2,TRUE)</f>
        <v>#REF!</v>
      </c>
      <c r="FF71" s="732"/>
      <c r="FG71" s="732"/>
      <c r="FH71" s="732"/>
      <c r="FI71" s="732"/>
      <c r="FJ71" s="733"/>
      <c r="FK71" s="316" t="e">
        <f ca="1">HandlingLeereDollies(FD71,$BI$9,$M$13,Basisdaten!$D$11)</f>
        <v>#NAME?</v>
      </c>
      <c r="FL71" s="348">
        <f t="shared" si="16"/>
        <v>15</v>
      </c>
      <c r="FM71" s="361">
        <v>35</v>
      </c>
      <c r="FN71" s="731" t="e">
        <f>VLOOKUP(FM71,#REF!,2,TRUE)</f>
        <v>#REF!</v>
      </c>
      <c r="FO71" s="732"/>
      <c r="FP71" s="732"/>
      <c r="FQ71" s="732"/>
      <c r="FR71" s="732"/>
      <c r="FS71" s="733"/>
      <c r="FT71" s="316" t="e">
        <f ca="1">AufgabenFrischwasserdienst(FM71,$CD$9)</f>
        <v>#NAME?</v>
      </c>
      <c r="FU71" s="348">
        <f t="shared" si="17"/>
        <v>0</v>
      </c>
      <c r="FV71" s="359">
        <v>61</v>
      </c>
      <c r="FW71" s="731" t="e">
        <f>VLOOKUP(FV71,#REF!,2,TRUE)</f>
        <v>#REF!</v>
      </c>
      <c r="FX71" s="732"/>
      <c r="FY71" s="732"/>
      <c r="FZ71" s="732"/>
      <c r="GA71" s="732"/>
      <c r="GB71" s="733"/>
      <c r="GC71" s="316" t="e">
        <f ca="1">HandlingLeereTrollies(FV71,$BA$9,$M$11,Basisdaten!$D$3,Basisdaten!$D$6)</f>
        <v>#NAME?</v>
      </c>
      <c r="GD71" s="348">
        <f t="shared" si="18"/>
        <v>0</v>
      </c>
      <c r="GE71" s="319"/>
      <c r="GF71" s="351">
        <v>9</v>
      </c>
      <c r="GG71" s="290"/>
    </row>
    <row r="72" spans="1:189" ht="30" customHeight="1">
      <c r="A72" s="342" t="str">
        <f t="shared" si="14"/>
        <v>Entladung10</v>
      </c>
      <c r="B72" s="343">
        <f t="shared" si="15"/>
        <v>0</v>
      </c>
      <c r="C72" s="723" t="s">
        <v>85</v>
      </c>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3"/>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57"/>
      <c r="CF72" s="357"/>
      <c r="CG72" s="357"/>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6"/>
        <v>0</v>
      </c>
      <c r="FM72" s="362">
        <v>36</v>
      </c>
      <c r="FN72" s="731" t="e">
        <f>VLOOKUP(FM72,#REF!,2,TRUE)</f>
        <v>#REF!</v>
      </c>
      <c r="FO72" s="732"/>
      <c r="FP72" s="732"/>
      <c r="FQ72" s="732"/>
      <c r="FR72" s="732"/>
      <c r="FS72" s="733"/>
      <c r="FT72" s="316" t="e">
        <f ca="1">AufgabenRampAgent(FM72,$CD$15)</f>
        <v>#NAME?</v>
      </c>
      <c r="FU72" s="348">
        <f t="shared" si="17"/>
        <v>0</v>
      </c>
      <c r="FV72" s="359">
        <v>62</v>
      </c>
      <c r="FW72" s="731" t="e">
        <f>VLOOKUP(FV72,#REF!,2,TRUE)</f>
        <v>#REF!</v>
      </c>
      <c r="FX72" s="732"/>
      <c r="FY72" s="732"/>
      <c r="FZ72" s="732"/>
      <c r="GA72" s="732"/>
      <c r="GB72" s="733"/>
      <c r="GC72" s="316" t="e">
        <f ca="1">HandlingGPU(FV72,$CD$13)</f>
        <v>#NAME?</v>
      </c>
      <c r="GD72" s="348">
        <f t="shared" si="18"/>
        <v>0</v>
      </c>
      <c r="GE72" s="319"/>
      <c r="GF72" s="351">
        <v>10</v>
      </c>
      <c r="GG72" s="290"/>
    </row>
    <row r="73" spans="1:189" ht="30" customHeight="1">
      <c r="A73" s="342" t="str">
        <f t="shared" si="14"/>
        <v>Entladung11</v>
      </c>
      <c r="B73" s="343">
        <f t="shared" si="15"/>
        <v>0</v>
      </c>
      <c r="C73" s="723" t="s">
        <v>85</v>
      </c>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3"/>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57"/>
      <c r="CG73" s="357"/>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6"/>
        <v>1</v>
      </c>
      <c r="FM73" s="363">
        <v>37</v>
      </c>
      <c r="FN73" s="731" t="e">
        <f>VLOOKUP(FM73,#REF!,2,TRUE)</f>
        <v>#REF!</v>
      </c>
      <c r="FO73" s="732"/>
      <c r="FP73" s="732"/>
      <c r="FQ73" s="732"/>
      <c r="FR73" s="732"/>
      <c r="FS73" s="733"/>
      <c r="FT73" s="316" t="e">
        <f ca="1">HandlingPassagierBusInbound(FM73,$BI$7,$M$9,Basisdaten!$D$14)</f>
        <v>#NAME?</v>
      </c>
      <c r="FU73" s="348">
        <f t="shared" si="17"/>
        <v>0</v>
      </c>
      <c r="FV73" s="359">
        <v>63</v>
      </c>
      <c r="FW73" s="731" t="e">
        <f>VLOOKUP(FV73,#REF!,2,TRUE)</f>
        <v>#REF!</v>
      </c>
      <c r="FX73" s="732"/>
      <c r="FY73" s="732"/>
      <c r="FZ73" s="732"/>
      <c r="GA73" s="732"/>
      <c r="GB73" s="733"/>
      <c r="GC73" s="316" t="e">
        <f ca="1">handlingLifter(FV73,$BI$9)</f>
        <v>#NAME?</v>
      </c>
      <c r="GD73" s="348">
        <f t="shared" si="18"/>
        <v>1</v>
      </c>
      <c r="GE73" s="319"/>
      <c r="GF73" s="351">
        <v>11</v>
      </c>
      <c r="GG73" s="290"/>
    </row>
    <row r="74" spans="1:189" ht="30" customHeight="1">
      <c r="A74" s="342" t="str">
        <f t="shared" si="14"/>
        <v>Entladung12</v>
      </c>
      <c r="B74" s="343">
        <f t="shared" si="15"/>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3"/>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57"/>
      <c r="CG74" s="357"/>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6"/>
        <v>16</v>
      </c>
      <c r="FM74" s="363">
        <v>38</v>
      </c>
      <c r="FN74" s="731" t="e">
        <f>VLOOKUP(FM74,#REF!,2,TRUE)</f>
        <v>#REF!</v>
      </c>
      <c r="FO74" s="732"/>
      <c r="FP74" s="732"/>
      <c r="FQ74" s="732"/>
      <c r="FR74" s="732"/>
      <c r="FS74" s="733"/>
      <c r="FT74" s="316" t="e">
        <f ca="1">HandlingPassagierBusInbound(FM74,$BI$7,$M$9,Basisdaten!$D$14)</f>
        <v>#NAME?</v>
      </c>
      <c r="FU74" s="348">
        <f t="shared" si="17"/>
        <v>0</v>
      </c>
      <c r="FV74" s="364">
        <v>64</v>
      </c>
      <c r="FW74" s="731" t="e">
        <f>VLOOKUP(FV74,#REF!,2,TRUE)</f>
        <v>#REF!</v>
      </c>
      <c r="FX74" s="732"/>
      <c r="FY74" s="732"/>
      <c r="FZ74" s="732"/>
      <c r="GA74" s="732"/>
      <c r="GB74" s="733"/>
      <c r="GC74" s="316" t="e">
        <f t="shared" ref="GC74:GC79" ca="1" si="19">HandlingPushback(FV74)</f>
        <v>#NAME?</v>
      </c>
      <c r="GD74" s="348">
        <f t="shared" si="18"/>
        <v>0</v>
      </c>
      <c r="GE74" s="319"/>
      <c r="GF74" s="351">
        <v>12</v>
      </c>
      <c r="GG74" s="290"/>
    </row>
    <row r="75" spans="1:189" ht="30" customHeight="1">
      <c r="A75" s="342" t="str">
        <f t="shared" si="14"/>
        <v>Entladung13</v>
      </c>
      <c r="B75" s="343">
        <f t="shared" si="15"/>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3"/>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18"/>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6"/>
        <v>4</v>
      </c>
      <c r="FM75" s="363">
        <v>39</v>
      </c>
      <c r="FN75" s="731" t="e">
        <f>VLOOKUP(FM75,#REF!,2,TRUE)</f>
        <v>#REF!</v>
      </c>
      <c r="FO75" s="732"/>
      <c r="FP75" s="732"/>
      <c r="FQ75" s="732"/>
      <c r="FR75" s="732"/>
      <c r="FS75" s="733"/>
      <c r="FT75" s="316" t="e">
        <f ca="1">HandlingPassagierBusInbound(FM75,$BI$7,$M$9,Basisdaten!$D$14)</f>
        <v>#NAME?</v>
      </c>
      <c r="FU75" s="348">
        <f t="shared" si="17"/>
        <v>0</v>
      </c>
      <c r="FV75" s="364">
        <v>65</v>
      </c>
      <c r="FW75" s="731" t="e">
        <f>VLOOKUP(FV75,#REF!,2,TRUE)</f>
        <v>#REF!</v>
      </c>
      <c r="FX75" s="732"/>
      <c r="FY75" s="732"/>
      <c r="FZ75" s="732"/>
      <c r="GA75" s="732"/>
      <c r="GB75" s="733"/>
      <c r="GC75" s="316" t="e">
        <f t="shared" ca="1" si="19"/>
        <v>#NAME?</v>
      </c>
      <c r="GD75" s="348">
        <f t="shared" si="18"/>
        <v>0</v>
      </c>
      <c r="GE75" s="319"/>
      <c r="GF75" s="351">
        <v>13</v>
      </c>
      <c r="GG75" s="290"/>
    </row>
    <row r="76" spans="1:189" ht="30" customHeight="1">
      <c r="A76" s="342" t="str">
        <f t="shared" si="14"/>
        <v>Entladung14</v>
      </c>
      <c r="B76" s="343">
        <f t="shared" si="15"/>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3"/>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18"/>
      <c r="CA76" s="318"/>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6"/>
        <v>0</v>
      </c>
      <c r="FM76" s="363">
        <v>40</v>
      </c>
      <c r="FN76" s="731" t="e">
        <f>VLOOKUP(FM76,#REF!,2,TRUE)</f>
        <v>#REF!</v>
      </c>
      <c r="FO76" s="732"/>
      <c r="FP76" s="732"/>
      <c r="FQ76" s="732"/>
      <c r="FR76" s="732"/>
      <c r="FS76" s="733"/>
      <c r="FT76" s="316" t="e">
        <f ca="1">HandlingPassagierBusInbound(FM76,$BI$7,$M$9,Basisdaten!$D$14)</f>
        <v>#NAME?</v>
      </c>
      <c r="FU76" s="348">
        <f t="shared" si="17"/>
        <v>0</v>
      </c>
      <c r="FV76" s="364">
        <v>66</v>
      </c>
      <c r="FW76" s="731" t="e">
        <f>VLOOKUP(FV76,#REF!,2,TRUE)</f>
        <v>#REF!</v>
      </c>
      <c r="FX76" s="732"/>
      <c r="FY76" s="732"/>
      <c r="FZ76" s="732"/>
      <c r="GA76" s="732"/>
      <c r="GB76" s="733"/>
      <c r="GC76" s="316" t="e">
        <f t="shared" ca="1" si="19"/>
        <v>#NAME?</v>
      </c>
      <c r="GD76" s="348">
        <f t="shared" si="18"/>
        <v>0</v>
      </c>
      <c r="GF76" s="351">
        <v>14</v>
      </c>
      <c r="GG76" s="290"/>
    </row>
    <row r="77" spans="1:189" ht="30" customHeight="1">
      <c r="A77" s="342" t="str">
        <f t="shared" si="14"/>
        <v>Entladung15</v>
      </c>
      <c r="B77" s="343">
        <f t="shared" si="15"/>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3"/>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6"/>
        <v>1</v>
      </c>
      <c r="FM77" s="363">
        <v>41</v>
      </c>
      <c r="FN77" s="731" t="e">
        <f>VLOOKUP(FM77,#REF!,2,TRUE)</f>
        <v>#REF!</v>
      </c>
      <c r="FO77" s="732"/>
      <c r="FP77" s="732"/>
      <c r="FQ77" s="732"/>
      <c r="FR77" s="732"/>
      <c r="FS77" s="733"/>
      <c r="FT77" s="316" t="e">
        <f ca="1">HandlingPassagierBusInbound(FM77,$BI$7,$M$9,Basisdaten!$D$14)</f>
        <v>#NAME?</v>
      </c>
      <c r="FU77" s="348">
        <f t="shared" si="17"/>
        <v>0</v>
      </c>
      <c r="FV77" s="364">
        <v>67</v>
      </c>
      <c r="FW77" s="731" t="e">
        <f>VLOOKUP(FV77,#REF!,2,TRUE)</f>
        <v>#REF!</v>
      </c>
      <c r="FX77" s="732"/>
      <c r="FY77" s="732"/>
      <c r="FZ77" s="732"/>
      <c r="GA77" s="732"/>
      <c r="GB77" s="733"/>
      <c r="GC77" s="316" t="e">
        <f t="shared" ca="1" si="19"/>
        <v>#NAME?</v>
      </c>
      <c r="GD77" s="348">
        <f t="shared" si="18"/>
        <v>0</v>
      </c>
      <c r="GF77" s="351">
        <v>15</v>
      </c>
      <c r="GG77" s="290"/>
    </row>
    <row r="78" spans="1:189" ht="30" customHeight="1">
      <c r="A78" s="342" t="str">
        <f t="shared" si="14"/>
        <v>Entladung16</v>
      </c>
      <c r="B78" s="343">
        <f t="shared" si="15"/>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3"/>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6"/>
        <v>1</v>
      </c>
      <c r="FM78" s="367">
        <v>42</v>
      </c>
      <c r="FN78" s="731" t="e">
        <f>VLOOKUP(FM78,#REF!,2,TRUE)</f>
        <v>#REF!</v>
      </c>
      <c r="FO78" s="732"/>
      <c r="FP78" s="732"/>
      <c r="FQ78" s="732"/>
      <c r="FR78" s="732"/>
      <c r="FS78" s="733"/>
      <c r="FT78" s="316" t="e">
        <f ca="1">HandlingPassagierBusOutbound(FM78,$BI$7,$U$9,Basisdaten!$D$14)</f>
        <v>#NAME?</v>
      </c>
      <c r="FU78" s="348">
        <f t="shared" si="17"/>
        <v>0</v>
      </c>
      <c r="FV78" s="364">
        <v>68</v>
      </c>
      <c r="FW78" s="731" t="e">
        <f>VLOOKUP(FV78,#REF!,2,TRUE)</f>
        <v>#REF!</v>
      </c>
      <c r="FX78" s="732"/>
      <c r="FY78" s="732"/>
      <c r="FZ78" s="732"/>
      <c r="GA78" s="732"/>
      <c r="GB78" s="733"/>
      <c r="GC78" s="316" t="e">
        <f t="shared" ca="1" si="19"/>
        <v>#NAME?</v>
      </c>
      <c r="GD78" s="348">
        <f t="shared" si="18"/>
        <v>0</v>
      </c>
      <c r="GF78" s="351">
        <v>16</v>
      </c>
      <c r="GG78" s="290"/>
    </row>
    <row r="79" spans="1:189" ht="30" customHeight="1">
      <c r="A79" s="342" t="str">
        <f t="shared" si="14"/>
        <v>Entladung17</v>
      </c>
      <c r="B79" s="343">
        <f t="shared" si="15"/>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3"/>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6"/>
        <v>0</v>
      </c>
      <c r="FM79" s="367">
        <v>43</v>
      </c>
      <c r="FN79" s="731" t="e">
        <f>VLOOKUP(FM79,#REF!,2,TRUE)</f>
        <v>#REF!</v>
      </c>
      <c r="FO79" s="732"/>
      <c r="FP79" s="732"/>
      <c r="FQ79" s="732"/>
      <c r="FR79" s="732"/>
      <c r="FS79" s="733"/>
      <c r="FT79" s="316" t="e">
        <f ca="1">HandlingPassagierBusOutbound(FM79,$BI$7,$U$9,Basisdaten!$D$14)</f>
        <v>#NAME?</v>
      </c>
      <c r="FU79" s="348">
        <f t="shared" si="17"/>
        <v>0</v>
      </c>
      <c r="FV79" s="364">
        <v>69</v>
      </c>
      <c r="FW79" s="731" t="e">
        <f>VLOOKUP(FV79,#REF!,2,TRUE)</f>
        <v>#REF!</v>
      </c>
      <c r="FX79" s="732"/>
      <c r="FY79" s="732"/>
      <c r="FZ79" s="732"/>
      <c r="GA79" s="732"/>
      <c r="GB79" s="733"/>
      <c r="GC79" s="316" t="e">
        <f t="shared" ca="1" si="19"/>
        <v>#NAME?</v>
      </c>
      <c r="GD79" s="348">
        <f t="shared" si="18"/>
        <v>0</v>
      </c>
      <c r="GF79" s="351">
        <v>17</v>
      </c>
      <c r="GG79" s="290"/>
    </row>
    <row r="80" spans="1:189" ht="30" customHeight="1">
      <c r="A80" s="342" t="str">
        <f t="shared" si="14"/>
        <v>Entladung18</v>
      </c>
      <c r="B80" s="343">
        <f t="shared" si="15"/>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3"/>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6"/>
        <v>4</v>
      </c>
      <c r="FM80" s="367">
        <v>44</v>
      </c>
      <c r="FN80" s="731" t="e">
        <f>VLOOKUP(FM80,#REF!,2,TRUE)</f>
        <v>#REF!</v>
      </c>
      <c r="FO80" s="732"/>
      <c r="FP80" s="732"/>
      <c r="FQ80" s="732"/>
      <c r="FR80" s="732"/>
      <c r="FS80" s="733"/>
      <c r="FT80" s="316" t="e">
        <f ca="1">HandlingPassagierBusOutbound(FM80,$BI$7,$U$9,Basisdaten!$D$14)</f>
        <v>#NAME?</v>
      </c>
      <c r="FU80" s="348">
        <f t="shared" si="17"/>
        <v>0</v>
      </c>
      <c r="FV80" s="368">
        <v>70</v>
      </c>
      <c r="FW80" s="731" t="e">
        <f>VLOOKUP(FV80,#REF!,2,TRUE)</f>
        <v>#REF!</v>
      </c>
      <c r="FX80" s="732"/>
      <c r="FY80" s="732"/>
      <c r="FZ80" s="732"/>
      <c r="GA80" s="732"/>
      <c r="GB80" s="733"/>
      <c r="GC80" s="316" t="e">
        <f ca="1">HandlingGPU(FV80,$CD$13)</f>
        <v>#NAME?</v>
      </c>
      <c r="GD80" s="348">
        <f t="shared" si="18"/>
        <v>0</v>
      </c>
      <c r="GF80" s="351">
        <v>18</v>
      </c>
      <c r="GG80" s="290"/>
    </row>
    <row r="81" spans="1:189" ht="30" customHeight="1">
      <c r="A81" s="342" t="str">
        <f t="shared" si="14"/>
        <v>Entladung19</v>
      </c>
      <c r="B81" s="343">
        <f t="shared" si="15"/>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3"/>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6"/>
        <v>0</v>
      </c>
      <c r="FM81" s="367">
        <v>45</v>
      </c>
      <c r="FN81" s="731" t="e">
        <f>VLOOKUP(FM81,#REF!,2,TRUE)</f>
        <v>#REF!</v>
      </c>
      <c r="FO81" s="732"/>
      <c r="FP81" s="732"/>
      <c r="FQ81" s="732"/>
      <c r="FR81" s="732"/>
      <c r="FS81" s="733"/>
      <c r="FT81" s="316" t="e">
        <f ca="1">HandlingPassagierBusOutbound(FM81,$BI$7,$U$9,Basisdaten!$D$14)</f>
        <v>#NAME?</v>
      </c>
      <c r="FU81" s="348">
        <f t="shared" si="17"/>
        <v>0</v>
      </c>
      <c r="FV81" s="368">
        <v>71</v>
      </c>
      <c r="FW81" s="731" t="e">
        <f>VLOOKUP(FV81,#REF!,2,TRUE)</f>
        <v>#REF!</v>
      </c>
      <c r="FX81" s="732"/>
      <c r="FY81" s="732"/>
      <c r="FZ81" s="732"/>
      <c r="GA81" s="732"/>
      <c r="GB81" s="733"/>
      <c r="GC81" s="316" t="e">
        <f ca="1">HandlingPassagiertreppe(FV81,$BA$7)</f>
        <v>#NAME?</v>
      </c>
      <c r="GD81" s="348">
        <f t="shared" si="18"/>
        <v>0</v>
      </c>
      <c r="GF81" s="351">
        <v>19</v>
      </c>
      <c r="GG81" s="290"/>
    </row>
    <row r="82" spans="1:189" ht="30" customHeight="1">
      <c r="A82" s="342" t="str">
        <f t="shared" si="14"/>
        <v>Entladung20</v>
      </c>
      <c r="B82" s="343">
        <f t="shared" si="15"/>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3"/>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6"/>
        <v>2</v>
      </c>
      <c r="FM82" s="367">
        <v>46</v>
      </c>
      <c r="FN82" s="731" t="e">
        <f>VLOOKUP(FM82,#REF!,2,TRUE)</f>
        <v>#REF!</v>
      </c>
      <c r="FO82" s="732"/>
      <c r="FP82" s="732"/>
      <c r="FQ82" s="732"/>
      <c r="FR82" s="732"/>
      <c r="FS82" s="733"/>
      <c r="FT82" s="316" t="e">
        <f ca="1">HandlingPassagierBusOutbound(FM82,$BI$7,$U$9,Basisdaten!$D$14)</f>
        <v>#NAME?</v>
      </c>
      <c r="FU82" s="348">
        <f t="shared" si="17"/>
        <v>0</v>
      </c>
      <c r="FV82" s="368">
        <v>72</v>
      </c>
      <c r="FW82" s="731" t="e">
        <f>VLOOKUP(FV82,#REF!,2,TRUE)</f>
        <v>#REF!</v>
      </c>
      <c r="FX82" s="732"/>
      <c r="FY82" s="732"/>
      <c r="FZ82" s="732"/>
      <c r="GA82" s="732"/>
      <c r="GB82" s="733"/>
      <c r="GC82" s="316" t="e">
        <f ca="1">HandlingServicetreppe(FV82,$BA$15)</f>
        <v>#NAME?</v>
      </c>
      <c r="GD82" s="348">
        <f t="shared" si="18"/>
        <v>0</v>
      </c>
      <c r="GF82" s="351">
        <v>20</v>
      </c>
      <c r="GG82" s="290"/>
    </row>
    <row r="83" spans="1:189" ht="30" customHeight="1">
      <c r="A83" s="342" t="str">
        <f t="shared" si="14"/>
        <v>Entladung21</v>
      </c>
      <c r="B83" s="343">
        <f t="shared" si="15"/>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3"/>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6"/>
        <v>6</v>
      </c>
      <c r="FM83" s="369">
        <v>47</v>
      </c>
      <c r="FN83" s="731" t="e">
        <f>VLOOKUP(FM83,#REF!,2,TRUE)</f>
        <v>#REF!</v>
      </c>
      <c r="FO83" s="732"/>
      <c r="FP83" s="732"/>
      <c r="FQ83" s="732"/>
      <c r="FR83" s="732"/>
      <c r="FS83" s="733"/>
      <c r="FT83" s="316" t="e">
        <f t="shared" ref="FT83:FT88" ca="1" si="20">HandlingCrewBus(FM83,$CD$11)</f>
        <v>#NAME?</v>
      </c>
      <c r="FU83" s="348">
        <f t="shared" si="17"/>
        <v>0</v>
      </c>
      <c r="FV83" s="368">
        <v>73</v>
      </c>
      <c r="FW83" s="731" t="e">
        <f>VLOOKUP(FV83,#REF!,2,TRUE)</f>
        <v>#REF!</v>
      </c>
      <c r="FX83" s="732"/>
      <c r="FY83" s="732"/>
      <c r="FZ83" s="732"/>
      <c r="GA83" s="732"/>
      <c r="GB83" s="733"/>
      <c r="GC83" s="316" t="e">
        <f ca="1">HandlingFörderbänder(FV83,$BA$17)</f>
        <v>#NAME?</v>
      </c>
      <c r="GD83" s="348">
        <f t="shared" si="18"/>
        <v>2</v>
      </c>
      <c r="GF83" s="351">
        <v>21</v>
      </c>
      <c r="GG83" s="290"/>
    </row>
    <row r="84" spans="1:189" ht="30" customHeight="1">
      <c r="A84" s="342" t="str">
        <f t="shared" si="14"/>
        <v>Entladung22</v>
      </c>
      <c r="B84" s="343">
        <f t="shared" si="15"/>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3"/>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6"/>
        <v>77</v>
      </c>
      <c r="FM84" s="369">
        <v>48</v>
      </c>
      <c r="FN84" s="731" t="e">
        <f>VLOOKUP(FM84,#REF!,2,TRUE)</f>
        <v>#REF!</v>
      </c>
      <c r="FO84" s="732"/>
      <c r="FP84" s="732"/>
      <c r="FQ84" s="732"/>
      <c r="FR84" s="732"/>
      <c r="FS84" s="733"/>
      <c r="FT84" s="316" t="e">
        <f t="shared" ca="1" si="20"/>
        <v>#NAME?</v>
      </c>
      <c r="FU84" s="348">
        <f t="shared" si="17"/>
        <v>0</v>
      </c>
      <c r="FV84" s="368">
        <v>74</v>
      </c>
      <c r="FW84" s="731" t="e">
        <f>VLOOKUP(FV84,#REF!,2,TRUE)</f>
        <v>#REF!</v>
      </c>
      <c r="FX84" s="732"/>
      <c r="FY84" s="732"/>
      <c r="FZ84" s="732"/>
      <c r="GA84" s="732"/>
      <c r="GB84" s="733"/>
      <c r="GC84" s="316" t="e">
        <f ca="1">handlingLifter(FV84,$BI$9)</f>
        <v>#NAME?</v>
      </c>
      <c r="GD84" s="348">
        <f t="shared" si="18"/>
        <v>8</v>
      </c>
      <c r="GF84" s="351">
        <v>22</v>
      </c>
      <c r="GG84" s="290"/>
    </row>
    <row r="85" spans="1:189" ht="30" customHeight="1">
      <c r="A85" s="342" t="str">
        <f t="shared" si="14"/>
        <v>Entladung23</v>
      </c>
      <c r="B85" s="343">
        <f t="shared" si="15"/>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3"/>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6"/>
        <v>9</v>
      </c>
      <c r="FM85" s="369">
        <v>49</v>
      </c>
      <c r="FN85" s="731" t="e">
        <f>VLOOKUP(FM85,#REF!,2,TRUE)</f>
        <v>#REF!</v>
      </c>
      <c r="FO85" s="732"/>
      <c r="FP85" s="732"/>
      <c r="FQ85" s="732"/>
      <c r="FR85" s="732"/>
      <c r="FS85" s="733"/>
      <c r="FT85" s="316" t="e">
        <f t="shared" ca="1" si="20"/>
        <v>#NAME?</v>
      </c>
      <c r="FU85" s="348">
        <f t="shared" si="17"/>
        <v>0</v>
      </c>
      <c r="FV85" s="368">
        <v>75</v>
      </c>
      <c r="FW85" s="731" t="e">
        <f>VLOOKUP(FV85,#REF!,2,TRUE)</f>
        <v>#REF!</v>
      </c>
      <c r="FX85" s="732"/>
      <c r="FY85" s="732"/>
      <c r="FZ85" s="732"/>
      <c r="GA85" s="732"/>
      <c r="GB85" s="733"/>
      <c r="GC85" s="316" t="e">
        <f ca="1">HandlingLeereTrollies(FV85,$BA$9,$M$11,Basisdaten!$D$3,Basisdaten!$D$6)</f>
        <v>#NAME?</v>
      </c>
      <c r="GD85" s="348">
        <f t="shared" si="18"/>
        <v>6</v>
      </c>
      <c r="GF85" s="351">
        <v>23</v>
      </c>
      <c r="GG85" s="290"/>
    </row>
    <row r="86" spans="1:189" ht="30" customHeight="1">
      <c r="A86" s="342" t="str">
        <f t="shared" si="14"/>
        <v>Entladung21</v>
      </c>
      <c r="B86" s="343">
        <f t="shared" si="15"/>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3"/>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6"/>
        <v>2</v>
      </c>
      <c r="FM86" s="369">
        <v>50</v>
      </c>
      <c r="FN86" s="731" t="e">
        <f>VLOOKUP(FM86,#REF!,2,TRUE)</f>
        <v>#REF!</v>
      </c>
      <c r="FO86" s="732"/>
      <c r="FP86" s="732"/>
      <c r="FQ86" s="732"/>
      <c r="FR86" s="732"/>
      <c r="FS86" s="733"/>
      <c r="FT86" s="316" t="e">
        <f t="shared" ca="1" si="20"/>
        <v>#NAME?</v>
      </c>
      <c r="FU86" s="348">
        <f t="shared" si="17"/>
        <v>0</v>
      </c>
      <c r="FV86" s="368">
        <v>76</v>
      </c>
      <c r="FW86" s="731" t="e">
        <f>VLOOKUP(FV86,#REF!,2,TRUE)</f>
        <v>#REF!</v>
      </c>
      <c r="FX86" s="732"/>
      <c r="FY86" s="732"/>
      <c r="FZ86" s="732"/>
      <c r="GA86" s="732"/>
      <c r="GB86" s="733"/>
      <c r="GC86" s="316" t="e">
        <f ca="1">HandlingWeitereGeräte(FV86)</f>
        <v>#NAME?</v>
      </c>
      <c r="GD86" s="348">
        <f t="shared" si="18"/>
        <v>6</v>
      </c>
      <c r="GF86" s="351">
        <v>21</v>
      </c>
      <c r="GG86" s="290"/>
    </row>
    <row r="87" spans="1:189" ht="30" customHeight="1">
      <c r="A87" s="342" t="str">
        <f t="shared" si="14"/>
        <v>Entladung22</v>
      </c>
      <c r="B87" s="343">
        <f t="shared" si="15"/>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3"/>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6"/>
        <v>0</v>
      </c>
      <c r="FM87" s="369">
        <v>51</v>
      </c>
      <c r="FN87" s="731" t="e">
        <f>VLOOKUP(FM87,#REF!,2,TRUE)</f>
        <v>#REF!</v>
      </c>
      <c r="FO87" s="732"/>
      <c r="FP87" s="732"/>
      <c r="FQ87" s="732"/>
      <c r="FR87" s="732"/>
      <c r="FS87" s="733"/>
      <c r="FT87" s="316" t="e">
        <f t="shared" ca="1" si="20"/>
        <v>#NAME?</v>
      </c>
      <c r="FU87" s="348">
        <f t="shared" si="17"/>
        <v>0</v>
      </c>
      <c r="FV87" s="368">
        <v>77</v>
      </c>
      <c r="FW87" s="731" t="e">
        <f>VLOOKUP(FV87,#REF!,2,TRUE)</f>
        <v>#REF!</v>
      </c>
      <c r="FX87" s="732"/>
      <c r="FY87" s="732"/>
      <c r="FZ87" s="732"/>
      <c r="GA87" s="732"/>
      <c r="GB87" s="733"/>
      <c r="GC87" s="316" t="e">
        <f ca="1">RückfahrtPosition(FV87)</f>
        <v>#NAME?</v>
      </c>
      <c r="GD87" s="348">
        <f t="shared" si="18"/>
        <v>16</v>
      </c>
      <c r="GF87" s="351">
        <v>22</v>
      </c>
      <c r="GG87" s="290"/>
    </row>
    <row r="88" spans="1:189" ht="30" customHeight="1">
      <c r="A88" s="342" t="str">
        <f t="shared" si="14"/>
        <v>Entladung23</v>
      </c>
      <c r="B88" s="343">
        <f t="shared" si="15"/>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3"/>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6"/>
        <v>0</v>
      </c>
      <c r="FM88" s="350">
        <v>52</v>
      </c>
      <c r="FN88" s="731" t="e">
        <f>VLOOKUP(FM88,#REF!,2,TRUE)</f>
        <v>#REF!</v>
      </c>
      <c r="FO88" s="732"/>
      <c r="FP88" s="732"/>
      <c r="FQ88" s="732"/>
      <c r="FR88" s="732"/>
      <c r="FS88" s="733"/>
      <c r="FT88" s="316" t="e">
        <f t="shared" ca="1" si="20"/>
        <v>#NAME?</v>
      </c>
      <c r="FU88" s="348">
        <f t="shared" si="17"/>
        <v>0</v>
      </c>
      <c r="FV88" s="372"/>
      <c r="FW88" s="372"/>
      <c r="FX88" s="372"/>
      <c r="FY88" s="372"/>
      <c r="FZ88" s="372"/>
      <c r="GA88" s="372"/>
      <c r="GB88" s="372"/>
      <c r="GD88" s="319"/>
      <c r="GF88" s="351">
        <v>23</v>
      </c>
      <c r="GG88" s="290"/>
    </row>
    <row r="89" spans="1:189" ht="24" customHeight="1">
      <c r="A89" s="297"/>
      <c r="B89" s="343">
        <f t="shared" si="15"/>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454</v>
      </c>
      <c r="FM92" s="318">
        <v>99</v>
      </c>
      <c r="FN92" s="745" t="s">
        <v>65</v>
      </c>
      <c r="FO92" s="746"/>
      <c r="FP92" s="746"/>
      <c r="FQ92" s="746"/>
      <c r="FR92" s="746"/>
      <c r="FS92" s="746"/>
      <c r="FT92" s="747"/>
      <c r="FU92" s="317">
        <f>COUNTIFS($X97:$FB122,FM92)</f>
        <v>66</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1">IF(X96=0,"OFB","")</f>
        <v/>
      </c>
      <c r="Y95" s="325" t="str">
        <f t="shared" si="21"/>
        <v/>
      </c>
      <c r="Z95" s="325" t="str">
        <f t="shared" si="21"/>
        <v/>
      </c>
      <c r="AA95" s="325" t="str">
        <f t="shared" si="21"/>
        <v/>
      </c>
      <c r="AB95" s="325" t="str">
        <f t="shared" si="21"/>
        <v/>
      </c>
      <c r="AC95" s="325" t="str">
        <f t="shared" si="21"/>
        <v/>
      </c>
      <c r="AD95" s="325" t="str">
        <f t="shared" si="21"/>
        <v/>
      </c>
      <c r="AE95" s="325" t="str">
        <f t="shared" si="21"/>
        <v/>
      </c>
      <c r="AF95" s="325" t="str">
        <f t="shared" si="21"/>
        <v/>
      </c>
      <c r="AG95" s="325" t="str">
        <f t="shared" si="21"/>
        <v/>
      </c>
      <c r="AH95" s="325" t="str">
        <f t="shared" si="21"/>
        <v/>
      </c>
      <c r="AI95" s="325" t="str">
        <f t="shared" si="21"/>
        <v/>
      </c>
      <c r="AJ95" s="325" t="str">
        <f t="shared" si="21"/>
        <v/>
      </c>
      <c r="AK95" s="325" t="str">
        <f t="shared" si="21"/>
        <v/>
      </c>
      <c r="AL95" s="325" t="str">
        <f t="shared" si="21"/>
        <v/>
      </c>
      <c r="AM95" s="325" t="str">
        <f t="shared" si="21"/>
        <v/>
      </c>
      <c r="AN95" s="325" t="str">
        <f t="shared" si="21"/>
        <v/>
      </c>
      <c r="AO95" s="325" t="str">
        <f t="shared" si="21"/>
        <v/>
      </c>
      <c r="AP95" s="325" t="str">
        <f t="shared" si="21"/>
        <v/>
      </c>
      <c r="AQ95" s="325" t="str">
        <f t="shared" si="21"/>
        <v/>
      </c>
      <c r="AR95" s="325" t="str">
        <f t="shared" si="21"/>
        <v/>
      </c>
      <c r="AS95" s="325" t="str">
        <f t="shared" si="21"/>
        <v/>
      </c>
      <c r="AT95" s="325" t="str">
        <f t="shared" si="21"/>
        <v/>
      </c>
      <c r="AU95" s="325" t="str">
        <f t="shared" si="21"/>
        <v/>
      </c>
      <c r="AV95" s="325" t="str">
        <f t="shared" si="21"/>
        <v/>
      </c>
      <c r="AW95" s="325" t="str">
        <f t="shared" si="21"/>
        <v/>
      </c>
      <c r="AX95" s="325" t="str">
        <f t="shared" si="21"/>
        <v/>
      </c>
      <c r="AY95" s="325" t="str">
        <f t="shared" si="21"/>
        <v/>
      </c>
      <c r="AZ95" s="325" t="str">
        <f t="shared" si="21"/>
        <v/>
      </c>
      <c r="BA95" s="325" t="str">
        <f t="shared" si="21"/>
        <v/>
      </c>
      <c r="BB95" s="325" t="str">
        <f t="shared" si="21"/>
        <v/>
      </c>
      <c r="BC95" s="325" t="str">
        <f t="shared" si="21"/>
        <v/>
      </c>
      <c r="BD95" s="325" t="str">
        <f t="shared" si="21"/>
        <v/>
      </c>
      <c r="BE95" s="325" t="str">
        <f t="shared" si="21"/>
        <v/>
      </c>
      <c r="BF95" s="325" t="str">
        <f t="shared" si="21"/>
        <v/>
      </c>
      <c r="BG95" s="325" t="str">
        <f t="shared" si="21"/>
        <v/>
      </c>
      <c r="BH95" s="325" t="str">
        <f t="shared" si="21"/>
        <v/>
      </c>
      <c r="BI95" s="325" t="str">
        <f t="shared" si="21"/>
        <v/>
      </c>
      <c r="BJ95" s="325" t="str">
        <f t="shared" si="21"/>
        <v/>
      </c>
      <c r="BK95" s="325" t="str">
        <f t="shared" si="21"/>
        <v/>
      </c>
      <c r="BL95" s="325" t="str">
        <f t="shared" si="21"/>
        <v/>
      </c>
      <c r="BM95" s="325" t="str">
        <f t="shared" si="21"/>
        <v/>
      </c>
      <c r="BN95" s="325" t="str">
        <f t="shared" si="21"/>
        <v/>
      </c>
      <c r="BO95" s="325" t="str">
        <f t="shared" si="21"/>
        <v/>
      </c>
      <c r="BP95" s="325" t="str">
        <f t="shared" si="21"/>
        <v/>
      </c>
      <c r="BQ95" s="325" t="str">
        <f t="shared" si="21"/>
        <v/>
      </c>
      <c r="BR95" s="325" t="str">
        <f t="shared" si="21"/>
        <v/>
      </c>
      <c r="BS95" s="325" t="str">
        <f t="shared" si="21"/>
        <v/>
      </c>
      <c r="BT95" s="325" t="str">
        <f t="shared" si="21"/>
        <v/>
      </c>
      <c r="BU95" s="325" t="str">
        <f t="shared" si="21"/>
        <v/>
      </c>
      <c r="BV95" s="325" t="str">
        <f t="shared" si="21"/>
        <v/>
      </c>
      <c r="BW95" s="325" t="str">
        <f t="shared" si="21"/>
        <v/>
      </c>
      <c r="BX95" s="325" t="str">
        <f t="shared" si="21"/>
        <v/>
      </c>
      <c r="BY95" s="325" t="str">
        <f t="shared" si="21"/>
        <v/>
      </c>
      <c r="BZ95" s="325" t="str">
        <f t="shared" si="21"/>
        <v/>
      </c>
      <c r="CA95" s="325" t="str">
        <f t="shared" si="21"/>
        <v/>
      </c>
      <c r="CB95" s="325" t="str">
        <f t="shared" si="21"/>
        <v/>
      </c>
      <c r="CC95" s="325" t="str">
        <f t="shared" si="21"/>
        <v/>
      </c>
      <c r="CD95" s="325" t="str">
        <f t="shared" si="21"/>
        <v/>
      </c>
      <c r="CE95" s="325" t="str">
        <f t="shared" si="21"/>
        <v/>
      </c>
      <c r="CF95" s="325" t="str">
        <f t="shared" si="21"/>
        <v/>
      </c>
      <c r="CG95" s="325" t="str">
        <f t="shared" si="21"/>
        <v/>
      </c>
      <c r="CH95" s="325" t="str">
        <f t="shared" si="21"/>
        <v/>
      </c>
      <c r="CI95" s="325" t="str">
        <f t="shared" si="21"/>
        <v/>
      </c>
      <c r="CJ95" s="325" t="str">
        <f t="shared" si="21"/>
        <v/>
      </c>
      <c r="CK95" s="325" t="str">
        <f t="shared" si="21"/>
        <v/>
      </c>
      <c r="CL95" s="325" t="str">
        <f t="shared" si="21"/>
        <v/>
      </c>
      <c r="CM95" s="325" t="str">
        <f t="shared" si="21"/>
        <v/>
      </c>
      <c r="CN95" s="325" t="str">
        <f t="shared" si="21"/>
        <v/>
      </c>
      <c r="CO95" s="325" t="str">
        <f t="shared" si="21"/>
        <v/>
      </c>
      <c r="CP95" s="325" t="str">
        <f t="shared" si="21"/>
        <v/>
      </c>
      <c r="CQ95" s="325" t="str">
        <f t="shared" si="21"/>
        <v/>
      </c>
      <c r="CR95" s="325" t="str">
        <f t="shared" si="21"/>
        <v/>
      </c>
      <c r="CS95" s="325" t="str">
        <f t="shared" si="21"/>
        <v/>
      </c>
      <c r="CT95" s="325" t="str">
        <f t="shared" ref="CT95:FB95" si="22">IF(CT96=0,"OFB","")</f>
        <v/>
      </c>
      <c r="CU95" s="325" t="str">
        <f t="shared" si="22"/>
        <v>OFB</v>
      </c>
      <c r="CV95" s="325" t="str">
        <f t="shared" si="22"/>
        <v/>
      </c>
      <c r="CW95" s="325" t="str">
        <f t="shared" si="22"/>
        <v/>
      </c>
      <c r="CX95" s="325" t="str">
        <f t="shared" si="22"/>
        <v/>
      </c>
      <c r="CY95" s="325" t="str">
        <f t="shared" si="22"/>
        <v/>
      </c>
      <c r="CZ95" s="325" t="str">
        <f t="shared" si="22"/>
        <v/>
      </c>
      <c r="DA95" s="325" t="str">
        <f t="shared" si="22"/>
        <v/>
      </c>
      <c r="DB95" s="325" t="str">
        <f t="shared" si="22"/>
        <v/>
      </c>
      <c r="DC95" s="325" t="str">
        <f t="shared" si="22"/>
        <v/>
      </c>
      <c r="DD95" s="325" t="str">
        <f t="shared" si="22"/>
        <v/>
      </c>
      <c r="DE95" s="325" t="str">
        <f t="shared" si="22"/>
        <v/>
      </c>
      <c r="DF95" s="325" t="str">
        <f t="shared" si="22"/>
        <v/>
      </c>
      <c r="DG95" s="325" t="str">
        <f t="shared" si="22"/>
        <v/>
      </c>
      <c r="DH95" s="325" t="str">
        <f t="shared" si="22"/>
        <v/>
      </c>
      <c r="DI95" s="325" t="str">
        <f t="shared" si="22"/>
        <v/>
      </c>
      <c r="DJ95" s="325" t="str">
        <f t="shared" si="22"/>
        <v/>
      </c>
      <c r="DK95" s="325" t="str">
        <f t="shared" si="22"/>
        <v/>
      </c>
      <c r="DL95" s="325" t="str">
        <f t="shared" si="22"/>
        <v/>
      </c>
      <c r="DM95" s="325" t="str">
        <f t="shared" si="22"/>
        <v/>
      </c>
      <c r="DN95" s="325" t="str">
        <f t="shared" si="22"/>
        <v/>
      </c>
      <c r="DO95" s="325" t="str">
        <f t="shared" si="22"/>
        <v/>
      </c>
      <c r="DP95" s="325" t="str">
        <f t="shared" si="22"/>
        <v/>
      </c>
      <c r="DQ95" s="325" t="str">
        <f t="shared" si="22"/>
        <v/>
      </c>
      <c r="DR95" s="325" t="str">
        <f t="shared" si="22"/>
        <v/>
      </c>
      <c r="DS95" s="325" t="str">
        <f t="shared" si="22"/>
        <v/>
      </c>
      <c r="DT95" s="325" t="str">
        <f t="shared" si="22"/>
        <v/>
      </c>
      <c r="DU95" s="325" t="str">
        <f t="shared" si="22"/>
        <v/>
      </c>
      <c r="DV95" s="325" t="str">
        <f t="shared" si="22"/>
        <v/>
      </c>
      <c r="DW95" s="325" t="str">
        <f t="shared" si="22"/>
        <v/>
      </c>
      <c r="DX95" s="325" t="str">
        <f t="shared" si="22"/>
        <v/>
      </c>
      <c r="DY95" s="325" t="str">
        <f t="shared" si="22"/>
        <v/>
      </c>
      <c r="DZ95" s="325" t="str">
        <f t="shared" si="22"/>
        <v/>
      </c>
      <c r="EA95" s="325" t="str">
        <f t="shared" si="22"/>
        <v/>
      </c>
      <c r="EB95" s="325" t="str">
        <f t="shared" si="22"/>
        <v/>
      </c>
      <c r="EC95" s="325" t="str">
        <f t="shared" si="22"/>
        <v/>
      </c>
      <c r="ED95" s="325" t="str">
        <f t="shared" si="22"/>
        <v/>
      </c>
      <c r="EE95" s="325" t="str">
        <f t="shared" si="22"/>
        <v/>
      </c>
      <c r="EF95" s="325" t="str">
        <f t="shared" si="22"/>
        <v/>
      </c>
      <c r="EG95" s="325" t="str">
        <f t="shared" si="22"/>
        <v/>
      </c>
      <c r="EH95" s="325" t="str">
        <f t="shared" si="22"/>
        <v/>
      </c>
      <c r="EI95" s="325" t="str">
        <f t="shared" si="22"/>
        <v/>
      </c>
      <c r="EJ95" s="325" t="str">
        <f t="shared" si="22"/>
        <v/>
      </c>
      <c r="EK95" s="325" t="str">
        <f t="shared" si="22"/>
        <v/>
      </c>
      <c r="EL95" s="325" t="str">
        <f t="shared" si="22"/>
        <v/>
      </c>
      <c r="EM95" s="325" t="str">
        <f t="shared" si="22"/>
        <v/>
      </c>
      <c r="EN95" s="325" t="str">
        <f t="shared" si="22"/>
        <v/>
      </c>
      <c r="EO95" s="325" t="str">
        <f t="shared" si="22"/>
        <v/>
      </c>
      <c r="EP95" s="325" t="str">
        <f t="shared" si="22"/>
        <v/>
      </c>
      <c r="EQ95" s="325" t="str">
        <f t="shared" si="22"/>
        <v/>
      </c>
      <c r="ER95" s="325" t="str">
        <f t="shared" si="22"/>
        <v/>
      </c>
      <c r="ES95" s="325" t="str">
        <f t="shared" si="22"/>
        <v/>
      </c>
      <c r="ET95" s="325" t="str">
        <f t="shared" si="22"/>
        <v/>
      </c>
      <c r="EU95" s="325" t="str">
        <f t="shared" si="22"/>
        <v/>
      </c>
      <c r="EV95" s="325" t="str">
        <f t="shared" si="22"/>
        <v/>
      </c>
      <c r="EW95" s="325" t="str">
        <f t="shared" si="22"/>
        <v/>
      </c>
      <c r="EX95" s="325" t="str">
        <f t="shared" si="22"/>
        <v/>
      </c>
      <c r="EY95" s="325" t="str">
        <f t="shared" si="22"/>
        <v/>
      </c>
      <c r="EZ95" s="325" t="str">
        <f t="shared" si="22"/>
        <v/>
      </c>
      <c r="FA95" s="325" t="str">
        <f t="shared" si="22"/>
        <v/>
      </c>
      <c r="FB95" s="325" t="str">
        <f t="shared" si="22"/>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740"/>
      <c r="FF96" s="740"/>
      <c r="FG96" s="740"/>
      <c r="FH96" s="740"/>
      <c r="FI96" s="740"/>
      <c r="FJ96" s="740"/>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23" t="s">
        <v>81</v>
      </c>
      <c r="D97" s="724"/>
      <c r="E97" s="724"/>
      <c r="F97" s="724"/>
      <c r="G97" s="725"/>
      <c r="H97" s="737"/>
      <c r="I97" s="738"/>
      <c r="J97" s="738"/>
      <c r="K97" s="738"/>
      <c r="L97" s="739"/>
      <c r="M97" s="729"/>
      <c r="N97" s="730"/>
      <c r="O97" s="344"/>
      <c r="P97" s="345">
        <f t="array" ref="P97">MIN(IF(X97:FB97&lt;&gt;"",$X$96:$FB$96))</f>
        <v>-47</v>
      </c>
      <c r="Q97" s="345">
        <f t="array" ref="Q97">MAX(IF(X97:FB97="","",IF(X97:FB97&lt;&gt;"",$X$96:$FB$96)+1))</f>
        <v>3</v>
      </c>
      <c r="R97" s="345">
        <f t="shared" ref="R97:R122" si="23">COUNTA(X97:FB97)</f>
        <v>50</v>
      </c>
      <c r="S97" s="344"/>
      <c r="T97" s="346"/>
      <c r="U97" s="316"/>
      <c r="V97" s="316"/>
      <c r="W97" s="324">
        <f t="array" ref="W97">MIN(IF(X97:FB97&lt;&gt;"",$X$96:$FB$96))</f>
        <v>-47</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v>1</v>
      </c>
      <c r="BA97" s="318">
        <v>1</v>
      </c>
      <c r="BB97" s="318">
        <v>12</v>
      </c>
      <c r="BC97" s="318">
        <v>2</v>
      </c>
      <c r="BD97" s="318">
        <v>2</v>
      </c>
      <c r="BE97" s="318">
        <v>2</v>
      </c>
      <c r="BF97" s="318">
        <v>99</v>
      </c>
      <c r="BG97" s="318">
        <v>99</v>
      </c>
      <c r="BH97" s="318">
        <v>99</v>
      </c>
      <c r="BI97" s="318">
        <v>12</v>
      </c>
      <c r="BJ97" s="318">
        <v>99</v>
      </c>
      <c r="BK97" s="318">
        <v>99</v>
      </c>
      <c r="BL97" s="318">
        <v>21</v>
      </c>
      <c r="BM97" s="318">
        <v>21</v>
      </c>
      <c r="BN97" s="318">
        <v>21</v>
      </c>
      <c r="BO97" s="318">
        <v>32</v>
      </c>
      <c r="BP97" s="318">
        <v>32</v>
      </c>
      <c r="BQ97" s="318">
        <v>32</v>
      </c>
      <c r="BR97" s="318">
        <v>32</v>
      </c>
      <c r="BS97" s="318">
        <v>32</v>
      </c>
      <c r="BT97" s="318">
        <v>32</v>
      </c>
      <c r="BU97" s="318">
        <v>32</v>
      </c>
      <c r="BV97" s="318">
        <v>32</v>
      </c>
      <c r="BW97" s="318">
        <v>32</v>
      </c>
      <c r="BX97" s="318">
        <v>32</v>
      </c>
      <c r="BY97" s="318">
        <v>32</v>
      </c>
      <c r="BZ97" s="318">
        <v>32</v>
      </c>
      <c r="CA97" s="318">
        <v>32</v>
      </c>
      <c r="CB97" s="318">
        <v>32</v>
      </c>
      <c r="CC97" s="318">
        <v>32</v>
      </c>
      <c r="CD97" s="318">
        <v>32</v>
      </c>
      <c r="CE97" s="318">
        <v>32</v>
      </c>
      <c r="CF97" s="318">
        <v>32</v>
      </c>
      <c r="CG97" s="318">
        <v>32</v>
      </c>
      <c r="CH97" s="318">
        <v>33</v>
      </c>
      <c r="CI97" s="318">
        <v>99</v>
      </c>
      <c r="CJ97" s="318">
        <v>99</v>
      </c>
      <c r="CK97" s="318">
        <v>99</v>
      </c>
      <c r="CL97" s="318">
        <v>99</v>
      </c>
      <c r="CM97" s="318">
        <v>99</v>
      </c>
      <c r="CN97" s="318">
        <v>99</v>
      </c>
      <c r="CO97" s="318">
        <v>99</v>
      </c>
      <c r="CP97" s="318">
        <v>27</v>
      </c>
      <c r="CQ97" s="318">
        <v>99</v>
      </c>
      <c r="CR97" s="318">
        <v>99</v>
      </c>
      <c r="CS97" s="318">
        <v>99</v>
      </c>
      <c r="CT97" s="318">
        <v>65</v>
      </c>
      <c r="CU97" s="318">
        <v>99</v>
      </c>
      <c r="CV97" s="318">
        <v>77</v>
      </c>
      <c r="CW97" s="318">
        <v>77</v>
      </c>
      <c r="CX97" s="318"/>
      <c r="CY97" s="318"/>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2</v>
      </c>
      <c r="FD97" s="347">
        <v>1</v>
      </c>
      <c r="FE97" s="731" t="e">
        <f>VLOOKUP(FD97,#REF!,2,TRUE)</f>
        <v>#REF!</v>
      </c>
      <c r="FF97" s="732"/>
      <c r="FG97" s="732"/>
      <c r="FH97" s="732"/>
      <c r="FI97" s="732"/>
      <c r="FJ97" s="733"/>
      <c r="FK97" s="316" t="e">
        <f ca="1">VorbereitungDesAuftrages(FD97)</f>
        <v>#NAME?</v>
      </c>
      <c r="FL97" s="348">
        <f>COUNTIFS($X$97:$FB$122,FD97)</f>
        <v>17</v>
      </c>
      <c r="FM97" s="349">
        <v>27</v>
      </c>
      <c r="FN97" s="731" t="e">
        <f>VLOOKUP(FM97,#REF!,2,TRUE)</f>
        <v>#REF!</v>
      </c>
      <c r="FO97" s="732"/>
      <c r="FP97" s="732"/>
      <c r="FQ97" s="732"/>
      <c r="FR97" s="732"/>
      <c r="FS97" s="733"/>
      <c r="FT97" s="316" t="e">
        <f ca="1">EmptyHoldCheckBulk(FM97)</f>
        <v>#NAME?</v>
      </c>
      <c r="FU97" s="348">
        <f>COUNTIFS($X$97:$FB$122,FM97)</f>
        <v>1</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4">$C$92&amp;GF98</f>
        <v>Beladung2</v>
      </c>
      <c r="B98" s="343">
        <f t="shared" ref="B98:B122" si="25">IF(COUNT(X98:FB98)&gt;0,1,0)</f>
        <v>1</v>
      </c>
      <c r="C98" s="723" t="s">
        <v>82</v>
      </c>
      <c r="D98" s="724"/>
      <c r="E98" s="724"/>
      <c r="F98" s="724"/>
      <c r="G98" s="725"/>
      <c r="H98" s="737"/>
      <c r="I98" s="738"/>
      <c r="J98" s="738"/>
      <c r="K98" s="738"/>
      <c r="L98" s="739"/>
      <c r="M98" s="729"/>
      <c r="N98" s="730"/>
      <c r="O98" s="344"/>
      <c r="P98" s="345">
        <f t="array" ref="P98">MIN(IF(X98:FB98&lt;&gt;"",$X$96:$FB$96))</f>
        <v>-47</v>
      </c>
      <c r="Q98" s="345">
        <f t="array" ref="Q98">MAX(IF(X98:FB98="","",IF(X98:FB98&lt;&gt;"",$X$96:$FB$96)+1))</f>
        <v>4</v>
      </c>
      <c r="R98" s="345">
        <f t="shared" si="23"/>
        <v>51</v>
      </c>
      <c r="S98" s="344"/>
      <c r="T98" s="346"/>
      <c r="U98" s="344"/>
      <c r="V98" s="344"/>
      <c r="W98" s="324">
        <f t="array" ref="W98">MIN(IF(X98:FB98&lt;&gt;"",$X$96:$FB$96))</f>
        <v>-47</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v>1</v>
      </c>
      <c r="BA98" s="318">
        <v>1</v>
      </c>
      <c r="BB98" s="318">
        <v>12</v>
      </c>
      <c r="BC98" s="318">
        <v>2</v>
      </c>
      <c r="BD98" s="318">
        <v>2</v>
      </c>
      <c r="BE98" s="318">
        <v>2</v>
      </c>
      <c r="BF98" s="318">
        <v>99</v>
      </c>
      <c r="BG98" s="318">
        <v>99</v>
      </c>
      <c r="BH98" s="318">
        <v>99</v>
      </c>
      <c r="BI98" s="318">
        <v>12</v>
      </c>
      <c r="BJ98" s="318">
        <v>99</v>
      </c>
      <c r="BK98" s="318">
        <v>99</v>
      </c>
      <c r="BL98" s="318">
        <v>99</v>
      </c>
      <c r="BM98" s="318">
        <v>32</v>
      </c>
      <c r="BN98" s="318">
        <v>32</v>
      </c>
      <c r="BO98" s="318">
        <v>32</v>
      </c>
      <c r="BP98" s="318">
        <v>32</v>
      </c>
      <c r="BQ98" s="318">
        <v>32</v>
      </c>
      <c r="BR98" s="318">
        <v>32</v>
      </c>
      <c r="BS98" s="318">
        <v>32</v>
      </c>
      <c r="BT98" s="318">
        <v>32</v>
      </c>
      <c r="BU98" s="318">
        <v>32</v>
      </c>
      <c r="BV98" s="318">
        <v>32</v>
      </c>
      <c r="BW98" s="318">
        <v>32</v>
      </c>
      <c r="BX98" s="318">
        <v>32</v>
      </c>
      <c r="BY98" s="318">
        <v>32</v>
      </c>
      <c r="BZ98" s="318">
        <v>32</v>
      </c>
      <c r="CA98" s="318">
        <v>32</v>
      </c>
      <c r="CB98" s="318">
        <v>32</v>
      </c>
      <c r="CC98" s="318">
        <v>32</v>
      </c>
      <c r="CD98" s="318">
        <v>32</v>
      </c>
      <c r="CE98" s="318">
        <v>32</v>
      </c>
      <c r="CF98" s="318">
        <v>32</v>
      </c>
      <c r="CG98" s="318">
        <v>32</v>
      </c>
      <c r="CH98" s="318">
        <v>99</v>
      </c>
      <c r="CI98" s="318">
        <v>99</v>
      </c>
      <c r="CJ98" s="318">
        <v>99</v>
      </c>
      <c r="CK98" s="318">
        <v>76</v>
      </c>
      <c r="CL98" s="318">
        <v>76</v>
      </c>
      <c r="CM98" s="318">
        <v>2</v>
      </c>
      <c r="CN98" s="318">
        <v>76</v>
      </c>
      <c r="CO98" s="318">
        <v>76</v>
      </c>
      <c r="CP98" s="318">
        <v>2</v>
      </c>
      <c r="CQ98" s="318">
        <v>99</v>
      </c>
      <c r="CR98" s="318">
        <v>62</v>
      </c>
      <c r="CS98" s="318">
        <v>62</v>
      </c>
      <c r="CT98" s="318">
        <v>70</v>
      </c>
      <c r="CU98" s="318">
        <v>70</v>
      </c>
      <c r="CV98" s="318">
        <v>2</v>
      </c>
      <c r="CW98" s="318">
        <v>77</v>
      </c>
      <c r="CX98" s="318">
        <v>77</v>
      </c>
      <c r="CY98" s="318"/>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3</v>
      </c>
      <c r="FD98" s="347">
        <v>2</v>
      </c>
      <c r="FE98" s="731" t="e">
        <f>VLOOKUP(FD98,#REF!,2,TRUE)</f>
        <v>#REF!</v>
      </c>
      <c r="FF98" s="732"/>
      <c r="FG98" s="732"/>
      <c r="FH98" s="732"/>
      <c r="FI98" s="732"/>
      <c r="FJ98" s="733"/>
      <c r="FK98" s="316" t="e">
        <f ca="1">AnfahrtPosition(FD98)</f>
        <v>#NAME?</v>
      </c>
      <c r="FL98" s="348">
        <f t="shared" ref="FL98:FL122" si="26">COUNTIFS($X$97:$FB$122,FD98)</f>
        <v>44</v>
      </c>
      <c r="FM98" s="352">
        <v>28</v>
      </c>
      <c r="FN98" s="731" t="e">
        <f>VLOOKUP(FM98,#REF!,2,TRUE)</f>
        <v>#REF!</v>
      </c>
      <c r="FO98" s="732"/>
      <c r="FP98" s="732"/>
      <c r="FQ98" s="732"/>
      <c r="FR98" s="732"/>
      <c r="FS98" s="733"/>
      <c r="FT98" s="353" t="e">
        <f ca="1">HandlingULD(FM98,$BI$9,$M$13,$M$17)</f>
        <v>#NAME?</v>
      </c>
      <c r="FU98" s="348">
        <f t="shared" ref="FU98:FU122" si="27">COUNTIFS($X$97:$FB$122,FM98)</f>
        <v>0</v>
      </c>
      <c r="FV98" s="350">
        <v>54</v>
      </c>
      <c r="FW98" s="731" t="e">
        <f>VLOOKUP(FV98,#REF!,2,TRUE)</f>
        <v>#REF!</v>
      </c>
      <c r="FX98" s="732"/>
      <c r="FY98" s="732"/>
      <c r="FZ98" s="732"/>
      <c r="GA98" s="732"/>
      <c r="GB98" s="733"/>
      <c r="GC98" s="316" t="e">
        <f ca="1">HandlingCrewBus(FV98,$CD$11)</f>
        <v>#NAME?</v>
      </c>
      <c r="GD98" s="348">
        <f t="shared" ref="GD98:GD121" si="28">COUNTIFS($X$97:$FB$122,FV98)</f>
        <v>0</v>
      </c>
      <c r="GE98" s="319"/>
      <c r="GF98" s="351">
        <v>2</v>
      </c>
    </row>
    <row r="99" spans="1:188" ht="30" customHeight="1">
      <c r="A99" s="342" t="str">
        <f t="shared" si="24"/>
        <v>Beladung3</v>
      </c>
      <c r="B99" s="343">
        <f t="shared" si="25"/>
        <v>1</v>
      </c>
      <c r="C99" s="723" t="s">
        <v>83</v>
      </c>
      <c r="D99" s="724"/>
      <c r="E99" s="724"/>
      <c r="F99" s="724"/>
      <c r="G99" s="725"/>
      <c r="H99" s="737"/>
      <c r="I99" s="738"/>
      <c r="J99" s="738"/>
      <c r="K99" s="738"/>
      <c r="L99" s="739"/>
      <c r="M99" s="729"/>
      <c r="N99" s="730"/>
      <c r="O99" s="344"/>
      <c r="P99" s="345">
        <f t="array" ref="P99">MIN(IF(X99:FB99&lt;&gt;"",$X$96:$FB$96))</f>
        <v>-47</v>
      </c>
      <c r="Q99" s="345">
        <f t="array" ref="Q99">MAX(IF(X99:FB99="","",IF(X99:FB99&lt;&gt;"",$X$96:$FB$96)+1))</f>
        <v>3</v>
      </c>
      <c r="R99" s="345">
        <f t="shared" si="23"/>
        <v>50</v>
      </c>
      <c r="S99" s="344"/>
      <c r="T99" s="346"/>
      <c r="U99" s="344"/>
      <c r="V99" s="344"/>
      <c r="W99" s="324">
        <f t="array" ref="W99">MIN(IF(X99:FB99&lt;&gt;"",$X$96:$FB$96))</f>
        <v>-47</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v>1</v>
      </c>
      <c r="BA99" s="318">
        <v>1</v>
      </c>
      <c r="BB99" s="318">
        <v>12</v>
      </c>
      <c r="BC99" s="318">
        <v>2</v>
      </c>
      <c r="BD99" s="318">
        <v>2</v>
      </c>
      <c r="BE99" s="318">
        <v>2</v>
      </c>
      <c r="BF99" s="318">
        <v>99</v>
      </c>
      <c r="BG99" s="318">
        <v>99</v>
      </c>
      <c r="BH99" s="318">
        <v>99</v>
      </c>
      <c r="BI99" s="318">
        <v>12</v>
      </c>
      <c r="BJ99" s="318">
        <v>99</v>
      </c>
      <c r="BK99" s="318">
        <v>99</v>
      </c>
      <c r="BL99" s="318">
        <v>99</v>
      </c>
      <c r="BM99" s="318">
        <v>99</v>
      </c>
      <c r="BN99" s="318">
        <v>99</v>
      </c>
      <c r="BO99" s="318">
        <v>20</v>
      </c>
      <c r="BP99" s="318">
        <v>26</v>
      </c>
      <c r="BQ99" s="318">
        <v>26</v>
      </c>
      <c r="BR99" s="318">
        <v>26</v>
      </c>
      <c r="BS99" s="318">
        <v>26</v>
      </c>
      <c r="BT99" s="318">
        <v>26</v>
      </c>
      <c r="BU99" s="318">
        <v>26</v>
      </c>
      <c r="BV99" s="318">
        <v>26</v>
      </c>
      <c r="BW99" s="318">
        <v>26</v>
      </c>
      <c r="BX99" s="318">
        <v>26</v>
      </c>
      <c r="BY99" s="318">
        <v>26</v>
      </c>
      <c r="BZ99" s="318">
        <v>26</v>
      </c>
      <c r="CA99" s="318">
        <v>26</v>
      </c>
      <c r="CB99" s="318">
        <v>26</v>
      </c>
      <c r="CC99" s="318">
        <v>26</v>
      </c>
      <c r="CD99" s="318">
        <v>26</v>
      </c>
      <c r="CE99" s="318">
        <v>26</v>
      </c>
      <c r="CF99" s="318">
        <v>26</v>
      </c>
      <c r="CG99" s="318">
        <v>26</v>
      </c>
      <c r="CH99" s="318">
        <v>26</v>
      </c>
      <c r="CI99" s="318">
        <v>26</v>
      </c>
      <c r="CJ99" s="318">
        <v>26</v>
      </c>
      <c r="CK99" s="318">
        <v>26</v>
      </c>
      <c r="CL99" s="318">
        <v>26</v>
      </c>
      <c r="CM99" s="318">
        <v>26</v>
      </c>
      <c r="CN99" s="318">
        <v>26</v>
      </c>
      <c r="CO99" s="318">
        <v>26</v>
      </c>
      <c r="CP99" s="318">
        <v>26</v>
      </c>
      <c r="CQ99" s="318">
        <v>58</v>
      </c>
      <c r="CR99" s="318">
        <v>58</v>
      </c>
      <c r="CS99" s="318">
        <v>71</v>
      </c>
      <c r="CT99" s="318">
        <v>71</v>
      </c>
      <c r="CU99" s="318">
        <v>2</v>
      </c>
      <c r="CV99" s="318">
        <v>77</v>
      </c>
      <c r="CW99" s="318">
        <v>77</v>
      </c>
      <c r="CX99" s="318"/>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2</v>
      </c>
      <c r="FD99" s="347">
        <v>3</v>
      </c>
      <c r="FE99" s="731" t="e">
        <f>VLOOKUP(FD99,#REF!,2,TRUE)</f>
        <v>#REF!</v>
      </c>
      <c r="FF99" s="732"/>
      <c r="FG99" s="732"/>
      <c r="FH99" s="732"/>
      <c r="FI99" s="732"/>
      <c r="FJ99" s="733"/>
      <c r="FK99" s="316" t="e">
        <f ca="1">HandlingGPU(FD99,$CD$13)</f>
        <v>#NAME?</v>
      </c>
      <c r="FL99" s="348">
        <f t="shared" si="26"/>
        <v>0</v>
      </c>
      <c r="FM99" s="352">
        <v>29</v>
      </c>
      <c r="FN99" s="731" t="e">
        <f>VLOOKUP(FM99,#REF!,2,TRUE)</f>
        <v>#REF!</v>
      </c>
      <c r="FO99" s="732"/>
      <c r="FP99" s="732"/>
      <c r="FQ99" s="732"/>
      <c r="FR99" s="732"/>
      <c r="FS99" s="733"/>
      <c r="FT99" s="316" t="e">
        <f ca="1">HandlingVolleDolliesInbound(FM99,$BI$9,$M$13,Basisdaten!$D$10)</f>
        <v>#NAME?</v>
      </c>
      <c r="FU99" s="348">
        <f t="shared" si="27"/>
        <v>0</v>
      </c>
      <c r="FV99" s="350">
        <v>55</v>
      </c>
      <c r="FW99" s="731" t="e">
        <f>VLOOKUP(FV99,#REF!,2,TRUE)</f>
        <v>#REF!</v>
      </c>
      <c r="FX99" s="732"/>
      <c r="FY99" s="732"/>
      <c r="FZ99" s="732"/>
      <c r="GA99" s="732"/>
      <c r="GB99" s="733"/>
      <c r="GC99" s="316" t="e">
        <f ca="1">HandlingCrewBus(FV99,$CD$11)</f>
        <v>#NAME?</v>
      </c>
      <c r="GD99" s="348">
        <f t="shared" si="28"/>
        <v>0</v>
      </c>
      <c r="GE99" s="319"/>
      <c r="GF99" s="351">
        <v>3</v>
      </c>
    </row>
    <row r="100" spans="1:188" ht="30" customHeight="1">
      <c r="A100" s="342" t="str">
        <f t="shared" si="24"/>
        <v>Beladung4</v>
      </c>
      <c r="B100" s="343">
        <f t="shared" si="25"/>
        <v>1</v>
      </c>
      <c r="C100" s="723" t="s">
        <v>83</v>
      </c>
      <c r="D100" s="724"/>
      <c r="E100" s="724"/>
      <c r="F100" s="724"/>
      <c r="G100" s="725"/>
      <c r="H100" s="737"/>
      <c r="I100" s="738"/>
      <c r="J100" s="738"/>
      <c r="K100" s="738"/>
      <c r="L100" s="739"/>
      <c r="M100" s="729"/>
      <c r="N100" s="730"/>
      <c r="O100" s="344"/>
      <c r="P100" s="345">
        <f t="array" ref="P100">MIN(IF(X100:FB100&lt;&gt;"",$X$96:$FB$96))</f>
        <v>-47</v>
      </c>
      <c r="Q100" s="345">
        <f t="array" ref="Q100">MAX(IF(X100:FB100="","",IF(X100:FB100&lt;&gt;"",$X$96:$FB$96)+1))</f>
        <v>2</v>
      </c>
      <c r="R100" s="345">
        <f t="shared" si="23"/>
        <v>49</v>
      </c>
      <c r="S100" s="344"/>
      <c r="T100" s="346"/>
      <c r="U100" s="344"/>
      <c r="V100" s="344"/>
      <c r="W100" s="324">
        <f t="array" ref="W100">MIN(IF(X100:FB100&lt;&gt;"",$X$96:$FB$96))</f>
        <v>-47</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v>1</v>
      </c>
      <c r="BA100" s="318">
        <v>1</v>
      </c>
      <c r="BB100" s="318">
        <v>12</v>
      </c>
      <c r="BC100" s="318">
        <v>6</v>
      </c>
      <c r="BD100" s="318">
        <v>6</v>
      </c>
      <c r="BE100" s="318">
        <v>6</v>
      </c>
      <c r="BF100" s="318">
        <v>99</v>
      </c>
      <c r="BG100" s="318">
        <v>99</v>
      </c>
      <c r="BH100" s="318">
        <v>99</v>
      </c>
      <c r="BI100" s="318">
        <v>12</v>
      </c>
      <c r="BJ100" s="318">
        <v>99</v>
      </c>
      <c r="BK100" s="318">
        <v>99</v>
      </c>
      <c r="BL100" s="318">
        <v>99</v>
      </c>
      <c r="BM100" s="318">
        <v>99</v>
      </c>
      <c r="BN100" s="318">
        <v>99</v>
      </c>
      <c r="BO100" s="318">
        <v>20</v>
      </c>
      <c r="BP100" s="318">
        <v>26</v>
      </c>
      <c r="BQ100" s="318">
        <v>26</v>
      </c>
      <c r="BR100" s="318">
        <v>26</v>
      </c>
      <c r="BS100" s="318">
        <v>26</v>
      </c>
      <c r="BT100" s="318">
        <v>26</v>
      </c>
      <c r="BU100" s="318">
        <v>26</v>
      </c>
      <c r="BV100" s="318">
        <v>26</v>
      </c>
      <c r="BW100" s="318">
        <v>26</v>
      </c>
      <c r="BX100" s="318">
        <v>26</v>
      </c>
      <c r="BY100" s="318">
        <v>26</v>
      </c>
      <c r="BZ100" s="318">
        <v>26</v>
      </c>
      <c r="CA100" s="318">
        <v>26</v>
      </c>
      <c r="CB100" s="318">
        <v>26</v>
      </c>
      <c r="CC100" s="318">
        <v>26</v>
      </c>
      <c r="CD100" s="318">
        <v>26</v>
      </c>
      <c r="CE100" s="318">
        <v>26</v>
      </c>
      <c r="CF100" s="318">
        <v>26</v>
      </c>
      <c r="CG100" s="318">
        <v>26</v>
      </c>
      <c r="CH100" s="318">
        <v>26</v>
      </c>
      <c r="CI100" s="318">
        <v>26</v>
      </c>
      <c r="CJ100" s="318">
        <v>26</v>
      </c>
      <c r="CK100" s="318">
        <v>26</v>
      </c>
      <c r="CL100" s="318">
        <v>26</v>
      </c>
      <c r="CM100" s="318">
        <v>26</v>
      </c>
      <c r="CN100" s="318">
        <v>26</v>
      </c>
      <c r="CO100" s="318">
        <v>26</v>
      </c>
      <c r="CP100" s="318">
        <v>26</v>
      </c>
      <c r="CQ100" s="318">
        <v>60</v>
      </c>
      <c r="CR100" s="318">
        <v>99</v>
      </c>
      <c r="CS100" s="318">
        <v>99</v>
      </c>
      <c r="CT100" s="318">
        <v>65</v>
      </c>
      <c r="CU100" s="318">
        <v>73</v>
      </c>
      <c r="CV100" s="318">
        <v>73</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6"/>
        <v>0</v>
      </c>
      <c r="FM100" s="352">
        <v>30</v>
      </c>
      <c r="FN100" s="731" t="e">
        <f>VLOOKUP(FM100,#REF!,2,TRUE)</f>
        <v>#REF!</v>
      </c>
      <c r="FO100" s="732"/>
      <c r="FP100" s="732"/>
      <c r="FQ100" s="732"/>
      <c r="FR100" s="732"/>
      <c r="FS100" s="733"/>
      <c r="FT100" s="316" t="e">
        <f ca="1">EmptyHoldCheckULD(FM100,$BI$9)</f>
        <v>#NAME?</v>
      </c>
      <c r="FU100" s="348">
        <f t="shared" si="27"/>
        <v>0</v>
      </c>
      <c r="FV100" s="350">
        <v>56</v>
      </c>
      <c r="FW100" s="731" t="e">
        <f>VLOOKUP(FV100,#REF!,2,TRUE)</f>
        <v>#REF!</v>
      </c>
      <c r="FX100" s="732"/>
      <c r="FY100" s="732"/>
      <c r="FZ100" s="732"/>
      <c r="GA100" s="732"/>
      <c r="GB100" s="733"/>
      <c r="GC100" s="316" t="e">
        <f ca="1">HandlingCrewBus(FV100,$CD$11)</f>
        <v>#NAME?</v>
      </c>
      <c r="GD100" s="348">
        <f t="shared" si="28"/>
        <v>0</v>
      </c>
      <c r="GE100" s="319"/>
      <c r="GF100" s="351">
        <v>4</v>
      </c>
    </row>
    <row r="101" spans="1:188" ht="30" customHeight="1">
      <c r="A101" s="342" t="str">
        <f t="shared" si="24"/>
        <v>Beladung5</v>
      </c>
      <c r="B101" s="343">
        <f t="shared" si="25"/>
        <v>1</v>
      </c>
      <c r="C101" s="723" t="s">
        <v>83</v>
      </c>
      <c r="D101" s="724"/>
      <c r="E101" s="724"/>
      <c r="F101" s="724"/>
      <c r="G101" s="725"/>
      <c r="H101" s="737"/>
      <c r="I101" s="738"/>
      <c r="J101" s="738"/>
      <c r="K101" s="738"/>
      <c r="L101" s="739"/>
      <c r="M101" s="729"/>
      <c r="N101" s="730"/>
      <c r="O101" s="344"/>
      <c r="P101" s="345">
        <f t="array" ref="P101">MIN(IF(X101:FB101&lt;&gt;"",$X$96:$FB$96))</f>
        <v>-47</v>
      </c>
      <c r="Q101" s="345">
        <f t="array" ref="Q101">MAX(IF(X101:FB101="","",IF(X101:FB101&lt;&gt;"",$X$96:$FB$96)+1))</f>
        <v>-6</v>
      </c>
      <c r="R101" s="345">
        <f t="shared" si="23"/>
        <v>41</v>
      </c>
      <c r="S101" s="344"/>
      <c r="T101" s="346"/>
      <c r="U101" s="344"/>
      <c r="V101" s="344"/>
      <c r="W101" s="324">
        <f t="array" ref="W101">MIN(IF(X101:FB101&lt;&gt;"",$X$96:$FB$96))</f>
        <v>-47</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v>1</v>
      </c>
      <c r="BA101" s="318">
        <v>1</v>
      </c>
      <c r="BB101" s="318">
        <v>12</v>
      </c>
      <c r="BC101" s="318">
        <v>2</v>
      </c>
      <c r="BD101" s="318">
        <v>2</v>
      </c>
      <c r="BE101" s="318">
        <v>7</v>
      </c>
      <c r="BF101" s="318">
        <v>7</v>
      </c>
      <c r="BG101" s="318">
        <v>7</v>
      </c>
      <c r="BH101" s="318">
        <v>7</v>
      </c>
      <c r="BI101" s="318">
        <v>7</v>
      </c>
      <c r="BJ101" s="318">
        <v>7</v>
      </c>
      <c r="BK101" s="318">
        <v>7</v>
      </c>
      <c r="BL101" s="318">
        <v>21</v>
      </c>
      <c r="BM101" s="318">
        <v>21</v>
      </c>
      <c r="BN101" s="318">
        <v>21</v>
      </c>
      <c r="BO101" s="318">
        <v>32</v>
      </c>
      <c r="BP101" s="318">
        <v>32</v>
      </c>
      <c r="BQ101" s="318">
        <v>32</v>
      </c>
      <c r="BR101" s="318">
        <v>32</v>
      </c>
      <c r="BS101" s="318">
        <v>32</v>
      </c>
      <c r="BT101" s="318">
        <v>32</v>
      </c>
      <c r="BU101" s="318">
        <v>32</v>
      </c>
      <c r="BV101" s="318">
        <v>32</v>
      </c>
      <c r="BW101" s="318">
        <v>32</v>
      </c>
      <c r="BX101" s="318">
        <v>32</v>
      </c>
      <c r="BY101" s="318">
        <v>32</v>
      </c>
      <c r="BZ101" s="318">
        <v>32</v>
      </c>
      <c r="CA101" s="318">
        <v>32</v>
      </c>
      <c r="CB101" s="318">
        <v>32</v>
      </c>
      <c r="CC101" s="318">
        <v>32</v>
      </c>
      <c r="CD101" s="318">
        <v>32</v>
      </c>
      <c r="CE101" s="318">
        <v>32</v>
      </c>
      <c r="CF101" s="318">
        <v>32</v>
      </c>
      <c r="CG101" s="318">
        <v>32</v>
      </c>
      <c r="CH101" s="318">
        <v>63</v>
      </c>
      <c r="CI101" s="318">
        <v>74</v>
      </c>
      <c r="CJ101" s="318">
        <v>74</v>
      </c>
      <c r="CK101" s="318">
        <v>74</v>
      </c>
      <c r="CL101" s="318">
        <v>74</v>
      </c>
      <c r="CM101" s="318">
        <v>77</v>
      </c>
      <c r="CN101" s="318">
        <v>77</v>
      </c>
      <c r="CO101" s="318"/>
      <c r="CP101" s="318"/>
      <c r="CQ101" s="318"/>
      <c r="CR101" s="318"/>
      <c r="CS101" s="318"/>
      <c r="CT101" s="318"/>
      <c r="CU101" s="318"/>
      <c r="CV101" s="318"/>
      <c r="CW101" s="318"/>
      <c r="CX101" s="318"/>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-7</v>
      </c>
      <c r="FD101" s="347">
        <v>5</v>
      </c>
      <c r="FE101" s="731" t="e">
        <f>VLOOKUP(FD101,#REF!,2,TRUE)</f>
        <v>#REF!</v>
      </c>
      <c r="FF101" s="732"/>
      <c r="FG101" s="732"/>
      <c r="FH101" s="732"/>
      <c r="FI101" s="732"/>
      <c r="FJ101" s="733"/>
      <c r="FK101" s="316" t="e">
        <f ca="1">HandlingServicetreppe(FD101,$BA$15)</f>
        <v>#NAME?</v>
      </c>
      <c r="FL101" s="348">
        <f t="shared" si="26"/>
        <v>0</v>
      </c>
      <c r="FM101" s="358">
        <v>31</v>
      </c>
      <c r="FN101" s="731" t="e">
        <f>VLOOKUP(FM101,#REF!,2,TRUE)</f>
        <v>#REF!</v>
      </c>
      <c r="FO101" s="732"/>
      <c r="FP101" s="732"/>
      <c r="FQ101" s="732"/>
      <c r="FR101" s="732"/>
      <c r="FS101" s="733"/>
      <c r="FT101" s="316" t="e">
        <f ca="1">HandlingVolleDolliesOutbound(FM101,$BI$9,$U$13,Basisdaten!$D$10)</f>
        <v>#NAME?</v>
      </c>
      <c r="FU101" s="348">
        <f t="shared" si="27"/>
        <v>12</v>
      </c>
      <c r="FV101" s="359">
        <v>57</v>
      </c>
      <c r="FW101" s="731" t="e">
        <f>VLOOKUP(FV101,#REF!,2,TRUE)</f>
        <v>#REF!</v>
      </c>
      <c r="FX101" s="732"/>
      <c r="FY101" s="732"/>
      <c r="FZ101" s="732"/>
      <c r="GA101" s="732"/>
      <c r="GB101" s="733"/>
      <c r="GC101" s="316" t="e">
        <f ca="1">HandlingBrücke(FV101,$BA$7)</f>
        <v>#NAME?</v>
      </c>
      <c r="GD101" s="348">
        <f t="shared" si="28"/>
        <v>0</v>
      </c>
      <c r="GE101" s="319"/>
      <c r="GF101" s="351">
        <v>5</v>
      </c>
    </row>
    <row r="102" spans="1:188" ht="30" customHeight="1">
      <c r="A102" s="342" t="str">
        <f t="shared" si="24"/>
        <v>Beladung6</v>
      </c>
      <c r="B102" s="343">
        <f t="shared" si="25"/>
        <v>1</v>
      </c>
      <c r="C102" s="723" t="s">
        <v>83</v>
      </c>
      <c r="D102" s="724"/>
      <c r="E102" s="724"/>
      <c r="F102" s="724"/>
      <c r="G102" s="725"/>
      <c r="H102" s="737"/>
      <c r="I102" s="738"/>
      <c r="J102" s="738"/>
      <c r="K102" s="738"/>
      <c r="L102" s="739"/>
      <c r="M102" s="729"/>
      <c r="N102" s="730"/>
      <c r="O102" s="344"/>
      <c r="P102" s="345">
        <f t="array" ref="P102">MIN(IF(X102:FB102&lt;&gt;"",$X$96:$FB$96))</f>
        <v>-47</v>
      </c>
      <c r="Q102" s="345">
        <f t="array" ref="Q102">MAX(IF(X102:FB102="","",IF(X102:FB102&lt;&gt;"",$X$96:$FB$96)+1))</f>
        <v>-6</v>
      </c>
      <c r="R102" s="345">
        <f t="shared" si="23"/>
        <v>41</v>
      </c>
      <c r="S102" s="344"/>
      <c r="T102" s="346"/>
      <c r="U102" s="344"/>
      <c r="V102" s="344"/>
      <c r="W102" s="324">
        <f t="array" ref="W102">MIN(IF(X102:FB102&lt;&gt;"",$X$96:$FB$96))</f>
        <v>-47</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v>1</v>
      </c>
      <c r="BA102" s="318">
        <v>1</v>
      </c>
      <c r="BB102" s="318">
        <v>12</v>
      </c>
      <c r="BC102" s="318">
        <v>2</v>
      </c>
      <c r="BD102" s="318">
        <v>2</v>
      </c>
      <c r="BE102" s="318">
        <v>2</v>
      </c>
      <c r="BF102" s="318">
        <v>99</v>
      </c>
      <c r="BG102" s="318">
        <v>99</v>
      </c>
      <c r="BH102" s="318">
        <v>99</v>
      </c>
      <c r="BI102" s="318">
        <v>12</v>
      </c>
      <c r="BJ102" s="318">
        <v>99</v>
      </c>
      <c r="BK102" s="318">
        <v>99</v>
      </c>
      <c r="BL102" s="318">
        <v>99</v>
      </c>
      <c r="BM102" s="318">
        <v>32</v>
      </c>
      <c r="BN102" s="318">
        <v>32</v>
      </c>
      <c r="BO102" s="318">
        <v>32</v>
      </c>
      <c r="BP102" s="318">
        <v>32</v>
      </c>
      <c r="BQ102" s="318">
        <v>32</v>
      </c>
      <c r="BR102" s="318">
        <v>32</v>
      </c>
      <c r="BS102" s="318">
        <v>32</v>
      </c>
      <c r="BT102" s="318">
        <v>32</v>
      </c>
      <c r="BU102" s="318">
        <v>32</v>
      </c>
      <c r="BV102" s="318">
        <v>32</v>
      </c>
      <c r="BW102" s="318">
        <v>32</v>
      </c>
      <c r="BX102" s="318">
        <v>32</v>
      </c>
      <c r="BY102" s="318">
        <v>32</v>
      </c>
      <c r="BZ102" s="318">
        <v>32</v>
      </c>
      <c r="CA102" s="318">
        <v>32</v>
      </c>
      <c r="CB102" s="318">
        <v>32</v>
      </c>
      <c r="CC102" s="318">
        <v>32</v>
      </c>
      <c r="CD102" s="318">
        <v>32</v>
      </c>
      <c r="CE102" s="318">
        <v>32</v>
      </c>
      <c r="CF102" s="318">
        <v>32</v>
      </c>
      <c r="CG102" s="318">
        <v>32</v>
      </c>
      <c r="CH102" s="318">
        <v>99</v>
      </c>
      <c r="CI102" s="318">
        <v>74</v>
      </c>
      <c r="CJ102" s="318">
        <v>74</v>
      </c>
      <c r="CK102" s="318">
        <v>74</v>
      </c>
      <c r="CL102" s="318">
        <v>74</v>
      </c>
      <c r="CM102" s="318">
        <v>77</v>
      </c>
      <c r="CN102" s="318">
        <v>77</v>
      </c>
      <c r="CO102" s="318"/>
      <c r="CP102" s="318"/>
      <c r="CQ102" s="318"/>
      <c r="CR102" s="318"/>
      <c r="CS102" s="318"/>
      <c r="CT102" s="318"/>
      <c r="CU102" s="318"/>
      <c r="CV102" s="318"/>
      <c r="CW102" s="318"/>
      <c r="CX102" s="318"/>
      <c r="CY102" s="318"/>
      <c r="CZ102" s="318"/>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-7</v>
      </c>
      <c r="FD102" s="347">
        <v>6</v>
      </c>
      <c r="FE102" s="731" t="e">
        <f>VLOOKUP(FD102,#REF!,2,TRUE)</f>
        <v>#REF!</v>
      </c>
      <c r="FF102" s="732"/>
      <c r="FG102" s="732"/>
      <c r="FH102" s="732"/>
      <c r="FI102" s="732"/>
      <c r="FJ102" s="733"/>
      <c r="FK102" s="316" t="e">
        <f ca="1">HandlingFörderbänder(FD102,$BA$17)</f>
        <v>#NAME?</v>
      </c>
      <c r="FL102" s="348">
        <f t="shared" si="26"/>
        <v>3</v>
      </c>
      <c r="FM102" s="358">
        <v>32</v>
      </c>
      <c r="FN102" s="731" t="e">
        <f>VLOOKUP(FM102,#REF!,2,TRUE)</f>
        <v>#REF!</v>
      </c>
      <c r="FO102" s="732"/>
      <c r="FP102" s="732"/>
      <c r="FQ102" s="732"/>
      <c r="FR102" s="732"/>
      <c r="FS102" s="733"/>
      <c r="FT102" s="353" t="e">
        <f ca="1">HandlingULD(FM102,$BI$9,$U$13,$U$17)</f>
        <v>#NAME?</v>
      </c>
      <c r="FU102" s="348">
        <f t="shared" si="27"/>
        <v>110</v>
      </c>
      <c r="FV102" s="359">
        <v>58</v>
      </c>
      <c r="FW102" s="731" t="e">
        <f>VLOOKUP(FV102,#REF!,2,TRUE)</f>
        <v>#REF!</v>
      </c>
      <c r="FX102" s="732"/>
      <c r="FY102" s="732"/>
      <c r="FZ102" s="732"/>
      <c r="GA102" s="732"/>
      <c r="GB102" s="733"/>
      <c r="GC102" s="316" t="e">
        <f ca="1">HandlingPassagiertreppe(FV102,$BA$7)</f>
        <v>#NAME?</v>
      </c>
      <c r="GD102" s="348">
        <f t="shared" si="28"/>
        <v>2</v>
      </c>
      <c r="GE102" s="319"/>
      <c r="GF102" s="351">
        <v>6</v>
      </c>
    </row>
    <row r="103" spans="1:188" ht="30" customHeight="1">
      <c r="A103" s="342" t="str">
        <f t="shared" si="24"/>
        <v>Beladung7</v>
      </c>
      <c r="B103" s="343">
        <f t="shared" si="25"/>
        <v>1</v>
      </c>
      <c r="C103" s="723" t="s">
        <v>83</v>
      </c>
      <c r="D103" s="724"/>
      <c r="E103" s="724"/>
      <c r="F103" s="724"/>
      <c r="G103" s="725"/>
      <c r="H103" s="737"/>
      <c r="I103" s="738"/>
      <c r="J103" s="738"/>
      <c r="K103" s="738"/>
      <c r="L103" s="739"/>
      <c r="M103" s="729"/>
      <c r="N103" s="730"/>
      <c r="O103" s="344"/>
      <c r="P103" s="345">
        <f t="array" ref="P103">MIN(IF(X103:FB103&lt;&gt;"",$X$96:$FB$96))</f>
        <v>-47</v>
      </c>
      <c r="Q103" s="345">
        <f t="array" ref="Q103">MAX(IF(X103:FB103="","",IF(X103:FB103&lt;&gt;"",$X$96:$FB$96)+1))</f>
        <v>1</v>
      </c>
      <c r="R103" s="345">
        <f t="shared" si="23"/>
        <v>48</v>
      </c>
      <c r="S103" s="344"/>
      <c r="T103" s="346"/>
      <c r="U103" s="344"/>
      <c r="V103" s="344"/>
      <c r="W103" s="324">
        <f t="array" ref="W103">MIN(IF(X103:FB103&lt;&gt;"",$X$96:$FB$96))</f>
        <v>-47</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v>1</v>
      </c>
      <c r="BA103" s="318">
        <v>1</v>
      </c>
      <c r="BB103" s="318">
        <v>12</v>
      </c>
      <c r="BC103" s="318">
        <v>2</v>
      </c>
      <c r="BD103" s="318">
        <v>2</v>
      </c>
      <c r="BE103" s="318">
        <v>2</v>
      </c>
      <c r="BF103" s="318">
        <v>99</v>
      </c>
      <c r="BG103" s="318">
        <v>99</v>
      </c>
      <c r="BH103" s="318">
        <v>99</v>
      </c>
      <c r="BI103" s="318">
        <v>12</v>
      </c>
      <c r="BJ103" s="318">
        <v>99</v>
      </c>
      <c r="BK103" s="318">
        <v>99</v>
      </c>
      <c r="BL103" s="318">
        <v>99</v>
      </c>
      <c r="BM103" s="318">
        <v>99</v>
      </c>
      <c r="BN103" s="318">
        <v>99</v>
      </c>
      <c r="BO103" s="318">
        <v>99</v>
      </c>
      <c r="BP103" s="318">
        <v>26</v>
      </c>
      <c r="BQ103" s="318">
        <v>26</v>
      </c>
      <c r="BR103" s="318">
        <v>26</v>
      </c>
      <c r="BS103" s="318">
        <v>26</v>
      </c>
      <c r="BT103" s="318">
        <v>26</v>
      </c>
      <c r="BU103" s="318">
        <v>26</v>
      </c>
      <c r="BV103" s="318">
        <v>26</v>
      </c>
      <c r="BW103" s="318">
        <v>26</v>
      </c>
      <c r="BX103" s="318">
        <v>26</v>
      </c>
      <c r="BY103" s="318">
        <v>26</v>
      </c>
      <c r="BZ103" s="318">
        <v>26</v>
      </c>
      <c r="CA103" s="318">
        <v>26</v>
      </c>
      <c r="CB103" s="318">
        <v>26</v>
      </c>
      <c r="CC103" s="318">
        <v>26</v>
      </c>
      <c r="CD103" s="318">
        <v>26</v>
      </c>
      <c r="CE103" s="318">
        <v>26</v>
      </c>
      <c r="CF103" s="318">
        <v>26</v>
      </c>
      <c r="CG103" s="318">
        <v>26</v>
      </c>
      <c r="CH103" s="318">
        <v>26</v>
      </c>
      <c r="CI103" s="318">
        <v>26</v>
      </c>
      <c r="CJ103" s="318">
        <v>26</v>
      </c>
      <c r="CK103" s="318">
        <v>26</v>
      </c>
      <c r="CL103" s="318">
        <v>26</v>
      </c>
      <c r="CM103" s="318">
        <v>26</v>
      </c>
      <c r="CN103" s="318">
        <v>26</v>
      </c>
      <c r="CO103" s="318">
        <v>26</v>
      </c>
      <c r="CP103" s="318">
        <v>26</v>
      </c>
      <c r="CQ103" s="318">
        <v>99</v>
      </c>
      <c r="CR103" s="318">
        <v>99</v>
      </c>
      <c r="CS103" s="318">
        <v>99</v>
      </c>
      <c r="CT103" s="318">
        <v>77</v>
      </c>
      <c r="CU103" s="318">
        <v>77</v>
      </c>
      <c r="CV103" s="318"/>
      <c r="CW103" s="318"/>
      <c r="CX103" s="318"/>
      <c r="CY103" s="318"/>
      <c r="CZ103" s="318"/>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0</v>
      </c>
      <c r="FD103" s="347">
        <v>7</v>
      </c>
      <c r="FE103" s="731" t="e">
        <f>VLOOKUP(FD103,#REF!,2,TRUE)</f>
        <v>#REF!</v>
      </c>
      <c r="FF103" s="732"/>
      <c r="FG103" s="732"/>
      <c r="FH103" s="732"/>
      <c r="FI103" s="732"/>
      <c r="FJ103" s="733"/>
      <c r="FK103" s="316" t="e">
        <f ca="1">handlingLifter(FD103,$BI$9)</f>
        <v>#NAME?</v>
      </c>
      <c r="FL103" s="348">
        <f t="shared" si="26"/>
        <v>7</v>
      </c>
      <c r="FM103" s="358">
        <v>33</v>
      </c>
      <c r="FN103" s="731" t="e">
        <f>VLOOKUP(FM103,#REF!,2,TRUE)</f>
        <v>#REF!</v>
      </c>
      <c r="FO103" s="732"/>
      <c r="FP103" s="732"/>
      <c r="FQ103" s="732"/>
      <c r="FR103" s="732"/>
      <c r="FS103" s="733"/>
      <c r="FT103" s="316" t="e">
        <f ca="1">EmptyHoldCheckULD(FM103,$BI$9)</f>
        <v>#NAME?</v>
      </c>
      <c r="FU103" s="348">
        <f t="shared" si="27"/>
        <v>1</v>
      </c>
      <c r="FV103" s="359">
        <v>59</v>
      </c>
      <c r="FW103" s="731" t="e">
        <f>VLOOKUP(FV103,#REF!,2,TRUE)</f>
        <v>#REF!</v>
      </c>
      <c r="FX103" s="732"/>
      <c r="FY103" s="732"/>
      <c r="FZ103" s="732"/>
      <c r="GA103" s="732"/>
      <c r="GB103" s="733"/>
      <c r="GC103" s="316" t="e">
        <f ca="1">HandlingServicetreppe(FV103,$BA$15)</f>
        <v>#NAME?</v>
      </c>
      <c r="GD103" s="348">
        <f t="shared" si="28"/>
        <v>0</v>
      </c>
      <c r="GE103" s="319"/>
      <c r="GF103" s="351">
        <v>7</v>
      </c>
    </row>
    <row r="104" spans="1:188" ht="30" customHeight="1">
      <c r="A104" s="342" t="str">
        <f t="shared" si="24"/>
        <v>Beladung8</v>
      </c>
      <c r="B104" s="343">
        <f t="shared" si="25"/>
        <v>1</v>
      </c>
      <c r="C104" s="723" t="s">
        <v>83</v>
      </c>
      <c r="D104" s="724"/>
      <c r="E104" s="724"/>
      <c r="F104" s="724"/>
      <c r="G104" s="725"/>
      <c r="H104" s="737"/>
      <c r="I104" s="738"/>
      <c r="J104" s="738"/>
      <c r="K104" s="738"/>
      <c r="L104" s="739"/>
      <c r="M104" s="729"/>
      <c r="N104" s="730"/>
      <c r="O104" s="344"/>
      <c r="P104" s="345">
        <f t="array" ref="P104">MIN(IF(X104:FB104&lt;&gt;"",$X$96:$FB$96))</f>
        <v>-47</v>
      </c>
      <c r="Q104" s="345">
        <f t="array" ref="Q104">MAX(IF(X104:FB104="","",IF(X104:FB104&lt;&gt;"",$X$96:$FB$96)+1))</f>
        <v>1</v>
      </c>
      <c r="R104" s="345">
        <f t="shared" si="23"/>
        <v>48</v>
      </c>
      <c r="S104" s="344"/>
      <c r="T104" s="346"/>
      <c r="U104" s="344"/>
      <c r="V104" s="344"/>
      <c r="W104" s="324">
        <f t="array" ref="W104">MIN(IF(X104:FB104&lt;&gt;"",$X$96:$FB$96))</f>
        <v>-47</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v>25</v>
      </c>
      <c r="BA104" s="318">
        <v>25</v>
      </c>
      <c r="BB104" s="318">
        <v>25</v>
      </c>
      <c r="BC104" s="318">
        <v>2</v>
      </c>
      <c r="BD104" s="318">
        <v>2</v>
      </c>
      <c r="BE104" s="318">
        <v>2</v>
      </c>
      <c r="BF104" s="318">
        <v>25</v>
      </c>
      <c r="BG104" s="318">
        <v>25</v>
      </c>
      <c r="BH104" s="318">
        <v>25</v>
      </c>
      <c r="BI104" s="318">
        <v>2</v>
      </c>
      <c r="BJ104" s="318">
        <v>2</v>
      </c>
      <c r="BK104" s="318">
        <v>2</v>
      </c>
      <c r="BL104" s="318">
        <v>25</v>
      </c>
      <c r="BM104" s="318">
        <v>25</v>
      </c>
      <c r="BN104" s="318">
        <v>25</v>
      </c>
      <c r="BO104" s="318">
        <v>32</v>
      </c>
      <c r="BP104" s="318">
        <v>32</v>
      </c>
      <c r="BQ104" s="318">
        <v>32</v>
      </c>
      <c r="BR104" s="318">
        <v>32</v>
      </c>
      <c r="BS104" s="318">
        <v>32</v>
      </c>
      <c r="BT104" s="318">
        <v>32</v>
      </c>
      <c r="BU104" s="318">
        <v>32</v>
      </c>
      <c r="BV104" s="318">
        <v>32</v>
      </c>
      <c r="BW104" s="318">
        <v>32</v>
      </c>
      <c r="BX104" s="318">
        <v>32</v>
      </c>
      <c r="BY104" s="318">
        <v>32</v>
      </c>
      <c r="BZ104" s="318">
        <v>32</v>
      </c>
      <c r="CA104" s="318">
        <v>32</v>
      </c>
      <c r="CB104" s="318">
        <v>32</v>
      </c>
      <c r="CC104" s="318">
        <v>32</v>
      </c>
      <c r="CD104" s="318">
        <v>32</v>
      </c>
      <c r="CE104" s="318">
        <v>32</v>
      </c>
      <c r="CF104" s="318">
        <v>32</v>
      </c>
      <c r="CG104" s="318">
        <v>32</v>
      </c>
      <c r="CH104" s="318">
        <v>25</v>
      </c>
      <c r="CI104" s="318">
        <v>25</v>
      </c>
      <c r="CJ104" s="318">
        <v>25</v>
      </c>
      <c r="CK104" s="318">
        <v>2</v>
      </c>
      <c r="CL104" s="318">
        <v>76</v>
      </c>
      <c r="CM104" s="318">
        <v>76</v>
      </c>
      <c r="CN104" s="318">
        <v>2</v>
      </c>
      <c r="CO104" s="318">
        <v>76</v>
      </c>
      <c r="CP104" s="318">
        <v>76</v>
      </c>
      <c r="CQ104" s="318">
        <v>2</v>
      </c>
      <c r="CR104" s="318">
        <v>75</v>
      </c>
      <c r="CS104" s="318">
        <v>75</v>
      </c>
      <c r="CT104" s="318">
        <v>77</v>
      </c>
      <c r="CU104" s="318">
        <v>77</v>
      </c>
      <c r="CV104" s="318"/>
      <c r="CW104" s="318"/>
      <c r="CX104" s="318"/>
      <c r="CY104" s="318"/>
      <c r="CZ104" s="318"/>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0</v>
      </c>
      <c r="FD104" s="347">
        <v>8</v>
      </c>
      <c r="FE104" s="731" t="e">
        <f>VLOOKUP(FD104,#REF!,2,TRUE)</f>
        <v>#REF!</v>
      </c>
      <c r="FF104" s="732"/>
      <c r="FG104" s="732"/>
      <c r="FH104" s="732"/>
      <c r="FI104" s="732"/>
      <c r="FJ104" s="733"/>
      <c r="FK104" s="316" t="e">
        <f ca="1">HandlingLeereTrollies(FD104,$BA$9,$M$11,Basisdaten!$D$3,Basisdaten!$D$6)</f>
        <v>#NAME?</v>
      </c>
      <c r="FL104" s="348">
        <f t="shared" si="26"/>
        <v>0</v>
      </c>
      <c r="FM104" s="361">
        <v>34</v>
      </c>
      <c r="FN104" s="731" t="e">
        <f>VLOOKUP(FM104,#REF!,2,TRUE)</f>
        <v>#REF!</v>
      </c>
      <c r="FO104" s="732"/>
      <c r="FP104" s="732"/>
      <c r="FQ104" s="732"/>
      <c r="FR104" s="732"/>
      <c r="FS104" s="733"/>
      <c r="FT104" s="316" t="e">
        <f ca="1">AufgabenToilettendienst(FM104,$CD$7)</f>
        <v>#NAME?</v>
      </c>
      <c r="FU104" s="348">
        <f t="shared" si="27"/>
        <v>0</v>
      </c>
      <c r="FV104" s="359">
        <v>60</v>
      </c>
      <c r="FW104" s="731" t="e">
        <f>VLOOKUP(FV104,#REF!,2,TRUE)</f>
        <v>#REF!</v>
      </c>
      <c r="FX104" s="732"/>
      <c r="FY104" s="732"/>
      <c r="FZ104" s="732"/>
      <c r="GA104" s="732"/>
      <c r="GB104" s="733"/>
      <c r="GC104" s="316" t="e">
        <f ca="1">HandlingFörderbänder(FV104,$BA$17)</f>
        <v>#NAME?</v>
      </c>
      <c r="GD104" s="348">
        <f t="shared" si="28"/>
        <v>1</v>
      </c>
      <c r="GE104" s="319"/>
      <c r="GF104" s="351">
        <v>8</v>
      </c>
    </row>
    <row r="105" spans="1:188" ht="30" customHeight="1">
      <c r="A105" s="342" t="str">
        <f t="shared" si="24"/>
        <v>Beladung9</v>
      </c>
      <c r="B105" s="343">
        <f t="shared" si="25"/>
        <v>1</v>
      </c>
      <c r="C105" s="723" t="s">
        <v>1869</v>
      </c>
      <c r="D105" s="724"/>
      <c r="E105" s="724"/>
      <c r="F105" s="724"/>
      <c r="G105" s="725"/>
      <c r="H105" s="737"/>
      <c r="I105" s="738"/>
      <c r="J105" s="738"/>
      <c r="K105" s="738"/>
      <c r="L105" s="739"/>
      <c r="M105" s="729"/>
      <c r="N105" s="730"/>
      <c r="O105" s="344"/>
      <c r="P105" s="345">
        <f t="array" ref="P105">MIN(IF(X105:FB105&lt;&gt;"",$X$96:$FB$96))</f>
        <v>-75</v>
      </c>
      <c r="Q105" s="345">
        <f t="array" ref="Q105">MAX(IF(X105:FB105="","",IF(X105:FB105&lt;&gt;"",$X$96:$FB$96)+1))</f>
        <v>1</v>
      </c>
      <c r="R105" s="345">
        <f t="shared" si="23"/>
        <v>58</v>
      </c>
      <c r="S105" s="344"/>
      <c r="T105" s="346"/>
      <c r="U105" s="344"/>
      <c r="V105" s="344"/>
      <c r="W105" s="324">
        <f t="array" ref="W105">MIN(IF(X105:FB105&lt;&gt;"",$X$96:$FB$96))</f>
        <v>-75</v>
      </c>
      <c r="X105" s="318">
        <v>9</v>
      </c>
      <c r="Y105" s="318">
        <v>9</v>
      </c>
      <c r="Z105" s="318">
        <v>9</v>
      </c>
      <c r="AA105" s="318">
        <v>9</v>
      </c>
      <c r="AB105" s="318">
        <v>9</v>
      </c>
      <c r="AC105" s="318">
        <v>9</v>
      </c>
      <c r="AD105" s="318">
        <v>9</v>
      </c>
      <c r="AE105" s="318">
        <v>9</v>
      </c>
      <c r="AF105" s="318">
        <v>9</v>
      </c>
      <c r="AG105" s="318">
        <v>9</v>
      </c>
      <c r="AH105" s="318"/>
      <c r="AI105" s="318"/>
      <c r="AJ105" s="318"/>
      <c r="AK105" s="318"/>
      <c r="AL105" s="318"/>
      <c r="AM105" s="318"/>
      <c r="AN105" s="318"/>
      <c r="AO105" s="318"/>
      <c r="AP105" s="318"/>
      <c r="AQ105" s="318"/>
      <c r="AR105" s="318"/>
      <c r="AS105" s="318"/>
      <c r="AT105" s="318"/>
      <c r="AU105" s="318"/>
      <c r="AV105" s="318"/>
      <c r="AW105" s="318"/>
      <c r="AX105" s="318"/>
      <c r="AY105" s="318"/>
      <c r="AZ105" s="318">
        <v>31</v>
      </c>
      <c r="BA105" s="318">
        <v>31</v>
      </c>
      <c r="BB105" s="318">
        <v>31</v>
      </c>
      <c r="BC105" s="318">
        <v>2</v>
      </c>
      <c r="BD105" s="318">
        <v>2</v>
      </c>
      <c r="BE105" s="318">
        <v>2</v>
      </c>
      <c r="BF105" s="318">
        <v>25</v>
      </c>
      <c r="BG105" s="318">
        <v>25</v>
      </c>
      <c r="BH105" s="318">
        <v>25</v>
      </c>
      <c r="BI105" s="318">
        <v>2</v>
      </c>
      <c r="BJ105" s="318">
        <v>2</v>
      </c>
      <c r="BK105" s="318">
        <v>2</v>
      </c>
      <c r="BL105" s="318">
        <v>31</v>
      </c>
      <c r="BM105" s="318">
        <v>31</v>
      </c>
      <c r="BN105" s="318">
        <v>31</v>
      </c>
      <c r="BO105" s="318">
        <v>2</v>
      </c>
      <c r="BP105" s="318">
        <v>2</v>
      </c>
      <c r="BQ105" s="318">
        <v>2</v>
      </c>
      <c r="BR105" s="318">
        <v>31</v>
      </c>
      <c r="BS105" s="318">
        <v>31</v>
      </c>
      <c r="BT105" s="318">
        <v>31</v>
      </c>
      <c r="BU105" s="318">
        <v>2</v>
      </c>
      <c r="BV105" s="318">
        <v>2</v>
      </c>
      <c r="BW105" s="318">
        <v>32</v>
      </c>
      <c r="BX105" s="318">
        <v>32</v>
      </c>
      <c r="BY105" s="318">
        <v>32</v>
      </c>
      <c r="BZ105" s="318">
        <v>32</v>
      </c>
      <c r="CA105" s="318">
        <v>32</v>
      </c>
      <c r="CB105" s="318">
        <v>32</v>
      </c>
      <c r="CC105" s="318">
        <v>32</v>
      </c>
      <c r="CD105" s="318">
        <v>32</v>
      </c>
      <c r="CE105" s="318">
        <v>32</v>
      </c>
      <c r="CF105" s="318">
        <v>32</v>
      </c>
      <c r="CG105" s="318">
        <v>32</v>
      </c>
      <c r="CH105" s="318">
        <v>31</v>
      </c>
      <c r="CI105" s="318">
        <v>31</v>
      </c>
      <c r="CJ105" s="318">
        <v>31</v>
      </c>
      <c r="CK105" s="318">
        <v>2</v>
      </c>
      <c r="CL105" s="318">
        <v>76</v>
      </c>
      <c r="CM105" s="318">
        <v>76</v>
      </c>
      <c r="CN105" s="318">
        <v>2</v>
      </c>
      <c r="CO105" s="318">
        <v>75</v>
      </c>
      <c r="CP105" s="318">
        <v>75</v>
      </c>
      <c r="CQ105" s="318">
        <v>2</v>
      </c>
      <c r="CR105" s="318">
        <v>75</v>
      </c>
      <c r="CS105" s="318">
        <v>75</v>
      </c>
      <c r="CT105" s="318">
        <v>77</v>
      </c>
      <c r="CU105" s="318">
        <v>77</v>
      </c>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6"/>
        <v>10</v>
      </c>
      <c r="FM105" s="361">
        <v>35</v>
      </c>
      <c r="FN105" s="731" t="e">
        <f>VLOOKUP(FM105,#REF!,2,TRUE)</f>
        <v>#REF!</v>
      </c>
      <c r="FO105" s="732"/>
      <c r="FP105" s="732"/>
      <c r="FQ105" s="732"/>
      <c r="FR105" s="732"/>
      <c r="FS105" s="733"/>
      <c r="FT105" s="316" t="e">
        <f ca="1">AufgabenFrischwasserdienst(FM105,$CD$9)</f>
        <v>#NAME?</v>
      </c>
      <c r="FU105" s="348">
        <f t="shared" si="27"/>
        <v>0</v>
      </c>
      <c r="FV105" s="359">
        <v>61</v>
      </c>
      <c r="FW105" s="731" t="e">
        <f>VLOOKUP(FV105,#REF!,2,TRUE)</f>
        <v>#REF!</v>
      </c>
      <c r="FX105" s="732"/>
      <c r="FY105" s="732"/>
      <c r="FZ105" s="732"/>
      <c r="GA105" s="732"/>
      <c r="GB105" s="733"/>
      <c r="GC105" s="316" t="e">
        <f ca="1">HandlingLeereTrollies(FV105,$BA$9,$M$11,Basisdaten!$D$3,Basisdaten!$D$6)</f>
        <v>#NAME?</v>
      </c>
      <c r="GD105" s="348">
        <f t="shared" si="28"/>
        <v>0</v>
      </c>
      <c r="GE105" s="319"/>
      <c r="GF105" s="351">
        <v>9</v>
      </c>
    </row>
    <row r="106" spans="1:188" ht="30" customHeight="1">
      <c r="A106" s="342" t="str">
        <f t="shared" si="24"/>
        <v>Beladung10</v>
      </c>
      <c r="B106" s="343">
        <f t="shared" si="25"/>
        <v>1</v>
      </c>
      <c r="C106" s="723" t="s">
        <v>85</v>
      </c>
      <c r="D106" s="724"/>
      <c r="E106" s="724"/>
      <c r="F106" s="724"/>
      <c r="G106" s="725"/>
      <c r="H106" s="737"/>
      <c r="I106" s="738"/>
      <c r="J106" s="738"/>
      <c r="K106" s="738"/>
      <c r="L106" s="739"/>
      <c r="M106" s="729"/>
      <c r="N106" s="730"/>
      <c r="O106" s="344"/>
      <c r="P106" s="345">
        <f t="array" ref="P106">MIN(IF(X106:FB106&lt;&gt;"",$X$96:$FB$96))</f>
        <v>-12</v>
      </c>
      <c r="Q106" s="345">
        <f t="array" ref="Q106">MAX(IF(X106:FB106="","",IF(X106:FB106&lt;&gt;"",$X$96:$FB$96)+1))</f>
        <v>6</v>
      </c>
      <c r="R106" s="345">
        <f t="shared" si="23"/>
        <v>18</v>
      </c>
      <c r="S106" s="344"/>
      <c r="T106" s="346"/>
      <c r="U106" s="344"/>
      <c r="V106" s="344"/>
      <c r="W106" s="324">
        <f t="array" ref="W106">MIN(IF(X106:FB106&lt;&gt;"",$X$96:$FB$96))</f>
        <v>-12</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57"/>
      <c r="BV106" s="357"/>
      <c r="BW106" s="357"/>
      <c r="BX106" s="318"/>
      <c r="BY106" s="318"/>
      <c r="BZ106" s="318"/>
      <c r="CA106" s="318"/>
      <c r="CB106" s="318"/>
      <c r="CC106" s="318"/>
      <c r="CD106" s="318"/>
      <c r="CE106" s="318"/>
      <c r="CF106" s="318"/>
      <c r="CG106" s="318"/>
      <c r="CH106" s="318"/>
      <c r="CI106" s="318">
        <v>1</v>
      </c>
      <c r="CJ106" s="318">
        <v>1</v>
      </c>
      <c r="CK106" s="318">
        <v>1</v>
      </c>
      <c r="CL106" s="318">
        <v>64</v>
      </c>
      <c r="CM106" s="318">
        <v>64</v>
      </c>
      <c r="CN106" s="318">
        <v>64</v>
      </c>
      <c r="CO106" s="318">
        <v>64</v>
      </c>
      <c r="CP106" s="318">
        <v>64</v>
      </c>
      <c r="CQ106" s="318">
        <v>64</v>
      </c>
      <c r="CR106" s="318">
        <v>99</v>
      </c>
      <c r="CS106" s="318">
        <v>99</v>
      </c>
      <c r="CT106" s="318">
        <v>99</v>
      </c>
      <c r="CU106" s="318">
        <v>67</v>
      </c>
      <c r="CV106" s="318">
        <v>67</v>
      </c>
      <c r="CW106" s="318">
        <v>68</v>
      </c>
      <c r="CX106" s="318">
        <v>69</v>
      </c>
      <c r="CY106" s="318">
        <v>69</v>
      </c>
      <c r="CZ106" s="318">
        <v>69</v>
      </c>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5</v>
      </c>
      <c r="FD106" s="347">
        <v>10</v>
      </c>
      <c r="FE106" s="731" t="e">
        <f>VLOOKUP(FD106,#REF!,2,TRUE)</f>
        <v>#REF!</v>
      </c>
      <c r="FF106" s="732"/>
      <c r="FG106" s="732"/>
      <c r="FH106" s="732"/>
      <c r="FI106" s="732"/>
      <c r="FJ106" s="733"/>
      <c r="FK106" s="316" t="e">
        <f ca="1">HandlingWeitereGeräte(FD106)</f>
        <v>#NAME?</v>
      </c>
      <c r="FL106" s="348">
        <f t="shared" si="26"/>
        <v>0</v>
      </c>
      <c r="FM106" s="362">
        <v>36</v>
      </c>
      <c r="FN106" s="731" t="e">
        <f>VLOOKUP(FM106,#REF!,2,TRUE)</f>
        <v>#REF!</v>
      </c>
      <c r="FO106" s="732"/>
      <c r="FP106" s="732"/>
      <c r="FQ106" s="732"/>
      <c r="FR106" s="732"/>
      <c r="FS106" s="733"/>
      <c r="FT106" s="316" t="e">
        <f ca="1">AufgabenRampAgent(FM106,$CD$15)</f>
        <v>#NAME?</v>
      </c>
      <c r="FU106" s="348">
        <f t="shared" si="27"/>
        <v>0</v>
      </c>
      <c r="FV106" s="359">
        <v>62</v>
      </c>
      <c r="FW106" s="731" t="e">
        <f>VLOOKUP(FV106,#REF!,2,TRUE)</f>
        <v>#REF!</v>
      </c>
      <c r="FX106" s="732"/>
      <c r="FY106" s="732"/>
      <c r="FZ106" s="732"/>
      <c r="GA106" s="732"/>
      <c r="GB106" s="733"/>
      <c r="GC106" s="316" t="e">
        <f ca="1">HandlingGPU(FV106,$CD$13)</f>
        <v>#NAME?</v>
      </c>
      <c r="GD106" s="348">
        <f t="shared" si="28"/>
        <v>2</v>
      </c>
      <c r="GE106" s="319"/>
      <c r="GF106" s="351">
        <v>10</v>
      </c>
    </row>
    <row r="107" spans="1:188" ht="30" customHeight="1">
      <c r="A107" s="342" t="str">
        <f t="shared" si="24"/>
        <v>Beladung11</v>
      </c>
      <c r="B107" s="343">
        <f t="shared" si="25"/>
        <v>0</v>
      </c>
      <c r="C107" s="723" t="s">
        <v>85</v>
      </c>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3"/>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57"/>
      <c r="CG107" s="357"/>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6"/>
        <v>0</v>
      </c>
      <c r="FM107" s="363">
        <v>37</v>
      </c>
      <c r="FN107" s="731" t="e">
        <f>VLOOKUP(FM107,#REF!,2,TRUE)</f>
        <v>#REF!</v>
      </c>
      <c r="FO107" s="732"/>
      <c r="FP107" s="732"/>
      <c r="FQ107" s="732"/>
      <c r="FR107" s="732"/>
      <c r="FS107" s="733"/>
      <c r="FT107" s="316" t="e">
        <f ca="1">HandlingPassagierBusInbound(FM107,$BI$7,$M$9,Basisdaten!$D$14)</f>
        <v>#NAME?</v>
      </c>
      <c r="FU107" s="348">
        <f t="shared" si="27"/>
        <v>0</v>
      </c>
      <c r="FV107" s="359">
        <v>63</v>
      </c>
      <c r="FW107" s="731" t="e">
        <f>VLOOKUP(FV107,#REF!,2,TRUE)</f>
        <v>#REF!</v>
      </c>
      <c r="FX107" s="732"/>
      <c r="FY107" s="732"/>
      <c r="FZ107" s="732"/>
      <c r="GA107" s="732"/>
      <c r="GB107" s="733"/>
      <c r="GC107" s="316" t="e">
        <f ca="1">handlingLifter(FV107,$BI$9)</f>
        <v>#NAME?</v>
      </c>
      <c r="GD107" s="348">
        <f t="shared" si="28"/>
        <v>1</v>
      </c>
      <c r="GE107" s="319"/>
      <c r="GF107" s="351">
        <v>11</v>
      </c>
    </row>
    <row r="108" spans="1:188" ht="30" customHeight="1">
      <c r="A108" s="342" t="str">
        <f t="shared" si="24"/>
        <v>Beladung12</v>
      </c>
      <c r="B108" s="343">
        <f t="shared" si="25"/>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3"/>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57"/>
      <c r="CG108" s="357"/>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6"/>
        <v>13</v>
      </c>
      <c r="FM108" s="363">
        <v>38</v>
      </c>
      <c r="FN108" s="731" t="e">
        <f>VLOOKUP(FM108,#REF!,2,TRUE)</f>
        <v>#REF!</v>
      </c>
      <c r="FO108" s="732"/>
      <c r="FP108" s="732"/>
      <c r="FQ108" s="732"/>
      <c r="FR108" s="732"/>
      <c r="FS108" s="733"/>
      <c r="FT108" s="316" t="e">
        <f ca="1">HandlingPassagierBusInbound(FM108,$BI$7,$M$9,Basisdaten!$D$14)</f>
        <v>#NAME?</v>
      </c>
      <c r="FU108" s="348">
        <f t="shared" si="27"/>
        <v>0</v>
      </c>
      <c r="FV108" s="364">
        <v>64</v>
      </c>
      <c r="FW108" s="731" t="e">
        <f>VLOOKUP(FV108,#REF!,2,TRUE)</f>
        <v>#REF!</v>
      </c>
      <c r="FX108" s="732"/>
      <c r="FY108" s="732"/>
      <c r="FZ108" s="732"/>
      <c r="GA108" s="732"/>
      <c r="GB108" s="733"/>
      <c r="GC108" s="316" t="e">
        <f t="shared" ref="GC108:GC113" ca="1" si="29">HandlingPushback(FV108)</f>
        <v>#NAME?</v>
      </c>
      <c r="GD108" s="348">
        <f t="shared" si="28"/>
        <v>6</v>
      </c>
      <c r="GE108" s="319"/>
      <c r="GF108" s="351">
        <v>12</v>
      </c>
    </row>
    <row r="109" spans="1:188" ht="30" customHeight="1">
      <c r="A109" s="342" t="str">
        <f t="shared" si="24"/>
        <v>Beladung13</v>
      </c>
      <c r="B109" s="343">
        <f t="shared" si="25"/>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3"/>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18"/>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6"/>
        <v>0</v>
      </c>
      <c r="FM109" s="363">
        <v>39</v>
      </c>
      <c r="FN109" s="731" t="e">
        <f>VLOOKUP(FM109,#REF!,2,TRUE)</f>
        <v>#REF!</v>
      </c>
      <c r="FO109" s="732"/>
      <c r="FP109" s="732"/>
      <c r="FQ109" s="732"/>
      <c r="FR109" s="732"/>
      <c r="FS109" s="733"/>
      <c r="FT109" s="316" t="e">
        <f ca="1">HandlingPassagierBusInbound(FM109,$BI$7,$M$9,Basisdaten!$D$14)</f>
        <v>#NAME?</v>
      </c>
      <c r="FU109" s="348">
        <f t="shared" si="27"/>
        <v>0</v>
      </c>
      <c r="FV109" s="364">
        <v>65</v>
      </c>
      <c r="FW109" s="731" t="e">
        <f>VLOOKUP(FV109,#REF!,2,TRUE)</f>
        <v>#REF!</v>
      </c>
      <c r="FX109" s="732"/>
      <c r="FY109" s="732"/>
      <c r="FZ109" s="732"/>
      <c r="GA109" s="732"/>
      <c r="GB109" s="733"/>
      <c r="GC109" s="316" t="e">
        <f t="shared" ca="1" si="29"/>
        <v>#NAME?</v>
      </c>
      <c r="GD109" s="348">
        <f t="shared" si="28"/>
        <v>2</v>
      </c>
      <c r="GE109" s="319"/>
      <c r="GF109" s="351">
        <v>13</v>
      </c>
    </row>
    <row r="110" spans="1:188" ht="30" customHeight="1">
      <c r="A110" s="342" t="str">
        <f t="shared" si="24"/>
        <v>Beladung14</v>
      </c>
      <c r="B110" s="343">
        <f t="shared" si="25"/>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3"/>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18"/>
      <c r="CA110" s="318"/>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6"/>
        <v>0</v>
      </c>
      <c r="FM110" s="363">
        <v>40</v>
      </c>
      <c r="FN110" s="731" t="e">
        <f>VLOOKUP(FM110,#REF!,2,TRUE)</f>
        <v>#REF!</v>
      </c>
      <c r="FO110" s="732"/>
      <c r="FP110" s="732"/>
      <c r="FQ110" s="732"/>
      <c r="FR110" s="732"/>
      <c r="FS110" s="733"/>
      <c r="FT110" s="316" t="e">
        <f ca="1">HandlingPassagierBusInbound(FM110,$BI$7,$M$9,Basisdaten!$D$14)</f>
        <v>#NAME?</v>
      </c>
      <c r="FU110" s="348">
        <f t="shared" si="27"/>
        <v>0</v>
      </c>
      <c r="FV110" s="364">
        <v>66</v>
      </c>
      <c r="FW110" s="731" t="e">
        <f>VLOOKUP(FV110,#REF!,2,TRUE)</f>
        <v>#REF!</v>
      </c>
      <c r="FX110" s="732"/>
      <c r="FY110" s="732"/>
      <c r="FZ110" s="732"/>
      <c r="GA110" s="732"/>
      <c r="GB110" s="733"/>
      <c r="GC110" s="316" t="e">
        <f t="shared" ca="1" si="29"/>
        <v>#NAME?</v>
      </c>
      <c r="GD110" s="348">
        <f t="shared" si="28"/>
        <v>0</v>
      </c>
      <c r="GF110" s="351">
        <v>14</v>
      </c>
    </row>
    <row r="111" spans="1:188" ht="30" customHeight="1">
      <c r="A111" s="342" t="str">
        <f t="shared" si="24"/>
        <v>Beladung15</v>
      </c>
      <c r="B111" s="343">
        <f t="shared" si="25"/>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3"/>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6"/>
        <v>0</v>
      </c>
      <c r="FM111" s="363">
        <v>41</v>
      </c>
      <c r="FN111" s="731" t="e">
        <f>VLOOKUP(FM111,#REF!,2,TRUE)</f>
        <v>#REF!</v>
      </c>
      <c r="FO111" s="732"/>
      <c r="FP111" s="732"/>
      <c r="FQ111" s="732"/>
      <c r="FR111" s="732"/>
      <c r="FS111" s="733"/>
      <c r="FT111" s="316" t="e">
        <f ca="1">HandlingPassagierBusInbound(FM111,$BI$7,$M$9,Basisdaten!$D$14)</f>
        <v>#NAME?</v>
      </c>
      <c r="FU111" s="348">
        <f t="shared" si="27"/>
        <v>0</v>
      </c>
      <c r="FV111" s="364">
        <v>67</v>
      </c>
      <c r="FW111" s="731" t="e">
        <f>VLOOKUP(FV111,#REF!,2,TRUE)</f>
        <v>#REF!</v>
      </c>
      <c r="FX111" s="732"/>
      <c r="FY111" s="732"/>
      <c r="FZ111" s="732"/>
      <c r="GA111" s="732"/>
      <c r="GB111" s="733"/>
      <c r="GC111" s="316" t="e">
        <f t="shared" ca="1" si="29"/>
        <v>#NAME?</v>
      </c>
      <c r="GD111" s="348">
        <f t="shared" si="28"/>
        <v>2</v>
      </c>
      <c r="GF111" s="351">
        <v>15</v>
      </c>
    </row>
    <row r="112" spans="1:188" ht="30" customHeight="1">
      <c r="A112" s="342" t="str">
        <f t="shared" si="24"/>
        <v>Beladung16</v>
      </c>
      <c r="B112" s="343">
        <f t="shared" si="25"/>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3"/>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6"/>
        <v>0</v>
      </c>
      <c r="FM112" s="367">
        <v>42</v>
      </c>
      <c r="FN112" s="731" t="e">
        <f>VLOOKUP(FM112,#REF!,2,TRUE)</f>
        <v>#REF!</v>
      </c>
      <c r="FO112" s="732"/>
      <c r="FP112" s="732"/>
      <c r="FQ112" s="732"/>
      <c r="FR112" s="732"/>
      <c r="FS112" s="733"/>
      <c r="FT112" s="316" t="e">
        <f ca="1">HandlingPassagierBusOutbound(FM112,$BI$7,$U$9,Basisdaten!$D$14)</f>
        <v>#NAME?</v>
      </c>
      <c r="FU112" s="348">
        <f t="shared" si="27"/>
        <v>0</v>
      </c>
      <c r="FV112" s="364">
        <v>68</v>
      </c>
      <c r="FW112" s="731" t="e">
        <f>VLOOKUP(FV112,#REF!,2,TRUE)</f>
        <v>#REF!</v>
      </c>
      <c r="FX112" s="732"/>
      <c r="FY112" s="732"/>
      <c r="FZ112" s="732"/>
      <c r="GA112" s="732"/>
      <c r="GB112" s="733"/>
      <c r="GC112" s="316" t="e">
        <f t="shared" ca="1" si="29"/>
        <v>#NAME?</v>
      </c>
      <c r="GD112" s="348">
        <f t="shared" si="28"/>
        <v>1</v>
      </c>
      <c r="GF112" s="351">
        <v>16</v>
      </c>
    </row>
    <row r="113" spans="1:188" ht="30" customHeight="1">
      <c r="A113" s="342" t="str">
        <f t="shared" si="24"/>
        <v>Beladung17</v>
      </c>
      <c r="B113" s="343">
        <f t="shared" si="25"/>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3"/>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6"/>
        <v>0</v>
      </c>
      <c r="FM113" s="367">
        <v>43</v>
      </c>
      <c r="FN113" s="731" t="e">
        <f>VLOOKUP(FM113,#REF!,2,TRUE)</f>
        <v>#REF!</v>
      </c>
      <c r="FO113" s="732"/>
      <c r="FP113" s="732"/>
      <c r="FQ113" s="732"/>
      <c r="FR113" s="732"/>
      <c r="FS113" s="733"/>
      <c r="FT113" s="316" t="e">
        <f ca="1">HandlingPassagierBusOutbound(FM113,$BI$7,$U$9,Basisdaten!$D$14)</f>
        <v>#NAME?</v>
      </c>
      <c r="FU113" s="348">
        <f t="shared" si="27"/>
        <v>0</v>
      </c>
      <c r="FV113" s="364">
        <v>69</v>
      </c>
      <c r="FW113" s="731" t="e">
        <f>VLOOKUP(FV113,#REF!,2,TRUE)</f>
        <v>#REF!</v>
      </c>
      <c r="FX113" s="732"/>
      <c r="FY113" s="732"/>
      <c r="FZ113" s="732"/>
      <c r="GA113" s="732"/>
      <c r="GB113" s="733"/>
      <c r="GC113" s="316" t="e">
        <f t="shared" ca="1" si="29"/>
        <v>#NAME?</v>
      </c>
      <c r="GD113" s="348">
        <f t="shared" si="28"/>
        <v>3</v>
      </c>
      <c r="GE113" s="319"/>
      <c r="GF113" s="351">
        <v>17</v>
      </c>
    </row>
    <row r="114" spans="1:188" ht="30" customHeight="1">
      <c r="A114" s="342" t="str">
        <f t="shared" si="24"/>
        <v>Beladung18</v>
      </c>
      <c r="B114" s="343">
        <f t="shared" si="25"/>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3"/>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6"/>
        <v>0</v>
      </c>
      <c r="FM114" s="367">
        <v>44</v>
      </c>
      <c r="FN114" s="731" t="e">
        <f>VLOOKUP(FM114,#REF!,2,TRUE)</f>
        <v>#REF!</v>
      </c>
      <c r="FO114" s="732"/>
      <c r="FP114" s="732"/>
      <c r="FQ114" s="732"/>
      <c r="FR114" s="732"/>
      <c r="FS114" s="733"/>
      <c r="FT114" s="316" t="e">
        <f ca="1">HandlingPassagierBusOutbound(FM114,$BI$7,$U$9,Basisdaten!$D$14)</f>
        <v>#NAME?</v>
      </c>
      <c r="FU114" s="348">
        <f t="shared" si="27"/>
        <v>0</v>
      </c>
      <c r="FV114" s="368">
        <v>70</v>
      </c>
      <c r="FW114" s="731" t="e">
        <f>VLOOKUP(FV114,#REF!,2,TRUE)</f>
        <v>#REF!</v>
      </c>
      <c r="FX114" s="732"/>
      <c r="FY114" s="732"/>
      <c r="FZ114" s="732"/>
      <c r="GA114" s="732"/>
      <c r="GB114" s="733"/>
      <c r="GC114" s="316" t="e">
        <f ca="1">HandlingGPU(FV114,$CD$13)</f>
        <v>#NAME?</v>
      </c>
      <c r="GD114" s="348">
        <f t="shared" si="28"/>
        <v>2</v>
      </c>
      <c r="GE114" s="319"/>
      <c r="GF114" s="351">
        <v>18</v>
      </c>
    </row>
    <row r="115" spans="1:188" ht="30" customHeight="1">
      <c r="A115" s="342" t="str">
        <f t="shared" si="24"/>
        <v>Beladung19</v>
      </c>
      <c r="B115" s="343">
        <f t="shared" si="25"/>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3"/>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6"/>
        <v>0</v>
      </c>
      <c r="FM115" s="367">
        <v>45</v>
      </c>
      <c r="FN115" s="731" t="e">
        <f>VLOOKUP(FM115,#REF!,2,TRUE)</f>
        <v>#REF!</v>
      </c>
      <c r="FO115" s="732"/>
      <c r="FP115" s="732"/>
      <c r="FQ115" s="732"/>
      <c r="FR115" s="732"/>
      <c r="FS115" s="733"/>
      <c r="FT115" s="316" t="e">
        <f ca="1">HandlingPassagierBusOutbound(FM115,$BI$7,$U$9,Basisdaten!$D$14)</f>
        <v>#NAME?</v>
      </c>
      <c r="FU115" s="348">
        <f t="shared" si="27"/>
        <v>0</v>
      </c>
      <c r="FV115" s="368">
        <v>71</v>
      </c>
      <c r="FW115" s="731" t="e">
        <f>VLOOKUP(FV115,#REF!,2,TRUE)</f>
        <v>#REF!</v>
      </c>
      <c r="FX115" s="732"/>
      <c r="FY115" s="732"/>
      <c r="FZ115" s="732"/>
      <c r="GA115" s="732"/>
      <c r="GB115" s="733"/>
      <c r="GC115" s="316" t="e">
        <f ca="1">HandlingPassagiertreppe(FV115,$BA$7)</f>
        <v>#NAME?</v>
      </c>
      <c r="GD115" s="348">
        <f t="shared" si="28"/>
        <v>2</v>
      </c>
      <c r="GE115" s="319"/>
      <c r="GF115" s="351">
        <v>19</v>
      </c>
    </row>
    <row r="116" spans="1:188" ht="30" customHeight="1">
      <c r="A116" s="342" t="str">
        <f t="shared" si="24"/>
        <v>Beladung20</v>
      </c>
      <c r="B116" s="343">
        <f t="shared" si="25"/>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3"/>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6"/>
        <v>2</v>
      </c>
      <c r="FM116" s="367">
        <v>46</v>
      </c>
      <c r="FN116" s="731" t="e">
        <f>VLOOKUP(FM116,#REF!,2,TRUE)</f>
        <v>#REF!</v>
      </c>
      <c r="FO116" s="732"/>
      <c r="FP116" s="732"/>
      <c r="FQ116" s="732"/>
      <c r="FR116" s="732"/>
      <c r="FS116" s="733"/>
      <c r="FT116" s="316" t="e">
        <f ca="1">HandlingPassagierBusOutbound(FM116,$BI$7,$U$9,Basisdaten!$D$14)</f>
        <v>#NAME?</v>
      </c>
      <c r="FU116" s="348">
        <f t="shared" si="27"/>
        <v>0</v>
      </c>
      <c r="FV116" s="368">
        <v>72</v>
      </c>
      <c r="FW116" s="731" t="e">
        <f>VLOOKUP(FV116,#REF!,2,TRUE)</f>
        <v>#REF!</v>
      </c>
      <c r="FX116" s="732"/>
      <c r="FY116" s="732"/>
      <c r="FZ116" s="732"/>
      <c r="GA116" s="732"/>
      <c r="GB116" s="733"/>
      <c r="GC116" s="316" t="e">
        <f ca="1">HandlingServicetreppe(FV116,$BA$15)</f>
        <v>#NAME?</v>
      </c>
      <c r="GD116" s="348">
        <f t="shared" si="28"/>
        <v>0</v>
      </c>
      <c r="GF116" s="351">
        <v>20</v>
      </c>
    </row>
    <row r="117" spans="1:188" ht="30" customHeight="1">
      <c r="A117" s="342" t="str">
        <f t="shared" si="24"/>
        <v>Beladung21</v>
      </c>
      <c r="B117" s="343">
        <f t="shared" si="25"/>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3"/>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6"/>
        <v>6</v>
      </c>
      <c r="FM117" s="369">
        <v>47</v>
      </c>
      <c r="FN117" s="731" t="e">
        <f>VLOOKUP(FM117,#REF!,2,TRUE)</f>
        <v>#REF!</v>
      </c>
      <c r="FO117" s="732"/>
      <c r="FP117" s="732"/>
      <c r="FQ117" s="732"/>
      <c r="FR117" s="732"/>
      <c r="FS117" s="733"/>
      <c r="FT117" s="316" t="e">
        <f t="shared" ref="FT117:FT122" ca="1" si="30">HandlingCrewBus(FM117,$CD$11)</f>
        <v>#NAME?</v>
      </c>
      <c r="FU117" s="348">
        <f t="shared" si="27"/>
        <v>0</v>
      </c>
      <c r="FV117" s="368">
        <v>73</v>
      </c>
      <c r="FW117" s="731" t="e">
        <f>VLOOKUP(FV117,#REF!,2,TRUE)</f>
        <v>#REF!</v>
      </c>
      <c r="FX117" s="732"/>
      <c r="FY117" s="732"/>
      <c r="FZ117" s="732"/>
      <c r="GA117" s="732"/>
      <c r="GB117" s="733"/>
      <c r="GC117" s="316" t="e">
        <f ca="1">HandlingFörderbänder(FV117,$BA$17)</f>
        <v>#NAME?</v>
      </c>
      <c r="GD117" s="348">
        <f t="shared" si="28"/>
        <v>2</v>
      </c>
      <c r="GE117" s="319"/>
      <c r="GF117" s="351">
        <v>21</v>
      </c>
    </row>
    <row r="118" spans="1:188" ht="30" customHeight="1">
      <c r="A118" s="342" t="str">
        <f t="shared" si="24"/>
        <v>Beladung22</v>
      </c>
      <c r="B118" s="343">
        <f t="shared" si="25"/>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3"/>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6"/>
        <v>0</v>
      </c>
      <c r="FM118" s="369">
        <v>48</v>
      </c>
      <c r="FN118" s="731" t="e">
        <f>VLOOKUP(FM118,#REF!,2,TRUE)</f>
        <v>#REF!</v>
      </c>
      <c r="FO118" s="732"/>
      <c r="FP118" s="732"/>
      <c r="FQ118" s="732"/>
      <c r="FR118" s="732"/>
      <c r="FS118" s="733"/>
      <c r="FT118" s="316" t="e">
        <f t="shared" ca="1" si="30"/>
        <v>#NAME?</v>
      </c>
      <c r="FU118" s="348">
        <f t="shared" si="27"/>
        <v>0</v>
      </c>
      <c r="FV118" s="368">
        <v>74</v>
      </c>
      <c r="FW118" s="731" t="e">
        <f>VLOOKUP(FV118,#REF!,2,TRUE)</f>
        <v>#REF!</v>
      </c>
      <c r="FX118" s="732"/>
      <c r="FY118" s="732"/>
      <c r="FZ118" s="732"/>
      <c r="GA118" s="732"/>
      <c r="GB118" s="733"/>
      <c r="GC118" s="316" t="e">
        <f ca="1">handlingLifter(FV118,$BI$9)</f>
        <v>#NAME?</v>
      </c>
      <c r="GD118" s="348">
        <f t="shared" si="28"/>
        <v>8</v>
      </c>
      <c r="GE118" s="319"/>
      <c r="GF118" s="351">
        <v>22</v>
      </c>
    </row>
    <row r="119" spans="1:188" ht="30" customHeight="1">
      <c r="A119" s="342" t="str">
        <f t="shared" si="24"/>
        <v>Beladung23</v>
      </c>
      <c r="B119" s="343">
        <f t="shared" si="25"/>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3"/>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6"/>
        <v>0</v>
      </c>
      <c r="FM119" s="369">
        <v>49</v>
      </c>
      <c r="FN119" s="731" t="e">
        <f>VLOOKUP(FM119,#REF!,2,TRUE)</f>
        <v>#REF!</v>
      </c>
      <c r="FO119" s="732"/>
      <c r="FP119" s="732"/>
      <c r="FQ119" s="732"/>
      <c r="FR119" s="732"/>
      <c r="FS119" s="733"/>
      <c r="FT119" s="316" t="e">
        <f t="shared" ca="1" si="30"/>
        <v>#NAME?</v>
      </c>
      <c r="FU119" s="348">
        <f t="shared" si="27"/>
        <v>0</v>
      </c>
      <c r="FV119" s="368">
        <v>75</v>
      </c>
      <c r="FW119" s="731" t="e">
        <f>VLOOKUP(FV119,#REF!,2,TRUE)</f>
        <v>#REF!</v>
      </c>
      <c r="FX119" s="732"/>
      <c r="FY119" s="732"/>
      <c r="FZ119" s="732"/>
      <c r="GA119" s="732"/>
      <c r="GB119" s="733"/>
      <c r="GC119" s="316" t="e">
        <f ca="1">HandlingLeereTrollies(FV119,$BA$9,$M$11,Basisdaten!$D$3,Basisdaten!$D$6)</f>
        <v>#NAME?</v>
      </c>
      <c r="GD119" s="348">
        <f t="shared" si="28"/>
        <v>6</v>
      </c>
      <c r="GF119" s="351">
        <v>23</v>
      </c>
    </row>
    <row r="120" spans="1:188" ht="30" customHeight="1">
      <c r="A120" s="342" t="str">
        <f t="shared" si="24"/>
        <v>Beladung21</v>
      </c>
      <c r="B120" s="343">
        <f t="shared" si="25"/>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3"/>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6"/>
        <v>0</v>
      </c>
      <c r="FM120" s="369">
        <v>50</v>
      </c>
      <c r="FN120" s="731" t="e">
        <f>VLOOKUP(FM120,#REF!,2,TRUE)</f>
        <v>#REF!</v>
      </c>
      <c r="FO120" s="732"/>
      <c r="FP120" s="732"/>
      <c r="FQ120" s="732"/>
      <c r="FR120" s="732"/>
      <c r="FS120" s="733"/>
      <c r="FT120" s="316" t="e">
        <f t="shared" ca="1" si="30"/>
        <v>#NAME?</v>
      </c>
      <c r="FU120" s="348">
        <f t="shared" si="27"/>
        <v>0</v>
      </c>
      <c r="FV120" s="368">
        <v>76</v>
      </c>
      <c r="FW120" s="731" t="e">
        <f>VLOOKUP(FV120,#REF!,2,TRUE)</f>
        <v>#REF!</v>
      </c>
      <c r="FX120" s="732"/>
      <c r="FY120" s="732"/>
      <c r="FZ120" s="732"/>
      <c r="GA120" s="732"/>
      <c r="GB120" s="733"/>
      <c r="GC120" s="316" t="e">
        <f ca="1">HandlingWeitereGeräte(FV120)</f>
        <v>#NAME?</v>
      </c>
      <c r="GD120" s="348">
        <f t="shared" si="28"/>
        <v>10</v>
      </c>
      <c r="GE120" s="319"/>
      <c r="GF120" s="351">
        <v>21</v>
      </c>
    </row>
    <row r="121" spans="1:188" ht="30" customHeight="1">
      <c r="A121" s="342" t="str">
        <f t="shared" si="24"/>
        <v>Beladung22</v>
      </c>
      <c r="B121" s="343">
        <f t="shared" si="25"/>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3"/>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6"/>
        <v>15</v>
      </c>
      <c r="FM121" s="369">
        <v>51</v>
      </c>
      <c r="FN121" s="731" t="e">
        <f>VLOOKUP(FM121,#REF!,2,TRUE)</f>
        <v>#REF!</v>
      </c>
      <c r="FO121" s="732"/>
      <c r="FP121" s="732"/>
      <c r="FQ121" s="732"/>
      <c r="FR121" s="732"/>
      <c r="FS121" s="733"/>
      <c r="FT121" s="316" t="e">
        <f t="shared" ca="1" si="30"/>
        <v>#NAME?</v>
      </c>
      <c r="FU121" s="348">
        <f t="shared" si="27"/>
        <v>0</v>
      </c>
      <c r="FV121" s="368">
        <v>77</v>
      </c>
      <c r="FW121" s="731" t="e">
        <f>VLOOKUP(FV121,#REF!,2,TRUE)</f>
        <v>#REF!</v>
      </c>
      <c r="FX121" s="732"/>
      <c r="FY121" s="732"/>
      <c r="FZ121" s="732"/>
      <c r="GA121" s="732"/>
      <c r="GB121" s="733"/>
      <c r="GC121" s="316" t="e">
        <f ca="1">RückfahrtPosition(FV121)</f>
        <v>#NAME?</v>
      </c>
      <c r="GD121" s="348">
        <f t="shared" si="28"/>
        <v>16</v>
      </c>
      <c r="GE121" s="319"/>
      <c r="GF121" s="351">
        <v>22</v>
      </c>
    </row>
    <row r="122" spans="1:188" ht="30" customHeight="1">
      <c r="A122" s="342" t="str">
        <f t="shared" si="24"/>
        <v>Beladung23</v>
      </c>
      <c r="B122" s="343">
        <f t="shared" si="25"/>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3"/>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6"/>
        <v>81</v>
      </c>
      <c r="FM122" s="350">
        <v>52</v>
      </c>
      <c r="FN122" s="731" t="e">
        <f>VLOOKUP(FM122,#REF!,2,TRUE)</f>
        <v>#REF!</v>
      </c>
      <c r="FO122" s="732"/>
      <c r="FP122" s="732"/>
      <c r="FQ122" s="732"/>
      <c r="FR122" s="732"/>
      <c r="FS122" s="733"/>
      <c r="FT122" s="316" t="e">
        <f t="shared" ca="1" si="30"/>
        <v>#NAME?</v>
      </c>
      <c r="FU122" s="348">
        <f t="shared" si="27"/>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42">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 ref="GA15:GB15"/>
    <mergeCell ref="FK17:FL17"/>
    <mergeCell ref="FO17:FP17"/>
    <mergeCell ref="FS17:FT17"/>
    <mergeCell ref="FW17:FX17"/>
    <mergeCell ref="GA17:GB17"/>
    <mergeCell ref="M15:P15"/>
    <mergeCell ref="U15:X15"/>
    <mergeCell ref="FK15:FL15"/>
    <mergeCell ref="FO15:FP15"/>
    <mergeCell ref="FS15:FT15"/>
    <mergeCell ref="FW15:FX15"/>
    <mergeCell ref="O22:R22"/>
    <mergeCell ref="S22:V22"/>
    <mergeCell ref="FE22:FK22"/>
    <mergeCell ref="C28:G28"/>
    <mergeCell ref="H28:L28"/>
    <mergeCell ref="M28:N28"/>
    <mergeCell ref="FE28:FJ28"/>
    <mergeCell ref="FN22:FT22"/>
    <mergeCell ref="O23:O25"/>
    <mergeCell ref="P23:P25"/>
    <mergeCell ref="Q23:Q25"/>
    <mergeCell ref="R23:R25"/>
    <mergeCell ref="S23:S25"/>
    <mergeCell ref="T23:T25"/>
    <mergeCell ref="U23:U25"/>
    <mergeCell ref="V23:V25"/>
    <mergeCell ref="M25:N25"/>
    <mergeCell ref="FN28:FS28"/>
    <mergeCell ref="FW28:GB28"/>
    <mergeCell ref="FE26:FJ26"/>
    <mergeCell ref="FN26:FS26"/>
    <mergeCell ref="FW26:GB26"/>
    <mergeCell ref="C27:G27"/>
    <mergeCell ref="H27:L27"/>
    <mergeCell ref="M27:N27"/>
    <mergeCell ref="FE27:FJ27"/>
    <mergeCell ref="FN27:FS27"/>
    <mergeCell ref="FW27:GB27"/>
    <mergeCell ref="C26:G26"/>
    <mergeCell ref="H26:L26"/>
    <mergeCell ref="M26:N26"/>
    <mergeCell ref="C30:G30"/>
    <mergeCell ref="H30:L30"/>
    <mergeCell ref="M30:N30"/>
    <mergeCell ref="FE30:FJ30"/>
    <mergeCell ref="FN30:FS30"/>
    <mergeCell ref="FW30:GB30"/>
    <mergeCell ref="C29:G29"/>
    <mergeCell ref="H29:L29"/>
    <mergeCell ref="M29:N29"/>
    <mergeCell ref="FE29:FJ29"/>
    <mergeCell ref="FN29:FS29"/>
    <mergeCell ref="FW29:GB29"/>
    <mergeCell ref="C32:G32"/>
    <mergeCell ref="H32:L32"/>
    <mergeCell ref="M32:N32"/>
    <mergeCell ref="FE32:FJ32"/>
    <mergeCell ref="FN32:FS32"/>
    <mergeCell ref="FW32:GB32"/>
    <mergeCell ref="C31:G31"/>
    <mergeCell ref="H31:L31"/>
    <mergeCell ref="M31:N31"/>
    <mergeCell ref="FE31:FJ31"/>
    <mergeCell ref="FN31:FS31"/>
    <mergeCell ref="FW31:GB31"/>
    <mergeCell ref="C34:G34"/>
    <mergeCell ref="H34:L34"/>
    <mergeCell ref="M34:N34"/>
    <mergeCell ref="FE34:FJ34"/>
    <mergeCell ref="FN34:FS34"/>
    <mergeCell ref="FW34:GB34"/>
    <mergeCell ref="C33:G33"/>
    <mergeCell ref="H33:L33"/>
    <mergeCell ref="M33:N33"/>
    <mergeCell ref="FE33:FJ33"/>
    <mergeCell ref="FN33:FS33"/>
    <mergeCell ref="FW33:GB33"/>
    <mergeCell ref="C36:G36"/>
    <mergeCell ref="H36:L36"/>
    <mergeCell ref="M36:N36"/>
    <mergeCell ref="FE36:FJ36"/>
    <mergeCell ref="FN36:FS36"/>
    <mergeCell ref="FW36:GB36"/>
    <mergeCell ref="C35:G35"/>
    <mergeCell ref="H35:L35"/>
    <mergeCell ref="M35:N35"/>
    <mergeCell ref="FE35:FJ35"/>
    <mergeCell ref="FN35:FS35"/>
    <mergeCell ref="FW35:GB35"/>
    <mergeCell ref="C38:G38"/>
    <mergeCell ref="H38:L38"/>
    <mergeCell ref="M38:N38"/>
    <mergeCell ref="FE38:FJ38"/>
    <mergeCell ref="FN38:FS38"/>
    <mergeCell ref="FW38:GB38"/>
    <mergeCell ref="C37:G37"/>
    <mergeCell ref="H37:L37"/>
    <mergeCell ref="M37:N37"/>
    <mergeCell ref="FE37:FJ37"/>
    <mergeCell ref="FN37:FS37"/>
    <mergeCell ref="FW37:GB37"/>
    <mergeCell ref="C40:G40"/>
    <mergeCell ref="H40:L40"/>
    <mergeCell ref="M40:N40"/>
    <mergeCell ref="FE40:FJ40"/>
    <mergeCell ref="FN40:FS40"/>
    <mergeCell ref="FW40:GB40"/>
    <mergeCell ref="C39:G39"/>
    <mergeCell ref="H39:L39"/>
    <mergeCell ref="M39:N39"/>
    <mergeCell ref="FE39:FJ39"/>
    <mergeCell ref="FN39:FS39"/>
    <mergeCell ref="FW39:GB39"/>
    <mergeCell ref="C42:G42"/>
    <mergeCell ref="H42:L42"/>
    <mergeCell ref="M42:N42"/>
    <mergeCell ref="FE42:FJ42"/>
    <mergeCell ref="FN42:FS42"/>
    <mergeCell ref="FW42:GB42"/>
    <mergeCell ref="C41:G41"/>
    <mergeCell ref="H41:L41"/>
    <mergeCell ref="M41:N41"/>
    <mergeCell ref="FE41:FJ41"/>
    <mergeCell ref="FN41:FS41"/>
    <mergeCell ref="FW41:GB41"/>
    <mergeCell ref="C44:G44"/>
    <mergeCell ref="H44:L44"/>
    <mergeCell ref="M44:N44"/>
    <mergeCell ref="FE44:FJ44"/>
    <mergeCell ref="FN44:FS44"/>
    <mergeCell ref="FW44:GB44"/>
    <mergeCell ref="C43:G43"/>
    <mergeCell ref="H43:L43"/>
    <mergeCell ref="M43:N43"/>
    <mergeCell ref="FE43:FJ43"/>
    <mergeCell ref="FN43:FS43"/>
    <mergeCell ref="FW43:GB43"/>
    <mergeCell ref="C46:G46"/>
    <mergeCell ref="H46:L46"/>
    <mergeCell ref="M46:N46"/>
    <mergeCell ref="FE46:FJ46"/>
    <mergeCell ref="FN46:FS46"/>
    <mergeCell ref="FW46:GB46"/>
    <mergeCell ref="C45:G45"/>
    <mergeCell ref="H45:L45"/>
    <mergeCell ref="M45:N45"/>
    <mergeCell ref="FE45:FJ45"/>
    <mergeCell ref="FN45:FS45"/>
    <mergeCell ref="FW45:GB45"/>
    <mergeCell ref="C48:G48"/>
    <mergeCell ref="H48:L48"/>
    <mergeCell ref="M48:N48"/>
    <mergeCell ref="FE48:FJ48"/>
    <mergeCell ref="FN48:FS48"/>
    <mergeCell ref="FW48:GB48"/>
    <mergeCell ref="C47:G47"/>
    <mergeCell ref="H47:L47"/>
    <mergeCell ref="M47:N47"/>
    <mergeCell ref="FE47:FJ47"/>
    <mergeCell ref="FN47:FS47"/>
    <mergeCell ref="FW47:GB47"/>
    <mergeCell ref="C50:G50"/>
    <mergeCell ref="H50:L50"/>
    <mergeCell ref="M50:N50"/>
    <mergeCell ref="FE50:FJ50"/>
    <mergeCell ref="FN50:FS50"/>
    <mergeCell ref="FW50:GB50"/>
    <mergeCell ref="C49:G49"/>
    <mergeCell ref="H49:L49"/>
    <mergeCell ref="M49:N49"/>
    <mergeCell ref="FE49:FJ49"/>
    <mergeCell ref="FN49:FS49"/>
    <mergeCell ref="FW49:GB49"/>
    <mergeCell ref="C51:G51"/>
    <mergeCell ref="H51:L51"/>
    <mergeCell ref="M51:N51"/>
    <mergeCell ref="FE51:FJ51"/>
    <mergeCell ref="FN51:FS51"/>
    <mergeCell ref="O59:R59"/>
    <mergeCell ref="S59:V59"/>
    <mergeCell ref="FE59:FK59"/>
    <mergeCell ref="FN59:FT59"/>
    <mergeCell ref="U60:U62"/>
    <mergeCell ref="V60:V62"/>
    <mergeCell ref="M62:N62"/>
    <mergeCell ref="C63:G63"/>
    <mergeCell ref="H63:L63"/>
    <mergeCell ref="M63:N63"/>
    <mergeCell ref="O60:O62"/>
    <mergeCell ref="P60:P62"/>
    <mergeCell ref="Q60:Q62"/>
    <mergeCell ref="R60:R62"/>
    <mergeCell ref="S60:S62"/>
    <mergeCell ref="T60:T62"/>
    <mergeCell ref="FE63:FJ63"/>
    <mergeCell ref="FN63:FS63"/>
    <mergeCell ref="FW63:GB63"/>
    <mergeCell ref="C64:G64"/>
    <mergeCell ref="H64:L64"/>
    <mergeCell ref="M64:N64"/>
    <mergeCell ref="FE64:FJ64"/>
    <mergeCell ref="FN64:FS64"/>
    <mergeCell ref="FW64:GB64"/>
    <mergeCell ref="C66:G66"/>
    <mergeCell ref="H66:L66"/>
    <mergeCell ref="M66:N66"/>
    <mergeCell ref="FE66:FJ66"/>
    <mergeCell ref="FN66:FS66"/>
    <mergeCell ref="FW66:GB66"/>
    <mergeCell ref="C65:G65"/>
    <mergeCell ref="H65:L65"/>
    <mergeCell ref="M65:N65"/>
    <mergeCell ref="FE65:FJ65"/>
    <mergeCell ref="FN65:FS65"/>
    <mergeCell ref="FW65:GB65"/>
    <mergeCell ref="C68:G68"/>
    <mergeCell ref="H68:L68"/>
    <mergeCell ref="M68:N68"/>
    <mergeCell ref="FE68:FJ68"/>
    <mergeCell ref="FN68:FS68"/>
    <mergeCell ref="FW68:GB68"/>
    <mergeCell ref="C67:G67"/>
    <mergeCell ref="H67:L67"/>
    <mergeCell ref="M67:N67"/>
    <mergeCell ref="FE67:FJ67"/>
    <mergeCell ref="FN67:FS67"/>
    <mergeCell ref="FW67:GB67"/>
    <mergeCell ref="C70:G70"/>
    <mergeCell ref="H70:L70"/>
    <mergeCell ref="M70:N70"/>
    <mergeCell ref="FE70:FJ70"/>
    <mergeCell ref="FN70:FS70"/>
    <mergeCell ref="FW70:GB70"/>
    <mergeCell ref="C69:G69"/>
    <mergeCell ref="H69:L69"/>
    <mergeCell ref="M69:N69"/>
    <mergeCell ref="FE69:FJ69"/>
    <mergeCell ref="FN69:FS69"/>
    <mergeCell ref="FW69:GB69"/>
    <mergeCell ref="C72:G72"/>
    <mergeCell ref="H72:L72"/>
    <mergeCell ref="M72:N72"/>
    <mergeCell ref="FE72:FJ72"/>
    <mergeCell ref="FN72:FS72"/>
    <mergeCell ref="FW72:GB72"/>
    <mergeCell ref="C71:G71"/>
    <mergeCell ref="H71:L71"/>
    <mergeCell ref="M71:N71"/>
    <mergeCell ref="FE71:FJ71"/>
    <mergeCell ref="FN71:FS71"/>
    <mergeCell ref="FW71:GB71"/>
    <mergeCell ref="C74:G74"/>
    <mergeCell ref="H74:L74"/>
    <mergeCell ref="M74:N74"/>
    <mergeCell ref="FE74:FJ74"/>
    <mergeCell ref="FN74:FS74"/>
    <mergeCell ref="FW74:GB74"/>
    <mergeCell ref="C73:G73"/>
    <mergeCell ref="H73:L73"/>
    <mergeCell ref="M73:N73"/>
    <mergeCell ref="FE73:FJ73"/>
    <mergeCell ref="FN73:FS73"/>
    <mergeCell ref="FW73:GB73"/>
    <mergeCell ref="C76:G76"/>
    <mergeCell ref="H76:L76"/>
    <mergeCell ref="M76:N76"/>
    <mergeCell ref="FE76:FJ76"/>
    <mergeCell ref="FN76:FS76"/>
    <mergeCell ref="FW76:GB76"/>
    <mergeCell ref="C75:G75"/>
    <mergeCell ref="H75:L75"/>
    <mergeCell ref="M75:N75"/>
    <mergeCell ref="FE75:FJ75"/>
    <mergeCell ref="FN75:FS75"/>
    <mergeCell ref="FW75:GB75"/>
    <mergeCell ref="C78:G78"/>
    <mergeCell ref="H78:L78"/>
    <mergeCell ref="M78:N78"/>
    <mergeCell ref="FE78:FJ78"/>
    <mergeCell ref="FN78:FS78"/>
    <mergeCell ref="FW78:GB78"/>
    <mergeCell ref="C77:G77"/>
    <mergeCell ref="H77:L77"/>
    <mergeCell ref="M77:N77"/>
    <mergeCell ref="FE77:FJ77"/>
    <mergeCell ref="FN77:FS77"/>
    <mergeCell ref="FW77:GB77"/>
    <mergeCell ref="C80:G80"/>
    <mergeCell ref="H80:L80"/>
    <mergeCell ref="M80:N80"/>
    <mergeCell ref="FE80:FJ80"/>
    <mergeCell ref="FN80:FS80"/>
    <mergeCell ref="FW80:GB80"/>
    <mergeCell ref="C79:G79"/>
    <mergeCell ref="H79:L79"/>
    <mergeCell ref="M79:N79"/>
    <mergeCell ref="FE79:FJ79"/>
    <mergeCell ref="FN79:FS79"/>
    <mergeCell ref="FW79:GB79"/>
    <mergeCell ref="C82:G82"/>
    <mergeCell ref="H82:L82"/>
    <mergeCell ref="M82:N82"/>
    <mergeCell ref="FE82:FJ82"/>
    <mergeCell ref="FN82:FS82"/>
    <mergeCell ref="FW82:GB82"/>
    <mergeCell ref="C81:G81"/>
    <mergeCell ref="H81:L81"/>
    <mergeCell ref="M81:N81"/>
    <mergeCell ref="FE81:FJ81"/>
    <mergeCell ref="FN81:FS81"/>
    <mergeCell ref="FW81:GB81"/>
    <mergeCell ref="C84:G84"/>
    <mergeCell ref="H84:L84"/>
    <mergeCell ref="M84:N84"/>
    <mergeCell ref="FE84:FJ84"/>
    <mergeCell ref="FN84:FS84"/>
    <mergeCell ref="FW84:GB84"/>
    <mergeCell ref="C83:G83"/>
    <mergeCell ref="H83:L83"/>
    <mergeCell ref="M83:N83"/>
    <mergeCell ref="FE83:FJ83"/>
    <mergeCell ref="FN83:FS83"/>
    <mergeCell ref="FW83:GB83"/>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8:G88"/>
    <mergeCell ref="H88:L88"/>
    <mergeCell ref="M88:N88"/>
    <mergeCell ref="FE88:FJ88"/>
    <mergeCell ref="FN88:FS88"/>
    <mergeCell ref="FE92:FK92"/>
    <mergeCell ref="FN92:FT92"/>
    <mergeCell ref="C87:G87"/>
    <mergeCell ref="H87:L87"/>
    <mergeCell ref="M87:N87"/>
    <mergeCell ref="FE87:FJ87"/>
    <mergeCell ref="FN87:FS87"/>
    <mergeCell ref="FE94:FJ94"/>
    <mergeCell ref="FN94:FS94"/>
    <mergeCell ref="FE95:FJ95"/>
    <mergeCell ref="FN95:FS95"/>
    <mergeCell ref="M96:N96"/>
    <mergeCell ref="FE96:FJ96"/>
    <mergeCell ref="O93:R93"/>
    <mergeCell ref="S93:V93"/>
    <mergeCell ref="O94:O96"/>
    <mergeCell ref="P94:P96"/>
    <mergeCell ref="Q94:Q96"/>
    <mergeCell ref="R94:R96"/>
    <mergeCell ref="S94:S96"/>
    <mergeCell ref="T94:T96"/>
    <mergeCell ref="U94:U96"/>
    <mergeCell ref="V94:V96"/>
    <mergeCell ref="C98:G98"/>
    <mergeCell ref="H98:L98"/>
    <mergeCell ref="M98:N98"/>
    <mergeCell ref="FE98:FJ98"/>
    <mergeCell ref="FN98:FS98"/>
    <mergeCell ref="FW98:GB98"/>
    <mergeCell ref="C97:G97"/>
    <mergeCell ref="H97:L97"/>
    <mergeCell ref="M97:N97"/>
    <mergeCell ref="FE97:FJ97"/>
    <mergeCell ref="FN97:FS97"/>
    <mergeCell ref="FW97:GB97"/>
    <mergeCell ref="C100:G100"/>
    <mergeCell ref="H100:L100"/>
    <mergeCell ref="M100:N100"/>
    <mergeCell ref="FE100:FJ100"/>
    <mergeCell ref="FN100:FS100"/>
    <mergeCell ref="FW100:GB100"/>
    <mergeCell ref="C99:G99"/>
    <mergeCell ref="H99:L99"/>
    <mergeCell ref="M99:N99"/>
    <mergeCell ref="FE99:FJ99"/>
    <mergeCell ref="FN99:FS99"/>
    <mergeCell ref="FW99:GB99"/>
    <mergeCell ref="C102:G102"/>
    <mergeCell ref="H102:L102"/>
    <mergeCell ref="M102:N102"/>
    <mergeCell ref="FE102:FJ102"/>
    <mergeCell ref="FN102:FS102"/>
    <mergeCell ref="FW102:GB102"/>
    <mergeCell ref="C101:G101"/>
    <mergeCell ref="H101:L101"/>
    <mergeCell ref="M101:N101"/>
    <mergeCell ref="FE101:FJ101"/>
    <mergeCell ref="FN101:FS101"/>
    <mergeCell ref="FW101:GB101"/>
    <mergeCell ref="C104:G104"/>
    <mergeCell ref="H104:L104"/>
    <mergeCell ref="M104:N104"/>
    <mergeCell ref="FE104:FJ104"/>
    <mergeCell ref="FN104:FS104"/>
    <mergeCell ref="FW104:GB104"/>
    <mergeCell ref="C103:G103"/>
    <mergeCell ref="H103:L103"/>
    <mergeCell ref="M103:N103"/>
    <mergeCell ref="FE103:FJ103"/>
    <mergeCell ref="FN103:FS103"/>
    <mergeCell ref="FW103:GB103"/>
    <mergeCell ref="C106:G106"/>
    <mergeCell ref="H106:L106"/>
    <mergeCell ref="M106:N106"/>
    <mergeCell ref="FE106:FJ106"/>
    <mergeCell ref="FN106:FS106"/>
    <mergeCell ref="FW106:GB106"/>
    <mergeCell ref="C105:G105"/>
    <mergeCell ref="H105:L105"/>
    <mergeCell ref="M105:N105"/>
    <mergeCell ref="FE105:FJ105"/>
    <mergeCell ref="FN105:FS105"/>
    <mergeCell ref="FW105:GB105"/>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C112:G112"/>
    <mergeCell ref="H112:L112"/>
    <mergeCell ref="M112:N112"/>
    <mergeCell ref="FE112:FJ112"/>
    <mergeCell ref="FN112:FS112"/>
    <mergeCell ref="FW112:GB112"/>
    <mergeCell ref="C111:G111"/>
    <mergeCell ref="H111:L111"/>
    <mergeCell ref="M111:N111"/>
    <mergeCell ref="FE111:FJ111"/>
    <mergeCell ref="FN111:FS111"/>
    <mergeCell ref="FW111:GB111"/>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C116:G116"/>
    <mergeCell ref="H116:L116"/>
    <mergeCell ref="M116:N116"/>
    <mergeCell ref="FE116:FJ116"/>
    <mergeCell ref="FN116:FS116"/>
    <mergeCell ref="FW116:GB116"/>
    <mergeCell ref="C115:G115"/>
    <mergeCell ref="H115:L115"/>
    <mergeCell ref="M115:N115"/>
    <mergeCell ref="FE115:FJ115"/>
    <mergeCell ref="FN115:FS115"/>
    <mergeCell ref="FW115:GB115"/>
    <mergeCell ref="C118:G118"/>
    <mergeCell ref="H118:L118"/>
    <mergeCell ref="M118:N118"/>
    <mergeCell ref="FE118:FJ118"/>
    <mergeCell ref="FN118:FS118"/>
    <mergeCell ref="FW118:GB118"/>
    <mergeCell ref="C117:G117"/>
    <mergeCell ref="H117:L117"/>
    <mergeCell ref="M117:N117"/>
    <mergeCell ref="FE117:FJ117"/>
    <mergeCell ref="FN117:FS117"/>
    <mergeCell ref="FW117:GB117"/>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C122:G122"/>
    <mergeCell ref="H122:L122"/>
    <mergeCell ref="M122:N122"/>
    <mergeCell ref="FE122:FJ122"/>
    <mergeCell ref="FN122:FS122"/>
    <mergeCell ref="C121:G121"/>
    <mergeCell ref="H121:L121"/>
    <mergeCell ref="M121:N121"/>
    <mergeCell ref="FE121:FJ121"/>
    <mergeCell ref="FN121:FS121"/>
  </mergeCells>
  <conditionalFormatting sqref="X36:AP36 AT36:AV36 AZ36:BB36 BF36:BZ36">
    <cfRule type="cellIs" dxfId="3347" priority="3649" stopIfTrue="1" operator="equal">
      <formula>61</formula>
    </cfRule>
    <cfRule type="cellIs" dxfId="3346" priority="3654" stopIfTrue="1" operator="equal">
      <formula>66</formula>
    </cfRule>
    <cfRule type="cellIs" dxfId="3345" priority="3653" stopIfTrue="1" operator="equal">
      <formula>65</formula>
    </cfRule>
    <cfRule type="cellIs" dxfId="3344" priority="3652" stopIfTrue="1" operator="equal">
      <formula>64</formula>
    </cfRule>
    <cfRule type="cellIs" dxfId="3343" priority="3651" stopIfTrue="1" operator="equal">
      <formula>63</formula>
    </cfRule>
    <cfRule type="cellIs" dxfId="3342" priority="3650" stopIfTrue="1" operator="equal">
      <formula>62</formula>
    </cfRule>
    <cfRule type="cellIs" dxfId="3341" priority="3642" stopIfTrue="1" operator="equal">
      <formula>54</formula>
    </cfRule>
    <cfRule type="cellIs" dxfId="3340" priority="3648" stopIfTrue="1" operator="equal">
      <formula>60</formula>
    </cfRule>
    <cfRule type="cellIs" dxfId="3339" priority="3647" stopIfTrue="1" operator="equal">
      <formula>59</formula>
    </cfRule>
    <cfRule type="cellIs" dxfId="3338" priority="3646" stopIfTrue="1" operator="equal">
      <formula>58</formula>
    </cfRule>
    <cfRule type="cellIs" dxfId="3337" priority="3645" stopIfTrue="1" operator="equal">
      <formula>57</formula>
    </cfRule>
    <cfRule type="cellIs" dxfId="3336" priority="3644" stopIfTrue="1" operator="equal">
      <formula>56</formula>
    </cfRule>
    <cfRule type="cellIs" dxfId="3335" priority="3658" stopIfTrue="1" operator="equal">
      <formula>70</formula>
    </cfRule>
    <cfRule type="cellIs" dxfId="3334" priority="3643" stopIfTrue="1" operator="equal">
      <formula>55</formula>
    </cfRule>
    <cfRule type="cellIs" dxfId="3333" priority="3639" stopIfTrue="1" operator="equal">
      <formula>51</formula>
    </cfRule>
    <cfRule type="cellIs" dxfId="3332" priority="3640" stopIfTrue="1" operator="equal">
      <formula>52</formula>
    </cfRule>
    <cfRule type="cellIs" dxfId="3331" priority="3666" stopIfTrue="1" operator="equal">
      <formula>99</formula>
    </cfRule>
    <cfRule type="cellIs" dxfId="3330" priority="3665" stopIfTrue="1" operator="equal">
      <formula>77</formula>
    </cfRule>
    <cfRule type="cellIs" dxfId="3329" priority="3664" stopIfTrue="1" operator="equal">
      <formula>76</formula>
    </cfRule>
    <cfRule type="cellIs" dxfId="3328" priority="3663" stopIfTrue="1" operator="equal">
      <formula>75</formula>
    </cfRule>
    <cfRule type="cellIs" dxfId="3327" priority="3662" stopIfTrue="1" operator="equal">
      <formula>74</formula>
    </cfRule>
    <cfRule type="cellIs" dxfId="3326" priority="3661" stopIfTrue="1" operator="equal">
      <formula>73</formula>
    </cfRule>
    <cfRule type="cellIs" dxfId="3325" priority="3660" stopIfTrue="1" operator="equal">
      <formula>72</formula>
    </cfRule>
    <cfRule type="cellIs" dxfId="3324" priority="3659" stopIfTrue="1" operator="equal">
      <formula>71</formula>
    </cfRule>
    <cfRule type="cellIs" dxfId="3323" priority="3641" stopIfTrue="1" operator="equal">
      <formula>53</formula>
    </cfRule>
    <cfRule type="cellIs" dxfId="3322" priority="3657" stopIfTrue="1" operator="equal">
      <formula>69</formula>
    </cfRule>
    <cfRule type="cellIs" dxfId="3321" priority="3656" stopIfTrue="1" operator="equal">
      <formula>68</formula>
    </cfRule>
    <cfRule type="cellIs" dxfId="3320" priority="3655" stopIfTrue="1" operator="equal">
      <formula>67</formula>
    </cfRule>
  </conditionalFormatting>
  <conditionalFormatting sqref="X37:AP37 AT37:AV37 AZ37:BB37 BF37:BZ37 CD37:CF37">
    <cfRule type="cellIs" dxfId="3319" priority="3406" stopIfTrue="1" operator="equal">
      <formula>52</formula>
    </cfRule>
    <cfRule type="cellIs" dxfId="3318" priority="3407" stopIfTrue="1" operator="equal">
      <formula>53</formula>
    </cfRule>
    <cfRule type="cellIs" dxfId="3317" priority="3408" stopIfTrue="1" operator="equal">
      <formula>54</formula>
    </cfRule>
    <cfRule type="cellIs" dxfId="3316" priority="3409" stopIfTrue="1" operator="equal">
      <formula>55</formula>
    </cfRule>
    <cfRule type="cellIs" dxfId="3315" priority="3410" stopIfTrue="1" operator="equal">
      <formula>56</formula>
    </cfRule>
    <cfRule type="cellIs" dxfId="3314" priority="3411" stopIfTrue="1" operator="equal">
      <formula>57</formula>
    </cfRule>
    <cfRule type="cellIs" dxfId="3313" priority="3412" stopIfTrue="1" operator="equal">
      <formula>58</formula>
    </cfRule>
    <cfRule type="cellIs" dxfId="3312" priority="3413" stopIfTrue="1" operator="equal">
      <formula>59</formula>
    </cfRule>
    <cfRule type="cellIs" dxfId="3311" priority="3414" stopIfTrue="1" operator="equal">
      <formula>60</formula>
    </cfRule>
    <cfRule type="cellIs" dxfId="3310" priority="3421" stopIfTrue="1" operator="equal">
      <formula>67</formula>
    </cfRule>
    <cfRule type="cellIs" dxfId="3309" priority="3432" stopIfTrue="1" operator="equal">
      <formula>99</formula>
    </cfRule>
    <cfRule type="cellIs" dxfId="3308" priority="3431" stopIfTrue="1" operator="equal">
      <formula>77</formula>
    </cfRule>
    <cfRule type="cellIs" dxfId="3307" priority="3430" stopIfTrue="1" operator="equal">
      <formula>76</formula>
    </cfRule>
    <cfRule type="cellIs" dxfId="3306" priority="3429" stopIfTrue="1" operator="equal">
      <formula>75</formula>
    </cfRule>
    <cfRule type="cellIs" dxfId="3305" priority="3428" stopIfTrue="1" operator="equal">
      <formula>74</formula>
    </cfRule>
    <cfRule type="cellIs" dxfId="3304" priority="3415" stopIfTrue="1" operator="equal">
      <formula>61</formula>
    </cfRule>
    <cfRule type="cellIs" dxfId="3303" priority="3427" stopIfTrue="1" operator="equal">
      <formula>73</formula>
    </cfRule>
    <cfRule type="cellIs" dxfId="3302" priority="3426" stopIfTrue="1" operator="equal">
      <formula>72</formula>
    </cfRule>
    <cfRule type="cellIs" dxfId="3301" priority="3416" stopIfTrue="1" operator="equal">
      <formula>62</formula>
    </cfRule>
    <cfRule type="cellIs" dxfId="3300" priority="3417" stopIfTrue="1" operator="equal">
      <formula>63</formula>
    </cfRule>
    <cfRule type="cellIs" dxfId="3299" priority="3425" stopIfTrue="1" operator="equal">
      <formula>71</formula>
    </cfRule>
    <cfRule type="cellIs" dxfId="3298" priority="3424" stopIfTrue="1" operator="equal">
      <formula>70</formula>
    </cfRule>
    <cfRule type="cellIs" dxfId="3297" priority="3423" stopIfTrue="1" operator="equal">
      <formula>69</formula>
    </cfRule>
    <cfRule type="cellIs" dxfId="3296" priority="3418" stopIfTrue="1" operator="equal">
      <formula>64</formula>
    </cfRule>
    <cfRule type="cellIs" dxfId="3295" priority="3422" stopIfTrue="1" operator="equal">
      <formula>68</formula>
    </cfRule>
    <cfRule type="cellIs" dxfId="3294" priority="3419" stopIfTrue="1" operator="equal">
      <formula>65</formula>
    </cfRule>
    <cfRule type="cellIs" dxfId="3293" priority="3420" stopIfTrue="1" operator="equal">
      <formula>66</formula>
    </cfRule>
  </conditionalFormatting>
  <conditionalFormatting sqref="X31:AV32">
    <cfRule type="cellIs" dxfId="3292" priority="3866" stopIfTrue="1" operator="equal">
      <formula>44</formula>
    </cfRule>
    <cfRule type="cellIs" dxfId="3291" priority="3836" stopIfTrue="1" operator="equal">
      <formula>14</formula>
    </cfRule>
    <cfRule type="cellIs" dxfId="3290" priority="3835" stopIfTrue="1" operator="equal">
      <formula>13</formula>
    </cfRule>
    <cfRule type="cellIs" dxfId="3289" priority="3834" stopIfTrue="1" operator="equal">
      <formula>12</formula>
    </cfRule>
    <cfRule type="cellIs" dxfId="3288" priority="3833" stopIfTrue="1" operator="equal">
      <formula>11</formula>
    </cfRule>
    <cfRule type="cellIs" dxfId="3287" priority="3832" stopIfTrue="1" operator="equal">
      <formula>10</formula>
    </cfRule>
    <cfRule type="cellIs" dxfId="3286" priority="3831" stopIfTrue="1" operator="equal">
      <formula>9</formula>
    </cfRule>
    <cfRule type="cellIs" dxfId="3285" priority="3830" stopIfTrue="1" operator="equal">
      <formula>8</formula>
    </cfRule>
    <cfRule type="cellIs" dxfId="3284" priority="3829" stopIfTrue="1" operator="equal">
      <formula>7</formula>
    </cfRule>
    <cfRule type="cellIs" dxfId="3283" priority="3828" stopIfTrue="1" operator="equal">
      <formula>6</formula>
    </cfRule>
    <cfRule type="cellIs" dxfId="3282" priority="3827" stopIfTrue="1" operator="equal">
      <formula>5</formula>
    </cfRule>
    <cfRule type="cellIs" dxfId="3281" priority="3825" stopIfTrue="1" operator="equal">
      <formula>3</formula>
    </cfRule>
    <cfRule type="cellIs" dxfId="3280" priority="3824" stopIfTrue="1" operator="equal">
      <formula>2</formula>
    </cfRule>
    <cfRule type="cellIs" dxfId="3279" priority="3823" stopIfTrue="1" operator="equal">
      <formula>1</formula>
    </cfRule>
    <cfRule type="cellIs" dxfId="3278" priority="3826" stopIfTrue="1" operator="equal">
      <formula>4</formula>
    </cfRule>
    <cfRule type="cellIs" dxfId="3277" priority="3865" stopIfTrue="1" operator="equal">
      <formula>43</formula>
    </cfRule>
    <cfRule type="cellIs" dxfId="3276" priority="3864" stopIfTrue="1" operator="equal">
      <formula>42</formula>
    </cfRule>
    <cfRule type="cellIs" dxfId="3275" priority="3863" stopIfTrue="1" operator="equal">
      <formula>41</formula>
    </cfRule>
    <cfRule type="cellIs" dxfId="3274" priority="3862" stopIfTrue="1" operator="equal">
      <formula>40</formula>
    </cfRule>
    <cfRule type="cellIs" dxfId="3273" priority="3861" stopIfTrue="1" operator="equal">
      <formula>39</formula>
    </cfRule>
    <cfRule type="cellIs" dxfId="3272" priority="3860" stopIfTrue="1" operator="equal">
      <formula>38</formula>
    </cfRule>
    <cfRule type="cellIs" dxfId="3271" priority="3856" stopIfTrue="1" operator="equal">
      <formula>34</formula>
    </cfRule>
    <cfRule type="cellIs" dxfId="3270" priority="3857" stopIfTrue="1" operator="equal">
      <formula>35</formula>
    </cfRule>
    <cfRule type="cellIs" dxfId="3269" priority="3859" stopIfTrue="1" operator="equal">
      <formula>37</formula>
    </cfRule>
    <cfRule type="cellIs" dxfId="3268" priority="3837" stopIfTrue="1" operator="equal">
      <formula>15</formula>
    </cfRule>
    <cfRule type="cellIs" dxfId="3267" priority="3858" stopIfTrue="1" operator="equal">
      <formula>36</formula>
    </cfRule>
    <cfRule type="cellIs" dxfId="3266" priority="3867" stopIfTrue="1" operator="equal">
      <formula>45</formula>
    </cfRule>
    <cfRule type="cellIs" dxfId="3265" priority="3850" stopIfTrue="1" operator="equal">
      <formula>28</formula>
    </cfRule>
    <cfRule type="cellIs" dxfId="3264" priority="3851" stopIfTrue="1" operator="equal">
      <formula>29</formula>
    </cfRule>
    <cfRule type="cellIs" dxfId="3263" priority="3852" stopIfTrue="1" operator="equal">
      <formula>30</formula>
    </cfRule>
    <cfRule type="cellIs" dxfId="3262" priority="3853" stopIfTrue="1" operator="equal">
      <formula>31</formula>
    </cfRule>
    <cfRule type="cellIs" dxfId="3261" priority="3849" stopIfTrue="1" operator="equal">
      <formula>27</formula>
    </cfRule>
    <cfRule type="cellIs" dxfId="3260" priority="3838" stopIfTrue="1" operator="equal">
      <formula>16</formula>
    </cfRule>
    <cfRule type="cellIs" dxfId="3259" priority="3847" stopIfTrue="1" operator="equal">
      <formula>25</formula>
    </cfRule>
    <cfRule type="cellIs" dxfId="3258" priority="3846" stopIfTrue="1" operator="equal">
      <formula>24</formula>
    </cfRule>
    <cfRule type="cellIs" dxfId="3257" priority="3845" stopIfTrue="1" operator="equal">
      <formula>23</formula>
    </cfRule>
    <cfRule type="cellIs" dxfId="3256" priority="3844" stopIfTrue="1" operator="equal">
      <formula>22</formula>
    </cfRule>
    <cfRule type="cellIs" dxfId="3255" priority="3843" stopIfTrue="1" operator="equal">
      <formula>21</formula>
    </cfRule>
    <cfRule type="cellIs" dxfId="3254" priority="3842" stopIfTrue="1" operator="equal">
      <formula>20</formula>
    </cfRule>
    <cfRule type="cellIs" dxfId="3253" priority="3841" stopIfTrue="1" operator="equal">
      <formula>19</formula>
    </cfRule>
    <cfRule type="cellIs" dxfId="3252" priority="3840" stopIfTrue="1" operator="equal">
      <formula>18</formula>
    </cfRule>
    <cfRule type="cellIs" dxfId="3251" priority="3839" stopIfTrue="1" operator="equal">
      <formula>17</formula>
    </cfRule>
    <cfRule type="cellIs" dxfId="3250" priority="3854" stopIfTrue="1" operator="equal">
      <formula>32</formula>
    </cfRule>
    <cfRule type="cellIs" dxfId="3249" priority="3855" stopIfTrue="1" operator="equal">
      <formula>33</formula>
    </cfRule>
    <cfRule type="cellIs" dxfId="3248" priority="3848" stopIfTrue="1" operator="equal">
      <formula>26</formula>
    </cfRule>
  </conditionalFormatting>
  <conditionalFormatting sqref="X30:BA30">
    <cfRule type="cellIs" dxfId="3247" priority="3980" stopIfTrue="1" operator="equal">
      <formula>2</formula>
    </cfRule>
    <cfRule type="cellIs" dxfId="3246" priority="4013" stopIfTrue="1" operator="equal">
      <formula>35</formula>
    </cfRule>
    <cfRule type="cellIs" dxfId="3245" priority="4012" stopIfTrue="1" operator="equal">
      <formula>34</formula>
    </cfRule>
    <cfRule type="cellIs" dxfId="3244" priority="4011" stopIfTrue="1" operator="equal">
      <formula>33</formula>
    </cfRule>
    <cfRule type="cellIs" dxfId="3243" priority="3995" stopIfTrue="1" operator="equal">
      <formula>17</formula>
    </cfRule>
    <cfRule type="cellIs" dxfId="3242" priority="3994" stopIfTrue="1" operator="equal">
      <formula>16</formula>
    </cfRule>
    <cfRule type="cellIs" dxfId="3241" priority="3993" stopIfTrue="1" operator="equal">
      <formula>15</formula>
    </cfRule>
    <cfRule type="cellIs" dxfId="3240" priority="3992" stopIfTrue="1" operator="equal">
      <formula>14</formula>
    </cfRule>
    <cfRule type="cellIs" dxfId="3239" priority="3991" stopIfTrue="1" operator="equal">
      <formula>13</formula>
    </cfRule>
    <cfRule type="cellIs" dxfId="3238" priority="3990" stopIfTrue="1" operator="equal">
      <formula>12</formula>
    </cfRule>
    <cfRule type="cellIs" dxfId="3237" priority="3989" stopIfTrue="1" operator="equal">
      <formula>11</formula>
    </cfRule>
    <cfRule type="cellIs" dxfId="3236" priority="3988" stopIfTrue="1" operator="equal">
      <formula>10</formula>
    </cfRule>
    <cfRule type="cellIs" dxfId="3235" priority="3987" stopIfTrue="1" operator="equal">
      <formula>9</formula>
    </cfRule>
    <cfRule type="cellIs" dxfId="3234" priority="3986" stopIfTrue="1" operator="equal">
      <formula>8</formula>
    </cfRule>
    <cfRule type="cellIs" dxfId="3233" priority="3985" stopIfTrue="1" operator="equal">
      <formula>7</formula>
    </cfRule>
    <cfRule type="cellIs" dxfId="3232" priority="4010" stopIfTrue="1" operator="equal">
      <formula>32</formula>
    </cfRule>
    <cfRule type="cellIs" dxfId="3231" priority="4009" stopIfTrue="1" operator="equal">
      <formula>31</formula>
    </cfRule>
    <cfRule type="cellIs" dxfId="3230" priority="4008" stopIfTrue="1" operator="equal">
      <formula>30</formula>
    </cfRule>
    <cfRule type="cellIs" dxfId="3229" priority="4007" stopIfTrue="1" operator="equal">
      <formula>29</formula>
    </cfRule>
    <cfRule type="cellIs" dxfId="3228" priority="4006" stopIfTrue="1" operator="equal">
      <formula>28</formula>
    </cfRule>
    <cfRule type="cellIs" dxfId="3227" priority="4005" stopIfTrue="1" operator="equal">
      <formula>27</formula>
    </cfRule>
    <cfRule type="cellIs" dxfId="3226" priority="4004" stopIfTrue="1" operator="equal">
      <formula>26</formula>
    </cfRule>
    <cfRule type="cellIs" dxfId="3225" priority="4003" stopIfTrue="1" operator="equal">
      <formula>25</formula>
    </cfRule>
    <cfRule type="cellIs" dxfId="3224" priority="4002" stopIfTrue="1" operator="equal">
      <formula>24</formula>
    </cfRule>
    <cfRule type="cellIs" dxfId="3223" priority="4001" stopIfTrue="1" operator="equal">
      <formula>23</formula>
    </cfRule>
    <cfRule type="cellIs" dxfId="3222" priority="4000" stopIfTrue="1" operator="equal">
      <formula>22</formula>
    </cfRule>
    <cfRule type="cellIs" dxfId="3221" priority="3999" stopIfTrue="1" operator="equal">
      <formula>21</formula>
    </cfRule>
    <cfRule type="cellIs" dxfId="3220" priority="3998" stopIfTrue="1" operator="equal">
      <formula>20</formula>
    </cfRule>
    <cfRule type="cellIs" dxfId="3219" priority="3997" stopIfTrue="1" operator="equal">
      <formula>19</formula>
    </cfRule>
    <cfRule type="cellIs" dxfId="3218" priority="3996" stopIfTrue="1" operator="equal">
      <formula>18</formula>
    </cfRule>
    <cfRule type="cellIs" dxfId="3217" priority="3979" stopIfTrue="1" operator="equal">
      <formula>1</formula>
    </cfRule>
    <cfRule type="cellIs" dxfId="3216" priority="3981" stopIfTrue="1" operator="equal">
      <formula>3</formula>
    </cfRule>
    <cfRule type="cellIs" dxfId="3215" priority="3983" stopIfTrue="1" operator="equal">
      <formula>5</formula>
    </cfRule>
    <cfRule type="cellIs" dxfId="3214" priority="3984" stopIfTrue="1" operator="equal">
      <formula>6</formula>
    </cfRule>
    <cfRule type="cellIs" dxfId="3213" priority="4019" stopIfTrue="1" operator="equal">
      <formula>41</formula>
    </cfRule>
    <cfRule type="cellIs" dxfId="3212" priority="3982" stopIfTrue="1" operator="equal">
      <formula>4</formula>
    </cfRule>
    <cfRule type="cellIs" dxfId="3211" priority="4023" stopIfTrue="1" operator="equal">
      <formula>45</formula>
    </cfRule>
    <cfRule type="cellIs" dxfId="3210" priority="4022" stopIfTrue="1" operator="equal">
      <formula>44</formula>
    </cfRule>
    <cfRule type="cellIs" dxfId="3209" priority="4021" stopIfTrue="1" operator="equal">
      <formula>43</formula>
    </cfRule>
    <cfRule type="cellIs" dxfId="3208" priority="4020" stopIfTrue="1" operator="equal">
      <formula>42</formula>
    </cfRule>
    <cfRule type="cellIs" dxfId="3207" priority="4018" stopIfTrue="1" operator="equal">
      <formula>40</formula>
    </cfRule>
    <cfRule type="cellIs" dxfId="3206" priority="4017" stopIfTrue="1" operator="equal">
      <formula>39</formula>
    </cfRule>
    <cfRule type="cellIs" dxfId="3205" priority="4016" stopIfTrue="1" operator="equal">
      <formula>38</formula>
    </cfRule>
    <cfRule type="cellIs" dxfId="3204" priority="4015" stopIfTrue="1" operator="equal">
      <formula>37</formula>
    </cfRule>
    <cfRule type="cellIs" dxfId="3203" priority="4014" stopIfTrue="1" operator="equal">
      <formula>36</formula>
    </cfRule>
  </conditionalFormatting>
  <conditionalFormatting sqref="X36:BB37">
    <cfRule type="cellIs" dxfId="3202" priority="986" stopIfTrue="1" operator="equal">
      <formula>50</formula>
    </cfRule>
    <cfRule type="cellIs" dxfId="3201" priority="985" stopIfTrue="1" operator="equal">
      <formula>49</formula>
    </cfRule>
    <cfRule type="cellIs" dxfId="3200" priority="984" stopIfTrue="1" operator="equal">
      <formula>48</formula>
    </cfRule>
    <cfRule type="cellIs" dxfId="3199" priority="983" stopIfTrue="1" operator="equal">
      <formula>47</formula>
    </cfRule>
    <cfRule type="cellIs" dxfId="3198" priority="982" stopIfTrue="1" operator="equal">
      <formula>46</formula>
    </cfRule>
    <cfRule type="cellIs" dxfId="3197" priority="981" stopIfTrue="1" operator="equal">
      <formula>45</formula>
    </cfRule>
    <cfRule type="cellIs" dxfId="3196" priority="980" stopIfTrue="1" operator="equal">
      <formula>44</formula>
    </cfRule>
    <cfRule type="cellIs" dxfId="3195" priority="979" stopIfTrue="1" operator="equal">
      <formula>43</formula>
    </cfRule>
    <cfRule type="cellIs" dxfId="3194" priority="978" stopIfTrue="1" operator="equal">
      <formula>42</formula>
    </cfRule>
    <cfRule type="cellIs" dxfId="3193" priority="977" stopIfTrue="1" operator="equal">
      <formula>41</formula>
    </cfRule>
    <cfRule type="cellIs" dxfId="3192" priority="976" stopIfTrue="1" operator="equal">
      <formula>40</formula>
    </cfRule>
    <cfRule type="cellIs" dxfId="3191" priority="975" stopIfTrue="1" operator="equal">
      <formula>39</formula>
    </cfRule>
  </conditionalFormatting>
  <conditionalFormatting sqref="X36:BE37">
    <cfRule type="cellIs" dxfId="3190" priority="817" stopIfTrue="1" operator="equal">
      <formula>37</formula>
    </cfRule>
    <cfRule type="cellIs" dxfId="3189" priority="818" stopIfTrue="1" operator="equal">
      <formula>38</formula>
    </cfRule>
  </conditionalFormatting>
  <conditionalFormatting sqref="X33:BV35">
    <cfRule type="cellIs" dxfId="3188" priority="2742" stopIfTrue="1" operator="equal">
      <formula>12</formula>
    </cfRule>
    <cfRule type="cellIs" dxfId="3187" priority="2772" stopIfTrue="1" operator="equal">
      <formula>42</formula>
    </cfRule>
    <cfRule type="cellIs" dxfId="3186" priority="2773" stopIfTrue="1" operator="equal">
      <formula>43</formula>
    </cfRule>
    <cfRule type="cellIs" dxfId="3185" priority="2774" stopIfTrue="1" operator="equal">
      <formula>44</formula>
    </cfRule>
    <cfRule type="cellIs" dxfId="3184" priority="2775" stopIfTrue="1" operator="equal">
      <formula>45</formula>
    </cfRule>
    <cfRule type="cellIs" dxfId="3183" priority="2731" stopIfTrue="1" operator="equal">
      <formula>1</formula>
    </cfRule>
    <cfRule type="cellIs" dxfId="3182" priority="2732" stopIfTrue="1" operator="equal">
      <formula>2</formula>
    </cfRule>
    <cfRule type="cellIs" dxfId="3181" priority="2733" stopIfTrue="1" operator="equal">
      <formula>3</formula>
    </cfRule>
    <cfRule type="cellIs" dxfId="3180" priority="2734" stopIfTrue="1" operator="equal">
      <formula>4</formula>
    </cfRule>
    <cfRule type="cellIs" dxfId="3179" priority="2735" stopIfTrue="1" operator="equal">
      <formula>5</formula>
    </cfRule>
    <cfRule type="cellIs" dxfId="3178" priority="2736" stopIfTrue="1" operator="equal">
      <formula>6</formula>
    </cfRule>
    <cfRule type="cellIs" dxfId="3177" priority="2737" stopIfTrue="1" operator="equal">
      <formula>7</formula>
    </cfRule>
    <cfRule type="cellIs" dxfId="3176" priority="2739" stopIfTrue="1" operator="equal">
      <formula>9</formula>
    </cfRule>
    <cfRule type="cellIs" dxfId="3175" priority="2740" stopIfTrue="1" operator="equal">
      <formula>10</formula>
    </cfRule>
    <cfRule type="cellIs" dxfId="3174" priority="2738" stopIfTrue="1" operator="equal">
      <formula>8</formula>
    </cfRule>
    <cfRule type="cellIs" dxfId="3173" priority="2741" stopIfTrue="1" operator="equal">
      <formula>11</formula>
    </cfRule>
    <cfRule type="cellIs" dxfId="3172" priority="2743" stopIfTrue="1" operator="equal">
      <formula>13</formula>
    </cfRule>
    <cfRule type="cellIs" dxfId="3171" priority="2744" stopIfTrue="1" operator="equal">
      <formula>14</formula>
    </cfRule>
    <cfRule type="cellIs" dxfId="3170" priority="2745" stopIfTrue="1" operator="equal">
      <formula>15</formula>
    </cfRule>
    <cfRule type="cellIs" dxfId="3169" priority="2746" stopIfTrue="1" operator="equal">
      <formula>16</formula>
    </cfRule>
    <cfRule type="cellIs" dxfId="3168" priority="2747" stopIfTrue="1" operator="equal">
      <formula>17</formula>
    </cfRule>
    <cfRule type="cellIs" dxfId="3167" priority="2748" stopIfTrue="1" operator="equal">
      <formula>18</formula>
    </cfRule>
    <cfRule type="cellIs" dxfId="3166" priority="2749" stopIfTrue="1" operator="equal">
      <formula>19</formula>
    </cfRule>
    <cfRule type="cellIs" dxfId="3165" priority="2750" stopIfTrue="1" operator="equal">
      <formula>20</formula>
    </cfRule>
    <cfRule type="cellIs" dxfId="3164" priority="2751" stopIfTrue="1" operator="equal">
      <formula>21</formula>
    </cfRule>
    <cfRule type="cellIs" dxfId="3163" priority="2752" stopIfTrue="1" operator="equal">
      <formula>22</formula>
    </cfRule>
    <cfRule type="cellIs" dxfId="3162" priority="2753" stopIfTrue="1" operator="equal">
      <formula>23</formula>
    </cfRule>
    <cfRule type="cellIs" dxfId="3161" priority="2754" stopIfTrue="1" operator="equal">
      <formula>24</formula>
    </cfRule>
    <cfRule type="cellIs" dxfId="3160" priority="2755" stopIfTrue="1" operator="equal">
      <formula>25</formula>
    </cfRule>
    <cfRule type="cellIs" dxfId="3159" priority="2760" stopIfTrue="1" operator="equal">
      <formula>30</formula>
    </cfRule>
    <cfRule type="cellIs" dxfId="3158" priority="2756" stopIfTrue="1" operator="equal">
      <formula>26</formula>
    </cfRule>
    <cfRule type="cellIs" dxfId="3157" priority="2757" stopIfTrue="1" operator="equal">
      <formula>27</formula>
    </cfRule>
    <cfRule type="cellIs" dxfId="3156" priority="2758" stopIfTrue="1" operator="equal">
      <formula>28</formula>
    </cfRule>
    <cfRule type="cellIs" dxfId="3155" priority="2759" stopIfTrue="1" operator="equal">
      <formula>29</formula>
    </cfRule>
    <cfRule type="cellIs" dxfId="3154" priority="2761" stopIfTrue="1" operator="equal">
      <formula>31</formula>
    </cfRule>
    <cfRule type="cellIs" dxfId="3153" priority="2762" stopIfTrue="1" operator="equal">
      <formula>32</formula>
    </cfRule>
    <cfRule type="cellIs" dxfId="3152" priority="2763" stopIfTrue="1" operator="equal">
      <formula>33</formula>
    </cfRule>
    <cfRule type="cellIs" dxfId="3151" priority="2764" stopIfTrue="1" operator="equal">
      <formula>34</formula>
    </cfRule>
    <cfRule type="cellIs" dxfId="3150" priority="2765" stopIfTrue="1" operator="equal">
      <formula>35</formula>
    </cfRule>
    <cfRule type="cellIs" dxfId="3149" priority="2766" stopIfTrue="1" operator="equal">
      <formula>36</formula>
    </cfRule>
    <cfRule type="cellIs" dxfId="3148" priority="2767" stopIfTrue="1" operator="equal">
      <formula>37</formula>
    </cfRule>
    <cfRule type="cellIs" dxfId="3147" priority="2768" stopIfTrue="1" operator="equal">
      <formula>38</formula>
    </cfRule>
    <cfRule type="cellIs" dxfId="3146" priority="2769" stopIfTrue="1" operator="equal">
      <formula>39</formula>
    </cfRule>
    <cfRule type="cellIs" dxfId="3145" priority="2770" stopIfTrue="1" operator="equal">
      <formula>40</formula>
    </cfRule>
    <cfRule type="cellIs" dxfId="3144" priority="2771" stopIfTrue="1" operator="equal">
      <formula>41</formula>
    </cfRule>
  </conditionalFormatting>
  <conditionalFormatting sqref="X36:BZ37">
    <cfRule type="cellIs" dxfId="3143" priority="816" stopIfTrue="1" operator="equal">
      <formula>36</formula>
    </cfRule>
    <cfRule type="cellIs" dxfId="3142" priority="815" stopIfTrue="1" operator="equal">
      <formula>35</formula>
    </cfRule>
    <cfRule type="cellIs" dxfId="3141" priority="814" stopIfTrue="1" operator="equal">
      <formula>34</formula>
    </cfRule>
    <cfRule type="cellIs" dxfId="3140" priority="813" stopIfTrue="1" operator="equal">
      <formula>33</formula>
    </cfRule>
    <cfRule type="cellIs" dxfId="3139" priority="812" stopIfTrue="1" operator="equal">
      <formula>32</formula>
    </cfRule>
    <cfRule type="cellIs" dxfId="3138" priority="811" stopIfTrue="1" operator="equal">
      <formula>31</formula>
    </cfRule>
    <cfRule type="cellIs" dxfId="3137" priority="810" stopIfTrue="1" operator="equal">
      <formula>30</formula>
    </cfRule>
    <cfRule type="cellIs" dxfId="3136" priority="809" stopIfTrue="1" operator="equal">
      <formula>29</formula>
    </cfRule>
    <cfRule type="cellIs" dxfId="3135" priority="808" stopIfTrue="1" operator="equal">
      <formula>28</formula>
    </cfRule>
    <cfRule type="cellIs" dxfId="3134" priority="807" stopIfTrue="1" operator="equal">
      <formula>27</formula>
    </cfRule>
    <cfRule type="cellIs" dxfId="3133" priority="806" stopIfTrue="1" operator="equal">
      <formula>26</formula>
    </cfRule>
    <cfRule type="cellIs" dxfId="3132" priority="805" stopIfTrue="1" operator="equal">
      <formula>25</formula>
    </cfRule>
    <cfRule type="cellIs" dxfId="3131" priority="804" stopIfTrue="1" operator="equal">
      <formula>24</formula>
    </cfRule>
    <cfRule type="cellIs" dxfId="3130" priority="803" stopIfTrue="1" operator="equal">
      <formula>23</formula>
    </cfRule>
    <cfRule type="cellIs" dxfId="3129" priority="801" stopIfTrue="1" operator="equal">
      <formula>21</formula>
    </cfRule>
    <cfRule type="cellIs" dxfId="3128" priority="800" stopIfTrue="1" operator="equal">
      <formula>20</formula>
    </cfRule>
    <cfRule type="cellIs" dxfId="3127" priority="790" stopIfTrue="1" operator="equal">
      <formula>10</formula>
    </cfRule>
    <cfRule type="cellIs" dxfId="3126" priority="791" stopIfTrue="1" operator="equal">
      <formula>11</formula>
    </cfRule>
    <cfRule type="cellIs" dxfId="3125" priority="792" stopIfTrue="1" operator="equal">
      <formula>12</formula>
    </cfRule>
    <cfRule type="cellIs" dxfId="3124" priority="793" stopIfTrue="1" operator="equal">
      <formula>13</formula>
    </cfRule>
    <cfRule type="cellIs" dxfId="3123" priority="782" stopIfTrue="1" operator="equal">
      <formula>2</formula>
    </cfRule>
    <cfRule type="cellIs" dxfId="3122" priority="794" stopIfTrue="1" operator="equal">
      <formula>14</formula>
    </cfRule>
    <cfRule type="cellIs" dxfId="3121" priority="795" stopIfTrue="1" operator="equal">
      <formula>15</formula>
    </cfRule>
    <cfRule type="cellIs" dxfId="3120" priority="796" stopIfTrue="1" operator="equal">
      <formula>16</formula>
    </cfRule>
    <cfRule type="cellIs" dxfId="3119" priority="797" stopIfTrue="1" operator="equal">
      <formula>17</formula>
    </cfRule>
    <cfRule type="cellIs" dxfId="3118" priority="798" stopIfTrue="1" operator="equal">
      <formula>18</formula>
    </cfRule>
    <cfRule type="cellIs" dxfId="3117" priority="799" stopIfTrue="1" operator="equal">
      <formula>19</formula>
    </cfRule>
    <cfRule type="cellIs" dxfId="3116" priority="781" stopIfTrue="1" operator="equal">
      <formula>1</formula>
    </cfRule>
    <cfRule type="cellIs" dxfId="3115" priority="802" stopIfTrue="1" operator="equal">
      <formula>22</formula>
    </cfRule>
    <cfRule type="cellIs" dxfId="3114" priority="783" stopIfTrue="1" operator="equal">
      <formula>3</formula>
    </cfRule>
    <cfRule type="cellIs" dxfId="3113" priority="784" stopIfTrue="1" operator="equal">
      <formula>4</formula>
    </cfRule>
    <cfRule type="cellIs" dxfId="3112" priority="785" stopIfTrue="1" operator="equal">
      <formula>5</formula>
    </cfRule>
    <cfRule type="cellIs" dxfId="3111" priority="786" stopIfTrue="1" operator="equal">
      <formula>6</formula>
    </cfRule>
    <cfRule type="cellIs" dxfId="3110" priority="787" stopIfTrue="1" operator="equal">
      <formula>7</formula>
    </cfRule>
    <cfRule type="cellIs" dxfId="3109" priority="788" stopIfTrue="1" operator="equal">
      <formula>8</formula>
    </cfRule>
    <cfRule type="cellIs" dxfId="3108" priority="789" stopIfTrue="1" operator="equal">
      <formula>9</formula>
    </cfRule>
  </conditionalFormatting>
  <conditionalFormatting sqref="X41:DJ42">
    <cfRule type="cellIs" dxfId="3107" priority="4505" stopIfTrue="1" operator="equal">
      <formula>59</formula>
    </cfRule>
    <cfRule type="cellIs" dxfId="3106" priority="4504" stopIfTrue="1" operator="equal">
      <formula>58</formula>
    </cfRule>
    <cfRule type="cellIs" dxfId="3105" priority="4503" stopIfTrue="1" operator="equal">
      <formula>57</formula>
    </cfRule>
    <cfRule type="cellIs" dxfId="3104" priority="4501" stopIfTrue="1" operator="equal">
      <formula>55</formula>
    </cfRule>
    <cfRule type="cellIs" dxfId="3103" priority="4500" stopIfTrue="1" operator="equal">
      <formula>54</formula>
    </cfRule>
    <cfRule type="cellIs" dxfId="3102" priority="4494" stopIfTrue="1" operator="equal">
      <formula>48</formula>
    </cfRule>
    <cfRule type="cellIs" dxfId="3101" priority="4524" stopIfTrue="1" operator="equal">
      <formula>99</formula>
    </cfRule>
    <cfRule type="cellIs" dxfId="3100" priority="4523" stopIfTrue="1" operator="equal">
      <formula>77</formula>
    </cfRule>
    <cfRule type="cellIs" dxfId="3099" priority="4522" stopIfTrue="1" operator="equal">
      <formula>76</formula>
    </cfRule>
    <cfRule type="cellIs" dxfId="3098" priority="4521" stopIfTrue="1" operator="equal">
      <formula>75</formula>
    </cfRule>
    <cfRule type="cellIs" dxfId="3097" priority="4520" stopIfTrue="1" operator="equal">
      <formula>74</formula>
    </cfRule>
    <cfRule type="cellIs" dxfId="3096" priority="4517" stopIfTrue="1" operator="equal">
      <formula>71</formula>
    </cfRule>
    <cfRule type="cellIs" dxfId="3095" priority="4516" stopIfTrue="1" operator="equal">
      <formula>70</formula>
    </cfRule>
    <cfRule type="cellIs" dxfId="3094" priority="4515" stopIfTrue="1" operator="equal">
      <formula>69</formula>
    </cfRule>
    <cfRule type="cellIs" dxfId="3093" priority="4514" stopIfTrue="1" operator="equal">
      <formula>68</formula>
    </cfRule>
    <cfRule type="cellIs" dxfId="3092" priority="4499" stopIfTrue="1" operator="equal">
      <formula>53</formula>
    </cfRule>
    <cfRule type="cellIs" dxfId="3091" priority="4513" stopIfTrue="1" operator="equal">
      <formula>67</formula>
    </cfRule>
    <cfRule type="cellIs" dxfId="3090" priority="4512" stopIfTrue="1" operator="equal">
      <formula>66</formula>
    </cfRule>
    <cfRule type="cellIs" dxfId="3089" priority="4519" stopIfTrue="1" operator="equal">
      <formula>73</formula>
    </cfRule>
    <cfRule type="cellIs" dxfId="3088" priority="4518" stopIfTrue="1" operator="equal">
      <formula>72</formula>
    </cfRule>
    <cfRule type="cellIs" dxfId="3087" priority="4510" stopIfTrue="1" operator="equal">
      <formula>64</formula>
    </cfRule>
    <cfRule type="cellIs" dxfId="3086" priority="4509" stopIfTrue="1" operator="equal">
      <formula>63</formula>
    </cfRule>
    <cfRule type="cellIs" dxfId="3085" priority="4508" stopIfTrue="1" operator="equal">
      <formula>62</formula>
    </cfRule>
    <cfRule type="cellIs" dxfId="3084" priority="4498" stopIfTrue="1" operator="equal">
      <formula>52</formula>
    </cfRule>
    <cfRule type="cellIs" dxfId="3083" priority="4497" stopIfTrue="1" operator="equal">
      <formula>51</formula>
    </cfRule>
    <cfRule type="cellIs" dxfId="3082" priority="4496" stopIfTrue="1" operator="equal">
      <formula>50</formula>
    </cfRule>
    <cfRule type="cellIs" dxfId="3081" priority="4495" stopIfTrue="1" operator="equal">
      <formula>49</formula>
    </cfRule>
    <cfRule type="cellIs" dxfId="3080" priority="4502" stopIfTrue="1" operator="equal">
      <formula>56</formula>
    </cfRule>
    <cfRule type="cellIs" dxfId="3079" priority="4507" stopIfTrue="1" operator="equal">
      <formula>61</formula>
    </cfRule>
    <cfRule type="cellIs" dxfId="3078" priority="4506" stopIfTrue="1" operator="equal">
      <formula>60</formula>
    </cfRule>
    <cfRule type="cellIs" dxfId="3077" priority="4511" stopIfTrue="1" operator="equal">
      <formula>65</formula>
    </cfRule>
  </conditionalFormatting>
  <conditionalFormatting sqref="X43:DJ44">
    <cfRule type="cellIs" dxfId="3076" priority="4266" stopIfTrue="1" operator="equal">
      <formula>54</formula>
    </cfRule>
    <cfRule type="cellIs" dxfId="3075" priority="4265" stopIfTrue="1" operator="equal">
      <formula>53</formula>
    </cfRule>
    <cfRule type="cellIs" dxfId="3074" priority="4264" stopIfTrue="1" operator="equal">
      <formula>52</formula>
    </cfRule>
    <cfRule type="cellIs" dxfId="3073" priority="4263" stopIfTrue="1" operator="equal">
      <formula>51</formula>
    </cfRule>
    <cfRule type="cellIs" dxfId="3072" priority="4262" stopIfTrue="1" operator="equal">
      <formula>50</formula>
    </cfRule>
    <cfRule type="cellIs" dxfId="3071" priority="4261" stopIfTrue="1" operator="equal">
      <formula>49</formula>
    </cfRule>
    <cfRule type="cellIs" dxfId="3070" priority="4260" stopIfTrue="1" operator="equal">
      <formula>48</formula>
    </cfRule>
    <cfRule type="cellIs" dxfId="3069" priority="4290" stopIfTrue="1" operator="equal">
      <formula>99</formula>
    </cfRule>
    <cfRule type="cellIs" dxfId="3068" priority="4289" stopIfTrue="1" operator="equal">
      <formula>77</formula>
    </cfRule>
    <cfRule type="cellIs" dxfId="3067" priority="4288" stopIfTrue="1" operator="equal">
      <formula>76</formula>
    </cfRule>
    <cfRule type="cellIs" dxfId="3066" priority="4287" stopIfTrue="1" operator="equal">
      <formula>75</formula>
    </cfRule>
    <cfRule type="cellIs" dxfId="3065" priority="4286" stopIfTrue="1" operator="equal">
      <formula>74</formula>
    </cfRule>
    <cfRule type="cellIs" dxfId="3064" priority="4285" stopIfTrue="1" operator="equal">
      <formula>73</formula>
    </cfRule>
    <cfRule type="cellIs" dxfId="3063" priority="4284" stopIfTrue="1" operator="equal">
      <formula>72</formula>
    </cfRule>
    <cfRule type="cellIs" dxfId="3062" priority="4283" stopIfTrue="1" operator="equal">
      <formula>71</formula>
    </cfRule>
    <cfRule type="cellIs" dxfId="3061" priority="4282" stopIfTrue="1" operator="equal">
      <formula>70</formula>
    </cfRule>
    <cfRule type="cellIs" dxfId="3060" priority="4281" stopIfTrue="1" operator="equal">
      <formula>69</formula>
    </cfRule>
    <cfRule type="cellIs" dxfId="3059" priority="4280" stopIfTrue="1" operator="equal">
      <formula>68</formula>
    </cfRule>
    <cfRule type="cellIs" dxfId="3058" priority="4279" stopIfTrue="1" operator="equal">
      <formula>67</formula>
    </cfRule>
    <cfRule type="cellIs" dxfId="3057" priority="4278" stopIfTrue="1" operator="equal">
      <formula>66</formula>
    </cfRule>
    <cfRule type="cellIs" dxfId="3056" priority="4277" stopIfTrue="1" operator="equal">
      <formula>65</formula>
    </cfRule>
    <cfRule type="cellIs" dxfId="3055" priority="4276" stopIfTrue="1" operator="equal">
      <formula>64</formula>
    </cfRule>
    <cfRule type="cellIs" dxfId="3054" priority="4275" stopIfTrue="1" operator="equal">
      <formula>63</formula>
    </cfRule>
    <cfRule type="cellIs" dxfId="3053" priority="4274" stopIfTrue="1" operator="equal">
      <formula>62</formula>
    </cfRule>
    <cfRule type="cellIs" dxfId="3052" priority="4273" stopIfTrue="1" operator="equal">
      <formula>61</formula>
    </cfRule>
    <cfRule type="cellIs" dxfId="3051" priority="4272" stopIfTrue="1" operator="equal">
      <formula>60</formula>
    </cfRule>
    <cfRule type="cellIs" dxfId="3050" priority="4271" stopIfTrue="1" operator="equal">
      <formula>59</formula>
    </cfRule>
    <cfRule type="cellIs" dxfId="3049" priority="4270" stopIfTrue="1" operator="equal">
      <formula>58</formula>
    </cfRule>
    <cfRule type="cellIs" dxfId="3048" priority="4269" stopIfTrue="1" operator="equal">
      <formula>57</formula>
    </cfRule>
    <cfRule type="cellIs" dxfId="3047" priority="4268" stopIfTrue="1" operator="equal">
      <formula>56</formula>
    </cfRule>
    <cfRule type="cellIs" dxfId="3046" priority="4267" stopIfTrue="1" operator="equal">
      <formula>55</formula>
    </cfRule>
  </conditionalFormatting>
  <conditionalFormatting sqref="X28:EH29">
    <cfRule type="cellIs" dxfId="3045" priority="4076" stopIfTrue="1" operator="equal">
      <formula>20</formula>
    </cfRule>
    <cfRule type="cellIs" dxfId="3044" priority="4075" stopIfTrue="1" operator="equal">
      <formula>19</formula>
    </cfRule>
    <cfRule type="cellIs" dxfId="3043" priority="4074" stopIfTrue="1" operator="equal">
      <formula>18</formula>
    </cfRule>
    <cfRule type="cellIs" dxfId="3042" priority="4073" stopIfTrue="1" operator="equal">
      <formula>17</formula>
    </cfRule>
    <cfRule type="cellIs" dxfId="3041" priority="4072" stopIfTrue="1" operator="equal">
      <formula>16</formula>
    </cfRule>
    <cfRule type="cellIs" dxfId="3040" priority="4071" stopIfTrue="1" operator="equal">
      <formula>15</formula>
    </cfRule>
    <cfRule type="cellIs" dxfId="3039" priority="4070" stopIfTrue="1" operator="equal">
      <formula>14</formula>
    </cfRule>
    <cfRule type="cellIs" dxfId="3038" priority="4069" stopIfTrue="1" operator="equal">
      <formula>13</formula>
    </cfRule>
    <cfRule type="cellIs" dxfId="3037" priority="4068" stopIfTrue="1" operator="equal">
      <formula>12</formula>
    </cfRule>
    <cfRule type="cellIs" dxfId="3036" priority="4067" stopIfTrue="1" operator="equal">
      <formula>11</formula>
    </cfRule>
    <cfRule type="cellIs" dxfId="3035" priority="4080" stopIfTrue="1" operator="equal">
      <formula>24</formula>
    </cfRule>
    <cfRule type="cellIs" dxfId="3034" priority="4078" stopIfTrue="1" operator="equal">
      <formula>22</formula>
    </cfRule>
    <cfRule type="cellIs" dxfId="3033" priority="4063" stopIfTrue="1" operator="equal">
      <formula>7</formula>
    </cfRule>
    <cfRule type="cellIs" dxfId="3032" priority="4079" stopIfTrue="1" operator="equal">
      <formula>23</formula>
    </cfRule>
    <cfRule type="cellIs" dxfId="3031" priority="4077" stopIfTrue="1" operator="equal">
      <formula>21</formula>
    </cfRule>
    <cfRule type="cellIs" dxfId="3030" priority="4083" stopIfTrue="1" operator="equal">
      <formula>27</formula>
    </cfRule>
    <cfRule type="cellIs" dxfId="3029" priority="4101" stopIfTrue="1" operator="equal">
      <formula>45</formula>
    </cfRule>
    <cfRule type="cellIs" dxfId="3028" priority="4100" stopIfTrue="1" operator="equal">
      <formula>44</formula>
    </cfRule>
    <cfRule type="cellIs" dxfId="3027" priority="4099" stopIfTrue="1" operator="equal">
      <formula>43</formula>
    </cfRule>
    <cfRule type="cellIs" dxfId="3026" priority="4098" stopIfTrue="1" operator="equal">
      <formula>42</formula>
    </cfRule>
    <cfRule type="cellIs" dxfId="3025" priority="4097" stopIfTrue="1" operator="equal">
      <formula>41</formula>
    </cfRule>
    <cfRule type="cellIs" dxfId="3024" priority="4066" stopIfTrue="1" operator="equal">
      <formula>10</formula>
    </cfRule>
    <cfRule type="cellIs" dxfId="3023" priority="4065" stopIfTrue="1" operator="equal">
      <formula>9</formula>
    </cfRule>
    <cfRule type="cellIs" dxfId="3022" priority="4064" stopIfTrue="1" operator="equal">
      <formula>8</formula>
    </cfRule>
    <cfRule type="cellIs" dxfId="3021" priority="4096" stopIfTrue="1" operator="equal">
      <formula>40</formula>
    </cfRule>
    <cfRule type="cellIs" dxfId="3020" priority="4062" stopIfTrue="1" operator="equal">
      <formula>6</formula>
    </cfRule>
    <cfRule type="cellIs" dxfId="3019" priority="4061" stopIfTrue="1" operator="equal">
      <formula>5</formula>
    </cfRule>
    <cfRule type="cellIs" dxfId="3018" priority="4060" stopIfTrue="1" operator="equal">
      <formula>4</formula>
    </cfRule>
    <cfRule type="cellIs" dxfId="3017" priority="4059" stopIfTrue="1" operator="equal">
      <formula>3</formula>
    </cfRule>
    <cfRule type="cellIs" dxfId="3016" priority="4058" stopIfTrue="1" operator="equal">
      <formula>2</formula>
    </cfRule>
    <cfRule type="cellIs" dxfId="3015" priority="4057" stopIfTrue="1" operator="equal">
      <formula>1</formula>
    </cfRule>
    <cfRule type="cellIs" dxfId="3014" priority="4095" stopIfTrue="1" operator="equal">
      <formula>39</formula>
    </cfRule>
    <cfRule type="cellIs" dxfId="3013" priority="4094" stopIfTrue="1" operator="equal">
      <formula>38</formula>
    </cfRule>
    <cfRule type="cellIs" dxfId="3012" priority="4093" stopIfTrue="1" operator="equal">
      <formula>37</formula>
    </cfRule>
    <cfRule type="cellIs" dxfId="3011" priority="4092" stopIfTrue="1" operator="equal">
      <formula>36</formula>
    </cfRule>
    <cfRule type="cellIs" dxfId="3010" priority="4091" stopIfTrue="1" operator="equal">
      <formula>35</formula>
    </cfRule>
    <cfRule type="cellIs" dxfId="3009" priority="4090" stopIfTrue="1" operator="equal">
      <formula>34</formula>
    </cfRule>
    <cfRule type="cellIs" dxfId="3008" priority="4089" stopIfTrue="1" operator="equal">
      <formula>33</formula>
    </cfRule>
    <cfRule type="cellIs" dxfId="3007" priority="4088" stopIfTrue="1" operator="equal">
      <formula>32</formula>
    </cfRule>
    <cfRule type="cellIs" dxfId="3006" priority="4087" stopIfTrue="1" operator="equal">
      <formula>31</formula>
    </cfRule>
    <cfRule type="cellIs" dxfId="3005" priority="4086" stopIfTrue="1" operator="equal">
      <formula>30</formula>
    </cfRule>
    <cfRule type="cellIs" dxfId="3004" priority="4085" stopIfTrue="1" operator="equal">
      <formula>29</formula>
    </cfRule>
    <cfRule type="cellIs" dxfId="3003" priority="4084" stopIfTrue="1" operator="equal">
      <formula>28</formula>
    </cfRule>
    <cfRule type="cellIs" dxfId="3002" priority="4082" stopIfTrue="1" operator="equal">
      <formula>26</formula>
    </cfRule>
    <cfRule type="cellIs" dxfId="3001" priority="4081" stopIfTrue="1" operator="equal">
      <formula>25</formula>
    </cfRule>
  </conditionalFormatting>
  <conditionalFormatting sqref="X43:EJ44">
    <cfRule type="cellIs" dxfId="3000" priority="4181" stopIfTrue="1" operator="equal">
      <formula>47</formula>
    </cfRule>
    <cfRule type="cellIs" dxfId="2999" priority="4178" stopIfTrue="1" operator="equal">
      <formula>44</formula>
    </cfRule>
    <cfRule type="cellIs" dxfId="2998" priority="4180" stopIfTrue="1" operator="equal">
      <formula>46</formula>
    </cfRule>
    <cfRule type="cellIs" dxfId="2997" priority="4179" stopIfTrue="1" operator="equal">
      <formula>45</formula>
    </cfRule>
  </conditionalFormatting>
  <conditionalFormatting sqref="X26:EL27">
    <cfRule type="cellIs" dxfId="2996" priority="1839" stopIfTrue="1" operator="equal">
      <formula>45</formula>
    </cfRule>
  </conditionalFormatting>
  <conditionalFormatting sqref="X26:ES27">
    <cfRule type="cellIs" dxfId="2995" priority="1833" stopIfTrue="1" operator="equal">
      <formula>39</formula>
    </cfRule>
    <cfRule type="cellIs" dxfId="2994" priority="1825" stopIfTrue="1" operator="equal">
      <formula>31</formula>
    </cfRule>
    <cfRule type="cellIs" dxfId="2993" priority="1826" stopIfTrue="1" operator="equal">
      <formula>32</formula>
    </cfRule>
    <cfRule type="cellIs" dxfId="2992" priority="1827" stopIfTrue="1" operator="equal">
      <formula>33</formula>
    </cfRule>
    <cfRule type="cellIs" dxfId="2991" priority="1838" stopIfTrue="1" operator="equal">
      <formula>44</formula>
    </cfRule>
    <cfRule type="cellIs" dxfId="2990" priority="1837" stopIfTrue="1" operator="equal">
      <formula>43</formula>
    </cfRule>
    <cfRule type="cellIs" dxfId="2989" priority="1836" stopIfTrue="1" operator="equal">
      <formula>42</formula>
    </cfRule>
    <cfRule type="cellIs" dxfId="2988" priority="1835" stopIfTrue="1" operator="equal">
      <formula>41</formula>
    </cfRule>
    <cfRule type="cellIs" dxfId="2987" priority="1834" stopIfTrue="1" operator="equal">
      <formula>40</formula>
    </cfRule>
    <cfRule type="cellIs" dxfId="2986" priority="1817" stopIfTrue="1" operator="equal">
      <formula>23</formula>
    </cfRule>
    <cfRule type="cellIs" dxfId="2985" priority="1818" stopIfTrue="1" operator="equal">
      <formula>24</formula>
    </cfRule>
    <cfRule type="cellIs" dxfId="2984" priority="1819" stopIfTrue="1" operator="equal">
      <formula>25</formula>
    </cfRule>
    <cfRule type="cellIs" dxfId="2983" priority="1820" stopIfTrue="1" operator="equal">
      <formula>26</formula>
    </cfRule>
    <cfRule type="cellIs" dxfId="2982" priority="1821" stopIfTrue="1" operator="equal">
      <formula>27</formula>
    </cfRule>
    <cfRule type="cellIs" dxfId="2981" priority="1795" stopIfTrue="1" operator="equal">
      <formula>1</formula>
    </cfRule>
    <cfRule type="cellIs" dxfId="2980" priority="1796" stopIfTrue="1" operator="equal">
      <formula>2</formula>
    </cfRule>
    <cfRule type="cellIs" dxfId="2979" priority="1797" stopIfTrue="1" operator="equal">
      <formula>3</formula>
    </cfRule>
    <cfRule type="cellIs" dxfId="2978" priority="1798" stopIfTrue="1" operator="equal">
      <formula>4</formula>
    </cfRule>
    <cfRule type="cellIs" dxfId="2977" priority="1799" stopIfTrue="1" operator="equal">
      <formula>5</formula>
    </cfRule>
    <cfRule type="cellIs" dxfId="2976" priority="1800" stopIfTrue="1" operator="equal">
      <formula>6</formula>
    </cfRule>
    <cfRule type="cellIs" dxfId="2975" priority="1801" stopIfTrue="1" operator="equal">
      <formula>7</formula>
    </cfRule>
    <cfRule type="cellIs" dxfId="2974" priority="1802" stopIfTrue="1" operator="equal">
      <formula>8</formula>
    </cfRule>
    <cfRule type="cellIs" dxfId="2973" priority="1803" stopIfTrue="1" operator="equal">
      <formula>9</formula>
    </cfRule>
    <cfRule type="cellIs" dxfId="2972" priority="1831" stopIfTrue="1" operator="equal">
      <formula>37</formula>
    </cfRule>
    <cfRule type="cellIs" dxfId="2971" priority="1830" stopIfTrue="1" operator="equal">
      <formula>36</formula>
    </cfRule>
    <cfRule type="cellIs" dxfId="2970" priority="1809" stopIfTrue="1" operator="equal">
      <formula>15</formula>
    </cfRule>
    <cfRule type="cellIs" dxfId="2969" priority="1829" stopIfTrue="1" operator="equal">
      <formula>35</formula>
    </cfRule>
    <cfRule type="cellIs" dxfId="2968" priority="1810" stopIfTrue="1" operator="equal">
      <formula>16</formula>
    </cfRule>
    <cfRule type="cellIs" dxfId="2967" priority="1811" stopIfTrue="1" operator="equal">
      <formula>17</formula>
    </cfRule>
    <cfRule type="cellIs" dxfId="2966" priority="1812" stopIfTrue="1" operator="equal">
      <formula>18</formula>
    </cfRule>
    <cfRule type="cellIs" dxfId="2965" priority="1813" stopIfTrue="1" operator="equal">
      <formula>19</formula>
    </cfRule>
    <cfRule type="cellIs" dxfId="2964" priority="1814" stopIfTrue="1" operator="equal">
      <formula>20</formula>
    </cfRule>
    <cfRule type="cellIs" dxfId="2963" priority="1815" stopIfTrue="1" operator="equal">
      <formula>21</formula>
    </cfRule>
    <cfRule type="cellIs" dxfId="2962" priority="1816" stopIfTrue="1" operator="equal">
      <formula>22</formula>
    </cfRule>
    <cfRule type="cellIs" dxfId="2961" priority="1805" stopIfTrue="1" operator="equal">
      <formula>11</formula>
    </cfRule>
    <cfRule type="cellIs" dxfId="2960" priority="1804" stopIfTrue="1" operator="equal">
      <formula>10</formula>
    </cfRule>
    <cfRule type="cellIs" dxfId="2959" priority="1806" stopIfTrue="1" operator="equal">
      <formula>12</formula>
    </cfRule>
    <cfRule type="cellIs" dxfId="2958" priority="1807" stopIfTrue="1" operator="equal">
      <formula>13</formula>
    </cfRule>
    <cfRule type="cellIs" dxfId="2957" priority="1808" stopIfTrue="1" operator="equal">
      <formula>14</formula>
    </cfRule>
    <cfRule type="cellIs" dxfId="2956" priority="1828" stopIfTrue="1" operator="equal">
      <formula>34</formula>
    </cfRule>
    <cfRule type="cellIs" dxfId="2955" priority="1832" stopIfTrue="1" operator="equal">
      <formula>38</formula>
    </cfRule>
    <cfRule type="cellIs" dxfId="2954" priority="1822" stopIfTrue="1" operator="equal">
      <formula>28</formula>
    </cfRule>
    <cfRule type="cellIs" dxfId="2953" priority="1823" stopIfTrue="1" operator="equal">
      <formula>29</formula>
    </cfRule>
    <cfRule type="cellIs" dxfId="2952" priority="1824" stopIfTrue="1" operator="equal">
      <formula>30</formula>
    </cfRule>
  </conditionalFormatting>
  <conditionalFormatting sqref="X41:ES42">
    <cfRule type="cellIs" dxfId="2951" priority="4412" stopIfTrue="1" operator="equal">
      <formula>44</formula>
    </cfRule>
    <cfRule type="cellIs" dxfId="2950" priority="4414" stopIfTrue="1" operator="equal">
      <formula>46</formula>
    </cfRule>
    <cfRule type="cellIs" dxfId="2949" priority="4415" stopIfTrue="1" operator="equal">
      <formula>47</formula>
    </cfRule>
    <cfRule type="cellIs" dxfId="2948" priority="4413" stopIfTrue="1" operator="equal">
      <formula>45</formula>
    </cfRule>
  </conditionalFormatting>
  <conditionalFormatting sqref="X38:FB51">
    <cfRule type="cellIs" dxfId="2947" priority="1289" stopIfTrue="1" operator="equal">
      <formula>41</formula>
    </cfRule>
    <cfRule type="cellIs" dxfId="2946" priority="1262" stopIfTrue="1" operator="equal">
      <formula>14</formula>
    </cfRule>
    <cfRule type="cellIs" dxfId="2945" priority="1263" stopIfTrue="1" operator="equal">
      <formula>15</formula>
    </cfRule>
    <cfRule type="cellIs" dxfId="2944" priority="1264" stopIfTrue="1" operator="equal">
      <formula>16</formula>
    </cfRule>
    <cfRule type="cellIs" dxfId="2943" priority="1265" stopIfTrue="1" operator="equal">
      <formula>17</formula>
    </cfRule>
    <cfRule type="cellIs" dxfId="2942" priority="1266" stopIfTrue="1" operator="equal">
      <formula>18</formula>
    </cfRule>
    <cfRule type="cellIs" dxfId="2941" priority="1267" stopIfTrue="1" operator="equal">
      <formula>19</formula>
    </cfRule>
    <cfRule type="cellIs" dxfId="2940" priority="1268" stopIfTrue="1" operator="equal">
      <formula>20</formula>
    </cfRule>
    <cfRule type="cellIs" dxfId="2939" priority="1269" stopIfTrue="1" operator="equal">
      <formula>21</formula>
    </cfRule>
    <cfRule type="cellIs" dxfId="2938" priority="1270" stopIfTrue="1" operator="equal">
      <formula>22</formula>
    </cfRule>
    <cfRule type="cellIs" dxfId="2937" priority="1271" stopIfTrue="1" operator="equal">
      <formula>23</formula>
    </cfRule>
    <cfRule type="cellIs" dxfId="2936" priority="1272" stopIfTrue="1" operator="equal">
      <formula>24</formula>
    </cfRule>
    <cfRule type="cellIs" dxfId="2935" priority="1273" stopIfTrue="1" operator="equal">
      <formula>25</formula>
    </cfRule>
    <cfRule type="cellIs" dxfId="2934" priority="1274" stopIfTrue="1" operator="equal">
      <formula>26</formula>
    </cfRule>
    <cfRule type="cellIs" dxfId="2933" priority="1275" stopIfTrue="1" operator="equal">
      <formula>27</formula>
    </cfRule>
    <cfRule type="cellIs" dxfId="2932" priority="1276" stopIfTrue="1" operator="equal">
      <formula>28</formula>
    </cfRule>
    <cfRule type="cellIs" dxfId="2931" priority="1277" stopIfTrue="1" operator="equal">
      <formula>29</formula>
    </cfRule>
    <cfRule type="cellIs" dxfId="2930" priority="1278" stopIfTrue="1" operator="equal">
      <formula>30</formula>
    </cfRule>
    <cfRule type="cellIs" dxfId="2929" priority="1279" stopIfTrue="1" operator="equal">
      <formula>31</formula>
    </cfRule>
    <cfRule type="cellIs" dxfId="2928" priority="1280" stopIfTrue="1" operator="equal">
      <formula>32</formula>
    </cfRule>
    <cfRule type="cellIs" dxfId="2927" priority="1281" stopIfTrue="1" operator="equal">
      <formula>33</formula>
    </cfRule>
    <cfRule type="cellIs" dxfId="2926" priority="1282" stopIfTrue="1" operator="equal">
      <formula>34</formula>
    </cfRule>
    <cfRule type="cellIs" dxfId="2925" priority="1283" stopIfTrue="1" operator="equal">
      <formula>35</formula>
    </cfRule>
    <cfRule type="cellIs" dxfId="2924" priority="1284" stopIfTrue="1" operator="equal">
      <formula>36</formula>
    </cfRule>
    <cfRule type="cellIs" dxfId="2923" priority="1285" stopIfTrue="1" operator="equal">
      <formula>37</formula>
    </cfRule>
    <cfRule type="cellIs" dxfId="2922" priority="1286" stopIfTrue="1" operator="equal">
      <formula>38</formula>
    </cfRule>
    <cfRule type="cellIs" dxfId="2921" priority="1287" stopIfTrue="1" operator="equal">
      <formula>39</formula>
    </cfRule>
    <cfRule type="cellIs" dxfId="2920" priority="1288" stopIfTrue="1" operator="equal">
      <formula>40</formula>
    </cfRule>
    <cfRule type="cellIs" dxfId="2919" priority="1249" stopIfTrue="1" operator="equal">
      <formula>1</formula>
    </cfRule>
    <cfRule type="cellIs" dxfId="2918" priority="1250" stopIfTrue="1" operator="equal">
      <formula>2</formula>
    </cfRule>
    <cfRule type="cellIs" dxfId="2917" priority="1251" stopIfTrue="1" operator="equal">
      <formula>3</formula>
    </cfRule>
    <cfRule type="cellIs" dxfId="2916" priority="1252" stopIfTrue="1" operator="equal">
      <formula>4</formula>
    </cfRule>
    <cfRule type="cellIs" dxfId="2915" priority="1253" stopIfTrue="1" operator="equal">
      <formula>5</formula>
    </cfRule>
    <cfRule type="cellIs" dxfId="2914" priority="1254" stopIfTrue="1" operator="equal">
      <formula>6</formula>
    </cfRule>
    <cfRule type="cellIs" dxfId="2913" priority="1255" stopIfTrue="1" operator="equal">
      <formula>7</formula>
    </cfRule>
    <cfRule type="cellIs" dxfId="2912" priority="1256" stopIfTrue="1" operator="equal">
      <formula>8</formula>
    </cfRule>
    <cfRule type="cellIs" dxfId="2911" priority="1257" stopIfTrue="1" operator="equal">
      <formula>9</formula>
    </cfRule>
    <cfRule type="cellIs" dxfId="2910" priority="1258" stopIfTrue="1" operator="equal">
      <formula>10</formula>
    </cfRule>
    <cfRule type="cellIs" dxfId="2909" priority="1259" stopIfTrue="1" operator="equal">
      <formula>11</formula>
    </cfRule>
    <cfRule type="cellIs" dxfId="2908" priority="1260" stopIfTrue="1" operator="equal">
      <formula>12</formula>
    </cfRule>
    <cfRule type="cellIs" dxfId="2907" priority="1261" stopIfTrue="1" operator="equal">
      <formula>13</formula>
    </cfRule>
  </conditionalFormatting>
  <conditionalFormatting sqref="X39:FB51">
    <cfRule type="cellIs" dxfId="2906" priority="4176" stopIfTrue="1" operator="equal">
      <formula>42</formula>
    </cfRule>
    <cfRule type="cellIs" dxfId="2905" priority="4177" stopIfTrue="1" operator="equal">
      <formula>43</formula>
    </cfRule>
  </conditionalFormatting>
  <conditionalFormatting sqref="AM32:AV32 AX32:BV32 BX32:CV32 DI32:DJ32">
    <cfRule type="cellIs" dxfId="2904" priority="3892" stopIfTrue="1" operator="equal">
      <formula>70</formula>
    </cfRule>
    <cfRule type="cellIs" dxfId="2903" priority="3893" stopIfTrue="1" operator="equal">
      <formula>71</formula>
    </cfRule>
    <cfRule type="cellIs" dxfId="2902" priority="3895" stopIfTrue="1" operator="equal">
      <formula>73</formula>
    </cfRule>
    <cfRule type="cellIs" dxfId="2901" priority="3876" stopIfTrue="1" operator="equal">
      <formula>54</formula>
    </cfRule>
    <cfRule type="cellIs" dxfId="2900" priority="3875" stopIfTrue="1" operator="equal">
      <formula>53</formula>
    </cfRule>
    <cfRule type="cellIs" dxfId="2899" priority="3874" stopIfTrue="1" operator="equal">
      <formula>52</formula>
    </cfRule>
    <cfRule type="cellIs" dxfId="2898" priority="3897" stopIfTrue="1" operator="equal">
      <formula>75</formula>
    </cfRule>
    <cfRule type="cellIs" dxfId="2897" priority="3898" stopIfTrue="1" operator="equal">
      <formula>76</formula>
    </cfRule>
    <cfRule type="cellIs" dxfId="2896" priority="3886" stopIfTrue="1" operator="equal">
      <formula>64</formula>
    </cfRule>
    <cfRule type="cellIs" dxfId="2895" priority="3891" stopIfTrue="1" operator="equal">
      <formula>69</formula>
    </cfRule>
    <cfRule type="cellIs" dxfId="2894" priority="3890" stopIfTrue="1" operator="equal">
      <formula>68</formula>
    </cfRule>
    <cfRule type="cellIs" dxfId="2893" priority="3889" stopIfTrue="1" operator="equal">
      <formula>67</formula>
    </cfRule>
    <cfRule type="cellIs" dxfId="2892" priority="3888" stopIfTrue="1" operator="equal">
      <formula>66</formula>
    </cfRule>
    <cfRule type="cellIs" dxfId="2891" priority="3894" stopIfTrue="1" operator="equal">
      <formula>72</formula>
    </cfRule>
    <cfRule type="cellIs" dxfId="2890" priority="3887" stopIfTrue="1" operator="equal">
      <formula>65</formula>
    </cfRule>
    <cfRule type="cellIs" dxfId="2889" priority="3877" stopIfTrue="1" operator="equal">
      <formula>55</formula>
    </cfRule>
    <cfRule type="cellIs" dxfId="2888" priority="3899" stopIfTrue="1" operator="equal">
      <formula>77</formula>
    </cfRule>
    <cfRule type="cellIs" dxfId="2887" priority="3885" stopIfTrue="1" operator="equal">
      <formula>63</formula>
    </cfRule>
    <cfRule type="cellIs" dxfId="2886" priority="3878" stopIfTrue="1" operator="equal">
      <formula>56</formula>
    </cfRule>
    <cfRule type="cellIs" dxfId="2885" priority="3879" stopIfTrue="1" operator="equal">
      <formula>57</formula>
    </cfRule>
    <cfRule type="cellIs" dxfId="2884" priority="3900" stopIfTrue="1" operator="equal">
      <formula>99</formula>
    </cfRule>
    <cfRule type="cellIs" dxfId="2883" priority="3896" stopIfTrue="1" operator="equal">
      <formula>74</formula>
    </cfRule>
    <cfRule type="cellIs" dxfId="2882" priority="3883" stopIfTrue="1" operator="equal">
      <formula>61</formula>
    </cfRule>
    <cfRule type="cellIs" dxfId="2881" priority="3882" stopIfTrue="1" operator="equal">
      <formula>60</formula>
    </cfRule>
    <cfRule type="cellIs" dxfId="2880" priority="3881" stopIfTrue="1" operator="equal">
      <formula>59</formula>
    </cfRule>
    <cfRule type="cellIs" dxfId="2879" priority="3880" stopIfTrue="1" operator="equal">
      <formula>58</formula>
    </cfRule>
    <cfRule type="cellIs" dxfId="2878" priority="3884" stopIfTrue="1" operator="equal">
      <formula>62</formula>
    </cfRule>
    <cfRule type="cellIs" dxfId="2877" priority="3873" stopIfTrue="1" operator="equal">
      <formula>51</formula>
    </cfRule>
    <cfRule type="cellIs" dxfId="2876" priority="3872" stopIfTrue="1" operator="equal">
      <formula>50</formula>
    </cfRule>
    <cfRule type="cellIs" dxfId="2875" priority="3871" stopIfTrue="1" operator="equal">
      <formula>49</formula>
    </cfRule>
  </conditionalFormatting>
  <conditionalFormatting sqref="AM32:AV32">
    <cfRule type="cellIs" dxfId="2874" priority="3868" stopIfTrue="1" operator="equal">
      <formula>46</formula>
    </cfRule>
    <cfRule type="cellIs" dxfId="2873" priority="3870" stopIfTrue="1" operator="equal">
      <formula>48</formula>
    </cfRule>
    <cfRule type="cellIs" dxfId="2872" priority="3869" stopIfTrue="1" operator="equal">
      <formula>47</formula>
    </cfRule>
  </conditionalFormatting>
  <conditionalFormatting sqref="AM34:AV35">
    <cfRule type="cellIs" dxfId="2871" priority="3036" stopIfTrue="1" operator="equal">
      <formula>72</formula>
    </cfRule>
    <cfRule type="cellIs" dxfId="2870" priority="3037" stopIfTrue="1" operator="equal">
      <formula>73</formula>
    </cfRule>
    <cfRule type="cellIs" dxfId="2869" priority="3013" stopIfTrue="1" operator="equal">
      <formula>49</formula>
    </cfRule>
    <cfRule type="cellIs" dxfId="2868" priority="3012" stopIfTrue="1" operator="equal">
      <formula>48</formula>
    </cfRule>
    <cfRule type="cellIs" dxfId="2867" priority="3017" stopIfTrue="1" operator="equal">
      <formula>53</formula>
    </cfRule>
    <cfRule type="cellIs" dxfId="2866" priority="3018" stopIfTrue="1" operator="equal">
      <formula>54</formula>
    </cfRule>
    <cfRule type="cellIs" dxfId="2865" priority="3015" stopIfTrue="1" operator="equal">
      <formula>51</formula>
    </cfRule>
    <cfRule type="cellIs" dxfId="2864" priority="3016" stopIfTrue="1" operator="equal">
      <formula>52</formula>
    </cfRule>
    <cfRule type="cellIs" dxfId="2863" priority="3014" stopIfTrue="1" operator="equal">
      <formula>50</formula>
    </cfRule>
    <cfRule type="cellIs" dxfId="2862" priority="3019" stopIfTrue="1" operator="equal">
      <formula>55</formula>
    </cfRule>
    <cfRule type="cellIs" dxfId="2861" priority="3020" stopIfTrue="1" operator="equal">
      <formula>56</formula>
    </cfRule>
    <cfRule type="cellIs" dxfId="2860" priority="3021" stopIfTrue="1" operator="equal">
      <formula>57</formula>
    </cfRule>
    <cfRule type="cellIs" dxfId="2859" priority="3024" stopIfTrue="1" operator="equal">
      <formula>60</formula>
    </cfRule>
    <cfRule type="cellIs" dxfId="2858" priority="3023" stopIfTrue="1" operator="equal">
      <formula>59</formula>
    </cfRule>
    <cfRule type="cellIs" dxfId="2857" priority="3034" stopIfTrue="1" operator="equal">
      <formula>70</formula>
    </cfRule>
    <cfRule type="cellIs" dxfId="2856" priority="3033" stopIfTrue="1" operator="equal">
      <formula>69</formula>
    </cfRule>
    <cfRule type="cellIs" dxfId="2855" priority="3011" stopIfTrue="1" operator="equal">
      <formula>47</formula>
    </cfRule>
    <cfRule type="cellIs" dxfId="2854" priority="3025" stopIfTrue="1" operator="equal">
      <formula>61</formula>
    </cfRule>
    <cfRule type="cellIs" dxfId="2853" priority="3027" stopIfTrue="1" operator="equal">
      <formula>63</formula>
    </cfRule>
    <cfRule type="cellIs" dxfId="2852" priority="3028" stopIfTrue="1" operator="equal">
      <formula>64</formula>
    </cfRule>
    <cfRule type="cellIs" dxfId="2851" priority="3022" stopIfTrue="1" operator="equal">
      <formula>58</formula>
    </cfRule>
    <cfRule type="cellIs" dxfId="2850" priority="3035" stopIfTrue="1" operator="equal">
      <formula>71</formula>
    </cfRule>
    <cfRule type="cellIs" dxfId="2849" priority="3042" stopIfTrue="1" operator="equal">
      <formula>99</formula>
    </cfRule>
    <cfRule type="cellIs" dxfId="2848" priority="3041" stopIfTrue="1" operator="equal">
      <formula>77</formula>
    </cfRule>
    <cfRule type="cellIs" dxfId="2847" priority="3010" stopIfTrue="1" operator="equal">
      <formula>46</formula>
    </cfRule>
    <cfRule type="cellIs" dxfId="2846" priority="3029" stopIfTrue="1" operator="equal">
      <formula>65</formula>
    </cfRule>
    <cfRule type="cellIs" dxfId="2845" priority="3030" stopIfTrue="1" operator="equal">
      <formula>66</formula>
    </cfRule>
    <cfRule type="cellIs" dxfId="2844" priority="3031" stopIfTrue="1" operator="equal">
      <formula>67</formula>
    </cfRule>
    <cfRule type="cellIs" dxfId="2843" priority="3032" stopIfTrue="1" operator="equal">
      <formula>68</formula>
    </cfRule>
    <cfRule type="cellIs" dxfId="2842" priority="3040" stopIfTrue="1" operator="equal">
      <formula>76</formula>
    </cfRule>
    <cfRule type="cellIs" dxfId="2841" priority="3039" stopIfTrue="1" operator="equal">
      <formula>75</formula>
    </cfRule>
    <cfRule type="cellIs" dxfId="2840" priority="3038" stopIfTrue="1" operator="equal">
      <formula>74</formula>
    </cfRule>
    <cfRule type="cellIs" dxfId="2839" priority="3026" stopIfTrue="1" operator="equal">
      <formula>62</formula>
    </cfRule>
  </conditionalFormatting>
  <conditionalFormatting sqref="AQ36:AS36">
    <cfRule type="cellIs" dxfId="2838" priority="1235" stopIfTrue="1" operator="equal">
      <formula>65</formula>
    </cfRule>
    <cfRule type="cellIs" dxfId="2837" priority="1234" stopIfTrue="1" operator="equal">
      <formula>64</formula>
    </cfRule>
    <cfRule type="cellIs" dxfId="2836" priority="1233" stopIfTrue="1" operator="equal">
      <formula>63</formula>
    </cfRule>
    <cfRule type="cellIs" dxfId="2835" priority="1232" stopIfTrue="1" operator="equal">
      <formula>62</formula>
    </cfRule>
    <cfRule type="cellIs" dxfId="2834" priority="1231" stopIfTrue="1" operator="equal">
      <formula>61</formula>
    </cfRule>
    <cfRule type="cellIs" dxfId="2833" priority="1230" stopIfTrue="1" operator="equal">
      <formula>60</formula>
    </cfRule>
    <cfRule type="cellIs" dxfId="2832" priority="1228" stopIfTrue="1" operator="equal">
      <formula>58</formula>
    </cfRule>
    <cfRule type="cellIs" dxfId="2831" priority="1226" stopIfTrue="1" operator="equal">
      <formula>56</formula>
    </cfRule>
    <cfRule type="cellIs" dxfId="2830" priority="1225" stopIfTrue="1" operator="equal">
      <formula>55</formula>
    </cfRule>
    <cfRule type="cellIs" dxfId="2829" priority="1224" stopIfTrue="1" operator="equal">
      <formula>54</formula>
    </cfRule>
    <cfRule type="cellIs" dxfId="2828" priority="1223" stopIfTrue="1" operator="equal">
      <formula>53</formula>
    </cfRule>
    <cfRule type="cellIs" dxfId="2827" priority="1227" stopIfTrue="1" operator="equal">
      <formula>57</formula>
    </cfRule>
    <cfRule type="cellIs" dxfId="2826" priority="1222" stopIfTrue="1" operator="equal">
      <formula>52</formula>
    </cfRule>
    <cfRule type="cellIs" dxfId="2825" priority="1248" stopIfTrue="1" operator="equal">
      <formula>99</formula>
    </cfRule>
    <cfRule type="cellIs" dxfId="2824" priority="1247" stopIfTrue="1" operator="equal">
      <formula>77</formula>
    </cfRule>
    <cfRule type="cellIs" dxfId="2823" priority="1246" stopIfTrue="1" operator="equal">
      <formula>76</formula>
    </cfRule>
    <cfRule type="cellIs" dxfId="2822" priority="1245" stopIfTrue="1" operator="equal">
      <formula>75</formula>
    </cfRule>
    <cfRule type="cellIs" dxfId="2821" priority="1244" stopIfTrue="1" operator="equal">
      <formula>74</formula>
    </cfRule>
    <cfRule type="cellIs" dxfId="2820" priority="1243" stopIfTrue="1" operator="equal">
      <formula>73</formula>
    </cfRule>
    <cfRule type="cellIs" dxfId="2819" priority="1242" stopIfTrue="1" operator="equal">
      <formula>72</formula>
    </cfRule>
    <cfRule type="cellIs" dxfId="2818" priority="1229" stopIfTrue="1" operator="equal">
      <formula>59</formula>
    </cfRule>
    <cfRule type="cellIs" dxfId="2817" priority="1241" stopIfTrue="1" operator="equal">
      <formula>71</formula>
    </cfRule>
    <cfRule type="cellIs" dxfId="2816" priority="1240" stopIfTrue="1" operator="equal">
      <formula>70</formula>
    </cfRule>
    <cfRule type="cellIs" dxfId="2815" priority="1239" stopIfTrue="1" operator="equal">
      <formula>69</formula>
    </cfRule>
    <cfRule type="cellIs" dxfId="2814" priority="1238" stopIfTrue="1" operator="equal">
      <formula>68</formula>
    </cfRule>
    <cfRule type="cellIs" dxfId="2813" priority="1237" stopIfTrue="1" operator="equal">
      <formula>67</formula>
    </cfRule>
    <cfRule type="cellIs" dxfId="2812" priority="1236" stopIfTrue="1" operator="equal">
      <formula>66</formula>
    </cfRule>
  </conditionalFormatting>
  <conditionalFormatting sqref="AQ36:AS37">
    <cfRule type="cellIs" dxfId="2811" priority="1143" stopIfTrue="1" operator="equal">
      <formula>51</formula>
    </cfRule>
  </conditionalFormatting>
  <conditionalFormatting sqref="AQ37:AS37">
    <cfRule type="cellIs" dxfId="2810" priority="1144" stopIfTrue="1" operator="equal">
      <formula>52</formula>
    </cfRule>
    <cfRule type="cellIs" dxfId="2809" priority="1145" stopIfTrue="1" operator="equal">
      <formula>53</formula>
    </cfRule>
    <cfRule type="cellIs" dxfId="2808" priority="1147" stopIfTrue="1" operator="equal">
      <formula>55</formula>
    </cfRule>
    <cfRule type="cellIs" dxfId="2807" priority="1148" stopIfTrue="1" operator="equal">
      <formula>56</formula>
    </cfRule>
    <cfRule type="cellIs" dxfId="2806" priority="1149" stopIfTrue="1" operator="equal">
      <formula>57</formula>
    </cfRule>
    <cfRule type="cellIs" dxfId="2805" priority="1150" stopIfTrue="1" operator="equal">
      <formula>58</formula>
    </cfRule>
    <cfRule type="cellIs" dxfId="2804" priority="1151" stopIfTrue="1" operator="equal">
      <formula>59</formula>
    </cfRule>
    <cfRule type="cellIs" dxfId="2803" priority="1152" stopIfTrue="1" operator="equal">
      <formula>60</formula>
    </cfRule>
    <cfRule type="cellIs" dxfId="2802" priority="1146" stopIfTrue="1" operator="equal">
      <formula>54</formula>
    </cfRule>
    <cfRule type="cellIs" dxfId="2801" priority="1153" stopIfTrue="1" operator="equal">
      <formula>61</formula>
    </cfRule>
    <cfRule type="cellIs" dxfId="2800" priority="1154" stopIfTrue="1" operator="equal">
      <formula>62</formula>
    </cfRule>
    <cfRule type="cellIs" dxfId="2799" priority="1155" stopIfTrue="1" operator="equal">
      <formula>63</formula>
    </cfRule>
    <cfRule type="cellIs" dxfId="2798" priority="1156" stopIfTrue="1" operator="equal">
      <formula>64</formula>
    </cfRule>
    <cfRule type="cellIs" dxfId="2797" priority="1157" stopIfTrue="1" operator="equal">
      <formula>65</formula>
    </cfRule>
    <cfRule type="cellIs" dxfId="2796" priority="1158" stopIfTrue="1" operator="equal">
      <formula>66</formula>
    </cfRule>
    <cfRule type="cellIs" dxfId="2795" priority="1159" stopIfTrue="1" operator="equal">
      <formula>67</formula>
    </cfRule>
    <cfRule type="cellIs" dxfId="2794" priority="1160" stopIfTrue="1" operator="equal">
      <formula>68</formula>
    </cfRule>
    <cfRule type="cellIs" dxfId="2793" priority="1161" stopIfTrue="1" operator="equal">
      <formula>69</formula>
    </cfRule>
    <cfRule type="cellIs" dxfId="2792" priority="1162" stopIfTrue="1" operator="equal">
      <formula>70</formula>
    </cfRule>
    <cfRule type="cellIs" dxfId="2791" priority="1163" stopIfTrue="1" operator="equal">
      <formula>71</formula>
    </cfRule>
    <cfRule type="cellIs" dxfId="2790" priority="1164" stopIfTrue="1" operator="equal">
      <formula>72</formula>
    </cfRule>
    <cfRule type="cellIs" dxfId="2789" priority="1165" stopIfTrue="1" operator="equal">
      <formula>73</formula>
    </cfRule>
    <cfRule type="cellIs" dxfId="2788" priority="1166" stopIfTrue="1" operator="equal">
      <formula>74</formula>
    </cfRule>
    <cfRule type="cellIs" dxfId="2787" priority="1167" stopIfTrue="1" operator="equal">
      <formula>75</formula>
    </cfRule>
    <cfRule type="cellIs" dxfId="2786" priority="1168" stopIfTrue="1" operator="equal">
      <formula>76</formula>
    </cfRule>
    <cfRule type="cellIs" dxfId="2785" priority="1169" stopIfTrue="1" operator="equal">
      <formula>77</formula>
    </cfRule>
    <cfRule type="cellIs" dxfId="2784" priority="1170" stopIfTrue="1" operator="equal">
      <formula>99</formula>
    </cfRule>
  </conditionalFormatting>
  <conditionalFormatting sqref="AS28:AY28">
    <cfRule type="cellIs" dxfId="2783" priority="4111" stopIfTrue="1" operator="equal">
      <formula>55</formula>
    </cfRule>
    <cfRule type="cellIs" dxfId="2782" priority="4109" stopIfTrue="1" operator="equal">
      <formula>53</formula>
    </cfRule>
    <cfRule type="cellIs" dxfId="2781" priority="4134" stopIfTrue="1" operator="equal">
      <formula>99</formula>
    </cfRule>
    <cfRule type="cellIs" dxfId="2780" priority="4133" stopIfTrue="1" operator="equal">
      <formula>77</formula>
    </cfRule>
    <cfRule type="cellIs" dxfId="2779" priority="4132" stopIfTrue="1" operator="equal">
      <formula>76</formula>
    </cfRule>
    <cfRule type="cellIs" dxfId="2778" priority="4131" stopIfTrue="1" operator="equal">
      <formula>75</formula>
    </cfRule>
    <cfRule type="cellIs" dxfId="2777" priority="4130" stopIfTrue="1" operator="equal">
      <formula>74</formula>
    </cfRule>
    <cfRule type="cellIs" dxfId="2776" priority="4129" stopIfTrue="1" operator="equal">
      <formula>73</formula>
    </cfRule>
    <cfRule type="cellIs" dxfId="2775" priority="4128" stopIfTrue="1" operator="equal">
      <formula>72</formula>
    </cfRule>
    <cfRule type="cellIs" dxfId="2774" priority="4126" stopIfTrue="1" operator="equal">
      <formula>70</formula>
    </cfRule>
    <cfRule type="cellIs" dxfId="2773" priority="4125" stopIfTrue="1" operator="equal">
      <formula>69</formula>
    </cfRule>
    <cfRule type="cellIs" dxfId="2772" priority="4124" stopIfTrue="1" operator="equal">
      <formula>68</formula>
    </cfRule>
    <cfRule type="cellIs" dxfId="2771" priority="4123" stopIfTrue="1" operator="equal">
      <formula>67</formula>
    </cfRule>
    <cfRule type="cellIs" dxfId="2770" priority="4122" stopIfTrue="1" operator="equal">
      <formula>66</formula>
    </cfRule>
    <cfRule type="cellIs" dxfId="2769" priority="4121" stopIfTrue="1" operator="equal">
      <formula>65</formula>
    </cfRule>
    <cfRule type="cellIs" dxfId="2768" priority="4120" stopIfTrue="1" operator="equal">
      <formula>64</formula>
    </cfRule>
    <cfRule type="cellIs" dxfId="2767" priority="4119" stopIfTrue="1" operator="equal">
      <formula>63</formula>
    </cfRule>
    <cfRule type="cellIs" dxfId="2766" priority="4127" stopIfTrue="1" operator="equal">
      <formula>71</formula>
    </cfRule>
    <cfRule type="cellIs" dxfId="2765" priority="4118" stopIfTrue="1" operator="equal">
      <formula>62</formula>
    </cfRule>
    <cfRule type="cellIs" dxfId="2764" priority="4110" stopIfTrue="1" operator="equal">
      <formula>54</formula>
    </cfRule>
    <cfRule type="cellIs" dxfId="2763" priority="4117" stopIfTrue="1" operator="equal">
      <formula>61</formula>
    </cfRule>
    <cfRule type="cellIs" dxfId="2762" priority="4116" stopIfTrue="1" operator="equal">
      <formula>60</formula>
    </cfRule>
    <cfRule type="cellIs" dxfId="2761" priority="4115" stopIfTrue="1" operator="equal">
      <formula>59</formula>
    </cfRule>
    <cfRule type="cellIs" dxfId="2760" priority="4114" stopIfTrue="1" operator="equal">
      <formula>58</formula>
    </cfRule>
    <cfRule type="cellIs" dxfId="2759" priority="4102" stopIfTrue="1" operator="equal">
      <formula>46</formula>
    </cfRule>
    <cfRule type="cellIs" dxfId="2758" priority="4103" stopIfTrue="1" operator="equal">
      <formula>47</formula>
    </cfRule>
    <cfRule type="cellIs" dxfId="2757" priority="4104" stopIfTrue="1" operator="equal">
      <formula>48</formula>
    </cfRule>
    <cfRule type="cellIs" dxfId="2756" priority="4105" stopIfTrue="1" operator="equal">
      <formula>49</formula>
    </cfRule>
    <cfRule type="cellIs" dxfId="2755" priority="4106" stopIfTrue="1" operator="equal">
      <formula>50</formula>
    </cfRule>
    <cfRule type="cellIs" dxfId="2754" priority="4107" stopIfTrue="1" operator="equal">
      <formula>51</formula>
    </cfRule>
    <cfRule type="cellIs" dxfId="2753" priority="4108" stopIfTrue="1" operator="equal">
      <formula>52</formula>
    </cfRule>
    <cfRule type="cellIs" dxfId="2752" priority="4113" stopIfTrue="1" operator="equal">
      <formula>57</formula>
    </cfRule>
    <cfRule type="cellIs" dxfId="2751" priority="4112" stopIfTrue="1" operator="equal">
      <formula>56</formula>
    </cfRule>
  </conditionalFormatting>
  <conditionalFormatting sqref="AW31">
    <cfRule type="cellIs" dxfId="2750" priority="2942" stopIfTrue="1" operator="equal">
      <formula>56</formula>
    </cfRule>
    <cfRule type="cellIs" dxfId="2749" priority="2938" stopIfTrue="1" operator="equal">
      <formula>52</formula>
    </cfRule>
    <cfRule type="cellIs" dxfId="2748" priority="2935" stopIfTrue="1" operator="equal">
      <formula>49</formula>
    </cfRule>
    <cfRule type="cellIs" dxfId="2747" priority="2934" stopIfTrue="1" operator="equal">
      <formula>48</formula>
    </cfRule>
    <cfRule type="cellIs" dxfId="2746" priority="2933" stopIfTrue="1" operator="equal">
      <formula>47</formula>
    </cfRule>
    <cfRule type="cellIs" dxfId="2745" priority="2932" stopIfTrue="1" operator="equal">
      <formula>46</formula>
    </cfRule>
    <cfRule type="cellIs" dxfId="2744" priority="2954" stopIfTrue="1" operator="equal">
      <formula>68</formula>
    </cfRule>
    <cfRule type="cellIs" dxfId="2743" priority="2953" stopIfTrue="1" operator="equal">
      <formula>67</formula>
    </cfRule>
    <cfRule type="cellIs" dxfId="2742" priority="2952" stopIfTrue="1" operator="equal">
      <formula>66</formula>
    </cfRule>
    <cfRule type="cellIs" dxfId="2741" priority="2951" stopIfTrue="1" operator="equal">
      <formula>65</formula>
    </cfRule>
    <cfRule type="cellIs" dxfId="2740" priority="2950" stopIfTrue="1" operator="equal">
      <formula>64</formula>
    </cfRule>
    <cfRule type="cellIs" dxfId="2739" priority="2949" stopIfTrue="1" operator="equal">
      <formula>63</formula>
    </cfRule>
    <cfRule type="cellIs" dxfId="2738" priority="2948" stopIfTrue="1" operator="equal">
      <formula>62</formula>
    </cfRule>
    <cfRule type="cellIs" dxfId="2737" priority="2947" stopIfTrue="1" operator="equal">
      <formula>61</formula>
    </cfRule>
    <cfRule type="cellIs" dxfId="2736" priority="2946" stopIfTrue="1" operator="equal">
      <formula>60</formula>
    </cfRule>
    <cfRule type="cellIs" dxfId="2735" priority="2958" stopIfTrue="1" operator="equal">
      <formula>72</formula>
    </cfRule>
    <cfRule type="cellIs" dxfId="2734" priority="2945" stopIfTrue="1" operator="equal">
      <formula>59</formula>
    </cfRule>
    <cfRule type="cellIs" dxfId="2733" priority="2944" stopIfTrue="1" operator="equal">
      <formula>58</formula>
    </cfRule>
    <cfRule type="cellIs" dxfId="2732" priority="2941" stopIfTrue="1" operator="equal">
      <formula>55</formula>
    </cfRule>
    <cfRule type="cellIs" dxfId="2731" priority="2940" stopIfTrue="1" operator="equal">
      <formula>54</formula>
    </cfRule>
    <cfRule type="cellIs" dxfId="2730" priority="2964" stopIfTrue="1" operator="equal">
      <formula>99</formula>
    </cfRule>
    <cfRule type="cellIs" dxfId="2729" priority="2963" stopIfTrue="1" operator="equal">
      <formula>77</formula>
    </cfRule>
    <cfRule type="cellIs" dxfId="2728" priority="2959" stopIfTrue="1" operator="equal">
      <formula>73</formula>
    </cfRule>
    <cfRule type="cellIs" dxfId="2727" priority="2960" stopIfTrue="1" operator="equal">
      <formula>74</formula>
    </cfRule>
    <cfRule type="cellIs" dxfId="2726" priority="2961" stopIfTrue="1" operator="equal">
      <formula>75</formula>
    </cfRule>
    <cfRule type="cellIs" dxfId="2725" priority="2939" stopIfTrue="1" operator="equal">
      <formula>53</formula>
    </cfRule>
    <cfRule type="cellIs" dxfId="2724" priority="2962" stopIfTrue="1" operator="equal">
      <formula>76</formula>
    </cfRule>
    <cfRule type="cellIs" dxfId="2723" priority="2955" stopIfTrue="1" operator="equal">
      <formula>69</formula>
    </cfRule>
    <cfRule type="cellIs" dxfId="2722" priority="2956" stopIfTrue="1" operator="equal">
      <formula>70</formula>
    </cfRule>
    <cfRule type="cellIs" dxfId="2721" priority="2957" stopIfTrue="1" operator="equal">
      <formula>71</formula>
    </cfRule>
    <cfRule type="cellIs" dxfId="2720" priority="2943" stopIfTrue="1" operator="equal">
      <formula>57</formula>
    </cfRule>
    <cfRule type="cellIs" dxfId="2719" priority="2937" stopIfTrue="1" operator="equal">
      <formula>51</formula>
    </cfRule>
    <cfRule type="cellIs" dxfId="2718" priority="2936" stopIfTrue="1" operator="equal">
      <formula>50</formula>
    </cfRule>
  </conditionalFormatting>
  <conditionalFormatting sqref="AW32">
    <cfRule type="cellIs" dxfId="2717" priority="2885" stopIfTrue="1" operator="equal">
      <formula>77</formula>
    </cfRule>
    <cfRule type="cellIs" dxfId="2716" priority="2884" stopIfTrue="1" operator="equal">
      <formula>76</formula>
    </cfRule>
    <cfRule type="cellIs" dxfId="2715" priority="2883" stopIfTrue="1" operator="equal">
      <formula>75</formula>
    </cfRule>
    <cfRule type="cellIs" dxfId="2714" priority="2882" stopIfTrue="1" operator="equal">
      <formula>74</formula>
    </cfRule>
    <cfRule type="cellIs" dxfId="2713" priority="2881" stopIfTrue="1" operator="equal">
      <formula>73</formula>
    </cfRule>
    <cfRule type="cellIs" dxfId="2712" priority="2880" stopIfTrue="1" operator="equal">
      <formula>72</formula>
    </cfRule>
    <cfRule type="cellIs" dxfId="2711" priority="2879" stopIfTrue="1" operator="equal">
      <formula>71</formula>
    </cfRule>
    <cfRule type="cellIs" dxfId="2710" priority="2878" stopIfTrue="1" operator="equal">
      <formula>70</formula>
    </cfRule>
    <cfRule type="cellIs" dxfId="2709" priority="2886" stopIfTrue="1" operator="equal">
      <formula>99</formula>
    </cfRule>
    <cfRule type="cellIs" dxfId="2708" priority="2877" stopIfTrue="1" operator="equal">
      <formula>69</formula>
    </cfRule>
    <cfRule type="cellIs" dxfId="2707" priority="2862" stopIfTrue="1" operator="equal">
      <formula>54</formula>
    </cfRule>
    <cfRule type="cellIs" dxfId="2706" priority="2857" stopIfTrue="1" operator="equal">
      <formula>49</formula>
    </cfRule>
    <cfRule type="cellIs" dxfId="2705" priority="2858" stopIfTrue="1" operator="equal">
      <formula>50</formula>
    </cfRule>
    <cfRule type="cellIs" dxfId="2704" priority="2859" stopIfTrue="1" operator="equal">
      <formula>51</formula>
    </cfRule>
    <cfRule type="cellIs" dxfId="2703" priority="2860" stopIfTrue="1" operator="equal">
      <formula>52</formula>
    </cfRule>
    <cfRule type="cellIs" dxfId="2702" priority="2861" stopIfTrue="1" operator="equal">
      <formula>53</formula>
    </cfRule>
    <cfRule type="cellIs" dxfId="2701" priority="2863" stopIfTrue="1" operator="equal">
      <formula>55</formula>
    </cfRule>
    <cfRule type="cellIs" dxfId="2700" priority="2864" stopIfTrue="1" operator="equal">
      <formula>56</formula>
    </cfRule>
    <cfRule type="cellIs" dxfId="2699" priority="2865" stopIfTrue="1" operator="equal">
      <formula>57</formula>
    </cfRule>
    <cfRule type="cellIs" dxfId="2698" priority="2866" stopIfTrue="1" operator="equal">
      <formula>58</formula>
    </cfRule>
    <cfRule type="cellIs" dxfId="2697" priority="2867" stopIfTrue="1" operator="equal">
      <formula>59</formula>
    </cfRule>
    <cfRule type="cellIs" dxfId="2696" priority="2868" stopIfTrue="1" operator="equal">
      <formula>60</formula>
    </cfRule>
    <cfRule type="cellIs" dxfId="2695" priority="2869" stopIfTrue="1" operator="equal">
      <formula>61</formula>
    </cfRule>
    <cfRule type="cellIs" dxfId="2694" priority="2870" stopIfTrue="1" operator="equal">
      <formula>62</formula>
    </cfRule>
    <cfRule type="cellIs" dxfId="2693" priority="2871" stopIfTrue="1" operator="equal">
      <formula>63</formula>
    </cfRule>
    <cfRule type="cellIs" dxfId="2692" priority="2872" stopIfTrue="1" operator="equal">
      <formula>64</formula>
    </cfRule>
    <cfRule type="cellIs" dxfId="2691" priority="2873" stopIfTrue="1" operator="equal">
      <formula>65</formula>
    </cfRule>
    <cfRule type="cellIs" dxfId="2690" priority="2874" stopIfTrue="1" operator="equal">
      <formula>66</formula>
    </cfRule>
    <cfRule type="cellIs" dxfId="2689" priority="2875" stopIfTrue="1" operator="equal">
      <formula>67</formula>
    </cfRule>
    <cfRule type="cellIs" dxfId="2688" priority="2876" stopIfTrue="1" operator="equal">
      <formula>68</formula>
    </cfRule>
  </conditionalFormatting>
  <conditionalFormatting sqref="AW34">
    <cfRule type="cellIs" dxfId="2687" priority="2800" stopIfTrue="1" operator="equal">
      <formula>70</formula>
    </cfRule>
    <cfRule type="cellIs" dxfId="2686" priority="2808" stopIfTrue="1" operator="equal">
      <formula>99</formula>
    </cfRule>
    <cfRule type="cellIs" dxfId="2685" priority="2807" stopIfTrue="1" operator="equal">
      <formula>77</formula>
    </cfRule>
    <cfRule type="cellIs" dxfId="2684" priority="2806" stopIfTrue="1" operator="equal">
      <formula>76</formula>
    </cfRule>
    <cfRule type="cellIs" dxfId="2683" priority="2805" stopIfTrue="1" operator="equal">
      <formula>75</formula>
    </cfRule>
    <cfRule type="cellIs" dxfId="2682" priority="2804" stopIfTrue="1" operator="equal">
      <formula>74</formula>
    </cfRule>
    <cfRule type="cellIs" dxfId="2681" priority="2803" stopIfTrue="1" operator="equal">
      <formula>73</formula>
    </cfRule>
    <cfRule type="cellIs" dxfId="2680" priority="2802" stopIfTrue="1" operator="equal">
      <formula>72</formula>
    </cfRule>
    <cfRule type="cellIs" dxfId="2679" priority="2801" stopIfTrue="1" operator="equal">
      <formula>71</formula>
    </cfRule>
    <cfRule type="cellIs" dxfId="2678" priority="2799" stopIfTrue="1" operator="equal">
      <formula>69</formula>
    </cfRule>
    <cfRule type="cellIs" dxfId="2677" priority="2784" stopIfTrue="1" operator="equal">
      <formula>54</formula>
    </cfRule>
    <cfRule type="cellIs" dxfId="2676" priority="2798" stopIfTrue="1" operator="equal">
      <formula>68</formula>
    </cfRule>
    <cfRule type="cellIs" dxfId="2675" priority="2797" stopIfTrue="1" operator="equal">
      <formula>67</formula>
    </cfRule>
    <cfRule type="cellIs" dxfId="2674" priority="2796" stopIfTrue="1" operator="equal">
      <formula>66</formula>
    </cfRule>
    <cfRule type="cellIs" dxfId="2673" priority="2795" stopIfTrue="1" operator="equal">
      <formula>65</formula>
    </cfRule>
    <cfRule type="cellIs" dxfId="2672" priority="2794" stopIfTrue="1" operator="equal">
      <formula>64</formula>
    </cfRule>
    <cfRule type="cellIs" dxfId="2671" priority="2793" stopIfTrue="1" operator="equal">
      <formula>63</formula>
    </cfRule>
    <cfRule type="cellIs" dxfId="2670" priority="2792" stopIfTrue="1" operator="equal">
      <formula>62</formula>
    </cfRule>
    <cfRule type="cellIs" dxfId="2669" priority="2791" stopIfTrue="1" operator="equal">
      <formula>61</formula>
    </cfRule>
    <cfRule type="cellIs" dxfId="2668" priority="2789" stopIfTrue="1" operator="equal">
      <formula>59</formula>
    </cfRule>
    <cfRule type="cellIs" dxfId="2667" priority="2788" stopIfTrue="1" operator="equal">
      <formula>58</formula>
    </cfRule>
    <cfRule type="cellIs" dxfId="2666" priority="2787" stopIfTrue="1" operator="equal">
      <formula>57</formula>
    </cfRule>
    <cfRule type="cellIs" dxfId="2665" priority="2786" stopIfTrue="1" operator="equal">
      <formula>56</formula>
    </cfRule>
    <cfRule type="cellIs" dxfId="2664" priority="2785" stopIfTrue="1" operator="equal">
      <formula>55</formula>
    </cfRule>
    <cfRule type="cellIs" dxfId="2663" priority="2783" stopIfTrue="1" operator="equal">
      <formula>53</formula>
    </cfRule>
    <cfRule type="cellIs" dxfId="2662" priority="2782" stopIfTrue="1" operator="equal">
      <formula>52</formula>
    </cfRule>
    <cfRule type="cellIs" dxfId="2661" priority="2781" stopIfTrue="1" operator="equal">
      <formula>51</formula>
    </cfRule>
    <cfRule type="cellIs" dxfId="2660" priority="2780" stopIfTrue="1" operator="equal">
      <formula>50</formula>
    </cfRule>
    <cfRule type="cellIs" dxfId="2659" priority="2779" stopIfTrue="1" operator="equal">
      <formula>49</formula>
    </cfRule>
    <cfRule type="cellIs" dxfId="2658" priority="2778" stopIfTrue="1" operator="equal">
      <formula>48</formula>
    </cfRule>
    <cfRule type="cellIs" dxfId="2657" priority="2777" stopIfTrue="1" operator="equal">
      <formula>47</formula>
    </cfRule>
    <cfRule type="cellIs" dxfId="2656" priority="2776" stopIfTrue="1" operator="equal">
      <formula>46</formula>
    </cfRule>
    <cfRule type="cellIs" dxfId="2655" priority="2790" stopIfTrue="1" operator="equal">
      <formula>60</formula>
    </cfRule>
  </conditionalFormatting>
  <conditionalFormatting sqref="AW36:AY36">
    <cfRule type="cellIs" dxfId="2654" priority="1084" stopIfTrue="1" operator="equal">
      <formula>70</formula>
    </cfRule>
    <cfRule type="cellIs" dxfId="2653" priority="1085" stopIfTrue="1" operator="equal">
      <formula>71</formula>
    </cfRule>
    <cfRule type="cellIs" dxfId="2652" priority="1086" stopIfTrue="1" operator="equal">
      <formula>72</formula>
    </cfRule>
    <cfRule type="cellIs" dxfId="2651" priority="1087" stopIfTrue="1" operator="equal">
      <formula>73</formula>
    </cfRule>
    <cfRule type="cellIs" dxfId="2650" priority="1088" stopIfTrue="1" operator="equal">
      <formula>74</formula>
    </cfRule>
    <cfRule type="cellIs" dxfId="2649" priority="1089" stopIfTrue="1" operator="equal">
      <formula>75</formula>
    </cfRule>
    <cfRule type="cellIs" dxfId="2648" priority="1091" stopIfTrue="1" operator="equal">
      <formula>77</formula>
    </cfRule>
    <cfRule type="cellIs" dxfId="2647" priority="1077" stopIfTrue="1" operator="equal">
      <formula>63</formula>
    </cfRule>
    <cfRule type="cellIs" dxfId="2646" priority="1078" stopIfTrue="1" operator="equal">
      <formula>64</formula>
    </cfRule>
    <cfRule type="cellIs" dxfId="2645" priority="1076" stopIfTrue="1" operator="equal">
      <formula>62</formula>
    </cfRule>
    <cfRule type="cellIs" dxfId="2644" priority="1075" stopIfTrue="1" operator="equal">
      <formula>61</formula>
    </cfRule>
    <cfRule type="cellIs" dxfId="2643" priority="1073" stopIfTrue="1" operator="equal">
      <formula>59</formula>
    </cfRule>
    <cfRule type="cellIs" dxfId="2642" priority="1081" stopIfTrue="1" operator="equal">
      <formula>67</formula>
    </cfRule>
    <cfRule type="cellIs" dxfId="2641" priority="1072" stopIfTrue="1" operator="equal">
      <formula>58</formula>
    </cfRule>
    <cfRule type="cellIs" dxfId="2640" priority="1071" stopIfTrue="1" operator="equal">
      <formula>57</formula>
    </cfRule>
    <cfRule type="cellIs" dxfId="2639" priority="1070" stopIfTrue="1" operator="equal">
      <formula>56</formula>
    </cfRule>
    <cfRule type="cellIs" dxfId="2638" priority="1069" stopIfTrue="1" operator="equal">
      <formula>55</formula>
    </cfRule>
    <cfRule type="cellIs" dxfId="2637" priority="1068" stopIfTrue="1" operator="equal">
      <formula>54</formula>
    </cfRule>
    <cfRule type="cellIs" dxfId="2636" priority="1067" stopIfTrue="1" operator="equal">
      <formula>53</formula>
    </cfRule>
    <cfRule type="cellIs" dxfId="2635" priority="1066" stopIfTrue="1" operator="equal">
      <formula>52</formula>
    </cfRule>
    <cfRule type="cellIs" dxfId="2634" priority="1092" stopIfTrue="1" operator="equal">
      <formula>99</formula>
    </cfRule>
    <cfRule type="cellIs" dxfId="2633" priority="1079" stopIfTrue="1" operator="equal">
      <formula>65</formula>
    </cfRule>
    <cfRule type="cellIs" dxfId="2632" priority="1080" stopIfTrue="1" operator="equal">
      <formula>66</formula>
    </cfRule>
    <cfRule type="cellIs" dxfId="2631" priority="1074" stopIfTrue="1" operator="equal">
      <formula>60</formula>
    </cfRule>
    <cfRule type="cellIs" dxfId="2630" priority="1082" stopIfTrue="1" operator="equal">
      <formula>68</formula>
    </cfRule>
    <cfRule type="cellIs" dxfId="2629" priority="1083" stopIfTrue="1" operator="equal">
      <formula>69</formula>
    </cfRule>
    <cfRule type="cellIs" dxfId="2628" priority="1090" stopIfTrue="1" operator="equal">
      <formula>76</formula>
    </cfRule>
  </conditionalFormatting>
  <conditionalFormatting sqref="AW36:AY37">
    <cfRule type="cellIs" dxfId="2627" priority="987" stopIfTrue="1" operator="equal">
      <formula>51</formula>
    </cfRule>
  </conditionalFormatting>
  <conditionalFormatting sqref="AW37:AY37">
    <cfRule type="cellIs" dxfId="2626" priority="995" stopIfTrue="1" operator="equal">
      <formula>59</formula>
    </cfRule>
    <cfRule type="cellIs" dxfId="2625" priority="996" stopIfTrue="1" operator="equal">
      <formula>60</formula>
    </cfRule>
    <cfRule type="cellIs" dxfId="2624" priority="997" stopIfTrue="1" operator="equal">
      <formula>61</formula>
    </cfRule>
    <cfRule type="cellIs" dxfId="2623" priority="998" stopIfTrue="1" operator="equal">
      <formula>62</formula>
    </cfRule>
    <cfRule type="cellIs" dxfId="2622" priority="999" stopIfTrue="1" operator="equal">
      <formula>63</formula>
    </cfRule>
    <cfRule type="cellIs" dxfId="2621" priority="1000" stopIfTrue="1" operator="equal">
      <formula>64</formula>
    </cfRule>
    <cfRule type="cellIs" dxfId="2620" priority="1001" stopIfTrue="1" operator="equal">
      <formula>65</formula>
    </cfRule>
    <cfRule type="cellIs" dxfId="2619" priority="1002" stopIfTrue="1" operator="equal">
      <formula>66</formula>
    </cfRule>
    <cfRule type="cellIs" dxfId="2618" priority="1003" stopIfTrue="1" operator="equal">
      <formula>67</formula>
    </cfRule>
    <cfRule type="cellIs" dxfId="2617" priority="1004" stopIfTrue="1" operator="equal">
      <formula>68</formula>
    </cfRule>
    <cfRule type="cellIs" dxfId="2616" priority="1005" stopIfTrue="1" operator="equal">
      <formula>69</formula>
    </cfRule>
    <cfRule type="cellIs" dxfId="2615" priority="1006" stopIfTrue="1" operator="equal">
      <formula>70</formula>
    </cfRule>
    <cfRule type="cellIs" dxfId="2614" priority="1007" stopIfTrue="1" operator="equal">
      <formula>71</formula>
    </cfRule>
    <cfRule type="cellIs" dxfId="2613" priority="1008" stopIfTrue="1" operator="equal">
      <formula>72</formula>
    </cfRule>
    <cfRule type="cellIs" dxfId="2612" priority="1009" stopIfTrue="1" operator="equal">
      <formula>73</formula>
    </cfRule>
    <cfRule type="cellIs" dxfId="2611" priority="1010" stopIfTrue="1" operator="equal">
      <formula>74</formula>
    </cfRule>
    <cfRule type="cellIs" dxfId="2610" priority="1011" stopIfTrue="1" operator="equal">
      <formula>75</formula>
    </cfRule>
    <cfRule type="cellIs" dxfId="2609" priority="1012" stopIfTrue="1" operator="equal">
      <formula>76</formula>
    </cfRule>
    <cfRule type="cellIs" dxfId="2608" priority="1013" stopIfTrue="1" operator="equal">
      <formula>77</formula>
    </cfRule>
    <cfRule type="cellIs" dxfId="2607" priority="1014" stopIfTrue="1" operator="equal">
      <formula>99</formula>
    </cfRule>
    <cfRule type="cellIs" dxfId="2606" priority="988" stopIfTrue="1" operator="equal">
      <formula>52</formula>
    </cfRule>
    <cfRule type="cellIs" dxfId="2605" priority="989" stopIfTrue="1" operator="equal">
      <formula>53</formula>
    </cfRule>
    <cfRule type="cellIs" dxfId="2604" priority="990" stopIfTrue="1" operator="equal">
      <formula>54</formula>
    </cfRule>
    <cfRule type="cellIs" dxfId="2603" priority="991" stopIfTrue="1" operator="equal">
      <formula>55</formula>
    </cfRule>
    <cfRule type="cellIs" dxfId="2602" priority="992" stopIfTrue="1" operator="equal">
      <formula>56</formula>
    </cfRule>
    <cfRule type="cellIs" dxfId="2601" priority="993" stopIfTrue="1" operator="equal">
      <formula>57</formula>
    </cfRule>
    <cfRule type="cellIs" dxfId="2600" priority="994" stopIfTrue="1" operator="equal">
      <formula>58</formula>
    </cfRule>
  </conditionalFormatting>
  <conditionalFormatting sqref="AW31:BA31">
    <cfRule type="cellIs" dxfId="2599" priority="2892" stopIfTrue="1" operator="equal">
      <formula>6</formula>
    </cfRule>
    <cfRule type="cellIs" dxfId="2598" priority="2893" stopIfTrue="1" operator="equal">
      <formula>7</formula>
    </cfRule>
    <cfRule type="cellIs" dxfId="2597" priority="2912" stopIfTrue="1" operator="equal">
      <formula>26</formula>
    </cfRule>
    <cfRule type="cellIs" dxfId="2596" priority="2891" stopIfTrue="1" operator="equal">
      <formula>5</formula>
    </cfRule>
    <cfRule type="cellIs" dxfId="2595" priority="2890" stopIfTrue="1" operator="equal">
      <formula>4</formula>
    </cfRule>
    <cfRule type="cellIs" dxfId="2594" priority="2889" stopIfTrue="1" operator="equal">
      <formula>3</formula>
    </cfRule>
    <cfRule type="cellIs" dxfId="2593" priority="2888" stopIfTrue="1" operator="equal">
      <formula>2</formula>
    </cfRule>
    <cfRule type="cellIs" dxfId="2592" priority="2887" stopIfTrue="1" operator="equal">
      <formula>1</formula>
    </cfRule>
    <cfRule type="cellIs" dxfId="2591" priority="2922" stopIfTrue="1" operator="equal">
      <formula>36</formula>
    </cfRule>
    <cfRule type="cellIs" dxfId="2590" priority="2913" stopIfTrue="1" operator="equal">
      <formula>27</formula>
    </cfRule>
    <cfRule type="cellIs" dxfId="2589" priority="2914" stopIfTrue="1" operator="equal">
      <formula>28</formula>
    </cfRule>
    <cfRule type="cellIs" dxfId="2588" priority="2915" stopIfTrue="1" operator="equal">
      <formula>29</formula>
    </cfRule>
    <cfRule type="cellIs" dxfId="2587" priority="2916" stopIfTrue="1" operator="equal">
      <formula>30</formula>
    </cfRule>
    <cfRule type="cellIs" dxfId="2586" priority="2917" stopIfTrue="1" operator="equal">
      <formula>31</formula>
    </cfRule>
    <cfRule type="cellIs" dxfId="2585" priority="2918" stopIfTrue="1" operator="equal">
      <formula>32</formula>
    </cfRule>
    <cfRule type="cellIs" dxfId="2584" priority="2919" stopIfTrue="1" operator="equal">
      <formula>33</formula>
    </cfRule>
    <cfRule type="cellIs" dxfId="2583" priority="2920" stopIfTrue="1" operator="equal">
      <formula>34</formula>
    </cfRule>
    <cfRule type="cellIs" dxfId="2582" priority="2921" stopIfTrue="1" operator="equal">
      <formula>35</formula>
    </cfRule>
    <cfRule type="cellIs" dxfId="2581" priority="2923" stopIfTrue="1" operator="equal">
      <formula>37</formula>
    </cfRule>
    <cfRule type="cellIs" dxfId="2580" priority="2924" stopIfTrue="1" operator="equal">
      <formula>38</formula>
    </cfRule>
    <cfRule type="cellIs" dxfId="2579" priority="2925" stopIfTrue="1" operator="equal">
      <formula>39</formula>
    </cfRule>
    <cfRule type="cellIs" dxfId="2578" priority="2926" stopIfTrue="1" operator="equal">
      <formula>40</formula>
    </cfRule>
    <cfRule type="cellIs" dxfId="2577" priority="2927" stopIfTrue="1" operator="equal">
      <formula>41</formula>
    </cfRule>
    <cfRule type="cellIs" dxfId="2576" priority="2928" stopIfTrue="1" operator="equal">
      <formula>42</formula>
    </cfRule>
    <cfRule type="cellIs" dxfId="2575" priority="2929" stopIfTrue="1" operator="equal">
      <formula>43</formula>
    </cfRule>
    <cfRule type="cellIs" dxfId="2574" priority="2930" stopIfTrue="1" operator="equal">
      <formula>44</formula>
    </cfRule>
    <cfRule type="cellIs" dxfId="2573" priority="2931" stopIfTrue="1" operator="equal">
      <formula>45</formula>
    </cfRule>
    <cfRule type="cellIs" dxfId="2572" priority="2911" stopIfTrue="1" operator="equal">
      <formula>25</formula>
    </cfRule>
    <cfRule type="cellIs" dxfId="2571" priority="2910" stopIfTrue="1" operator="equal">
      <formula>24</formula>
    </cfRule>
    <cfRule type="cellIs" dxfId="2570" priority="2909" stopIfTrue="1" operator="equal">
      <formula>23</formula>
    </cfRule>
    <cfRule type="cellIs" dxfId="2569" priority="2908" stopIfTrue="1" operator="equal">
      <formula>22</formula>
    </cfRule>
    <cfRule type="cellIs" dxfId="2568" priority="2907" stopIfTrue="1" operator="equal">
      <formula>21</formula>
    </cfRule>
    <cfRule type="cellIs" dxfId="2567" priority="2906" stopIfTrue="1" operator="equal">
      <formula>20</formula>
    </cfRule>
    <cfRule type="cellIs" dxfId="2566" priority="2905" stopIfTrue="1" operator="equal">
      <formula>19</formula>
    </cfRule>
    <cfRule type="cellIs" dxfId="2565" priority="2904" stopIfTrue="1" operator="equal">
      <formula>18</formula>
    </cfRule>
    <cfRule type="cellIs" dxfId="2564" priority="2903" stopIfTrue="1" operator="equal">
      <formula>17</formula>
    </cfRule>
    <cfRule type="cellIs" dxfId="2563" priority="2902" stopIfTrue="1" operator="equal">
      <formula>16</formula>
    </cfRule>
    <cfRule type="cellIs" dxfId="2562" priority="2901" stopIfTrue="1" operator="equal">
      <formula>15</formula>
    </cfRule>
    <cfRule type="cellIs" dxfId="2561" priority="2900" stopIfTrue="1" operator="equal">
      <formula>14</formula>
    </cfRule>
    <cfRule type="cellIs" dxfId="2560" priority="2899" stopIfTrue="1" operator="equal">
      <formula>13</formula>
    </cfRule>
    <cfRule type="cellIs" dxfId="2559" priority="2898" stopIfTrue="1" operator="equal">
      <formula>12</formula>
    </cfRule>
    <cfRule type="cellIs" dxfId="2558" priority="2897" stopIfTrue="1" operator="equal">
      <formula>11</formula>
    </cfRule>
    <cfRule type="cellIs" dxfId="2557" priority="2896" stopIfTrue="1" operator="equal">
      <formula>10</formula>
    </cfRule>
    <cfRule type="cellIs" dxfId="2556" priority="2895" stopIfTrue="1" operator="equal">
      <formula>9</formula>
    </cfRule>
    <cfRule type="cellIs" dxfId="2555" priority="2894" stopIfTrue="1" operator="equal">
      <formula>8</formula>
    </cfRule>
  </conditionalFormatting>
  <conditionalFormatting sqref="AW32:BV32">
    <cfRule type="cellIs" dxfId="2554" priority="2830" stopIfTrue="1" operator="equal">
      <formula>22</formula>
    </cfRule>
    <cfRule type="cellIs" dxfId="2553" priority="2825" stopIfTrue="1" operator="equal">
      <formula>17</formula>
    </cfRule>
    <cfRule type="cellIs" dxfId="2552" priority="2826" stopIfTrue="1" operator="equal">
      <formula>18</formula>
    </cfRule>
    <cfRule type="cellIs" dxfId="2551" priority="2827" stopIfTrue="1" operator="equal">
      <formula>19</formula>
    </cfRule>
    <cfRule type="cellIs" dxfId="2550" priority="2828" stopIfTrue="1" operator="equal">
      <formula>20</formula>
    </cfRule>
    <cfRule type="cellIs" dxfId="2549" priority="2829" stopIfTrue="1" operator="equal">
      <formula>21</formula>
    </cfRule>
    <cfRule type="cellIs" dxfId="2548" priority="2831" stopIfTrue="1" operator="equal">
      <formula>23</formula>
    </cfRule>
    <cfRule type="cellIs" dxfId="2547" priority="2838" stopIfTrue="1" operator="equal">
      <formula>30</formula>
    </cfRule>
    <cfRule type="cellIs" dxfId="2546" priority="2839" stopIfTrue="1" operator="equal">
      <formula>31</formula>
    </cfRule>
    <cfRule type="cellIs" dxfId="2545" priority="2840" stopIfTrue="1" operator="equal">
      <formula>32</formula>
    </cfRule>
    <cfRule type="cellIs" dxfId="2544" priority="2809" stopIfTrue="1" operator="equal">
      <formula>1</formula>
    </cfRule>
    <cfRule type="cellIs" dxfId="2543" priority="2810" stopIfTrue="1" operator="equal">
      <formula>2</formula>
    </cfRule>
    <cfRule type="cellIs" dxfId="2542" priority="2811" stopIfTrue="1" operator="equal">
      <formula>3</formula>
    </cfRule>
    <cfRule type="cellIs" dxfId="2541" priority="2812" stopIfTrue="1" operator="equal">
      <formula>4</formula>
    </cfRule>
    <cfRule type="cellIs" dxfId="2540" priority="2813" stopIfTrue="1" operator="equal">
      <formula>5</formula>
    </cfRule>
    <cfRule type="cellIs" dxfId="2539" priority="2814" stopIfTrue="1" operator="equal">
      <formula>6</formula>
    </cfRule>
    <cfRule type="cellIs" dxfId="2538" priority="2815" stopIfTrue="1" operator="equal">
      <formula>7</formula>
    </cfRule>
    <cfRule type="cellIs" dxfId="2537" priority="2816" stopIfTrue="1" operator="equal">
      <formula>8</formula>
    </cfRule>
    <cfRule type="cellIs" dxfId="2536" priority="2817" stopIfTrue="1" operator="equal">
      <formula>9</formula>
    </cfRule>
    <cfRule type="cellIs" dxfId="2535" priority="2818" stopIfTrue="1" operator="equal">
      <formula>10</formula>
    </cfRule>
    <cfRule type="cellIs" dxfId="2534" priority="2819" stopIfTrue="1" operator="equal">
      <formula>11</formula>
    </cfRule>
    <cfRule type="cellIs" dxfId="2533" priority="2820" stopIfTrue="1" operator="equal">
      <formula>12</formula>
    </cfRule>
    <cfRule type="cellIs" dxfId="2532" priority="2821" stopIfTrue="1" operator="equal">
      <formula>13</formula>
    </cfRule>
    <cfRule type="cellIs" dxfId="2531" priority="2822" stopIfTrue="1" operator="equal">
      <formula>14</formula>
    </cfRule>
    <cfRule type="cellIs" dxfId="2530" priority="2823" stopIfTrue="1" operator="equal">
      <formula>15</formula>
    </cfRule>
    <cfRule type="cellIs" dxfId="2529" priority="2824" stopIfTrue="1" operator="equal">
      <formula>16</formula>
    </cfRule>
    <cfRule type="cellIs" dxfId="2528" priority="2841" stopIfTrue="1" operator="equal">
      <formula>33</formula>
    </cfRule>
    <cfRule type="cellIs" dxfId="2527" priority="2842" stopIfTrue="1" operator="equal">
      <formula>34</formula>
    </cfRule>
    <cfRule type="cellIs" dxfId="2526" priority="2843" stopIfTrue="1" operator="equal">
      <formula>35</formula>
    </cfRule>
    <cfRule type="cellIs" dxfId="2525" priority="2844" stopIfTrue="1" operator="equal">
      <formula>36</formula>
    </cfRule>
    <cfRule type="cellIs" dxfId="2524" priority="2845" stopIfTrue="1" operator="equal">
      <formula>37</formula>
    </cfRule>
    <cfRule type="cellIs" dxfId="2523" priority="2846" stopIfTrue="1" operator="equal">
      <formula>38</formula>
    </cfRule>
    <cfRule type="cellIs" dxfId="2522" priority="2847" stopIfTrue="1" operator="equal">
      <formula>39</formula>
    </cfRule>
    <cfRule type="cellIs" dxfId="2521" priority="2848" stopIfTrue="1" operator="equal">
      <formula>40</formula>
    </cfRule>
    <cfRule type="cellIs" dxfId="2520" priority="2849" stopIfTrue="1" operator="equal">
      <formula>41</formula>
    </cfRule>
    <cfRule type="cellIs" dxfId="2519" priority="2850" stopIfTrue="1" operator="equal">
      <formula>42</formula>
    </cfRule>
    <cfRule type="cellIs" dxfId="2518" priority="2851" stopIfTrue="1" operator="equal">
      <formula>43</formula>
    </cfRule>
    <cfRule type="cellIs" dxfId="2517" priority="2852" stopIfTrue="1" operator="equal">
      <formula>44</formula>
    </cfRule>
    <cfRule type="cellIs" dxfId="2516" priority="2853" stopIfTrue="1" operator="equal">
      <formula>45</formula>
    </cfRule>
    <cfRule type="cellIs" dxfId="2515" priority="2855" stopIfTrue="1" operator="equal">
      <formula>47</formula>
    </cfRule>
    <cfRule type="cellIs" dxfId="2514" priority="2856" stopIfTrue="1" operator="equal">
      <formula>48</formula>
    </cfRule>
    <cfRule type="cellIs" dxfId="2513" priority="2832" stopIfTrue="1" operator="equal">
      <formula>24</formula>
    </cfRule>
    <cfRule type="cellIs" dxfId="2512" priority="2833" stopIfTrue="1" operator="equal">
      <formula>25</formula>
    </cfRule>
    <cfRule type="cellIs" dxfId="2511" priority="2834" stopIfTrue="1" operator="equal">
      <formula>26</formula>
    </cfRule>
    <cfRule type="cellIs" dxfId="2510" priority="2835" stopIfTrue="1" operator="equal">
      <formula>27</formula>
    </cfRule>
    <cfRule type="cellIs" dxfId="2509" priority="2836" stopIfTrue="1" operator="equal">
      <formula>28</formula>
    </cfRule>
    <cfRule type="cellIs" dxfId="2508" priority="2837" stopIfTrue="1" operator="equal">
      <formula>29</formula>
    </cfRule>
    <cfRule type="cellIs" dxfId="2507" priority="2854" stopIfTrue="1" operator="equal">
      <formula>46</formula>
    </cfRule>
  </conditionalFormatting>
  <conditionalFormatting sqref="AX30:AY30">
    <cfRule type="cellIs" dxfId="2506" priority="4027" stopIfTrue="1" operator="equal">
      <formula>49</formula>
    </cfRule>
    <cfRule type="cellIs" dxfId="2505" priority="4026" stopIfTrue="1" operator="equal">
      <formula>48</formula>
    </cfRule>
    <cfRule type="cellIs" dxfId="2504" priority="4025" stopIfTrue="1" operator="equal">
      <formula>47</formula>
    </cfRule>
    <cfRule type="cellIs" dxfId="2503" priority="4024" stopIfTrue="1" operator="equal">
      <formula>46</formula>
    </cfRule>
    <cfRule type="cellIs" dxfId="2502" priority="4051" stopIfTrue="1" operator="equal">
      <formula>73</formula>
    </cfRule>
    <cfRule type="cellIs" dxfId="2501" priority="4056" stopIfTrue="1" operator="equal">
      <formula>99</formula>
    </cfRule>
    <cfRule type="cellIs" dxfId="2500" priority="4055" stopIfTrue="1" operator="equal">
      <formula>77</formula>
    </cfRule>
    <cfRule type="cellIs" dxfId="2499" priority="4054" stopIfTrue="1" operator="equal">
      <formula>76</formula>
    </cfRule>
    <cfRule type="cellIs" dxfId="2498" priority="4053" stopIfTrue="1" operator="equal">
      <formula>75</formula>
    </cfRule>
    <cfRule type="cellIs" dxfId="2497" priority="4052" stopIfTrue="1" operator="equal">
      <formula>74</formula>
    </cfRule>
    <cfRule type="cellIs" dxfId="2496" priority="4028" stopIfTrue="1" operator="equal">
      <formula>50</formula>
    </cfRule>
    <cfRule type="cellIs" dxfId="2495" priority="4043" stopIfTrue="1" operator="equal">
      <formula>65</formula>
    </cfRule>
    <cfRule type="cellIs" dxfId="2494" priority="4041" stopIfTrue="1" operator="equal">
      <formula>63</formula>
    </cfRule>
    <cfRule type="cellIs" dxfId="2493" priority="4042" stopIfTrue="1" operator="equal">
      <formula>64</formula>
    </cfRule>
    <cfRule type="cellIs" dxfId="2492" priority="4044" stopIfTrue="1" operator="equal">
      <formula>66</formula>
    </cfRule>
    <cfRule type="cellIs" dxfId="2491" priority="4045" stopIfTrue="1" operator="equal">
      <formula>67</formula>
    </cfRule>
    <cfRule type="cellIs" dxfId="2490" priority="4046" stopIfTrue="1" operator="equal">
      <formula>68</formula>
    </cfRule>
    <cfRule type="cellIs" dxfId="2489" priority="4047" stopIfTrue="1" operator="equal">
      <formula>69</formula>
    </cfRule>
    <cfRule type="cellIs" dxfId="2488" priority="4048" stopIfTrue="1" operator="equal">
      <formula>70</formula>
    </cfRule>
    <cfRule type="cellIs" dxfId="2487" priority="4049" stopIfTrue="1" operator="equal">
      <formula>71</formula>
    </cfRule>
    <cfRule type="cellIs" dxfId="2486" priority="4050" stopIfTrue="1" operator="equal">
      <formula>72</formula>
    </cfRule>
    <cfRule type="cellIs" dxfId="2485" priority="4039" stopIfTrue="1" operator="equal">
      <formula>61</formula>
    </cfRule>
    <cfRule type="cellIs" dxfId="2484" priority="4035" stopIfTrue="1" operator="equal">
      <formula>57</formula>
    </cfRule>
    <cfRule type="cellIs" dxfId="2483" priority="4040" stopIfTrue="1" operator="equal">
      <formula>62</formula>
    </cfRule>
    <cfRule type="cellIs" dxfId="2482" priority="4038" stopIfTrue="1" operator="equal">
      <formula>60</formula>
    </cfRule>
    <cfRule type="cellIs" dxfId="2481" priority="4029" stopIfTrue="1" operator="equal">
      <formula>51</formula>
    </cfRule>
    <cfRule type="cellIs" dxfId="2480" priority="4030" stopIfTrue="1" operator="equal">
      <formula>52</formula>
    </cfRule>
    <cfRule type="cellIs" dxfId="2479" priority="4031" stopIfTrue="1" operator="equal">
      <formula>53</formula>
    </cfRule>
    <cfRule type="cellIs" dxfId="2478" priority="4037" stopIfTrue="1" operator="equal">
      <formula>59</formula>
    </cfRule>
    <cfRule type="cellIs" dxfId="2477" priority="4032" stopIfTrue="1" operator="equal">
      <formula>54</formula>
    </cfRule>
    <cfRule type="cellIs" dxfId="2476" priority="4033" stopIfTrue="1" operator="equal">
      <formula>55</formula>
    </cfRule>
    <cfRule type="cellIs" dxfId="2475" priority="4034" stopIfTrue="1" operator="equal">
      <formula>56</formula>
    </cfRule>
    <cfRule type="cellIs" dxfId="2474" priority="4036" stopIfTrue="1" operator="equal">
      <formula>58</formula>
    </cfRule>
  </conditionalFormatting>
  <conditionalFormatting sqref="AY33:BV33 BX33:CV33">
    <cfRule type="cellIs" dxfId="2473" priority="3274" stopIfTrue="1" operator="equal">
      <formula>76</formula>
    </cfRule>
    <cfRule type="cellIs" dxfId="2472" priority="3273" stopIfTrue="1" operator="equal">
      <formula>75</formula>
    </cfRule>
    <cfRule type="cellIs" dxfId="2471" priority="3272" stopIfTrue="1" operator="equal">
      <formula>74</formula>
    </cfRule>
    <cfRule type="cellIs" dxfId="2470" priority="3271" stopIfTrue="1" operator="equal">
      <formula>73</formula>
    </cfRule>
    <cfRule type="cellIs" dxfId="2469" priority="3269" stopIfTrue="1" operator="equal">
      <formula>71</formula>
    </cfRule>
    <cfRule type="cellIs" dxfId="2468" priority="3268" stopIfTrue="1" operator="equal">
      <formula>70</formula>
    </cfRule>
    <cfRule type="cellIs" dxfId="2467" priority="3267" stopIfTrue="1" operator="equal">
      <formula>69</formula>
    </cfRule>
    <cfRule type="cellIs" dxfId="2466" priority="3266" stopIfTrue="1" operator="equal">
      <formula>68</formula>
    </cfRule>
    <cfRule type="cellIs" dxfId="2465" priority="3265" stopIfTrue="1" operator="equal">
      <formula>67</formula>
    </cfRule>
    <cfRule type="cellIs" dxfId="2464" priority="3264" stopIfTrue="1" operator="equal">
      <formula>66</formula>
    </cfRule>
    <cfRule type="cellIs" dxfId="2463" priority="3263" stopIfTrue="1" operator="equal">
      <formula>65</formula>
    </cfRule>
    <cfRule type="cellIs" dxfId="2462" priority="3262" stopIfTrue="1" operator="equal">
      <formula>64</formula>
    </cfRule>
    <cfRule type="cellIs" dxfId="2461" priority="3261" stopIfTrue="1" operator="equal">
      <formula>63</formula>
    </cfRule>
    <cfRule type="cellIs" dxfId="2460" priority="3260" stopIfTrue="1" operator="equal">
      <formula>62</formula>
    </cfRule>
    <cfRule type="cellIs" dxfId="2459" priority="3259" stopIfTrue="1" operator="equal">
      <formula>61</formula>
    </cfRule>
    <cfRule type="cellIs" dxfId="2458" priority="3256" stopIfTrue="1" operator="equal">
      <formula>58</formula>
    </cfRule>
    <cfRule type="cellIs" dxfId="2457" priority="3251" stopIfTrue="1" operator="equal">
      <formula>53</formula>
    </cfRule>
    <cfRule type="cellIs" dxfId="2456" priority="3276" stopIfTrue="1" operator="equal">
      <formula>99</formula>
    </cfRule>
    <cfRule type="cellIs" dxfId="2455" priority="3252" stopIfTrue="1" operator="equal">
      <formula>54</formula>
    </cfRule>
    <cfRule type="cellIs" dxfId="2454" priority="3253" stopIfTrue="1" operator="equal">
      <formula>55</formula>
    </cfRule>
    <cfRule type="cellIs" dxfId="2453" priority="3254" stopIfTrue="1" operator="equal">
      <formula>56</formula>
    </cfRule>
    <cfRule type="cellIs" dxfId="2452" priority="3255" stopIfTrue="1" operator="equal">
      <formula>57</formula>
    </cfRule>
    <cfRule type="cellIs" dxfId="2451" priority="3270" stopIfTrue="1" operator="equal">
      <formula>72</formula>
    </cfRule>
    <cfRule type="cellIs" dxfId="2450" priority="3257" stopIfTrue="1" operator="equal">
      <formula>59</formula>
    </cfRule>
    <cfRule type="cellIs" dxfId="2449" priority="3258" stopIfTrue="1" operator="equal">
      <formula>60</formula>
    </cfRule>
    <cfRule type="cellIs" dxfId="2448" priority="3250" stopIfTrue="1" operator="equal">
      <formula>52</formula>
    </cfRule>
    <cfRule type="cellIs" dxfId="2447" priority="3275" stopIfTrue="1" operator="equal">
      <formula>77</formula>
    </cfRule>
  </conditionalFormatting>
  <conditionalFormatting sqref="AY33:BV35 BX33:CV35">
    <cfRule type="cellIs" dxfId="2446" priority="3092" stopIfTrue="1" operator="equal">
      <formula>50</formula>
    </cfRule>
    <cfRule type="cellIs" dxfId="2445" priority="3093" stopIfTrue="1" operator="equal">
      <formula>51</formula>
    </cfRule>
    <cfRule type="cellIs" dxfId="2444" priority="3091" stopIfTrue="1" operator="equal">
      <formula>49</formula>
    </cfRule>
  </conditionalFormatting>
  <conditionalFormatting sqref="AY33:BV35">
    <cfRule type="cellIs" dxfId="2443" priority="3089" stopIfTrue="1" operator="equal">
      <formula>47</formula>
    </cfRule>
    <cfRule type="cellIs" dxfId="2442" priority="3088" stopIfTrue="1" operator="equal">
      <formula>46</formula>
    </cfRule>
    <cfRule type="cellIs" dxfId="2441" priority="3090" stopIfTrue="1" operator="equal">
      <formula>48</formula>
    </cfRule>
  </conditionalFormatting>
  <conditionalFormatting sqref="AY34:BV34 BX34:CV34">
    <cfRule type="cellIs" dxfId="2440" priority="3187" stopIfTrue="1" operator="equal">
      <formula>67</formula>
    </cfRule>
    <cfRule type="cellIs" dxfId="2439" priority="3186" stopIfTrue="1" operator="equal">
      <formula>66</formula>
    </cfRule>
    <cfRule type="cellIs" dxfId="2438" priority="3196" stopIfTrue="1" operator="equal">
      <formula>76</formula>
    </cfRule>
    <cfRule type="cellIs" dxfId="2437" priority="3197" stopIfTrue="1" operator="equal">
      <formula>77</formula>
    </cfRule>
    <cfRule type="cellIs" dxfId="2436" priority="3198" stopIfTrue="1" operator="equal">
      <formula>99</formula>
    </cfRule>
    <cfRule type="cellIs" dxfId="2435" priority="3185" stopIfTrue="1" operator="equal">
      <formula>65</formula>
    </cfRule>
    <cfRule type="cellIs" dxfId="2434" priority="3184" stopIfTrue="1" operator="equal">
      <formula>64</formula>
    </cfRule>
    <cfRule type="cellIs" dxfId="2433" priority="3183" stopIfTrue="1" operator="equal">
      <formula>63</formula>
    </cfRule>
    <cfRule type="cellIs" dxfId="2432" priority="3182" stopIfTrue="1" operator="equal">
      <formula>62</formula>
    </cfRule>
    <cfRule type="cellIs" dxfId="2431" priority="3181" stopIfTrue="1" operator="equal">
      <formula>61</formula>
    </cfRule>
    <cfRule type="cellIs" dxfId="2430" priority="3180" stopIfTrue="1" operator="equal">
      <formula>60</formula>
    </cfRule>
    <cfRule type="cellIs" dxfId="2429" priority="3174" stopIfTrue="1" operator="equal">
      <formula>54</formula>
    </cfRule>
    <cfRule type="cellIs" dxfId="2428" priority="3173" stopIfTrue="1" operator="equal">
      <formula>53</formula>
    </cfRule>
    <cfRule type="cellIs" dxfId="2427" priority="3192" stopIfTrue="1" operator="equal">
      <formula>72</formula>
    </cfRule>
    <cfRule type="cellIs" dxfId="2426" priority="3193" stopIfTrue="1" operator="equal">
      <formula>73</formula>
    </cfRule>
    <cfRule type="cellIs" dxfId="2425" priority="3191" stopIfTrue="1" operator="equal">
      <formula>71</formula>
    </cfRule>
    <cfRule type="cellIs" dxfId="2424" priority="3190" stopIfTrue="1" operator="equal">
      <formula>70</formula>
    </cfRule>
    <cfRule type="cellIs" dxfId="2423" priority="3189" stopIfTrue="1" operator="equal">
      <formula>69</formula>
    </cfRule>
    <cfRule type="cellIs" dxfId="2422" priority="3179" stopIfTrue="1" operator="equal">
      <formula>59</formula>
    </cfRule>
    <cfRule type="cellIs" dxfId="2421" priority="3178" stopIfTrue="1" operator="equal">
      <formula>58</formula>
    </cfRule>
    <cfRule type="cellIs" dxfId="2420" priority="3177" stopIfTrue="1" operator="equal">
      <formula>57</formula>
    </cfRule>
    <cfRule type="cellIs" dxfId="2419" priority="3176" stopIfTrue="1" operator="equal">
      <formula>56</formula>
    </cfRule>
    <cfRule type="cellIs" dxfId="2418" priority="3175" stopIfTrue="1" operator="equal">
      <formula>55</formula>
    </cfRule>
    <cfRule type="cellIs" dxfId="2417" priority="3188" stopIfTrue="1" operator="equal">
      <formula>68</formula>
    </cfRule>
    <cfRule type="cellIs" dxfId="2416" priority="3195" stopIfTrue="1" operator="equal">
      <formula>75</formula>
    </cfRule>
    <cfRule type="cellIs" dxfId="2415" priority="3194" stopIfTrue="1" operator="equal">
      <formula>74</formula>
    </cfRule>
  </conditionalFormatting>
  <conditionalFormatting sqref="AY34:BV35 BX34:CV35">
    <cfRule type="cellIs" dxfId="2414" priority="3094" stopIfTrue="1" operator="equal">
      <formula>52</formula>
    </cfRule>
  </conditionalFormatting>
  <conditionalFormatting sqref="AY35:BV35 BX35:CV35">
    <cfRule type="cellIs" dxfId="2413" priority="3102" stopIfTrue="1" operator="equal">
      <formula>60</formula>
    </cfRule>
    <cfRule type="cellIs" dxfId="2412" priority="3101" stopIfTrue="1" operator="equal">
      <formula>59</formula>
    </cfRule>
    <cfRule type="cellIs" dxfId="2411" priority="3100" stopIfTrue="1" operator="equal">
      <formula>58</formula>
    </cfRule>
    <cfRule type="cellIs" dxfId="2410" priority="3099" stopIfTrue="1" operator="equal">
      <formula>57</formula>
    </cfRule>
    <cfRule type="cellIs" dxfId="2409" priority="3098" stopIfTrue="1" operator="equal">
      <formula>56</formula>
    </cfRule>
    <cfRule type="cellIs" dxfId="2408" priority="3097" stopIfTrue="1" operator="equal">
      <formula>55</formula>
    </cfRule>
    <cfRule type="cellIs" dxfId="2407" priority="3096" stopIfTrue="1" operator="equal">
      <formula>54</formula>
    </cfRule>
    <cfRule type="cellIs" dxfId="2406" priority="3095" stopIfTrue="1" operator="equal">
      <formula>53</formula>
    </cfRule>
    <cfRule type="cellIs" dxfId="2405" priority="3113" stopIfTrue="1" operator="equal">
      <formula>71</formula>
    </cfRule>
    <cfRule type="cellIs" dxfId="2404" priority="3120" stopIfTrue="1" operator="equal">
      <formula>99</formula>
    </cfRule>
    <cfRule type="cellIs" dxfId="2403" priority="3119" stopIfTrue="1" operator="equal">
      <formula>77</formula>
    </cfRule>
    <cfRule type="cellIs" dxfId="2402" priority="3118" stopIfTrue="1" operator="equal">
      <formula>76</formula>
    </cfRule>
    <cfRule type="cellIs" dxfId="2401" priority="3117" stopIfTrue="1" operator="equal">
      <formula>75</formula>
    </cfRule>
    <cfRule type="cellIs" dxfId="2400" priority="3116" stopIfTrue="1" operator="equal">
      <formula>74</formula>
    </cfRule>
    <cfRule type="cellIs" dxfId="2399" priority="3115" stopIfTrue="1" operator="equal">
      <formula>73</formula>
    </cfRule>
    <cfRule type="cellIs" dxfId="2398" priority="3114" stopIfTrue="1" operator="equal">
      <formula>72</formula>
    </cfRule>
    <cfRule type="cellIs" dxfId="2397" priority="3112" stopIfTrue="1" operator="equal">
      <formula>70</formula>
    </cfRule>
    <cfRule type="cellIs" dxfId="2396" priority="3111" stopIfTrue="1" operator="equal">
      <formula>69</formula>
    </cfRule>
    <cfRule type="cellIs" dxfId="2395" priority="3110" stopIfTrue="1" operator="equal">
      <formula>68</formula>
    </cfRule>
    <cfRule type="cellIs" dxfId="2394" priority="3109" stopIfTrue="1" operator="equal">
      <formula>67</formula>
    </cfRule>
    <cfRule type="cellIs" dxfId="2393" priority="3108" stopIfTrue="1" operator="equal">
      <formula>66</formula>
    </cfRule>
    <cfRule type="cellIs" dxfId="2392" priority="3107" stopIfTrue="1" operator="equal">
      <formula>65</formula>
    </cfRule>
    <cfRule type="cellIs" dxfId="2391" priority="3106" stopIfTrue="1" operator="equal">
      <formula>64</formula>
    </cfRule>
    <cfRule type="cellIs" dxfId="2390" priority="3105" stopIfTrue="1" operator="equal">
      <formula>63</formula>
    </cfRule>
    <cfRule type="cellIs" dxfId="2389" priority="3104" stopIfTrue="1" operator="equal">
      <formula>62</formula>
    </cfRule>
    <cfRule type="cellIs" dxfId="2388" priority="3103" stopIfTrue="1" operator="equal">
      <formula>61</formula>
    </cfRule>
  </conditionalFormatting>
  <conditionalFormatting sqref="BB26:CW26 CY26:DV26 X26:BA27 BB27:EC27 X28:AR28 AZ28:ED28 X29:ED29 X30:AW30 AZ30:BA30 BB30:CV31 CZ30:DJ31 X31:AV31 AX31:BA31 X32:AL32 X33:AX33 CR33:CV33 DH33:DJ33 AX34 X34:AL35 CR34:CY35 DA34:DB35 DG34:DJ35 AW35:AX35">
    <cfRule type="cellIs" dxfId="2387" priority="4905" stopIfTrue="1" operator="equal">
      <formula>69</formula>
    </cfRule>
    <cfRule type="cellIs" dxfId="2386" priority="4908" stopIfTrue="1" operator="equal">
      <formula>72</formula>
    </cfRule>
    <cfRule type="cellIs" dxfId="2385" priority="4907" stopIfTrue="1" operator="equal">
      <formula>71</formula>
    </cfRule>
    <cfRule type="cellIs" dxfId="2384" priority="4906" stopIfTrue="1" operator="equal">
      <formula>70</formula>
    </cfRule>
    <cfRule type="cellIs" dxfId="2383" priority="4914" stopIfTrue="1" operator="equal">
      <formula>99</formula>
    </cfRule>
    <cfRule type="cellIs" dxfId="2382" priority="4904" stopIfTrue="1" operator="equal">
      <formula>68</formula>
    </cfRule>
    <cfRule type="cellIs" dxfId="2381" priority="4903" stopIfTrue="1" operator="equal">
      <formula>67</formula>
    </cfRule>
    <cfRule type="cellIs" dxfId="2380" priority="4902" stopIfTrue="1" operator="equal">
      <formula>66</formula>
    </cfRule>
    <cfRule type="cellIs" dxfId="2379" priority="4901" stopIfTrue="1" operator="equal">
      <formula>65</formula>
    </cfRule>
    <cfRule type="cellIs" dxfId="2378" priority="4900" stopIfTrue="1" operator="equal">
      <formula>64</formula>
    </cfRule>
    <cfRule type="cellIs" dxfId="2377" priority="4899" stopIfTrue="1" operator="equal">
      <formula>63</formula>
    </cfRule>
    <cfRule type="cellIs" dxfId="2376" priority="4898" stopIfTrue="1" operator="equal">
      <formula>62</formula>
    </cfRule>
    <cfRule type="cellIs" dxfId="2375" priority="4897" stopIfTrue="1" operator="equal">
      <formula>61</formula>
    </cfRule>
    <cfRule type="cellIs" dxfId="2374" priority="4913" stopIfTrue="1" operator="equal">
      <formula>77</formula>
    </cfRule>
    <cfRule type="cellIs" dxfId="2373" priority="4912" stopIfTrue="1" operator="equal">
      <formula>76</formula>
    </cfRule>
    <cfRule type="cellIs" dxfId="2372" priority="4896" stopIfTrue="1" operator="equal">
      <formula>60</formula>
    </cfRule>
    <cfRule type="cellIs" dxfId="2371" priority="4895" stopIfTrue="1" operator="equal">
      <formula>59</formula>
    </cfRule>
    <cfRule type="cellIs" dxfId="2370" priority="4894" stopIfTrue="1" operator="equal">
      <formula>58</formula>
    </cfRule>
    <cfRule type="cellIs" dxfId="2369" priority="4893" stopIfTrue="1" operator="equal">
      <formula>57</formula>
    </cfRule>
    <cfRule type="cellIs" dxfId="2368" priority="4892" stopIfTrue="1" operator="equal">
      <formula>56</formula>
    </cfRule>
    <cfRule type="cellIs" dxfId="2367" priority="4891" stopIfTrue="1" operator="equal">
      <formula>55</formula>
    </cfRule>
    <cfRule type="cellIs" dxfId="2366" priority="4890" stopIfTrue="1" operator="equal">
      <formula>54</formula>
    </cfRule>
    <cfRule type="cellIs" dxfId="2365" priority="4889" stopIfTrue="1" operator="equal">
      <formula>53</formula>
    </cfRule>
    <cfRule type="cellIs" dxfId="2364" priority="4888" stopIfTrue="1" operator="equal">
      <formula>52</formula>
    </cfRule>
    <cfRule type="cellIs" dxfId="2363" priority="4887" stopIfTrue="1" operator="equal">
      <formula>51</formula>
    </cfRule>
    <cfRule type="cellIs" dxfId="2362" priority="4886" stopIfTrue="1" operator="equal">
      <formula>50</formula>
    </cfRule>
    <cfRule type="cellIs" dxfId="2361" priority="4885" stopIfTrue="1" operator="equal">
      <formula>49</formula>
    </cfRule>
    <cfRule type="cellIs" dxfId="2360" priority="4884" stopIfTrue="1" operator="equal">
      <formula>48</formula>
    </cfRule>
    <cfRule type="cellIs" dxfId="2359" priority="4883" stopIfTrue="1" operator="equal">
      <formula>47</formula>
    </cfRule>
    <cfRule type="cellIs" dxfId="2358" priority="4882" stopIfTrue="1" operator="equal">
      <formula>46</formula>
    </cfRule>
    <cfRule type="cellIs" dxfId="2357" priority="4911" stopIfTrue="1" operator="equal">
      <formula>75</formula>
    </cfRule>
    <cfRule type="cellIs" dxfId="2356" priority="4910" stopIfTrue="1" operator="equal">
      <formula>74</formula>
    </cfRule>
    <cfRule type="cellIs" dxfId="2355" priority="4909" stopIfTrue="1" operator="equal">
      <formula>73</formula>
    </cfRule>
  </conditionalFormatting>
  <conditionalFormatting sqref="BB30:DJ31">
    <cfRule type="cellIs" dxfId="2354" priority="2229" stopIfTrue="1" operator="equal">
      <formula>45</formula>
    </cfRule>
  </conditionalFormatting>
  <conditionalFormatting sqref="BB30:EL31">
    <cfRule type="cellIs" dxfId="2353" priority="2219" stopIfTrue="1" operator="equal">
      <formula>35</formula>
    </cfRule>
    <cfRule type="cellIs" dxfId="2352" priority="2215" stopIfTrue="1" operator="equal">
      <formula>31</formula>
    </cfRule>
    <cfRule type="cellIs" dxfId="2351" priority="2228" stopIfTrue="1" operator="equal">
      <formula>44</formula>
    </cfRule>
    <cfRule type="cellIs" dxfId="2350" priority="2227" stopIfTrue="1" operator="equal">
      <formula>43</formula>
    </cfRule>
    <cfRule type="cellIs" dxfId="2349" priority="2226" stopIfTrue="1" operator="equal">
      <formula>42</formula>
    </cfRule>
    <cfRule type="cellIs" dxfId="2348" priority="2225" stopIfTrue="1" operator="equal">
      <formula>41</formula>
    </cfRule>
    <cfRule type="cellIs" dxfId="2347" priority="2224" stopIfTrue="1" operator="equal">
      <formula>40</formula>
    </cfRule>
    <cfRule type="cellIs" dxfId="2346" priority="2218" stopIfTrue="1" operator="equal">
      <formula>34</formula>
    </cfRule>
    <cfRule type="cellIs" dxfId="2345" priority="2222" stopIfTrue="1" operator="equal">
      <formula>38</formula>
    </cfRule>
    <cfRule type="cellIs" dxfId="2344" priority="2216" stopIfTrue="1" operator="equal">
      <formula>32</formula>
    </cfRule>
    <cfRule type="cellIs" dxfId="2343" priority="2221" stopIfTrue="1" operator="equal">
      <formula>37</formula>
    </cfRule>
    <cfRule type="cellIs" dxfId="2342" priority="2220" stopIfTrue="1" operator="equal">
      <formula>36</formula>
    </cfRule>
    <cfRule type="cellIs" dxfId="2341" priority="2217" stopIfTrue="1" operator="equal">
      <formula>33</formula>
    </cfRule>
    <cfRule type="cellIs" dxfId="2340" priority="2214" stopIfTrue="1" operator="equal">
      <formula>30</formula>
    </cfRule>
    <cfRule type="cellIs" dxfId="2339" priority="2213" stopIfTrue="1" operator="equal">
      <formula>29</formula>
    </cfRule>
    <cfRule type="cellIs" dxfId="2338" priority="2212" stopIfTrue="1" operator="equal">
      <formula>28</formula>
    </cfRule>
    <cfRule type="cellIs" dxfId="2337" priority="2211" stopIfTrue="1" operator="equal">
      <formula>27</formula>
    </cfRule>
    <cfRule type="cellIs" dxfId="2336" priority="2210" stopIfTrue="1" operator="equal">
      <formula>26</formula>
    </cfRule>
    <cfRule type="cellIs" dxfId="2335" priority="2209" stopIfTrue="1" operator="equal">
      <formula>25</formula>
    </cfRule>
    <cfRule type="cellIs" dxfId="2334" priority="2208" stopIfTrue="1" operator="equal">
      <formula>24</formula>
    </cfRule>
    <cfRule type="cellIs" dxfId="2333" priority="2207" stopIfTrue="1" operator="equal">
      <formula>23</formula>
    </cfRule>
    <cfRule type="cellIs" dxfId="2332" priority="2206" stopIfTrue="1" operator="equal">
      <formula>22</formula>
    </cfRule>
    <cfRule type="cellIs" dxfId="2331" priority="2205" stopIfTrue="1" operator="equal">
      <formula>21</formula>
    </cfRule>
    <cfRule type="cellIs" dxfId="2330" priority="2204" stopIfTrue="1" operator="equal">
      <formula>20</formula>
    </cfRule>
    <cfRule type="cellIs" dxfId="2329" priority="2203" stopIfTrue="1" operator="equal">
      <formula>19</formula>
    </cfRule>
    <cfRule type="cellIs" dxfId="2328" priority="2202" stopIfTrue="1" operator="equal">
      <formula>18</formula>
    </cfRule>
    <cfRule type="cellIs" dxfId="2327" priority="2201" stopIfTrue="1" operator="equal">
      <formula>17</formula>
    </cfRule>
    <cfRule type="cellIs" dxfId="2326" priority="2200" stopIfTrue="1" operator="equal">
      <formula>16</formula>
    </cfRule>
    <cfRule type="cellIs" dxfId="2325" priority="2199" stopIfTrue="1" operator="equal">
      <formula>15</formula>
    </cfRule>
    <cfRule type="cellIs" dxfId="2324" priority="2198" stopIfTrue="1" operator="equal">
      <formula>14</formula>
    </cfRule>
    <cfRule type="cellIs" dxfId="2323" priority="2197" stopIfTrue="1" operator="equal">
      <formula>13</formula>
    </cfRule>
    <cfRule type="cellIs" dxfId="2322" priority="2196" stopIfTrue="1" operator="equal">
      <formula>12</formula>
    </cfRule>
    <cfRule type="cellIs" dxfId="2321" priority="2195" stopIfTrue="1" operator="equal">
      <formula>11</formula>
    </cfRule>
    <cfRule type="cellIs" dxfId="2320" priority="2194" stopIfTrue="1" operator="equal">
      <formula>10</formula>
    </cfRule>
    <cfRule type="cellIs" dxfId="2319" priority="2193" stopIfTrue="1" operator="equal">
      <formula>9</formula>
    </cfRule>
    <cfRule type="cellIs" dxfId="2318" priority="2192" stopIfTrue="1" operator="equal">
      <formula>8</formula>
    </cfRule>
    <cfRule type="cellIs" dxfId="2317" priority="2191" stopIfTrue="1" operator="equal">
      <formula>7</formula>
    </cfRule>
    <cfRule type="cellIs" dxfId="2316" priority="2190" stopIfTrue="1" operator="equal">
      <formula>6</formula>
    </cfRule>
    <cfRule type="cellIs" dxfId="2315" priority="2189" stopIfTrue="1" operator="equal">
      <formula>5</formula>
    </cfRule>
    <cfRule type="cellIs" dxfId="2314" priority="2188" stopIfTrue="1" operator="equal">
      <formula>4</formula>
    </cfRule>
    <cfRule type="cellIs" dxfId="2313" priority="2187" stopIfTrue="1" operator="equal">
      <formula>3</formula>
    </cfRule>
    <cfRule type="cellIs" dxfId="2312" priority="2186" stopIfTrue="1" operator="equal">
      <formula>2</formula>
    </cfRule>
    <cfRule type="cellIs" dxfId="2311" priority="2185" stopIfTrue="1" operator="equal">
      <formula>1</formula>
    </cfRule>
    <cfRule type="cellIs" dxfId="2310" priority="2223" stopIfTrue="1" operator="equal">
      <formula>39</formula>
    </cfRule>
  </conditionalFormatting>
  <conditionalFormatting sqref="BC36:BE36">
    <cfRule type="cellIs" dxfId="2309" priority="912" stopIfTrue="1" operator="equal">
      <formula>54</formula>
    </cfRule>
    <cfRule type="cellIs" dxfId="2308" priority="906" stopIfTrue="1" operator="equal">
      <formula>48</formula>
    </cfRule>
    <cfRule type="cellIs" dxfId="2307" priority="913" stopIfTrue="1" operator="equal">
      <formula>55</formula>
    </cfRule>
    <cfRule type="cellIs" dxfId="2306" priority="914" stopIfTrue="1" operator="equal">
      <formula>56</formula>
    </cfRule>
    <cfRule type="cellIs" dxfId="2305" priority="936" stopIfTrue="1" operator="equal">
      <formula>99</formula>
    </cfRule>
    <cfRule type="cellIs" dxfId="2304" priority="935" stopIfTrue="1" operator="equal">
      <formula>77</formula>
    </cfRule>
    <cfRule type="cellIs" dxfId="2303" priority="934" stopIfTrue="1" operator="equal">
      <formula>76</formula>
    </cfRule>
    <cfRule type="cellIs" dxfId="2302" priority="933" stopIfTrue="1" operator="equal">
      <formula>75</formula>
    </cfRule>
    <cfRule type="cellIs" dxfId="2301" priority="931" stopIfTrue="1" operator="equal">
      <formula>73</formula>
    </cfRule>
    <cfRule type="cellIs" dxfId="2300" priority="930" stopIfTrue="1" operator="equal">
      <formula>72</formula>
    </cfRule>
    <cfRule type="cellIs" dxfId="2299" priority="929" stopIfTrue="1" operator="equal">
      <formula>71</formula>
    </cfRule>
    <cfRule type="cellIs" dxfId="2298" priority="928" stopIfTrue="1" operator="equal">
      <formula>70</formula>
    </cfRule>
    <cfRule type="cellIs" dxfId="2297" priority="927" stopIfTrue="1" operator="equal">
      <formula>69</formula>
    </cfRule>
    <cfRule type="cellIs" dxfId="2296" priority="926" stopIfTrue="1" operator="equal">
      <formula>68</formula>
    </cfRule>
    <cfRule type="cellIs" dxfId="2295" priority="925" stopIfTrue="1" operator="equal">
      <formula>67</formula>
    </cfRule>
    <cfRule type="cellIs" dxfId="2294" priority="924" stopIfTrue="1" operator="equal">
      <formula>66</formula>
    </cfRule>
    <cfRule type="cellIs" dxfId="2293" priority="923" stopIfTrue="1" operator="equal">
      <formula>65</formula>
    </cfRule>
    <cfRule type="cellIs" dxfId="2292" priority="922" stopIfTrue="1" operator="equal">
      <formula>64</formula>
    </cfRule>
    <cfRule type="cellIs" dxfId="2291" priority="921" stopIfTrue="1" operator="equal">
      <formula>63</formula>
    </cfRule>
    <cfRule type="cellIs" dxfId="2290" priority="920" stopIfTrue="1" operator="equal">
      <formula>62</formula>
    </cfRule>
    <cfRule type="cellIs" dxfId="2289" priority="919" stopIfTrue="1" operator="equal">
      <formula>61</formula>
    </cfRule>
    <cfRule type="cellIs" dxfId="2288" priority="918" stopIfTrue="1" operator="equal">
      <formula>60</formula>
    </cfRule>
    <cfRule type="cellIs" dxfId="2287" priority="917" stopIfTrue="1" operator="equal">
      <formula>59</formula>
    </cfRule>
    <cfRule type="cellIs" dxfId="2286" priority="916" stopIfTrue="1" operator="equal">
      <formula>58</formula>
    </cfRule>
    <cfRule type="cellIs" dxfId="2285" priority="898" stopIfTrue="1" operator="equal">
      <formula>40</formula>
    </cfRule>
    <cfRule type="cellIs" dxfId="2284" priority="899" stopIfTrue="1" operator="equal">
      <formula>41</formula>
    </cfRule>
    <cfRule type="cellIs" dxfId="2283" priority="932" stopIfTrue="1" operator="equal">
      <formula>74</formula>
    </cfRule>
    <cfRule type="cellIs" dxfId="2282" priority="910" stopIfTrue="1" operator="equal">
      <formula>52</formula>
    </cfRule>
    <cfRule type="cellIs" dxfId="2281" priority="900" stopIfTrue="1" operator="equal">
      <formula>42</formula>
    </cfRule>
    <cfRule type="cellIs" dxfId="2280" priority="901" stopIfTrue="1" operator="equal">
      <formula>43</formula>
    </cfRule>
    <cfRule type="cellIs" dxfId="2279" priority="915" stopIfTrue="1" operator="equal">
      <formula>57</formula>
    </cfRule>
    <cfRule type="cellIs" dxfId="2278" priority="902" stopIfTrue="1" operator="equal">
      <formula>44</formula>
    </cfRule>
    <cfRule type="cellIs" dxfId="2277" priority="903" stopIfTrue="1" operator="equal">
      <formula>45</formula>
    </cfRule>
    <cfRule type="cellIs" dxfId="2276" priority="904" stopIfTrue="1" operator="equal">
      <formula>46</formula>
    </cfRule>
    <cfRule type="cellIs" dxfId="2275" priority="905" stopIfTrue="1" operator="equal">
      <formula>47</formula>
    </cfRule>
    <cfRule type="cellIs" dxfId="2274" priority="911" stopIfTrue="1" operator="equal">
      <formula>53</formula>
    </cfRule>
    <cfRule type="cellIs" dxfId="2273" priority="907" stopIfTrue="1" operator="equal">
      <formula>49</formula>
    </cfRule>
    <cfRule type="cellIs" dxfId="2272" priority="908" stopIfTrue="1" operator="equal">
      <formula>50</formula>
    </cfRule>
    <cfRule type="cellIs" dxfId="2271" priority="909" stopIfTrue="1" operator="equal">
      <formula>51</formula>
    </cfRule>
  </conditionalFormatting>
  <conditionalFormatting sqref="BC36:BE37">
    <cfRule type="cellIs" dxfId="2270" priority="819" stopIfTrue="1" operator="equal">
      <formula>39</formula>
    </cfRule>
  </conditionalFormatting>
  <conditionalFormatting sqref="BC37:BE37">
    <cfRule type="cellIs" dxfId="2269" priority="847" stopIfTrue="1" operator="equal">
      <formula>67</formula>
    </cfRule>
    <cfRule type="cellIs" dxfId="2268" priority="846" stopIfTrue="1" operator="equal">
      <formula>66</formula>
    </cfRule>
    <cfRule type="cellIs" dxfId="2267" priority="845" stopIfTrue="1" operator="equal">
      <formula>65</formula>
    </cfRule>
    <cfRule type="cellIs" dxfId="2266" priority="844" stopIfTrue="1" operator="equal">
      <formula>64</formula>
    </cfRule>
    <cfRule type="cellIs" dxfId="2265" priority="843" stopIfTrue="1" operator="equal">
      <formula>63</formula>
    </cfRule>
    <cfRule type="cellIs" dxfId="2264" priority="842" stopIfTrue="1" operator="equal">
      <formula>62</formula>
    </cfRule>
    <cfRule type="cellIs" dxfId="2263" priority="840" stopIfTrue="1" operator="equal">
      <formula>60</formula>
    </cfRule>
    <cfRule type="cellIs" dxfId="2262" priority="839" stopIfTrue="1" operator="equal">
      <formula>59</formula>
    </cfRule>
    <cfRule type="cellIs" dxfId="2261" priority="838" stopIfTrue="1" operator="equal">
      <formula>58</formula>
    </cfRule>
    <cfRule type="cellIs" dxfId="2260" priority="837" stopIfTrue="1" operator="equal">
      <formula>57</formula>
    </cfRule>
    <cfRule type="cellIs" dxfId="2259" priority="836" stopIfTrue="1" operator="equal">
      <formula>56</formula>
    </cfRule>
    <cfRule type="cellIs" dxfId="2258" priority="835" stopIfTrue="1" operator="equal">
      <formula>55</formula>
    </cfRule>
    <cfRule type="cellIs" dxfId="2257" priority="834" stopIfTrue="1" operator="equal">
      <formula>54</formula>
    </cfRule>
    <cfRule type="cellIs" dxfId="2256" priority="833" stopIfTrue="1" operator="equal">
      <formula>53</formula>
    </cfRule>
    <cfRule type="cellIs" dxfId="2255" priority="832" stopIfTrue="1" operator="equal">
      <formula>52</formula>
    </cfRule>
    <cfRule type="cellIs" dxfId="2254" priority="831" stopIfTrue="1" operator="equal">
      <formula>51</formula>
    </cfRule>
    <cfRule type="cellIs" dxfId="2253" priority="830" stopIfTrue="1" operator="equal">
      <formula>50</formula>
    </cfRule>
    <cfRule type="cellIs" dxfId="2252" priority="829" stopIfTrue="1" operator="equal">
      <formula>49</formula>
    </cfRule>
    <cfRule type="cellIs" dxfId="2251" priority="828" stopIfTrue="1" operator="equal">
      <formula>48</formula>
    </cfRule>
    <cfRule type="cellIs" dxfId="2250" priority="827" stopIfTrue="1" operator="equal">
      <formula>47</formula>
    </cfRule>
    <cfRule type="cellIs" dxfId="2249" priority="826" stopIfTrue="1" operator="equal">
      <formula>46</formula>
    </cfRule>
    <cfRule type="cellIs" dxfId="2248" priority="825" stopIfTrue="1" operator="equal">
      <formula>45</formula>
    </cfRule>
    <cfRule type="cellIs" dxfId="2247" priority="824" stopIfTrue="1" operator="equal">
      <formula>44</formula>
    </cfRule>
    <cfRule type="cellIs" dxfId="2246" priority="823" stopIfTrue="1" operator="equal">
      <formula>43</formula>
    </cfRule>
    <cfRule type="cellIs" dxfId="2245" priority="822" stopIfTrue="1" operator="equal">
      <formula>42</formula>
    </cfRule>
    <cfRule type="cellIs" dxfId="2244" priority="821" stopIfTrue="1" operator="equal">
      <formula>41</formula>
    </cfRule>
    <cfRule type="cellIs" dxfId="2243" priority="820" stopIfTrue="1" operator="equal">
      <formula>40</formula>
    </cfRule>
    <cfRule type="cellIs" dxfId="2242" priority="841" stopIfTrue="1" operator="equal">
      <formula>61</formula>
    </cfRule>
    <cfRule type="cellIs" dxfId="2241" priority="858" stopIfTrue="1" operator="equal">
      <formula>99</formula>
    </cfRule>
    <cfRule type="cellIs" dxfId="2240" priority="857" stopIfTrue="1" operator="equal">
      <formula>77</formula>
    </cfRule>
    <cfRule type="cellIs" dxfId="2239" priority="856" stopIfTrue="1" operator="equal">
      <formula>76</formula>
    </cfRule>
    <cfRule type="cellIs" dxfId="2238" priority="855" stopIfTrue="1" operator="equal">
      <formula>75</formula>
    </cfRule>
    <cfRule type="cellIs" dxfId="2237" priority="854" stopIfTrue="1" operator="equal">
      <formula>74</formula>
    </cfRule>
    <cfRule type="cellIs" dxfId="2236" priority="853" stopIfTrue="1" operator="equal">
      <formula>73</formula>
    </cfRule>
    <cfRule type="cellIs" dxfId="2235" priority="852" stopIfTrue="1" operator="equal">
      <formula>72</formula>
    </cfRule>
    <cfRule type="cellIs" dxfId="2234" priority="851" stopIfTrue="1" operator="equal">
      <formula>71</formula>
    </cfRule>
    <cfRule type="cellIs" dxfId="2233" priority="850" stopIfTrue="1" operator="equal">
      <formula>70</formula>
    </cfRule>
    <cfRule type="cellIs" dxfId="2232" priority="849" stopIfTrue="1" operator="equal">
      <formula>69</formula>
    </cfRule>
    <cfRule type="cellIs" dxfId="2231" priority="848" stopIfTrue="1" operator="equal">
      <formula>68</formula>
    </cfRule>
  </conditionalFormatting>
  <conditionalFormatting sqref="BF36:BZ37 CD37:CF37">
    <cfRule type="cellIs" dxfId="2230" priority="3401" stopIfTrue="1" operator="equal">
      <formula>47</formula>
    </cfRule>
    <cfRule type="cellIs" dxfId="2229" priority="3402" stopIfTrue="1" operator="equal">
      <formula>48</formula>
    </cfRule>
    <cfRule type="cellIs" dxfId="2228" priority="3391" stopIfTrue="1" operator="equal">
      <formula>37</formula>
    </cfRule>
    <cfRule type="cellIs" dxfId="2227" priority="3400" stopIfTrue="1" operator="equal">
      <formula>46</formula>
    </cfRule>
    <cfRule type="cellIs" dxfId="2226" priority="3399" stopIfTrue="1" operator="equal">
      <formula>45</formula>
    </cfRule>
    <cfRule type="cellIs" dxfId="2225" priority="3398" stopIfTrue="1" operator="equal">
      <formula>44</formula>
    </cfRule>
    <cfRule type="cellIs" dxfId="2224" priority="3397" stopIfTrue="1" operator="equal">
      <formula>43</formula>
    </cfRule>
    <cfRule type="cellIs" dxfId="2223" priority="3396" stopIfTrue="1" operator="equal">
      <formula>42</formula>
    </cfRule>
    <cfRule type="cellIs" dxfId="2222" priority="3395" stopIfTrue="1" operator="equal">
      <formula>41</formula>
    </cfRule>
    <cfRule type="cellIs" dxfId="2221" priority="3394" stopIfTrue="1" operator="equal">
      <formula>40</formula>
    </cfRule>
    <cfRule type="cellIs" dxfId="2220" priority="3393" stopIfTrue="1" operator="equal">
      <formula>39</formula>
    </cfRule>
    <cfRule type="cellIs" dxfId="2219" priority="3392" stopIfTrue="1" operator="equal">
      <formula>38</formula>
    </cfRule>
    <cfRule type="cellIs" dxfId="2218" priority="3404" stopIfTrue="1" operator="equal">
      <formula>50</formula>
    </cfRule>
    <cfRule type="cellIs" dxfId="2217" priority="3403" stopIfTrue="1" operator="equal">
      <formula>49</formula>
    </cfRule>
  </conditionalFormatting>
  <conditionalFormatting sqref="BF37:BZ37 CD37:CF37 X37:AP37 AT37:AV37 AZ37:BB37">
    <cfRule type="cellIs" dxfId="2216" priority="3405" stopIfTrue="1" operator="equal">
      <formula>51</formula>
    </cfRule>
  </conditionalFormatting>
  <conditionalFormatting sqref="BL36:BN36">
    <cfRule type="cellIs" dxfId="2215" priority="747" stopIfTrue="1" operator="equal">
      <formula>45</formula>
    </cfRule>
    <cfRule type="cellIs" dxfId="2214" priority="748" stopIfTrue="1" operator="equal">
      <formula>46</formula>
    </cfRule>
    <cfRule type="cellIs" dxfId="2213" priority="749" stopIfTrue="1" operator="equal">
      <formula>47</formula>
    </cfRule>
    <cfRule type="cellIs" dxfId="2212" priority="750" stopIfTrue="1" operator="equal">
      <formula>48</formula>
    </cfRule>
    <cfRule type="cellIs" dxfId="2211" priority="751" stopIfTrue="1" operator="equal">
      <formula>49</formula>
    </cfRule>
    <cfRule type="cellIs" dxfId="2210" priority="753" stopIfTrue="1" operator="equal">
      <formula>51</formula>
    </cfRule>
    <cfRule type="cellIs" dxfId="2209" priority="754" stopIfTrue="1" operator="equal">
      <formula>52</formula>
    </cfRule>
    <cfRule type="cellIs" dxfId="2208" priority="755" stopIfTrue="1" operator="equal">
      <formula>53</formula>
    </cfRule>
    <cfRule type="cellIs" dxfId="2207" priority="756" stopIfTrue="1" operator="equal">
      <formula>54</formula>
    </cfRule>
    <cfRule type="cellIs" dxfId="2206" priority="757" stopIfTrue="1" operator="equal">
      <formula>55</formula>
    </cfRule>
    <cfRule type="cellIs" dxfId="2205" priority="752" stopIfTrue="1" operator="equal">
      <formula>50</formula>
    </cfRule>
    <cfRule type="cellIs" dxfId="2204" priority="761" stopIfTrue="1" operator="equal">
      <formula>59</formula>
    </cfRule>
    <cfRule type="cellIs" dxfId="2203" priority="778" stopIfTrue="1" operator="equal">
      <formula>76</formula>
    </cfRule>
    <cfRule type="cellIs" dxfId="2202" priority="777" stopIfTrue="1" operator="equal">
      <formula>75</formula>
    </cfRule>
    <cfRule type="cellIs" dxfId="2201" priority="776" stopIfTrue="1" operator="equal">
      <formula>74</formula>
    </cfRule>
    <cfRule type="cellIs" dxfId="2200" priority="775" stopIfTrue="1" operator="equal">
      <formula>73</formula>
    </cfRule>
    <cfRule type="cellIs" dxfId="2199" priority="774" stopIfTrue="1" operator="equal">
      <formula>72</formula>
    </cfRule>
    <cfRule type="cellIs" dxfId="2198" priority="758" stopIfTrue="1" operator="equal">
      <formula>56</formula>
    </cfRule>
    <cfRule type="cellIs" dxfId="2197" priority="773" stopIfTrue="1" operator="equal">
      <formula>71</formula>
    </cfRule>
    <cfRule type="cellIs" dxfId="2196" priority="772" stopIfTrue="1" operator="equal">
      <formula>70</formula>
    </cfRule>
    <cfRule type="cellIs" dxfId="2195" priority="771" stopIfTrue="1" operator="equal">
      <formula>69</formula>
    </cfRule>
    <cfRule type="cellIs" dxfId="2194" priority="770" stopIfTrue="1" operator="equal">
      <formula>68</formula>
    </cfRule>
    <cfRule type="cellIs" dxfId="2193" priority="769" stopIfTrue="1" operator="equal">
      <formula>67</formula>
    </cfRule>
    <cfRule type="cellIs" dxfId="2192" priority="768" stopIfTrue="1" operator="equal">
      <formula>66</formula>
    </cfRule>
    <cfRule type="cellIs" dxfId="2191" priority="767" stopIfTrue="1" operator="equal">
      <formula>65</formula>
    </cfRule>
    <cfRule type="cellIs" dxfId="2190" priority="766" stopIfTrue="1" operator="equal">
      <formula>64</formula>
    </cfRule>
    <cfRule type="cellIs" dxfId="2189" priority="765" stopIfTrue="1" operator="equal">
      <formula>63</formula>
    </cfRule>
    <cfRule type="cellIs" dxfId="2188" priority="759" stopIfTrue="1" operator="equal">
      <formula>57</formula>
    </cfRule>
    <cfRule type="cellIs" dxfId="2187" priority="764" stopIfTrue="1" operator="equal">
      <formula>62</formula>
    </cfRule>
    <cfRule type="cellIs" dxfId="2186" priority="760" stopIfTrue="1" operator="equal">
      <formula>58</formula>
    </cfRule>
    <cfRule type="cellIs" dxfId="2185" priority="763" stopIfTrue="1" operator="equal">
      <formula>61</formula>
    </cfRule>
    <cfRule type="cellIs" dxfId="2184" priority="762" stopIfTrue="1" operator="equal">
      <formula>60</formula>
    </cfRule>
    <cfRule type="cellIs" dxfId="2183" priority="780" stopIfTrue="1" operator="equal">
      <formula>99</formula>
    </cfRule>
    <cfRule type="cellIs" dxfId="2182" priority="779" stopIfTrue="1" operator="equal">
      <formula>77</formula>
    </cfRule>
    <cfRule type="cellIs" dxfId="2181" priority="746" stopIfTrue="1" operator="equal">
      <formula>44</formula>
    </cfRule>
    <cfRule type="cellIs" dxfId="2180" priority="745" stopIfTrue="1" operator="equal">
      <formula>43</formula>
    </cfRule>
    <cfRule type="cellIs" dxfId="2179" priority="744" stopIfTrue="1" operator="equal">
      <formula>42</formula>
    </cfRule>
    <cfRule type="cellIs" dxfId="2178" priority="743" stopIfTrue="1" operator="equal">
      <formula>41</formula>
    </cfRule>
    <cfRule type="cellIs" dxfId="2177" priority="742" stopIfTrue="1" operator="equal">
      <formula>40</formula>
    </cfRule>
    <cfRule type="cellIs" dxfId="2176" priority="741" stopIfTrue="1" operator="equal">
      <formula>39</formula>
    </cfRule>
  </conditionalFormatting>
  <conditionalFormatting sqref="BL36:BN37">
    <cfRule type="cellIs" dxfId="2175" priority="633" stopIfTrue="1" operator="equal">
      <formula>9</formula>
    </cfRule>
    <cfRule type="cellIs" dxfId="2174" priority="632" stopIfTrue="1" operator="equal">
      <formula>8</formula>
    </cfRule>
    <cfRule type="cellIs" dxfId="2173" priority="631" stopIfTrue="1" operator="equal">
      <formula>7</formula>
    </cfRule>
    <cfRule type="cellIs" dxfId="2172" priority="630" stopIfTrue="1" operator="equal">
      <formula>6</formula>
    </cfRule>
    <cfRule type="cellIs" dxfId="2171" priority="629" stopIfTrue="1" operator="equal">
      <formula>5</formula>
    </cfRule>
    <cfRule type="cellIs" dxfId="2170" priority="628" stopIfTrue="1" operator="equal">
      <formula>4</formula>
    </cfRule>
    <cfRule type="cellIs" dxfId="2169" priority="626" stopIfTrue="1" operator="equal">
      <formula>2</formula>
    </cfRule>
    <cfRule type="cellIs" dxfId="2168" priority="625" stopIfTrue="1" operator="equal">
      <formula>1</formula>
    </cfRule>
    <cfRule type="cellIs" dxfId="2167" priority="627" stopIfTrue="1" operator="equal">
      <formula>3</formula>
    </cfRule>
    <cfRule type="cellIs" dxfId="2166" priority="642" stopIfTrue="1" operator="equal">
      <formula>18</formula>
    </cfRule>
    <cfRule type="cellIs" dxfId="2165" priority="635" stopIfTrue="1" operator="equal">
      <formula>11</formula>
    </cfRule>
    <cfRule type="cellIs" dxfId="2164" priority="636" stopIfTrue="1" operator="equal">
      <formula>12</formula>
    </cfRule>
    <cfRule type="cellIs" dxfId="2163" priority="641" stopIfTrue="1" operator="equal">
      <formula>17</formula>
    </cfRule>
    <cfRule type="cellIs" dxfId="2162" priority="640" stopIfTrue="1" operator="equal">
      <formula>16</formula>
    </cfRule>
    <cfRule type="cellIs" dxfId="2161" priority="639" stopIfTrue="1" operator="equal">
      <formula>15</formula>
    </cfRule>
    <cfRule type="cellIs" dxfId="2160" priority="638" stopIfTrue="1" operator="equal">
      <formula>14</formula>
    </cfRule>
    <cfRule type="cellIs" dxfId="2159" priority="637" stopIfTrue="1" operator="equal">
      <formula>13</formula>
    </cfRule>
    <cfRule type="cellIs" dxfId="2158" priority="643" stopIfTrue="1" operator="equal">
      <formula>19</formula>
    </cfRule>
    <cfRule type="cellIs" dxfId="2157" priority="644" stopIfTrue="1" operator="equal">
      <formula>20</formula>
    </cfRule>
    <cfRule type="cellIs" dxfId="2156" priority="645" stopIfTrue="1" operator="equal">
      <formula>21</formula>
    </cfRule>
    <cfRule type="cellIs" dxfId="2155" priority="646" stopIfTrue="1" operator="equal">
      <formula>22</formula>
    </cfRule>
    <cfRule type="cellIs" dxfId="2154" priority="647" stopIfTrue="1" operator="equal">
      <formula>23</formula>
    </cfRule>
    <cfRule type="cellIs" dxfId="2153" priority="648" stopIfTrue="1" operator="equal">
      <formula>24</formula>
    </cfRule>
    <cfRule type="cellIs" dxfId="2152" priority="649" stopIfTrue="1" operator="equal">
      <formula>25</formula>
    </cfRule>
    <cfRule type="cellIs" dxfId="2151" priority="650" stopIfTrue="1" operator="equal">
      <formula>26</formula>
    </cfRule>
    <cfRule type="cellIs" dxfId="2150" priority="651" stopIfTrue="1" operator="equal">
      <formula>27</formula>
    </cfRule>
    <cfRule type="cellIs" dxfId="2149" priority="652" stopIfTrue="1" operator="equal">
      <formula>28</formula>
    </cfRule>
    <cfRule type="cellIs" dxfId="2148" priority="653" stopIfTrue="1" operator="equal">
      <formula>29</formula>
    </cfRule>
    <cfRule type="cellIs" dxfId="2147" priority="654" stopIfTrue="1" operator="equal">
      <formula>30</formula>
    </cfRule>
    <cfRule type="cellIs" dxfId="2146" priority="655" stopIfTrue="1" operator="equal">
      <formula>31</formula>
    </cfRule>
    <cfRule type="cellIs" dxfId="2145" priority="656" stopIfTrue="1" operator="equal">
      <formula>32</formula>
    </cfRule>
    <cfRule type="cellIs" dxfId="2144" priority="657" stopIfTrue="1" operator="equal">
      <formula>33</formula>
    </cfRule>
    <cfRule type="cellIs" dxfId="2143" priority="658" stopIfTrue="1" operator="equal">
      <formula>34</formula>
    </cfRule>
    <cfRule type="cellIs" dxfId="2142" priority="659" stopIfTrue="1" operator="equal">
      <formula>35</formula>
    </cfRule>
    <cfRule type="cellIs" dxfId="2141" priority="660" stopIfTrue="1" operator="equal">
      <formula>36</formula>
    </cfRule>
    <cfRule type="cellIs" dxfId="2140" priority="661" stopIfTrue="1" operator="equal">
      <formula>37</formula>
    </cfRule>
    <cfRule type="cellIs" dxfId="2139" priority="662" stopIfTrue="1" operator="equal">
      <formula>38</formula>
    </cfRule>
    <cfRule type="cellIs" dxfId="2138" priority="634" stopIfTrue="1" operator="equal">
      <formula>10</formula>
    </cfRule>
  </conditionalFormatting>
  <conditionalFormatting sqref="BL37:BN37">
    <cfRule type="cellIs" dxfId="2137" priority="686" stopIfTrue="1" operator="equal">
      <formula>62</formula>
    </cfRule>
    <cfRule type="cellIs" dxfId="2136" priority="687" stopIfTrue="1" operator="equal">
      <formula>63</formula>
    </cfRule>
    <cfRule type="cellIs" dxfId="2135" priority="676" stopIfTrue="1" operator="equal">
      <formula>52</formula>
    </cfRule>
    <cfRule type="cellIs" dxfId="2134" priority="689" stopIfTrue="1" operator="equal">
      <formula>65</formula>
    </cfRule>
    <cfRule type="cellIs" dxfId="2133" priority="688" stopIfTrue="1" operator="equal">
      <formula>64</formula>
    </cfRule>
    <cfRule type="cellIs" dxfId="2132" priority="677" stopIfTrue="1" operator="equal">
      <formula>53</formula>
    </cfRule>
    <cfRule type="cellIs" dxfId="2131" priority="678" stopIfTrue="1" operator="equal">
      <formula>54</formula>
    </cfRule>
    <cfRule type="cellIs" dxfId="2130" priority="679" stopIfTrue="1" operator="equal">
      <formula>55</formula>
    </cfRule>
    <cfRule type="cellIs" dxfId="2129" priority="680" stopIfTrue="1" operator="equal">
      <formula>56</formula>
    </cfRule>
    <cfRule type="cellIs" dxfId="2128" priority="681" stopIfTrue="1" operator="equal">
      <formula>57</formula>
    </cfRule>
    <cfRule type="cellIs" dxfId="2127" priority="682" stopIfTrue="1" operator="equal">
      <formula>58</formula>
    </cfRule>
    <cfRule type="cellIs" dxfId="2126" priority="683" stopIfTrue="1" operator="equal">
      <formula>59</formula>
    </cfRule>
    <cfRule type="cellIs" dxfId="2125" priority="684" stopIfTrue="1" operator="equal">
      <formula>60</formula>
    </cfRule>
    <cfRule type="cellIs" dxfId="2124" priority="663" stopIfTrue="1" operator="equal">
      <formula>39</formula>
    </cfRule>
    <cfRule type="cellIs" dxfId="2123" priority="664" stopIfTrue="1" operator="equal">
      <formula>40</formula>
    </cfRule>
    <cfRule type="cellIs" dxfId="2122" priority="665" stopIfTrue="1" operator="equal">
      <formula>41</formula>
    </cfRule>
    <cfRule type="cellIs" dxfId="2121" priority="666" stopIfTrue="1" operator="equal">
      <formula>42</formula>
    </cfRule>
    <cfRule type="cellIs" dxfId="2120" priority="667" stopIfTrue="1" operator="equal">
      <formula>43</formula>
    </cfRule>
    <cfRule type="cellIs" dxfId="2119" priority="668" stopIfTrue="1" operator="equal">
      <formula>44</formula>
    </cfRule>
    <cfRule type="cellIs" dxfId="2118" priority="669" stopIfTrue="1" operator="equal">
      <formula>45</formula>
    </cfRule>
    <cfRule type="cellIs" dxfId="2117" priority="670" stopIfTrue="1" operator="equal">
      <formula>46</formula>
    </cfRule>
    <cfRule type="cellIs" dxfId="2116" priority="671" stopIfTrue="1" operator="equal">
      <formula>47</formula>
    </cfRule>
    <cfRule type="cellIs" dxfId="2115" priority="672" stopIfTrue="1" operator="equal">
      <formula>48</formula>
    </cfRule>
    <cfRule type="cellIs" dxfId="2114" priority="673" stopIfTrue="1" operator="equal">
      <formula>49</formula>
    </cfRule>
    <cfRule type="cellIs" dxfId="2113" priority="674" stopIfTrue="1" operator="equal">
      <formula>50</formula>
    </cfRule>
    <cfRule type="cellIs" dxfId="2112" priority="675" stopIfTrue="1" operator="equal">
      <formula>51</formula>
    </cfRule>
    <cfRule type="cellIs" dxfId="2111" priority="685" stopIfTrue="1" operator="equal">
      <formula>61</formula>
    </cfRule>
    <cfRule type="cellIs" dxfId="2110" priority="702" stopIfTrue="1" operator="equal">
      <formula>99</formula>
    </cfRule>
    <cfRule type="cellIs" dxfId="2109" priority="701" stopIfTrue="1" operator="equal">
      <formula>77</formula>
    </cfRule>
    <cfRule type="cellIs" dxfId="2108" priority="700" stopIfTrue="1" operator="equal">
      <formula>76</formula>
    </cfRule>
    <cfRule type="cellIs" dxfId="2107" priority="699" stopIfTrue="1" operator="equal">
      <formula>75</formula>
    </cfRule>
    <cfRule type="cellIs" dxfId="2106" priority="698" stopIfTrue="1" operator="equal">
      <formula>74</formula>
    </cfRule>
    <cfRule type="cellIs" dxfId="2105" priority="697" stopIfTrue="1" operator="equal">
      <formula>73</formula>
    </cfRule>
    <cfRule type="cellIs" dxfId="2104" priority="696" stopIfTrue="1" operator="equal">
      <formula>72</formula>
    </cfRule>
    <cfRule type="cellIs" dxfId="2103" priority="695" stopIfTrue="1" operator="equal">
      <formula>71</formula>
    </cfRule>
    <cfRule type="cellIs" dxfId="2102" priority="694" stopIfTrue="1" operator="equal">
      <formula>70</formula>
    </cfRule>
    <cfRule type="cellIs" dxfId="2101" priority="693" stopIfTrue="1" operator="equal">
      <formula>69</formula>
    </cfRule>
    <cfRule type="cellIs" dxfId="2100" priority="692" stopIfTrue="1" operator="equal">
      <formula>68</formula>
    </cfRule>
    <cfRule type="cellIs" dxfId="2099" priority="691" stopIfTrue="1" operator="equal">
      <formula>67</formula>
    </cfRule>
    <cfRule type="cellIs" dxfId="2098" priority="690" stopIfTrue="1" operator="equal">
      <formula>66</formula>
    </cfRule>
  </conditionalFormatting>
  <conditionalFormatting sqref="BW32:BW35">
    <cfRule type="cellIs" dxfId="2097" priority="2702" stopIfTrue="1" operator="equal">
      <formula>50</formula>
    </cfRule>
    <cfRule type="cellIs" dxfId="2096" priority="2701" stopIfTrue="1" operator="equal">
      <formula>49</formula>
    </cfRule>
    <cfRule type="cellIs" dxfId="2095" priority="2716" stopIfTrue="1" operator="equal">
      <formula>64</formula>
    </cfRule>
    <cfRule type="cellIs" dxfId="2094" priority="2730" stopIfTrue="1" operator="equal">
      <formula>99</formula>
    </cfRule>
    <cfRule type="cellIs" dxfId="2093" priority="2729" stopIfTrue="1" operator="equal">
      <formula>77</formula>
    </cfRule>
    <cfRule type="cellIs" dxfId="2092" priority="2728" stopIfTrue="1" operator="equal">
      <formula>76</formula>
    </cfRule>
    <cfRule type="cellIs" dxfId="2091" priority="2727" stopIfTrue="1" operator="equal">
      <formula>75</formula>
    </cfRule>
    <cfRule type="cellIs" dxfId="2090" priority="2726" stopIfTrue="1" operator="equal">
      <formula>74</formula>
    </cfRule>
    <cfRule type="cellIs" dxfId="2089" priority="2725" stopIfTrue="1" operator="equal">
      <formula>73</formula>
    </cfRule>
    <cfRule type="cellIs" dxfId="2088" priority="2724" stopIfTrue="1" operator="equal">
      <formula>72</formula>
    </cfRule>
    <cfRule type="cellIs" dxfId="2087" priority="2723" stopIfTrue="1" operator="equal">
      <formula>71</formula>
    </cfRule>
    <cfRule type="cellIs" dxfId="2086" priority="2722" stopIfTrue="1" operator="equal">
      <formula>70</formula>
    </cfRule>
    <cfRule type="cellIs" dxfId="2085" priority="2721" stopIfTrue="1" operator="equal">
      <formula>69</formula>
    </cfRule>
    <cfRule type="cellIs" dxfId="2084" priority="2720" stopIfTrue="1" operator="equal">
      <formula>68</formula>
    </cfRule>
    <cfRule type="cellIs" dxfId="2083" priority="2719" stopIfTrue="1" operator="equal">
      <formula>67</formula>
    </cfRule>
    <cfRule type="cellIs" dxfId="2082" priority="2718" stopIfTrue="1" operator="equal">
      <formula>66</formula>
    </cfRule>
    <cfRule type="cellIs" dxfId="2081" priority="2717" stopIfTrue="1" operator="equal">
      <formula>65</formula>
    </cfRule>
    <cfRule type="cellIs" dxfId="2080" priority="2715" stopIfTrue="1" operator="equal">
      <formula>63</formula>
    </cfRule>
    <cfRule type="cellIs" dxfId="2079" priority="2714" stopIfTrue="1" operator="equal">
      <formula>62</formula>
    </cfRule>
    <cfRule type="cellIs" dxfId="2078" priority="2713" stopIfTrue="1" operator="equal">
      <formula>61</formula>
    </cfRule>
    <cfRule type="cellIs" dxfId="2077" priority="2712" stopIfTrue="1" operator="equal">
      <formula>60</formula>
    </cfRule>
    <cfRule type="cellIs" dxfId="2076" priority="2711" stopIfTrue="1" operator="equal">
      <formula>59</formula>
    </cfRule>
    <cfRule type="cellIs" dxfId="2075" priority="2710" stopIfTrue="1" operator="equal">
      <formula>58</formula>
    </cfRule>
    <cfRule type="cellIs" dxfId="2074" priority="2709" stopIfTrue="1" operator="equal">
      <formula>57</formula>
    </cfRule>
    <cfRule type="cellIs" dxfId="2073" priority="2708" stopIfTrue="1" operator="equal">
      <formula>56</formula>
    </cfRule>
    <cfRule type="cellIs" dxfId="2072" priority="2707" stopIfTrue="1" operator="equal">
      <formula>55</formula>
    </cfRule>
    <cfRule type="cellIs" dxfId="2071" priority="2706" stopIfTrue="1" operator="equal">
      <formula>54</formula>
    </cfRule>
    <cfRule type="cellIs" dxfId="2070" priority="2705" stopIfTrue="1" operator="equal">
      <formula>53</formula>
    </cfRule>
    <cfRule type="cellIs" dxfId="2069" priority="2704" stopIfTrue="1" operator="equal">
      <formula>52</formula>
    </cfRule>
    <cfRule type="cellIs" dxfId="2068" priority="2703" stopIfTrue="1" operator="equal">
      <formula>51</formula>
    </cfRule>
  </conditionalFormatting>
  <conditionalFormatting sqref="BW32:CV35">
    <cfRule type="cellIs" dxfId="2067" priority="2688" stopIfTrue="1" operator="equal">
      <formula>36</formula>
    </cfRule>
    <cfRule type="cellIs" dxfId="2066" priority="2687" stopIfTrue="1" operator="equal">
      <formula>35</formula>
    </cfRule>
    <cfRule type="cellIs" dxfId="2065" priority="2686" stopIfTrue="1" operator="equal">
      <formula>34</formula>
    </cfRule>
    <cfRule type="cellIs" dxfId="2064" priority="2685" stopIfTrue="1" operator="equal">
      <formula>33</formula>
    </cfRule>
    <cfRule type="cellIs" dxfId="2063" priority="2684" stopIfTrue="1" operator="equal">
      <formula>32</formula>
    </cfRule>
    <cfRule type="cellIs" dxfId="2062" priority="2683" stopIfTrue="1" operator="equal">
      <formula>31</formula>
    </cfRule>
    <cfRule type="cellIs" dxfId="2061" priority="2682" stopIfTrue="1" operator="equal">
      <formula>30</formula>
    </cfRule>
    <cfRule type="cellIs" dxfId="2060" priority="2681" stopIfTrue="1" operator="equal">
      <formula>29</formula>
    </cfRule>
    <cfRule type="cellIs" dxfId="2059" priority="2680" stopIfTrue="1" operator="equal">
      <formula>28</formula>
    </cfRule>
    <cfRule type="cellIs" dxfId="2058" priority="2679" stopIfTrue="1" operator="equal">
      <formula>27</formula>
    </cfRule>
    <cfRule type="cellIs" dxfId="2057" priority="2678" stopIfTrue="1" operator="equal">
      <formula>26</formula>
    </cfRule>
    <cfRule type="cellIs" dxfId="2056" priority="2677" stopIfTrue="1" operator="equal">
      <formula>25</formula>
    </cfRule>
    <cfRule type="cellIs" dxfId="2055" priority="2676" stopIfTrue="1" operator="equal">
      <formula>24</formula>
    </cfRule>
    <cfRule type="cellIs" dxfId="2054" priority="2675" stopIfTrue="1" operator="equal">
      <formula>23</formula>
    </cfRule>
    <cfRule type="cellIs" dxfId="2053" priority="2674" stopIfTrue="1" operator="equal">
      <formula>22</formula>
    </cfRule>
    <cfRule type="cellIs" dxfId="2052" priority="2673" stopIfTrue="1" operator="equal">
      <formula>21</formula>
    </cfRule>
    <cfRule type="cellIs" dxfId="2051" priority="2672" stopIfTrue="1" operator="equal">
      <formula>20</formula>
    </cfRule>
    <cfRule type="cellIs" dxfId="2050" priority="2671" stopIfTrue="1" operator="equal">
      <formula>19</formula>
    </cfRule>
    <cfRule type="cellIs" dxfId="2049" priority="2670" stopIfTrue="1" operator="equal">
      <formula>18</formula>
    </cfRule>
    <cfRule type="cellIs" dxfId="2048" priority="2669" stopIfTrue="1" operator="equal">
      <formula>17</formula>
    </cfRule>
    <cfRule type="cellIs" dxfId="2047" priority="2668" stopIfTrue="1" operator="equal">
      <formula>16</formula>
    </cfRule>
    <cfRule type="cellIs" dxfId="2046" priority="2667" stopIfTrue="1" operator="equal">
      <formula>15</formula>
    </cfRule>
    <cfRule type="cellIs" dxfId="2045" priority="2666" stopIfTrue="1" operator="equal">
      <formula>14</formula>
    </cfRule>
    <cfRule type="cellIs" dxfId="2044" priority="2665" stopIfTrue="1" operator="equal">
      <formula>13</formula>
    </cfRule>
    <cfRule type="cellIs" dxfId="2043" priority="2664" stopIfTrue="1" operator="equal">
      <formula>12</formula>
    </cfRule>
    <cfRule type="cellIs" dxfId="2042" priority="2663" stopIfTrue="1" operator="equal">
      <formula>11</formula>
    </cfRule>
    <cfRule type="cellIs" dxfId="2041" priority="2662" stopIfTrue="1" operator="equal">
      <formula>10</formula>
    </cfRule>
    <cfRule type="cellIs" dxfId="2040" priority="2661" stopIfTrue="1" operator="equal">
      <formula>9</formula>
    </cfRule>
    <cfRule type="cellIs" dxfId="2039" priority="2660" stopIfTrue="1" operator="equal">
      <formula>8</formula>
    </cfRule>
    <cfRule type="cellIs" dxfId="2038" priority="2659" stopIfTrue="1" operator="equal">
      <formula>7</formula>
    </cfRule>
    <cfRule type="cellIs" dxfId="2037" priority="2658" stopIfTrue="1" operator="equal">
      <formula>6</formula>
    </cfRule>
    <cfRule type="cellIs" dxfId="2036" priority="2657" stopIfTrue="1" operator="equal">
      <formula>5</formula>
    </cfRule>
    <cfRule type="cellIs" dxfId="2035" priority="2656" stopIfTrue="1" operator="equal">
      <formula>4</formula>
    </cfRule>
    <cfRule type="cellIs" dxfId="2034" priority="2655" stopIfTrue="1" operator="equal">
      <formula>3</formula>
    </cfRule>
    <cfRule type="cellIs" dxfId="2033" priority="2654" stopIfTrue="1" operator="equal">
      <formula>2</formula>
    </cfRule>
    <cfRule type="cellIs" dxfId="2032" priority="2653" stopIfTrue="1" operator="equal">
      <formula>1</formula>
    </cfRule>
    <cfRule type="cellIs" dxfId="2031" priority="2699" stopIfTrue="1" operator="equal">
      <formula>47</formula>
    </cfRule>
    <cfRule type="cellIs" dxfId="2030" priority="2698" stopIfTrue="1" operator="equal">
      <formula>46</formula>
    </cfRule>
    <cfRule type="cellIs" dxfId="2029" priority="2697" stopIfTrue="1" operator="equal">
      <formula>45</formula>
    </cfRule>
    <cfRule type="cellIs" dxfId="2028" priority="2696" stopIfTrue="1" operator="equal">
      <formula>44</formula>
    </cfRule>
    <cfRule type="cellIs" dxfId="2027" priority="2695" stopIfTrue="1" operator="equal">
      <formula>43</formula>
    </cfRule>
    <cfRule type="cellIs" dxfId="2026" priority="2694" stopIfTrue="1" operator="equal">
      <formula>42</formula>
    </cfRule>
    <cfRule type="cellIs" dxfId="2025" priority="2693" stopIfTrue="1" operator="equal">
      <formula>41</formula>
    </cfRule>
    <cfRule type="cellIs" dxfId="2024" priority="2692" stopIfTrue="1" operator="equal">
      <formula>40</formula>
    </cfRule>
    <cfRule type="cellIs" dxfId="2023" priority="2691" stopIfTrue="1" operator="equal">
      <formula>39</formula>
    </cfRule>
    <cfRule type="cellIs" dxfId="2022" priority="2690" stopIfTrue="1" operator="equal">
      <formula>38</formula>
    </cfRule>
    <cfRule type="cellIs" dxfId="2021" priority="2689" stopIfTrue="1" operator="equal">
      <formula>37</formula>
    </cfRule>
    <cfRule type="cellIs" dxfId="2020" priority="2700" stopIfTrue="1" operator="equal">
      <formula>48</formula>
    </cfRule>
  </conditionalFormatting>
  <conditionalFormatting sqref="CA36:CC36">
    <cfRule type="cellIs" dxfId="2019" priority="593" stopIfTrue="1" operator="equal">
      <formula>47</formula>
    </cfRule>
    <cfRule type="cellIs" dxfId="2018" priority="592" stopIfTrue="1" operator="equal">
      <formula>46</formula>
    </cfRule>
    <cfRule type="cellIs" dxfId="2017" priority="591" stopIfTrue="1" operator="equal">
      <formula>45</formula>
    </cfRule>
    <cfRule type="cellIs" dxfId="2016" priority="590" stopIfTrue="1" operator="equal">
      <formula>44</formula>
    </cfRule>
    <cfRule type="cellIs" dxfId="2015" priority="589" stopIfTrue="1" operator="equal">
      <formula>43</formula>
    </cfRule>
    <cfRule type="cellIs" dxfId="2014" priority="588" stopIfTrue="1" operator="equal">
      <formula>42</formula>
    </cfRule>
    <cfRule type="cellIs" dxfId="2013" priority="587" stopIfTrue="1" operator="equal">
      <formula>41</formula>
    </cfRule>
    <cfRule type="cellIs" dxfId="2012" priority="586" stopIfTrue="1" operator="equal">
      <formula>40</formula>
    </cfRule>
    <cfRule type="cellIs" dxfId="2011" priority="585" stopIfTrue="1" operator="equal">
      <formula>39</formula>
    </cfRule>
    <cfRule type="cellIs" dxfId="2010" priority="620" stopIfTrue="1" operator="equal">
      <formula>74</formula>
    </cfRule>
    <cfRule type="cellIs" dxfId="2009" priority="619" stopIfTrue="1" operator="equal">
      <formula>73</formula>
    </cfRule>
    <cfRule type="cellIs" dxfId="2008" priority="618" stopIfTrue="1" operator="equal">
      <formula>72</formula>
    </cfRule>
    <cfRule type="cellIs" dxfId="2007" priority="617" stopIfTrue="1" operator="equal">
      <formula>71</formula>
    </cfRule>
    <cfRule type="cellIs" dxfId="2006" priority="616" stopIfTrue="1" operator="equal">
      <formula>70</formula>
    </cfRule>
    <cfRule type="cellIs" dxfId="2005" priority="615" stopIfTrue="1" operator="equal">
      <formula>69</formula>
    </cfRule>
    <cfRule type="cellIs" dxfId="2004" priority="613" stopIfTrue="1" operator="equal">
      <formula>67</formula>
    </cfRule>
    <cfRule type="cellIs" dxfId="2003" priority="612" stopIfTrue="1" operator="equal">
      <formula>66</formula>
    </cfRule>
    <cfRule type="cellIs" dxfId="2002" priority="611" stopIfTrue="1" operator="equal">
      <formula>65</formula>
    </cfRule>
    <cfRule type="cellIs" dxfId="2001" priority="610" stopIfTrue="1" operator="equal">
      <formula>64</formula>
    </cfRule>
    <cfRule type="cellIs" dxfId="2000" priority="609" stopIfTrue="1" operator="equal">
      <formula>63</formula>
    </cfRule>
    <cfRule type="cellIs" dxfId="1999" priority="608" stopIfTrue="1" operator="equal">
      <formula>62</formula>
    </cfRule>
    <cfRule type="cellIs" dxfId="1998" priority="607" stopIfTrue="1" operator="equal">
      <formula>61</formula>
    </cfRule>
    <cfRule type="cellIs" dxfId="1997" priority="606" stopIfTrue="1" operator="equal">
      <formula>60</formula>
    </cfRule>
    <cfRule type="cellIs" dxfId="1996" priority="605" stopIfTrue="1" operator="equal">
      <formula>59</formula>
    </cfRule>
    <cfRule type="cellIs" dxfId="1995" priority="604" stopIfTrue="1" operator="equal">
      <formula>58</formula>
    </cfRule>
    <cfRule type="cellIs" dxfId="1994" priority="603" stopIfTrue="1" operator="equal">
      <formula>57</formula>
    </cfRule>
    <cfRule type="cellIs" dxfId="1993" priority="602" stopIfTrue="1" operator="equal">
      <formula>56</formula>
    </cfRule>
    <cfRule type="cellIs" dxfId="1992" priority="601" stopIfTrue="1" operator="equal">
      <formula>55</formula>
    </cfRule>
    <cfRule type="cellIs" dxfId="1991" priority="600" stopIfTrue="1" operator="equal">
      <formula>54</formula>
    </cfRule>
    <cfRule type="cellIs" dxfId="1990" priority="599" stopIfTrue="1" operator="equal">
      <formula>53</formula>
    </cfRule>
    <cfRule type="cellIs" dxfId="1989" priority="598" stopIfTrue="1" operator="equal">
      <formula>52</formula>
    </cfRule>
    <cfRule type="cellIs" dxfId="1988" priority="597" stopIfTrue="1" operator="equal">
      <formula>51</formula>
    </cfRule>
    <cfRule type="cellIs" dxfId="1987" priority="596" stopIfTrue="1" operator="equal">
      <formula>50</formula>
    </cfRule>
    <cfRule type="cellIs" dxfId="1986" priority="595" stopIfTrue="1" operator="equal">
      <formula>49</formula>
    </cfRule>
    <cfRule type="cellIs" dxfId="1985" priority="594" stopIfTrue="1" operator="equal">
      <formula>48</formula>
    </cfRule>
    <cfRule type="cellIs" dxfId="1984" priority="614" stopIfTrue="1" operator="equal">
      <formula>68</formula>
    </cfRule>
    <cfRule type="cellIs" dxfId="1983" priority="624" stopIfTrue="1" operator="equal">
      <formula>99</formula>
    </cfRule>
    <cfRule type="cellIs" dxfId="1982" priority="623" stopIfTrue="1" operator="equal">
      <formula>77</formula>
    </cfRule>
    <cfRule type="cellIs" dxfId="1981" priority="622" stopIfTrue="1" operator="equal">
      <formula>76</formula>
    </cfRule>
    <cfRule type="cellIs" dxfId="1980" priority="621" stopIfTrue="1" operator="equal">
      <formula>75</formula>
    </cfRule>
  </conditionalFormatting>
  <conditionalFormatting sqref="CA36:CC37">
    <cfRule type="cellIs" dxfId="1979" priority="505" stopIfTrue="1" operator="equal">
      <formula>37</formula>
    </cfRule>
    <cfRule type="cellIs" dxfId="1978" priority="506" stopIfTrue="1" operator="equal">
      <formula>38</formula>
    </cfRule>
  </conditionalFormatting>
  <conditionalFormatting sqref="CA37:CC37">
    <cfRule type="cellIs" dxfId="1977" priority="544" stopIfTrue="1" operator="equal">
      <formula>76</formula>
    </cfRule>
    <cfRule type="cellIs" dxfId="1976" priority="543" stopIfTrue="1" operator="equal">
      <formula>75</formula>
    </cfRule>
    <cfRule type="cellIs" dxfId="1975" priority="542" stopIfTrue="1" operator="equal">
      <formula>74</formula>
    </cfRule>
    <cfRule type="cellIs" dxfId="1974" priority="541" stopIfTrue="1" operator="equal">
      <formula>73</formula>
    </cfRule>
    <cfRule type="cellIs" dxfId="1973" priority="540" stopIfTrue="1" operator="equal">
      <formula>72</formula>
    </cfRule>
    <cfRule type="cellIs" dxfId="1972" priority="539" stopIfTrue="1" operator="equal">
      <formula>71</formula>
    </cfRule>
    <cfRule type="cellIs" dxfId="1971" priority="538" stopIfTrue="1" operator="equal">
      <formula>70</formula>
    </cfRule>
    <cfRule type="cellIs" dxfId="1970" priority="537" stopIfTrue="1" operator="equal">
      <formula>69</formula>
    </cfRule>
    <cfRule type="cellIs" dxfId="1969" priority="536" stopIfTrue="1" operator="equal">
      <formula>68</formula>
    </cfRule>
    <cfRule type="cellIs" dxfId="1968" priority="535" stopIfTrue="1" operator="equal">
      <formula>67</formula>
    </cfRule>
    <cfRule type="cellIs" dxfId="1967" priority="534" stopIfTrue="1" operator="equal">
      <formula>66</formula>
    </cfRule>
    <cfRule type="cellIs" dxfId="1966" priority="533" stopIfTrue="1" operator="equal">
      <formula>65</formula>
    </cfRule>
    <cfRule type="cellIs" dxfId="1965" priority="532" stopIfTrue="1" operator="equal">
      <formula>64</formula>
    </cfRule>
    <cfRule type="cellIs" dxfId="1964" priority="531" stopIfTrue="1" operator="equal">
      <formula>63</formula>
    </cfRule>
    <cfRule type="cellIs" dxfId="1963" priority="530" stopIfTrue="1" operator="equal">
      <formula>62</formula>
    </cfRule>
    <cfRule type="cellIs" dxfId="1962" priority="529" stopIfTrue="1" operator="equal">
      <formula>61</formula>
    </cfRule>
    <cfRule type="cellIs" dxfId="1961" priority="528" stopIfTrue="1" operator="equal">
      <formula>60</formula>
    </cfRule>
    <cfRule type="cellIs" dxfId="1960" priority="513" stopIfTrue="1" operator="equal">
      <formula>45</formula>
    </cfRule>
    <cfRule type="cellIs" dxfId="1959" priority="514" stopIfTrue="1" operator="equal">
      <formula>46</formula>
    </cfRule>
    <cfRule type="cellIs" dxfId="1958" priority="515" stopIfTrue="1" operator="equal">
      <formula>47</formula>
    </cfRule>
    <cfRule type="cellIs" dxfId="1957" priority="516" stopIfTrue="1" operator="equal">
      <formula>48</formula>
    </cfRule>
    <cfRule type="cellIs" dxfId="1956" priority="517" stopIfTrue="1" operator="equal">
      <formula>49</formula>
    </cfRule>
    <cfRule type="cellIs" dxfId="1955" priority="518" stopIfTrue="1" operator="equal">
      <formula>50</formula>
    </cfRule>
    <cfRule type="cellIs" dxfId="1954" priority="519" stopIfTrue="1" operator="equal">
      <formula>51</formula>
    </cfRule>
    <cfRule type="cellIs" dxfId="1953" priority="527" stopIfTrue="1" operator="equal">
      <formula>59</formula>
    </cfRule>
    <cfRule type="cellIs" dxfId="1952" priority="524" stopIfTrue="1" operator="equal">
      <formula>56</formula>
    </cfRule>
    <cfRule type="cellIs" dxfId="1951" priority="523" stopIfTrue="1" operator="equal">
      <formula>55</formula>
    </cfRule>
    <cfRule type="cellIs" dxfId="1950" priority="522" stopIfTrue="1" operator="equal">
      <formula>54</formula>
    </cfRule>
    <cfRule type="cellIs" dxfId="1949" priority="546" stopIfTrue="1" operator="equal">
      <formula>99</formula>
    </cfRule>
    <cfRule type="cellIs" dxfId="1948" priority="521" stopIfTrue="1" operator="equal">
      <formula>53</formula>
    </cfRule>
    <cfRule type="cellIs" dxfId="1947" priority="520" stopIfTrue="1" operator="equal">
      <formula>52</formula>
    </cfRule>
    <cfRule type="cellIs" dxfId="1946" priority="525" stopIfTrue="1" operator="equal">
      <formula>57</formula>
    </cfRule>
    <cfRule type="cellIs" dxfId="1945" priority="545" stopIfTrue="1" operator="equal">
      <formula>77</formula>
    </cfRule>
    <cfRule type="cellIs" dxfId="1944" priority="507" stopIfTrue="1" operator="equal">
      <formula>39</formula>
    </cfRule>
    <cfRule type="cellIs" dxfId="1943" priority="508" stopIfTrue="1" operator="equal">
      <formula>40</formula>
    </cfRule>
    <cfRule type="cellIs" dxfId="1942" priority="509" stopIfTrue="1" operator="equal">
      <formula>41</formula>
    </cfRule>
    <cfRule type="cellIs" dxfId="1941" priority="510" stopIfTrue="1" operator="equal">
      <formula>42</formula>
    </cfRule>
    <cfRule type="cellIs" dxfId="1940" priority="511" stopIfTrue="1" operator="equal">
      <formula>43</formula>
    </cfRule>
    <cfRule type="cellIs" dxfId="1939" priority="512" stopIfTrue="1" operator="equal">
      <formula>44</formula>
    </cfRule>
    <cfRule type="cellIs" dxfId="1938" priority="526" stopIfTrue="1" operator="equal">
      <formula>58</formula>
    </cfRule>
  </conditionalFormatting>
  <conditionalFormatting sqref="CA36:DB37">
    <cfRule type="cellIs" dxfId="1937" priority="82" stopIfTrue="1" operator="equal">
      <formula>4</formula>
    </cfRule>
    <cfRule type="cellIs" dxfId="1936" priority="80" stopIfTrue="1" operator="equal">
      <formula>2</formula>
    </cfRule>
    <cfRule type="cellIs" dxfId="1935" priority="79" stopIfTrue="1" operator="equal">
      <formula>1</formula>
    </cfRule>
    <cfRule type="cellIs" dxfId="1934" priority="81" stopIfTrue="1" operator="equal">
      <formula>3</formula>
    </cfRule>
    <cfRule type="cellIs" dxfId="1933" priority="84" stopIfTrue="1" operator="equal">
      <formula>6</formula>
    </cfRule>
    <cfRule type="cellIs" dxfId="1932" priority="86" stopIfTrue="1" operator="equal">
      <formula>8</formula>
    </cfRule>
    <cfRule type="cellIs" dxfId="1931" priority="87" stopIfTrue="1" operator="equal">
      <formula>9</formula>
    </cfRule>
    <cfRule type="cellIs" dxfId="1930" priority="88" stopIfTrue="1" operator="equal">
      <formula>10</formula>
    </cfRule>
    <cfRule type="cellIs" dxfId="1929" priority="89" stopIfTrue="1" operator="equal">
      <formula>11</formula>
    </cfRule>
    <cfRule type="cellIs" dxfId="1928" priority="90" stopIfTrue="1" operator="equal">
      <formula>12</formula>
    </cfRule>
    <cfRule type="cellIs" dxfId="1927" priority="91" stopIfTrue="1" operator="equal">
      <formula>13</formula>
    </cfRule>
    <cfRule type="cellIs" dxfId="1926" priority="92" stopIfTrue="1" operator="equal">
      <formula>14</formula>
    </cfRule>
    <cfRule type="cellIs" dxfId="1925" priority="93" stopIfTrue="1" operator="equal">
      <formula>15</formula>
    </cfRule>
    <cfRule type="cellIs" dxfId="1924" priority="94" stopIfTrue="1" operator="equal">
      <formula>16</formula>
    </cfRule>
    <cfRule type="cellIs" dxfId="1923" priority="95" stopIfTrue="1" operator="equal">
      <formula>17</formula>
    </cfRule>
    <cfRule type="cellIs" dxfId="1922" priority="85" stopIfTrue="1" operator="equal">
      <formula>7</formula>
    </cfRule>
    <cfRule type="cellIs" dxfId="1921" priority="96" stopIfTrue="1" operator="equal">
      <formula>18</formula>
    </cfRule>
    <cfRule type="cellIs" dxfId="1920" priority="83" stopIfTrue="1" operator="equal">
      <formula>5</formula>
    </cfRule>
    <cfRule type="cellIs" dxfId="1919" priority="98" stopIfTrue="1" operator="equal">
      <formula>20</formula>
    </cfRule>
    <cfRule type="cellIs" dxfId="1918" priority="99" stopIfTrue="1" operator="equal">
      <formula>21</formula>
    </cfRule>
    <cfRule type="cellIs" dxfId="1917" priority="100" stopIfTrue="1" operator="equal">
      <formula>22</formula>
    </cfRule>
    <cfRule type="cellIs" dxfId="1916" priority="101" stopIfTrue="1" operator="equal">
      <formula>23</formula>
    </cfRule>
    <cfRule type="cellIs" dxfId="1915" priority="102" stopIfTrue="1" operator="equal">
      <formula>24</formula>
    </cfRule>
    <cfRule type="cellIs" dxfId="1914" priority="103" stopIfTrue="1" operator="equal">
      <formula>25</formula>
    </cfRule>
    <cfRule type="cellIs" dxfId="1913" priority="104" stopIfTrue="1" operator="equal">
      <formula>26</formula>
    </cfRule>
    <cfRule type="cellIs" dxfId="1912" priority="105" stopIfTrue="1" operator="equal">
      <formula>27</formula>
    </cfRule>
    <cfRule type="cellIs" dxfId="1911" priority="97" stopIfTrue="1" operator="equal">
      <formula>19</formula>
    </cfRule>
    <cfRule type="cellIs" dxfId="1910" priority="107" stopIfTrue="1" operator="equal">
      <formula>29</formula>
    </cfRule>
    <cfRule type="cellIs" dxfId="1909" priority="108" stopIfTrue="1" operator="equal">
      <formula>30</formula>
    </cfRule>
    <cfRule type="cellIs" dxfId="1908" priority="109" stopIfTrue="1" operator="equal">
      <formula>31</formula>
    </cfRule>
    <cfRule type="cellIs" dxfId="1907" priority="110" stopIfTrue="1" operator="equal">
      <formula>32</formula>
    </cfRule>
    <cfRule type="cellIs" dxfId="1906" priority="111" stopIfTrue="1" operator="equal">
      <formula>33</formula>
    </cfRule>
    <cfRule type="cellIs" dxfId="1905" priority="112" stopIfTrue="1" operator="equal">
      <formula>34</formula>
    </cfRule>
    <cfRule type="cellIs" dxfId="1904" priority="113" stopIfTrue="1" operator="equal">
      <formula>35</formula>
    </cfRule>
    <cfRule type="cellIs" dxfId="1903" priority="114" stopIfTrue="1" operator="equal">
      <formula>36</formula>
    </cfRule>
    <cfRule type="cellIs" dxfId="1902" priority="106" stopIfTrue="1" operator="equal">
      <formula>28</formula>
    </cfRule>
  </conditionalFormatting>
  <conditionalFormatting sqref="CD36:CF36">
    <cfRule type="cellIs" dxfId="1901" priority="454" stopIfTrue="1" operator="equal">
      <formula>64</formula>
    </cfRule>
    <cfRule type="cellIs" dxfId="1900" priority="453" stopIfTrue="1" operator="equal">
      <formula>63</formula>
    </cfRule>
    <cfRule type="cellIs" dxfId="1899" priority="452" stopIfTrue="1" operator="equal">
      <formula>62</formula>
    </cfRule>
    <cfRule type="cellIs" dxfId="1898" priority="451" stopIfTrue="1" operator="equal">
      <formula>61</formula>
    </cfRule>
    <cfRule type="cellIs" dxfId="1897" priority="450" stopIfTrue="1" operator="equal">
      <formula>60</formula>
    </cfRule>
    <cfRule type="cellIs" dxfId="1896" priority="449" stopIfTrue="1" operator="equal">
      <formula>59</formula>
    </cfRule>
    <cfRule type="cellIs" dxfId="1895" priority="448" stopIfTrue="1" operator="equal">
      <formula>58</formula>
    </cfRule>
    <cfRule type="cellIs" dxfId="1894" priority="447" stopIfTrue="1" operator="equal">
      <formula>57</formula>
    </cfRule>
    <cfRule type="cellIs" dxfId="1893" priority="446" stopIfTrue="1" operator="equal">
      <formula>56</formula>
    </cfRule>
    <cfRule type="cellIs" dxfId="1892" priority="445" stopIfTrue="1" operator="equal">
      <formula>55</formula>
    </cfRule>
    <cfRule type="cellIs" dxfId="1891" priority="444" stopIfTrue="1" operator="equal">
      <formula>54</formula>
    </cfRule>
    <cfRule type="cellIs" dxfId="1890" priority="443" stopIfTrue="1" operator="equal">
      <formula>53</formula>
    </cfRule>
    <cfRule type="cellIs" dxfId="1889" priority="442" stopIfTrue="1" operator="equal">
      <formula>52</formula>
    </cfRule>
    <cfRule type="cellIs" dxfId="1888" priority="441" stopIfTrue="1" operator="equal">
      <formula>51</formula>
    </cfRule>
    <cfRule type="cellIs" dxfId="1887" priority="440" stopIfTrue="1" operator="equal">
      <formula>50</formula>
    </cfRule>
    <cfRule type="cellIs" dxfId="1886" priority="439" stopIfTrue="1" operator="equal">
      <formula>49</formula>
    </cfRule>
    <cfRule type="cellIs" dxfId="1885" priority="438" stopIfTrue="1" operator="equal">
      <formula>48</formula>
    </cfRule>
    <cfRule type="cellIs" dxfId="1884" priority="437" stopIfTrue="1" operator="equal">
      <formula>47</formula>
    </cfRule>
    <cfRule type="cellIs" dxfId="1883" priority="436" stopIfTrue="1" operator="equal">
      <formula>46</formula>
    </cfRule>
    <cfRule type="cellIs" dxfId="1882" priority="435" stopIfTrue="1" operator="equal">
      <formula>45</formula>
    </cfRule>
    <cfRule type="cellIs" dxfId="1881" priority="434" stopIfTrue="1" operator="equal">
      <formula>44</formula>
    </cfRule>
    <cfRule type="cellIs" dxfId="1880" priority="433" stopIfTrue="1" operator="equal">
      <formula>43</formula>
    </cfRule>
    <cfRule type="cellIs" dxfId="1879" priority="432" stopIfTrue="1" operator="equal">
      <formula>42</formula>
    </cfRule>
    <cfRule type="cellIs" dxfId="1878" priority="431" stopIfTrue="1" operator="equal">
      <formula>41</formula>
    </cfRule>
    <cfRule type="cellIs" dxfId="1877" priority="430" stopIfTrue="1" operator="equal">
      <formula>40</formula>
    </cfRule>
    <cfRule type="cellIs" dxfId="1876" priority="429" stopIfTrue="1" operator="equal">
      <formula>39</formula>
    </cfRule>
    <cfRule type="cellIs" dxfId="1875" priority="456" stopIfTrue="1" operator="equal">
      <formula>66</formula>
    </cfRule>
    <cfRule type="cellIs" dxfId="1874" priority="468" stopIfTrue="1" operator="equal">
      <formula>99</formula>
    </cfRule>
    <cfRule type="cellIs" dxfId="1873" priority="467" stopIfTrue="1" operator="equal">
      <formula>77</formula>
    </cfRule>
    <cfRule type="cellIs" dxfId="1872" priority="466" stopIfTrue="1" operator="equal">
      <formula>76</formula>
    </cfRule>
    <cfRule type="cellIs" dxfId="1871" priority="465" stopIfTrue="1" operator="equal">
      <formula>75</formula>
    </cfRule>
    <cfRule type="cellIs" dxfId="1870" priority="464" stopIfTrue="1" operator="equal">
      <formula>74</formula>
    </cfRule>
    <cfRule type="cellIs" dxfId="1869" priority="463" stopIfTrue="1" operator="equal">
      <formula>73</formula>
    </cfRule>
    <cfRule type="cellIs" dxfId="1868" priority="462" stopIfTrue="1" operator="equal">
      <formula>72</formula>
    </cfRule>
    <cfRule type="cellIs" dxfId="1867" priority="461" stopIfTrue="1" operator="equal">
      <formula>71</formula>
    </cfRule>
    <cfRule type="cellIs" dxfId="1866" priority="460" stopIfTrue="1" operator="equal">
      <formula>70</formula>
    </cfRule>
    <cfRule type="cellIs" dxfId="1865" priority="459" stopIfTrue="1" operator="equal">
      <formula>69</formula>
    </cfRule>
    <cfRule type="cellIs" dxfId="1864" priority="458" stopIfTrue="1" operator="equal">
      <formula>68</formula>
    </cfRule>
    <cfRule type="cellIs" dxfId="1863" priority="457" stopIfTrue="1" operator="equal">
      <formula>67</formula>
    </cfRule>
    <cfRule type="cellIs" dxfId="1862" priority="455" stopIfTrue="1" operator="equal">
      <formula>65</formula>
    </cfRule>
  </conditionalFormatting>
  <conditionalFormatting sqref="CD36:CU36">
    <cfRule type="cellIs" dxfId="1861" priority="350" stopIfTrue="1" operator="equal">
      <formula>38</formula>
    </cfRule>
    <cfRule type="cellIs" dxfId="1860" priority="349" stopIfTrue="1" operator="equal">
      <formula>37</formula>
    </cfRule>
  </conditionalFormatting>
  <conditionalFormatting sqref="CG36:CU36 CW36:DA36">
    <cfRule type="cellIs" dxfId="1859" priority="366" stopIfTrue="1" operator="equal">
      <formula>54</formula>
    </cfRule>
    <cfRule type="cellIs" dxfId="1858" priority="357" stopIfTrue="1" operator="equal">
      <formula>45</formula>
    </cfRule>
    <cfRule type="cellIs" dxfId="1857" priority="358" stopIfTrue="1" operator="equal">
      <formula>46</formula>
    </cfRule>
    <cfRule type="cellIs" dxfId="1856" priority="359" stopIfTrue="1" operator="equal">
      <formula>47</formula>
    </cfRule>
    <cfRule type="cellIs" dxfId="1855" priority="360" stopIfTrue="1" operator="equal">
      <formula>48</formula>
    </cfRule>
    <cfRule type="cellIs" dxfId="1854" priority="361" stopIfTrue="1" operator="equal">
      <formula>49</formula>
    </cfRule>
    <cfRule type="cellIs" dxfId="1853" priority="362" stopIfTrue="1" operator="equal">
      <formula>50</formula>
    </cfRule>
    <cfRule type="cellIs" dxfId="1852" priority="363" stopIfTrue="1" operator="equal">
      <formula>51</formula>
    </cfRule>
    <cfRule type="cellIs" dxfId="1851" priority="364" stopIfTrue="1" operator="equal">
      <formula>52</formula>
    </cfRule>
    <cfRule type="cellIs" dxfId="1850" priority="365" stopIfTrue="1" operator="equal">
      <formula>53</formula>
    </cfRule>
    <cfRule type="cellIs" dxfId="1849" priority="390" stopIfTrue="1" operator="equal">
      <formula>99</formula>
    </cfRule>
    <cfRule type="cellIs" dxfId="1848" priority="367" stopIfTrue="1" operator="equal">
      <formula>55</formula>
    </cfRule>
    <cfRule type="cellIs" dxfId="1847" priority="368" stopIfTrue="1" operator="equal">
      <formula>56</formula>
    </cfRule>
    <cfRule type="cellIs" dxfId="1846" priority="369" stopIfTrue="1" operator="equal">
      <formula>57</formula>
    </cfRule>
    <cfRule type="cellIs" dxfId="1845" priority="370" stopIfTrue="1" operator="equal">
      <formula>58</formula>
    </cfRule>
    <cfRule type="cellIs" dxfId="1844" priority="371" stopIfTrue="1" operator="equal">
      <formula>59</formula>
    </cfRule>
    <cfRule type="cellIs" dxfId="1843" priority="386" stopIfTrue="1" operator="equal">
      <formula>74</formula>
    </cfRule>
    <cfRule type="cellIs" dxfId="1842" priority="387" stopIfTrue="1" operator="equal">
      <formula>75</formula>
    </cfRule>
    <cfRule type="cellIs" dxfId="1841" priority="388" stopIfTrue="1" operator="equal">
      <formula>76</formula>
    </cfRule>
    <cfRule type="cellIs" dxfId="1840" priority="389" stopIfTrue="1" operator="equal">
      <formula>77</formula>
    </cfRule>
    <cfRule type="cellIs" dxfId="1839" priority="356" stopIfTrue="1" operator="equal">
      <formula>44</formula>
    </cfRule>
    <cfRule type="cellIs" dxfId="1838" priority="372" stopIfTrue="1" operator="equal">
      <formula>60</formula>
    </cfRule>
    <cfRule type="cellIs" dxfId="1837" priority="373" stopIfTrue="1" operator="equal">
      <formula>61</formula>
    </cfRule>
    <cfRule type="cellIs" dxfId="1836" priority="374" stopIfTrue="1" operator="equal">
      <formula>62</formula>
    </cfRule>
    <cfRule type="cellIs" dxfId="1835" priority="375" stopIfTrue="1" operator="equal">
      <formula>63</formula>
    </cfRule>
    <cfRule type="cellIs" dxfId="1834" priority="376" stopIfTrue="1" operator="equal">
      <formula>64</formula>
    </cfRule>
    <cfRule type="cellIs" dxfId="1833" priority="377" stopIfTrue="1" operator="equal">
      <formula>65</formula>
    </cfRule>
    <cfRule type="cellIs" dxfId="1832" priority="378" stopIfTrue="1" operator="equal">
      <formula>66</formula>
    </cfRule>
    <cfRule type="cellIs" dxfId="1831" priority="379" stopIfTrue="1" operator="equal">
      <formula>67</formula>
    </cfRule>
    <cfRule type="cellIs" dxfId="1830" priority="380" stopIfTrue="1" operator="equal">
      <formula>68</formula>
    </cfRule>
    <cfRule type="cellIs" dxfId="1829" priority="381" stopIfTrue="1" operator="equal">
      <formula>69</formula>
    </cfRule>
    <cfRule type="cellIs" dxfId="1828" priority="382" stopIfTrue="1" operator="equal">
      <formula>70</formula>
    </cfRule>
    <cfRule type="cellIs" dxfId="1827" priority="383" stopIfTrue="1" operator="equal">
      <formula>71</formula>
    </cfRule>
    <cfRule type="cellIs" dxfId="1826" priority="385" stopIfTrue="1" operator="equal">
      <formula>73</formula>
    </cfRule>
    <cfRule type="cellIs" dxfId="1825" priority="355" stopIfTrue="1" operator="equal">
      <formula>43</formula>
    </cfRule>
    <cfRule type="cellIs" dxfId="1824" priority="354" stopIfTrue="1" operator="equal">
      <formula>42</formula>
    </cfRule>
    <cfRule type="cellIs" dxfId="1823" priority="353" stopIfTrue="1" operator="equal">
      <formula>41</formula>
    </cfRule>
    <cfRule type="cellIs" dxfId="1822" priority="352" stopIfTrue="1" operator="equal">
      <formula>40</formula>
    </cfRule>
    <cfRule type="cellIs" dxfId="1821" priority="384" stopIfTrue="1" operator="equal">
      <formula>72</formula>
    </cfRule>
  </conditionalFormatting>
  <conditionalFormatting sqref="CG36:CU36">
    <cfRule type="cellIs" dxfId="1820" priority="351" stopIfTrue="1" operator="equal">
      <formula>39</formula>
    </cfRule>
  </conditionalFormatting>
  <conditionalFormatting sqref="CG37:CU37 CW37:DA37">
    <cfRule type="cellIs" dxfId="1819" priority="277" stopIfTrue="1" operator="equal">
      <formula>43</formula>
    </cfRule>
    <cfRule type="cellIs" dxfId="1818" priority="276" stopIfTrue="1" operator="equal">
      <formula>42</formula>
    </cfRule>
    <cfRule type="cellIs" dxfId="1817" priority="285" stopIfTrue="1" operator="equal">
      <formula>51</formula>
    </cfRule>
    <cfRule type="cellIs" dxfId="1816" priority="275" stopIfTrue="1" operator="equal">
      <formula>41</formula>
    </cfRule>
    <cfRule type="cellIs" dxfId="1815" priority="274" stopIfTrue="1" operator="equal">
      <formula>40</formula>
    </cfRule>
    <cfRule type="cellIs" dxfId="1814" priority="310" stopIfTrue="1" operator="equal">
      <formula>76</formula>
    </cfRule>
    <cfRule type="cellIs" dxfId="1813" priority="279" stopIfTrue="1" operator="equal">
      <formula>45</formula>
    </cfRule>
    <cfRule type="cellIs" dxfId="1812" priority="278" stopIfTrue="1" operator="equal">
      <formula>44</formula>
    </cfRule>
    <cfRule type="cellIs" dxfId="1811" priority="312" stopIfTrue="1" operator="equal">
      <formula>99</formula>
    </cfRule>
    <cfRule type="cellIs" dxfId="1810" priority="311" stopIfTrue="1" operator="equal">
      <formula>77</formula>
    </cfRule>
    <cfRule type="cellIs" dxfId="1809" priority="309" stopIfTrue="1" operator="equal">
      <formula>75</formula>
    </cfRule>
    <cfRule type="cellIs" dxfId="1808" priority="308" stopIfTrue="1" operator="equal">
      <formula>74</formula>
    </cfRule>
    <cfRule type="cellIs" dxfId="1807" priority="307" stopIfTrue="1" operator="equal">
      <formula>73</formula>
    </cfRule>
    <cfRule type="cellIs" dxfId="1806" priority="306" stopIfTrue="1" operator="equal">
      <formula>72</formula>
    </cfRule>
    <cfRule type="cellIs" dxfId="1805" priority="305" stopIfTrue="1" operator="equal">
      <formula>71</formula>
    </cfRule>
    <cfRule type="cellIs" dxfId="1804" priority="304" stopIfTrue="1" operator="equal">
      <formula>70</formula>
    </cfRule>
    <cfRule type="cellIs" dxfId="1803" priority="303" stopIfTrue="1" operator="equal">
      <formula>69</formula>
    </cfRule>
    <cfRule type="cellIs" dxfId="1802" priority="302" stopIfTrue="1" operator="equal">
      <formula>68</formula>
    </cfRule>
    <cfRule type="cellIs" dxfId="1801" priority="301" stopIfTrue="1" operator="equal">
      <formula>67</formula>
    </cfRule>
    <cfRule type="cellIs" dxfId="1800" priority="300" stopIfTrue="1" operator="equal">
      <formula>66</formula>
    </cfRule>
    <cfRule type="cellIs" dxfId="1799" priority="299" stopIfTrue="1" operator="equal">
      <formula>65</formula>
    </cfRule>
    <cfRule type="cellIs" dxfId="1798" priority="298" stopIfTrue="1" operator="equal">
      <formula>64</formula>
    </cfRule>
    <cfRule type="cellIs" dxfId="1797" priority="297" stopIfTrue="1" operator="equal">
      <formula>63</formula>
    </cfRule>
    <cfRule type="cellIs" dxfId="1796" priority="296" stopIfTrue="1" operator="equal">
      <formula>62</formula>
    </cfRule>
    <cfRule type="cellIs" dxfId="1795" priority="295" stopIfTrue="1" operator="equal">
      <formula>61</formula>
    </cfRule>
    <cfRule type="cellIs" dxfId="1794" priority="294" stopIfTrue="1" operator="equal">
      <formula>60</formula>
    </cfRule>
    <cfRule type="cellIs" dxfId="1793" priority="293" stopIfTrue="1" operator="equal">
      <formula>59</formula>
    </cfRule>
    <cfRule type="cellIs" dxfId="1792" priority="292" stopIfTrue="1" operator="equal">
      <formula>58</formula>
    </cfRule>
    <cfRule type="cellIs" dxfId="1791" priority="291" stopIfTrue="1" operator="equal">
      <formula>57</formula>
    </cfRule>
    <cfRule type="cellIs" dxfId="1790" priority="290" stopIfTrue="1" operator="equal">
      <formula>56</formula>
    </cfRule>
    <cfRule type="cellIs" dxfId="1789" priority="289" stopIfTrue="1" operator="equal">
      <formula>55</formula>
    </cfRule>
    <cfRule type="cellIs" dxfId="1788" priority="288" stopIfTrue="1" operator="equal">
      <formula>54</formula>
    </cfRule>
    <cfRule type="cellIs" dxfId="1787" priority="287" stopIfTrue="1" operator="equal">
      <formula>53</formula>
    </cfRule>
    <cfRule type="cellIs" dxfId="1786" priority="286" stopIfTrue="1" operator="equal">
      <formula>52</formula>
    </cfRule>
    <cfRule type="cellIs" dxfId="1785" priority="284" stopIfTrue="1" operator="equal">
      <formula>50</formula>
    </cfRule>
    <cfRule type="cellIs" dxfId="1784" priority="283" stopIfTrue="1" operator="equal">
      <formula>49</formula>
    </cfRule>
    <cfRule type="cellIs" dxfId="1783" priority="282" stopIfTrue="1" operator="equal">
      <formula>48</formula>
    </cfRule>
    <cfRule type="cellIs" dxfId="1782" priority="281" stopIfTrue="1" operator="equal">
      <formula>47</formula>
    </cfRule>
    <cfRule type="cellIs" dxfId="1781" priority="280" stopIfTrue="1" operator="equal">
      <formula>46</formula>
    </cfRule>
  </conditionalFormatting>
  <conditionalFormatting sqref="CG37:CU37">
    <cfRule type="cellIs" dxfId="1780" priority="271" stopIfTrue="1" operator="equal">
      <formula>37</formula>
    </cfRule>
    <cfRule type="cellIs" dxfId="1779" priority="272" stopIfTrue="1" operator="equal">
      <formula>38</formula>
    </cfRule>
    <cfRule type="cellIs" dxfId="1778" priority="273" stopIfTrue="1" operator="equal">
      <formula>39</formula>
    </cfRule>
  </conditionalFormatting>
  <conditionalFormatting sqref="CR33:CV33 CR34:CY35">
    <cfRule type="cellIs" dxfId="1777" priority="4881" stopIfTrue="1" operator="equal">
      <formula>45</formula>
    </cfRule>
    <cfRule type="cellIs" dxfId="1776" priority="4840" stopIfTrue="1" operator="equal">
      <formula>4</formula>
    </cfRule>
    <cfRule type="cellIs" dxfId="1775" priority="4880" stopIfTrue="1" operator="equal">
      <formula>44</formula>
    </cfRule>
    <cfRule type="cellIs" dxfId="1774" priority="4879" stopIfTrue="1" operator="equal">
      <formula>43</formula>
    </cfRule>
    <cfRule type="cellIs" dxfId="1773" priority="4878" stopIfTrue="1" operator="equal">
      <formula>42</formula>
    </cfRule>
    <cfRule type="cellIs" dxfId="1772" priority="4877" stopIfTrue="1" operator="equal">
      <formula>41</formula>
    </cfRule>
    <cfRule type="cellIs" dxfId="1771" priority="4876" stopIfTrue="1" operator="equal">
      <formula>40</formula>
    </cfRule>
    <cfRule type="cellIs" dxfId="1770" priority="4839" stopIfTrue="1" operator="equal">
      <formula>3</formula>
    </cfRule>
    <cfRule type="cellIs" dxfId="1769" priority="4838" stopIfTrue="1" operator="equal">
      <formula>2</formula>
    </cfRule>
    <cfRule type="cellIs" dxfId="1768" priority="4849" stopIfTrue="1" operator="equal">
      <formula>13</formula>
    </cfRule>
    <cfRule type="cellIs" dxfId="1767" priority="4875" stopIfTrue="1" operator="equal">
      <formula>39</formula>
    </cfRule>
    <cfRule type="cellIs" dxfId="1766" priority="4874" stopIfTrue="1" operator="equal">
      <formula>38</formula>
    </cfRule>
    <cfRule type="cellIs" dxfId="1765" priority="4873" stopIfTrue="1" operator="equal">
      <formula>37</formula>
    </cfRule>
    <cfRule type="cellIs" dxfId="1764" priority="4872" stopIfTrue="1" operator="equal">
      <formula>36</formula>
    </cfRule>
    <cfRule type="cellIs" dxfId="1763" priority="4871" stopIfTrue="1" operator="equal">
      <formula>35</formula>
    </cfRule>
    <cfRule type="cellIs" dxfId="1762" priority="4870" stopIfTrue="1" operator="equal">
      <formula>34</formula>
    </cfRule>
    <cfRule type="cellIs" dxfId="1761" priority="4869" stopIfTrue="1" operator="equal">
      <formula>33</formula>
    </cfRule>
    <cfRule type="cellIs" dxfId="1760" priority="4868" stopIfTrue="1" operator="equal">
      <formula>32</formula>
    </cfRule>
    <cfRule type="cellIs" dxfId="1759" priority="4867" stopIfTrue="1" operator="equal">
      <formula>31</formula>
    </cfRule>
    <cfRule type="cellIs" dxfId="1758" priority="4866" stopIfTrue="1" operator="equal">
      <formula>30</formula>
    </cfRule>
    <cfRule type="cellIs" dxfId="1757" priority="4865" stopIfTrue="1" operator="equal">
      <formula>29</formula>
    </cfRule>
    <cfRule type="cellIs" dxfId="1756" priority="4864" stopIfTrue="1" operator="equal">
      <formula>28</formula>
    </cfRule>
    <cfRule type="cellIs" dxfId="1755" priority="4863" stopIfTrue="1" operator="equal">
      <formula>27</formula>
    </cfRule>
    <cfRule type="cellIs" dxfId="1754" priority="4862" stopIfTrue="1" operator="equal">
      <formula>26</formula>
    </cfRule>
    <cfRule type="cellIs" dxfId="1753" priority="4861" stopIfTrue="1" operator="equal">
      <formula>25</formula>
    </cfRule>
    <cfRule type="cellIs" dxfId="1752" priority="4860" stopIfTrue="1" operator="equal">
      <formula>24</formula>
    </cfRule>
    <cfRule type="cellIs" dxfId="1751" priority="4859" stopIfTrue="1" operator="equal">
      <formula>23</formula>
    </cfRule>
    <cfRule type="cellIs" dxfId="1750" priority="4858" stopIfTrue="1" operator="equal">
      <formula>22</formula>
    </cfRule>
    <cfRule type="cellIs" dxfId="1749" priority="4857" stopIfTrue="1" operator="equal">
      <formula>21</formula>
    </cfRule>
    <cfRule type="cellIs" dxfId="1748" priority="4856" stopIfTrue="1" operator="equal">
      <formula>20</formula>
    </cfRule>
    <cfRule type="cellIs" dxfId="1747" priority="4855" stopIfTrue="1" operator="equal">
      <formula>19</formula>
    </cfRule>
    <cfRule type="cellIs" dxfId="1746" priority="4854" stopIfTrue="1" operator="equal">
      <formula>18</formula>
    </cfRule>
    <cfRule type="cellIs" dxfId="1745" priority="4853" stopIfTrue="1" operator="equal">
      <formula>17</formula>
    </cfRule>
    <cfRule type="cellIs" dxfId="1744" priority="4852" stopIfTrue="1" operator="equal">
      <formula>16</formula>
    </cfRule>
    <cfRule type="cellIs" dxfId="1743" priority="4851" stopIfTrue="1" operator="equal">
      <formula>15</formula>
    </cfRule>
    <cfRule type="cellIs" dxfId="1742" priority="4850" stopIfTrue="1" operator="equal">
      <formula>14</formula>
    </cfRule>
    <cfRule type="cellIs" dxfId="1741" priority="4837" stopIfTrue="1" operator="equal">
      <formula>1</formula>
    </cfRule>
    <cfRule type="cellIs" dxfId="1740" priority="4848" stopIfTrue="1" operator="equal">
      <formula>12</formula>
    </cfRule>
    <cfRule type="cellIs" dxfId="1739" priority="4847" stopIfTrue="1" operator="equal">
      <formula>11</formula>
    </cfRule>
    <cfRule type="cellIs" dxfId="1738" priority="4846" stopIfTrue="1" operator="equal">
      <formula>10</formula>
    </cfRule>
    <cfRule type="cellIs" dxfId="1737" priority="4845" stopIfTrue="1" operator="equal">
      <formula>9</formula>
    </cfRule>
    <cfRule type="cellIs" dxfId="1736" priority="4844" stopIfTrue="1" operator="equal">
      <formula>8</formula>
    </cfRule>
    <cfRule type="cellIs" dxfId="1735" priority="4843" stopIfTrue="1" operator="equal">
      <formula>7</formula>
    </cfRule>
    <cfRule type="cellIs" dxfId="1734" priority="4842" stopIfTrue="1" operator="equal">
      <formula>6</formula>
    </cfRule>
    <cfRule type="cellIs" dxfId="1733" priority="4841" stopIfTrue="1" operator="equal">
      <formula>5</formula>
    </cfRule>
  </conditionalFormatting>
  <conditionalFormatting sqref="CS39:DJ39">
    <cfRule type="cellIs" dxfId="1732" priority="4755" stopIfTrue="1" operator="equal">
      <formula>75</formula>
    </cfRule>
    <cfRule type="cellIs" dxfId="1731" priority="4747" stopIfTrue="1" operator="equal">
      <formula>67</formula>
    </cfRule>
    <cfRule type="cellIs" dxfId="1730" priority="4748" stopIfTrue="1" operator="equal">
      <formula>68</formula>
    </cfRule>
    <cfRule type="cellIs" dxfId="1729" priority="4731" stopIfTrue="1" operator="equal">
      <formula>51</formula>
    </cfRule>
    <cfRule type="cellIs" dxfId="1728" priority="4750" stopIfTrue="1" operator="equal">
      <formula>70</formula>
    </cfRule>
    <cfRule type="cellIs" dxfId="1727" priority="4754" stopIfTrue="1" operator="equal">
      <formula>74</formula>
    </cfRule>
    <cfRule type="cellIs" dxfId="1726" priority="4758" stopIfTrue="1" operator="equal">
      <formula>99</formula>
    </cfRule>
    <cfRule type="cellIs" dxfId="1725" priority="4757" stopIfTrue="1" operator="equal">
      <formula>77</formula>
    </cfRule>
    <cfRule type="cellIs" dxfId="1724" priority="4756" stopIfTrue="1" operator="equal">
      <formula>76</formula>
    </cfRule>
    <cfRule type="cellIs" dxfId="1723" priority="4741" stopIfTrue="1" operator="equal">
      <formula>61</formula>
    </cfRule>
    <cfRule type="cellIs" dxfId="1722" priority="4753" stopIfTrue="1" operator="equal">
      <formula>73</formula>
    </cfRule>
    <cfRule type="cellIs" dxfId="1721" priority="4752" stopIfTrue="1" operator="equal">
      <formula>72</formula>
    </cfRule>
    <cfRule type="cellIs" dxfId="1720" priority="4751" stopIfTrue="1" operator="equal">
      <formula>71</formula>
    </cfRule>
    <cfRule type="cellIs" dxfId="1719" priority="4749" stopIfTrue="1" operator="equal">
      <formula>69</formula>
    </cfRule>
    <cfRule type="cellIs" dxfId="1718" priority="4727" stopIfTrue="1" operator="equal">
      <formula>47</formula>
    </cfRule>
    <cfRule type="cellIs" dxfId="1717" priority="4728" stopIfTrue="1" operator="equal">
      <formula>48</formula>
    </cfRule>
    <cfRule type="cellIs" dxfId="1716" priority="4729" stopIfTrue="1" operator="equal">
      <formula>49</formula>
    </cfRule>
    <cfRule type="cellIs" dxfId="1715" priority="4730" stopIfTrue="1" operator="equal">
      <formula>50</formula>
    </cfRule>
    <cfRule type="cellIs" dxfId="1714" priority="4732" stopIfTrue="1" operator="equal">
      <formula>52</formula>
    </cfRule>
    <cfRule type="cellIs" dxfId="1713" priority="4733" stopIfTrue="1" operator="equal">
      <formula>53</formula>
    </cfRule>
    <cfRule type="cellIs" dxfId="1712" priority="4734" stopIfTrue="1" operator="equal">
      <formula>54</formula>
    </cfRule>
    <cfRule type="cellIs" dxfId="1711" priority="4735" stopIfTrue="1" operator="equal">
      <formula>55</formula>
    </cfRule>
    <cfRule type="cellIs" dxfId="1710" priority="4736" stopIfTrue="1" operator="equal">
      <formula>56</formula>
    </cfRule>
    <cfRule type="cellIs" dxfId="1709" priority="4737" stopIfTrue="1" operator="equal">
      <formula>57</formula>
    </cfRule>
    <cfRule type="cellIs" dxfId="1708" priority="4738" stopIfTrue="1" operator="equal">
      <formula>58</formula>
    </cfRule>
    <cfRule type="cellIs" dxfId="1707" priority="4739" stopIfTrue="1" operator="equal">
      <formula>59</formula>
    </cfRule>
    <cfRule type="cellIs" dxfId="1706" priority="4740" stopIfTrue="1" operator="equal">
      <formula>60</formula>
    </cfRule>
    <cfRule type="cellIs" dxfId="1705" priority="4742" stopIfTrue="1" operator="equal">
      <formula>62</formula>
    </cfRule>
    <cfRule type="cellIs" dxfId="1704" priority="4743" stopIfTrue="1" operator="equal">
      <formula>63</formula>
    </cfRule>
    <cfRule type="cellIs" dxfId="1703" priority="4744" stopIfTrue="1" operator="equal">
      <formula>64</formula>
    </cfRule>
    <cfRule type="cellIs" dxfId="1702" priority="4745" stopIfTrue="1" operator="equal">
      <formula>65</formula>
    </cfRule>
    <cfRule type="cellIs" dxfId="1701" priority="4746" stopIfTrue="1" operator="equal">
      <formula>66</formula>
    </cfRule>
  </conditionalFormatting>
  <conditionalFormatting sqref="CS39:DK39">
    <cfRule type="cellIs" dxfId="1700" priority="4725" stopIfTrue="1" operator="equal">
      <formula>45</formula>
    </cfRule>
    <cfRule type="cellIs" dxfId="1699" priority="4724" stopIfTrue="1" operator="equal">
      <formula>44</formula>
    </cfRule>
    <cfRule type="cellIs" dxfId="1698" priority="4726" stopIfTrue="1" operator="equal">
      <formula>46</formula>
    </cfRule>
  </conditionalFormatting>
  <conditionalFormatting sqref="CV36:CV37">
    <cfRule type="cellIs" dxfId="1697" priority="211" stopIfTrue="1" operator="equal">
      <formula>55</formula>
    </cfRule>
    <cfRule type="cellIs" dxfId="1696" priority="210" stopIfTrue="1" operator="equal">
      <formula>54</formula>
    </cfRule>
    <cfRule type="cellIs" dxfId="1695" priority="209" stopIfTrue="1" operator="equal">
      <formula>53</formula>
    </cfRule>
    <cfRule type="cellIs" dxfId="1694" priority="214" stopIfTrue="1" operator="equal">
      <formula>58</formula>
    </cfRule>
    <cfRule type="cellIs" dxfId="1693" priority="207" stopIfTrue="1" operator="equal">
      <formula>51</formula>
    </cfRule>
    <cfRule type="cellIs" dxfId="1692" priority="205" stopIfTrue="1" operator="equal">
      <formula>49</formula>
    </cfRule>
    <cfRule type="cellIs" dxfId="1691" priority="204" stopIfTrue="1" operator="equal">
      <formula>48</formula>
    </cfRule>
    <cfRule type="cellIs" dxfId="1690" priority="203" stopIfTrue="1" operator="equal">
      <formula>47</formula>
    </cfRule>
    <cfRule type="cellIs" dxfId="1689" priority="202" stopIfTrue="1" operator="equal">
      <formula>46</formula>
    </cfRule>
    <cfRule type="cellIs" dxfId="1688" priority="201" stopIfTrue="1" operator="equal">
      <formula>45</formula>
    </cfRule>
    <cfRule type="cellIs" dxfId="1687" priority="200" stopIfTrue="1" operator="equal">
      <formula>44</formula>
    </cfRule>
    <cfRule type="cellIs" dxfId="1686" priority="199" stopIfTrue="1" operator="equal">
      <formula>43</formula>
    </cfRule>
    <cfRule type="cellIs" dxfId="1685" priority="198" stopIfTrue="1" operator="equal">
      <formula>42</formula>
    </cfRule>
    <cfRule type="cellIs" dxfId="1684" priority="197" stopIfTrue="1" operator="equal">
      <formula>41</formula>
    </cfRule>
    <cfRule type="cellIs" dxfId="1683" priority="196" stopIfTrue="1" operator="equal">
      <formula>40</formula>
    </cfRule>
    <cfRule type="cellIs" dxfId="1682" priority="206" stopIfTrue="1" operator="equal">
      <formula>50</formula>
    </cfRule>
    <cfRule type="cellIs" dxfId="1681" priority="230" stopIfTrue="1" operator="equal">
      <formula>74</formula>
    </cfRule>
    <cfRule type="cellIs" dxfId="1680" priority="227" stopIfTrue="1" operator="equal">
      <formula>71</formula>
    </cfRule>
    <cfRule type="cellIs" dxfId="1679" priority="212" stopIfTrue="1" operator="equal">
      <formula>56</formula>
    </cfRule>
    <cfRule type="cellIs" dxfId="1678" priority="213" stopIfTrue="1" operator="equal">
      <formula>57</formula>
    </cfRule>
    <cfRule type="cellIs" dxfId="1677" priority="216" stopIfTrue="1" operator="equal">
      <formula>60</formula>
    </cfRule>
    <cfRule type="cellIs" dxfId="1676" priority="217" stopIfTrue="1" operator="equal">
      <formula>61</formula>
    </cfRule>
    <cfRule type="cellIs" dxfId="1675" priority="218" stopIfTrue="1" operator="equal">
      <formula>62</formula>
    </cfRule>
    <cfRule type="cellIs" dxfId="1674" priority="219" stopIfTrue="1" operator="equal">
      <formula>63</formula>
    </cfRule>
    <cfRule type="cellIs" dxfId="1673" priority="220" stopIfTrue="1" operator="equal">
      <formula>64</formula>
    </cfRule>
    <cfRule type="cellIs" dxfId="1672" priority="221" stopIfTrue="1" operator="equal">
      <formula>65</formula>
    </cfRule>
    <cfRule type="cellIs" dxfId="1671" priority="222" stopIfTrue="1" operator="equal">
      <formula>66</formula>
    </cfRule>
    <cfRule type="cellIs" dxfId="1670" priority="223" stopIfTrue="1" operator="equal">
      <formula>67</formula>
    </cfRule>
    <cfRule type="cellIs" dxfId="1669" priority="224" stopIfTrue="1" operator="equal">
      <formula>68</formula>
    </cfRule>
    <cfRule type="cellIs" dxfId="1668" priority="208" stopIfTrue="1" operator="equal">
      <formula>52</formula>
    </cfRule>
    <cfRule type="cellIs" dxfId="1667" priority="225" stopIfTrue="1" operator="equal">
      <formula>69</formula>
    </cfRule>
    <cfRule type="cellIs" dxfId="1666" priority="226" stopIfTrue="1" operator="equal">
      <formula>70</formula>
    </cfRule>
    <cfRule type="cellIs" dxfId="1665" priority="228" stopIfTrue="1" operator="equal">
      <formula>72</formula>
    </cfRule>
    <cfRule type="cellIs" dxfId="1664" priority="229" stopIfTrue="1" operator="equal">
      <formula>73</formula>
    </cfRule>
    <cfRule type="cellIs" dxfId="1663" priority="231" stopIfTrue="1" operator="equal">
      <formula>75</formula>
    </cfRule>
    <cfRule type="cellIs" dxfId="1662" priority="232" stopIfTrue="1" operator="equal">
      <formula>76</formula>
    </cfRule>
    <cfRule type="cellIs" dxfId="1661" priority="233" stopIfTrue="1" operator="equal">
      <formula>77</formula>
    </cfRule>
    <cfRule type="cellIs" dxfId="1660" priority="234" stopIfTrue="1" operator="equal">
      <formula>99</formula>
    </cfRule>
    <cfRule type="cellIs" dxfId="1659" priority="215" stopIfTrue="1" operator="equal">
      <formula>59</formula>
    </cfRule>
  </conditionalFormatting>
  <conditionalFormatting sqref="CV36:DB37">
    <cfRule type="cellIs" dxfId="1658" priority="117" stopIfTrue="1" operator="equal">
      <formula>39</formula>
    </cfRule>
    <cfRule type="cellIs" dxfId="1657" priority="116" stopIfTrue="1" operator="equal">
      <formula>38</formula>
    </cfRule>
    <cfRule type="cellIs" dxfId="1656" priority="115" stopIfTrue="1" operator="equal">
      <formula>37</formula>
    </cfRule>
  </conditionalFormatting>
  <conditionalFormatting sqref="CW32:CX32 DA32:DB33 CW33:CY33">
    <cfRule type="cellIs" dxfId="1655" priority="1575" stopIfTrue="1" operator="equal">
      <formula>15</formula>
    </cfRule>
    <cfRule type="cellIs" dxfId="1654" priority="1634" stopIfTrue="1" operator="equal">
      <formula>74</formula>
    </cfRule>
    <cfRule type="cellIs" dxfId="1653" priority="1635" stopIfTrue="1" operator="equal">
      <formula>75</formula>
    </cfRule>
    <cfRule type="cellIs" dxfId="1652" priority="1636" stopIfTrue="1" operator="equal">
      <formula>76</formula>
    </cfRule>
    <cfRule type="cellIs" dxfId="1651" priority="1637" stopIfTrue="1" operator="equal">
      <formula>77</formula>
    </cfRule>
    <cfRule type="cellIs" dxfId="1650" priority="1638" stopIfTrue="1" operator="equal">
      <formula>99</formula>
    </cfRule>
    <cfRule type="cellIs" dxfId="1649" priority="1591" stopIfTrue="1" operator="equal">
      <formula>31</formula>
    </cfRule>
    <cfRule type="cellIs" dxfId="1648" priority="1568" stopIfTrue="1" operator="equal">
      <formula>8</formula>
    </cfRule>
    <cfRule type="cellIs" dxfId="1647" priority="1570" stopIfTrue="1" operator="equal">
      <formula>10</formula>
    </cfRule>
    <cfRule type="cellIs" dxfId="1646" priority="1571" stopIfTrue="1" operator="equal">
      <formula>11</formula>
    </cfRule>
    <cfRule type="cellIs" dxfId="1645" priority="1572" stopIfTrue="1" operator="equal">
      <formula>12</formula>
    </cfRule>
    <cfRule type="cellIs" dxfId="1644" priority="1573" stopIfTrue="1" operator="equal">
      <formula>13</formula>
    </cfRule>
    <cfRule type="cellIs" dxfId="1643" priority="1574" stopIfTrue="1" operator="equal">
      <formula>14</formula>
    </cfRule>
    <cfRule type="cellIs" dxfId="1642" priority="1576" stopIfTrue="1" operator="equal">
      <formula>16</formula>
    </cfRule>
    <cfRule type="cellIs" dxfId="1641" priority="1577" stopIfTrue="1" operator="equal">
      <formula>17</formula>
    </cfRule>
    <cfRule type="cellIs" dxfId="1640" priority="1578" stopIfTrue="1" operator="equal">
      <formula>18</formula>
    </cfRule>
    <cfRule type="cellIs" dxfId="1639" priority="1579" stopIfTrue="1" operator="equal">
      <formula>19</formula>
    </cfRule>
    <cfRule type="cellIs" dxfId="1638" priority="1580" stopIfTrue="1" operator="equal">
      <formula>20</formula>
    </cfRule>
    <cfRule type="cellIs" dxfId="1637" priority="1581" stopIfTrue="1" operator="equal">
      <formula>21</formula>
    </cfRule>
    <cfRule type="cellIs" dxfId="1636" priority="1633" stopIfTrue="1" operator="equal">
      <formula>73</formula>
    </cfRule>
    <cfRule type="cellIs" dxfId="1635" priority="1582" stopIfTrue="1" operator="equal">
      <formula>22</formula>
    </cfRule>
    <cfRule type="cellIs" dxfId="1634" priority="1583" stopIfTrue="1" operator="equal">
      <formula>23</formula>
    </cfRule>
    <cfRule type="cellIs" dxfId="1633" priority="1584" stopIfTrue="1" operator="equal">
      <formula>24</formula>
    </cfRule>
    <cfRule type="cellIs" dxfId="1632" priority="1585" stopIfTrue="1" operator="equal">
      <formula>25</formula>
    </cfRule>
    <cfRule type="cellIs" dxfId="1631" priority="1586" stopIfTrue="1" operator="equal">
      <formula>26</formula>
    </cfRule>
    <cfRule type="cellIs" dxfId="1630" priority="1587" stopIfTrue="1" operator="equal">
      <formula>27</formula>
    </cfRule>
    <cfRule type="cellIs" dxfId="1629" priority="1588" stopIfTrue="1" operator="equal">
      <formula>28</formula>
    </cfRule>
    <cfRule type="cellIs" dxfId="1628" priority="1567" stopIfTrue="1" operator="equal">
      <formula>7</formula>
    </cfRule>
    <cfRule type="cellIs" dxfId="1627" priority="1566" stopIfTrue="1" operator="equal">
      <formula>6</formula>
    </cfRule>
    <cfRule type="cellIs" dxfId="1626" priority="1565" stopIfTrue="1" operator="equal">
      <formula>5</formula>
    </cfRule>
    <cfRule type="cellIs" dxfId="1625" priority="1564" stopIfTrue="1" operator="equal">
      <formula>4</formula>
    </cfRule>
    <cfRule type="cellIs" dxfId="1624" priority="1563" stopIfTrue="1" operator="equal">
      <formula>3</formula>
    </cfRule>
    <cfRule type="cellIs" dxfId="1623" priority="1562" stopIfTrue="1" operator="equal">
      <formula>2</formula>
    </cfRule>
    <cfRule type="cellIs" dxfId="1622" priority="1561" stopIfTrue="1" operator="equal">
      <formula>1</formula>
    </cfRule>
    <cfRule type="cellIs" dxfId="1621" priority="1589" stopIfTrue="1" operator="equal">
      <formula>29</formula>
    </cfRule>
    <cfRule type="cellIs" dxfId="1620" priority="1590" stopIfTrue="1" operator="equal">
      <formula>30</formula>
    </cfRule>
    <cfRule type="cellIs" dxfId="1619" priority="1592" stopIfTrue="1" operator="equal">
      <formula>32</formula>
    </cfRule>
    <cfRule type="cellIs" dxfId="1618" priority="1593" stopIfTrue="1" operator="equal">
      <formula>33</formula>
    </cfRule>
    <cfRule type="cellIs" dxfId="1617" priority="1594" stopIfTrue="1" operator="equal">
      <formula>34</formula>
    </cfRule>
    <cfRule type="cellIs" dxfId="1616" priority="1595" stopIfTrue="1" operator="equal">
      <formula>35</formula>
    </cfRule>
    <cfRule type="cellIs" dxfId="1615" priority="1596" stopIfTrue="1" operator="equal">
      <formula>36</formula>
    </cfRule>
    <cfRule type="cellIs" dxfId="1614" priority="1597" stopIfTrue="1" operator="equal">
      <formula>37</formula>
    </cfRule>
    <cfRule type="cellIs" dxfId="1613" priority="1569" stopIfTrue="1" operator="equal">
      <formula>9</formula>
    </cfRule>
    <cfRule type="cellIs" dxfId="1612" priority="1598" stopIfTrue="1" operator="equal">
      <formula>38</formula>
    </cfRule>
    <cfRule type="cellIs" dxfId="1611" priority="1599" stopIfTrue="1" operator="equal">
      <formula>39</formula>
    </cfRule>
    <cfRule type="cellIs" dxfId="1610" priority="1600" stopIfTrue="1" operator="equal">
      <formula>40</formula>
    </cfRule>
    <cfRule type="cellIs" dxfId="1609" priority="1601" stopIfTrue="1" operator="equal">
      <formula>41</formula>
    </cfRule>
    <cfRule type="cellIs" dxfId="1608" priority="1602" stopIfTrue="1" operator="equal">
      <formula>42</formula>
    </cfRule>
    <cfRule type="cellIs" dxfId="1607" priority="1603" stopIfTrue="1" operator="equal">
      <formula>43</formula>
    </cfRule>
    <cfRule type="cellIs" dxfId="1606" priority="1604" stopIfTrue="1" operator="equal">
      <formula>44</formula>
    </cfRule>
    <cfRule type="cellIs" dxfId="1605" priority="1605" stopIfTrue="1" operator="equal">
      <formula>45</formula>
    </cfRule>
    <cfRule type="cellIs" dxfId="1604" priority="1606" stopIfTrue="1" operator="equal">
      <formula>46</formula>
    </cfRule>
    <cfRule type="cellIs" dxfId="1603" priority="1607" stopIfTrue="1" operator="equal">
      <formula>47</formula>
    </cfRule>
    <cfRule type="cellIs" dxfId="1602" priority="1608" stopIfTrue="1" operator="equal">
      <formula>48</formula>
    </cfRule>
    <cfRule type="cellIs" dxfId="1601" priority="1609" stopIfTrue="1" operator="equal">
      <formula>49</formula>
    </cfRule>
    <cfRule type="cellIs" dxfId="1600" priority="1610" stopIfTrue="1" operator="equal">
      <formula>50</formula>
    </cfRule>
    <cfRule type="cellIs" dxfId="1599" priority="1611" stopIfTrue="1" operator="equal">
      <formula>51</formula>
    </cfRule>
    <cfRule type="cellIs" dxfId="1598" priority="1612" stopIfTrue="1" operator="equal">
      <formula>52</formula>
    </cfRule>
    <cfRule type="cellIs" dxfId="1597" priority="1614" stopIfTrue="1" operator="equal">
      <formula>54</formula>
    </cfRule>
    <cfRule type="cellIs" dxfId="1596" priority="1613" stopIfTrue="1" operator="equal">
      <formula>53</formula>
    </cfRule>
    <cfRule type="cellIs" dxfId="1595" priority="1615" stopIfTrue="1" operator="equal">
      <formula>55</formula>
    </cfRule>
    <cfRule type="cellIs" dxfId="1594" priority="1616" stopIfTrue="1" operator="equal">
      <formula>56</formula>
    </cfRule>
    <cfRule type="cellIs" dxfId="1593" priority="1617" stopIfTrue="1" operator="equal">
      <formula>57</formula>
    </cfRule>
    <cfRule type="cellIs" dxfId="1592" priority="1618" stopIfTrue="1" operator="equal">
      <formula>58</formula>
    </cfRule>
    <cfRule type="cellIs" dxfId="1591" priority="1619" stopIfTrue="1" operator="equal">
      <formula>59</formula>
    </cfRule>
    <cfRule type="cellIs" dxfId="1590" priority="1620" stopIfTrue="1" operator="equal">
      <formula>60</formula>
    </cfRule>
    <cfRule type="cellIs" dxfId="1589" priority="1621" stopIfTrue="1" operator="equal">
      <formula>61</formula>
    </cfRule>
    <cfRule type="cellIs" dxfId="1588" priority="1622" stopIfTrue="1" operator="equal">
      <formula>62</formula>
    </cfRule>
    <cfRule type="cellIs" dxfId="1587" priority="1623" stopIfTrue="1" operator="equal">
      <formula>63</formula>
    </cfRule>
    <cfRule type="cellIs" dxfId="1586" priority="1624" stopIfTrue="1" operator="equal">
      <formula>64</formula>
    </cfRule>
    <cfRule type="cellIs" dxfId="1585" priority="1625" stopIfTrue="1" operator="equal">
      <formula>65</formula>
    </cfRule>
    <cfRule type="cellIs" dxfId="1584" priority="1626" stopIfTrue="1" operator="equal">
      <formula>66</formula>
    </cfRule>
    <cfRule type="cellIs" dxfId="1583" priority="1627" stopIfTrue="1" operator="equal">
      <formula>67</formula>
    </cfRule>
    <cfRule type="cellIs" dxfId="1582" priority="1628" stopIfTrue="1" operator="equal">
      <formula>68</formula>
    </cfRule>
    <cfRule type="cellIs" dxfId="1581" priority="1629" stopIfTrue="1" operator="equal">
      <formula>69</formula>
    </cfRule>
    <cfRule type="cellIs" dxfId="1580" priority="1630" stopIfTrue="1" operator="equal">
      <formula>70</formula>
    </cfRule>
    <cfRule type="cellIs" dxfId="1579" priority="1631" stopIfTrue="1" operator="equal">
      <formula>71</formula>
    </cfRule>
    <cfRule type="cellIs" dxfId="1578" priority="1632" stopIfTrue="1" operator="equal">
      <formula>72</formula>
    </cfRule>
  </conditionalFormatting>
  <conditionalFormatting sqref="CW30:CY31">
    <cfRule type="cellIs" dxfId="1577" priority="2234" stopIfTrue="1" operator="equal">
      <formula>50</formula>
    </cfRule>
    <cfRule type="cellIs" dxfId="1576" priority="2233" stopIfTrue="1" operator="equal">
      <formula>49</formula>
    </cfRule>
    <cfRule type="cellIs" dxfId="1575" priority="2232" stopIfTrue="1" operator="equal">
      <formula>48</formula>
    </cfRule>
    <cfRule type="cellIs" dxfId="1574" priority="2231" stopIfTrue="1" operator="equal">
      <formula>47</formula>
    </cfRule>
    <cfRule type="cellIs" dxfId="1573" priority="2230" stopIfTrue="1" operator="equal">
      <formula>46</formula>
    </cfRule>
    <cfRule type="cellIs" dxfId="1572" priority="2236" stopIfTrue="1" operator="equal">
      <formula>52</formula>
    </cfRule>
    <cfRule type="cellIs" dxfId="1571" priority="2237" stopIfTrue="1" operator="equal">
      <formula>53</formula>
    </cfRule>
    <cfRule type="cellIs" dxfId="1570" priority="2238" stopIfTrue="1" operator="equal">
      <formula>54</formula>
    </cfRule>
    <cfRule type="cellIs" dxfId="1569" priority="2239" stopIfTrue="1" operator="equal">
      <formula>55</formula>
    </cfRule>
    <cfRule type="cellIs" dxfId="1568" priority="2240" stopIfTrue="1" operator="equal">
      <formula>56</formula>
    </cfRule>
    <cfRule type="cellIs" dxfId="1567" priority="2241" stopIfTrue="1" operator="equal">
      <formula>57</formula>
    </cfRule>
    <cfRule type="cellIs" dxfId="1566" priority="2242" stopIfTrue="1" operator="equal">
      <formula>58</formula>
    </cfRule>
    <cfRule type="cellIs" dxfId="1565" priority="2243" stopIfTrue="1" operator="equal">
      <formula>59</formula>
    </cfRule>
    <cfRule type="cellIs" dxfId="1564" priority="2244" stopIfTrue="1" operator="equal">
      <formula>60</formula>
    </cfRule>
    <cfRule type="cellIs" dxfId="1563" priority="2245" stopIfTrue="1" operator="equal">
      <formula>61</formula>
    </cfRule>
    <cfRule type="cellIs" dxfId="1562" priority="2246" stopIfTrue="1" operator="equal">
      <formula>62</formula>
    </cfRule>
    <cfRule type="cellIs" dxfId="1561" priority="2247" stopIfTrue="1" operator="equal">
      <formula>63</formula>
    </cfRule>
    <cfRule type="cellIs" dxfId="1560" priority="2235" stopIfTrue="1" operator="equal">
      <formula>51</formula>
    </cfRule>
    <cfRule type="cellIs" dxfId="1559" priority="2248" stopIfTrue="1" operator="equal">
      <formula>64</formula>
    </cfRule>
    <cfRule type="cellIs" dxfId="1558" priority="2249" stopIfTrue="1" operator="equal">
      <formula>65</formula>
    </cfRule>
    <cfRule type="cellIs" dxfId="1557" priority="2250" stopIfTrue="1" operator="equal">
      <formula>66</formula>
    </cfRule>
    <cfRule type="cellIs" dxfId="1556" priority="2251" stopIfTrue="1" operator="equal">
      <formula>67</formula>
    </cfRule>
    <cfRule type="cellIs" dxfId="1555" priority="2252" stopIfTrue="1" operator="equal">
      <formula>68</formula>
    </cfRule>
    <cfRule type="cellIs" dxfId="1554" priority="2253" stopIfTrue="1" operator="equal">
      <formula>69</formula>
    </cfRule>
    <cfRule type="cellIs" dxfId="1553" priority="2254" stopIfTrue="1" operator="equal">
      <formula>70</formula>
    </cfRule>
    <cfRule type="cellIs" dxfId="1552" priority="2255" stopIfTrue="1" operator="equal">
      <formula>71</formula>
    </cfRule>
    <cfRule type="cellIs" dxfId="1551" priority="2256" stopIfTrue="1" operator="equal">
      <formula>72</formula>
    </cfRule>
    <cfRule type="cellIs" dxfId="1550" priority="2257" stopIfTrue="1" operator="equal">
      <formula>73</formula>
    </cfRule>
    <cfRule type="cellIs" dxfId="1549" priority="2258" stopIfTrue="1" operator="equal">
      <formula>74</formula>
    </cfRule>
    <cfRule type="cellIs" dxfId="1548" priority="2259" stopIfTrue="1" operator="equal">
      <formula>75</formula>
    </cfRule>
    <cfRule type="cellIs" dxfId="1547" priority="2260" stopIfTrue="1" operator="equal">
      <formula>76</formula>
    </cfRule>
    <cfRule type="cellIs" dxfId="1546" priority="2261" stopIfTrue="1" operator="equal">
      <formula>77</formula>
    </cfRule>
    <cfRule type="cellIs" dxfId="1545" priority="2262" stopIfTrue="1" operator="equal">
      <formula>99</formula>
    </cfRule>
  </conditionalFormatting>
  <conditionalFormatting sqref="CX26">
    <cfRule type="cellIs" dxfId="1544" priority="1938" stopIfTrue="1" operator="equal">
      <formula>66</formula>
    </cfRule>
    <cfRule type="cellIs" dxfId="1543" priority="1947" stopIfTrue="1" operator="equal">
      <formula>75</formula>
    </cfRule>
    <cfRule type="cellIs" dxfId="1542" priority="1949" stopIfTrue="1" operator="equal">
      <formula>77</formula>
    </cfRule>
    <cfRule type="cellIs" dxfId="1541" priority="1945" stopIfTrue="1" operator="equal">
      <formula>73</formula>
    </cfRule>
    <cfRule type="cellIs" dxfId="1540" priority="1944" stopIfTrue="1" operator="equal">
      <formula>72</formula>
    </cfRule>
    <cfRule type="cellIs" dxfId="1539" priority="1943" stopIfTrue="1" operator="equal">
      <formula>71</formula>
    </cfRule>
    <cfRule type="cellIs" dxfId="1538" priority="1942" stopIfTrue="1" operator="equal">
      <formula>70</formula>
    </cfRule>
    <cfRule type="cellIs" dxfId="1537" priority="1941" stopIfTrue="1" operator="equal">
      <formula>69</formula>
    </cfRule>
    <cfRule type="cellIs" dxfId="1536" priority="1940" stopIfTrue="1" operator="equal">
      <formula>68</formula>
    </cfRule>
    <cfRule type="cellIs" dxfId="1535" priority="1939" stopIfTrue="1" operator="equal">
      <formula>67</formula>
    </cfRule>
    <cfRule type="cellIs" dxfId="1534" priority="1948" stopIfTrue="1" operator="equal">
      <formula>76</formula>
    </cfRule>
    <cfRule type="cellIs" dxfId="1533" priority="1937" stopIfTrue="1" operator="equal">
      <formula>65</formula>
    </cfRule>
    <cfRule type="cellIs" dxfId="1532" priority="1950" stopIfTrue="1" operator="equal">
      <formula>99</formula>
    </cfRule>
    <cfRule type="cellIs" dxfId="1531" priority="1936" stopIfTrue="1" operator="equal">
      <formula>64</formula>
    </cfRule>
    <cfRule type="cellIs" dxfId="1530" priority="1935" stopIfTrue="1" operator="equal">
      <formula>63</formula>
    </cfRule>
    <cfRule type="cellIs" dxfId="1529" priority="1934" stopIfTrue="1" operator="equal">
      <formula>62</formula>
    </cfRule>
    <cfRule type="cellIs" dxfId="1528" priority="1933" stopIfTrue="1" operator="equal">
      <formula>61</formula>
    </cfRule>
    <cfRule type="cellIs" dxfId="1527" priority="1946" stopIfTrue="1" operator="equal">
      <formula>74</formula>
    </cfRule>
    <cfRule type="cellIs" dxfId="1526" priority="1932" stopIfTrue="1" operator="equal">
      <formula>60</formula>
    </cfRule>
    <cfRule type="cellIs" dxfId="1525" priority="1931" stopIfTrue="1" operator="equal">
      <formula>59</formula>
    </cfRule>
    <cfRule type="cellIs" dxfId="1524" priority="1930" stopIfTrue="1" operator="equal">
      <formula>58</formula>
    </cfRule>
    <cfRule type="cellIs" dxfId="1523" priority="1929" stopIfTrue="1" operator="equal">
      <formula>57</formula>
    </cfRule>
    <cfRule type="cellIs" dxfId="1522" priority="1928" stopIfTrue="1" operator="equal">
      <formula>56</formula>
    </cfRule>
    <cfRule type="cellIs" dxfId="1521" priority="1918" stopIfTrue="1" operator="equal">
      <formula>46</formula>
    </cfRule>
    <cfRule type="cellIs" dxfId="1520" priority="1926" stopIfTrue="1" operator="equal">
      <formula>54</formula>
    </cfRule>
    <cfRule type="cellIs" dxfId="1519" priority="1925" stopIfTrue="1" operator="equal">
      <formula>53</formula>
    </cfRule>
    <cfRule type="cellIs" dxfId="1518" priority="1924" stopIfTrue="1" operator="equal">
      <formula>52</formula>
    </cfRule>
    <cfRule type="cellIs" dxfId="1517" priority="1927" stopIfTrue="1" operator="equal">
      <formula>55</formula>
    </cfRule>
    <cfRule type="cellIs" dxfId="1516" priority="1923" stopIfTrue="1" operator="equal">
      <formula>51</formula>
    </cfRule>
    <cfRule type="cellIs" dxfId="1515" priority="1922" stopIfTrue="1" operator="equal">
      <formula>50</formula>
    </cfRule>
    <cfRule type="cellIs" dxfId="1514" priority="1921" stopIfTrue="1" operator="equal">
      <formula>49</formula>
    </cfRule>
    <cfRule type="cellIs" dxfId="1513" priority="1920" stopIfTrue="1" operator="equal">
      <formula>48</formula>
    </cfRule>
    <cfRule type="cellIs" dxfId="1512" priority="1919" stopIfTrue="1" operator="equal">
      <formula>47</formula>
    </cfRule>
  </conditionalFormatting>
  <conditionalFormatting sqref="CX32:CY32">
    <cfRule type="cellIs" dxfId="1511" priority="1551" stopIfTrue="1" operator="equal">
      <formula>69</formula>
    </cfRule>
    <cfRule type="cellIs" dxfId="1510" priority="1552" stopIfTrue="1" operator="equal">
      <formula>70</formula>
    </cfRule>
    <cfRule type="cellIs" dxfId="1509" priority="1553" stopIfTrue="1" operator="equal">
      <formula>71</formula>
    </cfRule>
    <cfRule type="cellIs" dxfId="1508" priority="1554" stopIfTrue="1" operator="equal">
      <formula>72</formula>
    </cfRule>
    <cfRule type="cellIs" dxfId="1507" priority="1555" stopIfTrue="1" operator="equal">
      <formula>73</formula>
    </cfRule>
    <cfRule type="cellIs" dxfId="1506" priority="1556" stopIfTrue="1" operator="equal">
      <formula>74</formula>
    </cfRule>
    <cfRule type="cellIs" dxfId="1505" priority="1557" stopIfTrue="1" operator="equal">
      <formula>75</formula>
    </cfRule>
    <cfRule type="cellIs" dxfId="1504" priority="1558" stopIfTrue="1" operator="equal">
      <formula>76</formula>
    </cfRule>
    <cfRule type="cellIs" dxfId="1503" priority="1559" stopIfTrue="1" operator="equal">
      <formula>77</formula>
    </cfRule>
    <cfRule type="cellIs" dxfId="1502" priority="1560" stopIfTrue="1" operator="equal">
      <formula>99</formula>
    </cfRule>
    <cfRule type="cellIs" dxfId="1501" priority="1516" stopIfTrue="1" operator="equal">
      <formula>34</formula>
    </cfRule>
    <cfRule type="cellIs" dxfId="1500" priority="1502" stopIfTrue="1" operator="equal">
      <formula>20</formula>
    </cfRule>
    <cfRule type="cellIs" dxfId="1499" priority="1515" stopIfTrue="1" operator="equal">
      <formula>33</formula>
    </cfRule>
    <cfRule type="cellIs" dxfId="1498" priority="1509" stopIfTrue="1" operator="equal">
      <formula>27</formula>
    </cfRule>
    <cfRule type="cellIs" dxfId="1497" priority="1514" stopIfTrue="1" operator="equal">
      <formula>32</formula>
    </cfRule>
    <cfRule type="cellIs" dxfId="1496" priority="1513" stopIfTrue="1" operator="equal">
      <formula>31</formula>
    </cfRule>
    <cfRule type="cellIs" dxfId="1495" priority="1512" stopIfTrue="1" operator="equal">
      <formula>30</formula>
    </cfRule>
    <cfRule type="cellIs" dxfId="1494" priority="1511" stopIfTrue="1" operator="equal">
      <formula>29</formula>
    </cfRule>
    <cfRule type="cellIs" dxfId="1493" priority="1510" stopIfTrue="1" operator="equal">
      <formula>28</formula>
    </cfRule>
    <cfRule type="cellIs" dxfId="1492" priority="1508" stopIfTrue="1" operator="equal">
      <formula>26</formula>
    </cfRule>
    <cfRule type="cellIs" dxfId="1491" priority="1507" stopIfTrue="1" operator="equal">
      <formula>25</formula>
    </cfRule>
    <cfRule type="cellIs" dxfId="1490" priority="1506" stopIfTrue="1" operator="equal">
      <formula>24</formula>
    </cfRule>
    <cfRule type="cellIs" dxfId="1489" priority="1505" stopIfTrue="1" operator="equal">
      <formula>23</formula>
    </cfRule>
    <cfRule type="cellIs" dxfId="1488" priority="1504" stopIfTrue="1" operator="equal">
      <formula>22</formula>
    </cfRule>
    <cfRule type="cellIs" dxfId="1487" priority="1503" stopIfTrue="1" operator="equal">
      <formula>21</formula>
    </cfRule>
    <cfRule type="cellIs" dxfId="1486" priority="1501" stopIfTrue="1" operator="equal">
      <formula>19</formula>
    </cfRule>
    <cfRule type="cellIs" dxfId="1485" priority="1500" stopIfTrue="1" operator="equal">
      <formula>18</formula>
    </cfRule>
    <cfRule type="cellIs" dxfId="1484" priority="1499" stopIfTrue="1" operator="equal">
      <formula>17</formula>
    </cfRule>
    <cfRule type="cellIs" dxfId="1483" priority="1541" stopIfTrue="1" operator="equal">
      <formula>59</formula>
    </cfRule>
    <cfRule type="cellIs" dxfId="1482" priority="1498" stopIfTrue="1" operator="equal">
      <formula>16</formula>
    </cfRule>
    <cfRule type="cellIs" dxfId="1481" priority="1497" stopIfTrue="1" operator="equal">
      <formula>15</formula>
    </cfRule>
    <cfRule type="cellIs" dxfId="1480" priority="1496" stopIfTrue="1" operator="equal">
      <formula>14</formula>
    </cfRule>
    <cfRule type="cellIs" dxfId="1479" priority="1495" stopIfTrue="1" operator="equal">
      <formula>13</formula>
    </cfRule>
    <cfRule type="cellIs" dxfId="1478" priority="1494" stopIfTrue="1" operator="equal">
      <formula>12</formula>
    </cfRule>
    <cfRule type="cellIs" dxfId="1477" priority="1493" stopIfTrue="1" operator="equal">
      <formula>11</formula>
    </cfRule>
    <cfRule type="cellIs" dxfId="1476" priority="1492" stopIfTrue="1" operator="equal">
      <formula>10</formula>
    </cfRule>
    <cfRule type="cellIs" dxfId="1475" priority="1545" stopIfTrue="1" operator="equal">
      <formula>63</formula>
    </cfRule>
    <cfRule type="cellIs" dxfId="1474" priority="1483" stopIfTrue="1" operator="equal">
      <formula>1</formula>
    </cfRule>
    <cfRule type="cellIs" dxfId="1473" priority="1484" stopIfTrue="1" operator="equal">
      <formula>2</formula>
    </cfRule>
    <cfRule type="cellIs" dxfId="1472" priority="1485" stopIfTrue="1" operator="equal">
      <formula>3</formula>
    </cfRule>
    <cfRule type="cellIs" dxfId="1471" priority="1486" stopIfTrue="1" operator="equal">
      <formula>4</formula>
    </cfRule>
    <cfRule type="cellIs" dxfId="1470" priority="1487" stopIfTrue="1" operator="equal">
      <formula>5</formula>
    </cfRule>
    <cfRule type="cellIs" dxfId="1469" priority="1488" stopIfTrue="1" operator="equal">
      <formula>6</formula>
    </cfRule>
    <cfRule type="cellIs" dxfId="1468" priority="1489" stopIfTrue="1" operator="equal">
      <formula>7</formula>
    </cfRule>
    <cfRule type="cellIs" dxfId="1467" priority="1490" stopIfTrue="1" operator="equal">
      <formula>8</formula>
    </cfRule>
    <cfRule type="cellIs" dxfId="1466" priority="1491" stopIfTrue="1" operator="equal">
      <formula>9</formula>
    </cfRule>
    <cfRule type="cellIs" dxfId="1465" priority="1550" stopIfTrue="1" operator="equal">
      <formula>68</formula>
    </cfRule>
    <cfRule type="cellIs" dxfId="1464" priority="1549" stopIfTrue="1" operator="equal">
      <formula>67</formula>
    </cfRule>
    <cfRule type="cellIs" dxfId="1463" priority="1548" stopIfTrue="1" operator="equal">
      <formula>66</formula>
    </cfRule>
    <cfRule type="cellIs" dxfId="1462" priority="1547" stopIfTrue="1" operator="equal">
      <formula>65</formula>
    </cfRule>
    <cfRule type="cellIs" dxfId="1461" priority="1546" stopIfTrue="1" operator="equal">
      <formula>64</formula>
    </cfRule>
    <cfRule type="cellIs" dxfId="1460" priority="1544" stopIfTrue="1" operator="equal">
      <formula>62</formula>
    </cfRule>
    <cfRule type="cellIs" dxfId="1459" priority="1543" stopIfTrue="1" operator="equal">
      <formula>61</formula>
    </cfRule>
    <cfRule type="cellIs" dxfId="1458" priority="1542" stopIfTrue="1" operator="equal">
      <formula>60</formula>
    </cfRule>
    <cfRule type="cellIs" dxfId="1457" priority="1540" stopIfTrue="1" operator="equal">
      <formula>58</formula>
    </cfRule>
    <cfRule type="cellIs" dxfId="1456" priority="1539" stopIfTrue="1" operator="equal">
      <formula>57</formula>
    </cfRule>
    <cfRule type="cellIs" dxfId="1455" priority="1538" stopIfTrue="1" operator="equal">
      <formula>56</formula>
    </cfRule>
    <cfRule type="cellIs" dxfId="1454" priority="1537" stopIfTrue="1" operator="equal">
      <formula>55</formula>
    </cfRule>
    <cfRule type="cellIs" dxfId="1453" priority="1536" stopIfTrue="1" operator="equal">
      <formula>54</formula>
    </cfRule>
    <cfRule type="cellIs" dxfId="1452" priority="1535" stopIfTrue="1" operator="equal">
      <formula>53</formula>
    </cfRule>
    <cfRule type="cellIs" dxfId="1451" priority="1534" stopIfTrue="1" operator="equal">
      <formula>52</formula>
    </cfRule>
    <cfRule type="cellIs" dxfId="1450" priority="1533" stopIfTrue="1" operator="equal">
      <formula>51</formula>
    </cfRule>
    <cfRule type="cellIs" dxfId="1449" priority="1532" stopIfTrue="1" operator="equal">
      <formula>50</formula>
    </cfRule>
    <cfRule type="cellIs" dxfId="1448" priority="1531" stopIfTrue="1" operator="equal">
      <formula>49</formula>
    </cfRule>
    <cfRule type="cellIs" dxfId="1447" priority="1530" stopIfTrue="1" operator="equal">
      <formula>48</formula>
    </cfRule>
    <cfRule type="cellIs" dxfId="1446" priority="1529" stopIfTrue="1" operator="equal">
      <formula>47</formula>
    </cfRule>
    <cfRule type="cellIs" dxfId="1445" priority="1528" stopIfTrue="1" operator="equal">
      <formula>46</formula>
    </cfRule>
    <cfRule type="cellIs" dxfId="1444" priority="1527" stopIfTrue="1" operator="equal">
      <formula>45</formula>
    </cfRule>
    <cfRule type="cellIs" dxfId="1443" priority="1526" stopIfTrue="1" operator="equal">
      <formula>44</formula>
    </cfRule>
    <cfRule type="cellIs" dxfId="1442" priority="1525" stopIfTrue="1" operator="equal">
      <formula>43</formula>
    </cfRule>
    <cfRule type="cellIs" dxfId="1441" priority="1524" stopIfTrue="1" operator="equal">
      <formula>42</formula>
    </cfRule>
    <cfRule type="cellIs" dxfId="1440" priority="1523" stopIfTrue="1" operator="equal">
      <formula>41</formula>
    </cfRule>
    <cfRule type="cellIs" dxfId="1439" priority="1522" stopIfTrue="1" operator="equal">
      <formula>40</formula>
    </cfRule>
    <cfRule type="cellIs" dxfId="1438" priority="1521" stopIfTrue="1" operator="equal">
      <formula>39</formula>
    </cfRule>
    <cfRule type="cellIs" dxfId="1437" priority="1520" stopIfTrue="1" operator="equal">
      <formula>38</formula>
    </cfRule>
    <cfRule type="cellIs" dxfId="1436" priority="1519" stopIfTrue="1" operator="equal">
      <formula>37</formula>
    </cfRule>
    <cfRule type="cellIs" dxfId="1435" priority="1518" stopIfTrue="1" operator="equal">
      <formula>36</formula>
    </cfRule>
    <cfRule type="cellIs" dxfId="1434" priority="1517" stopIfTrue="1" operator="equal">
      <formula>35</formula>
    </cfRule>
  </conditionalFormatting>
  <conditionalFormatting sqref="CY32:DA32">
    <cfRule type="cellIs" dxfId="1433" priority="1465" stopIfTrue="1" operator="equal">
      <formula>61</formula>
    </cfRule>
    <cfRule type="cellIs" dxfId="1432" priority="1464" stopIfTrue="1" operator="equal">
      <formula>60</formula>
    </cfRule>
    <cfRule type="cellIs" dxfId="1431" priority="1463" stopIfTrue="1" operator="equal">
      <formula>59</formula>
    </cfRule>
    <cfRule type="cellIs" dxfId="1430" priority="1462" stopIfTrue="1" operator="equal">
      <formula>58</formula>
    </cfRule>
    <cfRule type="cellIs" dxfId="1429" priority="1461" stopIfTrue="1" operator="equal">
      <formula>57</formula>
    </cfRule>
    <cfRule type="cellIs" dxfId="1428" priority="1459" stopIfTrue="1" operator="equal">
      <formula>55</formula>
    </cfRule>
    <cfRule type="cellIs" dxfId="1427" priority="1458" stopIfTrue="1" operator="equal">
      <formula>54</formula>
    </cfRule>
    <cfRule type="cellIs" dxfId="1426" priority="1457" stopIfTrue="1" operator="equal">
      <formula>53</formula>
    </cfRule>
    <cfRule type="cellIs" dxfId="1425" priority="1456" stopIfTrue="1" operator="equal">
      <formula>52</formula>
    </cfRule>
    <cfRule type="cellIs" dxfId="1424" priority="1482" stopIfTrue="1" operator="equal">
      <formula>99</formula>
    </cfRule>
    <cfRule type="cellIs" dxfId="1423" priority="1481" stopIfTrue="1" operator="equal">
      <formula>77</formula>
    </cfRule>
    <cfRule type="cellIs" dxfId="1422" priority="1480" stopIfTrue="1" operator="equal">
      <formula>76</formula>
    </cfRule>
    <cfRule type="cellIs" dxfId="1421" priority="1479" stopIfTrue="1" operator="equal">
      <formula>75</formula>
    </cfRule>
    <cfRule type="cellIs" dxfId="1420" priority="1478" stopIfTrue="1" operator="equal">
      <formula>74</formula>
    </cfRule>
    <cfRule type="cellIs" dxfId="1419" priority="1477" stopIfTrue="1" operator="equal">
      <formula>73</formula>
    </cfRule>
    <cfRule type="cellIs" dxfId="1418" priority="1476" stopIfTrue="1" operator="equal">
      <formula>72</formula>
    </cfRule>
    <cfRule type="cellIs" dxfId="1417" priority="1460" stopIfTrue="1" operator="equal">
      <formula>56</formula>
    </cfRule>
    <cfRule type="cellIs" dxfId="1416" priority="1475" stopIfTrue="1" operator="equal">
      <formula>71</formula>
    </cfRule>
    <cfRule type="cellIs" dxfId="1415" priority="1467" stopIfTrue="1" operator="equal">
      <formula>63</formula>
    </cfRule>
    <cfRule type="cellIs" dxfId="1414" priority="1468" stopIfTrue="1" operator="equal">
      <formula>64</formula>
    </cfRule>
    <cfRule type="cellIs" dxfId="1413" priority="1469" stopIfTrue="1" operator="equal">
      <formula>65</formula>
    </cfRule>
    <cfRule type="cellIs" dxfId="1412" priority="1470" stopIfTrue="1" operator="equal">
      <formula>66</formula>
    </cfRule>
    <cfRule type="cellIs" dxfId="1411" priority="1471" stopIfTrue="1" operator="equal">
      <formula>67</formula>
    </cfRule>
    <cfRule type="cellIs" dxfId="1410" priority="1472" stopIfTrue="1" operator="equal">
      <formula>68</formula>
    </cfRule>
    <cfRule type="cellIs" dxfId="1409" priority="1466" stopIfTrue="1" operator="equal">
      <formula>62</formula>
    </cfRule>
    <cfRule type="cellIs" dxfId="1408" priority="1474" stopIfTrue="1" operator="equal">
      <formula>70</formula>
    </cfRule>
    <cfRule type="cellIs" dxfId="1407" priority="1473" stopIfTrue="1" operator="equal">
      <formula>69</formula>
    </cfRule>
  </conditionalFormatting>
  <conditionalFormatting sqref="CY32:DA35">
    <cfRule type="cellIs" dxfId="1406" priority="1356" stopIfTrue="1" operator="equal">
      <formula>30</formula>
    </cfRule>
    <cfRule type="cellIs" dxfId="1405" priority="1357" stopIfTrue="1" operator="equal">
      <formula>31</formula>
    </cfRule>
    <cfRule type="cellIs" dxfId="1404" priority="1358" stopIfTrue="1" operator="equal">
      <formula>32</formula>
    </cfRule>
    <cfRule type="cellIs" dxfId="1403" priority="1359" stopIfTrue="1" operator="equal">
      <formula>33</formula>
    </cfRule>
    <cfRule type="cellIs" dxfId="1402" priority="1360" stopIfTrue="1" operator="equal">
      <formula>34</formula>
    </cfRule>
    <cfRule type="cellIs" dxfId="1401" priority="1361" stopIfTrue="1" operator="equal">
      <formula>35</formula>
    </cfRule>
    <cfRule type="cellIs" dxfId="1400" priority="1362" stopIfTrue="1" operator="equal">
      <formula>36</formula>
    </cfRule>
    <cfRule type="cellIs" dxfId="1399" priority="1329" stopIfTrue="1" operator="equal">
      <formula>3</formula>
    </cfRule>
    <cfRule type="cellIs" dxfId="1398" priority="1335" stopIfTrue="1" operator="equal">
      <formula>9</formula>
    </cfRule>
    <cfRule type="cellIs" dxfId="1397" priority="1341" stopIfTrue="1" operator="equal">
      <formula>15</formula>
    </cfRule>
    <cfRule type="cellIs" dxfId="1396" priority="1363" stopIfTrue="1" operator="equal">
      <formula>37</formula>
    </cfRule>
    <cfRule type="cellIs" dxfId="1395" priority="1344" stopIfTrue="1" operator="equal">
      <formula>18</formula>
    </cfRule>
    <cfRule type="cellIs" dxfId="1394" priority="1343" stopIfTrue="1" operator="equal">
      <formula>17</formula>
    </cfRule>
    <cfRule type="cellIs" dxfId="1393" priority="1342" stopIfTrue="1" operator="equal">
      <formula>16</formula>
    </cfRule>
    <cfRule type="cellIs" dxfId="1392" priority="1364" stopIfTrue="1" operator="equal">
      <formula>38</formula>
    </cfRule>
    <cfRule type="cellIs" dxfId="1391" priority="1339" stopIfTrue="1" operator="equal">
      <formula>13</formula>
    </cfRule>
    <cfRule type="cellIs" dxfId="1390" priority="1327" stopIfTrue="1" operator="equal">
      <formula>1</formula>
    </cfRule>
    <cfRule type="cellIs" dxfId="1389" priority="1338" stopIfTrue="1" operator="equal">
      <formula>12</formula>
    </cfRule>
    <cfRule type="cellIs" dxfId="1388" priority="1337" stopIfTrue="1" operator="equal">
      <formula>11</formula>
    </cfRule>
    <cfRule type="cellIs" dxfId="1387" priority="1336" stopIfTrue="1" operator="equal">
      <formula>10</formula>
    </cfRule>
    <cfRule type="cellIs" dxfId="1386" priority="1334" stopIfTrue="1" operator="equal">
      <formula>8</formula>
    </cfRule>
    <cfRule type="cellIs" dxfId="1385" priority="1333" stopIfTrue="1" operator="equal">
      <formula>7</formula>
    </cfRule>
    <cfRule type="cellIs" dxfId="1384" priority="1332" stopIfTrue="1" operator="equal">
      <formula>6</formula>
    </cfRule>
    <cfRule type="cellIs" dxfId="1383" priority="1331" stopIfTrue="1" operator="equal">
      <formula>5</formula>
    </cfRule>
    <cfRule type="cellIs" dxfId="1382" priority="1330" stopIfTrue="1" operator="equal">
      <formula>4</formula>
    </cfRule>
    <cfRule type="cellIs" dxfId="1381" priority="1345" stopIfTrue="1" operator="equal">
      <formula>19</formula>
    </cfRule>
    <cfRule type="cellIs" dxfId="1380" priority="1346" stopIfTrue="1" operator="equal">
      <formula>20</formula>
    </cfRule>
    <cfRule type="cellIs" dxfId="1379" priority="1328" stopIfTrue="1" operator="equal">
      <formula>2</formula>
    </cfRule>
    <cfRule type="cellIs" dxfId="1378" priority="1347" stopIfTrue="1" operator="equal">
      <formula>21</formula>
    </cfRule>
    <cfRule type="cellIs" dxfId="1377" priority="1348" stopIfTrue="1" operator="equal">
      <formula>22</formula>
    </cfRule>
    <cfRule type="cellIs" dxfId="1376" priority="1349" stopIfTrue="1" operator="equal">
      <formula>23</formula>
    </cfRule>
    <cfRule type="cellIs" dxfId="1375" priority="1350" stopIfTrue="1" operator="equal">
      <formula>24</formula>
    </cfRule>
    <cfRule type="cellIs" dxfId="1374" priority="1340" stopIfTrue="1" operator="equal">
      <formula>14</formula>
    </cfRule>
    <cfRule type="cellIs" dxfId="1373" priority="1351" stopIfTrue="1" operator="equal">
      <formula>25</formula>
    </cfRule>
    <cfRule type="cellIs" dxfId="1372" priority="1352" stopIfTrue="1" operator="equal">
      <formula>26</formula>
    </cfRule>
    <cfRule type="cellIs" dxfId="1371" priority="1353" stopIfTrue="1" operator="equal">
      <formula>27</formula>
    </cfRule>
    <cfRule type="cellIs" dxfId="1370" priority="1354" stopIfTrue="1" operator="equal">
      <formula>28</formula>
    </cfRule>
    <cfRule type="cellIs" dxfId="1369" priority="1355" stopIfTrue="1" operator="equal">
      <formula>29</formula>
    </cfRule>
    <cfRule type="cellIs" dxfId="1368" priority="1365" stopIfTrue="1" operator="equal">
      <formula>39</formula>
    </cfRule>
    <cfRule type="cellIs" dxfId="1367" priority="1366" stopIfTrue="1" operator="equal">
      <formula>40</formula>
    </cfRule>
    <cfRule type="cellIs" dxfId="1366" priority="1367" stopIfTrue="1" operator="equal">
      <formula>41</formula>
    </cfRule>
    <cfRule type="cellIs" dxfId="1365" priority="1368" stopIfTrue="1" operator="equal">
      <formula>42</formula>
    </cfRule>
    <cfRule type="cellIs" dxfId="1364" priority="1369" stopIfTrue="1" operator="equal">
      <formula>43</formula>
    </cfRule>
    <cfRule type="cellIs" dxfId="1363" priority="1370" stopIfTrue="1" operator="equal">
      <formula>44</formula>
    </cfRule>
    <cfRule type="cellIs" dxfId="1362" priority="1371" stopIfTrue="1" operator="equal">
      <formula>45</formula>
    </cfRule>
    <cfRule type="cellIs" dxfId="1361" priority="1372" stopIfTrue="1" operator="equal">
      <formula>46</formula>
    </cfRule>
    <cfRule type="cellIs" dxfId="1360" priority="1373" stopIfTrue="1" operator="equal">
      <formula>47</formula>
    </cfRule>
    <cfRule type="cellIs" dxfId="1359" priority="1374" stopIfTrue="1" operator="equal">
      <formula>48</formula>
    </cfRule>
    <cfRule type="cellIs" dxfId="1358" priority="1375" stopIfTrue="1" operator="equal">
      <formula>49</formula>
    </cfRule>
    <cfRule type="cellIs" dxfId="1357" priority="1376" stopIfTrue="1" operator="equal">
      <formula>50</formula>
    </cfRule>
    <cfRule type="cellIs" dxfId="1356" priority="1377" stopIfTrue="1" operator="equal">
      <formula>51</formula>
    </cfRule>
  </conditionalFormatting>
  <conditionalFormatting sqref="CY33:DA35">
    <cfRule type="cellIs" dxfId="1355" priority="1399" stopIfTrue="1" operator="equal">
      <formula>73</formula>
    </cfRule>
    <cfRule type="cellIs" dxfId="1354" priority="1397" stopIfTrue="1" operator="equal">
      <formula>71</formula>
    </cfRule>
    <cfRule type="cellIs" dxfId="1353" priority="1398" stopIfTrue="1" operator="equal">
      <formula>72</formula>
    </cfRule>
    <cfRule type="cellIs" dxfId="1352" priority="1400" stopIfTrue="1" operator="equal">
      <formula>74</formula>
    </cfRule>
    <cfRule type="cellIs" dxfId="1351" priority="1401" stopIfTrue="1" operator="equal">
      <formula>75</formula>
    </cfRule>
    <cfRule type="cellIs" dxfId="1350" priority="1402" stopIfTrue="1" operator="equal">
      <formula>76</formula>
    </cfRule>
    <cfRule type="cellIs" dxfId="1349" priority="1403" stopIfTrue="1" operator="equal">
      <formula>77</formula>
    </cfRule>
    <cfRule type="cellIs" dxfId="1348" priority="1404" stopIfTrue="1" operator="equal">
      <formula>99</formula>
    </cfRule>
    <cfRule type="cellIs" dxfId="1347" priority="1378" stopIfTrue="1" operator="equal">
      <formula>52</formula>
    </cfRule>
    <cfRule type="cellIs" dxfId="1346" priority="1379" stopIfTrue="1" operator="equal">
      <formula>53</formula>
    </cfRule>
    <cfRule type="cellIs" dxfId="1345" priority="1380" stopIfTrue="1" operator="equal">
      <formula>54</formula>
    </cfRule>
    <cfRule type="cellIs" dxfId="1344" priority="1381" stopIfTrue="1" operator="equal">
      <formula>55</formula>
    </cfRule>
    <cfRule type="cellIs" dxfId="1343" priority="1382" stopIfTrue="1" operator="equal">
      <formula>56</formula>
    </cfRule>
    <cfRule type="cellIs" dxfId="1342" priority="1383" stopIfTrue="1" operator="equal">
      <formula>57</formula>
    </cfRule>
    <cfRule type="cellIs" dxfId="1341" priority="1384" stopIfTrue="1" operator="equal">
      <formula>58</formula>
    </cfRule>
    <cfRule type="cellIs" dxfId="1340" priority="1385" stopIfTrue="1" operator="equal">
      <formula>59</formula>
    </cfRule>
    <cfRule type="cellIs" dxfId="1339" priority="1386" stopIfTrue="1" operator="equal">
      <formula>60</formula>
    </cfRule>
    <cfRule type="cellIs" dxfId="1338" priority="1387" stopIfTrue="1" operator="equal">
      <formula>61</formula>
    </cfRule>
    <cfRule type="cellIs" dxfId="1337" priority="1388" stopIfTrue="1" operator="equal">
      <formula>62</formula>
    </cfRule>
    <cfRule type="cellIs" dxfId="1336" priority="1389" stopIfTrue="1" operator="equal">
      <formula>63</formula>
    </cfRule>
    <cfRule type="cellIs" dxfId="1335" priority="1390" stopIfTrue="1" operator="equal">
      <formula>64</formula>
    </cfRule>
    <cfRule type="cellIs" dxfId="1334" priority="1391" stopIfTrue="1" operator="equal">
      <formula>65</formula>
    </cfRule>
    <cfRule type="cellIs" dxfId="1333" priority="1392" stopIfTrue="1" operator="equal">
      <formula>66</formula>
    </cfRule>
    <cfRule type="cellIs" dxfId="1332" priority="1393" stopIfTrue="1" operator="equal">
      <formula>67</formula>
    </cfRule>
    <cfRule type="cellIs" dxfId="1331" priority="1394" stopIfTrue="1" operator="equal">
      <formula>68</formula>
    </cfRule>
    <cfRule type="cellIs" dxfId="1330" priority="1395" stopIfTrue="1" operator="equal">
      <formula>69</formula>
    </cfRule>
    <cfRule type="cellIs" dxfId="1329" priority="1396" stopIfTrue="1" operator="equal">
      <formula>70</formula>
    </cfRule>
  </conditionalFormatting>
  <conditionalFormatting sqref="DA34:DJ35">
    <cfRule type="cellIs" dxfId="1328" priority="2271" stopIfTrue="1" operator="equal">
      <formula>9</formula>
    </cfRule>
    <cfRule type="cellIs" dxfId="1327" priority="2263" stopIfTrue="1" operator="equal">
      <formula>1</formula>
    </cfRule>
    <cfRule type="cellIs" dxfId="1326" priority="2264" stopIfTrue="1" operator="equal">
      <formula>2</formula>
    </cfRule>
    <cfRule type="cellIs" dxfId="1325" priority="2265" stopIfTrue="1" operator="equal">
      <formula>3</formula>
    </cfRule>
    <cfRule type="cellIs" dxfId="1324" priority="2266" stopIfTrue="1" operator="equal">
      <formula>4</formula>
    </cfRule>
    <cfRule type="cellIs" dxfId="1323" priority="2267" stopIfTrue="1" operator="equal">
      <formula>5</formula>
    </cfRule>
    <cfRule type="cellIs" dxfId="1322" priority="2268" stopIfTrue="1" operator="equal">
      <formula>6</formula>
    </cfRule>
    <cfRule type="cellIs" dxfId="1321" priority="2269" stopIfTrue="1" operator="equal">
      <formula>7</formula>
    </cfRule>
    <cfRule type="cellIs" dxfId="1320" priority="2270" stopIfTrue="1" operator="equal">
      <formula>8</formula>
    </cfRule>
    <cfRule type="cellIs" dxfId="1319" priority="2272" stopIfTrue="1" operator="equal">
      <formula>10</formula>
    </cfRule>
    <cfRule type="cellIs" dxfId="1318" priority="2273" stopIfTrue="1" operator="equal">
      <formula>11</formula>
    </cfRule>
    <cfRule type="cellIs" dxfId="1317" priority="2274" stopIfTrue="1" operator="equal">
      <formula>12</formula>
    </cfRule>
    <cfRule type="cellIs" dxfId="1316" priority="2307" stopIfTrue="1" operator="equal">
      <formula>45</formula>
    </cfRule>
    <cfRule type="cellIs" dxfId="1315" priority="2306" stopIfTrue="1" operator="equal">
      <formula>44</formula>
    </cfRule>
    <cfRule type="cellIs" dxfId="1314" priority="2305" stopIfTrue="1" operator="equal">
      <formula>43</formula>
    </cfRule>
    <cfRule type="cellIs" dxfId="1313" priority="2304" stopIfTrue="1" operator="equal">
      <formula>42</formula>
    </cfRule>
    <cfRule type="cellIs" dxfId="1312" priority="2303" stopIfTrue="1" operator="equal">
      <formula>41</formula>
    </cfRule>
    <cfRule type="cellIs" dxfId="1311" priority="2302" stopIfTrue="1" operator="equal">
      <formula>40</formula>
    </cfRule>
    <cfRule type="cellIs" dxfId="1310" priority="2301" stopIfTrue="1" operator="equal">
      <formula>39</formula>
    </cfRule>
    <cfRule type="cellIs" dxfId="1309" priority="2300" stopIfTrue="1" operator="equal">
      <formula>38</formula>
    </cfRule>
    <cfRule type="cellIs" dxfId="1308" priority="2299" stopIfTrue="1" operator="equal">
      <formula>37</formula>
    </cfRule>
    <cfRule type="cellIs" dxfId="1307" priority="2298" stopIfTrue="1" operator="equal">
      <formula>36</formula>
    </cfRule>
    <cfRule type="cellIs" dxfId="1306" priority="2297" stopIfTrue="1" operator="equal">
      <formula>35</formula>
    </cfRule>
    <cfRule type="cellIs" dxfId="1305" priority="2296" stopIfTrue="1" operator="equal">
      <formula>34</formula>
    </cfRule>
    <cfRule type="cellIs" dxfId="1304" priority="2295" stopIfTrue="1" operator="equal">
      <formula>33</formula>
    </cfRule>
    <cfRule type="cellIs" dxfId="1303" priority="2294" stopIfTrue="1" operator="equal">
      <formula>32</formula>
    </cfRule>
    <cfRule type="cellIs" dxfId="1302" priority="2293" stopIfTrue="1" operator="equal">
      <formula>31</formula>
    </cfRule>
    <cfRule type="cellIs" dxfId="1301" priority="2292" stopIfTrue="1" operator="equal">
      <formula>30</formula>
    </cfRule>
    <cfRule type="cellIs" dxfId="1300" priority="2291" stopIfTrue="1" operator="equal">
      <formula>29</formula>
    </cfRule>
    <cfRule type="cellIs" dxfId="1299" priority="2290" stopIfTrue="1" operator="equal">
      <formula>28</formula>
    </cfRule>
    <cfRule type="cellIs" dxfId="1298" priority="2289" stopIfTrue="1" operator="equal">
      <formula>27</formula>
    </cfRule>
    <cfRule type="cellIs" dxfId="1297" priority="2288" stopIfTrue="1" operator="equal">
      <formula>26</formula>
    </cfRule>
    <cfRule type="cellIs" dxfId="1296" priority="2287" stopIfTrue="1" operator="equal">
      <formula>25</formula>
    </cfRule>
    <cfRule type="cellIs" dxfId="1295" priority="2285" stopIfTrue="1" operator="equal">
      <formula>23</formula>
    </cfRule>
    <cfRule type="cellIs" dxfId="1294" priority="2284" stopIfTrue="1" operator="equal">
      <formula>22</formula>
    </cfRule>
    <cfRule type="cellIs" dxfId="1293" priority="2283" stopIfTrue="1" operator="equal">
      <formula>21</formula>
    </cfRule>
    <cfRule type="cellIs" dxfId="1292" priority="2282" stopIfTrue="1" operator="equal">
      <formula>20</formula>
    </cfRule>
    <cfRule type="cellIs" dxfId="1291" priority="2281" stopIfTrue="1" operator="equal">
      <formula>19</formula>
    </cfRule>
    <cfRule type="cellIs" dxfId="1290" priority="2280" stopIfTrue="1" operator="equal">
      <formula>18</formula>
    </cfRule>
    <cfRule type="cellIs" dxfId="1289" priority="2279" stopIfTrue="1" operator="equal">
      <formula>17</formula>
    </cfRule>
    <cfRule type="cellIs" dxfId="1288" priority="2278" stopIfTrue="1" operator="equal">
      <formula>16</formula>
    </cfRule>
    <cfRule type="cellIs" dxfId="1287" priority="2277" stopIfTrue="1" operator="equal">
      <formula>15</formula>
    </cfRule>
    <cfRule type="cellIs" dxfId="1286" priority="2276" stopIfTrue="1" operator="equal">
      <formula>14</formula>
    </cfRule>
    <cfRule type="cellIs" dxfId="1285" priority="2275" stopIfTrue="1" operator="equal">
      <formula>13</formula>
    </cfRule>
    <cfRule type="cellIs" dxfId="1284" priority="2286" stopIfTrue="1" operator="equal">
      <formula>24</formula>
    </cfRule>
  </conditionalFormatting>
  <conditionalFormatting sqref="DB36:DB37">
    <cfRule type="cellIs" dxfId="1283" priority="147" stopIfTrue="1" operator="equal">
      <formula>69</formula>
    </cfRule>
    <cfRule type="cellIs" dxfId="1282" priority="156" stopIfTrue="1" operator="equal">
      <formula>99</formula>
    </cfRule>
    <cfRule type="cellIs" dxfId="1281" priority="155" stopIfTrue="1" operator="equal">
      <formula>77</formula>
    </cfRule>
    <cfRule type="cellIs" dxfId="1280" priority="154" stopIfTrue="1" operator="equal">
      <formula>76</formula>
    </cfRule>
    <cfRule type="cellIs" dxfId="1279" priority="153" stopIfTrue="1" operator="equal">
      <formula>75</formula>
    </cfRule>
    <cfRule type="cellIs" dxfId="1278" priority="152" stopIfTrue="1" operator="equal">
      <formula>74</formula>
    </cfRule>
    <cfRule type="cellIs" dxfId="1277" priority="151" stopIfTrue="1" operator="equal">
      <formula>73</formula>
    </cfRule>
    <cfRule type="cellIs" dxfId="1276" priority="150" stopIfTrue="1" operator="equal">
      <formula>72</formula>
    </cfRule>
    <cfRule type="cellIs" dxfId="1275" priority="149" stopIfTrue="1" operator="equal">
      <formula>71</formula>
    </cfRule>
    <cfRule type="cellIs" dxfId="1274" priority="148" stopIfTrue="1" operator="equal">
      <formula>70</formula>
    </cfRule>
    <cfRule type="cellIs" dxfId="1273" priority="138" stopIfTrue="1" operator="equal">
      <formula>60</formula>
    </cfRule>
    <cfRule type="cellIs" dxfId="1272" priority="146" stopIfTrue="1" operator="equal">
      <formula>68</formula>
    </cfRule>
    <cfRule type="cellIs" dxfId="1271" priority="145" stopIfTrue="1" operator="equal">
      <formula>67</formula>
    </cfRule>
    <cfRule type="cellIs" dxfId="1270" priority="144" stopIfTrue="1" operator="equal">
      <formula>66</formula>
    </cfRule>
    <cfRule type="cellIs" dxfId="1269" priority="143" stopIfTrue="1" operator="equal">
      <formula>65</formula>
    </cfRule>
    <cfRule type="cellIs" dxfId="1268" priority="142" stopIfTrue="1" operator="equal">
      <formula>64</formula>
    </cfRule>
    <cfRule type="cellIs" dxfId="1267" priority="141" stopIfTrue="1" operator="equal">
      <formula>63</formula>
    </cfRule>
    <cfRule type="cellIs" dxfId="1266" priority="140" stopIfTrue="1" operator="equal">
      <formula>62</formula>
    </cfRule>
    <cfRule type="cellIs" dxfId="1265" priority="119" stopIfTrue="1" operator="equal">
      <formula>41</formula>
    </cfRule>
    <cfRule type="cellIs" dxfId="1264" priority="139" stopIfTrue="1" operator="equal">
      <formula>61</formula>
    </cfRule>
    <cfRule type="cellIs" dxfId="1263" priority="118" stopIfTrue="1" operator="equal">
      <formula>40</formula>
    </cfRule>
    <cfRule type="cellIs" dxfId="1262" priority="137" stopIfTrue="1" operator="equal">
      <formula>59</formula>
    </cfRule>
    <cfRule type="cellIs" dxfId="1261" priority="136" stopIfTrue="1" operator="equal">
      <formula>58</formula>
    </cfRule>
    <cfRule type="cellIs" dxfId="1260" priority="135" stopIfTrue="1" operator="equal">
      <formula>57</formula>
    </cfRule>
    <cfRule type="cellIs" dxfId="1259" priority="134" stopIfTrue="1" operator="equal">
      <formula>56</formula>
    </cfRule>
    <cfRule type="cellIs" dxfId="1258" priority="133" stopIfTrue="1" operator="equal">
      <formula>55</formula>
    </cfRule>
    <cfRule type="cellIs" dxfId="1257" priority="132" stopIfTrue="1" operator="equal">
      <formula>54</formula>
    </cfRule>
    <cfRule type="cellIs" dxfId="1256" priority="131" stopIfTrue="1" operator="equal">
      <formula>53</formula>
    </cfRule>
    <cfRule type="cellIs" dxfId="1255" priority="130" stopIfTrue="1" operator="equal">
      <formula>52</formula>
    </cfRule>
    <cfRule type="cellIs" dxfId="1254" priority="129" stopIfTrue="1" operator="equal">
      <formula>51</formula>
    </cfRule>
    <cfRule type="cellIs" dxfId="1253" priority="128" stopIfTrue="1" operator="equal">
      <formula>50</formula>
    </cfRule>
    <cfRule type="cellIs" dxfId="1252" priority="127" stopIfTrue="1" operator="equal">
      <formula>49</formula>
    </cfRule>
    <cfRule type="cellIs" dxfId="1251" priority="126" stopIfTrue="1" operator="equal">
      <formula>48</formula>
    </cfRule>
    <cfRule type="cellIs" dxfId="1250" priority="125" stopIfTrue="1" operator="equal">
      <formula>47</formula>
    </cfRule>
    <cfRule type="cellIs" dxfId="1249" priority="124" stopIfTrue="1" operator="equal">
      <formula>46</formula>
    </cfRule>
    <cfRule type="cellIs" dxfId="1248" priority="123" stopIfTrue="1" operator="equal">
      <formula>45</formula>
    </cfRule>
    <cfRule type="cellIs" dxfId="1247" priority="122" stopIfTrue="1" operator="equal">
      <formula>44</formula>
    </cfRule>
    <cfRule type="cellIs" dxfId="1246" priority="121" stopIfTrue="1" operator="equal">
      <formula>43</formula>
    </cfRule>
    <cfRule type="cellIs" dxfId="1245" priority="120" stopIfTrue="1" operator="equal">
      <formula>42</formula>
    </cfRule>
  </conditionalFormatting>
  <conditionalFormatting sqref="DB36:DC37">
    <cfRule type="cellIs" dxfId="1244" priority="66" stopIfTrue="1" operator="equal">
      <formula>66</formula>
    </cfRule>
    <cfRule type="cellIs" dxfId="1243" priority="67" stopIfTrue="1" operator="equal">
      <formula>67</formula>
    </cfRule>
    <cfRule type="cellIs" dxfId="1242" priority="78" stopIfTrue="1" operator="equal">
      <formula>99</formula>
    </cfRule>
    <cfRule type="cellIs" dxfId="1241" priority="77" stopIfTrue="1" operator="equal">
      <formula>77</formula>
    </cfRule>
    <cfRule type="cellIs" dxfId="1240" priority="76" stopIfTrue="1" operator="equal">
      <formula>76</formula>
    </cfRule>
    <cfRule type="cellIs" dxfId="1239" priority="75" stopIfTrue="1" operator="equal">
      <formula>75</formula>
    </cfRule>
    <cfRule type="cellIs" dxfId="1238" priority="74" stopIfTrue="1" operator="equal">
      <formula>74</formula>
    </cfRule>
    <cfRule type="cellIs" dxfId="1237" priority="73" stopIfTrue="1" operator="equal">
      <formula>73</formula>
    </cfRule>
    <cfRule type="cellIs" dxfId="1236" priority="65" stopIfTrue="1" operator="equal">
      <formula>65</formula>
    </cfRule>
    <cfRule type="cellIs" dxfId="1235" priority="64" stopIfTrue="1" operator="equal">
      <formula>64</formula>
    </cfRule>
    <cfRule type="cellIs" dxfId="1234" priority="63" stopIfTrue="1" operator="equal">
      <formula>63</formula>
    </cfRule>
    <cfRule type="cellIs" dxfId="1233" priority="62" stopIfTrue="1" operator="equal">
      <formula>62</formula>
    </cfRule>
    <cfRule type="cellIs" dxfId="1232" priority="61" stopIfTrue="1" operator="equal">
      <formula>61</formula>
    </cfRule>
    <cfRule type="cellIs" dxfId="1231" priority="60" stopIfTrue="1" operator="equal">
      <formula>60</formula>
    </cfRule>
    <cfRule type="cellIs" dxfId="1230" priority="59" stopIfTrue="1" operator="equal">
      <formula>59</formula>
    </cfRule>
    <cfRule type="cellIs" dxfId="1229" priority="58" stopIfTrue="1" operator="equal">
      <formula>58</formula>
    </cfRule>
    <cfRule type="cellIs" dxfId="1228" priority="57" stopIfTrue="1" operator="equal">
      <formula>57</formula>
    </cfRule>
    <cfRule type="cellIs" dxfId="1227" priority="56" stopIfTrue="1" operator="equal">
      <formula>56</formula>
    </cfRule>
    <cfRule type="cellIs" dxfId="1226" priority="55" stopIfTrue="1" operator="equal">
      <formula>55</formula>
    </cfRule>
    <cfRule type="cellIs" dxfId="1225" priority="54" stopIfTrue="1" operator="equal">
      <formula>54</formula>
    </cfRule>
    <cfRule type="cellIs" dxfId="1224" priority="53" stopIfTrue="1" operator="equal">
      <formula>53</formula>
    </cfRule>
    <cfRule type="cellIs" dxfId="1223" priority="52" stopIfTrue="1" operator="equal">
      <formula>52</formula>
    </cfRule>
    <cfRule type="cellIs" dxfId="1222" priority="51" stopIfTrue="1" operator="equal">
      <formula>51</formula>
    </cfRule>
    <cfRule type="cellIs" dxfId="1221" priority="50" stopIfTrue="1" operator="equal">
      <formula>50</formula>
    </cfRule>
    <cfRule type="cellIs" dxfId="1220" priority="38" stopIfTrue="1" operator="equal">
      <formula>38</formula>
    </cfRule>
    <cfRule type="cellIs" dxfId="1219" priority="49" stopIfTrue="1" operator="equal">
      <formula>49</formula>
    </cfRule>
    <cfRule type="cellIs" dxfId="1218" priority="48" stopIfTrue="1" operator="equal">
      <formula>48</formula>
    </cfRule>
    <cfRule type="cellIs" dxfId="1217" priority="47" stopIfTrue="1" operator="equal">
      <formula>47</formula>
    </cfRule>
    <cfRule type="cellIs" dxfId="1216" priority="46" stopIfTrue="1" operator="equal">
      <formula>46</formula>
    </cfRule>
    <cfRule type="cellIs" dxfId="1215" priority="45" stopIfTrue="1" operator="equal">
      <formula>45</formula>
    </cfRule>
    <cfRule type="cellIs" dxfId="1214" priority="44" stopIfTrue="1" operator="equal">
      <formula>44</formula>
    </cfRule>
    <cfRule type="cellIs" dxfId="1213" priority="43" stopIfTrue="1" operator="equal">
      <formula>43</formula>
    </cfRule>
    <cfRule type="cellIs" dxfId="1212" priority="42" stopIfTrue="1" operator="equal">
      <formula>42</formula>
    </cfRule>
    <cfRule type="cellIs" dxfId="1211" priority="41" stopIfTrue="1" operator="equal">
      <formula>41</formula>
    </cfRule>
    <cfRule type="cellIs" dxfId="1210" priority="40" stopIfTrue="1" operator="equal">
      <formula>40</formula>
    </cfRule>
    <cfRule type="cellIs" dxfId="1209" priority="39" stopIfTrue="1" operator="equal">
      <formula>39</formula>
    </cfRule>
    <cfRule type="cellIs" dxfId="1208" priority="71" stopIfTrue="1" operator="equal">
      <formula>71</formula>
    </cfRule>
    <cfRule type="cellIs" dxfId="1207" priority="70" stopIfTrue="1" operator="equal">
      <formula>70</formula>
    </cfRule>
    <cfRule type="cellIs" dxfId="1206" priority="69" stopIfTrue="1" operator="equal">
      <formula>69</formula>
    </cfRule>
    <cfRule type="cellIs" dxfId="1205" priority="68" stopIfTrue="1" operator="equal">
      <formula>68</formula>
    </cfRule>
    <cfRule type="cellIs" dxfId="1204" priority="72" stopIfTrue="1" operator="equal">
      <formula>72</formula>
    </cfRule>
  </conditionalFormatting>
  <conditionalFormatting sqref="DB36:FB37">
    <cfRule type="cellIs" dxfId="1203" priority="12" stopIfTrue="1" operator="equal">
      <formula>12</formula>
    </cfRule>
    <cfRule type="cellIs" dxfId="1202" priority="13" stopIfTrue="1" operator="equal">
      <formula>13</formula>
    </cfRule>
    <cfRule type="cellIs" dxfId="1201" priority="14" stopIfTrue="1" operator="equal">
      <formula>14</formula>
    </cfRule>
    <cfRule type="cellIs" dxfId="1200" priority="15" stopIfTrue="1" operator="equal">
      <formula>15</formula>
    </cfRule>
    <cfRule type="cellIs" dxfId="1199" priority="16" stopIfTrue="1" operator="equal">
      <formula>16</formula>
    </cfRule>
    <cfRule type="cellIs" dxfId="1198" priority="17" stopIfTrue="1" operator="equal">
      <formula>17</formula>
    </cfRule>
    <cfRule type="cellIs" dxfId="1197" priority="18" stopIfTrue="1" operator="equal">
      <formula>18</formula>
    </cfRule>
    <cfRule type="cellIs" dxfId="1196" priority="19" stopIfTrue="1" operator="equal">
      <formula>19</formula>
    </cfRule>
    <cfRule type="cellIs" dxfId="1195" priority="20" stopIfTrue="1" operator="equal">
      <formula>20</formula>
    </cfRule>
    <cfRule type="cellIs" dxfId="1194" priority="21" stopIfTrue="1" operator="equal">
      <formula>21</formula>
    </cfRule>
    <cfRule type="cellIs" dxfId="1193" priority="22" stopIfTrue="1" operator="equal">
      <formula>22</formula>
    </cfRule>
    <cfRule type="cellIs" dxfId="1192" priority="23" stopIfTrue="1" operator="equal">
      <formula>23</formula>
    </cfRule>
    <cfRule type="cellIs" dxfId="1191" priority="24" stopIfTrue="1" operator="equal">
      <formula>24</formula>
    </cfRule>
    <cfRule type="cellIs" dxfId="1190" priority="25" stopIfTrue="1" operator="equal">
      <formula>25</formula>
    </cfRule>
    <cfRule type="cellIs" dxfId="1189" priority="26" stopIfTrue="1" operator="equal">
      <formula>26</formula>
    </cfRule>
    <cfRule type="cellIs" dxfId="1188" priority="27" stopIfTrue="1" operator="equal">
      <formula>27</formula>
    </cfRule>
    <cfRule type="cellIs" dxfId="1187" priority="28" stopIfTrue="1" operator="equal">
      <formula>28</formula>
    </cfRule>
    <cfRule type="cellIs" dxfId="1186" priority="29" stopIfTrue="1" operator="equal">
      <formula>29</formula>
    </cfRule>
    <cfRule type="cellIs" dxfId="1185" priority="30" stopIfTrue="1" operator="equal">
      <formula>30</formula>
    </cfRule>
    <cfRule type="cellIs" dxfId="1184" priority="31" stopIfTrue="1" operator="equal">
      <formula>31</formula>
    </cfRule>
    <cfRule type="cellIs" dxfId="1183" priority="32" stopIfTrue="1" operator="equal">
      <formula>32</formula>
    </cfRule>
    <cfRule type="cellIs" dxfId="1182" priority="33" stopIfTrue="1" operator="equal">
      <formula>33</formula>
    </cfRule>
    <cfRule type="cellIs" dxfId="1181" priority="34" stopIfTrue="1" operator="equal">
      <formula>34</formula>
    </cfRule>
    <cfRule type="cellIs" dxfId="1180" priority="35" stopIfTrue="1" operator="equal">
      <formula>35</formula>
    </cfRule>
    <cfRule type="cellIs" dxfId="1179" priority="36" stopIfTrue="1" operator="equal">
      <formula>36</formula>
    </cfRule>
    <cfRule type="cellIs" dxfId="1178" priority="37" stopIfTrue="1" operator="equal">
      <formula>37</formula>
    </cfRule>
    <cfRule type="cellIs" dxfId="1177" priority="1" stopIfTrue="1" operator="equal">
      <formula>1</formula>
    </cfRule>
    <cfRule type="cellIs" dxfId="1176" priority="2" stopIfTrue="1" operator="equal">
      <formula>2</formula>
    </cfRule>
    <cfRule type="cellIs" dxfId="1175" priority="3" stopIfTrue="1" operator="equal">
      <formula>3</formula>
    </cfRule>
    <cfRule type="cellIs" dxfId="1174" priority="4" stopIfTrue="1" operator="equal">
      <formula>4</formula>
    </cfRule>
    <cfRule type="cellIs" dxfId="1173" priority="5" stopIfTrue="1" operator="equal">
      <formula>5</formula>
    </cfRule>
    <cfRule type="cellIs" dxfId="1172" priority="6" stopIfTrue="1" operator="equal">
      <formula>6</formula>
    </cfRule>
    <cfRule type="cellIs" dxfId="1171" priority="7" stopIfTrue="1" operator="equal">
      <formula>7</formula>
    </cfRule>
    <cfRule type="cellIs" dxfId="1170" priority="8" stopIfTrue="1" operator="equal">
      <formula>8</formula>
    </cfRule>
    <cfRule type="cellIs" dxfId="1169" priority="9" stopIfTrue="1" operator="equal">
      <formula>9</formula>
    </cfRule>
    <cfRule type="cellIs" dxfId="1168" priority="10" stopIfTrue="1" operator="equal">
      <formula>10</formula>
    </cfRule>
    <cfRule type="cellIs" dxfId="1167" priority="11" stopIfTrue="1" operator="equal">
      <formula>11</formula>
    </cfRule>
  </conditionalFormatting>
  <conditionalFormatting sqref="DC35:DD35">
    <cfRule type="cellIs" dxfId="1166" priority="2316" stopIfTrue="1" operator="equal">
      <formula>54</formula>
    </cfRule>
    <cfRule type="cellIs" dxfId="1165" priority="2327" stopIfTrue="1" operator="equal">
      <formula>65</formula>
    </cfRule>
    <cfRule type="cellIs" dxfId="1164" priority="2315" stopIfTrue="1" operator="equal">
      <formula>53</formula>
    </cfRule>
    <cfRule type="cellIs" dxfId="1163" priority="2338" stopIfTrue="1" operator="equal">
      <formula>76</formula>
    </cfRule>
    <cfRule type="cellIs" dxfId="1162" priority="2317" stopIfTrue="1" operator="equal">
      <formula>55</formula>
    </cfRule>
    <cfRule type="cellIs" dxfId="1161" priority="2318" stopIfTrue="1" operator="equal">
      <formula>56</formula>
    </cfRule>
    <cfRule type="cellIs" dxfId="1160" priority="2319" stopIfTrue="1" operator="equal">
      <formula>57</formula>
    </cfRule>
    <cfRule type="cellIs" dxfId="1159" priority="2326" stopIfTrue="1" operator="equal">
      <formula>64</formula>
    </cfRule>
    <cfRule type="cellIs" dxfId="1158" priority="2320" stopIfTrue="1" operator="equal">
      <formula>58</formula>
    </cfRule>
    <cfRule type="cellIs" dxfId="1157" priority="2322" stopIfTrue="1" operator="equal">
      <formula>60</formula>
    </cfRule>
    <cfRule type="cellIs" dxfId="1156" priority="2323" stopIfTrue="1" operator="equal">
      <formula>61</formula>
    </cfRule>
    <cfRule type="cellIs" dxfId="1155" priority="2324" stopIfTrue="1" operator="equal">
      <formula>62</formula>
    </cfRule>
    <cfRule type="cellIs" dxfId="1154" priority="2325" stopIfTrue="1" operator="equal">
      <formula>63</formula>
    </cfRule>
    <cfRule type="cellIs" dxfId="1153" priority="2333" stopIfTrue="1" operator="equal">
      <formula>71</formula>
    </cfRule>
    <cfRule type="cellIs" dxfId="1152" priority="2332" stopIfTrue="1" operator="equal">
      <formula>70</formula>
    </cfRule>
    <cfRule type="cellIs" dxfId="1151" priority="2331" stopIfTrue="1" operator="equal">
      <formula>69</formula>
    </cfRule>
    <cfRule type="cellIs" dxfId="1150" priority="2330" stopIfTrue="1" operator="equal">
      <formula>68</formula>
    </cfRule>
    <cfRule type="cellIs" dxfId="1149" priority="2329" stopIfTrue="1" operator="equal">
      <formula>67</formula>
    </cfRule>
    <cfRule type="cellIs" dxfId="1148" priority="2328" stopIfTrue="1" operator="equal">
      <formula>66</formula>
    </cfRule>
    <cfRule type="cellIs" dxfId="1147" priority="2334" stopIfTrue="1" operator="equal">
      <formula>72</formula>
    </cfRule>
    <cfRule type="cellIs" dxfId="1146" priority="2335" stopIfTrue="1" operator="equal">
      <formula>73</formula>
    </cfRule>
    <cfRule type="cellIs" dxfId="1145" priority="2336" stopIfTrue="1" operator="equal">
      <formula>74</formula>
    </cfRule>
    <cfRule type="cellIs" dxfId="1144" priority="2337" stopIfTrue="1" operator="equal">
      <formula>75</formula>
    </cfRule>
    <cfRule type="cellIs" dxfId="1143" priority="2339" stopIfTrue="1" operator="equal">
      <formula>77</formula>
    </cfRule>
    <cfRule type="cellIs" dxfId="1142" priority="2340" stopIfTrue="1" operator="equal">
      <formula>99</formula>
    </cfRule>
    <cfRule type="cellIs" dxfId="1141" priority="2321" stopIfTrue="1" operator="equal">
      <formula>59</formula>
    </cfRule>
  </conditionalFormatting>
  <conditionalFormatting sqref="DC34:DF34">
    <cfRule type="cellIs" dxfId="1140" priority="2473" stopIfTrue="1" operator="equal">
      <formula>55</formula>
    </cfRule>
    <cfRule type="cellIs" dxfId="1139" priority="2474" stopIfTrue="1" operator="equal">
      <formula>56</formula>
    </cfRule>
    <cfRule type="cellIs" dxfId="1138" priority="2475" stopIfTrue="1" operator="equal">
      <formula>57</formula>
    </cfRule>
    <cfRule type="cellIs" dxfId="1137" priority="2476" stopIfTrue="1" operator="equal">
      <formula>58</formula>
    </cfRule>
    <cfRule type="cellIs" dxfId="1136" priority="2495" stopIfTrue="1" operator="equal">
      <formula>77</formula>
    </cfRule>
    <cfRule type="cellIs" dxfId="1135" priority="2489" stopIfTrue="1" operator="equal">
      <formula>71</formula>
    </cfRule>
    <cfRule type="cellIs" dxfId="1134" priority="2490" stopIfTrue="1" operator="equal">
      <formula>72</formula>
    </cfRule>
    <cfRule type="cellIs" dxfId="1133" priority="2491" stopIfTrue="1" operator="equal">
      <formula>73</formula>
    </cfRule>
    <cfRule type="cellIs" dxfId="1132" priority="2492" stopIfTrue="1" operator="equal">
      <formula>74</formula>
    </cfRule>
    <cfRule type="cellIs" dxfId="1131" priority="2488" stopIfTrue="1" operator="equal">
      <formula>70</formula>
    </cfRule>
    <cfRule type="cellIs" dxfId="1130" priority="2493" stopIfTrue="1" operator="equal">
      <formula>75</formula>
    </cfRule>
    <cfRule type="cellIs" dxfId="1129" priority="2494" stopIfTrue="1" operator="equal">
      <formula>76</formula>
    </cfRule>
    <cfRule type="cellIs" dxfId="1128" priority="2478" stopIfTrue="1" operator="equal">
      <formula>60</formula>
    </cfRule>
    <cfRule type="cellIs" dxfId="1127" priority="2472" stopIfTrue="1" operator="equal">
      <formula>54</formula>
    </cfRule>
    <cfRule type="cellIs" dxfId="1126" priority="2471" stopIfTrue="1" operator="equal">
      <formula>53</formula>
    </cfRule>
    <cfRule type="cellIs" dxfId="1125" priority="2470" stopIfTrue="1" operator="equal">
      <formula>52</formula>
    </cfRule>
    <cfRule type="cellIs" dxfId="1124" priority="2479" stopIfTrue="1" operator="equal">
      <formula>61</formula>
    </cfRule>
    <cfRule type="cellIs" dxfId="1123" priority="2487" stopIfTrue="1" operator="equal">
      <formula>69</formula>
    </cfRule>
    <cfRule type="cellIs" dxfId="1122" priority="2477" stopIfTrue="1" operator="equal">
      <formula>59</formula>
    </cfRule>
    <cfRule type="cellIs" dxfId="1121" priority="2496" stopIfTrue="1" operator="equal">
      <formula>99</formula>
    </cfRule>
    <cfRule type="cellIs" dxfId="1120" priority="2486" stopIfTrue="1" operator="equal">
      <formula>68</formula>
    </cfRule>
    <cfRule type="cellIs" dxfId="1119" priority="2485" stopIfTrue="1" operator="equal">
      <formula>67</formula>
    </cfRule>
    <cfRule type="cellIs" dxfId="1118" priority="2484" stopIfTrue="1" operator="equal">
      <formula>66</formula>
    </cfRule>
    <cfRule type="cellIs" dxfId="1117" priority="2483" stopIfTrue="1" operator="equal">
      <formula>65</formula>
    </cfRule>
    <cfRule type="cellIs" dxfId="1116" priority="2482" stopIfTrue="1" operator="equal">
      <formula>64</formula>
    </cfRule>
    <cfRule type="cellIs" dxfId="1115" priority="2481" stopIfTrue="1" operator="equal">
      <formula>63</formula>
    </cfRule>
    <cfRule type="cellIs" dxfId="1114" priority="2480" stopIfTrue="1" operator="equal">
      <formula>62</formula>
    </cfRule>
  </conditionalFormatting>
  <conditionalFormatting sqref="DC34:DF35">
    <cfRule type="cellIs" dxfId="1113" priority="2313" stopIfTrue="1" operator="equal">
      <formula>51</formula>
    </cfRule>
    <cfRule type="cellIs" dxfId="1112" priority="2312" stopIfTrue="1" operator="equal">
      <formula>50</formula>
    </cfRule>
    <cfRule type="cellIs" dxfId="1111" priority="2311" stopIfTrue="1" operator="equal">
      <formula>49</formula>
    </cfRule>
    <cfRule type="cellIs" dxfId="1110" priority="2310" stopIfTrue="1" operator="equal">
      <formula>48</formula>
    </cfRule>
    <cfRule type="cellIs" dxfId="1109" priority="2309" stopIfTrue="1" operator="equal">
      <formula>47</formula>
    </cfRule>
    <cfRule type="cellIs" dxfId="1108" priority="2308" stopIfTrue="1" operator="equal">
      <formula>46</formula>
    </cfRule>
  </conditionalFormatting>
  <conditionalFormatting sqref="DC35:DF35">
    <cfRule type="cellIs" dxfId="1107" priority="2314" stopIfTrue="1" operator="equal">
      <formula>52</formula>
    </cfRule>
  </conditionalFormatting>
  <conditionalFormatting sqref="DC33:DG33">
    <cfRule type="cellIs" dxfId="1106" priority="2558" stopIfTrue="1" operator="equal">
      <formula>62</formula>
    </cfRule>
    <cfRule type="cellIs" dxfId="1105" priority="2559" stopIfTrue="1" operator="equal">
      <formula>63</formula>
    </cfRule>
    <cfRule type="cellIs" dxfId="1104" priority="2560" stopIfTrue="1" operator="equal">
      <formula>64</formula>
    </cfRule>
    <cfRule type="cellIs" dxfId="1103" priority="2561" stopIfTrue="1" operator="equal">
      <formula>65</formula>
    </cfRule>
    <cfRule type="cellIs" dxfId="1102" priority="2562" stopIfTrue="1" operator="equal">
      <formula>66</formula>
    </cfRule>
    <cfRule type="cellIs" dxfId="1101" priority="2563" stopIfTrue="1" operator="equal">
      <formula>67</formula>
    </cfRule>
    <cfRule type="cellIs" dxfId="1100" priority="2565" stopIfTrue="1" operator="equal">
      <formula>69</formula>
    </cfRule>
    <cfRule type="cellIs" dxfId="1099" priority="2566" stopIfTrue="1" operator="equal">
      <formula>70</formula>
    </cfRule>
    <cfRule type="cellIs" dxfId="1098" priority="2567" stopIfTrue="1" operator="equal">
      <formula>71</formula>
    </cfRule>
    <cfRule type="cellIs" dxfId="1097" priority="2568" stopIfTrue="1" operator="equal">
      <formula>72</formula>
    </cfRule>
    <cfRule type="cellIs" dxfId="1096" priority="2569" stopIfTrue="1" operator="equal">
      <formula>73</formula>
    </cfRule>
    <cfRule type="cellIs" dxfId="1095" priority="2570" stopIfTrue="1" operator="equal">
      <formula>74</formula>
    </cfRule>
    <cfRule type="cellIs" dxfId="1094" priority="2548" stopIfTrue="1" operator="equal">
      <formula>52</formula>
    </cfRule>
    <cfRule type="cellIs" dxfId="1093" priority="2549" stopIfTrue="1" operator="equal">
      <formula>53</formula>
    </cfRule>
    <cfRule type="cellIs" dxfId="1092" priority="2550" stopIfTrue="1" operator="equal">
      <formula>54</formula>
    </cfRule>
    <cfRule type="cellIs" dxfId="1091" priority="2551" stopIfTrue="1" operator="equal">
      <formula>55</formula>
    </cfRule>
    <cfRule type="cellIs" dxfId="1090" priority="2552" stopIfTrue="1" operator="equal">
      <formula>56</formula>
    </cfRule>
    <cfRule type="cellIs" dxfId="1089" priority="2553" stopIfTrue="1" operator="equal">
      <formula>57</formula>
    </cfRule>
    <cfRule type="cellIs" dxfId="1088" priority="2554" stopIfTrue="1" operator="equal">
      <formula>58</formula>
    </cfRule>
    <cfRule type="cellIs" dxfId="1087" priority="2555" stopIfTrue="1" operator="equal">
      <formula>59</formula>
    </cfRule>
    <cfRule type="cellIs" dxfId="1086" priority="2556" stopIfTrue="1" operator="equal">
      <formula>60</formula>
    </cfRule>
    <cfRule type="cellIs" dxfId="1085" priority="2571" stopIfTrue="1" operator="equal">
      <formula>75</formula>
    </cfRule>
    <cfRule type="cellIs" dxfId="1084" priority="2572" stopIfTrue="1" operator="equal">
      <formula>76</formula>
    </cfRule>
    <cfRule type="cellIs" dxfId="1083" priority="2573" stopIfTrue="1" operator="equal">
      <formula>77</formula>
    </cfRule>
    <cfRule type="cellIs" dxfId="1082" priority="2574" stopIfTrue="1" operator="equal">
      <formula>99</formula>
    </cfRule>
    <cfRule type="cellIs" dxfId="1081" priority="2564" stopIfTrue="1" operator="equal">
      <formula>68</formula>
    </cfRule>
    <cfRule type="cellIs" dxfId="1080" priority="2542" stopIfTrue="1" operator="equal">
      <formula>46</formula>
    </cfRule>
    <cfRule type="cellIs" dxfId="1079" priority="2543" stopIfTrue="1" operator="equal">
      <formula>47</formula>
    </cfRule>
    <cfRule type="cellIs" dxfId="1078" priority="2544" stopIfTrue="1" operator="equal">
      <formula>48</formula>
    </cfRule>
    <cfRule type="cellIs" dxfId="1077" priority="2545" stopIfTrue="1" operator="equal">
      <formula>49</formula>
    </cfRule>
    <cfRule type="cellIs" dxfId="1076" priority="2546" stopIfTrue="1" operator="equal">
      <formula>50</formula>
    </cfRule>
    <cfRule type="cellIs" dxfId="1075" priority="2547" stopIfTrue="1" operator="equal">
      <formula>51</formula>
    </cfRule>
    <cfRule type="cellIs" dxfId="1074" priority="2557" stopIfTrue="1" operator="equal">
      <formula>61</formula>
    </cfRule>
  </conditionalFormatting>
  <conditionalFormatting sqref="DC32:DH32">
    <cfRule type="cellIs" dxfId="1073" priority="2645" stopIfTrue="1" operator="equal">
      <formula>71</formula>
    </cfRule>
    <cfRule type="cellIs" dxfId="1072" priority="2646" stopIfTrue="1" operator="equal">
      <formula>72</formula>
    </cfRule>
    <cfRule type="cellIs" dxfId="1071" priority="2632" stopIfTrue="1" operator="equal">
      <formula>58</formula>
    </cfRule>
    <cfRule type="cellIs" dxfId="1070" priority="2631" stopIfTrue="1" operator="equal">
      <formula>57</formula>
    </cfRule>
    <cfRule type="cellIs" dxfId="1069" priority="2637" stopIfTrue="1" operator="equal">
      <formula>63</formula>
    </cfRule>
    <cfRule type="cellIs" dxfId="1068" priority="2636" stopIfTrue="1" operator="equal">
      <formula>62</formula>
    </cfRule>
    <cfRule type="cellIs" dxfId="1067" priority="2635" stopIfTrue="1" operator="equal">
      <formula>61</formula>
    </cfRule>
    <cfRule type="cellIs" dxfId="1066" priority="2639" stopIfTrue="1" operator="equal">
      <formula>65</formula>
    </cfRule>
    <cfRule type="cellIs" dxfId="1065" priority="2640" stopIfTrue="1" operator="equal">
      <formula>66</formula>
    </cfRule>
    <cfRule type="cellIs" dxfId="1064" priority="2633" stopIfTrue="1" operator="equal">
      <formula>59</formula>
    </cfRule>
    <cfRule type="cellIs" dxfId="1063" priority="2641" stopIfTrue="1" operator="equal">
      <formula>67</formula>
    </cfRule>
    <cfRule type="cellIs" dxfId="1062" priority="2642" stopIfTrue="1" operator="equal">
      <formula>68</formula>
    </cfRule>
    <cfRule type="cellIs" dxfId="1061" priority="2643" stopIfTrue="1" operator="equal">
      <formula>69</formula>
    </cfRule>
    <cfRule type="cellIs" dxfId="1060" priority="2644" stopIfTrue="1" operator="equal">
      <formula>70</formula>
    </cfRule>
    <cfRule type="cellIs" dxfId="1059" priority="2629" stopIfTrue="1" operator="equal">
      <formula>55</formula>
    </cfRule>
    <cfRule type="cellIs" dxfId="1058" priority="2628" stopIfTrue="1" operator="equal">
      <formula>54</formula>
    </cfRule>
    <cfRule type="cellIs" dxfId="1057" priority="2627" stopIfTrue="1" operator="equal">
      <formula>53</formula>
    </cfRule>
    <cfRule type="cellIs" dxfId="1056" priority="2626" stopIfTrue="1" operator="equal">
      <formula>52</formula>
    </cfRule>
    <cfRule type="cellIs" dxfId="1055" priority="2625" stopIfTrue="1" operator="equal">
      <formula>51</formula>
    </cfRule>
    <cfRule type="cellIs" dxfId="1054" priority="2624" stopIfTrue="1" operator="equal">
      <formula>50</formula>
    </cfRule>
    <cfRule type="cellIs" dxfId="1053" priority="2623" stopIfTrue="1" operator="equal">
      <formula>49</formula>
    </cfRule>
    <cfRule type="cellIs" dxfId="1052" priority="2634" stopIfTrue="1" operator="equal">
      <formula>60</formula>
    </cfRule>
    <cfRule type="cellIs" dxfId="1051" priority="2638" stopIfTrue="1" operator="equal">
      <formula>64</formula>
    </cfRule>
    <cfRule type="cellIs" dxfId="1050" priority="2630" stopIfTrue="1" operator="equal">
      <formula>56</formula>
    </cfRule>
    <cfRule type="cellIs" dxfId="1049" priority="2652" stopIfTrue="1" operator="equal">
      <formula>99</formula>
    </cfRule>
    <cfRule type="cellIs" dxfId="1048" priority="2651" stopIfTrue="1" operator="equal">
      <formula>77</formula>
    </cfRule>
    <cfRule type="cellIs" dxfId="1047" priority="2650" stopIfTrue="1" operator="equal">
      <formula>76</formula>
    </cfRule>
    <cfRule type="cellIs" dxfId="1046" priority="2649" stopIfTrue="1" operator="equal">
      <formula>75</formula>
    </cfRule>
    <cfRule type="cellIs" dxfId="1045" priority="2648" stopIfTrue="1" operator="equal">
      <formula>74</formula>
    </cfRule>
    <cfRule type="cellIs" dxfId="1044" priority="2647" stopIfTrue="1" operator="equal">
      <formula>73</formula>
    </cfRule>
  </conditionalFormatting>
  <conditionalFormatting sqref="DC32:DJ32">
    <cfRule type="cellIs" dxfId="1043" priority="2622" stopIfTrue="1" operator="equal">
      <formula>48</formula>
    </cfRule>
  </conditionalFormatting>
  <conditionalFormatting sqref="DC33:DJ33">
    <cfRule type="cellIs" dxfId="1042" priority="2524" stopIfTrue="1" operator="equal">
      <formula>28</formula>
    </cfRule>
    <cfRule type="cellIs" dxfId="1041" priority="2522" stopIfTrue="1" operator="equal">
      <formula>26</formula>
    </cfRule>
    <cfRule type="cellIs" dxfId="1040" priority="2521" stopIfTrue="1" operator="equal">
      <formula>25</formula>
    </cfRule>
    <cfRule type="cellIs" dxfId="1039" priority="2520" stopIfTrue="1" operator="equal">
      <formula>24</formula>
    </cfRule>
    <cfRule type="cellIs" dxfId="1038" priority="2519" stopIfTrue="1" operator="equal">
      <formula>23</formula>
    </cfRule>
    <cfRule type="cellIs" dxfId="1037" priority="2505" stopIfTrue="1" operator="equal">
      <formula>9</formula>
    </cfRule>
    <cfRule type="cellIs" dxfId="1036" priority="2517" stopIfTrue="1" operator="equal">
      <formula>21</formula>
    </cfRule>
    <cfRule type="cellIs" dxfId="1035" priority="2523" stopIfTrue="1" operator="equal">
      <formula>27</formula>
    </cfRule>
    <cfRule type="cellIs" dxfId="1034" priority="2513" stopIfTrue="1" operator="equal">
      <formula>17</formula>
    </cfRule>
    <cfRule type="cellIs" dxfId="1033" priority="2516" stopIfTrue="1" operator="equal">
      <formula>20</formula>
    </cfRule>
    <cfRule type="cellIs" dxfId="1032" priority="2515" stopIfTrue="1" operator="equal">
      <formula>19</formula>
    </cfRule>
    <cfRule type="cellIs" dxfId="1031" priority="2514" stopIfTrue="1" operator="equal">
      <formula>18</formula>
    </cfRule>
    <cfRule type="cellIs" dxfId="1030" priority="2507" stopIfTrue="1" operator="equal">
      <formula>11</formula>
    </cfRule>
    <cfRule type="cellIs" dxfId="1029" priority="2531" stopIfTrue="1" operator="equal">
      <formula>35</formula>
    </cfRule>
    <cfRule type="cellIs" dxfId="1028" priority="2530" stopIfTrue="1" operator="equal">
      <formula>34</formula>
    </cfRule>
    <cfRule type="cellIs" dxfId="1027" priority="2529" stopIfTrue="1" operator="equal">
      <formula>33</formula>
    </cfRule>
    <cfRule type="cellIs" dxfId="1026" priority="2506" stopIfTrue="1" operator="equal">
      <formula>10</formula>
    </cfRule>
    <cfRule type="cellIs" dxfId="1025" priority="2528" stopIfTrue="1" operator="equal">
      <formula>32</formula>
    </cfRule>
    <cfRule type="cellIs" dxfId="1024" priority="2527" stopIfTrue="1" operator="equal">
      <formula>31</formula>
    </cfRule>
    <cfRule type="cellIs" dxfId="1023" priority="2508" stopIfTrue="1" operator="equal">
      <formula>12</formula>
    </cfRule>
    <cfRule type="cellIs" dxfId="1022" priority="2509" stopIfTrue="1" operator="equal">
      <formula>13</formula>
    </cfRule>
    <cfRule type="cellIs" dxfId="1021" priority="2498" stopIfTrue="1" operator="equal">
      <formula>2</formula>
    </cfRule>
    <cfRule type="cellIs" dxfId="1020" priority="2497" stopIfTrue="1" operator="equal">
      <formula>1</formula>
    </cfRule>
    <cfRule type="cellIs" dxfId="1019" priority="2502" stopIfTrue="1" operator="equal">
      <formula>6</formula>
    </cfRule>
    <cfRule type="cellIs" dxfId="1018" priority="2503" stopIfTrue="1" operator="equal">
      <formula>7</formula>
    </cfRule>
    <cfRule type="cellIs" dxfId="1017" priority="2539" stopIfTrue="1" operator="equal">
      <formula>43</formula>
    </cfRule>
    <cfRule type="cellIs" dxfId="1016" priority="2538" stopIfTrue="1" operator="equal">
      <formula>42</formula>
    </cfRule>
    <cfRule type="cellIs" dxfId="1015" priority="2504" stopIfTrue="1" operator="equal">
      <formula>8</formula>
    </cfRule>
    <cfRule type="cellIs" dxfId="1014" priority="2537" stopIfTrue="1" operator="equal">
      <formula>41</formula>
    </cfRule>
    <cfRule type="cellIs" dxfId="1013" priority="2536" stopIfTrue="1" operator="equal">
      <formula>40</formula>
    </cfRule>
    <cfRule type="cellIs" dxfId="1012" priority="2535" stopIfTrue="1" operator="equal">
      <formula>39</formula>
    </cfRule>
    <cfRule type="cellIs" dxfId="1011" priority="2534" stopIfTrue="1" operator="equal">
      <formula>38</formula>
    </cfRule>
    <cfRule type="cellIs" dxfId="1010" priority="2533" stopIfTrue="1" operator="equal">
      <formula>37</formula>
    </cfRule>
    <cfRule type="cellIs" dxfId="1009" priority="2532" stopIfTrue="1" operator="equal">
      <formula>36</formula>
    </cfRule>
    <cfRule type="cellIs" dxfId="1008" priority="2510" stopIfTrue="1" operator="equal">
      <formula>14</formula>
    </cfRule>
    <cfRule type="cellIs" dxfId="1007" priority="2511" stopIfTrue="1" operator="equal">
      <formula>15</formula>
    </cfRule>
    <cfRule type="cellIs" dxfId="1006" priority="2512" stopIfTrue="1" operator="equal">
      <formula>16</formula>
    </cfRule>
    <cfRule type="cellIs" dxfId="1005" priority="2526" stopIfTrue="1" operator="equal">
      <formula>30</formula>
    </cfRule>
    <cfRule type="cellIs" dxfId="1004" priority="2540" stopIfTrue="1" operator="equal">
      <formula>44</formula>
    </cfRule>
    <cfRule type="cellIs" dxfId="1003" priority="2501" stopIfTrue="1" operator="equal">
      <formula>5</formula>
    </cfRule>
    <cfRule type="cellIs" dxfId="1002" priority="2500" stopIfTrue="1" operator="equal">
      <formula>4</formula>
    </cfRule>
    <cfRule type="cellIs" dxfId="1001" priority="2541" stopIfTrue="1" operator="equal">
      <formula>45</formula>
    </cfRule>
    <cfRule type="cellIs" dxfId="1000" priority="2499" stopIfTrue="1" operator="equal">
      <formula>3</formula>
    </cfRule>
    <cfRule type="cellIs" dxfId="999" priority="2525" stopIfTrue="1" operator="equal">
      <formula>29</formula>
    </cfRule>
    <cfRule type="cellIs" dxfId="998" priority="2518" stopIfTrue="1" operator="equal">
      <formula>22</formula>
    </cfRule>
  </conditionalFormatting>
  <conditionalFormatting sqref="DC32:EJ32">
    <cfRule type="cellIs" dxfId="997" priority="2621" stopIfTrue="1" operator="equal">
      <formula>47</formula>
    </cfRule>
  </conditionalFormatting>
  <conditionalFormatting sqref="DC32:EL32">
    <cfRule type="cellIs" dxfId="996" priority="2609" stopIfTrue="1" operator="equal">
      <formula>35</formula>
    </cfRule>
    <cfRule type="cellIs" dxfId="995" priority="2610" stopIfTrue="1" operator="equal">
      <formula>36</formula>
    </cfRule>
    <cfRule type="cellIs" dxfId="994" priority="2611" stopIfTrue="1" operator="equal">
      <formula>37</formula>
    </cfRule>
    <cfRule type="cellIs" dxfId="993" priority="2612" stopIfTrue="1" operator="equal">
      <formula>38</formula>
    </cfRule>
    <cfRule type="cellIs" dxfId="992" priority="2613" stopIfTrue="1" operator="equal">
      <formula>39</formula>
    </cfRule>
    <cfRule type="cellIs" dxfId="991" priority="2614" stopIfTrue="1" operator="equal">
      <formula>40</formula>
    </cfRule>
    <cfRule type="cellIs" dxfId="990" priority="2615" stopIfTrue="1" operator="equal">
      <formula>41</formula>
    </cfRule>
    <cfRule type="cellIs" dxfId="989" priority="2616" stopIfTrue="1" operator="equal">
      <formula>42</formula>
    </cfRule>
    <cfRule type="cellIs" dxfId="988" priority="2617" stopIfTrue="1" operator="equal">
      <formula>43</formula>
    </cfRule>
    <cfRule type="cellIs" dxfId="987" priority="2618" stopIfTrue="1" operator="equal">
      <formula>44</formula>
    </cfRule>
    <cfRule type="cellIs" dxfId="986" priority="2619" stopIfTrue="1" operator="equal">
      <formula>45</formula>
    </cfRule>
    <cfRule type="cellIs" dxfId="985" priority="2620" stopIfTrue="1" operator="equal">
      <formula>46</formula>
    </cfRule>
    <cfRule type="cellIs" dxfId="984" priority="2608" stopIfTrue="1" operator="equal">
      <formula>34</formula>
    </cfRule>
    <cfRule type="cellIs" dxfId="983" priority="2582" stopIfTrue="1" operator="equal">
      <formula>8</formula>
    </cfRule>
    <cfRule type="cellIs" dxfId="982" priority="2575" stopIfTrue="1" operator="equal">
      <formula>1</formula>
    </cfRule>
    <cfRule type="cellIs" dxfId="981" priority="2576" stopIfTrue="1" operator="equal">
      <formula>2</formula>
    </cfRule>
    <cfRule type="cellIs" dxfId="980" priority="2577" stopIfTrue="1" operator="equal">
      <formula>3</formula>
    </cfRule>
    <cfRule type="cellIs" dxfId="979" priority="2579" stopIfTrue="1" operator="equal">
      <formula>5</formula>
    </cfRule>
    <cfRule type="cellIs" dxfId="978" priority="2580" stopIfTrue="1" operator="equal">
      <formula>6</formula>
    </cfRule>
    <cfRule type="cellIs" dxfId="977" priority="2581" stopIfTrue="1" operator="equal">
      <formula>7</formula>
    </cfRule>
    <cfRule type="cellIs" dxfId="976" priority="2583" stopIfTrue="1" operator="equal">
      <formula>9</formula>
    </cfRule>
    <cfRule type="cellIs" dxfId="975" priority="2584" stopIfTrue="1" operator="equal">
      <formula>10</formula>
    </cfRule>
    <cfRule type="cellIs" dxfId="974" priority="2585" stopIfTrue="1" operator="equal">
      <formula>11</formula>
    </cfRule>
    <cfRule type="cellIs" dxfId="973" priority="2586" stopIfTrue="1" operator="equal">
      <formula>12</formula>
    </cfRule>
    <cfRule type="cellIs" dxfId="972" priority="2587" stopIfTrue="1" operator="equal">
      <formula>13</formula>
    </cfRule>
    <cfRule type="cellIs" dxfId="971" priority="2588" stopIfTrue="1" operator="equal">
      <formula>14</formula>
    </cfRule>
    <cfRule type="cellIs" dxfId="970" priority="2589" stopIfTrue="1" operator="equal">
      <formula>15</formula>
    </cfRule>
    <cfRule type="cellIs" dxfId="969" priority="2590" stopIfTrue="1" operator="equal">
      <formula>16</formula>
    </cfRule>
    <cfRule type="cellIs" dxfId="968" priority="2591" stopIfTrue="1" operator="equal">
      <formula>17</formula>
    </cfRule>
    <cfRule type="cellIs" dxfId="967" priority="2592" stopIfTrue="1" operator="equal">
      <formula>18</formula>
    </cfRule>
    <cfRule type="cellIs" dxfId="966" priority="2593" stopIfTrue="1" operator="equal">
      <formula>19</formula>
    </cfRule>
    <cfRule type="cellIs" dxfId="965" priority="2594" stopIfTrue="1" operator="equal">
      <formula>20</formula>
    </cfRule>
    <cfRule type="cellIs" dxfId="964" priority="2595" stopIfTrue="1" operator="equal">
      <formula>21</formula>
    </cfRule>
    <cfRule type="cellIs" dxfId="963" priority="2596" stopIfTrue="1" operator="equal">
      <formula>22</formula>
    </cfRule>
    <cfRule type="cellIs" dxfId="962" priority="2597" stopIfTrue="1" operator="equal">
      <formula>23</formula>
    </cfRule>
    <cfRule type="cellIs" dxfId="961" priority="2598" stopIfTrue="1" operator="equal">
      <formula>24</formula>
    </cfRule>
    <cfRule type="cellIs" dxfId="960" priority="2599" stopIfTrue="1" operator="equal">
      <formula>25</formula>
    </cfRule>
    <cfRule type="cellIs" dxfId="959" priority="2600" stopIfTrue="1" operator="equal">
      <formula>26</formula>
    </cfRule>
    <cfRule type="cellIs" dxfId="958" priority="2601" stopIfTrue="1" operator="equal">
      <formula>27</formula>
    </cfRule>
    <cfRule type="cellIs" dxfId="957" priority="2602" stopIfTrue="1" operator="equal">
      <formula>28</formula>
    </cfRule>
    <cfRule type="cellIs" dxfId="956" priority="2603" stopIfTrue="1" operator="equal">
      <formula>29</formula>
    </cfRule>
    <cfRule type="cellIs" dxfId="955" priority="2604" stopIfTrue="1" operator="equal">
      <formula>30</formula>
    </cfRule>
    <cfRule type="cellIs" dxfId="954" priority="2605" stopIfTrue="1" operator="equal">
      <formula>31</formula>
    </cfRule>
    <cfRule type="cellIs" dxfId="953" priority="2606" stopIfTrue="1" operator="equal">
      <formula>32</formula>
    </cfRule>
    <cfRule type="cellIs" dxfId="952" priority="2607" stopIfTrue="1" operator="equal">
      <formula>33</formula>
    </cfRule>
    <cfRule type="cellIs" dxfId="951" priority="2578" stopIfTrue="1" operator="equal">
      <formula>4</formula>
    </cfRule>
  </conditionalFormatting>
  <conditionalFormatting sqref="DD36:DJ36">
    <cfRule type="cellIs" dxfId="950" priority="2180" stopIfTrue="1" operator="equal">
      <formula>74</formula>
    </cfRule>
    <cfRule type="cellIs" dxfId="949" priority="2179" stopIfTrue="1" operator="equal">
      <formula>73</formula>
    </cfRule>
    <cfRule type="cellIs" dxfId="948" priority="2178" stopIfTrue="1" operator="equal">
      <formula>72</formula>
    </cfRule>
    <cfRule type="cellIs" dxfId="947" priority="2177" stopIfTrue="1" operator="equal">
      <formula>71</formula>
    </cfRule>
    <cfRule type="cellIs" dxfId="946" priority="2176" stopIfTrue="1" operator="equal">
      <formula>70</formula>
    </cfRule>
    <cfRule type="cellIs" dxfId="945" priority="2175" stopIfTrue="1" operator="equal">
      <formula>69</formula>
    </cfRule>
    <cfRule type="cellIs" dxfId="944" priority="2174" stopIfTrue="1" operator="equal">
      <formula>68</formula>
    </cfRule>
    <cfRule type="cellIs" dxfId="943" priority="2173" stopIfTrue="1" operator="equal">
      <formula>67</formula>
    </cfRule>
    <cfRule type="cellIs" dxfId="942" priority="2172" stopIfTrue="1" operator="equal">
      <formula>66</formula>
    </cfRule>
    <cfRule type="cellIs" dxfId="941" priority="2171" stopIfTrue="1" operator="equal">
      <formula>65</formula>
    </cfRule>
    <cfRule type="cellIs" dxfId="940" priority="2170" stopIfTrue="1" operator="equal">
      <formula>64</formula>
    </cfRule>
    <cfRule type="cellIs" dxfId="939" priority="2169" stopIfTrue="1" operator="equal">
      <formula>63</formula>
    </cfRule>
    <cfRule type="cellIs" dxfId="938" priority="2168" stopIfTrue="1" operator="equal">
      <formula>62</formula>
    </cfRule>
    <cfRule type="cellIs" dxfId="937" priority="2158" stopIfTrue="1" operator="equal">
      <formula>52</formula>
    </cfRule>
    <cfRule type="cellIs" dxfId="936" priority="2182" stopIfTrue="1" operator="equal">
      <formula>76</formula>
    </cfRule>
    <cfRule type="cellIs" dxfId="935" priority="2183" stopIfTrue="1" operator="equal">
      <formula>77</formula>
    </cfRule>
    <cfRule type="cellIs" dxfId="934" priority="2184" stopIfTrue="1" operator="equal">
      <formula>99</formula>
    </cfRule>
    <cfRule type="cellIs" dxfId="933" priority="2167" stopIfTrue="1" operator="equal">
      <formula>61</formula>
    </cfRule>
    <cfRule type="cellIs" dxfId="932" priority="2166" stopIfTrue="1" operator="equal">
      <formula>60</formula>
    </cfRule>
    <cfRule type="cellIs" dxfId="931" priority="2165" stopIfTrue="1" operator="equal">
      <formula>59</formula>
    </cfRule>
    <cfRule type="cellIs" dxfId="930" priority="2164" stopIfTrue="1" operator="equal">
      <formula>58</formula>
    </cfRule>
    <cfRule type="cellIs" dxfId="929" priority="2163" stopIfTrue="1" operator="equal">
      <formula>57</formula>
    </cfRule>
    <cfRule type="cellIs" dxfId="928" priority="2162" stopIfTrue="1" operator="equal">
      <formula>56</formula>
    </cfRule>
    <cfRule type="cellIs" dxfId="927" priority="2160" stopIfTrue="1" operator="equal">
      <formula>54</formula>
    </cfRule>
    <cfRule type="cellIs" dxfId="926" priority="2181" stopIfTrue="1" operator="equal">
      <formula>75</formula>
    </cfRule>
    <cfRule type="cellIs" dxfId="925" priority="2161" stopIfTrue="1" operator="equal">
      <formula>55</formula>
    </cfRule>
    <cfRule type="cellIs" dxfId="924" priority="2159" stopIfTrue="1" operator="equal">
      <formula>53</formula>
    </cfRule>
  </conditionalFormatting>
  <conditionalFormatting sqref="DD36:DJ37">
    <cfRule type="cellIs" dxfId="923" priority="2078" stopIfTrue="1" operator="equal">
      <formula>50</formula>
    </cfRule>
    <cfRule type="cellIs" dxfId="922" priority="2079" stopIfTrue="1" operator="equal">
      <formula>51</formula>
    </cfRule>
  </conditionalFormatting>
  <conditionalFormatting sqref="DD37:DJ37">
    <cfRule type="cellIs" dxfId="921" priority="2087" stopIfTrue="1" operator="equal">
      <formula>59</formula>
    </cfRule>
    <cfRule type="cellIs" dxfId="920" priority="2106" stopIfTrue="1" operator="equal">
      <formula>99</formula>
    </cfRule>
    <cfRule type="cellIs" dxfId="919" priority="2105" stopIfTrue="1" operator="equal">
      <formula>77</formula>
    </cfRule>
    <cfRule type="cellIs" dxfId="918" priority="2104" stopIfTrue="1" operator="equal">
      <formula>76</formula>
    </cfRule>
    <cfRule type="cellIs" dxfId="917" priority="2094" stopIfTrue="1" operator="equal">
      <formula>66</formula>
    </cfRule>
    <cfRule type="cellIs" dxfId="916" priority="2103" stopIfTrue="1" operator="equal">
      <formula>75</formula>
    </cfRule>
    <cfRule type="cellIs" dxfId="915" priority="2102" stopIfTrue="1" operator="equal">
      <formula>74</formula>
    </cfRule>
    <cfRule type="cellIs" dxfId="914" priority="2101" stopIfTrue="1" operator="equal">
      <formula>73</formula>
    </cfRule>
    <cfRule type="cellIs" dxfId="913" priority="2100" stopIfTrue="1" operator="equal">
      <formula>72</formula>
    </cfRule>
    <cfRule type="cellIs" dxfId="912" priority="2099" stopIfTrue="1" operator="equal">
      <formula>71</formula>
    </cfRule>
    <cfRule type="cellIs" dxfId="911" priority="2098" stopIfTrue="1" operator="equal">
      <formula>70</formula>
    </cfRule>
    <cfRule type="cellIs" dxfId="910" priority="2097" stopIfTrue="1" operator="equal">
      <formula>69</formula>
    </cfRule>
    <cfRule type="cellIs" dxfId="909" priority="2086" stopIfTrue="1" operator="equal">
      <formula>58</formula>
    </cfRule>
    <cfRule type="cellIs" dxfId="908" priority="2085" stopIfTrue="1" operator="equal">
      <formula>57</formula>
    </cfRule>
    <cfRule type="cellIs" dxfId="907" priority="2084" stopIfTrue="1" operator="equal">
      <formula>56</formula>
    </cfRule>
    <cfRule type="cellIs" dxfId="906" priority="2083" stopIfTrue="1" operator="equal">
      <formula>55</formula>
    </cfRule>
    <cfRule type="cellIs" dxfId="905" priority="2082" stopIfTrue="1" operator="equal">
      <formula>54</formula>
    </cfRule>
    <cfRule type="cellIs" dxfId="904" priority="2081" stopIfTrue="1" operator="equal">
      <formula>53</formula>
    </cfRule>
    <cfRule type="cellIs" dxfId="903" priority="2080" stopIfTrue="1" operator="equal">
      <formula>52</formula>
    </cfRule>
    <cfRule type="cellIs" dxfId="902" priority="2096" stopIfTrue="1" operator="equal">
      <formula>68</formula>
    </cfRule>
    <cfRule type="cellIs" dxfId="901" priority="2095" stopIfTrue="1" operator="equal">
      <formula>67</formula>
    </cfRule>
    <cfRule type="cellIs" dxfId="900" priority="2088" stopIfTrue="1" operator="equal">
      <formula>60</formula>
    </cfRule>
    <cfRule type="cellIs" dxfId="899" priority="2093" stopIfTrue="1" operator="equal">
      <formula>65</formula>
    </cfRule>
    <cfRule type="cellIs" dxfId="898" priority="2092" stopIfTrue="1" operator="equal">
      <formula>64</formula>
    </cfRule>
    <cfRule type="cellIs" dxfId="897" priority="2091" stopIfTrue="1" operator="equal">
      <formula>63</formula>
    </cfRule>
    <cfRule type="cellIs" dxfId="896" priority="2090" stopIfTrue="1" operator="equal">
      <formula>62</formula>
    </cfRule>
    <cfRule type="cellIs" dxfId="895" priority="2089" stopIfTrue="1" operator="equal">
      <formula>61</formula>
    </cfRule>
  </conditionalFormatting>
  <conditionalFormatting sqref="DD36:EI37">
    <cfRule type="cellIs" dxfId="894" priority="2075" stopIfTrue="1" operator="equal">
      <formula>47</formula>
    </cfRule>
    <cfRule type="cellIs" dxfId="893" priority="2076" stopIfTrue="1" operator="equal">
      <formula>48</formula>
    </cfRule>
    <cfRule type="cellIs" dxfId="892" priority="2074" stopIfTrue="1" operator="equal">
      <formula>46</formula>
    </cfRule>
    <cfRule type="cellIs" dxfId="891" priority="2072" stopIfTrue="1" operator="equal">
      <formula>44</formula>
    </cfRule>
    <cfRule type="cellIs" dxfId="890" priority="2071" stopIfTrue="1" operator="equal">
      <formula>43</formula>
    </cfRule>
    <cfRule type="cellIs" dxfId="889" priority="2070" stopIfTrue="1" operator="equal">
      <formula>42</formula>
    </cfRule>
    <cfRule type="cellIs" dxfId="888" priority="2073" stopIfTrue="1" operator="equal">
      <formula>45</formula>
    </cfRule>
    <cfRule type="cellIs" dxfId="887" priority="2077" stopIfTrue="1" operator="equal">
      <formula>49</formula>
    </cfRule>
  </conditionalFormatting>
  <conditionalFormatting sqref="DD36:FB37">
    <cfRule type="cellIs" dxfId="886" priority="2068" stopIfTrue="1" operator="equal">
      <formula>40</formula>
    </cfRule>
    <cfRule type="cellIs" dxfId="885" priority="2067" stopIfTrue="1" operator="equal">
      <formula>39</formula>
    </cfRule>
    <cfRule type="cellIs" dxfId="884" priority="2066" stopIfTrue="1" operator="equal">
      <formula>38</formula>
    </cfRule>
    <cfRule type="cellIs" dxfId="883" priority="2069" stopIfTrue="1" operator="equal">
      <formula>41</formula>
    </cfRule>
  </conditionalFormatting>
  <conditionalFormatting sqref="DE35:DF35">
    <cfRule type="cellIs" dxfId="882" priority="2407" stopIfTrue="1" operator="equal">
      <formula>67</formula>
    </cfRule>
    <cfRule type="cellIs" dxfId="881" priority="2403" stopIfTrue="1" operator="equal">
      <formula>63</formula>
    </cfRule>
    <cfRule type="cellIs" dxfId="880" priority="2404" stopIfTrue="1" operator="equal">
      <formula>64</formula>
    </cfRule>
    <cfRule type="cellIs" dxfId="879" priority="2399" stopIfTrue="1" operator="equal">
      <formula>59</formula>
    </cfRule>
    <cfRule type="cellIs" dxfId="878" priority="2398" stopIfTrue="1" operator="equal">
      <formula>58</formula>
    </cfRule>
    <cfRule type="cellIs" dxfId="877" priority="2397" stopIfTrue="1" operator="equal">
      <formula>57</formula>
    </cfRule>
    <cfRule type="cellIs" dxfId="876" priority="2400" stopIfTrue="1" operator="equal">
      <formula>60</formula>
    </cfRule>
    <cfRule type="cellIs" dxfId="875" priority="2396" stopIfTrue="1" operator="equal">
      <formula>56</formula>
    </cfRule>
    <cfRule type="cellIs" dxfId="874" priority="2418" stopIfTrue="1" operator="equal">
      <formula>99</formula>
    </cfRule>
    <cfRule type="cellIs" dxfId="873" priority="2417" stopIfTrue="1" operator="equal">
      <formula>77</formula>
    </cfRule>
    <cfRule type="cellIs" dxfId="872" priority="2401" stopIfTrue="1" operator="equal">
      <formula>61</formula>
    </cfRule>
    <cfRule type="cellIs" dxfId="871" priority="2405" stopIfTrue="1" operator="equal">
      <formula>65</formula>
    </cfRule>
    <cfRule type="cellIs" dxfId="870" priority="2395" stopIfTrue="1" operator="equal">
      <formula>55</formula>
    </cfRule>
    <cfRule type="cellIs" dxfId="869" priority="2394" stopIfTrue="1" operator="equal">
      <formula>54</formula>
    </cfRule>
    <cfRule type="cellIs" dxfId="868" priority="2402" stopIfTrue="1" operator="equal">
      <formula>62</formula>
    </cfRule>
    <cfRule type="cellIs" dxfId="867" priority="2393" stopIfTrue="1" operator="equal">
      <formula>53</formula>
    </cfRule>
    <cfRule type="cellIs" dxfId="866" priority="2416" stopIfTrue="1" operator="equal">
      <formula>76</formula>
    </cfRule>
    <cfRule type="cellIs" dxfId="865" priority="2415" stopIfTrue="1" operator="equal">
      <formula>75</formula>
    </cfRule>
    <cfRule type="cellIs" dxfId="864" priority="2414" stopIfTrue="1" operator="equal">
      <formula>74</formula>
    </cfRule>
    <cfRule type="cellIs" dxfId="863" priority="2413" stopIfTrue="1" operator="equal">
      <formula>73</formula>
    </cfRule>
    <cfRule type="cellIs" dxfId="862" priority="2412" stopIfTrue="1" operator="equal">
      <formula>72</formula>
    </cfRule>
    <cfRule type="cellIs" dxfId="861" priority="2411" stopIfTrue="1" operator="equal">
      <formula>71</formula>
    </cfRule>
    <cfRule type="cellIs" dxfId="860" priority="2410" stopIfTrue="1" operator="equal">
      <formula>70</formula>
    </cfRule>
    <cfRule type="cellIs" dxfId="859" priority="2409" stopIfTrue="1" operator="equal">
      <formula>69</formula>
    </cfRule>
    <cfRule type="cellIs" dxfId="858" priority="2408" stopIfTrue="1" operator="equal">
      <formula>68</formula>
    </cfRule>
    <cfRule type="cellIs" dxfId="857" priority="2406" stopIfTrue="1" operator="equal">
      <formula>66</formula>
    </cfRule>
  </conditionalFormatting>
  <conditionalFormatting sqref="DK39">
    <cfRule type="cellIs" dxfId="856" priority="4820" stopIfTrue="1" operator="equal">
      <formula>62</formula>
    </cfRule>
    <cfRule type="cellIs" dxfId="855" priority="4821" stopIfTrue="1" operator="equal">
      <formula>63</formula>
    </cfRule>
    <cfRule type="cellIs" dxfId="854" priority="4822" stopIfTrue="1" operator="equal">
      <formula>64</formula>
    </cfRule>
    <cfRule type="cellIs" dxfId="853" priority="4823" stopIfTrue="1" operator="equal">
      <formula>65</formula>
    </cfRule>
    <cfRule type="cellIs" dxfId="852" priority="4824" stopIfTrue="1" operator="equal">
      <formula>66</formula>
    </cfRule>
    <cfRule type="cellIs" dxfId="851" priority="4825" stopIfTrue="1" operator="equal">
      <formula>67</formula>
    </cfRule>
    <cfRule type="cellIs" dxfId="850" priority="4826" stopIfTrue="1" operator="equal">
      <formula>68</formula>
    </cfRule>
    <cfRule type="cellIs" dxfId="849" priority="4827" stopIfTrue="1" operator="equal">
      <formula>69</formula>
    </cfRule>
    <cfRule type="cellIs" dxfId="848" priority="4828" stopIfTrue="1" operator="equal">
      <formula>70</formula>
    </cfRule>
    <cfRule type="cellIs" dxfId="847" priority="4829" stopIfTrue="1" operator="equal">
      <formula>71</formula>
    </cfRule>
    <cfRule type="cellIs" dxfId="846" priority="4830" stopIfTrue="1" operator="equal">
      <formula>72</formula>
    </cfRule>
    <cfRule type="cellIs" dxfId="845" priority="4831" stopIfTrue="1" operator="equal">
      <formula>73</formula>
    </cfRule>
    <cfRule type="cellIs" dxfId="844" priority="4832" stopIfTrue="1" operator="equal">
      <formula>74</formula>
    </cfRule>
    <cfRule type="cellIs" dxfId="843" priority="4833" stopIfTrue="1" operator="equal">
      <formula>75</formula>
    </cfRule>
    <cfRule type="cellIs" dxfId="842" priority="4834" stopIfTrue="1" operator="equal">
      <formula>76</formula>
    </cfRule>
    <cfRule type="cellIs" dxfId="841" priority="4835" stopIfTrue="1" operator="equal">
      <formula>77</formula>
    </cfRule>
    <cfRule type="cellIs" dxfId="840" priority="4836" stopIfTrue="1" operator="equal">
      <formula>99</formula>
    </cfRule>
    <cfRule type="cellIs" dxfId="839" priority="4805" stopIfTrue="1" operator="equal">
      <formula>47</formula>
    </cfRule>
    <cfRule type="cellIs" dxfId="838" priority="4806" stopIfTrue="1" operator="equal">
      <formula>48</formula>
    </cfRule>
    <cfRule type="cellIs" dxfId="837" priority="4807" stopIfTrue="1" operator="equal">
      <formula>49</formula>
    </cfRule>
    <cfRule type="cellIs" dxfId="836" priority="4808" stopIfTrue="1" operator="equal">
      <formula>50</formula>
    </cfRule>
    <cfRule type="cellIs" dxfId="835" priority="4809" stopIfTrue="1" operator="equal">
      <formula>51</formula>
    </cfRule>
    <cfRule type="cellIs" dxfId="834" priority="4810" stopIfTrue="1" operator="equal">
      <formula>52</formula>
    </cfRule>
    <cfRule type="cellIs" dxfId="833" priority="4811" stopIfTrue="1" operator="equal">
      <formula>53</formula>
    </cfRule>
    <cfRule type="cellIs" dxfId="832" priority="4812" stopIfTrue="1" operator="equal">
      <formula>54</formula>
    </cfRule>
    <cfRule type="cellIs" dxfId="831" priority="4813" stopIfTrue="1" operator="equal">
      <formula>55</formula>
    </cfRule>
    <cfRule type="cellIs" dxfId="830" priority="4814" stopIfTrue="1" operator="equal">
      <formula>56</formula>
    </cfRule>
    <cfRule type="cellIs" dxfId="829" priority="4815" stopIfTrue="1" operator="equal">
      <formula>57</formula>
    </cfRule>
    <cfRule type="cellIs" dxfId="828" priority="4816" stopIfTrue="1" operator="equal">
      <formula>58</formula>
    </cfRule>
    <cfRule type="cellIs" dxfId="827" priority="4817" stopIfTrue="1" operator="equal">
      <formula>59</formula>
    </cfRule>
    <cfRule type="cellIs" dxfId="826" priority="4818" stopIfTrue="1" operator="equal">
      <formula>60</formula>
    </cfRule>
    <cfRule type="cellIs" dxfId="825" priority="4819" stopIfTrue="1" operator="equal">
      <formula>61</formula>
    </cfRule>
  </conditionalFormatting>
  <conditionalFormatting sqref="DK32:DU32">
    <cfRule type="cellIs" dxfId="824" priority="3961" stopIfTrue="1" operator="equal">
      <formula>61</formula>
    </cfRule>
    <cfRule type="cellIs" dxfId="823" priority="3960" stopIfTrue="1" operator="equal">
      <formula>60</formula>
    </cfRule>
    <cfRule type="cellIs" dxfId="822" priority="3959" stopIfTrue="1" operator="equal">
      <formula>59</formula>
    </cfRule>
    <cfRule type="cellIs" dxfId="821" priority="3958" stopIfTrue="1" operator="equal">
      <formula>58</formula>
    </cfRule>
    <cfRule type="cellIs" dxfId="820" priority="3957" stopIfTrue="1" operator="equal">
      <formula>57</formula>
    </cfRule>
    <cfRule type="cellIs" dxfId="819" priority="3956" stopIfTrue="1" operator="equal">
      <formula>56</formula>
    </cfRule>
    <cfRule type="cellIs" dxfId="818" priority="3955" stopIfTrue="1" operator="equal">
      <formula>55</formula>
    </cfRule>
    <cfRule type="cellIs" dxfId="817" priority="3954" stopIfTrue="1" operator="equal">
      <formula>54</formula>
    </cfRule>
    <cfRule type="cellIs" dxfId="816" priority="3953" stopIfTrue="1" operator="equal">
      <formula>53</formula>
    </cfRule>
    <cfRule type="cellIs" dxfId="815" priority="3952" stopIfTrue="1" operator="equal">
      <formula>52</formula>
    </cfRule>
    <cfRule type="cellIs" dxfId="814" priority="3951" stopIfTrue="1" operator="equal">
      <formula>51</formula>
    </cfRule>
    <cfRule type="cellIs" dxfId="813" priority="3950" stopIfTrue="1" operator="equal">
      <formula>50</formula>
    </cfRule>
    <cfRule type="cellIs" dxfId="812" priority="3949" stopIfTrue="1" operator="equal">
      <formula>49</formula>
    </cfRule>
    <cfRule type="cellIs" dxfId="811" priority="3970" stopIfTrue="1" operator="equal">
      <formula>70</formula>
    </cfRule>
    <cfRule type="cellIs" dxfId="810" priority="3948" stopIfTrue="1" operator="equal">
      <formula>48</formula>
    </cfRule>
    <cfRule type="cellIs" dxfId="809" priority="3969" stopIfTrue="1" operator="equal">
      <formula>69</formula>
    </cfRule>
    <cfRule type="cellIs" dxfId="808" priority="3968" stopIfTrue="1" operator="equal">
      <formula>68</formula>
    </cfRule>
    <cfRule type="cellIs" dxfId="807" priority="3967" stopIfTrue="1" operator="equal">
      <formula>67</formula>
    </cfRule>
    <cfRule type="cellIs" dxfId="806" priority="3966" stopIfTrue="1" operator="equal">
      <formula>66</formula>
    </cfRule>
    <cfRule type="cellIs" dxfId="805" priority="3965" stopIfTrue="1" operator="equal">
      <formula>65</formula>
    </cfRule>
    <cfRule type="cellIs" dxfId="804" priority="3964" stopIfTrue="1" operator="equal">
      <formula>64</formula>
    </cfRule>
    <cfRule type="cellIs" dxfId="803" priority="3975" stopIfTrue="1" operator="equal">
      <formula>75</formula>
    </cfRule>
    <cfRule type="cellIs" dxfId="802" priority="3976" stopIfTrue="1" operator="equal">
      <formula>76</formula>
    </cfRule>
    <cfRule type="cellIs" dxfId="801" priority="3963" stopIfTrue="1" operator="equal">
      <formula>63</formula>
    </cfRule>
    <cfRule type="cellIs" dxfId="800" priority="3962" stopIfTrue="1" operator="equal">
      <formula>62</formula>
    </cfRule>
    <cfRule type="cellIs" dxfId="799" priority="3977" stopIfTrue="1" operator="equal">
      <formula>77</formula>
    </cfRule>
    <cfRule type="cellIs" dxfId="798" priority="3978" stopIfTrue="1" operator="equal">
      <formula>99</formula>
    </cfRule>
    <cfRule type="cellIs" dxfId="797" priority="3971" stopIfTrue="1" operator="equal">
      <formula>71</formula>
    </cfRule>
    <cfRule type="cellIs" dxfId="796" priority="3974" stopIfTrue="1" operator="equal">
      <formula>74</formula>
    </cfRule>
    <cfRule type="cellIs" dxfId="795" priority="3973" stopIfTrue="1" operator="equal">
      <formula>73</formula>
    </cfRule>
    <cfRule type="cellIs" dxfId="794" priority="3972" stopIfTrue="1" operator="equal">
      <formula>72</formula>
    </cfRule>
  </conditionalFormatting>
  <conditionalFormatting sqref="DK36:DU36">
    <cfRule type="cellIs" dxfId="793" priority="3717" stopIfTrue="1" operator="equal">
      <formula>51</formula>
    </cfRule>
    <cfRule type="cellIs" dxfId="792" priority="3727" stopIfTrue="1" operator="equal">
      <formula>61</formula>
    </cfRule>
    <cfRule type="cellIs" dxfId="791" priority="3725" stopIfTrue="1" operator="equal">
      <formula>59</formula>
    </cfRule>
    <cfRule type="cellIs" dxfId="790" priority="3728" stopIfTrue="1" operator="equal">
      <formula>62</formula>
    </cfRule>
    <cfRule type="cellIs" dxfId="789" priority="3729" stopIfTrue="1" operator="equal">
      <formula>63</formula>
    </cfRule>
    <cfRule type="cellIs" dxfId="788" priority="3730" stopIfTrue="1" operator="equal">
      <formula>64</formula>
    </cfRule>
    <cfRule type="cellIs" dxfId="787" priority="3739" stopIfTrue="1" operator="equal">
      <formula>73</formula>
    </cfRule>
    <cfRule type="cellIs" dxfId="786" priority="3732" stopIfTrue="1" operator="equal">
      <formula>66</formula>
    </cfRule>
    <cfRule type="cellIs" dxfId="785" priority="3733" stopIfTrue="1" operator="equal">
      <formula>67</formula>
    </cfRule>
    <cfRule type="cellIs" dxfId="784" priority="3734" stopIfTrue="1" operator="equal">
      <formula>68</formula>
    </cfRule>
    <cfRule type="cellIs" dxfId="783" priority="3735" stopIfTrue="1" operator="equal">
      <formula>69</formula>
    </cfRule>
    <cfRule type="cellIs" dxfId="782" priority="3736" stopIfTrue="1" operator="equal">
      <formula>70</formula>
    </cfRule>
    <cfRule type="cellIs" dxfId="781" priority="3737" stopIfTrue="1" operator="equal">
      <formula>71</formula>
    </cfRule>
    <cfRule type="cellIs" dxfId="780" priority="3738" stopIfTrue="1" operator="equal">
      <formula>72</formula>
    </cfRule>
    <cfRule type="cellIs" dxfId="779" priority="3740" stopIfTrue="1" operator="equal">
      <formula>74</formula>
    </cfRule>
    <cfRule type="cellIs" dxfId="778" priority="3741" stopIfTrue="1" operator="equal">
      <formula>75</formula>
    </cfRule>
    <cfRule type="cellIs" dxfId="777" priority="3742" stopIfTrue="1" operator="equal">
      <formula>76</formula>
    </cfRule>
    <cfRule type="cellIs" dxfId="776" priority="3743" stopIfTrue="1" operator="equal">
      <formula>77</formula>
    </cfRule>
    <cfRule type="cellIs" dxfId="775" priority="3744" stopIfTrue="1" operator="equal">
      <formula>99</formula>
    </cfRule>
    <cfRule type="cellIs" dxfId="774" priority="3720" stopIfTrue="1" operator="equal">
      <formula>54</formula>
    </cfRule>
    <cfRule type="cellIs" dxfId="773" priority="3716" stopIfTrue="1" operator="equal">
      <formula>50</formula>
    </cfRule>
    <cfRule type="cellIs" dxfId="772" priority="3718" stopIfTrue="1" operator="equal">
      <formula>52</formula>
    </cfRule>
    <cfRule type="cellIs" dxfId="771" priority="3726" stopIfTrue="1" operator="equal">
      <formula>60</formula>
    </cfRule>
    <cfRule type="cellIs" dxfId="770" priority="3719" stopIfTrue="1" operator="equal">
      <formula>53</formula>
    </cfRule>
    <cfRule type="cellIs" dxfId="769" priority="3721" stopIfTrue="1" operator="equal">
      <formula>55</formula>
    </cfRule>
    <cfRule type="cellIs" dxfId="768" priority="3722" stopIfTrue="1" operator="equal">
      <formula>56</formula>
    </cfRule>
    <cfRule type="cellIs" dxfId="767" priority="3723" stopIfTrue="1" operator="equal">
      <formula>57</formula>
    </cfRule>
    <cfRule type="cellIs" dxfId="766" priority="3731" stopIfTrue="1" operator="equal">
      <formula>65</formula>
    </cfRule>
    <cfRule type="cellIs" dxfId="765" priority="3724" stopIfTrue="1" operator="equal">
      <formula>58</formula>
    </cfRule>
  </conditionalFormatting>
  <conditionalFormatting sqref="DK37:DU37">
    <cfRule type="cellIs" dxfId="764" priority="3500" stopIfTrue="1" operator="equal">
      <formula>68</formula>
    </cfRule>
    <cfRule type="cellIs" dxfId="763" priority="3499" stopIfTrue="1" operator="equal">
      <formula>67</formula>
    </cfRule>
    <cfRule type="cellIs" dxfId="762" priority="3498" stopIfTrue="1" operator="equal">
      <formula>66</formula>
    </cfRule>
    <cfRule type="cellIs" dxfId="761" priority="3497" stopIfTrue="1" operator="equal">
      <formula>65</formula>
    </cfRule>
    <cfRule type="cellIs" dxfId="760" priority="3496" stopIfTrue="1" operator="equal">
      <formula>64</formula>
    </cfRule>
    <cfRule type="cellIs" dxfId="759" priority="3495" stopIfTrue="1" operator="equal">
      <formula>63</formula>
    </cfRule>
    <cfRule type="cellIs" dxfId="758" priority="3494" stopIfTrue="1" operator="equal">
      <formula>62</formula>
    </cfRule>
    <cfRule type="cellIs" dxfId="757" priority="3492" stopIfTrue="1" operator="equal">
      <formula>60</formula>
    </cfRule>
    <cfRule type="cellIs" dxfId="756" priority="3491" stopIfTrue="1" operator="equal">
      <formula>59</formula>
    </cfRule>
    <cfRule type="cellIs" dxfId="755" priority="3490" stopIfTrue="1" operator="equal">
      <formula>58</formula>
    </cfRule>
    <cfRule type="cellIs" dxfId="754" priority="3489" stopIfTrue="1" operator="equal">
      <formula>57</formula>
    </cfRule>
    <cfRule type="cellIs" dxfId="753" priority="3488" stopIfTrue="1" operator="equal">
      <formula>56</formula>
    </cfRule>
    <cfRule type="cellIs" dxfId="752" priority="3487" stopIfTrue="1" operator="equal">
      <formula>55</formula>
    </cfRule>
    <cfRule type="cellIs" dxfId="751" priority="3486" stopIfTrue="1" operator="equal">
      <formula>54</formula>
    </cfRule>
    <cfRule type="cellIs" dxfId="750" priority="3485" stopIfTrue="1" operator="equal">
      <formula>53</formula>
    </cfRule>
    <cfRule type="cellIs" dxfId="749" priority="3484" stopIfTrue="1" operator="equal">
      <formula>52</formula>
    </cfRule>
    <cfRule type="cellIs" dxfId="748" priority="3483" stopIfTrue="1" operator="equal">
      <formula>51</formula>
    </cfRule>
    <cfRule type="cellIs" dxfId="747" priority="3482" stopIfTrue="1" operator="equal">
      <formula>50</formula>
    </cfRule>
    <cfRule type="cellIs" dxfId="746" priority="3502" stopIfTrue="1" operator="equal">
      <formula>70</formula>
    </cfRule>
    <cfRule type="cellIs" dxfId="745" priority="3503" stopIfTrue="1" operator="equal">
      <formula>71</formula>
    </cfRule>
    <cfRule type="cellIs" dxfId="744" priority="3505" stopIfTrue="1" operator="equal">
      <formula>73</formula>
    </cfRule>
    <cfRule type="cellIs" dxfId="743" priority="3506" stopIfTrue="1" operator="equal">
      <formula>74</formula>
    </cfRule>
    <cfRule type="cellIs" dxfId="742" priority="3507" stopIfTrue="1" operator="equal">
      <formula>75</formula>
    </cfRule>
    <cfRule type="cellIs" dxfId="741" priority="3508" stopIfTrue="1" operator="equal">
      <formula>76</formula>
    </cfRule>
    <cfRule type="cellIs" dxfId="740" priority="3509" stopIfTrue="1" operator="equal">
      <formula>77</formula>
    </cfRule>
    <cfRule type="cellIs" dxfId="739" priority="3493" stopIfTrue="1" operator="equal">
      <formula>61</formula>
    </cfRule>
    <cfRule type="cellIs" dxfId="738" priority="3501" stopIfTrue="1" operator="equal">
      <formula>69</formula>
    </cfRule>
    <cfRule type="cellIs" dxfId="737" priority="3504" stopIfTrue="1" operator="equal">
      <formula>72</formula>
    </cfRule>
    <cfRule type="cellIs" dxfId="736" priority="3510" stopIfTrue="1" operator="equal">
      <formula>99</formula>
    </cfRule>
  </conditionalFormatting>
  <conditionalFormatting sqref="DK41:DU42 EM41:ES42">
    <cfRule type="cellIs" dxfId="735" priority="4583" stopIfTrue="1" operator="equal">
      <formula>59</formula>
    </cfRule>
    <cfRule type="cellIs" dxfId="734" priority="4582" stopIfTrue="1" operator="equal">
      <formula>58</formula>
    </cfRule>
    <cfRule type="cellIs" dxfId="733" priority="4581" stopIfTrue="1" operator="equal">
      <formula>57</formula>
    </cfRule>
    <cfRule type="cellIs" dxfId="732" priority="4580" stopIfTrue="1" operator="equal">
      <formula>56</formula>
    </cfRule>
    <cfRule type="cellIs" dxfId="731" priority="4579" stopIfTrue="1" operator="equal">
      <formula>55</formula>
    </cfRule>
    <cfRule type="cellIs" dxfId="730" priority="4578" stopIfTrue="1" operator="equal">
      <formula>54</formula>
    </cfRule>
    <cfRule type="cellIs" dxfId="729" priority="4577" stopIfTrue="1" operator="equal">
      <formula>53</formula>
    </cfRule>
    <cfRule type="cellIs" dxfId="728" priority="4576" stopIfTrue="1" operator="equal">
      <formula>52</formula>
    </cfRule>
    <cfRule type="cellIs" dxfId="727" priority="4574" stopIfTrue="1" operator="equal">
      <formula>50</formula>
    </cfRule>
    <cfRule type="cellIs" dxfId="726" priority="4573" stopIfTrue="1" operator="equal">
      <formula>49</formula>
    </cfRule>
    <cfRule type="cellIs" dxfId="725" priority="4572" stopIfTrue="1" operator="equal">
      <formula>48</formula>
    </cfRule>
    <cfRule type="cellIs" dxfId="724" priority="4575" stopIfTrue="1" operator="equal">
      <formula>51</formula>
    </cfRule>
    <cfRule type="cellIs" dxfId="723" priority="4602" stopIfTrue="1" operator="equal">
      <formula>99</formula>
    </cfRule>
    <cfRule type="cellIs" dxfId="722" priority="4601" stopIfTrue="1" operator="equal">
      <formula>77</formula>
    </cfRule>
    <cfRule type="cellIs" dxfId="721" priority="4600" stopIfTrue="1" operator="equal">
      <formula>76</formula>
    </cfRule>
    <cfRule type="cellIs" dxfId="720" priority="4599" stopIfTrue="1" operator="equal">
      <formula>75</formula>
    </cfRule>
    <cfRule type="cellIs" dxfId="719" priority="4598" stopIfTrue="1" operator="equal">
      <formula>74</formula>
    </cfRule>
    <cfRule type="cellIs" dxfId="718" priority="4597" stopIfTrue="1" operator="equal">
      <formula>73</formula>
    </cfRule>
    <cfRule type="cellIs" dxfId="717" priority="4596" stopIfTrue="1" operator="equal">
      <formula>72</formula>
    </cfRule>
    <cfRule type="cellIs" dxfId="716" priority="4595" stopIfTrue="1" operator="equal">
      <formula>71</formula>
    </cfRule>
    <cfRule type="cellIs" dxfId="715" priority="4594" stopIfTrue="1" operator="equal">
      <formula>70</formula>
    </cfRule>
    <cfRule type="cellIs" dxfId="714" priority="4593" stopIfTrue="1" operator="equal">
      <formula>69</formula>
    </cfRule>
    <cfRule type="cellIs" dxfId="713" priority="4592" stopIfTrue="1" operator="equal">
      <formula>68</formula>
    </cfRule>
    <cfRule type="cellIs" dxfId="712" priority="4591" stopIfTrue="1" operator="equal">
      <formula>67</formula>
    </cfRule>
    <cfRule type="cellIs" dxfId="711" priority="4590" stopIfTrue="1" operator="equal">
      <formula>66</formula>
    </cfRule>
    <cfRule type="cellIs" dxfId="710" priority="4589" stopIfTrue="1" operator="equal">
      <formula>65</formula>
    </cfRule>
    <cfRule type="cellIs" dxfId="709" priority="4588" stopIfTrue="1" operator="equal">
      <formula>64</formula>
    </cfRule>
    <cfRule type="cellIs" dxfId="708" priority="4587" stopIfTrue="1" operator="equal">
      <formula>63</formula>
    </cfRule>
    <cfRule type="cellIs" dxfId="707" priority="4586" stopIfTrue="1" operator="equal">
      <formula>62</formula>
    </cfRule>
    <cfRule type="cellIs" dxfId="706" priority="4585" stopIfTrue="1" operator="equal">
      <formula>61</formula>
    </cfRule>
    <cfRule type="cellIs" dxfId="705" priority="4584" stopIfTrue="1" operator="equal">
      <formula>60</formula>
    </cfRule>
  </conditionalFormatting>
  <conditionalFormatting sqref="DK43:DU44">
    <cfRule type="cellIs" dxfId="704" priority="4368" stopIfTrue="1" operator="equal">
      <formula>99</formula>
    </cfRule>
    <cfRule type="cellIs" dxfId="703" priority="4357" stopIfTrue="1" operator="equal">
      <formula>67</formula>
    </cfRule>
    <cfRule type="cellIs" dxfId="702" priority="4344" stopIfTrue="1" operator="equal">
      <formula>54</formula>
    </cfRule>
    <cfRule type="cellIs" dxfId="701" priority="4356" stopIfTrue="1" operator="equal">
      <formula>66</formula>
    </cfRule>
    <cfRule type="cellIs" dxfId="700" priority="4355" stopIfTrue="1" operator="equal">
      <formula>65</formula>
    </cfRule>
    <cfRule type="cellIs" dxfId="699" priority="4354" stopIfTrue="1" operator="equal">
      <formula>64</formula>
    </cfRule>
    <cfRule type="cellIs" dxfId="698" priority="4353" stopIfTrue="1" operator="equal">
      <formula>63</formula>
    </cfRule>
    <cfRule type="cellIs" dxfId="697" priority="4352" stopIfTrue="1" operator="equal">
      <formula>62</formula>
    </cfRule>
    <cfRule type="cellIs" dxfId="696" priority="4362" stopIfTrue="1" operator="equal">
      <formula>72</formula>
    </cfRule>
    <cfRule type="cellIs" dxfId="695" priority="4351" stopIfTrue="1" operator="equal">
      <formula>61</formula>
    </cfRule>
    <cfRule type="cellIs" dxfId="694" priority="4367" stopIfTrue="1" operator="equal">
      <formula>77</formula>
    </cfRule>
    <cfRule type="cellIs" dxfId="693" priority="4366" stopIfTrue="1" operator="equal">
      <formula>76</formula>
    </cfRule>
    <cfRule type="cellIs" dxfId="692" priority="4365" stopIfTrue="1" operator="equal">
      <formula>75</formula>
    </cfRule>
    <cfRule type="cellIs" dxfId="691" priority="4364" stopIfTrue="1" operator="equal">
      <formula>74</formula>
    </cfRule>
    <cfRule type="cellIs" dxfId="690" priority="4363" stopIfTrue="1" operator="equal">
      <formula>73</formula>
    </cfRule>
    <cfRule type="cellIs" dxfId="689" priority="4361" stopIfTrue="1" operator="equal">
      <formula>71</formula>
    </cfRule>
    <cfRule type="cellIs" dxfId="688" priority="4360" stopIfTrue="1" operator="equal">
      <formula>70</formula>
    </cfRule>
    <cfRule type="cellIs" dxfId="687" priority="4359" stopIfTrue="1" operator="equal">
      <formula>69</formula>
    </cfRule>
    <cfRule type="cellIs" dxfId="686" priority="4358" stopIfTrue="1" operator="equal">
      <formula>68</formula>
    </cfRule>
    <cfRule type="cellIs" dxfId="685" priority="4350" stopIfTrue="1" operator="equal">
      <formula>60</formula>
    </cfRule>
    <cfRule type="cellIs" dxfId="684" priority="4343" stopIfTrue="1" operator="equal">
      <formula>53</formula>
    </cfRule>
    <cfRule type="cellIs" dxfId="683" priority="4342" stopIfTrue="1" operator="equal">
      <formula>52</formula>
    </cfRule>
    <cfRule type="cellIs" dxfId="682" priority="4341" stopIfTrue="1" operator="equal">
      <formula>51</formula>
    </cfRule>
    <cfRule type="cellIs" dxfId="681" priority="4340" stopIfTrue="1" operator="equal">
      <formula>50</formula>
    </cfRule>
    <cfRule type="cellIs" dxfId="680" priority="4339" stopIfTrue="1" operator="equal">
      <formula>49</formula>
    </cfRule>
    <cfRule type="cellIs" dxfId="679" priority="4338" stopIfTrue="1" operator="equal">
      <formula>48</formula>
    </cfRule>
    <cfRule type="cellIs" dxfId="678" priority="4349" stopIfTrue="1" operator="equal">
      <formula>59</formula>
    </cfRule>
    <cfRule type="cellIs" dxfId="677" priority="4348" stopIfTrue="1" operator="equal">
      <formula>58</formula>
    </cfRule>
    <cfRule type="cellIs" dxfId="676" priority="4347" stopIfTrue="1" operator="equal">
      <formula>57</formula>
    </cfRule>
    <cfRule type="cellIs" dxfId="675" priority="4346" stopIfTrue="1" operator="equal">
      <formula>56</formula>
    </cfRule>
    <cfRule type="cellIs" dxfId="674" priority="4345" stopIfTrue="1" operator="equal">
      <formula>55</formula>
    </cfRule>
  </conditionalFormatting>
  <conditionalFormatting sqref="DK33:EL34">
    <cfRule type="cellIs" dxfId="673" priority="4606" stopIfTrue="1" operator="equal">
      <formula>4</formula>
    </cfRule>
    <cfRule type="cellIs" dxfId="672" priority="4608" stopIfTrue="1" operator="equal">
      <formula>6</formula>
    </cfRule>
    <cfRule type="cellIs" dxfId="671" priority="4609" stopIfTrue="1" operator="equal">
      <formula>7</formula>
    </cfRule>
    <cfRule type="cellIs" dxfId="670" priority="4610" stopIfTrue="1" operator="equal">
      <formula>8</formula>
    </cfRule>
    <cfRule type="cellIs" dxfId="669" priority="4611" stopIfTrue="1" operator="equal">
      <formula>9</formula>
    </cfRule>
    <cfRule type="cellIs" dxfId="668" priority="4612" stopIfTrue="1" operator="equal">
      <formula>10</formula>
    </cfRule>
    <cfRule type="cellIs" dxfId="667" priority="4607" stopIfTrue="1" operator="equal">
      <formula>5</formula>
    </cfRule>
    <cfRule type="cellIs" dxfId="666" priority="4626" stopIfTrue="1" operator="equal">
      <formula>24</formula>
    </cfRule>
    <cfRule type="cellIs" dxfId="665" priority="4625" stopIfTrue="1" operator="equal">
      <formula>23</formula>
    </cfRule>
    <cfRule type="cellIs" dxfId="664" priority="4624" stopIfTrue="1" operator="equal">
      <formula>22</formula>
    </cfRule>
    <cfRule type="cellIs" dxfId="663" priority="4623" stopIfTrue="1" operator="equal">
      <formula>21</formula>
    </cfRule>
    <cfRule type="cellIs" dxfId="662" priority="4622" stopIfTrue="1" operator="equal">
      <formula>20</formula>
    </cfRule>
    <cfRule type="cellIs" dxfId="661" priority="4621" stopIfTrue="1" operator="equal">
      <formula>19</formula>
    </cfRule>
    <cfRule type="cellIs" dxfId="660" priority="4616" stopIfTrue="1" operator="equal">
      <formula>14</formula>
    </cfRule>
    <cfRule type="cellIs" dxfId="659" priority="4617" stopIfTrue="1" operator="equal">
      <formula>15</formula>
    </cfRule>
    <cfRule type="cellIs" dxfId="658" priority="4620" stopIfTrue="1" operator="equal">
      <formula>18</formula>
    </cfRule>
    <cfRule type="cellIs" dxfId="657" priority="4613" stopIfTrue="1" operator="equal">
      <formula>11</formula>
    </cfRule>
    <cfRule type="cellIs" dxfId="656" priority="4614" stopIfTrue="1" operator="equal">
      <formula>12</formula>
    </cfRule>
    <cfRule type="cellIs" dxfId="655" priority="4615" stopIfTrue="1" operator="equal">
      <formula>13</formula>
    </cfRule>
    <cfRule type="cellIs" dxfId="654" priority="4619" stopIfTrue="1" operator="equal">
      <formula>17</formula>
    </cfRule>
    <cfRule type="cellIs" dxfId="653" priority="4618" stopIfTrue="1" operator="equal">
      <formula>16</formula>
    </cfRule>
    <cfRule type="cellIs" dxfId="652" priority="4603" stopIfTrue="1" operator="equal">
      <formula>1</formula>
    </cfRule>
    <cfRule type="cellIs" dxfId="651" priority="4604" stopIfTrue="1" operator="equal">
      <formula>2</formula>
    </cfRule>
    <cfRule type="cellIs" dxfId="650" priority="4605" stopIfTrue="1" operator="equal">
      <formula>3</formula>
    </cfRule>
    <cfRule type="cellIs" dxfId="649" priority="4627" stopIfTrue="1" operator="equal">
      <formula>25</formula>
    </cfRule>
    <cfRule type="cellIs" dxfId="648" priority="4629" stopIfTrue="1" operator="equal">
      <formula>27</formula>
    </cfRule>
    <cfRule type="cellIs" dxfId="647" priority="4630" stopIfTrue="1" operator="equal">
      <formula>28</formula>
    </cfRule>
    <cfRule type="cellIs" dxfId="646" priority="4631" stopIfTrue="1" operator="equal">
      <formula>29</formula>
    </cfRule>
    <cfRule type="cellIs" dxfId="645" priority="4632" stopIfTrue="1" operator="equal">
      <formula>30</formula>
    </cfRule>
    <cfRule type="cellIs" dxfId="644" priority="4633" stopIfTrue="1" operator="equal">
      <formula>31</formula>
    </cfRule>
    <cfRule type="cellIs" dxfId="643" priority="4634" stopIfTrue="1" operator="equal">
      <formula>32</formula>
    </cfRule>
    <cfRule type="cellIs" dxfId="642" priority="4635" stopIfTrue="1" operator="equal">
      <formula>33</formula>
    </cfRule>
    <cfRule type="cellIs" dxfId="641" priority="4636" stopIfTrue="1" operator="equal">
      <formula>34</formula>
    </cfRule>
    <cfRule type="cellIs" dxfId="640" priority="4637" stopIfTrue="1" operator="equal">
      <formula>35</formula>
    </cfRule>
    <cfRule type="cellIs" dxfId="639" priority="4638" stopIfTrue="1" operator="equal">
      <formula>36</formula>
    </cfRule>
    <cfRule type="cellIs" dxfId="638" priority="4639" stopIfTrue="1" operator="equal">
      <formula>37</formula>
    </cfRule>
    <cfRule type="cellIs" dxfId="637" priority="4640" stopIfTrue="1" operator="equal">
      <formula>38</formula>
    </cfRule>
    <cfRule type="cellIs" dxfId="636" priority="4641" stopIfTrue="1" operator="equal">
      <formula>39</formula>
    </cfRule>
    <cfRule type="cellIs" dxfId="635" priority="4642" stopIfTrue="1" operator="equal">
      <formula>40</formula>
    </cfRule>
    <cfRule type="cellIs" dxfId="634" priority="4643" stopIfTrue="1" operator="equal">
      <formula>41</formula>
    </cfRule>
    <cfRule type="cellIs" dxfId="633" priority="4644" stopIfTrue="1" operator="equal">
      <formula>42</formula>
    </cfRule>
    <cfRule type="cellIs" dxfId="632" priority="4645" stopIfTrue="1" operator="equal">
      <formula>43</formula>
    </cfRule>
    <cfRule type="cellIs" dxfId="631" priority="4646" stopIfTrue="1" operator="equal">
      <formula>44</formula>
    </cfRule>
    <cfRule type="cellIs" dxfId="630" priority="4628" stopIfTrue="1" operator="equal">
      <formula>26</formula>
    </cfRule>
  </conditionalFormatting>
  <conditionalFormatting sqref="DV36:EI36">
    <cfRule type="cellIs" dxfId="629" priority="3582" stopIfTrue="1" operator="equal">
      <formula>72</formula>
    </cfRule>
    <cfRule type="cellIs" dxfId="628" priority="3583" stopIfTrue="1" operator="equal">
      <formula>73</formula>
    </cfRule>
    <cfRule type="cellIs" dxfId="627" priority="3585" stopIfTrue="1" operator="equal">
      <formula>75</formula>
    </cfRule>
    <cfRule type="cellIs" dxfId="626" priority="3586" stopIfTrue="1" operator="equal">
      <formula>76</formula>
    </cfRule>
    <cfRule type="cellIs" dxfId="625" priority="3587" stopIfTrue="1" operator="equal">
      <formula>77</formula>
    </cfRule>
    <cfRule type="cellIs" dxfId="624" priority="3588" stopIfTrue="1" operator="equal">
      <formula>99</formula>
    </cfRule>
    <cfRule type="cellIs" dxfId="623" priority="3584" stopIfTrue="1" operator="equal">
      <formula>74</formula>
    </cfRule>
    <cfRule type="cellIs" dxfId="622" priority="3568" stopIfTrue="1" operator="equal">
      <formula>58</formula>
    </cfRule>
    <cfRule type="cellIs" dxfId="621" priority="3562" stopIfTrue="1" operator="equal">
      <formula>52</formula>
    </cfRule>
    <cfRule type="cellIs" dxfId="620" priority="3563" stopIfTrue="1" operator="equal">
      <formula>53</formula>
    </cfRule>
    <cfRule type="cellIs" dxfId="619" priority="3564" stopIfTrue="1" operator="equal">
      <formula>54</formula>
    </cfRule>
    <cfRule type="cellIs" dxfId="618" priority="3565" stopIfTrue="1" operator="equal">
      <formula>55</formula>
    </cfRule>
    <cfRule type="cellIs" dxfId="617" priority="3566" stopIfTrue="1" operator="equal">
      <formula>56</formula>
    </cfRule>
    <cfRule type="cellIs" dxfId="616" priority="3567" stopIfTrue="1" operator="equal">
      <formula>57</formula>
    </cfRule>
    <cfRule type="cellIs" dxfId="615" priority="3569" stopIfTrue="1" operator="equal">
      <formula>59</formula>
    </cfRule>
    <cfRule type="cellIs" dxfId="614" priority="3570" stopIfTrue="1" operator="equal">
      <formula>60</formula>
    </cfRule>
    <cfRule type="cellIs" dxfId="613" priority="3571" stopIfTrue="1" operator="equal">
      <formula>61</formula>
    </cfRule>
    <cfRule type="cellIs" dxfId="612" priority="3572" stopIfTrue="1" operator="equal">
      <formula>62</formula>
    </cfRule>
    <cfRule type="cellIs" dxfId="611" priority="3573" stopIfTrue="1" operator="equal">
      <formula>63</formula>
    </cfRule>
    <cfRule type="cellIs" dxfId="610" priority="3574" stopIfTrue="1" operator="equal">
      <formula>64</formula>
    </cfRule>
    <cfRule type="cellIs" dxfId="609" priority="3575" stopIfTrue="1" operator="equal">
      <formula>65</formula>
    </cfRule>
    <cfRule type="cellIs" dxfId="608" priority="3576" stopIfTrue="1" operator="equal">
      <formula>66</formula>
    </cfRule>
    <cfRule type="cellIs" dxfId="607" priority="3577" stopIfTrue="1" operator="equal">
      <formula>67</formula>
    </cfRule>
    <cfRule type="cellIs" dxfId="606" priority="3578" stopIfTrue="1" operator="equal">
      <formula>68</formula>
    </cfRule>
    <cfRule type="cellIs" dxfId="605" priority="3579" stopIfTrue="1" operator="equal">
      <formula>69</formula>
    </cfRule>
    <cfRule type="cellIs" dxfId="604" priority="3580" stopIfTrue="1" operator="equal">
      <formula>70</formula>
    </cfRule>
    <cfRule type="cellIs" dxfId="603" priority="3581" stopIfTrue="1" operator="equal">
      <formula>71</formula>
    </cfRule>
  </conditionalFormatting>
  <conditionalFormatting sqref="DV36:EI37">
    <cfRule type="cellIs" dxfId="602" priority="3326" stopIfTrue="1" operator="equal">
      <formula>50</formula>
    </cfRule>
    <cfRule type="cellIs" dxfId="601" priority="3327" stopIfTrue="1" operator="equal">
      <formula>51</formula>
    </cfRule>
  </conditionalFormatting>
  <conditionalFormatting sqref="DV37:EI37">
    <cfRule type="cellIs" dxfId="600" priority="3339" stopIfTrue="1" operator="equal">
      <formula>63</formula>
    </cfRule>
    <cfRule type="cellIs" dxfId="599" priority="3340" stopIfTrue="1" operator="equal">
      <formula>64</formula>
    </cfRule>
    <cfRule type="cellIs" dxfId="598" priority="3341" stopIfTrue="1" operator="equal">
      <formula>65</formula>
    </cfRule>
    <cfRule type="cellIs" dxfId="597" priority="3342" stopIfTrue="1" operator="equal">
      <formula>66</formula>
    </cfRule>
    <cfRule type="cellIs" dxfId="596" priority="3337" stopIfTrue="1" operator="equal">
      <formula>61</formula>
    </cfRule>
    <cfRule type="cellIs" dxfId="595" priority="3347" stopIfTrue="1" operator="equal">
      <formula>71</formula>
    </cfRule>
    <cfRule type="cellIs" dxfId="594" priority="3338" stopIfTrue="1" operator="equal">
      <formula>62</formula>
    </cfRule>
    <cfRule type="cellIs" dxfId="593" priority="3328" stopIfTrue="1" operator="equal">
      <formula>52</formula>
    </cfRule>
    <cfRule type="cellIs" dxfId="592" priority="3329" stopIfTrue="1" operator="equal">
      <formula>53</formula>
    </cfRule>
    <cfRule type="cellIs" dxfId="591" priority="3330" stopIfTrue="1" operator="equal">
      <formula>54</formula>
    </cfRule>
    <cfRule type="cellIs" dxfId="590" priority="3331" stopIfTrue="1" operator="equal">
      <formula>55</formula>
    </cfRule>
    <cfRule type="cellIs" dxfId="589" priority="3332" stopIfTrue="1" operator="equal">
      <formula>56</formula>
    </cfRule>
    <cfRule type="cellIs" dxfId="588" priority="3336" stopIfTrue="1" operator="equal">
      <formula>60</formula>
    </cfRule>
    <cfRule type="cellIs" dxfId="587" priority="3343" stopIfTrue="1" operator="equal">
      <formula>67</formula>
    </cfRule>
    <cfRule type="cellIs" dxfId="586" priority="3344" stopIfTrue="1" operator="equal">
      <formula>68</formula>
    </cfRule>
    <cfRule type="cellIs" dxfId="585" priority="3345" stopIfTrue="1" operator="equal">
      <formula>69</formula>
    </cfRule>
    <cfRule type="cellIs" dxfId="584" priority="3346" stopIfTrue="1" operator="equal">
      <formula>70</formula>
    </cfRule>
    <cfRule type="cellIs" dxfId="583" priority="3348" stopIfTrue="1" operator="equal">
      <formula>72</formula>
    </cfRule>
    <cfRule type="cellIs" dxfId="582" priority="3349" stopIfTrue="1" operator="equal">
      <formula>73</formula>
    </cfRule>
    <cfRule type="cellIs" dxfId="581" priority="3350" stopIfTrue="1" operator="equal">
      <formula>74</formula>
    </cfRule>
    <cfRule type="cellIs" dxfId="580" priority="3351" stopIfTrue="1" operator="equal">
      <formula>75</formula>
    </cfRule>
    <cfRule type="cellIs" dxfId="579" priority="3334" stopIfTrue="1" operator="equal">
      <formula>58</formula>
    </cfRule>
    <cfRule type="cellIs" dxfId="578" priority="3335" stopIfTrue="1" operator="equal">
      <formula>59</formula>
    </cfRule>
    <cfRule type="cellIs" dxfId="577" priority="3352" stopIfTrue="1" operator="equal">
      <formula>76</formula>
    </cfRule>
    <cfRule type="cellIs" dxfId="576" priority="3353" stopIfTrue="1" operator="equal">
      <formula>77</formula>
    </cfRule>
    <cfRule type="cellIs" dxfId="575" priority="3354" stopIfTrue="1" operator="equal">
      <formula>99</formula>
    </cfRule>
    <cfRule type="cellIs" dxfId="574" priority="3333" stopIfTrue="1" operator="equal">
      <formula>57</formula>
    </cfRule>
  </conditionalFormatting>
  <conditionalFormatting sqref="DV32:EJ32">
    <cfRule type="cellIs" dxfId="573" priority="3793" stopIfTrue="1" operator="equal">
      <formula>49</formula>
    </cfRule>
    <cfRule type="cellIs" dxfId="572" priority="3792" stopIfTrue="1" operator="equal">
      <formula>48</formula>
    </cfRule>
    <cfRule type="cellIs" dxfId="571" priority="3800" stopIfTrue="1" operator="equal">
      <formula>56</formula>
    </cfRule>
    <cfRule type="cellIs" dxfId="570" priority="3801" stopIfTrue="1" operator="equal">
      <formula>57</formula>
    </cfRule>
    <cfRule type="cellIs" dxfId="569" priority="3802" stopIfTrue="1" operator="equal">
      <formula>58</formula>
    </cfRule>
    <cfRule type="cellIs" dxfId="568" priority="3803" stopIfTrue="1" operator="equal">
      <formula>59</formula>
    </cfRule>
    <cfRule type="cellIs" dxfId="567" priority="3804" stopIfTrue="1" operator="equal">
      <formula>60</formula>
    </cfRule>
    <cfRule type="cellIs" dxfId="566" priority="3805" stopIfTrue="1" operator="equal">
      <formula>61</formula>
    </cfRule>
    <cfRule type="cellIs" dxfId="565" priority="3806" stopIfTrue="1" operator="equal">
      <formula>62</formula>
    </cfRule>
    <cfRule type="cellIs" dxfId="564" priority="3807" stopIfTrue="1" operator="equal">
      <formula>63</formula>
    </cfRule>
    <cfRule type="cellIs" dxfId="563" priority="3808" stopIfTrue="1" operator="equal">
      <formula>64</formula>
    </cfRule>
    <cfRule type="cellIs" dxfId="562" priority="3799" stopIfTrue="1" operator="equal">
      <formula>55</formula>
    </cfRule>
    <cfRule type="cellIs" dxfId="561" priority="3798" stopIfTrue="1" operator="equal">
      <formula>54</formula>
    </cfRule>
    <cfRule type="cellIs" dxfId="560" priority="3797" stopIfTrue="1" operator="equal">
      <formula>53</formula>
    </cfRule>
    <cfRule type="cellIs" dxfId="559" priority="3796" stopIfTrue="1" operator="equal">
      <formula>52</formula>
    </cfRule>
    <cfRule type="cellIs" dxfId="558" priority="3795" stopIfTrue="1" operator="equal">
      <formula>51</formula>
    </cfRule>
    <cfRule type="cellIs" dxfId="557" priority="3794" stopIfTrue="1" operator="equal">
      <formula>50</formula>
    </cfRule>
    <cfRule type="cellIs" dxfId="556" priority="3810" stopIfTrue="1" operator="equal">
      <formula>66</formula>
    </cfRule>
    <cfRule type="cellIs" dxfId="555" priority="3822" stopIfTrue="1" operator="equal">
      <formula>99</formula>
    </cfRule>
    <cfRule type="cellIs" dxfId="554" priority="3821" stopIfTrue="1" operator="equal">
      <formula>77</formula>
    </cfRule>
    <cfRule type="cellIs" dxfId="553" priority="3820" stopIfTrue="1" operator="equal">
      <formula>76</formula>
    </cfRule>
    <cfRule type="cellIs" dxfId="552" priority="3819" stopIfTrue="1" operator="equal">
      <formula>75</formula>
    </cfRule>
    <cfRule type="cellIs" dxfId="551" priority="3818" stopIfTrue="1" operator="equal">
      <formula>74</formula>
    </cfRule>
    <cfRule type="cellIs" dxfId="550" priority="3817" stopIfTrue="1" operator="equal">
      <formula>73</formula>
    </cfRule>
    <cfRule type="cellIs" dxfId="549" priority="3816" stopIfTrue="1" operator="equal">
      <formula>72</formula>
    </cfRule>
    <cfRule type="cellIs" dxfId="548" priority="3815" stopIfTrue="1" operator="equal">
      <formula>71</formula>
    </cfRule>
    <cfRule type="cellIs" dxfId="547" priority="3814" stopIfTrue="1" operator="equal">
      <formula>70</formula>
    </cfRule>
    <cfRule type="cellIs" dxfId="546" priority="3813" stopIfTrue="1" operator="equal">
      <formula>69</formula>
    </cfRule>
    <cfRule type="cellIs" dxfId="545" priority="3812" stopIfTrue="1" operator="equal">
      <formula>68</formula>
    </cfRule>
    <cfRule type="cellIs" dxfId="544" priority="3811" stopIfTrue="1" operator="equal">
      <formula>67</formula>
    </cfRule>
    <cfRule type="cellIs" dxfId="543" priority="3809" stopIfTrue="1" operator="equal">
      <formula>65</formula>
    </cfRule>
  </conditionalFormatting>
  <conditionalFormatting sqref="DV43:EJ44">
    <cfRule type="cellIs" dxfId="542" priority="4199" stopIfTrue="1" operator="equal">
      <formula>65</formula>
    </cfRule>
    <cfRule type="cellIs" dxfId="541" priority="4198" stopIfTrue="1" operator="equal">
      <formula>64</formula>
    </cfRule>
    <cfRule type="cellIs" dxfId="540" priority="4197" stopIfTrue="1" operator="equal">
      <formula>63</formula>
    </cfRule>
    <cfRule type="cellIs" dxfId="539" priority="4196" stopIfTrue="1" operator="equal">
      <formula>62</formula>
    </cfRule>
    <cfRule type="cellIs" dxfId="538" priority="4195" stopIfTrue="1" operator="equal">
      <formula>61</formula>
    </cfRule>
    <cfRule type="cellIs" dxfId="537" priority="4194" stopIfTrue="1" operator="equal">
      <formula>60</formula>
    </cfRule>
    <cfRule type="cellIs" dxfId="536" priority="4192" stopIfTrue="1" operator="equal">
      <formula>58</formula>
    </cfRule>
    <cfRule type="cellIs" dxfId="535" priority="4191" stopIfTrue="1" operator="equal">
      <formula>57</formula>
    </cfRule>
    <cfRule type="cellIs" dxfId="534" priority="4190" stopIfTrue="1" operator="equal">
      <formula>56</formula>
    </cfRule>
    <cfRule type="cellIs" dxfId="533" priority="4189" stopIfTrue="1" operator="equal">
      <formula>55</formula>
    </cfRule>
    <cfRule type="cellIs" dxfId="532" priority="4188" stopIfTrue="1" operator="equal">
      <formula>54</formula>
    </cfRule>
    <cfRule type="cellIs" dxfId="531" priority="4187" stopIfTrue="1" operator="equal">
      <formula>53</formula>
    </cfRule>
    <cfRule type="cellIs" dxfId="530" priority="4186" stopIfTrue="1" operator="equal">
      <formula>52</formula>
    </cfRule>
    <cfRule type="cellIs" dxfId="529" priority="4185" stopIfTrue="1" operator="equal">
      <formula>51</formula>
    </cfRule>
    <cfRule type="cellIs" dxfId="528" priority="4184" stopIfTrue="1" operator="equal">
      <formula>50</formula>
    </cfRule>
    <cfRule type="cellIs" dxfId="527" priority="4183" stopIfTrue="1" operator="equal">
      <formula>49</formula>
    </cfRule>
    <cfRule type="cellIs" dxfId="526" priority="4182" stopIfTrue="1" operator="equal">
      <formula>48</formula>
    </cfRule>
    <cfRule type="cellIs" dxfId="525" priority="4212" stopIfTrue="1" operator="equal">
      <formula>99</formula>
    </cfRule>
    <cfRule type="cellIs" dxfId="524" priority="4193" stopIfTrue="1" operator="equal">
      <formula>59</formula>
    </cfRule>
    <cfRule type="cellIs" dxfId="523" priority="4211" stopIfTrue="1" operator="equal">
      <formula>77</formula>
    </cfRule>
    <cfRule type="cellIs" dxfId="522" priority="4210" stopIfTrue="1" operator="equal">
      <formula>76</formula>
    </cfRule>
    <cfRule type="cellIs" dxfId="521" priority="4209" stopIfTrue="1" operator="equal">
      <formula>75</formula>
    </cfRule>
    <cfRule type="cellIs" dxfId="520" priority="4208" stopIfTrue="1" operator="equal">
      <formula>74</formula>
    </cfRule>
    <cfRule type="cellIs" dxfId="519" priority="4207" stopIfTrue="1" operator="equal">
      <formula>73</formula>
    </cfRule>
    <cfRule type="cellIs" dxfId="518" priority="4206" stopIfTrue="1" operator="equal">
      <formula>72</formula>
    </cfRule>
    <cfRule type="cellIs" dxfId="517" priority="4205" stopIfTrue="1" operator="equal">
      <formula>71</formula>
    </cfRule>
    <cfRule type="cellIs" dxfId="516" priority="4204" stopIfTrue="1" operator="equal">
      <formula>70</formula>
    </cfRule>
    <cfRule type="cellIs" dxfId="515" priority="4203" stopIfTrue="1" operator="equal">
      <formula>69</formula>
    </cfRule>
    <cfRule type="cellIs" dxfId="514" priority="4202" stopIfTrue="1" operator="equal">
      <formula>68</formula>
    </cfRule>
    <cfRule type="cellIs" dxfId="513" priority="4201" stopIfTrue="1" operator="equal">
      <formula>67</formula>
    </cfRule>
    <cfRule type="cellIs" dxfId="512" priority="4200" stopIfTrue="1" operator="equal">
      <formula>66</formula>
    </cfRule>
  </conditionalFormatting>
  <conditionalFormatting sqref="DV30:EL31 DV33:EL34 EE28:EH29">
    <cfRule type="cellIs" dxfId="511" priority="4648" stopIfTrue="1" operator="equal">
      <formula>46</formula>
    </cfRule>
  </conditionalFormatting>
  <conditionalFormatting sqref="DV33:EL34 DV30:EL31">
    <cfRule type="cellIs" dxfId="510" priority="4647" stopIfTrue="1" operator="equal">
      <formula>45</formula>
    </cfRule>
  </conditionalFormatting>
  <conditionalFormatting sqref="DV41:EL42">
    <cfRule type="cellIs" dxfId="509" priority="4440" stopIfTrue="1" operator="equal">
      <formula>72</formula>
    </cfRule>
    <cfRule type="cellIs" dxfId="508" priority="4441" stopIfTrue="1" operator="equal">
      <formula>73</formula>
    </cfRule>
    <cfRule type="cellIs" dxfId="507" priority="4442" stopIfTrue="1" operator="equal">
      <formula>74</formula>
    </cfRule>
    <cfRule type="cellIs" dxfId="506" priority="4443" stopIfTrue="1" operator="equal">
      <formula>75</formula>
    </cfRule>
    <cfRule type="cellIs" dxfId="505" priority="4444" stopIfTrue="1" operator="equal">
      <formula>76</formula>
    </cfRule>
    <cfRule type="cellIs" dxfId="504" priority="4445" stopIfTrue="1" operator="equal">
      <formula>77</formula>
    </cfRule>
    <cfRule type="cellIs" dxfId="503" priority="4446" stopIfTrue="1" operator="equal">
      <formula>99</formula>
    </cfRule>
    <cfRule type="cellIs" dxfId="502" priority="4426" stopIfTrue="1" operator="equal">
      <formula>58</formula>
    </cfRule>
    <cfRule type="cellIs" dxfId="501" priority="4431" stopIfTrue="1" operator="equal">
      <formula>63</formula>
    </cfRule>
    <cfRule type="cellIs" dxfId="500" priority="4430" stopIfTrue="1" operator="equal">
      <formula>62</formula>
    </cfRule>
    <cfRule type="cellIs" dxfId="499" priority="4429" stopIfTrue="1" operator="equal">
      <formula>61</formula>
    </cfRule>
    <cfRule type="cellIs" dxfId="498" priority="4428" stopIfTrue="1" operator="equal">
      <formula>60</formula>
    </cfRule>
    <cfRule type="cellIs" dxfId="497" priority="4416" stopIfTrue="1" operator="equal">
      <formula>48</formula>
    </cfRule>
    <cfRule type="cellIs" dxfId="496" priority="4417" stopIfTrue="1" operator="equal">
      <formula>49</formula>
    </cfRule>
    <cfRule type="cellIs" dxfId="495" priority="4438" stopIfTrue="1" operator="equal">
      <formula>70</formula>
    </cfRule>
    <cfRule type="cellIs" dxfId="494" priority="4419" stopIfTrue="1" operator="equal">
      <formula>51</formula>
    </cfRule>
    <cfRule type="cellIs" dxfId="493" priority="4420" stopIfTrue="1" operator="equal">
      <formula>52</formula>
    </cfRule>
    <cfRule type="cellIs" dxfId="492" priority="4427" stopIfTrue="1" operator="equal">
      <formula>59</formula>
    </cfRule>
    <cfRule type="cellIs" dxfId="491" priority="4421" stopIfTrue="1" operator="equal">
      <formula>53</formula>
    </cfRule>
    <cfRule type="cellIs" dxfId="490" priority="4424" stopIfTrue="1" operator="equal">
      <formula>56</formula>
    </cfRule>
    <cfRule type="cellIs" dxfId="489" priority="4422" stopIfTrue="1" operator="equal">
      <formula>54</formula>
    </cfRule>
    <cfRule type="cellIs" dxfId="488" priority="4423" stopIfTrue="1" operator="equal">
      <formula>55</formula>
    </cfRule>
    <cfRule type="cellIs" dxfId="487" priority="4425" stopIfTrue="1" operator="equal">
      <formula>57</formula>
    </cfRule>
    <cfRule type="cellIs" dxfId="486" priority="4439" stopIfTrue="1" operator="equal">
      <formula>71</formula>
    </cfRule>
    <cfRule type="cellIs" dxfId="485" priority="4437" stopIfTrue="1" operator="equal">
      <formula>69</formula>
    </cfRule>
    <cfRule type="cellIs" dxfId="484" priority="4436" stopIfTrue="1" operator="equal">
      <formula>68</formula>
    </cfRule>
    <cfRule type="cellIs" dxfId="483" priority="4435" stopIfTrue="1" operator="equal">
      <formula>67</formula>
    </cfRule>
    <cfRule type="cellIs" dxfId="482" priority="4434" stopIfTrue="1" operator="equal">
      <formula>66</formula>
    </cfRule>
    <cfRule type="cellIs" dxfId="481" priority="4433" stopIfTrue="1" operator="equal">
      <formula>65</formula>
    </cfRule>
    <cfRule type="cellIs" dxfId="480" priority="4432" stopIfTrue="1" operator="equal">
      <formula>64</formula>
    </cfRule>
    <cfRule type="cellIs" dxfId="479" priority="4418" stopIfTrue="1" operator="equal">
      <formula>50</formula>
    </cfRule>
  </conditionalFormatting>
  <conditionalFormatting sqref="DW26:EH26 EE28:EH29 EI29:EJ29 DV30:EL31 EK32:EL32 DV33:EL34">
    <cfRule type="cellIs" dxfId="478" priority="4671" stopIfTrue="1" operator="equal">
      <formula>69</formula>
    </cfRule>
    <cfRule type="cellIs" dxfId="477" priority="4674" stopIfTrue="1" operator="equal">
      <formula>72</formula>
    </cfRule>
    <cfRule type="cellIs" dxfId="476" priority="4675" stopIfTrue="1" operator="equal">
      <formula>73</formula>
    </cfRule>
    <cfRule type="cellIs" dxfId="475" priority="4676" stopIfTrue="1" operator="equal">
      <formula>74</formula>
    </cfRule>
    <cfRule type="cellIs" dxfId="474" priority="4677" stopIfTrue="1" operator="equal">
      <formula>75</formula>
    </cfRule>
    <cfRule type="cellIs" dxfId="473" priority="4661" stopIfTrue="1" operator="equal">
      <formula>59</formula>
    </cfRule>
    <cfRule type="cellIs" dxfId="472" priority="4657" stopIfTrue="1" operator="equal">
      <formula>55</formula>
    </cfRule>
    <cfRule type="cellIs" dxfId="471" priority="4679" stopIfTrue="1" operator="equal">
      <formula>77</formula>
    </cfRule>
    <cfRule type="cellIs" dxfId="470" priority="4670" stopIfTrue="1" operator="equal">
      <formula>68</formula>
    </cfRule>
    <cfRule type="cellIs" dxfId="469" priority="4669" stopIfTrue="1" operator="equal">
      <formula>67</formula>
    </cfRule>
    <cfRule type="cellIs" dxfId="468" priority="4668" stopIfTrue="1" operator="equal">
      <formula>66</formula>
    </cfRule>
    <cfRule type="cellIs" dxfId="467" priority="4667" stopIfTrue="1" operator="equal">
      <formula>65</formula>
    </cfRule>
    <cfRule type="cellIs" dxfId="466" priority="4665" stopIfTrue="1" operator="equal">
      <formula>63</formula>
    </cfRule>
    <cfRule type="cellIs" dxfId="465" priority="4664" stopIfTrue="1" operator="equal">
      <formula>62</formula>
    </cfRule>
    <cfRule type="cellIs" dxfId="464" priority="4663" stopIfTrue="1" operator="equal">
      <formula>61</formula>
    </cfRule>
    <cfRule type="cellIs" dxfId="463" priority="4662" stopIfTrue="1" operator="equal">
      <formula>60</formula>
    </cfRule>
    <cfRule type="cellIs" dxfId="462" priority="4680" stopIfTrue="1" operator="equal">
      <formula>99</formula>
    </cfRule>
    <cfRule type="cellIs" dxfId="461" priority="4656" stopIfTrue="1" operator="equal">
      <formula>54</formula>
    </cfRule>
    <cfRule type="cellIs" dxfId="460" priority="4655" stopIfTrue="1" operator="equal">
      <formula>53</formula>
    </cfRule>
    <cfRule type="cellIs" dxfId="459" priority="4654" stopIfTrue="1" operator="equal">
      <formula>52</formula>
    </cfRule>
    <cfRule type="cellIs" dxfId="458" priority="4653" stopIfTrue="1" operator="equal">
      <formula>51</formula>
    </cfRule>
    <cfRule type="cellIs" dxfId="457" priority="4652" stopIfTrue="1" operator="equal">
      <formula>50</formula>
    </cfRule>
    <cfRule type="cellIs" dxfId="456" priority="4651" stopIfTrue="1" operator="equal">
      <formula>49</formula>
    </cfRule>
    <cfRule type="cellIs" dxfId="455" priority="4650" stopIfTrue="1" operator="equal">
      <formula>48</formula>
    </cfRule>
    <cfRule type="cellIs" dxfId="454" priority="4649" stopIfTrue="1" operator="equal">
      <formula>47</formula>
    </cfRule>
    <cfRule type="cellIs" dxfId="453" priority="4678" stopIfTrue="1" operator="equal">
      <formula>76</formula>
    </cfRule>
    <cfRule type="cellIs" dxfId="452" priority="4660" stopIfTrue="1" operator="equal">
      <formula>58</formula>
    </cfRule>
    <cfRule type="cellIs" dxfId="451" priority="4666" stopIfTrue="1" operator="equal">
      <formula>64</formula>
    </cfRule>
    <cfRule type="cellIs" dxfId="450" priority="4659" stopIfTrue="1" operator="equal">
      <formula>57</formula>
    </cfRule>
    <cfRule type="cellIs" dxfId="449" priority="4658" stopIfTrue="1" operator="equal">
      <formula>56</formula>
    </cfRule>
    <cfRule type="cellIs" dxfId="448" priority="4673" stopIfTrue="1" operator="equal">
      <formula>71</formula>
    </cfRule>
    <cfRule type="cellIs" dxfId="447" priority="4672" stopIfTrue="1" operator="equal">
      <formula>70</formula>
    </cfRule>
  </conditionalFormatting>
  <conditionalFormatting sqref="DW26:EL26">
    <cfRule type="cellIs" dxfId="446" priority="1840" stopIfTrue="1" operator="equal">
      <formula>46</formula>
    </cfRule>
  </conditionalFormatting>
  <conditionalFormatting sqref="DW38:EN38">
    <cfRule type="cellIs" dxfId="445" priority="1326" stopIfTrue="1" operator="equal">
      <formula>99</formula>
    </cfRule>
    <cfRule type="cellIs" dxfId="444" priority="1325" stopIfTrue="1" operator="equal">
      <formula>77</formula>
    </cfRule>
    <cfRule type="cellIs" dxfId="443" priority="1324" stopIfTrue="1" operator="equal">
      <formula>76</formula>
    </cfRule>
    <cfRule type="cellIs" dxfId="442" priority="1323" stopIfTrue="1" operator="equal">
      <formula>75</formula>
    </cfRule>
    <cfRule type="cellIs" dxfId="441" priority="1322" stopIfTrue="1" operator="equal">
      <formula>74</formula>
    </cfRule>
    <cfRule type="cellIs" dxfId="440" priority="1321" stopIfTrue="1" operator="equal">
      <formula>73</formula>
    </cfRule>
    <cfRule type="cellIs" dxfId="439" priority="1320" stopIfTrue="1" operator="equal">
      <formula>72</formula>
    </cfRule>
    <cfRule type="cellIs" dxfId="438" priority="1319" stopIfTrue="1" operator="equal">
      <formula>71</formula>
    </cfRule>
    <cfRule type="cellIs" dxfId="437" priority="1303" stopIfTrue="1" operator="equal">
      <formula>55</formula>
    </cfRule>
    <cfRule type="cellIs" dxfId="436" priority="1302" stopIfTrue="1" operator="equal">
      <formula>54</formula>
    </cfRule>
    <cfRule type="cellIs" dxfId="435" priority="1301" stopIfTrue="1" operator="equal">
      <formula>53</formula>
    </cfRule>
    <cfRule type="cellIs" dxfId="434" priority="1300" stopIfTrue="1" operator="equal">
      <formula>52</formula>
    </cfRule>
    <cfRule type="cellIs" dxfId="433" priority="1299" stopIfTrue="1" operator="equal">
      <formula>51</formula>
    </cfRule>
    <cfRule type="cellIs" dxfId="432" priority="1298" stopIfTrue="1" operator="equal">
      <formula>50</formula>
    </cfRule>
    <cfRule type="cellIs" dxfId="431" priority="1297" stopIfTrue="1" operator="equal">
      <formula>49</formula>
    </cfRule>
    <cfRule type="cellIs" dxfId="430" priority="1296" stopIfTrue="1" operator="equal">
      <formula>48</formula>
    </cfRule>
    <cfRule type="cellIs" dxfId="429" priority="1295" stopIfTrue="1" operator="equal">
      <formula>47</formula>
    </cfRule>
    <cfRule type="cellIs" dxfId="428" priority="1294" stopIfTrue="1" operator="equal">
      <formula>46</formula>
    </cfRule>
    <cfRule type="cellIs" dxfId="427" priority="1293" stopIfTrue="1" operator="equal">
      <formula>45</formula>
    </cfRule>
    <cfRule type="cellIs" dxfId="426" priority="1292" stopIfTrue="1" operator="equal">
      <formula>44</formula>
    </cfRule>
    <cfRule type="cellIs" dxfId="425" priority="1291" stopIfTrue="1" operator="equal">
      <formula>43</formula>
    </cfRule>
    <cfRule type="cellIs" dxfId="424" priority="1290" stopIfTrue="1" operator="equal">
      <formula>42</formula>
    </cfRule>
    <cfRule type="cellIs" dxfId="423" priority="1305" stopIfTrue="1" operator="equal">
      <formula>57</formula>
    </cfRule>
    <cfRule type="cellIs" dxfId="422" priority="1306" stopIfTrue="1" operator="equal">
      <formula>58</formula>
    </cfRule>
    <cfRule type="cellIs" dxfId="421" priority="1308" stopIfTrue="1" operator="equal">
      <formula>60</formula>
    </cfRule>
    <cfRule type="cellIs" dxfId="420" priority="1309" stopIfTrue="1" operator="equal">
      <formula>61</formula>
    </cfRule>
    <cfRule type="cellIs" dxfId="419" priority="1310" stopIfTrue="1" operator="equal">
      <formula>62</formula>
    </cfRule>
    <cfRule type="cellIs" dxfId="418" priority="1311" stopIfTrue="1" operator="equal">
      <formula>63</formula>
    </cfRule>
    <cfRule type="cellIs" dxfId="417" priority="1312" stopIfTrue="1" operator="equal">
      <formula>64</formula>
    </cfRule>
    <cfRule type="cellIs" dxfId="416" priority="1313" stopIfTrue="1" operator="equal">
      <formula>65</formula>
    </cfRule>
    <cfRule type="cellIs" dxfId="415" priority="1314" stopIfTrue="1" operator="equal">
      <formula>66</formula>
    </cfRule>
    <cfRule type="cellIs" dxfId="414" priority="1315" stopIfTrue="1" operator="equal">
      <formula>67</formula>
    </cfRule>
    <cfRule type="cellIs" dxfId="413" priority="1316" stopIfTrue="1" operator="equal">
      <formula>68</formula>
    </cfRule>
    <cfRule type="cellIs" dxfId="412" priority="1317" stopIfTrue="1" operator="equal">
      <formula>69</formula>
    </cfRule>
    <cfRule type="cellIs" dxfId="411" priority="1318" stopIfTrue="1" operator="equal">
      <formula>70</formula>
    </cfRule>
    <cfRule type="cellIs" dxfId="410" priority="1307" stopIfTrue="1" operator="equal">
      <formula>59</formula>
    </cfRule>
    <cfRule type="cellIs" dxfId="409" priority="1304" stopIfTrue="1" operator="equal">
      <formula>56</formula>
    </cfRule>
  </conditionalFormatting>
  <conditionalFormatting sqref="ED27:EL27">
    <cfRule type="cellIs" dxfId="408" priority="2013" stopIfTrue="1" operator="equal">
      <formula>63</formula>
    </cfRule>
    <cfRule type="cellIs" dxfId="407" priority="2001" stopIfTrue="1" operator="equal">
      <formula>51</formula>
    </cfRule>
    <cfRule type="cellIs" dxfId="406" priority="2002" stopIfTrue="1" operator="equal">
      <formula>52</formula>
    </cfRule>
    <cfRule type="cellIs" dxfId="405" priority="2003" stopIfTrue="1" operator="equal">
      <formula>53</formula>
    </cfRule>
    <cfRule type="cellIs" dxfId="404" priority="2004" stopIfTrue="1" operator="equal">
      <formula>54</formula>
    </cfRule>
    <cfRule type="cellIs" dxfId="403" priority="2005" stopIfTrue="1" operator="equal">
      <formula>55</formula>
    </cfRule>
    <cfRule type="cellIs" dxfId="402" priority="2028" stopIfTrue="1" operator="equal">
      <formula>99</formula>
    </cfRule>
    <cfRule type="cellIs" dxfId="401" priority="2016" stopIfTrue="1" operator="equal">
      <formula>66</formula>
    </cfRule>
    <cfRule type="cellIs" dxfId="400" priority="2006" stopIfTrue="1" operator="equal">
      <formula>56</formula>
    </cfRule>
    <cfRule type="cellIs" dxfId="399" priority="2007" stopIfTrue="1" operator="equal">
      <formula>57</formula>
    </cfRule>
    <cfRule type="cellIs" dxfId="398" priority="2008" stopIfTrue="1" operator="equal">
      <formula>58</formula>
    </cfRule>
    <cfRule type="cellIs" dxfId="397" priority="2009" stopIfTrue="1" operator="equal">
      <formula>59</formula>
    </cfRule>
    <cfRule type="cellIs" dxfId="396" priority="2010" stopIfTrue="1" operator="equal">
      <formula>60</formula>
    </cfRule>
    <cfRule type="cellIs" dxfId="395" priority="2011" stopIfTrue="1" operator="equal">
      <formula>61</formula>
    </cfRule>
    <cfRule type="cellIs" dxfId="394" priority="2012" stopIfTrue="1" operator="equal">
      <formula>62</formula>
    </cfRule>
    <cfRule type="cellIs" dxfId="393" priority="2014" stopIfTrue="1" operator="equal">
      <formula>64</formula>
    </cfRule>
    <cfRule type="cellIs" dxfId="392" priority="2015" stopIfTrue="1" operator="equal">
      <formula>65</formula>
    </cfRule>
    <cfRule type="cellIs" dxfId="391" priority="2027" stopIfTrue="1" operator="equal">
      <formula>77</formula>
    </cfRule>
    <cfRule type="cellIs" dxfId="390" priority="2017" stopIfTrue="1" operator="equal">
      <formula>67</formula>
    </cfRule>
    <cfRule type="cellIs" dxfId="389" priority="2018" stopIfTrue="1" operator="equal">
      <formula>68</formula>
    </cfRule>
    <cfRule type="cellIs" dxfId="388" priority="2019" stopIfTrue="1" operator="equal">
      <formula>69</formula>
    </cfRule>
    <cfRule type="cellIs" dxfId="387" priority="2020" stopIfTrue="1" operator="equal">
      <formula>70</formula>
    </cfRule>
    <cfRule type="cellIs" dxfId="386" priority="2021" stopIfTrue="1" operator="equal">
      <formula>71</formula>
    </cfRule>
    <cfRule type="cellIs" dxfId="385" priority="2022" stopIfTrue="1" operator="equal">
      <formula>72</formula>
    </cfRule>
    <cfRule type="cellIs" dxfId="384" priority="2023" stopIfTrue="1" operator="equal">
      <formula>73</formula>
    </cfRule>
    <cfRule type="cellIs" dxfId="383" priority="2024" stopIfTrue="1" operator="equal">
      <formula>74</formula>
    </cfRule>
    <cfRule type="cellIs" dxfId="382" priority="2025" stopIfTrue="1" operator="equal">
      <formula>75</formula>
    </cfRule>
    <cfRule type="cellIs" dxfId="381" priority="2026" stopIfTrue="1" operator="equal">
      <formula>76</formula>
    </cfRule>
    <cfRule type="cellIs" dxfId="380" priority="1996" stopIfTrue="1" operator="equal">
      <formula>46</formula>
    </cfRule>
    <cfRule type="cellIs" dxfId="379" priority="1997" stopIfTrue="1" operator="equal">
      <formula>47</formula>
    </cfRule>
    <cfRule type="cellIs" dxfId="378" priority="1998" stopIfTrue="1" operator="equal">
      <formula>48</formula>
    </cfRule>
    <cfRule type="cellIs" dxfId="377" priority="1999" stopIfTrue="1" operator="equal">
      <formula>49</formula>
    </cfRule>
    <cfRule type="cellIs" dxfId="376" priority="2000" stopIfTrue="1" operator="equal">
      <formula>50</formula>
    </cfRule>
  </conditionalFormatting>
  <conditionalFormatting sqref="EI26:EL26">
    <cfRule type="cellIs" dxfId="375" priority="1841" stopIfTrue="1" operator="equal">
      <formula>47</formula>
    </cfRule>
    <cfRule type="cellIs" dxfId="374" priority="1842" stopIfTrue="1" operator="equal">
      <formula>48</formula>
    </cfRule>
    <cfRule type="cellIs" dxfId="373" priority="1843" stopIfTrue="1" operator="equal">
      <formula>49</formula>
    </cfRule>
    <cfRule type="cellIs" dxfId="372" priority="1844" stopIfTrue="1" operator="equal">
      <formula>50</formula>
    </cfRule>
    <cfRule type="cellIs" dxfId="371" priority="1845" stopIfTrue="1" operator="equal">
      <formula>51</formula>
    </cfRule>
    <cfRule type="cellIs" dxfId="370" priority="1846" stopIfTrue="1" operator="equal">
      <formula>52</formula>
    </cfRule>
    <cfRule type="cellIs" dxfId="369" priority="1847" stopIfTrue="1" operator="equal">
      <formula>53</formula>
    </cfRule>
    <cfRule type="cellIs" dxfId="368" priority="1871" stopIfTrue="1" operator="equal">
      <formula>77</formula>
    </cfRule>
    <cfRule type="cellIs" dxfId="367" priority="1869" stopIfTrue="1" operator="equal">
      <formula>75</formula>
    </cfRule>
    <cfRule type="cellIs" dxfId="366" priority="1856" stopIfTrue="1" operator="equal">
      <formula>62</formula>
    </cfRule>
    <cfRule type="cellIs" dxfId="365" priority="1851" stopIfTrue="1" operator="equal">
      <formula>57</formula>
    </cfRule>
    <cfRule type="cellIs" dxfId="364" priority="1855" stopIfTrue="1" operator="equal">
      <formula>61</formula>
    </cfRule>
    <cfRule type="cellIs" dxfId="363" priority="1854" stopIfTrue="1" operator="equal">
      <formula>60</formula>
    </cfRule>
    <cfRule type="cellIs" dxfId="362" priority="1853" stopIfTrue="1" operator="equal">
      <formula>59</formula>
    </cfRule>
    <cfRule type="cellIs" dxfId="361" priority="1852" stopIfTrue="1" operator="equal">
      <formula>58</formula>
    </cfRule>
    <cfRule type="cellIs" dxfId="360" priority="1857" stopIfTrue="1" operator="equal">
      <formula>63</formula>
    </cfRule>
    <cfRule type="cellIs" dxfId="359" priority="1850" stopIfTrue="1" operator="equal">
      <formula>56</formula>
    </cfRule>
    <cfRule type="cellIs" dxfId="358" priority="1849" stopIfTrue="1" operator="equal">
      <formula>55</formula>
    </cfRule>
    <cfRule type="cellIs" dxfId="357" priority="1848" stopIfTrue="1" operator="equal">
      <formula>54</formula>
    </cfRule>
    <cfRule type="cellIs" dxfId="356" priority="1870" stopIfTrue="1" operator="equal">
      <formula>76</formula>
    </cfRule>
    <cfRule type="cellIs" dxfId="355" priority="1868" stopIfTrue="1" operator="equal">
      <formula>74</formula>
    </cfRule>
    <cfRule type="cellIs" dxfId="354" priority="1867" stopIfTrue="1" operator="equal">
      <formula>73</formula>
    </cfRule>
    <cfRule type="cellIs" dxfId="353" priority="1866" stopIfTrue="1" operator="equal">
      <formula>72</formula>
    </cfRule>
    <cfRule type="cellIs" dxfId="352" priority="1865" stopIfTrue="1" operator="equal">
      <formula>71</formula>
    </cfRule>
    <cfRule type="cellIs" dxfId="351" priority="1863" stopIfTrue="1" operator="equal">
      <formula>69</formula>
    </cfRule>
    <cfRule type="cellIs" dxfId="350" priority="1862" stopIfTrue="1" operator="equal">
      <formula>68</formula>
    </cfRule>
    <cfRule type="cellIs" dxfId="349" priority="1861" stopIfTrue="1" operator="equal">
      <formula>67</formula>
    </cfRule>
    <cfRule type="cellIs" dxfId="348" priority="1860" stopIfTrue="1" operator="equal">
      <formula>66</formula>
    </cfRule>
    <cfRule type="cellIs" dxfId="347" priority="1859" stopIfTrue="1" operator="equal">
      <formula>65</formula>
    </cfRule>
    <cfRule type="cellIs" dxfId="346" priority="1858" stopIfTrue="1" operator="equal">
      <formula>64</formula>
    </cfRule>
    <cfRule type="cellIs" dxfId="345" priority="1872" stopIfTrue="1" operator="equal">
      <formula>99</formula>
    </cfRule>
    <cfRule type="cellIs" dxfId="344" priority="1864" stopIfTrue="1" operator="equal">
      <formula>70</formula>
    </cfRule>
  </conditionalFormatting>
  <conditionalFormatting sqref="EI29:EL29">
    <cfRule type="cellIs" dxfId="343" priority="1682" stopIfTrue="1" operator="equal">
      <formula>44</formula>
    </cfRule>
    <cfRule type="cellIs" dxfId="342" priority="1681" stopIfTrue="1" operator="equal">
      <formula>43</formula>
    </cfRule>
    <cfRule type="cellIs" dxfId="341" priority="1680" stopIfTrue="1" operator="equal">
      <formula>42</formula>
    </cfRule>
    <cfRule type="cellIs" dxfId="340" priority="1679" stopIfTrue="1" operator="equal">
      <formula>41</formula>
    </cfRule>
    <cfRule type="cellIs" dxfId="339" priority="1678" stopIfTrue="1" operator="equal">
      <formula>40</formula>
    </cfRule>
    <cfRule type="cellIs" dxfId="338" priority="1677" stopIfTrue="1" operator="equal">
      <formula>39</formula>
    </cfRule>
    <cfRule type="cellIs" dxfId="337" priority="1676" stopIfTrue="1" operator="equal">
      <formula>38</formula>
    </cfRule>
    <cfRule type="cellIs" dxfId="336" priority="1675" stopIfTrue="1" operator="equal">
      <formula>37</formula>
    </cfRule>
    <cfRule type="cellIs" dxfId="335" priority="1674" stopIfTrue="1" operator="equal">
      <formula>36</formula>
    </cfRule>
    <cfRule type="cellIs" dxfId="334" priority="1673" stopIfTrue="1" operator="equal">
      <formula>35</formula>
    </cfRule>
    <cfRule type="cellIs" dxfId="333" priority="1672" stopIfTrue="1" operator="equal">
      <formula>34</formula>
    </cfRule>
    <cfRule type="cellIs" dxfId="332" priority="1671" stopIfTrue="1" operator="equal">
      <formula>33</formula>
    </cfRule>
    <cfRule type="cellIs" dxfId="331" priority="1670" stopIfTrue="1" operator="equal">
      <formula>32</formula>
    </cfRule>
    <cfRule type="cellIs" dxfId="330" priority="1669" stopIfTrue="1" operator="equal">
      <formula>31</formula>
    </cfRule>
    <cfRule type="cellIs" dxfId="329" priority="1668" stopIfTrue="1" operator="equal">
      <formula>30</formula>
    </cfRule>
    <cfRule type="cellIs" dxfId="328" priority="1666" stopIfTrue="1" operator="equal">
      <formula>28</formula>
    </cfRule>
    <cfRule type="cellIs" dxfId="327" priority="1665" stopIfTrue="1" operator="equal">
      <formula>27</formula>
    </cfRule>
    <cfRule type="cellIs" dxfId="326" priority="1664" stopIfTrue="1" operator="equal">
      <formula>26</formula>
    </cfRule>
    <cfRule type="cellIs" dxfId="325" priority="1663" stopIfTrue="1" operator="equal">
      <formula>25</formula>
    </cfRule>
    <cfRule type="cellIs" dxfId="324" priority="1662" stopIfTrue="1" operator="equal">
      <formula>24</formula>
    </cfRule>
    <cfRule type="cellIs" dxfId="323" priority="1661" stopIfTrue="1" operator="equal">
      <formula>23</formula>
    </cfRule>
    <cfRule type="cellIs" dxfId="322" priority="1660" stopIfTrue="1" operator="equal">
      <formula>22</formula>
    </cfRule>
    <cfRule type="cellIs" dxfId="321" priority="1659" stopIfTrue="1" operator="equal">
      <formula>21</formula>
    </cfRule>
    <cfRule type="cellIs" dxfId="320" priority="1658" stopIfTrue="1" operator="equal">
      <formula>20</formula>
    </cfRule>
    <cfRule type="cellIs" dxfId="319" priority="1657" stopIfTrue="1" operator="equal">
      <formula>19</formula>
    </cfRule>
    <cfRule type="cellIs" dxfId="318" priority="1656" stopIfTrue="1" operator="equal">
      <formula>18</formula>
    </cfRule>
    <cfRule type="cellIs" dxfId="317" priority="1655" stopIfTrue="1" operator="equal">
      <formula>17</formula>
    </cfRule>
    <cfRule type="cellIs" dxfId="316" priority="1654" stopIfTrue="1" operator="equal">
      <formula>16</formula>
    </cfRule>
    <cfRule type="cellIs" dxfId="315" priority="1653" stopIfTrue="1" operator="equal">
      <formula>15</formula>
    </cfRule>
    <cfRule type="cellIs" dxfId="314" priority="1652" stopIfTrue="1" operator="equal">
      <formula>14</formula>
    </cfRule>
    <cfRule type="cellIs" dxfId="313" priority="1651" stopIfTrue="1" operator="equal">
      <formula>13</formula>
    </cfRule>
    <cfRule type="cellIs" dxfId="312" priority="1650" stopIfTrue="1" operator="equal">
      <formula>12</formula>
    </cfRule>
    <cfRule type="cellIs" dxfId="311" priority="1649" stopIfTrue="1" operator="equal">
      <formula>11</formula>
    </cfRule>
    <cfRule type="cellIs" dxfId="310" priority="1648" stopIfTrue="1" operator="equal">
      <formula>10</formula>
    </cfRule>
    <cfRule type="cellIs" dxfId="309" priority="1647" stopIfTrue="1" operator="equal">
      <formula>9</formula>
    </cfRule>
    <cfRule type="cellIs" dxfId="308" priority="1646" stopIfTrue="1" operator="equal">
      <formula>8</formula>
    </cfRule>
    <cfRule type="cellIs" dxfId="307" priority="1645" stopIfTrue="1" operator="equal">
      <formula>7</formula>
    </cfRule>
    <cfRule type="cellIs" dxfId="306" priority="1644" stopIfTrue="1" operator="equal">
      <formula>6</formula>
    </cfRule>
    <cfRule type="cellIs" dxfId="305" priority="1643" stopIfTrue="1" operator="equal">
      <formula>5</formula>
    </cfRule>
    <cfRule type="cellIs" dxfId="304" priority="1642" stopIfTrue="1" operator="equal">
      <formula>4</formula>
    </cfRule>
    <cfRule type="cellIs" dxfId="303" priority="1641" stopIfTrue="1" operator="equal">
      <formula>3</formula>
    </cfRule>
    <cfRule type="cellIs" dxfId="302" priority="1640" stopIfTrue="1" operator="equal">
      <formula>2</formula>
    </cfRule>
    <cfRule type="cellIs" dxfId="301" priority="1639" stopIfTrue="1" operator="equal">
      <formula>1</formula>
    </cfRule>
    <cfRule type="cellIs" dxfId="300" priority="1667" stopIfTrue="1" operator="equal">
      <formula>29</formula>
    </cfRule>
    <cfRule type="cellIs" dxfId="299" priority="1684" stopIfTrue="1" operator="equal">
      <formula>46</formula>
    </cfRule>
    <cfRule type="cellIs" dxfId="298" priority="1683" stopIfTrue="1" operator="equal">
      <formula>45</formula>
    </cfRule>
  </conditionalFormatting>
  <conditionalFormatting sqref="EI28:EM28">
    <cfRule type="cellIs" dxfId="297" priority="1773" stopIfTrue="1" operator="equal">
      <formula>57</formula>
    </cfRule>
    <cfRule type="cellIs" dxfId="296" priority="1792" stopIfTrue="1" operator="equal">
      <formula>76</formula>
    </cfRule>
    <cfRule type="cellIs" dxfId="295" priority="1791" stopIfTrue="1" operator="equal">
      <formula>75</formula>
    </cfRule>
    <cfRule type="cellIs" dxfId="294" priority="1790" stopIfTrue="1" operator="equal">
      <formula>74</formula>
    </cfRule>
    <cfRule type="cellIs" dxfId="293" priority="1789" stopIfTrue="1" operator="equal">
      <formula>73</formula>
    </cfRule>
    <cfRule type="cellIs" dxfId="292" priority="1788" stopIfTrue="1" operator="equal">
      <formula>72</formula>
    </cfRule>
    <cfRule type="cellIs" dxfId="291" priority="1787" stopIfTrue="1" operator="equal">
      <formula>71</formula>
    </cfRule>
    <cfRule type="cellIs" dxfId="290" priority="1786" stopIfTrue="1" operator="equal">
      <formula>70</formula>
    </cfRule>
    <cfRule type="cellIs" dxfId="289" priority="1785" stopIfTrue="1" operator="equal">
      <formula>69</formula>
    </cfRule>
    <cfRule type="cellIs" dxfId="288" priority="1784" stopIfTrue="1" operator="equal">
      <formula>68</formula>
    </cfRule>
    <cfRule type="cellIs" dxfId="287" priority="1783" stopIfTrue="1" operator="equal">
      <formula>67</formula>
    </cfRule>
    <cfRule type="cellIs" dxfId="286" priority="1782" stopIfTrue="1" operator="equal">
      <formula>66</formula>
    </cfRule>
    <cfRule type="cellIs" dxfId="285" priority="1780" stopIfTrue="1" operator="equal">
      <formula>64</formula>
    </cfRule>
    <cfRule type="cellIs" dxfId="284" priority="1779" stopIfTrue="1" operator="equal">
      <formula>63</formula>
    </cfRule>
    <cfRule type="cellIs" dxfId="283" priority="1778" stopIfTrue="1" operator="equal">
      <formula>62</formula>
    </cfRule>
    <cfRule type="cellIs" dxfId="282" priority="1781" stopIfTrue="1" operator="equal">
      <formula>65</formula>
    </cfRule>
    <cfRule type="cellIs" dxfId="281" priority="1777" stopIfTrue="1" operator="equal">
      <formula>61</formula>
    </cfRule>
    <cfRule type="cellIs" dxfId="280" priority="1776" stopIfTrue="1" operator="equal">
      <formula>60</formula>
    </cfRule>
    <cfRule type="cellIs" dxfId="279" priority="1775" stopIfTrue="1" operator="equal">
      <formula>59</formula>
    </cfRule>
    <cfRule type="cellIs" dxfId="278" priority="1774" stopIfTrue="1" operator="equal">
      <formula>58</formula>
    </cfRule>
    <cfRule type="cellIs" dxfId="277" priority="1772" stopIfTrue="1" operator="equal">
      <formula>56</formula>
    </cfRule>
    <cfRule type="cellIs" dxfId="276" priority="1771" stopIfTrue="1" operator="equal">
      <formula>55</formula>
    </cfRule>
    <cfRule type="cellIs" dxfId="275" priority="1770" stopIfTrue="1" operator="equal">
      <formula>54</formula>
    </cfRule>
    <cfRule type="cellIs" dxfId="274" priority="1769" stopIfTrue="1" operator="equal">
      <formula>53</formula>
    </cfRule>
    <cfRule type="cellIs" dxfId="273" priority="1768" stopIfTrue="1" operator="equal">
      <formula>52</formula>
    </cfRule>
    <cfRule type="cellIs" dxfId="272" priority="1767" stopIfTrue="1" operator="equal">
      <formula>51</formula>
    </cfRule>
    <cfRule type="cellIs" dxfId="271" priority="1766" stopIfTrue="1" operator="equal">
      <formula>50</formula>
    </cfRule>
    <cfRule type="cellIs" dxfId="270" priority="1765" stopIfTrue="1" operator="equal">
      <formula>49</formula>
    </cfRule>
    <cfRule type="cellIs" dxfId="269" priority="1764" stopIfTrue="1" operator="equal">
      <formula>48</formula>
    </cfRule>
    <cfRule type="cellIs" dxfId="268" priority="1763" stopIfTrue="1" operator="equal">
      <formula>47</formula>
    </cfRule>
    <cfRule type="cellIs" dxfId="267" priority="1762" stopIfTrue="1" operator="equal">
      <formula>46</formula>
    </cfRule>
    <cfRule type="cellIs" dxfId="266" priority="1761" stopIfTrue="1" operator="equal">
      <formula>45</formula>
    </cfRule>
    <cfRule type="cellIs" dxfId="265" priority="1793" stopIfTrue="1" operator="equal">
      <formula>77</formula>
    </cfRule>
    <cfRule type="cellIs" dxfId="264" priority="1794" stopIfTrue="1" operator="equal">
      <formula>99</formula>
    </cfRule>
  </conditionalFormatting>
  <conditionalFormatting sqref="EI28:ES28">
    <cfRule type="cellIs" dxfId="263" priority="1718" stopIfTrue="1" operator="equal">
      <formula>2</formula>
    </cfRule>
    <cfRule type="cellIs" dxfId="262" priority="1719" stopIfTrue="1" operator="equal">
      <formula>3</formula>
    </cfRule>
    <cfRule type="cellIs" dxfId="261" priority="1720" stopIfTrue="1" operator="equal">
      <formula>4</formula>
    </cfRule>
    <cfRule type="cellIs" dxfId="260" priority="1721" stopIfTrue="1" operator="equal">
      <formula>5</formula>
    </cfRule>
    <cfRule type="cellIs" dxfId="259" priority="1722" stopIfTrue="1" operator="equal">
      <formula>6</formula>
    </cfRule>
    <cfRule type="cellIs" dxfId="258" priority="1723" stopIfTrue="1" operator="equal">
      <formula>7</formula>
    </cfRule>
    <cfRule type="cellIs" dxfId="257" priority="1724" stopIfTrue="1" operator="equal">
      <formula>8</formula>
    </cfRule>
    <cfRule type="cellIs" dxfId="256" priority="1725" stopIfTrue="1" operator="equal">
      <formula>9</formula>
    </cfRule>
    <cfRule type="cellIs" dxfId="255" priority="1726" stopIfTrue="1" operator="equal">
      <formula>10</formula>
    </cfRule>
    <cfRule type="cellIs" dxfId="254" priority="1748" stopIfTrue="1" operator="equal">
      <formula>32</formula>
    </cfRule>
    <cfRule type="cellIs" dxfId="253" priority="1749" stopIfTrue="1" operator="equal">
      <formula>33</formula>
    </cfRule>
    <cfRule type="cellIs" dxfId="252" priority="1750" stopIfTrue="1" operator="equal">
      <formula>34</formula>
    </cfRule>
    <cfRule type="cellIs" dxfId="251" priority="1751" stopIfTrue="1" operator="equal">
      <formula>35</formula>
    </cfRule>
    <cfRule type="cellIs" dxfId="250" priority="1752" stopIfTrue="1" operator="equal">
      <formula>36</formula>
    </cfRule>
    <cfRule type="cellIs" dxfId="249" priority="1753" stopIfTrue="1" operator="equal">
      <formula>37</formula>
    </cfRule>
    <cfRule type="cellIs" dxfId="248" priority="1754" stopIfTrue="1" operator="equal">
      <formula>38</formula>
    </cfRule>
    <cfRule type="cellIs" dxfId="247" priority="1755" stopIfTrue="1" operator="equal">
      <formula>39</formula>
    </cfRule>
    <cfRule type="cellIs" dxfId="246" priority="1756" stopIfTrue="1" operator="equal">
      <formula>40</formula>
    </cfRule>
    <cfRule type="cellIs" dxfId="245" priority="1757" stopIfTrue="1" operator="equal">
      <formula>41</formula>
    </cfRule>
    <cfRule type="cellIs" dxfId="244" priority="1758" stopIfTrue="1" operator="equal">
      <formula>42</formula>
    </cfRule>
    <cfRule type="cellIs" dxfId="243" priority="1759" stopIfTrue="1" operator="equal">
      <formula>43</formula>
    </cfRule>
    <cfRule type="cellIs" dxfId="242" priority="1727" stopIfTrue="1" operator="equal">
      <formula>11</formula>
    </cfRule>
    <cfRule type="cellIs" dxfId="241" priority="1729" stopIfTrue="1" operator="equal">
      <formula>13</formula>
    </cfRule>
    <cfRule type="cellIs" dxfId="240" priority="1730" stopIfTrue="1" operator="equal">
      <formula>14</formula>
    </cfRule>
    <cfRule type="cellIs" dxfId="239" priority="1731" stopIfTrue="1" operator="equal">
      <formula>15</formula>
    </cfRule>
    <cfRule type="cellIs" dxfId="238" priority="1732" stopIfTrue="1" operator="equal">
      <formula>16</formula>
    </cfRule>
    <cfRule type="cellIs" dxfId="237" priority="1733" stopIfTrue="1" operator="equal">
      <formula>17</formula>
    </cfRule>
    <cfRule type="cellIs" dxfId="236" priority="1734" stopIfTrue="1" operator="equal">
      <formula>18</formula>
    </cfRule>
    <cfRule type="cellIs" dxfId="235" priority="1735" stopIfTrue="1" operator="equal">
      <formula>19</formula>
    </cfRule>
    <cfRule type="cellIs" dxfId="234" priority="1736" stopIfTrue="1" operator="equal">
      <formula>20</formula>
    </cfRule>
    <cfRule type="cellIs" dxfId="233" priority="1737" stopIfTrue="1" operator="equal">
      <formula>21</formula>
    </cfRule>
    <cfRule type="cellIs" dxfId="232" priority="1738" stopIfTrue="1" operator="equal">
      <formula>22</formula>
    </cfRule>
    <cfRule type="cellIs" dxfId="231" priority="1739" stopIfTrue="1" operator="equal">
      <formula>23</formula>
    </cfRule>
    <cfRule type="cellIs" dxfId="230" priority="1740" stopIfTrue="1" operator="equal">
      <formula>24</formula>
    </cfRule>
    <cfRule type="cellIs" dxfId="229" priority="1741" stopIfTrue="1" operator="equal">
      <formula>25</formula>
    </cfRule>
    <cfRule type="cellIs" dxfId="228" priority="1742" stopIfTrue="1" operator="equal">
      <formula>26</formula>
    </cfRule>
    <cfRule type="cellIs" dxfId="227" priority="1743" stopIfTrue="1" operator="equal">
      <formula>27</formula>
    </cfRule>
    <cfRule type="cellIs" dxfId="226" priority="1744" stopIfTrue="1" operator="equal">
      <formula>28</formula>
    </cfRule>
    <cfRule type="cellIs" dxfId="225" priority="1728" stopIfTrue="1" operator="equal">
      <formula>12</formula>
    </cfRule>
    <cfRule type="cellIs" dxfId="224" priority="1747" stopIfTrue="1" operator="equal">
      <formula>31</formula>
    </cfRule>
    <cfRule type="cellIs" dxfId="223" priority="1760" stopIfTrue="1" operator="equal">
      <formula>44</formula>
    </cfRule>
    <cfRule type="cellIs" dxfId="222" priority="1745" stopIfTrue="1" operator="equal">
      <formula>29</formula>
    </cfRule>
    <cfRule type="cellIs" dxfId="221" priority="1746" stopIfTrue="1" operator="equal">
      <formula>30</formula>
    </cfRule>
    <cfRule type="cellIs" dxfId="220" priority="1717" stopIfTrue="1" operator="equal">
      <formula>1</formula>
    </cfRule>
  </conditionalFormatting>
  <conditionalFormatting sqref="EK29:EL29">
    <cfRule type="cellIs" dxfId="219" priority="1700" stopIfTrue="1" operator="equal">
      <formula>62</formula>
    </cfRule>
    <cfRule type="cellIs" dxfId="218" priority="1699" stopIfTrue="1" operator="equal">
      <formula>61</formula>
    </cfRule>
    <cfRule type="cellIs" dxfId="217" priority="1698" stopIfTrue="1" operator="equal">
      <formula>60</formula>
    </cfRule>
    <cfRule type="cellIs" dxfId="216" priority="1697" stopIfTrue="1" operator="equal">
      <formula>59</formula>
    </cfRule>
    <cfRule type="cellIs" dxfId="215" priority="1696" stopIfTrue="1" operator="equal">
      <formula>58</formula>
    </cfRule>
    <cfRule type="cellIs" dxfId="214" priority="1695" stopIfTrue="1" operator="equal">
      <formula>57</formula>
    </cfRule>
    <cfRule type="cellIs" dxfId="213" priority="1694" stopIfTrue="1" operator="equal">
      <formula>56</formula>
    </cfRule>
    <cfRule type="cellIs" dxfId="212" priority="1693" stopIfTrue="1" operator="equal">
      <formula>55</formula>
    </cfRule>
    <cfRule type="cellIs" dxfId="211" priority="1692" stopIfTrue="1" operator="equal">
      <formula>54</formula>
    </cfRule>
    <cfRule type="cellIs" dxfId="210" priority="1691" stopIfTrue="1" operator="equal">
      <formula>53</formula>
    </cfRule>
    <cfRule type="cellIs" dxfId="209" priority="1690" stopIfTrue="1" operator="equal">
      <formula>52</formula>
    </cfRule>
    <cfRule type="cellIs" dxfId="208" priority="1689" stopIfTrue="1" operator="equal">
      <formula>51</formula>
    </cfRule>
    <cfRule type="cellIs" dxfId="207" priority="1688" stopIfTrue="1" operator="equal">
      <formula>50</formula>
    </cfRule>
    <cfRule type="cellIs" dxfId="206" priority="1702" stopIfTrue="1" operator="equal">
      <formula>64</formula>
    </cfRule>
    <cfRule type="cellIs" dxfId="205" priority="1687" stopIfTrue="1" operator="equal">
      <formula>49</formula>
    </cfRule>
    <cfRule type="cellIs" dxfId="204" priority="1686" stopIfTrue="1" operator="equal">
      <formula>48</formula>
    </cfRule>
    <cfRule type="cellIs" dxfId="203" priority="1685" stopIfTrue="1" operator="equal">
      <formula>47</formula>
    </cfRule>
    <cfRule type="cellIs" dxfId="202" priority="1716" stopIfTrue="1" operator="equal">
      <formula>99</formula>
    </cfRule>
    <cfRule type="cellIs" dxfId="201" priority="1715" stopIfTrue="1" operator="equal">
      <formula>77</formula>
    </cfRule>
    <cfRule type="cellIs" dxfId="200" priority="1714" stopIfTrue="1" operator="equal">
      <formula>76</formula>
    </cfRule>
    <cfRule type="cellIs" dxfId="199" priority="1713" stopIfTrue="1" operator="equal">
      <formula>75</formula>
    </cfRule>
    <cfRule type="cellIs" dxfId="198" priority="1712" stopIfTrue="1" operator="equal">
      <formula>74</formula>
    </cfRule>
    <cfRule type="cellIs" dxfId="197" priority="1711" stopIfTrue="1" operator="equal">
      <formula>73</formula>
    </cfRule>
    <cfRule type="cellIs" dxfId="196" priority="1710" stopIfTrue="1" operator="equal">
      <formula>72</formula>
    </cfRule>
    <cfRule type="cellIs" dxfId="195" priority="1709" stopIfTrue="1" operator="equal">
      <formula>71</formula>
    </cfRule>
    <cfRule type="cellIs" dxfId="194" priority="1708" stopIfTrue="1" operator="equal">
      <formula>70</formula>
    </cfRule>
    <cfRule type="cellIs" dxfId="193" priority="1707" stopIfTrue="1" operator="equal">
      <formula>69</formula>
    </cfRule>
    <cfRule type="cellIs" dxfId="192" priority="1706" stopIfTrue="1" operator="equal">
      <formula>68</formula>
    </cfRule>
    <cfRule type="cellIs" dxfId="191" priority="1705" stopIfTrue="1" operator="equal">
      <formula>67</formula>
    </cfRule>
    <cfRule type="cellIs" dxfId="190" priority="1704" stopIfTrue="1" operator="equal">
      <formula>66</formula>
    </cfRule>
    <cfRule type="cellIs" dxfId="189" priority="1703" stopIfTrue="1" operator="equal">
      <formula>65</formula>
    </cfRule>
    <cfRule type="cellIs" dxfId="188" priority="1701" stopIfTrue="1" operator="equal">
      <formula>63</formula>
    </cfRule>
  </conditionalFormatting>
  <conditionalFormatting sqref="EM26:ES27 EN28:ES28 EM29:ES34 DK30:DU31 DK33:DU34 DK35:ES35">
    <cfRule type="cellIs" dxfId="187" priority="4960" stopIfTrue="1" operator="equal">
      <formula>46</formula>
    </cfRule>
    <cfRule type="cellIs" dxfId="186" priority="4959" stopIfTrue="1" operator="equal">
      <formula>45</formula>
    </cfRule>
    <cfRule type="cellIs" dxfId="185" priority="4989" stopIfTrue="1" operator="equal">
      <formula>75</formula>
    </cfRule>
    <cfRule type="cellIs" dxfId="184" priority="4961" stopIfTrue="1" operator="equal">
      <formula>47</formula>
    </cfRule>
    <cfRule type="cellIs" dxfId="183" priority="4962" stopIfTrue="1" operator="equal">
      <formula>48</formula>
    </cfRule>
    <cfRule type="cellIs" dxfId="182" priority="4963" stopIfTrue="1" operator="equal">
      <formula>49</formula>
    </cfRule>
    <cfRule type="cellIs" dxfId="181" priority="4964" stopIfTrue="1" operator="equal">
      <formula>50</formula>
    </cfRule>
    <cfRule type="cellIs" dxfId="180" priority="4965" stopIfTrue="1" operator="equal">
      <formula>51</formula>
    </cfRule>
    <cfRule type="cellIs" dxfId="179" priority="4966" stopIfTrue="1" operator="equal">
      <formula>52</formula>
    </cfRule>
    <cfRule type="cellIs" dxfId="178" priority="4967" stopIfTrue="1" operator="equal">
      <formula>53</formula>
    </cfRule>
    <cfRule type="cellIs" dxfId="177" priority="4968" stopIfTrue="1" operator="equal">
      <formula>54</formula>
    </cfRule>
    <cfRule type="cellIs" dxfId="176" priority="4969" stopIfTrue="1" operator="equal">
      <formula>55</formula>
    </cfRule>
    <cfRule type="cellIs" dxfId="175" priority="4970" stopIfTrue="1" operator="equal">
      <formula>56</formula>
    </cfRule>
    <cfRule type="cellIs" dxfId="174" priority="4971" stopIfTrue="1" operator="equal">
      <formula>57</formula>
    </cfRule>
    <cfRule type="cellIs" dxfId="173" priority="4972" stopIfTrue="1" operator="equal">
      <formula>58</formula>
    </cfRule>
    <cfRule type="cellIs" dxfId="172" priority="4973" stopIfTrue="1" operator="equal">
      <formula>59</formula>
    </cfRule>
    <cfRule type="cellIs" dxfId="171" priority="4974" stopIfTrue="1" operator="equal">
      <formula>60</formula>
    </cfRule>
    <cfRule type="cellIs" dxfId="170" priority="4975" stopIfTrue="1" operator="equal">
      <formula>61</formula>
    </cfRule>
    <cfRule type="cellIs" dxfId="169" priority="4976" stopIfTrue="1" operator="equal">
      <formula>62</formula>
    </cfRule>
    <cfRule type="cellIs" dxfId="168" priority="4977" stopIfTrue="1" operator="equal">
      <formula>63</formula>
    </cfRule>
    <cfRule type="cellIs" dxfId="167" priority="4978" stopIfTrue="1" operator="equal">
      <formula>64</formula>
    </cfRule>
    <cfRule type="cellIs" dxfId="166" priority="4979" stopIfTrue="1" operator="equal">
      <formula>65</formula>
    </cfRule>
    <cfRule type="cellIs" dxfId="165" priority="4980" stopIfTrue="1" operator="equal">
      <formula>66</formula>
    </cfRule>
    <cfRule type="cellIs" dxfId="164" priority="4981" stopIfTrue="1" operator="equal">
      <formula>67</formula>
    </cfRule>
    <cfRule type="cellIs" dxfId="163" priority="4982" stopIfTrue="1" operator="equal">
      <formula>68</formula>
    </cfRule>
    <cfRule type="cellIs" dxfId="162" priority="4983" stopIfTrue="1" operator="equal">
      <formula>69</formula>
    </cfRule>
    <cfRule type="cellIs" dxfId="161" priority="4984" stopIfTrue="1" operator="equal">
      <formula>70</formula>
    </cfRule>
    <cfRule type="cellIs" dxfId="160" priority="4985" stopIfTrue="1" operator="equal">
      <formula>71</formula>
    </cfRule>
    <cfRule type="cellIs" dxfId="159" priority="4986" stopIfTrue="1" operator="equal">
      <formula>72</formula>
    </cfRule>
    <cfRule type="cellIs" dxfId="158" priority="4987" stopIfTrue="1" operator="equal">
      <formula>73</formula>
    </cfRule>
    <cfRule type="cellIs" dxfId="157" priority="4988" stopIfTrue="1" operator="equal">
      <formula>74</formula>
    </cfRule>
    <cfRule type="cellIs" dxfId="156" priority="4990" stopIfTrue="1" operator="equal">
      <formula>76</formula>
    </cfRule>
    <cfRule type="cellIs" dxfId="155" priority="4991" stopIfTrue="1" operator="equal">
      <formula>77</formula>
    </cfRule>
    <cfRule type="cellIs" dxfId="154" priority="4992" stopIfTrue="1" operator="equal">
      <formula>99</formula>
    </cfRule>
  </conditionalFormatting>
  <conditionalFormatting sqref="EM29:ES34 DK35:ES35">
    <cfRule type="cellIs" dxfId="153" priority="4947" stopIfTrue="1" operator="equal">
      <formula>33</formula>
    </cfRule>
    <cfRule type="cellIs" dxfId="152" priority="4948" stopIfTrue="1" operator="equal">
      <formula>34</formula>
    </cfRule>
    <cfRule type="cellIs" dxfId="151" priority="4949" stopIfTrue="1" operator="equal">
      <formula>35</formula>
    </cfRule>
    <cfRule type="cellIs" dxfId="150" priority="4950" stopIfTrue="1" operator="equal">
      <formula>36</formula>
    </cfRule>
    <cfRule type="cellIs" dxfId="149" priority="4951" stopIfTrue="1" operator="equal">
      <formula>37</formula>
    </cfRule>
    <cfRule type="cellIs" dxfId="148" priority="4915" stopIfTrue="1" operator="equal">
      <formula>1</formula>
    </cfRule>
    <cfRule type="cellIs" dxfId="147" priority="4953" stopIfTrue="1" operator="equal">
      <formula>39</formula>
    </cfRule>
    <cfRule type="cellIs" dxfId="146" priority="4954" stopIfTrue="1" operator="equal">
      <formula>40</formula>
    </cfRule>
    <cfRule type="cellIs" dxfId="145" priority="4955" stopIfTrue="1" operator="equal">
      <formula>41</formula>
    </cfRule>
    <cfRule type="cellIs" dxfId="144" priority="4956" stopIfTrue="1" operator="equal">
      <formula>42</formula>
    </cfRule>
    <cfRule type="cellIs" dxfId="143" priority="4957" stopIfTrue="1" operator="equal">
      <formula>43</formula>
    </cfRule>
    <cfRule type="cellIs" dxfId="142" priority="4958" stopIfTrue="1" operator="equal">
      <formula>44</formula>
    </cfRule>
    <cfRule type="cellIs" dxfId="141" priority="4916" stopIfTrue="1" operator="equal">
      <formula>2</formula>
    </cfRule>
    <cfRule type="cellIs" dxfId="140" priority="4917" stopIfTrue="1" operator="equal">
      <formula>3</formula>
    </cfRule>
    <cfRule type="cellIs" dxfId="139" priority="4918" stopIfTrue="1" operator="equal">
      <formula>4</formula>
    </cfRule>
    <cfRule type="cellIs" dxfId="138" priority="4919" stopIfTrue="1" operator="equal">
      <formula>5</formula>
    </cfRule>
    <cfRule type="cellIs" dxfId="137" priority="4920" stopIfTrue="1" operator="equal">
      <formula>6</formula>
    </cfRule>
    <cfRule type="cellIs" dxfId="136" priority="4921" stopIfTrue="1" operator="equal">
      <formula>7</formula>
    </cfRule>
    <cfRule type="cellIs" dxfId="135" priority="4922" stopIfTrue="1" operator="equal">
      <formula>8</formula>
    </cfRule>
    <cfRule type="cellIs" dxfId="134" priority="4923" stopIfTrue="1" operator="equal">
      <formula>9</formula>
    </cfRule>
    <cfRule type="cellIs" dxfId="133" priority="4924" stopIfTrue="1" operator="equal">
      <formula>10</formula>
    </cfRule>
    <cfRule type="cellIs" dxfId="132" priority="4925" stopIfTrue="1" operator="equal">
      <formula>11</formula>
    </cfRule>
    <cfRule type="cellIs" dxfId="131" priority="4926" stopIfTrue="1" operator="equal">
      <formula>12</formula>
    </cfRule>
    <cfRule type="cellIs" dxfId="130" priority="4927" stopIfTrue="1" operator="equal">
      <formula>13</formula>
    </cfRule>
    <cfRule type="cellIs" dxfId="129" priority="4928" stopIfTrue="1" operator="equal">
      <formula>14</formula>
    </cfRule>
    <cfRule type="cellIs" dxfId="128" priority="4929" stopIfTrue="1" operator="equal">
      <formula>15</formula>
    </cfRule>
    <cfRule type="cellIs" dxfId="127" priority="4930" stopIfTrue="1" operator="equal">
      <formula>16</formula>
    </cfRule>
    <cfRule type="cellIs" dxfId="126" priority="4931" stopIfTrue="1" operator="equal">
      <formula>17</formula>
    </cfRule>
    <cfRule type="cellIs" dxfId="125" priority="4932" stopIfTrue="1" operator="equal">
      <formula>18</formula>
    </cfRule>
    <cfRule type="cellIs" dxfId="124" priority="4933" stopIfTrue="1" operator="equal">
      <formula>19</formula>
    </cfRule>
    <cfRule type="cellIs" dxfId="123" priority="4934" stopIfTrue="1" operator="equal">
      <formula>20</formula>
    </cfRule>
    <cfRule type="cellIs" dxfId="122" priority="4935" stopIfTrue="1" operator="equal">
      <formula>21</formula>
    </cfRule>
    <cfRule type="cellIs" dxfId="121" priority="4936" stopIfTrue="1" operator="equal">
      <formula>22</formula>
    </cfRule>
    <cfRule type="cellIs" dxfId="120" priority="4937" stopIfTrue="1" operator="equal">
      <formula>23</formula>
    </cfRule>
    <cfRule type="cellIs" dxfId="119" priority="4938" stopIfTrue="1" operator="equal">
      <formula>24</formula>
    </cfRule>
    <cfRule type="cellIs" dxfId="118" priority="4939" stopIfTrue="1" operator="equal">
      <formula>25</formula>
    </cfRule>
    <cfRule type="cellIs" dxfId="117" priority="4940" stopIfTrue="1" operator="equal">
      <formula>26</formula>
    </cfRule>
    <cfRule type="cellIs" dxfId="116" priority="4941" stopIfTrue="1" operator="equal">
      <formula>27</formula>
    </cfRule>
    <cfRule type="cellIs" dxfId="115" priority="4942" stopIfTrue="1" operator="equal">
      <formula>28</formula>
    </cfRule>
    <cfRule type="cellIs" dxfId="114" priority="4943" stopIfTrue="1" operator="equal">
      <formula>29</formula>
    </cfRule>
    <cfRule type="cellIs" dxfId="113" priority="4952" stopIfTrue="1" operator="equal">
      <formula>38</formula>
    </cfRule>
    <cfRule type="cellIs" dxfId="112" priority="4944" stopIfTrue="1" operator="equal">
      <formula>30</formula>
    </cfRule>
    <cfRule type="cellIs" dxfId="111" priority="4945" stopIfTrue="1" operator="equal">
      <formula>31</formula>
    </cfRule>
    <cfRule type="cellIs" dxfId="110" priority="4946" stopIfTrue="1" operator="equal">
      <formula>32</formula>
    </cfRule>
  </conditionalFormatting>
  <conditionalFormatting sqref="ET26:FB35 FD26:FD51 FM26:FM51 FV26:FV51 X63:FB88 FD63:FD88 FM63:FM88 FV63:FV88 X97:FB122 FD97:FD122 FM97:FM122 FV97:FV122">
    <cfRule type="cellIs" dxfId="109" priority="5069" stopIfTrue="1" operator="equal">
      <formula>9</formula>
    </cfRule>
    <cfRule type="cellIs" dxfId="108" priority="5070" stopIfTrue="1" operator="equal">
      <formula>10</formula>
    </cfRule>
    <cfRule type="cellIs" dxfId="107" priority="5071" stopIfTrue="1" operator="equal">
      <formula>11</formula>
    </cfRule>
    <cfRule type="cellIs" dxfId="106" priority="5072" stopIfTrue="1" operator="equal">
      <formula>12</formula>
    </cfRule>
    <cfRule type="cellIs" dxfId="105" priority="5073" stopIfTrue="1" operator="equal">
      <formula>13</formula>
    </cfRule>
    <cfRule type="cellIs" dxfId="104" priority="5074" stopIfTrue="1" operator="equal">
      <formula>14</formula>
    </cfRule>
    <cfRule type="cellIs" dxfId="103" priority="5075" stopIfTrue="1" operator="equal">
      <formula>15</formula>
    </cfRule>
    <cfRule type="cellIs" dxfId="102" priority="5076" stopIfTrue="1" operator="equal">
      <formula>16</formula>
    </cfRule>
    <cfRule type="cellIs" dxfId="101" priority="5077" stopIfTrue="1" operator="equal">
      <formula>17</formula>
    </cfRule>
    <cfRule type="cellIs" dxfId="100" priority="5078" stopIfTrue="1" operator="equal">
      <formula>18</formula>
    </cfRule>
    <cfRule type="cellIs" dxfId="99" priority="5079" stopIfTrue="1" operator="equal">
      <formula>19</formula>
    </cfRule>
    <cfRule type="cellIs" dxfId="98" priority="5080" stopIfTrue="1" operator="equal">
      <formula>20</formula>
    </cfRule>
    <cfRule type="cellIs" dxfId="97" priority="5081" stopIfTrue="1" operator="equal">
      <formula>21</formula>
    </cfRule>
    <cfRule type="cellIs" dxfId="96" priority="5083" stopIfTrue="1" operator="equal">
      <formula>23</formula>
    </cfRule>
    <cfRule type="cellIs" dxfId="95" priority="5082" stopIfTrue="1" operator="equal">
      <formula>22</formula>
    </cfRule>
    <cfRule type="cellIs" dxfId="94" priority="5101" stopIfTrue="1" operator="equal">
      <formula>41</formula>
    </cfRule>
    <cfRule type="cellIs" dxfId="93" priority="5100" stopIfTrue="1" operator="equal">
      <formula>40</formula>
    </cfRule>
    <cfRule type="cellIs" dxfId="92" priority="5099" stopIfTrue="1" operator="equal">
      <formula>39</formula>
    </cfRule>
    <cfRule type="cellIs" dxfId="91" priority="5098" stopIfTrue="1" operator="equal">
      <formula>38</formula>
    </cfRule>
    <cfRule type="cellIs" dxfId="90" priority="5097" stopIfTrue="1" operator="equal">
      <formula>37</formula>
    </cfRule>
    <cfRule type="cellIs" dxfId="89" priority="5096" stopIfTrue="1" operator="equal">
      <formula>36</formula>
    </cfRule>
    <cfRule type="cellIs" dxfId="88" priority="5095" stopIfTrue="1" operator="equal">
      <formula>35</formula>
    </cfRule>
    <cfRule type="cellIs" dxfId="87" priority="5094" stopIfTrue="1" operator="equal">
      <formula>34</formula>
    </cfRule>
    <cfRule type="cellIs" dxfId="86" priority="5093" stopIfTrue="1" operator="equal">
      <formula>33</formula>
    </cfRule>
    <cfRule type="cellIs" dxfId="85" priority="5092" stopIfTrue="1" operator="equal">
      <formula>32</formula>
    </cfRule>
    <cfRule type="cellIs" dxfId="84" priority="5091" stopIfTrue="1" operator="equal">
      <formula>31</formula>
    </cfRule>
    <cfRule type="cellIs" dxfId="83" priority="5090" stopIfTrue="1" operator="equal">
      <formula>30</formula>
    </cfRule>
    <cfRule type="cellIs" dxfId="82" priority="5089" stopIfTrue="1" operator="equal">
      <formula>29</formula>
    </cfRule>
    <cfRule type="cellIs" dxfId="81" priority="5088" stopIfTrue="1" operator="equal">
      <formula>28</formula>
    </cfRule>
    <cfRule type="cellIs" dxfId="80" priority="5087" stopIfTrue="1" operator="equal">
      <formula>27</formula>
    </cfRule>
    <cfRule type="cellIs" dxfId="79" priority="5086" stopIfTrue="1" operator="equal">
      <formula>26</formula>
    </cfRule>
    <cfRule type="cellIs" dxfId="78" priority="5085" stopIfTrue="1" operator="equal">
      <formula>25</formula>
    </cfRule>
    <cfRule type="cellIs" dxfId="77" priority="5084" stopIfTrue="1" operator="equal">
      <formula>24</formula>
    </cfRule>
    <cfRule type="cellIs" dxfId="76" priority="5061" stopIfTrue="1" operator="equal">
      <formula>1</formula>
    </cfRule>
    <cfRule type="cellIs" dxfId="75" priority="5062" stopIfTrue="1" operator="equal">
      <formula>2</formula>
    </cfRule>
    <cfRule type="cellIs" dxfId="74" priority="5063" stopIfTrue="1" operator="equal">
      <formula>3</formula>
    </cfRule>
    <cfRule type="cellIs" dxfId="73" priority="5064" stopIfTrue="1" operator="equal">
      <formula>4</formula>
    </cfRule>
    <cfRule type="cellIs" dxfId="72" priority="5065" stopIfTrue="1" operator="equal">
      <formula>5</formula>
    </cfRule>
    <cfRule type="cellIs" dxfId="71" priority="5066" stopIfTrue="1" operator="equal">
      <formula>6</formula>
    </cfRule>
    <cfRule type="cellIs" dxfId="70" priority="5067" stopIfTrue="1" operator="equal">
      <formula>7</formula>
    </cfRule>
    <cfRule type="cellIs" dxfId="69" priority="5068" stopIfTrue="1" operator="equal">
      <formula>8</formula>
    </cfRule>
  </conditionalFormatting>
  <conditionalFormatting sqref="ET26:FB35 FD26:FD51 FM26:FM51 FV26:FV51 EJ36:FB37 X38:DV38 EO38:FB38 X39:CR39 DL39:FB39 X40:FB40 ET41:FB42 EK43:FB44 X45:FB51 X63:FB88 FD63:FD88 FM63:FM88 FV63:FV88 X97:FB122 FD97:FD122 FM97:FM122 FV97:FV122">
    <cfRule type="cellIs" dxfId="68" priority="5125" stopIfTrue="1" operator="equal">
      <formula>65</formula>
    </cfRule>
    <cfRule type="cellIs" dxfId="67" priority="5138" stopIfTrue="1" operator="equal">
      <formula>99</formula>
    </cfRule>
    <cfRule type="cellIs" dxfId="66" priority="5126" stopIfTrue="1" operator="equal">
      <formula>66</formula>
    </cfRule>
    <cfRule type="cellIs" dxfId="65" priority="5127" stopIfTrue="1" operator="equal">
      <formula>67</formula>
    </cfRule>
    <cfRule type="cellIs" dxfId="64" priority="5128" stopIfTrue="1" operator="equal">
      <formula>68</formula>
    </cfRule>
    <cfRule type="cellIs" dxfId="63" priority="5129" stopIfTrue="1" operator="equal">
      <formula>69</formula>
    </cfRule>
    <cfRule type="cellIs" dxfId="62" priority="5130" stopIfTrue="1" operator="equal">
      <formula>70</formula>
    </cfRule>
    <cfRule type="cellIs" dxfId="61" priority="5131" stopIfTrue="1" operator="equal">
      <formula>71</formula>
    </cfRule>
    <cfRule type="cellIs" dxfId="60" priority="5132" stopIfTrue="1" operator="equal">
      <formula>72</formula>
    </cfRule>
    <cfRule type="cellIs" dxfId="59" priority="5133" stopIfTrue="1" operator="equal">
      <formula>73</formula>
    </cfRule>
    <cfRule type="cellIs" dxfId="58" priority="5134" stopIfTrue="1" operator="equal">
      <formula>74</formula>
    </cfRule>
    <cfRule type="cellIs" dxfId="57" priority="5135" stopIfTrue="1" operator="equal">
      <formula>75</formula>
    </cfRule>
    <cfRule type="cellIs" dxfId="56" priority="5136" stopIfTrue="1" operator="equal">
      <formula>76</formula>
    </cfRule>
    <cfRule type="cellIs" dxfId="55" priority="5137" stopIfTrue="1" operator="equal">
      <formula>77</formula>
    </cfRule>
    <cfRule type="cellIs" dxfId="54" priority="5124" stopIfTrue="1" operator="equal">
      <formula>64</formula>
    </cfRule>
    <cfRule type="cellIs" dxfId="53" priority="5104" stopIfTrue="1" operator="equal">
      <formula>44</formula>
    </cfRule>
    <cfRule type="cellIs" dxfId="52" priority="5105" stopIfTrue="1" operator="equal">
      <formula>45</formula>
    </cfRule>
    <cfRule type="cellIs" dxfId="51" priority="5106" stopIfTrue="1" operator="equal">
      <formula>46</formula>
    </cfRule>
    <cfRule type="cellIs" dxfId="50" priority="5107" stopIfTrue="1" operator="equal">
      <formula>47</formula>
    </cfRule>
    <cfRule type="cellIs" dxfId="49" priority="5108" stopIfTrue="1" operator="equal">
      <formula>48</formula>
    </cfRule>
    <cfRule type="cellIs" dxfId="48" priority="5109" stopIfTrue="1" operator="equal">
      <formula>49</formula>
    </cfRule>
    <cfRule type="cellIs" dxfId="47" priority="5110" stopIfTrue="1" operator="equal">
      <formula>50</formula>
    </cfRule>
    <cfRule type="cellIs" dxfId="46" priority="5111" stopIfTrue="1" operator="equal">
      <formula>51</formula>
    </cfRule>
    <cfRule type="cellIs" dxfId="45" priority="5112" stopIfTrue="1" operator="equal">
      <formula>52</formula>
    </cfRule>
    <cfRule type="cellIs" dxfId="44" priority="5113" stopIfTrue="1" operator="equal">
      <formula>53</formula>
    </cfRule>
    <cfRule type="cellIs" dxfId="43" priority="5114" stopIfTrue="1" operator="equal">
      <formula>54</formula>
    </cfRule>
    <cfRule type="cellIs" dxfId="42" priority="5115" stopIfTrue="1" operator="equal">
      <formula>55</formula>
    </cfRule>
    <cfRule type="cellIs" dxfId="41" priority="5116" stopIfTrue="1" operator="equal">
      <formula>56</formula>
    </cfRule>
    <cfRule type="cellIs" dxfId="40" priority="5117" stopIfTrue="1" operator="equal">
      <formula>57</formula>
    </cfRule>
    <cfRule type="cellIs" dxfId="39" priority="5118" stopIfTrue="1" operator="equal">
      <formula>58</formula>
    </cfRule>
    <cfRule type="cellIs" dxfId="38" priority="5119" stopIfTrue="1" operator="equal">
      <formula>59</formula>
    </cfRule>
    <cfRule type="cellIs" dxfId="37" priority="5120" stopIfTrue="1" operator="equal">
      <formula>60</formula>
    </cfRule>
    <cfRule type="cellIs" dxfId="36" priority="5121" stopIfTrue="1" operator="equal">
      <formula>61</formula>
    </cfRule>
    <cfRule type="cellIs" dxfId="35" priority="5122" stopIfTrue="1" operator="equal">
      <formula>62</formula>
    </cfRule>
    <cfRule type="cellIs" dxfId="34" priority="5123" stopIfTrue="1" operator="equal">
      <formula>63</formula>
    </cfRule>
  </conditionalFormatting>
  <conditionalFormatting sqref="ET26:FB35 FD26:FD51 FM26:FM51 FV26:FV51 EJ36:FB37 X38:DV38 EO38:FB38 X63:FB88 FD63:FD88 FM63:FM88 FV63:FV88 X97:FB122 FD97:FD122 FM97:FM122 FV97:FV122">
    <cfRule type="cellIs" dxfId="33" priority="5103" stopIfTrue="1" operator="equal">
      <formula>43</formula>
    </cfRule>
    <cfRule type="cellIs" dxfId="32" priority="5102" stopIfTrue="1" operator="equal">
      <formula>42</formula>
    </cfRule>
  </conditionalFormatting>
  <conditionalFormatting sqref="FK26:FK51">
    <cfRule type="cellIs" dxfId="31" priority="4993" operator="equal">
      <formula>FL26</formula>
    </cfRule>
    <cfRule type="cellIs" dxfId="30" priority="4994" operator="lessThan">
      <formula>FL26</formula>
    </cfRule>
    <cfRule type="cellIs" dxfId="29" priority="4995" operator="greaterThan">
      <formula>FL26</formula>
    </cfRule>
  </conditionalFormatting>
  <conditionalFormatting sqref="FK63:FK88">
    <cfRule type="cellIs" dxfId="28" priority="4998" operator="equal">
      <formula>FL63</formula>
    </cfRule>
    <cfRule type="cellIs" dxfId="27" priority="4999" operator="lessThan">
      <formula>FL63</formula>
    </cfRule>
    <cfRule type="cellIs" dxfId="26" priority="5000" operator="greaterThan">
      <formula>FL63</formula>
    </cfRule>
  </conditionalFormatting>
  <conditionalFormatting sqref="FK97:FK122">
    <cfRule type="cellIs" dxfId="25" priority="5003" operator="equal">
      <formula>FL97</formula>
    </cfRule>
    <cfRule type="cellIs" dxfId="24" priority="5004" operator="lessThan">
      <formula>FL97</formula>
    </cfRule>
    <cfRule type="cellIs" dxfId="23" priority="5005" operator="greaterThan">
      <formula>FL97</formula>
    </cfRule>
  </conditionalFormatting>
  <conditionalFormatting sqref="FT26">
    <cfRule type="cellIs" dxfId="22" priority="5016" operator="greaterThan">
      <formula>FU26</formula>
    </cfRule>
  </conditionalFormatting>
  <conditionalFormatting sqref="FT26:FT51">
    <cfRule type="cellIs" dxfId="21" priority="5018" operator="lessThan">
      <formula>FU26</formula>
    </cfRule>
    <cfRule type="cellIs" dxfId="20" priority="5019" operator="greaterThan">
      <formula>FU26</formula>
    </cfRule>
    <cfRule type="cellIs" dxfId="19" priority="5017" operator="equal">
      <formula>FU26</formula>
    </cfRule>
  </conditionalFormatting>
  <conditionalFormatting sqref="FT63">
    <cfRule type="cellIs" dxfId="18" priority="5012" operator="greaterThan">
      <formula>FU63</formula>
    </cfRule>
  </conditionalFormatting>
  <conditionalFormatting sqref="FT63:FT88">
    <cfRule type="cellIs" dxfId="17" priority="5014" operator="lessThan">
      <formula>FU63</formula>
    </cfRule>
    <cfRule type="cellIs" dxfId="16" priority="5015" operator="greaterThan">
      <formula>FU63</formula>
    </cfRule>
    <cfRule type="cellIs" dxfId="15" priority="5013" operator="equal">
      <formula>FU63</formula>
    </cfRule>
  </conditionalFormatting>
  <conditionalFormatting sqref="FT97">
    <cfRule type="cellIs" dxfId="14" priority="5008" operator="greaterThan">
      <formula>FU97</formula>
    </cfRule>
  </conditionalFormatting>
  <conditionalFormatting sqref="FT97:FT122">
    <cfRule type="cellIs" dxfId="13" priority="5009" operator="equal">
      <formula>FU97</formula>
    </cfRule>
    <cfRule type="cellIs" dxfId="12" priority="5010" operator="lessThan">
      <formula>FU97</formula>
    </cfRule>
    <cfRule type="cellIs" dxfId="11" priority="5011" operator="greaterThan">
      <formula>FU97</formula>
    </cfRule>
  </conditionalFormatting>
  <conditionalFormatting sqref="GC26:GC50">
    <cfRule type="cellIs" dxfId="10" priority="5058" operator="greaterThan">
      <formula>GD26</formula>
    </cfRule>
    <cfRule type="cellIs" dxfId="9" priority="5057" operator="lessThan">
      <formula>GD26</formula>
    </cfRule>
    <cfRule type="cellIs" dxfId="8" priority="5056" operator="equal">
      <formula>GD26</formula>
    </cfRule>
  </conditionalFormatting>
  <conditionalFormatting sqref="GC63:GC87">
    <cfRule type="cellIs" dxfId="7" priority="5041" operator="greaterThan">
      <formula>GD63</formula>
    </cfRule>
    <cfRule type="cellIs" dxfId="6" priority="5040" operator="lessThan">
      <formula>GD63</formula>
    </cfRule>
    <cfRule type="cellIs" dxfId="5" priority="5039" operator="equal">
      <formula>GD63</formula>
    </cfRule>
  </conditionalFormatting>
  <conditionalFormatting sqref="GC87">
    <cfRule type="cellIs" dxfId="4" priority="5029" operator="greaterThan">
      <formula>GD87</formula>
    </cfRule>
  </conditionalFormatting>
  <conditionalFormatting sqref="GC97:GC121">
    <cfRule type="cellIs" dxfId="3" priority="5026" operator="greaterThan">
      <formula>GD97</formula>
    </cfRule>
    <cfRule type="cellIs" dxfId="2" priority="5025" operator="lessThan">
      <formula>GD97</formula>
    </cfRule>
    <cfRule type="cellIs" dxfId="1" priority="5024" operator="equal">
      <formula>GD97</formula>
    </cfRule>
  </conditionalFormatting>
  <conditionalFormatting sqref="GC121">
    <cfRule type="cellIs" dxfId="0" priority="5023" operator="greaterThan">
      <formula>GD121</formula>
    </cfRule>
  </conditionalFormatting>
  <pageMargins left="0.7" right="0.7" top="0.78740157499999996" bottom="0.78740157499999996" header="0.3" footer="0.3"/>
  <pageSetup paperSize="9" orientation="portrait" verticalDpi="0"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D8180-9FD7-409C-9D52-3D4A2DF1F956}">
  <sheetPr codeName="Tabelle39">
    <tabColor rgb="FF0070C0"/>
  </sheetPr>
  <dimension ref="A1:BA21"/>
  <sheetViews>
    <sheetView workbookViewId="0"/>
  </sheetViews>
  <sheetFormatPr defaultColWidth="11.36328125" defaultRowHeight="22.5" customHeight="1"/>
  <cols>
    <col min="1" max="1" width="6.08984375" style="394" customWidth="1"/>
    <col min="2" max="2" width="33.54296875" style="394" customWidth="1"/>
    <col min="3" max="3" width="23.36328125" style="394" customWidth="1"/>
    <col min="4" max="4" width="14" style="394" customWidth="1"/>
    <col min="5" max="8" width="2.54296875" style="394" customWidth="1"/>
    <col min="9" max="9" width="39.36328125" style="394" customWidth="1"/>
    <col min="10" max="10" width="31.36328125" style="394" customWidth="1"/>
    <col min="11" max="11" width="11.36328125" style="394"/>
    <col min="12" max="12" width="65.54296875" style="394" customWidth="1"/>
    <col min="13" max="13" width="11.08984375" style="394" customWidth="1"/>
    <col min="14" max="14" width="17.36328125" style="394" customWidth="1"/>
    <col min="15" max="15" width="12.36328125" style="394" customWidth="1"/>
    <col min="16" max="16" width="17.54296875" style="394" customWidth="1"/>
    <col min="17" max="32" width="12.36328125" style="394" customWidth="1"/>
    <col min="33" max="35" width="2.36328125" style="394" customWidth="1"/>
    <col min="36" max="36" width="11.36328125" style="394"/>
    <col min="37" max="37" width="12.90625" style="394" customWidth="1"/>
    <col min="38" max="38" width="14.08984375" style="394" customWidth="1"/>
    <col min="39" max="39" width="11.36328125" style="394"/>
    <col min="40" max="40" width="18.90625" style="394" customWidth="1"/>
    <col min="41" max="43" width="2.54296875" style="394" customWidth="1"/>
    <col min="44" max="45" width="11.36328125" style="394"/>
    <col min="46" max="46" width="13" style="394" customWidth="1"/>
    <col min="47" max="47" width="11.36328125" style="394"/>
    <col min="48" max="50" width="3.36328125" style="394" customWidth="1"/>
    <col min="51" max="51" width="14.08984375" style="394" customWidth="1"/>
    <col min="52" max="52" width="13.6328125" style="394" customWidth="1"/>
    <col min="53" max="16384" width="11.36328125" style="394"/>
  </cols>
  <sheetData>
    <row r="1" spans="1:53" ht="22.5" customHeight="1">
      <c r="A1" s="392"/>
      <c r="B1" s="900"/>
      <c r="C1" s="900"/>
      <c r="D1" s="393"/>
      <c r="M1" s="394">
        <v>13</v>
      </c>
      <c r="N1" s="394">
        <v>14</v>
      </c>
      <c r="O1" s="394">
        <v>15</v>
      </c>
      <c r="P1" s="394">
        <v>16</v>
      </c>
      <c r="Q1" s="394">
        <v>17</v>
      </c>
      <c r="R1" s="394">
        <v>18</v>
      </c>
      <c r="S1" s="394">
        <v>19</v>
      </c>
      <c r="T1" s="394">
        <v>20</v>
      </c>
      <c r="U1" s="394">
        <v>21</v>
      </c>
      <c r="V1" s="394">
        <v>22</v>
      </c>
      <c r="W1" s="394">
        <v>23</v>
      </c>
      <c r="X1" s="394">
        <v>24</v>
      </c>
      <c r="Y1" s="394">
        <v>25</v>
      </c>
      <c r="Z1" s="394">
        <v>26</v>
      </c>
      <c r="AA1" s="394">
        <v>27</v>
      </c>
      <c r="AB1" s="394">
        <v>28</v>
      </c>
      <c r="AC1" s="394">
        <v>29</v>
      </c>
      <c r="AD1" s="394">
        <v>30</v>
      </c>
      <c r="AE1" s="394">
        <v>31</v>
      </c>
      <c r="AF1" s="394">
        <v>32</v>
      </c>
      <c r="AJ1" s="901" t="s">
        <v>1870</v>
      </c>
      <c r="AK1" s="901"/>
      <c r="AL1" s="901"/>
      <c r="AM1" s="901"/>
      <c r="AN1" s="394">
        <v>40</v>
      </c>
      <c r="AO1" s="394">
        <v>41</v>
      </c>
      <c r="AP1" s="394">
        <v>42</v>
      </c>
      <c r="AQ1" s="394">
        <v>43</v>
      </c>
      <c r="AR1" s="901" t="s">
        <v>1871</v>
      </c>
      <c r="AS1" s="901"/>
      <c r="AT1" s="901"/>
      <c r="AU1" s="901"/>
      <c r="AV1" s="394">
        <v>48</v>
      </c>
      <c r="AW1" s="394">
        <v>49</v>
      </c>
      <c r="AX1" s="394">
        <v>50</v>
      </c>
      <c r="AY1" s="901" t="s">
        <v>61</v>
      </c>
      <c r="AZ1" s="901"/>
      <c r="BA1" s="901"/>
    </row>
    <row r="2" spans="1:53" ht="30.75" customHeight="1" thickBot="1">
      <c r="A2" s="395" t="s">
        <v>17</v>
      </c>
      <c r="B2" s="396" t="s">
        <v>1872</v>
      </c>
      <c r="C2" s="396" t="s">
        <v>19</v>
      </c>
      <c r="D2" s="395" t="s">
        <v>1873</v>
      </c>
      <c r="I2" s="396" t="s">
        <v>1874</v>
      </c>
      <c r="J2" s="396" t="s">
        <v>1875</v>
      </c>
      <c r="K2" s="397" t="s">
        <v>1876</v>
      </c>
      <c r="L2" s="396" t="s">
        <v>1877</v>
      </c>
      <c r="M2" s="397" t="s">
        <v>1878</v>
      </c>
      <c r="N2" s="398" t="s">
        <v>1879</v>
      </c>
      <c r="O2" s="398" t="s">
        <v>9</v>
      </c>
      <c r="P2" s="398" t="s">
        <v>1880</v>
      </c>
      <c r="AJ2" s="396" t="s">
        <v>1476</v>
      </c>
      <c r="AK2" s="396" t="s">
        <v>1881</v>
      </c>
      <c r="AL2" s="399" t="s">
        <v>1882</v>
      </c>
      <c r="AM2" s="399" t="s">
        <v>1883</v>
      </c>
      <c r="AN2" s="399" t="s">
        <v>1884</v>
      </c>
      <c r="AR2" s="396" t="s">
        <v>1476</v>
      </c>
      <c r="AS2" s="396" t="s">
        <v>1881</v>
      </c>
      <c r="AT2" s="399" t="s">
        <v>1885</v>
      </c>
      <c r="AU2" s="399" t="s">
        <v>1883</v>
      </c>
      <c r="AY2" s="396" t="s">
        <v>1476</v>
      </c>
      <c r="AZ2" s="399" t="s">
        <v>1886</v>
      </c>
      <c r="BA2" s="399" t="s">
        <v>19</v>
      </c>
    </row>
    <row r="3" spans="1:53" ht="22.5" customHeight="1">
      <c r="A3" s="400">
        <v>1</v>
      </c>
      <c r="B3" s="401" t="s">
        <v>1887</v>
      </c>
      <c r="C3" s="401" t="s">
        <v>1888</v>
      </c>
      <c r="D3" s="402">
        <v>20</v>
      </c>
      <c r="I3" s="403" t="s">
        <v>1889</v>
      </c>
      <c r="J3" s="404" t="s">
        <v>1890</v>
      </c>
      <c r="K3" s="405" t="s">
        <v>81</v>
      </c>
      <c r="L3" s="406" t="s">
        <v>1891</v>
      </c>
      <c r="M3" s="405" t="s">
        <v>1892</v>
      </c>
      <c r="N3" s="405" t="s">
        <v>1892</v>
      </c>
      <c r="O3" s="405" t="s">
        <v>1892</v>
      </c>
      <c r="P3" s="405" t="s">
        <v>1892</v>
      </c>
      <c r="AJ3" s="401" t="s">
        <v>49</v>
      </c>
      <c r="AK3" s="401" t="s">
        <v>1893</v>
      </c>
      <c r="AL3" s="402">
        <v>0</v>
      </c>
      <c r="AM3" s="402">
        <v>2</v>
      </c>
      <c r="AN3" s="402">
        <v>1</v>
      </c>
      <c r="AR3" s="401" t="s">
        <v>49</v>
      </c>
      <c r="AS3" s="401"/>
      <c r="AT3" s="402">
        <v>0</v>
      </c>
      <c r="AU3" s="402">
        <v>2</v>
      </c>
      <c r="AY3" s="401" t="s">
        <v>49</v>
      </c>
      <c r="AZ3" s="394">
        <v>1</v>
      </c>
      <c r="BA3" s="394" t="s">
        <v>1894</v>
      </c>
    </row>
    <row r="4" spans="1:53" ht="22.5" customHeight="1">
      <c r="A4" s="400">
        <v>2</v>
      </c>
      <c r="B4" s="401" t="s">
        <v>1895</v>
      </c>
      <c r="C4" s="401" t="s">
        <v>1888</v>
      </c>
      <c r="D4" s="402">
        <v>30</v>
      </c>
      <c r="I4" s="403" t="s">
        <v>1889</v>
      </c>
      <c r="J4" s="404" t="s">
        <v>1896</v>
      </c>
      <c r="K4" s="407" t="s">
        <v>81</v>
      </c>
      <c r="L4" s="406" t="s">
        <v>1897</v>
      </c>
      <c r="M4" s="407" t="s">
        <v>1892</v>
      </c>
      <c r="N4" s="407" t="s">
        <v>1892</v>
      </c>
      <c r="O4" s="407" t="s">
        <v>1892</v>
      </c>
      <c r="P4" s="407" t="s">
        <v>1892</v>
      </c>
      <c r="AJ4" s="401" t="s">
        <v>48</v>
      </c>
      <c r="AK4" s="401" t="s">
        <v>1898</v>
      </c>
      <c r="AL4" s="402">
        <v>0</v>
      </c>
      <c r="AM4" s="402">
        <v>3</v>
      </c>
      <c r="AN4" s="402">
        <v>1</v>
      </c>
      <c r="AR4" s="401" t="s">
        <v>49</v>
      </c>
      <c r="AS4" s="401"/>
      <c r="AT4" s="402">
        <v>5</v>
      </c>
      <c r="AU4" s="402">
        <v>3</v>
      </c>
      <c r="AY4" s="401" t="s">
        <v>48</v>
      </c>
      <c r="AZ4" s="394">
        <f>2*10</f>
        <v>20</v>
      </c>
      <c r="BA4" s="394" t="s">
        <v>1899</v>
      </c>
    </row>
    <row r="5" spans="1:53" ht="22.5" customHeight="1">
      <c r="A5" s="400">
        <v>3</v>
      </c>
      <c r="B5" s="401" t="s">
        <v>1900</v>
      </c>
      <c r="C5" s="401" t="s">
        <v>1888</v>
      </c>
      <c r="D5" s="408">
        <v>4</v>
      </c>
      <c r="I5" s="403" t="s">
        <v>1889</v>
      </c>
      <c r="J5" s="404" t="s">
        <v>1901</v>
      </c>
      <c r="K5" s="407" t="s">
        <v>82</v>
      </c>
      <c r="L5" s="406" t="s">
        <v>1902</v>
      </c>
      <c r="M5" s="407" t="s">
        <v>1892</v>
      </c>
      <c r="N5" s="407" t="s">
        <v>1892</v>
      </c>
      <c r="O5" s="407" t="s">
        <v>1892</v>
      </c>
      <c r="P5" s="407" t="s">
        <v>1892</v>
      </c>
      <c r="AJ5" s="401" t="s">
        <v>48</v>
      </c>
      <c r="AK5" s="401" t="s">
        <v>1898</v>
      </c>
      <c r="AL5" s="408">
        <v>120</v>
      </c>
      <c r="AM5" s="408">
        <v>4</v>
      </c>
      <c r="AN5" s="402">
        <v>1</v>
      </c>
      <c r="AR5" s="401"/>
      <c r="AS5" s="401"/>
      <c r="AT5" s="408"/>
      <c r="AU5" s="408"/>
    </row>
    <row r="6" spans="1:53" ht="22.5" customHeight="1">
      <c r="A6" s="400">
        <v>4</v>
      </c>
      <c r="B6" s="401" t="s">
        <v>1903</v>
      </c>
      <c r="C6" s="401" t="s">
        <v>1888</v>
      </c>
      <c r="D6" s="408">
        <v>6</v>
      </c>
      <c r="I6" s="403" t="s">
        <v>1889</v>
      </c>
      <c r="J6" s="404" t="s">
        <v>1904</v>
      </c>
      <c r="K6" s="407" t="s">
        <v>83</v>
      </c>
      <c r="L6" s="406" t="s">
        <v>1905</v>
      </c>
      <c r="M6" s="407" t="s">
        <v>1892</v>
      </c>
      <c r="N6" s="407" t="s">
        <v>1892</v>
      </c>
      <c r="O6" s="407" t="s">
        <v>1892</v>
      </c>
      <c r="P6" s="407" t="s">
        <v>1892</v>
      </c>
      <c r="AJ6" s="401" t="s">
        <v>48</v>
      </c>
      <c r="AK6" s="401" t="s">
        <v>1898</v>
      </c>
      <c r="AL6" s="408">
        <v>190</v>
      </c>
      <c r="AM6" s="408">
        <v>5</v>
      </c>
      <c r="AN6" s="408">
        <v>0.75</v>
      </c>
      <c r="AR6" s="401"/>
      <c r="AS6" s="401"/>
      <c r="AT6" s="408"/>
      <c r="AU6" s="408"/>
    </row>
    <row r="7" spans="1:53" ht="22.5" customHeight="1">
      <c r="A7" s="400">
        <v>5</v>
      </c>
      <c r="B7" s="401" t="s">
        <v>1906</v>
      </c>
      <c r="C7" s="401" t="s">
        <v>1907</v>
      </c>
      <c r="D7" s="408">
        <v>5</v>
      </c>
      <c r="I7" s="403" t="s">
        <v>1908</v>
      </c>
      <c r="J7" s="404" t="s">
        <v>1909</v>
      </c>
      <c r="K7" s="407" t="s">
        <v>84</v>
      </c>
      <c r="L7" s="409" t="s">
        <v>1910</v>
      </c>
      <c r="M7" s="407" t="s">
        <v>1892</v>
      </c>
      <c r="N7" s="407" t="s">
        <v>1892</v>
      </c>
      <c r="O7" s="407" t="s">
        <v>1911</v>
      </c>
      <c r="P7" s="407" t="s">
        <v>1892</v>
      </c>
      <c r="AJ7" s="401"/>
      <c r="AK7" s="401"/>
      <c r="AL7" s="408"/>
      <c r="AM7" s="408"/>
      <c r="AN7" s="408"/>
      <c r="AR7" s="401"/>
      <c r="AS7" s="401"/>
      <c r="AT7" s="408"/>
      <c r="AU7" s="408"/>
    </row>
    <row r="8" spans="1:53" ht="22.5" customHeight="1">
      <c r="A8" s="400">
        <v>6</v>
      </c>
      <c r="B8" s="401" t="s">
        <v>1912</v>
      </c>
      <c r="C8" s="401" t="s">
        <v>1907</v>
      </c>
      <c r="D8" s="408">
        <v>7</v>
      </c>
      <c r="I8" s="403" t="s">
        <v>1908</v>
      </c>
      <c r="J8" s="404" t="s">
        <v>1913</v>
      </c>
      <c r="K8" s="407" t="s">
        <v>87</v>
      </c>
      <c r="L8" s="409" t="s">
        <v>1910</v>
      </c>
      <c r="M8" s="407" t="s">
        <v>1892</v>
      </c>
      <c r="N8" s="407" t="s">
        <v>1892</v>
      </c>
      <c r="O8" s="407" t="s">
        <v>1911</v>
      </c>
      <c r="P8" s="407" t="s">
        <v>1892</v>
      </c>
      <c r="AJ8" s="401"/>
      <c r="AK8" s="401"/>
      <c r="AL8" s="408"/>
      <c r="AM8" s="408"/>
      <c r="AN8" s="408"/>
      <c r="AR8" s="401"/>
      <c r="AS8" s="401"/>
      <c r="AT8" s="408"/>
      <c r="AU8" s="408"/>
    </row>
    <row r="9" spans="1:53" ht="22.5" customHeight="1">
      <c r="A9" s="400">
        <v>7</v>
      </c>
      <c r="B9" s="401" t="s">
        <v>1914</v>
      </c>
      <c r="C9" s="401" t="s">
        <v>1888</v>
      </c>
      <c r="D9" s="402">
        <v>25</v>
      </c>
      <c r="I9" s="403" t="s">
        <v>1908</v>
      </c>
      <c r="J9" s="404" t="s">
        <v>1915</v>
      </c>
      <c r="K9" s="407" t="s">
        <v>1869</v>
      </c>
      <c r="L9" s="409" t="s">
        <v>1910</v>
      </c>
      <c r="M9" s="407" t="s">
        <v>1892</v>
      </c>
      <c r="N9" s="407" t="s">
        <v>1892</v>
      </c>
      <c r="O9" s="407" t="s">
        <v>1911</v>
      </c>
      <c r="P9" s="407" t="s">
        <v>1892</v>
      </c>
      <c r="AJ9" s="401"/>
      <c r="AK9" s="401"/>
      <c r="AL9" s="402"/>
      <c r="AM9" s="402"/>
      <c r="AN9" s="402"/>
      <c r="AR9" s="401"/>
      <c r="AS9" s="401"/>
      <c r="AT9" s="402"/>
      <c r="AU9" s="402"/>
    </row>
    <row r="10" spans="1:53" ht="22.5" customHeight="1">
      <c r="A10" s="400">
        <v>8</v>
      </c>
      <c r="B10" s="401" t="s">
        <v>1916</v>
      </c>
      <c r="C10" s="401" t="s">
        <v>1888</v>
      </c>
      <c r="D10" s="402">
        <v>2</v>
      </c>
      <c r="I10" s="403" t="s">
        <v>1917</v>
      </c>
      <c r="J10" s="404" t="s">
        <v>1918</v>
      </c>
      <c r="K10" s="407" t="s">
        <v>85</v>
      </c>
      <c r="L10" s="409" t="s">
        <v>1919</v>
      </c>
      <c r="M10" s="407" t="s">
        <v>1892</v>
      </c>
      <c r="N10" s="407" t="s">
        <v>1911</v>
      </c>
      <c r="O10" s="407" t="s">
        <v>1911</v>
      </c>
      <c r="P10" s="407" t="s">
        <v>1911</v>
      </c>
      <c r="AJ10" s="401"/>
      <c r="AK10" s="401"/>
      <c r="AL10" s="402"/>
      <c r="AM10" s="402"/>
      <c r="AN10" s="402"/>
      <c r="AR10" s="401"/>
      <c r="AS10" s="401"/>
      <c r="AT10" s="402"/>
      <c r="AU10" s="402"/>
    </row>
    <row r="11" spans="1:53" ht="22.5" customHeight="1" thickBot="1">
      <c r="A11" s="400">
        <v>9</v>
      </c>
      <c r="B11" s="401" t="s">
        <v>1920</v>
      </c>
      <c r="C11" s="401" t="s">
        <v>1888</v>
      </c>
      <c r="D11" s="402">
        <v>4</v>
      </c>
      <c r="I11" s="403" t="s">
        <v>1921</v>
      </c>
      <c r="J11" s="404" t="s">
        <v>1922</v>
      </c>
      <c r="K11" s="407" t="s">
        <v>1860</v>
      </c>
      <c r="L11" s="409"/>
      <c r="M11" s="407" t="s">
        <v>1892</v>
      </c>
      <c r="N11" s="407" t="s">
        <v>1892</v>
      </c>
      <c r="O11" s="407" t="s">
        <v>1911</v>
      </c>
      <c r="P11" s="407" t="s">
        <v>1892</v>
      </c>
      <c r="AJ11" s="401"/>
      <c r="AK11" s="401"/>
      <c r="AL11" s="402"/>
      <c r="AM11" s="402"/>
      <c r="AN11" s="402"/>
      <c r="AR11" s="401"/>
      <c r="AS11" s="401"/>
      <c r="AT11" s="402"/>
      <c r="AU11" s="402"/>
    </row>
    <row r="12" spans="1:53" ht="22.5" customHeight="1">
      <c r="A12" s="400">
        <v>10</v>
      </c>
      <c r="B12" s="401" t="s">
        <v>1923</v>
      </c>
      <c r="C12" s="401" t="s">
        <v>1907</v>
      </c>
      <c r="D12" s="408">
        <v>150</v>
      </c>
      <c r="I12" s="403"/>
      <c r="J12" s="404" t="s">
        <v>1896</v>
      </c>
      <c r="K12" s="405" t="s">
        <v>1924</v>
      </c>
      <c r="L12" s="409"/>
      <c r="M12" s="407"/>
      <c r="N12" s="407"/>
      <c r="O12" s="407"/>
      <c r="P12" s="407"/>
      <c r="AJ12" s="401"/>
      <c r="AK12" s="401"/>
      <c r="AL12" s="408"/>
      <c r="AM12" s="408"/>
      <c r="AN12" s="408"/>
      <c r="AR12" s="401"/>
      <c r="AS12" s="401"/>
      <c r="AT12" s="408"/>
      <c r="AU12" s="408"/>
    </row>
    <row r="13" spans="1:53" ht="22.5" customHeight="1">
      <c r="A13" s="400">
        <v>11</v>
      </c>
      <c r="B13" s="401" t="s">
        <v>1925</v>
      </c>
      <c r="C13" s="401" t="s">
        <v>1907</v>
      </c>
      <c r="D13" s="408">
        <v>180</v>
      </c>
      <c r="I13" s="403"/>
      <c r="J13" s="404" t="s">
        <v>1896</v>
      </c>
      <c r="K13" s="407" t="s">
        <v>1926</v>
      </c>
      <c r="L13" s="409"/>
      <c r="M13" s="407"/>
      <c r="N13" s="407"/>
      <c r="O13" s="407"/>
      <c r="P13" s="407"/>
      <c r="AJ13" s="401"/>
      <c r="AK13" s="401"/>
      <c r="AL13" s="408"/>
      <c r="AM13" s="408"/>
      <c r="AN13" s="408"/>
      <c r="AR13" s="401"/>
      <c r="AS13" s="401"/>
      <c r="AT13" s="408"/>
      <c r="AU13" s="408"/>
    </row>
    <row r="14" spans="1:53" ht="22.5" customHeight="1">
      <c r="A14" s="400">
        <v>12</v>
      </c>
      <c r="B14" s="401" t="s">
        <v>1927</v>
      </c>
      <c r="C14" s="401" t="s">
        <v>1888</v>
      </c>
      <c r="D14" s="408">
        <v>100</v>
      </c>
      <c r="I14" s="403"/>
      <c r="J14" s="404" t="s">
        <v>1896</v>
      </c>
      <c r="K14" s="407" t="s">
        <v>1928</v>
      </c>
      <c r="L14" s="409"/>
      <c r="M14" s="407"/>
      <c r="N14" s="407"/>
      <c r="O14" s="407"/>
      <c r="P14" s="407"/>
      <c r="AJ14" s="401"/>
      <c r="AK14" s="401"/>
      <c r="AL14" s="408"/>
      <c r="AM14" s="408"/>
      <c r="AN14" s="408"/>
      <c r="AR14" s="401"/>
      <c r="AS14" s="401"/>
      <c r="AT14" s="408"/>
      <c r="AU14" s="408"/>
    </row>
    <row r="15" spans="1:53" ht="22.25" customHeight="1">
      <c r="A15" s="400">
        <v>13</v>
      </c>
      <c r="B15" s="401" t="s">
        <v>1929</v>
      </c>
      <c r="C15" s="401" t="s">
        <v>1888</v>
      </c>
      <c r="D15" s="408">
        <v>20</v>
      </c>
      <c r="I15" s="403"/>
      <c r="J15" s="404" t="s">
        <v>1896</v>
      </c>
      <c r="K15" s="407" t="s">
        <v>1930</v>
      </c>
      <c r="L15" s="409"/>
      <c r="M15" s="407"/>
      <c r="N15" s="407"/>
      <c r="O15" s="407"/>
      <c r="P15" s="407"/>
    </row>
    <row r="16" spans="1:53" ht="22.5" customHeight="1">
      <c r="I16" s="403"/>
      <c r="J16" s="404" t="s">
        <v>1896</v>
      </c>
      <c r="K16" s="407" t="s">
        <v>1931</v>
      </c>
      <c r="L16" s="409"/>
      <c r="M16" s="407"/>
      <c r="N16" s="407"/>
      <c r="O16" s="407"/>
      <c r="P16" s="407"/>
    </row>
    <row r="17" spans="9:16" ht="22.5" customHeight="1">
      <c r="I17" s="403"/>
      <c r="J17" s="404" t="s">
        <v>1896</v>
      </c>
      <c r="K17" s="407" t="s">
        <v>1932</v>
      </c>
      <c r="L17" s="409"/>
      <c r="M17" s="407"/>
      <c r="N17" s="407"/>
      <c r="O17" s="407"/>
      <c r="P17" s="407"/>
    </row>
    <row r="18" spans="9:16" ht="22.5" customHeight="1">
      <c r="I18" s="403"/>
      <c r="J18" s="404" t="s">
        <v>1896</v>
      </c>
      <c r="K18" s="407" t="s">
        <v>1933</v>
      </c>
      <c r="L18" s="409"/>
      <c r="M18" s="407"/>
      <c r="N18" s="407"/>
      <c r="O18" s="407"/>
      <c r="P18" s="407"/>
    </row>
    <row r="19" spans="9:16" ht="22.5" customHeight="1">
      <c r="I19" s="403"/>
      <c r="J19" s="404" t="s">
        <v>1896</v>
      </c>
      <c r="K19" s="407" t="s">
        <v>1934</v>
      </c>
      <c r="L19" s="409"/>
      <c r="M19" s="407"/>
      <c r="N19" s="407"/>
      <c r="O19" s="407"/>
      <c r="P19" s="407"/>
    </row>
    <row r="20" spans="9:16" ht="22.5" customHeight="1">
      <c r="I20" s="403"/>
      <c r="J20" s="404" t="s">
        <v>1896</v>
      </c>
      <c r="K20" s="407" t="s">
        <v>1935</v>
      </c>
      <c r="L20" s="409"/>
      <c r="M20" s="407"/>
      <c r="N20" s="407"/>
      <c r="O20" s="407"/>
      <c r="P20" s="407"/>
    </row>
    <row r="21" spans="9:16" ht="22.5" customHeight="1" thickBot="1">
      <c r="I21" s="403"/>
      <c r="J21" s="404"/>
      <c r="K21" s="410"/>
      <c r="L21" s="409"/>
      <c r="M21" s="410"/>
      <c r="N21" s="410"/>
      <c r="O21" s="410"/>
      <c r="P21" s="410"/>
    </row>
  </sheetData>
  <mergeCells count="4">
    <mergeCell ref="B1:C1"/>
    <mergeCell ref="AJ1:AM1"/>
    <mergeCell ref="AR1:AU1"/>
    <mergeCell ref="AY1:BA1"/>
  </mergeCells>
  <dataValidations count="1">
    <dataValidation type="list" allowBlank="1" showInputMessage="1" showErrorMessage="1" sqref="M3:P21" xr:uid="{4363DC7C-150A-4533-B92F-1C9761B3D243}">
      <formula1>"ja,nein"</formula1>
    </dataValidation>
  </dataValidations>
  <pageMargins left="0.7" right="0.7" top="0.78740157499999996" bottom="0.78740157499999996" header="0.3" footer="0.3"/>
  <pageSetup paperSize="9" orientation="portrait" verticalDpi="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5C9CF-53F8-453C-B029-90D3EDABC85D}">
  <sheetPr codeName="Tabelle23">
    <tabColor theme="9"/>
  </sheetPr>
  <dimension ref="A1:IH125"/>
  <sheetViews>
    <sheetView workbookViewId="0"/>
  </sheetViews>
  <sheetFormatPr defaultColWidth="11.36328125" defaultRowHeight="24" customHeight="1" outlineLevelCol="1"/>
  <cols>
    <col min="1" max="1" width="4.54296875" style="390" customWidth="1"/>
    <col min="2" max="2" width="2.36328125" style="290" customWidth="1"/>
    <col min="3" max="3" width="2.6328125" style="307" customWidth="1"/>
    <col min="4" max="7" width="2.6328125" style="295" customWidth="1"/>
    <col min="8" max="8" width="2.36328125" style="307" customWidth="1"/>
    <col min="9" max="13" width="2.36328125" style="295" customWidth="1"/>
    <col min="14" max="18" width="2.36328125" style="290" customWidth="1"/>
    <col min="19" max="22" width="2.36328125" style="290" hidden="1" customWidth="1"/>
    <col min="23" max="23" width="2.36328125" style="290" customWidth="1"/>
    <col min="24" max="24" width="2.36328125" style="290" hidden="1" customWidth="1"/>
    <col min="25" max="28" width="2.36328125" style="290" hidden="1" customWidth="1" outlineLevel="1"/>
    <col min="29" max="29" width="2.36328125" style="290" hidden="1" customWidth="1" collapsed="1"/>
    <col min="30" max="33" width="2.36328125" style="290" hidden="1" customWidth="1" outlineLevel="1"/>
    <col min="34" max="34" width="2.36328125" style="290" hidden="1" customWidth="1" collapsed="1"/>
    <col min="35" max="38" width="2.36328125" style="290" hidden="1" customWidth="1"/>
    <col min="39" max="99" width="2.36328125" style="290" customWidth="1"/>
    <col min="100" max="108" width="2.36328125" style="290" customWidth="1" outlineLevel="1"/>
    <col min="109" max="109" width="2.36328125" style="290" customWidth="1"/>
    <col min="110" max="118" width="2.36328125" style="290" hidden="1" customWidth="1" outlineLevel="1"/>
    <col min="119" max="119" width="2.36328125" style="290" customWidth="1" collapsed="1"/>
    <col min="120" max="128" width="2.36328125" style="290" hidden="1" customWidth="1" outlineLevel="1"/>
    <col min="129" max="129" width="2.36328125" style="290" customWidth="1" collapsed="1"/>
    <col min="130" max="138" width="2.36328125" style="290" hidden="1" customWidth="1" outlineLevel="1"/>
    <col min="139" max="139" width="2.36328125" style="290" customWidth="1" collapsed="1"/>
    <col min="140" max="148" width="2.36328125" style="290" hidden="1" customWidth="1" outlineLevel="1"/>
    <col min="149" max="149" width="2.36328125" style="290" customWidth="1" collapsed="1"/>
    <col min="150" max="158" width="2.36328125" style="290" hidden="1" customWidth="1" outlineLevel="1"/>
    <col min="159" max="159" width="2.36328125" style="290" customWidth="1" collapsed="1"/>
    <col min="160" max="160" width="3.54296875" style="290" customWidth="1"/>
    <col min="161" max="166" width="4" style="290" customWidth="1"/>
    <col min="167" max="167" width="4.08984375" style="290" customWidth="1"/>
    <col min="168" max="168" width="5.08984375" style="290" customWidth="1"/>
    <col min="169" max="169" width="3.36328125" style="290" customWidth="1"/>
    <col min="170" max="175" width="4.36328125" style="290" customWidth="1"/>
    <col min="176" max="176" width="3.6328125" style="290" customWidth="1"/>
    <col min="177" max="177" width="4.36328125" style="290" customWidth="1"/>
    <col min="178" max="178" width="2.90625" style="290" customWidth="1"/>
    <col min="179" max="184" width="4.54296875" style="290" customWidth="1"/>
    <col min="185" max="185" width="3.6328125" style="290" customWidth="1"/>
    <col min="186" max="187" width="2.90625" style="290" customWidth="1"/>
    <col min="188" max="188" width="4.54296875" style="390" customWidth="1"/>
    <col min="189" max="189" width="3.6328125" style="289" customWidth="1"/>
    <col min="190" max="16384" width="11.36328125" style="290"/>
  </cols>
  <sheetData>
    <row r="1" spans="1:188" ht="24" customHeight="1">
      <c r="A1" s="285"/>
      <c r="B1" s="286"/>
      <c r="C1" s="287"/>
      <c r="D1" s="288"/>
      <c r="E1" s="288"/>
      <c r="F1" s="288"/>
      <c r="G1" s="288"/>
      <c r="H1" s="287"/>
      <c r="I1" s="288"/>
      <c r="J1" s="288"/>
      <c r="K1" s="288"/>
      <c r="L1" s="288"/>
      <c r="M1" s="288"/>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c r="AP1" s="286"/>
      <c r="AQ1" s="286"/>
      <c r="AR1" s="286"/>
      <c r="AS1" s="286"/>
      <c r="AT1" s="286"/>
      <c r="AU1" s="286"/>
      <c r="AV1" s="286"/>
      <c r="AW1" s="286"/>
      <c r="AX1" s="286"/>
      <c r="AY1" s="286"/>
      <c r="AZ1" s="286"/>
      <c r="BA1" s="286"/>
      <c r="BB1" s="286"/>
      <c r="BC1" s="286"/>
      <c r="BD1" s="286"/>
      <c r="BE1" s="286"/>
      <c r="BF1" s="286"/>
      <c r="BG1" s="286"/>
      <c r="BH1" s="286"/>
      <c r="BI1" s="286"/>
      <c r="BJ1" s="286"/>
      <c r="BK1" s="286"/>
      <c r="BL1" s="286"/>
      <c r="BM1" s="286"/>
      <c r="BN1" s="286"/>
      <c r="BO1" s="286"/>
      <c r="BP1" s="286"/>
      <c r="BQ1" s="286"/>
      <c r="BR1" s="286"/>
      <c r="BS1" s="286"/>
      <c r="BT1" s="286"/>
      <c r="BU1" s="286"/>
      <c r="BV1" s="286"/>
      <c r="BW1" s="286"/>
      <c r="BX1" s="286"/>
      <c r="BY1" s="286"/>
      <c r="BZ1" s="286"/>
      <c r="CA1" s="286"/>
      <c r="CB1" s="286"/>
      <c r="CC1" s="286"/>
      <c r="CD1" s="286"/>
      <c r="CE1" s="286"/>
      <c r="CF1" s="286"/>
      <c r="CG1" s="286"/>
      <c r="CH1" s="286"/>
      <c r="CI1" s="286"/>
      <c r="CJ1" s="286"/>
      <c r="CK1" s="286"/>
      <c r="CL1" s="286"/>
      <c r="CM1" s="286"/>
      <c r="CN1" s="286"/>
      <c r="CO1" s="286"/>
      <c r="CP1" s="286"/>
      <c r="CQ1" s="286"/>
      <c r="CR1" s="286"/>
      <c r="CS1" s="286"/>
      <c r="CT1" s="286"/>
      <c r="CU1" s="286"/>
      <c r="CV1" s="286"/>
      <c r="CW1" s="286"/>
      <c r="CX1" s="286"/>
      <c r="CY1" s="286"/>
      <c r="CZ1" s="286"/>
      <c r="DA1" s="286"/>
      <c r="DB1" s="286"/>
      <c r="DC1" s="286"/>
      <c r="DD1" s="286"/>
      <c r="DE1" s="286"/>
      <c r="DF1" s="286"/>
      <c r="DG1" s="286"/>
      <c r="DH1" s="286"/>
      <c r="DI1" s="286"/>
      <c r="DJ1" s="286"/>
      <c r="DK1" s="286"/>
      <c r="DL1" s="286"/>
      <c r="DM1" s="286"/>
      <c r="DN1" s="286"/>
      <c r="DO1" s="286"/>
      <c r="DP1" s="286"/>
      <c r="DQ1" s="286"/>
      <c r="DR1" s="286"/>
      <c r="DS1" s="286"/>
      <c r="DT1" s="286"/>
      <c r="DU1" s="286"/>
      <c r="DV1" s="286"/>
      <c r="DW1" s="286"/>
      <c r="DX1" s="286"/>
      <c r="DY1" s="286"/>
      <c r="DZ1" s="286"/>
      <c r="EA1" s="286"/>
      <c r="EB1" s="286"/>
      <c r="EC1" s="286"/>
      <c r="ED1" s="286"/>
      <c r="EE1" s="286"/>
      <c r="EF1" s="286"/>
      <c r="EG1" s="286"/>
      <c r="EH1" s="286"/>
      <c r="EI1" s="286"/>
      <c r="EJ1" s="286"/>
      <c r="EK1" s="286"/>
      <c r="EL1" s="286"/>
      <c r="EM1" s="286"/>
      <c r="EN1" s="286"/>
      <c r="EO1" s="286"/>
      <c r="EP1" s="286"/>
      <c r="EQ1" s="286"/>
      <c r="ER1" s="286"/>
      <c r="ES1" s="286"/>
      <c r="ET1" s="286"/>
      <c r="EU1" s="286"/>
      <c r="EV1" s="286"/>
      <c r="EW1" s="286"/>
      <c r="EX1" s="286"/>
      <c r="EY1" s="286"/>
      <c r="EZ1" s="286"/>
      <c r="FA1" s="286"/>
      <c r="FB1" s="286"/>
      <c r="FC1" s="286"/>
      <c r="FD1" s="286"/>
      <c r="FE1" s="286"/>
      <c r="FF1" s="286"/>
      <c r="FG1" s="286"/>
      <c r="FH1" s="286"/>
      <c r="FI1" s="286"/>
      <c r="FJ1" s="286"/>
      <c r="FK1" s="286"/>
      <c r="FL1" s="286"/>
      <c r="FM1" s="286"/>
      <c r="FN1" s="286"/>
      <c r="FO1" s="286"/>
      <c r="FP1" s="286"/>
      <c r="FQ1" s="286"/>
      <c r="FR1" s="286"/>
      <c r="FS1" s="286"/>
      <c r="FT1" s="286"/>
      <c r="FU1" s="286"/>
      <c r="FV1" s="286"/>
      <c r="FW1" s="286"/>
      <c r="FX1" s="286"/>
      <c r="FY1" s="286"/>
      <c r="FZ1" s="286"/>
      <c r="GA1" s="286"/>
      <c r="GB1" s="286"/>
      <c r="GC1" s="286"/>
      <c r="GD1" s="286"/>
      <c r="GE1" s="286"/>
      <c r="GF1" s="285"/>
    </row>
    <row r="2" spans="1:188" ht="24" customHeight="1">
      <c r="A2" s="285"/>
      <c r="B2" s="756" t="s">
        <v>23</v>
      </c>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c r="AK2" s="756"/>
      <c r="AL2" s="756"/>
      <c r="AM2" s="756"/>
      <c r="AN2" s="756"/>
      <c r="AO2" s="756"/>
      <c r="AP2" s="756"/>
      <c r="AQ2" s="756"/>
      <c r="AR2" s="756"/>
      <c r="AS2" s="756"/>
      <c r="AT2" s="756"/>
      <c r="AU2" s="756"/>
      <c r="AV2" s="756"/>
      <c r="AW2" s="756"/>
      <c r="AX2" s="756"/>
      <c r="AY2" s="756"/>
      <c r="AZ2" s="756"/>
      <c r="BA2" s="756"/>
      <c r="BB2" s="756"/>
      <c r="BC2" s="756"/>
      <c r="BD2" s="756"/>
      <c r="BE2" s="756"/>
      <c r="BF2" s="756"/>
      <c r="BG2" s="756"/>
      <c r="BH2" s="756"/>
      <c r="BI2" s="756"/>
      <c r="BJ2" s="756"/>
      <c r="BK2" s="756"/>
      <c r="BL2" s="756"/>
      <c r="BM2" s="756"/>
      <c r="BN2" s="756"/>
      <c r="BO2" s="756"/>
      <c r="BP2" s="756"/>
      <c r="BQ2" s="291"/>
      <c r="BR2" s="292" t="s">
        <v>29</v>
      </c>
      <c r="BS2" s="293" t="s">
        <v>30</v>
      </c>
      <c r="BT2" s="286"/>
      <c r="BU2" s="286"/>
      <c r="BV2" s="286"/>
      <c r="BW2" s="286"/>
      <c r="BX2" s="292"/>
      <c r="BY2" s="293" t="s">
        <v>31</v>
      </c>
      <c r="BZ2" s="291"/>
      <c r="CA2" s="291"/>
      <c r="CB2" s="286"/>
      <c r="CC2" s="286"/>
      <c r="CD2" s="286"/>
      <c r="CE2" s="286"/>
      <c r="CF2" s="286"/>
      <c r="CG2" s="286"/>
      <c r="CH2" s="286"/>
      <c r="CI2" s="286"/>
      <c r="CJ2" s="294"/>
      <c r="CK2" s="286"/>
      <c r="CL2" s="286"/>
      <c r="CM2" s="286"/>
      <c r="CN2" s="286"/>
      <c r="CO2" s="286"/>
      <c r="CP2" s="286"/>
      <c r="CQ2" s="286"/>
      <c r="CR2" s="286"/>
      <c r="CS2" s="286"/>
      <c r="CT2" s="286"/>
      <c r="CU2" s="286"/>
      <c r="CV2" s="286"/>
      <c r="CW2" s="286"/>
      <c r="CX2" s="286"/>
      <c r="CY2" s="286"/>
      <c r="CZ2" s="286"/>
      <c r="DA2" s="286"/>
      <c r="DB2" s="286"/>
      <c r="DC2" s="286"/>
      <c r="DD2" s="286"/>
      <c r="DE2" s="286"/>
      <c r="DF2" s="286"/>
      <c r="DG2" s="286"/>
      <c r="DH2" s="286"/>
      <c r="DI2" s="286"/>
      <c r="DJ2" s="286"/>
      <c r="DK2" s="286"/>
      <c r="DL2" s="286"/>
      <c r="DM2" s="286"/>
      <c r="DN2" s="286"/>
      <c r="DO2" s="286"/>
      <c r="DP2" s="286"/>
      <c r="DQ2" s="286"/>
      <c r="DR2" s="286"/>
      <c r="DS2" s="286"/>
      <c r="DT2" s="286"/>
      <c r="DU2" s="286"/>
      <c r="DV2" s="286"/>
      <c r="DW2" s="286"/>
      <c r="DX2" s="286"/>
      <c r="DY2" s="286"/>
      <c r="DZ2" s="286"/>
      <c r="EA2" s="286"/>
      <c r="EB2" s="286"/>
      <c r="EC2" s="286"/>
      <c r="ED2" s="286"/>
      <c r="EE2" s="286"/>
      <c r="EF2" s="286"/>
      <c r="EG2" s="286"/>
      <c r="EH2" s="286"/>
      <c r="EI2" s="286"/>
      <c r="EJ2" s="286"/>
      <c r="EK2" s="286"/>
      <c r="EL2" s="286"/>
      <c r="EM2" s="286"/>
      <c r="EN2" s="286"/>
      <c r="EO2" s="286"/>
      <c r="EP2" s="286"/>
      <c r="EQ2" s="286"/>
      <c r="ER2" s="286"/>
      <c r="ES2" s="286"/>
      <c r="ET2" s="286"/>
      <c r="EU2" s="286"/>
      <c r="EV2" s="286"/>
      <c r="EW2" s="286"/>
      <c r="EX2" s="286"/>
      <c r="EY2" s="286"/>
      <c r="EZ2" s="286"/>
      <c r="FA2" s="286"/>
      <c r="FB2" s="286"/>
      <c r="FC2" s="286"/>
      <c r="FD2" s="286"/>
      <c r="FE2" s="286"/>
      <c r="FF2" s="286"/>
      <c r="FG2" s="286"/>
      <c r="FH2" s="286"/>
      <c r="FI2" s="286"/>
      <c r="FJ2" s="286"/>
      <c r="FK2" s="286"/>
      <c r="FL2" s="286"/>
      <c r="FM2" s="286"/>
      <c r="FN2" s="286"/>
      <c r="FO2" s="286"/>
      <c r="FP2" s="286"/>
      <c r="FQ2" s="286"/>
      <c r="FR2" s="286"/>
      <c r="FS2" s="286"/>
      <c r="FT2" s="286"/>
      <c r="FU2" s="286"/>
      <c r="FV2" s="286"/>
      <c r="FW2" s="286"/>
      <c r="FX2" s="286"/>
      <c r="FY2" s="286"/>
      <c r="FZ2" s="286"/>
      <c r="GA2" s="286"/>
      <c r="GB2" s="286"/>
      <c r="GC2" s="286"/>
      <c r="GD2" s="286"/>
      <c r="GE2" s="286"/>
      <c r="GF2" s="285"/>
    </row>
    <row r="3" spans="1:188" ht="24" customHeight="1">
      <c r="A3" s="285"/>
      <c r="B3" s="286"/>
      <c r="C3" s="287"/>
      <c r="D3" s="288"/>
      <c r="E3" s="288"/>
      <c r="F3" s="288"/>
      <c r="G3" s="288"/>
      <c r="H3" s="287"/>
      <c r="I3" s="288"/>
      <c r="J3" s="288"/>
      <c r="K3" s="288"/>
      <c r="L3" s="288"/>
      <c r="M3" s="288"/>
      <c r="N3" s="286"/>
      <c r="O3" s="286"/>
      <c r="P3" s="286"/>
      <c r="Q3" s="286"/>
      <c r="R3" s="286"/>
      <c r="S3" s="286"/>
      <c r="T3" s="286"/>
      <c r="U3" s="286"/>
      <c r="V3" s="286"/>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85"/>
    </row>
    <row r="4" spans="1:188" ht="24" customHeight="1">
      <c r="A4" s="285"/>
      <c r="B4" s="295"/>
      <c r="C4" s="295"/>
      <c r="H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c r="BE4" s="295"/>
      <c r="BF4" s="295"/>
      <c r="BG4" s="295"/>
      <c r="BH4" s="295"/>
      <c r="BI4" s="295"/>
      <c r="BJ4" s="295"/>
      <c r="BK4" s="295"/>
      <c r="BL4" s="295"/>
      <c r="BM4" s="295"/>
      <c r="BN4" s="295"/>
      <c r="BO4" s="295"/>
      <c r="BP4" s="295"/>
      <c r="BQ4" s="295"/>
      <c r="BR4" s="295"/>
      <c r="BS4" s="295"/>
      <c r="BT4" s="295"/>
      <c r="BU4" s="295"/>
      <c r="BV4" s="295"/>
      <c r="BW4" s="295"/>
      <c r="BX4" s="295"/>
      <c r="BY4" s="295"/>
      <c r="BZ4" s="295"/>
      <c r="CA4" s="295"/>
      <c r="CB4" s="295"/>
      <c r="CC4" s="295"/>
      <c r="CD4" s="295"/>
      <c r="CE4" s="295"/>
      <c r="CF4" s="295"/>
      <c r="CG4" s="295"/>
      <c r="CH4" s="295"/>
      <c r="CI4" s="295"/>
      <c r="CJ4" s="295"/>
      <c r="CK4" s="295"/>
      <c r="CL4" s="295"/>
      <c r="CM4" s="295"/>
      <c r="CN4" s="295"/>
      <c r="CO4" s="295"/>
      <c r="FM4" s="295"/>
      <c r="FN4" s="295"/>
      <c r="FO4" s="295"/>
      <c r="FP4" s="295"/>
      <c r="FQ4" s="295"/>
      <c r="FR4" s="295"/>
      <c r="FS4" s="295"/>
      <c r="FT4" s="295"/>
      <c r="FU4" s="295"/>
      <c r="FV4" s="295"/>
      <c r="FW4" s="295"/>
      <c r="FX4" s="295"/>
      <c r="FY4" s="295"/>
      <c r="FZ4" s="295"/>
      <c r="GA4" s="295"/>
      <c r="GB4" s="295"/>
      <c r="GC4" s="295"/>
      <c r="GD4" s="295"/>
      <c r="GE4" s="295"/>
      <c r="GF4" s="285"/>
    </row>
    <row r="5" spans="1:188" ht="24" customHeight="1">
      <c r="A5" s="285"/>
      <c r="B5" s="295"/>
      <c r="C5" s="296" t="s">
        <v>32</v>
      </c>
      <c r="E5" s="290"/>
      <c r="F5" s="290"/>
      <c r="G5" s="290"/>
      <c r="H5" s="290"/>
      <c r="I5" s="290"/>
      <c r="J5" s="290"/>
      <c r="K5" s="290"/>
      <c r="L5" s="290"/>
      <c r="M5" s="290"/>
      <c r="AR5" s="296" t="s">
        <v>33</v>
      </c>
      <c r="GF5" s="285"/>
    </row>
    <row r="6" spans="1:188" ht="24" customHeight="1">
      <c r="A6" s="285"/>
      <c r="B6" s="295"/>
      <c r="C6" s="290"/>
      <c r="D6" s="290"/>
      <c r="E6" s="290"/>
      <c r="F6" s="290"/>
      <c r="G6" s="290"/>
      <c r="H6" s="290"/>
      <c r="I6" s="290"/>
      <c r="J6" s="290"/>
      <c r="K6" s="290"/>
      <c r="L6" s="290"/>
      <c r="M6" s="290"/>
      <c r="GF6" s="285"/>
    </row>
    <row r="7" spans="1:188" ht="24" customHeight="1">
      <c r="A7" s="297"/>
      <c r="B7" s="295"/>
      <c r="C7" s="286"/>
      <c r="D7" s="294" t="s">
        <v>34</v>
      </c>
      <c r="E7" s="286"/>
      <c r="F7" s="286"/>
      <c r="G7" s="286"/>
      <c r="H7" s="286"/>
      <c r="I7" s="286"/>
      <c r="J7" s="298"/>
      <c r="K7" s="298"/>
      <c r="L7" s="298"/>
      <c r="M7" s="751">
        <v>165</v>
      </c>
      <c r="N7" s="757"/>
      <c r="O7" s="752"/>
      <c r="P7" s="298" t="s">
        <v>35</v>
      </c>
      <c r="Q7" s="294"/>
      <c r="R7" s="286"/>
      <c r="S7" s="286"/>
      <c r="T7" s="286"/>
      <c r="U7" s="286"/>
      <c r="V7" s="286"/>
      <c r="W7" s="286"/>
      <c r="X7" s="286"/>
      <c r="Y7" s="286"/>
      <c r="Z7" s="286"/>
      <c r="AA7" s="286"/>
      <c r="AB7" s="286"/>
      <c r="AC7" s="286"/>
      <c r="AD7" s="286"/>
      <c r="AE7" s="286"/>
      <c r="AF7" s="286"/>
      <c r="AG7" s="286"/>
      <c r="AH7" s="286"/>
      <c r="AI7" s="286"/>
      <c r="AJ7" s="286"/>
      <c r="AK7" s="286"/>
      <c r="AL7" s="286"/>
      <c r="AM7" s="286"/>
      <c r="AN7" s="286"/>
      <c r="AR7" s="286"/>
      <c r="AS7" s="294" t="s">
        <v>36</v>
      </c>
      <c r="AT7" s="286"/>
      <c r="AU7" s="286"/>
      <c r="AV7" s="286"/>
      <c r="AW7" s="286"/>
      <c r="AX7" s="294"/>
      <c r="AY7" s="286"/>
      <c r="AZ7" s="286"/>
      <c r="BA7" s="292" t="s">
        <v>29</v>
      </c>
      <c r="BB7" s="298" t="s">
        <v>37</v>
      </c>
      <c r="BC7" s="286"/>
      <c r="BD7" s="286"/>
      <c r="BE7" s="299"/>
      <c r="BF7" s="298" t="s">
        <v>38</v>
      </c>
      <c r="BG7" s="286"/>
      <c r="BH7" s="286"/>
      <c r="BI7" s="292"/>
      <c r="BJ7" s="298" t="s">
        <v>39</v>
      </c>
      <c r="BK7" s="286"/>
      <c r="BL7" s="286"/>
      <c r="BM7" s="286"/>
      <c r="BN7" s="286"/>
      <c r="BO7" s="286"/>
      <c r="BP7" s="286"/>
      <c r="BT7" s="286"/>
      <c r="BU7" s="294" t="s">
        <v>27</v>
      </c>
      <c r="BV7" s="286"/>
      <c r="BW7" s="286"/>
      <c r="BX7" s="286"/>
      <c r="BY7" s="286"/>
      <c r="BZ7" s="294"/>
      <c r="CA7" s="294"/>
      <c r="CB7" s="294"/>
      <c r="CC7" s="294"/>
      <c r="CD7" s="292"/>
      <c r="CE7" s="298" t="s">
        <v>40</v>
      </c>
      <c r="CF7" s="286"/>
      <c r="CG7" s="286"/>
      <c r="CH7" s="292" t="s">
        <v>29</v>
      </c>
      <c r="CI7" s="298" t="s">
        <v>41</v>
      </c>
      <c r="CJ7" s="286"/>
      <c r="CK7" s="286"/>
      <c r="FD7" s="286"/>
      <c r="FE7" s="294" t="s">
        <v>42</v>
      </c>
      <c r="FF7" s="300"/>
      <c r="FG7" s="300"/>
      <c r="FH7" s="300"/>
      <c r="FI7" s="286"/>
      <c r="FJ7" s="286"/>
      <c r="FK7" s="286"/>
      <c r="FL7" s="286"/>
      <c r="FM7" s="286"/>
      <c r="FN7" s="286"/>
      <c r="FO7" s="286"/>
      <c r="FP7" s="286"/>
      <c r="FQ7" s="286"/>
      <c r="FR7" s="301"/>
      <c r="FS7" s="286"/>
      <c r="FT7" s="286"/>
      <c r="FU7" s="286"/>
      <c r="FV7" s="286"/>
      <c r="FW7" s="286"/>
      <c r="FX7" s="286"/>
      <c r="FY7" s="286"/>
      <c r="FZ7" s="286"/>
      <c r="GA7" s="286"/>
      <c r="GB7" s="286"/>
      <c r="GC7" s="286"/>
      <c r="GF7" s="285"/>
    </row>
    <row r="8" spans="1:188" ht="24" customHeight="1">
      <c r="A8" s="297"/>
      <c r="B8" s="295"/>
      <c r="C8" s="290"/>
      <c r="D8" s="290"/>
      <c r="E8" s="290"/>
      <c r="F8" s="290"/>
      <c r="G8" s="290"/>
      <c r="H8" s="290"/>
      <c r="I8" s="290"/>
      <c r="J8" s="290"/>
      <c r="K8" s="290"/>
      <c r="L8" s="290"/>
      <c r="M8" s="290"/>
      <c r="BB8" s="302"/>
      <c r="BJ8" s="302"/>
      <c r="FD8" s="286"/>
      <c r="FE8" s="303" t="s">
        <v>43</v>
      </c>
      <c r="FF8" s="304"/>
      <c r="FG8" s="304"/>
      <c r="FH8" s="304"/>
      <c r="FI8" s="758" t="s">
        <v>44</v>
      </c>
      <c r="FJ8" s="759"/>
      <c r="FK8" s="751">
        <v>45</v>
      </c>
      <c r="FL8" s="757"/>
      <c r="FM8" s="752"/>
      <c r="FN8" s="287" t="s">
        <v>45</v>
      </c>
      <c r="FO8" s="286"/>
      <c r="FP8" s="286"/>
      <c r="FQ8" s="286"/>
      <c r="FR8" s="301"/>
      <c r="FS8" s="305" t="s">
        <v>44</v>
      </c>
      <c r="FT8" s="751">
        <v>70</v>
      </c>
      <c r="FU8" s="757"/>
      <c r="FV8" s="752"/>
      <c r="FW8" s="287" t="s">
        <v>46</v>
      </c>
      <c r="FX8" s="286"/>
      <c r="FY8" s="286"/>
      <c r="FZ8" s="286"/>
      <c r="GA8" s="286"/>
      <c r="GB8" s="286"/>
      <c r="GC8" s="286"/>
      <c r="GF8" s="285"/>
    </row>
    <row r="9" spans="1:188" ht="24" customHeight="1">
      <c r="A9" s="297"/>
      <c r="B9" s="295"/>
      <c r="C9" s="286"/>
      <c r="D9" s="306" t="s">
        <v>12</v>
      </c>
      <c r="E9" s="286"/>
      <c r="F9" s="286"/>
      <c r="G9" s="286"/>
      <c r="H9" s="286"/>
      <c r="I9" s="286"/>
      <c r="J9" s="286"/>
      <c r="K9" s="286" t="s">
        <v>13</v>
      </c>
      <c r="L9" s="286"/>
      <c r="M9" s="760">
        <v>162</v>
      </c>
      <c r="N9" s="761"/>
      <c r="O9" s="762"/>
      <c r="P9" s="286"/>
      <c r="Q9" s="286"/>
      <c r="R9" s="286"/>
      <c r="S9" s="286" t="s">
        <v>14</v>
      </c>
      <c r="T9" s="286"/>
      <c r="U9" s="760">
        <f>M9</f>
        <v>162</v>
      </c>
      <c r="V9" s="761"/>
      <c r="W9" s="762"/>
      <c r="X9" s="286"/>
      <c r="Y9" s="286"/>
      <c r="Z9" s="286"/>
      <c r="AA9" s="286"/>
      <c r="AB9" s="286"/>
      <c r="AC9" s="286"/>
      <c r="AD9" s="286"/>
      <c r="AE9" s="286"/>
      <c r="AF9" s="286"/>
      <c r="AG9" s="286"/>
      <c r="AH9" s="286"/>
      <c r="AI9" s="286"/>
      <c r="AJ9" s="286"/>
      <c r="AK9" s="286"/>
      <c r="AL9" s="286"/>
      <c r="AM9" s="286"/>
      <c r="AN9" s="286"/>
      <c r="AR9" s="286"/>
      <c r="AS9" s="294" t="s">
        <v>47</v>
      </c>
      <c r="AT9" s="286"/>
      <c r="AU9" s="286"/>
      <c r="AV9" s="286"/>
      <c r="AW9" s="286"/>
      <c r="AX9" s="294"/>
      <c r="AY9" s="286"/>
      <c r="AZ9" s="286"/>
      <c r="BA9" s="292" t="s">
        <v>29</v>
      </c>
      <c r="BB9" s="298" t="s">
        <v>48</v>
      </c>
      <c r="BC9" s="286"/>
      <c r="BD9" s="286"/>
      <c r="BE9" s="286"/>
      <c r="BF9" s="286"/>
      <c r="BG9" s="286"/>
      <c r="BH9" s="286"/>
      <c r="BI9" s="299"/>
      <c r="BJ9" s="298" t="s">
        <v>49</v>
      </c>
      <c r="BK9" s="286"/>
      <c r="BL9" s="286"/>
      <c r="BM9" s="286"/>
      <c r="BN9" s="286"/>
      <c r="BO9" s="286"/>
      <c r="BP9" s="286"/>
      <c r="BT9" s="286"/>
      <c r="BU9" s="294" t="s">
        <v>28</v>
      </c>
      <c r="BV9" s="286"/>
      <c r="BW9" s="286"/>
      <c r="BX9" s="286"/>
      <c r="BY9" s="286"/>
      <c r="BZ9" s="294"/>
      <c r="CA9" s="294"/>
      <c r="CB9" s="294"/>
      <c r="CC9" s="294"/>
      <c r="CD9" s="292"/>
      <c r="CE9" s="298" t="s">
        <v>40</v>
      </c>
      <c r="CF9" s="286"/>
      <c r="CG9" s="286"/>
      <c r="CH9" s="292" t="s">
        <v>29</v>
      </c>
      <c r="CI9" s="298" t="s">
        <v>41</v>
      </c>
      <c r="CJ9" s="286"/>
      <c r="CK9" s="286"/>
      <c r="FD9" s="286"/>
      <c r="FE9" s="304"/>
      <c r="FF9" s="304"/>
      <c r="FG9" s="304"/>
      <c r="FH9" s="304"/>
      <c r="FI9" s="286"/>
      <c r="FJ9" s="286"/>
      <c r="FK9" s="286"/>
      <c r="FL9" s="286"/>
      <c r="FM9" s="286"/>
      <c r="FN9" s="286"/>
      <c r="FO9" s="286"/>
      <c r="FP9" s="286"/>
      <c r="FQ9" s="286"/>
      <c r="FR9" s="301"/>
      <c r="FS9" s="286"/>
      <c r="FT9" s="286"/>
      <c r="FU9" s="286"/>
      <c r="FV9" s="286"/>
      <c r="FW9" s="286"/>
      <c r="FX9" s="286"/>
      <c r="FY9" s="286"/>
      <c r="FZ9" s="286"/>
      <c r="GA9" s="286"/>
      <c r="GB9" s="286"/>
      <c r="GC9" s="286"/>
      <c r="GF9" s="285"/>
    </row>
    <row r="10" spans="1:188" ht="24" customHeight="1">
      <c r="A10" s="297"/>
      <c r="B10" s="295"/>
      <c r="C10" s="290"/>
      <c r="D10" s="290"/>
      <c r="E10" s="290"/>
      <c r="F10" s="290"/>
      <c r="G10" s="290"/>
      <c r="H10" s="290"/>
      <c r="I10" s="290"/>
      <c r="J10" s="290"/>
      <c r="K10" s="290"/>
      <c r="L10" s="290"/>
      <c r="M10" s="290"/>
      <c r="BB10" s="302"/>
      <c r="BJ10" s="302"/>
      <c r="GF10" s="285"/>
    </row>
    <row r="11" spans="1:188" ht="24" customHeight="1">
      <c r="A11" s="297"/>
      <c r="B11" s="295"/>
      <c r="C11" s="286"/>
      <c r="D11" s="306" t="s">
        <v>15</v>
      </c>
      <c r="E11" s="286"/>
      <c r="F11" s="286"/>
      <c r="G11" s="286"/>
      <c r="H11" s="286"/>
      <c r="I11" s="286"/>
      <c r="J11" s="286"/>
      <c r="K11" s="286" t="s">
        <v>13</v>
      </c>
      <c r="L11" s="286"/>
      <c r="M11" s="760">
        <v>146</v>
      </c>
      <c r="N11" s="761"/>
      <c r="O11" s="762"/>
      <c r="P11" s="286"/>
      <c r="Q11" s="286"/>
      <c r="R11" s="286"/>
      <c r="S11" s="286" t="s">
        <v>14</v>
      </c>
      <c r="T11" s="286"/>
      <c r="U11" s="760">
        <f>M11</f>
        <v>146</v>
      </c>
      <c r="V11" s="761"/>
      <c r="W11" s="762"/>
      <c r="X11" s="286"/>
      <c r="Y11" s="286"/>
      <c r="Z11" s="286"/>
      <c r="AA11" s="286"/>
      <c r="AB11" s="286"/>
      <c r="AC11" s="286"/>
      <c r="AD11" s="286"/>
      <c r="AE11" s="286"/>
      <c r="AF11" s="286"/>
      <c r="AG11" s="286"/>
      <c r="AH11" s="286"/>
      <c r="AI11" s="286"/>
      <c r="AJ11" s="286"/>
      <c r="AK11" s="286"/>
      <c r="AL11" s="286"/>
      <c r="AM11" s="286"/>
      <c r="AN11" s="286"/>
      <c r="AR11" s="286"/>
      <c r="AS11" s="294" t="s">
        <v>50</v>
      </c>
      <c r="AT11" s="286"/>
      <c r="AU11" s="286"/>
      <c r="AV11" s="286"/>
      <c r="AW11" s="286"/>
      <c r="AX11" s="294"/>
      <c r="AY11" s="286"/>
      <c r="AZ11" s="286"/>
      <c r="BA11" s="292"/>
      <c r="BB11" s="298" t="s">
        <v>40</v>
      </c>
      <c r="BC11" s="286"/>
      <c r="BD11" s="286"/>
      <c r="BE11" s="286"/>
      <c r="BF11" s="286"/>
      <c r="BG11" s="286"/>
      <c r="BH11" s="286"/>
      <c r="BI11" s="292" t="s">
        <v>29</v>
      </c>
      <c r="BJ11" s="298" t="s">
        <v>41</v>
      </c>
      <c r="BK11" s="286"/>
      <c r="BL11" s="286"/>
      <c r="BM11" s="286"/>
      <c r="BN11" s="286"/>
      <c r="BO11" s="286"/>
      <c r="BP11" s="286"/>
      <c r="BT11" s="286"/>
      <c r="BU11" s="294" t="s">
        <v>51</v>
      </c>
      <c r="BV11" s="286"/>
      <c r="BW11" s="286"/>
      <c r="BX11" s="286"/>
      <c r="BY11" s="286"/>
      <c r="BZ11" s="286"/>
      <c r="CA11" s="286"/>
      <c r="CB11" s="286"/>
      <c r="CC11" s="286"/>
      <c r="CD11" s="292"/>
      <c r="CE11" s="298" t="s">
        <v>40</v>
      </c>
      <c r="CF11" s="286"/>
      <c r="CG11" s="286"/>
      <c r="CH11" s="292" t="s">
        <v>29</v>
      </c>
      <c r="CI11" s="298" t="s">
        <v>41</v>
      </c>
      <c r="CJ11" s="286"/>
      <c r="CK11" s="286"/>
      <c r="FD11" s="286"/>
      <c r="FE11" s="294" t="s">
        <v>52</v>
      </c>
      <c r="FF11" s="286"/>
      <c r="FG11" s="286"/>
      <c r="FH11" s="286"/>
      <c r="FI11" s="286"/>
      <c r="FJ11" s="286"/>
      <c r="FK11" s="751"/>
      <c r="FL11" s="752"/>
      <c r="FM11" s="286"/>
      <c r="FN11" s="286"/>
      <c r="FO11" s="751"/>
      <c r="FP11" s="752"/>
      <c r="FQ11" s="286"/>
      <c r="FR11" s="286"/>
      <c r="FS11" s="751"/>
      <c r="FT11" s="752"/>
      <c r="FU11" s="286"/>
      <c r="FV11" s="286"/>
      <c r="FW11" s="751"/>
      <c r="FX11" s="752"/>
      <c r="FY11" s="286"/>
      <c r="FZ11" s="286"/>
      <c r="GA11" s="751"/>
      <c r="GB11" s="752"/>
      <c r="GC11" s="286"/>
      <c r="GF11" s="285"/>
    </row>
    <row r="12" spans="1:188" ht="24" customHeight="1">
      <c r="A12" s="297"/>
      <c r="B12" s="295"/>
      <c r="C12" s="290"/>
      <c r="D12" s="290"/>
      <c r="E12" s="290"/>
      <c r="F12" s="290"/>
      <c r="G12" s="290"/>
      <c r="H12" s="290"/>
      <c r="I12" s="290"/>
      <c r="J12" s="290"/>
      <c r="K12" s="290"/>
      <c r="L12" s="290"/>
      <c r="M12" s="290"/>
      <c r="BB12" s="302"/>
      <c r="BJ12" s="302"/>
      <c r="FD12" s="286"/>
      <c r="FE12" s="303" t="s">
        <v>53</v>
      </c>
      <c r="FF12" s="304"/>
      <c r="FG12" s="304"/>
      <c r="FH12" s="304"/>
      <c r="FI12" s="304"/>
      <c r="FJ12" s="304"/>
      <c r="FK12" s="286"/>
      <c r="FL12" s="286"/>
      <c r="FM12" s="286"/>
      <c r="FN12" s="286"/>
      <c r="FO12" s="286"/>
      <c r="FP12" s="286"/>
      <c r="FQ12" s="304"/>
      <c r="FR12" s="304"/>
      <c r="FS12" s="286"/>
      <c r="FT12" s="286"/>
      <c r="FU12" s="286"/>
      <c r="FV12" s="286"/>
      <c r="FW12" s="286"/>
      <c r="FX12" s="286"/>
      <c r="FY12" s="286"/>
      <c r="FZ12" s="286"/>
      <c r="GA12" s="286"/>
      <c r="GB12" s="286"/>
      <c r="GC12" s="286"/>
      <c r="GF12" s="285"/>
    </row>
    <row r="13" spans="1:188" ht="24" customHeight="1">
      <c r="A13" s="297"/>
      <c r="B13" s="295"/>
      <c r="C13" s="286"/>
      <c r="D13" s="306" t="s">
        <v>54</v>
      </c>
      <c r="E13" s="286"/>
      <c r="F13" s="286"/>
      <c r="G13" s="286"/>
      <c r="H13" s="286"/>
      <c r="I13" s="286"/>
      <c r="J13" s="286"/>
      <c r="K13" s="286" t="s">
        <v>13</v>
      </c>
      <c r="L13" s="286"/>
      <c r="M13" s="753"/>
      <c r="N13" s="754"/>
      <c r="O13" s="755"/>
      <c r="P13" s="286"/>
      <c r="Q13" s="286"/>
      <c r="R13" s="286"/>
      <c r="S13" s="286"/>
      <c r="T13" s="286"/>
      <c r="U13" s="753"/>
      <c r="V13" s="754"/>
      <c r="W13" s="755"/>
      <c r="X13" s="286"/>
      <c r="Y13" s="286"/>
      <c r="Z13" s="286"/>
      <c r="AA13" s="286"/>
      <c r="AB13" s="286"/>
      <c r="AC13" s="286"/>
      <c r="AD13" s="286"/>
      <c r="AE13" s="286"/>
      <c r="AF13" s="286"/>
      <c r="AG13" s="286"/>
      <c r="AH13" s="286"/>
      <c r="AI13" s="286"/>
      <c r="AJ13" s="286"/>
      <c r="AK13" s="286"/>
      <c r="AL13" s="286"/>
      <c r="AM13" s="286"/>
      <c r="AN13" s="286"/>
      <c r="AR13" s="286"/>
      <c r="AS13" s="294" t="s">
        <v>55</v>
      </c>
      <c r="AT13" s="286"/>
      <c r="AU13" s="286"/>
      <c r="AV13" s="286"/>
      <c r="AW13" s="286"/>
      <c r="AX13" s="286"/>
      <c r="AY13" s="286"/>
      <c r="AZ13" s="286"/>
      <c r="BA13" s="292"/>
      <c r="BB13" s="298" t="s">
        <v>40</v>
      </c>
      <c r="BC13" s="286"/>
      <c r="BD13" s="286"/>
      <c r="BE13" s="286"/>
      <c r="BF13" s="286"/>
      <c r="BG13" s="286"/>
      <c r="BH13" s="286"/>
      <c r="BI13" s="292" t="s">
        <v>29</v>
      </c>
      <c r="BJ13" s="298" t="s">
        <v>41</v>
      </c>
      <c r="BK13" s="286"/>
      <c r="BL13" s="286"/>
      <c r="BM13" s="286"/>
      <c r="BN13" s="286"/>
      <c r="BO13" s="286"/>
      <c r="BP13" s="286"/>
      <c r="BT13" s="286"/>
      <c r="BU13" s="294" t="s">
        <v>56</v>
      </c>
      <c r="BV13" s="286"/>
      <c r="BW13" s="286"/>
      <c r="BX13" s="286"/>
      <c r="BY13" s="286"/>
      <c r="BZ13" s="286"/>
      <c r="CA13" s="286"/>
      <c r="CB13" s="286"/>
      <c r="CC13" s="286"/>
      <c r="CD13" s="292"/>
      <c r="CE13" s="298" t="s">
        <v>40</v>
      </c>
      <c r="CF13" s="286"/>
      <c r="CG13" s="286"/>
      <c r="CH13" s="292" t="s">
        <v>29</v>
      </c>
      <c r="CI13" s="298" t="s">
        <v>41</v>
      </c>
      <c r="CJ13" s="286"/>
      <c r="CK13" s="286"/>
      <c r="FD13" s="286"/>
      <c r="FE13" s="304"/>
      <c r="FF13" s="304"/>
      <c r="FG13" s="304"/>
      <c r="FH13" s="304"/>
      <c r="FI13" s="304"/>
      <c r="FJ13" s="304"/>
      <c r="FK13" s="751"/>
      <c r="FL13" s="752"/>
      <c r="FM13" s="286"/>
      <c r="FN13" s="286"/>
      <c r="FO13" s="751"/>
      <c r="FP13" s="752"/>
      <c r="FQ13" s="304"/>
      <c r="FR13" s="304"/>
      <c r="FS13" s="751"/>
      <c r="FT13" s="752"/>
      <c r="FU13" s="286"/>
      <c r="FV13" s="286"/>
      <c r="FW13" s="751"/>
      <c r="FX13" s="752"/>
      <c r="FY13" s="286"/>
      <c r="FZ13" s="286"/>
      <c r="GA13" s="751"/>
      <c r="GB13" s="752"/>
      <c r="GC13" s="286"/>
      <c r="GF13" s="285"/>
    </row>
    <row r="14" spans="1:188" ht="24" customHeight="1">
      <c r="A14" s="297"/>
      <c r="B14" s="295"/>
      <c r="C14" s="290"/>
      <c r="D14" s="290"/>
      <c r="E14" s="290"/>
      <c r="F14" s="290"/>
      <c r="G14" s="290"/>
      <c r="H14" s="290"/>
      <c r="I14" s="290"/>
      <c r="J14" s="290"/>
      <c r="K14" s="290"/>
      <c r="L14" s="290"/>
      <c r="M14" s="290"/>
      <c r="AR14" s="307"/>
      <c r="AS14" s="295"/>
      <c r="AT14" s="295"/>
      <c r="AU14" s="295"/>
      <c r="AV14" s="295"/>
      <c r="AW14" s="307"/>
      <c r="AX14" s="295"/>
      <c r="AY14" s="295"/>
      <c r="AZ14" s="295"/>
      <c r="GF14" s="285"/>
    </row>
    <row r="15" spans="1:188" ht="24" customHeight="1">
      <c r="A15" s="297"/>
      <c r="B15" s="295"/>
      <c r="C15" s="286"/>
      <c r="D15" s="306" t="s">
        <v>57</v>
      </c>
      <c r="E15" s="286"/>
      <c r="F15" s="286"/>
      <c r="G15" s="286"/>
      <c r="H15" s="286"/>
      <c r="I15" s="286"/>
      <c r="J15" s="286"/>
      <c r="K15" s="286"/>
      <c r="L15" s="286"/>
      <c r="M15" s="753">
        <v>0</v>
      </c>
      <c r="N15" s="754"/>
      <c r="O15" s="754"/>
      <c r="P15" s="755"/>
      <c r="Q15" s="286"/>
      <c r="R15" s="286"/>
      <c r="S15" s="286"/>
      <c r="T15" s="286"/>
      <c r="U15" s="753">
        <v>0</v>
      </c>
      <c r="V15" s="754"/>
      <c r="W15" s="754"/>
      <c r="X15" s="755"/>
      <c r="Y15" s="286"/>
      <c r="Z15" s="286"/>
      <c r="AA15" s="286"/>
      <c r="AB15" s="286"/>
      <c r="AC15" s="286"/>
      <c r="AD15" s="286"/>
      <c r="AE15" s="286"/>
      <c r="AF15" s="286"/>
      <c r="AG15" s="286"/>
      <c r="AH15" s="286"/>
      <c r="AI15" s="286"/>
      <c r="AJ15" s="286"/>
      <c r="AK15" s="286"/>
      <c r="AL15" s="286"/>
      <c r="AM15" s="286"/>
      <c r="AN15" s="286"/>
      <c r="AR15" s="286"/>
      <c r="AS15" s="294" t="s">
        <v>58</v>
      </c>
      <c r="AT15" s="286"/>
      <c r="AU15" s="286"/>
      <c r="AV15" s="286"/>
      <c r="AW15" s="286"/>
      <c r="AX15" s="286"/>
      <c r="AY15" s="286"/>
      <c r="AZ15" s="286"/>
      <c r="BA15" s="292"/>
      <c r="BB15" s="298" t="s">
        <v>40</v>
      </c>
      <c r="BC15" s="286"/>
      <c r="BD15" s="286"/>
      <c r="BE15" s="286"/>
      <c r="BF15" s="286"/>
      <c r="BG15" s="286"/>
      <c r="BH15" s="286"/>
      <c r="BI15" s="292" t="s">
        <v>29</v>
      </c>
      <c r="BJ15" s="298" t="s">
        <v>41</v>
      </c>
      <c r="BK15" s="286"/>
      <c r="BL15" s="286"/>
      <c r="BM15" s="286"/>
      <c r="BN15" s="286"/>
      <c r="BO15" s="286"/>
      <c r="BP15" s="286"/>
      <c r="BT15" s="286"/>
      <c r="BU15" s="294" t="s">
        <v>59</v>
      </c>
      <c r="BV15" s="286"/>
      <c r="BW15" s="286"/>
      <c r="BX15" s="286"/>
      <c r="BY15" s="286"/>
      <c r="BZ15" s="294"/>
      <c r="CA15" s="294"/>
      <c r="CB15" s="294"/>
      <c r="CC15" s="286"/>
      <c r="CD15" s="292"/>
      <c r="CE15" s="298" t="s">
        <v>40</v>
      </c>
      <c r="CF15" s="286"/>
      <c r="CG15" s="286"/>
      <c r="CH15" s="292" t="s">
        <v>29</v>
      </c>
      <c r="CI15" s="298" t="s">
        <v>41</v>
      </c>
      <c r="CJ15" s="286"/>
      <c r="CK15" s="286"/>
      <c r="FD15" s="286"/>
      <c r="FE15" s="294" t="s">
        <v>52</v>
      </c>
      <c r="FF15" s="286"/>
      <c r="FG15" s="286"/>
      <c r="FH15" s="286"/>
      <c r="FI15" s="286"/>
      <c r="FJ15" s="286"/>
      <c r="FK15" s="751"/>
      <c r="FL15" s="752"/>
      <c r="FM15" s="286"/>
      <c r="FN15" s="286"/>
      <c r="FO15" s="751"/>
      <c r="FP15" s="752"/>
      <c r="FQ15" s="286"/>
      <c r="FR15" s="286"/>
      <c r="FS15" s="751"/>
      <c r="FT15" s="752"/>
      <c r="FU15" s="286"/>
      <c r="FV15" s="286"/>
      <c r="FW15" s="751"/>
      <c r="FX15" s="752"/>
      <c r="FY15" s="286"/>
      <c r="FZ15" s="286"/>
      <c r="GA15" s="751"/>
      <c r="GB15" s="752"/>
      <c r="GC15" s="286"/>
      <c r="GF15" s="285"/>
    </row>
    <row r="16" spans="1:188" ht="24" customHeight="1">
      <c r="A16" s="297"/>
      <c r="B16" s="295"/>
      <c r="C16" s="290"/>
      <c r="D16" s="290"/>
      <c r="E16" s="290"/>
      <c r="F16" s="290"/>
      <c r="G16" s="290"/>
      <c r="H16" s="290"/>
      <c r="I16" s="290"/>
      <c r="J16" s="290"/>
      <c r="K16" s="290"/>
      <c r="L16" s="290"/>
      <c r="M16" s="290"/>
      <c r="BE16" s="302"/>
      <c r="FD16" s="286"/>
      <c r="FE16" s="303" t="s">
        <v>60</v>
      </c>
      <c r="FF16" s="304"/>
      <c r="FG16" s="304"/>
      <c r="FH16" s="304"/>
      <c r="FI16" s="304"/>
      <c r="FJ16" s="304"/>
      <c r="FK16" s="286"/>
      <c r="FL16" s="286"/>
      <c r="FM16" s="286"/>
      <c r="FN16" s="286"/>
      <c r="FO16" s="286"/>
      <c r="FP16" s="286"/>
      <c r="FQ16" s="304"/>
      <c r="FR16" s="304"/>
      <c r="FS16" s="286"/>
      <c r="FT16" s="286"/>
      <c r="FU16" s="286"/>
      <c r="FV16" s="286"/>
      <c r="FW16" s="286"/>
      <c r="FX16" s="286"/>
      <c r="FY16" s="286"/>
      <c r="FZ16" s="286"/>
      <c r="GA16" s="286"/>
      <c r="GB16" s="286"/>
      <c r="GC16" s="286"/>
      <c r="GF16" s="285"/>
    </row>
    <row r="17" spans="1:242" ht="24" customHeight="1">
      <c r="A17" s="297"/>
      <c r="B17" s="295"/>
      <c r="C17" s="286"/>
      <c r="D17" s="294" t="s">
        <v>61</v>
      </c>
      <c r="E17" s="286"/>
      <c r="F17" s="286"/>
      <c r="G17" s="286"/>
      <c r="H17" s="286"/>
      <c r="I17" s="294"/>
      <c r="J17" s="286"/>
      <c r="K17" s="286"/>
      <c r="L17" s="286"/>
      <c r="M17" s="292"/>
      <c r="N17" s="298" t="s">
        <v>40</v>
      </c>
      <c r="O17" s="286"/>
      <c r="P17" s="286"/>
      <c r="Q17" s="286"/>
      <c r="R17" s="286"/>
      <c r="S17" s="286"/>
      <c r="T17" s="286"/>
      <c r="U17" s="292"/>
      <c r="V17" s="298" t="s">
        <v>40</v>
      </c>
      <c r="W17" s="286"/>
      <c r="X17" s="286"/>
      <c r="Y17" s="286"/>
      <c r="Z17" s="286"/>
      <c r="AA17" s="286"/>
      <c r="AB17" s="286"/>
      <c r="AC17" s="286"/>
      <c r="AD17" s="286"/>
      <c r="AE17" s="286"/>
      <c r="AF17" s="286"/>
      <c r="AG17" s="286"/>
      <c r="AH17" s="286"/>
      <c r="AI17" s="286"/>
      <c r="AJ17" s="286"/>
      <c r="AK17" s="286"/>
      <c r="AL17" s="286"/>
      <c r="AM17" s="286"/>
      <c r="AN17" s="286"/>
      <c r="AR17" s="291"/>
      <c r="AS17" s="294" t="s">
        <v>62</v>
      </c>
      <c r="AT17" s="286"/>
      <c r="AU17" s="286"/>
      <c r="AV17" s="286"/>
      <c r="AW17" s="286"/>
      <c r="AX17" s="286"/>
      <c r="AY17" s="286"/>
      <c r="AZ17" s="286"/>
      <c r="BA17" s="292"/>
      <c r="BB17" s="298" t="s">
        <v>40</v>
      </c>
      <c r="BC17" s="286"/>
      <c r="BD17" s="286"/>
      <c r="BE17" s="286"/>
      <c r="BF17" s="286"/>
      <c r="BG17" s="286"/>
      <c r="BH17" s="286"/>
      <c r="BI17" s="292" t="s">
        <v>29</v>
      </c>
      <c r="BJ17" s="298" t="s">
        <v>41</v>
      </c>
      <c r="BK17" s="286"/>
      <c r="BL17" s="286"/>
      <c r="BM17" s="286"/>
      <c r="BN17" s="286"/>
      <c r="BO17" s="286"/>
      <c r="BP17" s="286"/>
      <c r="FD17" s="286"/>
      <c r="FE17" s="304"/>
      <c r="FF17" s="304"/>
      <c r="FG17" s="304"/>
      <c r="FH17" s="304"/>
      <c r="FI17" s="304"/>
      <c r="FJ17" s="304"/>
      <c r="FK17" s="751"/>
      <c r="FL17" s="752"/>
      <c r="FM17" s="286"/>
      <c r="FN17" s="286"/>
      <c r="FO17" s="751"/>
      <c r="FP17" s="752"/>
      <c r="FQ17" s="304"/>
      <c r="FR17" s="304"/>
      <c r="FS17" s="751"/>
      <c r="FT17" s="752"/>
      <c r="FU17" s="286"/>
      <c r="FV17" s="286"/>
      <c r="FW17" s="751"/>
      <c r="FX17" s="752"/>
      <c r="FY17" s="286"/>
      <c r="FZ17" s="286"/>
      <c r="GA17" s="751"/>
      <c r="GB17" s="752"/>
      <c r="GC17" s="286"/>
      <c r="GF17" s="285"/>
    </row>
    <row r="18" spans="1:242" ht="24" customHeight="1">
      <c r="A18" s="297"/>
      <c r="B18" s="295"/>
      <c r="C18" s="290"/>
      <c r="D18" s="290"/>
      <c r="E18" s="290"/>
      <c r="F18" s="290"/>
      <c r="G18" s="290"/>
      <c r="H18" s="290"/>
      <c r="I18" s="290"/>
      <c r="J18" s="290"/>
      <c r="K18" s="290"/>
      <c r="L18" s="290"/>
      <c r="M18" s="290"/>
      <c r="GF18" s="285"/>
    </row>
    <row r="19" spans="1:242" ht="24" customHeight="1">
      <c r="A19" s="297" t="s">
        <v>1865</v>
      </c>
      <c r="B19" s="286"/>
      <c r="C19" s="287"/>
      <c r="D19" s="286"/>
      <c r="E19" s="286"/>
      <c r="F19" s="286"/>
      <c r="G19" s="286"/>
      <c r="H19" s="287"/>
      <c r="I19" s="286"/>
      <c r="J19" s="286"/>
      <c r="K19" s="286"/>
      <c r="L19" s="286"/>
      <c r="M19" s="286"/>
      <c r="N19" s="286"/>
      <c r="O19" s="286"/>
      <c r="P19" s="286"/>
      <c r="Q19" s="286"/>
      <c r="R19" s="286"/>
      <c r="S19" s="286"/>
      <c r="T19" s="286"/>
      <c r="U19" s="286"/>
      <c r="V19" s="286"/>
      <c r="W19" s="291"/>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308"/>
      <c r="CS19" s="309"/>
      <c r="CT19" s="308"/>
      <c r="CU19" s="308"/>
      <c r="CV19" s="308"/>
      <c r="CW19" s="308"/>
      <c r="CX19" s="309"/>
      <c r="CY19" s="310"/>
      <c r="CZ19" s="311"/>
      <c r="DA19" s="308"/>
      <c r="DB19" s="308"/>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5"/>
    </row>
    <row r="20" spans="1:242" ht="24" customHeight="1">
      <c r="A20" s="297"/>
      <c r="B20" s="295"/>
      <c r="C20" s="295"/>
      <c r="H20" s="295"/>
      <c r="M20" s="312"/>
      <c r="N20" s="313"/>
      <c r="O20" s="313"/>
      <c r="P20" s="313"/>
      <c r="Q20" s="313"/>
      <c r="R20" s="313"/>
      <c r="S20" s="313"/>
      <c r="T20" s="313"/>
      <c r="U20" s="313"/>
      <c r="V20" s="313"/>
      <c r="BQ20" s="313"/>
      <c r="BR20" s="313"/>
      <c r="BS20" s="313"/>
      <c r="BT20" s="313"/>
      <c r="BU20" s="313"/>
      <c r="CA20" s="313"/>
      <c r="CB20" s="313"/>
      <c r="CC20" s="313"/>
      <c r="CD20" s="313"/>
      <c r="CE20" s="313"/>
      <c r="DG20" s="313"/>
      <c r="DH20" s="313"/>
      <c r="DI20" s="313"/>
      <c r="DL20" s="313"/>
      <c r="DM20" s="313"/>
      <c r="DN20" s="313"/>
      <c r="DQ20" s="313"/>
      <c r="DR20" s="313"/>
      <c r="DS20" s="313"/>
      <c r="DV20" s="313"/>
      <c r="DW20" s="313"/>
      <c r="DX20" s="313"/>
      <c r="EA20" s="313"/>
      <c r="EB20" s="313"/>
      <c r="EC20" s="313"/>
      <c r="EF20" s="313"/>
      <c r="EG20" s="313"/>
      <c r="EH20" s="313"/>
      <c r="EK20" s="313"/>
      <c r="EL20" s="313"/>
      <c r="EM20" s="313"/>
      <c r="EP20" s="313"/>
      <c r="EQ20" s="313"/>
      <c r="ER20" s="313"/>
      <c r="EU20" s="313"/>
      <c r="EV20" s="313"/>
      <c r="EW20" s="313"/>
      <c r="EZ20" s="313"/>
      <c r="FA20" s="313"/>
      <c r="FB20" s="313"/>
      <c r="GF20" s="285"/>
    </row>
    <row r="21" spans="1:242" ht="24" customHeight="1">
      <c r="A21" s="297"/>
      <c r="B21" s="295"/>
      <c r="C21" s="314" t="s">
        <v>63</v>
      </c>
      <c r="D21" s="286"/>
      <c r="E21" s="314"/>
      <c r="F21" s="288"/>
      <c r="G21" s="288"/>
      <c r="H21" s="314"/>
      <c r="I21" s="286"/>
      <c r="J21" s="314"/>
      <c r="K21" s="288"/>
      <c r="L21" s="288"/>
      <c r="M21" s="315"/>
      <c r="N21" s="308"/>
      <c r="O21" s="313"/>
      <c r="P21" s="314" t="s">
        <v>45</v>
      </c>
      <c r="Q21" s="286"/>
      <c r="R21" s="314"/>
      <c r="S21" s="288"/>
      <c r="T21" s="288"/>
      <c r="U21" s="315"/>
      <c r="V21" s="308"/>
      <c r="GF21" s="285"/>
    </row>
    <row r="22" spans="1:242" ht="23.75" customHeight="1">
      <c r="A22" s="297"/>
      <c r="B22" s="295"/>
      <c r="M22" s="313"/>
      <c r="N22" s="313"/>
      <c r="O22" s="742"/>
      <c r="P22" s="742"/>
      <c r="Q22" s="742"/>
      <c r="R22" s="742"/>
      <c r="S22" s="742"/>
      <c r="T22" s="742"/>
      <c r="U22" s="742"/>
      <c r="V22" s="742"/>
      <c r="BJ22" s="313"/>
      <c r="BK22" s="313"/>
      <c r="FD22" s="316" t="s">
        <v>64</v>
      </c>
      <c r="FE22" s="745" t="s">
        <v>18</v>
      </c>
      <c r="FF22" s="746"/>
      <c r="FG22" s="746"/>
      <c r="FH22" s="746"/>
      <c r="FI22" s="746"/>
      <c r="FJ22" s="746"/>
      <c r="FK22" s="747"/>
      <c r="FL22" s="317">
        <f>COUNTIFS($X26:$FB51,"&gt;"&amp;0)</f>
        <v>288</v>
      </c>
      <c r="FM22" s="318">
        <v>99</v>
      </c>
      <c r="FN22" s="745" t="s">
        <v>65</v>
      </c>
      <c r="FO22" s="746"/>
      <c r="FP22" s="746"/>
      <c r="FQ22" s="746"/>
      <c r="FR22" s="746"/>
      <c r="FS22" s="746"/>
      <c r="FT22" s="747"/>
      <c r="FU22" s="317">
        <f>COUNTIFS($X26:$FB51,FM22)</f>
        <v>40</v>
      </c>
      <c r="FV22" s="319"/>
      <c r="FW22" s="319"/>
      <c r="FX22" s="319"/>
      <c r="FY22" s="319"/>
      <c r="FZ22" s="319"/>
      <c r="GA22" s="319"/>
      <c r="GB22" s="319"/>
      <c r="GC22" s="319"/>
      <c r="GD22" s="319"/>
      <c r="GE22" s="319"/>
      <c r="GF22" s="285"/>
    </row>
    <row r="23" spans="1:242" ht="6" customHeight="1">
      <c r="A23" s="297"/>
      <c r="B23" s="295"/>
      <c r="C23" s="290"/>
      <c r="D23" s="290"/>
      <c r="E23" s="290"/>
      <c r="F23" s="290"/>
      <c r="G23" s="320"/>
      <c r="H23" s="290"/>
      <c r="I23" s="290"/>
      <c r="J23" s="290"/>
      <c r="K23" s="290"/>
      <c r="L23" s="290"/>
      <c r="M23" s="290"/>
      <c r="O23" s="743"/>
      <c r="P23" s="743" t="s">
        <v>66</v>
      </c>
      <c r="Q23" s="743" t="s">
        <v>67</v>
      </c>
      <c r="R23" s="743" t="s">
        <v>68</v>
      </c>
      <c r="S23" s="743"/>
      <c r="T23" s="743"/>
      <c r="U23" s="743"/>
      <c r="V23" s="743"/>
      <c r="CY23" s="295"/>
      <c r="FD23" s="321"/>
      <c r="FE23" s="322"/>
      <c r="FF23" s="322"/>
      <c r="FG23" s="322"/>
      <c r="FH23" s="322"/>
      <c r="FI23" s="322"/>
      <c r="FJ23" s="322"/>
      <c r="FK23" s="322"/>
      <c r="FL23" s="322"/>
      <c r="FM23" s="322"/>
      <c r="FN23" s="322"/>
      <c r="FO23" s="322"/>
      <c r="FP23" s="322"/>
      <c r="FQ23" s="322"/>
      <c r="FR23" s="322"/>
      <c r="FS23" s="322"/>
      <c r="FT23" s="322"/>
      <c r="FU23" s="319"/>
      <c r="FV23" s="319"/>
      <c r="FW23" s="319"/>
      <c r="FX23" s="319"/>
      <c r="FY23" s="319"/>
      <c r="FZ23" s="319"/>
      <c r="GA23" s="319"/>
      <c r="GB23" s="319"/>
      <c r="GC23" s="319"/>
      <c r="GD23" s="319"/>
      <c r="GE23" s="319"/>
      <c r="GF23" s="285"/>
      <c r="GG23" s="323"/>
    </row>
    <row r="24" spans="1:242" ht="22.25" customHeight="1">
      <c r="A24" s="297"/>
      <c r="B24" s="295"/>
      <c r="C24" s="324"/>
      <c r="D24" s="324"/>
      <c r="E24" s="324"/>
      <c r="F24" s="324"/>
      <c r="G24" s="320"/>
      <c r="H24" s="324"/>
      <c r="I24" s="324"/>
      <c r="J24" s="324"/>
      <c r="K24" s="324"/>
      <c r="L24" s="324"/>
      <c r="M24" s="324"/>
      <c r="N24" s="324"/>
      <c r="O24" s="743"/>
      <c r="P24" s="743"/>
      <c r="Q24" s="743"/>
      <c r="R24" s="743"/>
      <c r="S24" s="743"/>
      <c r="T24" s="743"/>
      <c r="U24" s="743"/>
      <c r="V24" s="743"/>
      <c r="W24" s="325"/>
      <c r="X24" s="325" t="str">
        <f t="shared" ref="X24:CI24" si="0">IF(X25=0,"ONB",IF(X25=$FK$8,"OFB",""))</f>
        <v/>
      </c>
      <c r="Y24" s="325" t="str">
        <f t="shared" si="0"/>
        <v/>
      </c>
      <c r="Z24" s="325" t="str">
        <f t="shared" si="0"/>
        <v/>
      </c>
      <c r="AA24" s="325" t="str">
        <f t="shared" si="0"/>
        <v/>
      </c>
      <c r="AB24" s="325" t="str">
        <f t="shared" si="0"/>
        <v/>
      </c>
      <c r="AC24" s="325" t="str">
        <f t="shared" si="0"/>
        <v/>
      </c>
      <c r="AD24" s="325" t="str">
        <f t="shared" si="0"/>
        <v/>
      </c>
      <c r="AE24" s="325" t="str">
        <f t="shared" si="0"/>
        <v/>
      </c>
      <c r="AF24" s="325" t="str">
        <f t="shared" si="0"/>
        <v/>
      </c>
      <c r="AG24" s="325" t="str">
        <f t="shared" si="0"/>
        <v/>
      </c>
      <c r="AH24" s="325" t="str">
        <f t="shared" si="0"/>
        <v/>
      </c>
      <c r="AI24" s="325" t="str">
        <f t="shared" si="0"/>
        <v/>
      </c>
      <c r="AJ24" s="325" t="str">
        <f t="shared" si="0"/>
        <v/>
      </c>
      <c r="AK24" s="325" t="str">
        <f t="shared" si="0"/>
        <v/>
      </c>
      <c r="AL24" s="325" t="str">
        <f t="shared" si="0"/>
        <v/>
      </c>
      <c r="AM24" s="325" t="str">
        <f t="shared" si="0"/>
        <v/>
      </c>
      <c r="AN24" s="325" t="str">
        <f t="shared" si="0"/>
        <v/>
      </c>
      <c r="AO24" s="325" t="str">
        <f t="shared" si="0"/>
        <v/>
      </c>
      <c r="AP24" s="325" t="str">
        <f t="shared" si="0"/>
        <v/>
      </c>
      <c r="AQ24" s="325" t="str">
        <f t="shared" si="0"/>
        <v/>
      </c>
      <c r="AR24" s="325" t="str">
        <f t="shared" si="0"/>
        <v/>
      </c>
      <c r="AS24" s="325" t="str">
        <f t="shared" si="0"/>
        <v/>
      </c>
      <c r="AT24" s="325" t="str">
        <f t="shared" si="0"/>
        <v/>
      </c>
      <c r="AU24" s="325" t="str">
        <f t="shared" si="0"/>
        <v/>
      </c>
      <c r="AV24" s="325" t="str">
        <f t="shared" si="0"/>
        <v/>
      </c>
      <c r="AW24" s="325" t="str">
        <f t="shared" si="0"/>
        <v>ONB</v>
      </c>
      <c r="AX24" s="325" t="str">
        <f t="shared" si="0"/>
        <v/>
      </c>
      <c r="AY24" s="325" t="str">
        <f t="shared" si="0"/>
        <v/>
      </c>
      <c r="AZ24" s="325" t="str">
        <f t="shared" si="0"/>
        <v/>
      </c>
      <c r="BA24" s="325" t="str">
        <f t="shared" si="0"/>
        <v/>
      </c>
      <c r="BB24" s="325" t="str">
        <f t="shared" si="0"/>
        <v/>
      </c>
      <c r="BC24" s="325" t="str">
        <f t="shared" si="0"/>
        <v/>
      </c>
      <c r="BD24" s="325" t="str">
        <f t="shared" si="0"/>
        <v/>
      </c>
      <c r="BE24" s="325" t="str">
        <f t="shared" si="0"/>
        <v/>
      </c>
      <c r="BF24" s="325" t="str">
        <f t="shared" si="0"/>
        <v/>
      </c>
      <c r="BG24" s="325" t="str">
        <f t="shared" si="0"/>
        <v/>
      </c>
      <c r="BH24" s="325" t="str">
        <f t="shared" si="0"/>
        <v/>
      </c>
      <c r="BI24" s="325" t="str">
        <f t="shared" si="0"/>
        <v/>
      </c>
      <c r="BJ24" s="325" t="str">
        <f t="shared" si="0"/>
        <v/>
      </c>
      <c r="BK24" s="325" t="str">
        <f t="shared" si="0"/>
        <v/>
      </c>
      <c r="BL24" s="325" t="str">
        <f t="shared" si="0"/>
        <v/>
      </c>
      <c r="BM24" s="325" t="str">
        <f t="shared" si="0"/>
        <v/>
      </c>
      <c r="BN24" s="325" t="str">
        <f t="shared" si="0"/>
        <v/>
      </c>
      <c r="BO24" s="325" t="str">
        <f t="shared" si="0"/>
        <v/>
      </c>
      <c r="BP24" s="325" t="str">
        <f t="shared" si="0"/>
        <v/>
      </c>
      <c r="BQ24" s="325" t="str">
        <f t="shared" si="0"/>
        <v/>
      </c>
      <c r="BR24" s="325" t="str">
        <f t="shared" si="0"/>
        <v/>
      </c>
      <c r="BS24" s="325" t="str">
        <f t="shared" si="0"/>
        <v/>
      </c>
      <c r="BT24" s="325" t="str">
        <f t="shared" si="0"/>
        <v/>
      </c>
      <c r="BU24" s="325" t="str">
        <f t="shared" si="0"/>
        <v/>
      </c>
      <c r="BV24" s="325" t="str">
        <f t="shared" si="0"/>
        <v/>
      </c>
      <c r="BW24" s="325" t="str">
        <f t="shared" si="0"/>
        <v/>
      </c>
      <c r="BX24" s="325" t="str">
        <f t="shared" si="0"/>
        <v/>
      </c>
      <c r="BY24" s="325" t="str">
        <f t="shared" si="0"/>
        <v/>
      </c>
      <c r="BZ24" s="325" t="str">
        <f t="shared" si="0"/>
        <v/>
      </c>
      <c r="CA24" s="325" t="str">
        <f t="shared" si="0"/>
        <v/>
      </c>
      <c r="CB24" s="325" t="str">
        <f t="shared" si="0"/>
        <v/>
      </c>
      <c r="CC24" s="325" t="str">
        <f t="shared" si="0"/>
        <v/>
      </c>
      <c r="CD24" s="325" t="str">
        <f t="shared" si="0"/>
        <v/>
      </c>
      <c r="CE24" s="325" t="str">
        <f t="shared" si="0"/>
        <v/>
      </c>
      <c r="CF24" s="325" t="str">
        <f t="shared" si="0"/>
        <v/>
      </c>
      <c r="CG24" s="325" t="str">
        <f t="shared" si="0"/>
        <v/>
      </c>
      <c r="CH24" s="325" t="str">
        <f t="shared" si="0"/>
        <v/>
      </c>
      <c r="CI24" s="325" t="str">
        <f t="shared" si="0"/>
        <v/>
      </c>
      <c r="CJ24" s="325" t="str">
        <f t="shared" ref="CJ24:EU24" si="1">IF(CJ25=0,"ONB",IF(CJ25=$FK$8,"OFB",""))</f>
        <v/>
      </c>
      <c r="CK24" s="325" t="str">
        <f t="shared" si="1"/>
        <v/>
      </c>
      <c r="CL24" s="325" t="str">
        <f t="shared" si="1"/>
        <v/>
      </c>
      <c r="CM24" s="325" t="str">
        <f t="shared" si="1"/>
        <v/>
      </c>
      <c r="CN24" s="325" t="str">
        <f t="shared" si="1"/>
        <v/>
      </c>
      <c r="CO24" s="325" t="str">
        <f t="shared" si="1"/>
        <v/>
      </c>
      <c r="CP24" s="325" t="str">
        <f t="shared" si="1"/>
        <v>OFB</v>
      </c>
      <c r="CQ24" s="325" t="str">
        <f t="shared" si="1"/>
        <v/>
      </c>
      <c r="CR24" s="325" t="str">
        <f t="shared" si="1"/>
        <v/>
      </c>
      <c r="CS24" s="325" t="str">
        <f t="shared" si="1"/>
        <v/>
      </c>
      <c r="CT24" s="325" t="str">
        <f t="shared" si="1"/>
        <v/>
      </c>
      <c r="CU24" s="325" t="str">
        <f t="shared" si="1"/>
        <v/>
      </c>
      <c r="CV24" s="325" t="str">
        <f t="shared" si="1"/>
        <v/>
      </c>
      <c r="CW24" s="325" t="str">
        <f t="shared" si="1"/>
        <v/>
      </c>
      <c r="CX24" s="325" t="str">
        <f t="shared" si="1"/>
        <v/>
      </c>
      <c r="CY24" s="325" t="str">
        <f t="shared" si="1"/>
        <v/>
      </c>
      <c r="CZ24" s="325" t="str">
        <f t="shared" si="1"/>
        <v/>
      </c>
      <c r="DA24" s="325" t="str">
        <f t="shared" si="1"/>
        <v/>
      </c>
      <c r="DB24" s="325" t="str">
        <f t="shared" si="1"/>
        <v/>
      </c>
      <c r="DC24" s="325" t="str">
        <f t="shared" si="1"/>
        <v/>
      </c>
      <c r="DD24" s="325" t="str">
        <f t="shared" si="1"/>
        <v/>
      </c>
      <c r="DE24" s="325" t="str">
        <f t="shared" si="1"/>
        <v/>
      </c>
      <c r="DF24" s="325" t="str">
        <f t="shared" si="1"/>
        <v/>
      </c>
      <c r="DG24" s="325" t="str">
        <f t="shared" si="1"/>
        <v/>
      </c>
      <c r="DH24" s="325" t="str">
        <f t="shared" si="1"/>
        <v/>
      </c>
      <c r="DI24" s="325" t="str">
        <f t="shared" si="1"/>
        <v/>
      </c>
      <c r="DJ24" s="325" t="str">
        <f t="shared" si="1"/>
        <v/>
      </c>
      <c r="DK24" s="325" t="str">
        <f t="shared" si="1"/>
        <v/>
      </c>
      <c r="DL24" s="325" t="str">
        <f t="shared" si="1"/>
        <v/>
      </c>
      <c r="DM24" s="325" t="str">
        <f t="shared" si="1"/>
        <v/>
      </c>
      <c r="DN24" s="325" t="str">
        <f t="shared" si="1"/>
        <v/>
      </c>
      <c r="DO24" s="325" t="str">
        <f t="shared" si="1"/>
        <v/>
      </c>
      <c r="DP24" s="325" t="str">
        <f t="shared" si="1"/>
        <v/>
      </c>
      <c r="DQ24" s="325" t="str">
        <f t="shared" si="1"/>
        <v/>
      </c>
      <c r="DR24" s="325" t="str">
        <f t="shared" si="1"/>
        <v/>
      </c>
      <c r="DS24" s="325" t="str">
        <f t="shared" si="1"/>
        <v/>
      </c>
      <c r="DT24" s="325" t="str">
        <f t="shared" si="1"/>
        <v/>
      </c>
      <c r="DU24" s="325" t="str">
        <f t="shared" si="1"/>
        <v/>
      </c>
      <c r="DV24" s="325" t="str">
        <f t="shared" si="1"/>
        <v/>
      </c>
      <c r="DW24" s="325" t="str">
        <f t="shared" si="1"/>
        <v/>
      </c>
      <c r="DX24" s="325" t="str">
        <f t="shared" si="1"/>
        <v/>
      </c>
      <c r="DY24" s="325" t="str">
        <f t="shared" si="1"/>
        <v/>
      </c>
      <c r="DZ24" s="325" t="str">
        <f t="shared" si="1"/>
        <v/>
      </c>
      <c r="EA24" s="325" t="str">
        <f t="shared" si="1"/>
        <v/>
      </c>
      <c r="EB24" s="325" t="str">
        <f t="shared" si="1"/>
        <v/>
      </c>
      <c r="EC24" s="325" t="str">
        <f t="shared" si="1"/>
        <v/>
      </c>
      <c r="ED24" s="325" t="str">
        <f t="shared" si="1"/>
        <v/>
      </c>
      <c r="EE24" s="325" t="str">
        <f t="shared" si="1"/>
        <v/>
      </c>
      <c r="EF24" s="325" t="str">
        <f t="shared" si="1"/>
        <v/>
      </c>
      <c r="EG24" s="325" t="str">
        <f t="shared" si="1"/>
        <v/>
      </c>
      <c r="EH24" s="325" t="str">
        <f t="shared" si="1"/>
        <v/>
      </c>
      <c r="EI24" s="325" t="str">
        <f t="shared" si="1"/>
        <v/>
      </c>
      <c r="EJ24" s="325" t="str">
        <f t="shared" si="1"/>
        <v/>
      </c>
      <c r="EK24" s="325" t="str">
        <f t="shared" si="1"/>
        <v/>
      </c>
      <c r="EL24" s="325" t="str">
        <f t="shared" si="1"/>
        <v/>
      </c>
      <c r="EM24" s="325" t="str">
        <f t="shared" si="1"/>
        <v/>
      </c>
      <c r="EN24" s="325" t="str">
        <f t="shared" si="1"/>
        <v/>
      </c>
      <c r="EO24" s="325" t="str">
        <f t="shared" si="1"/>
        <v/>
      </c>
      <c r="EP24" s="325" t="str">
        <f t="shared" si="1"/>
        <v/>
      </c>
      <c r="EQ24" s="325" t="str">
        <f t="shared" si="1"/>
        <v/>
      </c>
      <c r="ER24" s="325" t="str">
        <f t="shared" si="1"/>
        <v/>
      </c>
      <c r="ES24" s="325" t="str">
        <f t="shared" si="1"/>
        <v/>
      </c>
      <c r="ET24" s="325" t="str">
        <f t="shared" si="1"/>
        <v/>
      </c>
      <c r="EU24" s="325" t="str">
        <f t="shared" si="1"/>
        <v/>
      </c>
      <c r="EV24" s="325" t="str">
        <f t="shared" ref="EV24:FB24" si="2">IF(EV25=0,"ONB",IF(EV25=$FK$8,"OFB",""))</f>
        <v/>
      </c>
      <c r="EW24" s="325" t="str">
        <f t="shared" si="2"/>
        <v/>
      </c>
      <c r="EX24" s="325" t="str">
        <f t="shared" si="2"/>
        <v/>
      </c>
      <c r="EY24" s="325" t="str">
        <f t="shared" si="2"/>
        <v/>
      </c>
      <c r="EZ24" s="325" t="str">
        <f t="shared" si="2"/>
        <v/>
      </c>
      <c r="FA24" s="325" t="str">
        <f t="shared" si="2"/>
        <v/>
      </c>
      <c r="FB24" s="325" t="str">
        <f t="shared" si="2"/>
        <v/>
      </c>
      <c r="FC24" s="325"/>
      <c r="FD24" s="321"/>
      <c r="FE24" s="322"/>
      <c r="FF24" s="322"/>
      <c r="FG24" s="322"/>
      <c r="FH24" s="322"/>
      <c r="FI24" s="322"/>
      <c r="FJ24" s="322"/>
      <c r="FK24" s="322"/>
      <c r="FL24" s="326"/>
      <c r="FM24" s="327"/>
      <c r="FN24" s="322"/>
      <c r="FO24" s="322"/>
      <c r="FP24" s="322"/>
      <c r="FQ24" s="322"/>
      <c r="FR24" s="322"/>
      <c r="FS24" s="322"/>
      <c r="FT24" s="322"/>
      <c r="FU24" s="319"/>
      <c r="FV24" s="319"/>
      <c r="FW24" s="319"/>
      <c r="FX24" s="319"/>
      <c r="FY24" s="319"/>
      <c r="FZ24" s="319"/>
      <c r="GA24" s="319"/>
      <c r="GB24" s="319"/>
      <c r="GC24" s="319"/>
      <c r="GD24" s="319"/>
      <c r="GE24" s="319"/>
      <c r="GF24" s="285"/>
      <c r="GG24" s="323"/>
    </row>
    <row r="25" spans="1:242" ht="24" customHeight="1">
      <c r="A25" s="297"/>
      <c r="B25" s="295"/>
      <c r="C25" s="328" t="s">
        <v>10</v>
      </c>
      <c r="D25" s="328"/>
      <c r="E25" s="328"/>
      <c r="F25" s="328"/>
      <c r="G25" s="329"/>
      <c r="H25" s="328"/>
      <c r="I25" s="330"/>
      <c r="J25" s="330"/>
      <c r="K25" s="330"/>
      <c r="L25" s="330"/>
      <c r="M25" s="741"/>
      <c r="N25" s="741"/>
      <c r="O25" s="744"/>
      <c r="P25" s="744"/>
      <c r="Q25" s="744"/>
      <c r="R25" s="744"/>
      <c r="S25" s="744"/>
      <c r="T25" s="744"/>
      <c r="U25" s="744"/>
      <c r="V25" s="744"/>
      <c r="W25" s="331"/>
      <c r="X25" s="332">
        <v>-25</v>
      </c>
      <c r="Y25" s="333">
        <v>-24</v>
      </c>
      <c r="Z25" s="334">
        <v>-23</v>
      </c>
      <c r="AA25" s="334">
        <v>-22</v>
      </c>
      <c r="AB25" s="334">
        <v>-21</v>
      </c>
      <c r="AC25" s="332">
        <v>-20</v>
      </c>
      <c r="AD25" s="333">
        <v>-19</v>
      </c>
      <c r="AE25" s="334">
        <v>-18</v>
      </c>
      <c r="AF25" s="334">
        <v>-17</v>
      </c>
      <c r="AG25" s="334">
        <v>-16</v>
      </c>
      <c r="AH25" s="332">
        <v>-15</v>
      </c>
      <c r="AI25" s="333">
        <v>-14</v>
      </c>
      <c r="AJ25" s="334">
        <v>-13</v>
      </c>
      <c r="AK25" s="334">
        <v>-12</v>
      </c>
      <c r="AL25" s="334">
        <v>-11</v>
      </c>
      <c r="AM25" s="332">
        <v>-10</v>
      </c>
      <c r="AN25" s="335">
        <v>-9</v>
      </c>
      <c r="AO25" s="336">
        <v>-8</v>
      </c>
      <c r="AP25" s="336">
        <v>-7</v>
      </c>
      <c r="AQ25" s="336">
        <v>-6</v>
      </c>
      <c r="AR25" s="337">
        <v>-5</v>
      </c>
      <c r="AS25" s="335">
        <v>-4</v>
      </c>
      <c r="AT25" s="336">
        <v>-3</v>
      </c>
      <c r="AU25" s="336">
        <v>-2</v>
      </c>
      <c r="AV25" s="336">
        <v>-1</v>
      </c>
      <c r="AW25" s="338">
        <v>0</v>
      </c>
      <c r="AX25" s="324">
        <v>1</v>
      </c>
      <c r="AY25" s="339">
        <v>2</v>
      </c>
      <c r="AZ25" s="339">
        <v>3</v>
      </c>
      <c r="BA25" s="339">
        <v>4</v>
      </c>
      <c r="BB25" s="338">
        <v>5</v>
      </c>
      <c r="BC25" s="324">
        <v>6</v>
      </c>
      <c r="BD25" s="339">
        <v>7</v>
      </c>
      <c r="BE25" s="339">
        <v>8</v>
      </c>
      <c r="BF25" s="339">
        <v>9</v>
      </c>
      <c r="BG25" s="338">
        <v>10</v>
      </c>
      <c r="BH25" s="324">
        <v>11</v>
      </c>
      <c r="BI25" s="339">
        <v>12</v>
      </c>
      <c r="BJ25" s="339">
        <v>13</v>
      </c>
      <c r="BK25" s="339">
        <v>14</v>
      </c>
      <c r="BL25" s="338">
        <v>15</v>
      </c>
      <c r="BM25" s="324">
        <v>16</v>
      </c>
      <c r="BN25" s="339">
        <v>17</v>
      </c>
      <c r="BO25" s="339">
        <v>18</v>
      </c>
      <c r="BP25" s="339">
        <v>19</v>
      </c>
      <c r="BQ25" s="338">
        <v>20</v>
      </c>
      <c r="BR25" s="324">
        <v>21</v>
      </c>
      <c r="BS25" s="339">
        <v>22</v>
      </c>
      <c r="BT25" s="339">
        <v>23</v>
      </c>
      <c r="BU25" s="339">
        <v>24</v>
      </c>
      <c r="BV25" s="338">
        <v>25</v>
      </c>
      <c r="BW25" s="324">
        <v>26</v>
      </c>
      <c r="BX25" s="339">
        <v>27</v>
      </c>
      <c r="BY25" s="339">
        <v>28</v>
      </c>
      <c r="BZ25" s="339">
        <v>29</v>
      </c>
      <c r="CA25" s="338">
        <v>30</v>
      </c>
      <c r="CB25" s="324">
        <v>31</v>
      </c>
      <c r="CC25" s="339">
        <v>32</v>
      </c>
      <c r="CD25" s="339">
        <v>33</v>
      </c>
      <c r="CE25" s="339">
        <v>34</v>
      </c>
      <c r="CF25" s="338">
        <v>35</v>
      </c>
      <c r="CG25" s="324">
        <v>36</v>
      </c>
      <c r="CH25" s="339">
        <v>37</v>
      </c>
      <c r="CI25" s="339">
        <v>38</v>
      </c>
      <c r="CJ25" s="339">
        <v>39</v>
      </c>
      <c r="CK25" s="338">
        <v>40</v>
      </c>
      <c r="CL25" s="324">
        <v>41</v>
      </c>
      <c r="CM25" s="339">
        <v>42</v>
      </c>
      <c r="CN25" s="339">
        <v>43</v>
      </c>
      <c r="CO25" s="339">
        <v>44</v>
      </c>
      <c r="CP25" s="338">
        <v>45</v>
      </c>
      <c r="CQ25" s="324">
        <v>46</v>
      </c>
      <c r="CR25" s="339">
        <v>47</v>
      </c>
      <c r="CS25" s="339">
        <v>48</v>
      </c>
      <c r="CT25" s="339">
        <v>49</v>
      </c>
      <c r="CU25" s="338">
        <v>50</v>
      </c>
      <c r="CV25" s="324">
        <v>51</v>
      </c>
      <c r="CW25" s="339">
        <v>52</v>
      </c>
      <c r="CX25" s="339">
        <v>53</v>
      </c>
      <c r="CY25" s="339">
        <v>54</v>
      </c>
      <c r="CZ25" s="338">
        <v>55</v>
      </c>
      <c r="DA25" s="324">
        <v>56</v>
      </c>
      <c r="DB25" s="339">
        <v>57</v>
      </c>
      <c r="DC25" s="339">
        <v>58</v>
      </c>
      <c r="DD25" s="339">
        <v>59</v>
      </c>
      <c r="DE25" s="338">
        <v>60</v>
      </c>
      <c r="DF25" s="324">
        <v>61</v>
      </c>
      <c r="DG25" s="339">
        <v>62</v>
      </c>
      <c r="DH25" s="339">
        <v>63</v>
      </c>
      <c r="DI25" s="339">
        <v>64</v>
      </c>
      <c r="DJ25" s="338">
        <v>65</v>
      </c>
      <c r="DK25" s="324">
        <v>66</v>
      </c>
      <c r="DL25" s="339">
        <v>67</v>
      </c>
      <c r="DM25" s="339">
        <v>68</v>
      </c>
      <c r="DN25" s="339">
        <v>69</v>
      </c>
      <c r="DO25" s="338">
        <v>70</v>
      </c>
      <c r="DP25" s="324">
        <v>71</v>
      </c>
      <c r="DQ25" s="339">
        <v>72</v>
      </c>
      <c r="DR25" s="339">
        <v>73</v>
      </c>
      <c r="DS25" s="339">
        <v>74</v>
      </c>
      <c r="DT25" s="338">
        <v>75</v>
      </c>
      <c r="DU25" s="324">
        <v>76</v>
      </c>
      <c r="DV25" s="339">
        <v>77</v>
      </c>
      <c r="DW25" s="339">
        <v>78</v>
      </c>
      <c r="DX25" s="339">
        <v>79</v>
      </c>
      <c r="DY25" s="338">
        <v>80</v>
      </c>
      <c r="DZ25" s="324">
        <v>81</v>
      </c>
      <c r="EA25" s="339">
        <v>82</v>
      </c>
      <c r="EB25" s="339">
        <v>83</v>
      </c>
      <c r="EC25" s="339">
        <v>84</v>
      </c>
      <c r="ED25" s="338">
        <v>85</v>
      </c>
      <c r="EE25" s="324">
        <v>86</v>
      </c>
      <c r="EF25" s="339">
        <v>87</v>
      </c>
      <c r="EG25" s="339">
        <v>88</v>
      </c>
      <c r="EH25" s="339">
        <v>89</v>
      </c>
      <c r="EI25" s="338">
        <v>90</v>
      </c>
      <c r="EJ25" s="324">
        <v>91</v>
      </c>
      <c r="EK25" s="339">
        <v>92</v>
      </c>
      <c r="EL25" s="339">
        <v>93</v>
      </c>
      <c r="EM25" s="339">
        <v>94</v>
      </c>
      <c r="EN25" s="338">
        <v>95</v>
      </c>
      <c r="EO25" s="324">
        <v>96</v>
      </c>
      <c r="EP25" s="339">
        <v>97</v>
      </c>
      <c r="EQ25" s="339">
        <v>98</v>
      </c>
      <c r="ER25" s="339">
        <v>99</v>
      </c>
      <c r="ES25" s="332">
        <v>100</v>
      </c>
      <c r="ET25" s="335">
        <v>101</v>
      </c>
      <c r="EU25" s="336">
        <v>102</v>
      </c>
      <c r="EV25" s="336">
        <v>103</v>
      </c>
      <c r="EW25" s="336">
        <v>104</v>
      </c>
      <c r="EX25" s="337">
        <v>105</v>
      </c>
      <c r="EY25" s="335">
        <v>106</v>
      </c>
      <c r="EZ25" s="336">
        <v>107</v>
      </c>
      <c r="FA25" s="336">
        <v>108</v>
      </c>
      <c r="FB25" s="336">
        <v>109</v>
      </c>
      <c r="FC25" s="332">
        <v>110</v>
      </c>
      <c r="FD25" s="340"/>
      <c r="FK25" s="341" t="s">
        <v>69</v>
      </c>
      <c r="FL25" s="341" t="s">
        <v>70</v>
      </c>
      <c r="FT25" s="341" t="s">
        <v>69</v>
      </c>
      <c r="FU25" s="341" t="s">
        <v>70</v>
      </c>
      <c r="GC25" s="341" t="s">
        <v>69</v>
      </c>
      <c r="GD25" s="341" t="s">
        <v>70</v>
      </c>
      <c r="GF25" s="285"/>
    </row>
    <row r="26" spans="1:242" ht="30" customHeight="1">
      <c r="A26" s="342" t="str">
        <f t="shared" ref="A26:A51" si="3">$C$21&amp;GF26</f>
        <v>Turnaround1</v>
      </c>
      <c r="B26" s="343">
        <f t="shared" ref="B26:B51" si="4">IF(COUNT(X26:FB26)&gt;0,1,0)</f>
        <v>1</v>
      </c>
      <c r="C26" s="748" t="s">
        <v>71</v>
      </c>
      <c r="D26" s="749"/>
      <c r="E26" s="749"/>
      <c r="F26" s="749"/>
      <c r="G26" s="749"/>
      <c r="H26" s="749"/>
      <c r="I26" s="749"/>
      <c r="J26" s="749"/>
      <c r="K26" s="749"/>
      <c r="L26" s="749"/>
      <c r="M26" s="749"/>
      <c r="N26" s="749"/>
      <c r="O26" s="750"/>
      <c r="P26" s="345">
        <f t="array" ref="P26">MIN(IF(X26:FB26&lt;&gt;"",$X$25:$FB$25))</f>
        <v>-8</v>
      </c>
      <c r="Q26" s="345">
        <f t="array" ref="Q26">MAX(IF(X26:FB26="","",IF(X26:FB26&lt;&gt;"",$X$25:$FB$25)+1))</f>
        <v>51</v>
      </c>
      <c r="R26" s="345">
        <f t="shared" ref="R26:R33" si="5">COUNTA(X26:FB26)</f>
        <v>59</v>
      </c>
      <c r="S26" s="344"/>
      <c r="T26" s="346"/>
      <c r="U26" s="344"/>
      <c r="V26" s="344"/>
      <c r="W26" s="324">
        <f t="array" ref="W26">MIN(IF(X26:FB26&lt;&gt;"",$X$25:$FB$25))</f>
        <v>-8</v>
      </c>
      <c r="X26" s="318"/>
      <c r="Y26" s="318"/>
      <c r="Z26" s="318"/>
      <c r="AA26" s="318"/>
      <c r="AB26" s="318"/>
      <c r="AC26" s="318"/>
      <c r="AD26" s="318"/>
      <c r="AE26" s="318"/>
      <c r="AF26" s="318"/>
      <c r="AG26" s="318"/>
      <c r="AH26" s="318"/>
      <c r="AI26" s="318"/>
      <c r="AJ26" s="318"/>
      <c r="AK26" s="415"/>
      <c r="AL26" s="415"/>
      <c r="AM26" s="415"/>
      <c r="AN26" s="415"/>
      <c r="AO26" s="415">
        <v>1</v>
      </c>
      <c r="AP26" s="415">
        <v>1</v>
      </c>
      <c r="AQ26" s="415">
        <v>12</v>
      </c>
      <c r="AR26" s="415">
        <v>2</v>
      </c>
      <c r="AS26" s="415">
        <v>2</v>
      </c>
      <c r="AT26" s="415">
        <v>2</v>
      </c>
      <c r="AU26" s="415">
        <v>11</v>
      </c>
      <c r="AV26" s="415">
        <v>12</v>
      </c>
      <c r="AW26" s="415">
        <v>14</v>
      </c>
      <c r="AX26" s="415">
        <v>16</v>
      </c>
      <c r="AY26" s="415">
        <v>22</v>
      </c>
      <c r="AZ26" s="415">
        <v>22</v>
      </c>
      <c r="BA26" s="415">
        <v>22</v>
      </c>
      <c r="BB26" s="415">
        <v>22</v>
      </c>
      <c r="BC26" s="415">
        <v>22</v>
      </c>
      <c r="BD26" s="415">
        <v>22</v>
      </c>
      <c r="BE26" s="415">
        <v>22</v>
      </c>
      <c r="BF26" s="415">
        <v>22</v>
      </c>
      <c r="BG26" s="415">
        <v>22</v>
      </c>
      <c r="BH26" s="415">
        <v>22</v>
      </c>
      <c r="BI26" s="415">
        <v>22</v>
      </c>
      <c r="BJ26" s="415">
        <v>22</v>
      </c>
      <c r="BK26" s="415">
        <v>22</v>
      </c>
      <c r="BL26" s="415">
        <v>22</v>
      </c>
      <c r="BM26" s="415">
        <v>24</v>
      </c>
      <c r="BN26" s="415">
        <v>99</v>
      </c>
      <c r="BO26" s="415">
        <v>99</v>
      </c>
      <c r="BP26" s="415">
        <v>12</v>
      </c>
      <c r="BQ26" s="415">
        <v>26</v>
      </c>
      <c r="BR26" s="415">
        <v>26</v>
      </c>
      <c r="BS26" s="415">
        <v>26</v>
      </c>
      <c r="BT26" s="415">
        <v>26</v>
      </c>
      <c r="BU26" s="415">
        <v>26</v>
      </c>
      <c r="BV26" s="415">
        <v>26</v>
      </c>
      <c r="BW26" s="415">
        <v>26</v>
      </c>
      <c r="BX26" s="415">
        <v>26</v>
      </c>
      <c r="BY26" s="415">
        <v>26</v>
      </c>
      <c r="BZ26" s="415">
        <v>26</v>
      </c>
      <c r="CA26" s="415">
        <v>26</v>
      </c>
      <c r="CB26" s="415">
        <v>26</v>
      </c>
      <c r="CC26" s="415">
        <v>26</v>
      </c>
      <c r="CD26" s="415">
        <v>26</v>
      </c>
      <c r="CE26" s="415">
        <v>26</v>
      </c>
      <c r="CF26" s="415">
        <v>26</v>
      </c>
      <c r="CG26" s="415">
        <v>26</v>
      </c>
      <c r="CH26" s="415">
        <v>26</v>
      </c>
      <c r="CI26" s="415">
        <v>26</v>
      </c>
      <c r="CJ26" s="415">
        <v>27</v>
      </c>
      <c r="CK26" s="415">
        <v>99</v>
      </c>
      <c r="CL26" s="415">
        <v>99</v>
      </c>
      <c r="CM26" s="415">
        <v>66</v>
      </c>
      <c r="CN26" s="415">
        <v>66</v>
      </c>
      <c r="CO26" s="415">
        <v>66</v>
      </c>
      <c r="CP26" s="415">
        <v>66</v>
      </c>
      <c r="CQ26" s="415">
        <v>66</v>
      </c>
      <c r="CR26" s="415">
        <v>66</v>
      </c>
      <c r="CS26" s="415">
        <v>66</v>
      </c>
      <c r="CT26" s="415">
        <v>77</v>
      </c>
      <c r="CU26" s="415">
        <v>77</v>
      </c>
      <c r="CV26" s="415"/>
      <c r="CW26" s="318"/>
      <c r="CX26" s="318"/>
      <c r="CY26" s="318"/>
      <c r="CZ26" s="318"/>
      <c r="DA26" s="415"/>
      <c r="DB26" s="318"/>
      <c r="DC26" s="318"/>
      <c r="DD26" s="318"/>
      <c r="DE26" s="318"/>
      <c r="DF26" s="318"/>
      <c r="DG26" s="318"/>
      <c r="DH26" s="318"/>
      <c r="DI26" s="318"/>
      <c r="DJ26" s="318"/>
      <c r="DK26" s="318"/>
      <c r="DL26" s="318"/>
      <c r="DM26" s="318"/>
      <c r="DN26" s="318"/>
      <c r="DO26" s="318"/>
      <c r="DP26" s="318"/>
      <c r="DQ26" s="318"/>
      <c r="DR26" s="318"/>
      <c r="DS26" s="318"/>
      <c r="DT26" s="318"/>
      <c r="DU26" s="318"/>
      <c r="DV26" s="318"/>
      <c r="DW26" s="318"/>
      <c r="DX26" s="318"/>
      <c r="DY26" s="318"/>
      <c r="DZ26" s="318"/>
      <c r="EA26" s="318"/>
      <c r="EB26" s="318"/>
      <c r="EC26" s="318"/>
      <c r="ED26" s="318"/>
      <c r="EE26" s="318"/>
      <c r="EF26" s="318"/>
      <c r="EG26" s="318"/>
      <c r="EH26" s="318"/>
      <c r="EI26" s="318"/>
      <c r="EJ26" s="318"/>
      <c r="EK26" s="318"/>
      <c r="EL26" s="318"/>
      <c r="EM26" s="318"/>
      <c r="EN26" s="318"/>
      <c r="EO26" s="318"/>
      <c r="EP26" s="318"/>
      <c r="EQ26" s="318"/>
      <c r="ER26" s="318"/>
      <c r="ES26" s="318"/>
      <c r="ET26" s="318"/>
      <c r="EU26" s="318"/>
      <c r="EV26" s="318"/>
      <c r="EW26" s="318"/>
      <c r="EX26" s="318"/>
      <c r="EY26" s="318"/>
      <c r="EZ26" s="318"/>
      <c r="FA26" s="318"/>
      <c r="FB26" s="318"/>
      <c r="FC26" s="324">
        <f t="array" ref="FC26">MAX(IF(X26:FB26&lt;&gt;"",$X$25:$FB$25))</f>
        <v>50</v>
      </c>
      <c r="FD26" s="347">
        <v>1</v>
      </c>
      <c r="FE26" s="731" t="e">
        <f>VLOOKUP(FD26,#REF!,2,TRUE)</f>
        <v>#REF!</v>
      </c>
      <c r="FF26" s="732"/>
      <c r="FG26" s="732"/>
      <c r="FH26" s="732"/>
      <c r="FI26" s="732"/>
      <c r="FJ26" s="733"/>
      <c r="FK26" s="316" t="e">
        <f ca="1">VorbereitungDesAuftrages(FD26)</f>
        <v>#NAME?</v>
      </c>
      <c r="FL26" s="348">
        <f>COUNTIFS($X$26:$FB$51,FD26)</f>
        <v>13</v>
      </c>
      <c r="FM26" s="349">
        <v>27</v>
      </c>
      <c r="FN26" s="731" t="e">
        <f>VLOOKUP(FM26,#REF!,2,TRUE)</f>
        <v>#REF!</v>
      </c>
      <c r="FO26" s="732"/>
      <c r="FP26" s="732"/>
      <c r="FQ26" s="732"/>
      <c r="FR26" s="732"/>
      <c r="FS26" s="733"/>
      <c r="FT26" s="316" t="e">
        <f ca="1">EmptyHoldCheckBulk(FM26)</f>
        <v>#NAME?</v>
      </c>
      <c r="FU26" s="348">
        <f>COUNTIFS($X$26:$FB$51,FM26)</f>
        <v>1</v>
      </c>
      <c r="FV26" s="350">
        <v>53</v>
      </c>
      <c r="FW26" s="731" t="e">
        <f>VLOOKUP(FV26,#REF!,2,TRUE)</f>
        <v>#REF!</v>
      </c>
      <c r="FX26" s="732"/>
      <c r="FY26" s="732"/>
      <c r="FZ26" s="732"/>
      <c r="GA26" s="732"/>
      <c r="GB26" s="733"/>
      <c r="GC26" s="316" t="e">
        <f ca="1">HandlingCrewBus(FV26,$CD$11)</f>
        <v>#NAME?</v>
      </c>
      <c r="GD26" s="348">
        <f>COUNTIFS($X$26:$FB$51,FV26)</f>
        <v>0</v>
      </c>
      <c r="GE26" s="319"/>
      <c r="GF26" s="351">
        <v>1</v>
      </c>
    </row>
    <row r="27" spans="1:242" ht="30" customHeight="1">
      <c r="A27" s="342" t="str">
        <f t="shared" si="3"/>
        <v>Turnaround2</v>
      </c>
      <c r="B27" s="343">
        <f t="shared" si="4"/>
        <v>1</v>
      </c>
      <c r="C27" s="748" t="s">
        <v>73</v>
      </c>
      <c r="D27" s="749"/>
      <c r="E27" s="749"/>
      <c r="F27" s="749"/>
      <c r="G27" s="749"/>
      <c r="H27" s="749"/>
      <c r="I27" s="749"/>
      <c r="J27" s="749"/>
      <c r="K27" s="749"/>
      <c r="L27" s="749"/>
      <c r="M27" s="749"/>
      <c r="N27" s="749"/>
      <c r="O27" s="750"/>
      <c r="P27" s="345">
        <f t="array" ref="P27">MIN(IF(X27:FB27&lt;&gt;"",$X$25:$FB$25))</f>
        <v>-8</v>
      </c>
      <c r="Q27" s="345">
        <f t="array" ref="Q27">MAX(IF(X27:FB27="","",IF(X27:FB27&lt;&gt;"",$X$25:$FB$25)+1))</f>
        <v>50</v>
      </c>
      <c r="R27" s="345">
        <f t="shared" si="5"/>
        <v>58</v>
      </c>
      <c r="S27" s="344"/>
      <c r="T27" s="346"/>
      <c r="U27" s="344"/>
      <c r="V27" s="344"/>
      <c r="W27" s="324">
        <f t="array" ref="W27">MIN(IF(X27:FB27&lt;&gt;"",$X$25:$FB$25))</f>
        <v>-8</v>
      </c>
      <c r="X27" s="318"/>
      <c r="Y27" s="318"/>
      <c r="Z27" s="318"/>
      <c r="AA27" s="318"/>
      <c r="AB27" s="318"/>
      <c r="AC27" s="318"/>
      <c r="AD27" s="318"/>
      <c r="AE27" s="318"/>
      <c r="AF27" s="318"/>
      <c r="AG27" s="318"/>
      <c r="AH27" s="318"/>
      <c r="AI27" s="318"/>
      <c r="AJ27" s="318"/>
      <c r="AK27" s="415"/>
      <c r="AL27" s="415"/>
      <c r="AM27" s="415"/>
      <c r="AN27" s="415"/>
      <c r="AO27" s="415">
        <v>1</v>
      </c>
      <c r="AP27" s="415">
        <v>1</v>
      </c>
      <c r="AQ27" s="415">
        <v>12</v>
      </c>
      <c r="AR27" s="415">
        <v>8</v>
      </c>
      <c r="AS27" s="415">
        <v>8</v>
      </c>
      <c r="AT27" s="415">
        <v>8</v>
      </c>
      <c r="AU27" s="415">
        <v>99</v>
      </c>
      <c r="AV27" s="415">
        <v>12</v>
      </c>
      <c r="AW27" s="415">
        <v>17</v>
      </c>
      <c r="AX27" s="415">
        <v>17</v>
      </c>
      <c r="AY27" s="415">
        <v>22</v>
      </c>
      <c r="AZ27" s="415">
        <v>22</v>
      </c>
      <c r="BA27" s="415">
        <v>22</v>
      </c>
      <c r="BB27" s="415">
        <v>22</v>
      </c>
      <c r="BC27" s="415">
        <v>22</v>
      </c>
      <c r="BD27" s="415">
        <v>22</v>
      </c>
      <c r="BE27" s="415">
        <v>22</v>
      </c>
      <c r="BF27" s="415">
        <v>22</v>
      </c>
      <c r="BG27" s="415">
        <v>22</v>
      </c>
      <c r="BH27" s="415">
        <v>22</v>
      </c>
      <c r="BI27" s="415">
        <v>22</v>
      </c>
      <c r="BJ27" s="415">
        <v>22</v>
      </c>
      <c r="BK27" s="415">
        <v>22</v>
      </c>
      <c r="BL27" s="415">
        <v>22</v>
      </c>
      <c r="BM27" s="415">
        <v>99</v>
      </c>
      <c r="BN27" s="415">
        <v>99</v>
      </c>
      <c r="BO27" s="415">
        <v>99</v>
      </c>
      <c r="BP27" s="415">
        <v>12</v>
      </c>
      <c r="BQ27" s="415">
        <v>26</v>
      </c>
      <c r="BR27" s="415">
        <v>26</v>
      </c>
      <c r="BS27" s="415">
        <v>26</v>
      </c>
      <c r="BT27" s="415">
        <v>26</v>
      </c>
      <c r="BU27" s="415">
        <v>26</v>
      </c>
      <c r="BV27" s="415">
        <v>26</v>
      </c>
      <c r="BW27" s="415">
        <v>26</v>
      </c>
      <c r="BX27" s="415">
        <v>26</v>
      </c>
      <c r="BY27" s="415">
        <v>26</v>
      </c>
      <c r="BZ27" s="415">
        <v>26</v>
      </c>
      <c r="CA27" s="415">
        <v>26</v>
      </c>
      <c r="CB27" s="415">
        <v>26</v>
      </c>
      <c r="CC27" s="415">
        <v>26</v>
      </c>
      <c r="CD27" s="415">
        <v>26</v>
      </c>
      <c r="CE27" s="415">
        <v>26</v>
      </c>
      <c r="CF27" s="415">
        <v>26</v>
      </c>
      <c r="CG27" s="415">
        <v>26</v>
      </c>
      <c r="CH27" s="415">
        <v>26</v>
      </c>
      <c r="CI27" s="415">
        <v>26</v>
      </c>
      <c r="CJ27" s="415">
        <v>99</v>
      </c>
      <c r="CK27" s="415">
        <v>61</v>
      </c>
      <c r="CL27" s="415">
        <v>61</v>
      </c>
      <c r="CM27" s="415">
        <v>75</v>
      </c>
      <c r="CN27" s="415">
        <v>75</v>
      </c>
      <c r="CO27" s="415">
        <v>99</v>
      </c>
      <c r="CP27" s="415">
        <v>57</v>
      </c>
      <c r="CQ27" s="415">
        <v>57</v>
      </c>
      <c r="CR27" s="415">
        <v>61</v>
      </c>
      <c r="CS27" s="415">
        <v>75</v>
      </c>
      <c r="CT27" s="415">
        <v>75</v>
      </c>
      <c r="CU27" s="415"/>
      <c r="CV27" s="415"/>
      <c r="CW27" s="415"/>
      <c r="CX27" s="415"/>
      <c r="CY27" s="415"/>
      <c r="CZ27" s="415"/>
      <c r="DA27" s="415"/>
      <c r="DB27" s="318"/>
      <c r="DC27" s="318"/>
      <c r="DD27" s="318"/>
      <c r="DE27" s="318"/>
      <c r="DF27" s="318"/>
      <c r="DG27" s="318"/>
      <c r="DH27" s="318"/>
      <c r="DI27" s="318"/>
      <c r="DJ27" s="318"/>
      <c r="DK27" s="318"/>
      <c r="DL27" s="318"/>
      <c r="DM27" s="318"/>
      <c r="DN27" s="318"/>
      <c r="DO27" s="318"/>
      <c r="DP27" s="318"/>
      <c r="DQ27" s="318"/>
      <c r="DR27" s="318"/>
      <c r="DS27" s="318"/>
      <c r="DT27" s="318"/>
      <c r="DU27" s="318"/>
      <c r="DV27" s="318"/>
      <c r="DW27" s="318"/>
      <c r="DX27" s="318"/>
      <c r="DY27" s="318"/>
      <c r="DZ27" s="318"/>
      <c r="EA27" s="318"/>
      <c r="EB27" s="318"/>
      <c r="EC27" s="318"/>
      <c r="ED27" s="318"/>
      <c r="EE27" s="318"/>
      <c r="EF27" s="318"/>
      <c r="EG27" s="318"/>
      <c r="EH27" s="318"/>
      <c r="EI27" s="318"/>
      <c r="EJ27" s="318"/>
      <c r="EK27" s="318"/>
      <c r="EL27" s="318"/>
      <c r="EM27" s="318"/>
      <c r="EN27" s="318"/>
      <c r="EO27" s="318"/>
      <c r="EP27" s="318"/>
      <c r="EQ27" s="318"/>
      <c r="ER27" s="318"/>
      <c r="ES27" s="318"/>
      <c r="ET27" s="318"/>
      <c r="EU27" s="318"/>
      <c r="EV27" s="318"/>
      <c r="EW27" s="318"/>
      <c r="EX27" s="318"/>
      <c r="EY27" s="318"/>
      <c r="EZ27" s="318"/>
      <c r="FA27" s="318"/>
      <c r="FB27" s="318"/>
      <c r="FC27" s="324">
        <f t="array" ref="FC27">MAX(IF(X27:FB27&lt;&gt;"",$X$25:$FB$25))</f>
        <v>49</v>
      </c>
      <c r="FD27" s="347">
        <v>2</v>
      </c>
      <c r="FE27" s="731" t="e">
        <f>VLOOKUP(FD27,#REF!,2,TRUE)</f>
        <v>#REF!</v>
      </c>
      <c r="FF27" s="732"/>
      <c r="FG27" s="732"/>
      <c r="FH27" s="732"/>
      <c r="FI27" s="732"/>
      <c r="FJ27" s="733"/>
      <c r="FK27" s="316" t="e">
        <f ca="1">AnfahrtPosition(FD27)</f>
        <v>#NAME?</v>
      </c>
      <c r="FL27" s="348">
        <f t="shared" ref="FL27:FL51" si="6">COUNTIFS($X$26:$FB$51,FD27)</f>
        <v>6</v>
      </c>
      <c r="FM27" s="352">
        <v>28</v>
      </c>
      <c r="FN27" s="731" t="e">
        <f>VLOOKUP(FM27,#REF!,2,TRUE)</f>
        <v>#REF!</v>
      </c>
      <c r="FO27" s="732"/>
      <c r="FP27" s="732"/>
      <c r="FQ27" s="732"/>
      <c r="FR27" s="732"/>
      <c r="FS27" s="733"/>
      <c r="FT27" s="353" t="e">
        <f ca="1">HandlingULD(FM27,$BI$9,$M$13,$M$17)</f>
        <v>#NAME?</v>
      </c>
      <c r="FU27" s="348">
        <f t="shared" ref="FU27:FU51" si="7">COUNTIFS($X$26:$FB$51,FM27)</f>
        <v>0</v>
      </c>
      <c r="FV27" s="350">
        <v>54</v>
      </c>
      <c r="FW27" s="731" t="e">
        <f>VLOOKUP(FV27,#REF!,2,TRUE)</f>
        <v>#REF!</v>
      </c>
      <c r="FX27" s="732"/>
      <c r="FY27" s="732"/>
      <c r="FZ27" s="732"/>
      <c r="GA27" s="732"/>
      <c r="GB27" s="733"/>
      <c r="GC27" s="316" t="e">
        <f ca="1">HandlingCrewBus(FV27,$CD$11)</f>
        <v>#NAME?</v>
      </c>
      <c r="GD27" s="348">
        <f t="shared" ref="GD27:GD50" si="8">COUNTIFS($X$26:$FB$51,FV27)</f>
        <v>0</v>
      </c>
      <c r="GE27" s="319"/>
      <c r="GF27" s="351">
        <v>2</v>
      </c>
    </row>
    <row r="28" spans="1:242" ht="30" customHeight="1">
      <c r="A28" s="342" t="str">
        <f t="shared" si="3"/>
        <v>Turnaround3</v>
      </c>
      <c r="B28" s="343">
        <f t="shared" si="4"/>
        <v>1</v>
      </c>
      <c r="C28" s="748" t="s">
        <v>73</v>
      </c>
      <c r="D28" s="749"/>
      <c r="E28" s="749"/>
      <c r="F28" s="749"/>
      <c r="G28" s="749"/>
      <c r="H28" s="749"/>
      <c r="I28" s="749"/>
      <c r="J28" s="749"/>
      <c r="K28" s="749"/>
      <c r="L28" s="749"/>
      <c r="M28" s="749"/>
      <c r="N28" s="749"/>
      <c r="O28" s="750"/>
      <c r="P28" s="345">
        <f t="array" ref="P28">MIN(IF(X28:FB28&lt;&gt;"",$X$25:$FB$25))</f>
        <v>-8</v>
      </c>
      <c r="Q28" s="345">
        <f t="array" ref="Q28">MAX(IF(X28:FB28="","",IF(X28:FB28&lt;&gt;"",$X$25:$FB$25)+1))</f>
        <v>47</v>
      </c>
      <c r="R28" s="345">
        <f t="shared" si="5"/>
        <v>55</v>
      </c>
      <c r="S28" s="344"/>
      <c r="T28" s="346"/>
      <c r="U28" s="344"/>
      <c r="V28" s="344"/>
      <c r="W28" s="324">
        <f t="array" ref="W28">MIN(IF(X28:FB28&lt;&gt;"",$X$25:$FB$25))</f>
        <v>-8</v>
      </c>
      <c r="X28" s="318"/>
      <c r="Y28" s="318"/>
      <c r="Z28" s="318"/>
      <c r="AA28" s="318"/>
      <c r="AB28" s="318"/>
      <c r="AC28" s="318"/>
      <c r="AD28" s="318"/>
      <c r="AE28" s="318"/>
      <c r="AF28" s="318"/>
      <c r="AG28" s="318"/>
      <c r="AH28" s="318"/>
      <c r="AI28" s="318"/>
      <c r="AJ28" s="318"/>
      <c r="AK28" s="415"/>
      <c r="AL28" s="415"/>
      <c r="AM28" s="415"/>
      <c r="AN28" s="415"/>
      <c r="AO28" s="415">
        <v>1</v>
      </c>
      <c r="AP28" s="415">
        <v>1</v>
      </c>
      <c r="AQ28" s="415">
        <v>12</v>
      </c>
      <c r="AR28" s="415">
        <v>6</v>
      </c>
      <c r="AS28" s="415">
        <v>6</v>
      </c>
      <c r="AT28" s="415">
        <v>6</v>
      </c>
      <c r="AU28" s="415">
        <v>99</v>
      </c>
      <c r="AV28" s="415">
        <v>12</v>
      </c>
      <c r="AW28" s="415">
        <v>13</v>
      </c>
      <c r="AX28" s="415">
        <v>20</v>
      </c>
      <c r="AY28" s="415">
        <v>22</v>
      </c>
      <c r="AZ28" s="415">
        <v>22</v>
      </c>
      <c r="BA28" s="415">
        <v>22</v>
      </c>
      <c r="BB28" s="415">
        <v>22</v>
      </c>
      <c r="BC28" s="415">
        <v>22</v>
      </c>
      <c r="BD28" s="415">
        <v>22</v>
      </c>
      <c r="BE28" s="415">
        <v>22</v>
      </c>
      <c r="BF28" s="415">
        <v>22</v>
      </c>
      <c r="BG28" s="415">
        <v>22</v>
      </c>
      <c r="BH28" s="415">
        <v>22</v>
      </c>
      <c r="BI28" s="415">
        <v>22</v>
      </c>
      <c r="BJ28" s="415">
        <v>22</v>
      </c>
      <c r="BK28" s="415">
        <v>22</v>
      </c>
      <c r="BL28" s="415">
        <v>22</v>
      </c>
      <c r="BM28" s="415">
        <v>99</v>
      </c>
      <c r="BN28" s="415">
        <v>99</v>
      </c>
      <c r="BO28" s="415">
        <v>99</v>
      </c>
      <c r="BP28" s="415">
        <v>12</v>
      </c>
      <c r="BQ28" s="415">
        <v>26</v>
      </c>
      <c r="BR28" s="415">
        <v>26</v>
      </c>
      <c r="BS28" s="415">
        <v>26</v>
      </c>
      <c r="BT28" s="415">
        <v>26</v>
      </c>
      <c r="BU28" s="415">
        <v>26</v>
      </c>
      <c r="BV28" s="415">
        <v>26</v>
      </c>
      <c r="BW28" s="415">
        <v>26</v>
      </c>
      <c r="BX28" s="415">
        <v>26</v>
      </c>
      <c r="BY28" s="415">
        <v>26</v>
      </c>
      <c r="BZ28" s="415">
        <v>26</v>
      </c>
      <c r="CA28" s="415">
        <v>26</v>
      </c>
      <c r="CB28" s="415">
        <v>26</v>
      </c>
      <c r="CC28" s="415">
        <v>26</v>
      </c>
      <c r="CD28" s="415">
        <v>26</v>
      </c>
      <c r="CE28" s="415">
        <v>26</v>
      </c>
      <c r="CF28" s="415">
        <v>26</v>
      </c>
      <c r="CG28" s="415">
        <v>26</v>
      </c>
      <c r="CH28" s="415">
        <v>26</v>
      </c>
      <c r="CI28" s="415">
        <v>26</v>
      </c>
      <c r="CJ28" s="415">
        <v>99</v>
      </c>
      <c r="CK28" s="415">
        <v>99</v>
      </c>
      <c r="CL28" s="415">
        <v>99</v>
      </c>
      <c r="CM28" s="415">
        <v>60</v>
      </c>
      <c r="CN28" s="415">
        <v>99</v>
      </c>
      <c r="CO28" s="415">
        <v>65</v>
      </c>
      <c r="CP28" s="415">
        <v>73</v>
      </c>
      <c r="CQ28" s="415">
        <v>73</v>
      </c>
      <c r="CR28" s="415"/>
      <c r="CS28" s="415"/>
      <c r="CT28" s="415"/>
      <c r="CU28" s="415"/>
      <c r="CV28" s="415"/>
      <c r="CW28" s="318"/>
      <c r="CX28" s="318"/>
      <c r="CY28" s="318"/>
      <c r="CZ28" s="318"/>
      <c r="DA28" s="318"/>
      <c r="DB28" s="318"/>
      <c r="DC28" s="318"/>
      <c r="DD28" s="318"/>
      <c r="DE28" s="318"/>
      <c r="DF28" s="318"/>
      <c r="DG28" s="318"/>
      <c r="DH28" s="318"/>
      <c r="DI28" s="318"/>
      <c r="DJ28" s="318"/>
      <c r="DK28" s="318"/>
      <c r="DL28" s="318"/>
      <c r="DM28" s="318"/>
      <c r="DN28" s="318"/>
      <c r="DO28" s="318"/>
      <c r="DP28" s="318"/>
      <c r="DQ28" s="318"/>
      <c r="DR28" s="318"/>
      <c r="DS28" s="318"/>
      <c r="DT28" s="318"/>
      <c r="DU28" s="318"/>
      <c r="DV28" s="318"/>
      <c r="DW28" s="318"/>
      <c r="DX28" s="318"/>
      <c r="DY28" s="318"/>
      <c r="DZ28" s="318"/>
      <c r="EA28" s="318"/>
      <c r="EB28" s="318"/>
      <c r="EC28" s="318"/>
      <c r="ED28" s="318"/>
      <c r="EE28" s="318"/>
      <c r="EF28" s="318"/>
      <c r="EG28" s="318"/>
      <c r="EH28" s="318"/>
      <c r="EI28" s="318"/>
      <c r="EJ28" s="318"/>
      <c r="EK28" s="318"/>
      <c r="EL28" s="318"/>
      <c r="EM28" s="318"/>
      <c r="EN28" s="318"/>
      <c r="EO28" s="318"/>
      <c r="EP28" s="318"/>
      <c r="EQ28" s="318"/>
      <c r="ER28" s="318"/>
      <c r="ES28" s="318"/>
      <c r="ET28" s="318"/>
      <c r="EU28" s="318"/>
      <c r="EV28" s="318"/>
      <c r="EW28" s="318"/>
      <c r="EX28" s="318"/>
      <c r="EY28" s="318"/>
      <c r="EZ28" s="318"/>
      <c r="FA28" s="318"/>
      <c r="FB28" s="318"/>
      <c r="FC28" s="324">
        <f t="array" ref="FC28">MAX(IF(X28:FB28&lt;&gt;"",$X$25:$FB$25))</f>
        <v>46</v>
      </c>
      <c r="FD28" s="347">
        <v>3</v>
      </c>
      <c r="FE28" s="731" t="e">
        <f>VLOOKUP(FD28,#REF!,2,TRUE)</f>
        <v>#REF!</v>
      </c>
      <c r="FF28" s="732"/>
      <c r="FG28" s="732"/>
      <c r="FH28" s="732"/>
      <c r="FI28" s="732"/>
      <c r="FJ28" s="733"/>
      <c r="FK28" s="316" t="e">
        <f ca="1">HandlingGPU(FD28,$CD$13)</f>
        <v>#NAME?</v>
      </c>
      <c r="FL28" s="348">
        <f t="shared" si="6"/>
        <v>0</v>
      </c>
      <c r="FM28" s="352">
        <v>29</v>
      </c>
      <c r="FN28" s="731" t="e">
        <f>VLOOKUP(FM28,#REF!,2,TRUE)</f>
        <v>#REF!</v>
      </c>
      <c r="FO28" s="732"/>
      <c r="FP28" s="732"/>
      <c r="FQ28" s="732"/>
      <c r="FR28" s="732"/>
      <c r="FS28" s="733"/>
      <c r="FT28" s="316" t="e">
        <f ca="1">HandlingVolleDolliesInbound(FM28,$BI$9,$M$13,Basisdaten!$D$10)</f>
        <v>#NAME?</v>
      </c>
      <c r="FU28" s="348">
        <f t="shared" si="7"/>
        <v>0</v>
      </c>
      <c r="FV28" s="350">
        <v>55</v>
      </c>
      <c r="FW28" s="731" t="e">
        <f>VLOOKUP(FV28,#REF!,2,TRUE)</f>
        <v>#REF!</v>
      </c>
      <c r="FX28" s="732"/>
      <c r="FY28" s="732"/>
      <c r="FZ28" s="732"/>
      <c r="GA28" s="732"/>
      <c r="GB28" s="733"/>
      <c r="GC28" s="316" t="e">
        <f ca="1">HandlingCrewBus(FV28,$CD$11)</f>
        <v>#NAME?</v>
      </c>
      <c r="GD28" s="348">
        <f t="shared" si="8"/>
        <v>0</v>
      </c>
      <c r="GE28" s="319"/>
      <c r="GF28" s="351">
        <v>3</v>
      </c>
      <c r="IE28" s="289"/>
      <c r="IF28" s="289"/>
      <c r="IG28" s="289"/>
      <c r="IH28" s="289"/>
    </row>
    <row r="29" spans="1:242" ht="30" customHeight="1">
      <c r="A29" s="342" t="str">
        <f t="shared" si="3"/>
        <v>Turnaround4</v>
      </c>
      <c r="B29" s="343">
        <f t="shared" si="4"/>
        <v>1</v>
      </c>
      <c r="C29" s="748" t="s">
        <v>285</v>
      </c>
      <c r="D29" s="749"/>
      <c r="E29" s="749"/>
      <c r="F29" s="749"/>
      <c r="G29" s="749"/>
      <c r="H29" s="749"/>
      <c r="I29" s="749"/>
      <c r="J29" s="749"/>
      <c r="K29" s="749"/>
      <c r="L29" s="749"/>
      <c r="M29" s="749"/>
      <c r="N29" s="749"/>
      <c r="O29" s="750"/>
      <c r="P29" s="345">
        <f t="array" ref="P29">MIN(IF(X29:FB29&lt;&gt;"",$X$25:$FB$25))</f>
        <v>-8</v>
      </c>
      <c r="Q29" s="345">
        <f t="array" ref="Q29">MAX(IF(X29:FB29="","",IF(X29:FB29&lt;&gt;"",$X$25:$FB$25)+1))</f>
        <v>47</v>
      </c>
      <c r="R29" s="345">
        <f t="shared" si="5"/>
        <v>55</v>
      </c>
      <c r="S29" s="344"/>
      <c r="T29" s="346"/>
      <c r="U29" s="344"/>
      <c r="V29" s="344"/>
      <c r="W29" s="324">
        <f t="array" ref="W29">MIN(IF(X29:FB29&lt;&gt;"",$X$25:$FB$25))</f>
        <v>-8</v>
      </c>
      <c r="X29" s="318"/>
      <c r="Y29" s="318"/>
      <c r="Z29" s="318"/>
      <c r="AA29" s="318"/>
      <c r="AB29" s="318"/>
      <c r="AC29" s="318"/>
      <c r="AD29" s="318"/>
      <c r="AE29" s="318"/>
      <c r="AF29" s="318"/>
      <c r="AG29" s="318"/>
      <c r="AH29" s="318"/>
      <c r="AI29" s="318"/>
      <c r="AJ29" s="318"/>
      <c r="AK29" s="415"/>
      <c r="AL29" s="415"/>
      <c r="AM29" s="415"/>
      <c r="AN29" s="415"/>
      <c r="AO29" s="415">
        <v>1</v>
      </c>
      <c r="AP29" s="415">
        <v>1</v>
      </c>
      <c r="AQ29" s="415">
        <v>12</v>
      </c>
      <c r="AR29" s="415">
        <v>2</v>
      </c>
      <c r="AS29" s="415">
        <v>2</v>
      </c>
      <c r="AT29" s="415">
        <v>2</v>
      </c>
      <c r="AU29" s="415">
        <v>99</v>
      </c>
      <c r="AV29" s="415">
        <v>12</v>
      </c>
      <c r="AW29" s="415">
        <v>13</v>
      </c>
      <c r="AX29" s="415">
        <v>99</v>
      </c>
      <c r="AY29" s="415">
        <v>20</v>
      </c>
      <c r="AZ29" s="415">
        <v>22</v>
      </c>
      <c r="BA29" s="415">
        <v>22</v>
      </c>
      <c r="BB29" s="415">
        <v>22</v>
      </c>
      <c r="BC29" s="415">
        <v>22</v>
      </c>
      <c r="BD29" s="415">
        <v>22</v>
      </c>
      <c r="BE29" s="415">
        <v>22</v>
      </c>
      <c r="BF29" s="415">
        <v>22</v>
      </c>
      <c r="BG29" s="415">
        <v>22</v>
      </c>
      <c r="BH29" s="415">
        <v>22</v>
      </c>
      <c r="BI29" s="415">
        <v>22</v>
      </c>
      <c r="BJ29" s="415">
        <v>22</v>
      </c>
      <c r="BK29" s="415">
        <v>22</v>
      </c>
      <c r="BL29" s="415">
        <v>22</v>
      </c>
      <c r="BM29" s="415">
        <v>99</v>
      </c>
      <c r="BN29" s="415">
        <v>99</v>
      </c>
      <c r="BO29" s="415">
        <v>99</v>
      </c>
      <c r="BP29" s="415">
        <v>12</v>
      </c>
      <c r="BQ29" s="415">
        <v>26</v>
      </c>
      <c r="BR29" s="415">
        <v>26</v>
      </c>
      <c r="BS29" s="415">
        <v>26</v>
      </c>
      <c r="BT29" s="415">
        <v>26</v>
      </c>
      <c r="BU29" s="415">
        <v>26</v>
      </c>
      <c r="BV29" s="415">
        <v>26</v>
      </c>
      <c r="BW29" s="415">
        <v>26</v>
      </c>
      <c r="BX29" s="415">
        <v>26</v>
      </c>
      <c r="BY29" s="415">
        <v>26</v>
      </c>
      <c r="BZ29" s="415">
        <v>26</v>
      </c>
      <c r="CA29" s="415">
        <v>26</v>
      </c>
      <c r="CB29" s="415">
        <v>26</v>
      </c>
      <c r="CC29" s="415">
        <v>26</v>
      </c>
      <c r="CD29" s="415">
        <v>26</v>
      </c>
      <c r="CE29" s="415">
        <v>26</v>
      </c>
      <c r="CF29" s="415">
        <v>26</v>
      </c>
      <c r="CG29" s="415">
        <v>26</v>
      </c>
      <c r="CH29" s="415">
        <v>26</v>
      </c>
      <c r="CI29" s="415">
        <v>99</v>
      </c>
      <c r="CJ29" s="415">
        <v>99</v>
      </c>
      <c r="CK29" s="415">
        <v>99</v>
      </c>
      <c r="CL29" s="415">
        <v>99</v>
      </c>
      <c r="CM29" s="415">
        <v>99</v>
      </c>
      <c r="CN29" s="415">
        <v>99</v>
      </c>
      <c r="CO29" s="415">
        <v>65</v>
      </c>
      <c r="CP29" s="415">
        <v>77</v>
      </c>
      <c r="CQ29" s="415">
        <v>77</v>
      </c>
      <c r="CR29" s="415"/>
      <c r="CS29" s="415"/>
      <c r="CT29" s="415"/>
      <c r="CU29" s="415"/>
      <c r="CV29" s="415"/>
      <c r="CW29" s="318"/>
      <c r="CX29" s="318"/>
      <c r="CY29" s="318"/>
      <c r="CZ29" s="318"/>
      <c r="DA29" s="318"/>
      <c r="DB29" s="318"/>
      <c r="DC29" s="318"/>
      <c r="DD29" s="318"/>
      <c r="DE29" s="318"/>
      <c r="DF29" s="318"/>
      <c r="DG29" s="318"/>
      <c r="DH29" s="318"/>
      <c r="DI29" s="318"/>
      <c r="DJ29" s="318"/>
      <c r="DK29" s="318"/>
      <c r="DL29" s="318"/>
      <c r="DM29" s="318"/>
      <c r="DN29" s="318"/>
      <c r="DO29" s="318"/>
      <c r="DP29" s="318"/>
      <c r="DQ29" s="318"/>
      <c r="DR29" s="318"/>
      <c r="DS29" s="318"/>
      <c r="DT29" s="318"/>
      <c r="DU29" s="318"/>
      <c r="DV29" s="318"/>
      <c r="DW29" s="318"/>
      <c r="DX29" s="318"/>
      <c r="DY29" s="318"/>
      <c r="DZ29" s="318"/>
      <c r="EA29" s="318"/>
      <c r="EB29" s="318"/>
      <c r="EC29" s="318"/>
      <c r="ED29" s="318"/>
      <c r="EE29" s="318"/>
      <c r="EF29" s="318"/>
      <c r="EG29" s="318"/>
      <c r="EH29" s="318"/>
      <c r="EI29" s="318"/>
      <c r="EJ29" s="318"/>
      <c r="EK29" s="318"/>
      <c r="EL29" s="318"/>
      <c r="EM29" s="318"/>
      <c r="EN29" s="318"/>
      <c r="EO29" s="318"/>
      <c r="EP29" s="318"/>
      <c r="EQ29" s="318"/>
      <c r="ER29" s="318"/>
      <c r="ES29" s="318"/>
      <c r="ET29" s="318"/>
      <c r="EU29" s="318"/>
      <c r="EV29" s="318"/>
      <c r="EW29" s="318"/>
      <c r="EX29" s="318"/>
      <c r="EY29" s="318"/>
      <c r="EZ29" s="318"/>
      <c r="FA29" s="318"/>
      <c r="FB29" s="318"/>
      <c r="FC29" s="324">
        <f t="array" ref="FC29">MAX(IF(X29:FB29&lt;&gt;"",$X$25:$FB$25))</f>
        <v>46</v>
      </c>
      <c r="FD29" s="347">
        <v>4</v>
      </c>
      <c r="FE29" s="731" t="e">
        <f>VLOOKUP(FD29,#REF!,2,TRUE)</f>
        <v>#REF!</v>
      </c>
      <c r="FF29" s="732"/>
      <c r="FG29" s="732"/>
      <c r="FH29" s="732"/>
      <c r="FI29" s="732"/>
      <c r="FJ29" s="733"/>
      <c r="FK29" s="316" t="e">
        <f ca="1">HandlingPassagiertreppe(FD29,$BA$7)</f>
        <v>#NAME?</v>
      </c>
      <c r="FL29" s="348">
        <f t="shared" si="6"/>
        <v>0</v>
      </c>
      <c r="FM29" s="352">
        <v>30</v>
      </c>
      <c r="FN29" s="731" t="e">
        <f>VLOOKUP(FM29,#REF!,2,TRUE)</f>
        <v>#REF!</v>
      </c>
      <c r="FO29" s="732"/>
      <c r="FP29" s="732"/>
      <c r="FQ29" s="732"/>
      <c r="FR29" s="732"/>
      <c r="FS29" s="733"/>
      <c r="FT29" s="316" t="e">
        <f ca="1">EmptyHoldCheckULD(FM29,$BI$9)</f>
        <v>#NAME?</v>
      </c>
      <c r="FU29" s="348">
        <f t="shared" si="7"/>
        <v>0</v>
      </c>
      <c r="FV29" s="350">
        <v>56</v>
      </c>
      <c r="FW29" s="731" t="e">
        <f>VLOOKUP(FV29,#REF!,2,TRUE)</f>
        <v>#REF!</v>
      </c>
      <c r="FX29" s="732"/>
      <c r="FY29" s="732"/>
      <c r="FZ29" s="732"/>
      <c r="GA29" s="732"/>
      <c r="GB29" s="733"/>
      <c r="GC29" s="316" t="e">
        <f ca="1">HandlingCrewBus(FV29,$CD$11)</f>
        <v>#NAME?</v>
      </c>
      <c r="GD29" s="348">
        <f t="shared" si="8"/>
        <v>0</v>
      </c>
      <c r="GE29" s="319"/>
      <c r="GF29" s="351">
        <v>4</v>
      </c>
    </row>
    <row r="30" spans="1:242" ht="30" customHeight="1">
      <c r="A30" s="342" t="str">
        <f t="shared" si="3"/>
        <v>Turnaround5</v>
      </c>
      <c r="B30" s="343">
        <f t="shared" si="4"/>
        <v>1</v>
      </c>
      <c r="C30" s="748" t="s">
        <v>76</v>
      </c>
      <c r="D30" s="749"/>
      <c r="E30" s="749"/>
      <c r="F30" s="749"/>
      <c r="G30" s="749"/>
      <c r="H30" s="749"/>
      <c r="I30" s="749"/>
      <c r="J30" s="749"/>
      <c r="K30" s="749"/>
      <c r="L30" s="749"/>
      <c r="M30" s="749"/>
      <c r="N30" s="749"/>
      <c r="O30" s="750"/>
      <c r="P30" s="345">
        <f t="array" ref="P30">MIN(IF(X30:FB30&lt;&gt;"",$X$25:$FB$25))</f>
        <v>-8</v>
      </c>
      <c r="Q30" s="345">
        <f t="array" ref="Q30">MAX(IF(X30:FB30="","",IF(X30:FB30&lt;&gt;"",$X$25:$FB$25)+1))</f>
        <v>35</v>
      </c>
      <c r="R30" s="345">
        <f t="shared" si="5"/>
        <v>43</v>
      </c>
      <c r="S30" s="344"/>
      <c r="T30" s="346"/>
      <c r="U30" s="344"/>
      <c r="V30" s="344"/>
      <c r="W30" s="324">
        <f t="array" ref="W30">MIN(IF(X30:FB30&lt;&gt;"",$X$25:$FB$25))</f>
        <v>-8</v>
      </c>
      <c r="X30" s="318"/>
      <c r="Y30" s="318"/>
      <c r="Z30" s="318"/>
      <c r="AA30" s="318"/>
      <c r="AB30" s="318"/>
      <c r="AC30" s="318"/>
      <c r="AD30" s="318"/>
      <c r="AE30" s="318"/>
      <c r="AF30" s="318"/>
      <c r="AG30" s="318"/>
      <c r="AH30" s="318"/>
      <c r="AI30" s="318"/>
      <c r="AJ30" s="318"/>
      <c r="AK30" s="415"/>
      <c r="AL30" s="415"/>
      <c r="AM30" s="415"/>
      <c r="AN30" s="415"/>
      <c r="AO30" s="415">
        <v>1</v>
      </c>
      <c r="AP30" s="415">
        <v>1</v>
      </c>
      <c r="AQ30" s="415">
        <v>12</v>
      </c>
      <c r="AR30" s="415">
        <v>8</v>
      </c>
      <c r="AS30" s="415">
        <v>8</v>
      </c>
      <c r="AT30" s="415">
        <v>8</v>
      </c>
      <c r="AU30" s="415">
        <v>99</v>
      </c>
      <c r="AV30" s="415">
        <v>12</v>
      </c>
      <c r="AW30" s="415">
        <v>99</v>
      </c>
      <c r="AX30" s="415">
        <v>20</v>
      </c>
      <c r="AY30" s="415">
        <v>20</v>
      </c>
      <c r="AZ30" s="415">
        <v>22</v>
      </c>
      <c r="BA30" s="415">
        <v>22</v>
      </c>
      <c r="BB30" s="415">
        <v>23</v>
      </c>
      <c r="BC30" s="415">
        <v>23</v>
      </c>
      <c r="BD30" s="415">
        <v>23</v>
      </c>
      <c r="BE30" s="415">
        <v>25</v>
      </c>
      <c r="BF30" s="415">
        <v>25</v>
      </c>
      <c r="BG30" s="415">
        <v>25</v>
      </c>
      <c r="BH30" s="415">
        <v>99</v>
      </c>
      <c r="BI30" s="415">
        <v>23</v>
      </c>
      <c r="BJ30" s="415">
        <v>23</v>
      </c>
      <c r="BK30" s="415">
        <v>23</v>
      </c>
      <c r="BL30" s="415">
        <v>99</v>
      </c>
      <c r="BM30" s="415">
        <v>25</v>
      </c>
      <c r="BN30" s="415">
        <v>25</v>
      </c>
      <c r="BO30" s="415">
        <v>25</v>
      </c>
      <c r="BP30" s="415">
        <v>99</v>
      </c>
      <c r="BQ30" s="415">
        <v>23</v>
      </c>
      <c r="BR30" s="415">
        <v>23</v>
      </c>
      <c r="BS30" s="415">
        <v>23</v>
      </c>
      <c r="BT30" s="415">
        <v>99</v>
      </c>
      <c r="BU30" s="415">
        <v>99</v>
      </c>
      <c r="BV30" s="415">
        <v>99</v>
      </c>
      <c r="BW30" s="415">
        <v>61</v>
      </c>
      <c r="BX30" s="415">
        <v>61</v>
      </c>
      <c r="BY30" s="415">
        <v>75</v>
      </c>
      <c r="BZ30" s="415">
        <v>75</v>
      </c>
      <c r="CA30" s="415">
        <v>25</v>
      </c>
      <c r="CB30" s="415">
        <v>25</v>
      </c>
      <c r="CC30" s="415">
        <v>25</v>
      </c>
      <c r="CD30" s="415">
        <v>77</v>
      </c>
      <c r="CE30" s="415">
        <v>77</v>
      </c>
      <c r="CF30" s="415"/>
      <c r="CG30" s="415"/>
      <c r="CH30" s="415"/>
      <c r="CI30" s="415"/>
      <c r="CJ30" s="415"/>
      <c r="CK30" s="415"/>
      <c r="CL30" s="415"/>
      <c r="CM30" s="415"/>
      <c r="CN30" s="415"/>
      <c r="CO30" s="415"/>
      <c r="CP30" s="415"/>
      <c r="CQ30" s="415"/>
      <c r="CR30" s="415"/>
      <c r="CS30" s="415"/>
      <c r="CT30" s="415"/>
      <c r="CU30" s="415"/>
      <c r="CV30" s="415"/>
      <c r="CW30" s="415"/>
      <c r="CX30" s="415"/>
      <c r="CY30" s="415"/>
      <c r="CZ30" s="415"/>
      <c r="DA30" s="415"/>
      <c r="DB30" s="318"/>
      <c r="DC30" s="318"/>
      <c r="DD30" s="318"/>
      <c r="DE30" s="318"/>
      <c r="DF30" s="318"/>
      <c r="DG30" s="318"/>
      <c r="DH30" s="318"/>
      <c r="DI30" s="318"/>
      <c r="DJ30" s="318"/>
      <c r="DK30" s="318"/>
      <c r="DL30" s="318"/>
      <c r="DM30" s="318"/>
      <c r="DN30" s="318"/>
      <c r="DO30" s="318"/>
      <c r="DP30" s="318"/>
      <c r="DQ30" s="318"/>
      <c r="DR30" s="318"/>
      <c r="DS30" s="318"/>
      <c r="DT30" s="318"/>
      <c r="DU30" s="318"/>
      <c r="DV30" s="318"/>
      <c r="DW30" s="318"/>
      <c r="DX30" s="318"/>
      <c r="DY30" s="318"/>
      <c r="DZ30" s="318"/>
      <c r="EA30" s="318"/>
      <c r="EB30" s="318"/>
      <c r="EC30" s="318"/>
      <c r="ED30" s="318"/>
      <c r="EE30" s="318"/>
      <c r="EF30" s="318"/>
      <c r="EG30" s="318"/>
      <c r="EH30" s="318"/>
      <c r="EI30" s="318"/>
      <c r="EJ30" s="318"/>
      <c r="EK30" s="318"/>
      <c r="EL30" s="318"/>
      <c r="EM30" s="318"/>
      <c r="EN30" s="318"/>
      <c r="EO30" s="318"/>
      <c r="EP30" s="318"/>
      <c r="EQ30" s="318"/>
      <c r="ER30" s="318"/>
      <c r="ES30" s="318"/>
      <c r="ET30" s="318"/>
      <c r="EU30" s="318"/>
      <c r="EV30" s="318"/>
      <c r="EW30" s="318"/>
      <c r="EX30" s="318"/>
      <c r="EY30" s="318"/>
      <c r="EZ30" s="318"/>
      <c r="FA30" s="318"/>
      <c r="FB30" s="318"/>
      <c r="FC30" s="324">
        <f t="array" ref="FC30">MAX(IF(X30:FB30&lt;&gt;"",$X$25:$FB$25))</f>
        <v>34</v>
      </c>
      <c r="FD30" s="347">
        <v>5</v>
      </c>
      <c r="FE30" s="731" t="e">
        <f>VLOOKUP(FD30,#REF!,2,TRUE)</f>
        <v>#REF!</v>
      </c>
      <c r="FF30" s="732"/>
      <c r="FG30" s="732"/>
      <c r="FH30" s="732"/>
      <c r="FI30" s="732"/>
      <c r="FJ30" s="733"/>
      <c r="FK30" s="316" t="e">
        <f ca="1">HandlingServicetreppe(FD30,$BA$15)</f>
        <v>#NAME?</v>
      </c>
      <c r="FL30" s="348">
        <f t="shared" si="6"/>
        <v>0</v>
      </c>
      <c r="FM30" s="358">
        <v>31</v>
      </c>
      <c r="FN30" s="731" t="e">
        <f>VLOOKUP(FM30,#REF!,2,TRUE)</f>
        <v>#REF!</v>
      </c>
      <c r="FO30" s="732"/>
      <c r="FP30" s="732"/>
      <c r="FQ30" s="732"/>
      <c r="FR30" s="732"/>
      <c r="FS30" s="733"/>
      <c r="FT30" s="316" t="e">
        <f ca="1">HandlingVolleDolliesOutbound(FM30,$BI$9,$U$13,Basisdaten!$D$10)</f>
        <v>#NAME?</v>
      </c>
      <c r="FU30" s="348">
        <f t="shared" si="7"/>
        <v>0</v>
      </c>
      <c r="FV30" s="359">
        <v>57</v>
      </c>
      <c r="FW30" s="731" t="e">
        <f>VLOOKUP(FV30,#REF!,2,TRUE)</f>
        <v>#REF!</v>
      </c>
      <c r="FX30" s="732"/>
      <c r="FY30" s="732"/>
      <c r="FZ30" s="732"/>
      <c r="GA30" s="732"/>
      <c r="GB30" s="733"/>
      <c r="GC30" s="316" t="e">
        <f ca="1">HandlingBrücke(FV30,$BA$7)</f>
        <v>#NAME?</v>
      </c>
      <c r="GD30" s="348">
        <f t="shared" si="8"/>
        <v>2</v>
      </c>
      <c r="GE30" s="319"/>
      <c r="GF30" s="351">
        <v>5</v>
      </c>
    </row>
    <row r="31" spans="1:242" ht="30" customHeight="1">
      <c r="A31" s="342" t="str">
        <f t="shared" si="3"/>
        <v>Turnaround6</v>
      </c>
      <c r="B31" s="343">
        <f t="shared" si="4"/>
        <v>1</v>
      </c>
      <c r="C31" s="723" t="s">
        <v>78</v>
      </c>
      <c r="D31" s="724"/>
      <c r="E31" s="724"/>
      <c r="F31" s="724"/>
      <c r="G31" s="724"/>
      <c r="H31" s="724"/>
      <c r="I31" s="724"/>
      <c r="J31" s="724"/>
      <c r="K31" s="724"/>
      <c r="L31" s="724"/>
      <c r="M31" s="724"/>
      <c r="N31" s="724"/>
      <c r="O31" s="725"/>
      <c r="P31" s="345">
        <f t="array" ref="P31">MIN(IF(X31:FB31&lt;&gt;"",$X$25:$FB$25))</f>
        <v>33</v>
      </c>
      <c r="Q31" s="345">
        <f t="array" ref="Q31">MAX(IF(X31:FB31="","",IF(X31:FB31&lt;&gt;"",$X$25:$FB$25)+1))</f>
        <v>51</v>
      </c>
      <c r="R31" s="345">
        <f t="shared" si="5"/>
        <v>18</v>
      </c>
      <c r="S31" s="344"/>
      <c r="T31" s="346"/>
      <c r="U31" s="344"/>
      <c r="V31" s="344"/>
      <c r="W31" s="324">
        <f t="array" ref="W31">MIN(IF(X31:FB31&lt;&gt;"",$X$25:$FB$25))</f>
        <v>33</v>
      </c>
      <c r="X31" s="318"/>
      <c r="Y31" s="318"/>
      <c r="Z31" s="318"/>
      <c r="AA31" s="318"/>
      <c r="AB31" s="318"/>
      <c r="AC31" s="318"/>
      <c r="AD31" s="318"/>
      <c r="AE31" s="318"/>
      <c r="AF31" s="318"/>
      <c r="AG31" s="318"/>
      <c r="AH31" s="318"/>
      <c r="AI31" s="318"/>
      <c r="AJ31" s="318"/>
      <c r="AK31" s="415"/>
      <c r="AL31" s="415"/>
      <c r="AM31" s="415"/>
      <c r="AN31" s="415"/>
      <c r="AO31" s="415"/>
      <c r="AP31" s="415"/>
      <c r="AQ31" s="415"/>
      <c r="AR31" s="415"/>
      <c r="AS31" s="415"/>
      <c r="AT31" s="415"/>
      <c r="AU31" s="415"/>
      <c r="AV31" s="415"/>
      <c r="AW31" s="415"/>
      <c r="AX31" s="415"/>
      <c r="AY31" s="415"/>
      <c r="AZ31" s="415"/>
      <c r="BA31" s="415"/>
      <c r="BB31" s="415"/>
      <c r="BC31" s="415"/>
      <c r="BD31" s="415"/>
      <c r="BE31" s="415"/>
      <c r="BF31" s="415"/>
      <c r="BG31" s="415"/>
      <c r="BH31" s="415"/>
      <c r="BI31" s="415"/>
      <c r="BJ31" s="415"/>
      <c r="BK31" s="415"/>
      <c r="BL31" s="415"/>
      <c r="BM31" s="415"/>
      <c r="BN31" s="415"/>
      <c r="BO31" s="415"/>
      <c r="BP31" s="415"/>
      <c r="BQ31" s="415"/>
      <c r="BR31" s="415"/>
      <c r="BS31" s="415"/>
      <c r="BT31" s="415"/>
      <c r="BU31" s="415"/>
      <c r="BV31" s="415"/>
      <c r="BW31" s="415"/>
      <c r="BX31" s="415"/>
      <c r="BY31" s="415"/>
      <c r="BZ31" s="415"/>
      <c r="CA31" s="415"/>
      <c r="CB31" s="415"/>
      <c r="CC31" s="415"/>
      <c r="CD31" s="415">
        <v>1</v>
      </c>
      <c r="CE31" s="415">
        <v>1</v>
      </c>
      <c r="CF31" s="415">
        <v>1</v>
      </c>
      <c r="CG31" s="415">
        <v>64</v>
      </c>
      <c r="CH31" s="415">
        <v>64</v>
      </c>
      <c r="CI31" s="415">
        <v>64</v>
      </c>
      <c r="CJ31" s="415">
        <v>64</v>
      </c>
      <c r="CK31" s="415">
        <v>64</v>
      </c>
      <c r="CL31" s="415">
        <v>64</v>
      </c>
      <c r="CM31" s="415">
        <v>99</v>
      </c>
      <c r="CN31" s="415">
        <v>99</v>
      </c>
      <c r="CO31" s="415">
        <v>99</v>
      </c>
      <c r="CP31" s="415">
        <v>67</v>
      </c>
      <c r="CQ31" s="415">
        <v>67</v>
      </c>
      <c r="CR31" s="415">
        <v>68</v>
      </c>
      <c r="CS31" s="415">
        <v>69</v>
      </c>
      <c r="CT31" s="415">
        <v>69</v>
      </c>
      <c r="CU31" s="415">
        <v>69</v>
      </c>
      <c r="CV31" s="415"/>
      <c r="CW31" s="318"/>
      <c r="CX31" s="318"/>
      <c r="CY31" s="318"/>
      <c r="CZ31" s="318"/>
      <c r="DA31" s="318"/>
      <c r="DB31" s="318"/>
      <c r="DC31" s="318"/>
      <c r="DD31" s="318"/>
      <c r="DE31" s="318"/>
      <c r="DF31" s="318"/>
      <c r="DG31" s="318"/>
      <c r="DH31" s="318"/>
      <c r="DI31" s="318"/>
      <c r="DJ31" s="318"/>
      <c r="DK31" s="318"/>
      <c r="DL31" s="318"/>
      <c r="DM31" s="318"/>
      <c r="DN31" s="318"/>
      <c r="DO31" s="318"/>
      <c r="DP31" s="318"/>
      <c r="DQ31" s="318"/>
      <c r="DR31" s="318"/>
      <c r="DS31" s="318"/>
      <c r="DT31" s="318"/>
      <c r="DU31" s="318"/>
      <c r="DV31" s="318"/>
      <c r="DW31" s="318"/>
      <c r="DX31" s="318"/>
      <c r="DY31" s="318"/>
      <c r="DZ31" s="318"/>
      <c r="EA31" s="318"/>
      <c r="EB31" s="318"/>
      <c r="EC31" s="318"/>
      <c r="ED31" s="318"/>
      <c r="EE31" s="318"/>
      <c r="EF31" s="318"/>
      <c r="EG31" s="318"/>
      <c r="EH31" s="318"/>
      <c r="EI31" s="318"/>
      <c r="EJ31" s="318"/>
      <c r="EK31" s="318"/>
      <c r="EL31" s="318"/>
      <c r="EM31" s="318"/>
      <c r="EN31" s="318"/>
      <c r="EO31" s="318"/>
      <c r="EP31" s="318"/>
      <c r="EQ31" s="318"/>
      <c r="ER31" s="318"/>
      <c r="ES31" s="318"/>
      <c r="ET31" s="318"/>
      <c r="EU31" s="318"/>
      <c r="EV31" s="318"/>
      <c r="EW31" s="318"/>
      <c r="EX31" s="318"/>
      <c r="EY31" s="318"/>
      <c r="EZ31" s="318"/>
      <c r="FA31" s="318"/>
      <c r="FB31" s="318"/>
      <c r="FC31" s="324">
        <f t="array" ref="FC31">MAX(IF(X31:FB31&lt;&gt;"",$X$25:$FB$25))</f>
        <v>50</v>
      </c>
      <c r="FD31" s="347">
        <v>6</v>
      </c>
      <c r="FE31" s="731" t="e">
        <f>VLOOKUP(FD31,#REF!,2,TRUE)</f>
        <v>#REF!</v>
      </c>
      <c r="FF31" s="732"/>
      <c r="FG31" s="732"/>
      <c r="FH31" s="732"/>
      <c r="FI31" s="732"/>
      <c r="FJ31" s="733"/>
      <c r="FK31" s="316" t="e">
        <f ca="1">HandlingFörderbänder(FD31,$BA$17)</f>
        <v>#NAME?</v>
      </c>
      <c r="FL31" s="348">
        <f t="shared" si="6"/>
        <v>3</v>
      </c>
      <c r="FM31" s="358">
        <v>32</v>
      </c>
      <c r="FN31" s="731" t="e">
        <f>VLOOKUP(FM31,#REF!,2,TRUE)</f>
        <v>#REF!</v>
      </c>
      <c r="FO31" s="732"/>
      <c r="FP31" s="732"/>
      <c r="FQ31" s="732"/>
      <c r="FR31" s="732"/>
      <c r="FS31" s="733"/>
      <c r="FT31" s="353" t="e">
        <f ca="1">HandlingULD(FM31,$BI$9,$U$13,$U$17)</f>
        <v>#NAME?</v>
      </c>
      <c r="FU31" s="348">
        <f t="shared" si="7"/>
        <v>0</v>
      </c>
      <c r="FV31" s="359">
        <v>58</v>
      </c>
      <c r="FW31" s="731" t="e">
        <f>VLOOKUP(FV31,#REF!,2,TRUE)</f>
        <v>#REF!</v>
      </c>
      <c r="FX31" s="732"/>
      <c r="FY31" s="732"/>
      <c r="FZ31" s="732"/>
      <c r="GA31" s="732"/>
      <c r="GB31" s="733"/>
      <c r="GC31" s="316" t="e">
        <f ca="1">HandlingPassagiertreppe(FV31,$BA$7)</f>
        <v>#NAME?</v>
      </c>
      <c r="GD31" s="348">
        <f t="shared" si="8"/>
        <v>0</v>
      </c>
      <c r="GE31" s="319"/>
      <c r="GF31" s="351">
        <v>6</v>
      </c>
    </row>
    <row r="32" spans="1:242" ht="30" customHeight="1">
      <c r="A32" s="342" t="str">
        <f t="shared" si="3"/>
        <v>Turnaround10</v>
      </c>
      <c r="B32" s="343">
        <f t="shared" si="4"/>
        <v>0</v>
      </c>
      <c r="C32" s="723"/>
      <c r="D32" s="724"/>
      <c r="E32" s="724"/>
      <c r="F32" s="724"/>
      <c r="G32" s="725"/>
      <c r="H32" s="737"/>
      <c r="I32" s="738"/>
      <c r="J32" s="738"/>
      <c r="K32" s="738"/>
      <c r="L32" s="739"/>
      <c r="M32" s="729"/>
      <c r="N32" s="730"/>
      <c r="O32" s="344"/>
      <c r="P32" s="345">
        <f t="array" ref="P32">MIN(IF(X32:FB32&lt;&gt;"",$X$25:$FB$25))</f>
        <v>0</v>
      </c>
      <c r="Q32" s="345">
        <f t="array" ref="Q32">MAX(IF(X32:FB32="","",IF(X32:FB32&lt;&gt;"",$X$25:$FB$25)+1))</f>
        <v>0</v>
      </c>
      <c r="R32" s="345">
        <f t="shared" si="5"/>
        <v>0</v>
      </c>
      <c r="S32" s="344"/>
      <c r="T32" s="346"/>
      <c r="U32" s="344"/>
      <c r="V32" s="344"/>
      <c r="W32" s="324"/>
      <c r="X32" s="318"/>
      <c r="Y32" s="318"/>
      <c r="Z32" s="318"/>
      <c r="AA32" s="318"/>
      <c r="AB32" s="318"/>
      <c r="AC32" s="318"/>
      <c r="AD32" s="318"/>
      <c r="AE32" s="318"/>
      <c r="AF32" s="318"/>
      <c r="AG32" s="318"/>
      <c r="AH32" s="318"/>
      <c r="AI32" s="318"/>
      <c r="AJ32" s="318"/>
      <c r="AK32" s="415"/>
      <c r="AL32" s="415"/>
      <c r="AM32" s="415"/>
      <c r="AN32" s="415"/>
      <c r="AO32" s="415"/>
      <c r="AP32" s="415"/>
      <c r="AQ32" s="415"/>
      <c r="AR32" s="415"/>
      <c r="AS32" s="415"/>
      <c r="AT32" s="415"/>
      <c r="AU32" s="415"/>
      <c r="AV32" s="415"/>
      <c r="AW32" s="415"/>
      <c r="AX32" s="415"/>
      <c r="AY32" s="415"/>
      <c r="AZ32" s="415"/>
      <c r="BA32" s="415"/>
      <c r="BB32" s="415"/>
      <c r="BC32" s="415"/>
      <c r="BD32" s="415"/>
      <c r="BE32" s="415"/>
      <c r="BF32" s="415"/>
      <c r="BG32" s="415"/>
      <c r="BH32" s="415"/>
      <c r="BI32" s="415"/>
      <c r="BJ32" s="415"/>
      <c r="BK32" s="415"/>
      <c r="BL32" s="415"/>
      <c r="BM32" s="415"/>
      <c r="BN32" s="415"/>
      <c r="BO32" s="415"/>
      <c r="BP32" s="415"/>
      <c r="BQ32" s="415"/>
      <c r="BR32" s="415"/>
      <c r="BS32" s="415"/>
      <c r="BT32" s="415"/>
      <c r="BU32" s="415"/>
      <c r="BV32" s="415"/>
      <c r="BW32" s="415"/>
      <c r="BX32" s="415"/>
      <c r="BY32" s="415"/>
      <c r="BZ32" s="415"/>
      <c r="CA32" s="415"/>
      <c r="CB32" s="415"/>
      <c r="CC32" s="415"/>
      <c r="CD32" s="415"/>
      <c r="CE32" s="415"/>
      <c r="CF32" s="416"/>
      <c r="CG32" s="415"/>
      <c r="CH32" s="416"/>
      <c r="CI32" s="318"/>
      <c r="CJ32" s="318"/>
      <c r="CK32" s="318"/>
      <c r="CL32" s="318"/>
      <c r="CM32" s="318"/>
      <c r="CN32" s="318"/>
      <c r="CO32" s="318"/>
      <c r="CP32" s="318"/>
      <c r="CQ32" s="318"/>
      <c r="CR32" s="318"/>
      <c r="CS32" s="318"/>
      <c r="CT32" s="318"/>
      <c r="CU32" s="318"/>
      <c r="CV32" s="318"/>
      <c r="CW32" s="318"/>
      <c r="CX32" s="318"/>
      <c r="CY32" s="318"/>
      <c r="CZ32" s="318"/>
      <c r="DA32" s="415"/>
      <c r="DB32" s="318"/>
      <c r="DC32" s="318"/>
      <c r="DD32" s="318"/>
      <c r="DE32" s="318"/>
      <c r="DF32" s="318"/>
      <c r="DG32" s="318"/>
      <c r="DH32" s="318"/>
      <c r="DI32" s="318"/>
      <c r="DJ32" s="318"/>
      <c r="DK32" s="318"/>
      <c r="DL32" s="318"/>
      <c r="DM32" s="318"/>
      <c r="DN32" s="318"/>
      <c r="DO32" s="318"/>
      <c r="DP32" s="318"/>
      <c r="DQ32" s="318"/>
      <c r="DR32" s="318"/>
      <c r="DS32" s="318"/>
      <c r="DT32" s="318"/>
      <c r="DU32" s="318"/>
      <c r="DV32" s="318"/>
      <c r="DW32" s="318"/>
      <c r="DX32" s="318"/>
      <c r="DY32" s="318"/>
      <c r="DZ32" s="318"/>
      <c r="EA32" s="318"/>
      <c r="EB32" s="318"/>
      <c r="EC32" s="318"/>
      <c r="ED32" s="318"/>
      <c r="EE32" s="318"/>
      <c r="EF32" s="318"/>
      <c r="EG32" s="318"/>
      <c r="EH32" s="318"/>
      <c r="EI32" s="318"/>
      <c r="EJ32" s="318"/>
      <c r="EK32" s="318"/>
      <c r="EL32" s="318"/>
      <c r="EM32" s="318"/>
      <c r="EN32" s="318"/>
      <c r="EO32" s="318"/>
      <c r="EP32" s="318"/>
      <c r="EQ32" s="318"/>
      <c r="ER32" s="318"/>
      <c r="ES32" s="318"/>
      <c r="ET32" s="318"/>
      <c r="EU32" s="318"/>
      <c r="EV32" s="318"/>
      <c r="EW32" s="318"/>
      <c r="EX32" s="318"/>
      <c r="EY32" s="318"/>
      <c r="EZ32" s="318"/>
      <c r="FA32" s="318"/>
      <c r="FB32" s="318"/>
      <c r="FC32" s="324">
        <f t="array" ref="FC32">MAX(IF(X32:FB32&lt;&gt;"",$X$25:$FB$25))</f>
        <v>0</v>
      </c>
      <c r="FD32" s="347">
        <v>7</v>
      </c>
      <c r="FE32" s="731" t="e">
        <f>VLOOKUP(FD32,#REF!,2,TRUE)</f>
        <v>#REF!</v>
      </c>
      <c r="FF32" s="732"/>
      <c r="FG32" s="732"/>
      <c r="FH32" s="732"/>
      <c r="FI32" s="732"/>
      <c r="FJ32" s="733"/>
      <c r="FK32" s="316" t="e">
        <f ca="1">handlingLifter(FD32,$BI$9)</f>
        <v>#NAME?</v>
      </c>
      <c r="FL32" s="348">
        <f t="shared" si="6"/>
        <v>0</v>
      </c>
      <c r="FM32" s="358">
        <v>33</v>
      </c>
      <c r="FN32" s="731" t="e">
        <f>VLOOKUP(FM32,#REF!,2,TRUE)</f>
        <v>#REF!</v>
      </c>
      <c r="FO32" s="732"/>
      <c r="FP32" s="732"/>
      <c r="FQ32" s="732"/>
      <c r="FR32" s="732"/>
      <c r="FS32" s="733"/>
      <c r="FT32" s="316" t="e">
        <f ca="1">EmptyHoldCheckULD(FM32,$BI$9)</f>
        <v>#NAME?</v>
      </c>
      <c r="FU32" s="348">
        <f t="shared" si="7"/>
        <v>0</v>
      </c>
      <c r="FV32" s="359">
        <v>59</v>
      </c>
      <c r="FW32" s="731" t="e">
        <f>VLOOKUP(FV32,#REF!,2,TRUE)</f>
        <v>#REF!</v>
      </c>
      <c r="FX32" s="732"/>
      <c r="FY32" s="732"/>
      <c r="FZ32" s="732"/>
      <c r="GA32" s="732"/>
      <c r="GB32" s="733"/>
      <c r="GC32" s="316" t="e">
        <f ca="1">HandlingServicetreppe(FV32,$BA$15)</f>
        <v>#NAME?</v>
      </c>
      <c r="GD32" s="348">
        <f t="shared" si="8"/>
        <v>0</v>
      </c>
      <c r="GE32" s="319"/>
      <c r="GF32" s="351">
        <v>10</v>
      </c>
    </row>
    <row r="33" spans="1:238" ht="30" customHeight="1">
      <c r="A33" s="342" t="str">
        <f t="shared" si="3"/>
        <v>Turnaround9</v>
      </c>
      <c r="B33" s="343">
        <f t="shared" si="4"/>
        <v>0</v>
      </c>
      <c r="C33" s="723"/>
      <c r="D33" s="724"/>
      <c r="E33" s="724"/>
      <c r="F33" s="724"/>
      <c r="G33" s="725"/>
      <c r="H33" s="737"/>
      <c r="I33" s="738"/>
      <c r="J33" s="738"/>
      <c r="K33" s="738"/>
      <c r="L33" s="739"/>
      <c r="M33" s="729"/>
      <c r="N33" s="730"/>
      <c r="O33" s="344"/>
      <c r="P33" s="345">
        <f t="array" ref="P33">MIN(IF(X33:FB33&lt;&gt;"",$X$25:$FB$25))</f>
        <v>0</v>
      </c>
      <c r="Q33" s="345">
        <f t="array" ref="Q33">MAX(IF(X33:FB33="","",IF(X33:FB33&lt;&gt;"",$X$25:$FB$25)+1))</f>
        <v>0</v>
      </c>
      <c r="R33" s="345">
        <f t="shared" si="5"/>
        <v>0</v>
      </c>
      <c r="S33" s="344"/>
      <c r="T33" s="346"/>
      <c r="U33" s="344"/>
      <c r="V33" s="344"/>
      <c r="W33" s="324"/>
      <c r="X33" s="318"/>
      <c r="Y33" s="318"/>
      <c r="Z33" s="318"/>
      <c r="AA33" s="318"/>
      <c r="AB33" s="318"/>
      <c r="AC33" s="318"/>
      <c r="AD33" s="318"/>
      <c r="AE33" s="318"/>
      <c r="AF33" s="318"/>
      <c r="AG33" s="318"/>
      <c r="AH33" s="318"/>
      <c r="AI33" s="318"/>
      <c r="AJ33" s="318"/>
      <c r="AK33" s="415"/>
      <c r="AL33" s="415"/>
      <c r="AM33" s="415"/>
      <c r="AN33" s="415"/>
      <c r="AO33" s="415"/>
      <c r="AP33" s="415"/>
      <c r="AQ33" s="415"/>
      <c r="AR33" s="415"/>
      <c r="AS33" s="415"/>
      <c r="AT33" s="415"/>
      <c r="AU33" s="415"/>
      <c r="AV33" s="415"/>
      <c r="AW33" s="415"/>
      <c r="AX33" s="415"/>
      <c r="AY33" s="415"/>
      <c r="AZ33" s="415"/>
      <c r="BA33" s="415"/>
      <c r="BB33" s="415"/>
      <c r="BC33" s="415"/>
      <c r="BD33" s="415"/>
      <c r="BE33" s="415"/>
      <c r="BF33" s="415"/>
      <c r="BG33" s="415"/>
      <c r="BH33" s="415"/>
      <c r="BI33" s="415"/>
      <c r="BJ33" s="415"/>
      <c r="BK33" s="415"/>
      <c r="BL33" s="415"/>
      <c r="BM33" s="415"/>
      <c r="BN33" s="415"/>
      <c r="BO33" s="415"/>
      <c r="BP33" s="415"/>
      <c r="BQ33" s="415"/>
      <c r="BR33" s="415"/>
      <c r="BS33" s="415"/>
      <c r="BT33" s="415"/>
      <c r="BU33" s="415"/>
      <c r="BV33" s="415"/>
      <c r="BW33" s="415"/>
      <c r="BX33" s="415"/>
      <c r="BY33" s="415"/>
      <c r="BZ33" s="415"/>
      <c r="CA33" s="415"/>
      <c r="CB33" s="415"/>
      <c r="CC33" s="415"/>
      <c r="CD33" s="415"/>
      <c r="CE33" s="416"/>
      <c r="CF33" s="416"/>
      <c r="CG33" s="416"/>
      <c r="CH33" s="416"/>
      <c r="CI33" s="318"/>
      <c r="CJ33" s="318"/>
      <c r="CK33" s="318"/>
      <c r="CL33" s="318"/>
      <c r="CM33" s="318"/>
      <c r="CN33" s="318"/>
      <c r="CO33" s="318"/>
      <c r="CP33" s="318"/>
      <c r="CQ33" s="318"/>
      <c r="CR33" s="318"/>
      <c r="CS33" s="318"/>
      <c r="CT33" s="318"/>
      <c r="CU33" s="318"/>
      <c r="CV33" s="318"/>
      <c r="CW33" s="318"/>
      <c r="CX33" s="318"/>
      <c r="CY33" s="318"/>
      <c r="CZ33" s="318"/>
      <c r="DA33" s="415"/>
      <c r="DB33" s="318"/>
      <c r="DC33" s="318"/>
      <c r="DD33" s="318"/>
      <c r="DE33" s="318"/>
      <c r="DF33" s="318"/>
      <c r="DG33" s="318"/>
      <c r="DH33" s="318"/>
      <c r="DI33" s="318"/>
      <c r="DJ33" s="318"/>
      <c r="DK33" s="318"/>
      <c r="DL33" s="318"/>
      <c r="DM33" s="318"/>
      <c r="DN33" s="318"/>
      <c r="DO33" s="318"/>
      <c r="DP33" s="318"/>
      <c r="DQ33" s="318"/>
      <c r="DR33" s="318"/>
      <c r="DS33" s="318"/>
      <c r="DT33" s="318"/>
      <c r="DU33" s="318"/>
      <c r="DV33" s="318"/>
      <c r="DW33" s="318"/>
      <c r="DX33" s="318"/>
      <c r="DY33" s="318"/>
      <c r="DZ33" s="318"/>
      <c r="EA33" s="318"/>
      <c r="EB33" s="318"/>
      <c r="EC33" s="318"/>
      <c r="ED33" s="318"/>
      <c r="EE33" s="318"/>
      <c r="EF33" s="318"/>
      <c r="EG33" s="318"/>
      <c r="EH33" s="318"/>
      <c r="EI33" s="318"/>
      <c r="EJ33" s="318"/>
      <c r="EK33" s="318"/>
      <c r="EL33" s="318"/>
      <c r="EM33" s="318"/>
      <c r="EN33" s="318"/>
      <c r="EO33" s="318"/>
      <c r="EP33" s="318"/>
      <c r="EQ33" s="318"/>
      <c r="ER33" s="318"/>
      <c r="ES33" s="318"/>
      <c r="ET33" s="318"/>
      <c r="EU33" s="318"/>
      <c r="EV33" s="318"/>
      <c r="EW33" s="318"/>
      <c r="EX33" s="318"/>
      <c r="EY33" s="318"/>
      <c r="EZ33" s="318"/>
      <c r="FA33" s="318"/>
      <c r="FB33" s="318"/>
      <c r="FC33" s="324">
        <f t="array" ref="FC33">MAX(IF(X33:FB33&lt;&gt;"",$X$25:$FB$25))</f>
        <v>0</v>
      </c>
      <c r="FD33" s="347">
        <v>8</v>
      </c>
      <c r="FE33" s="731" t="e">
        <f>VLOOKUP(FD33,#REF!,2,TRUE)</f>
        <v>#REF!</v>
      </c>
      <c r="FF33" s="732"/>
      <c r="FG33" s="732"/>
      <c r="FH33" s="732"/>
      <c r="FI33" s="732"/>
      <c r="FJ33" s="733"/>
      <c r="FK33" s="316" t="e">
        <f ca="1">HandlingLeereTrollies(FD33,$BA$9,$M$11,Basisdaten!$D$3,Basisdaten!$D$6)</f>
        <v>#NAME?</v>
      </c>
      <c r="FL33" s="348">
        <f t="shared" si="6"/>
        <v>6</v>
      </c>
      <c r="FM33" s="361">
        <v>34</v>
      </c>
      <c r="FN33" s="731" t="e">
        <f>VLOOKUP(FM33,#REF!,2,TRUE)</f>
        <v>#REF!</v>
      </c>
      <c r="FO33" s="732"/>
      <c r="FP33" s="732"/>
      <c r="FQ33" s="732"/>
      <c r="FR33" s="732"/>
      <c r="FS33" s="733"/>
      <c r="FT33" s="316" t="e">
        <f ca="1">AufgabenToilettendienst(FM33,$CD$7)</f>
        <v>#NAME?</v>
      </c>
      <c r="FU33" s="348">
        <f t="shared" si="7"/>
        <v>0</v>
      </c>
      <c r="FV33" s="359">
        <v>60</v>
      </c>
      <c r="FW33" s="731" t="e">
        <f>VLOOKUP(FV33,#REF!,2,TRUE)</f>
        <v>#REF!</v>
      </c>
      <c r="FX33" s="732"/>
      <c r="FY33" s="732"/>
      <c r="FZ33" s="732"/>
      <c r="GA33" s="732"/>
      <c r="GB33" s="733"/>
      <c r="GC33" s="316" t="e">
        <f ca="1">HandlingFörderbänder(FV33,$BA$17)</f>
        <v>#NAME?</v>
      </c>
      <c r="GD33" s="348">
        <f t="shared" si="8"/>
        <v>1</v>
      </c>
      <c r="GE33" s="319"/>
      <c r="GF33" s="351">
        <v>9</v>
      </c>
    </row>
    <row r="34" spans="1:238" ht="30" customHeight="1">
      <c r="A34" s="342" t="str">
        <f t="shared" si="3"/>
        <v>Turnaround11</v>
      </c>
      <c r="B34" s="343">
        <f t="shared" si="4"/>
        <v>0</v>
      </c>
      <c r="C34" s="723"/>
      <c r="D34" s="724"/>
      <c r="E34" s="724"/>
      <c r="F34" s="724"/>
      <c r="G34" s="725"/>
      <c r="H34" s="737"/>
      <c r="I34" s="738"/>
      <c r="J34" s="738"/>
      <c r="K34" s="738"/>
      <c r="L34" s="739"/>
      <c r="M34" s="729"/>
      <c r="N34" s="730"/>
      <c r="O34" s="344"/>
      <c r="P34" s="345">
        <f t="array" ref="P34">MIN(IF(X34:FB34&lt;&gt;"",$X$25:$FB$25))</f>
        <v>0</v>
      </c>
      <c r="Q34" s="345">
        <f t="array" ref="Q34">MAX(IF(X34:FB34="","",IF(X34:FB34&lt;&gt;"",$X$25:$FB$25)+1))</f>
        <v>0</v>
      </c>
      <c r="R34" s="345">
        <f t="shared" ref="R34:R51" si="9">COUNTA(X34:FB34)</f>
        <v>0</v>
      </c>
      <c r="S34" s="344"/>
      <c r="T34" s="346"/>
      <c r="U34" s="344"/>
      <c r="V34" s="344"/>
      <c r="W34" s="324">
        <f t="array" ref="W34">MIN(IF(X34:FB34&lt;&gt;"",$X$25:$FB$25))</f>
        <v>0</v>
      </c>
      <c r="X34" s="318"/>
      <c r="Y34" s="318"/>
      <c r="Z34" s="318"/>
      <c r="AA34" s="318"/>
      <c r="AB34" s="318"/>
      <c r="AC34" s="318"/>
      <c r="AD34" s="318"/>
      <c r="AE34" s="318"/>
      <c r="AF34" s="318"/>
      <c r="AG34" s="318"/>
      <c r="AH34" s="318"/>
      <c r="AI34" s="318"/>
      <c r="AJ34" s="318"/>
      <c r="AK34" s="318"/>
      <c r="AL34" s="318"/>
      <c r="AM34" s="318"/>
      <c r="AN34" s="318"/>
      <c r="AO34" s="318"/>
      <c r="AP34" s="318"/>
      <c r="AQ34" s="318"/>
      <c r="AR34" s="318"/>
      <c r="AS34" s="318"/>
      <c r="AT34" s="318"/>
      <c r="AU34" s="318"/>
      <c r="AV34" s="318"/>
      <c r="AW34" s="318"/>
      <c r="AX34" s="318"/>
      <c r="AY34" s="318"/>
      <c r="AZ34" s="318"/>
      <c r="BA34" s="318"/>
      <c r="BB34" s="318"/>
      <c r="BC34" s="318"/>
      <c r="BD34" s="318"/>
      <c r="BE34" s="318"/>
      <c r="BF34" s="318"/>
      <c r="BG34" s="318"/>
      <c r="BH34" s="318"/>
      <c r="BI34" s="318"/>
      <c r="BJ34" s="318"/>
      <c r="BK34" s="318"/>
      <c r="BL34" s="318"/>
      <c r="BM34" s="318"/>
      <c r="BN34" s="318"/>
      <c r="BO34" s="318"/>
      <c r="BP34" s="318"/>
      <c r="BQ34" s="318"/>
      <c r="BR34" s="318"/>
      <c r="BS34" s="318"/>
      <c r="BT34" s="318"/>
      <c r="BU34" s="318"/>
      <c r="BV34" s="318"/>
      <c r="BW34" s="318"/>
      <c r="BX34" s="318"/>
      <c r="BY34" s="318"/>
      <c r="BZ34" s="318"/>
      <c r="CA34" s="318"/>
      <c r="CB34" s="318"/>
      <c r="CC34" s="318"/>
      <c r="CD34" s="318"/>
      <c r="CE34" s="318"/>
      <c r="CF34" s="357"/>
      <c r="CG34" s="357"/>
      <c r="CH34" s="318"/>
      <c r="CI34" s="318"/>
      <c r="CJ34" s="318"/>
      <c r="CK34" s="318"/>
      <c r="CL34" s="318"/>
      <c r="CM34" s="318"/>
      <c r="CN34" s="318"/>
      <c r="CO34" s="318"/>
      <c r="CP34" s="318"/>
      <c r="CQ34" s="318"/>
      <c r="CR34" s="318"/>
      <c r="CS34" s="318"/>
      <c r="CT34" s="318"/>
      <c r="CU34" s="318"/>
      <c r="CV34" s="318"/>
      <c r="CW34" s="318"/>
      <c r="CX34" s="318"/>
      <c r="CY34" s="318"/>
      <c r="CZ34" s="318"/>
      <c r="DA34" s="318"/>
      <c r="DB34" s="318"/>
      <c r="DC34" s="318"/>
      <c r="DD34" s="318"/>
      <c r="DE34" s="318"/>
      <c r="DF34" s="318"/>
      <c r="DG34" s="318"/>
      <c r="DH34" s="318"/>
      <c r="DI34" s="318"/>
      <c r="DJ34" s="318"/>
      <c r="DK34" s="318"/>
      <c r="DL34" s="318"/>
      <c r="DM34" s="318"/>
      <c r="DN34" s="318"/>
      <c r="DO34" s="318"/>
      <c r="DP34" s="318"/>
      <c r="DQ34" s="318"/>
      <c r="DR34" s="318"/>
      <c r="DS34" s="318"/>
      <c r="DT34" s="318"/>
      <c r="DU34" s="318"/>
      <c r="DV34" s="318"/>
      <c r="DW34" s="318"/>
      <c r="DX34" s="318"/>
      <c r="DY34" s="318"/>
      <c r="DZ34" s="318"/>
      <c r="EA34" s="318"/>
      <c r="EB34" s="318"/>
      <c r="EC34" s="318"/>
      <c r="ED34" s="318"/>
      <c r="EE34" s="318"/>
      <c r="EF34" s="318"/>
      <c r="EG34" s="318"/>
      <c r="EH34" s="318"/>
      <c r="EI34" s="318"/>
      <c r="EJ34" s="318"/>
      <c r="EK34" s="318"/>
      <c r="EL34" s="318"/>
      <c r="EM34" s="318"/>
      <c r="EN34" s="318"/>
      <c r="EO34" s="318"/>
      <c r="EP34" s="318"/>
      <c r="EQ34" s="318"/>
      <c r="ER34" s="318"/>
      <c r="ES34" s="318"/>
      <c r="ET34" s="318"/>
      <c r="EU34" s="318"/>
      <c r="EV34" s="318"/>
      <c r="EW34" s="318"/>
      <c r="EX34" s="318"/>
      <c r="EY34" s="318"/>
      <c r="EZ34" s="318"/>
      <c r="FA34" s="318"/>
      <c r="FB34" s="318"/>
      <c r="FC34" s="324">
        <f t="array" ref="FC34">MAX(IF(X34:FB34&lt;&gt;"",$X$25:$FB$25))</f>
        <v>0</v>
      </c>
      <c r="FD34" s="347">
        <v>9</v>
      </c>
      <c r="FE34" s="731" t="e">
        <f>VLOOKUP(FD34,#REF!,2,TRUE)</f>
        <v>#REF!</v>
      </c>
      <c r="FF34" s="732"/>
      <c r="FG34" s="732"/>
      <c r="FH34" s="732"/>
      <c r="FI34" s="732"/>
      <c r="FJ34" s="733"/>
      <c r="FK34" s="316" t="e">
        <f ca="1">HandlingLeereDollies(FD34,$BI$9,$M$13,Basisdaten!$D$11)</f>
        <v>#NAME?</v>
      </c>
      <c r="FL34" s="348">
        <f t="shared" si="6"/>
        <v>0</v>
      </c>
      <c r="FM34" s="361">
        <v>35</v>
      </c>
      <c r="FN34" s="731" t="e">
        <f>VLOOKUP(FM34,#REF!,2,TRUE)</f>
        <v>#REF!</v>
      </c>
      <c r="FO34" s="732"/>
      <c r="FP34" s="732"/>
      <c r="FQ34" s="732"/>
      <c r="FR34" s="732"/>
      <c r="FS34" s="733"/>
      <c r="FT34" s="316" t="e">
        <f ca="1">AufgabenFrischwasserdienst(FM34,$CD$9)</f>
        <v>#NAME?</v>
      </c>
      <c r="FU34" s="348">
        <f t="shared" si="7"/>
        <v>0</v>
      </c>
      <c r="FV34" s="359">
        <v>61</v>
      </c>
      <c r="FW34" s="731" t="e">
        <f>VLOOKUP(FV34,#REF!,2,TRUE)</f>
        <v>#REF!</v>
      </c>
      <c r="FX34" s="732"/>
      <c r="FY34" s="732"/>
      <c r="FZ34" s="732"/>
      <c r="GA34" s="732"/>
      <c r="GB34" s="733"/>
      <c r="GC34" s="316" t="e">
        <f ca="1">HandlingLeereTrollies(FV34,$BA$9,$M$11,Basisdaten!$D$3,Basisdaten!$D$6)</f>
        <v>#NAME?</v>
      </c>
      <c r="GD34" s="348">
        <f t="shared" si="8"/>
        <v>5</v>
      </c>
      <c r="GE34" s="319"/>
      <c r="GF34" s="351">
        <v>11</v>
      </c>
    </row>
    <row r="35" spans="1:238" ht="30" customHeight="1">
      <c r="A35" s="342" t="str">
        <f t="shared" si="3"/>
        <v>Turnaround12</v>
      </c>
      <c r="B35" s="343">
        <f t="shared" si="4"/>
        <v>0</v>
      </c>
      <c r="C35" s="723"/>
      <c r="D35" s="724"/>
      <c r="E35" s="724"/>
      <c r="F35" s="724"/>
      <c r="G35" s="725"/>
      <c r="H35" s="737"/>
      <c r="I35" s="738"/>
      <c r="J35" s="738"/>
      <c r="K35" s="738"/>
      <c r="L35" s="739"/>
      <c r="M35" s="729"/>
      <c r="N35" s="730"/>
      <c r="O35" s="344"/>
      <c r="P35" s="345">
        <f t="array" ref="P35">MIN(IF(X35:FB35&lt;&gt;"",$X$25:$FB$25))</f>
        <v>0</v>
      </c>
      <c r="Q35" s="345">
        <f t="array" ref="Q35">MAX(IF(X35:FB35="","",IF(X35:FB35&lt;&gt;"",$X$25:$FB$25)+1))</f>
        <v>0</v>
      </c>
      <c r="R35" s="345">
        <f t="shared" si="9"/>
        <v>0</v>
      </c>
      <c r="S35" s="344"/>
      <c r="T35" s="346"/>
      <c r="U35" s="344"/>
      <c r="V35" s="344"/>
      <c r="W35" s="324">
        <f t="array" ref="W35">MIN(IF(X35:FB35&lt;&gt;"",$X$25:$FB$25))</f>
        <v>0</v>
      </c>
      <c r="X35" s="318"/>
      <c r="Y35" s="318"/>
      <c r="Z35" s="318"/>
      <c r="AA35" s="318"/>
      <c r="AB35" s="318"/>
      <c r="AC35" s="318"/>
      <c r="AD35" s="318"/>
      <c r="AE35" s="318"/>
      <c r="AF35" s="318"/>
      <c r="AG35" s="318"/>
      <c r="AH35" s="318"/>
      <c r="AI35" s="318"/>
      <c r="AJ35" s="318"/>
      <c r="AK35" s="318"/>
      <c r="AL35" s="318"/>
      <c r="AM35" s="318"/>
      <c r="AN35" s="318"/>
      <c r="AO35" s="318"/>
      <c r="AP35" s="318"/>
      <c r="AQ35" s="318"/>
      <c r="AR35" s="318"/>
      <c r="AS35" s="318"/>
      <c r="AT35" s="318"/>
      <c r="AU35" s="318"/>
      <c r="AV35" s="318"/>
      <c r="AW35" s="318"/>
      <c r="AX35" s="318"/>
      <c r="AY35" s="318"/>
      <c r="AZ35" s="318"/>
      <c r="BA35" s="318"/>
      <c r="BB35" s="318"/>
      <c r="BC35" s="318"/>
      <c r="BD35" s="318"/>
      <c r="BE35" s="318"/>
      <c r="BF35" s="318"/>
      <c r="BG35" s="318"/>
      <c r="BH35" s="318"/>
      <c r="BI35" s="318"/>
      <c r="BJ35" s="318"/>
      <c r="BK35" s="318"/>
      <c r="BL35" s="318"/>
      <c r="BM35" s="318"/>
      <c r="BN35" s="318"/>
      <c r="BO35" s="318"/>
      <c r="BP35" s="318"/>
      <c r="BQ35" s="318"/>
      <c r="BR35" s="318"/>
      <c r="BS35" s="318"/>
      <c r="BT35" s="318"/>
      <c r="BU35" s="318"/>
      <c r="BV35" s="318"/>
      <c r="BW35" s="318"/>
      <c r="BX35" s="318"/>
      <c r="BY35" s="318"/>
      <c r="BZ35" s="318"/>
      <c r="CA35" s="318"/>
      <c r="CB35" s="318"/>
      <c r="CC35" s="318"/>
      <c r="CD35" s="318"/>
      <c r="CE35" s="318"/>
      <c r="CF35" s="357"/>
      <c r="CG35" s="357"/>
      <c r="CH35" s="318"/>
      <c r="CI35" s="318"/>
      <c r="CJ35" s="318"/>
      <c r="CK35" s="318"/>
      <c r="CL35" s="318"/>
      <c r="CM35" s="318"/>
      <c r="CN35" s="318"/>
      <c r="CO35" s="318"/>
      <c r="CP35" s="318"/>
      <c r="CQ35" s="318"/>
      <c r="CR35" s="318"/>
      <c r="CS35" s="318"/>
      <c r="CT35" s="318"/>
      <c r="CU35" s="318"/>
      <c r="CV35" s="318"/>
      <c r="CW35" s="318"/>
      <c r="CX35" s="318"/>
      <c r="CY35" s="318"/>
      <c r="CZ35" s="318"/>
      <c r="DA35" s="318"/>
      <c r="DB35" s="318"/>
      <c r="DC35" s="318"/>
      <c r="DD35" s="318"/>
      <c r="DE35" s="318"/>
      <c r="DF35" s="318"/>
      <c r="DG35" s="318"/>
      <c r="DH35" s="318"/>
      <c r="DI35" s="318"/>
      <c r="DJ35" s="318"/>
      <c r="DK35" s="318"/>
      <c r="DL35" s="318"/>
      <c r="DM35" s="318"/>
      <c r="DN35" s="318"/>
      <c r="DO35" s="318"/>
      <c r="DP35" s="318"/>
      <c r="DQ35" s="318"/>
      <c r="DR35" s="318"/>
      <c r="DS35" s="318"/>
      <c r="DT35" s="318"/>
      <c r="DU35" s="318"/>
      <c r="DV35" s="318"/>
      <c r="DW35" s="318"/>
      <c r="DX35" s="318"/>
      <c r="DY35" s="318"/>
      <c r="DZ35" s="318"/>
      <c r="EA35" s="318"/>
      <c r="EB35" s="318"/>
      <c r="EC35" s="318"/>
      <c r="ED35" s="318"/>
      <c r="EE35" s="318"/>
      <c r="EF35" s="318"/>
      <c r="EG35" s="318"/>
      <c r="EH35" s="318"/>
      <c r="EI35" s="318"/>
      <c r="EJ35" s="318"/>
      <c r="EK35" s="318"/>
      <c r="EL35" s="318"/>
      <c r="EM35" s="318"/>
      <c r="EN35" s="318"/>
      <c r="EO35" s="318"/>
      <c r="EP35" s="318"/>
      <c r="EQ35" s="318"/>
      <c r="ER35" s="318"/>
      <c r="ES35" s="318"/>
      <c r="ET35" s="318"/>
      <c r="EU35" s="318"/>
      <c r="EV35" s="318"/>
      <c r="EW35" s="318"/>
      <c r="EX35" s="318"/>
      <c r="EY35" s="318"/>
      <c r="EZ35" s="318"/>
      <c r="FA35" s="318"/>
      <c r="FB35" s="318"/>
      <c r="FC35" s="324">
        <f t="array" ref="FC35">MAX(IF(X35:FB35&lt;&gt;"",$X$25:$FB$25))</f>
        <v>0</v>
      </c>
      <c r="FD35" s="347">
        <v>10</v>
      </c>
      <c r="FE35" s="731" t="e">
        <f>VLOOKUP(FD35,#REF!,2,TRUE)</f>
        <v>#REF!</v>
      </c>
      <c r="FF35" s="732"/>
      <c r="FG35" s="732"/>
      <c r="FH35" s="732"/>
      <c r="FI35" s="732"/>
      <c r="FJ35" s="733"/>
      <c r="FK35" s="316" t="e">
        <f ca="1">HandlingWeitereGeräte(FD35)</f>
        <v>#NAME?</v>
      </c>
      <c r="FL35" s="348">
        <f t="shared" si="6"/>
        <v>0</v>
      </c>
      <c r="FM35" s="362">
        <v>36</v>
      </c>
      <c r="FN35" s="731" t="e">
        <f>VLOOKUP(FM35,#REF!,2,TRUE)</f>
        <v>#REF!</v>
      </c>
      <c r="FO35" s="732"/>
      <c r="FP35" s="732"/>
      <c r="FQ35" s="732"/>
      <c r="FR35" s="732"/>
      <c r="FS35" s="733"/>
      <c r="FT35" s="316" t="e">
        <f ca="1">AufgabenRampAgent(FM35,$CD$15)</f>
        <v>#NAME?</v>
      </c>
      <c r="FU35" s="348">
        <f t="shared" si="7"/>
        <v>0</v>
      </c>
      <c r="FV35" s="359">
        <v>62</v>
      </c>
      <c r="FW35" s="731" t="e">
        <f>VLOOKUP(FV35,#REF!,2,TRUE)</f>
        <v>#REF!</v>
      </c>
      <c r="FX35" s="732"/>
      <c r="FY35" s="732"/>
      <c r="FZ35" s="732"/>
      <c r="GA35" s="732"/>
      <c r="GB35" s="733"/>
      <c r="GC35" s="316" t="e">
        <f ca="1">HandlingGPU(FV35,$CD$13)</f>
        <v>#NAME?</v>
      </c>
      <c r="GD35" s="348">
        <f t="shared" si="8"/>
        <v>0</v>
      </c>
      <c r="GE35" s="319"/>
      <c r="GF35" s="351">
        <v>12</v>
      </c>
    </row>
    <row r="36" spans="1:238" ht="30" customHeight="1">
      <c r="A36" s="342" t="str">
        <f t="shared" si="3"/>
        <v>Turnaround13</v>
      </c>
      <c r="B36" s="343">
        <f t="shared" si="4"/>
        <v>0</v>
      </c>
      <c r="C36" s="723"/>
      <c r="D36" s="724"/>
      <c r="E36" s="724"/>
      <c r="F36" s="724"/>
      <c r="G36" s="725"/>
      <c r="H36" s="737"/>
      <c r="I36" s="738"/>
      <c r="J36" s="738"/>
      <c r="K36" s="738"/>
      <c r="L36" s="739"/>
      <c r="M36" s="729"/>
      <c r="N36" s="730"/>
      <c r="O36" s="344"/>
      <c r="P36" s="345">
        <f t="array" ref="P36">MIN(IF(X36:FB36&lt;&gt;"",$X$25:$FB$25))</f>
        <v>0</v>
      </c>
      <c r="Q36" s="345">
        <f t="array" ref="Q36">MAX(IF(X36:FB36="","",IF(X36:FB36&lt;&gt;"",$X$25:$FB$25)+1))</f>
        <v>0</v>
      </c>
      <c r="R36" s="345">
        <f t="shared" si="9"/>
        <v>0</v>
      </c>
      <c r="S36" s="344"/>
      <c r="T36" s="346"/>
      <c r="U36" s="344"/>
      <c r="V36" s="344"/>
      <c r="W36" s="324">
        <f t="array" ref="W36">MIN(IF(X36:FB36&lt;&gt;"",$X$25:$FB$25))</f>
        <v>0</v>
      </c>
      <c r="X36" s="318"/>
      <c r="Y36" s="318"/>
      <c r="Z36" s="318"/>
      <c r="AA36" s="318"/>
      <c r="AB36" s="318"/>
      <c r="AC36" s="318"/>
      <c r="AD36" s="318"/>
      <c r="AE36" s="318"/>
      <c r="AF36" s="318"/>
      <c r="AG36" s="318"/>
      <c r="AH36" s="318"/>
      <c r="AI36" s="318"/>
      <c r="AJ36" s="318"/>
      <c r="AK36" s="318"/>
      <c r="AL36" s="318"/>
      <c r="AM36" s="318"/>
      <c r="AN36" s="318"/>
      <c r="AO36" s="318"/>
      <c r="AP36" s="318"/>
      <c r="AQ36" s="318"/>
      <c r="AR36" s="318"/>
      <c r="AS36" s="318"/>
      <c r="AT36" s="318"/>
      <c r="AU36" s="318"/>
      <c r="AV36" s="318"/>
      <c r="AW36" s="318"/>
      <c r="AX36" s="318"/>
      <c r="AY36" s="318"/>
      <c r="AZ36" s="318"/>
      <c r="BA36" s="318"/>
      <c r="BB36" s="318"/>
      <c r="BC36" s="318"/>
      <c r="BD36" s="318"/>
      <c r="BE36" s="318"/>
      <c r="BF36" s="318"/>
      <c r="BG36" s="318"/>
      <c r="BH36" s="318"/>
      <c r="BI36" s="318"/>
      <c r="BJ36" s="318"/>
      <c r="BK36" s="318"/>
      <c r="BL36" s="318"/>
      <c r="BM36" s="318"/>
      <c r="BN36" s="318"/>
      <c r="BO36" s="318"/>
      <c r="BP36" s="318"/>
      <c r="BQ36" s="318"/>
      <c r="BR36" s="318"/>
      <c r="BS36" s="318"/>
      <c r="BT36" s="318"/>
      <c r="BU36" s="318"/>
      <c r="BV36" s="318"/>
      <c r="BW36" s="318"/>
      <c r="BX36" s="318"/>
      <c r="BY36" s="318"/>
      <c r="BZ36" s="318"/>
      <c r="CA36" s="318"/>
      <c r="CB36" s="318"/>
      <c r="CC36" s="318"/>
      <c r="CD36" s="318"/>
      <c r="CE36" s="318"/>
      <c r="CF36" s="318"/>
      <c r="CG36" s="318"/>
      <c r="CH36" s="318"/>
      <c r="CI36" s="318"/>
      <c r="CJ36" s="318"/>
      <c r="CK36" s="318"/>
      <c r="CL36" s="318"/>
      <c r="CM36" s="318"/>
      <c r="CN36" s="318"/>
      <c r="CO36" s="318"/>
      <c r="CP36" s="318"/>
      <c r="CQ36" s="318"/>
      <c r="CR36" s="318"/>
      <c r="CS36" s="318"/>
      <c r="CT36" s="318"/>
      <c r="CU36" s="318"/>
      <c r="CV36" s="318"/>
      <c r="CW36" s="318"/>
      <c r="CX36" s="318"/>
      <c r="CY36" s="318"/>
      <c r="CZ36" s="318"/>
      <c r="DA36" s="318"/>
      <c r="DB36" s="318"/>
      <c r="DC36" s="318"/>
      <c r="DD36" s="318"/>
      <c r="DE36" s="318"/>
      <c r="DF36" s="318"/>
      <c r="DG36" s="318"/>
      <c r="DH36" s="318"/>
      <c r="DI36" s="318"/>
      <c r="DJ36" s="318"/>
      <c r="DK36" s="318"/>
      <c r="DL36" s="318"/>
      <c r="DM36" s="318"/>
      <c r="DN36" s="318"/>
      <c r="DO36" s="318"/>
      <c r="DP36" s="318"/>
      <c r="DQ36" s="318"/>
      <c r="DR36" s="318"/>
      <c r="DS36" s="318"/>
      <c r="DT36" s="318"/>
      <c r="DU36" s="318"/>
      <c r="DV36" s="318"/>
      <c r="DW36" s="318"/>
      <c r="DX36" s="318"/>
      <c r="DY36" s="318"/>
      <c r="DZ36" s="318"/>
      <c r="EA36" s="318"/>
      <c r="EB36" s="318"/>
      <c r="EC36" s="318"/>
      <c r="ED36" s="318"/>
      <c r="EE36" s="318"/>
      <c r="EF36" s="318"/>
      <c r="EG36" s="318"/>
      <c r="EH36" s="318"/>
      <c r="EI36" s="318"/>
      <c r="EJ36" s="318"/>
      <c r="EK36" s="318"/>
      <c r="EL36" s="318"/>
      <c r="EM36" s="318"/>
      <c r="EN36" s="318"/>
      <c r="EO36" s="318"/>
      <c r="EP36" s="318"/>
      <c r="EQ36" s="318"/>
      <c r="ER36" s="318"/>
      <c r="ES36" s="318"/>
      <c r="ET36" s="318"/>
      <c r="EU36" s="318"/>
      <c r="EV36" s="318"/>
      <c r="EW36" s="318"/>
      <c r="EX36" s="318"/>
      <c r="EY36" s="318"/>
      <c r="EZ36" s="318"/>
      <c r="FA36" s="318"/>
      <c r="FB36" s="318"/>
      <c r="FC36" s="324">
        <f t="array" ref="FC36">MAX(IF(X36:FB36&lt;&gt;"",$X$25:$FB$25))</f>
        <v>0</v>
      </c>
      <c r="FD36" s="347">
        <v>11</v>
      </c>
      <c r="FE36" s="731" t="e">
        <f>VLOOKUP(FD36,#REF!,2,TRUE)</f>
        <v>#REF!</v>
      </c>
      <c r="FF36" s="732"/>
      <c r="FG36" s="732"/>
      <c r="FH36" s="732"/>
      <c r="FI36" s="732"/>
      <c r="FJ36" s="733"/>
      <c r="FK36" s="316" t="e">
        <f ca="1">PositionPrüfenAufFOD(FD36)</f>
        <v>#NAME?</v>
      </c>
      <c r="FL36" s="348">
        <f t="shared" si="6"/>
        <v>1</v>
      </c>
      <c r="FM36" s="363">
        <v>37</v>
      </c>
      <c r="FN36" s="731" t="e">
        <f>VLOOKUP(FM36,#REF!,2,TRUE)</f>
        <v>#REF!</v>
      </c>
      <c r="FO36" s="732"/>
      <c r="FP36" s="732"/>
      <c r="FQ36" s="732"/>
      <c r="FR36" s="732"/>
      <c r="FS36" s="733"/>
      <c r="FT36" s="316" t="e">
        <f ca="1">HandlingPassagierBusInbound(FM36,$BI$7,$M$9,Basisdaten!$D$14)</f>
        <v>#NAME?</v>
      </c>
      <c r="FU36" s="348">
        <f t="shared" si="7"/>
        <v>0</v>
      </c>
      <c r="FV36" s="359">
        <v>63</v>
      </c>
      <c r="FW36" s="731" t="e">
        <f>VLOOKUP(FV36,#REF!,2,TRUE)</f>
        <v>#REF!</v>
      </c>
      <c r="FX36" s="732"/>
      <c r="FY36" s="732"/>
      <c r="FZ36" s="732"/>
      <c r="GA36" s="732"/>
      <c r="GB36" s="733"/>
      <c r="GC36" s="316" t="e">
        <f ca="1">handlingLifter(FV36,$BI$9)</f>
        <v>#NAME?</v>
      </c>
      <c r="GD36" s="348">
        <f t="shared" si="8"/>
        <v>0</v>
      </c>
      <c r="GE36" s="319"/>
      <c r="GF36" s="351">
        <v>13</v>
      </c>
    </row>
    <row r="37" spans="1:238" ht="30" customHeight="1">
      <c r="A37" s="342" t="str">
        <f t="shared" si="3"/>
        <v>Turnaround7</v>
      </c>
      <c r="B37" s="343">
        <f t="shared" si="4"/>
        <v>0</v>
      </c>
      <c r="C37" s="723"/>
      <c r="D37" s="724"/>
      <c r="E37" s="724"/>
      <c r="F37" s="724"/>
      <c r="G37" s="725"/>
      <c r="H37" s="737"/>
      <c r="I37" s="738"/>
      <c r="J37" s="738"/>
      <c r="K37" s="738"/>
      <c r="L37" s="739"/>
      <c r="M37" s="729"/>
      <c r="N37" s="730"/>
      <c r="O37" s="344"/>
      <c r="P37" s="345">
        <f t="array" ref="P37">MIN(IF(X37:FB37&lt;&gt;"",$X$25:$FB$25))</f>
        <v>0</v>
      </c>
      <c r="Q37" s="345">
        <f t="array" ref="Q37">MAX(IF(X37:FB37="","",IF(X37:FB37&lt;&gt;"",$X$25:$FB$25)+1))</f>
        <v>0</v>
      </c>
      <c r="R37" s="345">
        <f t="shared" si="9"/>
        <v>0</v>
      </c>
      <c r="S37" s="344"/>
      <c r="T37" s="346"/>
      <c r="U37" s="344"/>
      <c r="V37" s="344"/>
      <c r="W37" s="324">
        <f t="array" ref="W37">MIN(IF(X37:FB37&lt;&gt;"",$X$25:$FB$25))</f>
        <v>0</v>
      </c>
      <c r="X37" s="318"/>
      <c r="Y37" s="318"/>
      <c r="Z37" s="318"/>
      <c r="AA37" s="318"/>
      <c r="AB37" s="318"/>
      <c r="AC37" s="318"/>
      <c r="AD37" s="318"/>
      <c r="AE37" s="318"/>
      <c r="AF37" s="318"/>
      <c r="AG37" s="318"/>
      <c r="AH37" s="318"/>
      <c r="AI37" s="318"/>
      <c r="AJ37" s="318"/>
      <c r="AK37" s="318"/>
      <c r="AL37" s="318"/>
      <c r="AM37" s="318"/>
      <c r="AN37" s="318"/>
      <c r="AO37" s="318"/>
      <c r="AP37" s="318"/>
      <c r="AQ37" s="318"/>
      <c r="AR37" s="318"/>
      <c r="AS37" s="318"/>
      <c r="AT37" s="318"/>
      <c r="AU37" s="318"/>
      <c r="AV37" s="318"/>
      <c r="AW37" s="318"/>
      <c r="AX37" s="318"/>
      <c r="AY37" s="318"/>
      <c r="AZ37" s="318"/>
      <c r="BA37" s="318"/>
      <c r="BB37" s="318"/>
      <c r="BC37" s="318"/>
      <c r="BD37" s="318"/>
      <c r="BE37" s="318"/>
      <c r="BF37" s="318"/>
      <c r="BG37" s="318"/>
      <c r="BH37" s="318"/>
      <c r="BI37" s="318"/>
      <c r="BJ37" s="318"/>
      <c r="BK37" s="318"/>
      <c r="BL37" s="318"/>
      <c r="BM37" s="318"/>
      <c r="BN37" s="318"/>
      <c r="BO37" s="318"/>
      <c r="BP37" s="318"/>
      <c r="BQ37" s="318"/>
      <c r="BR37" s="318"/>
      <c r="BS37" s="318"/>
      <c r="BT37" s="318"/>
      <c r="BU37" s="318"/>
      <c r="BV37" s="318"/>
      <c r="BW37" s="318"/>
      <c r="BX37" s="318"/>
      <c r="BY37" s="318"/>
      <c r="BZ37" s="318"/>
      <c r="CA37" s="318"/>
      <c r="CB37" s="318"/>
      <c r="CC37" s="318"/>
      <c r="CD37" s="318"/>
      <c r="CE37" s="318"/>
      <c r="CF37" s="357"/>
      <c r="CG37" s="357"/>
      <c r="CH37" s="318"/>
      <c r="CI37" s="318"/>
      <c r="CJ37" s="318"/>
      <c r="CK37" s="318"/>
      <c r="CL37" s="318"/>
      <c r="CM37" s="318"/>
      <c r="CN37" s="318"/>
      <c r="CO37" s="318"/>
      <c r="CP37" s="318"/>
      <c r="CQ37" s="318"/>
      <c r="CR37" s="318"/>
      <c r="CS37" s="318"/>
      <c r="CT37" s="318"/>
      <c r="CU37" s="318"/>
      <c r="CV37" s="318"/>
      <c r="CW37" s="318"/>
      <c r="CX37" s="318"/>
      <c r="CY37" s="318"/>
      <c r="CZ37" s="318"/>
      <c r="DA37" s="318"/>
      <c r="DB37" s="318"/>
      <c r="DC37" s="318"/>
      <c r="DD37" s="318"/>
      <c r="DE37" s="318"/>
      <c r="DF37" s="318"/>
      <c r="DG37" s="318"/>
      <c r="DH37" s="318"/>
      <c r="DI37" s="318"/>
      <c r="DJ37" s="318"/>
      <c r="DK37" s="318"/>
      <c r="DL37" s="318"/>
      <c r="DM37" s="318"/>
      <c r="DN37" s="318"/>
      <c r="DO37" s="318"/>
      <c r="DP37" s="318"/>
      <c r="DQ37" s="318"/>
      <c r="DR37" s="318"/>
      <c r="DS37" s="318"/>
      <c r="DT37" s="318"/>
      <c r="DU37" s="318"/>
      <c r="DV37" s="318"/>
      <c r="DW37" s="318"/>
      <c r="DX37" s="318"/>
      <c r="DY37" s="318"/>
      <c r="DZ37" s="318"/>
      <c r="EA37" s="318"/>
      <c r="EB37" s="318"/>
      <c r="EC37" s="318"/>
      <c r="ED37" s="318"/>
      <c r="EE37" s="318"/>
      <c r="EF37" s="318"/>
      <c r="EG37" s="318"/>
      <c r="EH37" s="318"/>
      <c r="EI37" s="318"/>
      <c r="EJ37" s="318"/>
      <c r="EK37" s="318"/>
      <c r="EL37" s="318"/>
      <c r="EM37" s="318"/>
      <c r="EN37" s="318"/>
      <c r="EO37" s="318"/>
      <c r="EP37" s="318"/>
      <c r="EQ37" s="318"/>
      <c r="ER37" s="318"/>
      <c r="ES37" s="318"/>
      <c r="ET37" s="318"/>
      <c r="EU37" s="318"/>
      <c r="EV37" s="318"/>
      <c r="EW37" s="318"/>
      <c r="EX37" s="318"/>
      <c r="EY37" s="318"/>
      <c r="EZ37" s="318"/>
      <c r="FA37" s="318"/>
      <c r="FB37" s="318"/>
      <c r="FC37" s="324">
        <f t="array" ref="FC37">MAX(IF(X37:FB37&lt;&gt;"",$X$25:$FB$25))</f>
        <v>0</v>
      </c>
      <c r="FD37" s="347">
        <v>12</v>
      </c>
      <c r="FE37" s="731" t="e">
        <f>VLOOKUP(FD37,#REF!,2,TRUE)</f>
        <v>#REF!</v>
      </c>
      <c r="FF37" s="732"/>
      <c r="FG37" s="732"/>
      <c r="FH37" s="732"/>
      <c r="FI37" s="732"/>
      <c r="FJ37" s="733"/>
      <c r="FK37" s="316" t="e">
        <f ca="1">TeambriefingAnPosition(FD37)</f>
        <v>#NAME?</v>
      </c>
      <c r="FL37" s="348">
        <f t="shared" si="6"/>
        <v>14</v>
      </c>
      <c r="FM37" s="363">
        <v>38</v>
      </c>
      <c r="FN37" s="731" t="e">
        <f>VLOOKUP(FM37,#REF!,2,TRUE)</f>
        <v>#REF!</v>
      </c>
      <c r="FO37" s="732"/>
      <c r="FP37" s="732"/>
      <c r="FQ37" s="732"/>
      <c r="FR37" s="732"/>
      <c r="FS37" s="733"/>
      <c r="FT37" s="316" t="e">
        <f ca="1">HandlingPassagierBusInbound(FM37,$BI$7,$M$9,Basisdaten!$D$14)</f>
        <v>#NAME?</v>
      </c>
      <c r="FU37" s="348">
        <f t="shared" si="7"/>
        <v>0</v>
      </c>
      <c r="FV37" s="364">
        <v>64</v>
      </c>
      <c r="FW37" s="731" t="e">
        <f>VLOOKUP(FV37,#REF!,2,TRUE)</f>
        <v>#REF!</v>
      </c>
      <c r="FX37" s="732"/>
      <c r="FY37" s="732"/>
      <c r="FZ37" s="732"/>
      <c r="GA37" s="732"/>
      <c r="GB37" s="733"/>
      <c r="GC37" s="316" t="e">
        <f t="shared" ref="GC37:GC42" ca="1" si="10">HandlingPushback(FV37)</f>
        <v>#NAME?</v>
      </c>
      <c r="GD37" s="348">
        <f t="shared" si="8"/>
        <v>6</v>
      </c>
      <c r="GE37" s="319"/>
      <c r="GF37" s="351">
        <v>7</v>
      </c>
    </row>
    <row r="38" spans="1:238" ht="30" customHeight="1">
      <c r="A38" s="342" t="str">
        <f t="shared" si="3"/>
        <v>Turnaround8</v>
      </c>
      <c r="B38" s="343">
        <f t="shared" si="4"/>
        <v>0</v>
      </c>
      <c r="C38" s="723"/>
      <c r="D38" s="724"/>
      <c r="E38" s="724"/>
      <c r="F38" s="724"/>
      <c r="G38" s="725"/>
      <c r="H38" s="734"/>
      <c r="I38" s="735"/>
      <c r="J38" s="735"/>
      <c r="K38" s="735"/>
      <c r="L38" s="736"/>
      <c r="M38" s="729"/>
      <c r="N38" s="730"/>
      <c r="O38" s="344"/>
      <c r="P38" s="345">
        <f t="array" ref="P38">MIN(IF(X38:FB38&lt;&gt;"",$X$25:$FB$25))</f>
        <v>0</v>
      </c>
      <c r="Q38" s="345">
        <f t="array" ref="Q38">MAX(IF(X38:FB38="","",IF(X38:FB38&lt;&gt;"",$X$25:$FB$25)+1))</f>
        <v>0</v>
      </c>
      <c r="R38" s="345">
        <f t="shared" si="9"/>
        <v>0</v>
      </c>
      <c r="S38" s="344"/>
      <c r="T38" s="346"/>
      <c r="U38" s="344"/>
      <c r="V38" s="344"/>
      <c r="W38" s="324">
        <v>50</v>
      </c>
      <c r="X38" s="318"/>
      <c r="Y38" s="318"/>
      <c r="Z38" s="318"/>
      <c r="AA38" s="318"/>
      <c r="AB38" s="318"/>
      <c r="AC38" s="318"/>
      <c r="AD38" s="318"/>
      <c r="AE38" s="318"/>
      <c r="AF38" s="318"/>
      <c r="AG38" s="318"/>
      <c r="AH38" s="318"/>
      <c r="AI38" s="318"/>
      <c r="AJ38" s="318"/>
      <c r="AK38" s="318"/>
      <c r="AL38" s="318"/>
      <c r="AM38" s="318"/>
      <c r="AN38" s="318"/>
      <c r="AO38" s="318"/>
      <c r="AP38" s="318"/>
      <c r="AQ38" s="318"/>
      <c r="AR38" s="318"/>
      <c r="AS38" s="318"/>
      <c r="AT38" s="318"/>
      <c r="AU38" s="318"/>
      <c r="AV38" s="318"/>
      <c r="AW38" s="318"/>
      <c r="AX38" s="318"/>
      <c r="AY38" s="318"/>
      <c r="AZ38" s="318"/>
      <c r="BA38" s="318"/>
      <c r="BB38" s="318"/>
      <c r="BC38" s="318"/>
      <c r="BD38" s="318"/>
      <c r="BE38" s="318"/>
      <c r="BF38" s="318"/>
      <c r="BG38" s="318"/>
      <c r="BH38" s="318"/>
      <c r="BI38" s="318"/>
      <c r="BJ38" s="318"/>
      <c r="BK38" s="318"/>
      <c r="BL38" s="318"/>
      <c r="BM38" s="318"/>
      <c r="BN38" s="318"/>
      <c r="BO38" s="318"/>
      <c r="BP38" s="318"/>
      <c r="BQ38" s="318"/>
      <c r="BR38" s="318"/>
      <c r="BS38" s="318"/>
      <c r="BT38" s="318"/>
      <c r="BU38" s="318"/>
      <c r="BV38" s="318"/>
      <c r="BW38" s="318"/>
      <c r="BX38" s="318"/>
      <c r="BY38" s="318"/>
      <c r="BZ38" s="318"/>
      <c r="CA38" s="318"/>
      <c r="CB38" s="318"/>
      <c r="CC38" s="318"/>
      <c r="CD38" s="318"/>
      <c r="CE38" s="318"/>
      <c r="CF38" s="357"/>
      <c r="CG38" s="318"/>
      <c r="CH38" s="318"/>
      <c r="CI38" s="318"/>
      <c r="CJ38" s="318"/>
      <c r="CK38" s="318"/>
      <c r="CL38" s="318"/>
      <c r="CM38" s="318"/>
      <c r="CN38" s="318"/>
      <c r="CO38" s="318"/>
      <c r="CP38" s="318"/>
      <c r="CQ38" s="318"/>
      <c r="CR38" s="318"/>
      <c r="CS38" s="318"/>
      <c r="CT38" s="318"/>
      <c r="CU38" s="318"/>
      <c r="CV38" s="318"/>
      <c r="CW38" s="318"/>
      <c r="CX38" s="318"/>
      <c r="CY38" s="318"/>
      <c r="CZ38" s="318"/>
      <c r="DA38" s="318"/>
      <c r="DB38" s="318"/>
      <c r="DC38" s="318"/>
      <c r="DD38" s="318"/>
      <c r="DE38" s="318"/>
      <c r="DF38" s="318"/>
      <c r="DG38" s="318"/>
      <c r="DH38" s="318"/>
      <c r="DI38" s="318"/>
      <c r="DJ38" s="318"/>
      <c r="DK38" s="318"/>
      <c r="DL38" s="318"/>
      <c r="DM38" s="318"/>
      <c r="DN38" s="318"/>
      <c r="DO38" s="318"/>
      <c r="DP38" s="318"/>
      <c r="DQ38" s="318"/>
      <c r="DR38" s="318"/>
      <c r="DS38" s="318"/>
      <c r="DT38" s="318"/>
      <c r="DU38" s="318"/>
      <c r="DV38" s="318"/>
      <c r="DW38" s="318"/>
      <c r="DX38" s="318"/>
      <c r="DY38" s="318"/>
      <c r="DZ38" s="318"/>
      <c r="EA38" s="318"/>
      <c r="EB38" s="318"/>
      <c r="EC38" s="318"/>
      <c r="ED38" s="318"/>
      <c r="EE38" s="318"/>
      <c r="EF38" s="318"/>
      <c r="EG38" s="318"/>
      <c r="EH38" s="318"/>
      <c r="EI38" s="318"/>
      <c r="EJ38" s="318"/>
      <c r="EK38" s="318"/>
      <c r="EL38" s="318"/>
      <c r="EM38" s="318"/>
      <c r="EN38" s="318"/>
      <c r="EO38" s="318"/>
      <c r="EP38" s="318"/>
      <c r="EQ38" s="318"/>
      <c r="ER38" s="318"/>
      <c r="ES38" s="318"/>
      <c r="ET38" s="318"/>
      <c r="EU38" s="318"/>
      <c r="EV38" s="318"/>
      <c r="EW38" s="318"/>
      <c r="EX38" s="318"/>
      <c r="EY38" s="318"/>
      <c r="EZ38" s="318"/>
      <c r="FA38" s="318"/>
      <c r="FB38" s="318"/>
      <c r="FC38" s="324">
        <f t="array" ref="FC38">MAX(IF(X38:FB38&lt;&gt;"",$X$25:$FB$25))</f>
        <v>0</v>
      </c>
      <c r="FD38" s="365">
        <v>13</v>
      </c>
      <c r="FE38" s="731" t="e">
        <f>VLOOKUP(FD38,#REF!,2,TRUE)</f>
        <v>#REF!</v>
      </c>
      <c r="FF38" s="732"/>
      <c r="FG38" s="732"/>
      <c r="FH38" s="732"/>
      <c r="FI38" s="732"/>
      <c r="FJ38" s="733"/>
      <c r="FK38" s="316" t="e">
        <f ca="1">SetzenChocksPylonenStrom(FD38)</f>
        <v>#NAME?</v>
      </c>
      <c r="FL38" s="348">
        <f t="shared" si="6"/>
        <v>2</v>
      </c>
      <c r="FM38" s="363">
        <v>39</v>
      </c>
      <c r="FN38" s="731" t="e">
        <f>VLOOKUP(FM38,#REF!,2,TRUE)</f>
        <v>#REF!</v>
      </c>
      <c r="FO38" s="732"/>
      <c r="FP38" s="732"/>
      <c r="FQ38" s="732"/>
      <c r="FR38" s="732"/>
      <c r="FS38" s="733"/>
      <c r="FT38" s="316" t="e">
        <f ca="1">HandlingPassagierBusInbound(FM38,$BI$7,$M$9,Basisdaten!$D$14)</f>
        <v>#NAME?</v>
      </c>
      <c r="FU38" s="348">
        <f t="shared" si="7"/>
        <v>0</v>
      </c>
      <c r="FV38" s="364">
        <v>65</v>
      </c>
      <c r="FW38" s="731" t="e">
        <f>VLOOKUP(FV38,#REF!,2,TRUE)</f>
        <v>#REF!</v>
      </c>
      <c r="FX38" s="732"/>
      <c r="FY38" s="732"/>
      <c r="FZ38" s="732"/>
      <c r="GA38" s="732"/>
      <c r="GB38" s="733"/>
      <c r="GC38" s="316" t="e">
        <f t="shared" ca="1" si="10"/>
        <v>#NAME?</v>
      </c>
      <c r="GD38" s="348">
        <f t="shared" si="8"/>
        <v>2</v>
      </c>
      <c r="GE38" s="319"/>
      <c r="GF38" s="351">
        <v>8</v>
      </c>
      <c r="IC38" s="323"/>
      <c r="ID38" s="289"/>
    </row>
    <row r="39" spans="1:238" ht="30" customHeight="1">
      <c r="A39" s="342" t="str">
        <f t="shared" si="3"/>
        <v>Turnaround14</v>
      </c>
      <c r="B39" s="343">
        <f t="shared" si="4"/>
        <v>0</v>
      </c>
      <c r="C39" s="723"/>
      <c r="D39" s="724"/>
      <c r="E39" s="724"/>
      <c r="F39" s="724"/>
      <c r="G39" s="725"/>
      <c r="H39" s="726"/>
      <c r="I39" s="727"/>
      <c r="J39" s="727"/>
      <c r="K39" s="727"/>
      <c r="L39" s="728"/>
      <c r="M39" s="729"/>
      <c r="N39" s="730"/>
      <c r="O39" s="344"/>
      <c r="P39" s="345">
        <f t="array" ref="P39">MIN(IF(X39:FB39&lt;&gt;"",$X$25:$FB$25))</f>
        <v>0</v>
      </c>
      <c r="Q39" s="345">
        <f t="array" ref="Q39">MAX(IF(X39:FB39="","",IF(X39:FB39&lt;&gt;"",$X$25:$FB$25)+1))</f>
        <v>0</v>
      </c>
      <c r="R39" s="345">
        <f t="shared" si="9"/>
        <v>0</v>
      </c>
      <c r="S39" s="344"/>
      <c r="T39" s="346"/>
      <c r="U39" s="344"/>
      <c r="V39" s="344"/>
      <c r="W39" s="324">
        <f t="array" ref="W39">MIN(IF(X39:FB39&lt;&gt;"",$X$25:$FB$25))</f>
        <v>0</v>
      </c>
      <c r="X39" s="318"/>
      <c r="Y39" s="318"/>
      <c r="Z39" s="318"/>
      <c r="AA39" s="318"/>
      <c r="AB39" s="318"/>
      <c r="AC39" s="318"/>
      <c r="AD39" s="318"/>
      <c r="AE39" s="318"/>
      <c r="AF39" s="318"/>
      <c r="AG39" s="318"/>
      <c r="AH39" s="318"/>
      <c r="AI39" s="318"/>
      <c r="AJ39" s="318"/>
      <c r="AK39" s="318"/>
      <c r="AL39" s="318"/>
      <c r="AM39" s="318"/>
      <c r="AN39" s="318"/>
      <c r="AO39" s="318"/>
      <c r="AP39" s="318"/>
      <c r="AQ39" s="318"/>
      <c r="AR39" s="318"/>
      <c r="AS39" s="318"/>
      <c r="AT39" s="318"/>
      <c r="AU39" s="318"/>
      <c r="AV39" s="318"/>
      <c r="AW39" s="318"/>
      <c r="AX39" s="318"/>
      <c r="AY39" s="318"/>
      <c r="AZ39" s="318"/>
      <c r="BA39" s="318"/>
      <c r="BB39" s="318"/>
      <c r="BC39" s="318"/>
      <c r="BD39" s="318"/>
      <c r="BE39" s="318"/>
      <c r="BF39" s="318"/>
      <c r="BG39" s="318"/>
      <c r="BH39" s="318"/>
      <c r="BI39" s="318"/>
      <c r="BJ39" s="318"/>
      <c r="BK39" s="318"/>
      <c r="BL39" s="318"/>
      <c r="BM39" s="318"/>
      <c r="BN39" s="318"/>
      <c r="BO39" s="318"/>
      <c r="BP39" s="318"/>
      <c r="BQ39" s="318"/>
      <c r="BR39" s="318"/>
      <c r="BS39" s="318"/>
      <c r="BT39" s="318"/>
      <c r="BU39" s="318"/>
      <c r="BV39" s="318"/>
      <c r="BW39" s="318"/>
      <c r="BX39" s="318"/>
      <c r="BY39" s="318"/>
      <c r="BZ39" s="366"/>
      <c r="CA39" s="366"/>
      <c r="CB39" s="318"/>
      <c r="CC39" s="318"/>
      <c r="CD39" s="318"/>
      <c r="CE39" s="318"/>
      <c r="CF39" s="318"/>
      <c r="CG39" s="318"/>
      <c r="CH39" s="318"/>
      <c r="CI39" s="318"/>
      <c r="CJ39" s="318"/>
      <c r="CK39" s="318"/>
      <c r="CL39" s="318"/>
      <c r="CM39" s="318"/>
      <c r="CN39" s="318"/>
      <c r="CO39" s="318"/>
      <c r="CP39" s="318"/>
      <c r="CQ39" s="318"/>
      <c r="CR39" s="318"/>
      <c r="CS39" s="318"/>
      <c r="CT39" s="318"/>
      <c r="CU39" s="318"/>
      <c r="CV39" s="318"/>
      <c r="CW39" s="318"/>
      <c r="CX39" s="318"/>
      <c r="CY39" s="318"/>
      <c r="CZ39" s="318"/>
      <c r="DA39" s="318"/>
      <c r="DB39" s="318"/>
      <c r="DC39" s="318"/>
      <c r="DD39" s="318"/>
      <c r="DE39" s="318"/>
      <c r="DF39" s="318"/>
      <c r="DG39" s="318"/>
      <c r="DH39" s="318"/>
      <c r="DI39" s="318"/>
      <c r="DJ39" s="318"/>
      <c r="DK39" s="318"/>
      <c r="DL39" s="318"/>
      <c r="DM39" s="318"/>
      <c r="DN39" s="318"/>
      <c r="DO39" s="318"/>
      <c r="DP39" s="318"/>
      <c r="DQ39" s="318"/>
      <c r="DR39" s="318"/>
      <c r="DS39" s="318"/>
      <c r="DT39" s="318"/>
      <c r="DU39" s="318"/>
      <c r="DV39" s="318"/>
      <c r="DW39" s="318"/>
      <c r="DX39" s="318"/>
      <c r="DY39" s="318"/>
      <c r="DZ39" s="318"/>
      <c r="EA39" s="318"/>
      <c r="EB39" s="318"/>
      <c r="EC39" s="318"/>
      <c r="ED39" s="318"/>
      <c r="EE39" s="318"/>
      <c r="EF39" s="318"/>
      <c r="EG39" s="318"/>
      <c r="EH39" s="318"/>
      <c r="EI39" s="318"/>
      <c r="EJ39" s="318"/>
      <c r="EK39" s="318"/>
      <c r="EL39" s="318"/>
      <c r="EM39" s="318"/>
      <c r="EN39" s="318"/>
      <c r="EO39" s="318"/>
      <c r="EP39" s="318"/>
      <c r="EQ39" s="318"/>
      <c r="ER39" s="318"/>
      <c r="ES39" s="318"/>
      <c r="ET39" s="318"/>
      <c r="EU39" s="318"/>
      <c r="EV39" s="318"/>
      <c r="EW39" s="318"/>
      <c r="EX39" s="318"/>
      <c r="EY39" s="318"/>
      <c r="EZ39" s="318"/>
      <c r="FA39" s="318"/>
      <c r="FB39" s="318"/>
      <c r="FC39" s="324">
        <f t="array" ref="FC39">MAX(IF(X39:FB39&lt;&gt;"",$X$25:$FB$25))</f>
        <v>0</v>
      </c>
      <c r="FD39" s="365">
        <v>14</v>
      </c>
      <c r="FE39" s="731" t="e">
        <f>VLOOKUP(FD39,#REF!,2,TRUE)</f>
        <v>#REF!</v>
      </c>
      <c r="FF39" s="732"/>
      <c r="FG39" s="732"/>
      <c r="FH39" s="732"/>
      <c r="FI39" s="732"/>
      <c r="FJ39" s="733"/>
      <c r="FK39" s="316" t="e">
        <f ca="1">AnnehmenMitHeadset(FD39,$CD$15)</f>
        <v>#NAME?</v>
      </c>
      <c r="FL39" s="348">
        <f t="shared" si="6"/>
        <v>1</v>
      </c>
      <c r="FM39" s="363">
        <v>40</v>
      </c>
      <c r="FN39" s="731" t="e">
        <f>VLOOKUP(FM39,#REF!,2,TRUE)</f>
        <v>#REF!</v>
      </c>
      <c r="FO39" s="732"/>
      <c r="FP39" s="732"/>
      <c r="FQ39" s="732"/>
      <c r="FR39" s="732"/>
      <c r="FS39" s="733"/>
      <c r="FT39" s="316" t="e">
        <f ca="1">HandlingPassagierBusInbound(FM39,$BI$7,$M$9,Basisdaten!$D$14)</f>
        <v>#NAME?</v>
      </c>
      <c r="FU39" s="348">
        <f t="shared" si="7"/>
        <v>0</v>
      </c>
      <c r="FV39" s="364">
        <v>66</v>
      </c>
      <c r="FW39" s="731" t="e">
        <f>VLOOKUP(FV39,#REF!,2,TRUE)</f>
        <v>#REF!</v>
      </c>
      <c r="FX39" s="732"/>
      <c r="FY39" s="732"/>
      <c r="FZ39" s="732"/>
      <c r="GA39" s="732"/>
      <c r="GB39" s="733"/>
      <c r="GC39" s="316" t="e">
        <f t="shared" ca="1" si="10"/>
        <v>#NAME?</v>
      </c>
      <c r="GD39" s="348">
        <f t="shared" si="8"/>
        <v>7</v>
      </c>
      <c r="GE39" s="319"/>
      <c r="GF39" s="351">
        <v>14</v>
      </c>
    </row>
    <row r="40" spans="1:238" ht="30" customHeight="1">
      <c r="A40" s="342" t="str">
        <f t="shared" si="3"/>
        <v>Turnaround15</v>
      </c>
      <c r="B40" s="343">
        <f t="shared" si="4"/>
        <v>0</v>
      </c>
      <c r="C40" s="723"/>
      <c r="D40" s="724"/>
      <c r="E40" s="724"/>
      <c r="F40" s="724"/>
      <c r="G40" s="725"/>
      <c r="H40" s="737"/>
      <c r="I40" s="738"/>
      <c r="J40" s="738"/>
      <c r="K40" s="738"/>
      <c r="L40" s="739"/>
      <c r="M40" s="729"/>
      <c r="N40" s="730"/>
      <c r="O40" s="344"/>
      <c r="P40" s="345">
        <f t="array" ref="P40">MIN(IF(X40:FB40&lt;&gt;"",$X$25:$FB$25))</f>
        <v>0</v>
      </c>
      <c r="Q40" s="345">
        <f t="array" ref="Q40">MAX(IF(X40:FB40="","",IF(X40:FB40&lt;&gt;"",$X$25:$FB$25)+1))</f>
        <v>0</v>
      </c>
      <c r="R40" s="345">
        <f t="shared" si="9"/>
        <v>0</v>
      </c>
      <c r="S40" s="344"/>
      <c r="T40" s="346"/>
      <c r="U40" s="344"/>
      <c r="V40" s="344"/>
      <c r="W40" s="324">
        <f t="array" ref="W40">MIN(IF(X40:FB40&lt;&gt;"",$X$25:$FB$25))</f>
        <v>0</v>
      </c>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318"/>
      <c r="CD40" s="318"/>
      <c r="CE40" s="318"/>
      <c r="CF40" s="318"/>
      <c r="CG40" s="318"/>
      <c r="CH40" s="318"/>
      <c r="CI40" s="318"/>
      <c r="CJ40" s="318"/>
      <c r="CK40" s="318"/>
      <c r="CL40" s="318"/>
      <c r="CM40" s="318"/>
      <c r="CN40" s="318"/>
      <c r="CO40" s="318"/>
      <c r="CP40" s="318"/>
      <c r="CQ40" s="318"/>
      <c r="CR40" s="318"/>
      <c r="CS40" s="318"/>
      <c r="CT40" s="318"/>
      <c r="CU40" s="318"/>
      <c r="CV40" s="318"/>
      <c r="CW40" s="318"/>
      <c r="CX40" s="318"/>
      <c r="CY40" s="318"/>
      <c r="CZ40" s="318"/>
      <c r="DA40" s="318"/>
      <c r="DB40" s="318"/>
      <c r="DC40" s="318"/>
      <c r="DD40" s="318"/>
      <c r="DE40" s="318"/>
      <c r="DF40" s="318"/>
      <c r="DG40" s="318"/>
      <c r="DH40" s="318"/>
      <c r="DI40" s="318"/>
      <c r="DJ40" s="318"/>
      <c r="DK40" s="318"/>
      <c r="DL40" s="318"/>
      <c r="DM40" s="318"/>
      <c r="DN40" s="318"/>
      <c r="DO40" s="318"/>
      <c r="DP40" s="318"/>
      <c r="DQ40" s="318"/>
      <c r="DR40" s="318"/>
      <c r="DS40" s="318"/>
      <c r="DT40" s="318"/>
      <c r="DU40" s="318"/>
      <c r="DV40" s="318"/>
      <c r="DW40" s="318"/>
      <c r="DX40" s="318"/>
      <c r="DY40" s="318"/>
      <c r="DZ40" s="318"/>
      <c r="EA40" s="318"/>
      <c r="EB40" s="318"/>
      <c r="EC40" s="318"/>
      <c r="ED40" s="318"/>
      <c r="EE40" s="318"/>
      <c r="EF40" s="318"/>
      <c r="EG40" s="318"/>
      <c r="EH40" s="318"/>
      <c r="EI40" s="318"/>
      <c r="EJ40" s="318"/>
      <c r="EK40" s="318"/>
      <c r="EL40" s="318"/>
      <c r="EM40" s="318"/>
      <c r="EN40" s="318"/>
      <c r="EO40" s="318"/>
      <c r="EP40" s="318"/>
      <c r="EQ40" s="318"/>
      <c r="ER40" s="318"/>
      <c r="ES40" s="318"/>
      <c r="ET40" s="318"/>
      <c r="EU40" s="318"/>
      <c r="EV40" s="318"/>
      <c r="EW40" s="318"/>
      <c r="EX40" s="318"/>
      <c r="EY40" s="318"/>
      <c r="EZ40" s="318"/>
      <c r="FA40" s="318"/>
      <c r="FB40" s="318"/>
      <c r="FC40" s="324">
        <f t="array" ref="FC40">MAX(IF(X40:FB40&lt;&gt;"",$X$25:$FB$25))</f>
        <v>0</v>
      </c>
      <c r="FD40" s="365">
        <v>15</v>
      </c>
      <c r="FE40" s="731" t="e">
        <f>VLOOKUP(FD40,#REF!,2,TRUE)</f>
        <v>#REF!</v>
      </c>
      <c r="FF40" s="732"/>
      <c r="FG40" s="732"/>
      <c r="FH40" s="732"/>
      <c r="FI40" s="732"/>
      <c r="FJ40" s="733"/>
      <c r="FK40" s="316" t="e">
        <f ca="1">HandlingGPU(FD40,$CD$13)</f>
        <v>#NAME?</v>
      </c>
      <c r="FL40" s="348">
        <f t="shared" si="6"/>
        <v>0</v>
      </c>
      <c r="FM40" s="363">
        <v>41</v>
      </c>
      <c r="FN40" s="731" t="e">
        <f>VLOOKUP(FM40,#REF!,2,TRUE)</f>
        <v>#REF!</v>
      </c>
      <c r="FO40" s="732"/>
      <c r="FP40" s="732"/>
      <c r="FQ40" s="732"/>
      <c r="FR40" s="732"/>
      <c r="FS40" s="733"/>
      <c r="FT40" s="316" t="e">
        <f ca="1">HandlingPassagierBusInbound(FM40,$BI$7,$M$9,Basisdaten!$D$14)</f>
        <v>#NAME?</v>
      </c>
      <c r="FU40" s="348">
        <f t="shared" si="7"/>
        <v>0</v>
      </c>
      <c r="FV40" s="364">
        <v>67</v>
      </c>
      <c r="FW40" s="731" t="e">
        <f>VLOOKUP(FV40,#REF!,2,TRUE)</f>
        <v>#REF!</v>
      </c>
      <c r="FX40" s="732"/>
      <c r="FY40" s="732"/>
      <c r="FZ40" s="732"/>
      <c r="GA40" s="732"/>
      <c r="GB40" s="733"/>
      <c r="GC40" s="316" t="e">
        <f t="shared" ca="1" si="10"/>
        <v>#NAME?</v>
      </c>
      <c r="GD40" s="348">
        <f t="shared" si="8"/>
        <v>2</v>
      </c>
      <c r="GF40" s="351">
        <v>15</v>
      </c>
      <c r="GH40" s="323"/>
      <c r="GI40" s="323"/>
      <c r="GJ40" s="323"/>
      <c r="GK40" s="323"/>
      <c r="GL40" s="323"/>
      <c r="GM40" s="323"/>
      <c r="GN40" s="323"/>
      <c r="GO40" s="323"/>
      <c r="GP40" s="323"/>
      <c r="GQ40" s="323"/>
    </row>
    <row r="41" spans="1:238" s="323" customFormat="1" ht="30" customHeight="1">
      <c r="A41" s="342" t="str">
        <f t="shared" si="3"/>
        <v>Turnaround16</v>
      </c>
      <c r="B41" s="343">
        <f t="shared" si="4"/>
        <v>0</v>
      </c>
      <c r="C41" s="723"/>
      <c r="D41" s="724"/>
      <c r="E41" s="724"/>
      <c r="F41" s="724"/>
      <c r="G41" s="725"/>
      <c r="H41" s="726"/>
      <c r="I41" s="727"/>
      <c r="J41" s="727"/>
      <c r="K41" s="727"/>
      <c r="L41" s="728"/>
      <c r="M41" s="729"/>
      <c r="N41" s="730"/>
      <c r="O41" s="344"/>
      <c r="P41" s="345">
        <f t="array" ref="P41">MIN(IF(X41:FB41&lt;&gt;"",$X$25:$FB$25))</f>
        <v>0</v>
      </c>
      <c r="Q41" s="345">
        <f t="array" ref="Q41">MAX(IF(X41:FB41="","",IF(X41:FB41&lt;&gt;"",$X$25:$FB$25)+1))</f>
        <v>0</v>
      </c>
      <c r="R41" s="345">
        <f t="shared" si="9"/>
        <v>0</v>
      </c>
      <c r="S41" s="344"/>
      <c r="T41" s="346"/>
      <c r="U41" s="344"/>
      <c r="V41" s="344"/>
      <c r="W41" s="324">
        <f t="array" ref="W41">MIN(IF(X41:FB41&lt;&gt;"",$X$25:$FB$25))</f>
        <v>0</v>
      </c>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318"/>
      <c r="CD41" s="318"/>
      <c r="CE41" s="318"/>
      <c r="CF41" s="318"/>
      <c r="CG41" s="318"/>
      <c r="CH41" s="318"/>
      <c r="CI41" s="318"/>
      <c r="CJ41" s="318"/>
      <c r="CK41" s="318"/>
      <c r="CL41" s="318"/>
      <c r="CM41" s="318"/>
      <c r="CN41" s="318"/>
      <c r="CO41" s="318"/>
      <c r="CP41" s="318"/>
      <c r="CQ41" s="318"/>
      <c r="CR41" s="318"/>
      <c r="CS41" s="318"/>
      <c r="CT41" s="318"/>
      <c r="CU41" s="318"/>
      <c r="CV41" s="318"/>
      <c r="CW41" s="318"/>
      <c r="CX41" s="318"/>
      <c r="CY41" s="318"/>
      <c r="CZ41" s="318"/>
      <c r="DA41" s="318"/>
      <c r="DB41" s="318"/>
      <c r="DC41" s="318"/>
      <c r="DD41" s="318"/>
      <c r="DE41" s="318"/>
      <c r="DF41" s="318"/>
      <c r="DG41" s="318"/>
      <c r="DH41" s="318"/>
      <c r="DI41" s="318"/>
      <c r="DJ41" s="318"/>
      <c r="DK41" s="318"/>
      <c r="DL41" s="318"/>
      <c r="DM41" s="318"/>
      <c r="DN41" s="318"/>
      <c r="DO41" s="318"/>
      <c r="DP41" s="318"/>
      <c r="DQ41" s="318"/>
      <c r="DR41" s="318"/>
      <c r="DS41" s="318"/>
      <c r="DT41" s="318"/>
      <c r="DU41" s="318"/>
      <c r="DV41" s="318"/>
      <c r="DW41" s="318"/>
      <c r="DX41" s="318"/>
      <c r="DY41" s="318"/>
      <c r="DZ41" s="318"/>
      <c r="EA41" s="318"/>
      <c r="EB41" s="318"/>
      <c r="EC41" s="318"/>
      <c r="ED41" s="318"/>
      <c r="EE41" s="318"/>
      <c r="EF41" s="318"/>
      <c r="EG41" s="318"/>
      <c r="EH41" s="318"/>
      <c r="EI41" s="318"/>
      <c r="EJ41" s="318"/>
      <c r="EK41" s="318"/>
      <c r="EL41" s="318"/>
      <c r="EM41" s="318"/>
      <c r="EN41" s="318"/>
      <c r="EO41" s="318"/>
      <c r="EP41" s="318"/>
      <c r="EQ41" s="318"/>
      <c r="ER41" s="318"/>
      <c r="ES41" s="318"/>
      <c r="ET41" s="318"/>
      <c r="EU41" s="318"/>
      <c r="EV41" s="318"/>
      <c r="EW41" s="318"/>
      <c r="EX41" s="318"/>
      <c r="EY41" s="318"/>
      <c r="EZ41" s="318"/>
      <c r="FA41" s="318"/>
      <c r="FB41" s="318"/>
      <c r="FC41" s="324">
        <f t="array" ref="FC41">MAX(IF(X41:FB41&lt;&gt;"",$X$25:$FB$25))</f>
        <v>0</v>
      </c>
      <c r="FD41" s="365">
        <v>16</v>
      </c>
      <c r="FE41" s="731" t="e">
        <f>VLOOKUP(FD41,#REF!,2,TRUE)</f>
        <v>#REF!</v>
      </c>
      <c r="FF41" s="732"/>
      <c r="FG41" s="732"/>
      <c r="FH41" s="732"/>
      <c r="FI41" s="732"/>
      <c r="FJ41" s="733"/>
      <c r="FK41" s="316" t="e">
        <f ca="1">ArrivalCheck(FD41)</f>
        <v>#NAME?</v>
      </c>
      <c r="FL41" s="348">
        <f t="shared" si="6"/>
        <v>1</v>
      </c>
      <c r="FM41" s="367">
        <v>42</v>
      </c>
      <c r="FN41" s="731" t="e">
        <f>VLOOKUP(FM41,#REF!,2,TRUE)</f>
        <v>#REF!</v>
      </c>
      <c r="FO41" s="732"/>
      <c r="FP41" s="732"/>
      <c r="FQ41" s="732"/>
      <c r="FR41" s="732"/>
      <c r="FS41" s="733"/>
      <c r="FT41" s="316" t="e">
        <f ca="1">HandlingPassagierBusOutbound(FM41,$BI$7,$U$9,Basisdaten!$D$14)</f>
        <v>#NAME?</v>
      </c>
      <c r="FU41" s="348">
        <f t="shared" si="7"/>
        <v>0</v>
      </c>
      <c r="FV41" s="364">
        <v>68</v>
      </c>
      <c r="FW41" s="731" t="e">
        <f>VLOOKUP(FV41,#REF!,2,TRUE)</f>
        <v>#REF!</v>
      </c>
      <c r="FX41" s="732"/>
      <c r="FY41" s="732"/>
      <c r="FZ41" s="732"/>
      <c r="GA41" s="732"/>
      <c r="GB41" s="733"/>
      <c r="GC41" s="316" t="e">
        <f t="shared" ca="1" si="10"/>
        <v>#NAME?</v>
      </c>
      <c r="GD41" s="348">
        <f t="shared" si="8"/>
        <v>1</v>
      </c>
      <c r="GF41" s="351">
        <v>16</v>
      </c>
      <c r="GG41" s="289"/>
      <c r="GR41" s="290"/>
      <c r="GS41" s="290"/>
      <c r="GT41" s="290"/>
      <c r="GU41" s="290"/>
      <c r="GV41" s="290"/>
      <c r="GW41" s="290"/>
      <c r="GX41" s="290"/>
      <c r="GY41" s="290"/>
      <c r="GZ41" s="290"/>
      <c r="HA41" s="290"/>
      <c r="HB41" s="290"/>
      <c r="HC41" s="290"/>
      <c r="HD41" s="290"/>
      <c r="HE41" s="290"/>
      <c r="HF41" s="290"/>
      <c r="HG41" s="290"/>
      <c r="HH41" s="290"/>
      <c r="HI41" s="290"/>
      <c r="HJ41" s="290"/>
      <c r="HK41" s="290"/>
      <c r="HL41" s="290"/>
      <c r="HM41" s="290"/>
      <c r="HN41" s="290"/>
      <c r="HO41" s="290"/>
      <c r="HP41" s="290"/>
      <c r="HQ41" s="290"/>
      <c r="HR41" s="290"/>
      <c r="HS41" s="290"/>
      <c r="HT41" s="290"/>
      <c r="HU41" s="290"/>
      <c r="HV41" s="290"/>
      <c r="HW41" s="290"/>
      <c r="HX41" s="290"/>
      <c r="HY41" s="290"/>
      <c r="HZ41" s="290"/>
      <c r="IA41" s="290"/>
      <c r="IB41" s="290"/>
      <c r="IC41" s="290"/>
      <c r="ID41" s="290"/>
    </row>
    <row r="42" spans="1:238" s="323" customFormat="1" ht="30" customHeight="1">
      <c r="A42" s="342" t="str">
        <f t="shared" si="3"/>
        <v>Turnaround17</v>
      </c>
      <c r="B42" s="343">
        <f t="shared" si="4"/>
        <v>0</v>
      </c>
      <c r="C42" s="723"/>
      <c r="D42" s="724"/>
      <c r="E42" s="724"/>
      <c r="F42" s="724"/>
      <c r="G42" s="725"/>
      <c r="H42" s="726"/>
      <c r="I42" s="727"/>
      <c r="J42" s="727"/>
      <c r="K42" s="727"/>
      <c r="L42" s="728"/>
      <c r="M42" s="729"/>
      <c r="N42" s="730"/>
      <c r="O42" s="344"/>
      <c r="P42" s="345">
        <f t="array" ref="P42">MIN(IF(X42:FB42&lt;&gt;"",$X$25:$FB$25))</f>
        <v>0</v>
      </c>
      <c r="Q42" s="345">
        <f t="array" ref="Q42">MAX(IF(X42:FB42="","",IF(X42:FB42&lt;&gt;"",$X$25:$FB$25)+1))</f>
        <v>0</v>
      </c>
      <c r="R42" s="345">
        <f t="shared" si="9"/>
        <v>0</v>
      </c>
      <c r="S42" s="344"/>
      <c r="T42" s="346"/>
      <c r="U42" s="344"/>
      <c r="V42" s="344"/>
      <c r="W42" s="324">
        <f t="array" ref="W42">MIN(IF(X42:FB42&lt;&gt;"",$X$25:$FB$25))</f>
        <v>0</v>
      </c>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318"/>
      <c r="CD42" s="318"/>
      <c r="CE42" s="318"/>
      <c r="CF42" s="318"/>
      <c r="CG42" s="318"/>
      <c r="CH42" s="318"/>
      <c r="CI42" s="318"/>
      <c r="CJ42" s="318"/>
      <c r="CK42" s="318"/>
      <c r="CL42" s="318"/>
      <c r="CM42" s="318"/>
      <c r="CN42" s="318"/>
      <c r="CO42" s="318"/>
      <c r="CP42" s="318"/>
      <c r="CQ42" s="318"/>
      <c r="CR42" s="318"/>
      <c r="CS42" s="318"/>
      <c r="CT42" s="318"/>
      <c r="CU42" s="318"/>
      <c r="CV42" s="318"/>
      <c r="CW42" s="318"/>
      <c r="CX42" s="318"/>
      <c r="CY42" s="318"/>
      <c r="CZ42" s="318"/>
      <c r="DA42" s="318"/>
      <c r="DB42" s="318"/>
      <c r="DC42" s="318"/>
      <c r="DD42" s="318"/>
      <c r="DE42" s="318"/>
      <c r="DF42" s="318"/>
      <c r="DG42" s="318"/>
      <c r="DH42" s="318"/>
      <c r="DI42" s="318"/>
      <c r="DJ42" s="318"/>
      <c r="DK42" s="318"/>
      <c r="DL42" s="318"/>
      <c r="DM42" s="318"/>
      <c r="DN42" s="318"/>
      <c r="DO42" s="318"/>
      <c r="DP42" s="318"/>
      <c r="DQ42" s="318"/>
      <c r="DR42" s="318"/>
      <c r="DS42" s="318"/>
      <c r="DT42" s="318"/>
      <c r="DU42" s="318"/>
      <c r="DV42" s="318"/>
      <c r="DW42" s="318"/>
      <c r="DX42" s="318"/>
      <c r="DY42" s="318"/>
      <c r="DZ42" s="318"/>
      <c r="EA42" s="318"/>
      <c r="EB42" s="318"/>
      <c r="EC42" s="318"/>
      <c r="ED42" s="318"/>
      <c r="EE42" s="318"/>
      <c r="EF42" s="318"/>
      <c r="EG42" s="318"/>
      <c r="EH42" s="318"/>
      <c r="EI42" s="318"/>
      <c r="EJ42" s="318"/>
      <c r="EK42" s="318"/>
      <c r="EL42" s="318"/>
      <c r="EM42" s="318"/>
      <c r="EN42" s="318"/>
      <c r="EO42" s="318"/>
      <c r="EP42" s="318"/>
      <c r="EQ42" s="318"/>
      <c r="ER42" s="318"/>
      <c r="ES42" s="318"/>
      <c r="ET42" s="318"/>
      <c r="EU42" s="318"/>
      <c r="EV42" s="318"/>
      <c r="EW42" s="318"/>
      <c r="EX42" s="318"/>
      <c r="EY42" s="318"/>
      <c r="EZ42" s="318"/>
      <c r="FA42" s="318"/>
      <c r="FB42" s="318"/>
      <c r="FC42" s="324">
        <f t="array" ref="FC42">MAX(IF(X42:FB42&lt;&gt;"",$X$25:$FB$25))</f>
        <v>0</v>
      </c>
      <c r="FD42" s="365">
        <v>17</v>
      </c>
      <c r="FE42" s="731" t="e">
        <f>VLOOKUP(FD42,#REF!,2,TRUE)</f>
        <v>#REF!</v>
      </c>
      <c r="FF42" s="732"/>
      <c r="FG42" s="732"/>
      <c r="FH42" s="732"/>
      <c r="FI42" s="732"/>
      <c r="FJ42" s="733"/>
      <c r="FK42" s="316" t="e">
        <f ca="1">HandlingBrücke(FD42,$BA$7)</f>
        <v>#NAME?</v>
      </c>
      <c r="FL42" s="348">
        <f t="shared" si="6"/>
        <v>2</v>
      </c>
      <c r="FM42" s="367">
        <v>43</v>
      </c>
      <c r="FN42" s="731" t="e">
        <f>VLOOKUP(FM42,#REF!,2,TRUE)</f>
        <v>#REF!</v>
      </c>
      <c r="FO42" s="732"/>
      <c r="FP42" s="732"/>
      <c r="FQ42" s="732"/>
      <c r="FR42" s="732"/>
      <c r="FS42" s="733"/>
      <c r="FT42" s="316" t="e">
        <f ca="1">HandlingPassagierBusOutbound(FM42,$BI$7,$U$9,Basisdaten!$D$14)</f>
        <v>#NAME?</v>
      </c>
      <c r="FU42" s="348">
        <f t="shared" si="7"/>
        <v>0</v>
      </c>
      <c r="FV42" s="364">
        <v>69</v>
      </c>
      <c r="FW42" s="731" t="e">
        <f>VLOOKUP(FV42,#REF!,2,TRUE)</f>
        <v>#REF!</v>
      </c>
      <c r="FX42" s="732"/>
      <c r="FY42" s="732"/>
      <c r="FZ42" s="732"/>
      <c r="GA42" s="732"/>
      <c r="GB42" s="733"/>
      <c r="GC42" s="316" t="e">
        <f t="shared" ca="1" si="10"/>
        <v>#NAME?</v>
      </c>
      <c r="GD42" s="348">
        <f t="shared" si="8"/>
        <v>3</v>
      </c>
      <c r="GE42" s="290"/>
      <c r="GF42" s="351">
        <v>17</v>
      </c>
      <c r="GG42" s="289"/>
      <c r="GR42" s="290"/>
      <c r="GS42" s="290"/>
      <c r="GT42" s="290"/>
      <c r="GU42" s="290"/>
      <c r="GV42" s="290"/>
      <c r="GW42" s="290"/>
      <c r="GX42" s="290"/>
      <c r="GY42" s="290"/>
      <c r="GZ42" s="290"/>
      <c r="HA42" s="290"/>
      <c r="HB42" s="290"/>
      <c r="HC42" s="290"/>
      <c r="HD42" s="290"/>
      <c r="HE42" s="290"/>
      <c r="HF42" s="290"/>
      <c r="HG42" s="290"/>
      <c r="HH42" s="290"/>
      <c r="HI42" s="290"/>
      <c r="HJ42" s="290"/>
      <c r="HK42" s="290"/>
      <c r="HL42" s="290"/>
      <c r="HM42" s="290"/>
      <c r="HN42" s="290"/>
      <c r="HO42" s="290"/>
      <c r="HP42" s="290"/>
      <c r="HQ42" s="290"/>
      <c r="HR42" s="290"/>
      <c r="HS42" s="290"/>
      <c r="HT42" s="290"/>
      <c r="HU42" s="290"/>
      <c r="HV42" s="290"/>
      <c r="HW42" s="290"/>
      <c r="HX42" s="290"/>
      <c r="HY42" s="290"/>
      <c r="HZ42" s="290"/>
      <c r="IA42" s="290"/>
      <c r="IB42" s="290"/>
      <c r="IC42" s="290"/>
      <c r="ID42" s="290"/>
    </row>
    <row r="43" spans="1:238" s="323" customFormat="1" ht="30" customHeight="1">
      <c r="A43" s="342" t="str">
        <f t="shared" si="3"/>
        <v>Turnaround18</v>
      </c>
      <c r="B43" s="343">
        <f t="shared" si="4"/>
        <v>0</v>
      </c>
      <c r="C43" s="723"/>
      <c r="D43" s="724"/>
      <c r="E43" s="724"/>
      <c r="F43" s="724"/>
      <c r="G43" s="725"/>
      <c r="H43" s="726"/>
      <c r="I43" s="727"/>
      <c r="J43" s="727"/>
      <c r="K43" s="727"/>
      <c r="L43" s="728"/>
      <c r="M43" s="729"/>
      <c r="N43" s="730"/>
      <c r="O43" s="344"/>
      <c r="P43" s="345">
        <f t="array" ref="P43">MIN(IF(X43:FB43&lt;&gt;"",$X$25:$FB$25))</f>
        <v>0</v>
      </c>
      <c r="Q43" s="345">
        <f t="array" ref="Q43">MAX(IF(X43:FB43="","",IF(X43:FB43&lt;&gt;"",$X$25:$FB$25)+1))</f>
        <v>0</v>
      </c>
      <c r="R43" s="345">
        <f t="shared" si="9"/>
        <v>0</v>
      </c>
      <c r="S43" s="344"/>
      <c r="T43" s="346"/>
      <c r="U43" s="344"/>
      <c r="V43" s="344"/>
      <c r="W43" s="324">
        <f t="array" ref="W43">MIN(IF(X43:FB43&lt;&gt;"",$X$25:$FB$25))</f>
        <v>0</v>
      </c>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318"/>
      <c r="CD43" s="318"/>
      <c r="CE43" s="318"/>
      <c r="CF43" s="318"/>
      <c r="CG43" s="318"/>
      <c r="CH43" s="318"/>
      <c r="CI43" s="318"/>
      <c r="CJ43" s="318"/>
      <c r="CK43" s="318"/>
      <c r="CL43" s="318"/>
      <c r="CM43" s="318"/>
      <c r="CN43" s="318"/>
      <c r="CO43" s="318"/>
      <c r="CP43" s="318"/>
      <c r="CQ43" s="318"/>
      <c r="CR43" s="318"/>
      <c r="CS43" s="318"/>
      <c r="CT43" s="318"/>
      <c r="CU43" s="318"/>
      <c r="CV43" s="318"/>
      <c r="CW43" s="318"/>
      <c r="CX43" s="318"/>
      <c r="CY43" s="318"/>
      <c r="CZ43" s="318"/>
      <c r="DA43" s="318"/>
      <c r="DB43" s="318"/>
      <c r="DC43" s="318"/>
      <c r="DD43" s="318"/>
      <c r="DE43" s="318"/>
      <c r="DF43" s="318"/>
      <c r="DG43" s="318"/>
      <c r="DH43" s="318"/>
      <c r="DI43" s="318"/>
      <c r="DJ43" s="318"/>
      <c r="DK43" s="318"/>
      <c r="DL43" s="318"/>
      <c r="DM43" s="318"/>
      <c r="DN43" s="318"/>
      <c r="DO43" s="318"/>
      <c r="DP43" s="318"/>
      <c r="DQ43" s="318"/>
      <c r="DR43" s="318"/>
      <c r="DS43" s="318"/>
      <c r="DT43" s="318"/>
      <c r="DU43" s="318"/>
      <c r="DV43" s="318"/>
      <c r="DW43" s="318"/>
      <c r="DX43" s="318"/>
      <c r="DY43" s="318"/>
      <c r="DZ43" s="318"/>
      <c r="EA43" s="318"/>
      <c r="EB43" s="318"/>
      <c r="EC43" s="318"/>
      <c r="ED43" s="318"/>
      <c r="EE43" s="318"/>
      <c r="EF43" s="318"/>
      <c r="EG43" s="318"/>
      <c r="EH43" s="318"/>
      <c r="EI43" s="318"/>
      <c r="EJ43" s="318"/>
      <c r="EK43" s="318"/>
      <c r="EL43" s="318"/>
      <c r="EM43" s="318"/>
      <c r="EN43" s="318"/>
      <c r="EO43" s="318"/>
      <c r="EP43" s="318"/>
      <c r="EQ43" s="318"/>
      <c r="ER43" s="318"/>
      <c r="ES43" s="318"/>
      <c r="ET43" s="318"/>
      <c r="EU43" s="318"/>
      <c r="EV43" s="318"/>
      <c r="EW43" s="318"/>
      <c r="EX43" s="318"/>
      <c r="EY43" s="318"/>
      <c r="EZ43" s="318"/>
      <c r="FA43" s="318"/>
      <c r="FB43" s="318"/>
      <c r="FC43" s="324">
        <f t="array" ref="FC43">MAX(IF(X43:FB43&lt;&gt;"",$X$25:$FB$25))</f>
        <v>0</v>
      </c>
      <c r="FD43" s="365">
        <v>18</v>
      </c>
      <c r="FE43" s="731" t="e">
        <f>VLOOKUP(FD43,#REF!,2,TRUE)</f>
        <v>#REF!</v>
      </c>
      <c r="FF43" s="732"/>
      <c r="FG43" s="732"/>
      <c r="FH43" s="732"/>
      <c r="FI43" s="732"/>
      <c r="FJ43" s="733"/>
      <c r="FK43" s="316" t="e">
        <f ca="1">HandlingPassagiertreppe(FD43,$BA$7)</f>
        <v>#NAME?</v>
      </c>
      <c r="FL43" s="348">
        <f t="shared" si="6"/>
        <v>0</v>
      </c>
      <c r="FM43" s="367">
        <v>44</v>
      </c>
      <c r="FN43" s="731" t="e">
        <f>VLOOKUP(FM43,#REF!,2,TRUE)</f>
        <v>#REF!</v>
      </c>
      <c r="FO43" s="732"/>
      <c r="FP43" s="732"/>
      <c r="FQ43" s="732"/>
      <c r="FR43" s="732"/>
      <c r="FS43" s="733"/>
      <c r="FT43" s="316" t="e">
        <f ca="1">HandlingPassagierBusOutbound(FM43,$BI$7,$U$9,Basisdaten!$D$14)</f>
        <v>#NAME?</v>
      </c>
      <c r="FU43" s="348">
        <f t="shared" si="7"/>
        <v>0</v>
      </c>
      <c r="FV43" s="368">
        <v>70</v>
      </c>
      <c r="FW43" s="731" t="e">
        <f>VLOOKUP(FV43,#REF!,2,TRUE)</f>
        <v>#REF!</v>
      </c>
      <c r="FX43" s="732"/>
      <c r="FY43" s="732"/>
      <c r="FZ43" s="732"/>
      <c r="GA43" s="732"/>
      <c r="GB43" s="733"/>
      <c r="GC43" s="316" t="e">
        <f ca="1">HandlingGPU(FV43,$CD$13)</f>
        <v>#NAME?</v>
      </c>
      <c r="GD43" s="348">
        <f t="shared" si="8"/>
        <v>0</v>
      </c>
      <c r="GE43" s="290"/>
      <c r="GF43" s="351">
        <v>18</v>
      </c>
      <c r="GG43" s="289"/>
      <c r="GR43" s="290"/>
      <c r="GS43" s="290"/>
      <c r="GT43" s="290"/>
      <c r="GU43" s="290"/>
      <c r="GV43" s="290"/>
      <c r="GW43" s="290"/>
      <c r="GX43" s="290"/>
      <c r="GY43" s="290"/>
      <c r="GZ43" s="290"/>
      <c r="HA43" s="290"/>
      <c r="HB43" s="290"/>
      <c r="HC43" s="290"/>
      <c r="HD43" s="290"/>
      <c r="HE43" s="290"/>
      <c r="HF43" s="290"/>
      <c r="HG43" s="290"/>
      <c r="HH43" s="290"/>
      <c r="HI43" s="290"/>
      <c r="HJ43" s="290"/>
      <c r="HK43" s="290"/>
      <c r="HL43" s="290"/>
      <c r="HM43" s="290"/>
      <c r="HN43" s="290"/>
      <c r="HO43" s="290"/>
      <c r="HP43" s="290"/>
      <c r="HQ43" s="290"/>
      <c r="HR43" s="290"/>
      <c r="HS43" s="290"/>
      <c r="HT43" s="290"/>
      <c r="HU43" s="290"/>
      <c r="HV43" s="290"/>
      <c r="HW43" s="290"/>
      <c r="HX43" s="290"/>
      <c r="HY43" s="290"/>
      <c r="HZ43" s="290"/>
      <c r="IA43" s="290"/>
      <c r="IB43" s="290"/>
      <c r="IC43" s="290"/>
      <c r="ID43" s="290"/>
    </row>
    <row r="44" spans="1:238" s="323" customFormat="1" ht="30" customHeight="1">
      <c r="A44" s="342" t="str">
        <f t="shared" si="3"/>
        <v>Turnaround19</v>
      </c>
      <c r="B44" s="343">
        <f t="shared" si="4"/>
        <v>0</v>
      </c>
      <c r="C44" s="723"/>
      <c r="D44" s="724"/>
      <c r="E44" s="724"/>
      <c r="F44" s="724"/>
      <c r="G44" s="725"/>
      <c r="H44" s="726"/>
      <c r="I44" s="727"/>
      <c r="J44" s="727"/>
      <c r="K44" s="727"/>
      <c r="L44" s="728"/>
      <c r="M44" s="729"/>
      <c r="N44" s="730"/>
      <c r="O44" s="344"/>
      <c r="P44" s="345">
        <f t="array" ref="P44">MIN(IF(X44:FB44&lt;&gt;"",$X$25:$FB$25))</f>
        <v>0</v>
      </c>
      <c r="Q44" s="345">
        <f t="array" ref="Q44">MAX(IF(X44:FB44="","",IF(X44:FB44&lt;&gt;"",$X$25:$FB$25)+1))</f>
        <v>0</v>
      </c>
      <c r="R44" s="345">
        <f t="shared" si="9"/>
        <v>0</v>
      </c>
      <c r="S44" s="344"/>
      <c r="T44" s="346"/>
      <c r="U44" s="344"/>
      <c r="V44" s="344"/>
      <c r="W44" s="324">
        <f t="array" ref="W44">MIN(IF(X44:FB44&lt;&gt;"",$X$25:$FB$25))</f>
        <v>0</v>
      </c>
      <c r="X44" s="318"/>
      <c r="Y44" s="318"/>
      <c r="Z44" s="318"/>
      <c r="AA44" s="318"/>
      <c r="AB44" s="318"/>
      <c r="AC44" s="318"/>
      <c r="AD44" s="318"/>
      <c r="AE44" s="318"/>
      <c r="AF44" s="318"/>
      <c r="AG44" s="318"/>
      <c r="AH44" s="318"/>
      <c r="AI44" s="318"/>
      <c r="AJ44" s="318"/>
      <c r="AK44" s="318"/>
      <c r="AL44" s="318"/>
      <c r="AM44" s="318"/>
      <c r="AN44" s="318"/>
      <c r="AO44" s="318"/>
      <c r="AP44" s="318"/>
      <c r="AQ44" s="318"/>
      <c r="AR44" s="318"/>
      <c r="AS44" s="318"/>
      <c r="AT44" s="318"/>
      <c r="AU44" s="318"/>
      <c r="AV44" s="318"/>
      <c r="AW44" s="318"/>
      <c r="AX44" s="318"/>
      <c r="AY44" s="318"/>
      <c r="AZ44" s="318"/>
      <c r="BA44" s="318"/>
      <c r="BB44" s="318"/>
      <c r="BC44" s="318"/>
      <c r="BD44" s="318"/>
      <c r="BE44" s="318"/>
      <c r="BF44" s="318"/>
      <c r="BG44" s="318"/>
      <c r="BH44" s="318"/>
      <c r="BI44" s="318"/>
      <c r="BJ44" s="318"/>
      <c r="BK44" s="318"/>
      <c r="BL44" s="318"/>
      <c r="BM44" s="318"/>
      <c r="BN44" s="318"/>
      <c r="BO44" s="318"/>
      <c r="BP44" s="318"/>
      <c r="BQ44" s="318"/>
      <c r="BR44" s="318"/>
      <c r="BS44" s="318"/>
      <c r="BT44" s="318"/>
      <c r="BU44" s="318"/>
      <c r="BV44" s="318"/>
      <c r="BW44" s="318"/>
      <c r="BX44" s="318"/>
      <c r="BY44" s="318"/>
      <c r="BZ44" s="318"/>
      <c r="CA44" s="318"/>
      <c r="CB44" s="318"/>
      <c r="CC44" s="318"/>
      <c r="CD44" s="318"/>
      <c r="CE44" s="318"/>
      <c r="CF44" s="318"/>
      <c r="CG44" s="318"/>
      <c r="CH44" s="318"/>
      <c r="CI44" s="318"/>
      <c r="CJ44" s="318"/>
      <c r="CK44" s="318"/>
      <c r="CL44" s="318"/>
      <c r="CM44" s="318"/>
      <c r="CN44" s="318"/>
      <c r="CO44" s="318"/>
      <c r="CP44" s="318"/>
      <c r="CQ44" s="318"/>
      <c r="CR44" s="318"/>
      <c r="CS44" s="318"/>
      <c r="CT44" s="318"/>
      <c r="CU44" s="318"/>
      <c r="CV44" s="318"/>
      <c r="CW44" s="318"/>
      <c r="CX44" s="318"/>
      <c r="CY44" s="318"/>
      <c r="CZ44" s="318"/>
      <c r="DA44" s="318"/>
      <c r="DB44" s="318"/>
      <c r="DC44" s="318"/>
      <c r="DD44" s="318"/>
      <c r="DE44" s="318"/>
      <c r="DF44" s="318"/>
      <c r="DG44" s="318"/>
      <c r="DH44" s="318"/>
      <c r="DI44" s="318"/>
      <c r="DJ44" s="318"/>
      <c r="DK44" s="318"/>
      <c r="DL44" s="318"/>
      <c r="DM44" s="318"/>
      <c r="DN44" s="318"/>
      <c r="DO44" s="318"/>
      <c r="DP44" s="318"/>
      <c r="DQ44" s="318"/>
      <c r="DR44" s="318"/>
      <c r="DS44" s="318"/>
      <c r="DT44" s="318"/>
      <c r="DU44" s="318"/>
      <c r="DV44" s="318"/>
      <c r="DW44" s="318"/>
      <c r="DX44" s="318"/>
      <c r="DY44" s="318"/>
      <c r="DZ44" s="318"/>
      <c r="EA44" s="318"/>
      <c r="EB44" s="318"/>
      <c r="EC44" s="318"/>
      <c r="ED44" s="318"/>
      <c r="EE44" s="318"/>
      <c r="EF44" s="318"/>
      <c r="EG44" s="318"/>
      <c r="EH44" s="318"/>
      <c r="EI44" s="318"/>
      <c r="EJ44" s="318"/>
      <c r="EK44" s="318"/>
      <c r="EL44" s="318"/>
      <c r="EM44" s="318"/>
      <c r="EN44" s="318"/>
      <c r="EO44" s="318"/>
      <c r="EP44" s="318"/>
      <c r="EQ44" s="318"/>
      <c r="ER44" s="318"/>
      <c r="ES44" s="318"/>
      <c r="ET44" s="318"/>
      <c r="EU44" s="318"/>
      <c r="EV44" s="318"/>
      <c r="EW44" s="318"/>
      <c r="EX44" s="318"/>
      <c r="EY44" s="318"/>
      <c r="EZ44" s="318"/>
      <c r="FA44" s="318"/>
      <c r="FB44" s="318"/>
      <c r="FC44" s="324">
        <f t="array" ref="FC44">MAX(IF(X44:FB44&lt;&gt;"",$X$25:$FB$25))</f>
        <v>0</v>
      </c>
      <c r="FD44" s="365">
        <v>19</v>
      </c>
      <c r="FE44" s="731" t="e">
        <f>VLOOKUP(FD44,#REF!,2,TRUE)</f>
        <v>#REF!</v>
      </c>
      <c r="FF44" s="732"/>
      <c r="FG44" s="732"/>
      <c r="FH44" s="732"/>
      <c r="FI44" s="732"/>
      <c r="FJ44" s="733"/>
      <c r="FK44" s="316" t="e">
        <f ca="1">HandlingServicetreppe(FD44,$BA$15)</f>
        <v>#NAME?</v>
      </c>
      <c r="FL44" s="348">
        <f t="shared" si="6"/>
        <v>0</v>
      </c>
      <c r="FM44" s="367">
        <v>45</v>
      </c>
      <c r="FN44" s="731" t="e">
        <f>VLOOKUP(FM44,#REF!,2,TRUE)</f>
        <v>#REF!</v>
      </c>
      <c r="FO44" s="732"/>
      <c r="FP44" s="732"/>
      <c r="FQ44" s="732"/>
      <c r="FR44" s="732"/>
      <c r="FS44" s="733"/>
      <c r="FT44" s="316" t="e">
        <f ca="1">HandlingPassagierBusOutbound(FM44,$BI$7,$U$9,Basisdaten!$D$14)</f>
        <v>#NAME?</v>
      </c>
      <c r="FU44" s="348">
        <f t="shared" si="7"/>
        <v>0</v>
      </c>
      <c r="FV44" s="368">
        <v>71</v>
      </c>
      <c r="FW44" s="731" t="e">
        <f>VLOOKUP(FV44,#REF!,2,TRUE)</f>
        <v>#REF!</v>
      </c>
      <c r="FX44" s="732"/>
      <c r="FY44" s="732"/>
      <c r="FZ44" s="732"/>
      <c r="GA44" s="732"/>
      <c r="GB44" s="733"/>
      <c r="GC44" s="316" t="e">
        <f ca="1">HandlingPassagiertreppe(FV44,$BA$7)</f>
        <v>#NAME?</v>
      </c>
      <c r="GD44" s="348">
        <f t="shared" si="8"/>
        <v>0</v>
      </c>
      <c r="GE44" s="290"/>
      <c r="GF44" s="351">
        <v>19</v>
      </c>
      <c r="GG44" s="289"/>
      <c r="IC44" s="290"/>
      <c r="ID44" s="290"/>
    </row>
    <row r="45" spans="1:238" s="323" customFormat="1" ht="30" customHeight="1">
      <c r="A45" s="342" t="str">
        <f t="shared" si="3"/>
        <v>Turnaround20</v>
      </c>
      <c r="B45" s="343">
        <f t="shared" si="4"/>
        <v>0</v>
      </c>
      <c r="C45" s="723"/>
      <c r="D45" s="724"/>
      <c r="E45" s="724"/>
      <c r="F45" s="724"/>
      <c r="G45" s="725"/>
      <c r="H45" s="726"/>
      <c r="I45" s="727"/>
      <c r="J45" s="727"/>
      <c r="K45" s="727"/>
      <c r="L45" s="728"/>
      <c r="M45" s="729"/>
      <c r="N45" s="730"/>
      <c r="O45" s="344"/>
      <c r="P45" s="345">
        <f t="array" ref="P45">MIN(IF(X45:FB45&lt;&gt;"",$X$25:$FB$25))</f>
        <v>0</v>
      </c>
      <c r="Q45" s="345">
        <f t="array" ref="Q45">MAX(IF(X45:FB45="","",IF(X45:FB45&lt;&gt;"",$X$25:$FB$25)+1))</f>
        <v>0</v>
      </c>
      <c r="R45" s="345">
        <f t="shared" si="9"/>
        <v>0</v>
      </c>
      <c r="S45" s="344"/>
      <c r="T45" s="346"/>
      <c r="U45" s="344"/>
      <c r="V45" s="344"/>
      <c r="W45" s="324">
        <f t="array" ref="W45">MIN(IF(X45:FB45&lt;&gt;"",$X$25:$FB$25))</f>
        <v>0</v>
      </c>
      <c r="X45" s="318"/>
      <c r="Y45" s="318"/>
      <c r="Z45" s="318"/>
      <c r="AA45" s="318"/>
      <c r="AB45" s="318"/>
      <c r="AC45" s="318"/>
      <c r="AD45" s="318"/>
      <c r="AE45" s="318"/>
      <c r="AF45" s="318"/>
      <c r="AG45" s="318"/>
      <c r="AH45" s="318"/>
      <c r="AI45" s="318"/>
      <c r="AJ45" s="318"/>
      <c r="AK45" s="318"/>
      <c r="AL45" s="318"/>
      <c r="AM45" s="318"/>
      <c r="AN45" s="318"/>
      <c r="AO45" s="318"/>
      <c r="AP45" s="318"/>
      <c r="AQ45" s="318"/>
      <c r="AR45" s="318"/>
      <c r="AS45" s="318"/>
      <c r="AT45" s="318"/>
      <c r="AU45" s="318"/>
      <c r="AV45" s="318"/>
      <c r="AW45" s="318"/>
      <c r="AX45" s="318"/>
      <c r="AY45" s="318"/>
      <c r="AZ45" s="318"/>
      <c r="BA45" s="318"/>
      <c r="BB45" s="318"/>
      <c r="BC45" s="318"/>
      <c r="BD45" s="318"/>
      <c r="BE45" s="318"/>
      <c r="BF45" s="318"/>
      <c r="BG45" s="318"/>
      <c r="BH45" s="318"/>
      <c r="BI45" s="318"/>
      <c r="BJ45" s="318"/>
      <c r="BK45" s="318"/>
      <c r="BL45" s="318"/>
      <c r="BM45" s="318"/>
      <c r="BN45" s="318"/>
      <c r="BO45" s="318"/>
      <c r="BP45" s="318"/>
      <c r="BQ45" s="318"/>
      <c r="BR45" s="318"/>
      <c r="BS45" s="318"/>
      <c r="BT45" s="318"/>
      <c r="BU45" s="318"/>
      <c r="BV45" s="318"/>
      <c r="BW45" s="318"/>
      <c r="BX45" s="318"/>
      <c r="BY45" s="318"/>
      <c r="BZ45" s="318"/>
      <c r="CA45" s="318"/>
      <c r="CB45" s="318"/>
      <c r="CC45" s="318"/>
      <c r="CD45" s="318"/>
      <c r="CE45" s="318"/>
      <c r="CF45" s="318"/>
      <c r="CG45" s="318"/>
      <c r="CH45" s="318"/>
      <c r="CI45" s="318"/>
      <c r="CJ45" s="318"/>
      <c r="CK45" s="318"/>
      <c r="CL45" s="318"/>
      <c r="CM45" s="318"/>
      <c r="CN45" s="318"/>
      <c r="CO45" s="318"/>
      <c r="CP45" s="318"/>
      <c r="CQ45" s="318"/>
      <c r="CR45" s="318"/>
      <c r="CS45" s="318"/>
      <c r="CT45" s="318"/>
      <c r="CU45" s="318"/>
      <c r="CV45" s="318"/>
      <c r="CW45" s="318"/>
      <c r="CX45" s="318"/>
      <c r="CY45" s="318"/>
      <c r="CZ45" s="318"/>
      <c r="DA45" s="318"/>
      <c r="DB45" s="318"/>
      <c r="DC45" s="318"/>
      <c r="DD45" s="318"/>
      <c r="DE45" s="318"/>
      <c r="DF45" s="318"/>
      <c r="DG45" s="318"/>
      <c r="DH45" s="318"/>
      <c r="DI45" s="318"/>
      <c r="DJ45" s="318"/>
      <c r="DK45" s="318"/>
      <c r="DL45" s="318"/>
      <c r="DM45" s="318"/>
      <c r="DN45" s="318"/>
      <c r="DO45" s="318"/>
      <c r="DP45" s="318"/>
      <c r="DQ45" s="318"/>
      <c r="DR45" s="318"/>
      <c r="DS45" s="318"/>
      <c r="DT45" s="318"/>
      <c r="DU45" s="318"/>
      <c r="DV45" s="318"/>
      <c r="DW45" s="318"/>
      <c r="DX45" s="318"/>
      <c r="DY45" s="318"/>
      <c r="DZ45" s="318"/>
      <c r="EA45" s="318"/>
      <c r="EB45" s="318"/>
      <c r="EC45" s="318"/>
      <c r="ED45" s="318"/>
      <c r="EE45" s="318"/>
      <c r="EF45" s="318"/>
      <c r="EG45" s="318"/>
      <c r="EH45" s="318"/>
      <c r="EI45" s="318"/>
      <c r="EJ45" s="318"/>
      <c r="EK45" s="318"/>
      <c r="EL45" s="318"/>
      <c r="EM45" s="318"/>
      <c r="EN45" s="318"/>
      <c r="EO45" s="318"/>
      <c r="EP45" s="318"/>
      <c r="EQ45" s="318"/>
      <c r="ER45" s="318"/>
      <c r="ES45" s="318"/>
      <c r="ET45" s="318"/>
      <c r="EU45" s="318"/>
      <c r="EV45" s="318"/>
      <c r="EW45" s="318"/>
      <c r="EX45" s="318"/>
      <c r="EY45" s="318"/>
      <c r="EZ45" s="318"/>
      <c r="FA45" s="318"/>
      <c r="FB45" s="318"/>
      <c r="FC45" s="324">
        <f t="array" ref="FC45">MAX(IF(X45:FB45&lt;&gt;"",$X$25:$FB$25))</f>
        <v>0</v>
      </c>
      <c r="FD45" s="365">
        <v>20</v>
      </c>
      <c r="FE45" s="731" t="e">
        <f>VLOOKUP(FD45,#REF!,2,TRUE)</f>
        <v>#REF!</v>
      </c>
      <c r="FF45" s="732"/>
      <c r="FG45" s="732"/>
      <c r="FH45" s="732"/>
      <c r="FI45" s="732"/>
      <c r="FJ45" s="733"/>
      <c r="FK45" s="316" t="e">
        <f ca="1">HandlingFörderbänder(FD45,$BA$17)</f>
        <v>#NAME?</v>
      </c>
      <c r="FL45" s="348">
        <f t="shared" si="6"/>
        <v>4</v>
      </c>
      <c r="FM45" s="367">
        <v>46</v>
      </c>
      <c r="FN45" s="731" t="e">
        <f>VLOOKUP(FM45,#REF!,2,TRUE)</f>
        <v>#REF!</v>
      </c>
      <c r="FO45" s="732"/>
      <c r="FP45" s="732"/>
      <c r="FQ45" s="732"/>
      <c r="FR45" s="732"/>
      <c r="FS45" s="733"/>
      <c r="FT45" s="316" t="e">
        <f ca="1">HandlingPassagierBusOutbound(FM45,$BI$7,$U$9,Basisdaten!$D$14)</f>
        <v>#NAME?</v>
      </c>
      <c r="FU45" s="348">
        <f t="shared" si="7"/>
        <v>0</v>
      </c>
      <c r="FV45" s="368">
        <v>72</v>
      </c>
      <c r="FW45" s="731" t="e">
        <f>VLOOKUP(FV45,#REF!,2,TRUE)</f>
        <v>#REF!</v>
      </c>
      <c r="FX45" s="732"/>
      <c r="FY45" s="732"/>
      <c r="FZ45" s="732"/>
      <c r="GA45" s="732"/>
      <c r="GB45" s="733"/>
      <c r="GC45" s="316" t="e">
        <f ca="1">HandlingServicetreppe(FV45,$BA$15)</f>
        <v>#NAME?</v>
      </c>
      <c r="GD45" s="348">
        <f t="shared" si="8"/>
        <v>0</v>
      </c>
      <c r="GE45" s="290"/>
      <c r="GF45" s="351">
        <v>20</v>
      </c>
      <c r="GG45" s="289"/>
      <c r="IC45" s="290"/>
      <c r="ID45" s="290"/>
    </row>
    <row r="46" spans="1:238" s="323" customFormat="1" ht="30" customHeight="1">
      <c r="A46" s="342" t="str">
        <f t="shared" si="3"/>
        <v>Turnaround21</v>
      </c>
      <c r="B46" s="343">
        <f t="shared" si="4"/>
        <v>0</v>
      </c>
      <c r="C46" s="723"/>
      <c r="D46" s="724"/>
      <c r="E46" s="724"/>
      <c r="F46" s="724"/>
      <c r="G46" s="725"/>
      <c r="H46" s="726"/>
      <c r="I46" s="727"/>
      <c r="J46" s="727"/>
      <c r="K46" s="727"/>
      <c r="L46" s="728"/>
      <c r="M46" s="729"/>
      <c r="N46" s="730"/>
      <c r="O46" s="344"/>
      <c r="P46" s="345">
        <f t="array" ref="P46">MIN(IF(X46:FB46&lt;&gt;"",$X$25:$FB$25))</f>
        <v>0</v>
      </c>
      <c r="Q46" s="345">
        <f t="array" ref="Q46">MAX(IF(X46:FB46="","",IF(X46:FB46&lt;&gt;"",$X$25:$FB$25)+1))</f>
        <v>0</v>
      </c>
      <c r="R46" s="345">
        <f t="shared" si="9"/>
        <v>0</v>
      </c>
      <c r="S46" s="344"/>
      <c r="T46" s="346"/>
      <c r="U46" s="344"/>
      <c r="V46" s="344"/>
      <c r="W46" s="324">
        <f t="array" ref="W46">MIN(IF(X46:FB46&lt;&gt;"",$X$25:$FB$25))</f>
        <v>0</v>
      </c>
      <c r="X46" s="318"/>
      <c r="Y46" s="318"/>
      <c r="Z46" s="318"/>
      <c r="AA46" s="318"/>
      <c r="AB46" s="318"/>
      <c r="AC46" s="318"/>
      <c r="AD46" s="318"/>
      <c r="AE46" s="318"/>
      <c r="AF46" s="318"/>
      <c r="AG46" s="318"/>
      <c r="AH46" s="318"/>
      <c r="AI46" s="318"/>
      <c r="AJ46" s="318"/>
      <c r="AK46" s="318"/>
      <c r="AL46" s="318"/>
      <c r="AM46" s="318"/>
      <c r="AN46" s="318"/>
      <c r="AO46" s="318"/>
      <c r="AP46" s="318"/>
      <c r="AQ46" s="318"/>
      <c r="AR46" s="318"/>
      <c r="AS46" s="318"/>
      <c r="AT46" s="318"/>
      <c r="AU46" s="318"/>
      <c r="AV46" s="318"/>
      <c r="AW46" s="318"/>
      <c r="AX46" s="318"/>
      <c r="AY46" s="318"/>
      <c r="AZ46" s="318"/>
      <c r="BA46" s="318"/>
      <c r="BB46" s="318"/>
      <c r="BC46" s="318"/>
      <c r="BD46" s="318"/>
      <c r="BE46" s="318"/>
      <c r="BF46" s="318"/>
      <c r="BG46" s="318"/>
      <c r="BH46" s="318"/>
      <c r="BI46" s="318"/>
      <c r="BJ46" s="318"/>
      <c r="BK46" s="318"/>
      <c r="BL46" s="318"/>
      <c r="BM46" s="318"/>
      <c r="BN46" s="318"/>
      <c r="BO46" s="318"/>
      <c r="BP46" s="318"/>
      <c r="BQ46" s="318"/>
      <c r="BR46" s="318"/>
      <c r="BS46" s="318"/>
      <c r="BT46" s="318"/>
      <c r="BU46" s="318"/>
      <c r="BV46" s="318"/>
      <c r="BW46" s="318"/>
      <c r="BX46" s="318"/>
      <c r="BY46" s="318"/>
      <c r="BZ46" s="318"/>
      <c r="CA46" s="318"/>
      <c r="CB46" s="318"/>
      <c r="CC46" s="318"/>
      <c r="CD46" s="318"/>
      <c r="CE46" s="318"/>
      <c r="CF46" s="318"/>
      <c r="CG46" s="318"/>
      <c r="CH46" s="318"/>
      <c r="CI46" s="318"/>
      <c r="CJ46" s="318"/>
      <c r="CK46" s="318"/>
      <c r="CL46" s="318"/>
      <c r="CM46" s="318"/>
      <c r="CN46" s="318"/>
      <c r="CO46" s="318"/>
      <c r="CP46" s="318"/>
      <c r="CQ46" s="318"/>
      <c r="CR46" s="318"/>
      <c r="CS46" s="318"/>
      <c r="CT46" s="318"/>
      <c r="CU46" s="318"/>
      <c r="CV46" s="318"/>
      <c r="CW46" s="318"/>
      <c r="CX46" s="318"/>
      <c r="CY46" s="318"/>
      <c r="CZ46" s="318"/>
      <c r="DA46" s="318"/>
      <c r="DB46" s="318"/>
      <c r="DC46" s="318"/>
      <c r="DD46" s="318"/>
      <c r="DE46" s="318"/>
      <c r="DF46" s="318"/>
      <c r="DG46" s="318"/>
      <c r="DH46" s="318"/>
      <c r="DI46" s="318"/>
      <c r="DJ46" s="318"/>
      <c r="DK46" s="318"/>
      <c r="DL46" s="318"/>
      <c r="DM46" s="318"/>
      <c r="DN46" s="318"/>
      <c r="DO46" s="318"/>
      <c r="DP46" s="318"/>
      <c r="DQ46" s="318"/>
      <c r="DR46" s="318"/>
      <c r="DS46" s="318"/>
      <c r="DT46" s="318"/>
      <c r="DU46" s="318"/>
      <c r="DV46" s="318"/>
      <c r="DW46" s="318"/>
      <c r="DX46" s="318"/>
      <c r="DY46" s="318"/>
      <c r="DZ46" s="318"/>
      <c r="EA46" s="318"/>
      <c r="EB46" s="318"/>
      <c r="EC46" s="318"/>
      <c r="ED46" s="318"/>
      <c r="EE46" s="318"/>
      <c r="EF46" s="318"/>
      <c r="EG46" s="318"/>
      <c r="EH46" s="318"/>
      <c r="EI46" s="318"/>
      <c r="EJ46" s="318"/>
      <c r="EK46" s="318"/>
      <c r="EL46" s="318"/>
      <c r="EM46" s="318"/>
      <c r="EN46" s="318"/>
      <c r="EO46" s="318"/>
      <c r="EP46" s="318"/>
      <c r="EQ46" s="318"/>
      <c r="ER46" s="318"/>
      <c r="ES46" s="318"/>
      <c r="ET46" s="318"/>
      <c r="EU46" s="318"/>
      <c r="EV46" s="318"/>
      <c r="EW46" s="318"/>
      <c r="EX46" s="318"/>
      <c r="EY46" s="318"/>
      <c r="EZ46" s="318"/>
      <c r="FA46" s="318"/>
      <c r="FB46" s="318"/>
      <c r="FC46" s="324">
        <f t="array" ref="FC46">MAX(IF(X46:FB46&lt;&gt;"",$X$25:$FB$25))</f>
        <v>0</v>
      </c>
      <c r="FD46" s="365">
        <v>21</v>
      </c>
      <c r="FE46" s="731" t="e">
        <f>VLOOKUP(FD46,#REF!,2,TRUE)</f>
        <v>#REF!</v>
      </c>
      <c r="FF46" s="732"/>
      <c r="FG46" s="732"/>
      <c r="FH46" s="732"/>
      <c r="FI46" s="732"/>
      <c r="FJ46" s="733"/>
      <c r="FK46" s="316" t="e">
        <f ca="1">handlingLifter(FD46,$BI$9)</f>
        <v>#NAME?</v>
      </c>
      <c r="FL46" s="348">
        <f t="shared" si="6"/>
        <v>0</v>
      </c>
      <c r="FM46" s="369">
        <v>47</v>
      </c>
      <c r="FN46" s="731" t="e">
        <f>VLOOKUP(FM46,#REF!,2,TRUE)</f>
        <v>#REF!</v>
      </c>
      <c r="FO46" s="732"/>
      <c r="FP46" s="732"/>
      <c r="FQ46" s="732"/>
      <c r="FR46" s="732"/>
      <c r="FS46" s="733"/>
      <c r="FT46" s="316" t="e">
        <f t="shared" ref="FT46:FT51" ca="1" si="11">HandlingCrewBus(FM46,$CD$11)</f>
        <v>#NAME?</v>
      </c>
      <c r="FU46" s="348">
        <f t="shared" si="7"/>
        <v>0</v>
      </c>
      <c r="FV46" s="368">
        <v>73</v>
      </c>
      <c r="FW46" s="731" t="e">
        <f>VLOOKUP(FV46,#REF!,2,TRUE)</f>
        <v>#REF!</v>
      </c>
      <c r="FX46" s="732"/>
      <c r="FY46" s="732"/>
      <c r="FZ46" s="732"/>
      <c r="GA46" s="732"/>
      <c r="GB46" s="733"/>
      <c r="GC46" s="316" t="e">
        <f ca="1">HandlingFörderbänder(FV46,$BA$17)</f>
        <v>#NAME?</v>
      </c>
      <c r="GD46" s="348">
        <f t="shared" si="8"/>
        <v>2</v>
      </c>
      <c r="GE46" s="290"/>
      <c r="GF46" s="351">
        <v>21</v>
      </c>
      <c r="GG46" s="290"/>
    </row>
    <row r="47" spans="1:238" s="323" customFormat="1" ht="30" customHeight="1">
      <c r="A47" s="342" t="str">
        <f t="shared" si="3"/>
        <v>Turnaround22</v>
      </c>
      <c r="B47" s="343">
        <f t="shared" si="4"/>
        <v>0</v>
      </c>
      <c r="C47" s="723"/>
      <c r="D47" s="724"/>
      <c r="E47" s="724"/>
      <c r="F47" s="724"/>
      <c r="G47" s="725"/>
      <c r="H47" s="726"/>
      <c r="I47" s="727"/>
      <c r="J47" s="727"/>
      <c r="K47" s="727"/>
      <c r="L47" s="728"/>
      <c r="M47" s="729"/>
      <c r="N47" s="730"/>
      <c r="O47" s="344"/>
      <c r="P47" s="345">
        <f t="array" ref="P47">MIN(IF(X47:FB47&lt;&gt;"",$X$25:$FB$25))</f>
        <v>0</v>
      </c>
      <c r="Q47" s="345">
        <f t="array" ref="Q47">MAX(IF(X47:FB47="","",IF(X47:FB47&lt;&gt;"",$X$25:$FB$25)+1))</f>
        <v>0</v>
      </c>
      <c r="R47" s="345">
        <f t="shared" si="9"/>
        <v>0</v>
      </c>
      <c r="S47" s="344"/>
      <c r="T47" s="346"/>
      <c r="U47" s="344"/>
      <c r="V47" s="344"/>
      <c r="W47" s="324">
        <f t="array" ref="W47">MIN(IF(X47:FB47&lt;&gt;"",$X$25:$FB$25))</f>
        <v>0</v>
      </c>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318"/>
      <c r="AT47" s="318"/>
      <c r="AU47" s="318"/>
      <c r="AV47" s="318"/>
      <c r="AW47" s="318"/>
      <c r="AX47" s="318"/>
      <c r="AY47" s="318"/>
      <c r="AZ47" s="318"/>
      <c r="BA47" s="318"/>
      <c r="BB47" s="318"/>
      <c r="BC47" s="318"/>
      <c r="BD47" s="318"/>
      <c r="BE47" s="318"/>
      <c r="BF47" s="318"/>
      <c r="BG47" s="318"/>
      <c r="BH47" s="318"/>
      <c r="BI47" s="318"/>
      <c r="BJ47" s="318"/>
      <c r="BK47" s="318"/>
      <c r="BL47" s="318"/>
      <c r="BM47" s="318"/>
      <c r="BN47" s="318"/>
      <c r="BO47" s="318"/>
      <c r="BP47" s="318"/>
      <c r="BQ47" s="318"/>
      <c r="BR47" s="318"/>
      <c r="BS47" s="318"/>
      <c r="BT47" s="318"/>
      <c r="BU47" s="318"/>
      <c r="BV47" s="318"/>
      <c r="BW47" s="318"/>
      <c r="BX47" s="318"/>
      <c r="BY47" s="318"/>
      <c r="BZ47" s="318"/>
      <c r="CA47" s="318"/>
      <c r="CB47" s="318"/>
      <c r="CC47" s="318"/>
      <c r="CD47" s="318"/>
      <c r="CE47" s="318"/>
      <c r="CF47" s="318"/>
      <c r="CG47" s="318"/>
      <c r="CH47" s="318"/>
      <c r="CI47" s="318"/>
      <c r="CJ47" s="318"/>
      <c r="CK47" s="318"/>
      <c r="CL47" s="318"/>
      <c r="CM47" s="318"/>
      <c r="CN47" s="318"/>
      <c r="CO47" s="318"/>
      <c r="CP47" s="318"/>
      <c r="CQ47" s="318"/>
      <c r="CR47" s="318"/>
      <c r="CS47" s="318"/>
      <c r="CT47" s="318"/>
      <c r="CU47" s="318"/>
      <c r="CV47" s="318"/>
      <c r="CW47" s="318"/>
      <c r="CX47" s="318"/>
      <c r="CY47" s="318"/>
      <c r="CZ47" s="318"/>
      <c r="DA47" s="318"/>
      <c r="DB47" s="318"/>
      <c r="DC47" s="318"/>
      <c r="DD47" s="318"/>
      <c r="DE47" s="318"/>
      <c r="DF47" s="318"/>
      <c r="DG47" s="318"/>
      <c r="DH47" s="318"/>
      <c r="DI47" s="318"/>
      <c r="DJ47" s="318"/>
      <c r="DK47" s="318"/>
      <c r="DL47" s="318"/>
      <c r="DM47" s="318"/>
      <c r="DN47" s="318"/>
      <c r="DO47" s="318"/>
      <c r="DP47" s="318"/>
      <c r="DQ47" s="318"/>
      <c r="DR47" s="318"/>
      <c r="DS47" s="318"/>
      <c r="DT47" s="318"/>
      <c r="DU47" s="318"/>
      <c r="DV47" s="318"/>
      <c r="DW47" s="318"/>
      <c r="DX47" s="318"/>
      <c r="DY47" s="318"/>
      <c r="DZ47" s="318"/>
      <c r="EA47" s="318"/>
      <c r="EB47" s="318"/>
      <c r="EC47" s="318"/>
      <c r="ED47" s="318"/>
      <c r="EE47" s="318"/>
      <c r="EF47" s="318"/>
      <c r="EG47" s="318"/>
      <c r="EH47" s="318"/>
      <c r="EI47" s="318"/>
      <c r="EJ47" s="318"/>
      <c r="EK47" s="318"/>
      <c r="EL47" s="318"/>
      <c r="EM47" s="318"/>
      <c r="EN47" s="318"/>
      <c r="EO47" s="318"/>
      <c r="EP47" s="318"/>
      <c r="EQ47" s="318"/>
      <c r="ER47" s="318"/>
      <c r="ES47" s="318"/>
      <c r="ET47" s="318"/>
      <c r="EU47" s="318"/>
      <c r="EV47" s="318"/>
      <c r="EW47" s="318"/>
      <c r="EX47" s="318"/>
      <c r="EY47" s="318"/>
      <c r="EZ47" s="318"/>
      <c r="FA47" s="318"/>
      <c r="FB47" s="318"/>
      <c r="FC47" s="324">
        <f t="array" ref="FC47">MAX(IF(X47:FB47&lt;&gt;"",$X$25:$FB$25))</f>
        <v>0</v>
      </c>
      <c r="FD47" s="370">
        <v>22</v>
      </c>
      <c r="FE47" s="731" t="e">
        <f>VLOOKUP(FD47,#REF!,2,TRUE)</f>
        <v>#REF!</v>
      </c>
      <c r="FF47" s="732"/>
      <c r="FG47" s="732"/>
      <c r="FH47" s="732"/>
      <c r="FI47" s="732"/>
      <c r="FJ47" s="733"/>
      <c r="FK47" s="353" t="e">
        <f ca="1">HandlingGepäck(FD47,$BA$9,$M$11,Basisdaten!$D$15,$M$17)</f>
        <v>#NAME?</v>
      </c>
      <c r="FL47" s="348">
        <f t="shared" si="6"/>
        <v>57</v>
      </c>
      <c r="FM47" s="369">
        <v>48</v>
      </c>
      <c r="FN47" s="731" t="e">
        <f>VLOOKUP(FM47,#REF!,2,TRUE)</f>
        <v>#REF!</v>
      </c>
      <c r="FO47" s="732"/>
      <c r="FP47" s="732"/>
      <c r="FQ47" s="732"/>
      <c r="FR47" s="732"/>
      <c r="FS47" s="733"/>
      <c r="FT47" s="316" t="e">
        <f t="shared" ca="1" si="11"/>
        <v>#NAME?</v>
      </c>
      <c r="FU47" s="348">
        <f t="shared" si="7"/>
        <v>0</v>
      </c>
      <c r="FV47" s="368">
        <v>74</v>
      </c>
      <c r="FW47" s="731" t="e">
        <f>VLOOKUP(FV47,#REF!,2,TRUE)</f>
        <v>#REF!</v>
      </c>
      <c r="FX47" s="732"/>
      <c r="FY47" s="732"/>
      <c r="FZ47" s="732"/>
      <c r="GA47" s="732"/>
      <c r="GB47" s="733"/>
      <c r="GC47" s="316" t="e">
        <f ca="1">handlingLifter(FV47,$BI$9)</f>
        <v>#NAME?</v>
      </c>
      <c r="GD47" s="348">
        <f t="shared" si="8"/>
        <v>0</v>
      </c>
      <c r="GE47" s="290"/>
      <c r="GF47" s="351">
        <v>22</v>
      </c>
      <c r="GG47" s="290"/>
    </row>
    <row r="48" spans="1:238" s="323" customFormat="1" ht="30" customHeight="1">
      <c r="A48" s="342" t="str">
        <f t="shared" si="3"/>
        <v>Turnaround23</v>
      </c>
      <c r="B48" s="343">
        <f t="shared" si="4"/>
        <v>0</v>
      </c>
      <c r="C48" s="723"/>
      <c r="D48" s="724"/>
      <c r="E48" s="724"/>
      <c r="F48" s="724"/>
      <c r="G48" s="725"/>
      <c r="H48" s="726"/>
      <c r="I48" s="727"/>
      <c r="J48" s="727"/>
      <c r="K48" s="727"/>
      <c r="L48" s="728"/>
      <c r="M48" s="729"/>
      <c r="N48" s="730"/>
      <c r="O48" s="344"/>
      <c r="P48" s="345">
        <f t="array" ref="P48">MIN(IF(X48:FB48&lt;&gt;"",$X$25:$FB$25))</f>
        <v>0</v>
      </c>
      <c r="Q48" s="345">
        <f t="array" ref="Q48">MAX(IF(X48:FB48="","",IF(X48:FB48&lt;&gt;"",$X$25:$FB$25)+1))</f>
        <v>0</v>
      </c>
      <c r="R48" s="345">
        <f t="shared" si="9"/>
        <v>0</v>
      </c>
      <c r="S48" s="316"/>
      <c r="T48" s="371"/>
      <c r="U48" s="316"/>
      <c r="V48" s="316"/>
      <c r="W48" s="324">
        <f t="array" ref="W48">MIN(IF(X48:FB48&lt;&gt;"",$X$25:$FB$25))</f>
        <v>0</v>
      </c>
      <c r="X48" s="318"/>
      <c r="Y48" s="318"/>
      <c r="Z48" s="318"/>
      <c r="AA48" s="318"/>
      <c r="AB48" s="318"/>
      <c r="AC48" s="318"/>
      <c r="AD48" s="318"/>
      <c r="AE48" s="318"/>
      <c r="AF48" s="318"/>
      <c r="AG48" s="318"/>
      <c r="AH48" s="318"/>
      <c r="AI48" s="318"/>
      <c r="AJ48" s="318"/>
      <c r="AK48" s="318"/>
      <c r="AL48" s="318"/>
      <c r="AM48" s="318"/>
      <c r="AN48" s="318"/>
      <c r="AO48" s="318"/>
      <c r="AP48" s="318"/>
      <c r="AQ48" s="318"/>
      <c r="AR48" s="318"/>
      <c r="AS48" s="318"/>
      <c r="AT48" s="318"/>
      <c r="AU48" s="318"/>
      <c r="AV48" s="318"/>
      <c r="AW48" s="318"/>
      <c r="AX48" s="318"/>
      <c r="AY48" s="318"/>
      <c r="AZ48" s="318"/>
      <c r="BA48" s="318"/>
      <c r="BB48" s="318"/>
      <c r="BC48" s="318"/>
      <c r="BD48" s="318"/>
      <c r="BE48" s="318"/>
      <c r="BF48" s="318"/>
      <c r="BG48" s="318"/>
      <c r="BH48" s="318"/>
      <c r="BI48" s="318"/>
      <c r="BJ48" s="318"/>
      <c r="BK48" s="318"/>
      <c r="BL48" s="318"/>
      <c r="BM48" s="318"/>
      <c r="BN48" s="318"/>
      <c r="BO48" s="318"/>
      <c r="BP48" s="318"/>
      <c r="BQ48" s="318"/>
      <c r="BR48" s="318"/>
      <c r="BS48" s="318"/>
      <c r="BT48" s="318"/>
      <c r="BU48" s="318"/>
      <c r="BV48" s="318"/>
      <c r="BW48" s="318"/>
      <c r="BX48" s="318"/>
      <c r="BY48" s="318"/>
      <c r="BZ48" s="318"/>
      <c r="CA48" s="318"/>
      <c r="CB48" s="318"/>
      <c r="CC48" s="318"/>
      <c r="CD48" s="318"/>
      <c r="CE48" s="318"/>
      <c r="CF48" s="318"/>
      <c r="CG48" s="318"/>
      <c r="CH48" s="318"/>
      <c r="CI48" s="318"/>
      <c r="CJ48" s="318"/>
      <c r="CK48" s="318"/>
      <c r="CL48" s="318"/>
      <c r="CM48" s="318"/>
      <c r="CN48" s="318"/>
      <c r="CO48" s="318"/>
      <c r="CP48" s="318"/>
      <c r="CQ48" s="318"/>
      <c r="CR48" s="318"/>
      <c r="CS48" s="318"/>
      <c r="CT48" s="318"/>
      <c r="CU48" s="318"/>
      <c r="CV48" s="318"/>
      <c r="CW48" s="318"/>
      <c r="CX48" s="318"/>
      <c r="CY48" s="318"/>
      <c r="CZ48" s="318"/>
      <c r="DA48" s="318"/>
      <c r="DB48" s="318"/>
      <c r="DC48" s="318"/>
      <c r="DD48" s="318"/>
      <c r="DE48" s="318"/>
      <c r="DF48" s="318"/>
      <c r="DG48" s="318"/>
      <c r="DH48" s="318"/>
      <c r="DI48" s="318"/>
      <c r="DJ48" s="318"/>
      <c r="DK48" s="318"/>
      <c r="DL48" s="318"/>
      <c r="DM48" s="318"/>
      <c r="DN48" s="318"/>
      <c r="DO48" s="318"/>
      <c r="DP48" s="318"/>
      <c r="DQ48" s="318"/>
      <c r="DR48" s="318"/>
      <c r="DS48" s="318"/>
      <c r="DT48" s="318"/>
      <c r="DU48" s="318"/>
      <c r="DV48" s="318"/>
      <c r="DW48" s="318"/>
      <c r="DX48" s="318"/>
      <c r="DY48" s="318"/>
      <c r="DZ48" s="318"/>
      <c r="EA48" s="318"/>
      <c r="EB48" s="318"/>
      <c r="EC48" s="318"/>
      <c r="ED48" s="318"/>
      <c r="EE48" s="318"/>
      <c r="EF48" s="318"/>
      <c r="EG48" s="318"/>
      <c r="EH48" s="318"/>
      <c r="EI48" s="318"/>
      <c r="EJ48" s="318"/>
      <c r="EK48" s="318"/>
      <c r="EL48" s="318"/>
      <c r="EM48" s="318"/>
      <c r="EN48" s="318"/>
      <c r="EO48" s="318"/>
      <c r="EP48" s="318"/>
      <c r="EQ48" s="318"/>
      <c r="ER48" s="318"/>
      <c r="ES48" s="318"/>
      <c r="ET48" s="318"/>
      <c r="EU48" s="318"/>
      <c r="EV48" s="318"/>
      <c r="EW48" s="318"/>
      <c r="EX48" s="318"/>
      <c r="EY48" s="318"/>
      <c r="EZ48" s="318"/>
      <c r="FA48" s="318"/>
      <c r="FB48" s="318"/>
      <c r="FC48" s="324">
        <f t="array" ref="FC48">MAX(IF(X48:FB48&lt;&gt;"",$X$25:$FB$25))</f>
        <v>0</v>
      </c>
      <c r="FD48" s="370">
        <v>23</v>
      </c>
      <c r="FE48" s="731" t="e">
        <f>VLOOKUP(FD48,#REF!,2,TRUE)</f>
        <v>#REF!</v>
      </c>
      <c r="FF48" s="732"/>
      <c r="FG48" s="732"/>
      <c r="FH48" s="732"/>
      <c r="FI48" s="732"/>
      <c r="FJ48" s="733"/>
      <c r="FK48" s="316" t="e">
        <f ca="1">HandlingVolleTrolliesInbound(FD48,$BA$9,$M$11,Basisdaten!$D$3,Basisdaten!$D$5)</f>
        <v>#NAME?</v>
      </c>
      <c r="FL48" s="348">
        <f t="shared" si="6"/>
        <v>9</v>
      </c>
      <c r="FM48" s="369">
        <v>49</v>
      </c>
      <c r="FN48" s="731" t="e">
        <f>VLOOKUP(FM48,#REF!,2,TRUE)</f>
        <v>#REF!</v>
      </c>
      <c r="FO48" s="732"/>
      <c r="FP48" s="732"/>
      <c r="FQ48" s="732"/>
      <c r="FR48" s="732"/>
      <c r="FS48" s="733"/>
      <c r="FT48" s="316" t="e">
        <f t="shared" ca="1" si="11"/>
        <v>#NAME?</v>
      </c>
      <c r="FU48" s="348">
        <f t="shared" si="7"/>
        <v>0</v>
      </c>
      <c r="FV48" s="368">
        <v>75</v>
      </c>
      <c r="FW48" s="731" t="e">
        <f>VLOOKUP(FV48,#REF!,2,TRUE)</f>
        <v>#REF!</v>
      </c>
      <c r="FX48" s="732"/>
      <c r="FY48" s="732"/>
      <c r="FZ48" s="732"/>
      <c r="GA48" s="732"/>
      <c r="GB48" s="733"/>
      <c r="GC48" s="316" t="e">
        <f ca="1">HandlingLeereTrollies(FV48,$BA$9,$M$11,Basisdaten!$D$3,Basisdaten!$D$6)</f>
        <v>#NAME?</v>
      </c>
      <c r="GD48" s="348">
        <f t="shared" si="8"/>
        <v>6</v>
      </c>
      <c r="GE48" s="290"/>
      <c r="GF48" s="351">
        <v>23</v>
      </c>
      <c r="GG48" s="290"/>
    </row>
    <row r="49" spans="1:238" s="323" customFormat="1" ht="30" customHeight="1">
      <c r="A49" s="342" t="str">
        <f t="shared" si="3"/>
        <v>Turnaround21</v>
      </c>
      <c r="B49" s="343">
        <f t="shared" si="4"/>
        <v>0</v>
      </c>
      <c r="C49" s="723"/>
      <c r="D49" s="724"/>
      <c r="E49" s="724"/>
      <c r="F49" s="724"/>
      <c r="G49" s="725"/>
      <c r="H49" s="726"/>
      <c r="I49" s="727"/>
      <c r="J49" s="727"/>
      <c r="K49" s="727"/>
      <c r="L49" s="728"/>
      <c r="M49" s="729"/>
      <c r="N49" s="730"/>
      <c r="O49" s="344"/>
      <c r="P49" s="345">
        <f t="array" ref="P49">MIN(IF(X49:FB49&lt;&gt;"",$X$25:$FB$25))</f>
        <v>0</v>
      </c>
      <c r="Q49" s="345">
        <f t="array" ref="Q49">MAX(IF(X49:FB49="","",IF(X49:FB49&lt;&gt;"",$X$25:$FB$25)+1))</f>
        <v>0</v>
      </c>
      <c r="R49" s="345">
        <f t="shared" si="9"/>
        <v>0</v>
      </c>
      <c r="S49" s="344"/>
      <c r="T49" s="346"/>
      <c r="U49" s="344"/>
      <c r="V49" s="344"/>
      <c r="W49" s="324">
        <f t="array" ref="W49">MIN(IF(X49:FB49&lt;&gt;"",$X$25:$FB$25))</f>
        <v>0</v>
      </c>
      <c r="X49" s="318"/>
      <c r="Y49" s="318"/>
      <c r="Z49" s="318"/>
      <c r="AA49" s="318"/>
      <c r="AB49" s="318"/>
      <c r="AC49" s="318"/>
      <c r="AD49" s="318"/>
      <c r="AE49" s="318"/>
      <c r="AF49" s="318"/>
      <c r="AG49" s="318"/>
      <c r="AH49" s="318"/>
      <c r="AI49" s="318"/>
      <c r="AJ49" s="318"/>
      <c r="AK49" s="318"/>
      <c r="AL49" s="318"/>
      <c r="AM49" s="318"/>
      <c r="AN49" s="318"/>
      <c r="AO49" s="318"/>
      <c r="AP49" s="318"/>
      <c r="AQ49" s="318"/>
      <c r="AR49" s="318"/>
      <c r="AS49" s="318"/>
      <c r="AT49" s="318"/>
      <c r="AU49" s="318"/>
      <c r="AV49" s="318"/>
      <c r="AW49" s="318"/>
      <c r="AX49" s="318"/>
      <c r="AY49" s="318"/>
      <c r="AZ49" s="318"/>
      <c r="BA49" s="318"/>
      <c r="BB49" s="318"/>
      <c r="BC49" s="318"/>
      <c r="BD49" s="318"/>
      <c r="BE49" s="318"/>
      <c r="BF49" s="318"/>
      <c r="BG49" s="318"/>
      <c r="BH49" s="318"/>
      <c r="BI49" s="318"/>
      <c r="BJ49" s="318"/>
      <c r="BK49" s="318"/>
      <c r="BL49" s="318"/>
      <c r="BM49" s="318"/>
      <c r="BN49" s="318"/>
      <c r="BO49" s="318"/>
      <c r="BP49" s="318"/>
      <c r="BQ49" s="318"/>
      <c r="BR49" s="318"/>
      <c r="BS49" s="318"/>
      <c r="BT49" s="318"/>
      <c r="BU49" s="318"/>
      <c r="BV49" s="318"/>
      <c r="BW49" s="318"/>
      <c r="BX49" s="318"/>
      <c r="BY49" s="318"/>
      <c r="BZ49" s="318"/>
      <c r="CA49" s="318"/>
      <c r="CB49" s="318"/>
      <c r="CC49" s="318"/>
      <c r="CD49" s="318"/>
      <c r="CE49" s="318"/>
      <c r="CF49" s="318"/>
      <c r="CG49" s="318"/>
      <c r="CH49" s="318"/>
      <c r="CI49" s="318"/>
      <c r="CJ49" s="318"/>
      <c r="CK49" s="318"/>
      <c r="CL49" s="318"/>
      <c r="CM49" s="318"/>
      <c r="CN49" s="318"/>
      <c r="CO49" s="318"/>
      <c r="CP49" s="318"/>
      <c r="CQ49" s="318"/>
      <c r="CR49" s="318"/>
      <c r="CS49" s="318"/>
      <c r="CT49" s="318"/>
      <c r="CU49" s="318"/>
      <c r="CV49" s="318"/>
      <c r="CW49" s="318"/>
      <c r="CX49" s="318"/>
      <c r="CY49" s="318"/>
      <c r="CZ49" s="318"/>
      <c r="DA49" s="318"/>
      <c r="DB49" s="318"/>
      <c r="DC49" s="318"/>
      <c r="DD49" s="318"/>
      <c r="DE49" s="318"/>
      <c r="DF49" s="318"/>
      <c r="DG49" s="318"/>
      <c r="DH49" s="318"/>
      <c r="DI49" s="318"/>
      <c r="DJ49" s="318"/>
      <c r="DK49" s="318"/>
      <c r="DL49" s="318"/>
      <c r="DM49" s="318"/>
      <c r="DN49" s="318"/>
      <c r="DO49" s="318"/>
      <c r="DP49" s="318"/>
      <c r="DQ49" s="318"/>
      <c r="DR49" s="318"/>
      <c r="DS49" s="318"/>
      <c r="DT49" s="318"/>
      <c r="DU49" s="318"/>
      <c r="DV49" s="318"/>
      <c r="DW49" s="318"/>
      <c r="DX49" s="318"/>
      <c r="DY49" s="318"/>
      <c r="DZ49" s="318"/>
      <c r="EA49" s="318"/>
      <c r="EB49" s="318"/>
      <c r="EC49" s="318"/>
      <c r="ED49" s="318"/>
      <c r="EE49" s="318"/>
      <c r="EF49" s="318"/>
      <c r="EG49" s="318"/>
      <c r="EH49" s="318"/>
      <c r="EI49" s="318"/>
      <c r="EJ49" s="318"/>
      <c r="EK49" s="318"/>
      <c r="EL49" s="318"/>
      <c r="EM49" s="318"/>
      <c r="EN49" s="318"/>
      <c r="EO49" s="318"/>
      <c r="EP49" s="318"/>
      <c r="EQ49" s="318"/>
      <c r="ER49" s="318"/>
      <c r="ES49" s="318"/>
      <c r="ET49" s="318"/>
      <c r="EU49" s="318"/>
      <c r="EV49" s="318"/>
      <c r="EW49" s="318"/>
      <c r="EX49" s="318"/>
      <c r="EY49" s="318"/>
      <c r="EZ49" s="318"/>
      <c r="FA49" s="318"/>
      <c r="FB49" s="318"/>
      <c r="FC49" s="324">
        <f t="array" ref="FC49">MAX(IF(X49:FB49&lt;&gt;"",$X$25:$FB$25))</f>
        <v>0</v>
      </c>
      <c r="FD49" s="370">
        <v>24</v>
      </c>
      <c r="FE49" s="731" t="e">
        <f>VLOOKUP(FD49,#REF!,2,TRUE)</f>
        <v>#REF!</v>
      </c>
      <c r="FF49" s="732"/>
      <c r="FG49" s="732"/>
      <c r="FH49" s="732"/>
      <c r="FI49" s="732"/>
      <c r="FJ49" s="733"/>
      <c r="FK49" s="316" t="e">
        <f ca="1">EmptyHoldCheckBulk(FD49)</f>
        <v>#NAME?</v>
      </c>
      <c r="FL49" s="348">
        <f t="shared" si="6"/>
        <v>1</v>
      </c>
      <c r="FM49" s="369">
        <v>50</v>
      </c>
      <c r="FN49" s="731" t="e">
        <f>VLOOKUP(FM49,#REF!,2,TRUE)</f>
        <v>#REF!</v>
      </c>
      <c r="FO49" s="732"/>
      <c r="FP49" s="732"/>
      <c r="FQ49" s="732"/>
      <c r="FR49" s="732"/>
      <c r="FS49" s="733"/>
      <c r="FT49" s="316" t="e">
        <f t="shared" ca="1" si="11"/>
        <v>#NAME?</v>
      </c>
      <c r="FU49" s="348">
        <f t="shared" si="7"/>
        <v>0</v>
      </c>
      <c r="FV49" s="368">
        <v>76</v>
      </c>
      <c r="FW49" s="731" t="e">
        <f>VLOOKUP(FV49,#REF!,2,TRUE)</f>
        <v>#REF!</v>
      </c>
      <c r="FX49" s="732"/>
      <c r="FY49" s="732"/>
      <c r="FZ49" s="732"/>
      <c r="GA49" s="732"/>
      <c r="GB49" s="733"/>
      <c r="GC49" s="316" t="e">
        <f ca="1">HandlingWeitereGeräte(FV49)</f>
        <v>#NAME?</v>
      </c>
      <c r="GD49" s="348">
        <f t="shared" si="8"/>
        <v>0</v>
      </c>
      <c r="GE49" s="290"/>
      <c r="GF49" s="351">
        <v>21</v>
      </c>
      <c r="GG49" s="290"/>
    </row>
    <row r="50" spans="1:238" s="323" customFormat="1" ht="30" customHeight="1">
      <c r="A50" s="342" t="str">
        <f t="shared" si="3"/>
        <v>Turnaround22</v>
      </c>
      <c r="B50" s="343">
        <f t="shared" si="4"/>
        <v>0</v>
      </c>
      <c r="C50" s="723"/>
      <c r="D50" s="724"/>
      <c r="E50" s="724"/>
      <c r="F50" s="724"/>
      <c r="G50" s="725"/>
      <c r="H50" s="726"/>
      <c r="I50" s="727"/>
      <c r="J50" s="727"/>
      <c r="K50" s="727"/>
      <c r="L50" s="728"/>
      <c r="M50" s="729"/>
      <c r="N50" s="730"/>
      <c r="O50" s="344"/>
      <c r="P50" s="345">
        <f t="array" ref="P50">MIN(IF(X50:FB50&lt;&gt;"",$X$25:$FB$25))</f>
        <v>0</v>
      </c>
      <c r="Q50" s="345">
        <f t="array" ref="Q50">MAX(IF(X50:FB50="","",IF(X50:FB50&lt;&gt;"",$X$25:$FB$25)+1))</f>
        <v>0</v>
      </c>
      <c r="R50" s="345">
        <f t="shared" si="9"/>
        <v>0</v>
      </c>
      <c r="S50" s="344"/>
      <c r="T50" s="346"/>
      <c r="U50" s="344"/>
      <c r="V50" s="344"/>
      <c r="W50" s="324">
        <f t="array" ref="W50">MIN(IF(X50:FB50&lt;&gt;"",$X$25:$FB$25))</f>
        <v>0</v>
      </c>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c r="BH50" s="318"/>
      <c r="BI50" s="318"/>
      <c r="BJ50" s="318"/>
      <c r="BK50" s="318"/>
      <c r="BL50" s="318"/>
      <c r="BM50" s="318"/>
      <c r="BN50" s="318"/>
      <c r="BO50" s="318"/>
      <c r="BP50" s="318"/>
      <c r="BQ50" s="318"/>
      <c r="BR50" s="318"/>
      <c r="BS50" s="318"/>
      <c r="BT50" s="318"/>
      <c r="BU50" s="318"/>
      <c r="BV50" s="318"/>
      <c r="BW50" s="318"/>
      <c r="BX50" s="318"/>
      <c r="BY50" s="318"/>
      <c r="BZ50" s="318"/>
      <c r="CA50" s="318"/>
      <c r="CB50" s="318"/>
      <c r="CC50" s="318"/>
      <c r="CD50" s="318"/>
      <c r="CE50" s="318"/>
      <c r="CF50" s="318"/>
      <c r="CG50" s="318"/>
      <c r="CH50" s="318"/>
      <c r="CI50" s="318"/>
      <c r="CJ50" s="318"/>
      <c r="CK50" s="318"/>
      <c r="CL50" s="318"/>
      <c r="CM50" s="318"/>
      <c r="CN50" s="318"/>
      <c r="CO50" s="318"/>
      <c r="CP50" s="318"/>
      <c r="CQ50" s="318"/>
      <c r="CR50" s="318"/>
      <c r="CS50" s="318"/>
      <c r="CT50" s="318"/>
      <c r="CU50" s="318"/>
      <c r="CV50" s="318"/>
      <c r="CW50" s="318"/>
      <c r="CX50" s="318"/>
      <c r="CY50" s="318"/>
      <c r="CZ50" s="318"/>
      <c r="DA50" s="318"/>
      <c r="DB50" s="318"/>
      <c r="DC50" s="318"/>
      <c r="DD50" s="318"/>
      <c r="DE50" s="318"/>
      <c r="DF50" s="318"/>
      <c r="DG50" s="318"/>
      <c r="DH50" s="318"/>
      <c r="DI50" s="318"/>
      <c r="DJ50" s="318"/>
      <c r="DK50" s="318"/>
      <c r="DL50" s="318"/>
      <c r="DM50" s="318"/>
      <c r="DN50" s="318"/>
      <c r="DO50" s="318"/>
      <c r="DP50" s="318"/>
      <c r="DQ50" s="318"/>
      <c r="DR50" s="318"/>
      <c r="DS50" s="318"/>
      <c r="DT50" s="318"/>
      <c r="DU50" s="318"/>
      <c r="DV50" s="318"/>
      <c r="DW50" s="318"/>
      <c r="DX50" s="318"/>
      <c r="DY50" s="318"/>
      <c r="DZ50" s="318"/>
      <c r="EA50" s="318"/>
      <c r="EB50" s="318"/>
      <c r="EC50" s="318"/>
      <c r="ED50" s="318"/>
      <c r="EE50" s="318"/>
      <c r="EF50" s="318"/>
      <c r="EG50" s="318"/>
      <c r="EH50" s="318"/>
      <c r="EI50" s="318"/>
      <c r="EJ50" s="318"/>
      <c r="EK50" s="318"/>
      <c r="EL50" s="318"/>
      <c r="EM50" s="318"/>
      <c r="EN50" s="318"/>
      <c r="EO50" s="318"/>
      <c r="EP50" s="318"/>
      <c r="EQ50" s="318"/>
      <c r="ER50" s="318"/>
      <c r="ES50" s="318"/>
      <c r="ET50" s="318"/>
      <c r="EU50" s="318"/>
      <c r="EV50" s="318"/>
      <c r="EW50" s="318"/>
      <c r="EX50" s="318"/>
      <c r="EY50" s="318"/>
      <c r="EZ50" s="318"/>
      <c r="FA50" s="318"/>
      <c r="FB50" s="318"/>
      <c r="FC50" s="324">
        <f t="array" ref="FC50">MAX(IF(X50:FB50&lt;&gt;"",$X$25:$FB$25))</f>
        <v>0</v>
      </c>
      <c r="FD50" s="349">
        <v>25</v>
      </c>
      <c r="FE50" s="731" t="e">
        <f>VLOOKUP(FD50,#REF!,2,TRUE)</f>
        <v>#REF!</v>
      </c>
      <c r="FF50" s="732"/>
      <c r="FG50" s="732"/>
      <c r="FH50" s="732"/>
      <c r="FI50" s="732"/>
      <c r="FJ50" s="733"/>
      <c r="FK50" s="316" t="e">
        <f ca="1">HandlingVolleTrolliesOutbound(FD50,$BA$9,$U$11,Basisdaten!$D$3,Basisdaten!$D$5)</f>
        <v>#NAME?</v>
      </c>
      <c r="FL50" s="348">
        <f t="shared" si="6"/>
        <v>9</v>
      </c>
      <c r="FM50" s="369">
        <v>51</v>
      </c>
      <c r="FN50" s="731" t="e">
        <f>VLOOKUP(FM50,#REF!,2,TRUE)</f>
        <v>#REF!</v>
      </c>
      <c r="FO50" s="732"/>
      <c r="FP50" s="732"/>
      <c r="FQ50" s="732"/>
      <c r="FR50" s="732"/>
      <c r="FS50" s="733"/>
      <c r="FT50" s="316" t="e">
        <f t="shared" ca="1" si="11"/>
        <v>#NAME?</v>
      </c>
      <c r="FU50" s="348">
        <f t="shared" si="7"/>
        <v>0</v>
      </c>
      <c r="FV50" s="368">
        <v>77</v>
      </c>
      <c r="FW50" s="731" t="e">
        <f>VLOOKUP(FV50,#REF!,2,TRUE)</f>
        <v>#REF!</v>
      </c>
      <c r="FX50" s="732"/>
      <c r="FY50" s="732"/>
      <c r="FZ50" s="732"/>
      <c r="GA50" s="732"/>
      <c r="GB50" s="733"/>
      <c r="GC50" s="316" t="e">
        <f ca="1">RückfahrtPosition(FV50)</f>
        <v>#NAME?</v>
      </c>
      <c r="GD50" s="348">
        <f t="shared" si="8"/>
        <v>6</v>
      </c>
      <c r="GE50" s="290"/>
      <c r="GF50" s="351">
        <v>22</v>
      </c>
      <c r="GG50" s="290"/>
    </row>
    <row r="51" spans="1:238" s="323" customFormat="1" ht="30" customHeight="1">
      <c r="A51" s="342" t="str">
        <f t="shared" si="3"/>
        <v>Turnaround23</v>
      </c>
      <c r="B51" s="343">
        <f t="shared" si="4"/>
        <v>0</v>
      </c>
      <c r="C51" s="723"/>
      <c r="D51" s="724"/>
      <c r="E51" s="724"/>
      <c r="F51" s="724"/>
      <c r="G51" s="725"/>
      <c r="H51" s="726"/>
      <c r="I51" s="727"/>
      <c r="J51" s="727"/>
      <c r="K51" s="727"/>
      <c r="L51" s="728"/>
      <c r="M51" s="729"/>
      <c r="N51" s="730"/>
      <c r="O51" s="344"/>
      <c r="P51" s="345">
        <f t="array" ref="P51">MIN(IF(X51:FB51&lt;&gt;"",$X$25:$FB$25))</f>
        <v>0</v>
      </c>
      <c r="Q51" s="345">
        <f t="array" ref="Q51">MAX(IF(X51:FB51="","",IF(X51:FB51&lt;&gt;"",$X$25:$FB$25)+1))</f>
        <v>0</v>
      </c>
      <c r="R51" s="345">
        <f t="shared" si="9"/>
        <v>0</v>
      </c>
      <c r="S51" s="316"/>
      <c r="T51" s="371"/>
      <c r="U51" s="316"/>
      <c r="V51" s="316"/>
      <c r="W51" s="324">
        <f t="array" ref="W51">MIN(IF(X51:FB51&lt;&gt;"",$X$25:$FB$25))</f>
        <v>0</v>
      </c>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318"/>
      <c r="AY51" s="318"/>
      <c r="AZ51" s="318"/>
      <c r="BA51" s="318"/>
      <c r="BB51" s="318"/>
      <c r="BC51" s="318"/>
      <c r="BD51" s="318"/>
      <c r="BE51" s="318"/>
      <c r="BF51" s="318"/>
      <c r="BG51" s="318"/>
      <c r="BH51" s="318"/>
      <c r="BI51" s="318"/>
      <c r="BJ51" s="318"/>
      <c r="BK51" s="318"/>
      <c r="BL51" s="318"/>
      <c r="BM51" s="318"/>
      <c r="BN51" s="318"/>
      <c r="BO51" s="318"/>
      <c r="BP51" s="318"/>
      <c r="BQ51" s="318"/>
      <c r="BR51" s="318"/>
      <c r="BS51" s="318"/>
      <c r="BT51" s="318"/>
      <c r="BU51" s="318"/>
      <c r="BV51" s="318"/>
      <c r="BW51" s="318"/>
      <c r="BX51" s="318"/>
      <c r="BY51" s="318"/>
      <c r="BZ51" s="318"/>
      <c r="CA51" s="318"/>
      <c r="CB51" s="318"/>
      <c r="CC51" s="318"/>
      <c r="CD51" s="318"/>
      <c r="CE51" s="318"/>
      <c r="CF51" s="318"/>
      <c r="CG51" s="318"/>
      <c r="CH51" s="318"/>
      <c r="CI51" s="318"/>
      <c r="CJ51" s="318"/>
      <c r="CK51" s="318"/>
      <c r="CL51" s="318"/>
      <c r="CM51" s="318"/>
      <c r="CN51" s="318"/>
      <c r="CO51" s="318"/>
      <c r="CP51" s="318"/>
      <c r="CQ51" s="318"/>
      <c r="CR51" s="318"/>
      <c r="CS51" s="318"/>
      <c r="CT51" s="318"/>
      <c r="CU51" s="318"/>
      <c r="CV51" s="318"/>
      <c r="CW51" s="318"/>
      <c r="CX51" s="318"/>
      <c r="CY51" s="318"/>
      <c r="CZ51" s="318"/>
      <c r="DA51" s="318"/>
      <c r="DB51" s="318"/>
      <c r="DC51" s="318"/>
      <c r="DD51" s="318"/>
      <c r="DE51" s="318"/>
      <c r="DF51" s="318"/>
      <c r="DG51" s="318"/>
      <c r="DH51" s="318"/>
      <c r="DI51" s="318"/>
      <c r="DJ51" s="318"/>
      <c r="DK51" s="318"/>
      <c r="DL51" s="318"/>
      <c r="DM51" s="318"/>
      <c r="DN51" s="318"/>
      <c r="DO51" s="318"/>
      <c r="DP51" s="318"/>
      <c r="DQ51" s="318"/>
      <c r="DR51" s="318"/>
      <c r="DS51" s="318"/>
      <c r="DT51" s="318"/>
      <c r="DU51" s="318"/>
      <c r="DV51" s="318"/>
      <c r="DW51" s="318"/>
      <c r="DX51" s="318"/>
      <c r="DY51" s="318"/>
      <c r="DZ51" s="318"/>
      <c r="EA51" s="318"/>
      <c r="EB51" s="318"/>
      <c r="EC51" s="318"/>
      <c r="ED51" s="318"/>
      <c r="EE51" s="318"/>
      <c r="EF51" s="318"/>
      <c r="EG51" s="318"/>
      <c r="EH51" s="318"/>
      <c r="EI51" s="318"/>
      <c r="EJ51" s="318"/>
      <c r="EK51" s="318"/>
      <c r="EL51" s="318"/>
      <c r="EM51" s="318"/>
      <c r="EN51" s="318"/>
      <c r="EO51" s="318"/>
      <c r="EP51" s="318"/>
      <c r="EQ51" s="318"/>
      <c r="ER51" s="318"/>
      <c r="ES51" s="318"/>
      <c r="ET51" s="318"/>
      <c r="EU51" s="318"/>
      <c r="EV51" s="318"/>
      <c r="EW51" s="318"/>
      <c r="EX51" s="318"/>
      <c r="EY51" s="318"/>
      <c r="EZ51" s="318"/>
      <c r="FA51" s="318"/>
      <c r="FB51" s="318"/>
      <c r="FC51" s="324">
        <f t="array" ref="FC51">MAX(IF(X51:FB51&lt;&gt;"",$X$25:$FB$25))</f>
        <v>0</v>
      </c>
      <c r="FD51" s="349">
        <v>26</v>
      </c>
      <c r="FE51" s="731" t="e">
        <f>VLOOKUP(FD51,#REF!,2,TRUE)</f>
        <v>#REF!</v>
      </c>
      <c r="FF51" s="732"/>
      <c r="FG51" s="732"/>
      <c r="FH51" s="732"/>
      <c r="FI51" s="732"/>
      <c r="FJ51" s="733"/>
      <c r="FK51" s="353" t="e">
        <f ca="1">HandlingGepäck(FD51,$BA$9,$U$11,Basisdaten!$D$15,$U$17)</f>
        <v>#NAME?</v>
      </c>
      <c r="FL51" s="348">
        <f t="shared" si="6"/>
        <v>75</v>
      </c>
      <c r="FM51" s="350">
        <v>52</v>
      </c>
      <c r="FN51" s="731" t="e">
        <f>VLOOKUP(FM51,#REF!,2,TRUE)</f>
        <v>#REF!</v>
      </c>
      <c r="FO51" s="732"/>
      <c r="FP51" s="732"/>
      <c r="FQ51" s="732"/>
      <c r="FR51" s="732"/>
      <c r="FS51" s="733"/>
      <c r="FT51" s="316" t="e">
        <f t="shared" ca="1" si="11"/>
        <v>#NAME?</v>
      </c>
      <c r="FU51" s="348">
        <f t="shared" si="7"/>
        <v>0</v>
      </c>
      <c r="FV51" s="372"/>
      <c r="FW51" s="372"/>
      <c r="FX51" s="372"/>
      <c r="FY51" s="372"/>
      <c r="FZ51" s="372"/>
      <c r="GA51" s="372"/>
      <c r="GB51" s="372"/>
      <c r="GC51" s="372"/>
      <c r="GD51" s="372"/>
      <c r="GE51" s="290"/>
      <c r="GF51" s="351">
        <v>23</v>
      </c>
      <c r="GG51" s="290"/>
    </row>
    <row r="52" spans="1:238" s="372" customFormat="1" ht="14.25" customHeight="1">
      <c r="A52" s="373"/>
      <c r="B52" s="374"/>
      <c r="C52" s="375"/>
      <c r="D52" s="375"/>
      <c r="E52" s="375"/>
      <c r="F52" s="375"/>
      <c r="G52" s="375"/>
      <c r="H52" s="317"/>
      <c r="I52" s="317"/>
      <c r="J52" s="317"/>
      <c r="K52" s="317"/>
      <c r="L52" s="317"/>
      <c r="M52" s="376"/>
      <c r="N52" s="376"/>
      <c r="O52" s="376"/>
      <c r="P52" s="376"/>
      <c r="Q52" s="376"/>
      <c r="R52" s="376"/>
      <c r="S52" s="376"/>
      <c r="U52" s="376"/>
      <c r="V52" s="376"/>
      <c r="W52" s="377"/>
      <c r="X52" s="378"/>
      <c r="Y52" s="378"/>
      <c r="Z52" s="378"/>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7"/>
      <c r="GF52" s="373"/>
    </row>
    <row r="53" spans="1:238" s="372" customFormat="1" ht="14.25" customHeight="1">
      <c r="A53" s="373"/>
      <c r="B53" s="374"/>
      <c r="C53" s="375"/>
      <c r="D53" s="375"/>
      <c r="E53" s="375"/>
      <c r="F53" s="375"/>
      <c r="G53" s="375"/>
      <c r="H53" s="317"/>
      <c r="I53" s="317"/>
      <c r="J53" s="317"/>
      <c r="K53" s="317"/>
      <c r="L53" s="317"/>
      <c r="M53" s="376"/>
      <c r="N53" s="376"/>
      <c r="O53" s="376"/>
      <c r="P53" s="376"/>
      <c r="Q53" s="376"/>
      <c r="R53" s="376"/>
      <c r="S53" s="376"/>
      <c r="U53" s="376"/>
      <c r="V53" s="376"/>
      <c r="W53" s="377"/>
      <c r="X53" s="378"/>
      <c r="Y53" s="378"/>
      <c r="Z53" s="378"/>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7"/>
      <c r="GF53" s="373"/>
    </row>
    <row r="54" spans="1:238" s="372" customFormat="1" ht="14.25" customHeight="1">
      <c r="A54" s="373"/>
      <c r="B54" s="374"/>
      <c r="C54" s="375"/>
      <c r="D54" s="375"/>
      <c r="E54" s="375"/>
      <c r="F54" s="375"/>
      <c r="G54" s="375"/>
      <c r="H54" s="317"/>
      <c r="I54" s="317"/>
      <c r="J54" s="317"/>
      <c r="K54" s="317"/>
      <c r="L54" s="317"/>
      <c r="M54" s="376"/>
      <c r="N54" s="376"/>
      <c r="O54" s="376"/>
      <c r="P54" s="376"/>
      <c r="Q54" s="376"/>
      <c r="R54" s="376"/>
      <c r="S54" s="376"/>
      <c r="U54" s="376"/>
      <c r="V54" s="376"/>
      <c r="W54" s="377"/>
      <c r="X54" s="378"/>
      <c r="Y54" s="378"/>
      <c r="Z54" s="378"/>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7"/>
      <c r="GF54" s="373"/>
    </row>
    <row r="55" spans="1:238" ht="24" customHeight="1">
      <c r="A55" s="297"/>
      <c r="B55" s="343"/>
      <c r="C55" s="379"/>
      <c r="D55" s="379"/>
      <c r="E55" s="379"/>
      <c r="F55" s="379"/>
      <c r="G55" s="379"/>
      <c r="H55" s="379"/>
      <c r="I55" s="379"/>
      <c r="J55" s="379"/>
      <c r="K55" s="379"/>
      <c r="L55" s="379"/>
      <c r="M55" s="376"/>
      <c r="N55" s="376"/>
      <c r="O55" s="376"/>
      <c r="P55" s="376"/>
      <c r="Q55" s="376"/>
      <c r="R55" s="376"/>
      <c r="S55" s="376"/>
      <c r="T55" s="326"/>
      <c r="U55" s="321"/>
      <c r="V55" s="321"/>
      <c r="W55" s="324"/>
      <c r="X55" s="321"/>
      <c r="Y55" s="326"/>
      <c r="Z55" s="326"/>
      <c r="AA55" s="326"/>
      <c r="AB55" s="326"/>
      <c r="AC55" s="321"/>
      <c r="AD55" s="326"/>
      <c r="AE55" s="326"/>
      <c r="AF55" s="326"/>
      <c r="AG55" s="326"/>
      <c r="AH55" s="321"/>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GF55" s="297"/>
      <c r="GG55" s="290"/>
      <c r="IC55" s="323"/>
      <c r="ID55" s="323"/>
    </row>
    <row r="56" spans="1:238" ht="24" customHeight="1">
      <c r="A56" s="297"/>
      <c r="B56" s="286"/>
      <c r="C56" s="287"/>
      <c r="D56" s="286"/>
      <c r="E56" s="286"/>
      <c r="F56" s="286"/>
      <c r="G56" s="286"/>
      <c r="H56" s="287"/>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308"/>
      <c r="CS56" s="380"/>
      <c r="CT56" s="308"/>
      <c r="CU56" s="308"/>
      <c r="CV56" s="308"/>
      <c r="CW56" s="308"/>
      <c r="CX56" s="380"/>
      <c r="CY56" s="308"/>
      <c r="CZ56" s="311"/>
      <c r="DA56" s="308"/>
      <c r="DB56" s="308"/>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97"/>
      <c r="GG56" s="290"/>
      <c r="IC56" s="323"/>
      <c r="ID56" s="323"/>
    </row>
    <row r="57" spans="1:238" ht="24" customHeight="1">
      <c r="A57" s="297"/>
      <c r="B57" s="295"/>
      <c r="C57" s="295"/>
      <c r="H57" s="295"/>
      <c r="M57" s="312"/>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Q57" s="313"/>
      <c r="BR57" s="313"/>
      <c r="BS57" s="313"/>
      <c r="BT57" s="313"/>
      <c r="BU57" s="313"/>
      <c r="CA57" s="313"/>
      <c r="CB57" s="313"/>
      <c r="CC57" s="313"/>
      <c r="CD57" s="313"/>
      <c r="CE57" s="313"/>
      <c r="CK57" s="313"/>
      <c r="CL57" s="313"/>
      <c r="CM57" s="313"/>
      <c r="CN57" s="313"/>
      <c r="CO57" s="313"/>
      <c r="FC57" s="324"/>
      <c r="GF57" s="297"/>
      <c r="GG57" s="290"/>
    </row>
    <row r="58" spans="1:238" ht="24" customHeight="1">
      <c r="A58" s="297"/>
      <c r="B58" s="295"/>
      <c r="C58" s="314" t="s">
        <v>80</v>
      </c>
      <c r="D58" s="286"/>
      <c r="E58" s="314"/>
      <c r="F58" s="288"/>
      <c r="G58" s="288"/>
      <c r="H58" s="314"/>
      <c r="I58" s="286"/>
      <c r="J58" s="314"/>
      <c r="K58" s="288"/>
      <c r="L58" s="288"/>
      <c r="M58" s="315"/>
      <c r="N58" s="308"/>
      <c r="O58" s="308"/>
      <c r="P58" s="314" t="s">
        <v>45</v>
      </c>
      <c r="Q58" s="286"/>
      <c r="R58" s="314"/>
      <c r="S58" s="288"/>
      <c r="T58" s="288"/>
      <c r="U58" s="315"/>
      <c r="V58" s="315"/>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Q58" s="313"/>
      <c r="BR58" s="313"/>
      <c r="BS58" s="313"/>
      <c r="BT58" s="313"/>
      <c r="BU58" s="313"/>
      <c r="CA58" s="313"/>
      <c r="CB58" s="313"/>
      <c r="CC58" s="313"/>
      <c r="CD58" s="313"/>
      <c r="CE58" s="313"/>
      <c r="FC58" s="324"/>
      <c r="GF58" s="297"/>
      <c r="GG58" s="290"/>
    </row>
    <row r="59" spans="1:238" ht="24" customHeight="1">
      <c r="A59" s="297"/>
      <c r="B59" s="295"/>
      <c r="M59" s="313"/>
      <c r="N59" s="313"/>
      <c r="O59" s="742"/>
      <c r="P59" s="742"/>
      <c r="Q59" s="742"/>
      <c r="R59" s="742"/>
      <c r="S59" s="742"/>
      <c r="T59" s="742"/>
      <c r="U59" s="742"/>
      <c r="V59" s="742"/>
      <c r="X59" s="313"/>
      <c r="Y59" s="313"/>
      <c r="Z59" s="313"/>
      <c r="AA59" s="313"/>
      <c r="AB59" s="313"/>
      <c r="AC59" s="313"/>
      <c r="AD59" s="313"/>
      <c r="AE59" s="313"/>
      <c r="AF59" s="313"/>
      <c r="AG59" s="313"/>
      <c r="AH59" s="313"/>
      <c r="AI59" s="313"/>
      <c r="AJ59" s="313"/>
      <c r="AK59" s="313"/>
      <c r="AL59" s="313"/>
      <c r="AM59" s="313"/>
      <c r="AN59" s="313"/>
      <c r="AO59" s="313"/>
      <c r="AP59" s="313"/>
      <c r="AQ59" s="313"/>
      <c r="AW59" s="313"/>
      <c r="AX59" s="313"/>
      <c r="AY59" s="313"/>
      <c r="AZ59" s="313"/>
      <c r="BA59" s="313"/>
      <c r="BG59" s="313"/>
      <c r="BH59" s="313"/>
      <c r="BI59" s="313"/>
      <c r="BJ59" s="313"/>
      <c r="BK59" s="313"/>
      <c r="BQ59" s="313"/>
      <c r="BR59" s="313"/>
      <c r="BS59" s="313"/>
      <c r="BT59" s="313"/>
      <c r="BU59" s="313"/>
      <c r="CA59" s="313"/>
      <c r="CB59" s="313"/>
      <c r="CC59" s="313"/>
      <c r="CD59" s="313"/>
      <c r="CE59" s="313"/>
      <c r="FC59" s="324"/>
      <c r="FD59" s="316" t="s">
        <v>64</v>
      </c>
      <c r="FE59" s="745" t="s">
        <v>18</v>
      </c>
      <c r="FF59" s="746"/>
      <c r="FG59" s="746"/>
      <c r="FH59" s="746"/>
      <c r="FI59" s="746"/>
      <c r="FJ59" s="746"/>
      <c r="FK59" s="747"/>
      <c r="FL59" s="317">
        <f>COUNTIFS($X63:$FB88,"&gt;"&amp;0)</f>
        <v>171</v>
      </c>
      <c r="FM59" s="318">
        <v>99</v>
      </c>
      <c r="FN59" s="745" t="s">
        <v>65</v>
      </c>
      <c r="FO59" s="746"/>
      <c r="FP59" s="746"/>
      <c r="FQ59" s="746"/>
      <c r="FR59" s="746"/>
      <c r="FS59" s="746"/>
      <c r="FT59" s="747"/>
      <c r="FU59" s="317">
        <f>COUNTIFS($X63:$FB88,FM59)</f>
        <v>20</v>
      </c>
      <c r="FV59" s="319"/>
      <c r="FW59" s="319"/>
      <c r="FX59" s="319"/>
      <c r="FY59" s="319"/>
      <c r="FZ59" s="319"/>
      <c r="GA59" s="319"/>
      <c r="GB59" s="319"/>
      <c r="GC59" s="319"/>
      <c r="GD59" s="319"/>
      <c r="GE59" s="319"/>
      <c r="GF59" s="297"/>
      <c r="GG59" s="290"/>
    </row>
    <row r="60" spans="1:238" ht="24" customHeight="1">
      <c r="A60" s="297"/>
      <c r="B60" s="295"/>
      <c r="C60" s="290"/>
      <c r="D60" s="290"/>
      <c r="E60" s="290"/>
      <c r="F60" s="290"/>
      <c r="G60" s="320"/>
      <c r="H60" s="290"/>
      <c r="I60" s="290"/>
      <c r="J60" s="290"/>
      <c r="K60" s="290"/>
      <c r="L60" s="290"/>
      <c r="M60" s="290"/>
      <c r="O60" s="743"/>
      <c r="P60" s="743" t="s">
        <v>66</v>
      </c>
      <c r="Q60" s="743" t="s">
        <v>67</v>
      </c>
      <c r="R60" s="743" t="s">
        <v>68</v>
      </c>
      <c r="S60" s="743"/>
      <c r="T60" s="743"/>
      <c r="U60" s="743"/>
      <c r="V60" s="743"/>
      <c r="CY60" s="295"/>
      <c r="FC60" s="324"/>
      <c r="FD60" s="321"/>
      <c r="FE60" s="322"/>
      <c r="FF60" s="322"/>
      <c r="FG60" s="322"/>
      <c r="FH60" s="322"/>
      <c r="FI60" s="322"/>
      <c r="FJ60" s="322"/>
      <c r="FK60" s="322"/>
      <c r="FL60" s="326"/>
      <c r="FM60" s="327"/>
      <c r="FN60" s="322"/>
      <c r="FO60" s="322"/>
      <c r="FP60" s="322"/>
      <c r="FQ60" s="322"/>
      <c r="FR60" s="322"/>
      <c r="FS60" s="322"/>
      <c r="FT60" s="322"/>
      <c r="GF60" s="297"/>
      <c r="GG60" s="290"/>
    </row>
    <row r="61" spans="1:238" ht="24" customHeight="1">
      <c r="A61" s="351"/>
      <c r="B61" s="295"/>
      <c r="C61" s="324"/>
      <c r="D61" s="324"/>
      <c r="E61" s="324"/>
      <c r="F61" s="324"/>
      <c r="G61" s="320"/>
      <c r="H61" s="324"/>
      <c r="I61" s="324"/>
      <c r="J61" s="324"/>
      <c r="K61" s="324"/>
      <c r="L61" s="324"/>
      <c r="M61" s="324"/>
      <c r="N61" s="324"/>
      <c r="O61" s="743"/>
      <c r="P61" s="743"/>
      <c r="Q61" s="743"/>
      <c r="R61" s="743"/>
      <c r="S61" s="743"/>
      <c r="T61" s="743"/>
      <c r="U61" s="743"/>
      <c r="V61" s="743"/>
      <c r="W61" s="325"/>
      <c r="X61" s="325" t="str">
        <f>IF(X62=0,"ONB","")</f>
        <v/>
      </c>
      <c r="Y61" s="325" t="str">
        <f t="shared" ref="Y61:CT61" si="12">IF(Y62=0,"ONB","")</f>
        <v/>
      </c>
      <c r="Z61" s="325" t="str">
        <f t="shared" si="12"/>
        <v/>
      </c>
      <c r="AA61" s="325" t="str">
        <f t="shared" si="12"/>
        <v/>
      </c>
      <c r="AB61" s="325" t="str">
        <f t="shared" si="12"/>
        <v/>
      </c>
      <c r="AC61" s="325" t="str">
        <f>IF(AC62=0,"ONB","")</f>
        <v/>
      </c>
      <c r="AD61" s="325" t="str">
        <f t="shared" si="12"/>
        <v/>
      </c>
      <c r="AE61" s="325" t="str">
        <f t="shared" si="12"/>
        <v/>
      </c>
      <c r="AF61" s="325" t="str">
        <f t="shared" si="12"/>
        <v/>
      </c>
      <c r="AG61" s="325" t="str">
        <f t="shared" si="12"/>
        <v/>
      </c>
      <c r="AH61" s="325" t="str">
        <f>IF(AH62=0,"ONB","")</f>
        <v/>
      </c>
      <c r="AI61" s="325" t="str">
        <f t="shared" si="12"/>
        <v/>
      </c>
      <c r="AJ61" s="325" t="str">
        <f t="shared" si="12"/>
        <v/>
      </c>
      <c r="AK61" s="325" t="str">
        <f t="shared" si="12"/>
        <v/>
      </c>
      <c r="AL61" s="325" t="str">
        <f t="shared" si="12"/>
        <v/>
      </c>
      <c r="AM61" s="325" t="str">
        <f t="shared" si="12"/>
        <v/>
      </c>
      <c r="AN61" s="325" t="str">
        <f t="shared" si="12"/>
        <v/>
      </c>
      <c r="AO61" s="325" t="str">
        <f t="shared" si="12"/>
        <v/>
      </c>
      <c r="AP61" s="325" t="str">
        <f t="shared" si="12"/>
        <v/>
      </c>
      <c r="AQ61" s="325" t="str">
        <f t="shared" si="12"/>
        <v/>
      </c>
      <c r="AR61" s="325" t="str">
        <f t="shared" si="12"/>
        <v/>
      </c>
      <c r="AS61" s="325" t="str">
        <f t="shared" si="12"/>
        <v/>
      </c>
      <c r="AT61" s="325" t="str">
        <f t="shared" si="12"/>
        <v/>
      </c>
      <c r="AU61" s="325" t="str">
        <f t="shared" si="12"/>
        <v/>
      </c>
      <c r="AV61" s="325" t="str">
        <f t="shared" si="12"/>
        <v/>
      </c>
      <c r="AW61" s="325" t="str">
        <f t="shared" si="12"/>
        <v>ONB</v>
      </c>
      <c r="AX61" s="325" t="str">
        <f t="shared" si="12"/>
        <v/>
      </c>
      <c r="AY61" s="325" t="str">
        <f t="shared" si="12"/>
        <v/>
      </c>
      <c r="AZ61" s="325" t="str">
        <f t="shared" si="12"/>
        <v/>
      </c>
      <c r="BA61" s="325" t="str">
        <f t="shared" si="12"/>
        <v/>
      </c>
      <c r="BB61" s="325" t="str">
        <f t="shared" si="12"/>
        <v/>
      </c>
      <c r="BC61" s="325" t="str">
        <f t="shared" si="12"/>
        <v/>
      </c>
      <c r="BD61" s="325" t="str">
        <f t="shared" si="12"/>
        <v/>
      </c>
      <c r="BE61" s="325" t="str">
        <f t="shared" si="12"/>
        <v/>
      </c>
      <c r="BF61" s="325" t="str">
        <f t="shared" si="12"/>
        <v/>
      </c>
      <c r="BG61" s="325" t="str">
        <f t="shared" si="12"/>
        <v/>
      </c>
      <c r="BH61" s="325" t="str">
        <f t="shared" si="12"/>
        <v/>
      </c>
      <c r="BI61" s="325" t="str">
        <f t="shared" si="12"/>
        <v/>
      </c>
      <c r="BJ61" s="325" t="str">
        <f t="shared" si="12"/>
        <v/>
      </c>
      <c r="BK61" s="325" t="str">
        <f t="shared" si="12"/>
        <v/>
      </c>
      <c r="BL61" s="325" t="str">
        <f t="shared" si="12"/>
        <v/>
      </c>
      <c r="BM61" s="325" t="str">
        <f t="shared" si="12"/>
        <v/>
      </c>
      <c r="BN61" s="325" t="str">
        <f t="shared" si="12"/>
        <v/>
      </c>
      <c r="BO61" s="325" t="str">
        <f t="shared" si="12"/>
        <v/>
      </c>
      <c r="BP61" s="325" t="str">
        <f t="shared" si="12"/>
        <v/>
      </c>
      <c r="BQ61" s="325" t="str">
        <f t="shared" si="12"/>
        <v/>
      </c>
      <c r="BR61" s="325" t="str">
        <f t="shared" si="12"/>
        <v/>
      </c>
      <c r="BS61" s="325" t="str">
        <f t="shared" si="12"/>
        <v/>
      </c>
      <c r="BT61" s="325" t="str">
        <f t="shared" si="12"/>
        <v/>
      </c>
      <c r="BU61" s="325" t="str">
        <f t="shared" si="12"/>
        <v/>
      </c>
      <c r="BV61" s="325" t="str">
        <f t="shared" si="12"/>
        <v/>
      </c>
      <c r="BW61" s="325" t="str">
        <f t="shared" si="12"/>
        <v/>
      </c>
      <c r="BX61" s="325" t="str">
        <f t="shared" si="12"/>
        <v/>
      </c>
      <c r="BY61" s="325" t="str">
        <f t="shared" si="12"/>
        <v/>
      </c>
      <c r="BZ61" s="325" t="str">
        <f t="shared" si="12"/>
        <v/>
      </c>
      <c r="CA61" s="325" t="str">
        <f t="shared" si="12"/>
        <v/>
      </c>
      <c r="CB61" s="325" t="str">
        <f t="shared" si="12"/>
        <v/>
      </c>
      <c r="CC61" s="325" t="str">
        <f t="shared" si="12"/>
        <v/>
      </c>
      <c r="CD61" s="325" t="str">
        <f t="shared" si="12"/>
        <v/>
      </c>
      <c r="CE61" s="325" t="str">
        <f t="shared" si="12"/>
        <v/>
      </c>
      <c r="CF61" s="325" t="str">
        <f t="shared" si="12"/>
        <v/>
      </c>
      <c r="CG61" s="325" t="str">
        <f t="shared" si="12"/>
        <v/>
      </c>
      <c r="CH61" s="325" t="str">
        <f t="shared" si="12"/>
        <v/>
      </c>
      <c r="CI61" s="325" t="str">
        <f t="shared" si="12"/>
        <v/>
      </c>
      <c r="CJ61" s="325" t="str">
        <f t="shared" si="12"/>
        <v/>
      </c>
      <c r="CK61" s="325" t="str">
        <f t="shared" si="12"/>
        <v/>
      </c>
      <c r="CL61" s="325" t="str">
        <f t="shared" si="12"/>
        <v/>
      </c>
      <c r="CM61" s="325" t="str">
        <f t="shared" si="12"/>
        <v/>
      </c>
      <c r="CN61" s="325" t="str">
        <f t="shared" si="12"/>
        <v/>
      </c>
      <c r="CO61" s="325" t="str">
        <f t="shared" si="12"/>
        <v/>
      </c>
      <c r="CP61" s="325" t="str">
        <f t="shared" si="12"/>
        <v/>
      </c>
      <c r="CQ61" s="325" t="str">
        <f t="shared" si="12"/>
        <v/>
      </c>
      <c r="CR61" s="325" t="str">
        <f t="shared" si="12"/>
        <v/>
      </c>
      <c r="CS61" s="325" t="str">
        <f t="shared" si="12"/>
        <v/>
      </c>
      <c r="CT61" s="325" t="str">
        <f t="shared" si="12"/>
        <v/>
      </c>
      <c r="CU61" s="325" t="str">
        <f t="shared" ref="CU61:FB61" si="13">IF(CU62=0,"ONB","")</f>
        <v/>
      </c>
      <c r="CV61" s="325" t="str">
        <f t="shared" si="13"/>
        <v/>
      </c>
      <c r="CW61" s="325" t="str">
        <f t="shared" si="13"/>
        <v/>
      </c>
      <c r="CX61" s="325" t="str">
        <f t="shared" si="13"/>
        <v/>
      </c>
      <c r="CY61" s="325" t="str">
        <f t="shared" si="13"/>
        <v/>
      </c>
      <c r="CZ61" s="325" t="str">
        <f t="shared" si="13"/>
        <v/>
      </c>
      <c r="DA61" s="325" t="str">
        <f t="shared" si="13"/>
        <v/>
      </c>
      <c r="DB61" s="325" t="str">
        <f t="shared" si="13"/>
        <v/>
      </c>
      <c r="DC61" s="325" t="str">
        <f t="shared" si="13"/>
        <v/>
      </c>
      <c r="DD61" s="325" t="str">
        <f t="shared" si="13"/>
        <v/>
      </c>
      <c r="DE61" s="325" t="str">
        <f t="shared" si="13"/>
        <v/>
      </c>
      <c r="DF61" s="325" t="str">
        <f t="shared" si="13"/>
        <v/>
      </c>
      <c r="DG61" s="325" t="str">
        <f t="shared" si="13"/>
        <v/>
      </c>
      <c r="DH61" s="325" t="str">
        <f t="shared" si="13"/>
        <v/>
      </c>
      <c r="DI61" s="325" t="str">
        <f t="shared" si="13"/>
        <v/>
      </c>
      <c r="DJ61" s="325" t="str">
        <f t="shared" si="13"/>
        <v/>
      </c>
      <c r="DK61" s="325" t="str">
        <f t="shared" si="13"/>
        <v/>
      </c>
      <c r="DL61" s="325" t="str">
        <f t="shared" si="13"/>
        <v/>
      </c>
      <c r="DM61" s="325" t="str">
        <f t="shared" si="13"/>
        <v/>
      </c>
      <c r="DN61" s="325" t="str">
        <f t="shared" si="13"/>
        <v/>
      </c>
      <c r="DO61" s="325" t="str">
        <f t="shared" si="13"/>
        <v/>
      </c>
      <c r="DP61" s="325" t="str">
        <f t="shared" si="13"/>
        <v/>
      </c>
      <c r="DQ61" s="325" t="str">
        <f t="shared" si="13"/>
        <v/>
      </c>
      <c r="DR61" s="325" t="str">
        <f t="shared" si="13"/>
        <v/>
      </c>
      <c r="DS61" s="325" t="str">
        <f t="shared" si="13"/>
        <v/>
      </c>
      <c r="DT61" s="325" t="str">
        <f t="shared" si="13"/>
        <v/>
      </c>
      <c r="DU61" s="325" t="str">
        <f t="shared" si="13"/>
        <v/>
      </c>
      <c r="DV61" s="325" t="str">
        <f t="shared" si="13"/>
        <v/>
      </c>
      <c r="DW61" s="325" t="str">
        <f t="shared" si="13"/>
        <v/>
      </c>
      <c r="DX61" s="325" t="str">
        <f t="shared" si="13"/>
        <v/>
      </c>
      <c r="DY61" s="325" t="str">
        <f t="shared" si="13"/>
        <v/>
      </c>
      <c r="DZ61" s="325" t="str">
        <f t="shared" si="13"/>
        <v/>
      </c>
      <c r="EA61" s="325" t="str">
        <f t="shared" si="13"/>
        <v/>
      </c>
      <c r="EB61" s="325" t="str">
        <f t="shared" si="13"/>
        <v/>
      </c>
      <c r="EC61" s="325" t="str">
        <f t="shared" si="13"/>
        <v/>
      </c>
      <c r="ED61" s="325" t="str">
        <f t="shared" si="13"/>
        <v/>
      </c>
      <c r="EE61" s="325" t="str">
        <f t="shared" si="13"/>
        <v/>
      </c>
      <c r="EF61" s="325" t="str">
        <f t="shared" si="13"/>
        <v/>
      </c>
      <c r="EG61" s="325" t="str">
        <f t="shared" si="13"/>
        <v/>
      </c>
      <c r="EH61" s="325" t="str">
        <f t="shared" si="13"/>
        <v/>
      </c>
      <c r="EI61" s="325" t="str">
        <f t="shared" si="13"/>
        <v/>
      </c>
      <c r="EJ61" s="325" t="str">
        <f t="shared" si="13"/>
        <v/>
      </c>
      <c r="EK61" s="325" t="str">
        <f t="shared" si="13"/>
        <v/>
      </c>
      <c r="EL61" s="325" t="str">
        <f t="shared" si="13"/>
        <v/>
      </c>
      <c r="EM61" s="325" t="str">
        <f t="shared" si="13"/>
        <v/>
      </c>
      <c r="EN61" s="325" t="str">
        <f t="shared" si="13"/>
        <v/>
      </c>
      <c r="EO61" s="325" t="str">
        <f t="shared" si="13"/>
        <v/>
      </c>
      <c r="EP61" s="325" t="str">
        <f t="shared" si="13"/>
        <v/>
      </c>
      <c r="EQ61" s="325" t="str">
        <f t="shared" si="13"/>
        <v/>
      </c>
      <c r="ER61" s="325" t="str">
        <f t="shared" si="13"/>
        <v/>
      </c>
      <c r="ES61" s="325" t="str">
        <f t="shared" si="13"/>
        <v/>
      </c>
      <c r="ET61" s="325" t="str">
        <f t="shared" si="13"/>
        <v/>
      </c>
      <c r="EU61" s="325" t="str">
        <f t="shared" si="13"/>
        <v/>
      </c>
      <c r="EV61" s="325" t="str">
        <f t="shared" si="13"/>
        <v/>
      </c>
      <c r="EW61" s="325" t="str">
        <f t="shared" si="13"/>
        <v/>
      </c>
      <c r="EX61" s="325" t="str">
        <f t="shared" si="13"/>
        <v/>
      </c>
      <c r="EY61" s="325" t="str">
        <f t="shared" si="13"/>
        <v/>
      </c>
      <c r="EZ61" s="325" t="str">
        <f t="shared" si="13"/>
        <v/>
      </c>
      <c r="FA61" s="325" t="str">
        <f t="shared" si="13"/>
        <v/>
      </c>
      <c r="FB61" s="325" t="str">
        <f t="shared" si="13"/>
        <v/>
      </c>
      <c r="FC61" s="325"/>
      <c r="FD61" s="321"/>
      <c r="FE61" s="322"/>
      <c r="FF61" s="322"/>
      <c r="FG61" s="322"/>
      <c r="FH61" s="322"/>
      <c r="FI61" s="322"/>
      <c r="FJ61" s="322"/>
      <c r="FK61" s="322"/>
      <c r="FL61" s="326"/>
      <c r="FM61" s="381"/>
      <c r="FN61" s="322"/>
      <c r="FO61" s="322"/>
      <c r="FP61" s="322"/>
      <c r="FQ61" s="322"/>
      <c r="FR61" s="322"/>
      <c r="FS61" s="322"/>
      <c r="FT61" s="322"/>
      <c r="GF61" s="351"/>
      <c r="GG61" s="290"/>
    </row>
    <row r="62" spans="1:238" ht="24" customHeight="1">
      <c r="A62" s="351"/>
      <c r="B62" s="295"/>
      <c r="C62" s="328" t="s">
        <v>10</v>
      </c>
      <c r="D62" s="328"/>
      <c r="E62" s="328"/>
      <c r="F62" s="328"/>
      <c r="G62" s="329"/>
      <c r="H62" s="328"/>
      <c r="I62" s="328"/>
      <c r="J62" s="328"/>
      <c r="K62" s="328"/>
      <c r="L62" s="328"/>
      <c r="M62" s="741"/>
      <c r="N62" s="741"/>
      <c r="O62" s="744"/>
      <c r="P62" s="744"/>
      <c r="Q62" s="744"/>
      <c r="R62" s="744"/>
      <c r="S62" s="744"/>
      <c r="T62" s="744"/>
      <c r="U62" s="744"/>
      <c r="V62" s="744"/>
      <c r="W62" s="331"/>
      <c r="X62" s="332">
        <v>-25</v>
      </c>
      <c r="Y62" s="333">
        <v>-24</v>
      </c>
      <c r="Z62" s="334">
        <v>-23</v>
      </c>
      <c r="AA62" s="334">
        <v>-22</v>
      </c>
      <c r="AB62" s="334">
        <v>-21</v>
      </c>
      <c r="AC62" s="332">
        <v>-20</v>
      </c>
      <c r="AD62" s="333">
        <v>-19</v>
      </c>
      <c r="AE62" s="334">
        <v>-18</v>
      </c>
      <c r="AF62" s="334">
        <v>-17</v>
      </c>
      <c r="AG62" s="334">
        <v>-16</v>
      </c>
      <c r="AH62" s="332">
        <v>-15</v>
      </c>
      <c r="AI62" s="333">
        <v>-14</v>
      </c>
      <c r="AJ62" s="334">
        <v>-13</v>
      </c>
      <c r="AK62" s="334">
        <v>-12</v>
      </c>
      <c r="AL62" s="334">
        <v>-11</v>
      </c>
      <c r="AM62" s="332">
        <v>-10</v>
      </c>
      <c r="AN62" s="333">
        <v>-9</v>
      </c>
      <c r="AO62" s="334">
        <v>-8</v>
      </c>
      <c r="AP62" s="334">
        <v>-7</v>
      </c>
      <c r="AQ62" s="334">
        <v>-6</v>
      </c>
      <c r="AR62" s="332">
        <v>-5</v>
      </c>
      <c r="AS62" s="333">
        <v>-4</v>
      </c>
      <c r="AT62" s="334">
        <v>-3</v>
      </c>
      <c r="AU62" s="334">
        <v>-2</v>
      </c>
      <c r="AV62" s="334">
        <v>-1</v>
      </c>
      <c r="AW62" s="338">
        <v>0</v>
      </c>
      <c r="AX62" s="324">
        <v>1</v>
      </c>
      <c r="AY62" s="339">
        <v>2</v>
      </c>
      <c r="AZ62" s="339">
        <v>3</v>
      </c>
      <c r="BA62" s="339">
        <v>4</v>
      </c>
      <c r="BB62" s="338">
        <v>5</v>
      </c>
      <c r="BC62" s="324">
        <v>6</v>
      </c>
      <c r="BD62" s="339">
        <v>7</v>
      </c>
      <c r="BE62" s="339">
        <v>8</v>
      </c>
      <c r="BF62" s="339">
        <v>9</v>
      </c>
      <c r="BG62" s="338">
        <v>10</v>
      </c>
      <c r="BH62" s="324">
        <v>11</v>
      </c>
      <c r="BI62" s="339">
        <v>12</v>
      </c>
      <c r="BJ62" s="339">
        <v>13</v>
      </c>
      <c r="BK62" s="339">
        <v>14</v>
      </c>
      <c r="BL62" s="338">
        <v>15</v>
      </c>
      <c r="BM62" s="324">
        <v>16</v>
      </c>
      <c r="BN62" s="339">
        <v>17</v>
      </c>
      <c r="BO62" s="339">
        <v>18</v>
      </c>
      <c r="BP62" s="339">
        <v>19</v>
      </c>
      <c r="BQ62" s="338">
        <v>20</v>
      </c>
      <c r="BR62" s="324">
        <v>21</v>
      </c>
      <c r="BS62" s="339">
        <v>22</v>
      </c>
      <c r="BT62" s="339">
        <v>23</v>
      </c>
      <c r="BU62" s="339">
        <v>24</v>
      </c>
      <c r="BV62" s="338">
        <v>25</v>
      </c>
      <c r="BW62" s="324">
        <v>26</v>
      </c>
      <c r="BX62" s="339">
        <v>27</v>
      </c>
      <c r="BY62" s="339">
        <v>28</v>
      </c>
      <c r="BZ62" s="339">
        <v>29</v>
      </c>
      <c r="CA62" s="338">
        <v>30</v>
      </c>
      <c r="CB62" s="324">
        <v>31</v>
      </c>
      <c r="CC62" s="339">
        <v>32</v>
      </c>
      <c r="CD62" s="339">
        <v>33</v>
      </c>
      <c r="CE62" s="339">
        <v>34</v>
      </c>
      <c r="CF62" s="338">
        <v>35</v>
      </c>
      <c r="CG62" s="324">
        <v>36</v>
      </c>
      <c r="CH62" s="339">
        <v>37</v>
      </c>
      <c r="CI62" s="339">
        <v>38</v>
      </c>
      <c r="CJ62" s="339">
        <v>39</v>
      </c>
      <c r="CK62" s="338">
        <v>40</v>
      </c>
      <c r="CL62" s="324">
        <v>41</v>
      </c>
      <c r="CM62" s="339">
        <v>42</v>
      </c>
      <c r="CN62" s="339">
        <v>43</v>
      </c>
      <c r="CO62" s="339">
        <v>44</v>
      </c>
      <c r="CP62" s="338">
        <v>45</v>
      </c>
      <c r="CQ62" s="324">
        <v>46</v>
      </c>
      <c r="CR62" s="339">
        <v>47</v>
      </c>
      <c r="CS62" s="339">
        <v>48</v>
      </c>
      <c r="CT62" s="339">
        <v>49</v>
      </c>
      <c r="CU62" s="338">
        <v>50</v>
      </c>
      <c r="CV62" s="324">
        <v>51</v>
      </c>
      <c r="CW62" s="339">
        <v>52</v>
      </c>
      <c r="CX62" s="339">
        <v>53</v>
      </c>
      <c r="CY62" s="339">
        <v>54</v>
      </c>
      <c r="CZ62" s="338">
        <v>55</v>
      </c>
      <c r="DA62" s="324">
        <v>56</v>
      </c>
      <c r="DB62" s="339">
        <v>57</v>
      </c>
      <c r="DC62" s="339">
        <v>58</v>
      </c>
      <c r="DD62" s="339">
        <v>59</v>
      </c>
      <c r="DE62" s="338">
        <v>60</v>
      </c>
      <c r="DF62" s="324">
        <v>61</v>
      </c>
      <c r="DG62" s="339">
        <v>62</v>
      </c>
      <c r="DH62" s="339">
        <v>63</v>
      </c>
      <c r="DI62" s="339">
        <v>64</v>
      </c>
      <c r="DJ62" s="338">
        <v>65</v>
      </c>
      <c r="DK62" s="324">
        <v>66</v>
      </c>
      <c r="DL62" s="339">
        <v>67</v>
      </c>
      <c r="DM62" s="339">
        <v>68</v>
      </c>
      <c r="DN62" s="339">
        <v>69</v>
      </c>
      <c r="DO62" s="338">
        <v>70</v>
      </c>
      <c r="DP62" s="324">
        <v>71</v>
      </c>
      <c r="DQ62" s="339">
        <v>72</v>
      </c>
      <c r="DR62" s="339">
        <v>73</v>
      </c>
      <c r="DS62" s="339">
        <v>74</v>
      </c>
      <c r="DT62" s="338">
        <v>75</v>
      </c>
      <c r="DU62" s="324">
        <v>76</v>
      </c>
      <c r="DV62" s="339">
        <v>77</v>
      </c>
      <c r="DW62" s="339">
        <v>78</v>
      </c>
      <c r="DX62" s="339">
        <v>79</v>
      </c>
      <c r="DY62" s="338">
        <v>80</v>
      </c>
      <c r="DZ62" s="324">
        <v>81</v>
      </c>
      <c r="EA62" s="339">
        <v>82</v>
      </c>
      <c r="EB62" s="339">
        <v>83</v>
      </c>
      <c r="EC62" s="339">
        <v>84</v>
      </c>
      <c r="ED62" s="338">
        <v>85</v>
      </c>
      <c r="EE62" s="324">
        <v>86</v>
      </c>
      <c r="EF62" s="339">
        <v>87</v>
      </c>
      <c r="EG62" s="339">
        <v>88</v>
      </c>
      <c r="EH62" s="339">
        <v>89</v>
      </c>
      <c r="EI62" s="338">
        <v>90</v>
      </c>
      <c r="EJ62" s="324">
        <v>91</v>
      </c>
      <c r="EK62" s="339">
        <v>92</v>
      </c>
      <c r="EL62" s="339">
        <v>93</v>
      </c>
      <c r="EM62" s="339">
        <v>94</v>
      </c>
      <c r="EN62" s="338">
        <v>95</v>
      </c>
      <c r="EO62" s="324">
        <v>96</v>
      </c>
      <c r="EP62" s="339">
        <v>97</v>
      </c>
      <c r="EQ62" s="339">
        <v>98</v>
      </c>
      <c r="ER62" s="339">
        <v>99</v>
      </c>
      <c r="ES62" s="332">
        <v>100</v>
      </c>
      <c r="ET62" s="333">
        <v>101</v>
      </c>
      <c r="EU62" s="334">
        <v>102</v>
      </c>
      <c r="EV62" s="334">
        <v>103</v>
      </c>
      <c r="EW62" s="334">
        <v>104</v>
      </c>
      <c r="EX62" s="332">
        <v>105</v>
      </c>
      <c r="EY62" s="333">
        <v>106</v>
      </c>
      <c r="EZ62" s="334">
        <v>107</v>
      </c>
      <c r="FA62" s="334">
        <v>108</v>
      </c>
      <c r="FB62" s="334">
        <v>109</v>
      </c>
      <c r="FC62" s="332">
        <v>110</v>
      </c>
      <c r="FK62" s="341" t="s">
        <v>69</v>
      </c>
      <c r="FL62" s="341" t="s">
        <v>70</v>
      </c>
      <c r="FT62" s="341" t="s">
        <v>69</v>
      </c>
      <c r="FU62" s="341" t="s">
        <v>70</v>
      </c>
      <c r="GC62" s="341" t="s">
        <v>69</v>
      </c>
      <c r="GD62" s="341" t="s">
        <v>70</v>
      </c>
      <c r="GF62" s="351"/>
      <c r="GG62" s="290"/>
    </row>
    <row r="63" spans="1:238" ht="30" customHeight="1">
      <c r="A63" s="342" t="str">
        <f>$C$58&amp;GF63</f>
        <v>Entladung1</v>
      </c>
      <c r="B63" s="343">
        <f>IF(COUNT(X63:FB63)&gt;0,1,0)</f>
        <v>1</v>
      </c>
      <c r="C63" s="723" t="s">
        <v>81</v>
      </c>
      <c r="D63" s="724"/>
      <c r="E63" s="724"/>
      <c r="F63" s="724"/>
      <c r="G63" s="725"/>
      <c r="H63" s="737"/>
      <c r="I63" s="738"/>
      <c r="J63" s="738"/>
      <c r="K63" s="738"/>
      <c r="L63" s="739"/>
      <c r="M63" s="729"/>
      <c r="N63" s="730"/>
      <c r="O63" s="344"/>
      <c r="P63" s="345">
        <f t="array" ref="P63">MIN(IF(X63:FB63&lt;&gt;"",$X$62:$FB$62))</f>
        <v>-12</v>
      </c>
      <c r="Q63" s="345">
        <f t="array" ref="Q63">MAX(IF(X63:FB63="","",IF(X63:FB63&lt;&gt;"",$X$62:$FB$62)+1))</f>
        <v>23</v>
      </c>
      <c r="R63" s="345">
        <f t="shared" ref="R63:R88" si="14">COUNTA(X63:FB63)</f>
        <v>35</v>
      </c>
      <c r="S63" s="344"/>
      <c r="T63" s="346"/>
      <c r="U63" s="316"/>
      <c r="V63" s="316"/>
      <c r="W63" s="324">
        <f t="array" ref="W63">MIN(IF(X63:FB63&lt;&gt;"",$X$25:$FB$25))</f>
        <v>-12</v>
      </c>
      <c r="X63" s="318"/>
      <c r="Y63" s="318"/>
      <c r="Z63" s="318"/>
      <c r="AA63" s="318"/>
      <c r="AB63" s="318"/>
      <c r="AC63" s="318"/>
      <c r="AD63" s="318"/>
      <c r="AE63" s="318"/>
      <c r="AF63" s="318"/>
      <c r="AG63" s="318"/>
      <c r="AH63" s="318"/>
      <c r="AI63" s="318"/>
      <c r="AJ63" s="318"/>
      <c r="AK63" s="318">
        <v>1</v>
      </c>
      <c r="AL63" s="318">
        <v>1</v>
      </c>
      <c r="AM63" s="318">
        <v>12</v>
      </c>
      <c r="AN63" s="318">
        <v>2</v>
      </c>
      <c r="AO63" s="318">
        <v>2</v>
      </c>
      <c r="AP63" s="318">
        <v>2</v>
      </c>
      <c r="AQ63" s="318">
        <v>99</v>
      </c>
      <c r="AR63" s="318">
        <v>99</v>
      </c>
      <c r="AS63" s="318">
        <v>11</v>
      </c>
      <c r="AT63" s="318">
        <v>36</v>
      </c>
      <c r="AU63" s="318">
        <v>99</v>
      </c>
      <c r="AV63" s="318">
        <v>12</v>
      </c>
      <c r="AW63" s="318">
        <v>14</v>
      </c>
      <c r="AX63" s="318">
        <v>16</v>
      </c>
      <c r="AY63" s="318">
        <v>20</v>
      </c>
      <c r="AZ63" s="318">
        <v>99</v>
      </c>
      <c r="BA63" s="318">
        <v>36</v>
      </c>
      <c r="BB63" s="318">
        <v>24</v>
      </c>
      <c r="BC63" s="318">
        <v>28</v>
      </c>
      <c r="BD63" s="318">
        <v>28</v>
      </c>
      <c r="BE63" s="318">
        <v>28</v>
      </c>
      <c r="BF63" s="318">
        <v>99</v>
      </c>
      <c r="BG63" s="318">
        <v>36</v>
      </c>
      <c r="BH63" s="318">
        <v>36</v>
      </c>
      <c r="BI63" s="318">
        <v>99</v>
      </c>
      <c r="BJ63" s="318">
        <v>99</v>
      </c>
      <c r="BK63" s="318">
        <v>99</v>
      </c>
      <c r="BL63" s="318">
        <v>30</v>
      </c>
      <c r="BM63" s="318">
        <v>99</v>
      </c>
      <c r="BN63" s="318">
        <v>99</v>
      </c>
      <c r="BO63" s="318">
        <v>36</v>
      </c>
      <c r="BP63" s="318">
        <v>36</v>
      </c>
      <c r="BQ63" s="318">
        <v>36</v>
      </c>
      <c r="BR63" s="318">
        <v>77</v>
      </c>
      <c r="BS63" s="318">
        <v>77</v>
      </c>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82">
        <f t="array" ref="FC63">MAX(IF(X63:FB63&lt;&gt;"",$X$62:$FB$62))</f>
        <v>22</v>
      </c>
      <c r="FD63" s="347">
        <v>1</v>
      </c>
      <c r="FE63" s="731" t="e">
        <f>VLOOKUP(FD63,#REF!,2,TRUE)</f>
        <v>#REF!</v>
      </c>
      <c r="FF63" s="732"/>
      <c r="FG63" s="732"/>
      <c r="FH63" s="732"/>
      <c r="FI63" s="732"/>
      <c r="FJ63" s="733"/>
      <c r="FK63" s="316" t="e">
        <f ca="1">VorbereitungDesAuftrages(FD63)</f>
        <v>#NAME?</v>
      </c>
      <c r="FL63" s="348">
        <f>COUNTIFS($X$63:$FB$88,FD63)</f>
        <v>13</v>
      </c>
      <c r="FM63" s="349">
        <v>27</v>
      </c>
      <c r="FN63" s="731" t="e">
        <f>VLOOKUP(FM63,#REF!,2,TRUE)</f>
        <v>#REF!</v>
      </c>
      <c r="FO63" s="732"/>
      <c r="FP63" s="732"/>
      <c r="FQ63" s="732"/>
      <c r="FR63" s="732"/>
      <c r="FS63" s="733"/>
      <c r="FT63" s="316" t="e">
        <f ca="1">EmptyHoldCheckBulk(FM63)</f>
        <v>#NAME?</v>
      </c>
      <c r="FU63" s="348">
        <f>COUNTIFS($X$63:$FB$88,FM63)</f>
        <v>0</v>
      </c>
      <c r="FV63" s="350">
        <v>53</v>
      </c>
      <c r="FW63" s="731" t="e">
        <f>VLOOKUP(FV63,#REF!,2,TRUE)</f>
        <v>#REF!</v>
      </c>
      <c r="FX63" s="732"/>
      <c r="FY63" s="732"/>
      <c r="FZ63" s="732"/>
      <c r="GA63" s="732"/>
      <c r="GB63" s="733"/>
      <c r="GC63" s="316" t="e">
        <f ca="1">HandlingCrewBus(FV63,$CD$11)</f>
        <v>#NAME?</v>
      </c>
      <c r="GD63" s="348">
        <f>COUNTIFS($X$63:$FB$88,FV63)</f>
        <v>0</v>
      </c>
      <c r="GE63" s="319"/>
      <c r="GF63" s="351">
        <v>1</v>
      </c>
      <c r="GG63" s="290"/>
    </row>
    <row r="64" spans="1:238" ht="30" customHeight="1">
      <c r="A64" s="342" t="str">
        <f t="shared" ref="A64:A88" si="15">$C$58&amp;GF64</f>
        <v>Entladung2</v>
      </c>
      <c r="B64" s="343">
        <f t="shared" ref="B64:B89" si="16">IF(COUNT(X64:FB64)&gt;0,1,0)</f>
        <v>1</v>
      </c>
      <c r="C64" s="723" t="s">
        <v>82</v>
      </c>
      <c r="D64" s="724"/>
      <c r="E64" s="724"/>
      <c r="F64" s="724"/>
      <c r="G64" s="725"/>
      <c r="H64" s="737"/>
      <c r="I64" s="738"/>
      <c r="J64" s="738"/>
      <c r="K64" s="738"/>
      <c r="L64" s="739"/>
      <c r="M64" s="729"/>
      <c r="N64" s="730"/>
      <c r="O64" s="344"/>
      <c r="P64" s="345">
        <f t="array" ref="P64">MIN(IF(X64:FB64&lt;&gt;"",$X$62:$FB$62))</f>
        <v>-12</v>
      </c>
      <c r="Q64" s="345">
        <f t="array" ref="Q64">MAX(IF(X64:FB64="","",IF(X64:FB64&lt;&gt;"",$X$62:$FB$62)+1))</f>
        <v>26</v>
      </c>
      <c r="R64" s="345">
        <f t="shared" si="14"/>
        <v>38</v>
      </c>
      <c r="S64" s="344"/>
      <c r="T64" s="346"/>
      <c r="U64" s="316"/>
      <c r="V64" s="316"/>
      <c r="W64" s="324">
        <f t="array" ref="W64">MIN(IF(X64:FB64&lt;&gt;"",$X$25:$FB$25))</f>
        <v>-12</v>
      </c>
      <c r="X64" s="318"/>
      <c r="Y64" s="318"/>
      <c r="Z64" s="318"/>
      <c r="AA64" s="318"/>
      <c r="AB64" s="318"/>
      <c r="AC64" s="318"/>
      <c r="AD64" s="318"/>
      <c r="AE64" s="318"/>
      <c r="AF64" s="318"/>
      <c r="AG64" s="318"/>
      <c r="AH64" s="318"/>
      <c r="AI64" s="318"/>
      <c r="AJ64" s="318"/>
      <c r="AK64" s="318">
        <v>1</v>
      </c>
      <c r="AL64" s="318">
        <v>1</v>
      </c>
      <c r="AM64" s="318">
        <v>12</v>
      </c>
      <c r="AN64" s="318">
        <v>8</v>
      </c>
      <c r="AO64" s="318">
        <v>8</v>
      </c>
      <c r="AP64" s="318">
        <v>8</v>
      </c>
      <c r="AQ64" s="318">
        <v>2</v>
      </c>
      <c r="AR64" s="318">
        <v>2</v>
      </c>
      <c r="AS64" s="318">
        <v>2</v>
      </c>
      <c r="AT64" s="318">
        <v>9</v>
      </c>
      <c r="AU64" s="318">
        <v>9</v>
      </c>
      <c r="AV64" s="318">
        <v>12</v>
      </c>
      <c r="AW64" s="318">
        <v>17</v>
      </c>
      <c r="AX64" s="318">
        <v>17</v>
      </c>
      <c r="AY64" s="318">
        <v>20</v>
      </c>
      <c r="AZ64" s="318">
        <v>2</v>
      </c>
      <c r="BA64" s="318">
        <v>2</v>
      </c>
      <c r="BB64" s="318">
        <v>2</v>
      </c>
      <c r="BC64" s="318">
        <v>28</v>
      </c>
      <c r="BD64" s="318">
        <v>28</v>
      </c>
      <c r="BE64" s="318">
        <v>28</v>
      </c>
      <c r="BF64" s="318">
        <v>28</v>
      </c>
      <c r="BG64" s="318">
        <v>28</v>
      </c>
      <c r="BH64" s="318">
        <v>29</v>
      </c>
      <c r="BI64" s="318">
        <v>29</v>
      </c>
      <c r="BJ64" s="318">
        <v>29</v>
      </c>
      <c r="BK64" s="318">
        <v>2</v>
      </c>
      <c r="BL64" s="318">
        <v>2</v>
      </c>
      <c r="BM64" s="318">
        <v>2</v>
      </c>
      <c r="BN64" s="318">
        <v>59</v>
      </c>
      <c r="BO64" s="318">
        <v>29</v>
      </c>
      <c r="BP64" s="318">
        <v>29</v>
      </c>
      <c r="BQ64" s="318">
        <v>29</v>
      </c>
      <c r="BR64" s="318">
        <v>59</v>
      </c>
      <c r="BS64" s="318">
        <v>59</v>
      </c>
      <c r="BT64" s="318">
        <v>72</v>
      </c>
      <c r="BU64" s="318">
        <v>72</v>
      </c>
      <c r="BV64" s="318">
        <v>72</v>
      </c>
      <c r="BW64" s="318"/>
      <c r="BX64" s="318"/>
      <c r="BY64" s="318"/>
      <c r="BZ64" s="318"/>
      <c r="CA64" s="318"/>
      <c r="CB64" s="318"/>
      <c r="CC64" s="318"/>
      <c r="CD64" s="318"/>
      <c r="CE64" s="318"/>
      <c r="CF64" s="318"/>
      <c r="CG64" s="318"/>
      <c r="CH64" s="318"/>
      <c r="CI64" s="318"/>
      <c r="CJ64" s="318"/>
      <c r="CK64" s="318"/>
      <c r="CL64" s="318"/>
      <c r="CM64" s="318"/>
      <c r="CN64" s="318"/>
      <c r="CO64" s="318"/>
      <c r="CP64" s="318"/>
      <c r="CQ64" s="318"/>
      <c r="CR64" s="318"/>
      <c r="CS64" s="318"/>
      <c r="CT64" s="318"/>
      <c r="CU64" s="318"/>
      <c r="CV64" s="318"/>
      <c r="CW64" s="318"/>
      <c r="CX64" s="318"/>
      <c r="CY64" s="318"/>
      <c r="CZ64" s="318"/>
      <c r="DA64" s="318"/>
      <c r="DB64" s="318"/>
      <c r="DC64" s="318"/>
      <c r="DD64" s="318"/>
      <c r="DE64" s="318"/>
      <c r="DF64" s="318"/>
      <c r="DG64" s="318"/>
      <c r="DH64" s="318"/>
      <c r="DI64" s="318"/>
      <c r="DJ64" s="318"/>
      <c r="DK64" s="318"/>
      <c r="DL64" s="318"/>
      <c r="DM64" s="318"/>
      <c r="DN64" s="318"/>
      <c r="DO64" s="318"/>
      <c r="DP64" s="318"/>
      <c r="DQ64" s="318"/>
      <c r="DR64" s="318"/>
      <c r="DS64" s="318"/>
      <c r="DT64" s="318"/>
      <c r="DU64" s="318"/>
      <c r="DV64" s="318"/>
      <c r="DW64" s="318"/>
      <c r="DX64" s="318"/>
      <c r="DY64" s="318"/>
      <c r="DZ64" s="318"/>
      <c r="EA64" s="318"/>
      <c r="EB64" s="318"/>
      <c r="EC64" s="318"/>
      <c r="ED64" s="318"/>
      <c r="EE64" s="318"/>
      <c r="EF64" s="318"/>
      <c r="EG64" s="318"/>
      <c r="EH64" s="318"/>
      <c r="EI64" s="318"/>
      <c r="EJ64" s="318"/>
      <c r="EK64" s="318"/>
      <c r="EL64" s="318"/>
      <c r="EM64" s="318"/>
      <c r="EN64" s="318"/>
      <c r="EO64" s="318"/>
      <c r="EP64" s="318"/>
      <c r="EQ64" s="318"/>
      <c r="ER64" s="318"/>
      <c r="ES64" s="318"/>
      <c r="ET64" s="318"/>
      <c r="EU64" s="318"/>
      <c r="EV64" s="318"/>
      <c r="EW64" s="318"/>
      <c r="EX64" s="318"/>
      <c r="EY64" s="318"/>
      <c r="EZ64" s="318"/>
      <c r="FA64" s="318"/>
      <c r="FB64" s="318"/>
      <c r="FC64" s="324">
        <f t="array" ref="FC64">MAX(IF(X64:FB64&lt;&gt;"",$X$62:$FB$62))</f>
        <v>25</v>
      </c>
      <c r="FD64" s="347">
        <v>2</v>
      </c>
      <c r="FE64" s="731" t="e">
        <f>VLOOKUP(FD64,#REF!,2,TRUE)</f>
        <v>#REF!</v>
      </c>
      <c r="FF64" s="732"/>
      <c r="FG64" s="732"/>
      <c r="FH64" s="732"/>
      <c r="FI64" s="732"/>
      <c r="FJ64" s="733"/>
      <c r="FK64" s="316" t="e">
        <f ca="1">AnfahrtPosition(FD64)</f>
        <v>#NAME?</v>
      </c>
      <c r="FL64" s="348">
        <f t="shared" ref="FL64:FL88" si="17">COUNTIFS($X$63:$FB$88,FD64)</f>
        <v>18</v>
      </c>
      <c r="FM64" s="352">
        <v>28</v>
      </c>
      <c r="FN64" s="731" t="e">
        <f>VLOOKUP(FM64,#REF!,2,TRUE)</f>
        <v>#REF!</v>
      </c>
      <c r="FO64" s="732"/>
      <c r="FP64" s="732"/>
      <c r="FQ64" s="732"/>
      <c r="FR64" s="732"/>
      <c r="FS64" s="733"/>
      <c r="FT64" s="353" t="e">
        <f ca="1">HandlingULD(FM64,$BI$9,$M$13,$M$17)</f>
        <v>#NAME?</v>
      </c>
      <c r="FU64" s="348">
        <f t="shared" ref="FU64:FU88" si="18">COUNTIFS($X$63:$FB$88,FM64)</f>
        <v>28</v>
      </c>
      <c r="FV64" s="350">
        <v>54</v>
      </c>
      <c r="FW64" s="731" t="e">
        <f>VLOOKUP(FV64,#REF!,2,TRUE)</f>
        <v>#REF!</v>
      </c>
      <c r="FX64" s="732"/>
      <c r="FY64" s="732"/>
      <c r="FZ64" s="732"/>
      <c r="GA64" s="732"/>
      <c r="GB64" s="733"/>
      <c r="GC64" s="316" t="e">
        <f ca="1">HandlingCrewBus(FV64,$CD$11)</f>
        <v>#NAME?</v>
      </c>
      <c r="GD64" s="348">
        <f t="shared" ref="GD64:GD87" si="19">COUNTIFS($X$63:$FB$88,FV64)</f>
        <v>0</v>
      </c>
      <c r="GE64" s="319"/>
      <c r="GF64" s="351">
        <v>2</v>
      </c>
      <c r="GG64" s="290"/>
    </row>
    <row r="65" spans="1:189" ht="30" customHeight="1">
      <c r="A65" s="342" t="str">
        <f t="shared" si="15"/>
        <v>Entladung3</v>
      </c>
      <c r="B65" s="343">
        <f t="shared" si="16"/>
        <v>1</v>
      </c>
      <c r="C65" s="723" t="s">
        <v>83</v>
      </c>
      <c r="D65" s="724"/>
      <c r="E65" s="724"/>
      <c r="F65" s="724"/>
      <c r="G65" s="725"/>
      <c r="H65" s="737"/>
      <c r="I65" s="738"/>
      <c r="J65" s="738"/>
      <c r="K65" s="738"/>
      <c r="L65" s="739"/>
      <c r="M65" s="729"/>
      <c r="N65" s="730"/>
      <c r="O65" s="344"/>
      <c r="P65" s="345">
        <f t="array" ref="P65">MIN(IF(X65:FB65&lt;&gt;"",$X$62:$FB$62))</f>
        <v>-12</v>
      </c>
      <c r="Q65" s="345">
        <f t="array" ref="Q65">MAX(IF(X65:FB65="","",IF(X65:FB65&lt;&gt;"",$X$62:$FB$62)+1))</f>
        <v>20</v>
      </c>
      <c r="R65" s="345">
        <f t="shared" si="14"/>
        <v>32</v>
      </c>
      <c r="S65" s="344"/>
      <c r="T65" s="346"/>
      <c r="U65" s="316"/>
      <c r="V65" s="316"/>
      <c r="W65" s="324">
        <f t="array" ref="W65">MIN(IF(X65:FB65&lt;&gt;"",$X$25:$FB$25))</f>
        <v>-12</v>
      </c>
      <c r="X65" s="318"/>
      <c r="Y65" s="318"/>
      <c r="Z65" s="318"/>
      <c r="AA65" s="318"/>
      <c r="AB65" s="318"/>
      <c r="AC65" s="318"/>
      <c r="AD65" s="318"/>
      <c r="AE65" s="318"/>
      <c r="AF65" s="318"/>
      <c r="AG65" s="318"/>
      <c r="AH65" s="318"/>
      <c r="AI65" s="318"/>
      <c r="AJ65" s="318"/>
      <c r="AK65" s="318">
        <v>1</v>
      </c>
      <c r="AL65" s="318">
        <v>1</v>
      </c>
      <c r="AM65" s="318">
        <v>12</v>
      </c>
      <c r="AN65" s="318">
        <v>7</v>
      </c>
      <c r="AO65" s="318">
        <v>7</v>
      </c>
      <c r="AP65" s="318">
        <v>7</v>
      </c>
      <c r="AQ65" s="318">
        <v>7</v>
      </c>
      <c r="AR65" s="318">
        <v>7</v>
      </c>
      <c r="AS65" s="318">
        <v>99</v>
      </c>
      <c r="AT65" s="318">
        <v>99</v>
      </c>
      <c r="AU65" s="318">
        <v>99</v>
      </c>
      <c r="AV65" s="318">
        <v>12</v>
      </c>
      <c r="AW65" s="318">
        <v>13</v>
      </c>
      <c r="AX65" s="318">
        <v>21</v>
      </c>
      <c r="AY65" s="318">
        <v>21</v>
      </c>
      <c r="AZ65" s="318">
        <v>21</v>
      </c>
      <c r="BA65" s="318">
        <v>28</v>
      </c>
      <c r="BB65" s="318">
        <v>28</v>
      </c>
      <c r="BC65" s="318">
        <v>28</v>
      </c>
      <c r="BD65" s="318">
        <v>28</v>
      </c>
      <c r="BE65" s="318">
        <v>28</v>
      </c>
      <c r="BF65" s="318">
        <v>28</v>
      </c>
      <c r="BG65" s="318">
        <v>28</v>
      </c>
      <c r="BH65" s="318">
        <v>28</v>
      </c>
      <c r="BI65" s="318">
        <v>28</v>
      </c>
      <c r="BJ65" s="318">
        <v>28</v>
      </c>
      <c r="BK65" s="318">
        <v>28</v>
      </c>
      <c r="BL65" s="318">
        <v>63</v>
      </c>
      <c r="BM65" s="318">
        <v>74</v>
      </c>
      <c r="BN65" s="318">
        <v>74</v>
      </c>
      <c r="BO65" s="318">
        <v>74</v>
      </c>
      <c r="BP65" s="318">
        <v>74</v>
      </c>
      <c r="BQ65" s="318"/>
      <c r="BR65" s="318"/>
      <c r="BS65" s="318"/>
      <c r="BT65" s="318"/>
      <c r="BU65" s="318"/>
      <c r="BV65" s="318"/>
      <c r="BW65" s="318"/>
      <c r="BX65" s="318"/>
      <c r="BY65" s="318"/>
      <c r="BZ65" s="318"/>
      <c r="CA65" s="318"/>
      <c r="CB65" s="318"/>
      <c r="CC65" s="318"/>
      <c r="CD65" s="318"/>
      <c r="CE65" s="318"/>
      <c r="CF65" s="318"/>
      <c r="CG65" s="318"/>
      <c r="CH65" s="318"/>
      <c r="CI65" s="318"/>
      <c r="CJ65" s="318"/>
      <c r="CK65" s="318"/>
      <c r="CL65" s="318"/>
      <c r="CM65" s="318"/>
      <c r="CN65" s="318"/>
      <c r="CO65" s="318"/>
      <c r="CP65" s="318"/>
      <c r="CQ65" s="318"/>
      <c r="CR65" s="318"/>
      <c r="CS65" s="318"/>
      <c r="CT65" s="318"/>
      <c r="CU65" s="318"/>
      <c r="CV65" s="318"/>
      <c r="CW65" s="318"/>
      <c r="CX65" s="318"/>
      <c r="CY65" s="318"/>
      <c r="CZ65" s="318"/>
      <c r="DA65" s="318"/>
      <c r="DB65" s="318"/>
      <c r="DC65" s="318"/>
      <c r="DD65" s="318"/>
      <c r="DE65" s="318"/>
      <c r="DF65" s="318"/>
      <c r="DG65" s="318"/>
      <c r="DH65" s="318"/>
      <c r="DI65" s="318"/>
      <c r="DJ65" s="318"/>
      <c r="DK65" s="318"/>
      <c r="DL65" s="318"/>
      <c r="DM65" s="318"/>
      <c r="DN65" s="318"/>
      <c r="DO65" s="318"/>
      <c r="DP65" s="318"/>
      <c r="DQ65" s="318"/>
      <c r="DR65" s="318"/>
      <c r="DS65" s="318"/>
      <c r="DT65" s="318"/>
      <c r="DU65" s="318"/>
      <c r="DV65" s="318"/>
      <c r="DW65" s="318"/>
      <c r="DX65" s="318"/>
      <c r="DY65" s="318"/>
      <c r="DZ65" s="318"/>
      <c r="EA65" s="318"/>
      <c r="EB65" s="318"/>
      <c r="EC65" s="318"/>
      <c r="ED65" s="318"/>
      <c r="EE65" s="318"/>
      <c r="EF65" s="318"/>
      <c r="EG65" s="318"/>
      <c r="EH65" s="318"/>
      <c r="EI65" s="318"/>
      <c r="EJ65" s="318"/>
      <c r="EK65" s="318"/>
      <c r="EL65" s="318"/>
      <c r="EM65" s="318"/>
      <c r="EN65" s="318"/>
      <c r="EO65" s="318"/>
      <c r="EP65" s="318"/>
      <c r="EQ65" s="318"/>
      <c r="ER65" s="318"/>
      <c r="ES65" s="318"/>
      <c r="ET65" s="318"/>
      <c r="EU65" s="318"/>
      <c r="EV65" s="318"/>
      <c r="EW65" s="318"/>
      <c r="EX65" s="318"/>
      <c r="EY65" s="318"/>
      <c r="EZ65" s="318"/>
      <c r="FA65" s="318"/>
      <c r="FB65" s="318"/>
      <c r="FC65" s="324">
        <f t="array" ref="FC65">MAX(IF(X65:FB65&lt;&gt;"",$X$62:$FB$62))</f>
        <v>19</v>
      </c>
      <c r="FD65" s="347">
        <v>3</v>
      </c>
      <c r="FE65" s="731" t="e">
        <f>VLOOKUP(FD65,#REF!,2,TRUE)</f>
        <v>#REF!</v>
      </c>
      <c r="FF65" s="732"/>
      <c r="FG65" s="732"/>
      <c r="FH65" s="732"/>
      <c r="FI65" s="732"/>
      <c r="FJ65" s="733"/>
      <c r="FK65" s="316" t="e">
        <f ca="1">HandlingGPU(FD65,$CD$13)</f>
        <v>#NAME?</v>
      </c>
      <c r="FL65" s="348">
        <f t="shared" si="17"/>
        <v>0</v>
      </c>
      <c r="FM65" s="352">
        <v>29</v>
      </c>
      <c r="FN65" s="731" t="e">
        <f>VLOOKUP(FM65,#REF!,2,TRUE)</f>
        <v>#REF!</v>
      </c>
      <c r="FO65" s="732"/>
      <c r="FP65" s="732"/>
      <c r="FQ65" s="732"/>
      <c r="FR65" s="732"/>
      <c r="FS65" s="733"/>
      <c r="FT65" s="316" t="e">
        <f ca="1">HandlingVolleDolliesInbound(FM65,$BI$9,$M$13,Basisdaten!$D$10)</f>
        <v>#NAME?</v>
      </c>
      <c r="FU65" s="348">
        <f t="shared" si="18"/>
        <v>7</v>
      </c>
      <c r="FV65" s="350">
        <v>55</v>
      </c>
      <c r="FW65" s="731" t="e">
        <f>VLOOKUP(FV65,#REF!,2,TRUE)</f>
        <v>#REF!</v>
      </c>
      <c r="FX65" s="732"/>
      <c r="FY65" s="732"/>
      <c r="FZ65" s="732"/>
      <c r="GA65" s="732"/>
      <c r="GB65" s="733"/>
      <c r="GC65" s="316" t="e">
        <f ca="1">HandlingCrewBus(FV65,$CD$11)</f>
        <v>#NAME?</v>
      </c>
      <c r="GD65" s="348">
        <f t="shared" si="19"/>
        <v>0</v>
      </c>
      <c r="GE65" s="319"/>
      <c r="GF65" s="351">
        <v>3</v>
      </c>
      <c r="GG65" s="290"/>
    </row>
    <row r="66" spans="1:189" ht="30" customHeight="1">
      <c r="A66" s="342" t="str">
        <f t="shared" si="15"/>
        <v>Entladung4</v>
      </c>
      <c r="B66" s="343">
        <f t="shared" si="16"/>
        <v>1</v>
      </c>
      <c r="C66" s="723" t="s">
        <v>83</v>
      </c>
      <c r="D66" s="724"/>
      <c r="E66" s="724"/>
      <c r="F66" s="724"/>
      <c r="G66" s="725"/>
      <c r="H66" s="737"/>
      <c r="I66" s="738"/>
      <c r="J66" s="738"/>
      <c r="K66" s="738"/>
      <c r="L66" s="739"/>
      <c r="M66" s="729"/>
      <c r="N66" s="730"/>
      <c r="O66" s="344"/>
      <c r="P66" s="345">
        <f t="array" ref="P66">MIN(IF(X66:FB66&lt;&gt;"",$X$62:$FB$62))</f>
        <v>-12</v>
      </c>
      <c r="Q66" s="345">
        <f t="array" ref="Q66">MAX(IF(X66:FB66="","",IF(X66:FB66&lt;&gt;"",$X$62:$FB$62)+1))</f>
        <v>19</v>
      </c>
      <c r="R66" s="345">
        <f t="shared" si="14"/>
        <v>31</v>
      </c>
      <c r="S66" s="344"/>
      <c r="T66" s="346"/>
      <c r="U66" s="316"/>
      <c r="V66" s="316"/>
      <c r="W66" s="324">
        <f t="array" ref="W66">MIN(IF(X66:FB66&lt;&gt;"",$X$25:$FB$25))</f>
        <v>-12</v>
      </c>
      <c r="X66" s="318"/>
      <c r="Y66" s="318"/>
      <c r="Z66" s="318"/>
      <c r="AA66" s="318"/>
      <c r="AB66" s="318"/>
      <c r="AC66" s="318"/>
      <c r="AD66" s="318"/>
      <c r="AE66" s="318"/>
      <c r="AF66" s="318"/>
      <c r="AG66" s="318"/>
      <c r="AH66" s="318"/>
      <c r="AI66" s="318"/>
      <c r="AJ66" s="318"/>
      <c r="AK66" s="318">
        <v>1</v>
      </c>
      <c r="AL66" s="318">
        <v>1</v>
      </c>
      <c r="AM66" s="318">
        <v>12</v>
      </c>
      <c r="AN66" s="318">
        <v>6</v>
      </c>
      <c r="AO66" s="318">
        <v>6</v>
      </c>
      <c r="AP66" s="318">
        <v>6</v>
      </c>
      <c r="AQ66" s="318">
        <v>99</v>
      </c>
      <c r="AR66" s="318">
        <v>99</v>
      </c>
      <c r="AS66" s="318">
        <v>99</v>
      </c>
      <c r="AT66" s="318">
        <v>99</v>
      </c>
      <c r="AU66" s="318">
        <v>99</v>
      </c>
      <c r="AV66" s="318">
        <v>12</v>
      </c>
      <c r="AW66" s="318">
        <v>13</v>
      </c>
      <c r="AX66" s="318">
        <v>99</v>
      </c>
      <c r="AY66" s="318">
        <v>99</v>
      </c>
      <c r="AZ66" s="318">
        <v>22</v>
      </c>
      <c r="BA66" s="318">
        <v>22</v>
      </c>
      <c r="BB66" s="318">
        <v>22</v>
      </c>
      <c r="BC66" s="318">
        <v>28</v>
      </c>
      <c r="BD66" s="318">
        <v>28</v>
      </c>
      <c r="BE66" s="318">
        <v>28</v>
      </c>
      <c r="BF66" s="318">
        <v>28</v>
      </c>
      <c r="BG66" s="318">
        <v>28</v>
      </c>
      <c r="BH66" s="318">
        <v>28</v>
      </c>
      <c r="BI66" s="318">
        <v>28</v>
      </c>
      <c r="BJ66" s="318">
        <v>28</v>
      </c>
      <c r="BK66" s="318">
        <v>28</v>
      </c>
      <c r="BL66" s="318">
        <v>60</v>
      </c>
      <c r="BM66" s="318">
        <v>60</v>
      </c>
      <c r="BN66" s="318">
        <v>73</v>
      </c>
      <c r="BO66" s="318">
        <v>73</v>
      </c>
      <c r="BP66" s="318"/>
      <c r="BQ66" s="318"/>
      <c r="BR66" s="318"/>
      <c r="BS66" s="318"/>
      <c r="BT66" s="318"/>
      <c r="BU66" s="318"/>
      <c r="BV66" s="318"/>
      <c r="BW66" s="318"/>
      <c r="BX66" s="318"/>
      <c r="BY66" s="318"/>
      <c r="BZ66" s="318"/>
      <c r="CA66" s="318"/>
      <c r="CB66" s="318"/>
      <c r="CC66" s="318"/>
      <c r="CD66" s="318"/>
      <c r="CE66" s="318"/>
      <c r="CF66" s="318"/>
      <c r="CG66" s="318"/>
      <c r="CH66" s="318"/>
      <c r="CI66" s="318"/>
      <c r="CJ66" s="318"/>
      <c r="CK66" s="318"/>
      <c r="CL66" s="318"/>
      <c r="CM66" s="318"/>
      <c r="CN66" s="318"/>
      <c r="CO66" s="318"/>
      <c r="CP66" s="318"/>
      <c r="CQ66" s="318"/>
      <c r="CR66" s="318"/>
      <c r="CS66" s="318"/>
      <c r="CT66" s="318"/>
      <c r="CU66" s="318"/>
      <c r="CV66" s="318"/>
      <c r="CW66" s="318"/>
      <c r="CX66" s="318"/>
      <c r="CY66" s="318"/>
      <c r="CZ66" s="318"/>
      <c r="DA66" s="318"/>
      <c r="DB66" s="318"/>
      <c r="DC66" s="318"/>
      <c r="DD66" s="318"/>
      <c r="DE66" s="318"/>
      <c r="DF66" s="318"/>
      <c r="DG66" s="318"/>
      <c r="DH66" s="318"/>
      <c r="DI66" s="318"/>
      <c r="DJ66" s="318"/>
      <c r="DK66" s="318"/>
      <c r="DL66" s="318"/>
      <c r="DM66" s="318"/>
      <c r="DN66" s="318"/>
      <c r="DO66" s="318"/>
      <c r="DP66" s="318"/>
      <c r="DQ66" s="318"/>
      <c r="DR66" s="318"/>
      <c r="DS66" s="318"/>
      <c r="DT66" s="318"/>
      <c r="DU66" s="318"/>
      <c r="DV66" s="318"/>
      <c r="DW66" s="318"/>
      <c r="DX66" s="318"/>
      <c r="DY66" s="318"/>
      <c r="DZ66" s="318"/>
      <c r="EA66" s="318"/>
      <c r="EB66" s="318"/>
      <c r="EC66" s="318"/>
      <c r="ED66" s="318"/>
      <c r="EE66" s="318"/>
      <c r="EF66" s="318"/>
      <c r="EG66" s="318"/>
      <c r="EH66" s="318"/>
      <c r="EI66" s="318"/>
      <c r="EJ66" s="318"/>
      <c r="EK66" s="318"/>
      <c r="EL66" s="318"/>
      <c r="EM66" s="318"/>
      <c r="EN66" s="318"/>
      <c r="EO66" s="318"/>
      <c r="EP66" s="318"/>
      <c r="EQ66" s="318"/>
      <c r="ER66" s="318"/>
      <c r="ES66" s="318"/>
      <c r="ET66" s="318"/>
      <c r="EU66" s="318"/>
      <c r="EV66" s="318"/>
      <c r="EW66" s="318"/>
      <c r="EX66" s="318"/>
      <c r="EY66" s="318"/>
      <c r="EZ66" s="318"/>
      <c r="FA66" s="318"/>
      <c r="FB66" s="318"/>
      <c r="FC66" s="324">
        <f t="array" ref="FC66">MAX(IF(X66:FB66&lt;&gt;"",$X$62:$FB$62))</f>
        <v>18</v>
      </c>
      <c r="FD66" s="347">
        <v>4</v>
      </c>
      <c r="FE66" s="731" t="e">
        <f>VLOOKUP(FD66,#REF!,2,TRUE)</f>
        <v>#REF!</v>
      </c>
      <c r="FF66" s="732"/>
      <c r="FG66" s="732"/>
      <c r="FH66" s="732"/>
      <c r="FI66" s="732"/>
      <c r="FJ66" s="733"/>
      <c r="FK66" s="316" t="e">
        <f ca="1">HandlingPassagiertreppe(FD66,$BA$7)</f>
        <v>#NAME?</v>
      </c>
      <c r="FL66" s="348">
        <f t="shared" si="17"/>
        <v>0</v>
      </c>
      <c r="FM66" s="352">
        <v>30</v>
      </c>
      <c r="FN66" s="731" t="e">
        <f>VLOOKUP(FM66,#REF!,2,TRUE)</f>
        <v>#REF!</v>
      </c>
      <c r="FO66" s="732"/>
      <c r="FP66" s="732"/>
      <c r="FQ66" s="732"/>
      <c r="FR66" s="732"/>
      <c r="FS66" s="733"/>
      <c r="FT66" s="316" t="e">
        <f ca="1">EmptyHoldCheckULD(FM66,$BI$9)</f>
        <v>#NAME?</v>
      </c>
      <c r="FU66" s="348">
        <f t="shared" si="18"/>
        <v>1</v>
      </c>
      <c r="FV66" s="350">
        <v>56</v>
      </c>
      <c r="FW66" s="731" t="e">
        <f>VLOOKUP(FV66,#REF!,2,TRUE)</f>
        <v>#REF!</v>
      </c>
      <c r="FX66" s="732"/>
      <c r="FY66" s="732"/>
      <c r="FZ66" s="732"/>
      <c r="GA66" s="732"/>
      <c r="GB66" s="733"/>
      <c r="GC66" s="316" t="e">
        <f ca="1">HandlingCrewBus(FV66,$CD$11)</f>
        <v>#NAME?</v>
      </c>
      <c r="GD66" s="348">
        <f t="shared" si="19"/>
        <v>0</v>
      </c>
      <c r="GE66" s="319"/>
      <c r="GF66" s="351">
        <v>4</v>
      </c>
      <c r="GG66" s="290"/>
    </row>
    <row r="67" spans="1:189" ht="30" customHeight="1">
      <c r="A67" s="342" t="str">
        <f t="shared" si="15"/>
        <v>Entladung5</v>
      </c>
      <c r="B67" s="343">
        <f t="shared" si="16"/>
        <v>1</v>
      </c>
      <c r="C67" s="723" t="s">
        <v>1860</v>
      </c>
      <c r="D67" s="724"/>
      <c r="E67" s="724"/>
      <c r="F67" s="724"/>
      <c r="G67" s="725"/>
      <c r="H67" s="737"/>
      <c r="I67" s="738"/>
      <c r="J67" s="738"/>
      <c r="K67" s="738"/>
      <c r="L67" s="739"/>
      <c r="M67" s="729"/>
      <c r="N67" s="730"/>
      <c r="O67" s="344"/>
      <c r="P67" s="345">
        <f t="array" ref="P67">MIN(IF(X67:FB67&lt;&gt;"",$X$62:$FB$62))</f>
        <v>-14</v>
      </c>
      <c r="Q67" s="345">
        <f t="array" ref="Q67">MAX(IF(X67:FB67="","",IF(X67:FB67&lt;&gt;"",$X$62:$FB$62)+1))</f>
        <v>11</v>
      </c>
      <c r="R67" s="345">
        <f t="shared" si="14"/>
        <v>25</v>
      </c>
      <c r="S67" s="344"/>
      <c r="T67" s="346"/>
      <c r="U67" s="316"/>
      <c r="V67" s="316"/>
      <c r="W67" s="324">
        <f t="array" ref="W67">MIN(IF(X67:FB67&lt;&gt;"",$X$25:$FB$25))</f>
        <v>-14</v>
      </c>
      <c r="X67" s="318"/>
      <c r="Y67" s="318"/>
      <c r="Z67" s="318"/>
      <c r="AA67" s="318"/>
      <c r="AB67" s="318"/>
      <c r="AC67" s="318"/>
      <c r="AD67" s="318"/>
      <c r="AE67" s="318"/>
      <c r="AF67" s="318"/>
      <c r="AG67" s="318"/>
      <c r="AH67" s="318"/>
      <c r="AI67" s="318">
        <v>1</v>
      </c>
      <c r="AJ67" s="318">
        <v>1</v>
      </c>
      <c r="AK67" s="318">
        <v>9</v>
      </c>
      <c r="AL67" s="318">
        <v>9</v>
      </c>
      <c r="AM67" s="318">
        <v>2</v>
      </c>
      <c r="AN67" s="318">
        <v>2</v>
      </c>
      <c r="AO67" s="318">
        <v>2</v>
      </c>
      <c r="AP67" s="318">
        <v>5</v>
      </c>
      <c r="AQ67" s="318">
        <v>5</v>
      </c>
      <c r="AR67" s="318">
        <v>5</v>
      </c>
      <c r="AS67" s="318">
        <v>5</v>
      </c>
      <c r="AT67" s="318">
        <v>5</v>
      </c>
      <c r="AU67" s="318">
        <v>5</v>
      </c>
      <c r="AV67" s="318">
        <v>5</v>
      </c>
      <c r="AW67" s="318">
        <v>5</v>
      </c>
      <c r="AX67" s="318">
        <v>19</v>
      </c>
      <c r="AY67" s="318">
        <v>19</v>
      </c>
      <c r="AZ67" s="318">
        <v>22</v>
      </c>
      <c r="BA67" s="318">
        <v>22</v>
      </c>
      <c r="BB67" s="318">
        <v>22</v>
      </c>
      <c r="BC67" s="318">
        <v>23</v>
      </c>
      <c r="BD67" s="318">
        <v>23</v>
      </c>
      <c r="BE67" s="318">
        <v>29</v>
      </c>
      <c r="BF67" s="318">
        <v>77</v>
      </c>
      <c r="BG67" s="318">
        <v>77</v>
      </c>
      <c r="BH67" s="318"/>
      <c r="BI67" s="318"/>
      <c r="BJ67" s="318"/>
      <c r="BK67" s="318"/>
      <c r="BL67" s="318"/>
      <c r="BM67" s="318"/>
      <c r="BN67" s="318"/>
      <c r="BO67" s="318"/>
      <c r="BP67" s="318"/>
      <c r="BQ67" s="318"/>
      <c r="BR67" s="318"/>
      <c r="BS67" s="318"/>
      <c r="BT67" s="318"/>
      <c r="BU67" s="318"/>
      <c r="BV67" s="318"/>
      <c r="BW67" s="318"/>
      <c r="BX67" s="318"/>
      <c r="BY67" s="318"/>
      <c r="BZ67" s="318"/>
      <c r="CA67" s="318"/>
      <c r="CB67" s="318"/>
      <c r="CC67" s="318"/>
      <c r="CD67" s="318"/>
      <c r="CE67" s="318"/>
      <c r="CF67" s="318"/>
      <c r="CG67" s="318"/>
      <c r="CH67" s="318"/>
      <c r="CI67" s="318"/>
      <c r="CJ67" s="318"/>
      <c r="CK67" s="318"/>
      <c r="CL67" s="318"/>
      <c r="CM67" s="318"/>
      <c r="CN67" s="318"/>
      <c r="CO67" s="318"/>
      <c r="CP67" s="318"/>
      <c r="CQ67" s="318"/>
      <c r="CR67" s="318"/>
      <c r="CS67" s="318"/>
      <c r="CT67" s="318"/>
      <c r="CU67" s="318"/>
      <c r="CV67" s="318"/>
      <c r="CW67" s="318"/>
      <c r="CX67" s="318"/>
      <c r="CY67" s="318"/>
      <c r="CZ67" s="318"/>
      <c r="DA67" s="318"/>
      <c r="DB67" s="318"/>
      <c r="DC67" s="318"/>
      <c r="DD67" s="318"/>
      <c r="DE67" s="318"/>
      <c r="DF67" s="318"/>
      <c r="DG67" s="318"/>
      <c r="DH67" s="318"/>
      <c r="DI67" s="318"/>
      <c r="DJ67" s="318"/>
      <c r="DK67" s="318"/>
      <c r="DL67" s="318"/>
      <c r="DM67" s="318"/>
      <c r="DN67" s="318"/>
      <c r="DO67" s="318"/>
      <c r="DP67" s="318"/>
      <c r="DQ67" s="318"/>
      <c r="DR67" s="318"/>
      <c r="DS67" s="318"/>
      <c r="DT67" s="318"/>
      <c r="DU67" s="318"/>
      <c r="DV67" s="318"/>
      <c r="DW67" s="318"/>
      <c r="DX67" s="318"/>
      <c r="DY67" s="318"/>
      <c r="DZ67" s="318"/>
      <c r="EA67" s="318"/>
      <c r="EB67" s="318"/>
      <c r="EC67" s="318"/>
      <c r="ED67" s="318"/>
      <c r="EE67" s="318"/>
      <c r="EF67" s="318"/>
      <c r="EG67" s="318"/>
      <c r="EH67" s="318"/>
      <c r="EI67" s="318"/>
      <c r="EJ67" s="318"/>
      <c r="EK67" s="318"/>
      <c r="EL67" s="318"/>
      <c r="EM67" s="318"/>
      <c r="EN67" s="318"/>
      <c r="EO67" s="318"/>
      <c r="EP67" s="318"/>
      <c r="EQ67" s="318"/>
      <c r="ER67" s="318"/>
      <c r="ES67" s="318"/>
      <c r="ET67" s="318"/>
      <c r="EU67" s="318"/>
      <c r="EV67" s="318"/>
      <c r="EW67" s="318"/>
      <c r="EX67" s="318"/>
      <c r="EY67" s="318"/>
      <c r="EZ67" s="318"/>
      <c r="FA67" s="318"/>
      <c r="FB67" s="318"/>
      <c r="FC67" s="324">
        <f t="array" ref="FC67">MAX(IF(X67:FB67&lt;&gt;"",$X$62:$FB$62))</f>
        <v>10</v>
      </c>
      <c r="FD67" s="347">
        <v>5</v>
      </c>
      <c r="FE67" s="731" t="e">
        <f>VLOOKUP(FD67,#REF!,2,TRUE)</f>
        <v>#REF!</v>
      </c>
      <c r="FF67" s="732"/>
      <c r="FG67" s="732"/>
      <c r="FH67" s="732"/>
      <c r="FI67" s="732"/>
      <c r="FJ67" s="733"/>
      <c r="FK67" s="316" t="e">
        <f ca="1">HandlingServicetreppe(FD67,$BA$15)</f>
        <v>#NAME?</v>
      </c>
      <c r="FL67" s="348">
        <f t="shared" si="17"/>
        <v>8</v>
      </c>
      <c r="FM67" s="358">
        <v>31</v>
      </c>
      <c r="FN67" s="731" t="e">
        <f>VLOOKUP(FM67,#REF!,2,TRUE)</f>
        <v>#REF!</v>
      </c>
      <c r="FO67" s="732"/>
      <c r="FP67" s="732"/>
      <c r="FQ67" s="732"/>
      <c r="FR67" s="732"/>
      <c r="FS67" s="733"/>
      <c r="FT67" s="316" t="e">
        <f ca="1">HandlingVolleDolliesOutbound(FM67,$BI$9,$U$13,Basisdaten!$D$10)</f>
        <v>#NAME?</v>
      </c>
      <c r="FU67" s="348">
        <f t="shared" si="18"/>
        <v>0</v>
      </c>
      <c r="FV67" s="359">
        <v>57</v>
      </c>
      <c r="FW67" s="731" t="e">
        <f>VLOOKUP(FV67,#REF!,2,TRUE)</f>
        <v>#REF!</v>
      </c>
      <c r="FX67" s="732"/>
      <c r="FY67" s="732"/>
      <c r="FZ67" s="732"/>
      <c r="GA67" s="732"/>
      <c r="GB67" s="733"/>
      <c r="GC67" s="316" t="e">
        <f ca="1">HandlingBrücke(FV67,$BA$7)</f>
        <v>#NAME?</v>
      </c>
      <c r="GD67" s="348">
        <f t="shared" si="19"/>
        <v>0</v>
      </c>
      <c r="GE67" s="319"/>
      <c r="GF67" s="351">
        <v>5</v>
      </c>
      <c r="GG67" s="290"/>
    </row>
    <row r="68" spans="1:189" ht="30" customHeight="1">
      <c r="A68" s="342" t="str">
        <f t="shared" si="15"/>
        <v>Entladung6</v>
      </c>
      <c r="B68" s="343">
        <f t="shared" si="16"/>
        <v>1</v>
      </c>
      <c r="C68" s="723" t="s">
        <v>84</v>
      </c>
      <c r="D68" s="724"/>
      <c r="E68" s="724"/>
      <c r="F68" s="724"/>
      <c r="G68" s="725"/>
      <c r="H68" s="737"/>
      <c r="I68" s="738"/>
      <c r="J68" s="738"/>
      <c r="K68" s="738"/>
      <c r="L68" s="739"/>
      <c r="M68" s="729"/>
      <c r="N68" s="730"/>
      <c r="O68" s="344"/>
      <c r="P68" s="345">
        <f t="array" ref="P68">MIN(IF(X68:FB68&lt;&gt;"",$X$62:$FB$62))</f>
        <v>9</v>
      </c>
      <c r="Q68" s="345">
        <f t="array" ref="Q68">MAX(IF(X68:FB68="","",IF(X68:FB68&lt;&gt;"",$X$62:$FB$62)+1))</f>
        <v>19</v>
      </c>
      <c r="R68" s="345">
        <f t="shared" si="14"/>
        <v>10</v>
      </c>
      <c r="S68" s="344"/>
      <c r="T68" s="346"/>
      <c r="U68" s="316"/>
      <c r="V68" s="316"/>
      <c r="W68" s="324">
        <f t="array" ref="W68">MIN(IF(X68:FB68&lt;&gt;"",$X$25:$FB$25))</f>
        <v>9</v>
      </c>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c r="BA68" s="318"/>
      <c r="BB68" s="318"/>
      <c r="BC68" s="318"/>
      <c r="BD68" s="318"/>
      <c r="BE68" s="318"/>
      <c r="BF68" s="318">
        <v>1</v>
      </c>
      <c r="BG68" s="318">
        <v>1</v>
      </c>
      <c r="BH68" s="318">
        <v>1</v>
      </c>
      <c r="BI68" s="318">
        <v>2</v>
      </c>
      <c r="BJ68" s="318">
        <v>2</v>
      </c>
      <c r="BK68" s="318">
        <v>2</v>
      </c>
      <c r="BL68" s="318">
        <v>34</v>
      </c>
      <c r="BM68" s="318">
        <v>34</v>
      </c>
      <c r="BN68" s="318">
        <v>77</v>
      </c>
      <c r="BO68" s="318">
        <v>77</v>
      </c>
      <c r="BP68" s="318"/>
      <c r="BQ68" s="318"/>
      <c r="BR68" s="318"/>
      <c r="BS68" s="318"/>
      <c r="BT68" s="318"/>
      <c r="BU68" s="318"/>
      <c r="BV68" s="318"/>
      <c r="BW68" s="318"/>
      <c r="BX68" s="318"/>
      <c r="BY68" s="318"/>
      <c r="BZ68" s="318"/>
      <c r="CA68" s="318"/>
      <c r="CB68" s="318"/>
      <c r="CC68" s="318"/>
      <c r="CD68" s="318"/>
      <c r="CE68" s="318"/>
      <c r="CF68" s="357"/>
      <c r="CG68" s="357"/>
      <c r="CH68" s="318"/>
      <c r="CI68" s="318"/>
      <c r="CJ68" s="318"/>
      <c r="CK68" s="318"/>
      <c r="CL68" s="318"/>
      <c r="CM68" s="318"/>
      <c r="CN68" s="318"/>
      <c r="CO68" s="318"/>
      <c r="CP68" s="318"/>
      <c r="CQ68" s="318"/>
      <c r="CR68" s="318"/>
      <c r="CS68" s="318"/>
      <c r="CT68" s="318"/>
      <c r="CU68" s="318"/>
      <c r="CV68" s="318"/>
      <c r="CW68" s="318"/>
      <c r="CX68" s="318"/>
      <c r="CY68" s="318"/>
      <c r="CZ68" s="318"/>
      <c r="DA68" s="318"/>
      <c r="DB68" s="318"/>
      <c r="DC68" s="318"/>
      <c r="DD68" s="318"/>
      <c r="DE68" s="318"/>
      <c r="DF68" s="318"/>
      <c r="DG68" s="318"/>
      <c r="DH68" s="318"/>
      <c r="DI68" s="318"/>
      <c r="DJ68" s="318"/>
      <c r="DK68" s="318"/>
      <c r="DL68" s="318"/>
      <c r="DM68" s="318"/>
      <c r="DN68" s="318"/>
      <c r="DO68" s="318"/>
      <c r="DP68" s="318"/>
      <c r="DQ68" s="318"/>
      <c r="DR68" s="318"/>
      <c r="DS68" s="318"/>
      <c r="DT68" s="318"/>
      <c r="DU68" s="318"/>
      <c r="DV68" s="318"/>
      <c r="DW68" s="318"/>
      <c r="DX68" s="318"/>
      <c r="DY68" s="318"/>
      <c r="DZ68" s="318"/>
      <c r="EA68" s="318"/>
      <c r="EB68" s="318"/>
      <c r="EC68" s="318"/>
      <c r="ED68" s="318"/>
      <c r="EE68" s="318"/>
      <c r="EF68" s="318"/>
      <c r="EG68" s="318"/>
      <c r="EH68" s="318"/>
      <c r="EI68" s="318"/>
      <c r="EJ68" s="318"/>
      <c r="EK68" s="318"/>
      <c r="EL68" s="318"/>
      <c r="EM68" s="318"/>
      <c r="EN68" s="318"/>
      <c r="EO68" s="318"/>
      <c r="EP68" s="318"/>
      <c r="EQ68" s="318"/>
      <c r="ER68" s="318"/>
      <c r="ES68" s="318"/>
      <c r="ET68" s="318"/>
      <c r="EU68" s="318"/>
      <c r="EV68" s="318"/>
      <c r="EW68" s="318"/>
      <c r="EX68" s="318"/>
      <c r="EY68" s="318"/>
      <c r="EZ68" s="318"/>
      <c r="FA68" s="318"/>
      <c r="FB68" s="318"/>
      <c r="FC68" s="324">
        <f t="array" ref="FC68">MAX(IF(X68:FB68&lt;&gt;"",$X$62:$FB$62))</f>
        <v>18</v>
      </c>
      <c r="FD68" s="347">
        <v>6</v>
      </c>
      <c r="FE68" s="731" t="e">
        <f>VLOOKUP(FD68,#REF!,2,TRUE)</f>
        <v>#REF!</v>
      </c>
      <c r="FF68" s="732"/>
      <c r="FG68" s="732"/>
      <c r="FH68" s="732"/>
      <c r="FI68" s="732"/>
      <c r="FJ68" s="733"/>
      <c r="FK68" s="316" t="e">
        <f ca="1">HandlingFörderbänder(FD68,$BA$17)</f>
        <v>#NAME?</v>
      </c>
      <c r="FL68" s="348">
        <f t="shared" si="17"/>
        <v>3</v>
      </c>
      <c r="FM68" s="358">
        <v>32</v>
      </c>
      <c r="FN68" s="731" t="e">
        <f>VLOOKUP(FM68,#REF!,2,TRUE)</f>
        <v>#REF!</v>
      </c>
      <c r="FO68" s="732"/>
      <c r="FP68" s="732"/>
      <c r="FQ68" s="732"/>
      <c r="FR68" s="732"/>
      <c r="FS68" s="733"/>
      <c r="FT68" s="353" t="e">
        <f ca="1">HandlingULD(FM68,$BI$9,$U$13,$U$17)</f>
        <v>#NAME?</v>
      </c>
      <c r="FU68" s="348">
        <f t="shared" si="18"/>
        <v>0</v>
      </c>
      <c r="FV68" s="359">
        <v>58</v>
      </c>
      <c r="FW68" s="731" t="e">
        <f>VLOOKUP(FV68,#REF!,2,TRUE)</f>
        <v>#REF!</v>
      </c>
      <c r="FX68" s="732"/>
      <c r="FY68" s="732"/>
      <c r="FZ68" s="732"/>
      <c r="GA68" s="732"/>
      <c r="GB68" s="733"/>
      <c r="GC68" s="316" t="e">
        <f ca="1">HandlingPassagiertreppe(FV68,$BA$7)</f>
        <v>#NAME?</v>
      </c>
      <c r="GD68" s="348">
        <f t="shared" si="19"/>
        <v>0</v>
      </c>
      <c r="GE68" s="319"/>
      <c r="GF68" s="351">
        <v>6</v>
      </c>
      <c r="GG68" s="290"/>
    </row>
    <row r="69" spans="1:189" ht="30" customHeight="1">
      <c r="A69" s="342" t="str">
        <f t="shared" si="15"/>
        <v>Entladung7</v>
      </c>
      <c r="B69" s="343">
        <f t="shared" si="16"/>
        <v>0</v>
      </c>
      <c r="C69" s="723"/>
      <c r="D69" s="724"/>
      <c r="E69" s="724"/>
      <c r="F69" s="724"/>
      <c r="G69" s="725"/>
      <c r="H69" s="737"/>
      <c r="I69" s="738"/>
      <c r="J69" s="738"/>
      <c r="K69" s="738"/>
      <c r="L69" s="739"/>
      <c r="M69" s="729"/>
      <c r="N69" s="730"/>
      <c r="O69" s="344"/>
      <c r="P69" s="345">
        <f t="array" ref="P69">MIN(IF(X69:FB69&lt;&gt;"",$X$62:$FB$62))</f>
        <v>0</v>
      </c>
      <c r="Q69" s="345">
        <f t="array" ref="Q69">MAX(IF(X69:FB69="","",IF(X69:FB69&lt;&gt;"",$X$62:$FB$62)+1))</f>
        <v>0</v>
      </c>
      <c r="R69" s="345">
        <f t="shared" si="14"/>
        <v>0</v>
      </c>
      <c r="S69" s="344"/>
      <c r="T69" s="346"/>
      <c r="U69" s="316"/>
      <c r="V69" s="316"/>
      <c r="W69" s="324">
        <f t="array" ref="W69">MIN(IF(X69:FB69&lt;&gt;"",$X$25:$FB$25))</f>
        <v>0</v>
      </c>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318"/>
      <c r="AT69" s="318"/>
      <c r="AU69" s="318"/>
      <c r="AV69" s="318"/>
      <c r="AW69" s="318"/>
      <c r="AX69" s="318"/>
      <c r="AY69" s="318"/>
      <c r="AZ69" s="318"/>
      <c r="BA69" s="318"/>
      <c r="BB69" s="318"/>
      <c r="BC69" s="318"/>
      <c r="BD69" s="318"/>
      <c r="BE69" s="318"/>
      <c r="BF69" s="318"/>
      <c r="BG69" s="318"/>
      <c r="BH69" s="318"/>
      <c r="BI69" s="318"/>
      <c r="BJ69" s="318"/>
      <c r="BK69" s="318"/>
      <c r="BL69" s="318"/>
      <c r="BM69" s="318"/>
      <c r="BN69" s="318"/>
      <c r="BO69" s="318"/>
      <c r="BP69" s="318"/>
      <c r="BQ69" s="318"/>
      <c r="BR69" s="318"/>
      <c r="BS69" s="318"/>
      <c r="BT69" s="318"/>
      <c r="BU69" s="318"/>
      <c r="BV69" s="318"/>
      <c r="BW69" s="318"/>
      <c r="BX69" s="318"/>
      <c r="BY69" s="318"/>
      <c r="BZ69" s="318"/>
      <c r="CA69" s="318"/>
      <c r="CB69" s="318"/>
      <c r="CC69" s="318"/>
      <c r="CD69" s="318"/>
      <c r="CE69" s="318"/>
      <c r="CF69" s="357"/>
      <c r="CG69" s="357"/>
      <c r="CH69" s="318"/>
      <c r="CI69" s="318"/>
      <c r="CJ69" s="318"/>
      <c r="CK69" s="318"/>
      <c r="CL69" s="318"/>
      <c r="CM69" s="318"/>
      <c r="CN69" s="318"/>
      <c r="CO69" s="318"/>
      <c r="CP69" s="318"/>
      <c r="CQ69" s="318"/>
      <c r="CR69" s="318"/>
      <c r="CS69" s="318"/>
      <c r="CT69" s="318"/>
      <c r="CU69" s="318"/>
      <c r="CV69" s="318"/>
      <c r="CW69" s="318"/>
      <c r="CX69" s="318"/>
      <c r="CY69" s="318"/>
      <c r="CZ69" s="318"/>
      <c r="DA69" s="318"/>
      <c r="DB69" s="318"/>
      <c r="DC69" s="318"/>
      <c r="DD69" s="318"/>
      <c r="DE69" s="318"/>
      <c r="DF69" s="318"/>
      <c r="DG69" s="318"/>
      <c r="DH69" s="318"/>
      <c r="DI69" s="318"/>
      <c r="DJ69" s="318"/>
      <c r="DK69" s="318"/>
      <c r="DL69" s="318"/>
      <c r="DM69" s="318"/>
      <c r="DN69" s="318"/>
      <c r="DO69" s="318"/>
      <c r="DP69" s="318"/>
      <c r="DQ69" s="318"/>
      <c r="DR69" s="318"/>
      <c r="DS69" s="318"/>
      <c r="DT69" s="318"/>
      <c r="DU69" s="318"/>
      <c r="DV69" s="318"/>
      <c r="DW69" s="318"/>
      <c r="DX69" s="318"/>
      <c r="DY69" s="318"/>
      <c r="DZ69" s="318"/>
      <c r="EA69" s="318"/>
      <c r="EB69" s="318"/>
      <c r="EC69" s="318"/>
      <c r="ED69" s="318"/>
      <c r="EE69" s="318"/>
      <c r="EF69" s="318"/>
      <c r="EG69" s="318"/>
      <c r="EH69" s="318"/>
      <c r="EI69" s="318"/>
      <c r="EJ69" s="318"/>
      <c r="EK69" s="318"/>
      <c r="EL69" s="318"/>
      <c r="EM69" s="318"/>
      <c r="EN69" s="318"/>
      <c r="EO69" s="318"/>
      <c r="EP69" s="318"/>
      <c r="EQ69" s="318"/>
      <c r="ER69" s="318"/>
      <c r="ES69" s="318"/>
      <c r="ET69" s="318"/>
      <c r="EU69" s="318"/>
      <c r="EV69" s="318"/>
      <c r="EW69" s="318"/>
      <c r="EX69" s="318"/>
      <c r="EY69" s="318"/>
      <c r="EZ69" s="318"/>
      <c r="FA69" s="318"/>
      <c r="FB69" s="318"/>
      <c r="FC69" s="324">
        <f t="array" ref="FC69">MAX(IF(X69:FB69&lt;&gt;"",$X$62:$FB$62))</f>
        <v>0</v>
      </c>
      <c r="FD69" s="347">
        <v>7</v>
      </c>
      <c r="FE69" s="731" t="e">
        <f>VLOOKUP(FD69,#REF!,2,TRUE)</f>
        <v>#REF!</v>
      </c>
      <c r="FF69" s="732"/>
      <c r="FG69" s="732"/>
      <c r="FH69" s="732"/>
      <c r="FI69" s="732"/>
      <c r="FJ69" s="733"/>
      <c r="FK69" s="316" t="e">
        <f ca="1">handlingLifter(FD69,$BI$9)</f>
        <v>#NAME?</v>
      </c>
      <c r="FL69" s="348">
        <f t="shared" si="17"/>
        <v>5</v>
      </c>
      <c r="FM69" s="358">
        <v>33</v>
      </c>
      <c r="FN69" s="731" t="e">
        <f>VLOOKUP(FM69,#REF!,2,TRUE)</f>
        <v>#REF!</v>
      </c>
      <c r="FO69" s="732"/>
      <c r="FP69" s="732"/>
      <c r="FQ69" s="732"/>
      <c r="FR69" s="732"/>
      <c r="FS69" s="733"/>
      <c r="FT69" s="316" t="e">
        <f ca="1">EmptyHoldCheckULD(FM69,$BI$9)</f>
        <v>#NAME?</v>
      </c>
      <c r="FU69" s="348">
        <f t="shared" si="18"/>
        <v>0</v>
      </c>
      <c r="FV69" s="359">
        <v>59</v>
      </c>
      <c r="FW69" s="731" t="e">
        <f>VLOOKUP(FV69,#REF!,2,TRUE)</f>
        <v>#REF!</v>
      </c>
      <c r="FX69" s="732"/>
      <c r="FY69" s="732"/>
      <c r="FZ69" s="732"/>
      <c r="GA69" s="732"/>
      <c r="GB69" s="733"/>
      <c r="GC69" s="316" t="e">
        <f ca="1">HandlingServicetreppe(FV69,$BA$15)</f>
        <v>#NAME?</v>
      </c>
      <c r="GD69" s="348">
        <f t="shared" si="19"/>
        <v>3</v>
      </c>
      <c r="GE69" s="319"/>
      <c r="GF69" s="351">
        <v>7</v>
      </c>
      <c r="GG69" s="290"/>
    </row>
    <row r="70" spans="1:189" ht="30" customHeight="1">
      <c r="A70" s="342" t="str">
        <f t="shared" si="15"/>
        <v>Entladung8</v>
      </c>
      <c r="B70" s="343">
        <f t="shared" si="16"/>
        <v>0</v>
      </c>
      <c r="C70" s="723"/>
      <c r="D70" s="724"/>
      <c r="E70" s="724"/>
      <c r="F70" s="724"/>
      <c r="G70" s="725"/>
      <c r="H70" s="737"/>
      <c r="I70" s="738"/>
      <c r="J70" s="738"/>
      <c r="K70" s="738"/>
      <c r="L70" s="739"/>
      <c r="M70" s="729"/>
      <c r="N70" s="730"/>
      <c r="O70" s="344"/>
      <c r="P70" s="345">
        <f t="array" ref="P70">MIN(IF(X70:FB70&lt;&gt;"",$X$62:$FB$62))</f>
        <v>0</v>
      </c>
      <c r="Q70" s="345">
        <f t="array" ref="Q70">MAX(IF(X70:FB70="","",IF(X70:FB70&lt;&gt;"",$X$62:$FB$62)+1))</f>
        <v>0</v>
      </c>
      <c r="R70" s="345">
        <f t="shared" si="14"/>
        <v>0</v>
      </c>
      <c r="S70" s="344"/>
      <c r="T70" s="346"/>
      <c r="U70" s="316"/>
      <c r="V70" s="316"/>
      <c r="W70" s="324">
        <f t="array" ref="W70">MIN(IF(X70:FB70&lt;&gt;"",$X$25:$FB$25))</f>
        <v>0</v>
      </c>
      <c r="X70" s="318"/>
      <c r="Y70" s="318"/>
      <c r="Z70" s="318"/>
      <c r="AA70" s="318"/>
      <c r="AB70" s="318"/>
      <c r="AC70" s="318"/>
      <c r="AD70" s="318"/>
      <c r="AE70" s="318"/>
      <c r="AF70" s="318"/>
      <c r="AG70" s="318"/>
      <c r="AH70" s="318"/>
      <c r="AI70" s="318"/>
      <c r="AJ70" s="318"/>
      <c r="AK70" s="318"/>
      <c r="AL70" s="318"/>
      <c r="AM70" s="318"/>
      <c r="AN70" s="318"/>
      <c r="AO70" s="318"/>
      <c r="AP70" s="318"/>
      <c r="AQ70" s="318"/>
      <c r="AR70" s="318"/>
      <c r="AS70" s="318"/>
      <c r="AT70" s="318"/>
      <c r="AU70" s="318"/>
      <c r="AV70" s="318"/>
      <c r="AW70" s="318"/>
      <c r="AX70" s="318"/>
      <c r="AY70" s="318"/>
      <c r="AZ70" s="318"/>
      <c r="BA70" s="318"/>
      <c r="BB70" s="318"/>
      <c r="BC70" s="318"/>
      <c r="BD70" s="318"/>
      <c r="BE70" s="318"/>
      <c r="BF70" s="318"/>
      <c r="BG70" s="318"/>
      <c r="BH70" s="318"/>
      <c r="BI70" s="318"/>
      <c r="BJ70" s="318"/>
      <c r="BK70" s="318"/>
      <c r="BL70" s="318"/>
      <c r="BM70" s="318"/>
      <c r="BN70" s="318"/>
      <c r="BO70" s="318"/>
      <c r="BP70" s="318"/>
      <c r="BQ70" s="318"/>
      <c r="BR70" s="318"/>
      <c r="BS70" s="318"/>
      <c r="BT70" s="318"/>
      <c r="BU70" s="318"/>
      <c r="BV70" s="318"/>
      <c r="BW70" s="318"/>
      <c r="BX70" s="318"/>
      <c r="BY70" s="318"/>
      <c r="BZ70" s="318"/>
      <c r="CA70" s="318"/>
      <c r="CB70" s="318"/>
      <c r="CC70" s="318"/>
      <c r="CD70" s="318"/>
      <c r="CE70" s="357"/>
      <c r="CF70" s="357"/>
      <c r="CG70" s="357"/>
      <c r="CH70" s="318"/>
      <c r="CI70" s="318"/>
      <c r="CJ70" s="318"/>
      <c r="CK70" s="318"/>
      <c r="CL70" s="318"/>
      <c r="CM70" s="318"/>
      <c r="CN70" s="318"/>
      <c r="CO70" s="318"/>
      <c r="CP70" s="318"/>
      <c r="CQ70" s="318"/>
      <c r="CR70" s="318"/>
      <c r="CS70" s="318"/>
      <c r="CT70" s="318"/>
      <c r="CU70" s="318"/>
      <c r="CV70" s="318"/>
      <c r="CW70" s="318"/>
      <c r="CX70" s="318"/>
      <c r="CY70" s="318"/>
      <c r="CZ70" s="318"/>
      <c r="DA70" s="318"/>
      <c r="DB70" s="318"/>
      <c r="DC70" s="318"/>
      <c r="DD70" s="318"/>
      <c r="DE70" s="318"/>
      <c r="DF70" s="318"/>
      <c r="DG70" s="318"/>
      <c r="DH70" s="318"/>
      <c r="DI70" s="318"/>
      <c r="DJ70" s="318"/>
      <c r="DK70" s="318"/>
      <c r="DL70" s="318"/>
      <c r="DM70" s="318"/>
      <c r="DN70" s="318"/>
      <c r="DO70" s="318"/>
      <c r="DP70" s="318"/>
      <c r="DQ70" s="318"/>
      <c r="DR70" s="318"/>
      <c r="DS70" s="318"/>
      <c r="DT70" s="318"/>
      <c r="DU70" s="318"/>
      <c r="DV70" s="318"/>
      <c r="DW70" s="318"/>
      <c r="DX70" s="318"/>
      <c r="DY70" s="318"/>
      <c r="DZ70" s="318"/>
      <c r="EA70" s="318"/>
      <c r="EB70" s="318"/>
      <c r="EC70" s="318"/>
      <c r="ED70" s="318"/>
      <c r="EE70" s="318"/>
      <c r="EF70" s="318"/>
      <c r="EG70" s="318"/>
      <c r="EH70" s="318"/>
      <c r="EI70" s="318"/>
      <c r="EJ70" s="318"/>
      <c r="EK70" s="318"/>
      <c r="EL70" s="318"/>
      <c r="EM70" s="318"/>
      <c r="EN70" s="318"/>
      <c r="EO70" s="318"/>
      <c r="EP70" s="318"/>
      <c r="EQ70" s="318"/>
      <c r="ER70" s="318"/>
      <c r="ES70" s="318"/>
      <c r="ET70" s="318"/>
      <c r="EU70" s="318"/>
      <c r="EV70" s="318"/>
      <c r="EW70" s="318"/>
      <c r="EX70" s="318"/>
      <c r="EY70" s="318"/>
      <c r="EZ70" s="318"/>
      <c r="FA70" s="318"/>
      <c r="FB70" s="318"/>
      <c r="FC70" s="324">
        <f t="array" ref="FC70">MAX(IF(X70:FB70&lt;&gt;"",$X$62:$FB$62))</f>
        <v>0</v>
      </c>
      <c r="FD70" s="347">
        <v>8</v>
      </c>
      <c r="FE70" s="731" t="e">
        <f>VLOOKUP(FD70,#REF!,2,TRUE)</f>
        <v>#REF!</v>
      </c>
      <c r="FF70" s="732"/>
      <c r="FG70" s="732"/>
      <c r="FH70" s="732"/>
      <c r="FI70" s="732"/>
      <c r="FJ70" s="733"/>
      <c r="FK70" s="316" t="e">
        <f ca="1">HandlingLeereTrollies(FD70,$BA$9,$M$11,Basisdaten!$D$3,Basisdaten!$D$6)</f>
        <v>#NAME?</v>
      </c>
      <c r="FL70" s="348">
        <f t="shared" si="17"/>
        <v>3</v>
      </c>
      <c r="FM70" s="361">
        <v>34</v>
      </c>
      <c r="FN70" s="731" t="e">
        <f>VLOOKUP(FM70,#REF!,2,TRUE)</f>
        <v>#REF!</v>
      </c>
      <c r="FO70" s="732"/>
      <c r="FP70" s="732"/>
      <c r="FQ70" s="732"/>
      <c r="FR70" s="732"/>
      <c r="FS70" s="733"/>
      <c r="FT70" s="316" t="e">
        <f ca="1">AufgabenToilettendienst(FM70,$CD$7)</f>
        <v>#NAME?</v>
      </c>
      <c r="FU70" s="348">
        <f t="shared" si="18"/>
        <v>2</v>
      </c>
      <c r="FV70" s="359">
        <v>60</v>
      </c>
      <c r="FW70" s="731" t="e">
        <f>VLOOKUP(FV70,#REF!,2,TRUE)</f>
        <v>#REF!</v>
      </c>
      <c r="FX70" s="732"/>
      <c r="FY70" s="732"/>
      <c r="FZ70" s="732"/>
      <c r="GA70" s="732"/>
      <c r="GB70" s="733"/>
      <c r="GC70" s="316" t="e">
        <f ca="1">HandlingFörderbänder(FV70,$BA$17)</f>
        <v>#NAME?</v>
      </c>
      <c r="GD70" s="348">
        <f t="shared" si="19"/>
        <v>2</v>
      </c>
      <c r="GE70" s="319"/>
      <c r="GF70" s="351">
        <v>8</v>
      </c>
      <c r="GG70" s="290"/>
    </row>
    <row r="71" spans="1:189" ht="30" customHeight="1">
      <c r="A71" s="342" t="str">
        <f t="shared" si="15"/>
        <v>Entladung9</v>
      </c>
      <c r="B71" s="343">
        <f t="shared" si="16"/>
        <v>0</v>
      </c>
      <c r="C71" s="723"/>
      <c r="D71" s="724"/>
      <c r="E71" s="724"/>
      <c r="F71" s="724"/>
      <c r="G71" s="725"/>
      <c r="H71" s="737"/>
      <c r="I71" s="738"/>
      <c r="J71" s="738"/>
      <c r="K71" s="738"/>
      <c r="L71" s="739"/>
      <c r="M71" s="729"/>
      <c r="N71" s="730"/>
      <c r="O71" s="344"/>
      <c r="P71" s="345">
        <f t="array" ref="P71">MIN(IF(X71:FB71&lt;&gt;"",$X$62:$FB$62))</f>
        <v>0</v>
      </c>
      <c r="Q71" s="345">
        <f t="array" ref="Q71">MAX(IF(X71:FB71="","",IF(X71:FB71&lt;&gt;"",$X$62:$FB$62)+1))</f>
        <v>0</v>
      </c>
      <c r="R71" s="345">
        <f t="shared" si="14"/>
        <v>0</v>
      </c>
      <c r="S71" s="344"/>
      <c r="T71" s="346"/>
      <c r="U71" s="316"/>
      <c r="V71" s="316"/>
      <c r="W71" s="324">
        <f t="array" ref="W71">MIN(IF(X71:FB71&lt;&gt;"",$X$25:$FB$25))</f>
        <v>0</v>
      </c>
      <c r="X71" s="318"/>
      <c r="Y71" s="318"/>
      <c r="Z71" s="318"/>
      <c r="AA71" s="318"/>
      <c r="AB71" s="318"/>
      <c r="AC71" s="318"/>
      <c r="AD71" s="318"/>
      <c r="AE71" s="318"/>
      <c r="AF71" s="318"/>
      <c r="AG71" s="318"/>
      <c r="AH71" s="318"/>
      <c r="AI71" s="318"/>
      <c r="AJ71" s="318"/>
      <c r="AK71" s="318"/>
      <c r="AL71" s="318"/>
      <c r="AM71" s="318"/>
      <c r="AN71" s="318"/>
      <c r="AO71" s="318"/>
      <c r="AP71" s="318"/>
      <c r="AQ71" s="318"/>
      <c r="AR71" s="318"/>
      <c r="AS71" s="318"/>
      <c r="AT71" s="318"/>
      <c r="AU71" s="318"/>
      <c r="AV71" s="318"/>
      <c r="AW71" s="318"/>
      <c r="AX71" s="318"/>
      <c r="AY71" s="318"/>
      <c r="AZ71" s="318"/>
      <c r="BA71" s="318"/>
      <c r="BB71" s="318"/>
      <c r="BC71" s="318"/>
      <c r="BD71" s="318"/>
      <c r="BE71" s="318"/>
      <c r="BF71" s="318"/>
      <c r="BG71" s="318"/>
      <c r="BH71" s="318"/>
      <c r="BI71" s="318"/>
      <c r="BJ71" s="318"/>
      <c r="BK71" s="318"/>
      <c r="BL71" s="318"/>
      <c r="BM71" s="318"/>
      <c r="BN71" s="318"/>
      <c r="BO71" s="318"/>
      <c r="BP71" s="318"/>
      <c r="BQ71" s="318"/>
      <c r="BR71" s="318"/>
      <c r="BS71" s="318"/>
      <c r="BT71" s="318"/>
      <c r="BU71" s="318"/>
      <c r="BV71" s="318"/>
      <c r="BW71" s="318"/>
      <c r="BX71" s="318"/>
      <c r="BY71" s="318"/>
      <c r="BZ71" s="318"/>
      <c r="CA71" s="318"/>
      <c r="CB71" s="318"/>
      <c r="CC71" s="318"/>
      <c r="CD71" s="318"/>
      <c r="CE71" s="318"/>
      <c r="CF71" s="357"/>
      <c r="CG71" s="357"/>
      <c r="CH71" s="318"/>
      <c r="CI71" s="318"/>
      <c r="CJ71" s="318"/>
      <c r="CK71" s="318"/>
      <c r="CL71" s="318"/>
      <c r="CM71" s="318"/>
      <c r="CN71" s="318"/>
      <c r="CO71" s="318"/>
      <c r="CP71" s="318"/>
      <c r="CQ71" s="318"/>
      <c r="CR71" s="318"/>
      <c r="CS71" s="318"/>
      <c r="CT71" s="318"/>
      <c r="CU71" s="318"/>
      <c r="CV71" s="318"/>
      <c r="CW71" s="318"/>
      <c r="CX71" s="318"/>
      <c r="CY71" s="318"/>
      <c r="CZ71" s="318"/>
      <c r="DA71" s="318"/>
      <c r="DB71" s="318"/>
      <c r="DC71" s="318"/>
      <c r="DD71" s="318"/>
      <c r="DE71" s="318"/>
      <c r="DF71" s="318"/>
      <c r="DG71" s="318"/>
      <c r="DH71" s="318"/>
      <c r="DI71" s="318"/>
      <c r="DJ71" s="318"/>
      <c r="DK71" s="318"/>
      <c r="DL71" s="318"/>
      <c r="DM71" s="318"/>
      <c r="DN71" s="318"/>
      <c r="DO71" s="318"/>
      <c r="DP71" s="318"/>
      <c r="DQ71" s="318"/>
      <c r="DR71" s="318"/>
      <c r="DS71" s="318"/>
      <c r="DT71" s="318"/>
      <c r="DU71" s="318"/>
      <c r="DV71" s="318"/>
      <c r="DW71" s="318"/>
      <c r="DX71" s="318"/>
      <c r="DY71" s="318"/>
      <c r="DZ71" s="318"/>
      <c r="EA71" s="318"/>
      <c r="EB71" s="318"/>
      <c r="EC71" s="318"/>
      <c r="ED71" s="318"/>
      <c r="EE71" s="318"/>
      <c r="EF71" s="318"/>
      <c r="EG71" s="318"/>
      <c r="EH71" s="318"/>
      <c r="EI71" s="318"/>
      <c r="EJ71" s="318"/>
      <c r="EK71" s="318"/>
      <c r="EL71" s="318"/>
      <c r="EM71" s="318"/>
      <c r="EN71" s="318"/>
      <c r="EO71" s="318"/>
      <c r="EP71" s="318"/>
      <c r="EQ71" s="318"/>
      <c r="ER71" s="318"/>
      <c r="ES71" s="318"/>
      <c r="ET71" s="318"/>
      <c r="EU71" s="318"/>
      <c r="EV71" s="318"/>
      <c r="EW71" s="318"/>
      <c r="EX71" s="318"/>
      <c r="EY71" s="318"/>
      <c r="EZ71" s="318"/>
      <c r="FA71" s="318"/>
      <c r="FB71" s="318"/>
      <c r="FC71" s="324">
        <f t="array" ref="FC71">MAX(IF(X71:FB71&lt;&gt;"",$X$62:$FB$62))</f>
        <v>0</v>
      </c>
      <c r="FD71" s="347">
        <v>9</v>
      </c>
      <c r="FE71" s="731" t="e">
        <f>VLOOKUP(FD71,#REF!,2,TRUE)</f>
        <v>#REF!</v>
      </c>
      <c r="FF71" s="732"/>
      <c r="FG71" s="732"/>
      <c r="FH71" s="732"/>
      <c r="FI71" s="732"/>
      <c r="FJ71" s="733"/>
      <c r="FK71" s="316" t="e">
        <f ca="1">HandlingLeereDollies(FD71,$BI$9,$M$13,Basisdaten!$D$11)</f>
        <v>#NAME?</v>
      </c>
      <c r="FL71" s="348">
        <f t="shared" si="17"/>
        <v>4</v>
      </c>
      <c r="FM71" s="361">
        <v>35</v>
      </c>
      <c r="FN71" s="731" t="e">
        <f>VLOOKUP(FM71,#REF!,2,TRUE)</f>
        <v>#REF!</v>
      </c>
      <c r="FO71" s="732"/>
      <c r="FP71" s="732"/>
      <c r="FQ71" s="732"/>
      <c r="FR71" s="732"/>
      <c r="FS71" s="733"/>
      <c r="FT71" s="316" t="e">
        <f ca="1">AufgabenFrischwasserdienst(FM71,$CD$9)</f>
        <v>#NAME?</v>
      </c>
      <c r="FU71" s="348">
        <f t="shared" si="18"/>
        <v>0</v>
      </c>
      <c r="FV71" s="359">
        <v>61</v>
      </c>
      <c r="FW71" s="731" t="e">
        <f>VLOOKUP(FV71,#REF!,2,TRUE)</f>
        <v>#REF!</v>
      </c>
      <c r="FX71" s="732"/>
      <c r="FY71" s="732"/>
      <c r="FZ71" s="732"/>
      <c r="GA71" s="732"/>
      <c r="GB71" s="733"/>
      <c r="GC71" s="316" t="e">
        <f ca="1">HandlingLeereTrollies(FV71,$BA$9,$M$11,Basisdaten!$D$3,Basisdaten!$D$6)</f>
        <v>#NAME?</v>
      </c>
      <c r="GD71" s="348">
        <f t="shared" si="19"/>
        <v>0</v>
      </c>
      <c r="GE71" s="319"/>
      <c r="GF71" s="351">
        <v>9</v>
      </c>
      <c r="GG71" s="290"/>
    </row>
    <row r="72" spans="1:189" ht="30" customHeight="1">
      <c r="A72" s="342" t="str">
        <f t="shared" si="15"/>
        <v>Entladung10</v>
      </c>
      <c r="B72" s="343">
        <f t="shared" si="16"/>
        <v>0</v>
      </c>
      <c r="C72" s="723"/>
      <c r="D72" s="724"/>
      <c r="E72" s="724"/>
      <c r="F72" s="724"/>
      <c r="G72" s="725"/>
      <c r="H72" s="737"/>
      <c r="I72" s="738"/>
      <c r="J72" s="738"/>
      <c r="K72" s="738"/>
      <c r="L72" s="739"/>
      <c r="M72" s="729"/>
      <c r="N72" s="730"/>
      <c r="O72" s="344"/>
      <c r="P72" s="345">
        <f t="array" ref="P72">MIN(IF(X72:FB72&lt;&gt;"",$X$62:$FB$62))</f>
        <v>0</v>
      </c>
      <c r="Q72" s="345">
        <f t="array" ref="Q72">MAX(IF(X72:FB72="","",IF(X72:FB72&lt;&gt;"",$X$62:$FB$62)+1))</f>
        <v>0</v>
      </c>
      <c r="R72" s="345">
        <f t="shared" si="14"/>
        <v>0</v>
      </c>
      <c r="S72" s="344"/>
      <c r="T72" s="346"/>
      <c r="U72" s="316"/>
      <c r="V72" s="316"/>
      <c r="W72" s="324">
        <f t="array" ref="W72">MIN(IF(X72:FB72&lt;&gt;"",$X$25:$FB$25))</f>
        <v>0</v>
      </c>
      <c r="X72" s="318"/>
      <c r="Y72" s="318"/>
      <c r="Z72" s="318"/>
      <c r="AA72" s="318"/>
      <c r="AB72" s="318"/>
      <c r="AC72" s="318"/>
      <c r="AD72" s="318"/>
      <c r="AE72" s="318"/>
      <c r="AF72" s="318"/>
      <c r="AG72" s="318"/>
      <c r="AH72" s="318"/>
      <c r="AI72" s="318"/>
      <c r="AJ72" s="318"/>
      <c r="AK72" s="318"/>
      <c r="AL72" s="318"/>
      <c r="AM72" s="318"/>
      <c r="AN72" s="318"/>
      <c r="AO72" s="318"/>
      <c r="AP72" s="318"/>
      <c r="AQ72" s="318"/>
      <c r="AR72" s="318"/>
      <c r="AS72" s="318"/>
      <c r="AT72" s="318"/>
      <c r="AU72" s="318"/>
      <c r="AV72" s="318"/>
      <c r="AW72" s="318"/>
      <c r="AX72" s="318"/>
      <c r="AY72" s="318"/>
      <c r="AZ72" s="318"/>
      <c r="BA72" s="318"/>
      <c r="BB72" s="318"/>
      <c r="BC72" s="318"/>
      <c r="BD72" s="318"/>
      <c r="BE72" s="318"/>
      <c r="BF72" s="318"/>
      <c r="BG72" s="318"/>
      <c r="BH72" s="318"/>
      <c r="BI72" s="318"/>
      <c r="BJ72" s="318"/>
      <c r="BK72" s="318"/>
      <c r="BL72" s="318"/>
      <c r="BM72" s="318"/>
      <c r="BN72" s="318"/>
      <c r="BO72" s="318"/>
      <c r="BP72" s="318"/>
      <c r="BQ72" s="318"/>
      <c r="BR72" s="318"/>
      <c r="BS72" s="318"/>
      <c r="BT72" s="318"/>
      <c r="BU72" s="318"/>
      <c r="BV72" s="318"/>
      <c r="BW72" s="318"/>
      <c r="BX72" s="318"/>
      <c r="BY72" s="318"/>
      <c r="BZ72" s="318"/>
      <c r="CA72" s="318"/>
      <c r="CB72" s="318"/>
      <c r="CC72" s="318"/>
      <c r="CD72" s="318"/>
      <c r="CE72" s="318"/>
      <c r="CF72" s="357"/>
      <c r="CG72" s="357"/>
      <c r="CH72" s="318"/>
      <c r="CI72" s="318"/>
      <c r="CJ72" s="318"/>
      <c r="CK72" s="318"/>
      <c r="CL72" s="318"/>
      <c r="CM72" s="318"/>
      <c r="CN72" s="318"/>
      <c r="CO72" s="318"/>
      <c r="CP72" s="318"/>
      <c r="CQ72" s="318"/>
      <c r="CR72" s="318"/>
      <c r="CS72" s="318"/>
      <c r="CT72" s="318"/>
      <c r="CU72" s="318"/>
      <c r="CV72" s="318"/>
      <c r="CW72" s="318"/>
      <c r="CX72" s="318"/>
      <c r="CY72" s="318"/>
      <c r="CZ72" s="318"/>
      <c r="DA72" s="318"/>
      <c r="DB72" s="318"/>
      <c r="DC72" s="318"/>
      <c r="DD72" s="318"/>
      <c r="DE72" s="318"/>
      <c r="DF72" s="318"/>
      <c r="DG72" s="318"/>
      <c r="DH72" s="318"/>
      <c r="DI72" s="318"/>
      <c r="DJ72" s="318"/>
      <c r="DK72" s="318"/>
      <c r="DL72" s="318"/>
      <c r="DM72" s="318"/>
      <c r="DN72" s="318"/>
      <c r="DO72" s="318"/>
      <c r="DP72" s="318"/>
      <c r="DQ72" s="318"/>
      <c r="DR72" s="318"/>
      <c r="DS72" s="318"/>
      <c r="DT72" s="318"/>
      <c r="DU72" s="318"/>
      <c r="DV72" s="318"/>
      <c r="DW72" s="318"/>
      <c r="DX72" s="318"/>
      <c r="DY72" s="318"/>
      <c r="DZ72" s="318"/>
      <c r="EA72" s="318"/>
      <c r="EB72" s="318"/>
      <c r="EC72" s="318"/>
      <c r="ED72" s="318"/>
      <c r="EE72" s="318"/>
      <c r="EF72" s="318"/>
      <c r="EG72" s="318"/>
      <c r="EH72" s="318"/>
      <c r="EI72" s="318"/>
      <c r="EJ72" s="318"/>
      <c r="EK72" s="318"/>
      <c r="EL72" s="318"/>
      <c r="EM72" s="318"/>
      <c r="EN72" s="318"/>
      <c r="EO72" s="318"/>
      <c r="EP72" s="318"/>
      <c r="EQ72" s="318"/>
      <c r="ER72" s="318"/>
      <c r="ES72" s="318"/>
      <c r="ET72" s="318"/>
      <c r="EU72" s="318"/>
      <c r="EV72" s="318"/>
      <c r="EW72" s="318"/>
      <c r="EX72" s="318"/>
      <c r="EY72" s="318"/>
      <c r="EZ72" s="318"/>
      <c r="FA72" s="318"/>
      <c r="FB72" s="318"/>
      <c r="FC72" s="324">
        <f t="array" ref="FC72">MAX(IF(X72:FB72&lt;&gt;"",$X$62:$FB$62))</f>
        <v>0</v>
      </c>
      <c r="FD72" s="347">
        <v>10</v>
      </c>
      <c r="FE72" s="731" t="e">
        <f>VLOOKUP(FD72,#REF!,2,TRUE)</f>
        <v>#REF!</v>
      </c>
      <c r="FF72" s="732"/>
      <c r="FG72" s="732"/>
      <c r="FH72" s="732"/>
      <c r="FI72" s="732"/>
      <c r="FJ72" s="733"/>
      <c r="FK72" s="316" t="e">
        <f ca="1">HandlingWeitereGeräte(FD72)</f>
        <v>#NAME?</v>
      </c>
      <c r="FL72" s="348">
        <f t="shared" si="17"/>
        <v>0</v>
      </c>
      <c r="FM72" s="362">
        <v>36</v>
      </c>
      <c r="FN72" s="731" t="e">
        <f>VLOOKUP(FM72,#REF!,2,TRUE)</f>
        <v>#REF!</v>
      </c>
      <c r="FO72" s="732"/>
      <c r="FP72" s="732"/>
      <c r="FQ72" s="732"/>
      <c r="FR72" s="732"/>
      <c r="FS72" s="733"/>
      <c r="FT72" s="316" t="e">
        <f ca="1">AufgabenRampAgent(FM72,$CD$15)</f>
        <v>#NAME?</v>
      </c>
      <c r="FU72" s="348">
        <f t="shared" si="18"/>
        <v>7</v>
      </c>
      <c r="FV72" s="359">
        <v>62</v>
      </c>
      <c r="FW72" s="731" t="e">
        <f>VLOOKUP(FV72,#REF!,2,TRUE)</f>
        <v>#REF!</v>
      </c>
      <c r="FX72" s="732"/>
      <c r="FY72" s="732"/>
      <c r="FZ72" s="732"/>
      <c r="GA72" s="732"/>
      <c r="GB72" s="733"/>
      <c r="GC72" s="316" t="e">
        <f ca="1">HandlingGPU(FV72,$CD$13)</f>
        <v>#NAME?</v>
      </c>
      <c r="GD72" s="348">
        <f t="shared" si="19"/>
        <v>0</v>
      </c>
      <c r="GE72" s="319"/>
      <c r="GF72" s="351">
        <v>10</v>
      </c>
      <c r="GG72" s="290"/>
    </row>
    <row r="73" spans="1:189" ht="30" customHeight="1">
      <c r="A73" s="342" t="str">
        <f t="shared" si="15"/>
        <v>Entladung11</v>
      </c>
      <c r="B73" s="343">
        <f t="shared" si="16"/>
        <v>0</v>
      </c>
      <c r="C73" s="723"/>
      <c r="D73" s="724"/>
      <c r="E73" s="724"/>
      <c r="F73" s="724"/>
      <c r="G73" s="725"/>
      <c r="H73" s="737"/>
      <c r="I73" s="738"/>
      <c r="J73" s="738"/>
      <c r="K73" s="738"/>
      <c r="L73" s="739"/>
      <c r="M73" s="729"/>
      <c r="N73" s="730"/>
      <c r="O73" s="344"/>
      <c r="P73" s="345">
        <f t="array" ref="P73">MIN(IF(X73:FB73&lt;&gt;"",$X$62:$FB$62))</f>
        <v>0</v>
      </c>
      <c r="Q73" s="345">
        <f t="array" ref="Q73">MAX(IF(X73:FB73="","",IF(X73:FB73&lt;&gt;"",$X$62:$FB$62)+1))</f>
        <v>0</v>
      </c>
      <c r="R73" s="345">
        <f t="shared" si="14"/>
        <v>0</v>
      </c>
      <c r="S73" s="344"/>
      <c r="T73" s="346"/>
      <c r="U73" s="316"/>
      <c r="V73" s="316"/>
      <c r="W73" s="324">
        <f t="array" ref="W73">MIN(IF(X73:FB73&lt;&gt;"",$X$25:$FB$25))</f>
        <v>0</v>
      </c>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8"/>
      <c r="BC73" s="318"/>
      <c r="BD73" s="318"/>
      <c r="BE73" s="318"/>
      <c r="BF73" s="318"/>
      <c r="BG73" s="318"/>
      <c r="BH73" s="318"/>
      <c r="BI73" s="318"/>
      <c r="BJ73" s="318"/>
      <c r="BK73" s="318"/>
      <c r="BL73" s="318"/>
      <c r="BM73" s="318"/>
      <c r="BN73" s="318"/>
      <c r="BO73" s="318"/>
      <c r="BP73" s="318"/>
      <c r="BQ73" s="318"/>
      <c r="BR73" s="318"/>
      <c r="BS73" s="318"/>
      <c r="BT73" s="318"/>
      <c r="BU73" s="318"/>
      <c r="BV73" s="318"/>
      <c r="BW73" s="318"/>
      <c r="BX73" s="318"/>
      <c r="BY73" s="318"/>
      <c r="BZ73" s="318"/>
      <c r="CA73" s="318"/>
      <c r="CB73" s="318"/>
      <c r="CC73" s="318"/>
      <c r="CD73" s="318"/>
      <c r="CE73" s="318"/>
      <c r="CF73" s="318"/>
      <c r="CG73" s="318"/>
      <c r="CH73" s="318"/>
      <c r="CI73" s="318"/>
      <c r="CJ73" s="318"/>
      <c r="CK73" s="318"/>
      <c r="CL73" s="318"/>
      <c r="CM73" s="318"/>
      <c r="CN73" s="318"/>
      <c r="CO73" s="318"/>
      <c r="CP73" s="318"/>
      <c r="CQ73" s="318"/>
      <c r="CR73" s="318"/>
      <c r="CS73" s="318"/>
      <c r="CT73" s="318"/>
      <c r="CU73" s="318"/>
      <c r="CV73" s="318"/>
      <c r="CW73" s="318"/>
      <c r="CX73" s="318"/>
      <c r="CY73" s="318"/>
      <c r="CZ73" s="318"/>
      <c r="DA73" s="318"/>
      <c r="DB73" s="318"/>
      <c r="DC73" s="318"/>
      <c r="DD73" s="318"/>
      <c r="DE73" s="318"/>
      <c r="DF73" s="318"/>
      <c r="DG73" s="318"/>
      <c r="DH73" s="318"/>
      <c r="DI73" s="318"/>
      <c r="DJ73" s="318"/>
      <c r="DK73" s="318"/>
      <c r="DL73" s="318"/>
      <c r="DM73" s="318"/>
      <c r="DN73" s="318"/>
      <c r="DO73" s="318"/>
      <c r="DP73" s="318"/>
      <c r="DQ73" s="318"/>
      <c r="DR73" s="318"/>
      <c r="DS73" s="318"/>
      <c r="DT73" s="318"/>
      <c r="DU73" s="318"/>
      <c r="DV73" s="318"/>
      <c r="DW73" s="318"/>
      <c r="DX73" s="318"/>
      <c r="DY73" s="318"/>
      <c r="DZ73" s="318"/>
      <c r="EA73" s="318"/>
      <c r="EB73" s="318"/>
      <c r="EC73" s="318"/>
      <c r="ED73" s="318"/>
      <c r="EE73" s="318"/>
      <c r="EF73" s="318"/>
      <c r="EG73" s="318"/>
      <c r="EH73" s="318"/>
      <c r="EI73" s="318"/>
      <c r="EJ73" s="318"/>
      <c r="EK73" s="318"/>
      <c r="EL73" s="318"/>
      <c r="EM73" s="318"/>
      <c r="EN73" s="318"/>
      <c r="EO73" s="318"/>
      <c r="EP73" s="318"/>
      <c r="EQ73" s="318"/>
      <c r="ER73" s="318"/>
      <c r="ES73" s="318"/>
      <c r="ET73" s="318"/>
      <c r="EU73" s="318"/>
      <c r="EV73" s="318"/>
      <c r="EW73" s="318"/>
      <c r="EX73" s="318"/>
      <c r="EY73" s="318"/>
      <c r="EZ73" s="318"/>
      <c r="FA73" s="318"/>
      <c r="FB73" s="318"/>
      <c r="FC73" s="324">
        <f t="array" ref="FC73">MAX(IF(X73:FB73&lt;&gt;"",$X$62:$FB$62))</f>
        <v>0</v>
      </c>
      <c r="FD73" s="347">
        <v>11</v>
      </c>
      <c r="FE73" s="731" t="e">
        <f>VLOOKUP(FD73,#REF!,2,TRUE)</f>
        <v>#REF!</v>
      </c>
      <c r="FF73" s="732"/>
      <c r="FG73" s="732"/>
      <c r="FH73" s="732"/>
      <c r="FI73" s="732"/>
      <c r="FJ73" s="733"/>
      <c r="FK73" s="316" t="e">
        <f ca="1">PositionPrüfenAufFOD(FD73)</f>
        <v>#NAME?</v>
      </c>
      <c r="FL73" s="348">
        <f t="shared" si="17"/>
        <v>1</v>
      </c>
      <c r="FM73" s="363">
        <v>37</v>
      </c>
      <c r="FN73" s="731" t="e">
        <f>VLOOKUP(FM73,#REF!,2,TRUE)</f>
        <v>#REF!</v>
      </c>
      <c r="FO73" s="732"/>
      <c r="FP73" s="732"/>
      <c r="FQ73" s="732"/>
      <c r="FR73" s="732"/>
      <c r="FS73" s="733"/>
      <c r="FT73" s="316" t="e">
        <f ca="1">HandlingPassagierBusInbound(FM73,$BI$7,$M$9,Basisdaten!$D$14)</f>
        <v>#NAME?</v>
      </c>
      <c r="FU73" s="348">
        <f t="shared" si="18"/>
        <v>0</v>
      </c>
      <c r="FV73" s="359">
        <v>63</v>
      </c>
      <c r="FW73" s="731" t="e">
        <f>VLOOKUP(FV73,#REF!,2,TRUE)</f>
        <v>#REF!</v>
      </c>
      <c r="FX73" s="732"/>
      <c r="FY73" s="732"/>
      <c r="FZ73" s="732"/>
      <c r="GA73" s="732"/>
      <c r="GB73" s="733"/>
      <c r="GC73" s="316" t="e">
        <f ca="1">handlingLifter(FV73,$BI$9)</f>
        <v>#NAME?</v>
      </c>
      <c r="GD73" s="348">
        <f t="shared" si="19"/>
        <v>1</v>
      </c>
      <c r="GE73" s="319"/>
      <c r="GF73" s="351">
        <v>11</v>
      </c>
      <c r="GG73" s="290"/>
    </row>
    <row r="74" spans="1:189" ht="30" customHeight="1">
      <c r="A74" s="342" t="str">
        <f t="shared" si="15"/>
        <v>Entladung12</v>
      </c>
      <c r="B74" s="343">
        <f t="shared" si="16"/>
        <v>0</v>
      </c>
      <c r="C74" s="723"/>
      <c r="D74" s="724"/>
      <c r="E74" s="724"/>
      <c r="F74" s="724"/>
      <c r="G74" s="725"/>
      <c r="H74" s="737"/>
      <c r="I74" s="738"/>
      <c r="J74" s="738"/>
      <c r="K74" s="738"/>
      <c r="L74" s="739"/>
      <c r="M74" s="729"/>
      <c r="N74" s="730"/>
      <c r="O74" s="344"/>
      <c r="P74" s="345">
        <f t="array" ref="P74">MIN(IF(X74:FB74&lt;&gt;"",$X$62:$FB$62))</f>
        <v>0</v>
      </c>
      <c r="Q74" s="345">
        <f t="array" ref="Q74">MAX(IF(X74:FB74="","",IF(X74:FB74&lt;&gt;"",$X$62:$FB$62)+1))</f>
        <v>0</v>
      </c>
      <c r="R74" s="345">
        <f t="shared" si="14"/>
        <v>0</v>
      </c>
      <c r="S74" s="344"/>
      <c r="T74" s="346"/>
      <c r="U74" s="316"/>
      <c r="V74" s="316"/>
      <c r="W74" s="324">
        <f t="array" ref="W74">MIN(IF(X74:FB74&lt;&gt;"",$X$25:$FB$25))</f>
        <v>0</v>
      </c>
      <c r="X74" s="318"/>
      <c r="Y74" s="318"/>
      <c r="Z74" s="318"/>
      <c r="AA74" s="318"/>
      <c r="AB74" s="318"/>
      <c r="AC74" s="318"/>
      <c r="AD74" s="318"/>
      <c r="AE74" s="318"/>
      <c r="AF74" s="318"/>
      <c r="AG74" s="318"/>
      <c r="AH74" s="318"/>
      <c r="AI74" s="318"/>
      <c r="AJ74" s="318"/>
      <c r="AK74" s="318"/>
      <c r="AL74" s="318"/>
      <c r="AM74" s="318"/>
      <c r="AN74" s="318"/>
      <c r="AO74" s="318"/>
      <c r="AP74" s="318"/>
      <c r="AQ74" s="318"/>
      <c r="AR74" s="318"/>
      <c r="AS74" s="318"/>
      <c r="AT74" s="318"/>
      <c r="AU74" s="318"/>
      <c r="AV74" s="318"/>
      <c r="AW74" s="318"/>
      <c r="AX74" s="318"/>
      <c r="AY74" s="318"/>
      <c r="AZ74" s="318"/>
      <c r="BA74" s="318"/>
      <c r="BB74" s="318"/>
      <c r="BC74" s="318"/>
      <c r="BD74" s="318"/>
      <c r="BE74" s="318"/>
      <c r="BF74" s="318"/>
      <c r="BG74" s="318"/>
      <c r="BH74" s="318"/>
      <c r="BI74" s="318"/>
      <c r="BJ74" s="318"/>
      <c r="BK74" s="318"/>
      <c r="BL74" s="318"/>
      <c r="BM74" s="318"/>
      <c r="BN74" s="318"/>
      <c r="BO74" s="318"/>
      <c r="BP74" s="318"/>
      <c r="BQ74" s="318"/>
      <c r="BR74" s="318"/>
      <c r="BS74" s="318"/>
      <c r="BT74" s="318"/>
      <c r="BU74" s="318"/>
      <c r="BV74" s="318"/>
      <c r="BW74" s="318"/>
      <c r="BX74" s="318"/>
      <c r="BY74" s="318"/>
      <c r="BZ74" s="318"/>
      <c r="CA74" s="318"/>
      <c r="CB74" s="318"/>
      <c r="CC74" s="318"/>
      <c r="CD74" s="318"/>
      <c r="CE74" s="318"/>
      <c r="CF74" s="357"/>
      <c r="CG74" s="357"/>
      <c r="CH74" s="318"/>
      <c r="CI74" s="318"/>
      <c r="CJ74" s="318"/>
      <c r="CK74" s="318"/>
      <c r="CL74" s="318"/>
      <c r="CM74" s="318"/>
      <c r="CN74" s="318"/>
      <c r="CO74" s="318"/>
      <c r="CP74" s="318"/>
      <c r="CQ74" s="318"/>
      <c r="CR74" s="318"/>
      <c r="CS74" s="318"/>
      <c r="CT74" s="318"/>
      <c r="CU74" s="318"/>
      <c r="CV74" s="318"/>
      <c r="CW74" s="318"/>
      <c r="CX74" s="318"/>
      <c r="CY74" s="318"/>
      <c r="CZ74" s="318"/>
      <c r="DA74" s="318"/>
      <c r="DB74" s="318"/>
      <c r="DC74" s="318"/>
      <c r="DD74" s="318"/>
      <c r="DE74" s="318"/>
      <c r="DF74" s="318"/>
      <c r="DG74" s="318"/>
      <c r="DH74" s="318"/>
      <c r="DI74" s="318"/>
      <c r="DJ74" s="318"/>
      <c r="DK74" s="318"/>
      <c r="DL74" s="318"/>
      <c r="DM74" s="318"/>
      <c r="DN74" s="318"/>
      <c r="DO74" s="318"/>
      <c r="DP74" s="318"/>
      <c r="DQ74" s="318"/>
      <c r="DR74" s="318"/>
      <c r="DS74" s="318"/>
      <c r="DT74" s="318"/>
      <c r="DU74" s="318"/>
      <c r="DV74" s="318"/>
      <c r="DW74" s="318"/>
      <c r="DX74" s="318"/>
      <c r="DY74" s="318"/>
      <c r="DZ74" s="318"/>
      <c r="EA74" s="318"/>
      <c r="EB74" s="318"/>
      <c r="EC74" s="318"/>
      <c r="ED74" s="318"/>
      <c r="EE74" s="318"/>
      <c r="EF74" s="318"/>
      <c r="EG74" s="318"/>
      <c r="EH74" s="318"/>
      <c r="EI74" s="318"/>
      <c r="EJ74" s="318"/>
      <c r="EK74" s="318"/>
      <c r="EL74" s="318"/>
      <c r="EM74" s="318"/>
      <c r="EN74" s="318"/>
      <c r="EO74" s="318"/>
      <c r="EP74" s="318"/>
      <c r="EQ74" s="318"/>
      <c r="ER74" s="318"/>
      <c r="ES74" s="318"/>
      <c r="ET74" s="318"/>
      <c r="EU74" s="318"/>
      <c r="EV74" s="318"/>
      <c r="EW74" s="318"/>
      <c r="EX74" s="318"/>
      <c r="EY74" s="318"/>
      <c r="EZ74" s="318"/>
      <c r="FA74" s="318"/>
      <c r="FB74" s="318"/>
      <c r="FC74" s="324">
        <f t="array" ref="FC74">MAX(IF(X74:FB74&lt;&gt;"",$X$62:$FB$62))</f>
        <v>0</v>
      </c>
      <c r="FD74" s="347">
        <v>12</v>
      </c>
      <c r="FE74" s="731" t="e">
        <f>VLOOKUP(FD74,#REF!,2,TRUE)</f>
        <v>#REF!</v>
      </c>
      <c r="FF74" s="732"/>
      <c r="FG74" s="732"/>
      <c r="FH74" s="732"/>
      <c r="FI74" s="732"/>
      <c r="FJ74" s="733"/>
      <c r="FK74" s="316" t="e">
        <f ca="1">TeambriefingAnPosition(FD74)</f>
        <v>#NAME?</v>
      </c>
      <c r="FL74" s="348">
        <f t="shared" si="17"/>
        <v>8</v>
      </c>
      <c r="FM74" s="363">
        <v>38</v>
      </c>
      <c r="FN74" s="731" t="e">
        <f>VLOOKUP(FM74,#REF!,2,TRUE)</f>
        <v>#REF!</v>
      </c>
      <c r="FO74" s="732"/>
      <c r="FP74" s="732"/>
      <c r="FQ74" s="732"/>
      <c r="FR74" s="732"/>
      <c r="FS74" s="733"/>
      <c r="FT74" s="316" t="e">
        <f ca="1">HandlingPassagierBusInbound(FM74,$BI$7,$M$9,Basisdaten!$D$14)</f>
        <v>#NAME?</v>
      </c>
      <c r="FU74" s="348">
        <f t="shared" si="18"/>
        <v>0</v>
      </c>
      <c r="FV74" s="364">
        <v>64</v>
      </c>
      <c r="FW74" s="731" t="e">
        <f>VLOOKUP(FV74,#REF!,2,TRUE)</f>
        <v>#REF!</v>
      </c>
      <c r="FX74" s="732"/>
      <c r="FY74" s="732"/>
      <c r="FZ74" s="732"/>
      <c r="GA74" s="732"/>
      <c r="GB74" s="733"/>
      <c r="GC74" s="316" t="e">
        <f t="shared" ref="GC74:GC79" ca="1" si="20">HandlingPushback(FV74)</f>
        <v>#NAME?</v>
      </c>
      <c r="GD74" s="348">
        <f t="shared" si="19"/>
        <v>0</v>
      </c>
      <c r="GE74" s="319"/>
      <c r="GF74" s="351">
        <v>12</v>
      </c>
      <c r="GG74" s="290"/>
    </row>
    <row r="75" spans="1:189" ht="30" customHeight="1">
      <c r="A75" s="342" t="str">
        <f t="shared" si="15"/>
        <v>Entladung13</v>
      </c>
      <c r="B75" s="343">
        <f t="shared" si="16"/>
        <v>0</v>
      </c>
      <c r="C75" s="723"/>
      <c r="D75" s="724"/>
      <c r="E75" s="724"/>
      <c r="F75" s="724"/>
      <c r="G75" s="725"/>
      <c r="H75" s="734"/>
      <c r="I75" s="735"/>
      <c r="J75" s="735"/>
      <c r="K75" s="735"/>
      <c r="L75" s="736"/>
      <c r="M75" s="729"/>
      <c r="N75" s="730"/>
      <c r="O75" s="344"/>
      <c r="P75" s="345">
        <f t="array" ref="P75">MIN(IF(X75:FB75&lt;&gt;"",$X$62:$FB$62))</f>
        <v>0</v>
      </c>
      <c r="Q75" s="345">
        <f t="array" ref="Q75">MAX(IF(X75:FB75="","",IF(X75:FB75&lt;&gt;"",$X$62:$FB$62)+1))</f>
        <v>0</v>
      </c>
      <c r="R75" s="345">
        <f t="shared" si="14"/>
        <v>0</v>
      </c>
      <c r="S75" s="344"/>
      <c r="T75" s="346"/>
      <c r="U75" s="316"/>
      <c r="V75" s="316"/>
      <c r="W75" s="324">
        <f t="array" ref="W75">MIN(IF(X75:FB75&lt;&gt;"",$X$25:$FB$25))</f>
        <v>0</v>
      </c>
      <c r="X75" s="318"/>
      <c r="Y75" s="318"/>
      <c r="Z75" s="318"/>
      <c r="AA75" s="318"/>
      <c r="AB75" s="318"/>
      <c r="AC75" s="318"/>
      <c r="AD75" s="318"/>
      <c r="AE75" s="318"/>
      <c r="AF75" s="318"/>
      <c r="AG75" s="318"/>
      <c r="AH75" s="318"/>
      <c r="AI75" s="318"/>
      <c r="AJ75" s="318"/>
      <c r="AK75" s="318"/>
      <c r="AL75" s="318"/>
      <c r="AM75" s="318"/>
      <c r="AN75" s="318"/>
      <c r="AO75" s="318"/>
      <c r="AP75" s="318"/>
      <c r="AQ75" s="318"/>
      <c r="AR75" s="318"/>
      <c r="AS75" s="318"/>
      <c r="AT75" s="318"/>
      <c r="AU75" s="318"/>
      <c r="AV75" s="318"/>
      <c r="AW75" s="318"/>
      <c r="AX75" s="318"/>
      <c r="AY75" s="318"/>
      <c r="AZ75" s="318"/>
      <c r="BA75" s="318"/>
      <c r="BB75" s="318"/>
      <c r="BC75" s="318"/>
      <c r="BD75" s="318"/>
      <c r="BE75" s="318"/>
      <c r="BF75" s="318"/>
      <c r="BG75" s="318"/>
      <c r="BH75" s="318"/>
      <c r="BI75" s="318"/>
      <c r="BJ75" s="318"/>
      <c r="BK75" s="318"/>
      <c r="BL75" s="318"/>
      <c r="BM75" s="318"/>
      <c r="BN75" s="318"/>
      <c r="BO75" s="318"/>
      <c r="BP75" s="318"/>
      <c r="BQ75" s="318"/>
      <c r="BR75" s="318"/>
      <c r="BS75" s="318"/>
      <c r="BT75" s="318"/>
      <c r="BU75" s="318"/>
      <c r="BV75" s="318"/>
      <c r="BW75" s="318"/>
      <c r="BX75" s="318"/>
      <c r="BY75" s="318"/>
      <c r="BZ75" s="318"/>
      <c r="CA75" s="318"/>
      <c r="CB75" s="318"/>
      <c r="CC75" s="318"/>
      <c r="CD75" s="318"/>
      <c r="CE75" s="318"/>
      <c r="CF75" s="357"/>
      <c r="CG75" s="318"/>
      <c r="CH75" s="318"/>
      <c r="CI75" s="318"/>
      <c r="CJ75" s="318"/>
      <c r="CK75" s="318"/>
      <c r="CL75" s="318"/>
      <c r="CM75" s="318"/>
      <c r="CN75" s="318"/>
      <c r="CO75" s="318"/>
      <c r="CP75" s="318"/>
      <c r="CQ75" s="318"/>
      <c r="CR75" s="318"/>
      <c r="CS75" s="318"/>
      <c r="CT75" s="318"/>
      <c r="CU75" s="318"/>
      <c r="CV75" s="318"/>
      <c r="CW75" s="318"/>
      <c r="CX75" s="318"/>
      <c r="CY75" s="318"/>
      <c r="CZ75" s="318"/>
      <c r="DA75" s="318"/>
      <c r="DB75" s="318"/>
      <c r="DC75" s="318"/>
      <c r="DD75" s="318"/>
      <c r="DE75" s="318"/>
      <c r="DF75" s="318"/>
      <c r="DG75" s="318"/>
      <c r="DH75" s="318"/>
      <c r="DI75" s="318"/>
      <c r="DJ75" s="318"/>
      <c r="DK75" s="318"/>
      <c r="DL75" s="318"/>
      <c r="DM75" s="318"/>
      <c r="DN75" s="318"/>
      <c r="DO75" s="318"/>
      <c r="DP75" s="318"/>
      <c r="DQ75" s="318"/>
      <c r="DR75" s="318"/>
      <c r="DS75" s="318"/>
      <c r="DT75" s="318"/>
      <c r="DU75" s="318"/>
      <c r="DV75" s="318"/>
      <c r="DW75" s="318"/>
      <c r="DX75" s="318"/>
      <c r="DY75" s="318"/>
      <c r="DZ75" s="318"/>
      <c r="EA75" s="318"/>
      <c r="EB75" s="318"/>
      <c r="EC75" s="318"/>
      <c r="ED75" s="318"/>
      <c r="EE75" s="318"/>
      <c r="EF75" s="318"/>
      <c r="EG75" s="318"/>
      <c r="EH75" s="318"/>
      <c r="EI75" s="318"/>
      <c r="EJ75" s="318"/>
      <c r="EK75" s="318"/>
      <c r="EL75" s="318"/>
      <c r="EM75" s="318"/>
      <c r="EN75" s="318"/>
      <c r="EO75" s="318"/>
      <c r="EP75" s="318"/>
      <c r="EQ75" s="318"/>
      <c r="ER75" s="318"/>
      <c r="ES75" s="318"/>
      <c r="ET75" s="318"/>
      <c r="EU75" s="318"/>
      <c r="EV75" s="318"/>
      <c r="EW75" s="318"/>
      <c r="EX75" s="318"/>
      <c r="EY75" s="318"/>
      <c r="EZ75" s="318"/>
      <c r="FA75" s="318"/>
      <c r="FB75" s="318"/>
      <c r="FC75" s="324">
        <f t="array" ref="FC75">MAX(IF(X75:FB75&lt;&gt;"",$X$62:$FB$62))</f>
        <v>0</v>
      </c>
      <c r="FD75" s="365">
        <v>13</v>
      </c>
      <c r="FE75" s="731" t="e">
        <f>VLOOKUP(FD75,#REF!,2,TRUE)</f>
        <v>#REF!</v>
      </c>
      <c r="FF75" s="732"/>
      <c r="FG75" s="732"/>
      <c r="FH75" s="732"/>
      <c r="FI75" s="732"/>
      <c r="FJ75" s="733"/>
      <c r="FK75" s="316" t="e">
        <f ca="1">SetzenChocksPylonenStrom(FD75)</f>
        <v>#NAME?</v>
      </c>
      <c r="FL75" s="348">
        <f t="shared" si="17"/>
        <v>2</v>
      </c>
      <c r="FM75" s="363">
        <v>39</v>
      </c>
      <c r="FN75" s="731" t="e">
        <f>VLOOKUP(FM75,#REF!,2,TRUE)</f>
        <v>#REF!</v>
      </c>
      <c r="FO75" s="732"/>
      <c r="FP75" s="732"/>
      <c r="FQ75" s="732"/>
      <c r="FR75" s="732"/>
      <c r="FS75" s="733"/>
      <c r="FT75" s="316" t="e">
        <f ca="1">HandlingPassagierBusInbound(FM75,$BI$7,$M$9,Basisdaten!$D$14)</f>
        <v>#NAME?</v>
      </c>
      <c r="FU75" s="348">
        <f t="shared" si="18"/>
        <v>0</v>
      </c>
      <c r="FV75" s="364">
        <v>65</v>
      </c>
      <c r="FW75" s="731" t="e">
        <f>VLOOKUP(FV75,#REF!,2,TRUE)</f>
        <v>#REF!</v>
      </c>
      <c r="FX75" s="732"/>
      <c r="FY75" s="732"/>
      <c r="FZ75" s="732"/>
      <c r="GA75" s="732"/>
      <c r="GB75" s="733"/>
      <c r="GC75" s="316" t="e">
        <f t="shared" ca="1" si="20"/>
        <v>#NAME?</v>
      </c>
      <c r="GD75" s="348">
        <f t="shared" si="19"/>
        <v>0</v>
      </c>
      <c r="GE75" s="319"/>
      <c r="GF75" s="351">
        <v>13</v>
      </c>
      <c r="GG75" s="290"/>
    </row>
    <row r="76" spans="1:189" ht="30" customHeight="1">
      <c r="A76" s="342" t="str">
        <f t="shared" si="15"/>
        <v>Entladung14</v>
      </c>
      <c r="B76" s="343">
        <f t="shared" si="16"/>
        <v>0</v>
      </c>
      <c r="C76" s="723"/>
      <c r="D76" s="724"/>
      <c r="E76" s="724"/>
      <c r="F76" s="724"/>
      <c r="G76" s="725"/>
      <c r="H76" s="726"/>
      <c r="I76" s="727"/>
      <c r="J76" s="727"/>
      <c r="K76" s="727"/>
      <c r="L76" s="728"/>
      <c r="M76" s="729"/>
      <c r="N76" s="730"/>
      <c r="O76" s="344"/>
      <c r="P76" s="345">
        <f t="array" ref="P76">MIN(IF(X76:FB76&lt;&gt;"",$X$62:$FB$62))</f>
        <v>0</v>
      </c>
      <c r="Q76" s="345">
        <f t="array" ref="Q76">MAX(IF(X76:FB76="","",IF(X76:FB76&lt;&gt;"",$X$62:$FB$62)+1))</f>
        <v>0</v>
      </c>
      <c r="R76" s="345">
        <f t="shared" si="14"/>
        <v>0</v>
      </c>
      <c r="S76" s="344"/>
      <c r="T76" s="346"/>
      <c r="U76" s="316"/>
      <c r="V76" s="316"/>
      <c r="W76" s="324">
        <f t="array" ref="W76">MIN(IF(X76:FB76&lt;&gt;"",$X$25:$FB$25))</f>
        <v>0</v>
      </c>
      <c r="X76" s="318"/>
      <c r="Y76" s="318"/>
      <c r="Z76" s="318"/>
      <c r="AA76" s="318"/>
      <c r="AB76" s="318"/>
      <c r="AC76" s="318"/>
      <c r="AD76" s="318"/>
      <c r="AE76" s="318"/>
      <c r="AF76" s="318"/>
      <c r="AG76" s="318"/>
      <c r="AH76" s="318"/>
      <c r="AI76" s="318"/>
      <c r="AJ76" s="318"/>
      <c r="AK76" s="318"/>
      <c r="AL76" s="318"/>
      <c r="AM76" s="318"/>
      <c r="AN76" s="318"/>
      <c r="AO76" s="318"/>
      <c r="AP76" s="318"/>
      <c r="AQ76" s="318"/>
      <c r="AR76" s="318"/>
      <c r="AS76" s="318"/>
      <c r="AT76" s="318"/>
      <c r="AU76" s="318"/>
      <c r="AV76" s="318"/>
      <c r="AW76" s="318"/>
      <c r="AX76" s="318"/>
      <c r="AY76" s="318"/>
      <c r="AZ76" s="318"/>
      <c r="BA76" s="318"/>
      <c r="BB76" s="318"/>
      <c r="BC76" s="318"/>
      <c r="BD76" s="318"/>
      <c r="BE76" s="318"/>
      <c r="BF76" s="318"/>
      <c r="BG76" s="318"/>
      <c r="BH76" s="318"/>
      <c r="BI76" s="318"/>
      <c r="BJ76" s="318"/>
      <c r="BK76" s="318"/>
      <c r="BL76" s="318"/>
      <c r="BM76" s="318"/>
      <c r="BN76" s="318"/>
      <c r="BO76" s="318"/>
      <c r="BP76" s="318"/>
      <c r="BQ76" s="318"/>
      <c r="BR76" s="318"/>
      <c r="BS76" s="318"/>
      <c r="BT76" s="318"/>
      <c r="BU76" s="318"/>
      <c r="BV76" s="318"/>
      <c r="BW76" s="318"/>
      <c r="BX76" s="318"/>
      <c r="BY76" s="318"/>
      <c r="BZ76" s="366"/>
      <c r="CA76" s="366"/>
      <c r="CB76" s="318"/>
      <c r="CC76" s="318"/>
      <c r="CD76" s="318"/>
      <c r="CE76" s="318"/>
      <c r="CF76" s="318"/>
      <c r="CG76" s="318"/>
      <c r="CH76" s="318"/>
      <c r="CI76" s="318"/>
      <c r="CJ76" s="318"/>
      <c r="CK76" s="318"/>
      <c r="CL76" s="318"/>
      <c r="CM76" s="318"/>
      <c r="CN76" s="318"/>
      <c r="CO76" s="318"/>
      <c r="CP76" s="318"/>
      <c r="CQ76" s="318"/>
      <c r="CR76" s="318"/>
      <c r="CS76" s="318"/>
      <c r="CT76" s="318"/>
      <c r="CU76" s="318"/>
      <c r="CV76" s="318"/>
      <c r="CW76" s="318"/>
      <c r="CX76" s="318"/>
      <c r="CY76" s="318"/>
      <c r="CZ76" s="318"/>
      <c r="DA76" s="318"/>
      <c r="DB76" s="318"/>
      <c r="DC76" s="318"/>
      <c r="DD76" s="318"/>
      <c r="DE76" s="318"/>
      <c r="DF76" s="318"/>
      <c r="DG76" s="318"/>
      <c r="DH76" s="318"/>
      <c r="DI76" s="318"/>
      <c r="DJ76" s="318"/>
      <c r="DK76" s="318"/>
      <c r="DL76" s="318"/>
      <c r="DM76" s="318"/>
      <c r="DN76" s="318"/>
      <c r="DO76" s="318"/>
      <c r="DP76" s="318"/>
      <c r="DQ76" s="318"/>
      <c r="DR76" s="318"/>
      <c r="DS76" s="318"/>
      <c r="DT76" s="318"/>
      <c r="DU76" s="318"/>
      <c r="DV76" s="318"/>
      <c r="DW76" s="318"/>
      <c r="DX76" s="318"/>
      <c r="DY76" s="318"/>
      <c r="DZ76" s="318"/>
      <c r="EA76" s="318"/>
      <c r="EB76" s="318"/>
      <c r="EC76" s="318"/>
      <c r="ED76" s="318"/>
      <c r="EE76" s="318"/>
      <c r="EF76" s="318"/>
      <c r="EG76" s="318"/>
      <c r="EH76" s="318"/>
      <c r="EI76" s="318"/>
      <c r="EJ76" s="318"/>
      <c r="EK76" s="318"/>
      <c r="EL76" s="318"/>
      <c r="EM76" s="318"/>
      <c r="EN76" s="318"/>
      <c r="EO76" s="318"/>
      <c r="EP76" s="318"/>
      <c r="EQ76" s="318"/>
      <c r="ER76" s="318"/>
      <c r="ES76" s="318"/>
      <c r="ET76" s="318"/>
      <c r="EU76" s="318"/>
      <c r="EV76" s="318"/>
      <c r="EW76" s="318"/>
      <c r="EX76" s="318"/>
      <c r="EY76" s="318"/>
      <c r="EZ76" s="318"/>
      <c r="FA76" s="318"/>
      <c r="FB76" s="318"/>
      <c r="FC76" s="324">
        <f t="array" ref="FC76">MAX(IF(X76:FB76&lt;&gt;"",$X$62:$FB$62))</f>
        <v>0</v>
      </c>
      <c r="FD76" s="365">
        <v>14</v>
      </c>
      <c r="FE76" s="731" t="e">
        <f>VLOOKUP(FD76,#REF!,2,TRUE)</f>
        <v>#REF!</v>
      </c>
      <c r="FF76" s="732"/>
      <c r="FG76" s="732"/>
      <c r="FH76" s="732"/>
      <c r="FI76" s="732"/>
      <c r="FJ76" s="733"/>
      <c r="FK76" s="316" t="e">
        <f ca="1">AnnehmenMitHeadset(FD76,$CD$15)</f>
        <v>#NAME?</v>
      </c>
      <c r="FL76" s="348">
        <f t="shared" si="17"/>
        <v>1</v>
      </c>
      <c r="FM76" s="363">
        <v>40</v>
      </c>
      <c r="FN76" s="731" t="e">
        <f>VLOOKUP(FM76,#REF!,2,TRUE)</f>
        <v>#REF!</v>
      </c>
      <c r="FO76" s="732"/>
      <c r="FP76" s="732"/>
      <c r="FQ76" s="732"/>
      <c r="FR76" s="732"/>
      <c r="FS76" s="733"/>
      <c r="FT76" s="316" t="e">
        <f ca="1">HandlingPassagierBusInbound(FM76,$BI$7,$M$9,Basisdaten!$D$14)</f>
        <v>#NAME?</v>
      </c>
      <c r="FU76" s="348">
        <f t="shared" si="18"/>
        <v>0</v>
      </c>
      <c r="FV76" s="364">
        <v>66</v>
      </c>
      <c r="FW76" s="731" t="e">
        <f>VLOOKUP(FV76,#REF!,2,TRUE)</f>
        <v>#REF!</v>
      </c>
      <c r="FX76" s="732"/>
      <c r="FY76" s="732"/>
      <c r="FZ76" s="732"/>
      <c r="GA76" s="732"/>
      <c r="GB76" s="733"/>
      <c r="GC76" s="316" t="e">
        <f t="shared" ca="1" si="20"/>
        <v>#NAME?</v>
      </c>
      <c r="GD76" s="348">
        <f t="shared" si="19"/>
        <v>0</v>
      </c>
      <c r="GF76" s="351">
        <v>14</v>
      </c>
      <c r="GG76" s="290"/>
    </row>
    <row r="77" spans="1:189" ht="30" customHeight="1">
      <c r="A77" s="342" t="str">
        <f t="shared" si="15"/>
        <v>Entladung15</v>
      </c>
      <c r="B77" s="343">
        <f t="shared" si="16"/>
        <v>0</v>
      </c>
      <c r="C77" s="723"/>
      <c r="D77" s="724"/>
      <c r="E77" s="724"/>
      <c r="F77" s="724"/>
      <c r="G77" s="725"/>
      <c r="H77" s="726"/>
      <c r="I77" s="727"/>
      <c r="J77" s="727"/>
      <c r="K77" s="727"/>
      <c r="L77" s="728"/>
      <c r="M77" s="729"/>
      <c r="N77" s="730"/>
      <c r="O77" s="344"/>
      <c r="P77" s="345">
        <f t="array" ref="P77">MIN(IF(X77:FB77&lt;&gt;"",$X$62:$FB$62))</f>
        <v>0</v>
      </c>
      <c r="Q77" s="345">
        <f t="array" ref="Q77">MAX(IF(X77:FB77="","",IF(X77:FB77&lt;&gt;"",$X$62:$FB$62)+1))</f>
        <v>0</v>
      </c>
      <c r="R77" s="345">
        <f t="shared" si="14"/>
        <v>0</v>
      </c>
      <c r="S77" s="344"/>
      <c r="T77" s="346"/>
      <c r="U77" s="316"/>
      <c r="V77" s="316"/>
      <c r="W77" s="324">
        <f t="array" ref="W77">MIN(IF(X77:FB77&lt;&gt;"",$X$25:$FB$25))</f>
        <v>0</v>
      </c>
      <c r="X77" s="318"/>
      <c r="Y77" s="318"/>
      <c r="Z77" s="318"/>
      <c r="AA77" s="318"/>
      <c r="AB77" s="318"/>
      <c r="AC77" s="318"/>
      <c r="AD77" s="318"/>
      <c r="AE77" s="318"/>
      <c r="AF77" s="318"/>
      <c r="AG77" s="318"/>
      <c r="AH77" s="318"/>
      <c r="AI77" s="318"/>
      <c r="AJ77" s="318"/>
      <c r="AK77" s="318"/>
      <c r="AL77" s="318"/>
      <c r="AM77" s="318"/>
      <c r="AN77" s="318"/>
      <c r="AO77" s="318"/>
      <c r="AP77" s="318"/>
      <c r="AQ77" s="318"/>
      <c r="AR77" s="318"/>
      <c r="AS77" s="318"/>
      <c r="AT77" s="318"/>
      <c r="AU77" s="318"/>
      <c r="AV77" s="318"/>
      <c r="AW77" s="318"/>
      <c r="AX77" s="318"/>
      <c r="AY77" s="318"/>
      <c r="AZ77" s="318"/>
      <c r="BA77" s="318"/>
      <c r="BB77" s="318"/>
      <c r="BC77" s="318"/>
      <c r="BD77" s="318"/>
      <c r="BE77" s="318"/>
      <c r="BF77" s="318"/>
      <c r="BG77" s="318"/>
      <c r="BH77" s="318"/>
      <c r="BI77" s="318"/>
      <c r="BJ77" s="318"/>
      <c r="BK77" s="318"/>
      <c r="BL77" s="318"/>
      <c r="BM77" s="318"/>
      <c r="BN77" s="318"/>
      <c r="BO77" s="318"/>
      <c r="BP77" s="318"/>
      <c r="BQ77" s="318"/>
      <c r="BR77" s="318"/>
      <c r="BS77" s="318"/>
      <c r="BT77" s="318"/>
      <c r="BU77" s="318"/>
      <c r="BV77" s="318"/>
      <c r="BW77" s="318"/>
      <c r="BX77" s="318"/>
      <c r="BY77" s="318"/>
      <c r="BZ77" s="318"/>
      <c r="CA77" s="318"/>
      <c r="CB77" s="318"/>
      <c r="CC77" s="318"/>
      <c r="CD77" s="318"/>
      <c r="CE77" s="318"/>
      <c r="CF77" s="318"/>
      <c r="CG77" s="318"/>
      <c r="CH77" s="318"/>
      <c r="CI77" s="318"/>
      <c r="CJ77" s="318"/>
      <c r="CK77" s="318"/>
      <c r="CL77" s="318"/>
      <c r="CM77" s="318"/>
      <c r="CN77" s="318"/>
      <c r="CO77" s="318"/>
      <c r="CP77" s="318"/>
      <c r="CQ77" s="318"/>
      <c r="CR77" s="318"/>
      <c r="CS77" s="318"/>
      <c r="CT77" s="318"/>
      <c r="CU77" s="318"/>
      <c r="CV77" s="318"/>
      <c r="CW77" s="318"/>
      <c r="CX77" s="318"/>
      <c r="CY77" s="318"/>
      <c r="CZ77" s="318"/>
      <c r="DA77" s="318"/>
      <c r="DB77" s="318"/>
      <c r="DC77" s="318"/>
      <c r="DD77" s="318"/>
      <c r="DE77" s="318"/>
      <c r="DF77" s="318"/>
      <c r="DG77" s="318"/>
      <c r="DH77" s="318"/>
      <c r="DI77" s="318"/>
      <c r="DJ77" s="318"/>
      <c r="DK77" s="318"/>
      <c r="DL77" s="318"/>
      <c r="DM77" s="318"/>
      <c r="DN77" s="318"/>
      <c r="DO77" s="318"/>
      <c r="DP77" s="318"/>
      <c r="DQ77" s="318"/>
      <c r="DR77" s="318"/>
      <c r="DS77" s="318"/>
      <c r="DT77" s="318"/>
      <c r="DU77" s="318"/>
      <c r="DV77" s="318"/>
      <c r="DW77" s="318"/>
      <c r="DX77" s="318"/>
      <c r="DY77" s="318"/>
      <c r="DZ77" s="318"/>
      <c r="EA77" s="318"/>
      <c r="EB77" s="318"/>
      <c r="EC77" s="318"/>
      <c r="ED77" s="318"/>
      <c r="EE77" s="318"/>
      <c r="EF77" s="318"/>
      <c r="EG77" s="318"/>
      <c r="EH77" s="318"/>
      <c r="EI77" s="318"/>
      <c r="EJ77" s="318"/>
      <c r="EK77" s="318"/>
      <c r="EL77" s="318"/>
      <c r="EM77" s="318"/>
      <c r="EN77" s="318"/>
      <c r="EO77" s="318"/>
      <c r="EP77" s="318"/>
      <c r="EQ77" s="318"/>
      <c r="ER77" s="318"/>
      <c r="ES77" s="318"/>
      <c r="ET77" s="318"/>
      <c r="EU77" s="318"/>
      <c r="EV77" s="318"/>
      <c r="EW77" s="318"/>
      <c r="EX77" s="318"/>
      <c r="EY77" s="318"/>
      <c r="EZ77" s="318"/>
      <c r="FA77" s="318"/>
      <c r="FB77" s="318"/>
      <c r="FC77" s="324">
        <f t="array" ref="FC77">MAX(IF(X77:FB77&lt;&gt;"",$X$62:$FB$62))</f>
        <v>0</v>
      </c>
      <c r="FD77" s="365">
        <v>15</v>
      </c>
      <c r="FE77" s="731" t="e">
        <f>VLOOKUP(FD77,#REF!,2,TRUE)</f>
        <v>#REF!</v>
      </c>
      <c r="FF77" s="732"/>
      <c r="FG77" s="732"/>
      <c r="FH77" s="732"/>
      <c r="FI77" s="732"/>
      <c r="FJ77" s="733"/>
      <c r="FK77" s="316" t="e">
        <f ca="1">HandlingGPU(FD77,$CD$13)</f>
        <v>#NAME?</v>
      </c>
      <c r="FL77" s="348">
        <f t="shared" si="17"/>
        <v>0</v>
      </c>
      <c r="FM77" s="363">
        <v>41</v>
      </c>
      <c r="FN77" s="731" t="e">
        <f>VLOOKUP(FM77,#REF!,2,TRUE)</f>
        <v>#REF!</v>
      </c>
      <c r="FO77" s="732"/>
      <c r="FP77" s="732"/>
      <c r="FQ77" s="732"/>
      <c r="FR77" s="732"/>
      <c r="FS77" s="733"/>
      <c r="FT77" s="316" t="e">
        <f ca="1">HandlingPassagierBusInbound(FM77,$BI$7,$M$9,Basisdaten!$D$14)</f>
        <v>#NAME?</v>
      </c>
      <c r="FU77" s="348">
        <f t="shared" si="18"/>
        <v>0</v>
      </c>
      <c r="FV77" s="364">
        <v>67</v>
      </c>
      <c r="FW77" s="731" t="e">
        <f>VLOOKUP(FV77,#REF!,2,TRUE)</f>
        <v>#REF!</v>
      </c>
      <c r="FX77" s="732"/>
      <c r="FY77" s="732"/>
      <c r="FZ77" s="732"/>
      <c r="GA77" s="732"/>
      <c r="GB77" s="733"/>
      <c r="GC77" s="316" t="e">
        <f t="shared" ca="1" si="20"/>
        <v>#NAME?</v>
      </c>
      <c r="GD77" s="348">
        <f t="shared" si="19"/>
        <v>0</v>
      </c>
      <c r="GF77" s="351">
        <v>15</v>
      </c>
      <c r="GG77" s="290"/>
    </row>
    <row r="78" spans="1:189" ht="30" customHeight="1">
      <c r="A78" s="342" t="str">
        <f t="shared" si="15"/>
        <v>Entladung16</v>
      </c>
      <c r="B78" s="343">
        <f t="shared" si="16"/>
        <v>0</v>
      </c>
      <c r="C78" s="723"/>
      <c r="D78" s="724"/>
      <c r="E78" s="724"/>
      <c r="F78" s="724"/>
      <c r="G78" s="725"/>
      <c r="H78" s="726"/>
      <c r="I78" s="727"/>
      <c r="J78" s="727"/>
      <c r="K78" s="727"/>
      <c r="L78" s="728"/>
      <c r="M78" s="729"/>
      <c r="N78" s="730"/>
      <c r="O78" s="344"/>
      <c r="P78" s="345">
        <f t="array" ref="P78">MIN(IF(X78:FB78&lt;&gt;"",$X$62:$FB$62))</f>
        <v>0</v>
      </c>
      <c r="Q78" s="345">
        <f t="array" ref="Q78">MAX(IF(X78:FB78="","",IF(X78:FB78&lt;&gt;"",$X$62:$FB$62)+1))</f>
        <v>0</v>
      </c>
      <c r="R78" s="345">
        <f t="shared" si="14"/>
        <v>0</v>
      </c>
      <c r="S78" s="344"/>
      <c r="T78" s="346"/>
      <c r="U78" s="316"/>
      <c r="V78" s="316"/>
      <c r="W78" s="324">
        <f t="array" ref="W78">MIN(IF(X78:FB78&lt;&gt;"",$X$25:$FB$25))</f>
        <v>0</v>
      </c>
      <c r="X78" s="318"/>
      <c r="Y78" s="318"/>
      <c r="Z78" s="318"/>
      <c r="AA78" s="318"/>
      <c r="AB78" s="318"/>
      <c r="AC78" s="318"/>
      <c r="AD78" s="318"/>
      <c r="AE78" s="318"/>
      <c r="AF78" s="318"/>
      <c r="AG78" s="318"/>
      <c r="AH78" s="318"/>
      <c r="AI78" s="318"/>
      <c r="AJ78" s="318"/>
      <c r="AK78" s="318"/>
      <c r="AL78" s="318"/>
      <c r="AM78" s="318"/>
      <c r="AN78" s="318"/>
      <c r="AO78" s="318"/>
      <c r="AP78" s="318"/>
      <c r="AQ78" s="318"/>
      <c r="AR78" s="318"/>
      <c r="AS78" s="318"/>
      <c r="AT78" s="318"/>
      <c r="AU78" s="318"/>
      <c r="AV78" s="318"/>
      <c r="AW78" s="318"/>
      <c r="AX78" s="318"/>
      <c r="AY78" s="318"/>
      <c r="AZ78" s="318"/>
      <c r="BA78" s="318"/>
      <c r="BB78" s="318"/>
      <c r="BC78" s="318"/>
      <c r="BD78" s="318"/>
      <c r="BE78" s="318"/>
      <c r="BF78" s="318"/>
      <c r="BG78" s="318"/>
      <c r="BH78" s="318"/>
      <c r="BI78" s="318"/>
      <c r="BJ78" s="318"/>
      <c r="BK78" s="318"/>
      <c r="BL78" s="318"/>
      <c r="BM78" s="318"/>
      <c r="BN78" s="318"/>
      <c r="BO78" s="318"/>
      <c r="BP78" s="318"/>
      <c r="BQ78" s="318"/>
      <c r="BR78" s="318"/>
      <c r="BS78" s="318"/>
      <c r="BT78" s="318"/>
      <c r="BU78" s="318"/>
      <c r="BV78" s="318"/>
      <c r="BW78" s="318"/>
      <c r="BX78" s="318"/>
      <c r="BY78" s="318"/>
      <c r="BZ78" s="318"/>
      <c r="CA78" s="318"/>
      <c r="CB78" s="318"/>
      <c r="CC78" s="318"/>
      <c r="CD78" s="318"/>
      <c r="CE78" s="318"/>
      <c r="CF78" s="318"/>
      <c r="CG78" s="318"/>
      <c r="CH78" s="318"/>
      <c r="CI78" s="318"/>
      <c r="CJ78" s="318"/>
      <c r="CK78" s="318"/>
      <c r="CL78" s="318"/>
      <c r="CM78" s="318"/>
      <c r="CN78" s="318"/>
      <c r="CO78" s="318"/>
      <c r="CP78" s="318"/>
      <c r="CQ78" s="318"/>
      <c r="CR78" s="318"/>
      <c r="CS78" s="318"/>
      <c r="CT78" s="318"/>
      <c r="CU78" s="318"/>
      <c r="CV78" s="318"/>
      <c r="CW78" s="318"/>
      <c r="CX78" s="318"/>
      <c r="CY78" s="318"/>
      <c r="CZ78" s="318"/>
      <c r="DA78" s="318"/>
      <c r="DB78" s="318"/>
      <c r="DC78" s="318"/>
      <c r="DD78" s="318"/>
      <c r="DE78" s="318"/>
      <c r="DF78" s="318"/>
      <c r="DG78" s="318"/>
      <c r="DH78" s="318"/>
      <c r="DI78" s="318"/>
      <c r="DJ78" s="318"/>
      <c r="DK78" s="318"/>
      <c r="DL78" s="318"/>
      <c r="DM78" s="318"/>
      <c r="DN78" s="318"/>
      <c r="DO78" s="318"/>
      <c r="DP78" s="318"/>
      <c r="DQ78" s="318"/>
      <c r="DR78" s="318"/>
      <c r="DS78" s="318"/>
      <c r="DT78" s="318"/>
      <c r="DU78" s="318"/>
      <c r="DV78" s="318"/>
      <c r="DW78" s="318"/>
      <c r="DX78" s="318"/>
      <c r="DY78" s="318"/>
      <c r="DZ78" s="318"/>
      <c r="EA78" s="318"/>
      <c r="EB78" s="318"/>
      <c r="EC78" s="318"/>
      <c r="ED78" s="318"/>
      <c r="EE78" s="318"/>
      <c r="EF78" s="318"/>
      <c r="EG78" s="318"/>
      <c r="EH78" s="318"/>
      <c r="EI78" s="318"/>
      <c r="EJ78" s="318"/>
      <c r="EK78" s="318"/>
      <c r="EL78" s="318"/>
      <c r="EM78" s="318"/>
      <c r="EN78" s="318"/>
      <c r="EO78" s="318"/>
      <c r="EP78" s="318"/>
      <c r="EQ78" s="318"/>
      <c r="ER78" s="318"/>
      <c r="ES78" s="318"/>
      <c r="ET78" s="318"/>
      <c r="EU78" s="318"/>
      <c r="EV78" s="318"/>
      <c r="EW78" s="318"/>
      <c r="EX78" s="318"/>
      <c r="EY78" s="318"/>
      <c r="EZ78" s="318"/>
      <c r="FA78" s="318"/>
      <c r="FB78" s="318"/>
      <c r="FC78" s="324">
        <f t="array" ref="FC78">MAX(IF(X78:FB78&lt;&gt;"",$X$62:$FB$62))</f>
        <v>0</v>
      </c>
      <c r="FD78" s="365">
        <v>16</v>
      </c>
      <c r="FE78" s="731" t="e">
        <f>VLOOKUP(FD78,#REF!,2,TRUE)</f>
        <v>#REF!</v>
      </c>
      <c r="FF78" s="732"/>
      <c r="FG78" s="732"/>
      <c r="FH78" s="732"/>
      <c r="FI78" s="732"/>
      <c r="FJ78" s="733"/>
      <c r="FK78" s="316" t="e">
        <f ca="1">ArrivalCheck(FD78)</f>
        <v>#NAME?</v>
      </c>
      <c r="FL78" s="348">
        <f t="shared" si="17"/>
        <v>1</v>
      </c>
      <c r="FM78" s="367">
        <v>42</v>
      </c>
      <c r="FN78" s="731" t="e">
        <f>VLOOKUP(FM78,#REF!,2,TRUE)</f>
        <v>#REF!</v>
      </c>
      <c r="FO78" s="732"/>
      <c r="FP78" s="732"/>
      <c r="FQ78" s="732"/>
      <c r="FR78" s="732"/>
      <c r="FS78" s="733"/>
      <c r="FT78" s="316" t="e">
        <f ca="1">HandlingPassagierBusOutbound(FM78,$BI$7,$U$9,Basisdaten!$D$14)</f>
        <v>#NAME?</v>
      </c>
      <c r="FU78" s="348">
        <f t="shared" si="18"/>
        <v>0</v>
      </c>
      <c r="FV78" s="364">
        <v>68</v>
      </c>
      <c r="FW78" s="731" t="e">
        <f>VLOOKUP(FV78,#REF!,2,TRUE)</f>
        <v>#REF!</v>
      </c>
      <c r="FX78" s="732"/>
      <c r="FY78" s="732"/>
      <c r="FZ78" s="732"/>
      <c r="GA78" s="732"/>
      <c r="GB78" s="733"/>
      <c r="GC78" s="316" t="e">
        <f t="shared" ca="1" si="20"/>
        <v>#NAME?</v>
      </c>
      <c r="GD78" s="348">
        <f t="shared" si="19"/>
        <v>0</v>
      </c>
      <c r="GF78" s="351">
        <v>16</v>
      </c>
      <c r="GG78" s="290"/>
    </row>
    <row r="79" spans="1:189" ht="30" customHeight="1">
      <c r="A79" s="342" t="str">
        <f t="shared" si="15"/>
        <v>Entladung17</v>
      </c>
      <c r="B79" s="343">
        <f t="shared" si="16"/>
        <v>0</v>
      </c>
      <c r="C79" s="723"/>
      <c r="D79" s="724"/>
      <c r="E79" s="724"/>
      <c r="F79" s="724"/>
      <c r="G79" s="725"/>
      <c r="H79" s="726"/>
      <c r="I79" s="727"/>
      <c r="J79" s="727"/>
      <c r="K79" s="727"/>
      <c r="L79" s="728"/>
      <c r="M79" s="729"/>
      <c r="N79" s="730"/>
      <c r="O79" s="344"/>
      <c r="P79" s="345">
        <f t="array" ref="P79">MIN(IF(X79:FB79&lt;&gt;"",$X$62:$FB$62))</f>
        <v>0</v>
      </c>
      <c r="Q79" s="345">
        <f t="array" ref="Q79">MAX(IF(X79:FB79="","",IF(X79:FB79&lt;&gt;"",$X$62:$FB$62)+1))</f>
        <v>0</v>
      </c>
      <c r="R79" s="345">
        <f t="shared" si="14"/>
        <v>0</v>
      </c>
      <c r="S79" s="344"/>
      <c r="T79" s="346"/>
      <c r="U79" s="316"/>
      <c r="V79" s="316"/>
      <c r="W79" s="324">
        <f t="array" ref="W79">MIN(IF(X79:FB79&lt;&gt;"",$X$25:$FB$25))</f>
        <v>0</v>
      </c>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8"/>
      <c r="BC79" s="318"/>
      <c r="BD79" s="318"/>
      <c r="BE79" s="318"/>
      <c r="BF79" s="318"/>
      <c r="BG79" s="318"/>
      <c r="BH79" s="318"/>
      <c r="BI79" s="318"/>
      <c r="BJ79" s="318"/>
      <c r="BK79" s="318"/>
      <c r="BL79" s="318"/>
      <c r="BM79" s="318"/>
      <c r="BN79" s="318"/>
      <c r="BO79" s="318"/>
      <c r="BP79" s="318"/>
      <c r="BQ79" s="318"/>
      <c r="BR79" s="318"/>
      <c r="BS79" s="318"/>
      <c r="BT79" s="318"/>
      <c r="BU79" s="318"/>
      <c r="BV79" s="318"/>
      <c r="BW79" s="318"/>
      <c r="BX79" s="318"/>
      <c r="BY79" s="318"/>
      <c r="BZ79" s="318"/>
      <c r="CA79" s="318"/>
      <c r="CB79" s="318"/>
      <c r="CC79" s="318"/>
      <c r="CD79" s="318"/>
      <c r="CE79" s="318"/>
      <c r="CF79" s="318"/>
      <c r="CG79" s="318"/>
      <c r="CH79" s="318"/>
      <c r="CI79" s="318"/>
      <c r="CJ79" s="318"/>
      <c r="CK79" s="318"/>
      <c r="CL79" s="318"/>
      <c r="CM79" s="318"/>
      <c r="CN79" s="318"/>
      <c r="CO79" s="318"/>
      <c r="CP79" s="318"/>
      <c r="CQ79" s="318"/>
      <c r="CR79" s="318"/>
      <c r="CS79" s="318"/>
      <c r="CT79" s="318"/>
      <c r="CU79" s="318"/>
      <c r="CV79" s="318"/>
      <c r="CW79" s="318"/>
      <c r="CX79" s="318"/>
      <c r="CY79" s="318"/>
      <c r="CZ79" s="318"/>
      <c r="DA79" s="318"/>
      <c r="DB79" s="318"/>
      <c r="DC79" s="318"/>
      <c r="DD79" s="318"/>
      <c r="DE79" s="318"/>
      <c r="DF79" s="318"/>
      <c r="DG79" s="318"/>
      <c r="DH79" s="318"/>
      <c r="DI79" s="318"/>
      <c r="DJ79" s="318"/>
      <c r="DK79" s="318"/>
      <c r="DL79" s="318"/>
      <c r="DM79" s="318"/>
      <c r="DN79" s="318"/>
      <c r="DO79" s="318"/>
      <c r="DP79" s="318"/>
      <c r="DQ79" s="318"/>
      <c r="DR79" s="318"/>
      <c r="DS79" s="318"/>
      <c r="DT79" s="318"/>
      <c r="DU79" s="318"/>
      <c r="DV79" s="318"/>
      <c r="DW79" s="318"/>
      <c r="DX79" s="318"/>
      <c r="DY79" s="318"/>
      <c r="DZ79" s="318"/>
      <c r="EA79" s="318"/>
      <c r="EB79" s="318"/>
      <c r="EC79" s="318"/>
      <c r="ED79" s="318"/>
      <c r="EE79" s="318"/>
      <c r="EF79" s="318"/>
      <c r="EG79" s="318"/>
      <c r="EH79" s="318"/>
      <c r="EI79" s="318"/>
      <c r="EJ79" s="318"/>
      <c r="EK79" s="318"/>
      <c r="EL79" s="318"/>
      <c r="EM79" s="318"/>
      <c r="EN79" s="318"/>
      <c r="EO79" s="318"/>
      <c r="EP79" s="318"/>
      <c r="EQ79" s="318"/>
      <c r="ER79" s="318"/>
      <c r="ES79" s="318"/>
      <c r="ET79" s="318"/>
      <c r="EU79" s="318"/>
      <c r="EV79" s="318"/>
      <c r="EW79" s="318"/>
      <c r="EX79" s="318"/>
      <c r="EY79" s="318"/>
      <c r="EZ79" s="318"/>
      <c r="FA79" s="318"/>
      <c r="FB79" s="318"/>
      <c r="FC79" s="324">
        <f t="array" ref="FC79">MAX(IF(X79:FB79&lt;&gt;"",$X$62:$FB$62))</f>
        <v>0</v>
      </c>
      <c r="FD79" s="365">
        <v>17</v>
      </c>
      <c r="FE79" s="731" t="e">
        <f>VLOOKUP(FD79,#REF!,2,TRUE)</f>
        <v>#REF!</v>
      </c>
      <c r="FF79" s="732"/>
      <c r="FG79" s="732"/>
      <c r="FH79" s="732"/>
      <c r="FI79" s="732"/>
      <c r="FJ79" s="733"/>
      <c r="FK79" s="316" t="e">
        <f ca="1">HandlingBrücke(FD79,$BA$7)</f>
        <v>#NAME?</v>
      </c>
      <c r="FL79" s="348">
        <f t="shared" si="17"/>
        <v>2</v>
      </c>
      <c r="FM79" s="367">
        <v>43</v>
      </c>
      <c r="FN79" s="731" t="e">
        <f>VLOOKUP(FM79,#REF!,2,TRUE)</f>
        <v>#REF!</v>
      </c>
      <c r="FO79" s="732"/>
      <c r="FP79" s="732"/>
      <c r="FQ79" s="732"/>
      <c r="FR79" s="732"/>
      <c r="FS79" s="733"/>
      <c r="FT79" s="316" t="e">
        <f ca="1">HandlingPassagierBusOutbound(FM79,$BI$7,$U$9,Basisdaten!$D$14)</f>
        <v>#NAME?</v>
      </c>
      <c r="FU79" s="348">
        <f t="shared" si="18"/>
        <v>0</v>
      </c>
      <c r="FV79" s="364">
        <v>69</v>
      </c>
      <c r="FW79" s="731" t="e">
        <f>VLOOKUP(FV79,#REF!,2,TRUE)</f>
        <v>#REF!</v>
      </c>
      <c r="FX79" s="732"/>
      <c r="FY79" s="732"/>
      <c r="FZ79" s="732"/>
      <c r="GA79" s="732"/>
      <c r="GB79" s="733"/>
      <c r="GC79" s="316" t="e">
        <f t="shared" ca="1" si="20"/>
        <v>#NAME?</v>
      </c>
      <c r="GD79" s="348">
        <f t="shared" si="19"/>
        <v>0</v>
      </c>
      <c r="GF79" s="351">
        <v>17</v>
      </c>
      <c r="GG79" s="290"/>
    </row>
    <row r="80" spans="1:189" ht="30" customHeight="1">
      <c r="A80" s="342" t="str">
        <f t="shared" si="15"/>
        <v>Entladung18</v>
      </c>
      <c r="B80" s="343">
        <f t="shared" si="16"/>
        <v>0</v>
      </c>
      <c r="C80" s="723"/>
      <c r="D80" s="724"/>
      <c r="E80" s="724"/>
      <c r="F80" s="724"/>
      <c r="G80" s="725"/>
      <c r="H80" s="726"/>
      <c r="I80" s="727"/>
      <c r="J80" s="727"/>
      <c r="K80" s="727"/>
      <c r="L80" s="728"/>
      <c r="M80" s="729"/>
      <c r="N80" s="730"/>
      <c r="O80" s="344"/>
      <c r="P80" s="345">
        <f t="array" ref="P80">MIN(IF(X80:FB80&lt;&gt;"",$X$62:$FB$62))</f>
        <v>0</v>
      </c>
      <c r="Q80" s="345">
        <f t="array" ref="Q80">MAX(IF(X80:FB80="","",IF(X80:FB80&lt;&gt;"",$X$62:$FB$62)+1))</f>
        <v>0</v>
      </c>
      <c r="R80" s="345">
        <f t="shared" si="14"/>
        <v>0</v>
      </c>
      <c r="S80" s="344"/>
      <c r="T80" s="346"/>
      <c r="U80" s="316"/>
      <c r="V80" s="316"/>
      <c r="W80" s="324">
        <f t="array" ref="W80">MIN(IF(X80:FB80&lt;&gt;"",$X$25:$FB$25))</f>
        <v>0</v>
      </c>
      <c r="X80" s="318"/>
      <c r="Y80" s="318"/>
      <c r="Z80" s="318"/>
      <c r="AA80" s="318"/>
      <c r="AB80" s="318"/>
      <c r="AC80" s="318"/>
      <c r="AD80" s="318"/>
      <c r="AE80" s="318"/>
      <c r="AF80" s="318"/>
      <c r="AG80" s="318"/>
      <c r="AH80" s="318"/>
      <c r="AI80" s="318"/>
      <c r="AJ80" s="318"/>
      <c r="AK80" s="318"/>
      <c r="AL80" s="318"/>
      <c r="AM80" s="318"/>
      <c r="AN80" s="318"/>
      <c r="AO80" s="318"/>
      <c r="AP80" s="318"/>
      <c r="AQ80" s="318"/>
      <c r="AR80" s="318"/>
      <c r="AS80" s="318"/>
      <c r="AT80" s="318"/>
      <c r="AU80" s="318"/>
      <c r="AV80" s="318"/>
      <c r="AW80" s="318"/>
      <c r="AX80" s="318"/>
      <c r="AY80" s="318"/>
      <c r="AZ80" s="318"/>
      <c r="BA80" s="318"/>
      <c r="BB80" s="318"/>
      <c r="BC80" s="318"/>
      <c r="BD80" s="318"/>
      <c r="BE80" s="318"/>
      <c r="BF80" s="318"/>
      <c r="BG80" s="318"/>
      <c r="BH80" s="318"/>
      <c r="BI80" s="318"/>
      <c r="BJ80" s="318"/>
      <c r="BK80" s="318"/>
      <c r="BL80" s="318"/>
      <c r="BM80" s="318"/>
      <c r="BN80" s="318"/>
      <c r="BO80" s="318"/>
      <c r="BP80" s="318"/>
      <c r="BQ80" s="318"/>
      <c r="BR80" s="318"/>
      <c r="BS80" s="318"/>
      <c r="BT80" s="318"/>
      <c r="BU80" s="318"/>
      <c r="BV80" s="318"/>
      <c r="BW80" s="318"/>
      <c r="BX80" s="318"/>
      <c r="BY80" s="318"/>
      <c r="BZ80" s="318"/>
      <c r="CA80" s="318"/>
      <c r="CB80" s="318"/>
      <c r="CC80" s="318"/>
      <c r="CD80" s="318"/>
      <c r="CE80" s="318"/>
      <c r="CF80" s="318"/>
      <c r="CG80" s="318"/>
      <c r="CH80" s="318"/>
      <c r="CI80" s="318"/>
      <c r="CJ80" s="318"/>
      <c r="CK80" s="318"/>
      <c r="CL80" s="318"/>
      <c r="CM80" s="318"/>
      <c r="CN80" s="318"/>
      <c r="CO80" s="318"/>
      <c r="CP80" s="318"/>
      <c r="CQ80" s="318"/>
      <c r="CR80" s="318"/>
      <c r="CS80" s="318"/>
      <c r="CT80" s="318"/>
      <c r="CU80" s="318"/>
      <c r="CV80" s="318"/>
      <c r="CW80" s="318"/>
      <c r="CX80" s="318"/>
      <c r="CY80" s="318"/>
      <c r="CZ80" s="318"/>
      <c r="DA80" s="318"/>
      <c r="DB80" s="318"/>
      <c r="DC80" s="318"/>
      <c r="DD80" s="318"/>
      <c r="DE80" s="318"/>
      <c r="DF80" s="318"/>
      <c r="DG80" s="318"/>
      <c r="DH80" s="318"/>
      <c r="DI80" s="318"/>
      <c r="DJ80" s="318"/>
      <c r="DK80" s="318"/>
      <c r="DL80" s="318"/>
      <c r="DM80" s="318"/>
      <c r="DN80" s="318"/>
      <c r="DO80" s="318"/>
      <c r="DP80" s="318"/>
      <c r="DQ80" s="318"/>
      <c r="DR80" s="318"/>
      <c r="DS80" s="318"/>
      <c r="DT80" s="318"/>
      <c r="DU80" s="318"/>
      <c r="DV80" s="318"/>
      <c r="DW80" s="318"/>
      <c r="DX80" s="318"/>
      <c r="DY80" s="318"/>
      <c r="DZ80" s="318"/>
      <c r="EA80" s="318"/>
      <c r="EB80" s="318"/>
      <c r="EC80" s="318"/>
      <c r="ED80" s="318"/>
      <c r="EE80" s="318"/>
      <c r="EF80" s="318"/>
      <c r="EG80" s="318"/>
      <c r="EH80" s="318"/>
      <c r="EI80" s="318"/>
      <c r="EJ80" s="318"/>
      <c r="EK80" s="318"/>
      <c r="EL80" s="318"/>
      <c r="EM80" s="318"/>
      <c r="EN80" s="318"/>
      <c r="EO80" s="318"/>
      <c r="EP80" s="318"/>
      <c r="EQ80" s="318"/>
      <c r="ER80" s="318"/>
      <c r="ES80" s="318"/>
      <c r="ET80" s="318"/>
      <c r="EU80" s="318"/>
      <c r="EV80" s="318"/>
      <c r="EW80" s="318"/>
      <c r="EX80" s="318"/>
      <c r="EY80" s="318"/>
      <c r="EZ80" s="318"/>
      <c r="FA80" s="318"/>
      <c r="FB80" s="318"/>
      <c r="FC80" s="324">
        <f t="array" ref="FC80">MAX(IF(X80:FB80&lt;&gt;"",$X$62:$FB$62))</f>
        <v>0</v>
      </c>
      <c r="FD80" s="365">
        <v>18</v>
      </c>
      <c r="FE80" s="731" t="e">
        <f>VLOOKUP(FD80,#REF!,2,TRUE)</f>
        <v>#REF!</v>
      </c>
      <c r="FF80" s="732"/>
      <c r="FG80" s="732"/>
      <c r="FH80" s="732"/>
      <c r="FI80" s="732"/>
      <c r="FJ80" s="733"/>
      <c r="FK80" s="316" t="e">
        <f ca="1">HandlingPassagiertreppe(FD80,$BA$7)</f>
        <v>#NAME?</v>
      </c>
      <c r="FL80" s="348">
        <f t="shared" si="17"/>
        <v>0</v>
      </c>
      <c r="FM80" s="367">
        <v>44</v>
      </c>
      <c r="FN80" s="731" t="e">
        <f>VLOOKUP(FM80,#REF!,2,TRUE)</f>
        <v>#REF!</v>
      </c>
      <c r="FO80" s="732"/>
      <c r="FP80" s="732"/>
      <c r="FQ80" s="732"/>
      <c r="FR80" s="732"/>
      <c r="FS80" s="733"/>
      <c r="FT80" s="316" t="e">
        <f ca="1">HandlingPassagierBusOutbound(FM80,$BI$7,$U$9,Basisdaten!$D$14)</f>
        <v>#NAME?</v>
      </c>
      <c r="FU80" s="348">
        <f t="shared" si="18"/>
        <v>0</v>
      </c>
      <c r="FV80" s="368">
        <v>70</v>
      </c>
      <c r="FW80" s="731" t="e">
        <f>VLOOKUP(FV80,#REF!,2,TRUE)</f>
        <v>#REF!</v>
      </c>
      <c r="FX80" s="732"/>
      <c r="FY80" s="732"/>
      <c r="FZ80" s="732"/>
      <c r="GA80" s="732"/>
      <c r="GB80" s="733"/>
      <c r="GC80" s="316" t="e">
        <f ca="1">HandlingGPU(FV80,$CD$13)</f>
        <v>#NAME?</v>
      </c>
      <c r="GD80" s="348">
        <f t="shared" si="19"/>
        <v>0</v>
      </c>
      <c r="GF80" s="351">
        <v>18</v>
      </c>
      <c r="GG80" s="290"/>
    </row>
    <row r="81" spans="1:189" ht="30" customHeight="1">
      <c r="A81" s="342" t="str">
        <f t="shared" si="15"/>
        <v>Entladung19</v>
      </c>
      <c r="B81" s="343">
        <f t="shared" si="16"/>
        <v>0</v>
      </c>
      <c r="C81" s="723"/>
      <c r="D81" s="724"/>
      <c r="E81" s="724"/>
      <c r="F81" s="724"/>
      <c r="G81" s="725"/>
      <c r="H81" s="726"/>
      <c r="I81" s="727"/>
      <c r="J81" s="727"/>
      <c r="K81" s="727"/>
      <c r="L81" s="728"/>
      <c r="M81" s="729"/>
      <c r="N81" s="730"/>
      <c r="O81" s="344"/>
      <c r="P81" s="345">
        <f t="array" ref="P81">MIN(IF(X81:FB81&lt;&gt;"",$X$62:$FB$62))</f>
        <v>0</v>
      </c>
      <c r="Q81" s="345">
        <f t="array" ref="Q81">MAX(IF(X81:FB81="","",IF(X81:FB81&lt;&gt;"",$X$62:$FB$62)+1))</f>
        <v>0</v>
      </c>
      <c r="R81" s="345">
        <f t="shared" si="14"/>
        <v>0</v>
      </c>
      <c r="S81" s="344"/>
      <c r="T81" s="346"/>
      <c r="U81" s="316"/>
      <c r="V81" s="316"/>
      <c r="W81" s="324">
        <f t="array" ref="W81">MIN(IF(X81:FB81&lt;&gt;"",$X$25:$FB$25))</f>
        <v>0</v>
      </c>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8"/>
      <c r="CA81" s="318"/>
      <c r="CB81" s="318"/>
      <c r="CC81" s="318"/>
      <c r="CD81" s="318"/>
      <c r="CE81" s="318"/>
      <c r="CF81" s="318"/>
      <c r="CG81" s="318"/>
      <c r="CH81" s="318"/>
      <c r="CI81" s="318"/>
      <c r="CJ81" s="318"/>
      <c r="CK81" s="318"/>
      <c r="CL81" s="318"/>
      <c r="CM81" s="318"/>
      <c r="CN81" s="318"/>
      <c r="CO81" s="318"/>
      <c r="CP81" s="318"/>
      <c r="CQ81" s="318"/>
      <c r="CR81" s="318"/>
      <c r="CS81" s="318"/>
      <c r="CT81" s="318"/>
      <c r="CU81" s="318"/>
      <c r="CV81" s="318"/>
      <c r="CW81" s="318"/>
      <c r="CX81" s="318"/>
      <c r="CY81" s="318"/>
      <c r="CZ81" s="318"/>
      <c r="DA81" s="318"/>
      <c r="DB81" s="318"/>
      <c r="DC81" s="318"/>
      <c r="DD81" s="318"/>
      <c r="DE81" s="318"/>
      <c r="DF81" s="318"/>
      <c r="DG81" s="318"/>
      <c r="DH81" s="318"/>
      <c r="DI81" s="318"/>
      <c r="DJ81" s="318"/>
      <c r="DK81" s="318"/>
      <c r="DL81" s="318"/>
      <c r="DM81" s="318"/>
      <c r="DN81" s="318"/>
      <c r="DO81" s="318"/>
      <c r="DP81" s="318"/>
      <c r="DQ81" s="318"/>
      <c r="DR81" s="318"/>
      <c r="DS81" s="318"/>
      <c r="DT81" s="318"/>
      <c r="DU81" s="318"/>
      <c r="DV81" s="318"/>
      <c r="DW81" s="318"/>
      <c r="DX81" s="318"/>
      <c r="DY81" s="318"/>
      <c r="DZ81" s="318"/>
      <c r="EA81" s="318"/>
      <c r="EB81" s="318"/>
      <c r="EC81" s="318"/>
      <c r="ED81" s="318"/>
      <c r="EE81" s="318"/>
      <c r="EF81" s="318"/>
      <c r="EG81" s="318"/>
      <c r="EH81" s="318"/>
      <c r="EI81" s="318"/>
      <c r="EJ81" s="318"/>
      <c r="EK81" s="318"/>
      <c r="EL81" s="318"/>
      <c r="EM81" s="318"/>
      <c r="EN81" s="318"/>
      <c r="EO81" s="318"/>
      <c r="EP81" s="318"/>
      <c r="EQ81" s="318"/>
      <c r="ER81" s="318"/>
      <c r="ES81" s="318"/>
      <c r="ET81" s="318"/>
      <c r="EU81" s="318"/>
      <c r="EV81" s="318"/>
      <c r="EW81" s="318"/>
      <c r="EX81" s="318"/>
      <c r="EY81" s="318"/>
      <c r="EZ81" s="318"/>
      <c r="FA81" s="318"/>
      <c r="FB81" s="318"/>
      <c r="FC81" s="324">
        <f t="array" ref="FC81">MAX(IF(X81:FB81&lt;&gt;"",$X$62:$FB$62))</f>
        <v>0</v>
      </c>
      <c r="FD81" s="365">
        <v>19</v>
      </c>
      <c r="FE81" s="731" t="e">
        <f>VLOOKUP(FD81,#REF!,2,TRUE)</f>
        <v>#REF!</v>
      </c>
      <c r="FF81" s="732"/>
      <c r="FG81" s="732"/>
      <c r="FH81" s="732"/>
      <c r="FI81" s="732"/>
      <c r="FJ81" s="733"/>
      <c r="FK81" s="316" t="e">
        <f ca="1">HandlingServicetreppe(FD81,$BA$15)</f>
        <v>#NAME?</v>
      </c>
      <c r="FL81" s="348">
        <f t="shared" si="17"/>
        <v>2</v>
      </c>
      <c r="FM81" s="367">
        <v>45</v>
      </c>
      <c r="FN81" s="731" t="e">
        <f>VLOOKUP(FM81,#REF!,2,TRUE)</f>
        <v>#REF!</v>
      </c>
      <c r="FO81" s="732"/>
      <c r="FP81" s="732"/>
      <c r="FQ81" s="732"/>
      <c r="FR81" s="732"/>
      <c r="FS81" s="733"/>
      <c r="FT81" s="316" t="e">
        <f ca="1">HandlingPassagierBusOutbound(FM81,$BI$7,$U$9,Basisdaten!$D$14)</f>
        <v>#NAME?</v>
      </c>
      <c r="FU81" s="348">
        <f t="shared" si="18"/>
        <v>0</v>
      </c>
      <c r="FV81" s="368">
        <v>71</v>
      </c>
      <c r="FW81" s="731" t="e">
        <f>VLOOKUP(FV81,#REF!,2,TRUE)</f>
        <v>#REF!</v>
      </c>
      <c r="FX81" s="732"/>
      <c r="FY81" s="732"/>
      <c r="FZ81" s="732"/>
      <c r="GA81" s="732"/>
      <c r="GB81" s="733"/>
      <c r="GC81" s="316" t="e">
        <f ca="1">HandlingPassagiertreppe(FV81,$BA$7)</f>
        <v>#NAME?</v>
      </c>
      <c r="GD81" s="348">
        <f t="shared" si="19"/>
        <v>0</v>
      </c>
      <c r="GF81" s="351">
        <v>19</v>
      </c>
      <c r="GG81" s="290"/>
    </row>
    <row r="82" spans="1:189" ht="30" customHeight="1">
      <c r="A82" s="342" t="str">
        <f t="shared" si="15"/>
        <v>Entladung20</v>
      </c>
      <c r="B82" s="343">
        <f t="shared" si="16"/>
        <v>0</v>
      </c>
      <c r="C82" s="723"/>
      <c r="D82" s="724"/>
      <c r="E82" s="724"/>
      <c r="F82" s="724"/>
      <c r="G82" s="725"/>
      <c r="H82" s="726"/>
      <c r="I82" s="727"/>
      <c r="J82" s="727"/>
      <c r="K82" s="727"/>
      <c r="L82" s="728"/>
      <c r="M82" s="729"/>
      <c r="N82" s="730"/>
      <c r="O82" s="344"/>
      <c r="P82" s="345">
        <f t="array" ref="P82">MIN(IF(X82:FB82&lt;&gt;"",$X$62:$FB$62))</f>
        <v>0</v>
      </c>
      <c r="Q82" s="345">
        <f t="array" ref="Q82">MAX(IF(X82:FB82="","",IF(X82:FB82&lt;&gt;"",$X$62:$FB$62)+1))</f>
        <v>0</v>
      </c>
      <c r="R82" s="345">
        <f t="shared" si="14"/>
        <v>0</v>
      </c>
      <c r="S82" s="344"/>
      <c r="T82" s="346"/>
      <c r="U82" s="316"/>
      <c r="V82" s="316"/>
      <c r="W82" s="324">
        <f t="array" ref="W82">MIN(IF(X82:FB82&lt;&gt;"",$X$25:$FB$25))</f>
        <v>0</v>
      </c>
      <c r="X82" s="318"/>
      <c r="Y82" s="318"/>
      <c r="Z82" s="318"/>
      <c r="AA82" s="318"/>
      <c r="AB82" s="318"/>
      <c r="AC82" s="318"/>
      <c r="AD82" s="318"/>
      <c r="AE82" s="318"/>
      <c r="AF82" s="318"/>
      <c r="AG82" s="318"/>
      <c r="AH82" s="318"/>
      <c r="AI82" s="318"/>
      <c r="AJ82" s="318"/>
      <c r="AK82" s="318"/>
      <c r="AL82" s="318"/>
      <c r="AM82" s="318"/>
      <c r="AN82" s="318"/>
      <c r="AO82" s="318"/>
      <c r="AP82" s="318"/>
      <c r="AQ82" s="318"/>
      <c r="AR82" s="318"/>
      <c r="AS82" s="318"/>
      <c r="AT82" s="318"/>
      <c r="AU82" s="318"/>
      <c r="AV82" s="318"/>
      <c r="AW82" s="318"/>
      <c r="AX82" s="318"/>
      <c r="AY82" s="318"/>
      <c r="AZ82" s="318"/>
      <c r="BA82" s="318"/>
      <c r="BB82" s="318"/>
      <c r="BC82" s="318"/>
      <c r="BD82" s="318"/>
      <c r="BE82" s="318"/>
      <c r="BF82" s="318"/>
      <c r="BG82" s="318"/>
      <c r="BH82" s="318"/>
      <c r="BI82" s="318"/>
      <c r="BJ82" s="318"/>
      <c r="BK82" s="318"/>
      <c r="BL82" s="318"/>
      <c r="BM82" s="318"/>
      <c r="BN82" s="318"/>
      <c r="BO82" s="318"/>
      <c r="BP82" s="318"/>
      <c r="BQ82" s="318"/>
      <c r="BR82" s="318"/>
      <c r="BS82" s="318"/>
      <c r="BT82" s="318"/>
      <c r="BU82" s="318"/>
      <c r="BV82" s="318"/>
      <c r="BW82" s="318"/>
      <c r="BX82" s="318"/>
      <c r="BY82" s="318"/>
      <c r="BZ82" s="318"/>
      <c r="CA82" s="318"/>
      <c r="CB82" s="318"/>
      <c r="CC82" s="318"/>
      <c r="CD82" s="318"/>
      <c r="CE82" s="318"/>
      <c r="CF82" s="318"/>
      <c r="CG82" s="318"/>
      <c r="CH82" s="318"/>
      <c r="CI82" s="318"/>
      <c r="CJ82" s="318"/>
      <c r="CK82" s="318"/>
      <c r="CL82" s="318"/>
      <c r="CM82" s="318"/>
      <c r="CN82" s="318"/>
      <c r="CO82" s="318"/>
      <c r="CP82" s="318"/>
      <c r="CQ82" s="318"/>
      <c r="CR82" s="318"/>
      <c r="CS82" s="318"/>
      <c r="CT82" s="318"/>
      <c r="CU82" s="318"/>
      <c r="CV82" s="318"/>
      <c r="CW82" s="318"/>
      <c r="CX82" s="318"/>
      <c r="CY82" s="318"/>
      <c r="CZ82" s="318"/>
      <c r="DA82" s="318"/>
      <c r="DB82" s="318"/>
      <c r="DC82" s="318"/>
      <c r="DD82" s="318"/>
      <c r="DE82" s="318"/>
      <c r="DF82" s="318"/>
      <c r="DG82" s="318"/>
      <c r="DH82" s="318"/>
      <c r="DI82" s="318"/>
      <c r="DJ82" s="318"/>
      <c r="DK82" s="318"/>
      <c r="DL82" s="318"/>
      <c r="DM82" s="318"/>
      <c r="DN82" s="318"/>
      <c r="DO82" s="318"/>
      <c r="DP82" s="318"/>
      <c r="DQ82" s="318"/>
      <c r="DR82" s="318"/>
      <c r="DS82" s="318"/>
      <c r="DT82" s="318"/>
      <c r="DU82" s="318"/>
      <c r="DV82" s="318"/>
      <c r="DW82" s="318"/>
      <c r="DX82" s="318"/>
      <c r="DY82" s="318"/>
      <c r="DZ82" s="318"/>
      <c r="EA82" s="318"/>
      <c r="EB82" s="318"/>
      <c r="EC82" s="318"/>
      <c r="ED82" s="318"/>
      <c r="EE82" s="318"/>
      <c r="EF82" s="318"/>
      <c r="EG82" s="318"/>
      <c r="EH82" s="318"/>
      <c r="EI82" s="318"/>
      <c r="EJ82" s="318"/>
      <c r="EK82" s="318"/>
      <c r="EL82" s="318"/>
      <c r="EM82" s="318"/>
      <c r="EN82" s="318"/>
      <c r="EO82" s="318"/>
      <c r="EP82" s="318"/>
      <c r="EQ82" s="318"/>
      <c r="ER82" s="318"/>
      <c r="ES82" s="318"/>
      <c r="ET82" s="318"/>
      <c r="EU82" s="318"/>
      <c r="EV82" s="318"/>
      <c r="EW82" s="318"/>
      <c r="EX82" s="318"/>
      <c r="EY82" s="318"/>
      <c r="EZ82" s="318"/>
      <c r="FA82" s="318"/>
      <c r="FB82" s="318"/>
      <c r="FC82" s="324">
        <f t="array" ref="FC82">MAX(IF(X82:FB82&lt;&gt;"",$X$62:$FB$62))</f>
        <v>0</v>
      </c>
      <c r="FD82" s="365">
        <v>20</v>
      </c>
      <c r="FE82" s="731" t="e">
        <f>VLOOKUP(FD82,#REF!,2,TRUE)</f>
        <v>#REF!</v>
      </c>
      <c r="FF82" s="732"/>
      <c r="FG82" s="732"/>
      <c r="FH82" s="732"/>
      <c r="FI82" s="732"/>
      <c r="FJ82" s="733"/>
      <c r="FK82" s="316" t="e">
        <f ca="1">HandlingFörderbänder(FD82,$BA$17)</f>
        <v>#NAME?</v>
      </c>
      <c r="FL82" s="348">
        <f t="shared" si="17"/>
        <v>2</v>
      </c>
      <c r="FM82" s="367">
        <v>46</v>
      </c>
      <c r="FN82" s="731" t="e">
        <f>VLOOKUP(FM82,#REF!,2,TRUE)</f>
        <v>#REF!</v>
      </c>
      <c r="FO82" s="732"/>
      <c r="FP82" s="732"/>
      <c r="FQ82" s="732"/>
      <c r="FR82" s="732"/>
      <c r="FS82" s="733"/>
      <c r="FT82" s="316" t="e">
        <f ca="1">HandlingPassagierBusOutbound(FM82,$BI$7,$U$9,Basisdaten!$D$14)</f>
        <v>#NAME?</v>
      </c>
      <c r="FU82" s="348">
        <f t="shared" si="18"/>
        <v>0</v>
      </c>
      <c r="FV82" s="368">
        <v>72</v>
      </c>
      <c r="FW82" s="731" t="e">
        <f>VLOOKUP(FV82,#REF!,2,TRUE)</f>
        <v>#REF!</v>
      </c>
      <c r="FX82" s="732"/>
      <c r="FY82" s="732"/>
      <c r="FZ82" s="732"/>
      <c r="GA82" s="732"/>
      <c r="GB82" s="733"/>
      <c r="GC82" s="316" t="e">
        <f ca="1">HandlingServicetreppe(FV82,$BA$15)</f>
        <v>#NAME?</v>
      </c>
      <c r="GD82" s="348">
        <f t="shared" si="19"/>
        <v>3</v>
      </c>
      <c r="GF82" s="351">
        <v>20</v>
      </c>
      <c r="GG82" s="290"/>
    </row>
    <row r="83" spans="1:189" ht="30" customHeight="1">
      <c r="A83" s="342" t="str">
        <f t="shared" si="15"/>
        <v>Entladung21</v>
      </c>
      <c r="B83" s="343">
        <f t="shared" si="16"/>
        <v>0</v>
      </c>
      <c r="C83" s="723"/>
      <c r="D83" s="724"/>
      <c r="E83" s="724"/>
      <c r="F83" s="724"/>
      <c r="G83" s="725"/>
      <c r="H83" s="726"/>
      <c r="I83" s="727"/>
      <c r="J83" s="727"/>
      <c r="K83" s="727"/>
      <c r="L83" s="728"/>
      <c r="M83" s="729"/>
      <c r="N83" s="730"/>
      <c r="O83" s="344"/>
      <c r="P83" s="345">
        <f t="array" ref="P83">MIN(IF(X83:FB83&lt;&gt;"",$X$62:$FB$62))</f>
        <v>0</v>
      </c>
      <c r="Q83" s="345">
        <f t="array" ref="Q83">MAX(IF(X83:FB83="","",IF(X83:FB83&lt;&gt;"",$X$62:$FB$62)+1))</f>
        <v>0</v>
      </c>
      <c r="R83" s="345">
        <f t="shared" si="14"/>
        <v>0</v>
      </c>
      <c r="S83" s="344"/>
      <c r="T83" s="346"/>
      <c r="U83" s="316"/>
      <c r="V83" s="316"/>
      <c r="W83" s="324">
        <f t="array" ref="W83">MIN(IF(X83:FB83&lt;&gt;"",$X$25:$FB$25))</f>
        <v>0</v>
      </c>
      <c r="X83" s="318"/>
      <c r="Y83" s="318"/>
      <c r="Z83" s="318"/>
      <c r="AA83" s="318"/>
      <c r="AB83" s="318"/>
      <c r="AC83" s="318"/>
      <c r="AD83" s="318"/>
      <c r="AE83" s="318"/>
      <c r="AF83" s="318"/>
      <c r="AG83" s="318"/>
      <c r="AH83" s="318"/>
      <c r="AI83" s="318"/>
      <c r="AJ83" s="318"/>
      <c r="AK83" s="318"/>
      <c r="AL83" s="318"/>
      <c r="AM83" s="318"/>
      <c r="AN83" s="318"/>
      <c r="AO83" s="318"/>
      <c r="AP83" s="318"/>
      <c r="AQ83" s="318"/>
      <c r="AR83" s="318"/>
      <c r="AS83" s="318"/>
      <c r="AT83" s="318"/>
      <c r="AU83" s="318"/>
      <c r="AV83" s="318"/>
      <c r="AW83" s="318"/>
      <c r="AX83" s="318"/>
      <c r="AY83" s="318"/>
      <c r="AZ83" s="318"/>
      <c r="BA83" s="318"/>
      <c r="BB83" s="318"/>
      <c r="BC83" s="318"/>
      <c r="BD83" s="318"/>
      <c r="BE83" s="318"/>
      <c r="BF83" s="318"/>
      <c r="BG83" s="318"/>
      <c r="BH83" s="318"/>
      <c r="BI83" s="318"/>
      <c r="BJ83" s="318"/>
      <c r="BK83" s="318"/>
      <c r="BL83" s="318"/>
      <c r="BM83" s="318"/>
      <c r="BN83" s="318"/>
      <c r="BO83" s="318"/>
      <c r="BP83" s="318"/>
      <c r="BQ83" s="318"/>
      <c r="BR83" s="318"/>
      <c r="BS83" s="318"/>
      <c r="BT83" s="318"/>
      <c r="BU83" s="318"/>
      <c r="BV83" s="318"/>
      <c r="BW83" s="318"/>
      <c r="BX83" s="318"/>
      <c r="BY83" s="318"/>
      <c r="BZ83" s="318"/>
      <c r="CA83" s="318"/>
      <c r="CB83" s="318"/>
      <c r="CC83" s="318"/>
      <c r="CD83" s="318"/>
      <c r="CE83" s="318"/>
      <c r="CF83" s="318"/>
      <c r="CG83" s="318"/>
      <c r="CH83" s="318"/>
      <c r="CI83" s="318"/>
      <c r="CJ83" s="318"/>
      <c r="CK83" s="318"/>
      <c r="CL83" s="318"/>
      <c r="CM83" s="318"/>
      <c r="CN83" s="318"/>
      <c r="CO83" s="318"/>
      <c r="CP83" s="318"/>
      <c r="CQ83" s="318"/>
      <c r="CR83" s="318"/>
      <c r="CS83" s="318"/>
      <c r="CT83" s="318"/>
      <c r="CU83" s="318"/>
      <c r="CV83" s="318"/>
      <c r="CW83" s="318"/>
      <c r="CX83" s="318"/>
      <c r="CY83" s="318"/>
      <c r="CZ83" s="318"/>
      <c r="DA83" s="318"/>
      <c r="DB83" s="318"/>
      <c r="DC83" s="318"/>
      <c r="DD83" s="318"/>
      <c r="DE83" s="318"/>
      <c r="DF83" s="318"/>
      <c r="DG83" s="318"/>
      <c r="DH83" s="318"/>
      <c r="DI83" s="318"/>
      <c r="DJ83" s="318"/>
      <c r="DK83" s="318"/>
      <c r="DL83" s="318"/>
      <c r="DM83" s="318"/>
      <c r="DN83" s="318"/>
      <c r="DO83" s="318"/>
      <c r="DP83" s="318"/>
      <c r="DQ83" s="318"/>
      <c r="DR83" s="318"/>
      <c r="DS83" s="318"/>
      <c r="DT83" s="318"/>
      <c r="DU83" s="318"/>
      <c r="DV83" s="318"/>
      <c r="DW83" s="318"/>
      <c r="DX83" s="318"/>
      <c r="DY83" s="318"/>
      <c r="DZ83" s="318"/>
      <c r="EA83" s="318"/>
      <c r="EB83" s="318"/>
      <c r="EC83" s="318"/>
      <c r="ED83" s="318"/>
      <c r="EE83" s="318"/>
      <c r="EF83" s="318"/>
      <c r="EG83" s="318"/>
      <c r="EH83" s="318"/>
      <c r="EI83" s="318"/>
      <c r="EJ83" s="318"/>
      <c r="EK83" s="318"/>
      <c r="EL83" s="318"/>
      <c r="EM83" s="318"/>
      <c r="EN83" s="318"/>
      <c r="EO83" s="318"/>
      <c r="EP83" s="318"/>
      <c r="EQ83" s="318"/>
      <c r="ER83" s="318"/>
      <c r="ES83" s="318"/>
      <c r="ET83" s="318"/>
      <c r="EU83" s="318"/>
      <c r="EV83" s="318"/>
      <c r="EW83" s="318"/>
      <c r="EX83" s="318"/>
      <c r="EY83" s="318"/>
      <c r="EZ83" s="318"/>
      <c r="FA83" s="318"/>
      <c r="FB83" s="318"/>
      <c r="FC83" s="324">
        <f t="array" ref="FC83">MAX(IF(X83:FB83&lt;&gt;"",$X$62:$FB$62))</f>
        <v>0</v>
      </c>
      <c r="FD83" s="365">
        <v>21</v>
      </c>
      <c r="FE83" s="731" t="e">
        <f>VLOOKUP(FD83,#REF!,2,TRUE)</f>
        <v>#REF!</v>
      </c>
      <c r="FF83" s="732"/>
      <c r="FG83" s="732"/>
      <c r="FH83" s="732"/>
      <c r="FI83" s="732"/>
      <c r="FJ83" s="733"/>
      <c r="FK83" s="316" t="e">
        <f ca="1">handlingLifter(FD83,$BI$9)</f>
        <v>#NAME?</v>
      </c>
      <c r="FL83" s="348">
        <f t="shared" si="17"/>
        <v>3</v>
      </c>
      <c r="FM83" s="369">
        <v>47</v>
      </c>
      <c r="FN83" s="731" t="e">
        <f>VLOOKUP(FM83,#REF!,2,TRUE)</f>
        <v>#REF!</v>
      </c>
      <c r="FO83" s="732"/>
      <c r="FP83" s="732"/>
      <c r="FQ83" s="732"/>
      <c r="FR83" s="732"/>
      <c r="FS83" s="733"/>
      <c r="FT83" s="316" t="e">
        <f t="shared" ref="FT83:FT88" ca="1" si="21">HandlingCrewBus(FM83,$CD$11)</f>
        <v>#NAME?</v>
      </c>
      <c r="FU83" s="348">
        <f t="shared" si="18"/>
        <v>0</v>
      </c>
      <c r="FV83" s="368">
        <v>73</v>
      </c>
      <c r="FW83" s="731" t="e">
        <f>VLOOKUP(FV83,#REF!,2,TRUE)</f>
        <v>#REF!</v>
      </c>
      <c r="FX83" s="732"/>
      <c r="FY83" s="732"/>
      <c r="FZ83" s="732"/>
      <c r="GA83" s="732"/>
      <c r="GB83" s="733"/>
      <c r="GC83" s="316" t="e">
        <f ca="1">HandlingFörderbänder(FV83,$BA$17)</f>
        <v>#NAME?</v>
      </c>
      <c r="GD83" s="348">
        <f t="shared" si="19"/>
        <v>2</v>
      </c>
      <c r="GF83" s="351">
        <v>21</v>
      </c>
      <c r="GG83" s="290"/>
    </row>
    <row r="84" spans="1:189" ht="30" customHeight="1">
      <c r="A84" s="342" t="str">
        <f t="shared" si="15"/>
        <v>Entladung22</v>
      </c>
      <c r="B84" s="343">
        <f t="shared" si="16"/>
        <v>0</v>
      </c>
      <c r="C84" s="723"/>
      <c r="D84" s="724"/>
      <c r="E84" s="724"/>
      <c r="F84" s="724"/>
      <c r="G84" s="725"/>
      <c r="H84" s="726"/>
      <c r="I84" s="727"/>
      <c r="J84" s="727"/>
      <c r="K84" s="727"/>
      <c r="L84" s="728"/>
      <c r="M84" s="729"/>
      <c r="N84" s="730"/>
      <c r="O84" s="344"/>
      <c r="P84" s="345">
        <f t="array" ref="P84">MIN(IF(X84:FB84&lt;&gt;"",$X$62:$FB$62))</f>
        <v>0</v>
      </c>
      <c r="Q84" s="345">
        <f t="array" ref="Q84">MAX(IF(X84:FB84="","",IF(X84:FB84&lt;&gt;"",$X$62:$FB$62)+1))</f>
        <v>0</v>
      </c>
      <c r="R84" s="345">
        <f t="shared" si="14"/>
        <v>0</v>
      </c>
      <c r="S84" s="344"/>
      <c r="T84" s="346"/>
      <c r="U84" s="316"/>
      <c r="V84" s="316"/>
      <c r="W84" s="324">
        <f t="array" ref="W84">MIN(IF(X84:FB84&lt;&gt;"",$X$25:$FB$25))</f>
        <v>0</v>
      </c>
      <c r="X84" s="318"/>
      <c r="Y84" s="318"/>
      <c r="Z84" s="318"/>
      <c r="AA84" s="318"/>
      <c r="AB84" s="318"/>
      <c r="AC84" s="318"/>
      <c r="AD84" s="318"/>
      <c r="AE84" s="318"/>
      <c r="AF84" s="318"/>
      <c r="AG84" s="318"/>
      <c r="AH84" s="318"/>
      <c r="AI84" s="318"/>
      <c r="AJ84" s="318"/>
      <c r="AK84" s="318"/>
      <c r="AL84" s="318"/>
      <c r="AM84" s="318"/>
      <c r="AN84" s="318"/>
      <c r="AO84" s="318"/>
      <c r="AP84" s="318"/>
      <c r="AQ84" s="318"/>
      <c r="AR84" s="318"/>
      <c r="AS84" s="318"/>
      <c r="AT84" s="318"/>
      <c r="AU84" s="318"/>
      <c r="AV84" s="318"/>
      <c r="AW84" s="318"/>
      <c r="AX84" s="318"/>
      <c r="AY84" s="318"/>
      <c r="AZ84" s="318"/>
      <c r="BA84" s="318"/>
      <c r="BB84" s="318"/>
      <c r="BC84" s="318"/>
      <c r="BD84" s="318"/>
      <c r="BE84" s="318"/>
      <c r="BF84" s="318"/>
      <c r="BG84" s="318"/>
      <c r="BH84" s="318"/>
      <c r="BI84" s="318"/>
      <c r="BJ84" s="318"/>
      <c r="BK84" s="318"/>
      <c r="BL84" s="318"/>
      <c r="BM84" s="318"/>
      <c r="BN84" s="318"/>
      <c r="BO84" s="318"/>
      <c r="BP84" s="318"/>
      <c r="BQ84" s="318"/>
      <c r="BR84" s="318"/>
      <c r="BS84" s="318"/>
      <c r="BT84" s="318"/>
      <c r="BU84" s="318"/>
      <c r="BV84" s="318"/>
      <c r="BW84" s="318"/>
      <c r="BX84" s="318"/>
      <c r="BY84" s="318"/>
      <c r="BZ84" s="318"/>
      <c r="CA84" s="318"/>
      <c r="CB84" s="318"/>
      <c r="CC84" s="318"/>
      <c r="CD84" s="318"/>
      <c r="CE84" s="318"/>
      <c r="CF84" s="318"/>
      <c r="CG84" s="318"/>
      <c r="CH84" s="318"/>
      <c r="CI84" s="318"/>
      <c r="CJ84" s="318"/>
      <c r="CK84" s="318"/>
      <c r="CL84" s="318"/>
      <c r="CM84" s="318"/>
      <c r="CN84" s="318"/>
      <c r="CO84" s="318"/>
      <c r="CP84" s="318"/>
      <c r="CQ84" s="318"/>
      <c r="CR84" s="318"/>
      <c r="CS84" s="318"/>
      <c r="CT84" s="318"/>
      <c r="CU84" s="318"/>
      <c r="CV84" s="318"/>
      <c r="CW84" s="318"/>
      <c r="CX84" s="318"/>
      <c r="CY84" s="318"/>
      <c r="CZ84" s="318"/>
      <c r="DA84" s="318"/>
      <c r="DB84" s="318"/>
      <c r="DC84" s="318"/>
      <c r="DD84" s="318"/>
      <c r="DE84" s="318"/>
      <c r="DF84" s="318"/>
      <c r="DG84" s="318"/>
      <c r="DH84" s="318"/>
      <c r="DI84" s="318"/>
      <c r="DJ84" s="318"/>
      <c r="DK84" s="318"/>
      <c r="DL84" s="318"/>
      <c r="DM84" s="318"/>
      <c r="DN84" s="318"/>
      <c r="DO84" s="318"/>
      <c r="DP84" s="318"/>
      <c r="DQ84" s="318"/>
      <c r="DR84" s="318"/>
      <c r="DS84" s="318"/>
      <c r="DT84" s="318"/>
      <c r="DU84" s="318"/>
      <c r="DV84" s="318"/>
      <c r="DW84" s="318"/>
      <c r="DX84" s="318"/>
      <c r="DY84" s="318"/>
      <c r="DZ84" s="318"/>
      <c r="EA84" s="318"/>
      <c r="EB84" s="318"/>
      <c r="EC84" s="318"/>
      <c r="ED84" s="318"/>
      <c r="EE84" s="318"/>
      <c r="EF84" s="318"/>
      <c r="EG84" s="318"/>
      <c r="EH84" s="318"/>
      <c r="EI84" s="318"/>
      <c r="EJ84" s="318"/>
      <c r="EK84" s="318"/>
      <c r="EL84" s="318"/>
      <c r="EM84" s="318"/>
      <c r="EN84" s="318"/>
      <c r="EO84" s="318"/>
      <c r="EP84" s="318"/>
      <c r="EQ84" s="318"/>
      <c r="ER84" s="318"/>
      <c r="ES84" s="318"/>
      <c r="ET84" s="318"/>
      <c r="EU84" s="318"/>
      <c r="EV84" s="318"/>
      <c r="EW84" s="318"/>
      <c r="EX84" s="318"/>
      <c r="EY84" s="318"/>
      <c r="EZ84" s="318"/>
      <c r="FA84" s="318"/>
      <c r="FB84" s="318"/>
      <c r="FC84" s="324">
        <f t="array" ref="FC84">MAX(IF(X84:FB84&lt;&gt;"",$X$62:$FB$62))</f>
        <v>0</v>
      </c>
      <c r="FD84" s="370">
        <v>22</v>
      </c>
      <c r="FE84" s="731" t="e">
        <f>VLOOKUP(FD84,#REF!,2,TRUE)</f>
        <v>#REF!</v>
      </c>
      <c r="FF84" s="732"/>
      <c r="FG84" s="732"/>
      <c r="FH84" s="732"/>
      <c r="FI84" s="732"/>
      <c r="FJ84" s="733"/>
      <c r="FK84" s="353" t="e">
        <f ca="1">HandlingGepäck(FD84,$BA$9,$M$11,Basisdaten!$D$15,$M$17)</f>
        <v>#NAME?</v>
      </c>
      <c r="FL84" s="348">
        <f t="shared" si="17"/>
        <v>6</v>
      </c>
      <c r="FM84" s="369">
        <v>48</v>
      </c>
      <c r="FN84" s="731" t="e">
        <f>VLOOKUP(FM84,#REF!,2,TRUE)</f>
        <v>#REF!</v>
      </c>
      <c r="FO84" s="732"/>
      <c r="FP84" s="732"/>
      <c r="FQ84" s="732"/>
      <c r="FR84" s="732"/>
      <c r="FS84" s="733"/>
      <c r="FT84" s="316" t="e">
        <f t="shared" ca="1" si="21"/>
        <v>#NAME?</v>
      </c>
      <c r="FU84" s="348">
        <f t="shared" si="18"/>
        <v>0</v>
      </c>
      <c r="FV84" s="368">
        <v>74</v>
      </c>
      <c r="FW84" s="731" t="e">
        <f>VLOOKUP(FV84,#REF!,2,TRUE)</f>
        <v>#REF!</v>
      </c>
      <c r="FX84" s="732"/>
      <c r="FY84" s="732"/>
      <c r="FZ84" s="732"/>
      <c r="GA84" s="732"/>
      <c r="GB84" s="733"/>
      <c r="GC84" s="316" t="e">
        <f ca="1">handlingLifter(FV84,$BI$9)</f>
        <v>#NAME?</v>
      </c>
      <c r="GD84" s="348">
        <f t="shared" si="19"/>
        <v>4</v>
      </c>
      <c r="GF84" s="351">
        <v>22</v>
      </c>
      <c r="GG84" s="290"/>
    </row>
    <row r="85" spans="1:189" ht="30" customHeight="1">
      <c r="A85" s="342" t="str">
        <f t="shared" si="15"/>
        <v>Entladung23</v>
      </c>
      <c r="B85" s="343">
        <f t="shared" si="16"/>
        <v>0</v>
      </c>
      <c r="C85" s="723"/>
      <c r="D85" s="724"/>
      <c r="E85" s="724"/>
      <c r="F85" s="724"/>
      <c r="G85" s="725"/>
      <c r="H85" s="726"/>
      <c r="I85" s="727"/>
      <c r="J85" s="727"/>
      <c r="K85" s="727"/>
      <c r="L85" s="728"/>
      <c r="M85" s="729"/>
      <c r="N85" s="730"/>
      <c r="O85" s="344"/>
      <c r="P85" s="345">
        <f t="array" ref="P85">MIN(IF(X85:FB85&lt;&gt;"",$X$62:$FB$62))</f>
        <v>0</v>
      </c>
      <c r="Q85" s="345">
        <f t="array" ref="Q85">MAX(IF(X85:FB85="","",IF(X85:FB85&lt;&gt;"",$X$62:$FB$62)+1))</f>
        <v>0</v>
      </c>
      <c r="R85" s="345">
        <f t="shared" si="14"/>
        <v>0</v>
      </c>
      <c r="S85" s="316"/>
      <c r="T85" s="371"/>
      <c r="U85" s="316"/>
      <c r="V85" s="316"/>
      <c r="W85" s="324">
        <f t="array" ref="W85">MIN(IF(X85:FB85&lt;&gt;"",$X$25:$FB$25))</f>
        <v>0</v>
      </c>
      <c r="X85" s="318"/>
      <c r="Y85" s="318"/>
      <c r="Z85" s="318"/>
      <c r="AA85" s="318"/>
      <c r="AB85" s="318"/>
      <c r="AC85" s="318"/>
      <c r="AD85" s="318"/>
      <c r="AE85" s="318"/>
      <c r="AF85" s="318"/>
      <c r="AG85" s="318"/>
      <c r="AH85" s="318"/>
      <c r="AI85" s="318"/>
      <c r="AJ85" s="318"/>
      <c r="AK85" s="318"/>
      <c r="AL85" s="318"/>
      <c r="AM85" s="318"/>
      <c r="AN85" s="318"/>
      <c r="AO85" s="318"/>
      <c r="AP85" s="318"/>
      <c r="AQ85" s="318"/>
      <c r="AR85" s="318"/>
      <c r="AS85" s="318"/>
      <c r="AT85" s="318"/>
      <c r="AU85" s="318"/>
      <c r="AV85" s="318"/>
      <c r="AW85" s="318"/>
      <c r="AX85" s="318"/>
      <c r="AY85" s="318"/>
      <c r="AZ85" s="318"/>
      <c r="BA85" s="318"/>
      <c r="BB85" s="318"/>
      <c r="BC85" s="318"/>
      <c r="BD85" s="318"/>
      <c r="BE85" s="318"/>
      <c r="BF85" s="318"/>
      <c r="BG85" s="318"/>
      <c r="BH85" s="318"/>
      <c r="BI85" s="318"/>
      <c r="BJ85" s="318"/>
      <c r="BK85" s="318"/>
      <c r="BL85" s="318"/>
      <c r="BM85" s="318"/>
      <c r="BN85" s="318"/>
      <c r="BO85" s="318"/>
      <c r="BP85" s="318"/>
      <c r="BQ85" s="318"/>
      <c r="BR85" s="318"/>
      <c r="BS85" s="318"/>
      <c r="BT85" s="318"/>
      <c r="BU85" s="318"/>
      <c r="BV85" s="318"/>
      <c r="BW85" s="318"/>
      <c r="BX85" s="318"/>
      <c r="BY85" s="318"/>
      <c r="BZ85" s="318"/>
      <c r="CA85" s="318"/>
      <c r="CB85" s="318"/>
      <c r="CC85" s="318"/>
      <c r="CD85" s="318"/>
      <c r="CE85" s="318"/>
      <c r="CF85" s="318"/>
      <c r="CG85" s="318"/>
      <c r="CH85" s="318"/>
      <c r="CI85" s="318"/>
      <c r="CJ85" s="318"/>
      <c r="CK85" s="318"/>
      <c r="CL85" s="318"/>
      <c r="CM85" s="318"/>
      <c r="CN85" s="318"/>
      <c r="CO85" s="318"/>
      <c r="CP85" s="318"/>
      <c r="CQ85" s="318"/>
      <c r="CR85" s="318"/>
      <c r="CS85" s="318"/>
      <c r="CT85" s="318"/>
      <c r="CU85" s="318"/>
      <c r="CV85" s="318"/>
      <c r="CW85" s="318"/>
      <c r="CX85" s="318"/>
      <c r="CY85" s="318"/>
      <c r="CZ85" s="318"/>
      <c r="DA85" s="318"/>
      <c r="DB85" s="318"/>
      <c r="DC85" s="318"/>
      <c r="DD85" s="318"/>
      <c r="DE85" s="318"/>
      <c r="DF85" s="318"/>
      <c r="DG85" s="318"/>
      <c r="DH85" s="318"/>
      <c r="DI85" s="318"/>
      <c r="DJ85" s="318"/>
      <c r="DK85" s="318"/>
      <c r="DL85" s="318"/>
      <c r="DM85" s="318"/>
      <c r="DN85" s="318"/>
      <c r="DO85" s="318"/>
      <c r="DP85" s="318"/>
      <c r="DQ85" s="318"/>
      <c r="DR85" s="318"/>
      <c r="DS85" s="318"/>
      <c r="DT85" s="318"/>
      <c r="DU85" s="318"/>
      <c r="DV85" s="318"/>
      <c r="DW85" s="318"/>
      <c r="DX85" s="318"/>
      <c r="DY85" s="318"/>
      <c r="DZ85" s="318"/>
      <c r="EA85" s="318"/>
      <c r="EB85" s="318"/>
      <c r="EC85" s="318"/>
      <c r="ED85" s="318"/>
      <c r="EE85" s="318"/>
      <c r="EF85" s="318"/>
      <c r="EG85" s="318"/>
      <c r="EH85" s="318"/>
      <c r="EI85" s="318"/>
      <c r="EJ85" s="318"/>
      <c r="EK85" s="318"/>
      <c r="EL85" s="318"/>
      <c r="EM85" s="318"/>
      <c r="EN85" s="318"/>
      <c r="EO85" s="318"/>
      <c r="EP85" s="318"/>
      <c r="EQ85" s="318"/>
      <c r="ER85" s="318"/>
      <c r="ES85" s="318"/>
      <c r="ET85" s="318"/>
      <c r="EU85" s="318"/>
      <c r="EV85" s="318"/>
      <c r="EW85" s="318"/>
      <c r="EX85" s="318"/>
      <c r="EY85" s="318"/>
      <c r="EZ85" s="318"/>
      <c r="FA85" s="318"/>
      <c r="FB85" s="318"/>
      <c r="FC85" s="324">
        <f t="array" ref="FC85">MAX(IF(X85:FB85&lt;&gt;"",$X$62:$FB$62))</f>
        <v>0</v>
      </c>
      <c r="FD85" s="370">
        <v>23</v>
      </c>
      <c r="FE85" s="731" t="e">
        <f>VLOOKUP(FD85,#REF!,2,TRUE)</f>
        <v>#REF!</v>
      </c>
      <c r="FF85" s="732"/>
      <c r="FG85" s="732"/>
      <c r="FH85" s="732"/>
      <c r="FI85" s="732"/>
      <c r="FJ85" s="733"/>
      <c r="FK85" s="316" t="e">
        <f ca="1">HandlingVolleTrolliesInbound(FD85,$BA$9,$M$11,Basisdaten!$D$3,Basisdaten!$D$5)</f>
        <v>#NAME?</v>
      </c>
      <c r="FL85" s="348">
        <f t="shared" si="17"/>
        <v>2</v>
      </c>
      <c r="FM85" s="369">
        <v>49</v>
      </c>
      <c r="FN85" s="731" t="e">
        <f>VLOOKUP(FM85,#REF!,2,TRUE)</f>
        <v>#REF!</v>
      </c>
      <c r="FO85" s="732"/>
      <c r="FP85" s="732"/>
      <c r="FQ85" s="732"/>
      <c r="FR85" s="732"/>
      <c r="FS85" s="733"/>
      <c r="FT85" s="316" t="e">
        <f t="shared" ca="1" si="21"/>
        <v>#NAME?</v>
      </c>
      <c r="FU85" s="348">
        <f t="shared" si="18"/>
        <v>0</v>
      </c>
      <c r="FV85" s="368">
        <v>75</v>
      </c>
      <c r="FW85" s="731" t="e">
        <f>VLOOKUP(FV85,#REF!,2,TRUE)</f>
        <v>#REF!</v>
      </c>
      <c r="FX85" s="732"/>
      <c r="FY85" s="732"/>
      <c r="FZ85" s="732"/>
      <c r="GA85" s="732"/>
      <c r="GB85" s="733"/>
      <c r="GC85" s="316" t="e">
        <f ca="1">HandlingLeereTrollies(FV85,$BA$9,$M$11,Basisdaten!$D$3,Basisdaten!$D$6)</f>
        <v>#NAME?</v>
      </c>
      <c r="GD85" s="348">
        <f t="shared" si="19"/>
        <v>0</v>
      </c>
      <c r="GF85" s="351">
        <v>23</v>
      </c>
      <c r="GG85" s="290"/>
    </row>
    <row r="86" spans="1:189" ht="30" customHeight="1">
      <c r="A86" s="342" t="str">
        <f t="shared" si="15"/>
        <v>Entladung21</v>
      </c>
      <c r="B86" s="343">
        <f t="shared" si="16"/>
        <v>0</v>
      </c>
      <c r="C86" s="723"/>
      <c r="D86" s="724"/>
      <c r="E86" s="724"/>
      <c r="F86" s="724"/>
      <c r="G86" s="725"/>
      <c r="H86" s="726"/>
      <c r="I86" s="727"/>
      <c r="J86" s="727"/>
      <c r="K86" s="727"/>
      <c r="L86" s="728"/>
      <c r="M86" s="729"/>
      <c r="N86" s="730"/>
      <c r="O86" s="344"/>
      <c r="P86" s="345">
        <f t="array" ref="P86">MIN(IF(X86:FB86&lt;&gt;"",$X$62:$FB$62))</f>
        <v>0</v>
      </c>
      <c r="Q86" s="345">
        <f t="array" ref="Q86">MAX(IF(X86:FB86="","",IF(X86:FB86&lt;&gt;"",$X$62:$FB$62)+1))</f>
        <v>0</v>
      </c>
      <c r="R86" s="345">
        <f t="shared" si="14"/>
        <v>0</v>
      </c>
      <c r="S86" s="344"/>
      <c r="T86" s="346"/>
      <c r="U86" s="316"/>
      <c r="V86" s="316"/>
      <c r="W86" s="324">
        <f t="array" ref="W86">MIN(IF(X86:FB86&lt;&gt;"",$X$25:$FB$25))</f>
        <v>0</v>
      </c>
      <c r="X86" s="318"/>
      <c r="Y86" s="318"/>
      <c r="Z86" s="318"/>
      <c r="AA86" s="318"/>
      <c r="AB86" s="318"/>
      <c r="AC86" s="318"/>
      <c r="AD86" s="318"/>
      <c r="AE86" s="318"/>
      <c r="AF86" s="318"/>
      <c r="AG86" s="318"/>
      <c r="AH86" s="318"/>
      <c r="AI86" s="318"/>
      <c r="AJ86" s="318"/>
      <c r="AK86" s="318"/>
      <c r="AL86" s="318"/>
      <c r="AM86" s="318"/>
      <c r="AN86" s="318"/>
      <c r="AO86" s="318"/>
      <c r="AP86" s="318"/>
      <c r="AQ86" s="318"/>
      <c r="AR86" s="318"/>
      <c r="AS86" s="318"/>
      <c r="AT86" s="318"/>
      <c r="AU86" s="318"/>
      <c r="AV86" s="318"/>
      <c r="AW86" s="318"/>
      <c r="AX86" s="318"/>
      <c r="AY86" s="318"/>
      <c r="AZ86" s="318"/>
      <c r="BA86" s="318"/>
      <c r="BB86" s="318"/>
      <c r="BC86" s="318"/>
      <c r="BD86" s="318"/>
      <c r="BE86" s="318"/>
      <c r="BF86" s="318"/>
      <c r="BG86" s="318"/>
      <c r="BH86" s="318"/>
      <c r="BI86" s="318"/>
      <c r="BJ86" s="318"/>
      <c r="BK86" s="318"/>
      <c r="BL86" s="318"/>
      <c r="BM86" s="318"/>
      <c r="BN86" s="318"/>
      <c r="BO86" s="318"/>
      <c r="BP86" s="318"/>
      <c r="BQ86" s="318"/>
      <c r="BR86" s="318"/>
      <c r="BS86" s="318"/>
      <c r="BT86" s="318"/>
      <c r="BU86" s="318"/>
      <c r="BV86" s="318"/>
      <c r="BW86" s="318"/>
      <c r="BX86" s="318"/>
      <c r="BY86" s="318"/>
      <c r="BZ86" s="318"/>
      <c r="CA86" s="318"/>
      <c r="CB86" s="318"/>
      <c r="CC86" s="318"/>
      <c r="CD86" s="318"/>
      <c r="CE86" s="318"/>
      <c r="CF86" s="318"/>
      <c r="CG86" s="318"/>
      <c r="CH86" s="318"/>
      <c r="CI86" s="318"/>
      <c r="CJ86" s="318"/>
      <c r="CK86" s="318"/>
      <c r="CL86" s="318"/>
      <c r="CM86" s="318"/>
      <c r="CN86" s="318"/>
      <c r="CO86" s="318"/>
      <c r="CP86" s="318"/>
      <c r="CQ86" s="318"/>
      <c r="CR86" s="318"/>
      <c r="CS86" s="318"/>
      <c r="CT86" s="318"/>
      <c r="CU86" s="318"/>
      <c r="CV86" s="318"/>
      <c r="CW86" s="318"/>
      <c r="CX86" s="318"/>
      <c r="CY86" s="318"/>
      <c r="CZ86" s="318"/>
      <c r="DA86" s="318"/>
      <c r="DB86" s="318"/>
      <c r="DC86" s="318"/>
      <c r="DD86" s="318"/>
      <c r="DE86" s="318"/>
      <c r="DF86" s="318"/>
      <c r="DG86" s="318"/>
      <c r="DH86" s="318"/>
      <c r="DI86" s="318"/>
      <c r="DJ86" s="318"/>
      <c r="DK86" s="318"/>
      <c r="DL86" s="318"/>
      <c r="DM86" s="318"/>
      <c r="DN86" s="318"/>
      <c r="DO86" s="318"/>
      <c r="DP86" s="318"/>
      <c r="DQ86" s="318"/>
      <c r="DR86" s="318"/>
      <c r="DS86" s="318"/>
      <c r="DT86" s="318"/>
      <c r="DU86" s="318"/>
      <c r="DV86" s="318"/>
      <c r="DW86" s="318"/>
      <c r="DX86" s="318"/>
      <c r="DY86" s="318"/>
      <c r="DZ86" s="318"/>
      <c r="EA86" s="318"/>
      <c r="EB86" s="318"/>
      <c r="EC86" s="318"/>
      <c r="ED86" s="318"/>
      <c r="EE86" s="318"/>
      <c r="EF86" s="318"/>
      <c r="EG86" s="318"/>
      <c r="EH86" s="318"/>
      <c r="EI86" s="318"/>
      <c r="EJ86" s="318"/>
      <c r="EK86" s="318"/>
      <c r="EL86" s="318"/>
      <c r="EM86" s="318"/>
      <c r="EN86" s="318"/>
      <c r="EO86" s="318"/>
      <c r="EP86" s="318"/>
      <c r="EQ86" s="318"/>
      <c r="ER86" s="318"/>
      <c r="ES86" s="318"/>
      <c r="ET86" s="318"/>
      <c r="EU86" s="318"/>
      <c r="EV86" s="318"/>
      <c r="EW86" s="318"/>
      <c r="EX86" s="318"/>
      <c r="EY86" s="318"/>
      <c r="EZ86" s="318"/>
      <c r="FA86" s="318"/>
      <c r="FB86" s="318"/>
      <c r="FC86" s="324">
        <f t="array" ref="FC86">MAX(IF(X86:FB86&lt;&gt;"",$X$62:$FB$62))</f>
        <v>0</v>
      </c>
      <c r="FD86" s="370">
        <v>24</v>
      </c>
      <c r="FE86" s="731" t="e">
        <f>VLOOKUP(FD86,#REF!,2,TRUE)</f>
        <v>#REF!</v>
      </c>
      <c r="FF86" s="732"/>
      <c r="FG86" s="732"/>
      <c r="FH86" s="732"/>
      <c r="FI86" s="732"/>
      <c r="FJ86" s="733"/>
      <c r="FK86" s="316" t="e">
        <f ca="1">EmptyHoldCheckBulk(FD86)</f>
        <v>#NAME?</v>
      </c>
      <c r="FL86" s="348">
        <f t="shared" si="17"/>
        <v>1</v>
      </c>
      <c r="FM86" s="369">
        <v>50</v>
      </c>
      <c r="FN86" s="731" t="e">
        <f>VLOOKUP(FM86,#REF!,2,TRUE)</f>
        <v>#REF!</v>
      </c>
      <c r="FO86" s="732"/>
      <c r="FP86" s="732"/>
      <c r="FQ86" s="732"/>
      <c r="FR86" s="732"/>
      <c r="FS86" s="733"/>
      <c r="FT86" s="316" t="e">
        <f t="shared" ca="1" si="21"/>
        <v>#NAME?</v>
      </c>
      <c r="FU86" s="348">
        <f t="shared" si="18"/>
        <v>0</v>
      </c>
      <c r="FV86" s="368">
        <v>76</v>
      </c>
      <c r="FW86" s="731" t="e">
        <f>VLOOKUP(FV86,#REF!,2,TRUE)</f>
        <v>#REF!</v>
      </c>
      <c r="FX86" s="732"/>
      <c r="FY86" s="732"/>
      <c r="FZ86" s="732"/>
      <c r="GA86" s="732"/>
      <c r="GB86" s="733"/>
      <c r="GC86" s="316" t="e">
        <f ca="1">HandlingWeitereGeräte(FV86)</f>
        <v>#NAME?</v>
      </c>
      <c r="GD86" s="348">
        <f t="shared" si="19"/>
        <v>0</v>
      </c>
      <c r="GF86" s="351">
        <v>21</v>
      </c>
      <c r="GG86" s="290"/>
    </row>
    <row r="87" spans="1:189" ht="30" customHeight="1">
      <c r="A87" s="342" t="str">
        <f t="shared" si="15"/>
        <v>Entladung22</v>
      </c>
      <c r="B87" s="343">
        <f t="shared" si="16"/>
        <v>0</v>
      </c>
      <c r="C87" s="723"/>
      <c r="D87" s="724"/>
      <c r="E87" s="724"/>
      <c r="F87" s="724"/>
      <c r="G87" s="725"/>
      <c r="H87" s="726"/>
      <c r="I87" s="727"/>
      <c r="J87" s="727"/>
      <c r="K87" s="727"/>
      <c r="L87" s="728"/>
      <c r="M87" s="729"/>
      <c r="N87" s="730"/>
      <c r="O87" s="344"/>
      <c r="P87" s="345">
        <f t="array" ref="P87">MIN(IF(X87:FB87&lt;&gt;"",$X$62:$FB$62))</f>
        <v>0</v>
      </c>
      <c r="Q87" s="345">
        <f t="array" ref="Q87">MAX(IF(X87:FB87="","",IF(X87:FB87&lt;&gt;"",$X$62:$FB$62)+1))</f>
        <v>0</v>
      </c>
      <c r="R87" s="345">
        <f t="shared" si="14"/>
        <v>0</v>
      </c>
      <c r="S87" s="344"/>
      <c r="T87" s="346"/>
      <c r="U87" s="316"/>
      <c r="V87" s="316"/>
      <c r="W87" s="324">
        <f t="array" ref="W87">MIN(IF(X87:FB87&lt;&gt;"",$X$25:$FB$25))</f>
        <v>0</v>
      </c>
      <c r="X87" s="318"/>
      <c r="Y87" s="318"/>
      <c r="Z87" s="318"/>
      <c r="AA87" s="318"/>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c r="BA87" s="318"/>
      <c r="BB87" s="318"/>
      <c r="BC87" s="318"/>
      <c r="BD87" s="318"/>
      <c r="BE87" s="318"/>
      <c r="BF87" s="318"/>
      <c r="BG87" s="318"/>
      <c r="BH87" s="318"/>
      <c r="BI87" s="318"/>
      <c r="BJ87" s="318"/>
      <c r="BK87" s="318"/>
      <c r="BL87" s="318"/>
      <c r="BM87" s="318"/>
      <c r="BN87" s="318"/>
      <c r="BO87" s="318"/>
      <c r="BP87" s="318"/>
      <c r="BQ87" s="318"/>
      <c r="BR87" s="318"/>
      <c r="BS87" s="318"/>
      <c r="BT87" s="318"/>
      <c r="BU87" s="318"/>
      <c r="BV87" s="318"/>
      <c r="BW87" s="318"/>
      <c r="BX87" s="318"/>
      <c r="BY87" s="318"/>
      <c r="BZ87" s="318"/>
      <c r="CA87" s="318"/>
      <c r="CB87" s="318"/>
      <c r="CC87" s="318"/>
      <c r="CD87" s="318"/>
      <c r="CE87" s="318"/>
      <c r="CF87" s="318"/>
      <c r="CG87" s="318"/>
      <c r="CH87" s="318"/>
      <c r="CI87" s="318"/>
      <c r="CJ87" s="318"/>
      <c r="CK87" s="318"/>
      <c r="CL87" s="318"/>
      <c r="CM87" s="318"/>
      <c r="CN87" s="318"/>
      <c r="CO87" s="318"/>
      <c r="CP87" s="318"/>
      <c r="CQ87" s="318"/>
      <c r="CR87" s="318"/>
      <c r="CS87" s="318"/>
      <c r="CT87" s="318"/>
      <c r="CU87" s="318"/>
      <c r="CV87" s="318"/>
      <c r="CW87" s="318"/>
      <c r="CX87" s="318"/>
      <c r="CY87" s="318"/>
      <c r="CZ87" s="318"/>
      <c r="DA87" s="318"/>
      <c r="DB87" s="318"/>
      <c r="DC87" s="318"/>
      <c r="DD87" s="318"/>
      <c r="DE87" s="318"/>
      <c r="DF87" s="318"/>
      <c r="DG87" s="318"/>
      <c r="DH87" s="318"/>
      <c r="DI87" s="318"/>
      <c r="DJ87" s="318"/>
      <c r="DK87" s="318"/>
      <c r="DL87" s="318"/>
      <c r="DM87" s="318"/>
      <c r="DN87" s="318"/>
      <c r="DO87" s="318"/>
      <c r="DP87" s="318"/>
      <c r="DQ87" s="318"/>
      <c r="DR87" s="318"/>
      <c r="DS87" s="318"/>
      <c r="DT87" s="318"/>
      <c r="DU87" s="318"/>
      <c r="DV87" s="318"/>
      <c r="DW87" s="318"/>
      <c r="DX87" s="318"/>
      <c r="DY87" s="318"/>
      <c r="DZ87" s="318"/>
      <c r="EA87" s="318"/>
      <c r="EB87" s="318"/>
      <c r="EC87" s="318"/>
      <c r="ED87" s="318"/>
      <c r="EE87" s="318"/>
      <c r="EF87" s="318"/>
      <c r="EG87" s="318"/>
      <c r="EH87" s="318"/>
      <c r="EI87" s="318"/>
      <c r="EJ87" s="318"/>
      <c r="EK87" s="318"/>
      <c r="EL87" s="318"/>
      <c r="EM87" s="318"/>
      <c r="EN87" s="318"/>
      <c r="EO87" s="318"/>
      <c r="EP87" s="318"/>
      <c r="EQ87" s="318"/>
      <c r="ER87" s="318"/>
      <c r="ES87" s="318"/>
      <c r="ET87" s="318"/>
      <c r="EU87" s="318"/>
      <c r="EV87" s="318"/>
      <c r="EW87" s="318"/>
      <c r="EX87" s="318"/>
      <c r="EY87" s="318"/>
      <c r="EZ87" s="318"/>
      <c r="FA87" s="318"/>
      <c r="FB87" s="318"/>
      <c r="FC87" s="324">
        <f t="array" ref="FC87">MAX(IF(X87:FB87&lt;&gt;"",$X$62:$FB$62))</f>
        <v>0</v>
      </c>
      <c r="FD87" s="349">
        <v>25</v>
      </c>
      <c r="FE87" s="731" t="e">
        <f>VLOOKUP(FD87,#REF!,2,TRUE)</f>
        <v>#REF!</v>
      </c>
      <c r="FF87" s="732"/>
      <c r="FG87" s="732"/>
      <c r="FH87" s="732"/>
      <c r="FI87" s="732"/>
      <c r="FJ87" s="733"/>
      <c r="FK87" s="316" t="e">
        <f ca="1">HandlingVolleTrolliesOutbound(FD87,$BA$9,$U$11,Basisdaten!$D$3,Basisdaten!$D$5)</f>
        <v>#NAME?</v>
      </c>
      <c r="FL87" s="348">
        <f t="shared" si="17"/>
        <v>0</v>
      </c>
      <c r="FM87" s="369">
        <v>51</v>
      </c>
      <c r="FN87" s="731" t="e">
        <f>VLOOKUP(FM87,#REF!,2,TRUE)</f>
        <v>#REF!</v>
      </c>
      <c r="FO87" s="732"/>
      <c r="FP87" s="732"/>
      <c r="FQ87" s="732"/>
      <c r="FR87" s="732"/>
      <c r="FS87" s="733"/>
      <c r="FT87" s="316" t="e">
        <f t="shared" ca="1" si="21"/>
        <v>#NAME?</v>
      </c>
      <c r="FU87" s="348">
        <f t="shared" si="18"/>
        <v>0</v>
      </c>
      <c r="FV87" s="368">
        <v>77</v>
      </c>
      <c r="FW87" s="731" t="e">
        <f>VLOOKUP(FV87,#REF!,2,TRUE)</f>
        <v>#REF!</v>
      </c>
      <c r="FX87" s="732"/>
      <c r="FY87" s="732"/>
      <c r="FZ87" s="732"/>
      <c r="GA87" s="732"/>
      <c r="GB87" s="733"/>
      <c r="GC87" s="316" t="e">
        <f ca="1">RückfahrtPosition(FV87)</f>
        <v>#NAME?</v>
      </c>
      <c r="GD87" s="348">
        <f t="shared" si="19"/>
        <v>6</v>
      </c>
      <c r="GF87" s="351">
        <v>22</v>
      </c>
      <c r="GG87" s="290"/>
    </row>
    <row r="88" spans="1:189" ht="30" customHeight="1">
      <c r="A88" s="342" t="str">
        <f t="shared" si="15"/>
        <v>Entladung23</v>
      </c>
      <c r="B88" s="343">
        <f t="shared" si="16"/>
        <v>0</v>
      </c>
      <c r="C88" s="723"/>
      <c r="D88" s="724"/>
      <c r="E88" s="724"/>
      <c r="F88" s="724"/>
      <c r="G88" s="725"/>
      <c r="H88" s="726"/>
      <c r="I88" s="727"/>
      <c r="J88" s="727"/>
      <c r="K88" s="727"/>
      <c r="L88" s="728"/>
      <c r="M88" s="729"/>
      <c r="N88" s="730"/>
      <c r="O88" s="344"/>
      <c r="P88" s="345">
        <f t="array" ref="P88">MIN(IF(X88:FB88&lt;&gt;"",$X$62:$FB$62))</f>
        <v>0</v>
      </c>
      <c r="Q88" s="345">
        <f t="array" ref="Q88">MAX(IF(X88:FB88="","",IF(X88:FB88&lt;&gt;"",$X$62:$FB$62)+1))</f>
        <v>0</v>
      </c>
      <c r="R88" s="345">
        <f t="shared" si="14"/>
        <v>0</v>
      </c>
      <c r="S88" s="316"/>
      <c r="T88" s="371"/>
      <c r="U88" s="316"/>
      <c r="V88" s="316"/>
      <c r="W88" s="324">
        <f t="array" ref="W88">MIN(IF(X88:FB88&lt;&gt;"",$X$25:$FB$25))</f>
        <v>0</v>
      </c>
      <c r="X88" s="318"/>
      <c r="Y88" s="318"/>
      <c r="Z88" s="318"/>
      <c r="AA88" s="318"/>
      <c r="AB88" s="318"/>
      <c r="AC88" s="318"/>
      <c r="AD88" s="318"/>
      <c r="AE88" s="318"/>
      <c r="AF88" s="318"/>
      <c r="AG88" s="318"/>
      <c r="AH88" s="318"/>
      <c r="AI88" s="318"/>
      <c r="AJ88" s="318"/>
      <c r="AK88" s="318"/>
      <c r="AL88" s="318"/>
      <c r="AM88" s="318"/>
      <c r="AN88" s="318"/>
      <c r="AO88" s="318"/>
      <c r="AP88" s="318"/>
      <c r="AQ88" s="318"/>
      <c r="AR88" s="318"/>
      <c r="AS88" s="318"/>
      <c r="AT88" s="318"/>
      <c r="AU88" s="318"/>
      <c r="AV88" s="318"/>
      <c r="AW88" s="318"/>
      <c r="AX88" s="318"/>
      <c r="AY88" s="318"/>
      <c r="AZ88" s="318"/>
      <c r="BA88" s="318"/>
      <c r="BB88" s="318"/>
      <c r="BC88" s="318"/>
      <c r="BD88" s="318"/>
      <c r="BE88" s="318"/>
      <c r="BF88" s="318"/>
      <c r="BG88" s="318"/>
      <c r="BH88" s="318"/>
      <c r="BI88" s="318"/>
      <c r="BJ88" s="318"/>
      <c r="BK88" s="318"/>
      <c r="BL88" s="318"/>
      <c r="BM88" s="318"/>
      <c r="BN88" s="318"/>
      <c r="BO88" s="318"/>
      <c r="BP88" s="318"/>
      <c r="BQ88" s="318"/>
      <c r="BR88" s="318"/>
      <c r="BS88" s="318"/>
      <c r="BT88" s="318"/>
      <c r="BU88" s="318"/>
      <c r="BV88" s="318"/>
      <c r="BW88" s="318"/>
      <c r="BX88" s="318"/>
      <c r="BY88" s="318"/>
      <c r="BZ88" s="318"/>
      <c r="CA88" s="318"/>
      <c r="CB88" s="318"/>
      <c r="CC88" s="318"/>
      <c r="CD88" s="318"/>
      <c r="CE88" s="318"/>
      <c r="CF88" s="318"/>
      <c r="CG88" s="318"/>
      <c r="CH88" s="318"/>
      <c r="CI88" s="318"/>
      <c r="CJ88" s="318"/>
      <c r="CK88" s="318"/>
      <c r="CL88" s="318"/>
      <c r="CM88" s="318"/>
      <c r="CN88" s="318"/>
      <c r="CO88" s="318"/>
      <c r="CP88" s="318"/>
      <c r="CQ88" s="318"/>
      <c r="CR88" s="318"/>
      <c r="CS88" s="318"/>
      <c r="CT88" s="318"/>
      <c r="CU88" s="318"/>
      <c r="CV88" s="318"/>
      <c r="CW88" s="318"/>
      <c r="CX88" s="318"/>
      <c r="CY88" s="318"/>
      <c r="CZ88" s="318"/>
      <c r="DA88" s="318"/>
      <c r="DB88" s="318"/>
      <c r="DC88" s="318"/>
      <c r="DD88" s="318"/>
      <c r="DE88" s="318"/>
      <c r="DF88" s="318"/>
      <c r="DG88" s="318"/>
      <c r="DH88" s="318"/>
      <c r="DI88" s="318"/>
      <c r="DJ88" s="318"/>
      <c r="DK88" s="318"/>
      <c r="DL88" s="318"/>
      <c r="DM88" s="318"/>
      <c r="DN88" s="318"/>
      <c r="DO88" s="318"/>
      <c r="DP88" s="318"/>
      <c r="DQ88" s="318"/>
      <c r="DR88" s="318"/>
      <c r="DS88" s="318"/>
      <c r="DT88" s="318"/>
      <c r="DU88" s="318"/>
      <c r="DV88" s="318"/>
      <c r="DW88" s="318"/>
      <c r="DX88" s="318"/>
      <c r="DY88" s="318"/>
      <c r="DZ88" s="318"/>
      <c r="EA88" s="318"/>
      <c r="EB88" s="318"/>
      <c r="EC88" s="318"/>
      <c r="ED88" s="318"/>
      <c r="EE88" s="318"/>
      <c r="EF88" s="318"/>
      <c r="EG88" s="318"/>
      <c r="EH88" s="318"/>
      <c r="EI88" s="318"/>
      <c r="EJ88" s="318"/>
      <c r="EK88" s="318"/>
      <c r="EL88" s="318"/>
      <c r="EM88" s="318"/>
      <c r="EN88" s="318"/>
      <c r="EO88" s="318"/>
      <c r="EP88" s="318"/>
      <c r="EQ88" s="318"/>
      <c r="ER88" s="318"/>
      <c r="ES88" s="318"/>
      <c r="ET88" s="318"/>
      <c r="EU88" s="318"/>
      <c r="EV88" s="318"/>
      <c r="EW88" s="318"/>
      <c r="EX88" s="318"/>
      <c r="EY88" s="318"/>
      <c r="EZ88" s="318"/>
      <c r="FA88" s="318"/>
      <c r="FB88" s="318"/>
      <c r="FC88" s="324">
        <f t="array" ref="FC88">MAX(IF(X88:FB88&lt;&gt;"",$X$62:$FB$62))</f>
        <v>0</v>
      </c>
      <c r="FD88" s="349">
        <v>26</v>
      </c>
      <c r="FE88" s="731" t="e">
        <f>VLOOKUP(FD88,#REF!,2,TRUE)</f>
        <v>#REF!</v>
      </c>
      <c r="FF88" s="732"/>
      <c r="FG88" s="732"/>
      <c r="FH88" s="732"/>
      <c r="FI88" s="732"/>
      <c r="FJ88" s="733"/>
      <c r="FK88" s="353" t="e">
        <f ca="1">HandlingGepäck(FD88,$BA$9,$U$11,Basisdaten!$D$15,$U$17)</f>
        <v>#NAME?</v>
      </c>
      <c r="FL88" s="348">
        <f t="shared" si="17"/>
        <v>0</v>
      </c>
      <c r="FM88" s="350">
        <v>52</v>
      </c>
      <c r="FN88" s="731" t="e">
        <f>VLOOKUP(FM88,#REF!,2,TRUE)</f>
        <v>#REF!</v>
      </c>
      <c r="FO88" s="732"/>
      <c r="FP88" s="732"/>
      <c r="FQ88" s="732"/>
      <c r="FR88" s="732"/>
      <c r="FS88" s="733"/>
      <c r="FT88" s="316" t="e">
        <f t="shared" ca="1" si="21"/>
        <v>#NAME?</v>
      </c>
      <c r="FU88" s="348">
        <f t="shared" si="18"/>
        <v>0</v>
      </c>
      <c r="FV88" s="372"/>
      <c r="FW88" s="372"/>
      <c r="FX88" s="372"/>
      <c r="FY88" s="372"/>
      <c r="FZ88" s="372"/>
      <c r="GA88" s="372"/>
      <c r="GB88" s="372"/>
      <c r="GD88" s="319"/>
      <c r="GF88" s="351">
        <v>23</v>
      </c>
      <c r="GG88" s="290"/>
    </row>
    <row r="89" spans="1:189" ht="24" customHeight="1">
      <c r="A89" s="297"/>
      <c r="B89" s="343">
        <f t="shared" si="16"/>
        <v>0</v>
      </c>
      <c r="C89" s="379"/>
      <c r="D89" s="379"/>
      <c r="E89" s="379"/>
      <c r="F89" s="379"/>
      <c r="G89" s="379"/>
      <c r="H89" s="379"/>
      <c r="I89" s="379"/>
      <c r="J89" s="379"/>
      <c r="K89" s="379"/>
      <c r="L89" s="379"/>
      <c r="M89" s="321"/>
      <c r="N89" s="321"/>
      <c r="O89" s="326"/>
      <c r="P89" s="326"/>
      <c r="Q89" s="326"/>
      <c r="R89" s="326"/>
      <c r="S89" s="326"/>
      <c r="T89" s="326"/>
      <c r="U89" s="321"/>
      <c r="V89" s="321"/>
      <c r="W89" s="324"/>
      <c r="X89" s="321"/>
      <c r="Y89" s="321"/>
      <c r="Z89" s="321"/>
      <c r="AA89" s="321"/>
      <c r="AB89" s="321"/>
      <c r="AC89" s="321"/>
      <c r="AD89" s="321"/>
      <c r="AE89" s="321"/>
      <c r="AF89" s="321"/>
      <c r="AG89" s="321"/>
      <c r="AH89" s="321"/>
      <c r="AI89" s="321"/>
      <c r="AJ89" s="321"/>
      <c r="AK89" s="321"/>
      <c r="AL89" s="321"/>
      <c r="AM89" s="321"/>
      <c r="AN89" s="321"/>
      <c r="AO89" s="321"/>
      <c r="AP89" s="321"/>
      <c r="AQ89" s="321"/>
      <c r="AR89" s="321"/>
      <c r="AS89" s="321"/>
      <c r="AT89" s="321"/>
      <c r="AU89" s="321"/>
      <c r="AV89" s="321"/>
      <c r="AW89" s="321"/>
      <c r="AX89" s="321"/>
      <c r="AY89" s="321"/>
      <c r="AZ89" s="321"/>
      <c r="BA89" s="321"/>
      <c r="BB89" s="321"/>
      <c r="BC89" s="321"/>
      <c r="BD89" s="321"/>
      <c r="BE89" s="321"/>
      <c r="BF89" s="321"/>
      <c r="BG89" s="321"/>
      <c r="BH89" s="321"/>
      <c r="BI89" s="321"/>
      <c r="BJ89" s="321"/>
      <c r="BK89" s="321"/>
      <c r="BL89" s="321"/>
      <c r="BM89" s="321"/>
      <c r="BN89" s="321"/>
      <c r="BO89" s="321"/>
      <c r="BP89" s="321"/>
      <c r="BQ89" s="321"/>
      <c r="BR89" s="321"/>
      <c r="BS89" s="321"/>
      <c r="BT89" s="321"/>
      <c r="BU89" s="321"/>
      <c r="BV89" s="321"/>
      <c r="BW89" s="321"/>
      <c r="BX89" s="321"/>
      <c r="BY89" s="321"/>
      <c r="BZ89" s="321"/>
      <c r="CA89" s="321"/>
      <c r="CB89" s="321"/>
      <c r="CC89" s="321"/>
      <c r="CD89" s="321"/>
      <c r="CE89" s="321"/>
      <c r="CF89" s="321"/>
      <c r="CG89" s="321"/>
      <c r="CH89" s="321"/>
      <c r="CI89" s="321"/>
      <c r="CJ89" s="321"/>
      <c r="CK89" s="321"/>
      <c r="CL89" s="321"/>
      <c r="CM89" s="321"/>
      <c r="CN89" s="321"/>
      <c r="CO89" s="321"/>
      <c r="CP89" s="321"/>
      <c r="CQ89" s="321"/>
      <c r="CR89" s="321"/>
      <c r="CS89" s="321"/>
      <c r="CT89" s="321"/>
      <c r="CU89" s="321"/>
      <c r="CV89" s="321"/>
      <c r="CW89" s="321"/>
      <c r="CX89" s="321"/>
      <c r="CY89" s="321"/>
      <c r="CZ89" s="321"/>
      <c r="DA89" s="322"/>
      <c r="DB89" s="322"/>
      <c r="DC89" s="326"/>
      <c r="DD89" s="379"/>
      <c r="DE89" s="326"/>
      <c r="DF89" s="384"/>
      <c r="DG89" s="384"/>
      <c r="DH89" s="326"/>
      <c r="DI89" s="326"/>
      <c r="DJ89" s="326"/>
      <c r="DK89" s="384"/>
      <c r="DL89" s="384"/>
      <c r="DM89" s="326"/>
      <c r="DN89" s="326"/>
      <c r="DO89" s="326"/>
      <c r="DP89" s="384"/>
      <c r="DQ89" s="384"/>
      <c r="DR89" s="326"/>
      <c r="DS89" s="326"/>
      <c r="DT89" s="326"/>
      <c r="DU89" s="384"/>
      <c r="DV89" s="384"/>
      <c r="DW89" s="326"/>
      <c r="DX89" s="326"/>
      <c r="DY89" s="326"/>
      <c r="DZ89" s="384"/>
      <c r="EA89" s="384"/>
      <c r="EB89" s="326"/>
      <c r="EC89" s="326"/>
      <c r="ED89" s="326"/>
      <c r="EE89" s="384"/>
      <c r="EF89" s="384"/>
      <c r="EG89" s="326"/>
      <c r="EH89" s="326"/>
      <c r="EI89" s="326"/>
      <c r="EJ89" s="384"/>
      <c r="EK89" s="384"/>
      <c r="EL89" s="326"/>
      <c r="EM89" s="326"/>
      <c r="EN89" s="326"/>
      <c r="EO89" s="384"/>
      <c r="EP89" s="384"/>
      <c r="EQ89" s="326"/>
      <c r="ER89" s="326"/>
      <c r="ES89" s="326"/>
      <c r="ET89" s="384"/>
      <c r="EU89" s="384"/>
      <c r="EV89" s="326"/>
      <c r="EW89" s="326"/>
      <c r="EX89" s="326"/>
      <c r="EY89" s="384"/>
      <c r="EZ89" s="384"/>
      <c r="FA89" s="326"/>
      <c r="FB89" s="326"/>
      <c r="FC89" s="324">
        <f t="array" ref="FC89">MAX(IF(X89:FB89&lt;&gt;"",$X$25:$FB$25))</f>
        <v>0</v>
      </c>
      <c r="GF89" s="297"/>
      <c r="GG89" s="290"/>
    </row>
    <row r="90" spans="1:189" ht="24" customHeight="1">
      <c r="A90" s="297"/>
      <c r="B90" s="286"/>
      <c r="C90" s="287"/>
      <c r="D90" s="286"/>
      <c r="E90" s="286"/>
      <c r="F90" s="286"/>
      <c r="G90" s="286"/>
      <c r="H90" s="287"/>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308"/>
      <c r="CS90" s="309"/>
      <c r="CT90" s="308"/>
      <c r="CU90" s="308"/>
      <c r="CV90" s="308"/>
      <c r="CW90" s="308"/>
      <c r="CX90" s="309"/>
      <c r="CY90" s="310"/>
      <c r="CZ90" s="311"/>
      <c r="DA90" s="308"/>
      <c r="DB90" s="308"/>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97"/>
      <c r="GG90" s="290"/>
    </row>
    <row r="91" spans="1:189" ht="24" customHeight="1">
      <c r="A91" s="297"/>
      <c r="B91" s="295"/>
      <c r="C91" s="295"/>
      <c r="H91" s="295"/>
      <c r="M91" s="312"/>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W91" s="313"/>
      <c r="AX91" s="313"/>
      <c r="AY91" s="313"/>
      <c r="AZ91" s="313"/>
      <c r="BA91" s="313"/>
      <c r="BG91" s="313"/>
      <c r="BH91" s="313"/>
      <c r="BI91" s="313"/>
      <c r="BJ91" s="313"/>
      <c r="BK91" s="313"/>
      <c r="BQ91" s="313"/>
      <c r="BR91" s="313"/>
      <c r="BS91" s="313"/>
      <c r="BT91" s="313"/>
      <c r="BU91" s="313"/>
      <c r="CA91" s="313"/>
      <c r="CB91" s="313"/>
      <c r="CC91" s="313"/>
      <c r="CD91" s="313"/>
      <c r="CE91" s="313"/>
      <c r="CK91" s="313"/>
      <c r="CL91" s="313"/>
      <c r="CM91" s="313"/>
      <c r="CN91" s="313"/>
      <c r="CO91" s="313"/>
      <c r="FC91" s="324"/>
      <c r="GF91" s="297"/>
      <c r="GG91" s="290"/>
    </row>
    <row r="92" spans="1:189" ht="24" customHeight="1">
      <c r="A92" s="297"/>
      <c r="B92" s="295"/>
      <c r="C92" s="314" t="s">
        <v>86</v>
      </c>
      <c r="D92" s="286"/>
      <c r="E92" s="314"/>
      <c r="F92" s="288"/>
      <c r="G92" s="288"/>
      <c r="H92" s="314"/>
      <c r="I92" s="286"/>
      <c r="J92" s="314"/>
      <c r="K92" s="288"/>
      <c r="L92" s="288"/>
      <c r="M92" s="315"/>
      <c r="N92" s="308"/>
      <c r="O92" s="313"/>
      <c r="P92" s="314" t="s">
        <v>45</v>
      </c>
      <c r="Q92" s="286"/>
      <c r="R92" s="314"/>
      <c r="S92" s="288"/>
      <c r="T92" s="288"/>
      <c r="U92" s="315"/>
      <c r="V92" s="308"/>
      <c r="BJ92" s="313"/>
      <c r="BK92" s="313"/>
      <c r="BQ92" s="313"/>
      <c r="BR92" s="313"/>
      <c r="BS92" s="313"/>
      <c r="BT92" s="313"/>
      <c r="BU92" s="313"/>
      <c r="CA92" s="313"/>
      <c r="CB92" s="313"/>
      <c r="CC92" s="313"/>
      <c r="CD92" s="313"/>
      <c r="CE92" s="313"/>
      <c r="FC92" s="324"/>
      <c r="FD92" s="316" t="s">
        <v>64</v>
      </c>
      <c r="FE92" s="745" t="s">
        <v>18</v>
      </c>
      <c r="FF92" s="746"/>
      <c r="FG92" s="746"/>
      <c r="FH92" s="746"/>
      <c r="FI92" s="746"/>
      <c r="FJ92" s="746"/>
      <c r="FK92" s="747"/>
      <c r="FL92" s="317">
        <f>COUNTIFS($X97:$FB122,"&gt;"&amp;0)</f>
        <v>213</v>
      </c>
      <c r="FM92" s="318">
        <v>99</v>
      </c>
      <c r="FN92" s="745" t="s">
        <v>65</v>
      </c>
      <c r="FO92" s="746"/>
      <c r="FP92" s="746"/>
      <c r="FQ92" s="746"/>
      <c r="FR92" s="746"/>
      <c r="FS92" s="746"/>
      <c r="FT92" s="747"/>
      <c r="FU92" s="317">
        <f>COUNTIFS($X97:$FB122,FM92)</f>
        <v>52</v>
      </c>
      <c r="FV92" s="319"/>
      <c r="FW92" s="319"/>
      <c r="FX92" s="319"/>
      <c r="FY92" s="319"/>
      <c r="FZ92" s="319"/>
      <c r="GA92" s="319"/>
      <c r="GB92" s="319"/>
      <c r="GC92" s="319"/>
      <c r="GD92" s="319"/>
      <c r="GE92" s="319"/>
      <c r="GF92" s="297"/>
      <c r="GG92" s="290"/>
    </row>
    <row r="93" spans="1:189" ht="24" customHeight="1">
      <c r="A93" s="297"/>
      <c r="B93" s="295"/>
      <c r="M93" s="313"/>
      <c r="N93" s="313"/>
      <c r="O93" s="742"/>
      <c r="P93" s="742"/>
      <c r="Q93" s="742"/>
      <c r="R93" s="742"/>
      <c r="S93" s="742"/>
      <c r="T93" s="742"/>
      <c r="U93" s="742"/>
      <c r="V93" s="742"/>
      <c r="BJ93" s="313"/>
      <c r="BK93" s="313"/>
      <c r="BQ93" s="313"/>
      <c r="BR93" s="313"/>
      <c r="BS93" s="313"/>
      <c r="BT93" s="313"/>
      <c r="BU93" s="313"/>
      <c r="CA93" s="313"/>
      <c r="CB93" s="313"/>
      <c r="CC93" s="313"/>
      <c r="CD93" s="313"/>
      <c r="CE93" s="313"/>
      <c r="FC93" s="325"/>
      <c r="GF93" s="297"/>
      <c r="GG93" s="290"/>
    </row>
    <row r="94" spans="1:189" ht="24" customHeight="1">
      <c r="A94" s="297"/>
      <c r="B94" s="295"/>
      <c r="C94" s="290"/>
      <c r="D94" s="290"/>
      <c r="E94" s="290"/>
      <c r="F94" s="290"/>
      <c r="G94" s="320"/>
      <c r="H94" s="290"/>
      <c r="I94" s="290"/>
      <c r="J94" s="290"/>
      <c r="K94" s="290"/>
      <c r="L94" s="290"/>
      <c r="M94" s="290"/>
      <c r="O94" s="743"/>
      <c r="P94" s="743" t="s">
        <v>66</v>
      </c>
      <c r="Q94" s="743" t="s">
        <v>67</v>
      </c>
      <c r="R94" s="743" t="s">
        <v>68</v>
      </c>
      <c r="S94" s="743"/>
      <c r="T94" s="743"/>
      <c r="U94" s="743"/>
      <c r="V94" s="743"/>
      <c r="CY94" s="295"/>
      <c r="FC94" s="385"/>
      <c r="FD94" s="327"/>
      <c r="FE94" s="740"/>
      <c r="FF94" s="740"/>
      <c r="FG94" s="740"/>
      <c r="FH94" s="740"/>
      <c r="FI94" s="740"/>
      <c r="FJ94" s="740"/>
      <c r="FK94" s="321"/>
      <c r="FL94" s="319"/>
      <c r="FM94" s="327"/>
      <c r="FN94" s="740"/>
      <c r="FO94" s="740"/>
      <c r="FP94" s="740"/>
      <c r="FQ94" s="740"/>
      <c r="FR94" s="740"/>
      <c r="FS94" s="740"/>
      <c r="FT94" s="321"/>
      <c r="FU94" s="319"/>
      <c r="FV94" s="319"/>
      <c r="FW94" s="319"/>
      <c r="FX94" s="319"/>
      <c r="FY94" s="319"/>
      <c r="FZ94" s="319"/>
      <c r="GA94" s="319"/>
      <c r="GB94" s="319"/>
      <c r="GC94" s="319"/>
      <c r="GD94" s="319"/>
      <c r="GE94" s="319"/>
      <c r="GF94" s="297"/>
      <c r="GG94" s="290"/>
    </row>
    <row r="95" spans="1:189" ht="24" customHeight="1">
      <c r="A95" s="351"/>
      <c r="B95" s="295"/>
      <c r="C95" s="324"/>
      <c r="D95" s="324"/>
      <c r="E95" s="324"/>
      <c r="F95" s="324"/>
      <c r="G95" s="320"/>
      <c r="H95" s="324"/>
      <c r="I95" s="324"/>
      <c r="J95" s="324"/>
      <c r="K95" s="324"/>
      <c r="L95" s="324"/>
      <c r="M95" s="324"/>
      <c r="N95" s="324"/>
      <c r="O95" s="743"/>
      <c r="P95" s="743"/>
      <c r="Q95" s="743"/>
      <c r="R95" s="743"/>
      <c r="S95" s="743"/>
      <c r="T95" s="743"/>
      <c r="U95" s="743"/>
      <c r="V95" s="743"/>
      <c r="W95" s="326"/>
      <c r="X95" s="325" t="str">
        <f t="shared" ref="X95:CS95" si="22">IF(X96=0,"OFB","")</f>
        <v/>
      </c>
      <c r="Y95" s="325" t="str">
        <f t="shared" si="22"/>
        <v/>
      </c>
      <c r="Z95" s="325" t="str">
        <f t="shared" si="22"/>
        <v/>
      </c>
      <c r="AA95" s="325" t="str">
        <f t="shared" si="22"/>
        <v/>
      </c>
      <c r="AB95" s="325" t="str">
        <f t="shared" si="22"/>
        <v/>
      </c>
      <c r="AC95" s="325" t="str">
        <f t="shared" si="22"/>
        <v/>
      </c>
      <c r="AD95" s="325" t="str">
        <f t="shared" si="22"/>
        <v/>
      </c>
      <c r="AE95" s="325" t="str">
        <f t="shared" si="22"/>
        <v/>
      </c>
      <c r="AF95" s="325" t="str">
        <f t="shared" si="22"/>
        <v/>
      </c>
      <c r="AG95" s="325" t="str">
        <f t="shared" si="22"/>
        <v/>
      </c>
      <c r="AH95" s="325" t="str">
        <f t="shared" si="22"/>
        <v/>
      </c>
      <c r="AI95" s="325" t="str">
        <f t="shared" si="22"/>
        <v/>
      </c>
      <c r="AJ95" s="325" t="str">
        <f t="shared" si="22"/>
        <v/>
      </c>
      <c r="AK95" s="325" t="str">
        <f t="shared" si="22"/>
        <v/>
      </c>
      <c r="AL95" s="325" t="str">
        <f t="shared" si="22"/>
        <v/>
      </c>
      <c r="AM95" s="325" t="str">
        <f t="shared" si="22"/>
        <v/>
      </c>
      <c r="AN95" s="325" t="str">
        <f t="shared" si="22"/>
        <v/>
      </c>
      <c r="AO95" s="325" t="str">
        <f t="shared" si="22"/>
        <v/>
      </c>
      <c r="AP95" s="325" t="str">
        <f t="shared" si="22"/>
        <v/>
      </c>
      <c r="AQ95" s="325" t="str">
        <f t="shared" si="22"/>
        <v/>
      </c>
      <c r="AR95" s="325" t="str">
        <f t="shared" si="22"/>
        <v/>
      </c>
      <c r="AS95" s="325" t="str">
        <f t="shared" si="22"/>
        <v/>
      </c>
      <c r="AT95" s="325" t="str">
        <f t="shared" si="22"/>
        <v/>
      </c>
      <c r="AU95" s="325" t="str">
        <f t="shared" si="22"/>
        <v/>
      </c>
      <c r="AV95" s="325" t="str">
        <f t="shared" si="22"/>
        <v/>
      </c>
      <c r="AW95" s="325" t="str">
        <f t="shared" si="22"/>
        <v/>
      </c>
      <c r="AX95" s="325" t="str">
        <f t="shared" si="22"/>
        <v/>
      </c>
      <c r="AY95" s="325" t="str">
        <f t="shared" si="22"/>
        <v/>
      </c>
      <c r="AZ95" s="325" t="str">
        <f t="shared" si="22"/>
        <v/>
      </c>
      <c r="BA95" s="325" t="str">
        <f t="shared" si="22"/>
        <v/>
      </c>
      <c r="BB95" s="325" t="str">
        <f t="shared" si="22"/>
        <v/>
      </c>
      <c r="BC95" s="325" t="str">
        <f t="shared" si="22"/>
        <v/>
      </c>
      <c r="BD95" s="325" t="str">
        <f t="shared" si="22"/>
        <v/>
      </c>
      <c r="BE95" s="325" t="str">
        <f t="shared" si="22"/>
        <v/>
      </c>
      <c r="BF95" s="325" t="str">
        <f t="shared" si="22"/>
        <v/>
      </c>
      <c r="BG95" s="325" t="str">
        <f t="shared" si="22"/>
        <v/>
      </c>
      <c r="BH95" s="325" t="str">
        <f t="shared" si="22"/>
        <v/>
      </c>
      <c r="BI95" s="325" t="str">
        <f t="shared" si="22"/>
        <v/>
      </c>
      <c r="BJ95" s="325" t="str">
        <f t="shared" si="22"/>
        <v/>
      </c>
      <c r="BK95" s="325" t="str">
        <f t="shared" si="22"/>
        <v/>
      </c>
      <c r="BL95" s="325" t="str">
        <f t="shared" si="22"/>
        <v/>
      </c>
      <c r="BM95" s="325" t="str">
        <f t="shared" si="22"/>
        <v/>
      </c>
      <c r="BN95" s="325" t="str">
        <f t="shared" si="22"/>
        <v/>
      </c>
      <c r="BO95" s="325" t="str">
        <f t="shared" si="22"/>
        <v/>
      </c>
      <c r="BP95" s="325" t="str">
        <f t="shared" si="22"/>
        <v/>
      </c>
      <c r="BQ95" s="325" t="str">
        <f t="shared" si="22"/>
        <v/>
      </c>
      <c r="BR95" s="325" t="str">
        <f t="shared" si="22"/>
        <v/>
      </c>
      <c r="BS95" s="325" t="str">
        <f t="shared" si="22"/>
        <v/>
      </c>
      <c r="BT95" s="325" t="str">
        <f t="shared" si="22"/>
        <v/>
      </c>
      <c r="BU95" s="325" t="str">
        <f t="shared" si="22"/>
        <v/>
      </c>
      <c r="BV95" s="325" t="str">
        <f t="shared" si="22"/>
        <v/>
      </c>
      <c r="BW95" s="325" t="str">
        <f t="shared" si="22"/>
        <v/>
      </c>
      <c r="BX95" s="325" t="str">
        <f t="shared" si="22"/>
        <v/>
      </c>
      <c r="BY95" s="325" t="str">
        <f t="shared" si="22"/>
        <v/>
      </c>
      <c r="BZ95" s="325" t="str">
        <f t="shared" si="22"/>
        <v/>
      </c>
      <c r="CA95" s="325" t="str">
        <f t="shared" si="22"/>
        <v/>
      </c>
      <c r="CB95" s="325" t="str">
        <f t="shared" si="22"/>
        <v/>
      </c>
      <c r="CC95" s="325" t="str">
        <f t="shared" si="22"/>
        <v/>
      </c>
      <c r="CD95" s="325" t="str">
        <f t="shared" si="22"/>
        <v/>
      </c>
      <c r="CE95" s="325" t="str">
        <f t="shared" si="22"/>
        <v/>
      </c>
      <c r="CF95" s="325" t="str">
        <f t="shared" si="22"/>
        <v/>
      </c>
      <c r="CG95" s="325" t="str">
        <f t="shared" si="22"/>
        <v/>
      </c>
      <c r="CH95" s="325" t="str">
        <f t="shared" si="22"/>
        <v/>
      </c>
      <c r="CI95" s="325" t="str">
        <f t="shared" si="22"/>
        <v/>
      </c>
      <c r="CJ95" s="325" t="str">
        <f t="shared" si="22"/>
        <v/>
      </c>
      <c r="CK95" s="325" t="str">
        <f t="shared" si="22"/>
        <v/>
      </c>
      <c r="CL95" s="325" t="str">
        <f t="shared" si="22"/>
        <v/>
      </c>
      <c r="CM95" s="325" t="str">
        <f t="shared" si="22"/>
        <v/>
      </c>
      <c r="CN95" s="325" t="str">
        <f t="shared" si="22"/>
        <v/>
      </c>
      <c r="CO95" s="325" t="str">
        <f t="shared" si="22"/>
        <v/>
      </c>
      <c r="CP95" s="325" t="str">
        <f t="shared" si="22"/>
        <v/>
      </c>
      <c r="CQ95" s="325" t="str">
        <f t="shared" si="22"/>
        <v/>
      </c>
      <c r="CR95" s="325" t="str">
        <f t="shared" si="22"/>
        <v/>
      </c>
      <c r="CS95" s="325" t="str">
        <f t="shared" si="22"/>
        <v/>
      </c>
      <c r="CT95" s="325" t="str">
        <f t="shared" ref="CT95:FB95" si="23">IF(CT96=0,"OFB","")</f>
        <v/>
      </c>
      <c r="CU95" s="325" t="str">
        <f t="shared" si="23"/>
        <v>OFB</v>
      </c>
      <c r="CV95" s="325" t="str">
        <f t="shared" si="23"/>
        <v/>
      </c>
      <c r="CW95" s="325" t="str">
        <f t="shared" si="23"/>
        <v/>
      </c>
      <c r="CX95" s="325" t="str">
        <f t="shared" si="23"/>
        <v/>
      </c>
      <c r="CY95" s="325" t="str">
        <f t="shared" si="23"/>
        <v/>
      </c>
      <c r="CZ95" s="325" t="str">
        <f t="shared" si="23"/>
        <v/>
      </c>
      <c r="DA95" s="325" t="str">
        <f t="shared" si="23"/>
        <v/>
      </c>
      <c r="DB95" s="325" t="str">
        <f t="shared" si="23"/>
        <v/>
      </c>
      <c r="DC95" s="325" t="str">
        <f t="shared" si="23"/>
        <v/>
      </c>
      <c r="DD95" s="325" t="str">
        <f t="shared" si="23"/>
        <v/>
      </c>
      <c r="DE95" s="325" t="str">
        <f t="shared" si="23"/>
        <v/>
      </c>
      <c r="DF95" s="325" t="str">
        <f t="shared" si="23"/>
        <v/>
      </c>
      <c r="DG95" s="325" t="str">
        <f t="shared" si="23"/>
        <v/>
      </c>
      <c r="DH95" s="325" t="str">
        <f t="shared" si="23"/>
        <v/>
      </c>
      <c r="DI95" s="325" t="str">
        <f t="shared" si="23"/>
        <v/>
      </c>
      <c r="DJ95" s="325" t="str">
        <f t="shared" si="23"/>
        <v/>
      </c>
      <c r="DK95" s="325" t="str">
        <f t="shared" si="23"/>
        <v/>
      </c>
      <c r="DL95" s="325" t="str">
        <f t="shared" si="23"/>
        <v/>
      </c>
      <c r="DM95" s="325" t="str">
        <f t="shared" si="23"/>
        <v/>
      </c>
      <c r="DN95" s="325" t="str">
        <f t="shared" si="23"/>
        <v/>
      </c>
      <c r="DO95" s="325" t="str">
        <f t="shared" si="23"/>
        <v/>
      </c>
      <c r="DP95" s="325" t="str">
        <f t="shared" si="23"/>
        <v/>
      </c>
      <c r="DQ95" s="325" t="str">
        <f t="shared" si="23"/>
        <v/>
      </c>
      <c r="DR95" s="325" t="str">
        <f t="shared" si="23"/>
        <v/>
      </c>
      <c r="DS95" s="325" t="str">
        <f t="shared" si="23"/>
        <v/>
      </c>
      <c r="DT95" s="325" t="str">
        <f t="shared" si="23"/>
        <v/>
      </c>
      <c r="DU95" s="325" t="str">
        <f t="shared" si="23"/>
        <v/>
      </c>
      <c r="DV95" s="325" t="str">
        <f t="shared" si="23"/>
        <v/>
      </c>
      <c r="DW95" s="325" t="str">
        <f t="shared" si="23"/>
        <v/>
      </c>
      <c r="DX95" s="325" t="str">
        <f t="shared" si="23"/>
        <v/>
      </c>
      <c r="DY95" s="325" t="str">
        <f t="shared" si="23"/>
        <v/>
      </c>
      <c r="DZ95" s="325" t="str">
        <f t="shared" si="23"/>
        <v/>
      </c>
      <c r="EA95" s="325" t="str">
        <f t="shared" si="23"/>
        <v/>
      </c>
      <c r="EB95" s="325" t="str">
        <f t="shared" si="23"/>
        <v/>
      </c>
      <c r="EC95" s="325" t="str">
        <f t="shared" si="23"/>
        <v/>
      </c>
      <c r="ED95" s="325" t="str">
        <f t="shared" si="23"/>
        <v/>
      </c>
      <c r="EE95" s="325" t="str">
        <f t="shared" si="23"/>
        <v/>
      </c>
      <c r="EF95" s="325" t="str">
        <f t="shared" si="23"/>
        <v/>
      </c>
      <c r="EG95" s="325" t="str">
        <f t="shared" si="23"/>
        <v/>
      </c>
      <c r="EH95" s="325" t="str">
        <f t="shared" si="23"/>
        <v/>
      </c>
      <c r="EI95" s="325" t="str">
        <f t="shared" si="23"/>
        <v/>
      </c>
      <c r="EJ95" s="325" t="str">
        <f t="shared" si="23"/>
        <v/>
      </c>
      <c r="EK95" s="325" t="str">
        <f t="shared" si="23"/>
        <v/>
      </c>
      <c r="EL95" s="325" t="str">
        <f t="shared" si="23"/>
        <v/>
      </c>
      <c r="EM95" s="325" t="str">
        <f t="shared" si="23"/>
        <v/>
      </c>
      <c r="EN95" s="325" t="str">
        <f t="shared" si="23"/>
        <v/>
      </c>
      <c r="EO95" s="325" t="str">
        <f t="shared" si="23"/>
        <v/>
      </c>
      <c r="EP95" s="325" t="str">
        <f t="shared" si="23"/>
        <v/>
      </c>
      <c r="EQ95" s="325" t="str">
        <f t="shared" si="23"/>
        <v/>
      </c>
      <c r="ER95" s="325" t="str">
        <f t="shared" si="23"/>
        <v/>
      </c>
      <c r="ES95" s="325" t="str">
        <f t="shared" si="23"/>
        <v/>
      </c>
      <c r="ET95" s="325" t="str">
        <f t="shared" si="23"/>
        <v/>
      </c>
      <c r="EU95" s="325" t="str">
        <f t="shared" si="23"/>
        <v/>
      </c>
      <c r="EV95" s="325" t="str">
        <f t="shared" si="23"/>
        <v/>
      </c>
      <c r="EW95" s="325" t="str">
        <f t="shared" si="23"/>
        <v/>
      </c>
      <c r="EX95" s="325" t="str">
        <f t="shared" si="23"/>
        <v/>
      </c>
      <c r="EY95" s="325" t="str">
        <f t="shared" si="23"/>
        <v/>
      </c>
      <c r="EZ95" s="325" t="str">
        <f t="shared" si="23"/>
        <v/>
      </c>
      <c r="FA95" s="325" t="str">
        <f t="shared" si="23"/>
        <v/>
      </c>
      <c r="FB95" s="325" t="str">
        <f t="shared" si="23"/>
        <v/>
      </c>
      <c r="FC95" s="324"/>
      <c r="FD95" s="327"/>
      <c r="FE95" s="740"/>
      <c r="FF95" s="740"/>
      <c r="FG95" s="740"/>
      <c r="FH95" s="740"/>
      <c r="FI95" s="740"/>
      <c r="FJ95" s="740"/>
      <c r="FK95" s="321"/>
      <c r="FL95" s="319"/>
      <c r="FM95" s="327"/>
      <c r="FN95" s="740"/>
      <c r="FO95" s="740"/>
      <c r="FP95" s="740"/>
      <c r="FQ95" s="740"/>
      <c r="FR95" s="740"/>
      <c r="FS95" s="740"/>
      <c r="FT95" s="321"/>
      <c r="FU95" s="319"/>
      <c r="FV95" s="319"/>
      <c r="FW95" s="319"/>
      <c r="FX95" s="319"/>
      <c r="FY95" s="319"/>
      <c r="FZ95" s="319"/>
      <c r="GA95" s="319"/>
      <c r="GB95" s="319"/>
      <c r="GC95" s="319"/>
      <c r="GD95" s="319"/>
      <c r="GE95" s="319"/>
      <c r="GF95" s="351"/>
    </row>
    <row r="96" spans="1:189" ht="24" customHeight="1">
      <c r="A96" s="351"/>
      <c r="B96" s="295"/>
      <c r="C96" s="328" t="s">
        <v>10</v>
      </c>
      <c r="D96" s="328"/>
      <c r="E96" s="328"/>
      <c r="F96" s="328"/>
      <c r="G96" s="329"/>
      <c r="H96" s="328"/>
      <c r="I96" s="328"/>
      <c r="J96" s="328"/>
      <c r="K96" s="328"/>
      <c r="L96" s="328"/>
      <c r="M96" s="741"/>
      <c r="N96" s="741"/>
      <c r="O96" s="744"/>
      <c r="P96" s="744"/>
      <c r="Q96" s="744"/>
      <c r="R96" s="744"/>
      <c r="S96" s="744"/>
      <c r="T96" s="744"/>
      <c r="U96" s="744"/>
      <c r="V96" s="744"/>
      <c r="W96" s="331"/>
      <c r="X96" s="332">
        <v>-75</v>
      </c>
      <c r="Y96" s="333">
        <v>-74</v>
      </c>
      <c r="Z96" s="333">
        <v>-73</v>
      </c>
      <c r="AA96" s="333">
        <v>-72</v>
      </c>
      <c r="AB96" s="333">
        <v>-71</v>
      </c>
      <c r="AC96" s="332">
        <v>-70</v>
      </c>
      <c r="AD96" s="333">
        <v>-69</v>
      </c>
      <c r="AE96" s="333">
        <v>-68</v>
      </c>
      <c r="AF96" s="333">
        <v>-67</v>
      </c>
      <c r="AG96" s="333">
        <v>-66</v>
      </c>
      <c r="AH96" s="332">
        <v>-65</v>
      </c>
      <c r="AI96" s="333">
        <v>-64</v>
      </c>
      <c r="AJ96" s="333">
        <v>-63</v>
      </c>
      <c r="AK96" s="333">
        <v>-62</v>
      </c>
      <c r="AL96" s="333">
        <v>-61</v>
      </c>
      <c r="AM96" s="332">
        <v>-60</v>
      </c>
      <c r="AN96" s="333">
        <v>-59</v>
      </c>
      <c r="AO96" s="333">
        <v>-58</v>
      </c>
      <c r="AP96" s="333">
        <v>-57</v>
      </c>
      <c r="AQ96" s="333">
        <v>-56</v>
      </c>
      <c r="AR96" s="332">
        <v>-55</v>
      </c>
      <c r="AS96" s="333">
        <v>-54</v>
      </c>
      <c r="AT96" s="333">
        <v>-53</v>
      </c>
      <c r="AU96" s="333">
        <v>-52</v>
      </c>
      <c r="AV96" s="333">
        <v>-51</v>
      </c>
      <c r="AW96" s="332">
        <v>-50</v>
      </c>
      <c r="AX96" s="333">
        <v>-49</v>
      </c>
      <c r="AY96" s="333">
        <v>-48</v>
      </c>
      <c r="AZ96" s="333">
        <v>-47</v>
      </c>
      <c r="BA96" s="333">
        <v>-46</v>
      </c>
      <c r="BB96" s="332">
        <v>-45</v>
      </c>
      <c r="BC96" s="333">
        <v>-44</v>
      </c>
      <c r="BD96" s="333">
        <v>-43</v>
      </c>
      <c r="BE96" s="333">
        <v>-42</v>
      </c>
      <c r="BF96" s="333">
        <v>-41</v>
      </c>
      <c r="BG96" s="332">
        <v>-40</v>
      </c>
      <c r="BH96" s="333">
        <v>-39</v>
      </c>
      <c r="BI96" s="333">
        <v>-38</v>
      </c>
      <c r="BJ96" s="333">
        <v>-37</v>
      </c>
      <c r="BK96" s="333">
        <v>-36</v>
      </c>
      <c r="BL96" s="332">
        <v>-35</v>
      </c>
      <c r="BM96" s="333">
        <v>-34</v>
      </c>
      <c r="BN96" s="333">
        <v>-33</v>
      </c>
      <c r="BO96" s="333">
        <v>-32</v>
      </c>
      <c r="BP96" s="333">
        <v>-31</v>
      </c>
      <c r="BQ96" s="332">
        <v>-30</v>
      </c>
      <c r="BR96" s="333">
        <v>-29</v>
      </c>
      <c r="BS96" s="333">
        <v>-28</v>
      </c>
      <c r="BT96" s="333">
        <v>-27</v>
      </c>
      <c r="BU96" s="333">
        <v>-26</v>
      </c>
      <c r="BV96" s="332">
        <v>-25</v>
      </c>
      <c r="BW96" s="333">
        <v>-24</v>
      </c>
      <c r="BX96" s="333">
        <v>-23</v>
      </c>
      <c r="BY96" s="333">
        <v>-22</v>
      </c>
      <c r="BZ96" s="333">
        <v>-21</v>
      </c>
      <c r="CA96" s="332">
        <v>-20</v>
      </c>
      <c r="CB96" s="333">
        <v>-19</v>
      </c>
      <c r="CC96" s="333">
        <v>-18</v>
      </c>
      <c r="CD96" s="333">
        <v>-17</v>
      </c>
      <c r="CE96" s="333">
        <v>-16</v>
      </c>
      <c r="CF96" s="332">
        <v>-15</v>
      </c>
      <c r="CG96" s="333">
        <v>-14</v>
      </c>
      <c r="CH96" s="333">
        <v>-13</v>
      </c>
      <c r="CI96" s="333">
        <v>-12</v>
      </c>
      <c r="CJ96" s="333">
        <v>-11</v>
      </c>
      <c r="CK96" s="332">
        <v>-10</v>
      </c>
      <c r="CL96" s="333">
        <v>-9</v>
      </c>
      <c r="CM96" s="333">
        <v>-8</v>
      </c>
      <c r="CN96" s="333">
        <v>-7</v>
      </c>
      <c r="CO96" s="333">
        <v>-6</v>
      </c>
      <c r="CP96" s="332">
        <v>-5</v>
      </c>
      <c r="CQ96" s="333">
        <v>-4</v>
      </c>
      <c r="CR96" s="333">
        <v>-3</v>
      </c>
      <c r="CS96" s="333">
        <v>-2</v>
      </c>
      <c r="CT96" s="333">
        <v>-1</v>
      </c>
      <c r="CU96" s="338">
        <v>0</v>
      </c>
      <c r="CV96" s="324">
        <v>1</v>
      </c>
      <c r="CW96" s="324">
        <v>2</v>
      </c>
      <c r="CX96" s="324">
        <v>3</v>
      </c>
      <c r="CY96" s="324">
        <v>4</v>
      </c>
      <c r="CZ96" s="338">
        <v>5</v>
      </c>
      <c r="DA96" s="324">
        <v>6</v>
      </c>
      <c r="DB96" s="324">
        <v>7</v>
      </c>
      <c r="DC96" s="324">
        <v>8</v>
      </c>
      <c r="DD96" s="324">
        <v>9</v>
      </c>
      <c r="DE96" s="338">
        <v>10</v>
      </c>
      <c r="DF96" s="324">
        <v>11</v>
      </c>
      <c r="DG96" s="324">
        <v>12</v>
      </c>
      <c r="DH96" s="324">
        <v>13</v>
      </c>
      <c r="DI96" s="324">
        <v>14</v>
      </c>
      <c r="DJ96" s="338">
        <v>15</v>
      </c>
      <c r="DK96" s="324">
        <v>16</v>
      </c>
      <c r="DL96" s="324">
        <v>17</v>
      </c>
      <c r="DM96" s="324">
        <v>18</v>
      </c>
      <c r="DN96" s="324">
        <v>19</v>
      </c>
      <c r="DO96" s="338">
        <v>20</v>
      </c>
      <c r="DP96" s="324">
        <v>21</v>
      </c>
      <c r="DQ96" s="324">
        <v>22</v>
      </c>
      <c r="DR96" s="324">
        <v>23</v>
      </c>
      <c r="DS96" s="324">
        <v>24</v>
      </c>
      <c r="DT96" s="338">
        <v>25</v>
      </c>
      <c r="DU96" s="324">
        <v>26</v>
      </c>
      <c r="DV96" s="324">
        <v>27</v>
      </c>
      <c r="DW96" s="324">
        <v>28</v>
      </c>
      <c r="DX96" s="324">
        <v>29</v>
      </c>
      <c r="DY96" s="338">
        <v>30</v>
      </c>
      <c r="DZ96" s="324">
        <v>31</v>
      </c>
      <c r="EA96" s="324">
        <v>32</v>
      </c>
      <c r="EB96" s="324">
        <v>33</v>
      </c>
      <c r="EC96" s="324">
        <v>34</v>
      </c>
      <c r="ED96" s="338">
        <v>35</v>
      </c>
      <c r="EE96" s="324">
        <v>36</v>
      </c>
      <c r="EF96" s="324">
        <v>37</v>
      </c>
      <c r="EG96" s="324">
        <v>38</v>
      </c>
      <c r="EH96" s="324">
        <v>39</v>
      </c>
      <c r="EI96" s="338">
        <v>40</v>
      </c>
      <c r="EJ96" s="324">
        <v>41</v>
      </c>
      <c r="EK96" s="324">
        <v>42</v>
      </c>
      <c r="EL96" s="324">
        <v>43</v>
      </c>
      <c r="EM96" s="324">
        <v>44</v>
      </c>
      <c r="EN96" s="338">
        <v>45</v>
      </c>
      <c r="EO96" s="324">
        <v>46</v>
      </c>
      <c r="EP96" s="324">
        <v>47</v>
      </c>
      <c r="EQ96" s="324">
        <v>48</v>
      </c>
      <c r="ER96" s="324">
        <v>49</v>
      </c>
      <c r="ES96" s="338">
        <v>50</v>
      </c>
      <c r="ET96" s="324">
        <v>51</v>
      </c>
      <c r="EU96" s="324">
        <v>52</v>
      </c>
      <c r="EV96" s="324">
        <v>53</v>
      </c>
      <c r="EW96" s="324">
        <v>54</v>
      </c>
      <c r="EX96" s="338">
        <v>55</v>
      </c>
      <c r="EY96" s="324">
        <v>56</v>
      </c>
      <c r="EZ96" s="324">
        <v>57</v>
      </c>
      <c r="FA96" s="324">
        <v>58</v>
      </c>
      <c r="FB96" s="324">
        <v>59</v>
      </c>
      <c r="FC96" s="338">
        <v>60</v>
      </c>
      <c r="FD96" s="327"/>
      <c r="FE96" s="740"/>
      <c r="FF96" s="740"/>
      <c r="FG96" s="740"/>
      <c r="FH96" s="740"/>
      <c r="FI96" s="740"/>
      <c r="FJ96" s="740"/>
      <c r="FK96" s="341" t="s">
        <v>69</v>
      </c>
      <c r="FL96" s="341" t="s">
        <v>70</v>
      </c>
      <c r="FT96" s="341" t="s">
        <v>69</v>
      </c>
      <c r="FU96" s="341" t="s">
        <v>70</v>
      </c>
      <c r="GC96" s="341" t="s">
        <v>69</v>
      </c>
      <c r="GD96" s="341" t="s">
        <v>70</v>
      </c>
      <c r="GE96" s="319"/>
      <c r="GF96" s="351"/>
      <c r="GG96" s="290"/>
    </row>
    <row r="97" spans="1:188" ht="30" customHeight="1">
      <c r="A97" s="342" t="str">
        <f>$C$92&amp;GF97</f>
        <v>Beladung1</v>
      </c>
      <c r="B97" s="343">
        <f>IF(COUNT(X97:FB97)&gt;0,1,0)</f>
        <v>1</v>
      </c>
      <c r="C97" s="723" t="s">
        <v>81</v>
      </c>
      <c r="D97" s="724"/>
      <c r="E97" s="724"/>
      <c r="F97" s="724"/>
      <c r="G97" s="725"/>
      <c r="H97" s="737"/>
      <c r="I97" s="738"/>
      <c r="J97" s="738"/>
      <c r="K97" s="738"/>
      <c r="L97" s="739"/>
      <c r="M97" s="729"/>
      <c r="N97" s="730"/>
      <c r="O97" s="344"/>
      <c r="P97" s="345">
        <f t="array" ref="P97">MIN(IF(X97:FB97&lt;&gt;"",$X$96:$FB$96))</f>
        <v>-41</v>
      </c>
      <c r="Q97" s="345">
        <f t="array" ref="Q97">MAX(IF(X97:FB97="","",IF(X97:FB97&lt;&gt;"",$X$96:$FB$96)+1))</f>
        <v>5</v>
      </c>
      <c r="R97" s="345">
        <f t="shared" ref="R97:R122" si="24">COUNTA(X97:FB97)</f>
        <v>46</v>
      </c>
      <c r="S97" s="344"/>
      <c r="T97" s="346"/>
      <c r="U97" s="316"/>
      <c r="V97" s="316"/>
      <c r="W97" s="324">
        <f t="array" ref="W97">MIN(IF(X97:FB97&lt;&gt;"",$X$96:$FB$96))</f>
        <v>-41</v>
      </c>
      <c r="X97" s="318"/>
      <c r="Y97" s="318"/>
      <c r="Z97" s="318"/>
      <c r="AA97" s="318"/>
      <c r="AB97" s="318"/>
      <c r="AC97" s="318"/>
      <c r="AD97" s="318"/>
      <c r="AE97" s="318"/>
      <c r="AF97" s="318"/>
      <c r="AG97" s="318"/>
      <c r="AH97" s="318"/>
      <c r="AI97" s="318"/>
      <c r="AJ97" s="318"/>
      <c r="AK97" s="318"/>
      <c r="AL97" s="318"/>
      <c r="AM97" s="318"/>
      <c r="AN97" s="318"/>
      <c r="AO97" s="318"/>
      <c r="AP97" s="318"/>
      <c r="AQ97" s="318"/>
      <c r="AR97" s="318"/>
      <c r="AS97" s="318"/>
      <c r="AT97" s="318"/>
      <c r="AU97" s="318"/>
      <c r="AV97" s="318"/>
      <c r="AW97" s="318"/>
      <c r="AX97" s="318"/>
      <c r="AY97" s="318"/>
      <c r="AZ97" s="318"/>
      <c r="BA97" s="318"/>
      <c r="BB97" s="318"/>
      <c r="BC97" s="318"/>
      <c r="BD97" s="318"/>
      <c r="BE97" s="318"/>
      <c r="BF97" s="318">
        <v>1</v>
      </c>
      <c r="BG97" s="318">
        <v>1</v>
      </c>
      <c r="BH97" s="318">
        <v>12</v>
      </c>
      <c r="BI97" s="318">
        <v>2</v>
      </c>
      <c r="BJ97" s="318">
        <v>2</v>
      </c>
      <c r="BK97" s="318">
        <v>2</v>
      </c>
      <c r="BL97" s="318">
        <v>99</v>
      </c>
      <c r="BM97" s="318">
        <v>99</v>
      </c>
      <c r="BN97" s="318">
        <v>12</v>
      </c>
      <c r="BO97" s="318">
        <v>99</v>
      </c>
      <c r="BP97" s="318">
        <v>20</v>
      </c>
      <c r="BQ97" s="318">
        <v>36</v>
      </c>
      <c r="BR97" s="318">
        <v>32</v>
      </c>
      <c r="BS97" s="318">
        <v>32</v>
      </c>
      <c r="BT97" s="318">
        <v>32</v>
      </c>
      <c r="BU97" s="318">
        <v>99</v>
      </c>
      <c r="BV97" s="318">
        <v>36</v>
      </c>
      <c r="BW97" s="318">
        <v>99</v>
      </c>
      <c r="BX97" s="318">
        <v>99</v>
      </c>
      <c r="BY97" s="318">
        <v>99</v>
      </c>
      <c r="BZ97" s="318">
        <v>99</v>
      </c>
      <c r="CA97" s="318">
        <v>99</v>
      </c>
      <c r="CB97" s="318">
        <v>36</v>
      </c>
      <c r="CC97" s="318">
        <v>99</v>
      </c>
      <c r="CD97" s="318">
        <v>99</v>
      </c>
      <c r="CE97" s="318">
        <v>99</v>
      </c>
      <c r="CF97" s="318">
        <v>99</v>
      </c>
      <c r="CG97" s="318">
        <v>99</v>
      </c>
      <c r="CH97" s="318">
        <v>99</v>
      </c>
      <c r="CI97" s="318">
        <v>99</v>
      </c>
      <c r="CJ97" s="318">
        <v>99</v>
      </c>
      <c r="CK97" s="318">
        <v>32</v>
      </c>
      <c r="CL97" s="318">
        <v>32</v>
      </c>
      <c r="CM97" s="318">
        <v>32</v>
      </c>
      <c r="CN97" s="318">
        <v>36</v>
      </c>
      <c r="CO97" s="318">
        <v>36</v>
      </c>
      <c r="CP97" s="318">
        <v>36</v>
      </c>
      <c r="CQ97" s="318">
        <v>66</v>
      </c>
      <c r="CR97" s="318">
        <v>66</v>
      </c>
      <c r="CS97" s="318">
        <v>66</v>
      </c>
      <c r="CT97" s="318">
        <v>66</v>
      </c>
      <c r="CU97" s="318">
        <v>66</v>
      </c>
      <c r="CV97" s="318">
        <v>66</v>
      </c>
      <c r="CW97" s="318">
        <v>66</v>
      </c>
      <c r="CX97" s="318">
        <v>73</v>
      </c>
      <c r="CY97" s="318">
        <v>73</v>
      </c>
      <c r="CZ97" s="318"/>
      <c r="DA97" s="318"/>
      <c r="DB97" s="318"/>
      <c r="DC97" s="318"/>
      <c r="DD97" s="318"/>
      <c r="DE97" s="318"/>
      <c r="DF97" s="318"/>
      <c r="DG97" s="318"/>
      <c r="DH97" s="318"/>
      <c r="DI97" s="318"/>
      <c r="DJ97" s="318"/>
      <c r="DK97" s="318"/>
      <c r="DL97" s="318"/>
      <c r="DM97" s="318"/>
      <c r="DN97" s="318"/>
      <c r="DO97" s="318"/>
      <c r="DP97" s="318"/>
      <c r="DQ97" s="318"/>
      <c r="DR97" s="318"/>
      <c r="DS97" s="318"/>
      <c r="DT97" s="318"/>
      <c r="DU97" s="318"/>
      <c r="DV97" s="318"/>
      <c r="DW97" s="318"/>
      <c r="DX97" s="318"/>
      <c r="DY97" s="318"/>
      <c r="DZ97" s="318"/>
      <c r="EA97" s="318"/>
      <c r="EB97" s="318"/>
      <c r="EC97" s="318"/>
      <c r="ED97" s="318"/>
      <c r="EE97" s="318"/>
      <c r="EF97" s="318"/>
      <c r="EG97" s="318"/>
      <c r="EH97" s="318"/>
      <c r="EI97" s="318"/>
      <c r="EJ97" s="318"/>
      <c r="EK97" s="318"/>
      <c r="EL97" s="318"/>
      <c r="EM97" s="318"/>
      <c r="EN97" s="318"/>
      <c r="EO97" s="318"/>
      <c r="EP97" s="318"/>
      <c r="EQ97" s="318"/>
      <c r="ER97" s="318"/>
      <c r="ES97" s="318"/>
      <c r="ET97" s="318"/>
      <c r="EU97" s="318"/>
      <c r="EV97" s="318"/>
      <c r="EW97" s="318"/>
      <c r="EX97" s="318"/>
      <c r="EY97" s="318"/>
      <c r="EZ97" s="318"/>
      <c r="FA97" s="318"/>
      <c r="FB97" s="318"/>
      <c r="FC97" s="324">
        <f t="array" ref="FC97">MAX(IF(X97:FB97&lt;&gt;"",$X$96:$FB$96))</f>
        <v>4</v>
      </c>
      <c r="FD97" s="347">
        <v>1</v>
      </c>
      <c r="FE97" s="731" t="e">
        <f>VLOOKUP(FD97,#REF!,2,TRUE)</f>
        <v>#REF!</v>
      </c>
      <c r="FF97" s="732"/>
      <c r="FG97" s="732"/>
      <c r="FH97" s="732"/>
      <c r="FI97" s="732"/>
      <c r="FJ97" s="733"/>
      <c r="FK97" s="316" t="e">
        <f ca="1">VorbereitungDesAuftrages(FD97)</f>
        <v>#NAME?</v>
      </c>
      <c r="FL97" s="348">
        <f>COUNTIFS($X$97:$FB$122,FD97)</f>
        <v>14</v>
      </c>
      <c r="FM97" s="349">
        <v>27</v>
      </c>
      <c r="FN97" s="731" t="e">
        <f>VLOOKUP(FM97,#REF!,2,TRUE)</f>
        <v>#REF!</v>
      </c>
      <c r="FO97" s="732"/>
      <c r="FP97" s="732"/>
      <c r="FQ97" s="732"/>
      <c r="FR97" s="732"/>
      <c r="FS97" s="733"/>
      <c r="FT97" s="316" t="e">
        <f ca="1">EmptyHoldCheckBulk(FM97)</f>
        <v>#NAME?</v>
      </c>
      <c r="FU97" s="348">
        <f>COUNTIFS($X$97:$FB$122,FM97)</f>
        <v>1</v>
      </c>
      <c r="FV97" s="350">
        <v>53</v>
      </c>
      <c r="FW97" s="731" t="e">
        <f>VLOOKUP(FV97,#REF!,2,TRUE)</f>
        <v>#REF!</v>
      </c>
      <c r="FX97" s="732"/>
      <c r="FY97" s="732"/>
      <c r="FZ97" s="732"/>
      <c r="GA97" s="732"/>
      <c r="GB97" s="733"/>
      <c r="GC97" s="316" t="e">
        <f ca="1">HandlingCrewBus(FV97,$CD$11)</f>
        <v>#NAME?</v>
      </c>
      <c r="GD97" s="348">
        <f>COUNTIFS($X$97:$FB$122,FV97)</f>
        <v>0</v>
      </c>
      <c r="GE97" s="319"/>
      <c r="GF97" s="351">
        <v>1</v>
      </c>
    </row>
    <row r="98" spans="1:188" ht="30" customHeight="1">
      <c r="A98" s="342" t="str">
        <f t="shared" ref="A98:A122" si="25">$C$92&amp;GF98</f>
        <v>Beladung2</v>
      </c>
      <c r="B98" s="343">
        <f t="shared" ref="B98:B122" si="26">IF(COUNT(X98:FB98)&gt;0,1,0)</f>
        <v>1</v>
      </c>
      <c r="C98" s="723" t="s">
        <v>82</v>
      </c>
      <c r="D98" s="724"/>
      <c r="E98" s="724"/>
      <c r="F98" s="724"/>
      <c r="G98" s="725"/>
      <c r="H98" s="737"/>
      <c r="I98" s="738"/>
      <c r="J98" s="738"/>
      <c r="K98" s="738"/>
      <c r="L98" s="739"/>
      <c r="M98" s="729"/>
      <c r="N98" s="730"/>
      <c r="O98" s="344"/>
      <c r="P98" s="345">
        <f t="array" ref="P98">MIN(IF(X98:FB98&lt;&gt;"",$X$96:$FB$96))</f>
        <v>-45</v>
      </c>
      <c r="Q98" s="345">
        <f t="array" ref="Q98">MAX(IF(X98:FB98="","",IF(X98:FB98&lt;&gt;"",$X$96:$FB$96)+1))</f>
        <v>5</v>
      </c>
      <c r="R98" s="345">
        <f t="shared" si="24"/>
        <v>50</v>
      </c>
      <c r="S98" s="344"/>
      <c r="T98" s="346"/>
      <c r="U98" s="344"/>
      <c r="V98" s="344"/>
      <c r="W98" s="324">
        <f t="array" ref="W98">MIN(IF(X98:FB98&lt;&gt;"",$X$96:$FB$96))</f>
        <v>-45</v>
      </c>
      <c r="X98" s="318"/>
      <c r="Y98" s="318"/>
      <c r="Z98" s="318"/>
      <c r="AA98" s="318"/>
      <c r="AB98" s="318"/>
      <c r="AC98" s="318"/>
      <c r="AD98" s="318"/>
      <c r="AE98" s="318"/>
      <c r="AF98" s="318"/>
      <c r="AG98" s="318"/>
      <c r="AH98" s="318"/>
      <c r="AI98" s="318"/>
      <c r="AJ98" s="318"/>
      <c r="AK98" s="318"/>
      <c r="AL98" s="318"/>
      <c r="AM98" s="318"/>
      <c r="AN98" s="318"/>
      <c r="AO98" s="318"/>
      <c r="AP98" s="318"/>
      <c r="AQ98" s="318"/>
      <c r="AR98" s="318"/>
      <c r="AS98" s="318"/>
      <c r="AT98" s="318"/>
      <c r="AU98" s="318"/>
      <c r="AV98" s="318"/>
      <c r="AW98" s="318"/>
      <c r="AX98" s="318"/>
      <c r="AY98" s="318"/>
      <c r="AZ98" s="318"/>
      <c r="BA98" s="318"/>
      <c r="BB98" s="318">
        <v>1</v>
      </c>
      <c r="BC98" s="318">
        <v>1</v>
      </c>
      <c r="BD98" s="318">
        <v>31</v>
      </c>
      <c r="BE98" s="318">
        <v>31</v>
      </c>
      <c r="BF98" s="318">
        <v>31</v>
      </c>
      <c r="BG98" s="318">
        <v>99</v>
      </c>
      <c r="BH98" s="318">
        <v>2</v>
      </c>
      <c r="BI98" s="318">
        <v>2</v>
      </c>
      <c r="BJ98" s="318">
        <v>2</v>
      </c>
      <c r="BK98" s="318">
        <v>99</v>
      </c>
      <c r="BL98" s="318">
        <v>31</v>
      </c>
      <c r="BM98" s="318">
        <v>31</v>
      </c>
      <c r="BN98" s="318">
        <v>31</v>
      </c>
      <c r="BO98" s="318">
        <v>99</v>
      </c>
      <c r="BP98" s="318">
        <v>20</v>
      </c>
      <c r="BQ98" s="318">
        <v>32</v>
      </c>
      <c r="BR98" s="318">
        <v>32</v>
      </c>
      <c r="BS98" s="318">
        <v>32</v>
      </c>
      <c r="BT98" s="318">
        <v>32</v>
      </c>
      <c r="BU98" s="318">
        <v>32</v>
      </c>
      <c r="BV98" s="318">
        <v>32</v>
      </c>
      <c r="BW98" s="318">
        <v>32</v>
      </c>
      <c r="BX98" s="318">
        <v>32</v>
      </c>
      <c r="BY98" s="318">
        <v>32</v>
      </c>
      <c r="BZ98" s="318">
        <v>32</v>
      </c>
      <c r="CA98" s="318">
        <v>32</v>
      </c>
      <c r="CB98" s="318">
        <v>32</v>
      </c>
      <c r="CC98" s="318">
        <v>2</v>
      </c>
      <c r="CD98" s="318">
        <v>2</v>
      </c>
      <c r="CE98" s="318">
        <v>2</v>
      </c>
      <c r="CF98" s="318">
        <v>99</v>
      </c>
      <c r="CG98" s="318">
        <v>99</v>
      </c>
      <c r="CH98" s="318">
        <v>31</v>
      </c>
      <c r="CI98" s="318">
        <v>31</v>
      </c>
      <c r="CJ98" s="318">
        <v>25</v>
      </c>
      <c r="CK98" s="318">
        <v>26</v>
      </c>
      <c r="CL98" s="318">
        <v>26</v>
      </c>
      <c r="CM98" s="318">
        <v>26</v>
      </c>
      <c r="CN98" s="318">
        <v>99</v>
      </c>
      <c r="CO98" s="318">
        <v>61</v>
      </c>
      <c r="CP98" s="318">
        <v>61</v>
      </c>
      <c r="CQ98" s="318">
        <v>75</v>
      </c>
      <c r="CR98" s="318">
        <v>75</v>
      </c>
      <c r="CS98" s="318">
        <v>57</v>
      </c>
      <c r="CT98" s="318">
        <v>57</v>
      </c>
      <c r="CU98" s="318">
        <v>72</v>
      </c>
      <c r="CV98" s="318">
        <v>72</v>
      </c>
      <c r="CW98" s="318">
        <v>72</v>
      </c>
      <c r="CX98" s="318">
        <v>77</v>
      </c>
      <c r="CY98" s="318">
        <v>77</v>
      </c>
      <c r="CZ98" s="318"/>
      <c r="DA98" s="318"/>
      <c r="DB98" s="318"/>
      <c r="DC98" s="318"/>
      <c r="DD98" s="318"/>
      <c r="DE98" s="318"/>
      <c r="DF98" s="318"/>
      <c r="DG98" s="318"/>
      <c r="DH98" s="318"/>
      <c r="DI98" s="318"/>
      <c r="DJ98" s="318"/>
      <c r="DK98" s="318"/>
      <c r="DL98" s="318"/>
      <c r="DM98" s="318"/>
      <c r="DN98" s="318"/>
      <c r="DO98" s="318"/>
      <c r="DP98" s="318"/>
      <c r="DQ98" s="318"/>
      <c r="DR98" s="318"/>
      <c r="DS98" s="318"/>
      <c r="DT98" s="318"/>
      <c r="DU98" s="318"/>
      <c r="DV98" s="318"/>
      <c r="DW98" s="318"/>
      <c r="DX98" s="318"/>
      <c r="DY98" s="318"/>
      <c r="DZ98" s="318"/>
      <c r="EA98" s="318"/>
      <c r="EB98" s="318"/>
      <c r="EC98" s="318"/>
      <c r="ED98" s="318"/>
      <c r="EE98" s="318"/>
      <c r="EF98" s="318"/>
      <c r="EG98" s="318"/>
      <c r="EH98" s="318"/>
      <c r="EI98" s="318"/>
      <c r="EJ98" s="318"/>
      <c r="EK98" s="318"/>
      <c r="EL98" s="318"/>
      <c r="EM98" s="318"/>
      <c r="EN98" s="318"/>
      <c r="EO98" s="318"/>
      <c r="EP98" s="318"/>
      <c r="EQ98" s="318"/>
      <c r="ER98" s="318"/>
      <c r="ES98" s="318"/>
      <c r="ET98" s="318"/>
      <c r="EU98" s="318"/>
      <c r="EV98" s="318"/>
      <c r="EW98" s="318"/>
      <c r="EX98" s="318"/>
      <c r="EY98" s="318"/>
      <c r="EZ98" s="318"/>
      <c r="FA98" s="318"/>
      <c r="FB98" s="318"/>
      <c r="FC98" s="324">
        <f t="array" ref="FC98">MAX(IF(X98:FB98&lt;&gt;"",$X$96:$FB$96))</f>
        <v>4</v>
      </c>
      <c r="FD98" s="347">
        <v>2</v>
      </c>
      <c r="FE98" s="731" t="e">
        <f>VLOOKUP(FD98,#REF!,2,TRUE)</f>
        <v>#REF!</v>
      </c>
      <c r="FF98" s="732"/>
      <c r="FG98" s="732"/>
      <c r="FH98" s="732"/>
      <c r="FI98" s="732"/>
      <c r="FJ98" s="733"/>
      <c r="FK98" s="316" t="e">
        <f ca="1">AnfahrtPosition(FD98)</f>
        <v>#NAME?</v>
      </c>
      <c r="FL98" s="348">
        <f t="shared" ref="FL98:FL122" si="27">COUNTIFS($X$97:$FB$122,FD98)</f>
        <v>12</v>
      </c>
      <c r="FM98" s="352">
        <v>28</v>
      </c>
      <c r="FN98" s="731" t="e">
        <f>VLOOKUP(FM98,#REF!,2,TRUE)</f>
        <v>#REF!</v>
      </c>
      <c r="FO98" s="732"/>
      <c r="FP98" s="732"/>
      <c r="FQ98" s="732"/>
      <c r="FR98" s="732"/>
      <c r="FS98" s="733"/>
      <c r="FT98" s="353" t="e">
        <f ca="1">HandlingULD(FM98,$BI$9,$M$13,$M$17)</f>
        <v>#NAME?</v>
      </c>
      <c r="FU98" s="348">
        <f t="shared" ref="FU98:FU122" si="28">COUNTIFS($X$97:$FB$122,FM98)</f>
        <v>0</v>
      </c>
      <c r="FV98" s="350">
        <v>54</v>
      </c>
      <c r="FW98" s="731" t="e">
        <f>VLOOKUP(FV98,#REF!,2,TRUE)</f>
        <v>#REF!</v>
      </c>
      <c r="FX98" s="732"/>
      <c r="FY98" s="732"/>
      <c r="FZ98" s="732"/>
      <c r="GA98" s="732"/>
      <c r="GB98" s="733"/>
      <c r="GC98" s="316" t="e">
        <f ca="1">HandlingCrewBus(FV98,$CD$11)</f>
        <v>#NAME?</v>
      </c>
      <c r="GD98" s="348">
        <f t="shared" ref="GD98:GD121" si="29">COUNTIFS($X$97:$FB$122,FV98)</f>
        <v>0</v>
      </c>
      <c r="GE98" s="319"/>
      <c r="GF98" s="351">
        <v>2</v>
      </c>
    </row>
    <row r="99" spans="1:188" ht="30" customHeight="1">
      <c r="A99" s="342" t="str">
        <f t="shared" si="25"/>
        <v>Beladung3</v>
      </c>
      <c r="B99" s="343">
        <f t="shared" si="26"/>
        <v>1</v>
      </c>
      <c r="C99" s="723" t="s">
        <v>83</v>
      </c>
      <c r="D99" s="724"/>
      <c r="E99" s="724"/>
      <c r="F99" s="724"/>
      <c r="G99" s="725"/>
      <c r="H99" s="737"/>
      <c r="I99" s="738"/>
      <c r="J99" s="738"/>
      <c r="K99" s="738"/>
      <c r="L99" s="739"/>
      <c r="M99" s="729"/>
      <c r="N99" s="730"/>
      <c r="O99" s="344"/>
      <c r="P99" s="345">
        <f t="array" ref="P99">MIN(IF(X99:FB99&lt;&gt;"",$X$96:$FB$96))</f>
        <v>-41</v>
      </c>
      <c r="Q99" s="345">
        <f t="array" ref="Q99">MAX(IF(X99:FB99="","",IF(X99:FB99&lt;&gt;"",$X$96:$FB$96)+1))</f>
        <v>4</v>
      </c>
      <c r="R99" s="345">
        <f t="shared" si="24"/>
        <v>45</v>
      </c>
      <c r="S99" s="344"/>
      <c r="T99" s="346"/>
      <c r="U99" s="344"/>
      <c r="V99" s="344"/>
      <c r="W99" s="324">
        <f t="array" ref="W99">MIN(IF(X99:FB99&lt;&gt;"",$X$96:$FB$96))</f>
        <v>-41</v>
      </c>
      <c r="X99" s="318"/>
      <c r="Y99" s="318"/>
      <c r="Z99" s="318"/>
      <c r="AA99" s="318"/>
      <c r="AB99" s="318"/>
      <c r="AC99" s="318"/>
      <c r="AD99" s="318"/>
      <c r="AE99" s="318"/>
      <c r="AF99" s="318"/>
      <c r="AG99" s="318"/>
      <c r="AH99" s="318"/>
      <c r="AI99" s="318"/>
      <c r="AJ99" s="318"/>
      <c r="AK99" s="318"/>
      <c r="AL99" s="318"/>
      <c r="AM99" s="318"/>
      <c r="AN99" s="318"/>
      <c r="AO99" s="318"/>
      <c r="AP99" s="318"/>
      <c r="AQ99" s="318"/>
      <c r="AR99" s="318"/>
      <c r="AS99" s="318"/>
      <c r="AT99" s="318"/>
      <c r="AU99" s="318"/>
      <c r="AV99" s="318"/>
      <c r="AW99" s="318"/>
      <c r="AX99" s="318"/>
      <c r="AY99" s="318"/>
      <c r="AZ99" s="318"/>
      <c r="BA99" s="318"/>
      <c r="BB99" s="318"/>
      <c r="BC99" s="318"/>
      <c r="BD99" s="318"/>
      <c r="BE99" s="318"/>
      <c r="BF99" s="318">
        <v>1</v>
      </c>
      <c r="BG99" s="318">
        <v>1</v>
      </c>
      <c r="BH99" s="318">
        <v>12</v>
      </c>
      <c r="BI99" s="318">
        <v>7</v>
      </c>
      <c r="BJ99" s="318">
        <v>7</v>
      </c>
      <c r="BK99" s="318">
        <v>7</v>
      </c>
      <c r="BL99" s="318">
        <v>7</v>
      </c>
      <c r="BM99" s="318">
        <v>7</v>
      </c>
      <c r="BN99" s="318">
        <v>12</v>
      </c>
      <c r="BO99" s="318">
        <v>21</v>
      </c>
      <c r="BP99" s="318">
        <v>21</v>
      </c>
      <c r="BQ99" s="318">
        <v>21</v>
      </c>
      <c r="BR99" s="318">
        <v>32</v>
      </c>
      <c r="BS99" s="318">
        <v>32</v>
      </c>
      <c r="BT99" s="318">
        <v>32</v>
      </c>
      <c r="BU99" s="318">
        <v>32</v>
      </c>
      <c r="BV99" s="318">
        <v>32</v>
      </c>
      <c r="BW99" s="318">
        <v>32</v>
      </c>
      <c r="BX99" s="318">
        <v>32</v>
      </c>
      <c r="BY99" s="318">
        <v>32</v>
      </c>
      <c r="BZ99" s="318">
        <v>32</v>
      </c>
      <c r="CA99" s="318">
        <v>32</v>
      </c>
      <c r="CB99" s="318">
        <v>32</v>
      </c>
      <c r="CC99" s="318">
        <v>99</v>
      </c>
      <c r="CD99" s="318">
        <v>99</v>
      </c>
      <c r="CE99" s="318">
        <v>99</v>
      </c>
      <c r="CF99" s="318">
        <v>99</v>
      </c>
      <c r="CG99" s="318">
        <v>99</v>
      </c>
      <c r="CH99" s="318">
        <v>99</v>
      </c>
      <c r="CI99" s="318">
        <v>99</v>
      </c>
      <c r="CJ99" s="318">
        <v>99</v>
      </c>
      <c r="CK99" s="318">
        <v>26</v>
      </c>
      <c r="CL99" s="318">
        <v>26</v>
      </c>
      <c r="CM99" s="318">
        <v>26</v>
      </c>
      <c r="CN99" s="318">
        <v>27</v>
      </c>
      <c r="CO99" s="318">
        <v>99</v>
      </c>
      <c r="CP99" s="318">
        <v>63</v>
      </c>
      <c r="CQ99" s="318">
        <v>99</v>
      </c>
      <c r="CR99" s="318">
        <v>60</v>
      </c>
      <c r="CS99" s="318">
        <v>60</v>
      </c>
      <c r="CT99" s="318">
        <v>65</v>
      </c>
      <c r="CU99" s="318">
        <v>74</v>
      </c>
      <c r="CV99" s="318">
        <v>74</v>
      </c>
      <c r="CW99" s="318">
        <v>74</v>
      </c>
      <c r="CX99" s="318">
        <v>74</v>
      </c>
      <c r="CY99" s="318"/>
      <c r="CZ99" s="318"/>
      <c r="DA99" s="318"/>
      <c r="DB99" s="318"/>
      <c r="DC99" s="318"/>
      <c r="DD99" s="318"/>
      <c r="DE99" s="318"/>
      <c r="DF99" s="318"/>
      <c r="DG99" s="318"/>
      <c r="DH99" s="318"/>
      <c r="DI99" s="318"/>
      <c r="DJ99" s="318"/>
      <c r="DK99" s="318"/>
      <c r="DL99" s="318"/>
      <c r="DM99" s="318"/>
      <c r="DN99" s="318"/>
      <c r="DO99" s="318"/>
      <c r="DP99" s="318"/>
      <c r="DQ99" s="318"/>
      <c r="DR99" s="318"/>
      <c r="DS99" s="318"/>
      <c r="DT99" s="318"/>
      <c r="DU99" s="318"/>
      <c r="DV99" s="318"/>
      <c r="DW99" s="318"/>
      <c r="DX99" s="318"/>
      <c r="DY99" s="318"/>
      <c r="DZ99" s="318"/>
      <c r="EA99" s="318"/>
      <c r="EB99" s="318"/>
      <c r="EC99" s="318"/>
      <c r="ED99" s="318"/>
      <c r="EE99" s="318"/>
      <c r="EF99" s="318"/>
      <c r="EG99" s="318"/>
      <c r="EH99" s="318"/>
      <c r="EI99" s="318"/>
      <c r="EJ99" s="318"/>
      <c r="EK99" s="318"/>
      <c r="EL99" s="318"/>
      <c r="EM99" s="318"/>
      <c r="EN99" s="318"/>
      <c r="EO99" s="318"/>
      <c r="EP99" s="318"/>
      <c r="EQ99" s="318"/>
      <c r="ER99" s="318"/>
      <c r="ES99" s="318"/>
      <c r="ET99" s="318"/>
      <c r="EU99" s="318"/>
      <c r="EV99" s="318"/>
      <c r="EW99" s="318"/>
      <c r="EX99" s="318"/>
      <c r="EY99" s="318"/>
      <c r="EZ99" s="318"/>
      <c r="FA99" s="318"/>
      <c r="FB99" s="318"/>
      <c r="FC99" s="324">
        <f t="array" ref="FC99">MAX(IF(X99:FB99&lt;&gt;"",$X$96:$FB$96))</f>
        <v>3</v>
      </c>
      <c r="FD99" s="347">
        <v>3</v>
      </c>
      <c r="FE99" s="731" t="e">
        <f>VLOOKUP(FD99,#REF!,2,TRUE)</f>
        <v>#REF!</v>
      </c>
      <c r="FF99" s="732"/>
      <c r="FG99" s="732"/>
      <c r="FH99" s="732"/>
      <c r="FI99" s="732"/>
      <c r="FJ99" s="733"/>
      <c r="FK99" s="316" t="e">
        <f ca="1">HandlingGPU(FD99,$CD$13)</f>
        <v>#NAME?</v>
      </c>
      <c r="FL99" s="348">
        <f t="shared" si="27"/>
        <v>0</v>
      </c>
      <c r="FM99" s="352">
        <v>29</v>
      </c>
      <c r="FN99" s="731" t="e">
        <f>VLOOKUP(FM99,#REF!,2,TRUE)</f>
        <v>#REF!</v>
      </c>
      <c r="FO99" s="732"/>
      <c r="FP99" s="732"/>
      <c r="FQ99" s="732"/>
      <c r="FR99" s="732"/>
      <c r="FS99" s="733"/>
      <c r="FT99" s="316" t="e">
        <f ca="1">HandlingVolleDolliesInbound(FM99,$BI$9,$M$13,Basisdaten!$D$10)</f>
        <v>#NAME?</v>
      </c>
      <c r="FU99" s="348">
        <f t="shared" si="28"/>
        <v>0</v>
      </c>
      <c r="FV99" s="350">
        <v>55</v>
      </c>
      <c r="FW99" s="731" t="e">
        <f>VLOOKUP(FV99,#REF!,2,TRUE)</f>
        <v>#REF!</v>
      </c>
      <c r="FX99" s="732"/>
      <c r="FY99" s="732"/>
      <c r="FZ99" s="732"/>
      <c r="GA99" s="732"/>
      <c r="GB99" s="733"/>
      <c r="GC99" s="316" t="e">
        <f ca="1">HandlingCrewBus(FV99,$CD$11)</f>
        <v>#NAME?</v>
      </c>
      <c r="GD99" s="348">
        <f t="shared" si="29"/>
        <v>0</v>
      </c>
      <c r="GE99" s="319"/>
      <c r="GF99" s="351">
        <v>3</v>
      </c>
    </row>
    <row r="100" spans="1:188" ht="30" customHeight="1">
      <c r="A100" s="342" t="str">
        <f t="shared" si="25"/>
        <v>Beladung4</v>
      </c>
      <c r="B100" s="343">
        <f t="shared" si="26"/>
        <v>1</v>
      </c>
      <c r="C100" s="723" t="s">
        <v>83</v>
      </c>
      <c r="D100" s="724"/>
      <c r="E100" s="724"/>
      <c r="F100" s="724"/>
      <c r="G100" s="725"/>
      <c r="H100" s="737"/>
      <c r="I100" s="738"/>
      <c r="J100" s="738"/>
      <c r="K100" s="738"/>
      <c r="L100" s="739"/>
      <c r="M100" s="729"/>
      <c r="N100" s="730"/>
      <c r="O100" s="344"/>
      <c r="P100" s="345">
        <f t="array" ref="P100">MIN(IF(X100:FB100&lt;&gt;"",$X$96:$FB$96))</f>
        <v>-41</v>
      </c>
      <c r="Q100" s="345">
        <f t="array" ref="Q100">MAX(IF(X100:FB100="","",IF(X100:FB100&lt;&gt;"",$X$96:$FB$96)+1))</f>
        <v>2</v>
      </c>
      <c r="R100" s="345">
        <f t="shared" si="24"/>
        <v>43</v>
      </c>
      <c r="S100" s="344"/>
      <c r="T100" s="346"/>
      <c r="U100" s="344"/>
      <c r="V100" s="344"/>
      <c r="W100" s="324">
        <f t="array" ref="W100">MIN(IF(X100:FB100&lt;&gt;"",$X$96:$FB$96))</f>
        <v>-41</v>
      </c>
      <c r="X100" s="318"/>
      <c r="Y100" s="318"/>
      <c r="Z100" s="318"/>
      <c r="AA100" s="318"/>
      <c r="AB100" s="318"/>
      <c r="AC100" s="318"/>
      <c r="AD100" s="318"/>
      <c r="AE100" s="318"/>
      <c r="AF100" s="318"/>
      <c r="AG100" s="318"/>
      <c r="AH100" s="318"/>
      <c r="AI100" s="318"/>
      <c r="AJ100" s="318"/>
      <c r="AK100" s="318"/>
      <c r="AL100" s="318"/>
      <c r="AM100" s="318"/>
      <c r="AN100" s="318"/>
      <c r="AO100" s="318"/>
      <c r="AP100" s="318"/>
      <c r="AQ100" s="318"/>
      <c r="AR100" s="318"/>
      <c r="AS100" s="318"/>
      <c r="AT100" s="318"/>
      <c r="AU100" s="318"/>
      <c r="AV100" s="318"/>
      <c r="AW100" s="318"/>
      <c r="AX100" s="318"/>
      <c r="AY100" s="318"/>
      <c r="AZ100" s="318"/>
      <c r="BA100" s="318"/>
      <c r="BB100" s="318"/>
      <c r="BC100" s="318"/>
      <c r="BD100" s="318"/>
      <c r="BE100" s="318"/>
      <c r="BF100" s="318">
        <v>1</v>
      </c>
      <c r="BG100" s="318">
        <v>1</v>
      </c>
      <c r="BH100" s="318">
        <v>12</v>
      </c>
      <c r="BI100" s="318">
        <v>6</v>
      </c>
      <c r="BJ100" s="318">
        <v>6</v>
      </c>
      <c r="BK100" s="318">
        <v>6</v>
      </c>
      <c r="BL100" s="318">
        <v>99</v>
      </c>
      <c r="BM100" s="318">
        <v>99</v>
      </c>
      <c r="BN100" s="318">
        <v>12</v>
      </c>
      <c r="BO100" s="318">
        <v>99</v>
      </c>
      <c r="BP100" s="318">
        <v>99</v>
      </c>
      <c r="BQ100" s="318">
        <v>32</v>
      </c>
      <c r="BR100" s="318">
        <v>32</v>
      </c>
      <c r="BS100" s="318">
        <v>32</v>
      </c>
      <c r="BT100" s="318">
        <v>32</v>
      </c>
      <c r="BU100" s="318">
        <v>32</v>
      </c>
      <c r="BV100" s="318">
        <v>32</v>
      </c>
      <c r="BW100" s="318">
        <v>32</v>
      </c>
      <c r="BX100" s="318">
        <v>32</v>
      </c>
      <c r="BY100" s="318">
        <v>32</v>
      </c>
      <c r="BZ100" s="318">
        <v>32</v>
      </c>
      <c r="CA100" s="318">
        <v>32</v>
      </c>
      <c r="CB100" s="318">
        <v>32</v>
      </c>
      <c r="CC100" s="318">
        <v>99</v>
      </c>
      <c r="CD100" s="318">
        <v>99</v>
      </c>
      <c r="CE100" s="318">
        <v>99</v>
      </c>
      <c r="CF100" s="318">
        <v>99</v>
      </c>
      <c r="CG100" s="318">
        <v>99</v>
      </c>
      <c r="CH100" s="318">
        <v>99</v>
      </c>
      <c r="CI100" s="318">
        <v>99</v>
      </c>
      <c r="CJ100" s="318">
        <v>99</v>
      </c>
      <c r="CK100" s="318">
        <v>32</v>
      </c>
      <c r="CL100" s="318">
        <v>32</v>
      </c>
      <c r="CM100" s="318">
        <v>32</v>
      </c>
      <c r="CN100" s="318">
        <v>99</v>
      </c>
      <c r="CO100" s="318">
        <v>33</v>
      </c>
      <c r="CP100" s="318">
        <v>33</v>
      </c>
      <c r="CQ100" s="318">
        <v>99</v>
      </c>
      <c r="CR100" s="318">
        <v>99</v>
      </c>
      <c r="CS100" s="318">
        <v>99</v>
      </c>
      <c r="CT100" s="318">
        <v>65</v>
      </c>
      <c r="CU100" s="318">
        <v>77</v>
      </c>
      <c r="CV100" s="318">
        <v>77</v>
      </c>
      <c r="CW100" s="318"/>
      <c r="CX100" s="318"/>
      <c r="CY100" s="318"/>
      <c r="CZ100" s="318"/>
      <c r="DA100" s="318"/>
      <c r="DB100" s="318"/>
      <c r="DC100" s="318"/>
      <c r="DD100" s="318"/>
      <c r="DE100" s="318"/>
      <c r="DF100" s="318"/>
      <c r="DG100" s="318"/>
      <c r="DH100" s="318"/>
      <c r="DI100" s="318"/>
      <c r="DJ100" s="318"/>
      <c r="DK100" s="318"/>
      <c r="DL100" s="318"/>
      <c r="DM100" s="318"/>
      <c r="DN100" s="318"/>
      <c r="DO100" s="318"/>
      <c r="DP100" s="318"/>
      <c r="DQ100" s="318"/>
      <c r="DR100" s="318"/>
      <c r="DS100" s="318"/>
      <c r="DT100" s="318"/>
      <c r="DU100" s="318"/>
      <c r="DV100" s="318"/>
      <c r="DW100" s="318"/>
      <c r="DX100" s="318"/>
      <c r="DY100" s="318"/>
      <c r="DZ100" s="318"/>
      <c r="EA100" s="318"/>
      <c r="EB100" s="318"/>
      <c r="EC100" s="318"/>
      <c r="ED100" s="318"/>
      <c r="EE100" s="318"/>
      <c r="EF100" s="318"/>
      <c r="EG100" s="318"/>
      <c r="EH100" s="318"/>
      <c r="EI100" s="318"/>
      <c r="EJ100" s="318"/>
      <c r="EK100" s="318"/>
      <c r="EL100" s="318"/>
      <c r="EM100" s="318"/>
      <c r="EN100" s="318"/>
      <c r="EO100" s="318"/>
      <c r="EP100" s="318"/>
      <c r="EQ100" s="318"/>
      <c r="ER100" s="318"/>
      <c r="ES100" s="318"/>
      <c r="ET100" s="318"/>
      <c r="EU100" s="318"/>
      <c r="EV100" s="318"/>
      <c r="EW100" s="318"/>
      <c r="EX100" s="318"/>
      <c r="EY100" s="318"/>
      <c r="EZ100" s="318"/>
      <c r="FA100" s="318"/>
      <c r="FB100" s="318"/>
      <c r="FC100" s="324">
        <f t="array" ref="FC100">MAX(IF(X100:FB100&lt;&gt;"",$X$96:$FB$96))</f>
        <v>1</v>
      </c>
      <c r="FD100" s="347">
        <v>4</v>
      </c>
      <c r="FE100" s="731" t="e">
        <f>VLOOKUP(FD100,#REF!,2,TRUE)</f>
        <v>#REF!</v>
      </c>
      <c r="FF100" s="732"/>
      <c r="FG100" s="732"/>
      <c r="FH100" s="732"/>
      <c r="FI100" s="732"/>
      <c r="FJ100" s="733"/>
      <c r="FK100" s="316" t="e">
        <f ca="1">HandlingPassagiertreppe(FD100,$BA$7)</f>
        <v>#NAME?</v>
      </c>
      <c r="FL100" s="348">
        <f t="shared" si="27"/>
        <v>0</v>
      </c>
      <c r="FM100" s="352">
        <v>30</v>
      </c>
      <c r="FN100" s="731" t="e">
        <f>VLOOKUP(FM100,#REF!,2,TRUE)</f>
        <v>#REF!</v>
      </c>
      <c r="FO100" s="732"/>
      <c r="FP100" s="732"/>
      <c r="FQ100" s="732"/>
      <c r="FR100" s="732"/>
      <c r="FS100" s="733"/>
      <c r="FT100" s="316" t="e">
        <f ca="1">EmptyHoldCheckULD(FM100,$BI$9)</f>
        <v>#NAME?</v>
      </c>
      <c r="FU100" s="348">
        <f t="shared" si="28"/>
        <v>0</v>
      </c>
      <c r="FV100" s="350">
        <v>56</v>
      </c>
      <c r="FW100" s="731" t="e">
        <f>VLOOKUP(FV100,#REF!,2,TRUE)</f>
        <v>#REF!</v>
      </c>
      <c r="FX100" s="732"/>
      <c r="FY100" s="732"/>
      <c r="FZ100" s="732"/>
      <c r="GA100" s="732"/>
      <c r="GB100" s="733"/>
      <c r="GC100" s="316" t="e">
        <f ca="1">HandlingCrewBus(FV100,$CD$11)</f>
        <v>#NAME?</v>
      </c>
      <c r="GD100" s="348">
        <f t="shared" si="29"/>
        <v>0</v>
      </c>
      <c r="GE100" s="319"/>
      <c r="GF100" s="351">
        <v>4</v>
      </c>
    </row>
    <row r="101" spans="1:188" ht="30" customHeight="1">
      <c r="A101" s="342" t="str">
        <f t="shared" si="25"/>
        <v>Beladung5</v>
      </c>
      <c r="B101" s="343">
        <f t="shared" si="26"/>
        <v>1</v>
      </c>
      <c r="C101" s="723" t="s">
        <v>84</v>
      </c>
      <c r="D101" s="724"/>
      <c r="E101" s="724"/>
      <c r="F101" s="724"/>
      <c r="G101" s="725"/>
      <c r="H101" s="737"/>
      <c r="I101" s="738"/>
      <c r="J101" s="738"/>
      <c r="K101" s="738"/>
      <c r="L101" s="739"/>
      <c r="M101" s="729"/>
      <c r="N101" s="730"/>
      <c r="O101" s="344"/>
      <c r="P101" s="345">
        <f t="array" ref="P101">MIN(IF(X101:FB101&lt;&gt;"",$X$96:$FB$96))</f>
        <v>-35</v>
      </c>
      <c r="Q101" s="345">
        <f t="array" ref="Q101">MAX(IF(X101:FB101="","",IF(X101:FB101&lt;&gt;"",$X$96:$FB$96)+1))</f>
        <v>-24</v>
      </c>
      <c r="R101" s="345">
        <f t="shared" si="24"/>
        <v>11</v>
      </c>
      <c r="S101" s="344"/>
      <c r="T101" s="346"/>
      <c r="U101" s="344"/>
      <c r="V101" s="344"/>
      <c r="W101" s="324">
        <f t="array" ref="W101">MIN(IF(X101:FB101&lt;&gt;"",$X$96:$FB$96))</f>
        <v>-35</v>
      </c>
      <c r="X101" s="318"/>
      <c r="Y101" s="318"/>
      <c r="Z101" s="318"/>
      <c r="AA101" s="318"/>
      <c r="AB101" s="318"/>
      <c r="AC101" s="318"/>
      <c r="AD101" s="318"/>
      <c r="AE101" s="318"/>
      <c r="AF101" s="318"/>
      <c r="AG101" s="318"/>
      <c r="AH101" s="318"/>
      <c r="AI101" s="318"/>
      <c r="AJ101" s="318"/>
      <c r="AK101" s="318"/>
      <c r="AL101" s="318"/>
      <c r="AM101" s="318"/>
      <c r="AN101" s="318"/>
      <c r="AO101" s="318"/>
      <c r="AP101" s="318"/>
      <c r="AQ101" s="318"/>
      <c r="AR101" s="318"/>
      <c r="AS101" s="318"/>
      <c r="AT101" s="318"/>
      <c r="AU101" s="318"/>
      <c r="AV101" s="318"/>
      <c r="AW101" s="318"/>
      <c r="AX101" s="318"/>
      <c r="AY101" s="318"/>
      <c r="AZ101" s="318"/>
      <c r="BA101" s="318"/>
      <c r="BB101" s="318"/>
      <c r="BC101" s="318"/>
      <c r="BD101" s="318"/>
      <c r="BE101" s="318"/>
      <c r="BF101" s="318"/>
      <c r="BG101" s="318"/>
      <c r="BH101" s="318"/>
      <c r="BI101" s="318"/>
      <c r="BJ101" s="318"/>
      <c r="BK101" s="318"/>
      <c r="BL101" s="318">
        <v>1</v>
      </c>
      <c r="BM101" s="360">
        <v>1</v>
      </c>
      <c r="BN101" s="360">
        <v>1</v>
      </c>
      <c r="BO101" s="360">
        <v>2</v>
      </c>
      <c r="BP101" s="360">
        <v>2</v>
      </c>
      <c r="BQ101" s="360">
        <v>2</v>
      </c>
      <c r="BR101" s="318">
        <v>35</v>
      </c>
      <c r="BS101" s="318">
        <v>35</v>
      </c>
      <c r="BT101" s="318">
        <v>35</v>
      </c>
      <c r="BU101" s="318">
        <v>77</v>
      </c>
      <c r="BV101" s="318">
        <v>77</v>
      </c>
      <c r="BW101" s="318"/>
      <c r="BX101" s="318"/>
      <c r="BY101" s="318"/>
      <c r="BZ101" s="318"/>
      <c r="CA101" s="318"/>
      <c r="CB101" s="318"/>
      <c r="CC101" s="318"/>
      <c r="CD101" s="318"/>
      <c r="CE101" s="318"/>
      <c r="CF101" s="357"/>
      <c r="CG101" s="357"/>
      <c r="CH101" s="318"/>
      <c r="CI101" s="318"/>
      <c r="CJ101" s="318"/>
      <c r="CK101" s="318"/>
      <c r="CL101" s="318"/>
      <c r="CM101" s="318"/>
      <c r="CN101" s="318"/>
      <c r="CO101" s="318"/>
      <c r="CP101" s="318"/>
      <c r="CQ101" s="318"/>
      <c r="CR101" s="318"/>
      <c r="CS101" s="318"/>
      <c r="CT101" s="318"/>
      <c r="CU101" s="318"/>
      <c r="CV101" s="318"/>
      <c r="CW101" s="318"/>
      <c r="CX101" s="318"/>
      <c r="CY101" s="318"/>
      <c r="CZ101" s="318"/>
      <c r="DA101" s="318"/>
      <c r="DB101" s="318"/>
      <c r="DC101" s="318"/>
      <c r="DD101" s="318"/>
      <c r="DE101" s="318"/>
      <c r="DF101" s="318"/>
      <c r="DG101" s="318"/>
      <c r="DH101" s="318"/>
      <c r="DI101" s="318"/>
      <c r="DJ101" s="318"/>
      <c r="DK101" s="318"/>
      <c r="DL101" s="318"/>
      <c r="DM101" s="318"/>
      <c r="DN101" s="318"/>
      <c r="DO101" s="318"/>
      <c r="DP101" s="318"/>
      <c r="DQ101" s="318"/>
      <c r="DR101" s="318"/>
      <c r="DS101" s="318"/>
      <c r="DT101" s="318"/>
      <c r="DU101" s="318"/>
      <c r="DV101" s="318"/>
      <c r="DW101" s="318"/>
      <c r="DX101" s="318"/>
      <c r="DY101" s="318"/>
      <c r="DZ101" s="318"/>
      <c r="EA101" s="318"/>
      <c r="EB101" s="318"/>
      <c r="EC101" s="318"/>
      <c r="ED101" s="318"/>
      <c r="EE101" s="318"/>
      <c r="EF101" s="318"/>
      <c r="EG101" s="318"/>
      <c r="EH101" s="318"/>
      <c r="EI101" s="318"/>
      <c r="EJ101" s="318"/>
      <c r="EK101" s="318"/>
      <c r="EL101" s="318"/>
      <c r="EM101" s="318"/>
      <c r="EN101" s="318"/>
      <c r="EO101" s="318"/>
      <c r="EP101" s="318"/>
      <c r="EQ101" s="318"/>
      <c r="ER101" s="318"/>
      <c r="ES101" s="318"/>
      <c r="ET101" s="318"/>
      <c r="EU101" s="318"/>
      <c r="EV101" s="318"/>
      <c r="EW101" s="318"/>
      <c r="EX101" s="318"/>
      <c r="EY101" s="318"/>
      <c r="EZ101" s="318"/>
      <c r="FA101" s="318"/>
      <c r="FB101" s="318"/>
      <c r="FC101" s="324">
        <f t="array" ref="FC101">MAX(IF(X101:FB101&lt;&gt;"",$X$96:$FB$96))</f>
        <v>-25</v>
      </c>
      <c r="FD101" s="347">
        <v>5</v>
      </c>
      <c r="FE101" s="731" t="e">
        <f>VLOOKUP(FD101,#REF!,2,TRUE)</f>
        <v>#REF!</v>
      </c>
      <c r="FF101" s="732"/>
      <c r="FG101" s="732"/>
      <c r="FH101" s="732"/>
      <c r="FI101" s="732"/>
      <c r="FJ101" s="733"/>
      <c r="FK101" s="316" t="e">
        <f ca="1">HandlingServicetreppe(FD101,$BA$15)</f>
        <v>#NAME?</v>
      </c>
      <c r="FL101" s="348">
        <f t="shared" si="27"/>
        <v>0</v>
      </c>
      <c r="FM101" s="358">
        <v>31</v>
      </c>
      <c r="FN101" s="731" t="e">
        <f>VLOOKUP(FM101,#REF!,2,TRUE)</f>
        <v>#REF!</v>
      </c>
      <c r="FO101" s="732"/>
      <c r="FP101" s="732"/>
      <c r="FQ101" s="732"/>
      <c r="FR101" s="732"/>
      <c r="FS101" s="733"/>
      <c r="FT101" s="316" t="e">
        <f ca="1">HandlingVolleDolliesOutbound(FM101,$BI$9,$U$13,Basisdaten!$D$10)</f>
        <v>#NAME?</v>
      </c>
      <c r="FU101" s="348">
        <f t="shared" si="28"/>
        <v>8</v>
      </c>
      <c r="FV101" s="359">
        <v>57</v>
      </c>
      <c r="FW101" s="731" t="e">
        <f>VLOOKUP(FV101,#REF!,2,TRUE)</f>
        <v>#REF!</v>
      </c>
      <c r="FX101" s="732"/>
      <c r="FY101" s="732"/>
      <c r="FZ101" s="732"/>
      <c r="GA101" s="732"/>
      <c r="GB101" s="733"/>
      <c r="GC101" s="316" t="e">
        <f ca="1">HandlingBrücke(FV101,$BA$7)</f>
        <v>#NAME?</v>
      </c>
      <c r="GD101" s="348">
        <f t="shared" si="29"/>
        <v>2</v>
      </c>
      <c r="GE101" s="319"/>
      <c r="GF101" s="351">
        <v>5</v>
      </c>
    </row>
    <row r="102" spans="1:188" ht="30" customHeight="1">
      <c r="A102" s="342" t="str">
        <f t="shared" si="25"/>
        <v>Beladung6</v>
      </c>
      <c r="B102" s="343">
        <f t="shared" si="26"/>
        <v>1</v>
      </c>
      <c r="C102" s="723" t="s">
        <v>1860</v>
      </c>
      <c r="D102" s="724"/>
      <c r="E102" s="724"/>
      <c r="F102" s="724"/>
      <c r="G102" s="725"/>
      <c r="H102" s="737"/>
      <c r="I102" s="738"/>
      <c r="J102" s="738"/>
      <c r="K102" s="738"/>
      <c r="L102" s="739"/>
      <c r="M102" s="729"/>
      <c r="N102" s="730"/>
      <c r="O102" s="344"/>
      <c r="P102" s="345">
        <f t="array" ref="P102">MIN(IF(X102:FB102&lt;&gt;"",$X$96:$FB$96))</f>
        <v>-12</v>
      </c>
      <c r="Q102" s="345">
        <f t="array" ref="Q102">MAX(IF(X102:FB102="","",IF(X102:FB102&lt;&gt;"",$X$96:$FB$96)+1))</f>
        <v>6</v>
      </c>
      <c r="R102" s="345">
        <f t="shared" si="24"/>
        <v>18</v>
      </c>
      <c r="S102" s="344"/>
      <c r="T102" s="346"/>
      <c r="U102" s="344"/>
      <c r="V102" s="344"/>
      <c r="W102" s="324">
        <f t="array" ref="W102">MIN(IF(X102:FB102&lt;&gt;"",$X$96:$FB$96))</f>
        <v>-12</v>
      </c>
      <c r="X102" s="318"/>
      <c r="Y102" s="318"/>
      <c r="Z102" s="318"/>
      <c r="AA102" s="318"/>
      <c r="AB102" s="318"/>
      <c r="AC102" s="318"/>
      <c r="AD102" s="318"/>
      <c r="AE102" s="318"/>
      <c r="AF102" s="318"/>
      <c r="AG102" s="318"/>
      <c r="AH102" s="318"/>
      <c r="AI102" s="318"/>
      <c r="AJ102" s="318"/>
      <c r="AK102" s="318"/>
      <c r="AL102" s="318"/>
      <c r="AM102" s="318"/>
      <c r="AN102" s="318"/>
      <c r="AO102" s="318"/>
      <c r="AP102" s="318"/>
      <c r="AQ102" s="318"/>
      <c r="AR102" s="318"/>
      <c r="AS102" s="318"/>
      <c r="AT102" s="318"/>
      <c r="AU102" s="318"/>
      <c r="AV102" s="318"/>
      <c r="AW102" s="318"/>
      <c r="AX102" s="318"/>
      <c r="AY102" s="318"/>
      <c r="AZ102" s="318"/>
      <c r="BA102" s="318"/>
      <c r="BB102" s="318"/>
      <c r="BC102" s="318"/>
      <c r="BD102" s="318"/>
      <c r="BE102" s="318"/>
      <c r="BF102" s="318"/>
      <c r="BG102" s="318"/>
      <c r="BH102" s="318"/>
      <c r="BI102" s="318"/>
      <c r="BJ102" s="318"/>
      <c r="BK102" s="318"/>
      <c r="BL102" s="318"/>
      <c r="BM102" s="318"/>
      <c r="BN102" s="318"/>
      <c r="BO102" s="318"/>
      <c r="BP102" s="318"/>
      <c r="BQ102" s="318"/>
      <c r="BR102" s="318"/>
      <c r="BS102" s="318"/>
      <c r="BT102" s="318"/>
      <c r="BU102" s="318"/>
      <c r="BV102" s="318"/>
      <c r="BW102" s="318"/>
      <c r="BX102" s="318"/>
      <c r="BY102" s="318"/>
      <c r="BZ102" s="318"/>
      <c r="CA102" s="318"/>
      <c r="CB102" s="318"/>
      <c r="CC102" s="318"/>
      <c r="CD102" s="318"/>
      <c r="CE102" s="357"/>
      <c r="CF102" s="357"/>
      <c r="CG102" s="357"/>
      <c r="CH102" s="318"/>
      <c r="CI102" s="318">
        <v>1</v>
      </c>
      <c r="CJ102" s="318">
        <v>1</v>
      </c>
      <c r="CK102" s="318">
        <v>1</v>
      </c>
      <c r="CL102" s="318">
        <v>64</v>
      </c>
      <c r="CM102" s="318">
        <v>64</v>
      </c>
      <c r="CN102" s="318">
        <v>64</v>
      </c>
      <c r="CO102" s="318">
        <v>64</v>
      </c>
      <c r="CP102" s="318">
        <v>64</v>
      </c>
      <c r="CQ102" s="318">
        <v>64</v>
      </c>
      <c r="CR102" s="318">
        <v>99</v>
      </c>
      <c r="CS102" s="318">
        <v>99</v>
      </c>
      <c r="CT102" s="318">
        <v>99</v>
      </c>
      <c r="CU102" s="318">
        <v>67</v>
      </c>
      <c r="CV102" s="318">
        <v>67</v>
      </c>
      <c r="CW102" s="318">
        <v>68</v>
      </c>
      <c r="CX102" s="318">
        <v>69</v>
      </c>
      <c r="CY102" s="318">
        <v>69</v>
      </c>
      <c r="CZ102" s="318">
        <v>69</v>
      </c>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24">
        <f t="array" ref="FC102">MAX(IF(X102:FB102&lt;&gt;"",$X$96:$FB$96))</f>
        <v>5</v>
      </c>
      <c r="FD102" s="347">
        <v>6</v>
      </c>
      <c r="FE102" s="731" t="e">
        <f>VLOOKUP(FD102,#REF!,2,TRUE)</f>
        <v>#REF!</v>
      </c>
      <c r="FF102" s="732"/>
      <c r="FG102" s="732"/>
      <c r="FH102" s="732"/>
      <c r="FI102" s="732"/>
      <c r="FJ102" s="733"/>
      <c r="FK102" s="316" t="e">
        <f ca="1">HandlingFörderbänder(FD102,$BA$17)</f>
        <v>#NAME?</v>
      </c>
      <c r="FL102" s="348">
        <f t="shared" si="27"/>
        <v>3</v>
      </c>
      <c r="FM102" s="358">
        <v>32</v>
      </c>
      <c r="FN102" s="731" t="e">
        <f>VLOOKUP(FM102,#REF!,2,TRUE)</f>
        <v>#REF!</v>
      </c>
      <c r="FO102" s="732"/>
      <c r="FP102" s="732"/>
      <c r="FQ102" s="732"/>
      <c r="FR102" s="732"/>
      <c r="FS102" s="733"/>
      <c r="FT102" s="353" t="e">
        <f ca="1">HandlingULD(FM102,$BI$9,$U$13,$U$17)</f>
        <v>#NAME?</v>
      </c>
      <c r="FU102" s="348">
        <f t="shared" si="28"/>
        <v>44</v>
      </c>
      <c r="FV102" s="359">
        <v>58</v>
      </c>
      <c r="FW102" s="731" t="e">
        <f>VLOOKUP(FV102,#REF!,2,TRUE)</f>
        <v>#REF!</v>
      </c>
      <c r="FX102" s="732"/>
      <c r="FY102" s="732"/>
      <c r="FZ102" s="732"/>
      <c r="GA102" s="732"/>
      <c r="GB102" s="733"/>
      <c r="GC102" s="316" t="e">
        <f ca="1">HandlingPassagiertreppe(FV102,$BA$7)</f>
        <v>#NAME?</v>
      </c>
      <c r="GD102" s="348">
        <f t="shared" si="29"/>
        <v>0</v>
      </c>
      <c r="GE102" s="319"/>
      <c r="GF102" s="351">
        <v>6</v>
      </c>
    </row>
    <row r="103" spans="1:188" ht="30" customHeight="1">
      <c r="A103" s="342" t="str">
        <f t="shared" si="25"/>
        <v>Beladung7</v>
      </c>
      <c r="B103" s="343">
        <f t="shared" si="26"/>
        <v>0</v>
      </c>
      <c r="C103" s="723"/>
      <c r="D103" s="724"/>
      <c r="E103" s="724"/>
      <c r="F103" s="724"/>
      <c r="G103" s="725"/>
      <c r="H103" s="737"/>
      <c r="I103" s="738"/>
      <c r="J103" s="738"/>
      <c r="K103" s="738"/>
      <c r="L103" s="739"/>
      <c r="M103" s="729"/>
      <c r="N103" s="730"/>
      <c r="O103" s="344"/>
      <c r="P103" s="345">
        <f t="array" ref="P103">MIN(IF(X103:FB103&lt;&gt;"",$X$96:$FB$96))</f>
        <v>0</v>
      </c>
      <c r="Q103" s="345">
        <f t="array" ref="Q103">MAX(IF(X103:FB103="","",IF(X103:FB103&lt;&gt;"",$X$96:$FB$96)+1))</f>
        <v>0</v>
      </c>
      <c r="R103" s="345">
        <f t="shared" si="24"/>
        <v>0</v>
      </c>
      <c r="S103" s="344"/>
      <c r="T103" s="346"/>
      <c r="U103" s="344"/>
      <c r="V103" s="344"/>
      <c r="W103" s="324">
        <f t="array" ref="W103">MIN(IF(X103:FB103&lt;&gt;"",$X$96:$FB$96))</f>
        <v>0</v>
      </c>
      <c r="X103" s="318"/>
      <c r="Y103" s="318"/>
      <c r="Z103" s="318"/>
      <c r="AA103" s="318"/>
      <c r="AB103" s="318"/>
      <c r="AC103" s="318"/>
      <c r="AD103" s="318"/>
      <c r="AE103" s="318"/>
      <c r="AF103" s="318"/>
      <c r="AG103" s="318"/>
      <c r="AH103" s="318"/>
      <c r="AI103" s="318"/>
      <c r="AJ103" s="318"/>
      <c r="AK103" s="318"/>
      <c r="AL103" s="318"/>
      <c r="AM103" s="318"/>
      <c r="AN103" s="318"/>
      <c r="AO103" s="318"/>
      <c r="AP103" s="318"/>
      <c r="AQ103" s="318"/>
      <c r="AR103" s="318"/>
      <c r="AS103" s="318"/>
      <c r="AT103" s="318"/>
      <c r="AU103" s="318"/>
      <c r="AV103" s="318"/>
      <c r="AW103" s="318"/>
      <c r="AX103" s="318"/>
      <c r="AY103" s="318"/>
      <c r="AZ103" s="318"/>
      <c r="BA103" s="318"/>
      <c r="BB103" s="318"/>
      <c r="BC103" s="318"/>
      <c r="BD103" s="318"/>
      <c r="BE103" s="318"/>
      <c r="BF103" s="318"/>
      <c r="BG103" s="318"/>
      <c r="BH103" s="318"/>
      <c r="BI103" s="318"/>
      <c r="BJ103" s="318"/>
      <c r="BK103" s="318"/>
      <c r="BL103" s="318"/>
      <c r="BM103" s="318"/>
      <c r="BN103" s="318"/>
      <c r="BO103" s="318"/>
      <c r="BP103" s="318"/>
      <c r="BQ103" s="318"/>
      <c r="BR103" s="318"/>
      <c r="BS103" s="318"/>
      <c r="BT103" s="318"/>
      <c r="BU103" s="318"/>
      <c r="BV103" s="318"/>
      <c r="BW103" s="318"/>
      <c r="BX103" s="318"/>
      <c r="BY103" s="318"/>
      <c r="BZ103" s="318"/>
      <c r="CA103" s="318"/>
      <c r="CB103" s="318"/>
      <c r="CC103" s="318"/>
      <c r="CD103" s="318"/>
      <c r="CE103" s="318"/>
      <c r="CF103" s="357"/>
      <c r="CG103" s="357"/>
      <c r="CH103" s="318"/>
      <c r="CI103" s="318"/>
      <c r="CJ103" s="318"/>
      <c r="CK103" s="318"/>
      <c r="CL103" s="318"/>
      <c r="CM103" s="318"/>
      <c r="CN103" s="318"/>
      <c r="CO103" s="318"/>
      <c r="CP103" s="318"/>
      <c r="CQ103" s="318"/>
      <c r="CR103" s="318"/>
      <c r="CS103" s="318"/>
      <c r="CT103" s="318"/>
      <c r="CU103" s="318"/>
      <c r="CV103" s="318"/>
      <c r="CW103" s="318"/>
      <c r="CX103" s="318"/>
      <c r="CY103" s="318"/>
      <c r="CZ103" s="318"/>
      <c r="DA103" s="318"/>
      <c r="DB103" s="318"/>
      <c r="DC103" s="318"/>
      <c r="DD103" s="318"/>
      <c r="DE103" s="318"/>
      <c r="DF103" s="318"/>
      <c r="DG103" s="318"/>
      <c r="DH103" s="318"/>
      <c r="DI103" s="318"/>
      <c r="DJ103" s="318"/>
      <c r="DK103" s="318"/>
      <c r="DL103" s="318"/>
      <c r="DM103" s="318"/>
      <c r="DN103" s="318"/>
      <c r="DO103" s="318"/>
      <c r="DP103" s="318"/>
      <c r="DQ103" s="318"/>
      <c r="DR103" s="318"/>
      <c r="DS103" s="318"/>
      <c r="DT103" s="318"/>
      <c r="DU103" s="318"/>
      <c r="DV103" s="318"/>
      <c r="DW103" s="318"/>
      <c r="DX103" s="318"/>
      <c r="DY103" s="318"/>
      <c r="DZ103" s="318"/>
      <c r="EA103" s="318"/>
      <c r="EB103" s="318"/>
      <c r="EC103" s="318"/>
      <c r="ED103" s="318"/>
      <c r="EE103" s="318"/>
      <c r="EF103" s="318"/>
      <c r="EG103" s="318"/>
      <c r="EH103" s="318"/>
      <c r="EI103" s="318"/>
      <c r="EJ103" s="318"/>
      <c r="EK103" s="318"/>
      <c r="EL103" s="318"/>
      <c r="EM103" s="318"/>
      <c r="EN103" s="318"/>
      <c r="EO103" s="318"/>
      <c r="EP103" s="318"/>
      <c r="EQ103" s="318"/>
      <c r="ER103" s="318"/>
      <c r="ES103" s="318"/>
      <c r="ET103" s="318"/>
      <c r="EU103" s="318"/>
      <c r="EV103" s="318"/>
      <c r="EW103" s="318"/>
      <c r="EX103" s="318"/>
      <c r="EY103" s="318"/>
      <c r="EZ103" s="318"/>
      <c r="FA103" s="318"/>
      <c r="FB103" s="318"/>
      <c r="FC103" s="324">
        <f t="array" ref="FC103">MAX(IF(X103:FB103&lt;&gt;"",$X$96:$FB$96))</f>
        <v>0</v>
      </c>
      <c r="FD103" s="347">
        <v>7</v>
      </c>
      <c r="FE103" s="731" t="e">
        <f>VLOOKUP(FD103,#REF!,2,TRUE)</f>
        <v>#REF!</v>
      </c>
      <c r="FF103" s="732"/>
      <c r="FG103" s="732"/>
      <c r="FH103" s="732"/>
      <c r="FI103" s="732"/>
      <c r="FJ103" s="733"/>
      <c r="FK103" s="316" t="e">
        <f ca="1">handlingLifter(FD103,$BI$9)</f>
        <v>#NAME?</v>
      </c>
      <c r="FL103" s="348">
        <f t="shared" si="27"/>
        <v>5</v>
      </c>
      <c r="FM103" s="358">
        <v>33</v>
      </c>
      <c r="FN103" s="731" t="e">
        <f>VLOOKUP(FM103,#REF!,2,TRUE)</f>
        <v>#REF!</v>
      </c>
      <c r="FO103" s="732"/>
      <c r="FP103" s="732"/>
      <c r="FQ103" s="732"/>
      <c r="FR103" s="732"/>
      <c r="FS103" s="733"/>
      <c r="FT103" s="316" t="e">
        <f ca="1">EmptyHoldCheckULD(FM103,$BI$9)</f>
        <v>#NAME?</v>
      </c>
      <c r="FU103" s="348">
        <f t="shared" si="28"/>
        <v>2</v>
      </c>
      <c r="FV103" s="359">
        <v>59</v>
      </c>
      <c r="FW103" s="731" t="e">
        <f>VLOOKUP(FV103,#REF!,2,TRUE)</f>
        <v>#REF!</v>
      </c>
      <c r="FX103" s="732"/>
      <c r="FY103" s="732"/>
      <c r="FZ103" s="732"/>
      <c r="GA103" s="732"/>
      <c r="GB103" s="733"/>
      <c r="GC103" s="316" t="e">
        <f ca="1">HandlingServicetreppe(FV103,$BA$15)</f>
        <v>#NAME?</v>
      </c>
      <c r="GD103" s="348">
        <f t="shared" si="29"/>
        <v>0</v>
      </c>
      <c r="GE103" s="319"/>
      <c r="GF103" s="351">
        <v>7</v>
      </c>
    </row>
    <row r="104" spans="1:188" ht="30" customHeight="1">
      <c r="A104" s="342" t="str">
        <f t="shared" si="25"/>
        <v>Beladung8</v>
      </c>
      <c r="B104" s="343">
        <f t="shared" si="26"/>
        <v>0</v>
      </c>
      <c r="C104" s="723"/>
      <c r="D104" s="724"/>
      <c r="E104" s="724"/>
      <c r="F104" s="724"/>
      <c r="G104" s="725"/>
      <c r="H104" s="737"/>
      <c r="I104" s="738"/>
      <c r="J104" s="738"/>
      <c r="K104" s="738"/>
      <c r="L104" s="739"/>
      <c r="M104" s="729"/>
      <c r="N104" s="730"/>
      <c r="O104" s="344"/>
      <c r="P104" s="345">
        <f t="array" ref="P104">MIN(IF(X104:FB104&lt;&gt;"",$X$96:$FB$96))</f>
        <v>0</v>
      </c>
      <c r="Q104" s="345">
        <f t="array" ref="Q104">MAX(IF(X104:FB104="","",IF(X104:FB104&lt;&gt;"",$X$96:$FB$96)+1))</f>
        <v>0</v>
      </c>
      <c r="R104" s="345">
        <f t="shared" si="24"/>
        <v>0</v>
      </c>
      <c r="S104" s="344"/>
      <c r="T104" s="346"/>
      <c r="U104" s="344"/>
      <c r="V104" s="344"/>
      <c r="W104" s="324">
        <f t="array" ref="W104">MIN(IF(X104:FB104&lt;&gt;"",$X$96:$FB$96))</f>
        <v>0</v>
      </c>
      <c r="X104" s="318"/>
      <c r="Y104" s="318"/>
      <c r="Z104" s="318"/>
      <c r="AA104" s="318"/>
      <c r="AB104" s="318"/>
      <c r="AC104" s="318"/>
      <c r="AD104" s="318"/>
      <c r="AE104" s="318"/>
      <c r="AF104" s="318"/>
      <c r="AG104" s="318"/>
      <c r="AH104" s="318"/>
      <c r="AI104" s="318"/>
      <c r="AJ104" s="318"/>
      <c r="AK104" s="318"/>
      <c r="AL104" s="318"/>
      <c r="AM104" s="318"/>
      <c r="AN104" s="318"/>
      <c r="AO104" s="318"/>
      <c r="AP104" s="318"/>
      <c r="AQ104" s="318"/>
      <c r="AR104" s="318"/>
      <c r="AS104" s="318"/>
      <c r="AT104" s="318"/>
      <c r="AU104" s="318"/>
      <c r="AV104" s="318"/>
      <c r="AW104" s="318"/>
      <c r="AX104" s="318"/>
      <c r="AY104" s="318"/>
      <c r="AZ104" s="318"/>
      <c r="BA104" s="318"/>
      <c r="BB104" s="318"/>
      <c r="BC104" s="318"/>
      <c r="BD104" s="318"/>
      <c r="BE104" s="318"/>
      <c r="BF104" s="318"/>
      <c r="BG104" s="318"/>
      <c r="BH104" s="318"/>
      <c r="BI104" s="318"/>
      <c r="BJ104" s="318"/>
      <c r="BK104" s="318"/>
      <c r="BL104" s="318"/>
      <c r="BM104" s="318"/>
      <c r="BN104" s="318"/>
      <c r="BO104" s="318"/>
      <c r="BP104" s="318"/>
      <c r="BQ104" s="318"/>
      <c r="BR104" s="318"/>
      <c r="BS104" s="318"/>
      <c r="BT104" s="318"/>
      <c r="BU104" s="318"/>
      <c r="BV104" s="318"/>
      <c r="BW104" s="318"/>
      <c r="BX104" s="318"/>
      <c r="BY104" s="318"/>
      <c r="BZ104" s="318"/>
      <c r="CA104" s="318"/>
      <c r="CB104" s="318"/>
      <c r="CC104" s="318"/>
      <c r="CD104" s="318"/>
      <c r="CE104" s="318"/>
      <c r="CF104" s="357"/>
      <c r="CG104" s="357"/>
      <c r="CH104" s="318"/>
      <c r="CI104" s="318"/>
      <c r="CJ104" s="318"/>
      <c r="CK104" s="318"/>
      <c r="CL104" s="318"/>
      <c r="CM104" s="318"/>
      <c r="CN104" s="318"/>
      <c r="CO104" s="318"/>
      <c r="CP104" s="318"/>
      <c r="CQ104" s="318"/>
      <c r="CR104" s="318"/>
      <c r="CS104" s="318"/>
      <c r="CT104" s="318"/>
      <c r="CU104" s="318"/>
      <c r="CV104" s="318"/>
      <c r="CW104" s="318"/>
      <c r="CX104" s="318"/>
      <c r="CY104" s="318"/>
      <c r="CZ104" s="318"/>
      <c r="DA104" s="318"/>
      <c r="DB104" s="318"/>
      <c r="DC104" s="318"/>
      <c r="DD104" s="318"/>
      <c r="DE104" s="318"/>
      <c r="DF104" s="318"/>
      <c r="DG104" s="318"/>
      <c r="DH104" s="318"/>
      <c r="DI104" s="318"/>
      <c r="DJ104" s="318"/>
      <c r="DK104" s="318"/>
      <c r="DL104" s="318"/>
      <c r="DM104" s="318"/>
      <c r="DN104" s="318"/>
      <c r="DO104" s="318"/>
      <c r="DP104" s="318"/>
      <c r="DQ104" s="318"/>
      <c r="DR104" s="318"/>
      <c r="DS104" s="318"/>
      <c r="DT104" s="318"/>
      <c r="DU104" s="318"/>
      <c r="DV104" s="318"/>
      <c r="DW104" s="318"/>
      <c r="DX104" s="318"/>
      <c r="DY104" s="318"/>
      <c r="DZ104" s="318"/>
      <c r="EA104" s="318"/>
      <c r="EB104" s="318"/>
      <c r="EC104" s="318"/>
      <c r="ED104" s="318"/>
      <c r="EE104" s="318"/>
      <c r="EF104" s="318"/>
      <c r="EG104" s="318"/>
      <c r="EH104" s="318"/>
      <c r="EI104" s="318"/>
      <c r="EJ104" s="318"/>
      <c r="EK104" s="318"/>
      <c r="EL104" s="318"/>
      <c r="EM104" s="318"/>
      <c r="EN104" s="318"/>
      <c r="EO104" s="318"/>
      <c r="EP104" s="318"/>
      <c r="EQ104" s="318"/>
      <c r="ER104" s="318"/>
      <c r="ES104" s="318"/>
      <c r="ET104" s="318"/>
      <c r="EU104" s="318"/>
      <c r="EV104" s="318"/>
      <c r="EW104" s="318"/>
      <c r="EX104" s="318"/>
      <c r="EY104" s="318"/>
      <c r="EZ104" s="318"/>
      <c r="FA104" s="318"/>
      <c r="FB104" s="318"/>
      <c r="FC104" s="324">
        <f t="array" ref="FC104">MAX(IF(X104:FB104&lt;&gt;"",$X$96:$FB$96))</f>
        <v>0</v>
      </c>
      <c r="FD104" s="347">
        <v>8</v>
      </c>
      <c r="FE104" s="731" t="e">
        <f>VLOOKUP(FD104,#REF!,2,TRUE)</f>
        <v>#REF!</v>
      </c>
      <c r="FF104" s="732"/>
      <c r="FG104" s="732"/>
      <c r="FH104" s="732"/>
      <c r="FI104" s="732"/>
      <c r="FJ104" s="733"/>
      <c r="FK104" s="316" t="e">
        <f ca="1">HandlingLeereTrollies(FD104,$BA$9,$M$11,Basisdaten!$D$3,Basisdaten!$D$6)</f>
        <v>#NAME?</v>
      </c>
      <c r="FL104" s="348">
        <f t="shared" si="27"/>
        <v>0</v>
      </c>
      <c r="FM104" s="361">
        <v>34</v>
      </c>
      <c r="FN104" s="731" t="e">
        <f>VLOOKUP(FM104,#REF!,2,TRUE)</f>
        <v>#REF!</v>
      </c>
      <c r="FO104" s="732"/>
      <c r="FP104" s="732"/>
      <c r="FQ104" s="732"/>
      <c r="FR104" s="732"/>
      <c r="FS104" s="733"/>
      <c r="FT104" s="316" t="e">
        <f ca="1">AufgabenToilettendienst(FM104,$CD$7)</f>
        <v>#NAME?</v>
      </c>
      <c r="FU104" s="348">
        <f t="shared" si="28"/>
        <v>0</v>
      </c>
      <c r="FV104" s="359">
        <v>60</v>
      </c>
      <c r="FW104" s="731" t="e">
        <f>VLOOKUP(FV104,#REF!,2,TRUE)</f>
        <v>#REF!</v>
      </c>
      <c r="FX104" s="732"/>
      <c r="FY104" s="732"/>
      <c r="FZ104" s="732"/>
      <c r="GA104" s="732"/>
      <c r="GB104" s="733"/>
      <c r="GC104" s="316" t="e">
        <f ca="1">HandlingFörderbänder(FV104,$BA$17)</f>
        <v>#NAME?</v>
      </c>
      <c r="GD104" s="348">
        <f t="shared" si="29"/>
        <v>2</v>
      </c>
      <c r="GE104" s="319"/>
      <c r="GF104" s="351">
        <v>8</v>
      </c>
    </row>
    <row r="105" spans="1:188" ht="30" customHeight="1">
      <c r="A105" s="342" t="str">
        <f t="shared" si="25"/>
        <v>Beladung9</v>
      </c>
      <c r="B105" s="343">
        <f t="shared" si="26"/>
        <v>0</v>
      </c>
      <c r="C105" s="723"/>
      <c r="D105" s="724"/>
      <c r="E105" s="724"/>
      <c r="F105" s="724"/>
      <c r="G105" s="725"/>
      <c r="H105" s="737"/>
      <c r="I105" s="738"/>
      <c r="J105" s="738"/>
      <c r="K105" s="738"/>
      <c r="L105" s="739"/>
      <c r="M105" s="729"/>
      <c r="N105" s="730"/>
      <c r="O105" s="344"/>
      <c r="P105" s="345">
        <f t="array" ref="P105">MIN(IF(X105:FB105&lt;&gt;"",$X$96:$FB$96))</f>
        <v>0</v>
      </c>
      <c r="Q105" s="345">
        <f t="array" ref="Q105">MAX(IF(X105:FB105="","",IF(X105:FB105&lt;&gt;"",$X$96:$FB$96)+1))</f>
        <v>0</v>
      </c>
      <c r="R105" s="345">
        <f t="shared" si="24"/>
        <v>0</v>
      </c>
      <c r="S105" s="344"/>
      <c r="T105" s="346"/>
      <c r="U105" s="344"/>
      <c r="V105" s="344"/>
      <c r="W105" s="324">
        <f t="array" ref="W105">MIN(IF(X105:FB105&lt;&gt;"",$X$96:$FB$96))</f>
        <v>0</v>
      </c>
      <c r="X105" s="318"/>
      <c r="Y105" s="318"/>
      <c r="Z105" s="318"/>
      <c r="AA105" s="318"/>
      <c r="AB105" s="318"/>
      <c r="AC105" s="318"/>
      <c r="AD105" s="318"/>
      <c r="AE105" s="318"/>
      <c r="AF105" s="318"/>
      <c r="AG105" s="318"/>
      <c r="AH105" s="318"/>
      <c r="AI105" s="318"/>
      <c r="AJ105" s="318"/>
      <c r="AK105" s="318"/>
      <c r="AL105" s="318"/>
      <c r="AM105" s="318"/>
      <c r="AN105" s="318"/>
      <c r="AO105" s="318"/>
      <c r="AP105" s="318"/>
      <c r="AQ105" s="318"/>
      <c r="AR105" s="318"/>
      <c r="AS105" s="318"/>
      <c r="AT105" s="318"/>
      <c r="AU105" s="318"/>
      <c r="AV105" s="318"/>
      <c r="AW105" s="318"/>
      <c r="AX105" s="318"/>
      <c r="AY105" s="318"/>
      <c r="AZ105" s="318"/>
      <c r="BA105" s="318"/>
      <c r="BB105" s="318"/>
      <c r="BC105" s="318"/>
      <c r="BD105" s="318"/>
      <c r="BE105" s="318"/>
      <c r="BF105" s="318"/>
      <c r="BG105" s="318"/>
      <c r="BH105" s="318"/>
      <c r="BI105" s="318"/>
      <c r="BJ105" s="318"/>
      <c r="BK105" s="318"/>
      <c r="BL105" s="318"/>
      <c r="BM105" s="318"/>
      <c r="BN105" s="318"/>
      <c r="BO105" s="318"/>
      <c r="BP105" s="318"/>
      <c r="BQ105" s="318"/>
      <c r="BR105" s="318"/>
      <c r="BS105" s="318"/>
      <c r="BT105" s="318"/>
      <c r="BU105" s="318"/>
      <c r="BV105" s="318"/>
      <c r="BW105" s="318"/>
      <c r="BX105" s="318"/>
      <c r="BY105" s="318"/>
      <c r="BZ105" s="318"/>
      <c r="CA105" s="318"/>
      <c r="CB105" s="318"/>
      <c r="CC105" s="318"/>
      <c r="CD105" s="318"/>
      <c r="CE105" s="318"/>
      <c r="CF105" s="318"/>
      <c r="CG105" s="318"/>
      <c r="CH105" s="318"/>
      <c r="CI105" s="318"/>
      <c r="CJ105" s="318"/>
      <c r="CK105" s="318"/>
      <c r="CL105" s="318"/>
      <c r="CM105" s="318"/>
      <c r="CN105" s="318"/>
      <c r="CO105" s="318"/>
      <c r="CP105" s="318"/>
      <c r="CQ105" s="318"/>
      <c r="CR105" s="318"/>
      <c r="CS105" s="318"/>
      <c r="CT105" s="318"/>
      <c r="CU105" s="318"/>
      <c r="CV105" s="318"/>
      <c r="CW105" s="318"/>
      <c r="CX105" s="318"/>
      <c r="CY105" s="318"/>
      <c r="CZ105" s="318"/>
      <c r="DA105" s="318"/>
      <c r="DB105" s="318"/>
      <c r="DC105" s="318"/>
      <c r="DD105" s="318"/>
      <c r="DE105" s="318"/>
      <c r="DF105" s="318"/>
      <c r="DG105" s="318"/>
      <c r="DH105" s="318"/>
      <c r="DI105" s="318"/>
      <c r="DJ105" s="318"/>
      <c r="DK105" s="318"/>
      <c r="DL105" s="318"/>
      <c r="DM105" s="318"/>
      <c r="DN105" s="318"/>
      <c r="DO105" s="318"/>
      <c r="DP105" s="318"/>
      <c r="DQ105" s="318"/>
      <c r="DR105" s="318"/>
      <c r="DS105" s="318"/>
      <c r="DT105" s="318"/>
      <c r="DU105" s="318"/>
      <c r="DV105" s="318"/>
      <c r="DW105" s="318"/>
      <c r="DX105" s="318"/>
      <c r="DY105" s="318"/>
      <c r="DZ105" s="318"/>
      <c r="EA105" s="318"/>
      <c r="EB105" s="318"/>
      <c r="EC105" s="318"/>
      <c r="ED105" s="318"/>
      <c r="EE105" s="318"/>
      <c r="EF105" s="318"/>
      <c r="EG105" s="318"/>
      <c r="EH105" s="318"/>
      <c r="EI105" s="318"/>
      <c r="EJ105" s="318"/>
      <c r="EK105" s="318"/>
      <c r="EL105" s="318"/>
      <c r="EM105" s="318"/>
      <c r="EN105" s="318"/>
      <c r="EO105" s="318"/>
      <c r="EP105" s="318"/>
      <c r="EQ105" s="318"/>
      <c r="ER105" s="318"/>
      <c r="ES105" s="318"/>
      <c r="ET105" s="318"/>
      <c r="EU105" s="318"/>
      <c r="EV105" s="318"/>
      <c r="EW105" s="318"/>
      <c r="EX105" s="318"/>
      <c r="EY105" s="318"/>
      <c r="EZ105" s="318"/>
      <c r="FA105" s="318"/>
      <c r="FB105" s="318"/>
      <c r="FC105" s="324">
        <f t="array" ref="FC105">MAX(IF(X105:FB105&lt;&gt;"",$X$96:$FB$96))</f>
        <v>0</v>
      </c>
      <c r="FD105" s="347">
        <v>9</v>
      </c>
      <c r="FE105" s="731" t="e">
        <f>VLOOKUP(FD105,#REF!,2,TRUE)</f>
        <v>#REF!</v>
      </c>
      <c r="FF105" s="732"/>
      <c r="FG105" s="732"/>
      <c r="FH105" s="732"/>
      <c r="FI105" s="732"/>
      <c r="FJ105" s="733"/>
      <c r="FK105" s="316" t="e">
        <f ca="1">HandlingLeereDollies(FD105,$BI$9,$M$13,Basisdaten!$D$11)</f>
        <v>#NAME?</v>
      </c>
      <c r="FL105" s="348">
        <f t="shared" si="27"/>
        <v>0</v>
      </c>
      <c r="FM105" s="361">
        <v>35</v>
      </c>
      <c r="FN105" s="731" t="e">
        <f>VLOOKUP(FM105,#REF!,2,TRUE)</f>
        <v>#REF!</v>
      </c>
      <c r="FO105" s="732"/>
      <c r="FP105" s="732"/>
      <c r="FQ105" s="732"/>
      <c r="FR105" s="732"/>
      <c r="FS105" s="733"/>
      <c r="FT105" s="316" t="e">
        <f ca="1">AufgabenFrischwasserdienst(FM105,$CD$9)</f>
        <v>#NAME?</v>
      </c>
      <c r="FU105" s="348">
        <f t="shared" si="28"/>
        <v>3</v>
      </c>
      <c r="FV105" s="359">
        <v>61</v>
      </c>
      <c r="FW105" s="731" t="e">
        <f>VLOOKUP(FV105,#REF!,2,TRUE)</f>
        <v>#REF!</v>
      </c>
      <c r="FX105" s="732"/>
      <c r="FY105" s="732"/>
      <c r="FZ105" s="732"/>
      <c r="GA105" s="732"/>
      <c r="GB105" s="733"/>
      <c r="GC105" s="316" t="e">
        <f ca="1">HandlingLeereTrollies(FV105,$BA$9,$M$11,Basisdaten!$D$3,Basisdaten!$D$6)</f>
        <v>#NAME?</v>
      </c>
      <c r="GD105" s="348">
        <f t="shared" si="29"/>
        <v>2</v>
      </c>
      <c r="GE105" s="319"/>
      <c r="GF105" s="351">
        <v>9</v>
      </c>
    </row>
    <row r="106" spans="1:188" ht="30" customHeight="1">
      <c r="A106" s="342" t="str">
        <f t="shared" si="25"/>
        <v>Beladung10</v>
      </c>
      <c r="B106" s="343">
        <f t="shared" si="26"/>
        <v>0</v>
      </c>
      <c r="C106" s="723"/>
      <c r="D106" s="724"/>
      <c r="E106" s="724"/>
      <c r="F106" s="724"/>
      <c r="G106" s="725"/>
      <c r="H106" s="737"/>
      <c r="I106" s="738"/>
      <c r="J106" s="738"/>
      <c r="K106" s="738"/>
      <c r="L106" s="739"/>
      <c r="M106" s="729"/>
      <c r="N106" s="730"/>
      <c r="O106" s="344"/>
      <c r="P106" s="345">
        <f t="array" ref="P106">MIN(IF(X106:FB106&lt;&gt;"",$X$96:$FB$96))</f>
        <v>0</v>
      </c>
      <c r="Q106" s="345">
        <f t="array" ref="Q106">MAX(IF(X106:FB106="","",IF(X106:FB106&lt;&gt;"",$X$96:$FB$96)+1))</f>
        <v>0</v>
      </c>
      <c r="R106" s="345">
        <f t="shared" si="24"/>
        <v>0</v>
      </c>
      <c r="S106" s="344"/>
      <c r="T106" s="346"/>
      <c r="U106" s="344"/>
      <c r="V106" s="344"/>
      <c r="W106" s="324">
        <f t="array" ref="W106">MIN(IF(X106:FB106&lt;&gt;"",$X$96:$FB$96))</f>
        <v>0</v>
      </c>
      <c r="X106" s="318"/>
      <c r="Y106" s="318"/>
      <c r="Z106" s="318"/>
      <c r="AA106" s="318"/>
      <c r="AB106" s="318"/>
      <c r="AC106" s="318"/>
      <c r="AD106" s="318"/>
      <c r="AE106" s="318"/>
      <c r="AF106" s="318"/>
      <c r="AG106" s="318"/>
      <c r="AH106" s="318"/>
      <c r="AI106" s="318"/>
      <c r="AJ106" s="318"/>
      <c r="AK106" s="318"/>
      <c r="AL106" s="318"/>
      <c r="AM106" s="318"/>
      <c r="AN106" s="318"/>
      <c r="AO106" s="318"/>
      <c r="AP106" s="318"/>
      <c r="AQ106" s="318"/>
      <c r="AR106" s="318"/>
      <c r="AS106" s="318"/>
      <c r="AT106" s="318"/>
      <c r="AU106" s="318"/>
      <c r="AV106" s="318"/>
      <c r="AW106" s="318"/>
      <c r="AX106" s="318"/>
      <c r="AY106" s="318"/>
      <c r="AZ106" s="318"/>
      <c r="BA106" s="318"/>
      <c r="BB106" s="318"/>
      <c r="BC106" s="318"/>
      <c r="BD106" s="318"/>
      <c r="BE106" s="318"/>
      <c r="BF106" s="318"/>
      <c r="BG106" s="318"/>
      <c r="BH106" s="318"/>
      <c r="BI106" s="318"/>
      <c r="BJ106" s="318"/>
      <c r="BK106" s="318"/>
      <c r="BL106" s="318"/>
      <c r="BM106" s="318"/>
      <c r="BN106" s="318"/>
      <c r="BO106" s="318"/>
      <c r="BP106" s="318"/>
      <c r="BQ106" s="318"/>
      <c r="BR106" s="318"/>
      <c r="BS106" s="318"/>
      <c r="BT106" s="318"/>
      <c r="BU106" s="318"/>
      <c r="BV106" s="318"/>
      <c r="BW106" s="318"/>
      <c r="BX106" s="318"/>
      <c r="BY106" s="318"/>
      <c r="BZ106" s="318"/>
      <c r="CA106" s="318"/>
      <c r="CB106" s="318"/>
      <c r="CC106" s="318"/>
      <c r="CD106" s="318"/>
      <c r="CE106" s="318"/>
      <c r="CF106" s="357"/>
      <c r="CG106" s="357"/>
      <c r="CH106" s="318"/>
      <c r="CI106" s="318"/>
      <c r="CJ106" s="318"/>
      <c r="CK106" s="318"/>
      <c r="CL106" s="318"/>
      <c r="CM106" s="318"/>
      <c r="CN106" s="318"/>
      <c r="CO106" s="318"/>
      <c r="CP106" s="318"/>
      <c r="CQ106" s="318"/>
      <c r="CR106" s="318"/>
      <c r="CS106" s="318"/>
      <c r="CT106" s="318"/>
      <c r="CU106" s="318"/>
      <c r="CV106" s="318"/>
      <c r="CW106" s="318"/>
      <c r="CX106" s="318"/>
      <c r="CY106" s="318"/>
      <c r="CZ106" s="318"/>
      <c r="DA106" s="318"/>
      <c r="DB106" s="318"/>
      <c r="DC106" s="318"/>
      <c r="DD106" s="318"/>
      <c r="DE106" s="318"/>
      <c r="DF106" s="318"/>
      <c r="DG106" s="318"/>
      <c r="DH106" s="318"/>
      <c r="DI106" s="318"/>
      <c r="DJ106" s="318"/>
      <c r="DK106" s="318"/>
      <c r="DL106" s="318"/>
      <c r="DM106" s="318"/>
      <c r="DN106" s="318"/>
      <c r="DO106" s="318"/>
      <c r="DP106" s="318"/>
      <c r="DQ106" s="318"/>
      <c r="DR106" s="318"/>
      <c r="DS106" s="318"/>
      <c r="DT106" s="318"/>
      <c r="DU106" s="318"/>
      <c r="DV106" s="318"/>
      <c r="DW106" s="318"/>
      <c r="DX106" s="318"/>
      <c r="DY106" s="318"/>
      <c r="DZ106" s="318"/>
      <c r="EA106" s="318"/>
      <c r="EB106" s="318"/>
      <c r="EC106" s="318"/>
      <c r="ED106" s="318"/>
      <c r="EE106" s="318"/>
      <c r="EF106" s="318"/>
      <c r="EG106" s="318"/>
      <c r="EH106" s="318"/>
      <c r="EI106" s="318"/>
      <c r="EJ106" s="318"/>
      <c r="EK106" s="318"/>
      <c r="EL106" s="318"/>
      <c r="EM106" s="318"/>
      <c r="EN106" s="318"/>
      <c r="EO106" s="318"/>
      <c r="EP106" s="318"/>
      <c r="EQ106" s="318"/>
      <c r="ER106" s="318"/>
      <c r="ES106" s="318"/>
      <c r="ET106" s="318"/>
      <c r="EU106" s="318"/>
      <c r="EV106" s="318"/>
      <c r="EW106" s="318"/>
      <c r="EX106" s="318"/>
      <c r="EY106" s="318"/>
      <c r="EZ106" s="318"/>
      <c r="FA106" s="318"/>
      <c r="FB106" s="318"/>
      <c r="FC106" s="324">
        <f t="array" ref="FC106">MAX(IF(X106:FB106&lt;&gt;"",$X$96:$FB$96))</f>
        <v>0</v>
      </c>
      <c r="FD106" s="347">
        <v>10</v>
      </c>
      <c r="FE106" s="731" t="e">
        <f>VLOOKUP(FD106,#REF!,2,TRUE)</f>
        <v>#REF!</v>
      </c>
      <c r="FF106" s="732"/>
      <c r="FG106" s="732"/>
      <c r="FH106" s="732"/>
      <c r="FI106" s="732"/>
      <c r="FJ106" s="733"/>
      <c r="FK106" s="316" t="e">
        <f ca="1">HandlingWeitereGeräte(FD106)</f>
        <v>#NAME?</v>
      </c>
      <c r="FL106" s="348">
        <f t="shared" si="27"/>
        <v>0</v>
      </c>
      <c r="FM106" s="362">
        <v>36</v>
      </c>
      <c r="FN106" s="731" t="e">
        <f>VLOOKUP(FM106,#REF!,2,TRUE)</f>
        <v>#REF!</v>
      </c>
      <c r="FO106" s="732"/>
      <c r="FP106" s="732"/>
      <c r="FQ106" s="732"/>
      <c r="FR106" s="732"/>
      <c r="FS106" s="733"/>
      <c r="FT106" s="316" t="e">
        <f ca="1">AufgabenRampAgent(FM106,$CD$15)</f>
        <v>#NAME?</v>
      </c>
      <c r="FU106" s="348">
        <f t="shared" si="28"/>
        <v>6</v>
      </c>
      <c r="FV106" s="359">
        <v>62</v>
      </c>
      <c r="FW106" s="731" t="e">
        <f>VLOOKUP(FV106,#REF!,2,TRUE)</f>
        <v>#REF!</v>
      </c>
      <c r="FX106" s="732"/>
      <c r="FY106" s="732"/>
      <c r="FZ106" s="732"/>
      <c r="GA106" s="732"/>
      <c r="GB106" s="733"/>
      <c r="GC106" s="316" t="e">
        <f ca="1">HandlingGPU(FV106,$CD$13)</f>
        <v>#NAME?</v>
      </c>
      <c r="GD106" s="348">
        <f t="shared" si="29"/>
        <v>0</v>
      </c>
      <c r="GE106" s="319"/>
      <c r="GF106" s="351">
        <v>10</v>
      </c>
    </row>
    <row r="107" spans="1:188" ht="30" customHeight="1">
      <c r="A107" s="342" t="str">
        <f t="shared" si="25"/>
        <v>Beladung11</v>
      </c>
      <c r="B107" s="343">
        <f t="shared" si="26"/>
        <v>0</v>
      </c>
      <c r="C107" s="723"/>
      <c r="D107" s="724"/>
      <c r="E107" s="724"/>
      <c r="F107" s="724"/>
      <c r="G107" s="725"/>
      <c r="H107" s="737"/>
      <c r="I107" s="738"/>
      <c r="J107" s="738"/>
      <c r="K107" s="738"/>
      <c r="L107" s="739"/>
      <c r="M107" s="729"/>
      <c r="N107" s="730"/>
      <c r="O107" s="344"/>
      <c r="P107" s="345">
        <f t="array" ref="P107">MIN(IF(X107:FB107&lt;&gt;"",$X$96:$FB$96))</f>
        <v>0</v>
      </c>
      <c r="Q107" s="345">
        <f t="array" ref="Q107">MAX(IF(X107:FB107="","",IF(X107:FB107&lt;&gt;"",$X$96:$FB$96)+1))</f>
        <v>0</v>
      </c>
      <c r="R107" s="345">
        <f t="shared" si="24"/>
        <v>0</v>
      </c>
      <c r="S107" s="344"/>
      <c r="T107" s="346"/>
      <c r="U107" s="344"/>
      <c r="V107" s="344"/>
      <c r="W107" s="324">
        <f t="array" ref="W107">MIN(IF(X107:FB107&lt;&gt;"",$X$96:$FB$96))</f>
        <v>0</v>
      </c>
      <c r="X107" s="318"/>
      <c r="Y107" s="318"/>
      <c r="Z107" s="318"/>
      <c r="AA107" s="318"/>
      <c r="AB107" s="318"/>
      <c r="AC107" s="318"/>
      <c r="AD107" s="318"/>
      <c r="AE107" s="318"/>
      <c r="AF107" s="318"/>
      <c r="AG107" s="318"/>
      <c r="AH107" s="318"/>
      <c r="AI107" s="318"/>
      <c r="AJ107" s="318"/>
      <c r="AK107" s="318"/>
      <c r="AL107" s="318"/>
      <c r="AM107" s="318"/>
      <c r="AN107" s="318"/>
      <c r="AO107" s="318"/>
      <c r="AP107" s="318"/>
      <c r="AQ107" s="318"/>
      <c r="AR107" s="318"/>
      <c r="AS107" s="318"/>
      <c r="AT107" s="318"/>
      <c r="AU107" s="318"/>
      <c r="AV107" s="318"/>
      <c r="AW107" s="318"/>
      <c r="AX107" s="318"/>
      <c r="AY107" s="318"/>
      <c r="AZ107" s="318"/>
      <c r="BA107" s="318"/>
      <c r="BB107" s="318"/>
      <c r="BC107" s="318"/>
      <c r="BD107" s="318"/>
      <c r="BE107" s="318"/>
      <c r="BF107" s="318"/>
      <c r="BG107" s="318"/>
      <c r="BH107" s="318"/>
      <c r="BI107" s="318"/>
      <c r="BJ107" s="318"/>
      <c r="BK107" s="318"/>
      <c r="BL107" s="318"/>
      <c r="BM107" s="318"/>
      <c r="BN107" s="318"/>
      <c r="BO107" s="318"/>
      <c r="BP107" s="318"/>
      <c r="BQ107" s="318"/>
      <c r="BR107" s="318"/>
      <c r="BS107" s="318"/>
      <c r="BT107" s="318"/>
      <c r="BU107" s="318"/>
      <c r="BV107" s="318"/>
      <c r="BW107" s="318"/>
      <c r="BX107" s="318"/>
      <c r="BY107" s="318"/>
      <c r="BZ107" s="318"/>
      <c r="CA107" s="318"/>
      <c r="CB107" s="318"/>
      <c r="CC107" s="318"/>
      <c r="CD107" s="318"/>
      <c r="CE107" s="318"/>
      <c r="CF107" s="318"/>
      <c r="CG107" s="318"/>
      <c r="CH107" s="318"/>
      <c r="CI107" s="318"/>
      <c r="CJ107" s="318"/>
      <c r="CK107" s="318"/>
      <c r="CL107" s="318"/>
      <c r="CM107" s="318"/>
      <c r="CN107" s="318"/>
      <c r="CO107" s="318"/>
      <c r="CP107" s="318"/>
      <c r="CQ107" s="318"/>
      <c r="CR107" s="318"/>
      <c r="CS107" s="318"/>
      <c r="CT107" s="318"/>
      <c r="CU107" s="318"/>
      <c r="CV107" s="318"/>
      <c r="CW107" s="318"/>
      <c r="CX107" s="318"/>
      <c r="CY107" s="318"/>
      <c r="CZ107" s="318"/>
      <c r="DA107" s="318"/>
      <c r="DB107" s="318"/>
      <c r="DC107" s="318"/>
      <c r="DD107" s="318"/>
      <c r="DE107" s="318"/>
      <c r="DF107" s="318"/>
      <c r="DG107" s="318"/>
      <c r="DH107" s="318"/>
      <c r="DI107" s="318"/>
      <c r="DJ107" s="318"/>
      <c r="DK107" s="318"/>
      <c r="DL107" s="318"/>
      <c r="DM107" s="318"/>
      <c r="DN107" s="318"/>
      <c r="DO107" s="318"/>
      <c r="DP107" s="318"/>
      <c r="DQ107" s="318"/>
      <c r="DR107" s="318"/>
      <c r="DS107" s="318"/>
      <c r="DT107" s="318"/>
      <c r="DU107" s="318"/>
      <c r="DV107" s="318"/>
      <c r="DW107" s="318"/>
      <c r="DX107" s="318"/>
      <c r="DY107" s="318"/>
      <c r="DZ107" s="318"/>
      <c r="EA107" s="318"/>
      <c r="EB107" s="318"/>
      <c r="EC107" s="318"/>
      <c r="ED107" s="318"/>
      <c r="EE107" s="318"/>
      <c r="EF107" s="318"/>
      <c r="EG107" s="318"/>
      <c r="EH107" s="318"/>
      <c r="EI107" s="318"/>
      <c r="EJ107" s="318"/>
      <c r="EK107" s="318"/>
      <c r="EL107" s="318"/>
      <c r="EM107" s="318"/>
      <c r="EN107" s="318"/>
      <c r="EO107" s="318"/>
      <c r="EP107" s="318"/>
      <c r="EQ107" s="318"/>
      <c r="ER107" s="318"/>
      <c r="ES107" s="318"/>
      <c r="ET107" s="318"/>
      <c r="EU107" s="318"/>
      <c r="EV107" s="318"/>
      <c r="EW107" s="318"/>
      <c r="EX107" s="318"/>
      <c r="EY107" s="318"/>
      <c r="EZ107" s="318"/>
      <c r="FA107" s="318"/>
      <c r="FB107" s="318"/>
      <c r="FC107" s="324">
        <f t="array" ref="FC107">MAX(IF(X107:FB107&lt;&gt;"",$X$96:$FB$96))</f>
        <v>0</v>
      </c>
      <c r="FD107" s="347">
        <v>11</v>
      </c>
      <c r="FE107" s="731" t="e">
        <f>VLOOKUP(FD107,#REF!,2,TRUE)</f>
        <v>#REF!</v>
      </c>
      <c r="FF107" s="732"/>
      <c r="FG107" s="732"/>
      <c r="FH107" s="732"/>
      <c r="FI107" s="732"/>
      <c r="FJ107" s="733"/>
      <c r="FK107" s="316" t="e">
        <f ca="1">PositionPrüfenAufFOD(FD107)</f>
        <v>#NAME?</v>
      </c>
      <c r="FL107" s="348">
        <f t="shared" si="27"/>
        <v>0</v>
      </c>
      <c r="FM107" s="363">
        <v>37</v>
      </c>
      <c r="FN107" s="731" t="e">
        <f>VLOOKUP(FM107,#REF!,2,TRUE)</f>
        <v>#REF!</v>
      </c>
      <c r="FO107" s="732"/>
      <c r="FP107" s="732"/>
      <c r="FQ107" s="732"/>
      <c r="FR107" s="732"/>
      <c r="FS107" s="733"/>
      <c r="FT107" s="316" t="e">
        <f ca="1">HandlingPassagierBusInbound(FM107,$BI$7,$M$9,Basisdaten!$D$14)</f>
        <v>#NAME?</v>
      </c>
      <c r="FU107" s="348">
        <f t="shared" si="28"/>
        <v>0</v>
      </c>
      <c r="FV107" s="359">
        <v>63</v>
      </c>
      <c r="FW107" s="731" t="e">
        <f>VLOOKUP(FV107,#REF!,2,TRUE)</f>
        <v>#REF!</v>
      </c>
      <c r="FX107" s="732"/>
      <c r="FY107" s="732"/>
      <c r="FZ107" s="732"/>
      <c r="GA107" s="732"/>
      <c r="GB107" s="733"/>
      <c r="GC107" s="316" t="e">
        <f ca="1">handlingLifter(FV107,$BI$9)</f>
        <v>#NAME?</v>
      </c>
      <c r="GD107" s="348">
        <f t="shared" si="29"/>
        <v>1</v>
      </c>
      <c r="GE107" s="319"/>
      <c r="GF107" s="351">
        <v>11</v>
      </c>
    </row>
    <row r="108" spans="1:188" ht="30" customHeight="1">
      <c r="A108" s="342" t="str">
        <f t="shared" si="25"/>
        <v>Beladung12</v>
      </c>
      <c r="B108" s="343">
        <f t="shared" si="26"/>
        <v>0</v>
      </c>
      <c r="C108" s="723"/>
      <c r="D108" s="724"/>
      <c r="E108" s="724"/>
      <c r="F108" s="724"/>
      <c r="G108" s="725"/>
      <c r="H108" s="737"/>
      <c r="I108" s="738"/>
      <c r="J108" s="738"/>
      <c r="K108" s="738"/>
      <c r="L108" s="739"/>
      <c r="M108" s="729"/>
      <c r="N108" s="730"/>
      <c r="O108" s="344"/>
      <c r="P108" s="345">
        <f t="array" ref="P108">MIN(IF(X108:FB108&lt;&gt;"",$X$96:$FB$96))</f>
        <v>0</v>
      </c>
      <c r="Q108" s="345">
        <f t="array" ref="Q108">MAX(IF(X108:FB108="","",IF(X108:FB108&lt;&gt;"",$X$96:$FB$96)+1))</f>
        <v>0</v>
      </c>
      <c r="R108" s="345">
        <f t="shared" si="24"/>
        <v>0</v>
      </c>
      <c r="S108" s="344"/>
      <c r="T108" s="346"/>
      <c r="U108" s="344"/>
      <c r="V108" s="344"/>
      <c r="W108" s="324">
        <f t="array" ref="W108">MIN(IF(X108:FB108&lt;&gt;"",$X$96:$FB$96))</f>
        <v>0</v>
      </c>
      <c r="X108" s="318"/>
      <c r="Y108" s="318"/>
      <c r="Z108" s="318"/>
      <c r="AA108" s="318"/>
      <c r="AB108" s="318"/>
      <c r="AC108" s="318"/>
      <c r="AD108" s="318"/>
      <c r="AE108" s="318"/>
      <c r="AF108" s="318"/>
      <c r="AG108" s="318"/>
      <c r="AH108" s="318"/>
      <c r="AI108" s="318"/>
      <c r="AJ108" s="318"/>
      <c r="AK108" s="318"/>
      <c r="AL108" s="318"/>
      <c r="AM108" s="318"/>
      <c r="AN108" s="318"/>
      <c r="AO108" s="318"/>
      <c r="AP108" s="318"/>
      <c r="AQ108" s="318"/>
      <c r="AR108" s="318"/>
      <c r="AS108" s="318"/>
      <c r="AT108" s="318"/>
      <c r="AU108" s="318"/>
      <c r="AV108" s="318"/>
      <c r="AW108" s="318"/>
      <c r="AX108" s="318"/>
      <c r="AY108" s="318"/>
      <c r="AZ108" s="318"/>
      <c r="BA108" s="318"/>
      <c r="BB108" s="318"/>
      <c r="BC108" s="318"/>
      <c r="BD108" s="318"/>
      <c r="BE108" s="318"/>
      <c r="BF108" s="318"/>
      <c r="BG108" s="318"/>
      <c r="BH108" s="318"/>
      <c r="BI108" s="318"/>
      <c r="BJ108" s="318"/>
      <c r="BK108" s="318"/>
      <c r="BL108" s="318"/>
      <c r="BM108" s="318"/>
      <c r="BN108" s="318"/>
      <c r="BO108" s="318"/>
      <c r="BP108" s="318"/>
      <c r="BQ108" s="318"/>
      <c r="BR108" s="318"/>
      <c r="BS108" s="318"/>
      <c r="BT108" s="318"/>
      <c r="BU108" s="318"/>
      <c r="BV108" s="318"/>
      <c r="BW108" s="318"/>
      <c r="BX108" s="318"/>
      <c r="BY108" s="318"/>
      <c r="BZ108" s="318"/>
      <c r="CA108" s="318"/>
      <c r="CB108" s="318"/>
      <c r="CC108" s="318"/>
      <c r="CD108" s="318"/>
      <c r="CE108" s="318"/>
      <c r="CF108" s="357"/>
      <c r="CG108" s="357"/>
      <c r="CH108" s="318"/>
      <c r="CI108" s="318"/>
      <c r="CJ108" s="318"/>
      <c r="CK108" s="318"/>
      <c r="CL108" s="318"/>
      <c r="CM108" s="318"/>
      <c r="CN108" s="318"/>
      <c r="CO108" s="318"/>
      <c r="CP108" s="318"/>
      <c r="CQ108" s="318"/>
      <c r="CR108" s="318"/>
      <c r="CS108" s="318"/>
      <c r="CT108" s="318"/>
      <c r="CU108" s="318"/>
      <c r="CV108" s="318"/>
      <c r="CW108" s="318"/>
      <c r="CX108" s="318"/>
      <c r="CY108" s="318"/>
      <c r="CZ108" s="318"/>
      <c r="DA108" s="318"/>
      <c r="DB108" s="318"/>
      <c r="DC108" s="318"/>
      <c r="DD108" s="318"/>
      <c r="DE108" s="318"/>
      <c r="DF108" s="318"/>
      <c r="DG108" s="318"/>
      <c r="DH108" s="318"/>
      <c r="DI108" s="318"/>
      <c r="DJ108" s="318"/>
      <c r="DK108" s="318"/>
      <c r="DL108" s="318"/>
      <c r="DM108" s="318"/>
      <c r="DN108" s="318"/>
      <c r="DO108" s="318"/>
      <c r="DP108" s="318"/>
      <c r="DQ108" s="318"/>
      <c r="DR108" s="318"/>
      <c r="DS108" s="318"/>
      <c r="DT108" s="318"/>
      <c r="DU108" s="318"/>
      <c r="DV108" s="318"/>
      <c r="DW108" s="318"/>
      <c r="DX108" s="318"/>
      <c r="DY108" s="318"/>
      <c r="DZ108" s="318"/>
      <c r="EA108" s="318"/>
      <c r="EB108" s="318"/>
      <c r="EC108" s="318"/>
      <c r="ED108" s="318"/>
      <c r="EE108" s="318"/>
      <c r="EF108" s="318"/>
      <c r="EG108" s="318"/>
      <c r="EH108" s="318"/>
      <c r="EI108" s="318"/>
      <c r="EJ108" s="318"/>
      <c r="EK108" s="318"/>
      <c r="EL108" s="318"/>
      <c r="EM108" s="318"/>
      <c r="EN108" s="318"/>
      <c r="EO108" s="318"/>
      <c r="EP108" s="318"/>
      <c r="EQ108" s="318"/>
      <c r="ER108" s="318"/>
      <c r="ES108" s="318"/>
      <c r="ET108" s="318"/>
      <c r="EU108" s="318"/>
      <c r="EV108" s="318"/>
      <c r="EW108" s="318"/>
      <c r="EX108" s="318"/>
      <c r="EY108" s="318"/>
      <c r="EZ108" s="318"/>
      <c r="FA108" s="318"/>
      <c r="FB108" s="318"/>
      <c r="FC108" s="324">
        <f t="array" ref="FC108">MAX(IF(X108:FB108&lt;&gt;"",$X$96:$FB$96))</f>
        <v>0</v>
      </c>
      <c r="FD108" s="347">
        <v>12</v>
      </c>
      <c r="FE108" s="731" t="e">
        <f>VLOOKUP(FD108,#REF!,2,TRUE)</f>
        <v>#REF!</v>
      </c>
      <c r="FF108" s="732"/>
      <c r="FG108" s="732"/>
      <c r="FH108" s="732"/>
      <c r="FI108" s="732"/>
      <c r="FJ108" s="733"/>
      <c r="FK108" s="316" t="e">
        <f ca="1">TeambriefingAnPosition(FD108)</f>
        <v>#NAME?</v>
      </c>
      <c r="FL108" s="348">
        <f t="shared" si="27"/>
        <v>6</v>
      </c>
      <c r="FM108" s="363">
        <v>38</v>
      </c>
      <c r="FN108" s="731" t="e">
        <f>VLOOKUP(FM108,#REF!,2,TRUE)</f>
        <v>#REF!</v>
      </c>
      <c r="FO108" s="732"/>
      <c r="FP108" s="732"/>
      <c r="FQ108" s="732"/>
      <c r="FR108" s="732"/>
      <c r="FS108" s="733"/>
      <c r="FT108" s="316" t="e">
        <f ca="1">HandlingPassagierBusInbound(FM108,$BI$7,$M$9,Basisdaten!$D$14)</f>
        <v>#NAME?</v>
      </c>
      <c r="FU108" s="348">
        <f t="shared" si="28"/>
        <v>0</v>
      </c>
      <c r="FV108" s="364">
        <v>64</v>
      </c>
      <c r="FW108" s="731" t="e">
        <f>VLOOKUP(FV108,#REF!,2,TRUE)</f>
        <v>#REF!</v>
      </c>
      <c r="FX108" s="732"/>
      <c r="FY108" s="732"/>
      <c r="FZ108" s="732"/>
      <c r="GA108" s="732"/>
      <c r="GB108" s="733"/>
      <c r="GC108" s="316" t="e">
        <f t="shared" ref="GC108:GC113" ca="1" si="30">HandlingPushback(FV108)</f>
        <v>#NAME?</v>
      </c>
      <c r="GD108" s="348">
        <f t="shared" si="29"/>
        <v>6</v>
      </c>
      <c r="GE108" s="319"/>
      <c r="GF108" s="351">
        <v>12</v>
      </c>
    </row>
    <row r="109" spans="1:188" ht="30" customHeight="1">
      <c r="A109" s="342" t="str">
        <f t="shared" si="25"/>
        <v>Beladung13</v>
      </c>
      <c r="B109" s="343">
        <f t="shared" si="26"/>
        <v>0</v>
      </c>
      <c r="C109" s="723"/>
      <c r="D109" s="724"/>
      <c r="E109" s="724"/>
      <c r="F109" s="724"/>
      <c r="G109" s="725"/>
      <c r="H109" s="734"/>
      <c r="I109" s="735"/>
      <c r="J109" s="735"/>
      <c r="K109" s="735"/>
      <c r="L109" s="736"/>
      <c r="M109" s="729"/>
      <c r="N109" s="730"/>
      <c r="O109" s="344"/>
      <c r="P109" s="345">
        <f t="array" ref="P109">MIN(IF(X109:FB109&lt;&gt;"",$X$96:$FB$96))</f>
        <v>0</v>
      </c>
      <c r="Q109" s="345">
        <f t="array" ref="Q109">MAX(IF(X109:FB109="","",IF(X109:FB109&lt;&gt;"",$X$96:$FB$96)+1))</f>
        <v>0</v>
      </c>
      <c r="R109" s="345">
        <f t="shared" si="24"/>
        <v>0</v>
      </c>
      <c r="S109" s="344"/>
      <c r="T109" s="346"/>
      <c r="U109" s="344"/>
      <c r="V109" s="344"/>
      <c r="W109" s="324">
        <f t="array" ref="W109">MIN(IF(X109:FB109&lt;&gt;"",$X$96:$FB$96))</f>
        <v>0</v>
      </c>
      <c r="X109" s="318"/>
      <c r="Y109" s="318"/>
      <c r="Z109" s="318"/>
      <c r="AA109" s="318"/>
      <c r="AB109" s="318"/>
      <c r="AC109" s="318"/>
      <c r="AD109" s="318"/>
      <c r="AE109" s="318"/>
      <c r="AF109" s="318"/>
      <c r="AG109" s="318"/>
      <c r="AH109" s="318"/>
      <c r="AI109" s="318"/>
      <c r="AJ109" s="318"/>
      <c r="AK109" s="318"/>
      <c r="AL109" s="318"/>
      <c r="AM109" s="318"/>
      <c r="AN109" s="318"/>
      <c r="AO109" s="318"/>
      <c r="AP109" s="318"/>
      <c r="AQ109" s="318"/>
      <c r="AR109" s="318"/>
      <c r="AS109" s="318"/>
      <c r="AT109" s="318"/>
      <c r="AU109" s="318"/>
      <c r="AV109" s="318"/>
      <c r="AW109" s="318"/>
      <c r="AX109" s="318"/>
      <c r="AY109" s="318"/>
      <c r="AZ109" s="318"/>
      <c r="BA109" s="318"/>
      <c r="BB109" s="318"/>
      <c r="BC109" s="318"/>
      <c r="BD109" s="318"/>
      <c r="BE109" s="318"/>
      <c r="BF109" s="318"/>
      <c r="BG109" s="318"/>
      <c r="BH109" s="318"/>
      <c r="BI109" s="318"/>
      <c r="BJ109" s="318"/>
      <c r="BK109" s="318"/>
      <c r="BL109" s="318"/>
      <c r="BM109" s="318"/>
      <c r="BN109" s="318"/>
      <c r="BO109" s="318"/>
      <c r="BP109" s="318"/>
      <c r="BQ109" s="318"/>
      <c r="BR109" s="318"/>
      <c r="BS109" s="318"/>
      <c r="BT109" s="318"/>
      <c r="BU109" s="318"/>
      <c r="BV109" s="318"/>
      <c r="BW109" s="318"/>
      <c r="BX109" s="318"/>
      <c r="BY109" s="318"/>
      <c r="BZ109" s="318"/>
      <c r="CA109" s="318"/>
      <c r="CB109" s="318"/>
      <c r="CC109" s="318"/>
      <c r="CD109" s="318"/>
      <c r="CE109" s="318"/>
      <c r="CF109" s="357"/>
      <c r="CG109" s="318"/>
      <c r="CH109" s="318"/>
      <c r="CI109" s="318"/>
      <c r="CJ109" s="318"/>
      <c r="CK109" s="318"/>
      <c r="CL109" s="318"/>
      <c r="CM109" s="318"/>
      <c r="CN109" s="318"/>
      <c r="CO109" s="318"/>
      <c r="CP109" s="318"/>
      <c r="CQ109" s="318"/>
      <c r="CR109" s="318"/>
      <c r="CS109" s="318"/>
      <c r="CT109" s="318"/>
      <c r="CU109" s="318"/>
      <c r="CV109" s="318"/>
      <c r="CW109" s="318"/>
      <c r="CX109" s="318"/>
      <c r="CY109" s="318"/>
      <c r="CZ109" s="318"/>
      <c r="DA109" s="318"/>
      <c r="DB109" s="318"/>
      <c r="DC109" s="318"/>
      <c r="DD109" s="318"/>
      <c r="DE109" s="318"/>
      <c r="DF109" s="318"/>
      <c r="DG109" s="318"/>
      <c r="DH109" s="318"/>
      <c r="DI109" s="318"/>
      <c r="DJ109" s="318"/>
      <c r="DK109" s="318"/>
      <c r="DL109" s="318"/>
      <c r="DM109" s="318"/>
      <c r="DN109" s="318"/>
      <c r="DO109" s="318"/>
      <c r="DP109" s="318"/>
      <c r="DQ109" s="318"/>
      <c r="DR109" s="318"/>
      <c r="DS109" s="318"/>
      <c r="DT109" s="318"/>
      <c r="DU109" s="318"/>
      <c r="DV109" s="318"/>
      <c r="DW109" s="318"/>
      <c r="DX109" s="318"/>
      <c r="DY109" s="318"/>
      <c r="DZ109" s="318"/>
      <c r="EA109" s="318"/>
      <c r="EB109" s="318"/>
      <c r="EC109" s="318"/>
      <c r="ED109" s="318"/>
      <c r="EE109" s="318"/>
      <c r="EF109" s="318"/>
      <c r="EG109" s="318"/>
      <c r="EH109" s="318"/>
      <c r="EI109" s="318"/>
      <c r="EJ109" s="318"/>
      <c r="EK109" s="318"/>
      <c r="EL109" s="318"/>
      <c r="EM109" s="318"/>
      <c r="EN109" s="318"/>
      <c r="EO109" s="318"/>
      <c r="EP109" s="318"/>
      <c r="EQ109" s="318"/>
      <c r="ER109" s="318"/>
      <c r="ES109" s="318"/>
      <c r="ET109" s="318"/>
      <c r="EU109" s="318"/>
      <c r="EV109" s="318"/>
      <c r="EW109" s="318"/>
      <c r="EX109" s="318"/>
      <c r="EY109" s="318"/>
      <c r="EZ109" s="318"/>
      <c r="FA109" s="318"/>
      <c r="FB109" s="318"/>
      <c r="FC109" s="324">
        <f t="array" ref="FC109">MAX(IF(X109:FB109&lt;&gt;"",$X$96:$FB$96))</f>
        <v>0</v>
      </c>
      <c r="FD109" s="365">
        <v>13</v>
      </c>
      <c r="FE109" s="731" t="e">
        <f>VLOOKUP(FD109,#REF!,2,TRUE)</f>
        <v>#REF!</v>
      </c>
      <c r="FF109" s="732"/>
      <c r="FG109" s="732"/>
      <c r="FH109" s="732"/>
      <c r="FI109" s="732"/>
      <c r="FJ109" s="733"/>
      <c r="FK109" s="316" t="e">
        <f ca="1">SetzenChocksPylonenStrom(FD109)</f>
        <v>#NAME?</v>
      </c>
      <c r="FL109" s="348">
        <f t="shared" si="27"/>
        <v>0</v>
      </c>
      <c r="FM109" s="363">
        <v>39</v>
      </c>
      <c r="FN109" s="731" t="e">
        <f>VLOOKUP(FM109,#REF!,2,TRUE)</f>
        <v>#REF!</v>
      </c>
      <c r="FO109" s="732"/>
      <c r="FP109" s="732"/>
      <c r="FQ109" s="732"/>
      <c r="FR109" s="732"/>
      <c r="FS109" s="733"/>
      <c r="FT109" s="316" t="e">
        <f ca="1">HandlingPassagierBusInbound(FM109,$BI$7,$M$9,Basisdaten!$D$14)</f>
        <v>#NAME?</v>
      </c>
      <c r="FU109" s="348">
        <f t="shared" si="28"/>
        <v>0</v>
      </c>
      <c r="FV109" s="364">
        <v>65</v>
      </c>
      <c r="FW109" s="731" t="e">
        <f>VLOOKUP(FV109,#REF!,2,TRUE)</f>
        <v>#REF!</v>
      </c>
      <c r="FX109" s="732"/>
      <c r="FY109" s="732"/>
      <c r="FZ109" s="732"/>
      <c r="GA109" s="732"/>
      <c r="GB109" s="733"/>
      <c r="GC109" s="316" t="e">
        <f t="shared" ca="1" si="30"/>
        <v>#NAME?</v>
      </c>
      <c r="GD109" s="348">
        <f t="shared" si="29"/>
        <v>2</v>
      </c>
      <c r="GE109" s="319"/>
      <c r="GF109" s="351">
        <v>13</v>
      </c>
    </row>
    <row r="110" spans="1:188" ht="30" customHeight="1">
      <c r="A110" s="342" t="str">
        <f t="shared" si="25"/>
        <v>Beladung14</v>
      </c>
      <c r="B110" s="343">
        <f t="shared" si="26"/>
        <v>0</v>
      </c>
      <c r="C110" s="723"/>
      <c r="D110" s="724"/>
      <c r="E110" s="724"/>
      <c r="F110" s="724"/>
      <c r="G110" s="725"/>
      <c r="H110" s="726"/>
      <c r="I110" s="727"/>
      <c r="J110" s="727"/>
      <c r="K110" s="727"/>
      <c r="L110" s="728"/>
      <c r="M110" s="729"/>
      <c r="N110" s="730"/>
      <c r="O110" s="344"/>
      <c r="P110" s="345">
        <f t="array" ref="P110">MIN(IF(X110:FB110&lt;&gt;"",$X$96:$FB$96))</f>
        <v>0</v>
      </c>
      <c r="Q110" s="345">
        <f t="array" ref="Q110">MAX(IF(X110:FB110="","",IF(X110:FB110&lt;&gt;"",$X$96:$FB$96)+1))</f>
        <v>0</v>
      </c>
      <c r="R110" s="345">
        <f t="shared" si="24"/>
        <v>0</v>
      </c>
      <c r="S110" s="344"/>
      <c r="T110" s="346"/>
      <c r="U110" s="344"/>
      <c r="V110" s="344"/>
      <c r="W110" s="324">
        <f t="array" ref="W110">MIN(IF(X110:FB110&lt;&gt;"",$X$96:$FB$96))</f>
        <v>0</v>
      </c>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66"/>
      <c r="CA110" s="366"/>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24">
        <f t="array" ref="FC110">MAX(IF(X110:FB110&lt;&gt;"",$X$96:$FB$96))</f>
        <v>0</v>
      </c>
      <c r="FD110" s="365">
        <v>14</v>
      </c>
      <c r="FE110" s="731" t="e">
        <f>VLOOKUP(FD110,#REF!,2,TRUE)</f>
        <v>#REF!</v>
      </c>
      <c r="FF110" s="732"/>
      <c r="FG110" s="732"/>
      <c r="FH110" s="732"/>
      <c r="FI110" s="732"/>
      <c r="FJ110" s="733"/>
      <c r="FK110" s="316" t="e">
        <f ca="1">AnnehmenMitHeadset(FD110,$CD$15)</f>
        <v>#NAME?</v>
      </c>
      <c r="FL110" s="348">
        <f t="shared" si="27"/>
        <v>0</v>
      </c>
      <c r="FM110" s="363">
        <v>40</v>
      </c>
      <c r="FN110" s="731" t="e">
        <f>VLOOKUP(FM110,#REF!,2,TRUE)</f>
        <v>#REF!</v>
      </c>
      <c r="FO110" s="732"/>
      <c r="FP110" s="732"/>
      <c r="FQ110" s="732"/>
      <c r="FR110" s="732"/>
      <c r="FS110" s="733"/>
      <c r="FT110" s="316" t="e">
        <f ca="1">HandlingPassagierBusInbound(FM110,$BI$7,$M$9,Basisdaten!$D$14)</f>
        <v>#NAME?</v>
      </c>
      <c r="FU110" s="348">
        <f t="shared" si="28"/>
        <v>0</v>
      </c>
      <c r="FV110" s="364">
        <v>66</v>
      </c>
      <c r="FW110" s="731" t="e">
        <f>VLOOKUP(FV110,#REF!,2,TRUE)</f>
        <v>#REF!</v>
      </c>
      <c r="FX110" s="732"/>
      <c r="FY110" s="732"/>
      <c r="FZ110" s="732"/>
      <c r="GA110" s="732"/>
      <c r="GB110" s="733"/>
      <c r="GC110" s="316" t="e">
        <f t="shared" ca="1" si="30"/>
        <v>#NAME?</v>
      </c>
      <c r="GD110" s="348">
        <f t="shared" si="29"/>
        <v>7</v>
      </c>
      <c r="GF110" s="351">
        <v>14</v>
      </c>
    </row>
    <row r="111" spans="1:188" ht="30" customHeight="1">
      <c r="A111" s="342" t="str">
        <f t="shared" si="25"/>
        <v>Beladung15</v>
      </c>
      <c r="B111" s="343">
        <f t="shared" si="26"/>
        <v>0</v>
      </c>
      <c r="C111" s="723"/>
      <c r="D111" s="724"/>
      <c r="E111" s="724"/>
      <c r="F111" s="724"/>
      <c r="G111" s="725"/>
      <c r="H111" s="726"/>
      <c r="I111" s="727"/>
      <c r="J111" s="727"/>
      <c r="K111" s="727"/>
      <c r="L111" s="728"/>
      <c r="M111" s="729"/>
      <c r="N111" s="730"/>
      <c r="O111" s="344"/>
      <c r="P111" s="345">
        <f t="array" ref="P111">MIN(IF(X111:FB111&lt;&gt;"",$X$96:$FB$96))</f>
        <v>0</v>
      </c>
      <c r="Q111" s="345">
        <f t="array" ref="Q111">MAX(IF(X111:FB111="","",IF(X111:FB111&lt;&gt;"",$X$96:$FB$96)+1))</f>
        <v>0</v>
      </c>
      <c r="R111" s="345">
        <f t="shared" si="24"/>
        <v>0</v>
      </c>
      <c r="S111" s="344"/>
      <c r="T111" s="346"/>
      <c r="U111" s="344"/>
      <c r="V111" s="344"/>
      <c r="W111" s="324">
        <f t="array" ref="W111">MIN(IF(X111:FB111&lt;&gt;"",$X$96:$FB$96))</f>
        <v>0</v>
      </c>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24">
        <f t="array" ref="FC111">MAX(IF(X111:FB111&lt;&gt;"",$X$96:$FB$96))</f>
        <v>0</v>
      </c>
      <c r="FD111" s="365">
        <v>15</v>
      </c>
      <c r="FE111" s="731" t="e">
        <f>VLOOKUP(FD111,#REF!,2,TRUE)</f>
        <v>#REF!</v>
      </c>
      <c r="FF111" s="732"/>
      <c r="FG111" s="732"/>
      <c r="FH111" s="732"/>
      <c r="FI111" s="732"/>
      <c r="FJ111" s="733"/>
      <c r="FK111" s="316" t="e">
        <f ca="1">HandlingGPU(FD111,$CD$13)</f>
        <v>#NAME?</v>
      </c>
      <c r="FL111" s="348">
        <f t="shared" si="27"/>
        <v>0</v>
      </c>
      <c r="FM111" s="363">
        <v>41</v>
      </c>
      <c r="FN111" s="731" t="e">
        <f>VLOOKUP(FM111,#REF!,2,TRUE)</f>
        <v>#REF!</v>
      </c>
      <c r="FO111" s="732"/>
      <c r="FP111" s="732"/>
      <c r="FQ111" s="732"/>
      <c r="FR111" s="732"/>
      <c r="FS111" s="733"/>
      <c r="FT111" s="316" t="e">
        <f ca="1">HandlingPassagierBusInbound(FM111,$BI$7,$M$9,Basisdaten!$D$14)</f>
        <v>#NAME?</v>
      </c>
      <c r="FU111" s="348">
        <f t="shared" si="28"/>
        <v>0</v>
      </c>
      <c r="FV111" s="364">
        <v>67</v>
      </c>
      <c r="FW111" s="731" t="e">
        <f>VLOOKUP(FV111,#REF!,2,TRUE)</f>
        <v>#REF!</v>
      </c>
      <c r="FX111" s="732"/>
      <c r="FY111" s="732"/>
      <c r="FZ111" s="732"/>
      <c r="GA111" s="732"/>
      <c r="GB111" s="733"/>
      <c r="GC111" s="316" t="e">
        <f t="shared" ca="1" si="30"/>
        <v>#NAME?</v>
      </c>
      <c r="GD111" s="348">
        <f t="shared" si="29"/>
        <v>2</v>
      </c>
      <c r="GF111" s="351">
        <v>15</v>
      </c>
    </row>
    <row r="112" spans="1:188" ht="30" customHeight="1">
      <c r="A112" s="342" t="str">
        <f t="shared" si="25"/>
        <v>Beladung16</v>
      </c>
      <c r="B112" s="343">
        <f t="shared" si="26"/>
        <v>0</v>
      </c>
      <c r="C112" s="723"/>
      <c r="D112" s="724"/>
      <c r="E112" s="724"/>
      <c r="F112" s="724"/>
      <c r="G112" s="725"/>
      <c r="H112" s="726"/>
      <c r="I112" s="727"/>
      <c r="J112" s="727"/>
      <c r="K112" s="727"/>
      <c r="L112" s="728"/>
      <c r="M112" s="729"/>
      <c r="N112" s="730"/>
      <c r="O112" s="344"/>
      <c r="P112" s="345">
        <f t="array" ref="P112">MIN(IF(X112:FB112&lt;&gt;"",$X$96:$FB$96))</f>
        <v>0</v>
      </c>
      <c r="Q112" s="345">
        <f t="array" ref="Q112">MAX(IF(X112:FB112="","",IF(X112:FB112&lt;&gt;"",$X$96:$FB$96)+1))</f>
        <v>0</v>
      </c>
      <c r="R112" s="345">
        <f t="shared" si="24"/>
        <v>0</v>
      </c>
      <c r="S112" s="344"/>
      <c r="T112" s="346"/>
      <c r="U112" s="344"/>
      <c r="V112" s="344"/>
      <c r="W112" s="324">
        <f t="array" ref="W112">MIN(IF(X112:FB112&lt;&gt;"",$X$96:$FB$96))</f>
        <v>0</v>
      </c>
      <c r="X112" s="318"/>
      <c r="Y112" s="318"/>
      <c r="Z112" s="318"/>
      <c r="AA112" s="318"/>
      <c r="AB112" s="318"/>
      <c r="AC112" s="318"/>
      <c r="AD112" s="318"/>
      <c r="AE112" s="318"/>
      <c r="AF112" s="318"/>
      <c r="AG112" s="318"/>
      <c r="AH112" s="318"/>
      <c r="AI112" s="318"/>
      <c r="AJ112" s="318"/>
      <c r="AK112" s="318"/>
      <c r="AL112" s="318"/>
      <c r="AM112" s="318"/>
      <c r="AN112" s="318"/>
      <c r="AO112" s="318"/>
      <c r="AP112" s="318"/>
      <c r="AQ112" s="318"/>
      <c r="AR112" s="318"/>
      <c r="AS112" s="318"/>
      <c r="AT112" s="318"/>
      <c r="AU112" s="318"/>
      <c r="AV112" s="318"/>
      <c r="AW112" s="318"/>
      <c r="AX112" s="318"/>
      <c r="AY112" s="318"/>
      <c r="AZ112" s="318"/>
      <c r="BA112" s="318"/>
      <c r="BB112" s="318"/>
      <c r="BC112" s="318"/>
      <c r="BD112" s="318"/>
      <c r="BE112" s="318"/>
      <c r="BF112" s="318"/>
      <c r="BG112" s="318"/>
      <c r="BH112" s="318"/>
      <c r="BI112" s="318"/>
      <c r="BJ112" s="318"/>
      <c r="BK112" s="318"/>
      <c r="BL112" s="318"/>
      <c r="BM112" s="318"/>
      <c r="BN112" s="318"/>
      <c r="BO112" s="318"/>
      <c r="BP112" s="318"/>
      <c r="BQ112" s="318"/>
      <c r="BR112" s="318"/>
      <c r="BS112" s="318"/>
      <c r="BT112" s="318"/>
      <c r="BU112" s="318"/>
      <c r="BV112" s="318"/>
      <c r="BW112" s="318"/>
      <c r="BX112" s="318"/>
      <c r="BY112" s="318"/>
      <c r="BZ112" s="318"/>
      <c r="CA112" s="318"/>
      <c r="CB112" s="318"/>
      <c r="CC112" s="318"/>
      <c r="CD112" s="318"/>
      <c r="CE112" s="318"/>
      <c r="CF112" s="318"/>
      <c r="CG112" s="318"/>
      <c r="CH112" s="318"/>
      <c r="CI112" s="318"/>
      <c r="CJ112" s="318"/>
      <c r="CK112" s="318"/>
      <c r="CL112" s="318"/>
      <c r="CM112" s="318"/>
      <c r="CN112" s="318"/>
      <c r="CO112" s="318"/>
      <c r="CP112" s="318"/>
      <c r="CQ112" s="318"/>
      <c r="CR112" s="318"/>
      <c r="CS112" s="318"/>
      <c r="CT112" s="318"/>
      <c r="CU112" s="318"/>
      <c r="CV112" s="318"/>
      <c r="CW112" s="318"/>
      <c r="CX112" s="318"/>
      <c r="CY112" s="318"/>
      <c r="CZ112" s="318"/>
      <c r="DA112" s="318"/>
      <c r="DB112" s="318"/>
      <c r="DC112" s="318"/>
      <c r="DD112" s="318"/>
      <c r="DE112" s="318"/>
      <c r="DF112" s="318"/>
      <c r="DG112" s="318"/>
      <c r="DH112" s="318"/>
      <c r="DI112" s="318"/>
      <c r="DJ112" s="318"/>
      <c r="DK112" s="318"/>
      <c r="DL112" s="318"/>
      <c r="DM112" s="318"/>
      <c r="DN112" s="318"/>
      <c r="DO112" s="318"/>
      <c r="DP112" s="318"/>
      <c r="DQ112" s="318"/>
      <c r="DR112" s="318"/>
      <c r="DS112" s="318"/>
      <c r="DT112" s="318"/>
      <c r="DU112" s="318"/>
      <c r="DV112" s="318"/>
      <c r="DW112" s="318"/>
      <c r="DX112" s="318"/>
      <c r="DY112" s="318"/>
      <c r="DZ112" s="318"/>
      <c r="EA112" s="318"/>
      <c r="EB112" s="318"/>
      <c r="EC112" s="318"/>
      <c r="ED112" s="318"/>
      <c r="EE112" s="318"/>
      <c r="EF112" s="318"/>
      <c r="EG112" s="318"/>
      <c r="EH112" s="318"/>
      <c r="EI112" s="318"/>
      <c r="EJ112" s="318"/>
      <c r="EK112" s="318"/>
      <c r="EL112" s="318"/>
      <c r="EM112" s="318"/>
      <c r="EN112" s="318"/>
      <c r="EO112" s="318"/>
      <c r="EP112" s="318"/>
      <c r="EQ112" s="318"/>
      <c r="ER112" s="318"/>
      <c r="ES112" s="318"/>
      <c r="ET112" s="318"/>
      <c r="EU112" s="318"/>
      <c r="EV112" s="318"/>
      <c r="EW112" s="318"/>
      <c r="EX112" s="318"/>
      <c r="EY112" s="318"/>
      <c r="EZ112" s="318"/>
      <c r="FA112" s="318"/>
      <c r="FB112" s="318"/>
      <c r="FC112" s="324">
        <f t="array" ref="FC112">MAX(IF(X112:FB112&lt;&gt;"",$X$96:$FB$96))</f>
        <v>0</v>
      </c>
      <c r="FD112" s="365">
        <v>16</v>
      </c>
      <c r="FE112" s="731" t="e">
        <f>VLOOKUP(FD112,#REF!,2,TRUE)</f>
        <v>#REF!</v>
      </c>
      <c r="FF112" s="732"/>
      <c r="FG112" s="732"/>
      <c r="FH112" s="732"/>
      <c r="FI112" s="732"/>
      <c r="FJ112" s="733"/>
      <c r="FK112" s="316" t="e">
        <f ca="1">ArrivalCheck(FD112)</f>
        <v>#NAME?</v>
      </c>
      <c r="FL112" s="348">
        <f t="shared" si="27"/>
        <v>0</v>
      </c>
      <c r="FM112" s="367">
        <v>42</v>
      </c>
      <c r="FN112" s="731" t="e">
        <f>VLOOKUP(FM112,#REF!,2,TRUE)</f>
        <v>#REF!</v>
      </c>
      <c r="FO112" s="732"/>
      <c r="FP112" s="732"/>
      <c r="FQ112" s="732"/>
      <c r="FR112" s="732"/>
      <c r="FS112" s="733"/>
      <c r="FT112" s="316" t="e">
        <f ca="1">HandlingPassagierBusOutbound(FM112,$BI$7,$U$9,Basisdaten!$D$14)</f>
        <v>#NAME?</v>
      </c>
      <c r="FU112" s="348">
        <f t="shared" si="28"/>
        <v>0</v>
      </c>
      <c r="FV112" s="364">
        <v>68</v>
      </c>
      <c r="FW112" s="731" t="e">
        <f>VLOOKUP(FV112,#REF!,2,TRUE)</f>
        <v>#REF!</v>
      </c>
      <c r="FX112" s="732"/>
      <c r="FY112" s="732"/>
      <c r="FZ112" s="732"/>
      <c r="GA112" s="732"/>
      <c r="GB112" s="733"/>
      <c r="GC112" s="316" t="e">
        <f t="shared" ca="1" si="30"/>
        <v>#NAME?</v>
      </c>
      <c r="GD112" s="348">
        <f t="shared" si="29"/>
        <v>1</v>
      </c>
      <c r="GF112" s="351">
        <v>16</v>
      </c>
    </row>
    <row r="113" spans="1:188" ht="30" customHeight="1">
      <c r="A113" s="342" t="str">
        <f t="shared" si="25"/>
        <v>Beladung17</v>
      </c>
      <c r="B113" s="343">
        <f t="shared" si="26"/>
        <v>0</v>
      </c>
      <c r="C113" s="723"/>
      <c r="D113" s="724"/>
      <c r="E113" s="724"/>
      <c r="F113" s="724"/>
      <c r="G113" s="725"/>
      <c r="H113" s="726"/>
      <c r="I113" s="727"/>
      <c r="J113" s="727"/>
      <c r="K113" s="727"/>
      <c r="L113" s="728"/>
      <c r="M113" s="729"/>
      <c r="N113" s="730"/>
      <c r="O113" s="344"/>
      <c r="P113" s="345">
        <f t="array" ref="P113">MIN(IF(X113:FB113&lt;&gt;"",$X$96:$FB$96))</f>
        <v>0</v>
      </c>
      <c r="Q113" s="345">
        <f t="array" ref="Q113">MAX(IF(X113:FB113="","",IF(X113:FB113&lt;&gt;"",$X$96:$FB$96)+1))</f>
        <v>0</v>
      </c>
      <c r="R113" s="345">
        <f t="shared" si="24"/>
        <v>0</v>
      </c>
      <c r="S113" s="344"/>
      <c r="T113" s="346"/>
      <c r="U113" s="344"/>
      <c r="V113" s="344"/>
      <c r="W113" s="324">
        <f t="array" ref="W113">MIN(IF(X113:FB113&lt;&gt;"",$X$96:$FB$96))</f>
        <v>0</v>
      </c>
      <c r="X113" s="318"/>
      <c r="Y113" s="318"/>
      <c r="Z113" s="318"/>
      <c r="AA113" s="318"/>
      <c r="AB113" s="318"/>
      <c r="AC113" s="318"/>
      <c r="AD113" s="318"/>
      <c r="AE113" s="318"/>
      <c r="AF113" s="318"/>
      <c r="AG113" s="318"/>
      <c r="AH113" s="318"/>
      <c r="AI113" s="318"/>
      <c r="AJ113" s="318"/>
      <c r="AK113" s="318"/>
      <c r="AL113" s="318"/>
      <c r="AM113" s="318"/>
      <c r="AN113" s="318"/>
      <c r="AO113" s="318"/>
      <c r="AP113" s="318"/>
      <c r="AQ113" s="318"/>
      <c r="AR113" s="318"/>
      <c r="AS113" s="318"/>
      <c r="AT113" s="318"/>
      <c r="AU113" s="318"/>
      <c r="AV113" s="318"/>
      <c r="AW113" s="318"/>
      <c r="AX113" s="318"/>
      <c r="AY113" s="318"/>
      <c r="AZ113" s="318"/>
      <c r="BA113" s="318"/>
      <c r="BB113" s="318"/>
      <c r="BC113" s="318"/>
      <c r="BD113" s="318"/>
      <c r="BE113" s="318"/>
      <c r="BF113" s="318"/>
      <c r="BG113" s="318"/>
      <c r="BH113" s="318"/>
      <c r="BI113" s="318"/>
      <c r="BJ113" s="318"/>
      <c r="BK113" s="318"/>
      <c r="BL113" s="318"/>
      <c r="BM113" s="318"/>
      <c r="BN113" s="318"/>
      <c r="BO113" s="318"/>
      <c r="BP113" s="318"/>
      <c r="BQ113" s="318"/>
      <c r="BR113" s="318"/>
      <c r="BS113" s="318"/>
      <c r="BT113" s="318"/>
      <c r="BU113" s="318"/>
      <c r="BV113" s="318"/>
      <c r="BW113" s="318"/>
      <c r="BX113" s="318"/>
      <c r="BY113" s="318"/>
      <c r="BZ113" s="318"/>
      <c r="CA113" s="318"/>
      <c r="CB113" s="318"/>
      <c r="CC113" s="318"/>
      <c r="CD113" s="318"/>
      <c r="CE113" s="318"/>
      <c r="CF113" s="318"/>
      <c r="CG113" s="318"/>
      <c r="CH113" s="318"/>
      <c r="CI113" s="318"/>
      <c r="CJ113" s="318"/>
      <c r="CK113" s="318"/>
      <c r="CL113" s="318"/>
      <c r="CM113" s="318"/>
      <c r="CN113" s="318"/>
      <c r="CO113" s="318"/>
      <c r="CP113" s="318"/>
      <c r="CQ113" s="318"/>
      <c r="CR113" s="318"/>
      <c r="CS113" s="318"/>
      <c r="CT113" s="318"/>
      <c r="CU113" s="318"/>
      <c r="CV113" s="318"/>
      <c r="CW113" s="318"/>
      <c r="CX113" s="318"/>
      <c r="CY113" s="318"/>
      <c r="CZ113" s="318"/>
      <c r="DA113" s="318"/>
      <c r="DB113" s="318"/>
      <c r="DC113" s="318"/>
      <c r="DD113" s="318"/>
      <c r="DE113" s="318"/>
      <c r="DF113" s="318"/>
      <c r="DG113" s="318"/>
      <c r="DH113" s="318"/>
      <c r="DI113" s="318"/>
      <c r="DJ113" s="318"/>
      <c r="DK113" s="318"/>
      <c r="DL113" s="318"/>
      <c r="DM113" s="318"/>
      <c r="DN113" s="318"/>
      <c r="DO113" s="318"/>
      <c r="DP113" s="318"/>
      <c r="DQ113" s="318"/>
      <c r="DR113" s="318"/>
      <c r="DS113" s="318"/>
      <c r="DT113" s="318"/>
      <c r="DU113" s="318"/>
      <c r="DV113" s="318"/>
      <c r="DW113" s="318"/>
      <c r="DX113" s="318"/>
      <c r="DY113" s="318"/>
      <c r="DZ113" s="318"/>
      <c r="EA113" s="318"/>
      <c r="EB113" s="318"/>
      <c r="EC113" s="318"/>
      <c r="ED113" s="318"/>
      <c r="EE113" s="318"/>
      <c r="EF113" s="318"/>
      <c r="EG113" s="318"/>
      <c r="EH113" s="318"/>
      <c r="EI113" s="318"/>
      <c r="EJ113" s="318"/>
      <c r="EK113" s="318"/>
      <c r="EL113" s="318"/>
      <c r="EM113" s="318"/>
      <c r="EN113" s="318"/>
      <c r="EO113" s="318"/>
      <c r="EP113" s="318"/>
      <c r="EQ113" s="318"/>
      <c r="ER113" s="318"/>
      <c r="ES113" s="318"/>
      <c r="ET113" s="318"/>
      <c r="EU113" s="318"/>
      <c r="EV113" s="318"/>
      <c r="EW113" s="318"/>
      <c r="EX113" s="318"/>
      <c r="EY113" s="318"/>
      <c r="EZ113" s="318"/>
      <c r="FA113" s="318"/>
      <c r="FB113" s="318"/>
      <c r="FC113" s="324">
        <f t="array" ref="FC113">MAX(IF(X113:FB113&lt;&gt;"",$X$96:$FB$96))</f>
        <v>0</v>
      </c>
      <c r="FD113" s="365">
        <v>17</v>
      </c>
      <c r="FE113" s="731" t="e">
        <f>VLOOKUP(FD113,#REF!,2,TRUE)</f>
        <v>#REF!</v>
      </c>
      <c r="FF113" s="732"/>
      <c r="FG113" s="732"/>
      <c r="FH113" s="732"/>
      <c r="FI113" s="732"/>
      <c r="FJ113" s="733"/>
      <c r="FK113" s="316" t="e">
        <f ca="1">HandlingBrücke(FD113,$BA$7)</f>
        <v>#NAME?</v>
      </c>
      <c r="FL113" s="348">
        <f t="shared" si="27"/>
        <v>0</v>
      </c>
      <c r="FM113" s="367">
        <v>43</v>
      </c>
      <c r="FN113" s="731" t="e">
        <f>VLOOKUP(FM113,#REF!,2,TRUE)</f>
        <v>#REF!</v>
      </c>
      <c r="FO113" s="732"/>
      <c r="FP113" s="732"/>
      <c r="FQ113" s="732"/>
      <c r="FR113" s="732"/>
      <c r="FS113" s="733"/>
      <c r="FT113" s="316" t="e">
        <f ca="1">HandlingPassagierBusOutbound(FM113,$BI$7,$U$9,Basisdaten!$D$14)</f>
        <v>#NAME?</v>
      </c>
      <c r="FU113" s="348">
        <f t="shared" si="28"/>
        <v>0</v>
      </c>
      <c r="FV113" s="364">
        <v>69</v>
      </c>
      <c r="FW113" s="731" t="e">
        <f>VLOOKUP(FV113,#REF!,2,TRUE)</f>
        <v>#REF!</v>
      </c>
      <c r="FX113" s="732"/>
      <c r="FY113" s="732"/>
      <c r="FZ113" s="732"/>
      <c r="GA113" s="732"/>
      <c r="GB113" s="733"/>
      <c r="GC113" s="316" t="e">
        <f t="shared" ca="1" si="30"/>
        <v>#NAME?</v>
      </c>
      <c r="GD113" s="348">
        <f t="shared" si="29"/>
        <v>3</v>
      </c>
      <c r="GE113" s="319"/>
      <c r="GF113" s="351">
        <v>17</v>
      </c>
    </row>
    <row r="114" spans="1:188" ht="30" customHeight="1">
      <c r="A114" s="342" t="str">
        <f t="shared" si="25"/>
        <v>Beladung18</v>
      </c>
      <c r="B114" s="343">
        <f t="shared" si="26"/>
        <v>0</v>
      </c>
      <c r="C114" s="723"/>
      <c r="D114" s="724"/>
      <c r="E114" s="724"/>
      <c r="F114" s="724"/>
      <c r="G114" s="725"/>
      <c r="H114" s="726"/>
      <c r="I114" s="727"/>
      <c r="J114" s="727"/>
      <c r="K114" s="727"/>
      <c r="L114" s="728"/>
      <c r="M114" s="729"/>
      <c r="N114" s="730"/>
      <c r="O114" s="344"/>
      <c r="P114" s="345">
        <f t="array" ref="P114">MIN(IF(X114:FB114&lt;&gt;"",$X$96:$FB$96))</f>
        <v>0</v>
      </c>
      <c r="Q114" s="345">
        <f t="array" ref="Q114">MAX(IF(X114:FB114="","",IF(X114:FB114&lt;&gt;"",$X$96:$FB$96)+1))</f>
        <v>0</v>
      </c>
      <c r="R114" s="345">
        <f t="shared" si="24"/>
        <v>0</v>
      </c>
      <c r="S114" s="344"/>
      <c r="T114" s="346"/>
      <c r="U114" s="344"/>
      <c r="V114" s="344"/>
      <c r="W114" s="324">
        <f t="array" ref="W114">MIN(IF(X114:FB114&lt;&gt;"",$X$96:$FB$96))</f>
        <v>0</v>
      </c>
      <c r="X114" s="318"/>
      <c r="Y114" s="318"/>
      <c r="Z114" s="318"/>
      <c r="AA114" s="318"/>
      <c r="AB114" s="318"/>
      <c r="AC114" s="318"/>
      <c r="AD114" s="318"/>
      <c r="AE114" s="318"/>
      <c r="AF114" s="318"/>
      <c r="AG114" s="318"/>
      <c r="AH114" s="318"/>
      <c r="AI114" s="318"/>
      <c r="AJ114" s="318"/>
      <c r="AK114" s="318"/>
      <c r="AL114" s="318"/>
      <c r="AM114" s="318"/>
      <c r="AN114" s="318"/>
      <c r="AO114" s="318"/>
      <c r="AP114" s="318"/>
      <c r="AQ114" s="318"/>
      <c r="AR114" s="318"/>
      <c r="AS114" s="318"/>
      <c r="AT114" s="318"/>
      <c r="AU114" s="318"/>
      <c r="AV114" s="318"/>
      <c r="AW114" s="318"/>
      <c r="AX114" s="318"/>
      <c r="AY114" s="318"/>
      <c r="AZ114" s="318"/>
      <c r="BA114" s="318"/>
      <c r="BB114" s="318"/>
      <c r="BC114" s="318"/>
      <c r="BD114" s="318"/>
      <c r="BE114" s="318"/>
      <c r="BF114" s="318"/>
      <c r="BG114" s="318"/>
      <c r="BH114" s="318"/>
      <c r="BI114" s="318"/>
      <c r="BJ114" s="318"/>
      <c r="BK114" s="318"/>
      <c r="BL114" s="318"/>
      <c r="BM114" s="318"/>
      <c r="BN114" s="318"/>
      <c r="BO114" s="318"/>
      <c r="BP114" s="318"/>
      <c r="BQ114" s="318"/>
      <c r="BR114" s="318"/>
      <c r="BS114" s="318"/>
      <c r="BT114" s="318"/>
      <c r="BU114" s="318"/>
      <c r="BV114" s="318"/>
      <c r="BW114" s="318"/>
      <c r="BX114" s="318"/>
      <c r="BY114" s="318"/>
      <c r="BZ114" s="318"/>
      <c r="CA114" s="318"/>
      <c r="CB114" s="318"/>
      <c r="CC114" s="318"/>
      <c r="CD114" s="318"/>
      <c r="CE114" s="318"/>
      <c r="CF114" s="318"/>
      <c r="CG114" s="318"/>
      <c r="CH114" s="318"/>
      <c r="CI114" s="318"/>
      <c r="CJ114" s="318"/>
      <c r="CK114" s="318"/>
      <c r="CL114" s="318"/>
      <c r="CM114" s="318"/>
      <c r="CN114" s="318"/>
      <c r="CO114" s="318"/>
      <c r="CP114" s="318"/>
      <c r="CQ114" s="318"/>
      <c r="CR114" s="318"/>
      <c r="CS114" s="318"/>
      <c r="CT114" s="318"/>
      <c r="CU114" s="318"/>
      <c r="CV114" s="318"/>
      <c r="CW114" s="318"/>
      <c r="CX114" s="318"/>
      <c r="CY114" s="318"/>
      <c r="CZ114" s="318"/>
      <c r="DA114" s="318"/>
      <c r="DB114" s="318"/>
      <c r="DC114" s="318"/>
      <c r="DD114" s="318"/>
      <c r="DE114" s="318"/>
      <c r="DF114" s="318"/>
      <c r="DG114" s="318"/>
      <c r="DH114" s="318"/>
      <c r="DI114" s="318"/>
      <c r="DJ114" s="318"/>
      <c r="DK114" s="318"/>
      <c r="DL114" s="318"/>
      <c r="DM114" s="318"/>
      <c r="DN114" s="318"/>
      <c r="DO114" s="318"/>
      <c r="DP114" s="318"/>
      <c r="DQ114" s="318"/>
      <c r="DR114" s="318"/>
      <c r="DS114" s="318"/>
      <c r="DT114" s="318"/>
      <c r="DU114" s="318"/>
      <c r="DV114" s="318"/>
      <c r="DW114" s="318"/>
      <c r="DX114" s="318"/>
      <c r="DY114" s="318"/>
      <c r="DZ114" s="318"/>
      <c r="EA114" s="318"/>
      <c r="EB114" s="318"/>
      <c r="EC114" s="318"/>
      <c r="ED114" s="318"/>
      <c r="EE114" s="318"/>
      <c r="EF114" s="318"/>
      <c r="EG114" s="318"/>
      <c r="EH114" s="318"/>
      <c r="EI114" s="318"/>
      <c r="EJ114" s="318"/>
      <c r="EK114" s="318"/>
      <c r="EL114" s="318"/>
      <c r="EM114" s="318"/>
      <c r="EN114" s="318"/>
      <c r="EO114" s="318"/>
      <c r="EP114" s="318"/>
      <c r="EQ114" s="318"/>
      <c r="ER114" s="318"/>
      <c r="ES114" s="318"/>
      <c r="ET114" s="318"/>
      <c r="EU114" s="318"/>
      <c r="EV114" s="318"/>
      <c r="EW114" s="318"/>
      <c r="EX114" s="318"/>
      <c r="EY114" s="318"/>
      <c r="EZ114" s="318"/>
      <c r="FA114" s="318"/>
      <c r="FB114" s="318"/>
      <c r="FC114" s="324">
        <f t="array" ref="FC114">MAX(IF(X114:FB114&lt;&gt;"",$X$96:$FB$96))</f>
        <v>0</v>
      </c>
      <c r="FD114" s="365">
        <v>18</v>
      </c>
      <c r="FE114" s="731" t="e">
        <f>VLOOKUP(FD114,#REF!,2,TRUE)</f>
        <v>#REF!</v>
      </c>
      <c r="FF114" s="732"/>
      <c r="FG114" s="732"/>
      <c r="FH114" s="732"/>
      <c r="FI114" s="732"/>
      <c r="FJ114" s="733"/>
      <c r="FK114" s="316" t="e">
        <f ca="1">HandlingPassagiertreppe(FD114,$BA$7)</f>
        <v>#NAME?</v>
      </c>
      <c r="FL114" s="348">
        <f t="shared" si="27"/>
        <v>0</v>
      </c>
      <c r="FM114" s="367">
        <v>44</v>
      </c>
      <c r="FN114" s="731" t="e">
        <f>VLOOKUP(FM114,#REF!,2,TRUE)</f>
        <v>#REF!</v>
      </c>
      <c r="FO114" s="732"/>
      <c r="FP114" s="732"/>
      <c r="FQ114" s="732"/>
      <c r="FR114" s="732"/>
      <c r="FS114" s="733"/>
      <c r="FT114" s="316" t="e">
        <f ca="1">HandlingPassagierBusOutbound(FM114,$BI$7,$U$9,Basisdaten!$D$14)</f>
        <v>#NAME?</v>
      </c>
      <c r="FU114" s="348">
        <f t="shared" si="28"/>
        <v>0</v>
      </c>
      <c r="FV114" s="368">
        <v>70</v>
      </c>
      <c r="FW114" s="731" t="e">
        <f>VLOOKUP(FV114,#REF!,2,TRUE)</f>
        <v>#REF!</v>
      </c>
      <c r="FX114" s="732"/>
      <c r="FY114" s="732"/>
      <c r="FZ114" s="732"/>
      <c r="GA114" s="732"/>
      <c r="GB114" s="733"/>
      <c r="GC114" s="316" t="e">
        <f ca="1">HandlingGPU(FV114,$CD$13)</f>
        <v>#NAME?</v>
      </c>
      <c r="GD114" s="348">
        <f t="shared" si="29"/>
        <v>0</v>
      </c>
      <c r="GE114" s="319"/>
      <c r="GF114" s="351">
        <v>18</v>
      </c>
    </row>
    <row r="115" spans="1:188" ht="30" customHeight="1">
      <c r="A115" s="342" t="str">
        <f t="shared" si="25"/>
        <v>Beladung19</v>
      </c>
      <c r="B115" s="343">
        <f t="shared" si="26"/>
        <v>0</v>
      </c>
      <c r="C115" s="723"/>
      <c r="D115" s="724"/>
      <c r="E115" s="724"/>
      <c r="F115" s="724"/>
      <c r="G115" s="725"/>
      <c r="H115" s="726"/>
      <c r="I115" s="727"/>
      <c r="J115" s="727"/>
      <c r="K115" s="727"/>
      <c r="L115" s="728"/>
      <c r="M115" s="729"/>
      <c r="N115" s="730"/>
      <c r="O115" s="344"/>
      <c r="P115" s="345">
        <f t="array" ref="P115">MIN(IF(X115:FB115&lt;&gt;"",$X$96:$FB$96))</f>
        <v>0</v>
      </c>
      <c r="Q115" s="345">
        <f t="array" ref="Q115">MAX(IF(X115:FB115="","",IF(X115:FB115&lt;&gt;"",$X$96:$FB$96)+1))</f>
        <v>0</v>
      </c>
      <c r="R115" s="345">
        <f t="shared" si="24"/>
        <v>0</v>
      </c>
      <c r="S115" s="344"/>
      <c r="T115" s="346"/>
      <c r="U115" s="344"/>
      <c r="V115" s="344"/>
      <c r="W115" s="324">
        <f t="array" ref="W115">MIN(IF(X115:FB115&lt;&gt;"",$X$96:$FB$96))</f>
        <v>0</v>
      </c>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8"/>
      <c r="DL115" s="318"/>
      <c r="DM115" s="318"/>
      <c r="DN115" s="318"/>
      <c r="DO115" s="318"/>
      <c r="DP115" s="318"/>
      <c r="DQ115" s="318"/>
      <c r="DR115" s="318"/>
      <c r="DS115" s="318"/>
      <c r="DT115" s="318"/>
      <c r="DU115" s="318"/>
      <c r="DV115" s="318"/>
      <c r="DW115" s="318"/>
      <c r="DX115" s="318"/>
      <c r="DY115" s="318"/>
      <c r="DZ115" s="318"/>
      <c r="EA115" s="318"/>
      <c r="EB115" s="318"/>
      <c r="EC115" s="318"/>
      <c r="ED115" s="318"/>
      <c r="EE115" s="318"/>
      <c r="EF115" s="318"/>
      <c r="EG115" s="318"/>
      <c r="EH115" s="318"/>
      <c r="EI115" s="318"/>
      <c r="EJ115" s="318"/>
      <c r="EK115" s="318"/>
      <c r="EL115" s="318"/>
      <c r="EM115" s="318"/>
      <c r="EN115" s="318"/>
      <c r="EO115" s="318"/>
      <c r="EP115" s="318"/>
      <c r="EQ115" s="318"/>
      <c r="ER115" s="318"/>
      <c r="ES115" s="318"/>
      <c r="ET115" s="318"/>
      <c r="EU115" s="318"/>
      <c r="EV115" s="318"/>
      <c r="EW115" s="318"/>
      <c r="EX115" s="318"/>
      <c r="EY115" s="318"/>
      <c r="EZ115" s="318"/>
      <c r="FA115" s="318"/>
      <c r="FB115" s="318"/>
      <c r="FC115" s="324">
        <f t="array" ref="FC115">MAX(IF(X115:FB115&lt;&gt;"",$X$96:$FB$96))</f>
        <v>0</v>
      </c>
      <c r="FD115" s="365">
        <v>19</v>
      </c>
      <c r="FE115" s="731" t="e">
        <f>VLOOKUP(FD115,#REF!,2,TRUE)</f>
        <v>#REF!</v>
      </c>
      <c r="FF115" s="732"/>
      <c r="FG115" s="732"/>
      <c r="FH115" s="732"/>
      <c r="FI115" s="732"/>
      <c r="FJ115" s="733"/>
      <c r="FK115" s="316" t="e">
        <f ca="1">HandlingServicetreppe(FD115,$BA$15)</f>
        <v>#NAME?</v>
      </c>
      <c r="FL115" s="348">
        <f t="shared" si="27"/>
        <v>0</v>
      </c>
      <c r="FM115" s="367">
        <v>45</v>
      </c>
      <c r="FN115" s="731" t="e">
        <f>VLOOKUP(FM115,#REF!,2,TRUE)</f>
        <v>#REF!</v>
      </c>
      <c r="FO115" s="732"/>
      <c r="FP115" s="732"/>
      <c r="FQ115" s="732"/>
      <c r="FR115" s="732"/>
      <c r="FS115" s="733"/>
      <c r="FT115" s="316" t="e">
        <f ca="1">HandlingPassagierBusOutbound(FM115,$BI$7,$U$9,Basisdaten!$D$14)</f>
        <v>#NAME?</v>
      </c>
      <c r="FU115" s="348">
        <f t="shared" si="28"/>
        <v>0</v>
      </c>
      <c r="FV115" s="368">
        <v>71</v>
      </c>
      <c r="FW115" s="731" t="e">
        <f>VLOOKUP(FV115,#REF!,2,TRUE)</f>
        <v>#REF!</v>
      </c>
      <c r="FX115" s="732"/>
      <c r="FY115" s="732"/>
      <c r="FZ115" s="732"/>
      <c r="GA115" s="732"/>
      <c r="GB115" s="733"/>
      <c r="GC115" s="316" t="e">
        <f ca="1">HandlingPassagiertreppe(FV115,$BA$7)</f>
        <v>#NAME?</v>
      </c>
      <c r="GD115" s="348">
        <f t="shared" si="29"/>
        <v>0</v>
      </c>
      <c r="GE115" s="319"/>
      <c r="GF115" s="351">
        <v>19</v>
      </c>
    </row>
    <row r="116" spans="1:188" ht="30" customHeight="1">
      <c r="A116" s="342" t="str">
        <f t="shared" si="25"/>
        <v>Beladung20</v>
      </c>
      <c r="B116" s="343">
        <f t="shared" si="26"/>
        <v>0</v>
      </c>
      <c r="C116" s="723"/>
      <c r="D116" s="724"/>
      <c r="E116" s="724"/>
      <c r="F116" s="724"/>
      <c r="G116" s="725"/>
      <c r="H116" s="726"/>
      <c r="I116" s="727"/>
      <c r="J116" s="727"/>
      <c r="K116" s="727"/>
      <c r="L116" s="728"/>
      <c r="M116" s="729"/>
      <c r="N116" s="730"/>
      <c r="O116" s="344"/>
      <c r="P116" s="345">
        <f t="array" ref="P116">MIN(IF(X116:FB116&lt;&gt;"",$X$96:$FB$96))</f>
        <v>0</v>
      </c>
      <c r="Q116" s="345">
        <f t="array" ref="Q116">MAX(IF(X116:FB116="","",IF(X116:FB116&lt;&gt;"",$X$96:$FB$96)+1))</f>
        <v>0</v>
      </c>
      <c r="R116" s="345">
        <f t="shared" si="24"/>
        <v>0</v>
      </c>
      <c r="S116" s="344"/>
      <c r="T116" s="346"/>
      <c r="U116" s="344"/>
      <c r="V116" s="344"/>
      <c r="W116" s="324">
        <f t="array" ref="W116">MIN(IF(X116:FB116&lt;&gt;"",$X$96:$FB$96))</f>
        <v>0</v>
      </c>
      <c r="X116" s="318"/>
      <c r="Y116" s="318"/>
      <c r="Z116" s="318"/>
      <c r="AA116" s="318"/>
      <c r="AB116" s="318"/>
      <c r="AC116" s="318"/>
      <c r="AD116" s="318"/>
      <c r="AE116" s="318"/>
      <c r="AF116" s="318"/>
      <c r="AG116" s="318"/>
      <c r="AH116" s="318"/>
      <c r="AI116" s="318"/>
      <c r="AJ116" s="318"/>
      <c r="AK116" s="318"/>
      <c r="AL116" s="318"/>
      <c r="AM116" s="318"/>
      <c r="AN116" s="318"/>
      <c r="AO116" s="318"/>
      <c r="AP116" s="318"/>
      <c r="AQ116" s="318"/>
      <c r="AR116" s="318"/>
      <c r="AS116" s="318"/>
      <c r="AT116" s="318"/>
      <c r="AU116" s="318"/>
      <c r="AV116" s="318"/>
      <c r="AW116" s="318"/>
      <c r="AX116" s="318"/>
      <c r="AY116" s="318"/>
      <c r="AZ116" s="318"/>
      <c r="BA116" s="318"/>
      <c r="BB116" s="318"/>
      <c r="BC116" s="318"/>
      <c r="BD116" s="318"/>
      <c r="BE116" s="318"/>
      <c r="BF116" s="318"/>
      <c r="BG116" s="318"/>
      <c r="BH116" s="318"/>
      <c r="BI116" s="318"/>
      <c r="BJ116" s="318"/>
      <c r="BK116" s="318"/>
      <c r="BL116" s="318"/>
      <c r="BM116" s="318"/>
      <c r="BN116" s="318"/>
      <c r="BO116" s="318"/>
      <c r="BP116" s="318"/>
      <c r="BQ116" s="318"/>
      <c r="BR116" s="318"/>
      <c r="BS116" s="318"/>
      <c r="BT116" s="318"/>
      <c r="BU116" s="318"/>
      <c r="BV116" s="318"/>
      <c r="BW116" s="318"/>
      <c r="BX116" s="318"/>
      <c r="BY116" s="318"/>
      <c r="BZ116" s="318"/>
      <c r="CA116" s="318"/>
      <c r="CB116" s="318"/>
      <c r="CC116" s="318"/>
      <c r="CD116" s="318"/>
      <c r="CE116" s="318"/>
      <c r="CF116" s="318"/>
      <c r="CG116" s="318"/>
      <c r="CH116" s="318"/>
      <c r="CI116" s="318"/>
      <c r="CJ116" s="318"/>
      <c r="CK116" s="318"/>
      <c r="CL116" s="318"/>
      <c r="CM116" s="318"/>
      <c r="CN116" s="318"/>
      <c r="CO116" s="318"/>
      <c r="CP116" s="318"/>
      <c r="CQ116" s="318"/>
      <c r="CR116" s="318"/>
      <c r="CS116" s="318"/>
      <c r="CT116" s="318"/>
      <c r="CU116" s="318"/>
      <c r="CV116" s="318"/>
      <c r="CW116" s="318"/>
      <c r="CX116" s="318"/>
      <c r="CY116" s="318"/>
      <c r="CZ116" s="318"/>
      <c r="DA116" s="318"/>
      <c r="DB116" s="318"/>
      <c r="DC116" s="318"/>
      <c r="DD116" s="318"/>
      <c r="DE116" s="318"/>
      <c r="DF116" s="318"/>
      <c r="DG116" s="318"/>
      <c r="DH116" s="318"/>
      <c r="DI116" s="318"/>
      <c r="DJ116" s="318"/>
      <c r="DK116" s="318"/>
      <c r="DL116" s="318"/>
      <c r="DM116" s="318"/>
      <c r="DN116" s="318"/>
      <c r="DO116" s="318"/>
      <c r="DP116" s="318"/>
      <c r="DQ116" s="318"/>
      <c r="DR116" s="318"/>
      <c r="DS116" s="318"/>
      <c r="DT116" s="318"/>
      <c r="DU116" s="318"/>
      <c r="DV116" s="318"/>
      <c r="DW116" s="318"/>
      <c r="DX116" s="318"/>
      <c r="DY116" s="318"/>
      <c r="DZ116" s="318"/>
      <c r="EA116" s="318"/>
      <c r="EB116" s="318"/>
      <c r="EC116" s="318"/>
      <c r="ED116" s="318"/>
      <c r="EE116" s="318"/>
      <c r="EF116" s="318"/>
      <c r="EG116" s="318"/>
      <c r="EH116" s="318"/>
      <c r="EI116" s="318"/>
      <c r="EJ116" s="318"/>
      <c r="EK116" s="318"/>
      <c r="EL116" s="318"/>
      <c r="EM116" s="318"/>
      <c r="EN116" s="318"/>
      <c r="EO116" s="318"/>
      <c r="EP116" s="318"/>
      <c r="EQ116" s="318"/>
      <c r="ER116" s="318"/>
      <c r="ES116" s="318"/>
      <c r="ET116" s="318"/>
      <c r="EU116" s="318"/>
      <c r="EV116" s="318"/>
      <c r="EW116" s="318"/>
      <c r="EX116" s="318"/>
      <c r="EY116" s="318"/>
      <c r="EZ116" s="318"/>
      <c r="FA116" s="318"/>
      <c r="FB116" s="318"/>
      <c r="FC116" s="324">
        <f t="array" ref="FC116">MAX(IF(X116:FB116&lt;&gt;"",$X$96:$FB$96))</f>
        <v>0</v>
      </c>
      <c r="FD116" s="365">
        <v>20</v>
      </c>
      <c r="FE116" s="731" t="e">
        <f>VLOOKUP(FD116,#REF!,2,TRUE)</f>
        <v>#REF!</v>
      </c>
      <c r="FF116" s="732"/>
      <c r="FG116" s="732"/>
      <c r="FH116" s="732"/>
      <c r="FI116" s="732"/>
      <c r="FJ116" s="733"/>
      <c r="FK116" s="316" t="e">
        <f ca="1">HandlingFörderbänder(FD116,$BA$17)</f>
        <v>#NAME?</v>
      </c>
      <c r="FL116" s="348">
        <f t="shared" si="27"/>
        <v>2</v>
      </c>
      <c r="FM116" s="367">
        <v>46</v>
      </c>
      <c r="FN116" s="731" t="e">
        <f>VLOOKUP(FM116,#REF!,2,TRUE)</f>
        <v>#REF!</v>
      </c>
      <c r="FO116" s="732"/>
      <c r="FP116" s="732"/>
      <c r="FQ116" s="732"/>
      <c r="FR116" s="732"/>
      <c r="FS116" s="733"/>
      <c r="FT116" s="316" t="e">
        <f ca="1">HandlingPassagierBusOutbound(FM116,$BI$7,$U$9,Basisdaten!$D$14)</f>
        <v>#NAME?</v>
      </c>
      <c r="FU116" s="348">
        <f t="shared" si="28"/>
        <v>0</v>
      </c>
      <c r="FV116" s="368">
        <v>72</v>
      </c>
      <c r="FW116" s="731" t="e">
        <f>VLOOKUP(FV116,#REF!,2,TRUE)</f>
        <v>#REF!</v>
      </c>
      <c r="FX116" s="732"/>
      <c r="FY116" s="732"/>
      <c r="FZ116" s="732"/>
      <c r="GA116" s="732"/>
      <c r="GB116" s="733"/>
      <c r="GC116" s="316" t="e">
        <f ca="1">HandlingServicetreppe(FV116,$BA$15)</f>
        <v>#NAME?</v>
      </c>
      <c r="GD116" s="348">
        <f t="shared" si="29"/>
        <v>3</v>
      </c>
      <c r="GF116" s="351">
        <v>20</v>
      </c>
    </row>
    <row r="117" spans="1:188" ht="30" customHeight="1">
      <c r="A117" s="342" t="str">
        <f t="shared" si="25"/>
        <v>Beladung21</v>
      </c>
      <c r="B117" s="343">
        <f t="shared" si="26"/>
        <v>0</v>
      </c>
      <c r="C117" s="723"/>
      <c r="D117" s="724"/>
      <c r="E117" s="724"/>
      <c r="F117" s="724"/>
      <c r="G117" s="725"/>
      <c r="H117" s="726"/>
      <c r="I117" s="727"/>
      <c r="J117" s="727"/>
      <c r="K117" s="727"/>
      <c r="L117" s="728"/>
      <c r="M117" s="729"/>
      <c r="N117" s="730"/>
      <c r="O117" s="344"/>
      <c r="P117" s="345">
        <f t="array" ref="P117">MIN(IF(X117:FB117&lt;&gt;"",$X$96:$FB$96))</f>
        <v>0</v>
      </c>
      <c r="Q117" s="345">
        <f t="array" ref="Q117">MAX(IF(X117:FB117="","",IF(X117:FB117&lt;&gt;"",$X$96:$FB$96)+1))</f>
        <v>0</v>
      </c>
      <c r="R117" s="345">
        <f t="shared" si="24"/>
        <v>0</v>
      </c>
      <c r="S117" s="344"/>
      <c r="T117" s="346"/>
      <c r="U117" s="344"/>
      <c r="V117" s="344"/>
      <c r="W117" s="324">
        <f t="array" ref="W117">MIN(IF(X117:FB117&lt;&gt;"",$X$96:$FB$96))</f>
        <v>0</v>
      </c>
      <c r="X117" s="318"/>
      <c r="Y117" s="318"/>
      <c r="Z117" s="318"/>
      <c r="AA117" s="318"/>
      <c r="AB117" s="318"/>
      <c r="AC117" s="318"/>
      <c r="AD117" s="318"/>
      <c r="AE117" s="318"/>
      <c r="AF117" s="318"/>
      <c r="AG117" s="318"/>
      <c r="AH117" s="318"/>
      <c r="AI117" s="318"/>
      <c r="AJ117" s="318"/>
      <c r="AK117" s="318"/>
      <c r="AL117" s="318"/>
      <c r="AM117" s="318"/>
      <c r="AN117" s="318"/>
      <c r="AO117" s="318"/>
      <c r="AP117" s="318"/>
      <c r="AQ117" s="318"/>
      <c r="AR117" s="318"/>
      <c r="AS117" s="318"/>
      <c r="AT117" s="318"/>
      <c r="AU117" s="318"/>
      <c r="AV117" s="318"/>
      <c r="AW117" s="318"/>
      <c r="AX117" s="318"/>
      <c r="AY117" s="318"/>
      <c r="AZ117" s="318"/>
      <c r="BA117" s="318"/>
      <c r="BB117" s="318"/>
      <c r="BC117" s="318"/>
      <c r="BD117" s="318"/>
      <c r="BE117" s="318"/>
      <c r="BF117" s="318"/>
      <c r="BG117" s="318"/>
      <c r="BH117" s="318"/>
      <c r="BI117" s="318"/>
      <c r="BJ117" s="318"/>
      <c r="BK117" s="318"/>
      <c r="BL117" s="318"/>
      <c r="BM117" s="318"/>
      <c r="BN117" s="318"/>
      <c r="BO117" s="318"/>
      <c r="BP117" s="318"/>
      <c r="BQ117" s="318"/>
      <c r="BR117" s="318"/>
      <c r="BS117" s="318"/>
      <c r="BT117" s="318"/>
      <c r="BU117" s="318"/>
      <c r="BV117" s="318"/>
      <c r="BW117" s="318"/>
      <c r="BX117" s="318"/>
      <c r="BY117" s="318"/>
      <c r="BZ117" s="318"/>
      <c r="CA117" s="318"/>
      <c r="CB117" s="318"/>
      <c r="CC117" s="318"/>
      <c r="CD117" s="318"/>
      <c r="CE117" s="318"/>
      <c r="CF117" s="318"/>
      <c r="CG117" s="318"/>
      <c r="CH117" s="318"/>
      <c r="CI117" s="318"/>
      <c r="CJ117" s="318"/>
      <c r="CK117" s="318"/>
      <c r="CL117" s="318"/>
      <c r="CM117" s="318"/>
      <c r="CN117" s="318"/>
      <c r="CO117" s="318"/>
      <c r="CP117" s="318"/>
      <c r="CQ117" s="318"/>
      <c r="CR117" s="318"/>
      <c r="CS117" s="318"/>
      <c r="CT117" s="318"/>
      <c r="CU117" s="318"/>
      <c r="CV117" s="318"/>
      <c r="CW117" s="318"/>
      <c r="CX117" s="318"/>
      <c r="CY117" s="318"/>
      <c r="CZ117" s="318"/>
      <c r="DA117" s="318"/>
      <c r="DB117" s="318"/>
      <c r="DC117" s="318"/>
      <c r="DD117" s="318"/>
      <c r="DE117" s="318"/>
      <c r="DF117" s="318"/>
      <c r="DG117" s="318"/>
      <c r="DH117" s="318"/>
      <c r="DI117" s="318"/>
      <c r="DJ117" s="318"/>
      <c r="DK117" s="318"/>
      <c r="DL117" s="318"/>
      <c r="DM117" s="318"/>
      <c r="DN117" s="318"/>
      <c r="DO117" s="318"/>
      <c r="DP117" s="318"/>
      <c r="DQ117" s="318"/>
      <c r="DR117" s="318"/>
      <c r="DS117" s="318"/>
      <c r="DT117" s="318"/>
      <c r="DU117" s="318"/>
      <c r="DV117" s="318"/>
      <c r="DW117" s="318"/>
      <c r="DX117" s="318"/>
      <c r="DY117" s="318"/>
      <c r="DZ117" s="318"/>
      <c r="EA117" s="318"/>
      <c r="EB117" s="318"/>
      <c r="EC117" s="318"/>
      <c r="ED117" s="318"/>
      <c r="EE117" s="318"/>
      <c r="EF117" s="318"/>
      <c r="EG117" s="318"/>
      <c r="EH117" s="318"/>
      <c r="EI117" s="318"/>
      <c r="EJ117" s="318"/>
      <c r="EK117" s="318"/>
      <c r="EL117" s="318"/>
      <c r="EM117" s="318"/>
      <c r="EN117" s="318"/>
      <c r="EO117" s="318"/>
      <c r="EP117" s="318"/>
      <c r="EQ117" s="318"/>
      <c r="ER117" s="318"/>
      <c r="ES117" s="318"/>
      <c r="ET117" s="318"/>
      <c r="EU117" s="318"/>
      <c r="EV117" s="318"/>
      <c r="EW117" s="318"/>
      <c r="EX117" s="318"/>
      <c r="EY117" s="318"/>
      <c r="EZ117" s="318"/>
      <c r="FA117" s="318"/>
      <c r="FB117" s="318"/>
      <c r="FC117" s="324">
        <f t="array" ref="FC117">MAX(IF(X117:FB117&lt;&gt;"",$X$96:$FB$96))</f>
        <v>0</v>
      </c>
      <c r="FD117" s="365">
        <v>21</v>
      </c>
      <c r="FE117" s="731" t="e">
        <f>VLOOKUP(FD117,#REF!,2,TRUE)</f>
        <v>#REF!</v>
      </c>
      <c r="FF117" s="732"/>
      <c r="FG117" s="732"/>
      <c r="FH117" s="732"/>
      <c r="FI117" s="732"/>
      <c r="FJ117" s="733"/>
      <c r="FK117" s="316" t="e">
        <f ca="1">handlingLifter(FD117,$BI$9)</f>
        <v>#NAME?</v>
      </c>
      <c r="FL117" s="348">
        <f t="shared" si="27"/>
        <v>3</v>
      </c>
      <c r="FM117" s="369">
        <v>47</v>
      </c>
      <c r="FN117" s="731" t="e">
        <f>VLOOKUP(FM117,#REF!,2,TRUE)</f>
        <v>#REF!</v>
      </c>
      <c r="FO117" s="732"/>
      <c r="FP117" s="732"/>
      <c r="FQ117" s="732"/>
      <c r="FR117" s="732"/>
      <c r="FS117" s="733"/>
      <c r="FT117" s="316" t="e">
        <f t="shared" ref="FT117:FT122" ca="1" si="31">HandlingCrewBus(FM117,$CD$11)</f>
        <v>#NAME?</v>
      </c>
      <c r="FU117" s="348">
        <f t="shared" si="28"/>
        <v>0</v>
      </c>
      <c r="FV117" s="368">
        <v>73</v>
      </c>
      <c r="FW117" s="731" t="e">
        <f>VLOOKUP(FV117,#REF!,2,TRUE)</f>
        <v>#REF!</v>
      </c>
      <c r="FX117" s="732"/>
      <c r="FY117" s="732"/>
      <c r="FZ117" s="732"/>
      <c r="GA117" s="732"/>
      <c r="GB117" s="733"/>
      <c r="GC117" s="316" t="e">
        <f ca="1">HandlingFörderbänder(FV117,$BA$17)</f>
        <v>#NAME?</v>
      </c>
      <c r="GD117" s="348">
        <f t="shared" si="29"/>
        <v>2</v>
      </c>
      <c r="GE117" s="319"/>
      <c r="GF117" s="351">
        <v>21</v>
      </c>
    </row>
    <row r="118" spans="1:188" ht="30" customHeight="1">
      <c r="A118" s="342" t="str">
        <f t="shared" si="25"/>
        <v>Beladung22</v>
      </c>
      <c r="B118" s="343">
        <f t="shared" si="26"/>
        <v>0</v>
      </c>
      <c r="C118" s="723"/>
      <c r="D118" s="724"/>
      <c r="E118" s="724"/>
      <c r="F118" s="724"/>
      <c r="G118" s="725"/>
      <c r="H118" s="726"/>
      <c r="I118" s="727"/>
      <c r="J118" s="727"/>
      <c r="K118" s="727"/>
      <c r="L118" s="728"/>
      <c r="M118" s="729"/>
      <c r="N118" s="730"/>
      <c r="O118" s="344"/>
      <c r="P118" s="345">
        <f t="array" ref="P118">MIN(IF(X118:FB118&lt;&gt;"",$X$96:$FB$96))</f>
        <v>0</v>
      </c>
      <c r="Q118" s="345">
        <f t="array" ref="Q118">MAX(IF(X118:FB118="","",IF(X118:FB118&lt;&gt;"",$X$96:$FB$96)+1))</f>
        <v>0</v>
      </c>
      <c r="R118" s="345">
        <f t="shared" si="24"/>
        <v>0</v>
      </c>
      <c r="S118" s="344"/>
      <c r="T118" s="346"/>
      <c r="U118" s="344"/>
      <c r="V118" s="344"/>
      <c r="W118" s="324">
        <f t="array" ref="W118">MIN(IF(X118:FB118&lt;&gt;"",$X$96:$FB$96))</f>
        <v>0</v>
      </c>
      <c r="X118" s="318"/>
      <c r="Y118" s="318"/>
      <c r="Z118" s="318"/>
      <c r="AA118" s="318"/>
      <c r="AB118" s="318"/>
      <c r="AC118" s="318"/>
      <c r="AD118" s="318"/>
      <c r="AE118" s="318"/>
      <c r="AF118" s="318"/>
      <c r="AG118" s="318"/>
      <c r="AH118" s="318"/>
      <c r="AI118" s="318"/>
      <c r="AJ118" s="318"/>
      <c r="AK118" s="318"/>
      <c r="AL118" s="318"/>
      <c r="AM118" s="318"/>
      <c r="AN118" s="318"/>
      <c r="AO118" s="318"/>
      <c r="AP118" s="318"/>
      <c r="AQ118" s="318"/>
      <c r="AR118" s="318"/>
      <c r="AS118" s="318"/>
      <c r="AT118" s="318"/>
      <c r="AU118" s="318"/>
      <c r="AV118" s="318"/>
      <c r="AW118" s="318"/>
      <c r="AX118" s="318"/>
      <c r="AY118" s="318"/>
      <c r="AZ118" s="318"/>
      <c r="BA118" s="318"/>
      <c r="BB118" s="318"/>
      <c r="BC118" s="318"/>
      <c r="BD118" s="318"/>
      <c r="BE118" s="318"/>
      <c r="BF118" s="318"/>
      <c r="BG118" s="318"/>
      <c r="BH118" s="318"/>
      <c r="BI118" s="318"/>
      <c r="BJ118" s="318"/>
      <c r="BK118" s="318"/>
      <c r="BL118" s="318"/>
      <c r="BM118" s="318"/>
      <c r="BN118" s="318"/>
      <c r="BO118" s="318"/>
      <c r="BP118" s="318"/>
      <c r="BQ118" s="318"/>
      <c r="BR118" s="318"/>
      <c r="BS118" s="318"/>
      <c r="BT118" s="318"/>
      <c r="BU118" s="318"/>
      <c r="BV118" s="318"/>
      <c r="BW118" s="318"/>
      <c r="BX118" s="318"/>
      <c r="BY118" s="318"/>
      <c r="BZ118" s="318"/>
      <c r="CA118" s="318"/>
      <c r="CB118" s="318"/>
      <c r="CC118" s="318"/>
      <c r="CD118" s="318"/>
      <c r="CE118" s="318"/>
      <c r="CF118" s="318"/>
      <c r="CG118" s="318"/>
      <c r="CH118" s="318"/>
      <c r="CI118" s="318"/>
      <c r="CJ118" s="318"/>
      <c r="CK118" s="318"/>
      <c r="CL118" s="318"/>
      <c r="CM118" s="318"/>
      <c r="CN118" s="318"/>
      <c r="CO118" s="318"/>
      <c r="CP118" s="318"/>
      <c r="CQ118" s="318"/>
      <c r="CR118" s="318"/>
      <c r="CS118" s="318"/>
      <c r="CT118" s="318"/>
      <c r="CU118" s="318"/>
      <c r="CV118" s="318"/>
      <c r="CW118" s="318"/>
      <c r="CX118" s="318"/>
      <c r="CY118" s="318"/>
      <c r="CZ118" s="318"/>
      <c r="DA118" s="318"/>
      <c r="DB118" s="318"/>
      <c r="DC118" s="318"/>
      <c r="DD118" s="318"/>
      <c r="DE118" s="318"/>
      <c r="DF118" s="318"/>
      <c r="DG118" s="318"/>
      <c r="DH118" s="318"/>
      <c r="DI118" s="318"/>
      <c r="DJ118" s="318"/>
      <c r="DK118" s="318"/>
      <c r="DL118" s="318"/>
      <c r="DM118" s="318"/>
      <c r="DN118" s="318"/>
      <c r="DO118" s="318"/>
      <c r="DP118" s="318"/>
      <c r="DQ118" s="318"/>
      <c r="DR118" s="318"/>
      <c r="DS118" s="318"/>
      <c r="DT118" s="318"/>
      <c r="DU118" s="318"/>
      <c r="DV118" s="318"/>
      <c r="DW118" s="318"/>
      <c r="DX118" s="318"/>
      <c r="DY118" s="318"/>
      <c r="DZ118" s="318"/>
      <c r="EA118" s="318"/>
      <c r="EB118" s="318"/>
      <c r="EC118" s="318"/>
      <c r="ED118" s="318"/>
      <c r="EE118" s="318"/>
      <c r="EF118" s="318"/>
      <c r="EG118" s="318"/>
      <c r="EH118" s="318"/>
      <c r="EI118" s="318"/>
      <c r="EJ118" s="318"/>
      <c r="EK118" s="318"/>
      <c r="EL118" s="318"/>
      <c r="EM118" s="318"/>
      <c r="EN118" s="318"/>
      <c r="EO118" s="318"/>
      <c r="EP118" s="318"/>
      <c r="EQ118" s="318"/>
      <c r="ER118" s="318"/>
      <c r="ES118" s="318"/>
      <c r="ET118" s="318"/>
      <c r="EU118" s="318"/>
      <c r="EV118" s="318"/>
      <c r="EW118" s="318"/>
      <c r="EX118" s="318"/>
      <c r="EY118" s="318"/>
      <c r="EZ118" s="318"/>
      <c r="FA118" s="318"/>
      <c r="FB118" s="318"/>
      <c r="FC118" s="324">
        <f t="array" ref="FC118">MAX(IF(X118:FB118&lt;&gt;"",$X$96:$FB$96))</f>
        <v>0</v>
      </c>
      <c r="FD118" s="370">
        <v>22</v>
      </c>
      <c r="FE118" s="731" t="e">
        <f>VLOOKUP(FD118,#REF!,2,TRUE)</f>
        <v>#REF!</v>
      </c>
      <c r="FF118" s="732"/>
      <c r="FG118" s="732"/>
      <c r="FH118" s="732"/>
      <c r="FI118" s="732"/>
      <c r="FJ118" s="733"/>
      <c r="FK118" s="353" t="e">
        <f ca="1">HandlingGepäck(FD118,$BA$9,$M$11,Basisdaten!$D$15,$M$17)</f>
        <v>#NAME?</v>
      </c>
      <c r="FL118" s="348">
        <f t="shared" si="27"/>
        <v>0</v>
      </c>
      <c r="FM118" s="369">
        <v>48</v>
      </c>
      <c r="FN118" s="731" t="e">
        <f>VLOOKUP(FM118,#REF!,2,TRUE)</f>
        <v>#REF!</v>
      </c>
      <c r="FO118" s="732"/>
      <c r="FP118" s="732"/>
      <c r="FQ118" s="732"/>
      <c r="FR118" s="732"/>
      <c r="FS118" s="733"/>
      <c r="FT118" s="316" t="e">
        <f t="shared" ca="1" si="31"/>
        <v>#NAME?</v>
      </c>
      <c r="FU118" s="348">
        <f t="shared" si="28"/>
        <v>0</v>
      </c>
      <c r="FV118" s="368">
        <v>74</v>
      </c>
      <c r="FW118" s="731" t="e">
        <f>VLOOKUP(FV118,#REF!,2,TRUE)</f>
        <v>#REF!</v>
      </c>
      <c r="FX118" s="732"/>
      <c r="FY118" s="732"/>
      <c r="FZ118" s="732"/>
      <c r="GA118" s="732"/>
      <c r="GB118" s="733"/>
      <c r="GC118" s="316" t="e">
        <f ca="1">handlingLifter(FV118,$BI$9)</f>
        <v>#NAME?</v>
      </c>
      <c r="GD118" s="348">
        <f t="shared" si="29"/>
        <v>4</v>
      </c>
      <c r="GE118" s="319"/>
      <c r="GF118" s="351">
        <v>22</v>
      </c>
    </row>
    <row r="119" spans="1:188" ht="30" customHeight="1">
      <c r="A119" s="342" t="str">
        <f t="shared" si="25"/>
        <v>Beladung23</v>
      </c>
      <c r="B119" s="343">
        <f t="shared" si="26"/>
        <v>0</v>
      </c>
      <c r="C119" s="723"/>
      <c r="D119" s="724"/>
      <c r="E119" s="724"/>
      <c r="F119" s="724"/>
      <c r="G119" s="725"/>
      <c r="H119" s="726"/>
      <c r="I119" s="727"/>
      <c r="J119" s="727"/>
      <c r="K119" s="727"/>
      <c r="L119" s="728"/>
      <c r="M119" s="729"/>
      <c r="N119" s="730"/>
      <c r="O119" s="344"/>
      <c r="P119" s="345">
        <f t="array" ref="P119">MIN(IF(X119:FB119&lt;&gt;"",$X$96:$FB$96))</f>
        <v>0</v>
      </c>
      <c r="Q119" s="345">
        <f t="array" ref="Q119">MAX(IF(X119:FB119="","",IF(X119:FB119&lt;&gt;"",$X$96:$FB$96)+1))</f>
        <v>0</v>
      </c>
      <c r="R119" s="345">
        <f t="shared" si="24"/>
        <v>0</v>
      </c>
      <c r="S119" s="316"/>
      <c r="T119" s="371"/>
      <c r="U119" s="344"/>
      <c r="V119" s="344"/>
      <c r="W119" s="324">
        <f t="array" ref="W119">MIN(IF(X119:FB119&lt;&gt;"",$X$96:$FB$96))</f>
        <v>0</v>
      </c>
      <c r="X119" s="318"/>
      <c r="Y119" s="318"/>
      <c r="Z119" s="318"/>
      <c r="AA119" s="318"/>
      <c r="AB119" s="318"/>
      <c r="AC119" s="318"/>
      <c r="AD119" s="318"/>
      <c r="AE119" s="318"/>
      <c r="AF119" s="318"/>
      <c r="AG119" s="318"/>
      <c r="AH119" s="318"/>
      <c r="AI119" s="318"/>
      <c r="AJ119" s="318"/>
      <c r="AK119" s="318"/>
      <c r="AL119" s="318"/>
      <c r="AM119" s="318"/>
      <c r="AN119" s="318"/>
      <c r="AO119" s="318"/>
      <c r="AP119" s="318"/>
      <c r="AQ119" s="318"/>
      <c r="AR119" s="318"/>
      <c r="AS119" s="318"/>
      <c r="AT119" s="318"/>
      <c r="AU119" s="318"/>
      <c r="AV119" s="318"/>
      <c r="AW119" s="318"/>
      <c r="AX119" s="318"/>
      <c r="AY119" s="318"/>
      <c r="AZ119" s="318"/>
      <c r="BA119" s="318"/>
      <c r="BB119" s="318"/>
      <c r="BC119" s="318"/>
      <c r="BD119" s="318"/>
      <c r="BE119" s="318"/>
      <c r="BF119" s="318"/>
      <c r="BG119" s="318"/>
      <c r="BH119" s="318"/>
      <c r="BI119" s="318"/>
      <c r="BJ119" s="318"/>
      <c r="BK119" s="318"/>
      <c r="BL119" s="318"/>
      <c r="BM119" s="318"/>
      <c r="BN119" s="318"/>
      <c r="BO119" s="318"/>
      <c r="BP119" s="318"/>
      <c r="BQ119" s="318"/>
      <c r="BR119" s="318"/>
      <c r="BS119" s="318"/>
      <c r="BT119" s="318"/>
      <c r="BU119" s="318"/>
      <c r="BV119" s="318"/>
      <c r="BW119" s="318"/>
      <c r="BX119" s="318"/>
      <c r="BY119" s="318"/>
      <c r="BZ119" s="318"/>
      <c r="CA119" s="318"/>
      <c r="CB119" s="318"/>
      <c r="CC119" s="318"/>
      <c r="CD119" s="318"/>
      <c r="CE119" s="318"/>
      <c r="CF119" s="318"/>
      <c r="CG119" s="318"/>
      <c r="CH119" s="318"/>
      <c r="CI119" s="318"/>
      <c r="CJ119" s="318"/>
      <c r="CK119" s="318"/>
      <c r="CL119" s="318"/>
      <c r="CM119" s="318"/>
      <c r="CN119" s="318"/>
      <c r="CO119" s="318"/>
      <c r="CP119" s="318"/>
      <c r="CQ119" s="318"/>
      <c r="CR119" s="318"/>
      <c r="CS119" s="318"/>
      <c r="CT119" s="318"/>
      <c r="CU119" s="318"/>
      <c r="CV119" s="318"/>
      <c r="CW119" s="318"/>
      <c r="CX119" s="318"/>
      <c r="CY119" s="318"/>
      <c r="CZ119" s="318"/>
      <c r="DA119" s="318"/>
      <c r="DB119" s="318"/>
      <c r="DC119" s="318"/>
      <c r="DD119" s="318"/>
      <c r="DE119" s="318"/>
      <c r="DF119" s="318"/>
      <c r="DG119" s="318"/>
      <c r="DH119" s="318"/>
      <c r="DI119" s="318"/>
      <c r="DJ119" s="318"/>
      <c r="DK119" s="318"/>
      <c r="DL119" s="318"/>
      <c r="DM119" s="318"/>
      <c r="DN119" s="318"/>
      <c r="DO119" s="318"/>
      <c r="DP119" s="318"/>
      <c r="DQ119" s="318"/>
      <c r="DR119" s="318"/>
      <c r="DS119" s="318"/>
      <c r="DT119" s="318"/>
      <c r="DU119" s="318"/>
      <c r="DV119" s="318"/>
      <c r="DW119" s="318"/>
      <c r="DX119" s="318"/>
      <c r="DY119" s="318"/>
      <c r="DZ119" s="318"/>
      <c r="EA119" s="318"/>
      <c r="EB119" s="318"/>
      <c r="EC119" s="318"/>
      <c r="ED119" s="318"/>
      <c r="EE119" s="318"/>
      <c r="EF119" s="318"/>
      <c r="EG119" s="318"/>
      <c r="EH119" s="318"/>
      <c r="EI119" s="318"/>
      <c r="EJ119" s="318"/>
      <c r="EK119" s="318"/>
      <c r="EL119" s="318"/>
      <c r="EM119" s="318"/>
      <c r="EN119" s="318"/>
      <c r="EO119" s="318"/>
      <c r="EP119" s="318"/>
      <c r="EQ119" s="318"/>
      <c r="ER119" s="318"/>
      <c r="ES119" s="318"/>
      <c r="ET119" s="318"/>
      <c r="EU119" s="318"/>
      <c r="EV119" s="318"/>
      <c r="EW119" s="318"/>
      <c r="EX119" s="318"/>
      <c r="EY119" s="318"/>
      <c r="EZ119" s="318"/>
      <c r="FA119" s="318"/>
      <c r="FB119" s="318"/>
      <c r="FC119" s="324">
        <f t="array" ref="FC119">MAX(IF(X119:FB119&lt;&gt;"",$X$96:$FB$96))</f>
        <v>0</v>
      </c>
      <c r="FD119" s="370">
        <v>23</v>
      </c>
      <c r="FE119" s="731" t="e">
        <f>VLOOKUP(FD119,#REF!,2,TRUE)</f>
        <v>#REF!</v>
      </c>
      <c r="FF119" s="732"/>
      <c r="FG119" s="732"/>
      <c r="FH119" s="732"/>
      <c r="FI119" s="732"/>
      <c r="FJ119" s="733"/>
      <c r="FK119" s="316" t="e">
        <f ca="1">HandlingVolleTrolliesInbound(FD119,$BA$9,$M$11,Basisdaten!$D$3,Basisdaten!$D$5)</f>
        <v>#NAME?</v>
      </c>
      <c r="FL119" s="348">
        <f t="shared" si="27"/>
        <v>0</v>
      </c>
      <c r="FM119" s="369">
        <v>49</v>
      </c>
      <c r="FN119" s="731" t="e">
        <f>VLOOKUP(FM119,#REF!,2,TRUE)</f>
        <v>#REF!</v>
      </c>
      <c r="FO119" s="732"/>
      <c r="FP119" s="732"/>
      <c r="FQ119" s="732"/>
      <c r="FR119" s="732"/>
      <c r="FS119" s="733"/>
      <c r="FT119" s="316" t="e">
        <f t="shared" ca="1" si="31"/>
        <v>#NAME?</v>
      </c>
      <c r="FU119" s="348">
        <f t="shared" si="28"/>
        <v>0</v>
      </c>
      <c r="FV119" s="368">
        <v>75</v>
      </c>
      <c r="FW119" s="731" t="e">
        <f>VLOOKUP(FV119,#REF!,2,TRUE)</f>
        <v>#REF!</v>
      </c>
      <c r="FX119" s="732"/>
      <c r="FY119" s="732"/>
      <c r="FZ119" s="732"/>
      <c r="GA119" s="732"/>
      <c r="GB119" s="733"/>
      <c r="GC119" s="316" t="e">
        <f ca="1">HandlingLeereTrollies(FV119,$BA$9,$M$11,Basisdaten!$D$3,Basisdaten!$D$6)</f>
        <v>#NAME?</v>
      </c>
      <c r="GD119" s="348">
        <f t="shared" si="29"/>
        <v>2</v>
      </c>
      <c r="GF119" s="351">
        <v>23</v>
      </c>
    </row>
    <row r="120" spans="1:188" ht="30" customHeight="1">
      <c r="A120" s="342" t="str">
        <f t="shared" si="25"/>
        <v>Beladung21</v>
      </c>
      <c r="B120" s="343">
        <f t="shared" si="26"/>
        <v>0</v>
      </c>
      <c r="C120" s="723"/>
      <c r="D120" s="724"/>
      <c r="E120" s="724"/>
      <c r="F120" s="724"/>
      <c r="G120" s="725"/>
      <c r="H120" s="726"/>
      <c r="I120" s="727"/>
      <c r="J120" s="727"/>
      <c r="K120" s="727"/>
      <c r="L120" s="728"/>
      <c r="M120" s="729"/>
      <c r="N120" s="730"/>
      <c r="O120" s="344"/>
      <c r="P120" s="345">
        <f t="array" ref="P120">MIN(IF(X120:FB120&lt;&gt;"",$X$96:$FB$96))</f>
        <v>0</v>
      </c>
      <c r="Q120" s="345">
        <f t="array" ref="Q120">MAX(IF(X120:FB120="","",IF(X120:FB120&lt;&gt;"",$X$96:$FB$96)+1))</f>
        <v>0</v>
      </c>
      <c r="R120" s="345">
        <f t="shared" si="24"/>
        <v>0</v>
      </c>
      <c r="S120" s="344"/>
      <c r="T120" s="346"/>
      <c r="U120" s="344"/>
      <c r="V120" s="344"/>
      <c r="W120" s="324">
        <f t="array" ref="W120">MIN(IF(X120:FB120&lt;&gt;"",$X$96:$FB$96))</f>
        <v>0</v>
      </c>
      <c r="X120" s="318"/>
      <c r="Y120" s="318"/>
      <c r="Z120" s="318"/>
      <c r="AA120" s="318"/>
      <c r="AB120" s="318"/>
      <c r="AC120" s="318"/>
      <c r="AD120" s="318"/>
      <c r="AE120" s="318"/>
      <c r="AF120" s="318"/>
      <c r="AG120" s="318"/>
      <c r="AH120" s="318"/>
      <c r="AI120" s="318"/>
      <c r="AJ120" s="318"/>
      <c r="AK120" s="318"/>
      <c r="AL120" s="318"/>
      <c r="AM120" s="318"/>
      <c r="AN120" s="318"/>
      <c r="AO120" s="318"/>
      <c r="AP120" s="318"/>
      <c r="AQ120" s="318"/>
      <c r="AR120" s="318"/>
      <c r="AS120" s="318"/>
      <c r="AT120" s="318"/>
      <c r="AU120" s="318"/>
      <c r="AV120" s="318"/>
      <c r="AW120" s="318"/>
      <c r="AX120" s="318"/>
      <c r="AY120" s="318"/>
      <c r="AZ120" s="318"/>
      <c r="BA120" s="318"/>
      <c r="BB120" s="318"/>
      <c r="BC120" s="318"/>
      <c r="BD120" s="318"/>
      <c r="BE120" s="318"/>
      <c r="BF120" s="318"/>
      <c r="BG120" s="318"/>
      <c r="BH120" s="318"/>
      <c r="BI120" s="318"/>
      <c r="BJ120" s="318"/>
      <c r="BK120" s="318"/>
      <c r="BL120" s="318"/>
      <c r="BM120" s="318"/>
      <c r="BN120" s="318"/>
      <c r="BO120" s="318"/>
      <c r="BP120" s="318"/>
      <c r="BQ120" s="318"/>
      <c r="BR120" s="318"/>
      <c r="BS120" s="318"/>
      <c r="BT120" s="318"/>
      <c r="BU120" s="318"/>
      <c r="BV120" s="318"/>
      <c r="BW120" s="318"/>
      <c r="BX120" s="318"/>
      <c r="BY120" s="318"/>
      <c r="BZ120" s="318"/>
      <c r="CA120" s="318"/>
      <c r="CB120" s="318"/>
      <c r="CC120" s="318"/>
      <c r="CD120" s="318"/>
      <c r="CE120" s="318"/>
      <c r="CF120" s="318"/>
      <c r="CG120" s="318"/>
      <c r="CH120" s="318"/>
      <c r="CI120" s="318"/>
      <c r="CJ120" s="318"/>
      <c r="CK120" s="318"/>
      <c r="CL120" s="318"/>
      <c r="CM120" s="318"/>
      <c r="CN120" s="318"/>
      <c r="CO120" s="318"/>
      <c r="CP120" s="318"/>
      <c r="CQ120" s="318"/>
      <c r="CR120" s="318"/>
      <c r="CS120" s="318"/>
      <c r="CT120" s="318"/>
      <c r="CU120" s="318"/>
      <c r="CV120" s="318"/>
      <c r="CW120" s="318"/>
      <c r="CX120" s="318"/>
      <c r="CY120" s="318"/>
      <c r="CZ120" s="318"/>
      <c r="DA120" s="318"/>
      <c r="DB120" s="318"/>
      <c r="DC120" s="318"/>
      <c r="DD120" s="318"/>
      <c r="DE120" s="318"/>
      <c r="DF120" s="318"/>
      <c r="DG120" s="318"/>
      <c r="DH120" s="318"/>
      <c r="DI120" s="318"/>
      <c r="DJ120" s="318"/>
      <c r="DK120" s="318"/>
      <c r="DL120" s="318"/>
      <c r="DM120" s="318"/>
      <c r="DN120" s="318"/>
      <c r="DO120" s="318"/>
      <c r="DP120" s="318"/>
      <c r="DQ120" s="318"/>
      <c r="DR120" s="318"/>
      <c r="DS120" s="318"/>
      <c r="DT120" s="318"/>
      <c r="DU120" s="318"/>
      <c r="DV120" s="318"/>
      <c r="DW120" s="318"/>
      <c r="DX120" s="318"/>
      <c r="DY120" s="318"/>
      <c r="DZ120" s="318"/>
      <c r="EA120" s="318"/>
      <c r="EB120" s="318"/>
      <c r="EC120" s="318"/>
      <c r="ED120" s="318"/>
      <c r="EE120" s="318"/>
      <c r="EF120" s="318"/>
      <c r="EG120" s="318"/>
      <c r="EH120" s="318"/>
      <c r="EI120" s="318"/>
      <c r="EJ120" s="318"/>
      <c r="EK120" s="318"/>
      <c r="EL120" s="318"/>
      <c r="EM120" s="318"/>
      <c r="EN120" s="318"/>
      <c r="EO120" s="318"/>
      <c r="EP120" s="318"/>
      <c r="EQ120" s="318"/>
      <c r="ER120" s="318"/>
      <c r="ES120" s="318"/>
      <c r="ET120" s="318"/>
      <c r="EU120" s="318"/>
      <c r="EV120" s="318"/>
      <c r="EW120" s="318"/>
      <c r="EX120" s="318"/>
      <c r="EY120" s="318"/>
      <c r="EZ120" s="318"/>
      <c r="FA120" s="318"/>
      <c r="FB120" s="318"/>
      <c r="FC120" s="324">
        <f t="array" ref="FC120">MAX(IF(X120:FB120&lt;&gt;"",$X$96:$FB$96))</f>
        <v>0</v>
      </c>
      <c r="FD120" s="370">
        <v>24</v>
      </c>
      <c r="FE120" s="731" t="e">
        <f>VLOOKUP(FD120,#REF!,2,TRUE)</f>
        <v>#REF!</v>
      </c>
      <c r="FF120" s="732"/>
      <c r="FG120" s="732"/>
      <c r="FH120" s="732"/>
      <c r="FI120" s="732"/>
      <c r="FJ120" s="733"/>
      <c r="FK120" s="316" t="e">
        <f ca="1">EmptyHoldCheckBulk(FD120)</f>
        <v>#NAME?</v>
      </c>
      <c r="FL120" s="348">
        <f t="shared" si="27"/>
        <v>0</v>
      </c>
      <c r="FM120" s="369">
        <v>50</v>
      </c>
      <c r="FN120" s="731" t="e">
        <f>VLOOKUP(FM120,#REF!,2,TRUE)</f>
        <v>#REF!</v>
      </c>
      <c r="FO120" s="732"/>
      <c r="FP120" s="732"/>
      <c r="FQ120" s="732"/>
      <c r="FR120" s="732"/>
      <c r="FS120" s="733"/>
      <c r="FT120" s="316" t="e">
        <f t="shared" ca="1" si="31"/>
        <v>#NAME?</v>
      </c>
      <c r="FU120" s="348">
        <f t="shared" si="28"/>
        <v>0</v>
      </c>
      <c r="FV120" s="368">
        <v>76</v>
      </c>
      <c r="FW120" s="731" t="e">
        <f>VLOOKUP(FV120,#REF!,2,TRUE)</f>
        <v>#REF!</v>
      </c>
      <c r="FX120" s="732"/>
      <c r="FY120" s="732"/>
      <c r="FZ120" s="732"/>
      <c r="GA120" s="732"/>
      <c r="GB120" s="733"/>
      <c r="GC120" s="316" t="e">
        <f ca="1">HandlingWeitereGeräte(FV120)</f>
        <v>#NAME?</v>
      </c>
      <c r="GD120" s="348">
        <f t="shared" si="29"/>
        <v>0</v>
      </c>
      <c r="GE120" s="319"/>
      <c r="GF120" s="351">
        <v>21</v>
      </c>
    </row>
    <row r="121" spans="1:188" ht="30" customHeight="1">
      <c r="A121" s="342" t="str">
        <f t="shared" si="25"/>
        <v>Beladung22</v>
      </c>
      <c r="B121" s="343">
        <f t="shared" si="26"/>
        <v>0</v>
      </c>
      <c r="C121" s="723"/>
      <c r="D121" s="724"/>
      <c r="E121" s="724"/>
      <c r="F121" s="724"/>
      <c r="G121" s="725"/>
      <c r="H121" s="726"/>
      <c r="I121" s="727"/>
      <c r="J121" s="727"/>
      <c r="K121" s="727"/>
      <c r="L121" s="728"/>
      <c r="M121" s="729"/>
      <c r="N121" s="730"/>
      <c r="O121" s="344"/>
      <c r="P121" s="345">
        <f t="array" ref="P121">MIN(IF(X121:FB121&lt;&gt;"",$X$96:$FB$96))</f>
        <v>0</v>
      </c>
      <c r="Q121" s="345">
        <f t="array" ref="Q121">MAX(IF(X121:FB121="","",IF(X121:FB121&lt;&gt;"",$X$96:$FB$96)+1))</f>
        <v>0</v>
      </c>
      <c r="R121" s="345">
        <f t="shared" si="24"/>
        <v>0</v>
      </c>
      <c r="S121" s="344"/>
      <c r="T121" s="346"/>
      <c r="U121" s="344"/>
      <c r="V121" s="344"/>
      <c r="W121" s="324">
        <f t="array" ref="W121">MIN(IF(X121:FB121&lt;&gt;"",$X$96:$FB$96))</f>
        <v>0</v>
      </c>
      <c r="X121" s="318"/>
      <c r="Y121" s="318"/>
      <c r="Z121" s="318"/>
      <c r="AA121" s="318"/>
      <c r="AB121" s="318"/>
      <c r="AC121" s="318"/>
      <c r="AD121" s="318"/>
      <c r="AE121" s="318"/>
      <c r="AF121" s="318"/>
      <c r="AG121" s="318"/>
      <c r="AH121" s="318"/>
      <c r="AI121" s="318"/>
      <c r="AJ121" s="318"/>
      <c r="AK121" s="318"/>
      <c r="AL121" s="318"/>
      <c r="AM121" s="318"/>
      <c r="AN121" s="318"/>
      <c r="AO121" s="318"/>
      <c r="AP121" s="318"/>
      <c r="AQ121" s="318"/>
      <c r="AR121" s="318"/>
      <c r="AS121" s="318"/>
      <c r="AT121" s="318"/>
      <c r="AU121" s="318"/>
      <c r="AV121" s="318"/>
      <c r="AW121" s="318"/>
      <c r="AX121" s="318"/>
      <c r="AY121" s="318"/>
      <c r="AZ121" s="318"/>
      <c r="BA121" s="318"/>
      <c r="BB121" s="318"/>
      <c r="BC121" s="318"/>
      <c r="BD121" s="318"/>
      <c r="BE121" s="318"/>
      <c r="BF121" s="318"/>
      <c r="BG121" s="318"/>
      <c r="BH121" s="318"/>
      <c r="BI121" s="318"/>
      <c r="BJ121" s="318"/>
      <c r="BK121" s="318"/>
      <c r="BL121" s="318"/>
      <c r="BM121" s="318"/>
      <c r="BN121" s="318"/>
      <c r="BO121" s="318"/>
      <c r="BP121" s="318"/>
      <c r="BQ121" s="318"/>
      <c r="BR121" s="318"/>
      <c r="BS121" s="318"/>
      <c r="BT121" s="318"/>
      <c r="BU121" s="318"/>
      <c r="BV121" s="318"/>
      <c r="BW121" s="318"/>
      <c r="BX121" s="318"/>
      <c r="BY121" s="318"/>
      <c r="BZ121" s="318"/>
      <c r="CA121" s="318"/>
      <c r="CB121" s="318"/>
      <c r="CC121" s="318"/>
      <c r="CD121" s="318"/>
      <c r="CE121" s="318"/>
      <c r="CF121" s="318"/>
      <c r="CG121" s="318"/>
      <c r="CH121" s="318"/>
      <c r="CI121" s="318"/>
      <c r="CJ121" s="318"/>
      <c r="CK121" s="318"/>
      <c r="CL121" s="318"/>
      <c r="CM121" s="318"/>
      <c r="CN121" s="318"/>
      <c r="CO121" s="318"/>
      <c r="CP121" s="318"/>
      <c r="CQ121" s="318"/>
      <c r="CR121" s="318"/>
      <c r="CS121" s="318"/>
      <c r="CT121" s="318"/>
      <c r="CU121" s="318"/>
      <c r="CV121" s="318"/>
      <c r="CW121" s="318"/>
      <c r="CX121" s="318"/>
      <c r="CY121" s="318"/>
      <c r="CZ121" s="318"/>
      <c r="DA121" s="318"/>
      <c r="DB121" s="318"/>
      <c r="DC121" s="318"/>
      <c r="DD121" s="318"/>
      <c r="DE121" s="318"/>
      <c r="DF121" s="318"/>
      <c r="DG121" s="318"/>
      <c r="DH121" s="318"/>
      <c r="DI121" s="318"/>
      <c r="DJ121" s="318"/>
      <c r="DK121" s="318"/>
      <c r="DL121" s="318"/>
      <c r="DM121" s="318"/>
      <c r="DN121" s="318"/>
      <c r="DO121" s="318"/>
      <c r="DP121" s="318"/>
      <c r="DQ121" s="318"/>
      <c r="DR121" s="318"/>
      <c r="DS121" s="318"/>
      <c r="DT121" s="318"/>
      <c r="DU121" s="318"/>
      <c r="DV121" s="318"/>
      <c r="DW121" s="318"/>
      <c r="DX121" s="318"/>
      <c r="DY121" s="318"/>
      <c r="DZ121" s="318"/>
      <c r="EA121" s="318"/>
      <c r="EB121" s="318"/>
      <c r="EC121" s="318"/>
      <c r="ED121" s="318"/>
      <c r="EE121" s="318"/>
      <c r="EF121" s="318"/>
      <c r="EG121" s="318"/>
      <c r="EH121" s="318"/>
      <c r="EI121" s="318"/>
      <c r="EJ121" s="318"/>
      <c r="EK121" s="318"/>
      <c r="EL121" s="318"/>
      <c r="EM121" s="318"/>
      <c r="EN121" s="318"/>
      <c r="EO121" s="318"/>
      <c r="EP121" s="318"/>
      <c r="EQ121" s="318"/>
      <c r="ER121" s="318"/>
      <c r="ES121" s="318"/>
      <c r="ET121" s="318"/>
      <c r="EU121" s="318"/>
      <c r="EV121" s="318"/>
      <c r="EW121" s="318"/>
      <c r="EX121" s="318"/>
      <c r="EY121" s="318"/>
      <c r="EZ121" s="318"/>
      <c r="FA121" s="318"/>
      <c r="FB121" s="318"/>
      <c r="FC121" s="324">
        <f t="array" ref="FC121">MAX(IF(X121:FB121&lt;&gt;"",$X$96:$FB$96))</f>
        <v>0</v>
      </c>
      <c r="FD121" s="349">
        <v>25</v>
      </c>
      <c r="FE121" s="731" t="e">
        <f>VLOOKUP(FD121,#REF!,2,TRUE)</f>
        <v>#REF!</v>
      </c>
      <c r="FF121" s="732"/>
      <c r="FG121" s="732"/>
      <c r="FH121" s="732"/>
      <c r="FI121" s="732"/>
      <c r="FJ121" s="733"/>
      <c r="FK121" s="316" t="e">
        <f ca="1">HandlingVolleTrolliesOutbound(FD121,$BA$9,$U$11,Basisdaten!$D$3,Basisdaten!$D$5)</f>
        <v>#NAME?</v>
      </c>
      <c r="FL121" s="348">
        <f t="shared" si="27"/>
        <v>1</v>
      </c>
      <c r="FM121" s="369">
        <v>51</v>
      </c>
      <c r="FN121" s="731" t="e">
        <f>VLOOKUP(FM121,#REF!,2,TRUE)</f>
        <v>#REF!</v>
      </c>
      <c r="FO121" s="732"/>
      <c r="FP121" s="732"/>
      <c r="FQ121" s="732"/>
      <c r="FR121" s="732"/>
      <c r="FS121" s="733"/>
      <c r="FT121" s="316" t="e">
        <f t="shared" ca="1" si="31"/>
        <v>#NAME?</v>
      </c>
      <c r="FU121" s="348">
        <f t="shared" si="28"/>
        <v>0</v>
      </c>
      <c r="FV121" s="368">
        <v>77</v>
      </c>
      <c r="FW121" s="731" t="e">
        <f>VLOOKUP(FV121,#REF!,2,TRUE)</f>
        <v>#REF!</v>
      </c>
      <c r="FX121" s="732"/>
      <c r="FY121" s="732"/>
      <c r="FZ121" s="732"/>
      <c r="GA121" s="732"/>
      <c r="GB121" s="733"/>
      <c r="GC121" s="316" t="e">
        <f ca="1">RückfahrtPosition(FV121)</f>
        <v>#NAME?</v>
      </c>
      <c r="GD121" s="348">
        <f t="shared" si="29"/>
        <v>6</v>
      </c>
      <c r="GE121" s="319"/>
      <c r="GF121" s="351">
        <v>22</v>
      </c>
    </row>
    <row r="122" spans="1:188" ht="30" customHeight="1">
      <c r="A122" s="342" t="str">
        <f t="shared" si="25"/>
        <v>Beladung23</v>
      </c>
      <c r="B122" s="343">
        <f t="shared" si="26"/>
        <v>0</v>
      </c>
      <c r="C122" s="723"/>
      <c r="D122" s="724"/>
      <c r="E122" s="724"/>
      <c r="F122" s="724"/>
      <c r="G122" s="725"/>
      <c r="H122" s="726"/>
      <c r="I122" s="727"/>
      <c r="J122" s="727"/>
      <c r="K122" s="727"/>
      <c r="L122" s="728"/>
      <c r="M122" s="729"/>
      <c r="N122" s="730"/>
      <c r="O122" s="344"/>
      <c r="P122" s="345">
        <f t="array" ref="P122">MIN(IF(X122:FB122&lt;&gt;"",$X$96:$FB$96))</f>
        <v>0</v>
      </c>
      <c r="Q122" s="345">
        <f t="array" ref="Q122">MAX(IF(X122:FB122="","",IF(X122:FB122&lt;&gt;"",$X$96:$FB$96)+1))</f>
        <v>0</v>
      </c>
      <c r="R122" s="345">
        <f t="shared" si="24"/>
        <v>0</v>
      </c>
      <c r="S122" s="316"/>
      <c r="T122" s="371"/>
      <c r="U122" s="344"/>
      <c r="V122" s="344"/>
      <c r="W122" s="324">
        <f t="array" ref="W122">MIN(IF(X122:FB122&lt;&gt;"",$X$96:$FB$96))</f>
        <v>0</v>
      </c>
      <c r="X122" s="318"/>
      <c r="Y122" s="318"/>
      <c r="Z122" s="318"/>
      <c r="AA122" s="318"/>
      <c r="AB122" s="318"/>
      <c r="AC122" s="318"/>
      <c r="AD122" s="318"/>
      <c r="AE122" s="318"/>
      <c r="AF122" s="318"/>
      <c r="AG122" s="318"/>
      <c r="AH122" s="318"/>
      <c r="AI122" s="318"/>
      <c r="AJ122" s="318"/>
      <c r="AK122" s="318"/>
      <c r="AL122" s="318"/>
      <c r="AM122" s="318"/>
      <c r="AN122" s="318"/>
      <c r="AO122" s="318"/>
      <c r="AP122" s="318"/>
      <c r="AQ122" s="318"/>
      <c r="AR122" s="318"/>
      <c r="AS122" s="318"/>
      <c r="AT122" s="318"/>
      <c r="AU122" s="318"/>
      <c r="AV122" s="318"/>
      <c r="AW122" s="318"/>
      <c r="AX122" s="318"/>
      <c r="AY122" s="318"/>
      <c r="AZ122" s="318"/>
      <c r="BA122" s="318"/>
      <c r="BB122" s="318"/>
      <c r="BC122" s="318"/>
      <c r="BD122" s="318"/>
      <c r="BE122" s="318"/>
      <c r="BF122" s="318"/>
      <c r="BG122" s="318"/>
      <c r="BH122" s="318"/>
      <c r="BI122" s="318"/>
      <c r="BJ122" s="318"/>
      <c r="BK122" s="318"/>
      <c r="BL122" s="318"/>
      <c r="BM122" s="318"/>
      <c r="BN122" s="318"/>
      <c r="BO122" s="318"/>
      <c r="BP122" s="318"/>
      <c r="BQ122" s="318"/>
      <c r="BR122" s="318"/>
      <c r="BS122" s="318"/>
      <c r="BT122" s="318"/>
      <c r="BU122" s="318"/>
      <c r="BV122" s="318"/>
      <c r="BW122" s="318"/>
      <c r="BX122" s="318"/>
      <c r="BY122" s="318"/>
      <c r="BZ122" s="318"/>
      <c r="CA122" s="318"/>
      <c r="CB122" s="318"/>
      <c r="CC122" s="318"/>
      <c r="CD122" s="318"/>
      <c r="CE122" s="318"/>
      <c r="CF122" s="318"/>
      <c r="CG122" s="318"/>
      <c r="CH122" s="318"/>
      <c r="CI122" s="318"/>
      <c r="CJ122" s="318"/>
      <c r="CK122" s="318"/>
      <c r="CL122" s="318"/>
      <c r="CM122" s="318"/>
      <c r="CN122" s="318"/>
      <c r="CO122" s="318"/>
      <c r="CP122" s="318"/>
      <c r="CQ122" s="318"/>
      <c r="CR122" s="318"/>
      <c r="CS122" s="318"/>
      <c r="CT122" s="318"/>
      <c r="CU122" s="318"/>
      <c r="CV122" s="318"/>
      <c r="CW122" s="318"/>
      <c r="CX122" s="318"/>
      <c r="CY122" s="318"/>
      <c r="CZ122" s="318"/>
      <c r="DA122" s="318"/>
      <c r="DB122" s="318"/>
      <c r="DC122" s="318"/>
      <c r="DD122" s="318"/>
      <c r="DE122" s="318"/>
      <c r="DF122" s="318"/>
      <c r="DG122" s="318"/>
      <c r="DH122" s="318"/>
      <c r="DI122" s="318"/>
      <c r="DJ122" s="318"/>
      <c r="DK122" s="318"/>
      <c r="DL122" s="318"/>
      <c r="DM122" s="318"/>
      <c r="DN122" s="318"/>
      <c r="DO122" s="318"/>
      <c r="DP122" s="318"/>
      <c r="DQ122" s="318"/>
      <c r="DR122" s="318"/>
      <c r="DS122" s="318"/>
      <c r="DT122" s="318"/>
      <c r="DU122" s="318"/>
      <c r="DV122" s="318"/>
      <c r="DW122" s="318"/>
      <c r="DX122" s="318"/>
      <c r="DY122" s="318"/>
      <c r="DZ122" s="318"/>
      <c r="EA122" s="318"/>
      <c r="EB122" s="318"/>
      <c r="EC122" s="318"/>
      <c r="ED122" s="318"/>
      <c r="EE122" s="318"/>
      <c r="EF122" s="318"/>
      <c r="EG122" s="318"/>
      <c r="EH122" s="318"/>
      <c r="EI122" s="318"/>
      <c r="EJ122" s="318"/>
      <c r="EK122" s="318"/>
      <c r="EL122" s="318"/>
      <c r="EM122" s="318"/>
      <c r="EN122" s="318"/>
      <c r="EO122" s="318"/>
      <c r="EP122" s="318"/>
      <c r="EQ122" s="318"/>
      <c r="ER122" s="318"/>
      <c r="ES122" s="318"/>
      <c r="ET122" s="318"/>
      <c r="EU122" s="318"/>
      <c r="EV122" s="318"/>
      <c r="EW122" s="318"/>
      <c r="EX122" s="318"/>
      <c r="EY122" s="318"/>
      <c r="EZ122" s="318"/>
      <c r="FA122" s="318"/>
      <c r="FB122" s="318"/>
      <c r="FC122" s="324">
        <f t="array" ref="FC122">MAX(IF(X122:FB122&lt;&gt;"",$X$96:$FB$96))</f>
        <v>0</v>
      </c>
      <c r="FD122" s="349">
        <v>26</v>
      </c>
      <c r="FE122" s="731" t="e">
        <f>VLOOKUP(FD122,#REF!,2,TRUE)</f>
        <v>#REF!</v>
      </c>
      <c r="FF122" s="732"/>
      <c r="FG122" s="732"/>
      <c r="FH122" s="732"/>
      <c r="FI122" s="732"/>
      <c r="FJ122" s="733"/>
      <c r="FK122" s="353" t="e">
        <f ca="1">HandlingGepäck(FD122,$BA$9,$U$11,Basisdaten!$D$15,$U$17)</f>
        <v>#NAME?</v>
      </c>
      <c r="FL122" s="348">
        <f t="shared" si="27"/>
        <v>6</v>
      </c>
      <c r="FM122" s="350">
        <v>52</v>
      </c>
      <c r="FN122" s="731" t="e">
        <f>VLOOKUP(FM122,#REF!,2,TRUE)</f>
        <v>#REF!</v>
      </c>
      <c r="FO122" s="732"/>
      <c r="FP122" s="732"/>
      <c r="FQ122" s="732"/>
      <c r="FR122" s="732"/>
      <c r="FS122" s="733"/>
      <c r="FT122" s="316" t="e">
        <f t="shared" ca="1" si="31"/>
        <v>#NAME?</v>
      </c>
      <c r="FU122" s="348">
        <f t="shared" si="28"/>
        <v>0</v>
      </c>
      <c r="FV122" s="372"/>
      <c r="FW122" s="372"/>
      <c r="FX122" s="372"/>
      <c r="FY122" s="372"/>
      <c r="FZ122" s="372"/>
      <c r="GA122" s="372"/>
      <c r="GB122" s="372"/>
      <c r="GC122" s="372"/>
      <c r="GD122" s="319"/>
      <c r="GF122" s="351">
        <v>23</v>
      </c>
    </row>
    <row r="123" spans="1:188" ht="24" customHeight="1">
      <c r="A123" s="386"/>
      <c r="B123" s="343"/>
      <c r="C123" s="379"/>
      <c r="D123" s="379"/>
      <c r="E123" s="379"/>
      <c r="F123" s="379"/>
      <c r="G123" s="379"/>
      <c r="H123" s="379"/>
      <c r="I123" s="379"/>
      <c r="J123" s="379"/>
      <c r="K123" s="379"/>
      <c r="L123" s="379"/>
      <c r="M123" s="387"/>
      <c r="N123" s="388"/>
      <c r="O123" s="388"/>
      <c r="P123" s="324"/>
      <c r="Q123" s="387"/>
      <c r="R123" s="388"/>
      <c r="S123" s="388"/>
      <c r="T123" s="387"/>
      <c r="U123" s="388"/>
      <c r="V123" s="388"/>
      <c r="W123" s="324"/>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2"/>
      <c r="DB123" s="322"/>
      <c r="DC123" s="326"/>
      <c r="DD123" s="379"/>
      <c r="DE123" s="326"/>
      <c r="DF123" s="384"/>
      <c r="DG123" s="384"/>
      <c r="DH123" s="326"/>
      <c r="DI123" s="326"/>
      <c r="DJ123" s="326"/>
      <c r="DK123" s="384"/>
      <c r="DL123" s="384"/>
      <c r="DM123" s="326"/>
      <c r="DN123" s="326"/>
      <c r="DO123" s="326"/>
      <c r="DP123" s="384"/>
      <c r="DQ123" s="384"/>
      <c r="DR123" s="326"/>
      <c r="DS123" s="326"/>
      <c r="DT123" s="326"/>
      <c r="DU123" s="384"/>
      <c r="DV123" s="384"/>
      <c r="DW123" s="326"/>
      <c r="DX123" s="326"/>
      <c r="DY123" s="326"/>
      <c r="DZ123" s="384"/>
      <c r="EA123" s="384"/>
      <c r="EB123" s="326"/>
      <c r="EC123" s="326"/>
      <c r="ED123" s="326"/>
      <c r="EE123" s="384"/>
      <c r="EF123" s="384"/>
      <c r="EG123" s="326"/>
      <c r="EH123" s="326"/>
      <c r="EI123" s="326"/>
      <c r="EJ123" s="384"/>
      <c r="EK123" s="384"/>
      <c r="EL123" s="326"/>
      <c r="EM123" s="326"/>
      <c r="EN123" s="326"/>
      <c r="EO123" s="384"/>
      <c r="EP123" s="384"/>
      <c r="EQ123" s="326"/>
      <c r="ER123" s="326"/>
      <c r="ES123" s="326"/>
      <c r="ET123" s="384"/>
      <c r="EU123" s="384"/>
      <c r="EV123" s="326"/>
      <c r="EW123" s="326"/>
      <c r="EX123" s="326"/>
      <c r="EY123" s="384"/>
      <c r="EZ123" s="384"/>
      <c r="FA123" s="326"/>
      <c r="FB123" s="326"/>
      <c r="GF123" s="389"/>
    </row>
    <row r="124" spans="1:188" ht="24" customHeight="1">
      <c r="A124" s="389"/>
      <c r="B124" s="286"/>
      <c r="C124" s="287"/>
      <c r="D124" s="286"/>
      <c r="E124" s="286"/>
      <c r="F124" s="286"/>
      <c r="G124" s="286"/>
      <c r="H124" s="287"/>
      <c r="I124" s="286"/>
      <c r="J124" s="286"/>
      <c r="K124" s="286"/>
      <c r="L124" s="286"/>
      <c r="M124" s="286"/>
      <c r="N124" s="286"/>
      <c r="O124" s="286"/>
      <c r="P124" s="286"/>
      <c r="Q124" s="286"/>
      <c r="R124" s="286"/>
      <c r="S124" s="286"/>
      <c r="T124" s="286"/>
      <c r="U124" s="286"/>
      <c r="V124" s="286"/>
      <c r="W124" s="286"/>
      <c r="X124" s="286"/>
      <c r="Y124" s="286"/>
      <c r="Z124" s="286"/>
      <c r="AA124" s="286"/>
      <c r="AB124" s="286"/>
      <c r="AC124" s="286"/>
      <c r="AD124" s="286"/>
      <c r="AE124" s="286"/>
      <c r="AF124" s="286"/>
      <c r="AG124" s="286"/>
      <c r="AH124" s="286"/>
      <c r="AI124" s="286"/>
      <c r="AJ124" s="286"/>
      <c r="AK124" s="286"/>
      <c r="AL124" s="286"/>
      <c r="AM124" s="286"/>
      <c r="AN124" s="286"/>
      <c r="AO124" s="286"/>
      <c r="AP124" s="286"/>
      <c r="AQ124" s="286"/>
      <c r="AR124" s="286"/>
      <c r="AS124" s="286"/>
      <c r="AT124" s="286"/>
      <c r="AU124" s="286"/>
      <c r="AV124" s="286"/>
      <c r="AW124" s="286"/>
      <c r="AX124" s="286"/>
      <c r="AY124" s="286"/>
      <c r="AZ124" s="286"/>
      <c r="BA124" s="286"/>
      <c r="BB124" s="286"/>
      <c r="BC124" s="286"/>
      <c r="BD124" s="286"/>
      <c r="BE124" s="286"/>
      <c r="BF124" s="286"/>
      <c r="BG124" s="286"/>
      <c r="BH124" s="286"/>
      <c r="BI124" s="286"/>
      <c r="BJ124" s="286"/>
      <c r="BK124" s="286"/>
      <c r="BL124" s="286"/>
      <c r="BM124" s="286"/>
      <c r="BN124" s="286"/>
      <c r="BO124" s="286"/>
      <c r="BP124" s="286"/>
      <c r="BQ124" s="286"/>
      <c r="BR124" s="286"/>
      <c r="BS124" s="286"/>
      <c r="BT124" s="286"/>
      <c r="BU124" s="286"/>
      <c r="BV124" s="286"/>
      <c r="BW124" s="286"/>
      <c r="BX124" s="286"/>
      <c r="BY124" s="286"/>
      <c r="BZ124" s="286"/>
      <c r="CA124" s="286"/>
      <c r="CB124" s="286"/>
      <c r="CC124" s="286"/>
      <c r="CD124" s="286"/>
      <c r="CE124" s="286"/>
      <c r="CF124" s="286"/>
      <c r="CG124" s="286"/>
      <c r="CH124" s="286"/>
      <c r="CI124" s="286"/>
      <c r="CJ124" s="286"/>
      <c r="CK124" s="286"/>
      <c r="CL124" s="286"/>
      <c r="CM124" s="286"/>
      <c r="CN124" s="286"/>
      <c r="CO124" s="286"/>
      <c r="CP124" s="286"/>
      <c r="CQ124" s="286"/>
      <c r="CR124" s="308"/>
      <c r="CS124" s="309"/>
      <c r="CT124" s="308"/>
      <c r="CU124" s="308"/>
      <c r="CV124" s="308"/>
      <c r="CW124" s="308"/>
      <c r="CX124" s="309"/>
      <c r="CY124" s="310"/>
      <c r="CZ124" s="311"/>
      <c r="DA124" s="308"/>
      <c r="DB124" s="308"/>
      <c r="DC124" s="286"/>
      <c r="DD124" s="286"/>
      <c r="DE124" s="286"/>
      <c r="DF124" s="286"/>
      <c r="DG124" s="286"/>
      <c r="DH124" s="286"/>
      <c r="DI124" s="286"/>
      <c r="DJ124" s="286"/>
      <c r="DK124" s="286"/>
      <c r="DL124" s="286"/>
      <c r="DM124" s="286"/>
      <c r="DN124" s="286"/>
      <c r="DO124" s="286"/>
      <c r="DP124" s="286"/>
      <c r="DQ124" s="286"/>
      <c r="DR124" s="286"/>
      <c r="DS124" s="286"/>
      <c r="DT124" s="286"/>
      <c r="DU124" s="286"/>
      <c r="DV124" s="286"/>
      <c r="DW124" s="286"/>
      <c r="DX124" s="286"/>
      <c r="DY124" s="286"/>
      <c r="DZ124" s="286"/>
      <c r="EA124" s="286"/>
      <c r="EB124" s="286"/>
      <c r="EC124" s="286"/>
      <c r="ED124" s="286"/>
      <c r="EE124" s="286"/>
      <c r="EF124" s="286"/>
      <c r="EG124" s="286"/>
      <c r="EH124" s="286"/>
      <c r="EI124" s="286"/>
      <c r="EJ124" s="286"/>
      <c r="EK124" s="286"/>
      <c r="EL124" s="286"/>
      <c r="EM124" s="286"/>
      <c r="EN124" s="286"/>
      <c r="EO124" s="286"/>
      <c r="EP124" s="286"/>
      <c r="EQ124" s="286"/>
      <c r="ER124" s="286"/>
      <c r="ES124" s="286"/>
      <c r="ET124" s="286"/>
      <c r="EU124" s="286"/>
      <c r="EV124" s="286"/>
      <c r="EW124" s="286"/>
      <c r="EX124" s="286"/>
      <c r="EY124" s="286"/>
      <c r="EZ124" s="286"/>
      <c r="FA124" s="286"/>
      <c r="FB124" s="286"/>
      <c r="FC124" s="286"/>
      <c r="FD124" s="286"/>
      <c r="FE124" s="286"/>
      <c r="FF124" s="286"/>
      <c r="FG124" s="286"/>
      <c r="FH124" s="286"/>
      <c r="FI124" s="286"/>
      <c r="FJ124" s="286"/>
      <c r="FK124" s="286"/>
      <c r="FL124" s="286"/>
      <c r="FM124" s="286"/>
      <c r="FN124" s="286"/>
      <c r="FO124" s="286"/>
      <c r="FP124" s="286"/>
      <c r="FQ124" s="286"/>
      <c r="FR124" s="286"/>
      <c r="FS124" s="286"/>
      <c r="FT124" s="286"/>
      <c r="FU124" s="286"/>
      <c r="FV124" s="286"/>
      <c r="FW124" s="286"/>
      <c r="FX124" s="286"/>
      <c r="FY124" s="286"/>
      <c r="FZ124" s="286"/>
      <c r="GA124" s="286"/>
      <c r="GB124" s="286"/>
      <c r="GC124" s="286"/>
      <c r="GD124" s="286"/>
      <c r="GE124" s="286"/>
      <c r="GF124" s="389"/>
    </row>
    <row r="125" spans="1:188" ht="24" customHeight="1">
      <c r="C125" s="290"/>
      <c r="D125" s="307"/>
      <c r="H125" s="290"/>
      <c r="I125" s="307"/>
      <c r="N125" s="295"/>
    </row>
  </sheetData>
  <mergeCells count="530">
    <mergeCell ref="C122:G122"/>
    <mergeCell ref="H122:L122"/>
    <mergeCell ref="M122:N122"/>
    <mergeCell ref="FE122:FJ122"/>
    <mergeCell ref="FN122:FS122"/>
    <mergeCell ref="C26:O26"/>
    <mergeCell ref="C27:O27"/>
    <mergeCell ref="C28:O28"/>
    <mergeCell ref="C29:O29"/>
    <mergeCell ref="C30:O30"/>
    <mergeCell ref="C121:G121"/>
    <mergeCell ref="H121:L121"/>
    <mergeCell ref="M121:N121"/>
    <mergeCell ref="FE121:FJ121"/>
    <mergeCell ref="FN121:FS121"/>
    <mergeCell ref="C118:G118"/>
    <mergeCell ref="H118:L118"/>
    <mergeCell ref="M118:N118"/>
    <mergeCell ref="FE118:FJ118"/>
    <mergeCell ref="FN118:FS118"/>
    <mergeCell ref="C115:G115"/>
    <mergeCell ref="H115:L115"/>
    <mergeCell ref="M115:N115"/>
    <mergeCell ref="FE115:FJ115"/>
    <mergeCell ref="FW121:GB121"/>
    <mergeCell ref="C120:G120"/>
    <mergeCell ref="H120:L120"/>
    <mergeCell ref="M120:N120"/>
    <mergeCell ref="FE120:FJ120"/>
    <mergeCell ref="FN120:FS120"/>
    <mergeCell ref="FW120:GB120"/>
    <mergeCell ref="C119:G119"/>
    <mergeCell ref="H119:L119"/>
    <mergeCell ref="M119:N119"/>
    <mergeCell ref="FE119:FJ119"/>
    <mergeCell ref="FN119:FS119"/>
    <mergeCell ref="FW119:GB119"/>
    <mergeCell ref="FW118:GB118"/>
    <mergeCell ref="C117:G117"/>
    <mergeCell ref="H117:L117"/>
    <mergeCell ref="M117:N117"/>
    <mergeCell ref="FE117:FJ117"/>
    <mergeCell ref="FN117:FS117"/>
    <mergeCell ref="FW117:GB117"/>
    <mergeCell ref="C116:G116"/>
    <mergeCell ref="H116:L116"/>
    <mergeCell ref="M116:N116"/>
    <mergeCell ref="FE116:FJ116"/>
    <mergeCell ref="FN116:FS116"/>
    <mergeCell ref="FW116:GB116"/>
    <mergeCell ref="FN115:FS115"/>
    <mergeCell ref="FW115:GB115"/>
    <mergeCell ref="C114:G114"/>
    <mergeCell ref="H114:L114"/>
    <mergeCell ref="M114:N114"/>
    <mergeCell ref="FE114:FJ114"/>
    <mergeCell ref="FN114:FS114"/>
    <mergeCell ref="FW114:GB114"/>
    <mergeCell ref="C113:G113"/>
    <mergeCell ref="H113:L113"/>
    <mergeCell ref="M113:N113"/>
    <mergeCell ref="FE113:FJ113"/>
    <mergeCell ref="FN113:FS113"/>
    <mergeCell ref="FW113:GB113"/>
    <mergeCell ref="C112:G112"/>
    <mergeCell ref="H112:L112"/>
    <mergeCell ref="M112:N112"/>
    <mergeCell ref="FE112:FJ112"/>
    <mergeCell ref="FN112:FS112"/>
    <mergeCell ref="FW112:GB112"/>
    <mergeCell ref="C111:G111"/>
    <mergeCell ref="H111:L111"/>
    <mergeCell ref="M111:N111"/>
    <mergeCell ref="FE111:FJ111"/>
    <mergeCell ref="FN111:FS111"/>
    <mergeCell ref="FW111:GB111"/>
    <mergeCell ref="C110:G110"/>
    <mergeCell ref="H110:L110"/>
    <mergeCell ref="M110:N110"/>
    <mergeCell ref="FE110:FJ110"/>
    <mergeCell ref="FN110:FS110"/>
    <mergeCell ref="FW110:GB110"/>
    <mergeCell ref="C109:G109"/>
    <mergeCell ref="H109:L109"/>
    <mergeCell ref="M109:N109"/>
    <mergeCell ref="FE109:FJ109"/>
    <mergeCell ref="FN109:FS109"/>
    <mergeCell ref="FW109:GB109"/>
    <mergeCell ref="C108:G108"/>
    <mergeCell ref="H108:L108"/>
    <mergeCell ref="M108:N108"/>
    <mergeCell ref="FE108:FJ108"/>
    <mergeCell ref="FN108:FS108"/>
    <mergeCell ref="FW108:GB108"/>
    <mergeCell ref="C107:G107"/>
    <mergeCell ref="H107:L107"/>
    <mergeCell ref="M107:N107"/>
    <mergeCell ref="FE107:FJ107"/>
    <mergeCell ref="FN107:FS107"/>
    <mergeCell ref="FW107:GB107"/>
    <mergeCell ref="C106:G106"/>
    <mergeCell ref="H106:L106"/>
    <mergeCell ref="M106:N106"/>
    <mergeCell ref="FE106:FJ106"/>
    <mergeCell ref="FN106:FS106"/>
    <mergeCell ref="FW106:GB106"/>
    <mergeCell ref="C105:G105"/>
    <mergeCell ref="H105:L105"/>
    <mergeCell ref="M105:N105"/>
    <mergeCell ref="FE105:FJ105"/>
    <mergeCell ref="FN105:FS105"/>
    <mergeCell ref="FW105:GB105"/>
    <mergeCell ref="C104:G104"/>
    <mergeCell ref="H104:L104"/>
    <mergeCell ref="M104:N104"/>
    <mergeCell ref="FE104:FJ104"/>
    <mergeCell ref="FN104:FS104"/>
    <mergeCell ref="FW104:GB104"/>
    <mergeCell ref="C103:G103"/>
    <mergeCell ref="H103:L103"/>
    <mergeCell ref="M103:N103"/>
    <mergeCell ref="FE103:FJ103"/>
    <mergeCell ref="FN103:FS103"/>
    <mergeCell ref="FW103:GB103"/>
    <mergeCell ref="C102:G102"/>
    <mergeCell ref="H102:L102"/>
    <mergeCell ref="M102:N102"/>
    <mergeCell ref="FE102:FJ102"/>
    <mergeCell ref="FN102:FS102"/>
    <mergeCell ref="FW102:GB102"/>
    <mergeCell ref="C101:G101"/>
    <mergeCell ref="H101:L101"/>
    <mergeCell ref="M101:N101"/>
    <mergeCell ref="FE101:FJ101"/>
    <mergeCell ref="FN101:FS101"/>
    <mergeCell ref="FW101:GB101"/>
    <mergeCell ref="C100:G100"/>
    <mergeCell ref="H100:L100"/>
    <mergeCell ref="M100:N100"/>
    <mergeCell ref="FE100:FJ100"/>
    <mergeCell ref="FN100:FS100"/>
    <mergeCell ref="FW100:GB100"/>
    <mergeCell ref="C99:G99"/>
    <mergeCell ref="H99:L99"/>
    <mergeCell ref="M99:N99"/>
    <mergeCell ref="FE99:FJ99"/>
    <mergeCell ref="FN99:FS99"/>
    <mergeCell ref="FW99:GB99"/>
    <mergeCell ref="C98:G98"/>
    <mergeCell ref="H98:L98"/>
    <mergeCell ref="M98:N98"/>
    <mergeCell ref="FE98:FJ98"/>
    <mergeCell ref="FN98:FS98"/>
    <mergeCell ref="FW98:GB98"/>
    <mergeCell ref="C97:G97"/>
    <mergeCell ref="H97:L97"/>
    <mergeCell ref="M97:N97"/>
    <mergeCell ref="FE97:FJ97"/>
    <mergeCell ref="FN97:FS97"/>
    <mergeCell ref="FW97:GB97"/>
    <mergeCell ref="FE94:FJ94"/>
    <mergeCell ref="FN94:FS94"/>
    <mergeCell ref="FE95:FJ95"/>
    <mergeCell ref="FN95:FS95"/>
    <mergeCell ref="M96:N96"/>
    <mergeCell ref="FE96:FJ96"/>
    <mergeCell ref="O93:R93"/>
    <mergeCell ref="S93:V93"/>
    <mergeCell ref="O94:O96"/>
    <mergeCell ref="P94:P96"/>
    <mergeCell ref="Q94:Q96"/>
    <mergeCell ref="R94:R96"/>
    <mergeCell ref="S94:S96"/>
    <mergeCell ref="T94:T96"/>
    <mergeCell ref="U94:U96"/>
    <mergeCell ref="V94:V96"/>
    <mergeCell ref="C88:G88"/>
    <mergeCell ref="H88:L88"/>
    <mergeCell ref="M88:N88"/>
    <mergeCell ref="FE88:FJ88"/>
    <mergeCell ref="FN88:FS88"/>
    <mergeCell ref="FE92:FK92"/>
    <mergeCell ref="FN92:FT92"/>
    <mergeCell ref="C87:G87"/>
    <mergeCell ref="H87:L87"/>
    <mergeCell ref="M87:N87"/>
    <mergeCell ref="FE87:FJ87"/>
    <mergeCell ref="FN87:FS87"/>
    <mergeCell ref="FW87:GB87"/>
    <mergeCell ref="C86:G86"/>
    <mergeCell ref="H86:L86"/>
    <mergeCell ref="M86:N86"/>
    <mergeCell ref="FE86:FJ86"/>
    <mergeCell ref="FN86:FS86"/>
    <mergeCell ref="FW86:GB86"/>
    <mergeCell ref="C85:G85"/>
    <mergeCell ref="H85:L85"/>
    <mergeCell ref="M85:N85"/>
    <mergeCell ref="FE85:FJ85"/>
    <mergeCell ref="FN85:FS85"/>
    <mergeCell ref="FW85:GB85"/>
    <mergeCell ref="C84:G84"/>
    <mergeCell ref="H84:L84"/>
    <mergeCell ref="M84:N84"/>
    <mergeCell ref="FE84:FJ84"/>
    <mergeCell ref="FN84:FS84"/>
    <mergeCell ref="FW84:GB84"/>
    <mergeCell ref="C83:G83"/>
    <mergeCell ref="H83:L83"/>
    <mergeCell ref="M83:N83"/>
    <mergeCell ref="FE83:FJ83"/>
    <mergeCell ref="FN83:FS83"/>
    <mergeCell ref="FW83:GB83"/>
    <mergeCell ref="C82:G82"/>
    <mergeCell ref="H82:L82"/>
    <mergeCell ref="M82:N82"/>
    <mergeCell ref="FE82:FJ82"/>
    <mergeCell ref="FN82:FS82"/>
    <mergeCell ref="FW82:GB82"/>
    <mergeCell ref="C81:G81"/>
    <mergeCell ref="H81:L81"/>
    <mergeCell ref="M81:N81"/>
    <mergeCell ref="FE81:FJ81"/>
    <mergeCell ref="FN81:FS81"/>
    <mergeCell ref="FW81:GB81"/>
    <mergeCell ref="C80:G80"/>
    <mergeCell ref="H80:L80"/>
    <mergeCell ref="M80:N80"/>
    <mergeCell ref="FE80:FJ80"/>
    <mergeCell ref="FN80:FS80"/>
    <mergeCell ref="FW80:GB80"/>
    <mergeCell ref="C79:G79"/>
    <mergeCell ref="H79:L79"/>
    <mergeCell ref="M79:N79"/>
    <mergeCell ref="FE79:FJ79"/>
    <mergeCell ref="FN79:FS79"/>
    <mergeCell ref="FW79:GB79"/>
    <mergeCell ref="C78:G78"/>
    <mergeCell ref="H78:L78"/>
    <mergeCell ref="M78:N78"/>
    <mergeCell ref="FE78:FJ78"/>
    <mergeCell ref="FN78:FS78"/>
    <mergeCell ref="FW78:GB78"/>
    <mergeCell ref="C77:G77"/>
    <mergeCell ref="H77:L77"/>
    <mergeCell ref="M77:N77"/>
    <mergeCell ref="FE77:FJ77"/>
    <mergeCell ref="FN77:FS77"/>
    <mergeCell ref="FW77:GB77"/>
    <mergeCell ref="C76:G76"/>
    <mergeCell ref="H76:L76"/>
    <mergeCell ref="M76:N76"/>
    <mergeCell ref="FE76:FJ76"/>
    <mergeCell ref="FN76:FS76"/>
    <mergeCell ref="FW76:GB76"/>
    <mergeCell ref="C75:G75"/>
    <mergeCell ref="H75:L75"/>
    <mergeCell ref="M75:N75"/>
    <mergeCell ref="FE75:FJ75"/>
    <mergeCell ref="FN75:FS75"/>
    <mergeCell ref="FW75:GB75"/>
    <mergeCell ref="C74:G74"/>
    <mergeCell ref="H74:L74"/>
    <mergeCell ref="M74:N74"/>
    <mergeCell ref="FE74:FJ74"/>
    <mergeCell ref="FN74:FS74"/>
    <mergeCell ref="FW74:GB74"/>
    <mergeCell ref="C73:G73"/>
    <mergeCell ref="H73:L73"/>
    <mergeCell ref="M73:N73"/>
    <mergeCell ref="FE73:FJ73"/>
    <mergeCell ref="FN73:FS73"/>
    <mergeCell ref="FW73:GB73"/>
    <mergeCell ref="C72:G72"/>
    <mergeCell ref="H72:L72"/>
    <mergeCell ref="M72:N72"/>
    <mergeCell ref="FE72:FJ72"/>
    <mergeCell ref="FN72:FS72"/>
    <mergeCell ref="FW72:GB72"/>
    <mergeCell ref="C71:G71"/>
    <mergeCell ref="H71:L71"/>
    <mergeCell ref="M71:N71"/>
    <mergeCell ref="FE71:FJ71"/>
    <mergeCell ref="FN71:FS71"/>
    <mergeCell ref="FW71:GB71"/>
    <mergeCell ref="C70:G70"/>
    <mergeCell ref="H70:L70"/>
    <mergeCell ref="M70:N70"/>
    <mergeCell ref="FE70:FJ70"/>
    <mergeCell ref="FN70:FS70"/>
    <mergeCell ref="FW70:GB70"/>
    <mergeCell ref="C69:G69"/>
    <mergeCell ref="H69:L69"/>
    <mergeCell ref="M69:N69"/>
    <mergeCell ref="FE69:FJ69"/>
    <mergeCell ref="FN69:FS69"/>
    <mergeCell ref="FW69:GB69"/>
    <mergeCell ref="C68:G68"/>
    <mergeCell ref="H68:L68"/>
    <mergeCell ref="M68:N68"/>
    <mergeCell ref="FE68:FJ68"/>
    <mergeCell ref="FN68:FS68"/>
    <mergeCell ref="FW68:GB68"/>
    <mergeCell ref="C67:G67"/>
    <mergeCell ref="H67:L67"/>
    <mergeCell ref="M67:N67"/>
    <mergeCell ref="FE67:FJ67"/>
    <mergeCell ref="FN67:FS67"/>
    <mergeCell ref="FW67:GB67"/>
    <mergeCell ref="C66:G66"/>
    <mergeCell ref="H66:L66"/>
    <mergeCell ref="M66:N66"/>
    <mergeCell ref="FE66:FJ66"/>
    <mergeCell ref="FN66:FS66"/>
    <mergeCell ref="FW66:GB66"/>
    <mergeCell ref="C65:G65"/>
    <mergeCell ref="H65:L65"/>
    <mergeCell ref="M65:N65"/>
    <mergeCell ref="FE65:FJ65"/>
    <mergeCell ref="FN65:FS65"/>
    <mergeCell ref="FW65:GB65"/>
    <mergeCell ref="FE63:FJ63"/>
    <mergeCell ref="FN63:FS63"/>
    <mergeCell ref="FW63:GB63"/>
    <mergeCell ref="C64:G64"/>
    <mergeCell ref="H64:L64"/>
    <mergeCell ref="M64:N64"/>
    <mergeCell ref="FE64:FJ64"/>
    <mergeCell ref="FN64:FS64"/>
    <mergeCell ref="FW64:GB64"/>
    <mergeCell ref="U60:U62"/>
    <mergeCell ref="V60:V62"/>
    <mergeCell ref="M62:N62"/>
    <mergeCell ref="C63:G63"/>
    <mergeCell ref="H63:L63"/>
    <mergeCell ref="M63:N63"/>
    <mergeCell ref="O60:O62"/>
    <mergeCell ref="P60:P62"/>
    <mergeCell ref="Q60:Q62"/>
    <mergeCell ref="R60:R62"/>
    <mergeCell ref="S60:S62"/>
    <mergeCell ref="T60:T62"/>
    <mergeCell ref="C51:G51"/>
    <mergeCell ref="H51:L51"/>
    <mergeCell ref="M51:N51"/>
    <mergeCell ref="FE51:FJ51"/>
    <mergeCell ref="FN51:FS51"/>
    <mergeCell ref="O59:R59"/>
    <mergeCell ref="S59:V59"/>
    <mergeCell ref="FE59:FK59"/>
    <mergeCell ref="FN59:FT59"/>
    <mergeCell ref="C50:G50"/>
    <mergeCell ref="H50:L50"/>
    <mergeCell ref="M50:N50"/>
    <mergeCell ref="FE50:FJ50"/>
    <mergeCell ref="FN50:FS50"/>
    <mergeCell ref="FW50:GB50"/>
    <mergeCell ref="C49:G49"/>
    <mergeCell ref="H49:L49"/>
    <mergeCell ref="M49:N49"/>
    <mergeCell ref="FE49:FJ49"/>
    <mergeCell ref="FN49:FS49"/>
    <mergeCell ref="FW49:GB49"/>
    <mergeCell ref="C48:G48"/>
    <mergeCell ref="H48:L48"/>
    <mergeCell ref="M48:N48"/>
    <mergeCell ref="FE48:FJ48"/>
    <mergeCell ref="FN48:FS48"/>
    <mergeCell ref="FW48:GB48"/>
    <mergeCell ref="C47:G47"/>
    <mergeCell ref="H47:L47"/>
    <mergeCell ref="M47:N47"/>
    <mergeCell ref="FE47:FJ47"/>
    <mergeCell ref="FN47:FS47"/>
    <mergeCell ref="FW47:GB47"/>
    <mergeCell ref="C46:G46"/>
    <mergeCell ref="H46:L46"/>
    <mergeCell ref="M46:N46"/>
    <mergeCell ref="FE46:FJ46"/>
    <mergeCell ref="FN46:FS46"/>
    <mergeCell ref="FW46:GB46"/>
    <mergeCell ref="C45:G45"/>
    <mergeCell ref="H45:L45"/>
    <mergeCell ref="M45:N45"/>
    <mergeCell ref="FE45:FJ45"/>
    <mergeCell ref="FN45:FS45"/>
    <mergeCell ref="FW45:GB45"/>
    <mergeCell ref="C44:G44"/>
    <mergeCell ref="H44:L44"/>
    <mergeCell ref="M44:N44"/>
    <mergeCell ref="FE44:FJ44"/>
    <mergeCell ref="FN44:FS44"/>
    <mergeCell ref="FW44:GB44"/>
    <mergeCell ref="C43:G43"/>
    <mergeCell ref="H43:L43"/>
    <mergeCell ref="M43:N43"/>
    <mergeCell ref="FE43:FJ43"/>
    <mergeCell ref="FN43:FS43"/>
    <mergeCell ref="FW43:GB43"/>
    <mergeCell ref="C42:G42"/>
    <mergeCell ref="H42:L42"/>
    <mergeCell ref="M42:N42"/>
    <mergeCell ref="FE42:FJ42"/>
    <mergeCell ref="FN42:FS42"/>
    <mergeCell ref="FW42:GB42"/>
    <mergeCell ref="C41:G41"/>
    <mergeCell ref="H41:L41"/>
    <mergeCell ref="M41:N41"/>
    <mergeCell ref="FE41:FJ41"/>
    <mergeCell ref="FN41:FS41"/>
    <mergeCell ref="FW41:GB41"/>
    <mergeCell ref="C40:G40"/>
    <mergeCell ref="H40:L40"/>
    <mergeCell ref="M40:N40"/>
    <mergeCell ref="FE40:FJ40"/>
    <mergeCell ref="FN40:FS40"/>
    <mergeCell ref="FW40:GB40"/>
    <mergeCell ref="C39:G39"/>
    <mergeCell ref="H39:L39"/>
    <mergeCell ref="M39:N39"/>
    <mergeCell ref="FE39:FJ39"/>
    <mergeCell ref="FN39:FS39"/>
    <mergeCell ref="FW39:GB39"/>
    <mergeCell ref="C38:G38"/>
    <mergeCell ref="H38:L38"/>
    <mergeCell ref="M38:N38"/>
    <mergeCell ref="FE38:FJ38"/>
    <mergeCell ref="FN38:FS38"/>
    <mergeCell ref="FW38:GB38"/>
    <mergeCell ref="C37:G37"/>
    <mergeCell ref="H37:L37"/>
    <mergeCell ref="M37:N37"/>
    <mergeCell ref="FE37:FJ37"/>
    <mergeCell ref="FN37:FS37"/>
    <mergeCell ref="FW37:GB37"/>
    <mergeCell ref="C36:G36"/>
    <mergeCell ref="H36:L36"/>
    <mergeCell ref="M36:N36"/>
    <mergeCell ref="FE36:FJ36"/>
    <mergeCell ref="FN36:FS36"/>
    <mergeCell ref="FW36:GB36"/>
    <mergeCell ref="C35:G35"/>
    <mergeCell ref="H35:L35"/>
    <mergeCell ref="M35:N35"/>
    <mergeCell ref="FE35:FJ35"/>
    <mergeCell ref="FN35:FS35"/>
    <mergeCell ref="FW35:GB35"/>
    <mergeCell ref="C34:G34"/>
    <mergeCell ref="H34:L34"/>
    <mergeCell ref="M34:N34"/>
    <mergeCell ref="FE34:FJ34"/>
    <mergeCell ref="FN34:FS34"/>
    <mergeCell ref="FW34:GB34"/>
    <mergeCell ref="C33:G33"/>
    <mergeCell ref="H33:L33"/>
    <mergeCell ref="M33:N33"/>
    <mergeCell ref="FE33:FJ33"/>
    <mergeCell ref="FN33:FS33"/>
    <mergeCell ref="FW33:GB33"/>
    <mergeCell ref="C32:G32"/>
    <mergeCell ref="H32:L32"/>
    <mergeCell ref="M32:N32"/>
    <mergeCell ref="FE32:FJ32"/>
    <mergeCell ref="FN32:FS32"/>
    <mergeCell ref="FW32:GB32"/>
    <mergeCell ref="FE31:FJ31"/>
    <mergeCell ref="FN31:FS31"/>
    <mergeCell ref="FW31:GB31"/>
    <mergeCell ref="C31:O31"/>
    <mergeCell ref="FE30:FJ30"/>
    <mergeCell ref="FN30:FS30"/>
    <mergeCell ref="FW30:GB30"/>
    <mergeCell ref="FE29:FJ29"/>
    <mergeCell ref="FN29:FS29"/>
    <mergeCell ref="FW29:GB29"/>
    <mergeCell ref="FE28:FJ28"/>
    <mergeCell ref="FN28:FS28"/>
    <mergeCell ref="FW28:GB28"/>
    <mergeCell ref="FE26:FJ26"/>
    <mergeCell ref="FN26:FS26"/>
    <mergeCell ref="FW26:GB26"/>
    <mergeCell ref="FE27:FJ27"/>
    <mergeCell ref="FN27:FS27"/>
    <mergeCell ref="FW27:GB27"/>
    <mergeCell ref="U23:U25"/>
    <mergeCell ref="V23:V25"/>
    <mergeCell ref="M25:N25"/>
    <mergeCell ref="O22:R22"/>
    <mergeCell ref="S22:V22"/>
    <mergeCell ref="FE22:FK22"/>
    <mergeCell ref="FN22:FT22"/>
    <mergeCell ref="O23:O25"/>
    <mergeCell ref="P23:P25"/>
    <mergeCell ref="Q23:Q25"/>
    <mergeCell ref="R23:R25"/>
    <mergeCell ref="S23:S25"/>
    <mergeCell ref="T23:T25"/>
    <mergeCell ref="GA15:GB15"/>
    <mergeCell ref="FK17:FL17"/>
    <mergeCell ref="FO17:FP17"/>
    <mergeCell ref="FS17:FT17"/>
    <mergeCell ref="FW17:FX17"/>
    <mergeCell ref="GA17:GB17"/>
    <mergeCell ref="M15:P15"/>
    <mergeCell ref="U15:X15"/>
    <mergeCell ref="FK15:FL15"/>
    <mergeCell ref="FO15:FP15"/>
    <mergeCell ref="FS15:FT15"/>
    <mergeCell ref="FW15:FX15"/>
    <mergeCell ref="B2:BP2"/>
    <mergeCell ref="M7:O7"/>
    <mergeCell ref="FI8:FJ8"/>
    <mergeCell ref="FK8:FM8"/>
    <mergeCell ref="FT8:FV8"/>
    <mergeCell ref="M9:O9"/>
    <mergeCell ref="U9:W9"/>
    <mergeCell ref="GA11:GB11"/>
    <mergeCell ref="M13:O13"/>
    <mergeCell ref="U13:W13"/>
    <mergeCell ref="FK13:FL13"/>
    <mergeCell ref="FO13:FP13"/>
    <mergeCell ref="FS13:FT13"/>
    <mergeCell ref="FW13:FX13"/>
    <mergeCell ref="GA13:GB13"/>
    <mergeCell ref="M11:O11"/>
    <mergeCell ref="U11:W11"/>
    <mergeCell ref="FK11:FL11"/>
    <mergeCell ref="FO11:FP11"/>
    <mergeCell ref="FS11:FT11"/>
    <mergeCell ref="FW11:FX11"/>
  </mergeCells>
  <conditionalFormatting sqref="FD26:FD51 FM26:FM51 FV26:FV51 X63:FB88 FD63:FD88 FM63:FM88 FV63:FV88 X97:FB122 FD97:FD122 FM97:FM122 FV97:FV122 X34:FB51 X26:AJ33 DB26:FB33 CW28:DA29 CW31:DA31">
    <cfRule type="cellIs" dxfId="6008" priority="267" stopIfTrue="1" operator="equal">
      <formula>1</formula>
    </cfRule>
    <cfRule type="cellIs" dxfId="6007" priority="268" stopIfTrue="1" operator="equal">
      <formula>2</formula>
    </cfRule>
    <cfRule type="cellIs" dxfId="6006" priority="269" stopIfTrue="1" operator="equal">
      <formula>3</formula>
    </cfRule>
    <cfRule type="cellIs" dxfId="6005" priority="270" stopIfTrue="1" operator="equal">
      <formula>4</formula>
    </cfRule>
    <cfRule type="cellIs" dxfId="6004" priority="271" stopIfTrue="1" operator="equal">
      <formula>5</formula>
    </cfRule>
    <cfRule type="cellIs" dxfId="6003" priority="272" stopIfTrue="1" operator="equal">
      <formula>6</formula>
    </cfRule>
    <cfRule type="cellIs" dxfId="6002" priority="273" stopIfTrue="1" operator="equal">
      <formula>7</formula>
    </cfRule>
    <cfRule type="cellIs" dxfId="6001" priority="274" stopIfTrue="1" operator="equal">
      <formula>8</formula>
    </cfRule>
    <cfRule type="cellIs" dxfId="6000" priority="275" stopIfTrue="1" operator="equal">
      <formula>9</formula>
    </cfRule>
    <cfRule type="cellIs" dxfId="5999" priority="276" stopIfTrue="1" operator="equal">
      <formula>10</formula>
    </cfRule>
    <cfRule type="cellIs" dxfId="5998" priority="277" stopIfTrue="1" operator="equal">
      <formula>11</formula>
    </cfRule>
    <cfRule type="cellIs" dxfId="5997" priority="278" stopIfTrue="1" operator="equal">
      <formula>12</formula>
    </cfRule>
    <cfRule type="cellIs" dxfId="5996" priority="279" stopIfTrue="1" operator="equal">
      <formula>13</formula>
    </cfRule>
    <cfRule type="cellIs" dxfId="5995" priority="280" stopIfTrue="1" operator="equal">
      <formula>14</formula>
    </cfRule>
    <cfRule type="cellIs" dxfId="5994" priority="281" stopIfTrue="1" operator="equal">
      <formula>15</formula>
    </cfRule>
    <cfRule type="cellIs" dxfId="5993" priority="282" stopIfTrue="1" operator="equal">
      <formula>16</formula>
    </cfRule>
    <cfRule type="cellIs" dxfId="5992" priority="283" stopIfTrue="1" operator="equal">
      <formula>17</formula>
    </cfRule>
    <cfRule type="cellIs" dxfId="5991" priority="284" stopIfTrue="1" operator="equal">
      <formula>18</formula>
    </cfRule>
    <cfRule type="cellIs" dxfId="5990" priority="285" stopIfTrue="1" operator="equal">
      <formula>19</formula>
    </cfRule>
    <cfRule type="cellIs" dxfId="5989" priority="286" stopIfTrue="1" operator="equal">
      <formula>20</formula>
    </cfRule>
    <cfRule type="cellIs" dxfId="5988" priority="287" stopIfTrue="1" operator="equal">
      <formula>21</formula>
    </cfRule>
    <cfRule type="cellIs" dxfId="5987" priority="288" stopIfTrue="1" operator="equal">
      <formula>22</formula>
    </cfRule>
    <cfRule type="cellIs" dxfId="5986" priority="289" stopIfTrue="1" operator="equal">
      <formula>23</formula>
    </cfRule>
    <cfRule type="cellIs" dxfId="5985" priority="290" stopIfTrue="1" operator="equal">
      <formula>24</formula>
    </cfRule>
    <cfRule type="cellIs" dxfId="5984" priority="291" stopIfTrue="1" operator="equal">
      <formula>25</formula>
    </cfRule>
    <cfRule type="cellIs" dxfId="5983" priority="292" stopIfTrue="1" operator="equal">
      <formula>26</formula>
    </cfRule>
    <cfRule type="cellIs" dxfId="5982" priority="293" stopIfTrue="1" operator="equal">
      <formula>27</formula>
    </cfRule>
    <cfRule type="cellIs" dxfId="5981" priority="294" stopIfTrue="1" operator="equal">
      <formula>28</formula>
    </cfRule>
    <cfRule type="cellIs" dxfId="5980" priority="295" stopIfTrue="1" operator="equal">
      <formula>29</formula>
    </cfRule>
    <cfRule type="cellIs" dxfId="5979" priority="296" stopIfTrue="1" operator="equal">
      <formula>30</formula>
    </cfRule>
    <cfRule type="cellIs" dxfId="5978" priority="297" stopIfTrue="1" operator="equal">
      <formula>31</formula>
    </cfRule>
    <cfRule type="cellIs" dxfId="5977" priority="298" stopIfTrue="1" operator="equal">
      <formula>32</formula>
    </cfRule>
    <cfRule type="cellIs" dxfId="5976" priority="299" stopIfTrue="1" operator="equal">
      <formula>33</formula>
    </cfRule>
    <cfRule type="cellIs" dxfId="5975" priority="300" stopIfTrue="1" operator="equal">
      <formula>34</formula>
    </cfRule>
    <cfRule type="cellIs" dxfId="5974" priority="301" stopIfTrue="1" operator="equal">
      <formula>35</formula>
    </cfRule>
    <cfRule type="cellIs" dxfId="5973" priority="302" stopIfTrue="1" operator="equal">
      <formula>36</formula>
    </cfRule>
    <cfRule type="cellIs" dxfId="5972" priority="303" stopIfTrue="1" operator="equal">
      <formula>37</formula>
    </cfRule>
    <cfRule type="cellIs" dxfId="5971" priority="304" stopIfTrue="1" operator="equal">
      <formula>38</formula>
    </cfRule>
    <cfRule type="cellIs" dxfId="5970" priority="305" stopIfTrue="1" operator="equal">
      <formula>39</formula>
    </cfRule>
    <cfRule type="cellIs" dxfId="5969" priority="306" stopIfTrue="1" operator="equal">
      <formula>40</formula>
    </cfRule>
    <cfRule type="cellIs" dxfId="5968" priority="307" stopIfTrue="1" operator="equal">
      <formula>41</formula>
    </cfRule>
    <cfRule type="cellIs" dxfId="5967" priority="308" stopIfTrue="1" operator="equal">
      <formula>42</formula>
    </cfRule>
    <cfRule type="cellIs" dxfId="5966" priority="309" stopIfTrue="1" operator="equal">
      <formula>43</formula>
    </cfRule>
    <cfRule type="cellIs" dxfId="5965" priority="310" stopIfTrue="1" operator="equal">
      <formula>44</formula>
    </cfRule>
    <cfRule type="cellIs" dxfId="5964" priority="311" stopIfTrue="1" operator="equal">
      <formula>45</formula>
    </cfRule>
    <cfRule type="cellIs" dxfId="5963" priority="312" stopIfTrue="1" operator="equal">
      <formula>46</formula>
    </cfRule>
    <cfRule type="cellIs" dxfId="5962" priority="313" stopIfTrue="1" operator="equal">
      <formula>47</formula>
    </cfRule>
    <cfRule type="cellIs" dxfId="5961" priority="314" stopIfTrue="1" operator="equal">
      <formula>48</formula>
    </cfRule>
    <cfRule type="cellIs" dxfId="5960" priority="315" stopIfTrue="1" operator="equal">
      <formula>49</formula>
    </cfRule>
    <cfRule type="cellIs" dxfId="5959" priority="316" stopIfTrue="1" operator="equal">
      <formula>50</formula>
    </cfRule>
    <cfRule type="cellIs" dxfId="5958" priority="317" stopIfTrue="1" operator="equal">
      <formula>51</formula>
    </cfRule>
    <cfRule type="cellIs" dxfId="5957" priority="318" stopIfTrue="1" operator="equal">
      <formula>52</formula>
    </cfRule>
    <cfRule type="cellIs" dxfId="5956" priority="319" stopIfTrue="1" operator="equal">
      <formula>53</formula>
    </cfRule>
    <cfRule type="cellIs" dxfId="5955" priority="320" stopIfTrue="1" operator="equal">
      <formula>54</formula>
    </cfRule>
    <cfRule type="cellIs" dxfId="5954" priority="321" stopIfTrue="1" operator="equal">
      <formula>55</formula>
    </cfRule>
    <cfRule type="cellIs" dxfId="5953" priority="322" stopIfTrue="1" operator="equal">
      <formula>56</formula>
    </cfRule>
    <cfRule type="cellIs" dxfId="5952" priority="323" stopIfTrue="1" operator="equal">
      <formula>57</formula>
    </cfRule>
    <cfRule type="cellIs" dxfId="5951" priority="324" stopIfTrue="1" operator="equal">
      <formula>58</formula>
    </cfRule>
    <cfRule type="cellIs" dxfId="5950" priority="325" stopIfTrue="1" operator="equal">
      <formula>59</formula>
    </cfRule>
    <cfRule type="cellIs" dxfId="5949" priority="326" stopIfTrue="1" operator="equal">
      <formula>60</formula>
    </cfRule>
    <cfRule type="cellIs" dxfId="5948" priority="327" stopIfTrue="1" operator="equal">
      <formula>61</formula>
    </cfRule>
    <cfRule type="cellIs" dxfId="5947" priority="328" stopIfTrue="1" operator="equal">
      <formula>62</formula>
    </cfRule>
    <cfRule type="cellIs" dxfId="5946" priority="329" stopIfTrue="1" operator="equal">
      <formula>63</formula>
    </cfRule>
    <cfRule type="cellIs" dxfId="5945" priority="330" stopIfTrue="1" operator="equal">
      <formula>64</formula>
    </cfRule>
    <cfRule type="cellIs" dxfId="5944" priority="331" stopIfTrue="1" operator="equal">
      <formula>65</formula>
    </cfRule>
    <cfRule type="cellIs" dxfId="5943" priority="332" stopIfTrue="1" operator="equal">
      <formula>66</formula>
    </cfRule>
    <cfRule type="cellIs" dxfId="5942" priority="333" stopIfTrue="1" operator="equal">
      <formula>67</formula>
    </cfRule>
    <cfRule type="cellIs" dxfId="5941" priority="334" stopIfTrue="1" operator="equal">
      <formula>68</formula>
    </cfRule>
    <cfRule type="cellIs" dxfId="5940" priority="335" stopIfTrue="1" operator="equal">
      <formula>69</formula>
    </cfRule>
    <cfRule type="cellIs" dxfId="5939" priority="336" stopIfTrue="1" operator="equal">
      <formula>70</formula>
    </cfRule>
    <cfRule type="cellIs" dxfId="5938" priority="337" stopIfTrue="1" operator="equal">
      <formula>71</formula>
    </cfRule>
    <cfRule type="cellIs" dxfId="5937" priority="338" stopIfTrue="1" operator="equal">
      <formula>72</formula>
    </cfRule>
    <cfRule type="cellIs" dxfId="5936" priority="339" stopIfTrue="1" operator="equal">
      <formula>73</formula>
    </cfRule>
    <cfRule type="cellIs" dxfId="5935" priority="340" stopIfTrue="1" operator="equal">
      <formula>74</formula>
    </cfRule>
    <cfRule type="cellIs" dxfId="5934" priority="341" stopIfTrue="1" operator="equal">
      <formula>75</formula>
    </cfRule>
    <cfRule type="cellIs" dxfId="5933" priority="342" stopIfTrue="1" operator="equal">
      <formula>76</formula>
    </cfRule>
    <cfRule type="cellIs" dxfId="5932" priority="343" stopIfTrue="1" operator="equal">
      <formula>77</formula>
    </cfRule>
    <cfRule type="cellIs" dxfId="5931" priority="344" stopIfTrue="1" operator="equal">
      <formula>99</formula>
    </cfRule>
  </conditionalFormatting>
  <conditionalFormatting sqref="FK26:FK51">
    <cfRule type="cellIs" dxfId="5930" priority="235" operator="equal">
      <formula>FL26</formula>
    </cfRule>
    <cfRule type="cellIs" dxfId="5929" priority="236" operator="lessThan">
      <formula>FL26</formula>
    </cfRule>
    <cfRule type="cellIs" dxfId="5928" priority="237" operator="greaterThan">
      <formula>FL26</formula>
    </cfRule>
  </conditionalFormatting>
  <conditionalFormatting sqref="FK63:FK88">
    <cfRule type="cellIs" dxfId="5927" priority="238" operator="equal">
      <formula>FL63</formula>
    </cfRule>
    <cfRule type="cellIs" dxfId="5926" priority="239" operator="lessThan">
      <formula>FL63</formula>
    </cfRule>
    <cfRule type="cellIs" dxfId="5925" priority="240" operator="greaterThan">
      <formula>FL63</formula>
    </cfRule>
  </conditionalFormatting>
  <conditionalFormatting sqref="FK97:FK122">
    <cfRule type="cellIs" dxfId="5924" priority="241" operator="equal">
      <formula>FL97</formula>
    </cfRule>
    <cfRule type="cellIs" dxfId="5923" priority="242" operator="lessThan">
      <formula>FL97</formula>
    </cfRule>
    <cfRule type="cellIs" dxfId="5922" priority="243" operator="greaterThan">
      <formula>FL97</formula>
    </cfRule>
  </conditionalFormatting>
  <conditionalFormatting sqref="FT26">
    <cfRule type="cellIs" dxfId="5921" priority="252" operator="greaterThan">
      <formula>FU26</formula>
    </cfRule>
  </conditionalFormatting>
  <conditionalFormatting sqref="FT26:FT51">
    <cfRule type="cellIs" dxfId="5920" priority="253" operator="equal">
      <formula>FU26</formula>
    </cfRule>
    <cfRule type="cellIs" dxfId="5919" priority="254" operator="lessThan">
      <formula>FU26</formula>
    </cfRule>
    <cfRule type="cellIs" dxfId="5918" priority="255" operator="greaterThan">
      <formula>FU26</formula>
    </cfRule>
  </conditionalFormatting>
  <conditionalFormatting sqref="FT63">
    <cfRule type="cellIs" dxfId="5917" priority="248" operator="greaterThan">
      <formula>FU63</formula>
    </cfRule>
  </conditionalFormatting>
  <conditionalFormatting sqref="FT63:FT88">
    <cfRule type="cellIs" dxfId="5916" priority="249" operator="equal">
      <formula>FU63</formula>
    </cfRule>
    <cfRule type="cellIs" dxfId="5915" priority="250" operator="lessThan">
      <formula>FU63</formula>
    </cfRule>
    <cfRule type="cellIs" dxfId="5914" priority="251" operator="greaterThan">
      <formula>FU63</formula>
    </cfRule>
  </conditionalFormatting>
  <conditionalFormatting sqref="FT97">
    <cfRule type="cellIs" dxfId="5913" priority="244" operator="greaterThan">
      <formula>FU97</formula>
    </cfRule>
  </conditionalFormatting>
  <conditionalFormatting sqref="FT97:FT122">
    <cfRule type="cellIs" dxfId="5912" priority="245" operator="equal">
      <formula>FU97</formula>
    </cfRule>
    <cfRule type="cellIs" dxfId="5911" priority="246" operator="lessThan">
      <formula>FU97</formula>
    </cfRule>
    <cfRule type="cellIs" dxfId="5910" priority="247" operator="greaterThan">
      <formula>FU97</formula>
    </cfRule>
  </conditionalFormatting>
  <conditionalFormatting sqref="GC26:GC50">
    <cfRule type="cellIs" dxfId="5909" priority="264" operator="equal">
      <formula>GD26</formula>
    </cfRule>
    <cfRule type="cellIs" dxfId="5908" priority="265" operator="lessThan">
      <formula>GD26</formula>
    </cfRule>
    <cfRule type="cellIs" dxfId="5907" priority="266" operator="greaterThan">
      <formula>GD26</formula>
    </cfRule>
  </conditionalFormatting>
  <conditionalFormatting sqref="GC63:GC87">
    <cfRule type="cellIs" dxfId="5906" priority="261" operator="equal">
      <formula>GD63</formula>
    </cfRule>
    <cfRule type="cellIs" dxfId="5905" priority="262" operator="lessThan">
      <formula>GD63</formula>
    </cfRule>
    <cfRule type="cellIs" dxfId="5904" priority="263" operator="greaterThan">
      <formula>GD63</formula>
    </cfRule>
  </conditionalFormatting>
  <conditionalFormatting sqref="GC87">
    <cfRule type="cellIs" dxfId="5903" priority="260" operator="greaterThan">
      <formula>GD87</formula>
    </cfRule>
  </conditionalFormatting>
  <conditionalFormatting sqref="GC97:GC121">
    <cfRule type="cellIs" dxfId="5902" priority="257" operator="equal">
      <formula>GD97</formula>
    </cfRule>
    <cfRule type="cellIs" dxfId="5901" priority="258" operator="lessThan">
      <formula>GD97</formula>
    </cfRule>
    <cfRule type="cellIs" dxfId="5900" priority="259" operator="greaterThan">
      <formula>GD97</formula>
    </cfRule>
  </conditionalFormatting>
  <conditionalFormatting sqref="GC121">
    <cfRule type="cellIs" dxfId="5899" priority="256" operator="greaterThan">
      <formula>GD121</formula>
    </cfRule>
  </conditionalFormatting>
  <conditionalFormatting sqref="AK26:DA33">
    <cfRule type="cellIs" dxfId="5898" priority="157" stopIfTrue="1" operator="equal">
      <formula>1</formula>
    </cfRule>
    <cfRule type="cellIs" dxfId="5897" priority="158" stopIfTrue="1" operator="equal">
      <formula>2</formula>
    </cfRule>
    <cfRule type="cellIs" dxfId="5896" priority="159" stopIfTrue="1" operator="equal">
      <formula>3</formula>
    </cfRule>
    <cfRule type="cellIs" dxfId="5895" priority="160" stopIfTrue="1" operator="equal">
      <formula>4</formula>
    </cfRule>
    <cfRule type="cellIs" dxfId="5894" priority="161" stopIfTrue="1" operator="equal">
      <formula>5</formula>
    </cfRule>
    <cfRule type="cellIs" dxfId="5893" priority="162" stopIfTrue="1" operator="equal">
      <formula>6</formula>
    </cfRule>
    <cfRule type="cellIs" dxfId="5892" priority="163" stopIfTrue="1" operator="equal">
      <formula>7</formula>
    </cfRule>
    <cfRule type="cellIs" dxfId="5891" priority="164" stopIfTrue="1" operator="equal">
      <formula>8</formula>
    </cfRule>
    <cfRule type="cellIs" dxfId="5890" priority="165" stopIfTrue="1" operator="equal">
      <formula>9</formula>
    </cfRule>
    <cfRule type="cellIs" dxfId="5889" priority="166" stopIfTrue="1" operator="equal">
      <formula>10</formula>
    </cfRule>
    <cfRule type="cellIs" dxfId="5888" priority="167" stopIfTrue="1" operator="equal">
      <formula>11</formula>
    </cfRule>
    <cfRule type="cellIs" dxfId="5887" priority="168" stopIfTrue="1" operator="equal">
      <formula>12</formula>
    </cfRule>
    <cfRule type="cellIs" dxfId="5886" priority="169" stopIfTrue="1" operator="equal">
      <formula>13</formula>
    </cfRule>
    <cfRule type="cellIs" dxfId="5885" priority="170" stopIfTrue="1" operator="equal">
      <formula>14</formula>
    </cfRule>
    <cfRule type="cellIs" dxfId="5884" priority="171" stopIfTrue="1" operator="equal">
      <formula>15</formula>
    </cfRule>
    <cfRule type="cellIs" dxfId="5883" priority="172" stopIfTrue="1" operator="equal">
      <formula>16</formula>
    </cfRule>
    <cfRule type="cellIs" dxfId="5882" priority="173" stopIfTrue="1" operator="equal">
      <formula>17</formula>
    </cfRule>
    <cfRule type="cellIs" dxfId="5881" priority="174" stopIfTrue="1" operator="equal">
      <formula>18</formula>
    </cfRule>
    <cfRule type="cellIs" dxfId="5880" priority="175" stopIfTrue="1" operator="equal">
      <formula>19</formula>
    </cfRule>
    <cfRule type="cellIs" dxfId="5879" priority="176" stopIfTrue="1" operator="equal">
      <formula>20</formula>
    </cfRule>
    <cfRule type="cellIs" dxfId="5878" priority="177" stopIfTrue="1" operator="equal">
      <formula>21</formula>
    </cfRule>
    <cfRule type="cellIs" dxfId="5877" priority="178" stopIfTrue="1" operator="equal">
      <formula>22</formula>
    </cfRule>
    <cfRule type="cellIs" dxfId="5876" priority="179" stopIfTrue="1" operator="equal">
      <formula>23</formula>
    </cfRule>
    <cfRule type="cellIs" dxfId="5875" priority="180" stopIfTrue="1" operator="equal">
      <formula>24</formula>
    </cfRule>
    <cfRule type="cellIs" dxfId="5874" priority="181" stopIfTrue="1" operator="equal">
      <formula>25</formula>
    </cfRule>
    <cfRule type="cellIs" dxfId="5873" priority="182" stopIfTrue="1" operator="equal">
      <formula>26</formula>
    </cfRule>
    <cfRule type="cellIs" dxfId="5872" priority="183" stopIfTrue="1" operator="equal">
      <formula>27</formula>
    </cfRule>
    <cfRule type="cellIs" dxfId="5871" priority="184" stopIfTrue="1" operator="equal">
      <formula>28</formula>
    </cfRule>
    <cfRule type="cellIs" dxfId="5870" priority="185" stopIfTrue="1" operator="equal">
      <formula>29</formula>
    </cfRule>
    <cfRule type="cellIs" dxfId="5869" priority="186" stopIfTrue="1" operator="equal">
      <formula>30</formula>
    </cfRule>
    <cfRule type="cellIs" dxfId="5868" priority="187" stopIfTrue="1" operator="equal">
      <formula>31</formula>
    </cfRule>
    <cfRule type="cellIs" dxfId="5867" priority="188" stopIfTrue="1" operator="equal">
      <formula>32</formula>
    </cfRule>
    <cfRule type="cellIs" dxfId="5866" priority="189" stopIfTrue="1" operator="equal">
      <formula>33</formula>
    </cfRule>
    <cfRule type="cellIs" dxfId="5865" priority="190" stopIfTrue="1" operator="equal">
      <formula>34</formula>
    </cfRule>
    <cfRule type="cellIs" dxfId="5864" priority="191" stopIfTrue="1" operator="equal">
      <formula>35</formula>
    </cfRule>
    <cfRule type="cellIs" dxfId="5863" priority="192" stopIfTrue="1" operator="equal">
      <formula>36</formula>
    </cfRule>
    <cfRule type="cellIs" dxfId="5862" priority="193" stopIfTrue="1" operator="equal">
      <formula>37</formula>
    </cfRule>
    <cfRule type="cellIs" dxfId="5861" priority="194" stopIfTrue="1" operator="equal">
      <formula>38</formula>
    </cfRule>
    <cfRule type="cellIs" dxfId="5860" priority="195" stopIfTrue="1" operator="equal">
      <formula>39</formula>
    </cfRule>
    <cfRule type="cellIs" dxfId="5859" priority="196" stopIfTrue="1" operator="equal">
      <formula>40</formula>
    </cfRule>
    <cfRule type="cellIs" dxfId="5858" priority="197" stopIfTrue="1" operator="equal">
      <formula>41</formula>
    </cfRule>
    <cfRule type="cellIs" dxfId="5857" priority="198" stopIfTrue="1" operator="equal">
      <formula>42</formula>
    </cfRule>
    <cfRule type="cellIs" dxfId="5856" priority="199" stopIfTrue="1" operator="equal">
      <formula>43</formula>
    </cfRule>
    <cfRule type="cellIs" dxfId="5855" priority="200" stopIfTrue="1" operator="equal">
      <formula>44</formula>
    </cfRule>
    <cfRule type="cellIs" dxfId="5854" priority="201" stopIfTrue="1" operator="equal">
      <formula>45</formula>
    </cfRule>
    <cfRule type="cellIs" dxfId="5853" priority="202" stopIfTrue="1" operator="equal">
      <formula>46</formula>
    </cfRule>
    <cfRule type="cellIs" dxfId="5852" priority="203" stopIfTrue="1" operator="equal">
      <formula>47</formula>
    </cfRule>
    <cfRule type="cellIs" dxfId="5851" priority="204" stopIfTrue="1" operator="equal">
      <formula>48</formula>
    </cfRule>
    <cfRule type="cellIs" dxfId="5850" priority="205" stopIfTrue="1" operator="equal">
      <formula>49</formula>
    </cfRule>
    <cfRule type="cellIs" dxfId="5849" priority="206" stopIfTrue="1" operator="equal">
      <formula>50</formula>
    </cfRule>
    <cfRule type="cellIs" dxfId="5848" priority="207" stopIfTrue="1" operator="equal">
      <formula>51</formula>
    </cfRule>
    <cfRule type="cellIs" dxfId="5847" priority="208" stopIfTrue="1" operator="equal">
      <formula>52</formula>
    </cfRule>
    <cfRule type="cellIs" dxfId="5846" priority="209" stopIfTrue="1" operator="equal">
      <formula>53</formula>
    </cfRule>
    <cfRule type="cellIs" dxfId="5845" priority="210" stopIfTrue="1" operator="equal">
      <formula>54</formula>
    </cfRule>
    <cfRule type="cellIs" dxfId="5844" priority="211" stopIfTrue="1" operator="equal">
      <formula>55</formula>
    </cfRule>
    <cfRule type="cellIs" dxfId="5843" priority="212" stopIfTrue="1" operator="equal">
      <formula>56</formula>
    </cfRule>
    <cfRule type="cellIs" dxfId="5842" priority="213" stopIfTrue="1" operator="equal">
      <formula>57</formula>
    </cfRule>
    <cfRule type="cellIs" dxfId="5841" priority="214" stopIfTrue="1" operator="equal">
      <formula>58</formula>
    </cfRule>
    <cfRule type="cellIs" dxfId="5840" priority="215" stopIfTrue="1" operator="equal">
      <formula>59</formula>
    </cfRule>
    <cfRule type="cellIs" dxfId="5839" priority="216" stopIfTrue="1" operator="equal">
      <formula>60</formula>
    </cfRule>
    <cfRule type="cellIs" dxfId="5838" priority="217" stopIfTrue="1" operator="equal">
      <formula>61</formula>
    </cfRule>
    <cfRule type="cellIs" dxfId="5837" priority="218" stopIfTrue="1" operator="equal">
      <formula>62</formula>
    </cfRule>
    <cfRule type="cellIs" dxfId="5836" priority="219" stopIfTrue="1" operator="equal">
      <formula>63</formula>
    </cfRule>
    <cfRule type="cellIs" dxfId="5835" priority="220" stopIfTrue="1" operator="equal">
      <formula>64</formula>
    </cfRule>
    <cfRule type="cellIs" dxfId="5834" priority="221" stopIfTrue="1" operator="equal">
      <formula>65</formula>
    </cfRule>
    <cfRule type="cellIs" dxfId="5833" priority="222" stopIfTrue="1" operator="equal">
      <formula>66</formula>
    </cfRule>
    <cfRule type="cellIs" dxfId="5832" priority="223" stopIfTrue="1" operator="equal">
      <formula>67</formula>
    </cfRule>
    <cfRule type="cellIs" dxfId="5831" priority="224" stopIfTrue="1" operator="equal">
      <formula>68</formula>
    </cfRule>
    <cfRule type="cellIs" dxfId="5830" priority="225" stopIfTrue="1" operator="equal">
      <formula>69</formula>
    </cfRule>
    <cfRule type="cellIs" dxfId="5829" priority="226" stopIfTrue="1" operator="equal">
      <formula>70</formula>
    </cfRule>
    <cfRule type="cellIs" dxfId="5828" priority="227" stopIfTrue="1" operator="equal">
      <formula>71</formula>
    </cfRule>
    <cfRule type="cellIs" dxfId="5827" priority="228" stopIfTrue="1" operator="equal">
      <formula>72</formula>
    </cfRule>
    <cfRule type="cellIs" dxfId="5826" priority="229" stopIfTrue="1" operator="equal">
      <formula>73</formula>
    </cfRule>
    <cfRule type="cellIs" dxfId="5825" priority="230" stopIfTrue="1" operator="equal">
      <formula>74</formula>
    </cfRule>
    <cfRule type="cellIs" dxfId="5824" priority="231" stopIfTrue="1" operator="equal">
      <formula>75</formula>
    </cfRule>
    <cfRule type="cellIs" dxfId="5823" priority="232" stopIfTrue="1" operator="equal">
      <formula>76</formula>
    </cfRule>
    <cfRule type="cellIs" dxfId="5822" priority="233" stopIfTrue="1" operator="equal">
      <formula>77</formula>
    </cfRule>
    <cfRule type="cellIs" dxfId="5821" priority="234" stopIfTrue="1" operator="equal">
      <formula>99</formula>
    </cfRule>
  </conditionalFormatting>
  <conditionalFormatting sqref="CI32:CZ33">
    <cfRule type="cellIs" dxfId="5820" priority="79" stopIfTrue="1" operator="equal">
      <formula>1</formula>
    </cfRule>
    <cfRule type="cellIs" dxfId="5819" priority="80" stopIfTrue="1" operator="equal">
      <formula>2</formula>
    </cfRule>
    <cfRule type="cellIs" dxfId="5818" priority="81" stopIfTrue="1" operator="equal">
      <formula>3</formula>
    </cfRule>
    <cfRule type="cellIs" dxfId="5817" priority="82" stopIfTrue="1" operator="equal">
      <formula>4</formula>
    </cfRule>
    <cfRule type="cellIs" dxfId="5816" priority="83" stopIfTrue="1" operator="equal">
      <formula>5</formula>
    </cfRule>
    <cfRule type="cellIs" dxfId="5815" priority="84" stopIfTrue="1" operator="equal">
      <formula>6</formula>
    </cfRule>
    <cfRule type="cellIs" dxfId="5814" priority="85" stopIfTrue="1" operator="equal">
      <formula>7</formula>
    </cfRule>
    <cfRule type="cellIs" dxfId="5813" priority="86" stopIfTrue="1" operator="equal">
      <formula>8</formula>
    </cfRule>
    <cfRule type="cellIs" dxfId="5812" priority="87" stopIfTrue="1" operator="equal">
      <formula>9</formula>
    </cfRule>
    <cfRule type="cellIs" dxfId="5811" priority="88" stopIfTrue="1" operator="equal">
      <formula>10</formula>
    </cfRule>
    <cfRule type="cellIs" dxfId="5810" priority="89" stopIfTrue="1" operator="equal">
      <formula>11</formula>
    </cfRule>
    <cfRule type="cellIs" dxfId="5809" priority="90" stopIfTrue="1" operator="equal">
      <formula>12</formula>
    </cfRule>
    <cfRule type="cellIs" dxfId="5808" priority="91" stopIfTrue="1" operator="equal">
      <formula>13</formula>
    </cfRule>
    <cfRule type="cellIs" dxfId="5807" priority="92" stopIfTrue="1" operator="equal">
      <formula>14</formula>
    </cfRule>
    <cfRule type="cellIs" dxfId="5806" priority="93" stopIfTrue="1" operator="equal">
      <formula>15</formula>
    </cfRule>
    <cfRule type="cellIs" dxfId="5805" priority="94" stopIfTrue="1" operator="equal">
      <formula>16</formula>
    </cfRule>
    <cfRule type="cellIs" dxfId="5804" priority="95" stopIfTrue="1" operator="equal">
      <formula>17</formula>
    </cfRule>
    <cfRule type="cellIs" dxfId="5803" priority="96" stopIfTrue="1" operator="equal">
      <formula>18</formula>
    </cfRule>
    <cfRule type="cellIs" dxfId="5802" priority="97" stopIfTrue="1" operator="equal">
      <formula>19</formula>
    </cfRule>
    <cfRule type="cellIs" dxfId="5801" priority="98" stopIfTrue="1" operator="equal">
      <formula>20</formula>
    </cfRule>
    <cfRule type="cellIs" dxfId="5800" priority="99" stopIfTrue="1" operator="equal">
      <formula>21</formula>
    </cfRule>
    <cfRule type="cellIs" dxfId="5799" priority="100" stopIfTrue="1" operator="equal">
      <formula>22</formula>
    </cfRule>
    <cfRule type="cellIs" dxfId="5798" priority="101" stopIfTrue="1" operator="equal">
      <formula>23</formula>
    </cfRule>
    <cfRule type="cellIs" dxfId="5797" priority="102" stopIfTrue="1" operator="equal">
      <formula>24</formula>
    </cfRule>
    <cfRule type="cellIs" dxfId="5796" priority="103" stopIfTrue="1" operator="equal">
      <formula>25</formula>
    </cfRule>
    <cfRule type="cellIs" dxfId="5795" priority="104" stopIfTrue="1" operator="equal">
      <formula>26</formula>
    </cfRule>
    <cfRule type="cellIs" dxfId="5794" priority="105" stopIfTrue="1" operator="equal">
      <formula>27</formula>
    </cfRule>
    <cfRule type="cellIs" dxfId="5793" priority="106" stopIfTrue="1" operator="equal">
      <formula>28</formula>
    </cfRule>
    <cfRule type="cellIs" dxfId="5792" priority="107" stopIfTrue="1" operator="equal">
      <formula>29</formula>
    </cfRule>
    <cfRule type="cellIs" dxfId="5791" priority="108" stopIfTrue="1" operator="equal">
      <formula>30</formula>
    </cfRule>
    <cfRule type="cellIs" dxfId="5790" priority="109" stopIfTrue="1" operator="equal">
      <formula>31</formula>
    </cfRule>
    <cfRule type="cellIs" dxfId="5789" priority="110" stopIfTrue="1" operator="equal">
      <formula>32</formula>
    </cfRule>
    <cfRule type="cellIs" dxfId="5788" priority="111" stopIfTrue="1" operator="equal">
      <formula>33</formula>
    </cfRule>
    <cfRule type="cellIs" dxfId="5787" priority="112" stopIfTrue="1" operator="equal">
      <formula>34</formula>
    </cfRule>
    <cfRule type="cellIs" dxfId="5786" priority="113" stopIfTrue="1" operator="equal">
      <formula>35</formula>
    </cfRule>
    <cfRule type="cellIs" dxfId="5785" priority="114" stopIfTrue="1" operator="equal">
      <formula>36</formula>
    </cfRule>
    <cfRule type="cellIs" dxfId="5784" priority="115" stopIfTrue="1" operator="equal">
      <formula>37</formula>
    </cfRule>
    <cfRule type="cellIs" dxfId="5783" priority="116" stopIfTrue="1" operator="equal">
      <formula>38</formula>
    </cfRule>
    <cfRule type="cellIs" dxfId="5782" priority="117" stopIfTrue="1" operator="equal">
      <formula>39</formula>
    </cfRule>
    <cfRule type="cellIs" dxfId="5781" priority="118" stopIfTrue="1" operator="equal">
      <formula>40</formula>
    </cfRule>
    <cfRule type="cellIs" dxfId="5780" priority="119" stopIfTrue="1" operator="equal">
      <formula>41</formula>
    </cfRule>
    <cfRule type="cellIs" dxfId="5779" priority="120" stopIfTrue="1" operator="equal">
      <formula>42</formula>
    </cfRule>
    <cfRule type="cellIs" dxfId="5778" priority="121" stopIfTrue="1" operator="equal">
      <formula>43</formula>
    </cfRule>
    <cfRule type="cellIs" dxfId="5777" priority="122" stopIfTrue="1" operator="equal">
      <formula>44</formula>
    </cfRule>
    <cfRule type="cellIs" dxfId="5776" priority="123" stopIfTrue="1" operator="equal">
      <formula>45</formula>
    </cfRule>
    <cfRule type="cellIs" dxfId="5775" priority="124" stopIfTrue="1" operator="equal">
      <formula>46</formula>
    </cfRule>
    <cfRule type="cellIs" dxfId="5774" priority="125" stopIfTrue="1" operator="equal">
      <formula>47</formula>
    </cfRule>
    <cfRule type="cellIs" dxfId="5773" priority="126" stopIfTrue="1" operator="equal">
      <formula>48</formula>
    </cfRule>
    <cfRule type="cellIs" dxfId="5772" priority="127" stopIfTrue="1" operator="equal">
      <formula>49</formula>
    </cfRule>
    <cfRule type="cellIs" dxfId="5771" priority="128" stopIfTrue="1" operator="equal">
      <formula>50</formula>
    </cfRule>
    <cfRule type="cellIs" dxfId="5770" priority="129" stopIfTrue="1" operator="equal">
      <formula>51</formula>
    </cfRule>
    <cfRule type="cellIs" dxfId="5769" priority="130" stopIfTrue="1" operator="equal">
      <formula>52</formula>
    </cfRule>
    <cfRule type="cellIs" dxfId="5768" priority="131" stopIfTrue="1" operator="equal">
      <formula>53</formula>
    </cfRule>
    <cfRule type="cellIs" dxfId="5767" priority="132" stopIfTrue="1" operator="equal">
      <formula>54</formula>
    </cfRule>
    <cfRule type="cellIs" dxfId="5766" priority="133" stopIfTrue="1" operator="equal">
      <formula>55</formula>
    </cfRule>
    <cfRule type="cellIs" dxfId="5765" priority="134" stopIfTrue="1" operator="equal">
      <formula>56</formula>
    </cfRule>
    <cfRule type="cellIs" dxfId="5764" priority="135" stopIfTrue="1" operator="equal">
      <formula>57</formula>
    </cfRule>
    <cfRule type="cellIs" dxfId="5763" priority="136" stopIfTrue="1" operator="equal">
      <formula>58</formula>
    </cfRule>
    <cfRule type="cellIs" dxfId="5762" priority="137" stopIfTrue="1" operator="equal">
      <formula>59</formula>
    </cfRule>
    <cfRule type="cellIs" dxfId="5761" priority="138" stopIfTrue="1" operator="equal">
      <formula>60</formula>
    </cfRule>
    <cfRule type="cellIs" dxfId="5760" priority="139" stopIfTrue="1" operator="equal">
      <formula>61</formula>
    </cfRule>
    <cfRule type="cellIs" dxfId="5759" priority="140" stopIfTrue="1" operator="equal">
      <formula>62</formula>
    </cfRule>
    <cfRule type="cellIs" dxfId="5758" priority="141" stopIfTrue="1" operator="equal">
      <formula>63</formula>
    </cfRule>
    <cfRule type="cellIs" dxfId="5757" priority="142" stopIfTrue="1" operator="equal">
      <formula>64</formula>
    </cfRule>
    <cfRule type="cellIs" dxfId="5756" priority="143" stopIfTrue="1" operator="equal">
      <formula>65</formula>
    </cfRule>
    <cfRule type="cellIs" dxfId="5755" priority="144" stopIfTrue="1" operator="equal">
      <formula>66</formula>
    </cfRule>
    <cfRule type="cellIs" dxfId="5754" priority="145" stopIfTrue="1" operator="equal">
      <formula>67</formula>
    </cfRule>
    <cfRule type="cellIs" dxfId="5753" priority="146" stopIfTrue="1" operator="equal">
      <formula>68</formula>
    </cfRule>
    <cfRule type="cellIs" dxfId="5752" priority="147" stopIfTrue="1" operator="equal">
      <formula>69</formula>
    </cfRule>
    <cfRule type="cellIs" dxfId="5751" priority="148" stopIfTrue="1" operator="equal">
      <formula>70</formula>
    </cfRule>
    <cfRule type="cellIs" dxfId="5750" priority="149" stopIfTrue="1" operator="equal">
      <formula>71</formula>
    </cfRule>
    <cfRule type="cellIs" dxfId="5749" priority="150" stopIfTrue="1" operator="equal">
      <formula>72</formula>
    </cfRule>
    <cfRule type="cellIs" dxfId="5748" priority="151" stopIfTrue="1" operator="equal">
      <formula>73</formula>
    </cfRule>
    <cfRule type="cellIs" dxfId="5747" priority="152" stopIfTrue="1" operator="equal">
      <formula>74</formula>
    </cfRule>
    <cfRule type="cellIs" dxfId="5746" priority="153" stopIfTrue="1" operator="equal">
      <formula>75</formula>
    </cfRule>
    <cfRule type="cellIs" dxfId="5745" priority="154" stopIfTrue="1" operator="equal">
      <formula>76</formula>
    </cfRule>
    <cfRule type="cellIs" dxfId="5744" priority="155" stopIfTrue="1" operator="equal">
      <formula>77</formula>
    </cfRule>
    <cfRule type="cellIs" dxfId="5743" priority="156" stopIfTrue="1" operator="equal">
      <formula>99</formula>
    </cfRule>
  </conditionalFormatting>
  <conditionalFormatting sqref="CW26:CZ26">
    <cfRule type="cellIs" dxfId="5742" priority="1" stopIfTrue="1" operator="equal">
      <formula>1</formula>
    </cfRule>
    <cfRule type="cellIs" dxfId="5741" priority="2" stopIfTrue="1" operator="equal">
      <formula>2</formula>
    </cfRule>
    <cfRule type="cellIs" dxfId="5740" priority="3" stopIfTrue="1" operator="equal">
      <formula>3</formula>
    </cfRule>
    <cfRule type="cellIs" dxfId="5739" priority="4" stopIfTrue="1" operator="equal">
      <formula>4</formula>
    </cfRule>
    <cfRule type="cellIs" dxfId="5738" priority="5" stopIfTrue="1" operator="equal">
      <formula>5</formula>
    </cfRule>
    <cfRule type="cellIs" dxfId="5737" priority="6" stopIfTrue="1" operator="equal">
      <formula>6</formula>
    </cfRule>
    <cfRule type="cellIs" dxfId="5736" priority="7" stopIfTrue="1" operator="equal">
      <formula>7</formula>
    </cfRule>
    <cfRule type="cellIs" dxfId="5735" priority="8" stopIfTrue="1" operator="equal">
      <formula>8</formula>
    </cfRule>
    <cfRule type="cellIs" dxfId="5734" priority="9" stopIfTrue="1" operator="equal">
      <formula>9</formula>
    </cfRule>
    <cfRule type="cellIs" dxfId="5733" priority="10" stopIfTrue="1" operator="equal">
      <formula>10</formula>
    </cfRule>
    <cfRule type="cellIs" dxfId="5732" priority="11" stopIfTrue="1" operator="equal">
      <formula>11</formula>
    </cfRule>
    <cfRule type="cellIs" dxfId="5731" priority="12" stopIfTrue="1" operator="equal">
      <formula>12</formula>
    </cfRule>
    <cfRule type="cellIs" dxfId="5730" priority="13" stopIfTrue="1" operator="equal">
      <formula>13</formula>
    </cfRule>
    <cfRule type="cellIs" dxfId="5729" priority="14" stopIfTrue="1" operator="equal">
      <formula>14</formula>
    </cfRule>
    <cfRule type="cellIs" dxfId="5728" priority="15" stopIfTrue="1" operator="equal">
      <formula>15</formula>
    </cfRule>
    <cfRule type="cellIs" dxfId="5727" priority="16" stopIfTrue="1" operator="equal">
      <formula>16</formula>
    </cfRule>
    <cfRule type="cellIs" dxfId="5726" priority="17" stopIfTrue="1" operator="equal">
      <formula>17</formula>
    </cfRule>
    <cfRule type="cellIs" dxfId="5725" priority="18" stopIfTrue="1" operator="equal">
      <formula>18</formula>
    </cfRule>
    <cfRule type="cellIs" dxfId="5724" priority="19" stopIfTrue="1" operator="equal">
      <formula>19</formula>
    </cfRule>
    <cfRule type="cellIs" dxfId="5723" priority="20" stopIfTrue="1" operator="equal">
      <formula>20</formula>
    </cfRule>
    <cfRule type="cellIs" dxfId="5722" priority="21" stopIfTrue="1" operator="equal">
      <formula>21</formula>
    </cfRule>
    <cfRule type="cellIs" dxfId="5721" priority="22" stopIfTrue="1" operator="equal">
      <formula>22</formula>
    </cfRule>
    <cfRule type="cellIs" dxfId="5720" priority="23" stopIfTrue="1" operator="equal">
      <formula>23</formula>
    </cfRule>
    <cfRule type="cellIs" dxfId="5719" priority="24" stopIfTrue="1" operator="equal">
      <formula>24</formula>
    </cfRule>
    <cfRule type="cellIs" dxfId="5718" priority="25" stopIfTrue="1" operator="equal">
      <formula>25</formula>
    </cfRule>
    <cfRule type="cellIs" dxfId="5717" priority="26" stopIfTrue="1" operator="equal">
      <formula>26</formula>
    </cfRule>
    <cfRule type="cellIs" dxfId="5716" priority="27" stopIfTrue="1" operator="equal">
      <formula>27</formula>
    </cfRule>
    <cfRule type="cellIs" dxfId="5715" priority="28" stopIfTrue="1" operator="equal">
      <formula>28</formula>
    </cfRule>
    <cfRule type="cellIs" dxfId="5714" priority="29" stopIfTrue="1" operator="equal">
      <formula>29</formula>
    </cfRule>
    <cfRule type="cellIs" dxfId="5713" priority="30" stopIfTrue="1" operator="equal">
      <formula>30</formula>
    </cfRule>
    <cfRule type="cellIs" dxfId="5712" priority="31" stopIfTrue="1" operator="equal">
      <formula>31</formula>
    </cfRule>
    <cfRule type="cellIs" dxfId="5711" priority="32" stopIfTrue="1" operator="equal">
      <formula>32</formula>
    </cfRule>
    <cfRule type="cellIs" dxfId="5710" priority="33" stopIfTrue="1" operator="equal">
      <formula>33</formula>
    </cfRule>
    <cfRule type="cellIs" dxfId="5709" priority="34" stopIfTrue="1" operator="equal">
      <formula>34</formula>
    </cfRule>
    <cfRule type="cellIs" dxfId="5708" priority="35" stopIfTrue="1" operator="equal">
      <formula>35</formula>
    </cfRule>
    <cfRule type="cellIs" dxfId="5707" priority="36" stopIfTrue="1" operator="equal">
      <formula>36</formula>
    </cfRule>
    <cfRule type="cellIs" dxfId="5706" priority="37" stopIfTrue="1" operator="equal">
      <formula>37</formula>
    </cfRule>
    <cfRule type="cellIs" dxfId="5705" priority="38" stopIfTrue="1" operator="equal">
      <formula>38</formula>
    </cfRule>
    <cfRule type="cellIs" dxfId="5704" priority="39" stopIfTrue="1" operator="equal">
      <formula>39</formula>
    </cfRule>
    <cfRule type="cellIs" dxfId="5703" priority="40" stopIfTrue="1" operator="equal">
      <formula>40</formula>
    </cfRule>
    <cfRule type="cellIs" dxfId="5702" priority="41" stopIfTrue="1" operator="equal">
      <formula>41</formula>
    </cfRule>
    <cfRule type="cellIs" dxfId="5701" priority="42" stopIfTrue="1" operator="equal">
      <formula>42</formula>
    </cfRule>
    <cfRule type="cellIs" dxfId="5700" priority="43" stopIfTrue="1" operator="equal">
      <formula>43</formula>
    </cfRule>
    <cfRule type="cellIs" dxfId="5699" priority="44" stopIfTrue="1" operator="equal">
      <formula>44</formula>
    </cfRule>
    <cfRule type="cellIs" dxfId="5698" priority="45" stopIfTrue="1" operator="equal">
      <formula>45</formula>
    </cfRule>
    <cfRule type="cellIs" dxfId="5697" priority="46" stopIfTrue="1" operator="equal">
      <formula>46</formula>
    </cfRule>
    <cfRule type="cellIs" dxfId="5696" priority="47" stopIfTrue="1" operator="equal">
      <formula>47</formula>
    </cfRule>
    <cfRule type="cellIs" dxfId="5695" priority="48" stopIfTrue="1" operator="equal">
      <formula>48</formula>
    </cfRule>
    <cfRule type="cellIs" dxfId="5694" priority="49" stopIfTrue="1" operator="equal">
      <formula>49</formula>
    </cfRule>
    <cfRule type="cellIs" dxfId="5693" priority="50" stopIfTrue="1" operator="equal">
      <formula>50</formula>
    </cfRule>
    <cfRule type="cellIs" dxfId="5692" priority="51" stopIfTrue="1" operator="equal">
      <formula>51</formula>
    </cfRule>
    <cfRule type="cellIs" dxfId="5691" priority="52" stopIfTrue="1" operator="equal">
      <formula>52</formula>
    </cfRule>
    <cfRule type="cellIs" dxfId="5690" priority="53" stopIfTrue="1" operator="equal">
      <formula>53</formula>
    </cfRule>
    <cfRule type="cellIs" dxfId="5689" priority="54" stopIfTrue="1" operator="equal">
      <formula>54</formula>
    </cfRule>
    <cfRule type="cellIs" dxfId="5688" priority="55" stopIfTrue="1" operator="equal">
      <formula>55</formula>
    </cfRule>
    <cfRule type="cellIs" dxfId="5687" priority="56" stopIfTrue="1" operator="equal">
      <formula>56</formula>
    </cfRule>
    <cfRule type="cellIs" dxfId="5686" priority="57" stopIfTrue="1" operator="equal">
      <formula>57</formula>
    </cfRule>
    <cfRule type="cellIs" dxfId="5685" priority="58" stopIfTrue="1" operator="equal">
      <formula>58</formula>
    </cfRule>
    <cfRule type="cellIs" dxfId="5684" priority="59" stopIfTrue="1" operator="equal">
      <formula>59</formula>
    </cfRule>
    <cfRule type="cellIs" dxfId="5683" priority="60" stopIfTrue="1" operator="equal">
      <formula>60</formula>
    </cfRule>
    <cfRule type="cellIs" dxfId="5682" priority="61" stopIfTrue="1" operator="equal">
      <formula>61</formula>
    </cfRule>
    <cfRule type="cellIs" dxfId="5681" priority="62" stopIfTrue="1" operator="equal">
      <formula>62</formula>
    </cfRule>
    <cfRule type="cellIs" dxfId="5680" priority="63" stopIfTrue="1" operator="equal">
      <formula>63</formula>
    </cfRule>
    <cfRule type="cellIs" dxfId="5679" priority="64" stopIfTrue="1" operator="equal">
      <formula>64</formula>
    </cfRule>
    <cfRule type="cellIs" dxfId="5678" priority="65" stopIfTrue="1" operator="equal">
      <formula>65</formula>
    </cfRule>
    <cfRule type="cellIs" dxfId="5677" priority="66" stopIfTrue="1" operator="equal">
      <formula>66</formula>
    </cfRule>
    <cfRule type="cellIs" dxfId="5676" priority="67" stopIfTrue="1" operator="equal">
      <formula>67</formula>
    </cfRule>
    <cfRule type="cellIs" dxfId="5675" priority="68" stopIfTrue="1" operator="equal">
      <formula>68</formula>
    </cfRule>
    <cfRule type="cellIs" dxfId="5674" priority="69" stopIfTrue="1" operator="equal">
      <formula>69</formula>
    </cfRule>
    <cfRule type="cellIs" dxfId="5673" priority="70" stopIfTrue="1" operator="equal">
      <formula>70</formula>
    </cfRule>
    <cfRule type="cellIs" dxfId="5672" priority="71" stopIfTrue="1" operator="equal">
      <formula>71</formula>
    </cfRule>
    <cfRule type="cellIs" dxfId="5671" priority="72" stopIfTrue="1" operator="equal">
      <formula>72</formula>
    </cfRule>
    <cfRule type="cellIs" dxfId="5670" priority="73" stopIfTrue="1" operator="equal">
      <formula>73</formula>
    </cfRule>
    <cfRule type="cellIs" dxfId="5669" priority="74" stopIfTrue="1" operator="equal">
      <formula>74</formula>
    </cfRule>
    <cfRule type="cellIs" dxfId="5668" priority="75" stopIfTrue="1" operator="equal">
      <formula>75</formula>
    </cfRule>
    <cfRule type="cellIs" dxfId="5667" priority="76" stopIfTrue="1" operator="equal">
      <formula>76</formula>
    </cfRule>
    <cfRule type="cellIs" dxfId="5666" priority="77" stopIfTrue="1" operator="equal">
      <formula>77</formula>
    </cfRule>
    <cfRule type="cellIs" dxfId="5665" priority="78" stopIfTrue="1" operator="equal">
      <formula>99</formula>
    </cfRule>
  </conditionalFormatting>
  <pageMargins left="0.7" right="0.7" top="0.78740157499999996" bottom="0.78740157499999996"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60</vt:i4>
      </vt:variant>
      <vt:variant>
        <vt:lpstr>Named Ranges</vt:lpstr>
      </vt:variant>
      <vt:variant>
        <vt:i4>8</vt:i4>
      </vt:variant>
    </vt:vector>
  </HeadingPairs>
  <TitlesOfParts>
    <vt:vector size="68" baseType="lpstr">
      <vt:lpstr>Staff_Peak_70%_flight_plan</vt:lpstr>
      <vt:lpstr>Equipment_Peak_70%_flight_plan</vt:lpstr>
      <vt:lpstr>Staff_Peak_30%_flight_plan</vt:lpstr>
      <vt:lpstr>Equipment_Peak_30%_flight_plan</vt:lpstr>
      <vt:lpstr>RM CR9</vt:lpstr>
      <vt:lpstr>Gesamtbewertung (2)</vt:lpstr>
      <vt:lpstr>Ergebnis</vt:lpstr>
      <vt:lpstr>Ergebnisbeschreibung</vt:lpstr>
      <vt:lpstr>Gesamtbewertung</vt:lpstr>
      <vt:lpstr>Bewertungsskala_Ausschreibung</vt:lpstr>
      <vt:lpstr>Flugplan Summen</vt:lpstr>
      <vt:lpstr>Flugplan STR</vt:lpstr>
      <vt:lpstr>Flugplankurve</vt:lpstr>
      <vt:lpstr>Flugplan Legende</vt:lpstr>
      <vt:lpstr>Schichtfaktor</vt:lpstr>
      <vt:lpstr>INP_VIS_05_Musterpreise</vt:lpstr>
      <vt:lpstr>INP_VIS_06_Personalmenge</vt:lpstr>
      <vt:lpstr>INP_VIS_08a_Gerätemenge</vt:lpstr>
      <vt:lpstr>INP_VIS_08b_Gerätebindungsz</vt:lpstr>
      <vt:lpstr>INP_VIS_09_Gerätekosten</vt:lpstr>
      <vt:lpstr>INP_VIS_10_Flächenbedarf</vt:lpstr>
      <vt:lpstr>INP_VIS_11_Musterkosten</vt:lpstr>
      <vt:lpstr>INP_ACC_05_Musterpreise </vt:lpstr>
      <vt:lpstr>INP_ACC_06_Personalmenge</vt:lpstr>
      <vt:lpstr>INP_ACC_08a_Gerätemenge</vt:lpstr>
      <vt:lpstr>INP_ACC_08b_Gerätebindungsz</vt:lpstr>
      <vt:lpstr>INP_ACC_09_Gerätekosten</vt:lpstr>
      <vt:lpstr>INP_ACC_10_Flächenbedarf</vt:lpstr>
      <vt:lpstr>INP_ACC_11_Musterkosten</vt:lpstr>
      <vt:lpstr>INP_AVI_05_Musterpreise</vt:lpstr>
      <vt:lpstr>INP_AVI_06_Personalmenge</vt:lpstr>
      <vt:lpstr>INP_AVI_08a_Gerätemenge</vt:lpstr>
      <vt:lpstr>INP_AVI_08b_Gerätebindungsz</vt:lpstr>
      <vt:lpstr>INP_AVI_09_Gerätekosten</vt:lpstr>
      <vt:lpstr>INP_AVI_10_Flächenbedarf</vt:lpstr>
      <vt:lpstr>INP_AVI_11_Musterkosten</vt:lpstr>
      <vt:lpstr>INP_BGS_05_Musterpreise</vt:lpstr>
      <vt:lpstr>INP_BGS_06_Personalmenge</vt:lpstr>
      <vt:lpstr>INP_BGS_07_Personalkosten</vt:lpstr>
      <vt:lpstr>INP_BGS_08a_Gerätemenge</vt:lpstr>
      <vt:lpstr>INP_BGS_08b_Gerätebindungsz</vt:lpstr>
      <vt:lpstr>INP_BGS_09_Gerätekosten</vt:lpstr>
      <vt:lpstr>INP_BGS_09_Gerätekosten (digit)</vt:lpstr>
      <vt:lpstr>INP_BGS_10_Flächenbedarf</vt:lpstr>
      <vt:lpstr>INP_BGS_11_Musterkosten</vt:lpstr>
      <vt:lpstr>INP_LOS_05_Musterpreise</vt:lpstr>
      <vt:lpstr>INP_LOS_06_Personalmenge</vt:lpstr>
      <vt:lpstr>INP_LOS_08a_Gerätemenge</vt:lpstr>
      <vt:lpstr>INP_LOS_08b_Gerätebindungsz</vt:lpstr>
      <vt:lpstr>INP_LOS_09_Gerätekosten</vt:lpstr>
      <vt:lpstr>INP_LOS_10_Flächenbedarf</vt:lpstr>
      <vt:lpstr>INP_LOS_11_Musterkosten</vt:lpstr>
      <vt:lpstr>RM E90</vt:lpstr>
      <vt:lpstr>RM A319</vt:lpstr>
      <vt:lpstr>RM A321</vt:lpstr>
      <vt:lpstr>RM 73H</vt:lpstr>
      <vt:lpstr>RM A320Post</vt:lpstr>
      <vt:lpstr>RM 73P</vt:lpstr>
      <vt:lpstr>Basisdaten</vt:lpstr>
      <vt:lpstr>RM A320 (Beispiel)</vt:lpstr>
      <vt:lpstr>'Equipment_Peak_30%_flight_plan'!Print_Area</vt:lpstr>
      <vt:lpstr>'Equipment_Peak_70%_flight_plan'!Print_Area</vt:lpstr>
      <vt:lpstr>INP_LOS_05_Musterpreise!Print_Area</vt:lpstr>
      <vt:lpstr>INP_VIS_06_Personalmenge!Print_Area</vt:lpstr>
      <vt:lpstr>'Staff_Peak_30%_flight_plan'!Print_Area</vt:lpstr>
      <vt:lpstr>'Staff_Peak_70%_flight_plan'!Print_Area</vt:lpstr>
      <vt:lpstr>Ergebnis!Print_Titles</vt:lpstr>
      <vt:lpstr>Ergebnisbeschreibung!Print_Titles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2026-03-12T09:44:32Z</dcterms:created>
  <dcterms:modified xsi:type="dcterms:W3CDTF">2026-04-01T14:38:22Z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